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5.xml" ContentType="application/vnd.openxmlformats-officedocument.drawing+xml"/>
  <Override PartName="/xl/charts/chart3.xml" ContentType="application/vnd.openxmlformats-officedocument.drawingml.chart+xml"/>
  <Override PartName="/xl/drawings/drawing26.xml" ContentType="application/vnd.openxmlformats-officedocument.drawing+xml"/>
  <Override PartName="/xl/charts/chart4.xml" ContentType="application/vnd.openxmlformats-officedocument.drawingml.chart+xml"/>
  <Override PartName="/xl/drawings/drawing27.xml" ContentType="application/vnd.openxmlformats-officedocument.drawing+xml"/>
  <Override PartName="/xl/charts/chart5.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C:\Soledad\Respaldos-soledad\Año 2014\Documetación de ESSA - 2012-2014\Documentación_2019\DEFUNCIONES 2020\Productos_final_EDG_2019\4. Documentos_EDG_DIES1\"/>
    </mc:Choice>
  </mc:AlternateContent>
  <bookViews>
    <workbookView xWindow="0" yWindow="0" windowWidth="20490" windowHeight="5055" tabRatio="909"/>
  </bookViews>
  <sheets>
    <sheet name="INDICE" sheetId="1" r:id="rId1"/>
    <sheet name="Ficha Técnica" sheetId="557" r:id="rId2"/>
    <sheet name="Glosario de Términos" sheetId="479" r:id="rId3"/>
    <sheet name="1.1.1" sheetId="538" r:id="rId4"/>
    <sheet name="1.1.2A" sheetId="386" r:id="rId5"/>
    <sheet name="1.1.2B" sheetId="533" r:id="rId6"/>
    <sheet name="1.1.2C" sheetId="534" r:id="rId7"/>
    <sheet name="1.1.2D" sheetId="389" r:id="rId8"/>
    <sheet name="1.1.3 " sheetId="536" r:id="rId9"/>
    <sheet name="1.1.4" sheetId="537" r:id="rId10"/>
    <sheet name="1.1.5" sheetId="392" r:id="rId11"/>
    <sheet name="1.1.6" sheetId="393" r:id="rId12"/>
    <sheet name="1.1.7" sheetId="394" r:id="rId13"/>
    <sheet name="1.2.1" sheetId="399" r:id="rId14"/>
    <sheet name="1.2.2" sheetId="403" r:id="rId15"/>
    <sheet name="1.2.3" sheetId="401" r:id="rId16"/>
    <sheet name="1.2.6" sheetId="559" r:id="rId17"/>
    <sheet name="1.2.4" sheetId="400" r:id="rId18"/>
    <sheet name="1.2.5" sheetId="404" r:id="rId19"/>
    <sheet name="1.2.7" sheetId="414" r:id="rId20"/>
    <sheet name="1.2.8" sheetId="560" r:id="rId21"/>
    <sheet name="1.2.9" sheetId="561" r:id="rId22"/>
    <sheet name="1.2.10" sheetId="562" r:id="rId23"/>
    <sheet name="2.1.1" sheetId="437" r:id="rId24"/>
    <sheet name="2.1.2" sheetId="438" r:id="rId25"/>
    <sheet name="2.1.3" sheetId="439" r:id="rId26"/>
    <sheet name="2.1.4" sheetId="440" r:id="rId27"/>
    <sheet name="2.1.5" sheetId="482" r:id="rId28"/>
    <sheet name="2.1.6" sheetId="483" r:id="rId29"/>
    <sheet name="2.1.7" sheetId="485" r:id="rId30"/>
    <sheet name="2.1.8" sheetId="444" r:id="rId31"/>
    <sheet name="2.1.9" sheetId="445" r:id="rId32"/>
    <sheet name="3.1.1" sheetId="446" r:id="rId33"/>
    <sheet name="3.1.2" sheetId="447" r:id="rId34"/>
    <sheet name="3.1.3" sheetId="448" r:id="rId35"/>
    <sheet name="3.1.4" sheetId="563" r:id="rId36"/>
    <sheet name="3.1.5" sheetId="564" r:id="rId37"/>
    <sheet name="3.1.6" sheetId="451" r:id="rId38"/>
    <sheet name="3.1.7" sheetId="535" r:id="rId39"/>
    <sheet name="3.1.8" sheetId="453" r:id="rId40"/>
    <sheet name="3.1.9" sheetId="574" r:id="rId41"/>
    <sheet name="3.1.10" sheetId="549" r:id="rId42"/>
    <sheet name="3.1.11" sheetId="550" r:id="rId43"/>
    <sheet name="3.1.12" sheetId="554" r:id="rId44"/>
    <sheet name="3.1.13" sheetId="569" r:id="rId45"/>
    <sheet name="3.1.14" sheetId="474" r:id="rId46"/>
    <sheet name="3.1.15" sheetId="572" r:id="rId47"/>
    <sheet name="3.1.16" sheetId="524" r:id="rId48"/>
    <sheet name="3.1.17" sheetId="525" r:id="rId49"/>
    <sheet name="3.1.18" sheetId="526" r:id="rId50"/>
    <sheet name="3.1.19" sheetId="527" r:id="rId51"/>
    <sheet name="4.1.1" sheetId="496" r:id="rId52"/>
    <sheet name="4.1.2" sheetId="494" r:id="rId53"/>
    <sheet name="4.1.3" sheetId="495" r:id="rId54"/>
    <sheet name="4.1.4" sheetId="497" r:id="rId55"/>
    <sheet name="4.1.5" sheetId="507" r:id="rId56"/>
    <sheet name="4.1.6" sheetId="528" r:id="rId57"/>
    <sheet name="4.1.7" sheetId="499" r:id="rId58"/>
    <sheet name="4.1.8" sheetId="573" r:id="rId59"/>
    <sheet name="4.1.9" sheetId="498" r:id="rId60"/>
    <sheet name="4.1.10" sheetId="503" r:id="rId61"/>
    <sheet name="4.1.11" sheetId="530" r:id="rId62"/>
    <sheet name="4.1.12" sheetId="531" r:id="rId63"/>
    <sheet name="4.1.13" sheetId="505" r:id="rId64"/>
    <sheet name="4.1.14" sheetId="500" r:id="rId65"/>
    <sheet name="5.1" sheetId="246" r:id="rId66"/>
    <sheet name="5.2" sheetId="350" r:id="rId67"/>
  </sheets>
  <externalReferences>
    <externalReference r:id="rId68"/>
  </externalReferences>
  <definedNames>
    <definedName name="_xlnm._FilterDatabase" localSheetId="5" hidden="1">'1.1.2B'!$A$4:$AI$37</definedName>
    <definedName name="_xlnm._FilterDatabase" localSheetId="6" hidden="1">'1.1.2C'!$C$4:$Q$37</definedName>
    <definedName name="_xlnm._FilterDatabase" localSheetId="11" hidden="1">'1.1.6'!$B$5:$Y$72</definedName>
    <definedName name="_xlnm._FilterDatabase" localSheetId="13" hidden="1">'1.2.1'!$B$4:$AL$37</definedName>
    <definedName name="_xlnm._FilterDatabase" localSheetId="14" hidden="1">'1.2.2'!$B$4:$AL$38</definedName>
    <definedName name="_xlnm._FilterDatabase" localSheetId="15" hidden="1">'1.2.3'!$B$4:$AL$37</definedName>
    <definedName name="_xlnm._FilterDatabase" localSheetId="17" hidden="1">'1.2.4'!$B$4:$AL$37</definedName>
    <definedName name="_xlnm._FilterDatabase" localSheetId="18" hidden="1">'1.2.5'!$A$4:$AN$34</definedName>
    <definedName name="_xlnm._FilterDatabase" localSheetId="19" hidden="1">'1.2.7'!$B$5:$AK$34</definedName>
    <definedName name="_xlnm._FilterDatabase" localSheetId="26" hidden="1">'2.1.4'!$B$4:$D$4</definedName>
    <definedName name="_xlnm._FilterDatabase" localSheetId="31" hidden="1">'2.1.9'!$A$30:$F$33</definedName>
    <definedName name="_xlnm._FilterDatabase" localSheetId="32" hidden="1">'3.1.1'!$B$6:$M$35</definedName>
    <definedName name="_xlnm._FilterDatabase" localSheetId="43" hidden="1">'3.1.12'!#REF!</definedName>
    <definedName name="_xlnm._FilterDatabase" localSheetId="45" hidden="1">'3.1.14'!$B$5:$R$93</definedName>
    <definedName name="_xlnm._FilterDatabase" localSheetId="33" hidden="1">'3.1.2'!$B$5:$AL$83</definedName>
    <definedName name="_xlnm._FilterDatabase" localSheetId="34" hidden="1">'3.1.3'!$B$6:$P$34</definedName>
    <definedName name="_xlnm._FilterDatabase" localSheetId="36" hidden="1">'3.1.5'!$B$5:$AS$83</definedName>
    <definedName name="_xlnm._FilterDatabase" localSheetId="37" hidden="1">'3.1.6'!$B$5:$Q$33</definedName>
    <definedName name="_xlnm._FilterDatabase" localSheetId="38" hidden="1">'3.1.7'!$B$5:$S$87</definedName>
    <definedName name="_xlnm._FilterDatabase" localSheetId="39" hidden="1">'3.1.8'!$B$5:$R$85</definedName>
    <definedName name="_xlnm._FilterDatabase" localSheetId="40" hidden="1">'3.1.9'!#REF!</definedName>
    <definedName name="_xlnm._FilterDatabase" localSheetId="66" hidden="1">'5.2'!$B$5:$AA$34</definedName>
    <definedName name="_xlnm._FilterDatabase" localSheetId="0" hidden="1">INDICE!$A$5:$B$78</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Términos'!$A$32</definedName>
    <definedName name="_ftnref2" localSheetId="1">'Ficha Técnica'!#REF!</definedName>
    <definedName name="_ftnref2" localSheetId="2">'Glosario de Términos'!$A$36</definedName>
    <definedName name="_xlnm.Print_Area" localSheetId="3">'1.1.1'!$B$1:$K$39</definedName>
    <definedName name="_xlnm.Print_Area" localSheetId="4">'1.1.2A'!$B$1:$AA$37</definedName>
    <definedName name="_xlnm.Print_Area" localSheetId="5">'1.1.2B'!$B$1:$AE$37</definedName>
    <definedName name="_xlnm.Print_Area" localSheetId="6">'1.1.2C'!$C$1:$O$37</definedName>
    <definedName name="_xlnm.Print_Area" localSheetId="7">'1.1.2D'!$B$1:$AG$37</definedName>
    <definedName name="_xlnm.Print_Area" localSheetId="8">'1.1.3 '!$B$1:$K$33</definedName>
    <definedName name="_xlnm.Print_Area" localSheetId="9">'1.1.4'!$B$1:$F$36</definedName>
    <definedName name="_xlnm.Print_Area" localSheetId="10">'1.1.5'!$B$1:$W$34</definedName>
    <definedName name="_xlnm.Print_Area" localSheetId="11">'1.1.6'!$B$1:$U$77</definedName>
    <definedName name="_xlnm.Print_Area" localSheetId="12">'1.1.7'!$B$1:$U$75</definedName>
    <definedName name="_xlnm.Print_Area" localSheetId="18">'1.2.5'!$B$1:$Z$35</definedName>
    <definedName name="_xlnm.Print_Area" localSheetId="19">'1.2.7'!$B$1:$AC$35</definedName>
    <definedName name="_xlnm.Print_Area" localSheetId="23">'2.1.1'!$B$1:$S$22</definedName>
    <definedName name="_xlnm.Print_Area" localSheetId="24">'2.1.2'!$B$1:$N$30</definedName>
    <definedName name="_xlnm.Print_Area" localSheetId="25">'2.1.3'!$A$2:$K$33</definedName>
    <definedName name="_xlnm.Print_Area" localSheetId="26">'2.1.4'!$A$2:$T$26</definedName>
    <definedName name="_xlnm.Print_Area" localSheetId="27">'2.1.5'!$A$2:$G$2</definedName>
    <definedName name="_xlnm.Print_Area" localSheetId="28">'2.1.6'!$A$2:$E$4</definedName>
    <definedName name="_xlnm.Print_Area" localSheetId="29">'2.1.7'!$A$2:$E$4</definedName>
    <definedName name="_xlnm.Print_Area" localSheetId="30">'2.1.8'!$A$2:$E$4</definedName>
    <definedName name="_xlnm.Print_Area" localSheetId="31">'2.1.9'!$A$2:$F$30</definedName>
    <definedName name="_xlnm.Print_Area" localSheetId="32">'3.1.1'!$B$1:$K$36</definedName>
    <definedName name="_xlnm.Print_Area" localSheetId="45">'3.1.14'!$B$1:$P$94</definedName>
    <definedName name="_xlnm.Print_Area" localSheetId="33">'3.1.2'!$B$1:$O$84</definedName>
    <definedName name="_xlnm.Print_Area" localSheetId="34">'3.1.3'!$B$1:$N$35</definedName>
    <definedName name="_xlnm.Print_Area" localSheetId="35">'3.1.4'!$B$1:$X$24</definedName>
    <definedName name="_xlnm.Print_Area" localSheetId="36">'3.1.5'!$B$1:$Z$84</definedName>
    <definedName name="_xlnm.Print_Area" localSheetId="37">'3.1.6'!$B$1:$O$34</definedName>
    <definedName name="_xlnm.Print_Area" localSheetId="38">'3.1.7'!$B$1:$Q$90</definedName>
    <definedName name="_xlnm.Print_Area" localSheetId="39">'3.1.8'!$B$1:$P$85</definedName>
    <definedName name="_xlnm.Print_Area" localSheetId="65">'5.1'!$B$2:$E$35</definedName>
    <definedName name="_xlnm.Print_Area" localSheetId="66">'5.2'!$B$1:$Z$38</definedName>
    <definedName name="_xlnm.Print_Area" localSheetId="0">INDICE!$A$1:$B$75</definedName>
    <definedName name="_xlnm.Print_Titles" localSheetId="11">'1.1.6'!$1:$4</definedName>
    <definedName name="_xlnm.Print_Titles" localSheetId="12">'1.1.7'!$1:$4</definedName>
    <definedName name="_xlnm.Print_Titles" localSheetId="18">'1.2.5'!$1:$4</definedName>
    <definedName name="_xlnm.Print_Titles" localSheetId="32">'3.1.1'!$1:$5</definedName>
    <definedName name="_xlnm.Print_Titles" localSheetId="45">'3.1.14'!$1:$4</definedName>
    <definedName name="_xlnm.Print_Titles" localSheetId="33">'3.1.2'!$1:$4</definedName>
    <definedName name="_xlnm.Print_Titles" localSheetId="34">'3.1.3'!$1:$4</definedName>
    <definedName name="_xlnm.Print_Titles" localSheetId="36">'3.1.5'!$1:$4</definedName>
    <definedName name="_xlnm.Print_Titles" localSheetId="38">'3.1.7'!$1:$4</definedName>
    <definedName name="_xlnm.Print_Titles" localSheetId="39">'3.1.8'!$1:$4</definedName>
    <definedName name="_xlnm.Print_Titles" localSheetId="66">'5.2'!$1:$4</definedName>
    <definedName name="_xlnm.Print_Titles" localSheetId="0">INDICE!#REF!</definedName>
  </definedNames>
  <calcPr calcId="152511"/>
</workbook>
</file>

<file path=xl/calcChain.xml><?xml version="1.0" encoding="utf-8"?>
<calcChain xmlns="http://schemas.openxmlformats.org/spreadsheetml/2006/main">
  <c r="L11" i="438" l="1"/>
  <c r="M12" i="438" l="1"/>
  <c r="M11" i="438"/>
  <c r="N12" i="438" l="1"/>
  <c r="J7" i="439"/>
  <c r="J8" i="439"/>
  <c r="J6" i="439"/>
  <c r="H9" i="439"/>
  <c r="H7" i="439"/>
  <c r="H8" i="439"/>
  <c r="H6" i="439"/>
  <c r="F11" i="439"/>
  <c r="F10" i="439"/>
  <c r="F9" i="439"/>
  <c r="F8" i="439"/>
  <c r="F7" i="439"/>
  <c r="F6" i="439"/>
  <c r="D10" i="439"/>
  <c r="D9" i="439"/>
  <c r="D8" i="439"/>
  <c r="D7" i="439"/>
  <c r="D11" i="439"/>
  <c r="M5" i="438"/>
  <c r="I5" i="438"/>
  <c r="G5" i="438"/>
  <c r="E5" i="438"/>
  <c r="C5" i="438"/>
  <c r="F10" i="438" l="1"/>
  <c r="F12" i="438"/>
  <c r="F9" i="438"/>
  <c r="F7" i="438"/>
  <c r="F11" i="438"/>
  <c r="F8" i="438"/>
  <c r="F6" i="438"/>
  <c r="H9" i="438"/>
  <c r="H6" i="438"/>
  <c r="H11" i="438"/>
  <c r="H8" i="438"/>
  <c r="H10" i="438"/>
  <c r="H7" i="438"/>
  <c r="H12" i="438"/>
  <c r="D7" i="438"/>
  <c r="D11" i="438"/>
  <c r="D6" i="438"/>
  <c r="D10" i="438"/>
  <c r="D8" i="438"/>
  <c r="D12" i="438"/>
  <c r="D9" i="438"/>
  <c r="D5" i="438"/>
  <c r="F5" i="438"/>
  <c r="N6" i="438"/>
  <c r="L5" i="438"/>
  <c r="N11" i="438"/>
  <c r="J7" i="438"/>
  <c r="J5" i="438"/>
  <c r="J11" i="438"/>
  <c r="J6" i="438"/>
  <c r="J12" i="438"/>
  <c r="N10" i="438"/>
  <c r="H5" i="438"/>
  <c r="N5" i="438"/>
  <c r="N9" i="438"/>
  <c r="N8" i="438"/>
  <c r="N7" i="438"/>
  <c r="D29" i="445"/>
  <c r="D28" i="445"/>
  <c r="D6" i="445"/>
  <c r="D7" i="445"/>
  <c r="D8" i="445"/>
  <c r="D9" i="445"/>
  <c r="D10" i="445"/>
  <c r="D11" i="445"/>
  <c r="D12" i="445"/>
  <c r="D13" i="445"/>
  <c r="D14" i="445"/>
  <c r="D15" i="445"/>
  <c r="D16" i="445"/>
  <c r="D17" i="445"/>
  <c r="D18" i="445"/>
  <c r="D19" i="445"/>
  <c r="D20" i="445"/>
  <c r="D21" i="445"/>
  <c r="D22" i="445"/>
  <c r="D24" i="445"/>
  <c r="D25" i="445"/>
  <c r="D26" i="445"/>
  <c r="D27" i="445"/>
  <c r="C23" i="445"/>
  <c r="D23" i="445" s="1"/>
  <c r="C5" i="445"/>
  <c r="D5" i="445" s="1"/>
  <c r="D6" i="485"/>
  <c r="D7" i="485"/>
  <c r="D8" i="485"/>
  <c r="D9" i="485"/>
  <c r="D10" i="485"/>
  <c r="D11" i="485"/>
  <c r="D12" i="485"/>
  <c r="D13" i="485"/>
  <c r="D14" i="485"/>
  <c r="D15" i="485"/>
  <c r="D16" i="485"/>
  <c r="D17" i="485"/>
  <c r="D18" i="485"/>
  <c r="D19" i="485"/>
  <c r="D20" i="485"/>
  <c r="D21" i="485"/>
  <c r="D22" i="485"/>
  <c r="D23" i="485"/>
  <c r="D24" i="485"/>
  <c r="D25" i="485"/>
  <c r="D26" i="485"/>
  <c r="D27" i="485"/>
  <c r="D28" i="485"/>
  <c r="D29" i="485"/>
  <c r="D30" i="485"/>
  <c r="D31" i="485"/>
  <c r="D32" i="485"/>
  <c r="D33" i="485"/>
  <c r="D34" i="485"/>
  <c r="D35" i="485"/>
  <c r="D36" i="485"/>
  <c r="D37" i="485"/>
  <c r="D38" i="485"/>
  <c r="D39" i="485"/>
  <c r="D40" i="485"/>
  <c r="D41" i="485"/>
  <c r="D42" i="485"/>
  <c r="D43" i="485"/>
  <c r="D44" i="485"/>
  <c r="D45" i="485"/>
  <c r="D46" i="485"/>
  <c r="D47" i="485"/>
  <c r="D48" i="485"/>
  <c r="D49" i="485"/>
  <c r="D50" i="485"/>
  <c r="D51" i="485"/>
  <c r="D52" i="485"/>
  <c r="D53" i="485"/>
  <c r="D54" i="485"/>
  <c r="D55" i="485"/>
  <c r="D56" i="485"/>
  <c r="D57" i="485"/>
  <c r="D58" i="485"/>
  <c r="D59" i="485"/>
  <c r="D60" i="485"/>
  <c r="D61" i="485"/>
  <c r="D62" i="485"/>
  <c r="D63" i="485"/>
  <c r="D64" i="485"/>
  <c r="D65" i="485"/>
  <c r="D66" i="485"/>
  <c r="D67" i="485"/>
  <c r="D68" i="485"/>
  <c r="D69" i="485"/>
  <c r="D5" i="485"/>
  <c r="D6" i="483"/>
  <c r="D7" i="483"/>
  <c r="D8" i="483"/>
  <c r="D9" i="483"/>
  <c r="D10" i="483"/>
  <c r="D11" i="483"/>
  <c r="D12" i="483"/>
  <c r="D13" i="483"/>
  <c r="D14" i="483"/>
  <c r="D15" i="483"/>
  <c r="D16" i="483"/>
  <c r="D17" i="483"/>
  <c r="D18" i="483"/>
  <c r="D19" i="483"/>
  <c r="D20" i="483"/>
  <c r="D21" i="483"/>
  <c r="D22" i="483"/>
  <c r="D23" i="483"/>
  <c r="D24" i="483"/>
  <c r="D25" i="483"/>
  <c r="D26" i="483"/>
  <c r="D27" i="483"/>
  <c r="D28" i="483"/>
  <c r="D29" i="483"/>
  <c r="D30" i="483"/>
  <c r="D31" i="483"/>
  <c r="D32" i="483"/>
  <c r="D33" i="483"/>
  <c r="D34" i="483"/>
  <c r="D35" i="483"/>
  <c r="D36" i="483"/>
  <c r="D37" i="483"/>
  <c r="D38" i="483"/>
  <c r="D39" i="483"/>
  <c r="D40" i="483"/>
  <c r="D41" i="483"/>
  <c r="D42" i="483"/>
  <c r="D43" i="483"/>
  <c r="D44" i="483"/>
  <c r="D45" i="483"/>
  <c r="D46" i="483"/>
  <c r="D47" i="483"/>
  <c r="D48" i="483"/>
  <c r="D49" i="483"/>
  <c r="D50" i="483"/>
  <c r="D51" i="483"/>
  <c r="D52" i="483"/>
  <c r="D53" i="483"/>
  <c r="D54" i="483"/>
  <c r="D55" i="483"/>
  <c r="D56" i="483"/>
  <c r="D57" i="483"/>
  <c r="D58" i="483"/>
  <c r="D59" i="483"/>
  <c r="D60" i="483"/>
  <c r="D61" i="483"/>
  <c r="D62" i="483"/>
  <c r="D63" i="483"/>
  <c r="D64" i="483"/>
  <c r="D65" i="483"/>
  <c r="D66" i="483"/>
  <c r="D67" i="483"/>
  <c r="D68" i="483"/>
  <c r="D5" i="483"/>
  <c r="D7" i="482"/>
  <c r="D8" i="482"/>
  <c r="D9" i="482"/>
  <c r="D10" i="482"/>
  <c r="D11" i="482"/>
  <c r="D12" i="482"/>
  <c r="D13" i="482"/>
  <c r="D14" i="482"/>
  <c r="D15" i="482"/>
  <c r="D16" i="482"/>
  <c r="D17" i="482"/>
  <c r="D18" i="482"/>
  <c r="D19" i="482"/>
  <c r="D20" i="482"/>
  <c r="D21" i="482"/>
  <c r="D22" i="482"/>
  <c r="D23" i="482"/>
  <c r="D24" i="482"/>
  <c r="D25" i="482"/>
  <c r="D26" i="482"/>
  <c r="D27" i="482"/>
  <c r="D28" i="482"/>
  <c r="D29" i="482"/>
  <c r="D30" i="482"/>
  <c r="D31" i="482"/>
  <c r="D32" i="482"/>
  <c r="D33" i="482"/>
  <c r="D34" i="482"/>
  <c r="D35" i="482"/>
  <c r="D36" i="482"/>
  <c r="D37" i="482"/>
  <c r="D38" i="482"/>
  <c r="D39" i="482"/>
  <c r="D40" i="482"/>
  <c r="D41" i="482"/>
  <c r="D42" i="482"/>
  <c r="D43" i="482"/>
  <c r="D44" i="482"/>
  <c r="D45" i="482"/>
  <c r="D46" i="482"/>
  <c r="D47" i="482"/>
  <c r="D48" i="482"/>
  <c r="D49" i="482"/>
  <c r="D50" i="482"/>
  <c r="D51" i="482"/>
  <c r="D52" i="482"/>
  <c r="D53" i="482"/>
  <c r="D54" i="482"/>
  <c r="D55" i="482"/>
  <c r="D56" i="482"/>
  <c r="D57" i="482"/>
  <c r="D58" i="482"/>
  <c r="D59" i="482"/>
  <c r="D60" i="482"/>
  <c r="D61" i="482"/>
  <c r="D62" i="482"/>
  <c r="D63" i="482"/>
  <c r="D64" i="482"/>
  <c r="D65" i="482"/>
  <c r="D66" i="482"/>
  <c r="D67" i="482"/>
  <c r="D68" i="482"/>
  <c r="D69" i="482"/>
  <c r="D70" i="482"/>
  <c r="D71" i="482"/>
  <c r="D72" i="482"/>
  <c r="D6" i="482"/>
  <c r="Y73" i="394" l="1"/>
  <c r="I33" i="537"/>
  <c r="H34" i="537"/>
  <c r="AH33" i="533"/>
  <c r="AI33" i="533" s="1"/>
  <c r="AH34" i="533"/>
  <c r="AI34" i="533" s="1"/>
  <c r="AK5" i="400" l="1"/>
  <c r="AA5" i="400"/>
  <c r="AB5" i="400"/>
  <c r="AC5" i="400"/>
  <c r="AD5" i="400"/>
  <c r="AE5" i="400"/>
  <c r="AF5" i="400"/>
  <c r="AG5" i="400"/>
  <c r="AH5" i="400"/>
  <c r="AI5" i="400"/>
  <c r="AJ5" i="400"/>
  <c r="AL5" i="400"/>
  <c r="AA6" i="400"/>
  <c r="AB6" i="400"/>
  <c r="AC6" i="400"/>
  <c r="AD6" i="400"/>
  <c r="AE6" i="400"/>
  <c r="AF6" i="400"/>
  <c r="AG6" i="400"/>
  <c r="AH6" i="400"/>
  <c r="AI6" i="400"/>
  <c r="AJ6" i="400"/>
  <c r="AK6" i="400"/>
  <c r="AL6" i="400"/>
  <c r="AA7" i="400"/>
  <c r="AB7" i="400"/>
  <c r="AC7" i="400"/>
  <c r="AD7" i="400"/>
  <c r="AE7" i="400"/>
  <c r="AF7" i="400"/>
  <c r="AG7" i="400"/>
  <c r="AH7" i="400"/>
  <c r="AI7" i="400"/>
  <c r="AJ7" i="400"/>
  <c r="AK7" i="400"/>
  <c r="AL7" i="400"/>
  <c r="AA8" i="400"/>
  <c r="AB8" i="400"/>
  <c r="AC8" i="400"/>
  <c r="AD8" i="400"/>
  <c r="AE8" i="400"/>
  <c r="AF8" i="400"/>
  <c r="AG8" i="400"/>
  <c r="AH8" i="400"/>
  <c r="AI8" i="400"/>
  <c r="AJ8" i="400"/>
  <c r="AK8" i="400"/>
  <c r="AL8" i="400"/>
  <c r="AA9" i="400"/>
  <c r="AB9" i="400"/>
  <c r="AC9" i="400"/>
  <c r="AD9" i="400"/>
  <c r="AE9" i="400"/>
  <c r="AF9" i="400"/>
  <c r="AG9" i="400"/>
  <c r="AH9" i="400"/>
  <c r="AI9" i="400"/>
  <c r="AJ9" i="400"/>
  <c r="AK9" i="400"/>
  <c r="AL9" i="400"/>
  <c r="AA10" i="400"/>
  <c r="AB10" i="400"/>
  <c r="AC10" i="400"/>
  <c r="AD10" i="400"/>
  <c r="AE10" i="400"/>
  <c r="AF10" i="400"/>
  <c r="AG10" i="400"/>
  <c r="AH10" i="400"/>
  <c r="AI10" i="400"/>
  <c r="AJ10" i="400"/>
  <c r="AK10" i="400"/>
  <c r="AL10" i="400"/>
  <c r="AA11" i="400"/>
  <c r="AB11" i="400"/>
  <c r="AC11" i="400"/>
  <c r="AD11" i="400"/>
  <c r="AE11" i="400"/>
  <c r="AF11" i="400"/>
  <c r="AG11" i="400"/>
  <c r="AH11" i="400"/>
  <c r="AI11" i="400"/>
  <c r="AJ11" i="400"/>
  <c r="AK11" i="400"/>
  <c r="AL11" i="400"/>
  <c r="AA12" i="400"/>
  <c r="AB12" i="400"/>
  <c r="AC12" i="400"/>
  <c r="AD12" i="400"/>
  <c r="AE12" i="400"/>
  <c r="AF12" i="400"/>
  <c r="AG12" i="400"/>
  <c r="AH12" i="400"/>
  <c r="AI12" i="400"/>
  <c r="AJ12" i="400"/>
  <c r="AK12" i="400"/>
  <c r="AL12" i="400"/>
  <c r="AA13" i="400"/>
  <c r="AB13" i="400"/>
  <c r="AC13" i="400"/>
  <c r="AD13" i="400"/>
  <c r="AE13" i="400"/>
  <c r="AF13" i="400"/>
  <c r="AG13" i="400"/>
  <c r="AH13" i="400"/>
  <c r="AI13" i="400"/>
  <c r="AJ13" i="400"/>
  <c r="AK13" i="400"/>
  <c r="AL13" i="400"/>
  <c r="AA14" i="400"/>
  <c r="AB14" i="400"/>
  <c r="AC14" i="400"/>
  <c r="AD14" i="400"/>
  <c r="AE14" i="400"/>
  <c r="AF14" i="400"/>
  <c r="AG14" i="400"/>
  <c r="AH14" i="400"/>
  <c r="AI14" i="400"/>
  <c r="AJ14" i="400"/>
  <c r="AK14" i="400"/>
  <c r="AL14" i="400"/>
  <c r="AA15" i="400"/>
  <c r="AB15" i="400"/>
  <c r="AC15" i="400"/>
  <c r="AD15" i="400"/>
  <c r="AE15" i="400"/>
  <c r="AF15" i="400"/>
  <c r="AG15" i="400"/>
  <c r="AH15" i="400"/>
  <c r="AI15" i="400"/>
  <c r="AJ15" i="400"/>
  <c r="AK15" i="400"/>
  <c r="AL15" i="400"/>
  <c r="AA16" i="400"/>
  <c r="AB16" i="400"/>
  <c r="AC16" i="400"/>
  <c r="AD16" i="400"/>
  <c r="AE16" i="400"/>
  <c r="AF16" i="400"/>
  <c r="AG16" i="400"/>
  <c r="AH16" i="400"/>
  <c r="AI16" i="400"/>
  <c r="AJ16" i="400"/>
  <c r="AK16" i="400"/>
  <c r="AL16" i="400"/>
  <c r="AA17" i="400"/>
  <c r="AB17" i="400"/>
  <c r="AC17" i="400"/>
  <c r="AD17" i="400"/>
  <c r="AE17" i="400"/>
  <c r="AF17" i="400"/>
  <c r="AG17" i="400"/>
  <c r="AH17" i="400"/>
  <c r="AI17" i="400"/>
  <c r="AJ17" i="400"/>
  <c r="AK17" i="400"/>
  <c r="AL17" i="400"/>
  <c r="AA18" i="400"/>
  <c r="AB18" i="400"/>
  <c r="AC18" i="400"/>
  <c r="AD18" i="400"/>
  <c r="AE18" i="400"/>
  <c r="AF18" i="400"/>
  <c r="AG18" i="400"/>
  <c r="AH18" i="400"/>
  <c r="AI18" i="400"/>
  <c r="AJ18" i="400"/>
  <c r="AK18" i="400"/>
  <c r="AL18" i="400"/>
  <c r="AA19" i="400"/>
  <c r="AB19" i="400"/>
  <c r="AC19" i="400"/>
  <c r="AD19" i="400"/>
  <c r="AE19" i="400"/>
  <c r="AF19" i="400"/>
  <c r="AG19" i="400"/>
  <c r="AH19" i="400"/>
  <c r="AI19" i="400"/>
  <c r="AJ19" i="400"/>
  <c r="AK19" i="400"/>
  <c r="AL19" i="400"/>
  <c r="AA20" i="400"/>
  <c r="AB20" i="400"/>
  <c r="AC20" i="400"/>
  <c r="AD20" i="400"/>
  <c r="AE20" i="400"/>
  <c r="AF20" i="400"/>
  <c r="AG20" i="400"/>
  <c r="AH20" i="400"/>
  <c r="AI20" i="400"/>
  <c r="AJ20" i="400"/>
  <c r="AK20" i="400"/>
  <c r="AL20" i="400"/>
  <c r="AA21" i="400"/>
  <c r="AB21" i="400"/>
  <c r="AC21" i="400"/>
  <c r="AD21" i="400"/>
  <c r="AE21" i="400"/>
  <c r="AF21" i="400"/>
  <c r="AG21" i="400"/>
  <c r="AH21" i="400"/>
  <c r="AI21" i="400"/>
  <c r="AJ21" i="400"/>
  <c r="AK21" i="400"/>
  <c r="AL21" i="400"/>
  <c r="AA22" i="400"/>
  <c r="AB22" i="400"/>
  <c r="AC22" i="400"/>
  <c r="AD22" i="400"/>
  <c r="AE22" i="400"/>
  <c r="AF22" i="400"/>
  <c r="AG22" i="400"/>
  <c r="AH22" i="400"/>
  <c r="AI22" i="400"/>
  <c r="AJ22" i="400"/>
  <c r="AK22" i="400"/>
  <c r="AL22" i="400"/>
  <c r="AA23" i="400"/>
  <c r="AB23" i="400"/>
  <c r="AC23" i="400"/>
  <c r="AD23" i="400"/>
  <c r="AE23" i="400"/>
  <c r="AF23" i="400"/>
  <c r="AG23" i="400"/>
  <c r="AH23" i="400"/>
  <c r="AI23" i="400"/>
  <c r="AJ23" i="400"/>
  <c r="AK23" i="400"/>
  <c r="AL23" i="400"/>
  <c r="AA24" i="400"/>
  <c r="AB24" i="400"/>
  <c r="AC24" i="400"/>
  <c r="AD24" i="400"/>
  <c r="AE24" i="400"/>
  <c r="AF24" i="400"/>
  <c r="AG24" i="400"/>
  <c r="AH24" i="400"/>
  <c r="AI24" i="400"/>
  <c r="AJ24" i="400"/>
  <c r="AK24" i="400"/>
  <c r="AL24" i="400"/>
  <c r="AA25" i="400"/>
  <c r="AB25" i="400"/>
  <c r="AC25" i="400"/>
  <c r="AD25" i="400"/>
  <c r="AE25" i="400"/>
  <c r="AF25" i="400"/>
  <c r="AG25" i="400"/>
  <c r="AH25" i="400"/>
  <c r="AI25" i="400"/>
  <c r="AJ25" i="400"/>
  <c r="AK25" i="400"/>
  <c r="AL25" i="400"/>
  <c r="AA26" i="400"/>
  <c r="AB26" i="400"/>
  <c r="AC26" i="400"/>
  <c r="AD26" i="400"/>
  <c r="AE26" i="400"/>
  <c r="AF26" i="400"/>
  <c r="AG26" i="400"/>
  <c r="AH26" i="400"/>
  <c r="AI26" i="400"/>
  <c r="AJ26" i="400"/>
  <c r="AK26" i="400"/>
  <c r="AL26" i="400"/>
  <c r="AA27" i="400"/>
  <c r="AB27" i="400"/>
  <c r="AC27" i="400"/>
  <c r="AD27" i="400"/>
  <c r="AE27" i="400"/>
  <c r="AF27" i="400"/>
  <c r="AG27" i="400"/>
  <c r="AH27" i="400"/>
  <c r="AI27" i="400"/>
  <c r="AJ27" i="400"/>
  <c r="AK27" i="400"/>
  <c r="AL27" i="400"/>
  <c r="AA28" i="400"/>
  <c r="AB28" i="400"/>
  <c r="AC28" i="400"/>
  <c r="AD28" i="400"/>
  <c r="AE28" i="400"/>
  <c r="AF28" i="400"/>
  <c r="AG28" i="400"/>
  <c r="AH28" i="400"/>
  <c r="AI28" i="400"/>
  <c r="AJ28" i="400"/>
  <c r="AK28" i="400"/>
  <c r="AL28" i="400"/>
  <c r="AA29" i="400"/>
  <c r="AB29" i="400"/>
  <c r="AC29" i="400"/>
  <c r="AD29" i="400"/>
  <c r="AE29" i="400"/>
  <c r="AF29" i="400"/>
  <c r="AG29" i="400"/>
  <c r="AH29" i="400"/>
  <c r="AI29" i="400"/>
  <c r="AJ29" i="400"/>
  <c r="AK29" i="400"/>
  <c r="AL29" i="400"/>
  <c r="AA30" i="400"/>
  <c r="AB30" i="400"/>
  <c r="AC30" i="400"/>
  <c r="AD30" i="400"/>
  <c r="AE30" i="400"/>
  <c r="AF30" i="400"/>
  <c r="AG30" i="400"/>
  <c r="AH30" i="400"/>
  <c r="AI30" i="400"/>
  <c r="AJ30" i="400"/>
  <c r="AK30" i="400"/>
  <c r="AL30" i="400"/>
  <c r="AA31" i="400"/>
  <c r="AB31" i="400"/>
  <c r="AC31" i="400"/>
  <c r="AD31" i="400"/>
  <c r="AE31" i="400"/>
  <c r="AF31" i="400"/>
  <c r="AG31" i="400"/>
  <c r="AH31" i="400"/>
  <c r="AI31" i="400"/>
  <c r="AJ31" i="400"/>
  <c r="AK31" i="400"/>
  <c r="AL31" i="400"/>
  <c r="AA32" i="400"/>
  <c r="AB32" i="400"/>
  <c r="AC32" i="400"/>
  <c r="AD32" i="400"/>
  <c r="AE32" i="400"/>
  <c r="AF32" i="400"/>
  <c r="AG32" i="400"/>
  <c r="AH32" i="400"/>
  <c r="AI32" i="400"/>
  <c r="AJ32" i="400"/>
  <c r="AK32" i="400"/>
  <c r="AL32" i="400"/>
  <c r="AA33" i="400"/>
  <c r="AB33" i="400"/>
  <c r="AC33" i="400"/>
  <c r="AD33" i="400"/>
  <c r="AE33" i="400"/>
  <c r="AF33" i="400"/>
  <c r="AG33" i="400"/>
  <c r="AH33" i="400"/>
  <c r="AI33" i="400"/>
  <c r="AJ33" i="400"/>
  <c r="AK33" i="400"/>
  <c r="AL33" i="400"/>
  <c r="AL27" i="403" l="1"/>
  <c r="AK5" i="399"/>
  <c r="AK31" i="403" l="1"/>
  <c r="AK30" i="403"/>
  <c r="AK29" i="403"/>
  <c r="AK28" i="403"/>
  <c r="AK27" i="403"/>
  <c r="AK26" i="403"/>
  <c r="AK25" i="403"/>
  <c r="AK24" i="403"/>
  <c r="AK23" i="403"/>
  <c r="AK22" i="403"/>
  <c r="AK21" i="403"/>
  <c r="AK20" i="403"/>
  <c r="AK19" i="403"/>
  <c r="AK18" i="403"/>
  <c r="AK17" i="403"/>
  <c r="AK16" i="403"/>
  <c r="AK15" i="403"/>
  <c r="AK14" i="403"/>
  <c r="AK13" i="403"/>
  <c r="AK12" i="403"/>
  <c r="AK11" i="403"/>
  <c r="AK10" i="403"/>
  <c r="AK9" i="403"/>
  <c r="AK8" i="403"/>
  <c r="AK7" i="403"/>
  <c r="AK6" i="403"/>
  <c r="AK5" i="403"/>
  <c r="K34" i="538" l="1"/>
  <c r="J34" i="538"/>
  <c r="I34" i="538"/>
  <c r="Y6" i="394" l="1"/>
  <c r="Y7" i="394"/>
  <c r="Y8" i="394"/>
  <c r="Y9" i="394"/>
  <c r="Y10" i="394"/>
  <c r="Y11" i="394"/>
  <c r="Y12" i="394"/>
  <c r="Y13" i="394"/>
  <c r="Y14" i="394"/>
  <c r="Y15" i="394"/>
  <c r="Y16" i="394"/>
  <c r="Y17" i="394"/>
  <c r="Y18" i="394"/>
  <c r="Y19" i="394"/>
  <c r="Y20" i="394"/>
  <c r="Y21" i="394"/>
  <c r="Y22" i="394"/>
  <c r="Y23" i="394"/>
  <c r="Y24" i="394"/>
  <c r="Y25" i="394"/>
  <c r="Y26" i="394"/>
  <c r="Y27" i="394"/>
  <c r="Y28" i="394"/>
  <c r="Y29" i="394"/>
  <c r="Y30" i="394"/>
  <c r="Y31" i="394"/>
  <c r="Y32" i="394"/>
  <c r="Y33" i="394"/>
  <c r="Y34" i="394"/>
  <c r="Y35" i="394"/>
  <c r="Y36" i="394"/>
  <c r="Y37" i="394"/>
  <c r="Y38" i="394"/>
  <c r="Y39" i="394"/>
  <c r="Y40" i="394"/>
  <c r="Y41" i="394"/>
  <c r="Y42" i="394"/>
  <c r="Y43" i="394"/>
  <c r="Y44" i="394"/>
  <c r="Y45" i="394"/>
  <c r="Y46" i="394"/>
  <c r="Y47" i="394"/>
  <c r="Y48" i="394"/>
  <c r="Y49" i="394"/>
  <c r="Y50" i="394"/>
  <c r="Y51" i="394"/>
  <c r="Y52" i="394"/>
  <c r="Y53" i="394"/>
  <c r="Y54" i="394"/>
  <c r="Y55" i="394"/>
  <c r="Y56" i="394"/>
  <c r="Y57" i="394"/>
  <c r="Y58" i="394"/>
  <c r="Y59" i="394"/>
  <c r="Y60" i="394"/>
  <c r="Y61" i="394"/>
  <c r="Y62" i="394"/>
  <c r="Y63" i="394"/>
  <c r="Y64" i="394"/>
  <c r="Y65" i="394"/>
  <c r="Y66" i="394"/>
  <c r="Y67" i="394"/>
  <c r="Y68" i="394"/>
  <c r="Y69" i="394"/>
  <c r="Y70" i="394"/>
  <c r="Y71" i="394"/>
  <c r="Y72" i="394"/>
  <c r="M32" i="350"/>
  <c r="M25" i="350"/>
  <c r="M18" i="350"/>
  <c r="M6" i="350"/>
  <c r="AL33" i="401"/>
  <c r="AL32" i="401"/>
  <c r="AL31" i="401"/>
  <c r="AL30" i="401"/>
  <c r="AL29" i="401"/>
  <c r="AL28" i="401"/>
  <c r="AL27" i="401"/>
  <c r="AL26" i="401"/>
  <c r="AL25" i="401"/>
  <c r="AL24" i="401"/>
  <c r="AL23" i="401"/>
  <c r="AL22" i="401"/>
  <c r="AL21" i="401"/>
  <c r="AL20" i="401"/>
  <c r="AL19" i="401"/>
  <c r="AL18" i="401"/>
  <c r="AL17" i="401"/>
  <c r="AL16" i="401"/>
  <c r="AL15" i="401"/>
  <c r="AL14" i="401"/>
  <c r="AL13" i="401"/>
  <c r="AL12" i="401"/>
  <c r="AL11" i="401"/>
  <c r="AL10" i="401"/>
  <c r="AL9" i="401"/>
  <c r="AL8" i="401"/>
  <c r="AL7" i="401"/>
  <c r="AL6" i="401"/>
  <c r="AK6" i="401"/>
  <c r="AK7" i="401"/>
  <c r="AK8" i="401"/>
  <c r="AK9" i="401"/>
  <c r="AK10" i="401"/>
  <c r="AK11" i="401"/>
  <c r="AK12" i="401"/>
  <c r="AK13" i="401"/>
  <c r="AK14" i="401"/>
  <c r="AK15" i="401"/>
  <c r="AK16" i="401"/>
  <c r="AK17" i="401"/>
  <c r="AK18" i="401"/>
  <c r="AK19" i="401"/>
  <c r="AK20" i="401"/>
  <c r="AK21" i="401"/>
  <c r="AK22" i="401"/>
  <c r="AK23" i="401"/>
  <c r="AK24" i="401"/>
  <c r="AK25" i="401"/>
  <c r="AK26" i="401"/>
  <c r="AK27" i="401"/>
  <c r="AK28" i="401"/>
  <c r="AK29" i="401"/>
  <c r="AK30" i="401"/>
  <c r="AK31" i="401"/>
  <c r="AK32" i="401"/>
  <c r="AK33" i="401"/>
  <c r="AK5" i="401"/>
  <c r="AL34" i="403"/>
  <c r="AL33" i="403"/>
  <c r="AL32" i="403"/>
  <c r="AL31" i="403"/>
  <c r="AL30" i="403"/>
  <c r="AL29" i="403"/>
  <c r="AL28" i="403"/>
  <c r="AL26" i="403"/>
  <c r="AL25" i="403"/>
  <c r="AL24" i="403"/>
  <c r="AL23" i="403"/>
  <c r="AL22" i="403"/>
  <c r="AL21" i="403"/>
  <c r="AL20" i="403"/>
  <c r="AL19" i="403"/>
  <c r="AL18" i="403"/>
  <c r="AL17" i="403"/>
  <c r="AL16" i="403"/>
  <c r="AL15" i="403"/>
  <c r="AL14" i="403"/>
  <c r="AL13" i="403"/>
  <c r="AL12" i="403"/>
  <c r="AL11" i="403"/>
  <c r="AL10" i="403"/>
  <c r="AL9" i="403"/>
  <c r="AL8" i="403"/>
  <c r="AL7" i="403"/>
  <c r="AL6" i="403"/>
  <c r="AL5" i="403"/>
  <c r="AL5" i="399"/>
  <c r="AK17" i="399"/>
  <c r="AK19" i="399"/>
  <c r="AK20" i="399"/>
  <c r="AK21" i="399"/>
  <c r="AK22" i="399"/>
  <c r="AK23" i="399"/>
  <c r="AK24" i="399"/>
  <c r="AK26" i="399"/>
  <c r="AK27" i="399"/>
  <c r="AK28" i="399"/>
  <c r="AK29" i="399"/>
  <c r="AK30" i="399"/>
  <c r="AK31" i="399"/>
  <c r="AK33" i="399"/>
  <c r="AK7" i="399"/>
  <c r="AK8" i="399"/>
  <c r="AK9" i="399"/>
  <c r="AK10" i="399"/>
  <c r="AK11" i="399"/>
  <c r="AK12" i="399"/>
  <c r="AK13" i="399"/>
  <c r="AK14" i="399"/>
  <c r="AK15" i="399"/>
  <c r="AK16" i="399"/>
  <c r="AJ5" i="399"/>
  <c r="Y32" i="399"/>
  <c r="Y25" i="399"/>
  <c r="Y18" i="399"/>
  <c r="Y6" i="399"/>
  <c r="X73" i="394"/>
  <c r="X72" i="394"/>
  <c r="X71" i="394"/>
  <c r="X70" i="394"/>
  <c r="X69" i="394"/>
  <c r="X68" i="394"/>
  <c r="X67" i="394"/>
  <c r="X66" i="394"/>
  <c r="X65" i="394"/>
  <c r="X64" i="394"/>
  <c r="X63" i="394"/>
  <c r="X62" i="394"/>
  <c r="X61" i="394"/>
  <c r="X60" i="394"/>
  <c r="X59" i="394"/>
  <c r="X58" i="394"/>
  <c r="X57" i="394"/>
  <c r="X56" i="394"/>
  <c r="X55" i="394"/>
  <c r="X54" i="394"/>
  <c r="X53" i="394"/>
  <c r="X52" i="394"/>
  <c r="X51" i="394"/>
  <c r="X50" i="394"/>
  <c r="X49" i="394"/>
  <c r="X48" i="394"/>
  <c r="X47" i="394"/>
  <c r="X46" i="394"/>
  <c r="X45" i="394"/>
  <c r="X44" i="394"/>
  <c r="X43" i="394"/>
  <c r="X42" i="394"/>
  <c r="X41" i="394"/>
  <c r="X40" i="394"/>
  <c r="X39" i="394"/>
  <c r="X38" i="394"/>
  <c r="X37" i="394"/>
  <c r="X36" i="394"/>
  <c r="X35" i="394"/>
  <c r="X34" i="394"/>
  <c r="X33" i="394"/>
  <c r="X32" i="394"/>
  <c r="X31" i="394"/>
  <c r="X30" i="394"/>
  <c r="X29" i="394"/>
  <c r="X28" i="394"/>
  <c r="X27" i="394"/>
  <c r="X26" i="394"/>
  <c r="X25" i="394"/>
  <c r="X24" i="394"/>
  <c r="X23" i="394"/>
  <c r="X22" i="394"/>
  <c r="X21" i="394"/>
  <c r="X20" i="394"/>
  <c r="X19" i="394"/>
  <c r="X18" i="394"/>
  <c r="X17" i="394"/>
  <c r="X16" i="394"/>
  <c r="X15" i="394"/>
  <c r="X14" i="394"/>
  <c r="X13" i="394"/>
  <c r="X12" i="394"/>
  <c r="X11" i="394"/>
  <c r="X10" i="394"/>
  <c r="X9" i="394"/>
  <c r="X8" i="394"/>
  <c r="X7" i="394"/>
  <c r="X6" i="394"/>
  <c r="AK18" i="399" l="1"/>
  <c r="AK25" i="399"/>
  <c r="AK32" i="399"/>
  <c r="AK6" i="399"/>
  <c r="AI6" i="403" l="1"/>
  <c r="AJ6" i="403"/>
  <c r="AI7" i="403"/>
  <c r="AJ7" i="403"/>
  <c r="AI8" i="403"/>
  <c r="AJ8" i="403"/>
  <c r="AJ9" i="403"/>
  <c r="AI10" i="403"/>
  <c r="AJ10" i="403"/>
  <c r="AI11" i="403"/>
  <c r="AJ11" i="403"/>
  <c r="AI12" i="403"/>
  <c r="AJ12" i="403"/>
  <c r="AI13" i="403"/>
  <c r="AJ13" i="403"/>
  <c r="AI14" i="403"/>
  <c r="AJ14" i="403"/>
  <c r="AI15" i="403"/>
  <c r="AJ15" i="403"/>
  <c r="AI16" i="403"/>
  <c r="AJ16" i="403"/>
  <c r="AI17" i="403"/>
  <c r="AJ17" i="403"/>
  <c r="AI18" i="403"/>
  <c r="AJ18" i="403"/>
  <c r="AI19" i="403"/>
  <c r="AJ19" i="403"/>
  <c r="AI20" i="403"/>
  <c r="AJ20" i="403"/>
  <c r="AI21" i="403"/>
  <c r="AJ21" i="403"/>
  <c r="AI22" i="403"/>
  <c r="AJ22" i="403"/>
  <c r="AI23" i="403"/>
  <c r="AJ23" i="403"/>
  <c r="AI24" i="403"/>
  <c r="AJ24" i="403"/>
  <c r="AI25" i="403"/>
  <c r="AJ25" i="403"/>
  <c r="AI26" i="403"/>
  <c r="AJ26" i="403"/>
  <c r="AJ28" i="403"/>
  <c r="AI29" i="403"/>
  <c r="AJ29" i="403"/>
  <c r="AI30" i="403"/>
  <c r="AJ30" i="403"/>
  <c r="AI31" i="403"/>
  <c r="AJ31" i="403"/>
  <c r="AL5" i="401" l="1"/>
  <c r="AL33" i="399"/>
  <c r="AL31" i="399"/>
  <c r="AL30" i="399"/>
  <c r="AL29" i="399"/>
  <c r="AL28" i="399"/>
  <c r="AL27" i="399"/>
  <c r="AL26" i="399"/>
  <c r="AL24" i="399"/>
  <c r="AL23" i="399"/>
  <c r="AL22" i="399"/>
  <c r="AL21" i="399"/>
  <c r="AL20" i="399"/>
  <c r="AL19" i="399"/>
  <c r="AL17" i="399"/>
  <c r="AL16" i="399"/>
  <c r="AL15" i="399"/>
  <c r="AL14" i="399"/>
  <c r="AL13" i="399"/>
  <c r="AL12" i="399"/>
  <c r="AL11" i="399"/>
  <c r="AL10" i="399"/>
  <c r="AL9" i="399"/>
  <c r="AL8" i="399"/>
  <c r="AL7" i="399"/>
  <c r="AA6" i="401" l="1"/>
  <c r="AB6" i="401"/>
  <c r="AC6" i="401"/>
  <c r="AD6" i="401"/>
  <c r="AE6" i="401"/>
  <c r="AF6" i="401"/>
  <c r="AG6" i="401"/>
  <c r="AH6" i="401"/>
  <c r="AI6" i="401"/>
  <c r="AJ6" i="401"/>
  <c r="AA7" i="401"/>
  <c r="AB7" i="401"/>
  <c r="AC7" i="401"/>
  <c r="AD7" i="401"/>
  <c r="AE7" i="401"/>
  <c r="AF7" i="401"/>
  <c r="AG7" i="401"/>
  <c r="AH7" i="401"/>
  <c r="AI7" i="401"/>
  <c r="AJ7" i="401"/>
  <c r="AA8" i="401"/>
  <c r="AB8" i="401"/>
  <c r="AC8" i="401"/>
  <c r="AD8" i="401"/>
  <c r="AE8" i="401"/>
  <c r="AF8" i="401"/>
  <c r="AG8" i="401"/>
  <c r="AH8" i="401"/>
  <c r="AI8" i="401"/>
  <c r="AJ8" i="401"/>
  <c r="AA9" i="401"/>
  <c r="AB9" i="401"/>
  <c r="AC9" i="401"/>
  <c r="AD9" i="401"/>
  <c r="AE9" i="401"/>
  <c r="AF9" i="401"/>
  <c r="AG9" i="401"/>
  <c r="AH9" i="401"/>
  <c r="AI9" i="401"/>
  <c r="AJ9" i="401"/>
  <c r="AA10" i="401"/>
  <c r="AB10" i="401"/>
  <c r="AC10" i="401"/>
  <c r="AD10" i="401"/>
  <c r="AE10" i="401"/>
  <c r="AF10" i="401"/>
  <c r="AG10" i="401"/>
  <c r="AH10" i="401"/>
  <c r="AI10" i="401"/>
  <c r="AJ10" i="401"/>
  <c r="AA11" i="401"/>
  <c r="AB11" i="401"/>
  <c r="AC11" i="401"/>
  <c r="AD11" i="401"/>
  <c r="AE11" i="401"/>
  <c r="AF11" i="401"/>
  <c r="AG11" i="401"/>
  <c r="AH11" i="401"/>
  <c r="AI11" i="401"/>
  <c r="AJ11" i="401"/>
  <c r="AA12" i="401"/>
  <c r="AB12" i="401"/>
  <c r="AC12" i="401"/>
  <c r="AD12" i="401"/>
  <c r="AE12" i="401"/>
  <c r="AF12" i="401"/>
  <c r="AG12" i="401"/>
  <c r="AH12" i="401"/>
  <c r="AI12" i="401"/>
  <c r="AJ12" i="401"/>
  <c r="AA13" i="401"/>
  <c r="AB13" i="401"/>
  <c r="AC13" i="401"/>
  <c r="AD13" i="401"/>
  <c r="AE13" i="401"/>
  <c r="AF13" i="401"/>
  <c r="AG13" i="401"/>
  <c r="AH13" i="401"/>
  <c r="AI13" i="401"/>
  <c r="AJ13" i="401"/>
  <c r="AA14" i="401"/>
  <c r="AB14" i="401"/>
  <c r="AC14" i="401"/>
  <c r="AD14" i="401"/>
  <c r="AE14" i="401"/>
  <c r="AF14" i="401"/>
  <c r="AG14" i="401"/>
  <c r="AH14" i="401"/>
  <c r="AI14" i="401"/>
  <c r="AJ14" i="401"/>
  <c r="AA15" i="401"/>
  <c r="AB15" i="401"/>
  <c r="AC15" i="401"/>
  <c r="AD15" i="401"/>
  <c r="AE15" i="401"/>
  <c r="AF15" i="401"/>
  <c r="AG15" i="401"/>
  <c r="AH15" i="401"/>
  <c r="AI15" i="401"/>
  <c r="AJ15" i="401"/>
  <c r="AA16" i="401"/>
  <c r="AB16" i="401"/>
  <c r="AC16" i="401"/>
  <c r="AD16" i="401"/>
  <c r="AE16" i="401"/>
  <c r="AF16" i="401"/>
  <c r="AG16" i="401"/>
  <c r="AH16" i="401"/>
  <c r="AI16" i="401"/>
  <c r="AJ16" i="401"/>
  <c r="AA17" i="401"/>
  <c r="AB17" i="401"/>
  <c r="AC17" i="401"/>
  <c r="AD17" i="401"/>
  <c r="AE17" i="401"/>
  <c r="AF17" i="401"/>
  <c r="AG17" i="401"/>
  <c r="AH17" i="401"/>
  <c r="AI17" i="401"/>
  <c r="AJ17" i="401"/>
  <c r="AA18" i="401"/>
  <c r="AB18" i="401"/>
  <c r="AC18" i="401"/>
  <c r="AD18" i="401"/>
  <c r="AE18" i="401"/>
  <c r="AF18" i="401"/>
  <c r="AG18" i="401"/>
  <c r="AH18" i="401"/>
  <c r="AI18" i="401"/>
  <c r="AJ18" i="401"/>
  <c r="AA19" i="401"/>
  <c r="AB19" i="401"/>
  <c r="AC19" i="401"/>
  <c r="AD19" i="401"/>
  <c r="AE19" i="401"/>
  <c r="AF19" i="401"/>
  <c r="AG19" i="401"/>
  <c r="AH19" i="401"/>
  <c r="AI19" i="401"/>
  <c r="AJ19" i="401"/>
  <c r="AA20" i="401"/>
  <c r="AB20" i="401"/>
  <c r="AC20" i="401"/>
  <c r="AD20" i="401"/>
  <c r="AE20" i="401"/>
  <c r="AF20" i="401"/>
  <c r="AG20" i="401"/>
  <c r="AH20" i="401"/>
  <c r="AI20" i="401"/>
  <c r="AJ20" i="401"/>
  <c r="AA21" i="401"/>
  <c r="AB21" i="401"/>
  <c r="AC21" i="401"/>
  <c r="AD21" i="401"/>
  <c r="AE21" i="401"/>
  <c r="AF21" i="401"/>
  <c r="AG21" i="401"/>
  <c r="AH21" i="401"/>
  <c r="AI21" i="401"/>
  <c r="AJ21" i="401"/>
  <c r="AA22" i="401"/>
  <c r="AB22" i="401"/>
  <c r="AC22" i="401"/>
  <c r="AD22" i="401"/>
  <c r="AE22" i="401"/>
  <c r="AF22" i="401"/>
  <c r="AG22" i="401"/>
  <c r="AH22" i="401"/>
  <c r="AI22" i="401"/>
  <c r="AJ22" i="401"/>
  <c r="AA23" i="401"/>
  <c r="AB23" i="401"/>
  <c r="AC23" i="401"/>
  <c r="AD23" i="401"/>
  <c r="AE23" i="401"/>
  <c r="AF23" i="401"/>
  <c r="AG23" i="401"/>
  <c r="AH23" i="401"/>
  <c r="AI23" i="401"/>
  <c r="AJ23" i="401"/>
  <c r="AA24" i="401"/>
  <c r="AB24" i="401"/>
  <c r="AC24" i="401"/>
  <c r="AD24" i="401"/>
  <c r="AE24" i="401"/>
  <c r="AF24" i="401"/>
  <c r="AG24" i="401"/>
  <c r="AH24" i="401"/>
  <c r="AI24" i="401"/>
  <c r="AJ24" i="401"/>
  <c r="AA25" i="401"/>
  <c r="AB25" i="401"/>
  <c r="AC25" i="401"/>
  <c r="AD25" i="401"/>
  <c r="AE25" i="401"/>
  <c r="AF25" i="401"/>
  <c r="AG25" i="401"/>
  <c r="AH25" i="401"/>
  <c r="AI25" i="401"/>
  <c r="AJ25" i="401"/>
  <c r="AA26" i="401"/>
  <c r="AB26" i="401"/>
  <c r="AC26" i="401"/>
  <c r="AD26" i="401"/>
  <c r="AE26" i="401"/>
  <c r="AF26" i="401"/>
  <c r="AG26" i="401"/>
  <c r="AH26" i="401"/>
  <c r="AI26" i="401"/>
  <c r="AJ26" i="401"/>
  <c r="AA27" i="401"/>
  <c r="AB27" i="401"/>
  <c r="AC27" i="401"/>
  <c r="AD27" i="401"/>
  <c r="AE27" i="401"/>
  <c r="AF27" i="401"/>
  <c r="AG27" i="401"/>
  <c r="AH27" i="401"/>
  <c r="AI27" i="401"/>
  <c r="AJ27" i="401"/>
  <c r="AA28" i="401"/>
  <c r="AB28" i="401"/>
  <c r="AC28" i="401"/>
  <c r="AD28" i="401"/>
  <c r="AE28" i="401"/>
  <c r="AF28" i="401"/>
  <c r="AG28" i="401"/>
  <c r="AH28" i="401"/>
  <c r="AI28" i="401"/>
  <c r="AJ28" i="401"/>
  <c r="AA29" i="401"/>
  <c r="AB29" i="401"/>
  <c r="AC29" i="401"/>
  <c r="AD29" i="401"/>
  <c r="AE29" i="401"/>
  <c r="AF29" i="401"/>
  <c r="AG29" i="401"/>
  <c r="AH29" i="401"/>
  <c r="AI29" i="401"/>
  <c r="AJ29" i="401"/>
  <c r="AA30" i="401"/>
  <c r="AB30" i="401"/>
  <c r="AC30" i="401"/>
  <c r="AD30" i="401"/>
  <c r="AE30" i="401"/>
  <c r="AF30" i="401"/>
  <c r="AG30" i="401"/>
  <c r="AH30" i="401"/>
  <c r="AI30" i="401"/>
  <c r="AJ30" i="401"/>
  <c r="AA31" i="401"/>
  <c r="AB31" i="401"/>
  <c r="AC31" i="401"/>
  <c r="AD31" i="401"/>
  <c r="AE31" i="401"/>
  <c r="AF31" i="401"/>
  <c r="AG31" i="401"/>
  <c r="AH31" i="401"/>
  <c r="AI31" i="401"/>
  <c r="AJ31" i="401"/>
  <c r="AA32" i="401"/>
  <c r="AB32" i="401"/>
  <c r="AC32" i="401"/>
  <c r="AD32" i="401"/>
  <c r="AE32" i="401"/>
  <c r="AF32" i="401"/>
  <c r="AG32" i="401"/>
  <c r="AH32" i="401"/>
  <c r="AI32" i="401"/>
  <c r="AJ32" i="401"/>
  <c r="AA33" i="401"/>
  <c r="AB33" i="401"/>
  <c r="AC33" i="401"/>
  <c r="AD33" i="401"/>
  <c r="AE33" i="401"/>
  <c r="AF33" i="401"/>
  <c r="AG33" i="401"/>
  <c r="AH33" i="401"/>
  <c r="AI33" i="401"/>
  <c r="AJ33" i="401"/>
  <c r="AB5" i="401"/>
  <c r="AC5" i="401"/>
  <c r="AD5" i="401"/>
  <c r="AE5" i="401"/>
  <c r="AF5" i="401"/>
  <c r="AG5" i="401"/>
  <c r="AH5" i="401"/>
  <c r="AI5" i="401"/>
  <c r="AJ5" i="401"/>
  <c r="AA5" i="401"/>
  <c r="AA6" i="403" l="1"/>
  <c r="AB6" i="403"/>
  <c r="AC6" i="403"/>
  <c r="AD6" i="403"/>
  <c r="AE6" i="403"/>
  <c r="AF6" i="403"/>
  <c r="AG6" i="403"/>
  <c r="AH6" i="403"/>
  <c r="AA7" i="403"/>
  <c r="AB7" i="403"/>
  <c r="AC7" i="403"/>
  <c r="AD7" i="403"/>
  <c r="AE7" i="403"/>
  <c r="AF7" i="403"/>
  <c r="AG7" i="403"/>
  <c r="AH7" i="403"/>
  <c r="AA8" i="403"/>
  <c r="AB8" i="403"/>
  <c r="AC8" i="403"/>
  <c r="AD8" i="403"/>
  <c r="AE8" i="403"/>
  <c r="AF8" i="403"/>
  <c r="AG8" i="403"/>
  <c r="AH8" i="403"/>
  <c r="AA9" i="403"/>
  <c r="AB9" i="403"/>
  <c r="AC9" i="403"/>
  <c r="AD9" i="403"/>
  <c r="AE9" i="403"/>
  <c r="AF9" i="403"/>
  <c r="AG9" i="403"/>
  <c r="AH9" i="403"/>
  <c r="AB10" i="403"/>
  <c r="AC10" i="403"/>
  <c r="AD10" i="403"/>
  <c r="AE10" i="403"/>
  <c r="AF10" i="403"/>
  <c r="AG10" i="403"/>
  <c r="AA11" i="403"/>
  <c r="AB11" i="403"/>
  <c r="AC11" i="403"/>
  <c r="AD11" i="403"/>
  <c r="AE11" i="403"/>
  <c r="AF11" i="403"/>
  <c r="AG11" i="403"/>
  <c r="AH11" i="403"/>
  <c r="AA12" i="403"/>
  <c r="AB12" i="403"/>
  <c r="AC12" i="403"/>
  <c r="AD12" i="403"/>
  <c r="AE12" i="403"/>
  <c r="AF12" i="403"/>
  <c r="AG12" i="403"/>
  <c r="AH12" i="403"/>
  <c r="AA13" i="403"/>
  <c r="AB13" i="403"/>
  <c r="AC13" i="403"/>
  <c r="AD13" i="403"/>
  <c r="AE13" i="403"/>
  <c r="AF13" i="403"/>
  <c r="AG13" i="403"/>
  <c r="AH13" i="403"/>
  <c r="AA14" i="403"/>
  <c r="AB14" i="403"/>
  <c r="AC14" i="403"/>
  <c r="AD14" i="403"/>
  <c r="AE14" i="403"/>
  <c r="AF14" i="403"/>
  <c r="AG14" i="403"/>
  <c r="AH14" i="403"/>
  <c r="AA15" i="403"/>
  <c r="AB15" i="403"/>
  <c r="AC15" i="403"/>
  <c r="AD15" i="403"/>
  <c r="AE15" i="403"/>
  <c r="AF15" i="403"/>
  <c r="AG15" i="403"/>
  <c r="AH15" i="403"/>
  <c r="AA16" i="403"/>
  <c r="AB16" i="403"/>
  <c r="AC16" i="403"/>
  <c r="AD16" i="403"/>
  <c r="AE16" i="403"/>
  <c r="AF16" i="403"/>
  <c r="AG16" i="403"/>
  <c r="AH16" i="403"/>
  <c r="AA17" i="403"/>
  <c r="AB17" i="403"/>
  <c r="AC17" i="403"/>
  <c r="AD17" i="403"/>
  <c r="AE17" i="403"/>
  <c r="AF17" i="403"/>
  <c r="AG17" i="403"/>
  <c r="AH17" i="403"/>
  <c r="AA18" i="403"/>
  <c r="AB18" i="403"/>
  <c r="AC18" i="403"/>
  <c r="AD18" i="403"/>
  <c r="AE18" i="403"/>
  <c r="AF18" i="403"/>
  <c r="AG18" i="403"/>
  <c r="AH18" i="403"/>
  <c r="AA19" i="403"/>
  <c r="AB19" i="403"/>
  <c r="AC19" i="403"/>
  <c r="AD19" i="403"/>
  <c r="AE19" i="403"/>
  <c r="AF19" i="403"/>
  <c r="AG19" i="403"/>
  <c r="AH19" i="403"/>
  <c r="AA20" i="403"/>
  <c r="AB20" i="403"/>
  <c r="AC20" i="403"/>
  <c r="AD20" i="403"/>
  <c r="AE20" i="403"/>
  <c r="AF20" i="403"/>
  <c r="AG20" i="403"/>
  <c r="AH20" i="403"/>
  <c r="AA21" i="403"/>
  <c r="AB21" i="403"/>
  <c r="AC21" i="403"/>
  <c r="AD21" i="403"/>
  <c r="AE21" i="403"/>
  <c r="AF21" i="403"/>
  <c r="AG21" i="403"/>
  <c r="AH21" i="403"/>
  <c r="AA22" i="403"/>
  <c r="AB22" i="403"/>
  <c r="AC22" i="403"/>
  <c r="AD22" i="403"/>
  <c r="AE22" i="403"/>
  <c r="AF22" i="403"/>
  <c r="AG22" i="403"/>
  <c r="AH22" i="403"/>
  <c r="AA23" i="403"/>
  <c r="AB23" i="403"/>
  <c r="AC23" i="403"/>
  <c r="AD23" i="403"/>
  <c r="AE23" i="403"/>
  <c r="AF23" i="403"/>
  <c r="AG23" i="403"/>
  <c r="AH23" i="403"/>
  <c r="AA24" i="403"/>
  <c r="AB24" i="403"/>
  <c r="AC24" i="403"/>
  <c r="AD24" i="403"/>
  <c r="AE24" i="403"/>
  <c r="AF24" i="403"/>
  <c r="AG24" i="403"/>
  <c r="AH24" i="403"/>
  <c r="AA25" i="403"/>
  <c r="AB25" i="403"/>
  <c r="AC25" i="403"/>
  <c r="AD25" i="403"/>
  <c r="AE25" i="403"/>
  <c r="AF25" i="403"/>
  <c r="AG25" i="403"/>
  <c r="AH25" i="403"/>
  <c r="AA26" i="403"/>
  <c r="AB26" i="403"/>
  <c r="AC26" i="403"/>
  <c r="AD26" i="403"/>
  <c r="AE26" i="403"/>
  <c r="AF26" i="403"/>
  <c r="AG26" i="403"/>
  <c r="AH26" i="403"/>
  <c r="AA27" i="403"/>
  <c r="AC27" i="403"/>
  <c r="AD27" i="403"/>
  <c r="AE27" i="403"/>
  <c r="AF27" i="403"/>
  <c r="AG27" i="403"/>
  <c r="AH27" i="403"/>
  <c r="AA28" i="403"/>
  <c r="AC28" i="403"/>
  <c r="AD28" i="403"/>
  <c r="AE28" i="403"/>
  <c r="AF28" i="403"/>
  <c r="AG28" i="403"/>
  <c r="AH28" i="403"/>
  <c r="AB29" i="403"/>
  <c r="AC29" i="403"/>
  <c r="AD29" i="403"/>
  <c r="AE29" i="403"/>
  <c r="AF29" i="403"/>
  <c r="AG29" i="403"/>
  <c r="AH29" i="403"/>
  <c r="AA30" i="403"/>
  <c r="AB30" i="403"/>
  <c r="AC30" i="403"/>
  <c r="AD30" i="403"/>
  <c r="AE30" i="403"/>
  <c r="AF30" i="403"/>
  <c r="AG30" i="403"/>
  <c r="AH30" i="403"/>
  <c r="AA31" i="403"/>
  <c r="AB31" i="403"/>
  <c r="AC31" i="403"/>
  <c r="AD31" i="403"/>
  <c r="AE31" i="403"/>
  <c r="AF31" i="403"/>
  <c r="AG31" i="403"/>
  <c r="AH31" i="403"/>
  <c r="AB5" i="403"/>
  <c r="AC5" i="403"/>
  <c r="AD5" i="403"/>
  <c r="AE5" i="403"/>
  <c r="AF5" i="403"/>
  <c r="AG5" i="403"/>
  <c r="AH5" i="403"/>
  <c r="AI5" i="403"/>
  <c r="AJ5" i="403"/>
  <c r="AA5" i="403"/>
  <c r="AB5" i="399"/>
  <c r="AA6" i="399"/>
  <c r="AA5" i="399"/>
  <c r="AB6" i="399"/>
  <c r="AC6" i="399"/>
  <c r="AD6" i="399"/>
  <c r="AE6" i="399"/>
  <c r="AF6" i="399"/>
  <c r="AG6" i="399"/>
  <c r="AH6" i="399"/>
  <c r="AI6" i="399"/>
  <c r="AJ6" i="399"/>
  <c r="AA7" i="399"/>
  <c r="AB7" i="399"/>
  <c r="AC7" i="399"/>
  <c r="AD7" i="399"/>
  <c r="AE7" i="399"/>
  <c r="AF7" i="399"/>
  <c r="AG7" i="399"/>
  <c r="AH7" i="399"/>
  <c r="AI7" i="399"/>
  <c r="AJ7" i="399"/>
  <c r="AA8" i="399"/>
  <c r="AB8" i="399"/>
  <c r="AC8" i="399"/>
  <c r="AD8" i="399"/>
  <c r="AE8" i="399"/>
  <c r="AF8" i="399"/>
  <c r="AG8" i="399"/>
  <c r="AH8" i="399"/>
  <c r="AI8" i="399"/>
  <c r="AJ8" i="399"/>
  <c r="AA9" i="399"/>
  <c r="AB9" i="399"/>
  <c r="AC9" i="399"/>
  <c r="AD9" i="399"/>
  <c r="AE9" i="399"/>
  <c r="AF9" i="399"/>
  <c r="AG9" i="399"/>
  <c r="AH9" i="399"/>
  <c r="AI9" i="399"/>
  <c r="AJ9" i="399"/>
  <c r="AA10" i="399"/>
  <c r="AB10" i="399"/>
  <c r="AC10" i="399"/>
  <c r="AD10" i="399"/>
  <c r="AE10" i="399"/>
  <c r="AF10" i="399"/>
  <c r="AG10" i="399"/>
  <c r="AH10" i="399"/>
  <c r="AI10" i="399"/>
  <c r="AJ10" i="399"/>
  <c r="AA11" i="399"/>
  <c r="AB11" i="399"/>
  <c r="AC11" i="399"/>
  <c r="AD11" i="399"/>
  <c r="AE11" i="399"/>
  <c r="AF11" i="399"/>
  <c r="AG11" i="399"/>
  <c r="AH11" i="399"/>
  <c r="AI11" i="399"/>
  <c r="AJ11" i="399"/>
  <c r="AA12" i="399"/>
  <c r="AB12" i="399"/>
  <c r="AC12" i="399"/>
  <c r="AD12" i="399"/>
  <c r="AE12" i="399"/>
  <c r="AF12" i="399"/>
  <c r="AG12" i="399"/>
  <c r="AH12" i="399"/>
  <c r="AI12" i="399"/>
  <c r="AJ12" i="399"/>
  <c r="AA13" i="399"/>
  <c r="AB13" i="399"/>
  <c r="AC13" i="399"/>
  <c r="AD13" i="399"/>
  <c r="AE13" i="399"/>
  <c r="AF13" i="399"/>
  <c r="AG13" i="399"/>
  <c r="AH13" i="399"/>
  <c r="AI13" i="399"/>
  <c r="AJ13" i="399"/>
  <c r="AA14" i="399"/>
  <c r="AB14" i="399"/>
  <c r="AC14" i="399"/>
  <c r="AD14" i="399"/>
  <c r="AE14" i="399"/>
  <c r="AF14" i="399"/>
  <c r="AG14" i="399"/>
  <c r="AH14" i="399"/>
  <c r="AI14" i="399"/>
  <c r="AJ14" i="399"/>
  <c r="AA15" i="399"/>
  <c r="AB15" i="399"/>
  <c r="AC15" i="399"/>
  <c r="AD15" i="399"/>
  <c r="AE15" i="399"/>
  <c r="AF15" i="399"/>
  <c r="AG15" i="399"/>
  <c r="AH15" i="399"/>
  <c r="AI15" i="399"/>
  <c r="AJ15" i="399"/>
  <c r="AA16" i="399"/>
  <c r="AB16" i="399"/>
  <c r="AC16" i="399"/>
  <c r="AD16" i="399"/>
  <c r="AE16" i="399"/>
  <c r="AF16" i="399"/>
  <c r="AG16" i="399"/>
  <c r="AH16" i="399"/>
  <c r="AI16" i="399"/>
  <c r="AJ16" i="399"/>
  <c r="AA17" i="399"/>
  <c r="AB17" i="399"/>
  <c r="AC17" i="399"/>
  <c r="AD17" i="399"/>
  <c r="AE17" i="399"/>
  <c r="AF17" i="399"/>
  <c r="AG17" i="399"/>
  <c r="AH17" i="399"/>
  <c r="AI17" i="399"/>
  <c r="AJ17" i="399"/>
  <c r="AA18" i="399"/>
  <c r="AB18" i="399"/>
  <c r="AC18" i="399"/>
  <c r="AD18" i="399"/>
  <c r="AE18" i="399"/>
  <c r="AF18" i="399"/>
  <c r="AG18" i="399"/>
  <c r="AH18" i="399"/>
  <c r="AI18" i="399"/>
  <c r="AJ18" i="399"/>
  <c r="AA19" i="399"/>
  <c r="AB19" i="399"/>
  <c r="AC19" i="399"/>
  <c r="AD19" i="399"/>
  <c r="AE19" i="399"/>
  <c r="AF19" i="399"/>
  <c r="AG19" i="399"/>
  <c r="AH19" i="399"/>
  <c r="AI19" i="399"/>
  <c r="AJ19" i="399"/>
  <c r="AA20" i="399"/>
  <c r="AB20" i="399"/>
  <c r="AC20" i="399"/>
  <c r="AD20" i="399"/>
  <c r="AE20" i="399"/>
  <c r="AF20" i="399"/>
  <c r="AG20" i="399"/>
  <c r="AH20" i="399"/>
  <c r="AI20" i="399"/>
  <c r="AJ20" i="399"/>
  <c r="AA21" i="399"/>
  <c r="AB21" i="399"/>
  <c r="AC21" i="399"/>
  <c r="AD21" i="399"/>
  <c r="AE21" i="399"/>
  <c r="AF21" i="399"/>
  <c r="AG21" i="399"/>
  <c r="AH21" i="399"/>
  <c r="AI21" i="399"/>
  <c r="AJ21" i="399"/>
  <c r="AA22" i="399"/>
  <c r="AB22" i="399"/>
  <c r="AC22" i="399"/>
  <c r="AD22" i="399"/>
  <c r="AE22" i="399"/>
  <c r="AF22" i="399"/>
  <c r="AG22" i="399"/>
  <c r="AH22" i="399"/>
  <c r="AI22" i="399"/>
  <c r="AJ22" i="399"/>
  <c r="AA23" i="399"/>
  <c r="AB23" i="399"/>
  <c r="AC23" i="399"/>
  <c r="AD23" i="399"/>
  <c r="AE23" i="399"/>
  <c r="AF23" i="399"/>
  <c r="AG23" i="399"/>
  <c r="AH23" i="399"/>
  <c r="AI23" i="399"/>
  <c r="AJ23" i="399"/>
  <c r="AA24" i="399"/>
  <c r="AB24" i="399"/>
  <c r="AC24" i="399"/>
  <c r="AD24" i="399"/>
  <c r="AE24" i="399"/>
  <c r="AF24" i="399"/>
  <c r="AG24" i="399"/>
  <c r="AH24" i="399"/>
  <c r="AI24" i="399"/>
  <c r="AJ24" i="399"/>
  <c r="AA25" i="399"/>
  <c r="AB25" i="399"/>
  <c r="AC25" i="399"/>
  <c r="AD25" i="399"/>
  <c r="AE25" i="399"/>
  <c r="AF25" i="399"/>
  <c r="AG25" i="399"/>
  <c r="AH25" i="399"/>
  <c r="AI25" i="399"/>
  <c r="AJ25" i="399"/>
  <c r="AA26" i="399"/>
  <c r="AB26" i="399"/>
  <c r="AC26" i="399"/>
  <c r="AD26" i="399"/>
  <c r="AE26" i="399"/>
  <c r="AF26" i="399"/>
  <c r="AG26" i="399"/>
  <c r="AH26" i="399"/>
  <c r="AI26" i="399"/>
  <c r="AJ26" i="399"/>
  <c r="AA27" i="399"/>
  <c r="AB27" i="399"/>
  <c r="AC27" i="399"/>
  <c r="AD27" i="399"/>
  <c r="AE27" i="399"/>
  <c r="AF27" i="399"/>
  <c r="AG27" i="399"/>
  <c r="AH27" i="399"/>
  <c r="AI27" i="399"/>
  <c r="AJ27" i="399"/>
  <c r="AA28" i="399"/>
  <c r="AB28" i="399"/>
  <c r="AC28" i="399"/>
  <c r="AD28" i="399"/>
  <c r="AE28" i="399"/>
  <c r="AF28" i="399"/>
  <c r="AG28" i="399"/>
  <c r="AH28" i="399"/>
  <c r="AI28" i="399"/>
  <c r="AJ28" i="399"/>
  <c r="AA29" i="399"/>
  <c r="AB29" i="399"/>
  <c r="AC29" i="399"/>
  <c r="AD29" i="399"/>
  <c r="AE29" i="399"/>
  <c r="AF29" i="399"/>
  <c r="AG29" i="399"/>
  <c r="AH29" i="399"/>
  <c r="AI29" i="399"/>
  <c r="AJ29" i="399"/>
  <c r="AA30" i="399"/>
  <c r="AB30" i="399"/>
  <c r="AC30" i="399"/>
  <c r="AD30" i="399"/>
  <c r="AE30" i="399"/>
  <c r="AF30" i="399"/>
  <c r="AG30" i="399"/>
  <c r="AH30" i="399"/>
  <c r="AI30" i="399"/>
  <c r="AJ30" i="399"/>
  <c r="AA31" i="399"/>
  <c r="AB31" i="399"/>
  <c r="AC31" i="399"/>
  <c r="AD31" i="399"/>
  <c r="AE31" i="399"/>
  <c r="AF31" i="399"/>
  <c r="AG31" i="399"/>
  <c r="AH31" i="399"/>
  <c r="AI31" i="399"/>
  <c r="AJ31" i="399"/>
  <c r="AA32" i="399"/>
  <c r="AB32" i="399"/>
  <c r="AC32" i="399"/>
  <c r="AD32" i="399"/>
  <c r="AE32" i="399"/>
  <c r="AF32" i="399"/>
  <c r="AG32" i="399"/>
  <c r="AH32" i="399"/>
  <c r="AI32" i="399"/>
  <c r="AJ32" i="399"/>
  <c r="AA33" i="399"/>
  <c r="AB33" i="399"/>
  <c r="AC33" i="399"/>
  <c r="AD33" i="399"/>
  <c r="AE33" i="399"/>
  <c r="AF33" i="399"/>
  <c r="AG33" i="399"/>
  <c r="AH33" i="399"/>
  <c r="AI33" i="399"/>
  <c r="AJ33" i="399"/>
  <c r="AC5" i="399"/>
  <c r="AD5" i="399"/>
  <c r="AE5" i="399"/>
  <c r="AF5" i="399"/>
  <c r="AG5" i="399"/>
  <c r="AH5" i="399"/>
  <c r="AI5" i="399"/>
  <c r="AL32" i="399"/>
  <c r="AL25" i="399"/>
  <c r="AL18" i="399"/>
  <c r="AL6" i="399"/>
  <c r="G7" i="394" l="1"/>
  <c r="H7" i="394"/>
  <c r="I7" i="394"/>
  <c r="J7" i="394"/>
  <c r="K7" i="394"/>
  <c r="L7" i="394"/>
  <c r="M7" i="394"/>
  <c r="N7" i="394"/>
  <c r="O7" i="394"/>
  <c r="P7" i="394"/>
  <c r="Q7" i="394"/>
  <c r="R7" i="394"/>
  <c r="S7" i="394"/>
  <c r="T7" i="394"/>
  <c r="U7" i="394"/>
  <c r="V7" i="394"/>
  <c r="W7" i="394"/>
  <c r="G8" i="394"/>
  <c r="H8" i="394"/>
  <c r="I8" i="394"/>
  <c r="J8" i="394"/>
  <c r="K8" i="394"/>
  <c r="L8" i="394"/>
  <c r="M8" i="394"/>
  <c r="N8" i="394"/>
  <c r="O8" i="394"/>
  <c r="P8" i="394"/>
  <c r="Q8" i="394"/>
  <c r="R8" i="394"/>
  <c r="S8" i="394"/>
  <c r="T8" i="394"/>
  <c r="U8" i="394"/>
  <c r="V8" i="394"/>
  <c r="W8" i="394"/>
  <c r="G9" i="394"/>
  <c r="H9" i="394"/>
  <c r="I9" i="394"/>
  <c r="J9" i="394"/>
  <c r="K9" i="394"/>
  <c r="L9" i="394"/>
  <c r="M9" i="394"/>
  <c r="N9" i="394"/>
  <c r="O9" i="394"/>
  <c r="P9" i="394"/>
  <c r="Q9" i="394"/>
  <c r="R9" i="394"/>
  <c r="S9" i="394"/>
  <c r="T9" i="394"/>
  <c r="U9" i="394"/>
  <c r="V9" i="394"/>
  <c r="W9" i="394"/>
  <c r="G10" i="394"/>
  <c r="H10" i="394"/>
  <c r="I10" i="394"/>
  <c r="J10" i="394"/>
  <c r="K10" i="394"/>
  <c r="L10" i="394"/>
  <c r="M10" i="394"/>
  <c r="N10" i="394"/>
  <c r="O10" i="394"/>
  <c r="P10" i="394"/>
  <c r="Q10" i="394"/>
  <c r="R10" i="394"/>
  <c r="S10" i="394"/>
  <c r="T10" i="394"/>
  <c r="U10" i="394"/>
  <c r="V10" i="394"/>
  <c r="W10" i="394"/>
  <c r="G11" i="394"/>
  <c r="H11" i="394"/>
  <c r="I11" i="394"/>
  <c r="J11" i="394"/>
  <c r="K11" i="394"/>
  <c r="L11" i="394"/>
  <c r="M11" i="394"/>
  <c r="N11" i="394"/>
  <c r="O11" i="394"/>
  <c r="P11" i="394"/>
  <c r="Q11" i="394"/>
  <c r="R11" i="394"/>
  <c r="S11" i="394"/>
  <c r="T11" i="394"/>
  <c r="U11" i="394"/>
  <c r="V11" i="394"/>
  <c r="W11" i="394"/>
  <c r="G12" i="394"/>
  <c r="H12" i="394"/>
  <c r="I12" i="394"/>
  <c r="J12" i="394"/>
  <c r="K12" i="394"/>
  <c r="L12" i="394"/>
  <c r="M12" i="394"/>
  <c r="N12" i="394"/>
  <c r="O12" i="394"/>
  <c r="P12" i="394"/>
  <c r="Q12" i="394"/>
  <c r="R12" i="394"/>
  <c r="S12" i="394"/>
  <c r="T12" i="394"/>
  <c r="U12" i="394"/>
  <c r="V12" i="394"/>
  <c r="W12" i="394"/>
  <c r="G13" i="394"/>
  <c r="H13" i="394"/>
  <c r="I13" i="394"/>
  <c r="J13" i="394"/>
  <c r="K13" i="394"/>
  <c r="L13" i="394"/>
  <c r="M13" i="394"/>
  <c r="N13" i="394"/>
  <c r="O13" i="394"/>
  <c r="P13" i="394"/>
  <c r="Q13" i="394"/>
  <c r="R13" i="394"/>
  <c r="S13" i="394"/>
  <c r="T13" i="394"/>
  <c r="U13" i="394"/>
  <c r="V13" i="394"/>
  <c r="W13" i="394"/>
  <c r="G14" i="394"/>
  <c r="H14" i="394"/>
  <c r="I14" i="394"/>
  <c r="J14" i="394"/>
  <c r="K14" i="394"/>
  <c r="L14" i="394"/>
  <c r="M14" i="394"/>
  <c r="N14" i="394"/>
  <c r="O14" i="394"/>
  <c r="P14" i="394"/>
  <c r="Q14" i="394"/>
  <c r="R14" i="394"/>
  <c r="S14" i="394"/>
  <c r="T14" i="394"/>
  <c r="U14" i="394"/>
  <c r="V14" i="394"/>
  <c r="W14" i="394"/>
  <c r="G15" i="394"/>
  <c r="H15" i="394"/>
  <c r="I15" i="394"/>
  <c r="J15" i="394"/>
  <c r="K15" i="394"/>
  <c r="L15" i="394"/>
  <c r="M15" i="394"/>
  <c r="N15" i="394"/>
  <c r="O15" i="394"/>
  <c r="P15" i="394"/>
  <c r="Q15" i="394"/>
  <c r="R15" i="394"/>
  <c r="S15" i="394"/>
  <c r="T15" i="394"/>
  <c r="U15" i="394"/>
  <c r="V15" i="394"/>
  <c r="W15" i="394"/>
  <c r="G16" i="394"/>
  <c r="H16" i="394"/>
  <c r="I16" i="394"/>
  <c r="J16" i="394"/>
  <c r="K16" i="394"/>
  <c r="L16" i="394"/>
  <c r="M16" i="394"/>
  <c r="N16" i="394"/>
  <c r="O16" i="394"/>
  <c r="P16" i="394"/>
  <c r="Q16" i="394"/>
  <c r="R16" i="394"/>
  <c r="S16" i="394"/>
  <c r="T16" i="394"/>
  <c r="U16" i="394"/>
  <c r="V16" i="394"/>
  <c r="W16" i="394"/>
  <c r="G17" i="394"/>
  <c r="H17" i="394"/>
  <c r="I17" i="394"/>
  <c r="J17" i="394"/>
  <c r="K17" i="394"/>
  <c r="L17" i="394"/>
  <c r="M17" i="394"/>
  <c r="N17" i="394"/>
  <c r="O17" i="394"/>
  <c r="P17" i="394"/>
  <c r="Q17" i="394"/>
  <c r="R17" i="394"/>
  <c r="S17" i="394"/>
  <c r="T17" i="394"/>
  <c r="U17" i="394"/>
  <c r="V17" i="394"/>
  <c r="W17" i="394"/>
  <c r="G18" i="394"/>
  <c r="H18" i="394"/>
  <c r="I18" i="394"/>
  <c r="J18" i="394"/>
  <c r="K18" i="394"/>
  <c r="L18" i="394"/>
  <c r="M18" i="394"/>
  <c r="N18" i="394"/>
  <c r="O18" i="394"/>
  <c r="P18" i="394"/>
  <c r="Q18" i="394"/>
  <c r="R18" i="394"/>
  <c r="S18" i="394"/>
  <c r="T18" i="394"/>
  <c r="U18" i="394"/>
  <c r="V18" i="394"/>
  <c r="W18" i="394"/>
  <c r="G19" i="394"/>
  <c r="H19" i="394"/>
  <c r="I19" i="394"/>
  <c r="J19" i="394"/>
  <c r="K19" i="394"/>
  <c r="L19" i="394"/>
  <c r="M19" i="394"/>
  <c r="N19" i="394"/>
  <c r="O19" i="394"/>
  <c r="P19" i="394"/>
  <c r="Q19" i="394"/>
  <c r="R19" i="394"/>
  <c r="S19" i="394"/>
  <c r="T19" i="394"/>
  <c r="U19" i="394"/>
  <c r="V19" i="394"/>
  <c r="W19" i="394"/>
  <c r="G20" i="394"/>
  <c r="H20" i="394"/>
  <c r="I20" i="394"/>
  <c r="J20" i="394"/>
  <c r="K20" i="394"/>
  <c r="L20" i="394"/>
  <c r="M20" i="394"/>
  <c r="N20" i="394"/>
  <c r="O20" i="394"/>
  <c r="P20" i="394"/>
  <c r="Q20" i="394"/>
  <c r="R20" i="394"/>
  <c r="S20" i="394"/>
  <c r="T20" i="394"/>
  <c r="U20" i="394"/>
  <c r="V20" i="394"/>
  <c r="W20" i="394"/>
  <c r="G21" i="394"/>
  <c r="H21" i="394"/>
  <c r="I21" i="394"/>
  <c r="J21" i="394"/>
  <c r="K21" i="394"/>
  <c r="L21" i="394"/>
  <c r="M21" i="394"/>
  <c r="N21" i="394"/>
  <c r="O21" i="394"/>
  <c r="P21" i="394"/>
  <c r="Q21" i="394"/>
  <c r="R21" i="394"/>
  <c r="S21" i="394"/>
  <c r="T21" i="394"/>
  <c r="U21" i="394"/>
  <c r="V21" i="394"/>
  <c r="W21" i="394"/>
  <c r="G22" i="394"/>
  <c r="H22" i="394"/>
  <c r="I22" i="394"/>
  <c r="J22" i="394"/>
  <c r="K22" i="394"/>
  <c r="L22" i="394"/>
  <c r="M22" i="394"/>
  <c r="N22" i="394"/>
  <c r="O22" i="394"/>
  <c r="P22" i="394"/>
  <c r="Q22" i="394"/>
  <c r="R22" i="394"/>
  <c r="S22" i="394"/>
  <c r="T22" i="394"/>
  <c r="U22" i="394"/>
  <c r="V22" i="394"/>
  <c r="W22" i="394"/>
  <c r="G23" i="394"/>
  <c r="H23" i="394"/>
  <c r="I23" i="394"/>
  <c r="J23" i="394"/>
  <c r="K23" i="394"/>
  <c r="L23" i="394"/>
  <c r="M23" i="394"/>
  <c r="N23" i="394"/>
  <c r="O23" i="394"/>
  <c r="P23" i="394"/>
  <c r="Q23" i="394"/>
  <c r="R23" i="394"/>
  <c r="S23" i="394"/>
  <c r="T23" i="394"/>
  <c r="U23" i="394"/>
  <c r="V23" i="394"/>
  <c r="W23" i="394"/>
  <c r="G24" i="394"/>
  <c r="H24" i="394"/>
  <c r="I24" i="394"/>
  <c r="J24" i="394"/>
  <c r="K24" i="394"/>
  <c r="L24" i="394"/>
  <c r="M24" i="394"/>
  <c r="N24" i="394"/>
  <c r="O24" i="394"/>
  <c r="P24" i="394"/>
  <c r="Q24" i="394"/>
  <c r="R24" i="394"/>
  <c r="S24" i="394"/>
  <c r="T24" i="394"/>
  <c r="U24" i="394"/>
  <c r="V24" i="394"/>
  <c r="W24" i="394"/>
  <c r="G25" i="394"/>
  <c r="H25" i="394"/>
  <c r="I25" i="394"/>
  <c r="J25" i="394"/>
  <c r="K25" i="394"/>
  <c r="L25" i="394"/>
  <c r="M25" i="394"/>
  <c r="N25" i="394"/>
  <c r="O25" i="394"/>
  <c r="P25" i="394"/>
  <c r="Q25" i="394"/>
  <c r="R25" i="394"/>
  <c r="S25" i="394"/>
  <c r="T25" i="394"/>
  <c r="U25" i="394"/>
  <c r="V25" i="394"/>
  <c r="W25" i="394"/>
  <c r="G26" i="394"/>
  <c r="H26" i="394"/>
  <c r="I26" i="394"/>
  <c r="J26" i="394"/>
  <c r="K26" i="394"/>
  <c r="L26" i="394"/>
  <c r="M26" i="394"/>
  <c r="N26" i="394"/>
  <c r="O26" i="394"/>
  <c r="P26" i="394"/>
  <c r="Q26" i="394"/>
  <c r="R26" i="394"/>
  <c r="S26" i="394"/>
  <c r="T26" i="394"/>
  <c r="U26" i="394"/>
  <c r="V26" i="394"/>
  <c r="W26" i="394"/>
  <c r="G27" i="394"/>
  <c r="H27" i="394"/>
  <c r="I27" i="394"/>
  <c r="J27" i="394"/>
  <c r="K27" i="394"/>
  <c r="L27" i="394"/>
  <c r="M27" i="394"/>
  <c r="N27" i="394"/>
  <c r="O27" i="394"/>
  <c r="P27" i="394"/>
  <c r="Q27" i="394"/>
  <c r="R27" i="394"/>
  <c r="S27" i="394"/>
  <c r="T27" i="394"/>
  <c r="U27" i="394"/>
  <c r="V27" i="394"/>
  <c r="W27" i="394"/>
  <c r="G28" i="394"/>
  <c r="H28" i="394"/>
  <c r="I28" i="394"/>
  <c r="J28" i="394"/>
  <c r="K28" i="394"/>
  <c r="L28" i="394"/>
  <c r="M28" i="394"/>
  <c r="N28" i="394"/>
  <c r="O28" i="394"/>
  <c r="P28" i="394"/>
  <c r="Q28" i="394"/>
  <c r="R28" i="394"/>
  <c r="S28" i="394"/>
  <c r="T28" i="394"/>
  <c r="U28" i="394"/>
  <c r="V28" i="394"/>
  <c r="W28" i="394"/>
  <c r="G29" i="394"/>
  <c r="H29" i="394"/>
  <c r="I29" i="394"/>
  <c r="J29" i="394"/>
  <c r="K29" i="394"/>
  <c r="L29" i="394"/>
  <c r="M29" i="394"/>
  <c r="N29" i="394"/>
  <c r="O29" i="394"/>
  <c r="P29" i="394"/>
  <c r="Q29" i="394"/>
  <c r="R29" i="394"/>
  <c r="S29" i="394"/>
  <c r="T29" i="394"/>
  <c r="U29" i="394"/>
  <c r="V29" i="394"/>
  <c r="W29" i="394"/>
  <c r="G30" i="394"/>
  <c r="H30" i="394"/>
  <c r="I30" i="394"/>
  <c r="J30" i="394"/>
  <c r="K30" i="394"/>
  <c r="L30" i="394"/>
  <c r="M30" i="394"/>
  <c r="N30" i="394"/>
  <c r="O30" i="394"/>
  <c r="P30" i="394"/>
  <c r="Q30" i="394"/>
  <c r="R30" i="394"/>
  <c r="S30" i="394"/>
  <c r="T30" i="394"/>
  <c r="U30" i="394"/>
  <c r="V30" i="394"/>
  <c r="W30" i="394"/>
  <c r="G31" i="394"/>
  <c r="H31" i="394"/>
  <c r="I31" i="394"/>
  <c r="J31" i="394"/>
  <c r="K31" i="394"/>
  <c r="L31" i="394"/>
  <c r="M31" i="394"/>
  <c r="N31" i="394"/>
  <c r="O31" i="394"/>
  <c r="P31" i="394"/>
  <c r="Q31" i="394"/>
  <c r="R31" i="394"/>
  <c r="S31" i="394"/>
  <c r="T31" i="394"/>
  <c r="U31" i="394"/>
  <c r="V31" i="394"/>
  <c r="W31" i="394"/>
  <c r="G32" i="394"/>
  <c r="H32" i="394"/>
  <c r="I32" i="394"/>
  <c r="J32" i="394"/>
  <c r="K32" i="394"/>
  <c r="L32" i="394"/>
  <c r="M32" i="394"/>
  <c r="N32" i="394"/>
  <c r="O32" i="394"/>
  <c r="P32" i="394"/>
  <c r="Q32" i="394"/>
  <c r="R32" i="394"/>
  <c r="S32" i="394"/>
  <c r="T32" i="394"/>
  <c r="U32" i="394"/>
  <c r="V32" i="394"/>
  <c r="W32" i="394"/>
  <c r="G33" i="394"/>
  <c r="H33" i="394"/>
  <c r="I33" i="394"/>
  <c r="J33" i="394"/>
  <c r="K33" i="394"/>
  <c r="L33" i="394"/>
  <c r="M33" i="394"/>
  <c r="N33" i="394"/>
  <c r="O33" i="394"/>
  <c r="P33" i="394"/>
  <c r="Q33" i="394"/>
  <c r="R33" i="394"/>
  <c r="S33" i="394"/>
  <c r="T33" i="394"/>
  <c r="U33" i="394"/>
  <c r="V33" i="394"/>
  <c r="W33" i="394"/>
  <c r="G34" i="394"/>
  <c r="H34" i="394"/>
  <c r="I34" i="394"/>
  <c r="J34" i="394"/>
  <c r="K34" i="394"/>
  <c r="L34" i="394"/>
  <c r="M34" i="394"/>
  <c r="N34" i="394"/>
  <c r="O34" i="394"/>
  <c r="P34" i="394"/>
  <c r="Q34" i="394"/>
  <c r="R34" i="394"/>
  <c r="S34" i="394"/>
  <c r="T34" i="394"/>
  <c r="U34" i="394"/>
  <c r="V34" i="394"/>
  <c r="W34" i="394"/>
  <c r="G35" i="394"/>
  <c r="H35" i="394"/>
  <c r="I35" i="394"/>
  <c r="J35" i="394"/>
  <c r="K35" i="394"/>
  <c r="L35" i="394"/>
  <c r="M35" i="394"/>
  <c r="N35" i="394"/>
  <c r="O35" i="394"/>
  <c r="P35" i="394"/>
  <c r="Q35" i="394"/>
  <c r="R35" i="394"/>
  <c r="S35" i="394"/>
  <c r="T35" i="394"/>
  <c r="U35" i="394"/>
  <c r="V35" i="394"/>
  <c r="W35" i="394"/>
  <c r="G36" i="394"/>
  <c r="H36" i="394"/>
  <c r="I36" i="394"/>
  <c r="J36" i="394"/>
  <c r="K36" i="394"/>
  <c r="L36" i="394"/>
  <c r="M36" i="394"/>
  <c r="N36" i="394"/>
  <c r="O36" i="394"/>
  <c r="P36" i="394"/>
  <c r="Q36" i="394"/>
  <c r="R36" i="394"/>
  <c r="S36" i="394"/>
  <c r="T36" i="394"/>
  <c r="U36" i="394"/>
  <c r="V36" i="394"/>
  <c r="W36" i="394"/>
  <c r="G37" i="394"/>
  <c r="H37" i="394"/>
  <c r="I37" i="394"/>
  <c r="J37" i="394"/>
  <c r="K37" i="394"/>
  <c r="L37" i="394"/>
  <c r="M37" i="394"/>
  <c r="N37" i="394"/>
  <c r="O37" i="394"/>
  <c r="P37" i="394"/>
  <c r="Q37" i="394"/>
  <c r="R37" i="394"/>
  <c r="S37" i="394"/>
  <c r="T37" i="394"/>
  <c r="U37" i="394"/>
  <c r="V37" i="394"/>
  <c r="W37" i="394"/>
  <c r="G38" i="394"/>
  <c r="H38" i="394"/>
  <c r="I38" i="394"/>
  <c r="J38" i="394"/>
  <c r="K38" i="394"/>
  <c r="L38" i="394"/>
  <c r="M38" i="394"/>
  <c r="N38" i="394"/>
  <c r="O38" i="394"/>
  <c r="P38" i="394"/>
  <c r="Q38" i="394"/>
  <c r="R38" i="394"/>
  <c r="S38" i="394"/>
  <c r="T38" i="394"/>
  <c r="U38" i="394"/>
  <c r="V38" i="394"/>
  <c r="W38" i="394"/>
  <c r="G39" i="394"/>
  <c r="H39" i="394"/>
  <c r="I39" i="394"/>
  <c r="J39" i="394"/>
  <c r="K39" i="394"/>
  <c r="L39" i="394"/>
  <c r="M39" i="394"/>
  <c r="N39" i="394"/>
  <c r="O39" i="394"/>
  <c r="P39" i="394"/>
  <c r="Q39" i="394"/>
  <c r="R39" i="394"/>
  <c r="S39" i="394"/>
  <c r="T39" i="394"/>
  <c r="U39" i="394"/>
  <c r="V39" i="394"/>
  <c r="W39" i="394"/>
  <c r="G40" i="394"/>
  <c r="H40" i="394"/>
  <c r="I40" i="394"/>
  <c r="J40" i="394"/>
  <c r="K40" i="394"/>
  <c r="L40" i="394"/>
  <c r="M40" i="394"/>
  <c r="N40" i="394"/>
  <c r="O40" i="394"/>
  <c r="P40" i="394"/>
  <c r="Q40" i="394"/>
  <c r="R40" i="394"/>
  <c r="S40" i="394"/>
  <c r="T40" i="394"/>
  <c r="U40" i="394"/>
  <c r="V40" i="394"/>
  <c r="W40" i="394"/>
  <c r="G41" i="394"/>
  <c r="H41" i="394"/>
  <c r="I41" i="394"/>
  <c r="J41" i="394"/>
  <c r="K41" i="394"/>
  <c r="L41" i="394"/>
  <c r="M41" i="394"/>
  <c r="N41" i="394"/>
  <c r="O41" i="394"/>
  <c r="P41" i="394"/>
  <c r="Q41" i="394"/>
  <c r="R41" i="394"/>
  <c r="S41" i="394"/>
  <c r="T41" i="394"/>
  <c r="U41" i="394"/>
  <c r="V41" i="394"/>
  <c r="W41" i="394"/>
  <c r="G42" i="394"/>
  <c r="H42" i="394"/>
  <c r="I42" i="394"/>
  <c r="J42" i="394"/>
  <c r="K42" i="394"/>
  <c r="L42" i="394"/>
  <c r="M42" i="394"/>
  <c r="N42" i="394"/>
  <c r="O42" i="394"/>
  <c r="P42" i="394"/>
  <c r="Q42" i="394"/>
  <c r="R42" i="394"/>
  <c r="S42" i="394"/>
  <c r="T42" i="394"/>
  <c r="U42" i="394"/>
  <c r="V42" i="394"/>
  <c r="W42" i="394"/>
  <c r="G43" i="394"/>
  <c r="H43" i="394"/>
  <c r="I43" i="394"/>
  <c r="J43" i="394"/>
  <c r="K43" i="394"/>
  <c r="L43" i="394"/>
  <c r="M43" i="394"/>
  <c r="N43" i="394"/>
  <c r="O43" i="394"/>
  <c r="P43" i="394"/>
  <c r="Q43" i="394"/>
  <c r="R43" i="394"/>
  <c r="S43" i="394"/>
  <c r="T43" i="394"/>
  <c r="U43" i="394"/>
  <c r="V43" i="394"/>
  <c r="W43" i="394"/>
  <c r="G44" i="394"/>
  <c r="H44" i="394"/>
  <c r="I44" i="394"/>
  <c r="J44" i="394"/>
  <c r="K44" i="394"/>
  <c r="L44" i="394"/>
  <c r="M44" i="394"/>
  <c r="N44" i="394"/>
  <c r="O44" i="394"/>
  <c r="P44" i="394"/>
  <c r="Q44" i="394"/>
  <c r="R44" i="394"/>
  <c r="S44" i="394"/>
  <c r="T44" i="394"/>
  <c r="U44" i="394"/>
  <c r="V44" i="394"/>
  <c r="W44" i="394"/>
  <c r="G45" i="394"/>
  <c r="H45" i="394"/>
  <c r="I45" i="394"/>
  <c r="J45" i="394"/>
  <c r="K45" i="394"/>
  <c r="L45" i="394"/>
  <c r="M45" i="394"/>
  <c r="N45" i="394"/>
  <c r="O45" i="394"/>
  <c r="P45" i="394"/>
  <c r="Q45" i="394"/>
  <c r="R45" i="394"/>
  <c r="S45" i="394"/>
  <c r="T45" i="394"/>
  <c r="U45" i="394"/>
  <c r="V45" i="394"/>
  <c r="W45" i="394"/>
  <c r="G46" i="394"/>
  <c r="H46" i="394"/>
  <c r="I46" i="394"/>
  <c r="J46" i="394"/>
  <c r="K46" i="394"/>
  <c r="L46" i="394"/>
  <c r="M46" i="394"/>
  <c r="N46" i="394"/>
  <c r="O46" i="394"/>
  <c r="P46" i="394"/>
  <c r="Q46" i="394"/>
  <c r="R46" i="394"/>
  <c r="S46" i="394"/>
  <c r="T46" i="394"/>
  <c r="U46" i="394"/>
  <c r="V46" i="394"/>
  <c r="W46" i="394"/>
  <c r="G47" i="394"/>
  <c r="H47" i="394"/>
  <c r="I47" i="394"/>
  <c r="J47" i="394"/>
  <c r="K47" i="394"/>
  <c r="L47" i="394"/>
  <c r="M47" i="394"/>
  <c r="N47" i="394"/>
  <c r="O47" i="394"/>
  <c r="P47" i="394"/>
  <c r="Q47" i="394"/>
  <c r="R47" i="394"/>
  <c r="S47" i="394"/>
  <c r="T47" i="394"/>
  <c r="U47" i="394"/>
  <c r="V47" i="394"/>
  <c r="W47" i="394"/>
  <c r="G48" i="394"/>
  <c r="H48" i="394"/>
  <c r="I48" i="394"/>
  <c r="J48" i="394"/>
  <c r="K48" i="394"/>
  <c r="L48" i="394"/>
  <c r="M48" i="394"/>
  <c r="N48" i="394"/>
  <c r="O48" i="394"/>
  <c r="P48" i="394"/>
  <c r="Q48" i="394"/>
  <c r="R48" i="394"/>
  <c r="S48" i="394"/>
  <c r="T48" i="394"/>
  <c r="U48" i="394"/>
  <c r="V48" i="394"/>
  <c r="W48" i="394"/>
  <c r="G49" i="394"/>
  <c r="H49" i="394"/>
  <c r="I49" i="394"/>
  <c r="J49" i="394"/>
  <c r="K49" i="394"/>
  <c r="L49" i="394"/>
  <c r="M49" i="394"/>
  <c r="N49" i="394"/>
  <c r="O49" i="394"/>
  <c r="P49" i="394"/>
  <c r="Q49" i="394"/>
  <c r="R49" i="394"/>
  <c r="S49" i="394"/>
  <c r="T49" i="394"/>
  <c r="U49" i="394"/>
  <c r="V49" i="394"/>
  <c r="W49" i="394"/>
  <c r="G50" i="394"/>
  <c r="H50" i="394"/>
  <c r="I50" i="394"/>
  <c r="J50" i="394"/>
  <c r="K50" i="394"/>
  <c r="L50" i="394"/>
  <c r="M50" i="394"/>
  <c r="N50" i="394"/>
  <c r="O50" i="394"/>
  <c r="P50" i="394"/>
  <c r="Q50" i="394"/>
  <c r="R50" i="394"/>
  <c r="S50" i="394"/>
  <c r="T50" i="394"/>
  <c r="U50" i="394"/>
  <c r="V50" i="394"/>
  <c r="W50" i="394"/>
  <c r="G51" i="394"/>
  <c r="H51" i="394"/>
  <c r="I51" i="394"/>
  <c r="J51" i="394"/>
  <c r="K51" i="394"/>
  <c r="L51" i="394"/>
  <c r="M51" i="394"/>
  <c r="N51" i="394"/>
  <c r="O51" i="394"/>
  <c r="P51" i="394"/>
  <c r="Q51" i="394"/>
  <c r="R51" i="394"/>
  <c r="S51" i="394"/>
  <c r="T51" i="394"/>
  <c r="U51" i="394"/>
  <c r="V51" i="394"/>
  <c r="W51" i="394"/>
  <c r="G52" i="394"/>
  <c r="H52" i="394"/>
  <c r="I52" i="394"/>
  <c r="J52" i="394"/>
  <c r="K52" i="394"/>
  <c r="L52" i="394"/>
  <c r="M52" i="394"/>
  <c r="N52" i="394"/>
  <c r="O52" i="394"/>
  <c r="P52" i="394"/>
  <c r="Q52" i="394"/>
  <c r="R52" i="394"/>
  <c r="S52" i="394"/>
  <c r="T52" i="394"/>
  <c r="U52" i="394"/>
  <c r="V52" i="394"/>
  <c r="W52" i="394"/>
  <c r="G53" i="394"/>
  <c r="H53" i="394"/>
  <c r="I53" i="394"/>
  <c r="J53" i="394"/>
  <c r="K53" i="394"/>
  <c r="L53" i="394"/>
  <c r="M53" i="394"/>
  <c r="N53" i="394"/>
  <c r="O53" i="394"/>
  <c r="P53" i="394"/>
  <c r="Q53" i="394"/>
  <c r="R53" i="394"/>
  <c r="S53" i="394"/>
  <c r="T53" i="394"/>
  <c r="U53" i="394"/>
  <c r="V53" i="394"/>
  <c r="W53" i="394"/>
  <c r="G54" i="394"/>
  <c r="H54" i="394"/>
  <c r="I54" i="394"/>
  <c r="J54" i="394"/>
  <c r="K54" i="394"/>
  <c r="L54" i="394"/>
  <c r="M54" i="394"/>
  <c r="N54" i="394"/>
  <c r="O54" i="394"/>
  <c r="P54" i="394"/>
  <c r="Q54" i="394"/>
  <c r="R54" i="394"/>
  <c r="S54" i="394"/>
  <c r="T54" i="394"/>
  <c r="U54" i="394"/>
  <c r="V54" i="394"/>
  <c r="W54" i="394"/>
  <c r="G55" i="394"/>
  <c r="H55" i="394"/>
  <c r="I55" i="394"/>
  <c r="J55" i="394"/>
  <c r="K55" i="394"/>
  <c r="L55" i="394"/>
  <c r="M55" i="394"/>
  <c r="N55" i="394"/>
  <c r="O55" i="394"/>
  <c r="P55" i="394"/>
  <c r="Q55" i="394"/>
  <c r="R55" i="394"/>
  <c r="S55" i="394"/>
  <c r="T55" i="394"/>
  <c r="U55" i="394"/>
  <c r="V55" i="394"/>
  <c r="W55" i="394"/>
  <c r="G56" i="394"/>
  <c r="H56" i="394"/>
  <c r="I56" i="394"/>
  <c r="J56" i="394"/>
  <c r="K56" i="394"/>
  <c r="L56" i="394"/>
  <c r="M56" i="394"/>
  <c r="N56" i="394"/>
  <c r="O56" i="394"/>
  <c r="P56" i="394"/>
  <c r="Q56" i="394"/>
  <c r="R56" i="394"/>
  <c r="S56" i="394"/>
  <c r="T56" i="394"/>
  <c r="U56" i="394"/>
  <c r="V56" i="394"/>
  <c r="W56" i="394"/>
  <c r="G57" i="394"/>
  <c r="H57" i="394"/>
  <c r="I57" i="394"/>
  <c r="J57" i="394"/>
  <c r="K57" i="394"/>
  <c r="L57" i="394"/>
  <c r="M57" i="394"/>
  <c r="N57" i="394"/>
  <c r="O57" i="394"/>
  <c r="P57" i="394"/>
  <c r="Q57" i="394"/>
  <c r="R57" i="394"/>
  <c r="S57" i="394"/>
  <c r="T57" i="394"/>
  <c r="U57" i="394"/>
  <c r="V57" i="394"/>
  <c r="W57" i="394"/>
  <c r="G58" i="394"/>
  <c r="H58" i="394"/>
  <c r="I58" i="394"/>
  <c r="J58" i="394"/>
  <c r="K58" i="394"/>
  <c r="L58" i="394"/>
  <c r="M58" i="394"/>
  <c r="N58" i="394"/>
  <c r="O58" i="394"/>
  <c r="P58" i="394"/>
  <c r="Q58" i="394"/>
  <c r="R58" i="394"/>
  <c r="S58" i="394"/>
  <c r="T58" i="394"/>
  <c r="U58" i="394"/>
  <c r="V58" i="394"/>
  <c r="W58" i="394"/>
  <c r="G59" i="394"/>
  <c r="H59" i="394"/>
  <c r="I59" i="394"/>
  <c r="J59" i="394"/>
  <c r="K59" i="394"/>
  <c r="L59" i="394"/>
  <c r="M59" i="394"/>
  <c r="N59" i="394"/>
  <c r="O59" i="394"/>
  <c r="P59" i="394"/>
  <c r="Q59" i="394"/>
  <c r="R59" i="394"/>
  <c r="S59" i="394"/>
  <c r="T59" i="394"/>
  <c r="U59" i="394"/>
  <c r="V59" i="394"/>
  <c r="W59" i="394"/>
  <c r="G60" i="394"/>
  <c r="H60" i="394"/>
  <c r="I60" i="394"/>
  <c r="J60" i="394"/>
  <c r="K60" i="394"/>
  <c r="L60" i="394"/>
  <c r="M60" i="394"/>
  <c r="N60" i="394"/>
  <c r="O60" i="394"/>
  <c r="P60" i="394"/>
  <c r="Q60" i="394"/>
  <c r="R60" i="394"/>
  <c r="S60" i="394"/>
  <c r="T60" i="394"/>
  <c r="U60" i="394"/>
  <c r="V60" i="394"/>
  <c r="W60" i="394"/>
  <c r="G61" i="394"/>
  <c r="H61" i="394"/>
  <c r="I61" i="394"/>
  <c r="J61" i="394"/>
  <c r="K61" i="394"/>
  <c r="L61" i="394"/>
  <c r="M61" i="394"/>
  <c r="N61" i="394"/>
  <c r="O61" i="394"/>
  <c r="P61" i="394"/>
  <c r="Q61" i="394"/>
  <c r="R61" i="394"/>
  <c r="S61" i="394"/>
  <c r="T61" i="394"/>
  <c r="U61" i="394"/>
  <c r="V61" i="394"/>
  <c r="W61" i="394"/>
  <c r="G62" i="394"/>
  <c r="H62" i="394"/>
  <c r="I62" i="394"/>
  <c r="J62" i="394"/>
  <c r="K62" i="394"/>
  <c r="L62" i="394"/>
  <c r="M62" i="394"/>
  <c r="N62" i="394"/>
  <c r="O62" i="394"/>
  <c r="P62" i="394"/>
  <c r="Q62" i="394"/>
  <c r="R62" i="394"/>
  <c r="S62" i="394"/>
  <c r="T62" i="394"/>
  <c r="U62" i="394"/>
  <c r="V62" i="394"/>
  <c r="W62" i="394"/>
  <c r="G63" i="394"/>
  <c r="H63" i="394"/>
  <c r="I63" i="394"/>
  <c r="J63" i="394"/>
  <c r="K63" i="394"/>
  <c r="L63" i="394"/>
  <c r="M63" i="394"/>
  <c r="N63" i="394"/>
  <c r="O63" i="394"/>
  <c r="P63" i="394"/>
  <c r="Q63" i="394"/>
  <c r="R63" i="394"/>
  <c r="S63" i="394"/>
  <c r="T63" i="394"/>
  <c r="U63" i="394"/>
  <c r="V63" i="394"/>
  <c r="W63" i="394"/>
  <c r="G64" i="394"/>
  <c r="H64" i="394"/>
  <c r="I64" i="394"/>
  <c r="J64" i="394"/>
  <c r="K64" i="394"/>
  <c r="L64" i="394"/>
  <c r="M64" i="394"/>
  <c r="N64" i="394"/>
  <c r="O64" i="394"/>
  <c r="P64" i="394"/>
  <c r="Q64" i="394"/>
  <c r="R64" i="394"/>
  <c r="S64" i="394"/>
  <c r="T64" i="394"/>
  <c r="U64" i="394"/>
  <c r="V64" i="394"/>
  <c r="W64" i="394"/>
  <c r="G65" i="394"/>
  <c r="H65" i="394"/>
  <c r="I65" i="394"/>
  <c r="J65" i="394"/>
  <c r="K65" i="394"/>
  <c r="L65" i="394"/>
  <c r="M65" i="394"/>
  <c r="N65" i="394"/>
  <c r="O65" i="394"/>
  <c r="P65" i="394"/>
  <c r="Q65" i="394"/>
  <c r="R65" i="394"/>
  <c r="S65" i="394"/>
  <c r="T65" i="394"/>
  <c r="U65" i="394"/>
  <c r="V65" i="394"/>
  <c r="W65" i="394"/>
  <c r="G66" i="394"/>
  <c r="H66" i="394"/>
  <c r="I66" i="394"/>
  <c r="J66" i="394"/>
  <c r="K66" i="394"/>
  <c r="L66" i="394"/>
  <c r="M66" i="394"/>
  <c r="N66" i="394"/>
  <c r="O66" i="394"/>
  <c r="P66" i="394"/>
  <c r="Q66" i="394"/>
  <c r="R66" i="394"/>
  <c r="S66" i="394"/>
  <c r="T66" i="394"/>
  <c r="U66" i="394"/>
  <c r="V66" i="394"/>
  <c r="W66" i="394"/>
  <c r="G67" i="394"/>
  <c r="H67" i="394"/>
  <c r="I67" i="394"/>
  <c r="J67" i="394"/>
  <c r="K67" i="394"/>
  <c r="L67" i="394"/>
  <c r="M67" i="394"/>
  <c r="N67" i="394"/>
  <c r="O67" i="394"/>
  <c r="P67" i="394"/>
  <c r="Q67" i="394"/>
  <c r="R67" i="394"/>
  <c r="S67" i="394"/>
  <c r="T67" i="394"/>
  <c r="U67" i="394"/>
  <c r="V67" i="394"/>
  <c r="W67" i="394"/>
  <c r="G68" i="394"/>
  <c r="H68" i="394"/>
  <c r="I68" i="394"/>
  <c r="J68" i="394"/>
  <c r="K68" i="394"/>
  <c r="L68" i="394"/>
  <c r="M68" i="394"/>
  <c r="N68" i="394"/>
  <c r="O68" i="394"/>
  <c r="P68" i="394"/>
  <c r="Q68" i="394"/>
  <c r="R68" i="394"/>
  <c r="S68" i="394"/>
  <c r="T68" i="394"/>
  <c r="U68" i="394"/>
  <c r="V68" i="394"/>
  <c r="W68" i="394"/>
  <c r="G69" i="394"/>
  <c r="H69" i="394"/>
  <c r="I69" i="394"/>
  <c r="J69" i="394"/>
  <c r="K69" i="394"/>
  <c r="L69" i="394"/>
  <c r="M69" i="394"/>
  <c r="N69" i="394"/>
  <c r="O69" i="394"/>
  <c r="P69" i="394"/>
  <c r="Q69" i="394"/>
  <c r="R69" i="394"/>
  <c r="S69" i="394"/>
  <c r="T69" i="394"/>
  <c r="U69" i="394"/>
  <c r="V69" i="394"/>
  <c r="W69" i="394"/>
  <c r="G70" i="394"/>
  <c r="H70" i="394"/>
  <c r="I70" i="394"/>
  <c r="J70" i="394"/>
  <c r="K70" i="394"/>
  <c r="L70" i="394"/>
  <c r="M70" i="394"/>
  <c r="N70" i="394"/>
  <c r="O70" i="394"/>
  <c r="P70" i="394"/>
  <c r="Q70" i="394"/>
  <c r="R70" i="394"/>
  <c r="S70" i="394"/>
  <c r="T70" i="394"/>
  <c r="U70" i="394"/>
  <c r="V70" i="394"/>
  <c r="W70" i="394"/>
  <c r="G71" i="394"/>
  <c r="H71" i="394"/>
  <c r="I71" i="394"/>
  <c r="J71" i="394"/>
  <c r="K71" i="394"/>
  <c r="L71" i="394"/>
  <c r="M71" i="394"/>
  <c r="N71" i="394"/>
  <c r="O71" i="394"/>
  <c r="P71" i="394"/>
  <c r="Q71" i="394"/>
  <c r="R71" i="394"/>
  <c r="S71" i="394"/>
  <c r="T71" i="394"/>
  <c r="U71" i="394"/>
  <c r="V71" i="394"/>
  <c r="W71" i="394"/>
  <c r="G72" i="394"/>
  <c r="H72" i="394"/>
  <c r="I72" i="394"/>
  <c r="J72" i="394"/>
  <c r="K72" i="394"/>
  <c r="L72" i="394"/>
  <c r="M72" i="394"/>
  <c r="N72" i="394"/>
  <c r="O72" i="394"/>
  <c r="P72" i="394"/>
  <c r="Q72" i="394"/>
  <c r="R72" i="394"/>
  <c r="S72" i="394"/>
  <c r="T72" i="394"/>
  <c r="U72" i="394"/>
  <c r="V72" i="394"/>
  <c r="W72" i="394"/>
  <c r="G73" i="394"/>
  <c r="H73" i="394"/>
  <c r="I73" i="394"/>
  <c r="J73" i="394"/>
  <c r="K73" i="394"/>
  <c r="L73" i="394"/>
  <c r="M73" i="394"/>
  <c r="N73" i="394"/>
  <c r="O73" i="394"/>
  <c r="P73" i="394"/>
  <c r="Q73" i="394"/>
  <c r="R73" i="394"/>
  <c r="S73" i="394"/>
  <c r="T73" i="394"/>
  <c r="U73" i="394"/>
  <c r="V73" i="394"/>
  <c r="W73" i="394"/>
  <c r="W6" i="394"/>
  <c r="V6" i="394"/>
  <c r="U6" i="394"/>
  <c r="T6" i="394"/>
  <c r="S6" i="394"/>
  <c r="R6" i="394"/>
  <c r="Q6" i="394"/>
  <c r="P6" i="394"/>
  <c r="O6" i="394"/>
  <c r="N6" i="394"/>
  <c r="M6" i="394"/>
  <c r="F7" i="394"/>
  <c r="F8" i="394"/>
  <c r="F9" i="394"/>
  <c r="F10" i="394"/>
  <c r="F11" i="394"/>
  <c r="F12" i="394"/>
  <c r="F13" i="394"/>
  <c r="F14" i="394"/>
  <c r="F15" i="394"/>
  <c r="F16" i="394"/>
  <c r="F17" i="394"/>
  <c r="F18" i="394"/>
  <c r="F19" i="394"/>
  <c r="F20" i="394"/>
  <c r="F21" i="394"/>
  <c r="F22" i="394"/>
  <c r="F23" i="394"/>
  <c r="F24" i="394"/>
  <c r="F25" i="394"/>
  <c r="F26" i="394"/>
  <c r="F27" i="394"/>
  <c r="F28" i="394"/>
  <c r="F29" i="394"/>
  <c r="F30" i="394"/>
  <c r="F31" i="394"/>
  <c r="F32" i="394"/>
  <c r="F33" i="394"/>
  <c r="F34" i="394"/>
  <c r="F35" i="394"/>
  <c r="F36" i="394"/>
  <c r="F37" i="394"/>
  <c r="F38" i="394"/>
  <c r="F39" i="394"/>
  <c r="F40" i="394"/>
  <c r="F41" i="394"/>
  <c r="F42" i="394"/>
  <c r="F43" i="394"/>
  <c r="F44" i="394"/>
  <c r="F45" i="394"/>
  <c r="F46" i="394"/>
  <c r="F47" i="394"/>
  <c r="F48" i="394"/>
  <c r="F49" i="394"/>
  <c r="F50" i="394"/>
  <c r="F51" i="394"/>
  <c r="F52" i="394"/>
  <c r="F53" i="394"/>
  <c r="F54" i="394"/>
  <c r="F55" i="394"/>
  <c r="F56" i="394"/>
  <c r="F57" i="394"/>
  <c r="F58" i="394"/>
  <c r="F59" i="394"/>
  <c r="F60" i="394"/>
  <c r="F61" i="394"/>
  <c r="F62" i="394"/>
  <c r="F63" i="394"/>
  <c r="F64" i="394"/>
  <c r="F65" i="394"/>
  <c r="F66" i="394"/>
  <c r="F67" i="394"/>
  <c r="F68" i="394"/>
  <c r="F69" i="394"/>
  <c r="F70" i="394"/>
  <c r="F71" i="394"/>
  <c r="F72" i="394"/>
  <c r="F73" i="394"/>
  <c r="L6" i="394"/>
  <c r="K6" i="394"/>
  <c r="J6" i="394"/>
  <c r="I6" i="394"/>
  <c r="H6" i="394"/>
  <c r="G6" i="394"/>
  <c r="F6" i="394"/>
  <c r="E7" i="394"/>
  <c r="E8" i="394"/>
  <c r="E9" i="394"/>
  <c r="E10" i="394"/>
  <c r="E11" i="394"/>
  <c r="E12" i="394"/>
  <c r="E13" i="394"/>
  <c r="E14" i="394"/>
  <c r="E15" i="394"/>
  <c r="E16" i="394"/>
  <c r="E17" i="394"/>
  <c r="E18" i="394"/>
  <c r="E19" i="394"/>
  <c r="E20" i="394"/>
  <c r="E21" i="394"/>
  <c r="E22" i="394"/>
  <c r="E23" i="394"/>
  <c r="E24" i="394"/>
  <c r="E25" i="394"/>
  <c r="E26" i="394"/>
  <c r="E27" i="394"/>
  <c r="E28" i="394"/>
  <c r="E29" i="394"/>
  <c r="E30" i="394"/>
  <c r="E31" i="394"/>
  <c r="E32" i="394"/>
  <c r="E33" i="394"/>
  <c r="E34" i="394"/>
  <c r="E35" i="394"/>
  <c r="E36" i="394"/>
  <c r="E37" i="394"/>
  <c r="E38" i="394"/>
  <c r="E39" i="394"/>
  <c r="E40" i="394"/>
  <c r="E41" i="394"/>
  <c r="E42" i="394"/>
  <c r="E43" i="394"/>
  <c r="E44" i="394"/>
  <c r="E45" i="394"/>
  <c r="E46" i="394"/>
  <c r="E47" i="394"/>
  <c r="E48" i="394"/>
  <c r="E49" i="394"/>
  <c r="E50" i="394"/>
  <c r="E51" i="394"/>
  <c r="E52" i="394"/>
  <c r="E53" i="394"/>
  <c r="E54" i="394"/>
  <c r="E55" i="394"/>
  <c r="E56" i="394"/>
  <c r="E57" i="394"/>
  <c r="E58" i="394"/>
  <c r="E59" i="394"/>
  <c r="E60" i="394"/>
  <c r="E61" i="394"/>
  <c r="E62" i="394"/>
  <c r="E63" i="394"/>
  <c r="E64" i="394"/>
  <c r="E65" i="394"/>
  <c r="E66" i="394"/>
  <c r="E67" i="394"/>
  <c r="E68" i="394"/>
  <c r="E69" i="394"/>
  <c r="E70" i="394"/>
  <c r="E71" i="394"/>
  <c r="E72" i="394"/>
  <c r="E73" i="394"/>
  <c r="E6" i="394"/>
  <c r="D7" i="394"/>
  <c r="D8" i="394"/>
  <c r="D9" i="394"/>
  <c r="D10" i="394"/>
  <c r="D11" i="394"/>
  <c r="D12" i="394"/>
  <c r="D13" i="394"/>
  <c r="D14" i="394"/>
  <c r="D15" i="394"/>
  <c r="D16" i="394"/>
  <c r="D17" i="394"/>
  <c r="D18" i="394"/>
  <c r="D19" i="394"/>
  <c r="D20" i="394"/>
  <c r="D21" i="394"/>
  <c r="D22" i="394"/>
  <c r="D23" i="394"/>
  <c r="D24" i="394"/>
  <c r="D25" i="394"/>
  <c r="D26" i="394"/>
  <c r="D27" i="394"/>
  <c r="D28" i="394"/>
  <c r="D29" i="394"/>
  <c r="D30" i="394"/>
  <c r="D31" i="394"/>
  <c r="D32" i="394"/>
  <c r="D33" i="394"/>
  <c r="D34" i="394"/>
  <c r="D35" i="394"/>
  <c r="D36" i="394"/>
  <c r="D37" i="394"/>
  <c r="D38" i="394"/>
  <c r="D39" i="394"/>
  <c r="D40" i="394"/>
  <c r="D41" i="394"/>
  <c r="D42" i="394"/>
  <c r="D43" i="394"/>
  <c r="D44" i="394"/>
  <c r="D45" i="394"/>
  <c r="D46" i="394"/>
  <c r="D47" i="394"/>
  <c r="D48" i="394"/>
  <c r="D49" i="394"/>
  <c r="D50" i="394"/>
  <c r="D51" i="394"/>
  <c r="D52" i="394"/>
  <c r="D53" i="394"/>
  <c r="D54" i="394"/>
  <c r="D55" i="394"/>
  <c r="D56" i="394"/>
  <c r="D57" i="394"/>
  <c r="D58" i="394"/>
  <c r="D59" i="394"/>
  <c r="D60" i="394"/>
  <c r="D61" i="394"/>
  <c r="D62" i="394"/>
  <c r="D63" i="394"/>
  <c r="D64" i="394"/>
  <c r="D65" i="394"/>
  <c r="D66" i="394"/>
  <c r="D67" i="394"/>
  <c r="D68" i="394"/>
  <c r="D69" i="394"/>
  <c r="D70" i="394"/>
  <c r="D71" i="394"/>
  <c r="D72" i="394"/>
  <c r="D73" i="394"/>
  <c r="D6" i="394"/>
  <c r="C7" i="394"/>
  <c r="C8" i="394"/>
  <c r="C9" i="394"/>
  <c r="C10" i="394"/>
  <c r="C11" i="394"/>
  <c r="C12" i="394"/>
  <c r="C13" i="394"/>
  <c r="C14" i="394"/>
  <c r="C15" i="394"/>
  <c r="C16" i="394"/>
  <c r="C17" i="394"/>
  <c r="C18" i="394"/>
  <c r="C19" i="394"/>
  <c r="C20" i="394"/>
  <c r="C21" i="394"/>
  <c r="C22" i="394"/>
  <c r="C23" i="394"/>
  <c r="C24" i="394"/>
  <c r="C25" i="394"/>
  <c r="C26" i="394"/>
  <c r="C27" i="394"/>
  <c r="C28" i="394"/>
  <c r="C29" i="394"/>
  <c r="C30" i="394"/>
  <c r="C31" i="394"/>
  <c r="C32" i="394"/>
  <c r="C33" i="394"/>
  <c r="C34" i="394"/>
  <c r="C35" i="394"/>
  <c r="C36" i="394"/>
  <c r="C37" i="394"/>
  <c r="C38" i="394"/>
  <c r="C39" i="394"/>
  <c r="C40" i="394"/>
  <c r="C41" i="394"/>
  <c r="C42" i="394"/>
  <c r="C43" i="394"/>
  <c r="C44" i="394"/>
  <c r="C45" i="394"/>
  <c r="C46" i="394"/>
  <c r="C47" i="394"/>
  <c r="C48" i="394"/>
  <c r="C49" i="394"/>
  <c r="C50" i="394"/>
  <c r="C51" i="394"/>
  <c r="C52" i="394"/>
  <c r="C53" i="394"/>
  <c r="C54" i="394"/>
  <c r="C55" i="394"/>
  <c r="C56" i="394"/>
  <c r="C57" i="394"/>
  <c r="C58" i="394"/>
  <c r="C59" i="394"/>
  <c r="C60" i="394"/>
  <c r="C61" i="394"/>
  <c r="C62" i="394"/>
  <c r="C63" i="394"/>
  <c r="C64" i="394"/>
  <c r="C65" i="394"/>
  <c r="C66" i="394"/>
  <c r="C67" i="394"/>
  <c r="C68" i="394"/>
  <c r="C69" i="394"/>
  <c r="C70" i="394"/>
  <c r="C71" i="394"/>
  <c r="C72" i="394"/>
  <c r="C73" i="394"/>
  <c r="C6" i="394"/>
  <c r="E28" i="392" l="1"/>
  <c r="D28" i="392"/>
  <c r="C28" i="392"/>
  <c r="E27" i="392"/>
  <c r="D27" i="392"/>
  <c r="C27" i="392"/>
  <c r="E26" i="392"/>
  <c r="D26" i="392"/>
  <c r="C26" i="392"/>
  <c r="E25" i="392"/>
  <c r="D25" i="392"/>
  <c r="C25" i="392"/>
  <c r="E24" i="392"/>
  <c r="D24" i="392"/>
  <c r="C24" i="392"/>
  <c r="E23" i="392"/>
  <c r="D23" i="392"/>
  <c r="C23" i="392"/>
  <c r="E22" i="392"/>
  <c r="D22" i="392"/>
  <c r="C22" i="392"/>
  <c r="E21" i="392"/>
  <c r="D21" i="392"/>
  <c r="C21" i="392"/>
  <c r="E20" i="392"/>
  <c r="D20" i="392"/>
  <c r="C20" i="392"/>
  <c r="E19" i="392"/>
  <c r="D19" i="392"/>
  <c r="C19" i="392"/>
  <c r="E18" i="392"/>
  <c r="D18" i="392"/>
  <c r="C18" i="392"/>
  <c r="E17" i="392"/>
  <c r="D17" i="392"/>
  <c r="C17" i="392"/>
  <c r="E16" i="392"/>
  <c r="D16" i="392"/>
  <c r="C16" i="392"/>
  <c r="E15" i="392"/>
  <c r="D15" i="392"/>
  <c r="C15" i="392"/>
  <c r="E14" i="392"/>
  <c r="D14" i="392"/>
  <c r="C14" i="392"/>
  <c r="E13" i="392"/>
  <c r="D13" i="392"/>
  <c r="C13" i="392"/>
  <c r="E12" i="392"/>
  <c r="D12" i="392"/>
  <c r="C12" i="392"/>
  <c r="E11" i="392"/>
  <c r="D11" i="392"/>
  <c r="C11" i="392"/>
  <c r="E10" i="392"/>
  <c r="D10" i="392"/>
  <c r="C10" i="392"/>
  <c r="E9" i="392"/>
  <c r="D9" i="392"/>
  <c r="C9" i="392"/>
  <c r="E8" i="392"/>
  <c r="D8" i="392"/>
  <c r="C8" i="392"/>
  <c r="E7" i="392"/>
  <c r="D7" i="392"/>
  <c r="C7" i="392"/>
  <c r="E6" i="392"/>
  <c r="D6" i="392"/>
  <c r="C6" i="392"/>
  <c r="V34" i="350" l="1"/>
  <c r="V33" i="350"/>
  <c r="V32" i="350" s="1"/>
  <c r="V31" i="350"/>
  <c r="V30" i="350"/>
  <c r="V29" i="350"/>
  <c r="V28" i="350"/>
  <c r="V27" i="350"/>
  <c r="V26" i="350"/>
  <c r="V24" i="350"/>
  <c r="V23" i="350"/>
  <c r="V22" i="350"/>
  <c r="V21" i="350"/>
  <c r="V20" i="350"/>
  <c r="V19" i="350"/>
  <c r="V17" i="350"/>
  <c r="V16" i="350"/>
  <c r="V15" i="350"/>
  <c r="V14" i="350"/>
  <c r="V13" i="350"/>
  <c r="V12" i="350"/>
  <c r="V11" i="350"/>
  <c r="V10" i="350"/>
  <c r="V9" i="350"/>
  <c r="V8" i="350"/>
  <c r="V7" i="350"/>
  <c r="V25" i="350" l="1"/>
  <c r="V6" i="350"/>
  <c r="V18" i="350"/>
  <c r="V5" i="350" l="1"/>
</calcChain>
</file>

<file path=xl/sharedStrings.xml><?xml version="1.0" encoding="utf-8"?>
<sst xmlns="http://schemas.openxmlformats.org/spreadsheetml/2006/main" count="11722" uniqueCount="1914">
  <si>
    <t>1.1</t>
  </si>
  <si>
    <t>1.1.1</t>
  </si>
  <si>
    <t>1.2</t>
  </si>
  <si>
    <t>1.2.3</t>
  </si>
  <si>
    <t>1.2.4</t>
  </si>
  <si>
    <t>1.2.6</t>
  </si>
  <si>
    <t>GRÁFICOS</t>
  </si>
  <si>
    <t>2.1.1</t>
  </si>
  <si>
    <t>2.1.2</t>
  </si>
  <si>
    <t>2.1.3</t>
  </si>
  <si>
    <t>2.1.4</t>
  </si>
  <si>
    <t>CUADROS ESTADÍSTICOS</t>
  </si>
  <si>
    <t>3.1</t>
  </si>
  <si>
    <t>3.1.1</t>
  </si>
  <si>
    <t>3.1.2</t>
  </si>
  <si>
    <t>3.1.3</t>
  </si>
  <si>
    <t>3.1.4</t>
  </si>
  <si>
    <t>3.1.5</t>
  </si>
  <si>
    <t>3.1.6</t>
  </si>
  <si>
    <t>3.1.9</t>
  </si>
  <si>
    <t>3.1.10</t>
  </si>
  <si>
    <t>3.1.11</t>
  </si>
  <si>
    <t>3.1.12</t>
  </si>
  <si>
    <t>3.1.13</t>
  </si>
  <si>
    <t>MAPAS TEMÁTICOS</t>
  </si>
  <si>
    <t>DEFUNCIONES</t>
  </si>
  <si>
    <t>Años</t>
  </si>
  <si>
    <t>Total</t>
  </si>
  <si>
    <t>Hombres</t>
  </si>
  <si>
    <t>Mujeres</t>
  </si>
  <si>
    <t>-</t>
  </si>
  <si>
    <t>Casa</t>
  </si>
  <si>
    <t>Hombre</t>
  </si>
  <si>
    <t>Mujer</t>
  </si>
  <si>
    <t>Masculina</t>
  </si>
  <si>
    <t>Femenina</t>
  </si>
  <si>
    <t>Sexo</t>
  </si>
  <si>
    <t>%</t>
  </si>
  <si>
    <t>Número</t>
  </si>
  <si>
    <t xml:space="preserve"> </t>
  </si>
  <si>
    <t>Región Sierra</t>
  </si>
  <si>
    <t>Región Costa</t>
  </si>
  <si>
    <t>Región Amazónica</t>
  </si>
  <si>
    <t>Zonas no delimitadas</t>
  </si>
  <si>
    <t>Exterior</t>
  </si>
  <si>
    <t>15 - 19 años</t>
  </si>
  <si>
    <t>20 - 24 años</t>
  </si>
  <si>
    <t>25 - 29 años</t>
  </si>
  <si>
    <t>30 - 34 años</t>
  </si>
  <si>
    <t>35 - 39 años</t>
  </si>
  <si>
    <t>40 - 44 años</t>
  </si>
  <si>
    <t>45 - 49 años</t>
  </si>
  <si>
    <t>Ninguno</t>
  </si>
  <si>
    <t>Centro de alfabetización</t>
  </si>
  <si>
    <t>Secundaria</t>
  </si>
  <si>
    <t>Sin información</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</si>
  <si>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</si>
  <si>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</si>
  <si>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</si>
  <si>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</si>
  <si>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</si>
  <si>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</si>
  <si>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</si>
  <si>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</si>
  <si>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</si>
  <si>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</si>
  <si>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</si>
  <si>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</si>
  <si>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</si>
  <si>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</si>
  <si>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</si>
  <si>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</si>
  <si>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</si>
  <si>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</si>
  <si>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</si>
  <si>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</si>
  <si>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</si>
  <si>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</si>
  <si>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</si>
  <si>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Regiones y provincias</t>
  </si>
  <si>
    <t>Galápagos</t>
  </si>
  <si>
    <t>Rural</t>
  </si>
  <si>
    <t>Otro</t>
  </si>
  <si>
    <t>Cuenca</t>
  </si>
  <si>
    <t>Quito</t>
  </si>
  <si>
    <t>Ambato</t>
  </si>
  <si>
    <t>Machala</t>
  </si>
  <si>
    <t>Guayaquil</t>
  </si>
  <si>
    <t>Región Insular</t>
  </si>
  <si>
    <t>Enero</t>
  </si>
  <si>
    <t>Febrero</t>
  </si>
  <si>
    <t>Marzo</t>
  </si>
  <si>
    <t>Abril</t>
  </si>
  <si>
    <t>Mayo</t>
  </si>
  <si>
    <t>Junio</t>
  </si>
  <si>
    <t>Julio</t>
  </si>
  <si>
    <t>Agosto</t>
  </si>
  <si>
    <t>Septiembre</t>
  </si>
  <si>
    <t>Octubre</t>
  </si>
  <si>
    <t>Noviembre</t>
  </si>
  <si>
    <t>Diciembre</t>
  </si>
  <si>
    <t>Primaria</t>
  </si>
  <si>
    <t>Reagión Amazónica</t>
  </si>
  <si>
    <t>INDICE</t>
  </si>
  <si>
    <t>Total Nacional</t>
  </si>
  <si>
    <t>Unión de hecho</t>
  </si>
  <si>
    <t>SERIES HISTÓRICAS</t>
  </si>
  <si>
    <t>1.2.2</t>
  </si>
  <si>
    <t>1.2.5</t>
  </si>
  <si>
    <t>2.1</t>
  </si>
  <si>
    <t>3.1.8</t>
  </si>
  <si>
    <t>4.1.1</t>
  </si>
  <si>
    <t>4.1</t>
  </si>
  <si>
    <t>4.1.2</t>
  </si>
  <si>
    <t>4.1.3</t>
  </si>
  <si>
    <t>4.1.4</t>
  </si>
  <si>
    <t>4.1.5</t>
  </si>
  <si>
    <t>4.1.6</t>
  </si>
  <si>
    <t>4.1.7</t>
  </si>
  <si>
    <t>Provincia de residencia</t>
  </si>
  <si>
    <t>2/ Estimación de nacimientos es en base al Censo de Población 2010.</t>
  </si>
  <si>
    <t>ANEXOS</t>
  </si>
  <si>
    <t>5.1</t>
  </si>
  <si>
    <t>5.2</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</si>
  <si>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</si>
  <si>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</si>
  <si>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</si>
  <si>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</si>
  <si>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</si>
  <si>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</si>
  <si>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</si>
  <si>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</si>
  <si>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</si>
  <si>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DEFUNCIÓN</t>
  </si>
  <si>
    <t>VARIABLES INVESTIGADAS</t>
  </si>
  <si>
    <t>En cada uno de los hechos vitales se investigan características que permiten analizar y evaluar estos fenómenos:</t>
  </si>
  <si>
    <t xml:space="preserve">Datos del fallecido:  sexo, fecha de nacimiento y de fallecimiento, edad al fallecer, lugar geográfico del fallecimiento, lugar de ocurrencia del fallecimiento (establecimiento del Ministerio de Salud, establecimiento del IESS, establecimientos de la Junta de Beneficencia, otro establecimiento del público, hospital o clínica particular, casa, otro), persona que certifica el fallecimiento (médico tratante, no tratante, médico legista, autoridad civil o de Policía, funcionario de las oficinas de la Dirección General del Registro Civil, Identificación y Cedulación del Registro Civil,  estado civil o conyugal del fallecido; residencia habitual del fallecido (provincia, cantón, parroquia); área (urbana, rural), alfabetismo e instrucción, pertenencia étnica. </t>
  </si>
  <si>
    <t>Defunción de mujeres en edad fértil (embarazo, parto y puerperio, para mujeres de 10 a 49 años de edad) y causa(s) de defunción.</t>
  </si>
  <si>
    <t>NOTA IMPORTANTE</t>
  </si>
  <si>
    <t>El procesamiento de la información comprende 5 etapas:</t>
  </si>
  <si>
    <t>1.- Crítica de la información</t>
  </si>
  <si>
    <t>2.- Codificación de la información</t>
  </si>
  <si>
    <t>3.- Ingreso (digitación) de la información</t>
  </si>
  <si>
    <t>4.- Validación de la información</t>
  </si>
  <si>
    <t>5.- Generación de tabulados</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</si>
  <si>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</si>
  <si>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</si>
  <si>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</si>
  <si>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</si>
  <si>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PROCESOS DE DEFUNCIONES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</si>
  <si>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</si>
  <si>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</si>
  <si>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 la DIGERCIC o a los establecimientos de salud.</t>
  </si>
  <si>
    <t>Validación homologación de muertes maternas en el Ecuador</t>
  </si>
  <si>
    <t>A partir del año 2008 el INEC, MSP y DIGERCIC, realizan el proceso de la Búsqueda intencionada y reclasificación de muerte materna, con el objeto de homologar el dato correspondiente a muertes maternas en el país.</t>
  </si>
  <si>
    <t xml:space="preserve">Con la información validada, y en base al plan de tabulación, se construyen cuadros con información estadística a través del paquete estadístico SPSS (Statitistical Package for Social Sciencies). </t>
  </si>
  <si>
    <t>FICHA TÉCNICA</t>
  </si>
  <si>
    <t>Características del hecho.-  Lugar, fecha y acta de inscripción.</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</si>
  <si>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</si>
  <si>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Se verifica la consistencia y completitud de los datos contenidos en cada uno de las secciones de los informes para asegurar la calidad y confiabilidad de la información.</t>
  </si>
  <si>
    <t>3.1.14</t>
  </si>
  <si>
    <t>3.1.15</t>
  </si>
  <si>
    <t>3.1.16</t>
  </si>
  <si>
    <t>3.1.17</t>
  </si>
  <si>
    <t>3.1.18</t>
  </si>
  <si>
    <t>3.1.19</t>
  </si>
  <si>
    <t>Nacional</t>
  </si>
  <si>
    <t>Establecimiento del Ministerio de Salud</t>
  </si>
  <si>
    <t>Establecimiento de la Junta de Beneficencia</t>
  </si>
  <si>
    <t xml:space="preserve">DEFUNCIONES GENERALES OPORTUNAS EN EL AÑO ( t ) </t>
  </si>
  <si>
    <t>CUADROS ESTADÍSTICOS DE DEFUNCIONES GENERALES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</si>
  <si>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</si>
  <si>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</si>
  <si>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t>Superior no universitario</t>
  </si>
  <si>
    <t>Superior universitario</t>
  </si>
  <si>
    <t>Postgrado</t>
  </si>
  <si>
    <r>
      <t>Proyecciones población</t>
    </r>
    <r>
      <rPr>
        <b/>
        <vertAlign val="superscript"/>
        <sz val="9"/>
        <color theme="1" tint="0.34998626667073579"/>
        <rFont val="Century Gothic"/>
        <family val="2"/>
      </rPr>
      <t xml:space="preserve"> 1/</t>
    </r>
  </si>
  <si>
    <r>
      <t xml:space="preserve">Estimación de población </t>
    </r>
    <r>
      <rPr>
        <b/>
        <vertAlign val="superscript"/>
        <sz val="8"/>
        <color theme="1" tint="0.34998626667073579"/>
        <rFont val="Century Gothic"/>
        <family val="2"/>
      </rPr>
      <t>1/</t>
    </r>
  </si>
  <si>
    <r>
      <t>Estimación de nacimientos</t>
    </r>
    <r>
      <rPr>
        <b/>
        <vertAlign val="superscript"/>
        <sz val="8"/>
        <color theme="1" tint="0.34998626667073579"/>
        <rFont val="Century Gothic"/>
        <family val="2"/>
      </rPr>
      <t xml:space="preserve"> 2/</t>
    </r>
  </si>
  <si>
    <t>Región y provincia</t>
  </si>
  <si>
    <r>
      <t xml:space="preserve">Tasas de mortalidad </t>
    </r>
    <r>
      <rPr>
        <b/>
        <vertAlign val="superscript"/>
        <sz val="9"/>
        <color theme="1" tint="0.34998626667073579"/>
        <rFont val="Century Gothic"/>
        <family val="2"/>
      </rPr>
      <t>3/</t>
    </r>
  </si>
  <si>
    <t>General</t>
  </si>
  <si>
    <t>Horas</t>
  </si>
  <si>
    <t>Días</t>
  </si>
  <si>
    <t>Meses</t>
  </si>
  <si>
    <t>Total Maternas</t>
  </si>
  <si>
    <t>Materna oportuna /A</t>
  </si>
  <si>
    <t>Materna tardía /B</t>
  </si>
  <si>
    <r>
      <t>Defunciones (t+1)</t>
    </r>
    <r>
      <rPr>
        <b/>
        <vertAlign val="superscript"/>
        <sz val="9"/>
        <color theme="1" tint="0.34998626667073579"/>
        <rFont val="Century Gothic"/>
        <family val="2"/>
      </rPr>
      <t>1/</t>
    </r>
  </si>
  <si>
    <r>
      <t>Total defunciones (t+1)</t>
    </r>
    <r>
      <rPr>
        <b/>
        <vertAlign val="superscript"/>
        <sz val="9"/>
        <color theme="1" tint="0.34998626667073579"/>
        <rFont val="Century Gothic"/>
        <family val="2"/>
      </rPr>
      <t>1/</t>
    </r>
  </si>
  <si>
    <t/>
  </si>
  <si>
    <t xml:space="preserve"> -</t>
  </si>
  <si>
    <r>
      <t>Mortalidad materna (t)</t>
    </r>
    <r>
      <rPr>
        <b/>
        <vertAlign val="superscript"/>
        <sz val="9"/>
        <color theme="1" tint="0.34998626667073579"/>
        <rFont val="Century Gothic"/>
        <family val="2"/>
      </rPr>
      <t>1/</t>
    </r>
  </si>
  <si>
    <t>Estimación de nacimientos INEC</t>
  </si>
  <si>
    <t>Total muertes violentas</t>
  </si>
  <si>
    <t>Accidentes de transporte terrestre
CIE-9 (800-829)
CIE-10 (V00 - V89)</t>
  </si>
  <si>
    <t>Otros accidentes de transporte y otras causas externas de traumatismos accidentales
CIE-9 (830-949)
CIE-10 (V90 - V99)
CIE-10 (W00 - X59)</t>
  </si>
  <si>
    <t>Suicidios
CIE-9 (950-959)
CIE-10 (X60 - X84)</t>
  </si>
  <si>
    <t>Agresiones (Homicidios)
CIE-9 (960-969)
CIE-10 (X85 -Y09)</t>
  </si>
  <si>
    <t>Eventos de intención no determinada
CIE-9 (980-989)
CIE-10 (Y10 - Y34)</t>
  </si>
  <si>
    <t>Otras muertes violentas
CIE-9 (990-999)
CIE-10 (Y35 - Y98)</t>
  </si>
  <si>
    <t>1 Enfermedades infecciosas intestinales</t>
  </si>
  <si>
    <t>2 Tuberculosis</t>
  </si>
  <si>
    <t>3 Enfermedades transmitidas por vectores y rabia</t>
  </si>
  <si>
    <t>4 Enfermedades inmunoprevenibles</t>
  </si>
  <si>
    <t>5 Meningitis</t>
  </si>
  <si>
    <t>6 Septicemia</t>
  </si>
  <si>
    <t>7 Enfermedad por virus de la inmunodeficiencia (VIH)</t>
  </si>
  <si>
    <t>8 Neoplasia maligna del esófago</t>
  </si>
  <si>
    <t>9 Neoplasia maligna del estómago</t>
  </si>
  <si>
    <t>10 Neoplasia maligna del colon, sigmoide, recto y ano</t>
  </si>
  <si>
    <t>11 Neoplasia maligna del hígado y de las vías biliares</t>
  </si>
  <si>
    <t>12 Neoplasia maligna de la vesícula biliar y de otras</t>
  </si>
  <si>
    <t>13 Neoplasia maligna de páncreas</t>
  </si>
  <si>
    <t>14 Neoplasia maligna de laringe</t>
  </si>
  <si>
    <t>15 Neoplasia maligna de la tráquea, bronquios y pulmón</t>
  </si>
  <si>
    <t>16 Melanoma y otra neoplasia maligna de la piel</t>
  </si>
  <si>
    <t>17 Neoplasia maligna de la mama</t>
  </si>
  <si>
    <t>18 Neoplasia maligna del útero</t>
  </si>
  <si>
    <t>19 Neoplasia maligna del ovario</t>
  </si>
  <si>
    <t>20 Neoplasia maligna de la próstata</t>
  </si>
  <si>
    <t>21 Neoplasia maligna del riñón, excepto pelvis renal</t>
  </si>
  <si>
    <t>22 Neoplasia maligna de la vejiga urinaria</t>
  </si>
  <si>
    <t>23 Neoplasia maligna del encéfalo</t>
  </si>
  <si>
    <t>24 Neoplasia maligna del tejido linfático, hematopoyético y afinies</t>
  </si>
  <si>
    <t>25 Neoplasias benignas in situ y de comportamiento incierto</t>
  </si>
  <si>
    <t>26 Diabetes Mellitus</t>
  </si>
  <si>
    <t>27 Desnutrición y anemias nutricionales</t>
  </si>
  <si>
    <t>29 Demencia y enfermedad de Alzheimer</t>
  </si>
  <si>
    <t>30 Trastornos mentales y del comportamiento por uso de sustancias psicoactivas</t>
  </si>
  <si>
    <t>31 Enfermedad de Parkinson</t>
  </si>
  <si>
    <t>32 Epilepsia y estado de mal epiléptico</t>
  </si>
  <si>
    <t>33 Enfermedades cardíacas reumáticas crónicas</t>
  </si>
  <si>
    <t>34 Enfermedades hipertensivas</t>
  </si>
  <si>
    <t>35 Enfermedades isquémicas del corazón</t>
  </si>
  <si>
    <t>36 Enfermedad cardiopulmonar y enfermedad de la circulación pulmonar</t>
  </si>
  <si>
    <t>37 Trastornos valvulares no reumáticos</t>
  </si>
  <si>
    <t>38 Cardiomiopatía</t>
  </si>
  <si>
    <t>39 Paro cardíaco</t>
  </si>
  <si>
    <t>40 Arritmias cardíacas</t>
  </si>
  <si>
    <t>41 Insuficiencia cardíaca, complicaciones y enfermedades mal definidas</t>
  </si>
  <si>
    <t>42 Enfermedades cerebrovasculares</t>
  </si>
  <si>
    <t>43 Aterosclerosis</t>
  </si>
  <si>
    <t>44 Aneurisma y disección aórticos</t>
  </si>
  <si>
    <t>45 Enfermedades respiratorias agudas excepto influenza y neumonía</t>
  </si>
  <si>
    <t>46 Influenza y neumonía</t>
  </si>
  <si>
    <t>47 Enfermedades crónicas de las vías respiratorias inferiores</t>
  </si>
  <si>
    <t>48 Edema pulmonar y otras enfermedades respiratorias que afectan al intersticio</t>
  </si>
  <si>
    <t>49 Insuficiencia respiratoria</t>
  </si>
  <si>
    <t>50 Apendicitis, hernia y obstrucción intestinal</t>
  </si>
  <si>
    <t>51 Cirrosis y otras enfermedades del hígado</t>
  </si>
  <si>
    <t>52 Enfermedades del sistema osteomuscular y tejido conjuntivo</t>
  </si>
  <si>
    <t>53 Enfermedades del sistema urinario</t>
  </si>
  <si>
    <t>55 Ciertas afecciones originadas en el período prenatal</t>
  </si>
  <si>
    <t>56 Malformaciones congénitas, deformidades y anomalías cromosómicas</t>
  </si>
  <si>
    <t>57 Accidentes de transporte terrestre</t>
  </si>
  <si>
    <t>59 Disparo de arma de fuego no intencional</t>
  </si>
  <si>
    <t>60 Ahogamiento y sumersión accidentales</t>
  </si>
  <si>
    <t>61 Accidentes que obstruyen la respiración</t>
  </si>
  <si>
    <t>62 Envenenamiento accidental</t>
  </si>
  <si>
    <t>63 Lesiones autoinflingidas intencionalmente (Suicidio)</t>
  </si>
  <si>
    <t>64 Agresiones (Homicidios)</t>
  </si>
  <si>
    <t>65 Eventos de intención no determinada</t>
  </si>
  <si>
    <t>88 Resto de causas</t>
  </si>
  <si>
    <t>99 Causas mal definidas</t>
  </si>
  <si>
    <t>* Incluye muertes maternas oportunas y tardías.</t>
  </si>
  <si>
    <t>2008</t>
  </si>
  <si>
    <t>2009</t>
  </si>
  <si>
    <t>2010</t>
  </si>
  <si>
    <t>2011</t>
  </si>
  <si>
    <t>2012</t>
  </si>
  <si>
    <t>2013</t>
  </si>
  <si>
    <t>2014</t>
  </si>
  <si>
    <t>2015</t>
  </si>
  <si>
    <t>2016</t>
  </si>
  <si>
    <t>Por provincia de residencia</t>
  </si>
  <si>
    <t>Región y provincias</t>
  </si>
  <si>
    <t>1-4 años</t>
  </si>
  <si>
    <t>5-9 años</t>
  </si>
  <si>
    <t>10-14 años</t>
  </si>
  <si>
    <t>15-19 años</t>
  </si>
  <si>
    <t>20-24 años</t>
  </si>
  <si>
    <t>25-29 años</t>
  </si>
  <si>
    <t>65 años y más</t>
  </si>
  <si>
    <t>28 Trastornos de los líquidos, electrolitos, y del equilibrio ácido básico</t>
  </si>
  <si>
    <t>54 Embarazo, parto y puerperio</t>
  </si>
  <si>
    <t>58 Caidas accidentales</t>
  </si>
  <si>
    <r>
      <rPr>
        <b/>
        <sz val="8"/>
        <color theme="1" tint="0.34998626667073579"/>
        <rFont val="Century Gothic"/>
        <family val="2"/>
      </rPr>
      <t>1/</t>
    </r>
    <r>
      <rPr>
        <sz val="8"/>
        <color theme="1" tint="0.34998626667073579"/>
        <rFont val="Century Gothic"/>
        <family val="2"/>
      </rPr>
      <t xml:space="preserve"> Lista corta de las principales causas de muerte Becker, recomendada por OMS</t>
    </r>
  </si>
  <si>
    <t>1/ Tasas por 1.000 habitantes</t>
  </si>
  <si>
    <t>2/ Tasas por 1.000 habitantes</t>
  </si>
  <si>
    <t>3/ Tasas por 1.000 habitantes</t>
  </si>
  <si>
    <t xml:space="preserve">4/: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</si>
  <si>
    <t xml:space="preserve">(*) 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</si>
  <si>
    <t>5/ Tasa por 1.000 nacimentos</t>
  </si>
  <si>
    <t>Lugar de ocurrencia del fallecimiento</t>
  </si>
  <si>
    <t>Médico tratante</t>
  </si>
  <si>
    <t>Médico no tratante</t>
  </si>
  <si>
    <t>Médico legista</t>
  </si>
  <si>
    <t>Funcionario del registro civil</t>
  </si>
  <si>
    <t>Establecimiento del I.E.S.S.</t>
  </si>
  <si>
    <t>Otro establecimiento del estado</t>
  </si>
  <si>
    <t>Hospital, clínica o consultorio particular</t>
  </si>
  <si>
    <t>Regiones</t>
  </si>
  <si>
    <t>Con certificación</t>
  </si>
  <si>
    <t>Sin certificación</t>
  </si>
  <si>
    <t xml:space="preserve"> Total Nacional</t>
  </si>
  <si>
    <t xml:space="preserve"> Sierra</t>
  </si>
  <si>
    <t xml:space="preserve"> Costa</t>
  </si>
  <si>
    <t xml:space="preserve"> Amazonica</t>
  </si>
  <si>
    <t xml:space="preserve"> Insular</t>
  </si>
  <si>
    <t xml:space="preserve"> Exterior</t>
  </si>
  <si>
    <t>Provincias</t>
  </si>
  <si>
    <t>RMM  2/ (*)</t>
  </si>
  <si>
    <t>Causas de muerte materna</t>
  </si>
  <si>
    <t>2/ Causas obstétricas directas (O00-O94)</t>
  </si>
  <si>
    <t xml:space="preserve"> 3/ Causas obstétricas indirectas (O98-O99)</t>
  </si>
  <si>
    <t xml:space="preserve">Causas no especificadas  (O95) </t>
  </si>
  <si>
    <t xml:space="preserve">4/ Causas de muerte materna después de 42 días del parto   (O96 - O97) </t>
  </si>
  <si>
    <t>Total general</t>
  </si>
  <si>
    <t>Tipo de certificación</t>
  </si>
  <si>
    <t>Residentes</t>
  </si>
  <si>
    <t>No residentes</t>
  </si>
  <si>
    <t>Con certificación médica</t>
  </si>
  <si>
    <t>Sin certificación médica</t>
  </si>
  <si>
    <t>Regiones, provincias
 y áreas</t>
  </si>
  <si>
    <t>Menores de un año</t>
  </si>
  <si>
    <t>De un año y más</t>
  </si>
  <si>
    <t>Grupos de Edad</t>
  </si>
  <si>
    <t>12 a 14 años</t>
  </si>
  <si>
    <t>15 a 19 años</t>
  </si>
  <si>
    <t>20 a 24 años</t>
  </si>
  <si>
    <t>25 a 29 años</t>
  </si>
  <si>
    <t>30 a 34 años</t>
  </si>
  <si>
    <t>35 a 39 años</t>
  </si>
  <si>
    <t>40 a 44 años</t>
  </si>
  <si>
    <t>45 a 49 años</t>
  </si>
  <si>
    <t>50 a 54 años</t>
  </si>
  <si>
    <t>55 a 59 años</t>
  </si>
  <si>
    <t>60 a 64 años</t>
  </si>
  <si>
    <t>65 a 69 años</t>
  </si>
  <si>
    <t>70 a 74 años</t>
  </si>
  <si>
    <t>75 a 79 años</t>
  </si>
  <si>
    <t>80 a 84 años</t>
  </si>
  <si>
    <t>85 y más años</t>
  </si>
  <si>
    <t>1 - 4 años</t>
  </si>
  <si>
    <t>5 - 14 años</t>
  </si>
  <si>
    <t>15 - 49 años</t>
  </si>
  <si>
    <t>50 - 64 años</t>
  </si>
  <si>
    <t>Edad ignorada</t>
  </si>
  <si>
    <t>Regiones y Provincias</t>
  </si>
  <si>
    <t>Mes de ocurrencia</t>
  </si>
  <si>
    <t>Regiones, provincias y sexo</t>
  </si>
  <si>
    <t>Meses de edad</t>
  </si>
  <si>
    <t xml:space="preserve"> Menores de 1 mes</t>
  </si>
  <si>
    <t>1 mes</t>
  </si>
  <si>
    <t>2 meses</t>
  </si>
  <si>
    <t>3 meses</t>
  </si>
  <si>
    <t>4 meses</t>
  </si>
  <si>
    <t>5 meses</t>
  </si>
  <si>
    <t>6 meses</t>
  </si>
  <si>
    <t>7 meses</t>
  </si>
  <si>
    <t>8 meses</t>
  </si>
  <si>
    <t>9 meses</t>
  </si>
  <si>
    <t>10 meses</t>
  </si>
  <si>
    <t>11 meses</t>
  </si>
  <si>
    <t>Días de edad</t>
  </si>
  <si>
    <t>menor de 1 día</t>
  </si>
  <si>
    <t>1 día</t>
  </si>
  <si>
    <t>2 días</t>
  </si>
  <si>
    <t>3 días</t>
  </si>
  <si>
    <t>4 días</t>
  </si>
  <si>
    <t>5 días</t>
  </si>
  <si>
    <t>6 días</t>
  </si>
  <si>
    <t>7 - 13 días</t>
  </si>
  <si>
    <t>14 - 20 días</t>
  </si>
  <si>
    <t>21 - 27 días</t>
  </si>
  <si>
    <t>28 - 29 días</t>
  </si>
  <si>
    <t>003 Diarrea y gastroenteritis de presunto origen infeccioso</t>
  </si>
  <si>
    <t>004 Otras enfermedades infecciosas intestinales</t>
  </si>
  <si>
    <t>005 Tuberculosis respiratoria</t>
  </si>
  <si>
    <t>006 Otras tuberculosis</t>
  </si>
  <si>
    <t>008 Tétanos</t>
  </si>
  <si>
    <t>012 Septicemia</t>
  </si>
  <si>
    <t>013 Infecciones con un modo de transm.predom.sexual</t>
  </si>
  <si>
    <t>017 Ot fieb virals transm. por artropod y fieb. hemorr. vir.</t>
  </si>
  <si>
    <t>019 Hepatitis viral</t>
  </si>
  <si>
    <t>020 Enf por virus de la inmunodeficiencia humana (VIH)</t>
  </si>
  <si>
    <t>022 Leishmaniasis</t>
  </si>
  <si>
    <t>023 Tripanosomiasis</t>
  </si>
  <si>
    <t>025 Resto de ciertas enfermedades infecciosas y parasitarias</t>
  </si>
  <si>
    <t>027 Tumor maligno del labio de la cavidad bucal y de la faringe</t>
  </si>
  <si>
    <t>028 Tumor maligno del esófago</t>
  </si>
  <si>
    <t>029 Tumor maligno del estomago</t>
  </si>
  <si>
    <t>030 Tumor maligno del colon  del recto y del ano</t>
  </si>
  <si>
    <t>031 Tumor maligno del hígado y de las vías biliares intrahepat</t>
  </si>
  <si>
    <t>032 Tumor maligno del páncreas</t>
  </si>
  <si>
    <t>033 Tumor maligno de la laringe</t>
  </si>
  <si>
    <t>034 Tumor maligno de la tráquea de los bronquios y del pulmón</t>
  </si>
  <si>
    <t>035 Melanoma maligno de la piel</t>
  </si>
  <si>
    <t>036 Tumor maligno de la mama</t>
  </si>
  <si>
    <t>037 Tumor maligno del cuello del útero</t>
  </si>
  <si>
    <t>038 Tumor maligno de las partes y de las no especificadas del útero</t>
  </si>
  <si>
    <t>039 Tumor maligno del ovario</t>
  </si>
  <si>
    <t>040 Tumor maligno de la próstata</t>
  </si>
  <si>
    <t>041 Tumor maligno de la vejiga urinaria</t>
  </si>
  <si>
    <t>043 Linfoma no Hodgkin</t>
  </si>
  <si>
    <t>045 Leucemia</t>
  </si>
  <si>
    <t>046 Resto de tumores malignos</t>
  </si>
  <si>
    <t>047 Resto de tumores</t>
  </si>
  <si>
    <t>049 Anemias</t>
  </si>
  <si>
    <t>052 Diabetes mellitus</t>
  </si>
  <si>
    <t>053 Desnutrición</t>
  </si>
  <si>
    <t>054 Resto de enferm.endocrinas, nutricionales y metabólicas</t>
  </si>
  <si>
    <t>057 Resto de trastornos mentales y del comportamiento</t>
  </si>
  <si>
    <t>059 Meningitis</t>
  </si>
  <si>
    <t>060 Enfermedad de Alzheimer</t>
  </si>
  <si>
    <t>061 Resto de enfermedades del sistema nervioso</t>
  </si>
  <si>
    <t>064 Enfermedades del sistema circulatorio</t>
  </si>
  <si>
    <t>065 Fiebre reumática aguda y enfermedades cardiacas reumáticas crónicas</t>
  </si>
  <si>
    <t>066 Enfermedades hipertensivas</t>
  </si>
  <si>
    <t>067 Enfermedades isquémicas del corazón</t>
  </si>
  <si>
    <t>068 Otras enfermedades del corazón</t>
  </si>
  <si>
    <t>069 Enfermedades Cerebro vasculares</t>
  </si>
  <si>
    <t>070 Aterosclerosis</t>
  </si>
  <si>
    <t>071 Resto de enfermedades del sistema circulatorio</t>
  </si>
  <si>
    <t>073 Influenza (Gripe)</t>
  </si>
  <si>
    <t>075 Otras Infecciones agudas de las vías respiratorias inferiores</t>
  </si>
  <si>
    <t>076 Enfermedades crónicas de las vías resp inferiores</t>
  </si>
  <si>
    <t>077 Resto de enfermedades del sistema respiratorio</t>
  </si>
  <si>
    <t>079 Ulcera gástrica y duodenal</t>
  </si>
  <si>
    <t>080 Enfermedades del hígado</t>
  </si>
  <si>
    <t>081 Resto de enfermedades del sistema digestivo</t>
  </si>
  <si>
    <t>085 Enfermedades renales, glomerular y tubulointersticial</t>
  </si>
  <si>
    <t>086 Resto de enfermedades del sistema genitourinario</t>
  </si>
  <si>
    <t>088 Embarazo terminado en aborto</t>
  </si>
  <si>
    <t>089 Otras muertes obstétricas directas</t>
  </si>
  <si>
    <t>090 Muertes obstétricas indirectas</t>
  </si>
  <si>
    <t>091 Resto de embarazo  parto y puerperio</t>
  </si>
  <si>
    <t>092 Ciertas afecciones originadas en el periodo perinatal</t>
  </si>
  <si>
    <t>096 Accidentes de transporte</t>
  </si>
  <si>
    <t>098 Ahogamiento y sumersión accidentales</t>
  </si>
  <si>
    <t>099 Exposición al humo  fuego y llamas</t>
  </si>
  <si>
    <t>100</t>
  </si>
  <si>
    <t>100 Envenenamiento accidental por  y expos a sustan nocivas</t>
  </si>
  <si>
    <t>101</t>
  </si>
  <si>
    <t>101 Lesiones autoinfligidas intencionalmente</t>
  </si>
  <si>
    <t>102</t>
  </si>
  <si>
    <t>102 Agresiones</t>
  </si>
  <si>
    <t>103</t>
  </si>
  <si>
    <t>103 Todas las demás causas externas</t>
  </si>
  <si>
    <t>042 Tumor maligno de la mening, del encefalo y de otras partes del snc</t>
  </si>
  <si>
    <t>Grupos de edad</t>
  </si>
  <si>
    <t>7 - 27 días</t>
  </si>
  <si>
    <t>28 días a 11 meses</t>
  </si>
  <si>
    <t>5 - 9 años</t>
  </si>
  <si>
    <t>10 - 14 años</t>
  </si>
  <si>
    <t>20 - 49 años</t>
  </si>
  <si>
    <t>50 - 59 años</t>
  </si>
  <si>
    <t>60 y más años</t>
  </si>
  <si>
    <t>1.01 Enfermedades infecciosas intestinales</t>
  </si>
  <si>
    <t>1.02 Tuberculosis</t>
  </si>
  <si>
    <t>1.03 Ciertas enfermedades transmisibles por vectores y rabia</t>
  </si>
  <si>
    <t>1.04 Ciertas enfermedades inmunoprevenibles</t>
  </si>
  <si>
    <t>1.05 Meningitis</t>
  </si>
  <si>
    <t>1.06 Septicemia, excepto neonatal</t>
  </si>
  <si>
    <t>1.07 Enfermedad por el VIH</t>
  </si>
  <si>
    <t>1.08 Infecciones respiratorias agudas</t>
  </si>
  <si>
    <t>1.09 Resto de ciertas enfermedades infecciosas y parasitarias</t>
  </si>
  <si>
    <t>2.01 Tumor maligno del estómago</t>
  </si>
  <si>
    <t>2.02 Tumor maligno del colon y de la unión rectosismoidea</t>
  </si>
  <si>
    <t>2.03 Tumor maligno de los órganos digestivo y de peritoneo excepto estómago y colon</t>
  </si>
  <si>
    <t>2.04 Tumor maligno de la tráquea, los bronquios y el pulmón</t>
  </si>
  <si>
    <t>2.05 Tumor maligno de órganos respiratorios e intratorácicos, excepto tráquea, bronquios y pulmón</t>
  </si>
  <si>
    <t>2.06 Tumor maligno de la mama de la mujer</t>
  </si>
  <si>
    <t>2.07 Tumor maligno del cuello del útero</t>
  </si>
  <si>
    <t>2.08 Tumor maligno del cuerpo del útero</t>
  </si>
  <si>
    <t>2.09 Tumor maligno del útero, parte no especificada</t>
  </si>
  <si>
    <t>2.10 Tumor maligno de la próstata</t>
  </si>
  <si>
    <t>2.11 Tumor maligno de otros órganos genitourinarios</t>
  </si>
  <si>
    <t>2.12 Leucemia</t>
  </si>
  <si>
    <t>2.13 Tumor maligno del tejido linfático de otros órganos hematopoyéticos y de tejidos afines</t>
  </si>
  <si>
    <t>2.14 Tumores malignos de otras localizaciones y de las no especificadas</t>
  </si>
  <si>
    <t>2.15 Tumores in situ, benignos y los de comportamiento incierto y desconocidos</t>
  </si>
  <si>
    <t>3.01 Fiebre reumática aguda y enfermedades cardiacas reumáticas crónicas</t>
  </si>
  <si>
    <t>3.02 Enfermedades hipertensivas</t>
  </si>
  <si>
    <t>3.03 Enfermedades isquémicas del corazón</t>
  </si>
  <si>
    <t>3.04 Enfermedades cardiopulmonares, enfermedades de la circulación pulmonar y otras formas de enfermedades del corazón</t>
  </si>
  <si>
    <t>3.06 Insuficiencia cardiaca</t>
  </si>
  <si>
    <t>3.07 Enfermedades cerebrovasculares</t>
  </si>
  <si>
    <t>3.08 Aterosclerosis</t>
  </si>
  <si>
    <t>3.09 Las demás enfermedades del sistema circulatorio</t>
  </si>
  <si>
    <t>4.01 Feto y recién nacido afectados por ciertas afecciones maternas</t>
  </si>
  <si>
    <t>4.02 Feto y recién nacido afectado por complicaciones obstétricas y traumatismos del nacimiento</t>
  </si>
  <si>
    <t>4.03 Retardo del crecimiento del feto, desnutrición fetal, gestacion cortada y bajo peso al nacer</t>
  </si>
  <si>
    <t>4.04 Trastornos respiratorios específicos del periodo perinatal</t>
  </si>
  <si>
    <t>4.05 Sepsis bacteriana del recién nacido</t>
  </si>
  <si>
    <t>4.06 Resto de ciertas afecciones originadas en el periodo perinatal</t>
  </si>
  <si>
    <t>5.01 Accidente de transporte terrestre</t>
  </si>
  <si>
    <t>5.02 Los demás accidentes de transporte y los no especificado</t>
  </si>
  <si>
    <t>5.03 Caídas</t>
  </si>
  <si>
    <t>5.04 Accidentes por disparo de arma de fuego</t>
  </si>
  <si>
    <t>5.05 Ahogamiento y sumersión accidentales</t>
  </si>
  <si>
    <t>5.06 Accidentes que obstruyen la respiración</t>
  </si>
  <si>
    <t>5.07 Exposicion a la corriente eléctrica</t>
  </si>
  <si>
    <t>5.08 Exposicion al humo, fuego y llamas</t>
  </si>
  <si>
    <t>5.09 Envenenamiento accidental, por exposición a sustancias nocivas</t>
  </si>
  <si>
    <t>5.10 Los demás accidentes</t>
  </si>
  <si>
    <t>5.11 Lesiones autoinfligidas intencionalmente</t>
  </si>
  <si>
    <t>5.12 Agresiones (Homicidios)</t>
  </si>
  <si>
    <t>5.13 Eventos de intención no determinada</t>
  </si>
  <si>
    <t>5.14 Las demás causas externas</t>
  </si>
  <si>
    <t>6.01 Diabetes Mellitus</t>
  </si>
  <si>
    <t>6.02 Deficiencias nutricionales y anemias nutricionales</t>
  </si>
  <si>
    <t>6.03 Transtornos del comportamiento</t>
  </si>
  <si>
    <t>6.04 Enfermedades del sistema nervioso, excepto meningitis</t>
  </si>
  <si>
    <t>6.05 Enfermedades crónicas de las vías respiratorias inferiores</t>
  </si>
  <si>
    <t>6.06 Resto de enfermedades del sistema respiratorio</t>
  </si>
  <si>
    <t>6.07 Apendicitis, hernia de la cavidad abdominal y obstrucción intestinal</t>
  </si>
  <si>
    <t>6.08 Cirrosis y ciertas otras enfermedade crónicas del hígado</t>
  </si>
  <si>
    <t>6.09 Resto de enfermedades del sistema digestivo</t>
  </si>
  <si>
    <t>6.10 Enfermedades del sistema urinario</t>
  </si>
  <si>
    <t>6.11 Hiperplasia de la próstata</t>
  </si>
  <si>
    <t>6.12 Embarazo, parto y puerperio</t>
  </si>
  <si>
    <t>6.13 Malformaciones congénitas, deformaciones y anomalías cromosómicas</t>
  </si>
  <si>
    <t>6.14 Resto de enfermedades</t>
  </si>
  <si>
    <t>044 Mieloma multiple y tumores malignos de célula plasmáticas</t>
  </si>
  <si>
    <t>050 Resto de enfermedades de la sangre y organos hematopoyéticos y otros transtornos que afectan al mecanismo inmunoló</t>
  </si>
  <si>
    <t>056 Transtornos mentales y del comportamiento debido al uso de sustancias psicoactivas</t>
  </si>
  <si>
    <t>074 Neumonia</t>
  </si>
  <si>
    <t>097 Caidas</t>
  </si>
  <si>
    <t>Urbano</t>
  </si>
  <si>
    <t>1 año</t>
  </si>
  <si>
    <t>2  años</t>
  </si>
  <si>
    <t>3 años</t>
  </si>
  <si>
    <t>4 años</t>
  </si>
  <si>
    <t xml:space="preserve"> 7-27 días</t>
  </si>
  <si>
    <t xml:space="preserve"> 1-11 meses</t>
  </si>
  <si>
    <t>30-49 años</t>
  </si>
  <si>
    <t>50-64 años</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</si>
  <si>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</si>
  <si>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</si>
  <si>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</si>
  <si>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</si>
  <si>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</si>
  <si>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</si>
  <si>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</si>
  <si>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</si>
  <si>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</si>
  <si>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</si>
  <si>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</si>
  <si>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</si>
  <si>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</si>
  <si>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</si>
  <si>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</si>
  <si>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</si>
  <si>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</si>
  <si>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</si>
  <si>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</si>
  <si>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</si>
  <si>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</si>
  <si>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</si>
  <si>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</si>
  <si>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</si>
  <si>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</si>
  <si>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</si>
  <si>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</si>
  <si>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</si>
  <si>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</si>
  <si>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</si>
  <si>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</si>
  <si>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</si>
  <si>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</si>
  <si>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</si>
  <si>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</si>
  <si>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</si>
  <si>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</si>
  <si>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</si>
  <si>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</si>
  <si>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</si>
  <si>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</si>
  <si>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</si>
  <si>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</si>
  <si>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</si>
  <si>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</si>
  <si>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</si>
  <si>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</si>
  <si>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</si>
  <si>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</si>
  <si>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</si>
  <si>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</si>
  <si>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</si>
  <si>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</si>
  <si>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</si>
  <si>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</si>
  <si>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88</t>
  </si>
  <si>
    <t>99</t>
  </si>
  <si>
    <t>GLOSARIO DE TÉRMINOS</t>
  </si>
  <si>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</si>
  <si>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</si>
  <si>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</si>
  <si>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</si>
  <si>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</si>
  <si>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Persona que certifico la defunción</t>
    </r>
    <r>
      <rPr>
        <sz val="10"/>
        <color rgb="FF595959"/>
        <rFont val="Century Gothic"/>
        <family val="2"/>
      </rPr>
      <t>: El certificador es la persona autorizada por la ley para certificar el hecho de la defunción o la defunción fetal y que en caso de defunción también certifica las circunstancias en que se produjo (accidente, suicidio, homicidio, causas naturales) y la enfermedad, lesión u otra(s) causa(s) (Naciones Unidas, 2014)</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</si>
  <si>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</si>
  <si>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</si>
  <si>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Soltero (a)</t>
  </si>
  <si>
    <t>Casad o (a)</t>
  </si>
  <si>
    <t>Divorciado (a)</t>
  </si>
  <si>
    <t>Viudo (a)</t>
  </si>
  <si>
    <r>
      <t>Mortalidad infantil (t)</t>
    </r>
    <r>
      <rPr>
        <b/>
        <vertAlign val="superscript"/>
        <sz val="9"/>
        <color theme="1" tint="0.34998626667073579"/>
        <rFont val="Century Gothic"/>
        <family val="2"/>
      </rPr>
      <t>1/</t>
    </r>
  </si>
  <si>
    <r>
      <t>Mortalidad de la niñez  (t)</t>
    </r>
    <r>
      <rPr>
        <b/>
        <vertAlign val="superscript"/>
        <sz val="9"/>
        <color theme="1" tint="0.34998626667073579"/>
        <rFont val="Century Gothic"/>
        <family val="2"/>
      </rPr>
      <t>1/</t>
    </r>
  </si>
  <si>
    <r>
      <t>Mortalidad materna (t+1)</t>
    </r>
    <r>
      <rPr>
        <b/>
        <vertAlign val="superscript"/>
        <sz val="9"/>
        <color theme="1" tint="0.34998626667073579"/>
        <rFont val="Century Gothic"/>
        <family val="2"/>
      </rPr>
      <t>2/</t>
    </r>
  </si>
  <si>
    <r>
      <t>Mortalidad infantil (t+1)</t>
    </r>
    <r>
      <rPr>
        <b/>
        <vertAlign val="superscript"/>
        <sz val="9"/>
        <color theme="1" tint="0.34998626667073579"/>
        <rFont val="Century Gothic"/>
        <family val="2"/>
      </rPr>
      <t>2/</t>
    </r>
  </si>
  <si>
    <r>
      <t>Mortalidad de la niñez (t+1)</t>
    </r>
    <r>
      <rPr>
        <b/>
        <vertAlign val="superscript"/>
        <sz val="9"/>
        <color theme="1" tint="0.34998626667073579"/>
        <rFont val="Century Gothic"/>
        <family val="2"/>
      </rPr>
      <t>2/</t>
    </r>
  </si>
  <si>
    <r>
      <t>Muertes neonatal (t)</t>
    </r>
    <r>
      <rPr>
        <b/>
        <vertAlign val="superscript"/>
        <sz val="9"/>
        <color theme="1" tint="0.34998626667073579"/>
        <rFont val="Century Gothic"/>
        <family val="2"/>
      </rPr>
      <t>1/</t>
    </r>
  </si>
  <si>
    <r>
      <t>Muertes neonatal (t+1)</t>
    </r>
    <r>
      <rPr>
        <b/>
        <vertAlign val="superscript"/>
        <sz val="9"/>
        <color theme="1" tint="0.34998626667073579"/>
        <rFont val="Century Gothic"/>
        <family val="2"/>
      </rPr>
      <t>2/</t>
    </r>
  </si>
  <si>
    <r>
      <rPr>
        <b/>
        <sz val="8"/>
        <color theme="1" tint="0.34998626667073579"/>
        <rFont val="Century Gothic"/>
        <family val="2"/>
      </rPr>
      <t>1/</t>
    </r>
    <r>
      <rPr>
        <sz val="8"/>
        <color theme="1" tint="0.34998626667073579"/>
        <rFont val="Century Gothic"/>
        <family val="2"/>
      </rPr>
      <t xml:space="preserve"> </t>
    </r>
    <r>
      <rPr>
        <b/>
        <sz val="8"/>
        <color theme="1" tint="0.34998626667073579"/>
        <rFont val="Century Gothic"/>
        <family val="2"/>
      </rPr>
      <t>Defunciones maternas registrados en el año (t):</t>
    </r>
    <r>
      <rPr>
        <sz val="8"/>
        <color theme="1" tint="0.34998626667073579"/>
        <rFont val="Century Gothic"/>
        <family val="2"/>
      </rPr>
      <t xml:space="preserve">  corresponden a las defunciones maternas  ocurridas en el año de estudio, e inscritos hasta el 31 de diciembre del mismo año. </t>
    </r>
  </si>
  <si>
    <r>
      <t>Muertes violentas (t+1)</t>
    </r>
    <r>
      <rPr>
        <b/>
        <vertAlign val="superscript"/>
        <sz val="8"/>
        <color theme="1" tint="0.34998626667073579"/>
        <rFont val="Century Gothic"/>
        <family val="2"/>
      </rPr>
      <t>1/</t>
    </r>
  </si>
  <si>
    <r>
      <rPr>
        <b/>
        <sz val="8"/>
        <color theme="1" tint="0.34998626667073579"/>
        <rFont val="Century Gothic"/>
        <family val="2"/>
      </rPr>
      <t xml:space="preserve">1/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</si>
  <si>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r>
      <t>Años (t+1)</t>
    </r>
    <r>
      <rPr>
        <b/>
        <vertAlign val="superscript"/>
        <sz val="9"/>
        <color theme="1" tint="0.34998626667073579"/>
        <rFont val="Century Gothic"/>
        <family val="2"/>
      </rPr>
      <t>1/</t>
    </r>
  </si>
  <si>
    <r>
      <t>Agrupamiento causas (Lista de las principales causas de muerte Becker )</t>
    </r>
    <r>
      <rPr>
        <b/>
        <vertAlign val="superscript"/>
        <sz val="9"/>
        <color theme="1" tint="0.34998626667073579"/>
        <rFont val="Century Gothic"/>
        <family val="2"/>
      </rPr>
      <t>2/</t>
    </r>
  </si>
  <si>
    <r>
      <t>Agrupamiento causas (Lista corta de las principales causas de muerte Becker)</t>
    </r>
    <r>
      <rPr>
        <b/>
        <vertAlign val="superscript"/>
        <sz val="9"/>
        <color theme="1" tint="0.34998626667073579"/>
        <rFont val="Century Gothic"/>
        <family val="2"/>
      </rPr>
      <t>2/</t>
    </r>
  </si>
  <si>
    <r>
      <t>Proyecciones población</t>
    </r>
    <r>
      <rPr>
        <b/>
        <vertAlign val="superscript"/>
        <sz val="9"/>
        <color theme="1" tint="0.34998626667073579"/>
        <rFont val="Century Gothic"/>
        <family val="2"/>
      </rPr>
      <t xml:space="preserve"> 2/</t>
    </r>
  </si>
  <si>
    <r>
      <rPr>
        <b/>
        <sz val="8"/>
        <color theme="1" tint="0.34998626667073579"/>
        <rFont val="Century Gothic"/>
        <family val="2"/>
      </rPr>
      <t>3/</t>
    </r>
    <r>
      <rPr>
        <sz val="8"/>
        <color theme="1" tint="0.34998626667073579"/>
        <rFont val="Century Gothic"/>
        <family val="2"/>
      </rPr>
      <t xml:space="preserve"> Tasas por 1.000 habitantes</t>
    </r>
  </si>
  <si>
    <r>
      <rPr>
        <b/>
        <sz val="8"/>
        <color theme="1" tint="0.34998626667073579"/>
        <rFont val="Century Gothic"/>
        <family val="2"/>
      </rPr>
      <t>2/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</si>
  <si>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1</t>
  </si>
  <si>
    <t>2</t>
  </si>
  <si>
    <t>3</t>
  </si>
  <si>
    <t>4</t>
  </si>
  <si>
    <t>5</t>
  </si>
  <si>
    <t>6</t>
  </si>
  <si>
    <t>7</t>
  </si>
  <si>
    <t>8</t>
  </si>
  <si>
    <t>9</t>
  </si>
  <si>
    <t>39</t>
  </si>
  <si>
    <t>66</t>
  </si>
  <si>
    <t>67</t>
  </si>
  <si>
    <t>68</t>
  </si>
  <si>
    <t>69</t>
  </si>
  <si>
    <t>70</t>
  </si>
  <si>
    <t>71</t>
  </si>
  <si>
    <t>72</t>
  </si>
  <si>
    <t>73</t>
  </si>
  <si>
    <t>74</t>
  </si>
  <si>
    <t>75</t>
  </si>
  <si>
    <t>76</t>
  </si>
  <si>
    <t>77</t>
  </si>
  <si>
    <t>78</t>
  </si>
  <si>
    <t>79</t>
  </si>
  <si>
    <t>80</t>
  </si>
  <si>
    <t>81</t>
  </si>
  <si>
    <t>82</t>
  </si>
  <si>
    <t>83</t>
  </si>
  <si>
    <t>84</t>
  </si>
  <si>
    <t>85</t>
  </si>
  <si>
    <t>86</t>
  </si>
  <si>
    <t>87</t>
  </si>
  <si>
    <t>89</t>
  </si>
  <si>
    <t>90</t>
  </si>
  <si>
    <t>91</t>
  </si>
  <si>
    <t>92</t>
  </si>
  <si>
    <t>93</t>
  </si>
  <si>
    <t>94</t>
  </si>
  <si>
    <t>95</t>
  </si>
  <si>
    <t>96</t>
  </si>
  <si>
    <t>97</t>
  </si>
  <si>
    <t>98</t>
  </si>
  <si>
    <t>104</t>
  </si>
  <si>
    <t>105</t>
  </si>
  <si>
    <t>106</t>
  </si>
  <si>
    <t>107</t>
  </si>
  <si>
    <t>108</t>
  </si>
  <si>
    <t>109</t>
  </si>
  <si>
    <t>110</t>
  </si>
  <si>
    <t>111</t>
  </si>
  <si>
    <t>112</t>
  </si>
  <si>
    <t>113</t>
  </si>
  <si>
    <t>115</t>
  </si>
  <si>
    <t>118</t>
  </si>
  <si>
    <t>120</t>
  </si>
  <si>
    <t>114</t>
  </si>
  <si>
    <t>116</t>
  </si>
  <si>
    <r>
      <t>2/:</t>
    </r>
    <r>
      <rPr>
        <b/>
        <sz val="8"/>
        <color theme="1" tint="0.34998626667073579"/>
        <rFont val="Century Gothic"/>
        <family val="2"/>
      </rPr>
      <t xml:space="preserve"> Defunciones obstétricas directas:</t>
    </r>
    <r>
      <rPr>
        <sz val="8"/>
        <color theme="1" tint="0.3499862666707357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pagina 1159)</t>
    </r>
  </si>
  <si>
    <r>
      <t>3/:</t>
    </r>
    <r>
      <rPr>
        <b/>
        <sz val="8"/>
        <color theme="1" tint="0.34998626667073579"/>
        <rFont val="Century Gothic"/>
        <family val="2"/>
      </rPr>
      <t xml:space="preserve"> Defunciones obstétricas indirectas:</t>
    </r>
    <r>
      <rPr>
        <sz val="8"/>
        <color theme="1" tint="0.3499862666707357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pagina 1159)</t>
    </r>
  </si>
  <si>
    <r>
      <t>4/:</t>
    </r>
    <r>
      <rPr>
        <b/>
        <sz val="8"/>
        <color theme="1" tint="0.34998626667073579"/>
        <rFont val="Century Gothic"/>
        <family val="2"/>
      </rPr>
      <t xml:space="preserve"> Defunción materna tardía:</t>
    </r>
    <r>
      <rPr>
        <sz val="8"/>
        <color theme="1" tint="0.34998626667073579"/>
        <rFont val="Century Gothic"/>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
</t>
    </r>
    <r>
      <rPr>
        <b/>
        <sz val="8"/>
        <color theme="1" tint="0.34998626667073579"/>
        <rFont val="Century Gothic"/>
        <family val="2"/>
      </rPr>
      <t>Defunción materna tardía - secuelas:</t>
    </r>
    <r>
      <rPr>
        <sz val="8"/>
        <color theme="1" tint="0.34998626667073579"/>
        <rFont val="Century Gothic"/>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</si>
  <si>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117</t>
  </si>
  <si>
    <r>
      <t>Total de defunciones (t)</t>
    </r>
    <r>
      <rPr>
        <b/>
        <vertAlign val="superscript"/>
        <sz val="9"/>
        <color theme="1" tint="0.34998626667073579"/>
        <rFont val="Century Gothic"/>
        <family val="2"/>
      </rPr>
      <t>1/</t>
    </r>
  </si>
  <si>
    <r>
      <t>Lista corta de las principales causas de muerte Becker</t>
    </r>
    <r>
      <rPr>
        <b/>
        <vertAlign val="superscript"/>
        <sz val="9"/>
        <color theme="1" tint="0.34998626667073579"/>
        <rFont val="Century Gothic"/>
        <family val="2"/>
      </rPr>
      <t>2/</t>
    </r>
  </si>
  <si>
    <r>
      <rPr>
        <b/>
        <sz val="8"/>
        <color theme="1" tint="0.34998626667073579"/>
        <rFont val="Century Gothic"/>
        <family val="2"/>
      </rPr>
      <t>2/</t>
    </r>
    <r>
      <rPr>
        <sz val="8"/>
        <color theme="1" tint="0.34998626667073579"/>
        <rFont val="Century Gothic"/>
        <family val="2"/>
      </rPr>
      <t xml:space="preserve"> Lista corta de las principales causas de muerte Becker, recomendada por OMS</t>
    </r>
  </si>
  <si>
    <t>Absoluto</t>
  </si>
  <si>
    <t>Relativo</t>
  </si>
  <si>
    <t>Lista internacional detallada (Décima revisión CIE - 10)</t>
  </si>
  <si>
    <t>Menor a un año</t>
  </si>
  <si>
    <t>Un año y más</t>
  </si>
  <si>
    <t>Menores de 7 días</t>
  </si>
  <si>
    <t>Ignorado</t>
  </si>
  <si>
    <t>3.05 Paro cardiaco</t>
  </si>
  <si>
    <t>Lista especial de tabulación 6/67  (Décima Revisión CIE - 10)</t>
  </si>
  <si>
    <t>063 Enfermedades del oído y de la apófisis mastoides</t>
  </si>
  <si>
    <t>082 Enfermedades de la piel y del tejido subcutáneo</t>
  </si>
  <si>
    <t>083 Enfermedades del sis osteomusc y del tejido conjuntivo</t>
  </si>
  <si>
    <t>094 Sintomas, signos y hallazgos anormales  clínicos yde laboratorio  no clasificados en otra parte</t>
  </si>
  <si>
    <t>(Lista condensada de 103 grupos - Décima Revisión CIE - 10)</t>
  </si>
  <si>
    <t>062 Enfermedades del ojo y sus anexos</t>
  </si>
  <si>
    <t>50 - 54 años</t>
  </si>
  <si>
    <t>55 - 59 años</t>
  </si>
  <si>
    <t>60 - 64 años</t>
  </si>
  <si>
    <t>65 - 69 años</t>
  </si>
  <si>
    <t>70 - 74 años</t>
  </si>
  <si>
    <t>75 - 79 años</t>
  </si>
  <si>
    <t>80 - 84 años</t>
  </si>
  <si>
    <r>
      <t>Total Nacional (t)</t>
    </r>
    <r>
      <rPr>
        <b/>
        <vertAlign val="superscript"/>
        <sz val="9"/>
        <color theme="1" tint="0.34998626667073579"/>
        <rFont val="Century Gothic"/>
        <family val="2"/>
      </rPr>
      <t>1/</t>
    </r>
  </si>
  <si>
    <t xml:space="preserve"> Menor de 7 días</t>
  </si>
  <si>
    <r>
      <t>Muertes maternas oportunas (t)</t>
    </r>
    <r>
      <rPr>
        <b/>
        <vertAlign val="superscript"/>
        <sz val="9"/>
        <color theme="1" tint="0.34998626667073579"/>
        <rFont val="Century Gothic"/>
        <family val="2"/>
      </rPr>
      <t>1/</t>
    </r>
  </si>
  <si>
    <r>
      <rPr>
        <b/>
        <sz val="8"/>
        <color theme="1" tint="0.34998626667073579"/>
        <rFont val="Century Gothic"/>
        <family val="2"/>
      </rPr>
      <t>1/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</si>
  <si>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r>
      <t>Total Nacional (t+1)</t>
    </r>
    <r>
      <rPr>
        <b/>
        <vertAlign val="superscript"/>
        <sz val="9"/>
        <color theme="1" tint="0.34998626667073579"/>
        <rFont val="Century Gothic"/>
        <family val="2"/>
      </rPr>
      <t>1/</t>
    </r>
  </si>
  <si>
    <t>Número de defunciones y tasa de mortalidad general registradas en el año (t+1) por sexo a nivel nacional</t>
  </si>
  <si>
    <t>Galapagos</t>
  </si>
  <si>
    <t>4.1.8</t>
  </si>
  <si>
    <t>Los establecimientos de salud publicos y privados.</t>
  </si>
  <si>
    <t>Establecimientos del Ministerio de Salud</t>
  </si>
  <si>
    <t>Establecimientos del IESS</t>
  </si>
  <si>
    <t>Establecimientos de la Junta de Beneficencia</t>
  </si>
  <si>
    <t>Otros establecimientos públicos</t>
  </si>
  <si>
    <t>Hospital, clínica o consultorio privado</t>
  </si>
  <si>
    <t>Area</t>
  </si>
  <si>
    <t>Región y provincia de Residencia habitual</t>
  </si>
  <si>
    <t>Educación Básica</t>
  </si>
  <si>
    <t>Educación Media / Bachillerato</t>
  </si>
  <si>
    <t>Menores de 15 años</t>
  </si>
  <si>
    <t>Sin Información</t>
  </si>
  <si>
    <t>Nacional, provincial por sexo y rangos de edad</t>
  </si>
  <si>
    <t>Rangos de edad de Menores de un año</t>
  </si>
  <si>
    <t>Total Nacional, por mes de ocurrencia y sexo</t>
  </si>
  <si>
    <r>
      <t>Total muerte infantil (t)</t>
    </r>
    <r>
      <rPr>
        <b/>
        <vertAlign val="superscript"/>
        <sz val="9"/>
        <color theme="1" tint="0.34998626667073579"/>
        <rFont val="Century Gothic"/>
        <family val="2"/>
      </rPr>
      <t>1/</t>
    </r>
  </si>
  <si>
    <r>
      <t>Defunción materna tardía:</t>
    </r>
    <r>
      <rPr>
        <sz val="10"/>
        <color rgb="FF595959"/>
        <rFont val="Century Gothic"/>
        <family val="2"/>
      </rPr>
      <t xml:space="preserve"> Una defunción materna tardía es la muerte de una mujer por causas obstétricas directas o indirectas después de los 42 días pero antes de un año de la terminación del embarazo (CIE-10, Organización Panamericana de la Salud, 1995).</t>
    </r>
  </si>
  <si>
    <r>
      <t>Defunciones obstétricas directas:</t>
    </r>
    <r>
      <rPr>
        <sz val="10"/>
        <color rgb="FF59595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(CIE-10, Organización Panamericana de la Salud, 1995).</t>
    </r>
  </si>
  <si>
    <r>
      <t>Defunciones obstétricas indirectas:</t>
    </r>
    <r>
      <rPr>
        <sz val="10"/>
        <color rgb="FF59595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(CIE-10, Organización Panamericana de la Salud, 1995).</t>
    </r>
  </si>
  <si>
    <r>
      <t>Mortalidad de la niñez:</t>
    </r>
    <r>
      <rPr>
        <sz val="10"/>
        <color rgb="FF595959"/>
        <rFont val="Century Gothic"/>
        <family val="2"/>
      </rPr>
      <t xml:space="preserve"> Número de muertes en niños menores de 5 años (Naciones Unidas, 2014).</t>
    </r>
  </si>
  <si>
    <r>
      <t>Muerte Infantil:</t>
    </r>
    <r>
      <rPr>
        <sz val="10"/>
        <color rgb="FF595959"/>
        <rFont val="Century Gothic"/>
        <family val="2"/>
      </rPr>
      <t xml:space="preserve"> Número de defunciones de niños y niñas con menos de un año de edad (Naciones Unidas, 2014).</t>
    </r>
  </si>
  <si>
    <t>65 y más años</t>
  </si>
  <si>
    <r>
      <rPr>
        <b/>
        <sz val="8"/>
        <color theme="1" tint="0.34998626667073579"/>
        <rFont val="Century Gothic"/>
        <family val="2"/>
      </rPr>
      <t xml:space="preserve">2/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</si>
  <si>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Proyección poblacional</t>
  </si>
  <si>
    <t>Proyecciones poblacionales</t>
  </si>
  <si>
    <r>
      <t>Evolución de las Muertes Maternas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</si>
  <si>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Razón de Muerte Materna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</si>
  <si>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tasade Mortalidad Infantil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t>
    </r>
  </si>
  <si>
    <r>
      <t>Evolución de las Muertes Infantiles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</si>
  <si>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las Muertes de la Niñez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t>
    </r>
  </si>
  <si>
    <r>
      <t>Evolución de la Tasa de Mortalidad de la niñez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</si>
  <si>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</si>
  <si>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Tasa de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</si>
  <si>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t>2017</t>
  </si>
  <si>
    <t>Menos de un año</t>
  </si>
  <si>
    <t>1 a 4 años</t>
  </si>
  <si>
    <t>5 a 9 años</t>
  </si>
  <si>
    <t>Total Nacional:</t>
  </si>
  <si>
    <t>Región Sierra:</t>
  </si>
  <si>
    <t>Región Costa:</t>
  </si>
  <si>
    <t>Región Amazónica:</t>
  </si>
  <si>
    <t>Región Insular:</t>
  </si>
  <si>
    <t xml:space="preserve"> Mas de un año</t>
  </si>
  <si>
    <t xml:space="preserve"> Sin información</t>
  </si>
  <si>
    <t xml:space="preserve"> SecA P11 Edad al fallecer</t>
  </si>
  <si>
    <t>Agrupamiento causas (Lista de las principales causas de muerte Becker )1/</t>
  </si>
  <si>
    <r>
      <t>Agrupamiento causas (Lista de las principales causas de muerte Becker )</t>
    </r>
    <r>
      <rPr>
        <b/>
        <vertAlign val="superscript"/>
        <sz val="9"/>
        <color theme="1" tint="0.34998626667073579"/>
        <rFont val="Century Gothic"/>
        <family val="2"/>
      </rPr>
      <t>1/</t>
    </r>
  </si>
  <si>
    <t xml:space="preserve"> SecA P12 Provincia de residencia habitual del fallecido</t>
  </si>
  <si>
    <t xml:space="preserve"> SecA P8 Sexo</t>
  </si>
  <si>
    <t xml:space="preserve"> Menores de 1 año</t>
  </si>
  <si>
    <t xml:space="preserve"> 1 a 4 años</t>
  </si>
  <si>
    <t xml:space="preserve"> 5 a 14 años</t>
  </si>
  <si>
    <t>15 a 49 años</t>
  </si>
  <si>
    <t>50 a 64 años</t>
  </si>
  <si>
    <t>SecA P12 Provincia de residencia habitual del fallecido</t>
  </si>
  <si>
    <t>021 Paludismo (Malaria)</t>
  </si>
  <si>
    <t>093 Malformaciones congénitas  deformidades y anomal cromosom</t>
  </si>
  <si>
    <t>Y89   Secuelas de otras causas externas</t>
  </si>
  <si>
    <t>Y86   Secuelas de otros accidentes</t>
  </si>
  <si>
    <t>Y84   Otros procedimientos médicos como la causa de reacción anormal del paciente o de complicación posterior, sin me</t>
  </si>
  <si>
    <t>Y83   Cirugía y otros procedimientos quirúrgicos como la causa de reacción anormal del paciente o de complicación po</t>
  </si>
  <si>
    <t>Y82   Otros dispositivos médicos, y los no especificados, asociados con incidentes adversos</t>
  </si>
  <si>
    <t>Y60   Corte, punción, perforación o hemorragia no intencional durante la atención médica y quirúrgica</t>
  </si>
  <si>
    <t>Y57   Efectos adversos de otras drogas y medicamentos, y los no especificados</t>
  </si>
  <si>
    <t>Y44   Efectos adversos de agentes que afectan primariamente los constituyentes de la sangre</t>
  </si>
  <si>
    <t>Y35   Intervención legal</t>
  </si>
  <si>
    <t>Y34   Evento no especificado, de intención no determinada</t>
  </si>
  <si>
    <t>Y33   Otros eventos especificados, de intención no determinada</t>
  </si>
  <si>
    <t>Y30   Caída, salto o empujón desde lugar elevado, de intención no determinada</t>
  </si>
  <si>
    <t>Y29   Contacto traumático con objeto romo o sin filo, de intención no determinada</t>
  </si>
  <si>
    <t>Y28   Contacto traumático con objeto cortante, de intención no determinada</t>
  </si>
  <si>
    <t>Y26   Exposición al humo, fuego y llamas, de intención no determinada</t>
  </si>
  <si>
    <t>Y24   Disparo de otras armas de fuego, y las no especificadas, de intención no determinada</t>
  </si>
  <si>
    <t>Y21   Ahogamiento y sumersión, de intención no determinada</t>
  </si>
  <si>
    <t>Y20   Ahorcamiento, estrangulamiento y sofocación, de intención no determinada</t>
  </si>
  <si>
    <t>Y19   Envenenamiento por, y exposición a otros productos químicos y sustancias nocivas, y los no especificados, de int</t>
  </si>
  <si>
    <t>Y18   Envenenamiento por, y exposición a plaguicidas, de intención no determinada</t>
  </si>
  <si>
    <t>Y15   Envenenamiento por, y exposición al alcohol, de intención no determinada</t>
  </si>
  <si>
    <t>Y14   Envenenamiento por, y exposición a otras drogas, medicamentos y sustancias biológicas, y las no especificadas, d</t>
  </si>
  <si>
    <t>Y11   Envenenamiento por, y exposición a drogas antiepilépticas, sedantes, hipnóticas, antiparkinsonianas y psicotró</t>
  </si>
  <si>
    <t>Y09   Agresión por medios no especificados</t>
  </si>
  <si>
    <t>Y07   Otros síndromes de maltrato</t>
  </si>
  <si>
    <t>Y05   Agresión sexual con fuerza corporal</t>
  </si>
  <si>
    <t>Y04   Agresión con fuerza corporal</t>
  </si>
  <si>
    <t>Y01   Agresión por empujón desde un lugar elevado</t>
  </si>
  <si>
    <t>Y00   Agresión con objeto romo o sin filo</t>
  </si>
  <si>
    <t>X99   Agresión con objeto cortante</t>
  </si>
  <si>
    <t>X97   Agresión con humo, fuego y llamas</t>
  </si>
  <si>
    <t>X95   Agresión con disparo de otras armas de fuego, y las no especificadas</t>
  </si>
  <si>
    <t>X94   Agresión con disparo de rifle, escopeta y arma larga</t>
  </si>
  <si>
    <t>X93   Agresión con disparo de arma corta</t>
  </si>
  <si>
    <t>X92   Agresión por ahogamiento y sumersión</t>
  </si>
  <si>
    <t>X91   Agresión por ahorcamiento, estrangulamiento y sofocación</t>
  </si>
  <si>
    <t>X90   Agresión con productos químicos y sustancias nocivas no especificadas</t>
  </si>
  <si>
    <t>X84   Lesión autoinfligida intencionalmente por medios no especificados</t>
  </si>
  <si>
    <t>X83   Lesión autoinfligida intencionalmente por otros medios especificados</t>
  </si>
  <si>
    <t>X80   Lesión autoinfligida intencionalmente al saltar desde un lugar elevado</t>
  </si>
  <si>
    <t>X78   Lesión autoinfligida intencionalmente por objeto cortante</t>
  </si>
  <si>
    <t>X74   Lesión autoinfligida intencionalmente por disparo de otras armas de fuego, y las no especificadas</t>
  </si>
  <si>
    <t>X73   Lesión autoinfligida intencionalmente por disparo de rifle, escopeta y arma larga</t>
  </si>
  <si>
    <t>X71   Lesión autoinfligida intencionalmente por ahogamiento y sumersión</t>
  </si>
  <si>
    <t>X70   Lesión autoinfligida intencionalmente por ahorcamiento, estrangulamiento o sofocación</t>
  </si>
  <si>
    <t>X69   Envenenamiento autoinfligido intencionalmente por, y exposición a otros productos químicos y sustancias nocivas,</t>
  </si>
  <si>
    <t>X68   Envenenamiento autoinfligido intencionalmente por, y exposición a plaguicidas</t>
  </si>
  <si>
    <t>X67   Envenenamiento autoinfligido intencionalmente por, y exposición a otros gases y vapores</t>
  </si>
  <si>
    <t>X66   Envenenamiento autoinfligido intencionalmente por, y exposición a disolventes orgánicos e hidrocarburos halogena</t>
  </si>
  <si>
    <t>X64   Envenenamiento autoinfligido intencionalmente por, y exposición a otras drogas, medicamentos y sustancias biológ</t>
  </si>
  <si>
    <t>X61   Envenenamiento autoinfligido intencionalmente por, y exposición a drogas antiepilépticas, sedantes, hipnóticas,</t>
  </si>
  <si>
    <t>X59   Exposición a factores no especificados</t>
  </si>
  <si>
    <t>X57   Privación no especificada</t>
  </si>
  <si>
    <t>X49   Envenenamiento accidental por, y exposición a otros productos químicos y sustancias nocivas, y los no especifica</t>
  </si>
  <si>
    <t>X48   Envenenamiento accidental por, y exposición a plaguicidas</t>
  </si>
  <si>
    <t>X47   Envenenamiento accidental por, y exposición a otros gases y vapores</t>
  </si>
  <si>
    <t>X46   Envenenamiento accidental por, y exposición a disolventes orgánicos e hidrocarburos halogenados y sus vapores</t>
  </si>
  <si>
    <t>X45   Envenenamiento accidental por, y exposición al alcohol</t>
  </si>
  <si>
    <t>X44   Envenenamiento accidental por, y exposición a otras drogas, medicamentos y sustancias biológicas, y los no espec</t>
  </si>
  <si>
    <t>X42   Envenenamiento accidental por, y exposición a narcóticos y psicodislépticos [alucinógenos], no clasificados en</t>
  </si>
  <si>
    <t>X41   Envenenamiento accidental por, y exposición a drogas antiepilépticas, sedantes, hipnóticas, antiparkinsonianas</t>
  </si>
  <si>
    <t>X36   Víctima de avalancha, derrumbe y otros movimientos de tierra</t>
  </si>
  <si>
    <t>X31   Exposición al frío natural excesivo</t>
  </si>
  <si>
    <t>X29   Contacto traumático con animales y plantas venenosos no especificados</t>
  </si>
  <si>
    <t>X23   Contacto traumático con avispones, avispas y abejas</t>
  </si>
  <si>
    <t>X20   Contacto traumático con serpientes y lagartos venenosos</t>
  </si>
  <si>
    <t>X19   Contacto con otras sustancias calientes, y las no especificadas</t>
  </si>
  <si>
    <t>X09   Exposición a humos, fuegos o llamas no especificados</t>
  </si>
  <si>
    <t>X08   Exposición a otros humos, fuegos o llamas especificados</t>
  </si>
  <si>
    <t>W89   Exposición a fuente de luz visible y ultravioleta, de origen artificial</t>
  </si>
  <si>
    <t>W87   Exposición a corriente eléctrica no especificada</t>
  </si>
  <si>
    <t>W86   Exposición a otras corrientes eléctricas especificadas</t>
  </si>
  <si>
    <t>W85   Exposición a líneas de transmisión eléctrica</t>
  </si>
  <si>
    <t>W84   Obstrucción no especificada de la respiración</t>
  </si>
  <si>
    <t>W83   Otras obstrucciones especificadas de la respiración</t>
  </si>
  <si>
    <t>W80   Inhalación e ingestión de otros objetos que causan obstrucción de las vías respiratorias</t>
  </si>
  <si>
    <t>W79   Inhalación e ingestión de alimento que causa obstrucción de las vías respiratorias</t>
  </si>
  <si>
    <t>W78   Inhalación de contenidos gástricos</t>
  </si>
  <si>
    <t>W77   Obstrucción de la respiración debida a hundimiento, caída de tierra u otras sustancias</t>
  </si>
  <si>
    <t>W76   Otros estrangulamientos y ahorcamientos accidentales</t>
  </si>
  <si>
    <t>W75   Sofocación y estrangulamiento accidental en la cama</t>
  </si>
  <si>
    <t>W74   Ahogamiento y sumersión no especificados</t>
  </si>
  <si>
    <t>W73   Otros ahogamientos y sumersiones especificados</t>
  </si>
  <si>
    <t>W70   Ahogamiento y sumersión posterior a caída en aguas naturales</t>
  </si>
  <si>
    <t>W69   Ahogamiento y sumersión mientras se está en aguas naturales</t>
  </si>
  <si>
    <t>W68   Ahogamiento y sumersión consecutivos a caída en una piscina</t>
  </si>
  <si>
    <t>W67   Ahogamiento y sumersión mientras se está en una piscina</t>
  </si>
  <si>
    <t>W64   Exposición a otras fuerzas mecánicas animadas, y las no especificadas</t>
  </si>
  <si>
    <t>W55   Mordedura o ataque de otros mamíferos</t>
  </si>
  <si>
    <t>W54   Mordedura o ataque de perro</t>
  </si>
  <si>
    <t>W49   Exposición a otras fuerzas mecánicas inanimadas, y las no especificadas</t>
  </si>
  <si>
    <t>W44   Cuerpo extraño que penetra por el ojo u orificio natural</t>
  </si>
  <si>
    <t>W40   Explosión de otros materiales</t>
  </si>
  <si>
    <t>W39   Explosión de fueros artificiales</t>
  </si>
  <si>
    <t>W36   Explosión y rotura de cilindro con gas</t>
  </si>
  <si>
    <t>W34   Disparo de otras armas de fuego, y las no especificadas</t>
  </si>
  <si>
    <t>W31   Contacto traumático con otras maquinarias, y las no especificadas</t>
  </si>
  <si>
    <t>W30   Contacto traumático con maquinaria agrícola</t>
  </si>
  <si>
    <t>W29   Contacto traumático con otras herramientas manuales y artefactos del hogar, con motor</t>
  </si>
  <si>
    <t>W23   Atrapado, aplastado, trabado o apretado en o entre objetos</t>
  </si>
  <si>
    <t>W22   Golpe contra o golpeado por otros objetos</t>
  </si>
  <si>
    <t>W20   Golpe por objeto arrojado, proyectado o que cae</t>
  </si>
  <si>
    <t>W19   Caída no especificada</t>
  </si>
  <si>
    <t>W18   Otras caídas en el mismo nivel</t>
  </si>
  <si>
    <t>W17   Otras caídas de un nivel a otro</t>
  </si>
  <si>
    <t>W16   Salto o zambullida dentro del agua que causa otro traumatismo sin sumersión o ahogamiento</t>
  </si>
  <si>
    <t>W15   Caída desde peñasco</t>
  </si>
  <si>
    <t>W14   Caída desde un árbol</t>
  </si>
  <si>
    <t>W13   Caída desde, fuera o a través de un edificio u otra construcción</t>
  </si>
  <si>
    <t>W12   Caída en o desde andamio</t>
  </si>
  <si>
    <t>W11   Caída en o desde escalera manuales</t>
  </si>
  <si>
    <t>W10   Caída en o desde escalera o escalones</t>
  </si>
  <si>
    <t>W06   Caída que implica cama</t>
  </si>
  <si>
    <t>W01   Caída en el mismo nivel por deslizamiento, tropezón y traspié</t>
  </si>
  <si>
    <t>V99   Accidente de transporte no especificado</t>
  </si>
  <si>
    <t>V97   Otros accidentes de transporte aéreo especificados</t>
  </si>
  <si>
    <t>V95   Accidente de aeronave de motor, con ocupante lesionado</t>
  </si>
  <si>
    <t>V94   Otros accidentes de transporte por agua, y los no especificados</t>
  </si>
  <si>
    <t>V90   Accidente de embarcación que causa ahogamiento y sumersión</t>
  </si>
  <si>
    <t>V89   Accidente de vehículo de motor o sin motor, tipo de vehículo no especificado</t>
  </si>
  <si>
    <t>V87   Accidente de tránsito de tipo especificado pero donde se desconoce el modo de transporte de la víctima</t>
  </si>
  <si>
    <t>V84   Ocupante de vehículo especial (de motor) para uso principalmente en agricultura lesionado en accidente de transpo</t>
  </si>
  <si>
    <t>V80   Jinete u ocupante de vehículo de tracción animal lesionado en accidente de transporte</t>
  </si>
  <si>
    <t>V79   Ocupante de autobús lesionado en otros accidentes de transporte, y en los no especificados</t>
  </si>
  <si>
    <t>V78   Ocupante de autobús lesionado en accidente de transporte sin colisión</t>
  </si>
  <si>
    <t>V74   Ocupante de autobús lesionado por colisión con vehículo de transporte pesado o autobús</t>
  </si>
  <si>
    <t>V69   Ocupante de vehículo de transporte pesado lesionado en otros accidentes de transporte, y en los no especificados</t>
  </si>
  <si>
    <t>V68   Ocupante de vehículo de transporte pesado lesionado en accidente de transporte sin colisión</t>
  </si>
  <si>
    <t>V67   Ocupante de vehículo de transporte pesado lesionado por colisión con objeto fijo o estacionado</t>
  </si>
  <si>
    <t>V64   Ocupante de vehículo de transporte pesado lesionado por colisión con otro vehículo de transporte pesado o autob</t>
  </si>
  <si>
    <t>V59   Ocupante de camioneta o furgoneta lesionado en otros accidentes de transporte, y en los no especificados</t>
  </si>
  <si>
    <t>V58   Ocupante de camioneta o furgoneta lesionado en accidente de transporte sin colisión</t>
  </si>
  <si>
    <t>V54   Ocupante de camioneta o furgoneta lesionado por colisión con vehículo de transporte pesado o autobús</t>
  </si>
  <si>
    <t>V53   Ocupante de camioneta o furgoneta lesionado por colisión con automóvil, camioneta o furgoneta</t>
  </si>
  <si>
    <t>V49   Ocupante de automóvil lesionado en otros accidentes de transporte, y en los no especificados</t>
  </si>
  <si>
    <t>V48   Ocupante de automóvil lesionado en accidente de transporte sin colisión</t>
  </si>
  <si>
    <t>V47   Ocupante de automóvil lesionado por colisión con objeto fijo o estacionado</t>
  </si>
  <si>
    <t>V44   Ocupante de automóvil lesionado por colisión con  vehículo de transporte pesado o autobús</t>
  </si>
  <si>
    <t>V43   Ocupante de automóvil lesionado por colisión con otro automóvil, camioneta o furgoneta</t>
  </si>
  <si>
    <t>V38   Ocupante de vehículo de motor de tres ruedas lesionado en accidente de transporte sin colisión</t>
  </si>
  <si>
    <t>V33   Ocupante de vehículo de motor de tres ruedas lesionado por colisión con automóvil, camioneta o furgoneta</t>
  </si>
  <si>
    <t>V29   Motociclista lesionado en otros accidentes de transporte, y en los no especificados</t>
  </si>
  <si>
    <t>V28   Motociclista lesionado en accidente de transporte sin colisión</t>
  </si>
  <si>
    <t>V27   Motociclista lesionado por colisión con objeto fijo o estacionado</t>
  </si>
  <si>
    <t>V26   Motociclista lesionado por colisión con otros vehículos sin motor</t>
  </si>
  <si>
    <t>V24   Motociclista lesionado por colisión con vehículo de transporte pesado o autobús</t>
  </si>
  <si>
    <t>V23   Motociclista lesionado por colisión con automóvil, camioneta o furgoneta</t>
  </si>
  <si>
    <t>V22   Motociclista lesionado por colisión con vehículo de motor de dos o tres ruedas</t>
  </si>
  <si>
    <t>V21   Motociclista lesionado por colisión con vehículo de pedal</t>
  </si>
  <si>
    <t>V20   Motociclista lesionado por colisión con peatón o animal</t>
  </si>
  <si>
    <t>V19   Ciclista lesionado en otros accidentes de transporte, y en los no especificados</t>
  </si>
  <si>
    <t>V18   Ciclista lesionado en accidente de transporte sin colisión</t>
  </si>
  <si>
    <t>V14   Ciclista lesionado por colisión con vehículo de transporte pesado o autobús</t>
  </si>
  <si>
    <t>V13   Ciclista lesionado por colisión con automóvil, camioneta o furgoneta</t>
  </si>
  <si>
    <t>V12   Ciclista lesionado por colisión con vehículo de motor de dos o tres ruedas</t>
  </si>
  <si>
    <t>V09   Peatón lesionado en otros accidentes de transporte, y en los no especificados</t>
  </si>
  <si>
    <t>V04   Peatón lesionado por colisión con vehículo de transporte pesado o autobús</t>
  </si>
  <si>
    <t>V03   Peatón lesionado por colisión con automóvil, camioneta o furgoneta</t>
  </si>
  <si>
    <t>V02   Peatón lesionado por colisión con vehículo de motor de dos o tres ruedas</t>
  </si>
  <si>
    <t>R99   Otras causas mal definidas y las no especificadas de mortalidad</t>
  </si>
  <si>
    <t>R98   Muerte sin asistencia</t>
  </si>
  <si>
    <t>R96   Otras muertes súbitas de causa desconocida</t>
  </si>
  <si>
    <t>R95   Síndrome de la muerte súbita infantil</t>
  </si>
  <si>
    <t>R91   Hallazgos anormales en diagnóstico por imagen del pulmón</t>
  </si>
  <si>
    <t>R68   Otros síntomas y signos generales</t>
  </si>
  <si>
    <t>R64   Caquexia</t>
  </si>
  <si>
    <t>R63   Síntomas y signos concernientes a la alimentación y a la ingestión de líquidos</t>
  </si>
  <si>
    <t>R60   Edema, no clasificado en otra parte</t>
  </si>
  <si>
    <t>R58   Hemorragia, no clasificada en otra parte</t>
  </si>
  <si>
    <t>R57   Choque, no clasificado en otra parte</t>
  </si>
  <si>
    <t>R56   Convulsiones, no clasificadas en otra parte</t>
  </si>
  <si>
    <t>R55   Síncope y colapso</t>
  </si>
  <si>
    <t>R54   Senilidad</t>
  </si>
  <si>
    <t>R53   Malestar y fatiga</t>
  </si>
  <si>
    <t>R51   Cefalea</t>
  </si>
  <si>
    <t>R50   Fiebre de otro origen y de origen desconocido</t>
  </si>
  <si>
    <t>R40   Somnolencia, estupor y coma</t>
  </si>
  <si>
    <t>R26   Anormalidades de la marcha y de la movilidad</t>
  </si>
  <si>
    <t>R23   Otros cambios en la piel</t>
  </si>
  <si>
    <t>R10   Dolor abdominal y pélvico</t>
  </si>
  <si>
    <t>R09   Otros síntomas y signos que involucran los sistemas circulatorio y respiratorio</t>
  </si>
  <si>
    <t>R07   Dolor de garganta y en el pecho</t>
  </si>
  <si>
    <t>R06   Anormalidades de la respiración</t>
  </si>
  <si>
    <t>R04   Hemorragia de las vías respiratorias</t>
  </si>
  <si>
    <t>R02   Gangrena, no clasificada en otra parte</t>
  </si>
  <si>
    <t>R00   Anormalidades del latido cardíaco</t>
  </si>
  <si>
    <t>Q99   Otras anomalías cromosómicas, no clasificadas en otra parte</t>
  </si>
  <si>
    <t>Q92   Otras trisomías y trisomías parciales de los autosomas, no clasificadas en otra parte</t>
  </si>
  <si>
    <t>Q91   Síndrome de Edwards y síndrome  de Patau</t>
  </si>
  <si>
    <t>Q90   Síndrome de Down</t>
  </si>
  <si>
    <t>Q89   Otras malformaciones congénitas, no clasificadas en otra parte</t>
  </si>
  <si>
    <t>Q87   Otros síndromes de malformaciones congénitas especificados que afectan múltiples sistemas</t>
  </si>
  <si>
    <t>Q79   Malformaciones congénitas del sistema osteomuscular, no clasificadas en otra parte</t>
  </si>
  <si>
    <t>Q78   Otras osteocondrodisplasias</t>
  </si>
  <si>
    <t>Q77   Osteocondrodisplasia con defecto del crecimiento de los huesos largos y de la columna vertebral</t>
  </si>
  <si>
    <t>Q76   Malformaciones congénitas de la columna vertebral y tórax óseo</t>
  </si>
  <si>
    <t>Q75   Otras malformaciones congénitas de los huesos del cráneo y de la cara</t>
  </si>
  <si>
    <t>Q63   Otras malformaciones congénitas del riñón</t>
  </si>
  <si>
    <t>Q62   Defectos obstructivos congénitos de la pelvis renal y malformaciones congénitas del uréter</t>
  </si>
  <si>
    <t>Q61   Enfermedad quística del riñón</t>
  </si>
  <si>
    <t>Q60   Agenesia renal y otras malformaciones hipoplásicas del riñón</t>
  </si>
  <si>
    <t>Q45   Otras malformaciones congénitas del sistema digestivo</t>
  </si>
  <si>
    <t>Q44   Malformaciones congénitas de la vesícula biliar, de los conductos biliares y del hígado</t>
  </si>
  <si>
    <t>Q43   Otras malformaciones congénitas del intestino</t>
  </si>
  <si>
    <t>Q42   Ausencia, atresia y estenosis congénita del intestino grueso</t>
  </si>
  <si>
    <t>Q41   Ausencia, atresia y estenosis congénita del intestino delgado</t>
  </si>
  <si>
    <t>Q39   Malformaciones congénitas del esófago</t>
  </si>
  <si>
    <t>Q35   Fisura del paladar</t>
  </si>
  <si>
    <t>Q34   Otras malformaciones congénitas del sistema respiratorio</t>
  </si>
  <si>
    <t>Q33   Malformaciones congénitas del pulmón</t>
  </si>
  <si>
    <t>Q32   Malformaciones congénitas de la tráquea y de los bronquios</t>
  </si>
  <si>
    <t>Q31   Malformaciones congénitas de la laringe</t>
  </si>
  <si>
    <t>Q30   Malformaciones congénitas de la nariz</t>
  </si>
  <si>
    <t>Q28   Otras malformaciones congénitas del sistema circulatorio</t>
  </si>
  <si>
    <t>Q27   Otras malformaciones congénitas del sistema vascular periférico</t>
  </si>
  <si>
    <t>Q26   Malformaciones congénitas de las grandes venas</t>
  </si>
  <si>
    <t>Q25   Malformaciones congénitas de las grandes arterias</t>
  </si>
  <si>
    <t>Q24   Otras malformaciones congénitas del corazón</t>
  </si>
  <si>
    <t>Q23   Malformaciones congénitas de las válvulas aórtica y mitral</t>
  </si>
  <si>
    <t>Q22   Malformaciones congénitas de la válvulas pulmonar y tricúspide</t>
  </si>
  <si>
    <t>Q21   Malformaciones congénitas de los tabiques cardíacos</t>
  </si>
  <si>
    <t>Q20   Malformaciones congénitas de las cámaras cardíacas y sus conexiones</t>
  </si>
  <si>
    <t>Q07   Otras malformaciones congénitas del sistema nervioso</t>
  </si>
  <si>
    <t>Q06   Otras malformaciones congénitas de la médula espinal</t>
  </si>
  <si>
    <t>Q05   Espina bífida</t>
  </si>
  <si>
    <t>Q04   Otras malformaciones congénitas del encéfalo</t>
  </si>
  <si>
    <t>Q03   Hidrocéfalo congénito</t>
  </si>
  <si>
    <t>Q02   Microcefalia</t>
  </si>
  <si>
    <t>Q01   Encefalocele</t>
  </si>
  <si>
    <t>Q00   Anencefalia y malformaciones congénitas similares</t>
  </si>
  <si>
    <t>P96   Otras afecciones originadas en el período perinatal</t>
  </si>
  <si>
    <t>P94   Trastornos del tono muscular del recién nacido</t>
  </si>
  <si>
    <t>P91   Otras alteraciones cerebrales del recién nacido</t>
  </si>
  <si>
    <t>P83   Otras afecciones de la piel especificas del feto y del recién nacido</t>
  </si>
  <si>
    <t>P80   Hipotermia del recién nacido</t>
  </si>
  <si>
    <t>P78   Otros trastornos perinatales del sistema digestivo</t>
  </si>
  <si>
    <t>P77   Enterocolitis necrotizante del feto y del recién nacido</t>
  </si>
  <si>
    <t>P76   Otras obstrucciones intestinales del recién nacido</t>
  </si>
  <si>
    <t>P70   Trastornos transitorios del metabolismo de los carbohidratos específicos del feto y del recién nacido</t>
  </si>
  <si>
    <t>P61   Otros trastornos hematológicos perinatales</t>
  </si>
  <si>
    <t>P60   Coagulación intravascular diseminada en el feto y el recién nacido</t>
  </si>
  <si>
    <t>P59   Ictericia neonatal por otras causas y por las no especificadas</t>
  </si>
  <si>
    <t>P56   Hidropesía fetal debida a enfermedad hemolítica</t>
  </si>
  <si>
    <t>P55   Enfermedad hemolítica del feto y del recién nacido</t>
  </si>
  <si>
    <t>P54   Otras hemorragias neonatales</t>
  </si>
  <si>
    <t>P52   Hemorragia intracraneal no traumática del feto y del recién nacido</t>
  </si>
  <si>
    <t>P39   Otras infecciones especificas del período perinatal</t>
  </si>
  <si>
    <t>P38   Onfalitis del recién nacido con o sin hemorragia leve</t>
  </si>
  <si>
    <t>P37   Otras enfermedades infecciosas y parasitarias congénitas</t>
  </si>
  <si>
    <t>P36   Sepsis bacteriana del recién nacido</t>
  </si>
  <si>
    <t>P29   Trastornos cardiovasculares originados en el período perinatal</t>
  </si>
  <si>
    <t>P28   Otros problemas respiratorios del recién nacido, originados en el período perinatal</t>
  </si>
  <si>
    <t>P27   Enfermedad respiratoria crónica originada en el período perinatal</t>
  </si>
  <si>
    <t>P26   Hemorragia pulmonar originada en el período perinatal</t>
  </si>
  <si>
    <t>P25   Enfisema intersticial y afecciones relacionadas, originadas en el período perinatal</t>
  </si>
  <si>
    <t>P24   Síndromes de aspiración neonatal</t>
  </si>
  <si>
    <t>P23   Neumonía congénita</t>
  </si>
  <si>
    <t>P22   Dificultad respiratoria del recién nacido</t>
  </si>
  <si>
    <t>P21   Asfixia del nacimiento</t>
  </si>
  <si>
    <t>P20   Hipoxia intrauterina</t>
  </si>
  <si>
    <t>P15   Otros traumatismos del nacimiento</t>
  </si>
  <si>
    <t>P11   Otros traumatismos del nacimiento en el sistema nervioso central</t>
  </si>
  <si>
    <t>P08   Trastornos relacionados con el embarazo prolongado y con sobrepeso al nacer</t>
  </si>
  <si>
    <t>P07   Trastornos relacionados con duración corta de la gestación y con bajo peso al nacer, no clasificados en otra par</t>
  </si>
  <si>
    <t>P05   Retardo del crecimiento fetal y desnutrición fetal</t>
  </si>
  <si>
    <t>P04   Feto y recién nacido afectados por influencias nocivas transmitidas a través de la placenta o de la leche matern</t>
  </si>
  <si>
    <t>P03   Feto y recién nacido afectados por otras complicaciones del trabajo de parto y del parto</t>
  </si>
  <si>
    <t>P02   Feto y recién nacido afectado por complicaciones de la placenta, del cordón umbilical y de las membranas</t>
  </si>
  <si>
    <t>P01   Feto y recién nacido afectados por complicaciones maternas del embarazo</t>
  </si>
  <si>
    <t>P00   Feto y recién nacido afectado por condiciones de la madre no necesariamente relacionadas con el embarazo presente</t>
  </si>
  <si>
    <t>O99   Otras enfermedades maternas clasificables en otra parte, pero que complican el embarazo, el parto y el puerperio</t>
  </si>
  <si>
    <t>O98   Enfermedades maternas infecciosas y parasitarias clasificables en otra parte, pero que complican el embarazo, el p</t>
  </si>
  <si>
    <t>O96   Muerte materna debida a cualquier causa obstétrica que ocurre después de 42 días pero antes de un año del part</t>
  </si>
  <si>
    <t>O95   Muerte obstétrica de causa no especificada</t>
  </si>
  <si>
    <t>O85   Sepsis puerperal</t>
  </si>
  <si>
    <t>O75   Otras complicaciones del trabajo de parto y del parto, no clasificadas en otra parte</t>
  </si>
  <si>
    <t>O72   Hemorragia postparto</t>
  </si>
  <si>
    <t>O71   Otro trauma obstétrico</t>
  </si>
  <si>
    <t>O45   Desprendimiento prematuro de la placenta [Abruptio placentae]</t>
  </si>
  <si>
    <t>O42   Ruptura prematura de las membranas</t>
  </si>
  <si>
    <t>O26   Atención a la madre por otras complicaciones principalmente relacionadas con el embarazo</t>
  </si>
  <si>
    <t>O23   Infección de las vías genitourinarias en el embarazo</t>
  </si>
  <si>
    <t>O15   Eclampsia</t>
  </si>
  <si>
    <t>O14   Hipertensión gestacional [inducida por el embarazo] con proteinuria significativa</t>
  </si>
  <si>
    <t>O06   Aborto no especificado</t>
  </si>
  <si>
    <t>O01   Mola hidatiforme</t>
  </si>
  <si>
    <t>O00   Embarazo ectópico</t>
  </si>
  <si>
    <t>N83   Tratornos no inflamatorios del ovario, de la trompa de Falopio y del ligamento ancho</t>
  </si>
  <si>
    <t>N81   Prolapso genital femenino</t>
  </si>
  <si>
    <t>N76   Otras afecciones inflamatorias de la vagina y de la vulva</t>
  </si>
  <si>
    <t>N73   Otras enfermedades pélvicas inflamatorias femeninas</t>
  </si>
  <si>
    <t>N49   Trastornos inflamatorios de órganos genitales masculinos, no clasificados en otra parte</t>
  </si>
  <si>
    <t>N42   Otros trastornos de la próstata</t>
  </si>
  <si>
    <t>N41   Enfermedades inflamatorias de la próstata</t>
  </si>
  <si>
    <t>N40   Hiperplasia de la próstata</t>
  </si>
  <si>
    <t>N39   Otros trastornos del sistema urinario</t>
  </si>
  <si>
    <t>N32   Otros trastornos de la vejiga</t>
  </si>
  <si>
    <t>N30   Cistitis</t>
  </si>
  <si>
    <t>N28   Otros trastornos del riñón y del uréter, no clasificados en otra parte</t>
  </si>
  <si>
    <t>N25   Trastornos resultantes de la función tubular renal alterada</t>
  </si>
  <si>
    <t>N21   Cálculo de las vías urinarias inferiores</t>
  </si>
  <si>
    <t>N20   Cálculo del riñón y del uréter</t>
  </si>
  <si>
    <t>N19   Insuficiencia renal no especificada</t>
  </si>
  <si>
    <t>N18   Insuficiencia renal crónica</t>
  </si>
  <si>
    <t>N17   Insuficiencia renal aguda</t>
  </si>
  <si>
    <t>N15   Otras enfermedades renales tubulointersticiales</t>
  </si>
  <si>
    <t>N13   Uropatía obstructiva y por reflujo</t>
  </si>
  <si>
    <t>N12   Nefritis tubulointersticial, no especificada como aguda o crónica</t>
  </si>
  <si>
    <t>N11   Nefritis  tubulointersticial crónica</t>
  </si>
  <si>
    <t>N10   Nefritis tubulointersticial aguda</t>
  </si>
  <si>
    <t>N05   Síndrome nefrítico no especificado</t>
  </si>
  <si>
    <t>N04   Síndrome nefrótico</t>
  </si>
  <si>
    <t>N02   Hematuria recurrente y persistente</t>
  </si>
  <si>
    <t>N00   Síndrome nefrítico agudo</t>
  </si>
  <si>
    <t>M87   Osteonecrosis</t>
  </si>
  <si>
    <t>M86   Osteomielitis</t>
  </si>
  <si>
    <t>M84   Trastornos de la continuidad del hueso</t>
  </si>
  <si>
    <t>M81   Osteoporosis sin fractura patológica</t>
  </si>
  <si>
    <t>M80   Osteoporosis con fractura patológica</t>
  </si>
  <si>
    <t>M72   Trastornos fibroblásticos</t>
  </si>
  <si>
    <t>M62   Otros trastornos de los músculos</t>
  </si>
  <si>
    <t>M47   Espondilosis</t>
  </si>
  <si>
    <t>M46   Otras espondilopatías inflamatorias</t>
  </si>
  <si>
    <t>M35   Otro compromiso sistémico del tejido conjuntivo</t>
  </si>
  <si>
    <t>M34   Esclerosis sistémica</t>
  </si>
  <si>
    <t>M33   Dermatopolimiositis</t>
  </si>
  <si>
    <t>M32   Lupus eritematoso sistémico</t>
  </si>
  <si>
    <t>M31   Otras vasculopatías necrotizantes</t>
  </si>
  <si>
    <t>M30   Poliarteritis nudosa y afecciones relacionadas</t>
  </si>
  <si>
    <t>M19   Otras artrosis</t>
  </si>
  <si>
    <t>M18   Artrosis de la primera articulación carpometacarpiana</t>
  </si>
  <si>
    <t>M17   Gonartrosis [artrosis de la rodilla]</t>
  </si>
  <si>
    <t>M16   Coxartrosis [artrosis de la cadera]</t>
  </si>
  <si>
    <t>M15   Poliartrosis</t>
  </si>
  <si>
    <t>M13   Otras artritis</t>
  </si>
  <si>
    <t>M06   Otras artritis reumatoides</t>
  </si>
  <si>
    <t>M05   Artritis reumatoide seropositiva</t>
  </si>
  <si>
    <t>M00   Artritis piógena</t>
  </si>
  <si>
    <t>L97   Úlcera de miembro inferior, no clasificada en otra parte</t>
  </si>
  <si>
    <t>L93   Lupus eritematoso</t>
  </si>
  <si>
    <t>L89   Úlcera de decúbito</t>
  </si>
  <si>
    <t>L88   Pioderma gangrenoso</t>
  </si>
  <si>
    <t>L51   Eritema multiforme</t>
  </si>
  <si>
    <t>L10   Pénfigo</t>
  </si>
  <si>
    <t>L08   Otras infecciones locales de la piel y del tejido subcutáneo</t>
  </si>
  <si>
    <t>L03   Celulitis</t>
  </si>
  <si>
    <t>L02   Absceso cutáneo, furúnculo y ántrax</t>
  </si>
  <si>
    <t>K92   Otras enfermedades del sistema digestivo</t>
  </si>
  <si>
    <t>K90   Malabsorción intestinal</t>
  </si>
  <si>
    <t>K86   Otras enfermedades del páncreas</t>
  </si>
  <si>
    <t>K85   Pancreatitis aguda</t>
  </si>
  <si>
    <t>K83   Otras enfermedades de las vías biliares</t>
  </si>
  <si>
    <t>K82   Otras enfermedades de la vesícula biliar</t>
  </si>
  <si>
    <t>K81   Colecistitis</t>
  </si>
  <si>
    <t>K80   Colelitiasis</t>
  </si>
  <si>
    <t>K76   Otras enfermedades del hígado</t>
  </si>
  <si>
    <t>K75   Otras enfermedades inflamatorias del hígado</t>
  </si>
  <si>
    <t>K74   Fibrosis y cirrosis del hígado</t>
  </si>
  <si>
    <t>K73   Hepatitis crónica, no clasificada en otra parte</t>
  </si>
  <si>
    <t>K72   Insuficiencia hepática, no clasificada en otra parte</t>
  </si>
  <si>
    <t>K71   Enfermedad tóxica del hígado</t>
  </si>
  <si>
    <t>K70   Enfermedad alcohólica del hígado</t>
  </si>
  <si>
    <t>K66   Otros trastornos del peritoneo</t>
  </si>
  <si>
    <t>K65   Peritonitis</t>
  </si>
  <si>
    <t>K64</t>
  </si>
  <si>
    <t>K63   Otras enfermedades de los intestinos</t>
  </si>
  <si>
    <t>K62   Otras enfermedades del ano y del recto</t>
  </si>
  <si>
    <t>K61   Absceso de las regiones anal y rectal</t>
  </si>
  <si>
    <t>K60   Fisura y fístula de las regiones anal y rectal</t>
  </si>
  <si>
    <t>K59   Otros trastornos funcionles del intestino</t>
  </si>
  <si>
    <t>K58   Síndrome del colon irritable</t>
  </si>
  <si>
    <t>K57   Enfermedad diverticular del intestino</t>
  </si>
  <si>
    <t>K56   Ileo paralítico y obstrucción intestinal sin hernia</t>
  </si>
  <si>
    <t>K55   Trastornos vasculares de los intestinos</t>
  </si>
  <si>
    <t>K52   Otras colitis y gastroenteritis no infecciosas</t>
  </si>
  <si>
    <t>K51   Colitis Ulcerativa</t>
  </si>
  <si>
    <t>K50   Enfermedad de Crohn [enteritis regional]</t>
  </si>
  <si>
    <t>K46   Hernia no especificada de la cavidad abdominal</t>
  </si>
  <si>
    <t>K45   Otras hernias de la cavidad abdominal</t>
  </si>
  <si>
    <t>K44   Hernia diafragmática</t>
  </si>
  <si>
    <t>K43   Hernia ventral</t>
  </si>
  <si>
    <t>K42   Hernia umbilical</t>
  </si>
  <si>
    <t>K41   Hernia femoral</t>
  </si>
  <si>
    <t>K40   Hernia inguinal</t>
  </si>
  <si>
    <t>K38   Otras enfermedades del apéndice</t>
  </si>
  <si>
    <t>K37   Apendicitis, no especificada</t>
  </si>
  <si>
    <t>K35   Apendicitis aguda</t>
  </si>
  <si>
    <t>K31   Otras enfermedades del estómago y del duodeno</t>
  </si>
  <si>
    <t>K29   Gastritis y duodenitis</t>
  </si>
  <si>
    <t>K27   Úlcera péptica, de sitio no especificado</t>
  </si>
  <si>
    <t>K26   Úlcera duodenal</t>
  </si>
  <si>
    <t>K25   Úlcera gástrica</t>
  </si>
  <si>
    <t>K22   Otras enfermedades del esófago</t>
  </si>
  <si>
    <t>K21   Enfermedad del reflujo gastroesofágico</t>
  </si>
  <si>
    <t>J98   Otros trastornos respiratorios</t>
  </si>
  <si>
    <t>J96   Insuficiencia respiratoria, no clasificada en otra parte</t>
  </si>
  <si>
    <t>J94   Otras afecciones de la pleura</t>
  </si>
  <si>
    <t>J93   Neumotórax</t>
  </si>
  <si>
    <t>J90   Derrame pleural no clasificado en otra parte</t>
  </si>
  <si>
    <t>J86   Piotórax</t>
  </si>
  <si>
    <t>J85   Absceso del pulmón y del mediastino</t>
  </si>
  <si>
    <t>J84   Otras enfermedades pulmonares intersticiales</t>
  </si>
  <si>
    <t>J81   Edema pulmonar</t>
  </si>
  <si>
    <t>J80   Síndrome de dificultad respiratoria del adulto</t>
  </si>
  <si>
    <t>J69   Neumonitis debida a sólidos y líquidos</t>
  </si>
  <si>
    <t>J68   Afecciones respiratorias debidas a inhalación de gases, humos, vapores y sustancias químicas</t>
  </si>
  <si>
    <t>J64   Neumoconiosis, no especificada</t>
  </si>
  <si>
    <t>J63   Neumoconiosis debida a otros polvos inorgánicos</t>
  </si>
  <si>
    <t>J47   Bronquiectasia</t>
  </si>
  <si>
    <t>J46   Estado asmático</t>
  </si>
  <si>
    <t>J45   Asma</t>
  </si>
  <si>
    <t>J44   Otras enfermedades pulmonares obstructivas crónicas</t>
  </si>
  <si>
    <t>J43   Enfisema</t>
  </si>
  <si>
    <t>J42   Bronquitis crónica no especificada</t>
  </si>
  <si>
    <t>J41   Bronquitis crónica simple y mucopurulenta</t>
  </si>
  <si>
    <t>J40   Bronquitis, no especificada como aguda o crónica</t>
  </si>
  <si>
    <t>J39   Otras enfermedades de las vías respiratorias superiores</t>
  </si>
  <si>
    <t>J38   Enfermedades de las cuerdas vocales y de la laringe, no clasificadas en otra parte</t>
  </si>
  <si>
    <t>J34   Otros trastornos de la nariz y de los senos paranasales</t>
  </si>
  <si>
    <t>J22   Infección aguda no especificada de las vías respiratorias inferiores</t>
  </si>
  <si>
    <t>J21   Bronquiolitis aguda</t>
  </si>
  <si>
    <t>J20   Bronquitis aguda</t>
  </si>
  <si>
    <t>J18   Neumonía, organismo no especificado</t>
  </si>
  <si>
    <t>J16   Neumonía debida a otros microorganismos infecciosos, no clasificados en otra parte</t>
  </si>
  <si>
    <t>J15   Neumonía bacteriana, no clasificada en otra parte</t>
  </si>
  <si>
    <t>J13   Neumonía debida a Streptococcus pneumoniae</t>
  </si>
  <si>
    <t>J12   Neumonía viral, no clasificada en otra parte</t>
  </si>
  <si>
    <t>J11   Influenza debida a virus no identificado</t>
  </si>
  <si>
    <t>J10   Influenza debida a otro virus de la influenza identificado</t>
  </si>
  <si>
    <t>J05   Laringitis obstructiva aguda [crup] y epiglotitis</t>
  </si>
  <si>
    <t>J04   Laringitis y traqueítis agudas</t>
  </si>
  <si>
    <t>J03   Amigdalitis aguda</t>
  </si>
  <si>
    <t>J01   Sinusitis aguda</t>
  </si>
  <si>
    <t>I99   Otros trastornos y los no especificados del sistema circulatorio</t>
  </si>
  <si>
    <t>I95   Hipotensión</t>
  </si>
  <si>
    <t>I89   Otros trastornos no infecciosos de los vasos y ganglios linfáticos</t>
  </si>
  <si>
    <t>I87   Otros trastornos de las venas</t>
  </si>
  <si>
    <t>I85   Várices esofágicas</t>
  </si>
  <si>
    <t>I83   Venas varicosas de los miembros inferiores</t>
  </si>
  <si>
    <t>I82   Otras embolias y trombosis venosas</t>
  </si>
  <si>
    <t>I81   Trombosis de la vena porta</t>
  </si>
  <si>
    <t>I80   Flebitis y tromboflebitis</t>
  </si>
  <si>
    <t>I77   Otros trastornos arteriales o arteriolares</t>
  </si>
  <si>
    <t>I74   Embolia y trombosis arteriales</t>
  </si>
  <si>
    <t>I73   Otras enfermedades vasculares periféricas</t>
  </si>
  <si>
    <t>I72   Otros aneurismas</t>
  </si>
  <si>
    <t>I71   Aneurisma y disección aórticos</t>
  </si>
  <si>
    <t>I70   Aterosclerosis</t>
  </si>
  <si>
    <t>I69   Secuelas de enfermedad cerebrovascular</t>
  </si>
  <si>
    <t>I67   Otras enfermedades cerebrovasculares</t>
  </si>
  <si>
    <t>I64   Accidente vascular encefálico agudo, no especificado como hemorrágico o isquémico</t>
  </si>
  <si>
    <t>I63   Infarto cerebral</t>
  </si>
  <si>
    <t>I62   Otras hemorragias intracraneales no traumáticas</t>
  </si>
  <si>
    <t>I61   Hemorragia intraencefálica</t>
  </si>
  <si>
    <t>I60   Hemorragia subaracnoidea</t>
  </si>
  <si>
    <t>I51   Complicaciones y descripciones mal definidas de enfermedad cardíaca</t>
  </si>
  <si>
    <t>I50   Insuficiencia cardíaca</t>
  </si>
  <si>
    <t>I49   Otras arritmias cardiacas</t>
  </si>
  <si>
    <t>I48   Fibrilación y aleteo auricular</t>
  </si>
  <si>
    <t>I47   Taquicardia paroxística</t>
  </si>
  <si>
    <t>I46   Paro cardíaco</t>
  </si>
  <si>
    <t>I45   Otros trastornos de la conducción</t>
  </si>
  <si>
    <t>I44   Bloqueo auriculoventricular y de rama izquierda del haz</t>
  </si>
  <si>
    <t>I42   Cardiomiopatía</t>
  </si>
  <si>
    <t>I40   Miocarditis aguda</t>
  </si>
  <si>
    <t>I38   Endocarditis, válvula no especificada</t>
  </si>
  <si>
    <t>I37   Trastornos de la válvula pulmonar</t>
  </si>
  <si>
    <t>I35   Trastornos no reumáticos de la válvula aórtica</t>
  </si>
  <si>
    <t>I34   Trastornos no reumáticos de la válvula mitral</t>
  </si>
  <si>
    <t>I33   Endocarditis aguda y subaguda</t>
  </si>
  <si>
    <t>I31   Otras enfermedades del pericardio</t>
  </si>
  <si>
    <t>I28   Otras enfermedades de los vasos pulmonares</t>
  </si>
  <si>
    <t>I27   Otras enfermedades cardiopulmonares</t>
  </si>
  <si>
    <t>I26   Embolia pulmonar</t>
  </si>
  <si>
    <t>I25   Enfermedad isquémica crónica del corazón</t>
  </si>
  <si>
    <t>I24   Otras enfermedades isquémicas agudas del corazón</t>
  </si>
  <si>
    <t>I22   Infarto subsecuente del miocardio</t>
  </si>
  <si>
    <t>I21   Infarto agudo del miocardio</t>
  </si>
  <si>
    <t>I20   Angina de pecho</t>
  </si>
  <si>
    <t>I15   Hipertensión secundaria</t>
  </si>
  <si>
    <t>I13   Enfermedad cardiorrenal hipertensiva</t>
  </si>
  <si>
    <t>I12   Enfermedad renal hipertensiva</t>
  </si>
  <si>
    <t>I11   Enfermedad cardíaca hipertensiva</t>
  </si>
  <si>
    <t>I10   Hipertensión esencial (primaria)</t>
  </si>
  <si>
    <t>I08   Enfermedades valvulares múltiples</t>
  </si>
  <si>
    <t>I07   Enfermedades reumáticas de la válvula tricúspide</t>
  </si>
  <si>
    <t>I06   Enfermedades reumáticas de la válvula aórtica</t>
  </si>
  <si>
    <t>I05   Enfermedades reumáticas de la válvula mitral</t>
  </si>
  <si>
    <t>I01   Fiebre reumática con complicación cardíaca</t>
  </si>
  <si>
    <t>I00   Fiebre reumática sin mención de complicación cardíaca</t>
  </si>
  <si>
    <t>H70   Mastoiditis y afecciones relacionadas</t>
  </si>
  <si>
    <t>G98   Otros trastornos del sistema nervioso, no clasificados en otra parte</t>
  </si>
  <si>
    <t>G96   Otros trastornos del sistema nervioso central</t>
  </si>
  <si>
    <t>G95   Otras enfermedades de la médula espinal</t>
  </si>
  <si>
    <t>G93   Otros trastornos del encéfalo</t>
  </si>
  <si>
    <t>G92   Encefalopatía tóxica</t>
  </si>
  <si>
    <t>G91   Hidrocéfalo</t>
  </si>
  <si>
    <t>G82   Paraplejía y cuadriplejía</t>
  </si>
  <si>
    <t>G81   Hemiplejía</t>
  </si>
  <si>
    <t>G80   Parálisis cerebral</t>
  </si>
  <si>
    <t>G71   Trastornos musculares primarios</t>
  </si>
  <si>
    <t>G70   Miastenia gravis y otros trastornos neuromusculares</t>
  </si>
  <si>
    <t>G62   Otras polineuropatías</t>
  </si>
  <si>
    <t>G61   Polineuopatía inflamatoria</t>
  </si>
  <si>
    <t>G41   Estado de mal epiléptico</t>
  </si>
  <si>
    <t>G40   Epilepsia</t>
  </si>
  <si>
    <t>G37   Otras enfermedades desmielinizantes del sistema nervioso central</t>
  </si>
  <si>
    <t>G36   Otras desmielinizaciones diseminadas agudas</t>
  </si>
  <si>
    <t>G35   Esclerosis múltiple</t>
  </si>
  <si>
    <t>G31   Otras enfermedades degenerativas del sistema nervioso, no clasificadas en otra parte</t>
  </si>
  <si>
    <t>G30   Enfermedad de Alzheimer</t>
  </si>
  <si>
    <t>G25   Otros trastornos extrapiramidales y del movimiento</t>
  </si>
  <si>
    <t>G24   Distonía</t>
  </si>
  <si>
    <t>G23   Otras enfermedades degenerativas de los núcleos de la base</t>
  </si>
  <si>
    <t>G21   Parkinsonismo secundario</t>
  </si>
  <si>
    <t>G20   Enfermedad de Parkinson</t>
  </si>
  <si>
    <t>G12   Atrofia muscular espinal y síndromes afines</t>
  </si>
  <si>
    <t>G11   Ataxia hereditaria</t>
  </si>
  <si>
    <t>G10   Enfermedad de Huntington</t>
  </si>
  <si>
    <t>G09   Secuelas de enfermedades inflamatorias del sistema nervioso central</t>
  </si>
  <si>
    <t>G08   Flebitis y tromboflebitis intracraneal e intrarraquídea</t>
  </si>
  <si>
    <t>G06   Absceso y granuloma intracraneal e intrarraquídeo</t>
  </si>
  <si>
    <t>G04   Encefalitis, mielitis y encefalomielitis</t>
  </si>
  <si>
    <t>G03   Meningitis debida a otras causas y a las no especificadas</t>
  </si>
  <si>
    <t>G00   Meningitis bacteriana, no clasificada en otra parte</t>
  </si>
  <si>
    <t>F79   Retraso mental, no especificado</t>
  </si>
  <si>
    <t>F32   Episodio depresivo</t>
  </si>
  <si>
    <t>F20   Esquizofrenia</t>
  </si>
  <si>
    <t>F19   Trastornos mentales y del comportamiento debidos al uso de múltiples drogas y al uso de otras sustancias psicoact</t>
  </si>
  <si>
    <t>F14   Trastornos mentales y del comportamiento debidos al uso de cocaína</t>
  </si>
  <si>
    <t>F10   Trastornos mentales y del comportamiento debidos al uso de alcohol</t>
  </si>
  <si>
    <t>F03   Demencia , no especificada</t>
  </si>
  <si>
    <t>F01   Demencia vascular</t>
  </si>
  <si>
    <t>E88   Otros trastornos metabólicos</t>
  </si>
  <si>
    <t>E87   Otros trastornos de los líquidos, de los electrólitos y del equilibrio ácido-básico</t>
  </si>
  <si>
    <t>E86   Depleción del volumen</t>
  </si>
  <si>
    <t>E85   Amiloidosis</t>
  </si>
  <si>
    <t>E84   Fibrosis quística</t>
  </si>
  <si>
    <t>E83   Trastornos del metabolismo de los minerales</t>
  </si>
  <si>
    <t>E78   Trastornos del metabolismo de las lipoproteínas y otras lipidemias</t>
  </si>
  <si>
    <t>E77   Trastornos del metabolismo de las glucoproteínas</t>
  </si>
  <si>
    <t>E75   Trastornos del metabolismo de los esfingolípidos y otros trastornos por almacenamiento de lípidos</t>
  </si>
  <si>
    <t>E72   Otros trastornos del metabolismo de los aminoácidos</t>
  </si>
  <si>
    <t>E71   Trastornos del metabolismo de los aminoácidos de cadena ramificada y de los ácidos grasos</t>
  </si>
  <si>
    <t>E66   Obesidad</t>
  </si>
  <si>
    <t>E63   Otras deficiencias nutricionales</t>
  </si>
  <si>
    <t>E46   Desnutrición proteicocalórica, no especificada</t>
  </si>
  <si>
    <t>E44   Desnutrición proteicocalórica de grado moderado y leve</t>
  </si>
  <si>
    <t>E43   Desnutrición proteicocalórica severa, no especificada</t>
  </si>
  <si>
    <t>E42   Kwashiorkor marasmático</t>
  </si>
  <si>
    <t>E41   Marasmo nutricional</t>
  </si>
  <si>
    <t>E40   Kwashiorkor</t>
  </si>
  <si>
    <t>E34   Otros trastornos endocrinos</t>
  </si>
  <si>
    <t>E27   Otros trastornos  de la glándula suprarrenal</t>
  </si>
  <si>
    <t>E25   Trastornos adrenogenitales</t>
  </si>
  <si>
    <t>E24   Síndrome de Cushing</t>
  </si>
  <si>
    <t>E23   Hipofunción y otros trastornos de la glándula hipófisis</t>
  </si>
  <si>
    <t>E22   Hiperfunción de la glándula hipófisis</t>
  </si>
  <si>
    <t>E21   Hiperparatiroidismo y otros trastornos de la glándula paratiroides</t>
  </si>
  <si>
    <t>E16   Otros trastornos de la secreción interna del páncreas</t>
  </si>
  <si>
    <t>E14   Diabetes mellitus, no especificada</t>
  </si>
  <si>
    <t>E13   Otras diabetes mellitus especificadas</t>
  </si>
  <si>
    <t>E12   Diabetes mellitus asociada con desnutrición</t>
  </si>
  <si>
    <t>E11   Diabetes mellitus no insulinodependiente</t>
  </si>
  <si>
    <t>E10   Diabetes mellitus insulinodependiente</t>
  </si>
  <si>
    <t>E05   Tirotoxicosis [hipertiroidismo]</t>
  </si>
  <si>
    <t>E04   Otros bocios no tóxicos</t>
  </si>
  <si>
    <t>E03   Otros hipotiroidismos</t>
  </si>
  <si>
    <t>E02   Hipotiroidismo subclínico por deficiencia de yodo</t>
  </si>
  <si>
    <t>E01   Trastornos tiroideos vinculados a deficiencia de yodo y afecciones relacionadas</t>
  </si>
  <si>
    <t>D89   Otros trastornos que afectan el mecanismo de la inmunidad, no clasificados en otra parte</t>
  </si>
  <si>
    <t>D84   Otras inmunodeficiencias</t>
  </si>
  <si>
    <t>D82   Inmunodeficiencia asociada con otros defectos mayores</t>
  </si>
  <si>
    <t>D76   Ciertas enfermedades que afectan al tejido linforreticular y al sistema reticuloendotelial</t>
  </si>
  <si>
    <t>D75   Otras enfermedades de la sangre y de los órganos hematopoyéticos</t>
  </si>
  <si>
    <t>D73   Enfermedades del bazo</t>
  </si>
  <si>
    <t>D72   Otros trastornos de los leucocitos</t>
  </si>
  <si>
    <t>D70   Agranulocitosis</t>
  </si>
  <si>
    <t>D69   Púrpura y otras afecciones hemorrágicas</t>
  </si>
  <si>
    <t>D68   Otros defectos de la coagulación</t>
  </si>
  <si>
    <t>D66   Deficiencia hereditaria del factor VIII</t>
  </si>
  <si>
    <t>D65   Coagulación intravascular diseminada [síndrome de desfibrinación]</t>
  </si>
  <si>
    <t>D64   Otras anemias</t>
  </si>
  <si>
    <t>D62   Anemia posthemorrágica aguda</t>
  </si>
  <si>
    <t>D61   Otras anemias aplásticas</t>
  </si>
  <si>
    <t>D60   Aplasia adquirida, exclusiva de la serie roja [eritroblastopenia]</t>
  </si>
  <si>
    <t>D59   Anemia hemolítica adquirida</t>
  </si>
  <si>
    <t>D58   Otras anemias hemolíticas hereditarias</t>
  </si>
  <si>
    <t>D57   Trastornos falciformes</t>
  </si>
  <si>
    <t>D53   Otras anemias nutricionales</t>
  </si>
  <si>
    <t>D52   Anemia por deficiencia de folatos</t>
  </si>
  <si>
    <t>D50   Anemias por deficiencia de hierro</t>
  </si>
  <si>
    <t>D48   Tumor de comportamiento incierto o desconocido de otros sitios y de los no especificados</t>
  </si>
  <si>
    <t>D47   Otros tumores de comportamiento incierto o desconocido del tejido linfático, de los órganos hematopoyéticos y d</t>
  </si>
  <si>
    <t>D46   Síndromes mielodisplásicos</t>
  </si>
  <si>
    <t>D45   Policitemia vera</t>
  </si>
  <si>
    <t>D44   Tumor de comportamiento incierto o desconocido de las glándulas endocrinas</t>
  </si>
  <si>
    <t>D43   Tumor de comportamiento incierto o desconocido del encéfalo y del sistema nervioso central</t>
  </si>
  <si>
    <t>D42   Tumor de comportamiento incierto o desconocido de las meninges</t>
  </si>
  <si>
    <t>D41   Tumor de comportamiento incierto o desconocido de los órganos urinarios</t>
  </si>
  <si>
    <t>D40   Tumor de comportamiento incierto o desconocido de los órganos genitales masculinos</t>
  </si>
  <si>
    <t>D39   Tumor de comportamiento incierto o desconocido de los órganos genitales femeninos</t>
  </si>
  <si>
    <t>D38   Tumor de comportamiento incierto o desconocido del oído medio y de los órganos respiratorios e intratorácicos</t>
  </si>
  <si>
    <t>D37   Tumor de comportamiento incierto o desconocido de la cavidad bucal y de los órganos digestivos</t>
  </si>
  <si>
    <t>D36   Tumor benigno de otros sitios y de los no especificados</t>
  </si>
  <si>
    <t>D35   Tumor benigno de otras glándulas endocrinas y de las no especificadas</t>
  </si>
  <si>
    <t>D33   Tumor benigno del encéfalo y de otras partes del sistema nervioso central</t>
  </si>
  <si>
    <t>D32   Tumores benignos de las meninges</t>
  </si>
  <si>
    <t>D27   Tumor benigno del ovario</t>
  </si>
  <si>
    <t>D25   Leiomioma del útero</t>
  </si>
  <si>
    <t>D21   Otros tumores benignos del tejido conjuntivo y de los tejidos blandos</t>
  </si>
  <si>
    <t>D18   Hemangioma y linfangioma de cualquier sitio</t>
  </si>
  <si>
    <t>D16   Tumor benigno del hueso y del cartílago articular</t>
  </si>
  <si>
    <t>D14   Tumor benigno del oído medio y del sistema respiratorio</t>
  </si>
  <si>
    <t>D13   Tumor benigno de otras partes y de las mal definidas del sistema digestivo</t>
  </si>
  <si>
    <t>D12   Tumor benigno del colon, del recto, del conducto anal y del ano</t>
  </si>
  <si>
    <t>D11   Tumor benigno de las glándulas salivales mayores</t>
  </si>
  <si>
    <t>D09   Carcinoma in situ de otros sitios y de los no especificados</t>
  </si>
  <si>
    <t>D07   Carcinoma in situ de otros órganos genitales y de los no especificados</t>
  </si>
  <si>
    <t>D06   Carcinoma in situ del cuello del útero</t>
  </si>
  <si>
    <t>D05   Carcinoma in situ de la mama</t>
  </si>
  <si>
    <t>D04   Carcinoma in situ de la piel</t>
  </si>
  <si>
    <t>D03   Melanoma in situ</t>
  </si>
  <si>
    <t>D02   Carcinoma in situ del sistema respiratorio y del oído medio</t>
  </si>
  <si>
    <t>D01   Carcinoma in situ de otros órganos digestivos y de los no especificados</t>
  </si>
  <si>
    <t>D00   Carcinoma in situ de la cavidad bucal, del esófago y del estómago</t>
  </si>
  <si>
    <t>C96   Otros tumores malignos y los no especificados del tejido linfático, de los órganos hematopoyéticos y de tejidos</t>
  </si>
  <si>
    <t>C95   Leucemia de células de tipo no especificado</t>
  </si>
  <si>
    <t>C94   Otras leucemias de tipo celular especificado</t>
  </si>
  <si>
    <t>C93   Leucemia monocítica</t>
  </si>
  <si>
    <t>C92   Leucemia mieloide</t>
  </si>
  <si>
    <t>C91   Leucemia linfoide</t>
  </si>
  <si>
    <t>C90   Mieloma múltiple y tumores malignos de células plasmáticas</t>
  </si>
  <si>
    <t>C88   Enfermedades inmunoproliferativas malignas</t>
  </si>
  <si>
    <t>C86  Otros tipos especificados de linfomas de celulas T/NK</t>
  </si>
  <si>
    <t>C85   Linfoma no Hodgkin de otro tipo y el no especificado</t>
  </si>
  <si>
    <t>C84   Linfoma de células T, periférico y cutáneo</t>
  </si>
  <si>
    <t>C83   Linfoma no Hodgkin difuso</t>
  </si>
  <si>
    <t>C82   Linfoma no Hodgkin folicular [nodular]</t>
  </si>
  <si>
    <t>C81   Enfermedad de Hodgkin</t>
  </si>
  <si>
    <t>C80   Tumor maligno de sitios no especificados</t>
  </si>
  <si>
    <t>C76   Tumor maligno de otros sitios y de los sitios mal definidos</t>
  </si>
  <si>
    <t>C75   Tumor maligno de otras glándulas endocrinas y de estructuras afines</t>
  </si>
  <si>
    <t>C74   Tumor maligno de la glándula suprarrenal</t>
  </si>
  <si>
    <t>C73   Tumor maligno de la glándula tiroides</t>
  </si>
  <si>
    <t>C72   Tumor maligno de la médula espinal, de los nervios craneales y de otras partes del sistema nervioso central</t>
  </si>
  <si>
    <t>C71   Tumor maligno del encéfalo</t>
  </si>
  <si>
    <t>C70   Tumor maligno de las meninges</t>
  </si>
  <si>
    <t>C69   Tumor maligno del ojo y sus anexos</t>
  </si>
  <si>
    <t>C68   Tumor maligno de otros óganos urinarios y de los no especificados</t>
  </si>
  <si>
    <t>C67   Tumor maligno de la vejiga urinaria</t>
  </si>
  <si>
    <t>C66   Tumor maligno del uréter</t>
  </si>
  <si>
    <t>C65   Tumor maligno de la pelvis renal</t>
  </si>
  <si>
    <t>C64   Tumor maligno del riñón, excepto de la pelvis renal</t>
  </si>
  <si>
    <t>C63   Tumor maligno de otros órganos genitales maculinos y de los no especificados</t>
  </si>
  <si>
    <t>C62   Tumor maligno del testículo</t>
  </si>
  <si>
    <t>C61   Tumor maligno de la próstata</t>
  </si>
  <si>
    <t>C60   Tumor maligno del pene</t>
  </si>
  <si>
    <t>C57   Tumor maligno de otros órganos genitales femeninos y de los no especificados</t>
  </si>
  <si>
    <t>C56   Tumor maligno del ovario</t>
  </si>
  <si>
    <t>C55   Tumor maligno del útero, parte no especificada</t>
  </si>
  <si>
    <t>C54   Tumor maligno del cuerpo del útero</t>
  </si>
  <si>
    <t>C53   Tumor maligno del cuello del útero</t>
  </si>
  <si>
    <t>C52   Tumor maligno de la vagina</t>
  </si>
  <si>
    <t>C51   Tumor maligno de la vulva</t>
  </si>
  <si>
    <t>C50   Tumor maligno de la mama</t>
  </si>
  <si>
    <t>C49   Tumor maligno de otros tejidos conjuntivos y de tejidos blandos</t>
  </si>
  <si>
    <t>C48   Tumor maligno del peritoneo y del retroperitoneo</t>
  </si>
  <si>
    <t>C47   Tumor maligno de los nervios periféricos y del sistema nervioso autónomo</t>
  </si>
  <si>
    <t>C46   Sarcoma de Kaposi</t>
  </si>
  <si>
    <t>C45   Mesotelioma</t>
  </si>
  <si>
    <t>C44   Otros tumores malignos de la piel</t>
  </si>
  <si>
    <t>C43   Melanoma maligno de la piel</t>
  </si>
  <si>
    <t>C41   Tumor maligno de los huesos y de los cartílagos articulares, de otros sitios y de sitios no especificados</t>
  </si>
  <si>
    <t>C40   Tumor maligno de los huesos y de los cartílagos articulares de los miembros</t>
  </si>
  <si>
    <t>C39   Tumor maligno de otros sitios y de los mal definidos del sistema respiratorio y de los órganos intratorácicos</t>
  </si>
  <si>
    <t>C38   Tumor maligno del corazón, del mediastino y de la pleura</t>
  </si>
  <si>
    <t>C37   Tumor maligno del timo</t>
  </si>
  <si>
    <t>C34   Tumor maligno de los bronquios y del pulmón</t>
  </si>
  <si>
    <t>C33   Tumor maligno de la tráquea</t>
  </si>
  <si>
    <t>C32   Tumor maligno de la laringe</t>
  </si>
  <si>
    <t>C31   Tumor maligno de los senos paranasales</t>
  </si>
  <si>
    <t>C30   Tumor maligno de las fosas nasales y del oído medio</t>
  </si>
  <si>
    <t>C26   Tumor maligno de otros sitios y de los mal definidos de los órganos digestivos</t>
  </si>
  <si>
    <t>C25   Tumor maligno del páncreas</t>
  </si>
  <si>
    <t>C24   Tumor maligno de otras partes y de las no especificadas de las vías biliares</t>
  </si>
  <si>
    <t>C23   Tumor maligno de la vesícula biliar</t>
  </si>
  <si>
    <t>C22   Tumor maligno del hígado y de las vías biliares intrahepáticas</t>
  </si>
  <si>
    <t>C21   Tumor maligno del ano y del conducto anal</t>
  </si>
  <si>
    <t>C20   Tumor maligno del recto</t>
  </si>
  <si>
    <t>C19   Tumor maligno de la unión rectosigmoidea</t>
  </si>
  <si>
    <t>C18   Tumor maligno del colon</t>
  </si>
  <si>
    <t>C17   Tumor maligno del intestino delgado</t>
  </si>
  <si>
    <t>C16   Tumor maligno del estómago</t>
  </si>
  <si>
    <t>C15   Tumor maligno del esófago</t>
  </si>
  <si>
    <t>C14   Tumor maligno de otros sitios y de los mal definidos del labio, de la cavidad bucal y de la faringe</t>
  </si>
  <si>
    <t>C13   Tumor maligno de la hipofaringe</t>
  </si>
  <si>
    <t>C12   Tumor maligno del seno piriforme</t>
  </si>
  <si>
    <t>C11   Tumor maligno de la nasofaringe</t>
  </si>
  <si>
    <t>C10   Tumor maligno de la orofaringe</t>
  </si>
  <si>
    <t>C09   Tumor maligno de la amígdala</t>
  </si>
  <si>
    <t>C08   Tumor maligno de otras glándulas salivales mayores y de las no especificadas</t>
  </si>
  <si>
    <t>C07   Tumor maligno de la glándula parótida</t>
  </si>
  <si>
    <t>C06   Tumor maligno de otras partes y de las no especificadas de la boca</t>
  </si>
  <si>
    <t>C05   Tumor maligno del paladar</t>
  </si>
  <si>
    <t>C03   Tumor maligno de la encía</t>
  </si>
  <si>
    <t>C02   Tumor maligno de otras partes y de las no especificadas de la lengua</t>
  </si>
  <si>
    <t>C01   Tumor maligno de la base de la lengua</t>
  </si>
  <si>
    <t>C00   Tumor maligno del labio</t>
  </si>
  <si>
    <t>B91   Secuelas de poliomielitis</t>
  </si>
  <si>
    <t>B90   Secuelas de tuberculosis</t>
  </si>
  <si>
    <t>B87   Miasis</t>
  </si>
  <si>
    <t>B82   Parasitosis intestinal, sin otra especificación</t>
  </si>
  <si>
    <t>B77   Ascariasis</t>
  </si>
  <si>
    <t>B69   Cisticercosis</t>
  </si>
  <si>
    <t>B58   Toxoplasmosis</t>
  </si>
  <si>
    <t>B57   Enfermedad de Chagas</t>
  </si>
  <si>
    <t>B55   Leishmaniasis</t>
  </si>
  <si>
    <t>B54   Paludismo [malaria] no especificado</t>
  </si>
  <si>
    <t>B48   Otras micosis, no clasificadas en otra parte</t>
  </si>
  <si>
    <t>B46   Cigomicosis</t>
  </si>
  <si>
    <t>B45   Criptococosis</t>
  </si>
  <si>
    <t>B44   Aspergilosis</t>
  </si>
  <si>
    <t>B39   Histoplasmosis</t>
  </si>
  <si>
    <t>B37   Candidiasis</t>
  </si>
  <si>
    <t>B27   Mononucleosis infecciosa</t>
  </si>
  <si>
    <t>B26   Parotiditis infecciosa</t>
  </si>
  <si>
    <t>B25   Enfermedad debida a virus citomegálico</t>
  </si>
  <si>
    <t>B24   Enfermedad por virus de la inmunodeficiencia humana [VIH], sin otra especificación</t>
  </si>
  <si>
    <t>B23   Enfermedad por virus de la inmunodeficiencia humana [VIH], resultante en otras afecciones</t>
  </si>
  <si>
    <t>B22   Enfermedad por virus de la inmunodeficiencia humana [VIH], resultante en otras enfermedades especificadas</t>
  </si>
  <si>
    <t>B21   Enfermedad por virus de la inmunodeficiencia humana [VIH], resultante  en tumores malignos</t>
  </si>
  <si>
    <t>B20   Enfermedad por virus de la inmunodeficiencia humana [VIH], resultante en enfermedades infecciosas y parasitarias</t>
  </si>
  <si>
    <t>B18   Hepatitis viral crónica</t>
  </si>
  <si>
    <t>B17   Otras hepatitis virales agudas</t>
  </si>
  <si>
    <t>B16   Hepatitis aguda tipo B</t>
  </si>
  <si>
    <t>B02   Herpes zoster</t>
  </si>
  <si>
    <t>B01   Varicela</t>
  </si>
  <si>
    <t>B00   Infecciones herpética [herpes simple]</t>
  </si>
  <si>
    <t>A91   Fiebre del dengue hemorrágico</t>
  </si>
  <si>
    <t>A90   Fiebre del dengue [dengue clásico]</t>
  </si>
  <si>
    <t>A86   Encefalitis viral, no especificada</t>
  </si>
  <si>
    <t>A85   Otras encefalitis virales, no clasificadas en otra parte</t>
  </si>
  <si>
    <t>A81   Infecciones del sistema nervioso central por virus atípico</t>
  </si>
  <si>
    <t>A68   Fiebres recurrentes</t>
  </si>
  <si>
    <t>A50   Sífilis congénita</t>
  </si>
  <si>
    <t>A49   Infección bacteriana de sitio no especificado</t>
  </si>
  <si>
    <t>A48   Otras enfermedades bacterianas, no clasificadas en otra parte</t>
  </si>
  <si>
    <t>A46   Erisipela</t>
  </si>
  <si>
    <t>A41   Otras septicemias</t>
  </si>
  <si>
    <t>A40   Septicemia estreptocócica</t>
  </si>
  <si>
    <t>A35   Otros tétanos</t>
  </si>
  <si>
    <t>A27   Leptospirosis</t>
  </si>
  <si>
    <t>A19   Tuberculosis miliar</t>
  </si>
  <si>
    <t>A18   Tuberculosis de otros órganos</t>
  </si>
  <si>
    <t>A17   Tuberculosis del sistema nervioso</t>
  </si>
  <si>
    <t>A16   Tuberculosis respiratoria, no confirmada bacteriológica o histológicamente</t>
  </si>
  <si>
    <t>A15   Tuberculosis respiratoria, confirmada bacteriológica e histológicamente</t>
  </si>
  <si>
    <t>A09   Diarrea y gastroenteritis de presunto origen infeccioso</t>
  </si>
  <si>
    <t>A04   Otras infecciones intestinales bacterianas</t>
  </si>
  <si>
    <t>Sin informacion</t>
  </si>
  <si>
    <t>0.00 Sintomas, signos y hallazgos anormales, clínicos y de laboratorio</t>
  </si>
  <si>
    <t>Edad al fallecer</t>
  </si>
  <si>
    <t>042 Dificultad respiratoria del recién nacido</t>
  </si>
  <si>
    <t>055 Otras malformaciones congénitas</t>
  </si>
  <si>
    <t>045 Sepsis bacteriana del recién nacido</t>
  </si>
  <si>
    <t>052 Malformaciones congénitas del corazón</t>
  </si>
  <si>
    <t>048 Resto de afecciones perinatales</t>
  </si>
  <si>
    <t>032 Neumonía</t>
  </si>
  <si>
    <t>044 Otras afecciones respiratorias del recién nacido</t>
  </si>
  <si>
    <t>038 Feto y recién nacido afectado por factores maternos y por complicaciones del embarazo, del trabajo de parto y del p</t>
  </si>
  <si>
    <t>063 Otros accidentes que obstruyen la respiración</t>
  </si>
  <si>
    <t>039 Trastornos relacionados con la duración de la gestación y el crecimiento fetal</t>
  </si>
  <si>
    <t>053 Otras malformaciones congénitas del sistema circulatorio</t>
  </si>
  <si>
    <t>041 Hipoxia intrauterina y asfixia del nacimiento</t>
  </si>
  <si>
    <t>043 Neumonía congénita</t>
  </si>
  <si>
    <t>058 Otros síntomas, signos y hallazgos anormales clínicos y de laboratorio, no clasificados en otra parte</t>
  </si>
  <si>
    <t>051 Otras malformaciones congénitas del sistema nervioso</t>
  </si>
  <si>
    <t>047 Trastornos hemorrágicos y hematológicos del feto y del recién nacido</t>
  </si>
  <si>
    <t>054 Síndrome de Down y otras anomalías cromosómicas</t>
  </si>
  <si>
    <t>034 Resto de enfermedades del sistema respiratorio</t>
  </si>
  <si>
    <t>030 Enfermedades del sistema circulatorio</t>
  </si>
  <si>
    <t>050 Hidrocéfalo congénito y espina bífida</t>
  </si>
  <si>
    <t>035 Enfermedades del sistema digestivo</t>
  </si>
  <si>
    <t>028 Resto de enfermedades del sistema nervioso</t>
  </si>
  <si>
    <t>024 Desnutrición y otras deficiencias nutricionales</t>
  </si>
  <si>
    <t>025 Resto de enfermedades endocrinas, nutricionales y metabólicas</t>
  </si>
  <si>
    <t>067 Todas las demás causas externas</t>
  </si>
  <si>
    <t>009 Septicemia</t>
  </si>
  <si>
    <t>002 Diarrea y gastroenteritis de presunto origen infeccioso</t>
  </si>
  <si>
    <t>033 Otras infecciones respiratorias agudas</t>
  </si>
  <si>
    <t>061 Accidentes de transporte</t>
  </si>
  <si>
    <t>027 Meningitis</t>
  </si>
  <si>
    <t>057 Síndrome de muerte súbita infantil</t>
  </si>
  <si>
    <t>013 Otras enfermedades virales</t>
  </si>
  <si>
    <t>022 Resto de enfermedades de la sangre y de los órganos hematopoyéticos, y ciertos trastornos que afectan el mecanismo</t>
  </si>
  <si>
    <t>036 Enfermedades del sistema genitourinario</t>
  </si>
  <si>
    <t>066 Agresiones</t>
  </si>
  <si>
    <t>003 Otras enfermedades infecciosas intestinales</t>
  </si>
  <si>
    <t>012 Enfermedad por virus de la inmuno–deficiencia humana [VIH]</t>
  </si>
  <si>
    <t>019 Resto de tumores</t>
  </si>
  <si>
    <t>021 Anemias</t>
  </si>
  <si>
    <t>040 Traumatismo del nacimiento</t>
  </si>
  <si>
    <t>017 Leucemia</t>
  </si>
  <si>
    <t>018 Resto de tumores malignos</t>
  </si>
  <si>
    <t>059 Todas las demás enfermedades</t>
  </si>
  <si>
    <t>015 Resto de ciertas enfermedades infecciosas y parasitarias</t>
  </si>
  <si>
    <t>065 Envenenamiento accidental por, y exposición a sustancias nocivas</t>
  </si>
  <si>
    <t>004 Tuberculosis</t>
  </si>
  <si>
    <t>046 Onfalitis del recién nacido con o sin hemorragia leve</t>
  </si>
  <si>
    <t>O96   Muerte materna debida a cualquier causa obstétrica que ocurre después de 42 días pero antes de un año del parto</t>
  </si>
  <si>
    <r>
      <t>1/:</t>
    </r>
    <r>
      <rPr>
        <b/>
        <sz val="8"/>
        <color theme="1" tint="0.34998626667073579"/>
        <rFont val="Century Gothic"/>
        <family val="2"/>
      </rPr>
      <t xml:space="preserve"> Defunción materna:</t>
    </r>
    <r>
      <rPr>
        <sz val="8"/>
        <color theme="1" tint="0.34998626667073579"/>
        <rFont val="Century Gothic"/>
        <family val="2"/>
      </rPr>
      <t xml:space="preserve">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r>
  </si>
  <si>
    <t>1/ Muertes maternas</t>
  </si>
  <si>
    <t>Total Nacional (t)1/</t>
  </si>
  <si>
    <t>Menos de 1 mes</t>
  </si>
  <si>
    <t>1- 11 meses</t>
  </si>
  <si>
    <t>Los informes estadísticos recibidos por las oficinas del Registro Civil, son criticados en las Coordinaciones Zonales del Instituto Nacional de Estadística y Censos, a través del manual de crítica y codificación del año 2018.</t>
  </si>
  <si>
    <t>La tasa pro 1000 habitantes</t>
  </si>
  <si>
    <t>La razon por cada 100000 nacidos vivos</t>
  </si>
  <si>
    <t>La tasa por cada 1000 nacidos vivos</t>
  </si>
  <si>
    <r>
      <rPr>
        <b/>
        <sz val="8"/>
        <color theme="1" tint="0.34998626667073579"/>
        <rFont val="Century Gothic"/>
        <family val="2"/>
      </rPr>
      <t>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</si>
  <si>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1.1.2A</t>
  </si>
  <si>
    <t>1.1.2B</t>
  </si>
  <si>
    <t>1.1.2C</t>
  </si>
  <si>
    <t>1.1.2D</t>
  </si>
  <si>
    <t>1.1.3</t>
  </si>
  <si>
    <t>1.1.4</t>
  </si>
  <si>
    <t>1.1.5</t>
  </si>
  <si>
    <t>1.1.6</t>
  </si>
  <si>
    <t>1.1.7</t>
  </si>
  <si>
    <t>2019 (p**)</t>
  </si>
  <si>
    <t>Fuente: Registro estadístico de defunciones generales, años 1990-2019.</t>
  </si>
  <si>
    <r>
      <rPr>
        <b/>
        <sz val="8"/>
        <color theme="1" tint="0.34998626667073579"/>
        <rFont val="Century Gothic"/>
        <family val="2"/>
      </rPr>
      <t>2/</t>
    </r>
    <r>
      <rPr>
        <sz val="8"/>
        <color theme="1" tint="0.34998626667073579"/>
        <rFont val="Century Gothic"/>
        <family val="2"/>
      </rPr>
      <t xml:space="preserve"> Población estimada a partir de la retroproyección (años 1990 - 2009) y proyección (años 2010 - 2019) en base al Censo de Población del 2010.</t>
    </r>
  </si>
  <si>
    <t>Serie 1.1.1
Número de defunciones y tasa de mortalidad general registradas en el año (t+1) por sexo a nivel nacional
Periodo 1990 - 2019</t>
  </si>
  <si>
    <t>Serie 1.1.2A
Número de defunciones en el año (t+1)  por edades simples (horas) a nivel nacional
Periodo 1990 - 2019</t>
  </si>
  <si>
    <t>p**) cifras provisionales: corresponden a los datos o indicadores que se generan con información de las defunciones generales ocurridas en el 2019, y que están sujetos a ajustes por registros posteriores.</t>
  </si>
  <si>
    <t>Serie 1.1.2B
Número de defunciones en el año (t+1) por edades simples (días) a nivel nacional
Periodo 1990 - 2019</t>
  </si>
  <si>
    <t>Serie 1.1.2C
Número de defunciones en el año (t+1) en el año por edades simples (meses) a nivel nacional
Periodo 1990 - 2019</t>
  </si>
  <si>
    <t>Serie 1.1.2D
Número de defunciones en el año (t+1) por edades simples (De 1 a 120 años) a nivel nacional
Periodo 1990 - 2019</t>
  </si>
  <si>
    <t>Serie 1.1.3
Número de muertes maternas, infantiles, de la niñez registradas en elaño (t) y en el año (t+1) por sexo a nivel nacional
Periodo 1990 - 2019</t>
  </si>
  <si>
    <t>Serie 1.1.4
Razón de mortalidad materna (t) sin consideración del sub-registro (t+1), estimación de mortalidad materna, tasa de mortalidad infantil (t) y tasa de mortalidad infantil (t+1) a nivel nacional
Periodo 1990 - 2019</t>
  </si>
  <si>
    <t>Serie 1.1.5
Número de muertes violentas en el año (t+1) por sexo a nivel nacional 
Periodo 1990 - 2019</t>
  </si>
  <si>
    <t>Serie 1.1.6
Número de muertes (t) según agrupamiento de causas (Lista de las principales causas de muerte Becker)
 Periodo 1997 - 2019</t>
  </si>
  <si>
    <t>Fuente: Registro estadístico de defunciones generales, años 1997-2019.</t>
  </si>
  <si>
    <r>
      <t>Serie 1.1.7
Tasa de muertes según agrupamiento de causas (Lista corta de las principales causas de muerte Becker)</t>
    </r>
    <r>
      <rPr>
        <b/>
        <i/>
        <vertAlign val="superscript"/>
        <sz val="10"/>
        <color theme="1" tint="0.34998626667073579"/>
        <rFont val="Century Gothic"/>
        <family val="2"/>
      </rPr>
      <t xml:space="preserve"> </t>
    </r>
    <r>
      <rPr>
        <b/>
        <i/>
        <sz val="10"/>
        <color theme="1" tint="0.34998626667073579"/>
        <rFont val="Century Gothic"/>
        <family val="2"/>
      </rPr>
      <t xml:space="preserve">
 Periodo 1997 - 2019</t>
    </r>
  </si>
  <si>
    <t>Fuente: Registro estadístico de defunciones generales, años 2008-2019.</t>
  </si>
  <si>
    <t>1.2.1</t>
  </si>
  <si>
    <t>1.2.7</t>
  </si>
  <si>
    <t>1.2.8</t>
  </si>
  <si>
    <t>1.2.9</t>
  </si>
  <si>
    <t>1.2.10</t>
  </si>
  <si>
    <t>Serie No. 1.2.1
Número de defunciones, tasa de mortalidad general en el año (t+1) según región y provincia de residencia habitual del fallecido/a
Periodo 2008 - 2019</t>
  </si>
  <si>
    <t>Serie No. 1.2.2
Número y razón de muertes maternas oportunas (A) en el año (t+1), según región y provincia de residencia habitual del fallecido/a
Periodo 2008 - 2019</t>
  </si>
  <si>
    <t>Serie No. 1.1.3
Número y tasa de mortalidad infantil en el año (t+1), según región y provincia de residencia habitual del fallecido/a
Periodo 2008 - 2019</t>
  </si>
  <si>
    <t>2019 (**p)</t>
  </si>
  <si>
    <t>Serie No. 1.2.4
Número y tasa de mortalidad de la niñez en el año (t+1), según región y provincia de residencia habitual del fallecido/a
Periodo 2008 - 2019</t>
  </si>
  <si>
    <t>Serie 1.2.5
Defunciones en el año (t+1) por sexo, según región y provincia de residencia habitual del fallecido/a
Periodo 2008 - 2019</t>
  </si>
  <si>
    <t>Serie No. 1.2.6
Número de defunciones totales en el año (t+1), por sexo, según grupos de edad (quinquenales), según región y provincia de residencia habitual de la persona fallecida
Periodo 2008 - 2019</t>
  </si>
  <si>
    <t>Serie No. 1.2.7
Número de defunciones en el año (t+1) de menores de un año, por sexo, según región y provincia de residencia habitual de la persona fallecida
Período 2008 - 2019</t>
  </si>
  <si>
    <t>Serie 1.2.8
Número de muertes en el año (t+1) por edades simples.
Lista corta de las principales causas de muerte Becker (Recomendada por la OMS)
Periodo 2008 - 2019</t>
  </si>
  <si>
    <t>Fuente: Registro estadístico de defunciones generales 2008 - 2019</t>
  </si>
  <si>
    <t>Serie 1.2.9
Defunciones en el año (t+1) según agrupamiento de causas (Lista corta de las principales causas de muerte Becker),por provincia de residencia habitual del fallecido(a)
 Periodo 2008 - 2019</t>
  </si>
  <si>
    <t>Serie 1.2.10
Defunciones en el año (t+1) según agrupamiento de causas (Lista corta de las principales causas de muerte Becker),por las ciudades de Quito, Cuenc,  Guayaquil , Machala y Ambato de residencia habitual del fallecido(a)
 Periodo 2008 - 2019</t>
  </si>
  <si>
    <t>2.1.5</t>
  </si>
  <si>
    <t>2.1.6</t>
  </si>
  <si>
    <t>2.1.7</t>
  </si>
  <si>
    <t>2.1.8</t>
  </si>
  <si>
    <t>2.1.9</t>
  </si>
  <si>
    <t>Gráfico No. 2.1.1
Tasas de mortalidad  en el año (t+1) general, masculina, femenina, infantil y razón de mortalidad materna
Periodo 1990 - 2019</t>
  </si>
  <si>
    <t>Gráfico No. 2.1.2
Defunciones generales en el año (t) por lugar de ocurrencia del fallecimiento, según quien certifica la defunción
Año 2019 (p**)</t>
  </si>
  <si>
    <t>p**) cifras provisionales: corresponden a los datos o indicadores que se generan con información de las defunciones ocurridas en el 2019, y que están sujetos a ajustes por registros posteriores.</t>
  </si>
  <si>
    <t>Fuente: Registro Estadístico de Defunciones Generales 2019</t>
  </si>
  <si>
    <t>Gráfico No. 2.1.3
Defunciones generales en el año (t) por tipo de certificación, según región
Año 2019 (p**)</t>
  </si>
  <si>
    <t>Gráfico No. 2.1.4
Razón de mortalidad materna en el año (t), según provincias de residencia habitual
Año  2019 (p**)</t>
  </si>
  <si>
    <t>Gráfico No. 2.1.5
Principales causas  de mortalidad general en el año (t)
Lista corta de las principales causas de muerte Becker
Año 2019 (p**)</t>
  </si>
  <si>
    <t>Gráfico  No. 2.1.6
Principales causas de mortalidad masculina 
Lista corta de las principales causas de muerte Becker
Año 2019 (p**)</t>
  </si>
  <si>
    <t>Gráfico  No. 2.1.7
Principales causas de mortalidad femenina
Lista corta de las principales causas de muerte Becker
Año 2019 (p**)</t>
  </si>
  <si>
    <t>Gráfico  No. 2.1.8
Principales causas de mortalidad infantil
Lista condensada desagregada (67 causas)B para mortalidad infantil
Año 2019(**p)</t>
  </si>
  <si>
    <t>3.1.7</t>
  </si>
  <si>
    <t>Gráfico No. 2.1.9
Principales causas de muerte materna en el Ecuador
Lista internacional detallada-CIE-10 (Tres dígitos)
Año 2019 (p**)</t>
  </si>
  <si>
    <t>Cuadro No. 3.1.1
Defunciones en el año (t), por tipo de certificación de personas residentes y no residentes, según región y provincia de residencia habitual 
Año 2019 (p**)</t>
  </si>
  <si>
    <t xml:space="preserve"> Cuadro No. 3.1.2
Defunciones infantiles, mayores de un año  en el año (t) por sexo, según  región, provincia y áreas de residencia habitual de la persona fallecida
Año 2019 (p**)</t>
  </si>
  <si>
    <t>Cuadro No. 3.1.3
 Defunciones infantiles en el año (t), mayores de un año por sexo, según región y provincia  de residencia habitual de la persona fallecida
Año 2019 (p**)</t>
  </si>
  <si>
    <t>Cuadro No. 3.1.4 
Defunciones en el año (t) de  personas de doce años y más de edad, por estado civil y sexo, según grupos de edad
Año 2019 (p**)</t>
  </si>
  <si>
    <t>Cuadro No. 3.1.5 
Defunciones en el año (t) por sexo y grupos de edad, según región, provincia y áreas de residencia habitual de la persona fallecida
Año 2019 (p**)</t>
  </si>
  <si>
    <t>Cuadro No. 3.1.6 
Defunciones en el año (t) de menores de un año, por mes de ocurrencia, según región y provincia de residencia habitual de la madre
Año 2019 (p**)</t>
  </si>
  <si>
    <t>Cuadro No. 3.1.7 
Defunciones en el año (t) de menores de un año, por meses de edad, según región, provincia  y sexo de residencia habitual de la madre
Año 2019 (p**)</t>
  </si>
  <si>
    <t>Cuadro No. 3.1.8 
Defunciones de menores de un mes, por días de edad, según región,  provincia y sexo de residencia habitual de la madre
Año 2019 (p**)</t>
  </si>
  <si>
    <t>Cuadro No. 3.1.9
Defunciones en el año (t), por provincia y área de residencia habitual de la persona fallecida, según causas de muerte
(Lista condensada de 103 Grupos - Décima Revisión - CIE - 10)
Año 2019 (p**)</t>
  </si>
  <si>
    <t>Cuadro No. 3.1.10 
Defunciones en el año (t), por tipo de certificación y grupos de edad, según causas de muerte y sexo
Lista internacional detallada (Décima revisión CIE - 10)
Año 2019 (p**)</t>
  </si>
  <si>
    <t>Cuadro No. 3.1.11 
Defunciones en el año (t) por tipo de certificación y grupos de edad, según causas de muerte y sexo
Lista especial de tabulación 6/67  (Décima Revisión CIE - 10)
Año 2019 (p**)</t>
  </si>
  <si>
    <t>Cuadro No. 3.1.12
Defunciones en el año (t) masculinas, por  provincia y área de residencia habitual del fallecido/a, según causas de muerte
Lista especial de tabulación 103  (Décima Revisión CIE - 10)
Año 2019 (p**)</t>
  </si>
  <si>
    <t>Cuadro No. 3.1.13
Defunciones oportunas femeninas, por  provincia y área de residencia habitual del fallecido/a, según causas de muerte
Lista especial de tabulación 103  (Décima Revisión CIE - 10)
Año 2019 (p**)</t>
  </si>
  <si>
    <t>Cuadro No. 3.1.14
Defunciones en el año (t), por grupos de edad, según región y provincia  de residencia habitual de la persona fallecida y sexo
Año 2019 (p**)</t>
  </si>
  <si>
    <t>Cuadro No. 3.1.15
Defunciones, por tipo de certificación y grupos de edad, según sexo y causas de muerte
Lista corta de las principales causas de muerte Becker (Recomendada por la OMS)
Año 2019 (p**)</t>
  </si>
  <si>
    <t>p**) cifras provisionales: corresponden a los datos o indicadores que se generan con información de las defunciones ocurridas en el 2019 y que están sujetos a ajustes por registros posteriores.</t>
  </si>
  <si>
    <t>Cuadro No. 3.1.16
Defunciones en el año (t), por lugar y sitio de acaecimiento
Año 2019 (p**)</t>
  </si>
  <si>
    <t xml:space="preserve">Cuadro No. 3.1.17 
Defunciones por lugar de residencia habitual, edad,sexo y nivel de instrucción
Año 2019 (p**) </t>
  </si>
  <si>
    <t>Cuadro No. 3.1.18 
Defunciones maternas, por causa de defuncion y edad de la mujer 
Año 2019 (p**)'</t>
  </si>
  <si>
    <t>Cuadro No. 3.1.19 
Defunciones infantiles, por mes en que ocurrieron y sexo y edad del niño 
Año 2019 (p**)</t>
  </si>
  <si>
    <t>4.1.10</t>
  </si>
  <si>
    <t>4.1.11</t>
  </si>
  <si>
    <t>4.1.12</t>
  </si>
  <si>
    <t>4.1.13</t>
  </si>
  <si>
    <t>4.1.14</t>
  </si>
  <si>
    <t>Mapas temáticos de defunciones generales
Año 2019</t>
  </si>
  <si>
    <t>Anexo No. 5.2
Proyecciones de población y estimaciones de nacimientos a nivel de provincia
Periodo 2008 - 2019</t>
  </si>
  <si>
    <t>1/ La proyección de población de los años 2008-2019, corresponde a las estimaciones  en base al Censo de Población 2010.</t>
  </si>
  <si>
    <t>ANEXO No. 5.1
Proyección de población a nivel nacional
 1990 - 2019</t>
  </si>
  <si>
    <t>1/ La proyección de población de los años 1990-2019, corresponde a las estimaciones  en base al Censo de Población 2010.</t>
  </si>
  <si>
    <t>ANUARIO DE ESTADÍSTICAS VITALES: DEFUNCIONES GENERALES 
2019</t>
  </si>
  <si>
    <t>Estimación de nacimientos</t>
  </si>
  <si>
    <t>Lista condensada (103 causas)</t>
  </si>
  <si>
    <r>
      <rPr>
        <b/>
        <sz val="8"/>
        <color theme="1" tint="0.34998626667073579"/>
        <rFont val="Century Gothic"/>
        <family val="2"/>
      </rPr>
      <t>A/</t>
    </r>
    <r>
      <rPr>
        <sz val="8"/>
        <color theme="1" tint="0.34998626667073579"/>
        <rFont val="Century Gothic"/>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</si>
  <si>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theme="1" tint="0.34998626667073579"/>
        <rFont val="Century Gothic"/>
        <family val="2"/>
      </rPr>
      <t>B/</t>
    </r>
    <r>
      <rPr>
        <sz val="8"/>
        <color theme="1" tint="0.34998626667073579"/>
        <rFont val="Century Gothic"/>
        <family val="2"/>
      </rPr>
      <t xml:space="preserve"> Según (CIE-10, volumen 2, págs. 148) una muerte materna tardía define a la muerte de una mujer por causas obstétricas directas o indirectas después de los 42 días pero antes de un año de la terminación del embarazo.
Defunción materna tardía - secuelas: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</si>
  <si>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p**) cifras provisionales: corresponden a los datos o indicadores que se generan con información de las defunciones generales ocurridas en el 2018, y que están sujetos a ajustes por registros posteriores.</t>
  </si>
  <si>
    <r>
      <rPr>
        <b/>
        <sz val="8"/>
        <color theme="1" tint="0.34998626667073579"/>
        <rFont val="Century Gothic"/>
        <family val="2"/>
      </rPr>
      <t>Nota 1:</t>
    </r>
    <r>
      <rPr>
        <sz val="8"/>
        <color theme="1" tint="0.34998626667073579"/>
        <rFont val="Century Gothic"/>
        <family val="2"/>
      </rPr>
      <t xml:space="preserve"> Corresponde a las defunciones de menores de 1 año de edad</t>
    </r>
  </si>
  <si>
    <r>
      <rPr>
        <b/>
        <sz val="8"/>
        <color theme="1" tint="0.34998626667073579"/>
        <rFont val="Century Gothic"/>
        <family val="2"/>
      </rPr>
      <t>Nota 2:</t>
    </r>
    <r>
      <rPr>
        <sz val="8"/>
        <color theme="1" tint="0.34998626667073579"/>
        <rFont val="Century Gothic"/>
        <family val="2"/>
      </rPr>
      <t xml:space="preserve"> Corresponde a las defunciones de menores de 5 años de edad</t>
    </r>
  </si>
  <si>
    <r>
      <rPr>
        <b/>
        <sz val="8"/>
        <color theme="1" tint="0.34998626667073579"/>
        <rFont val="Century Gothic"/>
        <family val="2"/>
      </rPr>
      <t xml:space="preserve">* </t>
    </r>
    <r>
      <rPr>
        <sz val="8"/>
        <color theme="1" tint="0.34998626667073579"/>
        <rFont val="Century Gothic"/>
        <family val="2"/>
      </rPr>
      <t>En el año 2015 se acató recomendaciones internacionales en la búsqueda intencionada y reclasificación de las muertes maternas (BIRMM), la cual consistió en aplicar mejoras al proceso de búsqueda intencionada de muerte materna, permitiendo rescatar casos nuevos de muertes maternas tardías. Para mayor referencia revisar la metodológica de nacimientos y defunciones 2018</t>
    </r>
  </si>
  <si>
    <r>
      <rPr>
        <b/>
        <sz val="8"/>
        <color theme="1" tint="0.34998626667073579"/>
        <rFont val="Century Gothic"/>
        <family val="2"/>
      </rPr>
      <t xml:space="preserve">Nota 3: </t>
    </r>
    <r>
      <rPr>
        <sz val="8"/>
        <color theme="1" tint="0.34998626667073579"/>
        <rFont val="Century Gothic"/>
        <family val="2"/>
      </rPr>
      <t xml:space="preserve">Para obtener el número de muertes maternas en el periodo 1990-1996 se utilizan los códigos 630-676 correspondientes a la CIE-9. </t>
    </r>
  </si>
  <si>
    <r>
      <rPr>
        <b/>
        <sz val="8"/>
        <color theme="1" tint="0.34998626667073579"/>
        <rFont val="Century Gothic"/>
        <family val="2"/>
      </rPr>
      <t xml:space="preserve">Nota 4: </t>
    </r>
    <r>
      <rPr>
        <sz val="8"/>
        <color theme="1" tint="0.34998626667073579"/>
        <rFont val="Century Gothic"/>
        <family val="2"/>
      </rPr>
      <t xml:space="preserve">Para obtener el número de muertes maternas, a partir del año 1997 se utilizó la Clasificación estadística internacional de enfermedades y problemas relacionados con la salud, décima revisión CIE-10, donde realizan la diferencia entre muerte materna oportuna [códigos (O00-O99) a excepción de los códigos (O96-O97)] y tardía [códigos (O96-O97)]).  </t>
    </r>
  </si>
  <si>
    <t>El Anuario de estadísticas vitales: Defunciones Generales, tiene los siguientes objetivos principales:</t>
  </si>
  <si>
    <t>-          Obtener información sistemática y continúa respecto a las defunciones, ocurridas y/o inscritas en el país.</t>
  </si>
  <si>
    <t>Constituyen cada uno de los hechos vitales (defunciones generales) ocurridos y/o registrados en el país, cada año.</t>
  </si>
  <si>
    <t>Los datos contenidos en este Anuario se recolectan en los formularios de defunción general,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las defunciones generales se implementó en el país el sistema electrónico REVIT en los establecimientos de salud del país, lo cual permite contar con los registros a través de vistas materializadas, garantizando la calidad y oportunidad.</t>
  </si>
  <si>
    <r>
      <t xml:space="preserve">Sexo.- </t>
    </r>
    <r>
      <rPr>
        <sz val="10"/>
        <color theme="1" tint="0.34998626667073579"/>
        <rFont val="Century Gothic"/>
        <family val="2"/>
      </rPr>
      <t>El sexo se refiere a la característica biológica necesaria para describir a una persona fallecida. Los datos se clasificarán en “hombres” y “mujeres” (Naciones Unidas, 2014).</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</si>
  <si>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</si>
  <si>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la defunción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</si>
  <si>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la defunción (Naciones Unidas, 2014).</t>
    </r>
  </si>
  <si>
    <r>
      <t>Defunción Materna:</t>
    </r>
    <r>
      <rPr>
        <sz val="10"/>
        <color theme="1" tint="0.34998626667073579"/>
        <rFont val="Century Gothic"/>
        <family val="2"/>
      </rPr>
      <t xml:space="preserve"> La defunción materna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 (CIE-10, Organización Panamericana de la Salud, 1995).</t>
    </r>
  </si>
  <si>
    <r>
      <rPr>
        <b/>
        <sz val="8"/>
        <color theme="1" tint="0.34998626667073579"/>
        <rFont val="Century Gothic"/>
        <family val="2"/>
      </rPr>
      <t>1/ Defunciones registradas (t):</t>
    </r>
    <r>
      <rPr>
        <sz val="8"/>
        <color theme="1" tint="0.34998626667073579"/>
        <rFont val="Century Gothic"/>
        <family val="2"/>
      </rPr>
      <t xml:space="preserve"> corresponden a las defunciones ocurridas en el año de estudio, e inscritos hasta el 31 de diciembre de 2019.</t>
    </r>
  </si>
  <si>
    <t>1/ Defunciones registradas (t): corresponden a las defunciones ocurridas en el año de estudio, e inscritos hasta el 31 de diciembre de 2019.</t>
  </si>
  <si>
    <r>
      <rPr>
        <b/>
        <sz val="8"/>
        <color theme="1" tint="0.34998626667073579"/>
        <rFont val="Century Gothic"/>
        <family val="2"/>
      </rPr>
      <t>1</t>
    </r>
    <r>
      <rPr>
        <sz val="8"/>
        <color theme="1" tint="0.34998626667073579"/>
        <rFont val="Century Gothic"/>
        <family val="2"/>
      </rPr>
      <t>/ Defunciones registradas (t): corresponden a las defunciones ocurridas en el año de estudio, e inscritos hasta el 31 de diciembre de 2019.</t>
    </r>
  </si>
  <si>
    <t>2018</t>
  </si>
  <si>
    <t>2019</t>
  </si>
  <si>
    <r>
      <t>Tasa neonatal (t)</t>
    </r>
    <r>
      <rPr>
        <b/>
        <vertAlign val="superscript"/>
        <sz val="8"/>
        <color theme="1" tint="0.34998626667073579"/>
        <rFont val="Century Gothic"/>
        <family val="2"/>
      </rPr>
      <t>1/</t>
    </r>
  </si>
  <si>
    <r>
      <t>Tasa neonatal (t+1)</t>
    </r>
    <r>
      <rPr>
        <b/>
        <vertAlign val="superscript"/>
        <sz val="8"/>
        <color theme="1" tint="0.34998626667073579"/>
        <rFont val="Century Gothic"/>
        <family val="2"/>
      </rPr>
      <t>2/</t>
    </r>
  </si>
  <si>
    <r>
      <t>Tasa mortalidad de la niñez (t)</t>
    </r>
    <r>
      <rPr>
        <b/>
        <vertAlign val="superscript"/>
        <sz val="8"/>
        <color theme="1" tint="0.34998626667073579"/>
        <rFont val="Century Gothic"/>
        <family val="2"/>
      </rPr>
      <t>1/</t>
    </r>
  </si>
  <si>
    <r>
      <t>Tasa mortalidad de la niñez (t+1)</t>
    </r>
    <r>
      <rPr>
        <b/>
        <vertAlign val="superscript"/>
        <sz val="8"/>
        <color theme="1" tint="0.34998626667073579"/>
        <rFont val="Century Gothic"/>
        <family val="2"/>
      </rPr>
      <t>2/</t>
    </r>
  </si>
  <si>
    <r>
      <t>Razón de mortalidad materna (t)</t>
    </r>
    <r>
      <rPr>
        <b/>
        <vertAlign val="superscript"/>
        <sz val="8"/>
        <color theme="1" tint="0.34998626667073579"/>
        <rFont val="Century Gothic"/>
        <family val="2"/>
      </rPr>
      <t>1/</t>
    </r>
  </si>
  <si>
    <r>
      <t>Razón de mortalidad materna (t+1)</t>
    </r>
    <r>
      <rPr>
        <b/>
        <vertAlign val="superscript"/>
        <sz val="8"/>
        <color theme="1" tint="0.34998626667073579"/>
        <rFont val="Century Gothic"/>
        <family val="2"/>
      </rPr>
      <t>2/</t>
    </r>
  </si>
  <si>
    <r>
      <t xml:space="preserve">Razón de mortalidad materna considerando el sub-registro </t>
    </r>
    <r>
      <rPr>
        <b/>
        <vertAlign val="superscript"/>
        <sz val="8"/>
        <color theme="1" tint="0.34998626667073579"/>
        <rFont val="Century Gothic"/>
        <family val="2"/>
      </rPr>
      <t>3/</t>
    </r>
    <r>
      <rPr>
        <b/>
        <sz val="8"/>
        <color theme="1" tint="0.34998626667073579"/>
        <rFont val="Century Gothic"/>
        <family val="2"/>
      </rPr>
      <t xml:space="preserve"> (*)</t>
    </r>
  </si>
  <si>
    <r>
      <t>Tasa de mortalidad infantil (Menores de un año)  en el año (t)</t>
    </r>
    <r>
      <rPr>
        <b/>
        <vertAlign val="superscript"/>
        <sz val="8"/>
        <color theme="1" tint="0.34998626667073579"/>
        <rFont val="Century Gothic"/>
        <family val="2"/>
      </rPr>
      <t>1/</t>
    </r>
  </si>
  <si>
    <r>
      <t>Tasa de mortalidad infantil (Menores de un año) en el año (t+1)</t>
    </r>
    <r>
      <rPr>
        <b/>
        <vertAlign val="superscript"/>
        <sz val="8"/>
        <color theme="1" tint="0.34998626667073579"/>
        <rFont val="Century Gothic"/>
        <family val="2"/>
      </rPr>
      <t>2/</t>
    </r>
  </si>
  <si>
    <t>Santo Domingo de los Tsachilas</t>
  </si>
  <si>
    <t>119</t>
  </si>
  <si>
    <t>2019 p**)</t>
  </si>
  <si>
    <r>
      <t>Lista corta de causas de defunción</t>
    </r>
    <r>
      <rPr>
        <b/>
        <vertAlign val="superscript"/>
        <sz val="9"/>
        <color theme="1" tint="0.34998626667073579"/>
        <rFont val="Century Gothic"/>
        <family val="2"/>
      </rPr>
      <t>1/</t>
    </r>
  </si>
  <si>
    <r>
      <t>Total Nacional (t+1)</t>
    </r>
    <r>
      <rPr>
        <b/>
        <vertAlign val="superscript"/>
        <sz val="9"/>
        <color theme="1" tint="0.34998626667073579"/>
        <rFont val="Century Gothic"/>
        <family val="2"/>
      </rPr>
      <t>2/</t>
    </r>
  </si>
  <si>
    <t>007 Tos ferina</t>
  </si>
  <si>
    <t>062 Ahogamiento y sumersión accidentales</t>
  </si>
  <si>
    <t>O88   Embolia obstétrica</t>
  </si>
  <si>
    <t>O44   Placenta previa</t>
  </si>
  <si>
    <t>O86   Otras infecciones puerperales</t>
  </si>
  <si>
    <t>O62   Anormalidades de la dinámica del trabajo de parto</t>
  </si>
  <si>
    <t>En esta fase se definen los códigos para cada categoría de respuesta. Para el caso de las variables de ubicación geográfica se utiliza el Clasificador Geográfico Estadístico 2019  y en el caso de la causas de la defunción se utiliza la Clasificación Internacional de las Enfermedades CIE -10, edición 2015.</t>
  </si>
  <si>
    <t>Estado civil y/o conyugal</t>
  </si>
  <si>
    <t>Unido (a)</t>
  </si>
  <si>
    <t>Separado (a)</t>
  </si>
  <si>
    <t>010 Tos ferina</t>
  </si>
  <si>
    <t>A01   Fiebres tifoidea y paratifoidea</t>
  </si>
  <si>
    <t>A05   Otras intoxicaciones alimentarias bacterianas, no clasificadas en otra parte</t>
  </si>
  <si>
    <t>A30   Lepra [enfermedad de Hansen]</t>
  </si>
  <si>
    <t>A32   Listeriosis</t>
  </si>
  <si>
    <t>A37   Tos ferina [tos convulsiva]</t>
  </si>
  <si>
    <t>A87   Meningitis viral</t>
  </si>
  <si>
    <t>A89   Infección viral del sistema nervioso central, no especificada</t>
  </si>
  <si>
    <t>B15   Hepatitis aguda tipo A</t>
  </si>
  <si>
    <t>B43   Cromomicosis y absceso feomicótico</t>
  </si>
  <si>
    <t>B75   Triquinosis</t>
  </si>
  <si>
    <t>B88   Otras infestaciones</t>
  </si>
  <si>
    <t>C04   Tumor maligno del piso de la boca</t>
  </si>
  <si>
    <t>C58   Tumor maligno de la placenta</t>
  </si>
  <si>
    <t>D19   Tumores benignos del tejido mesotelial</t>
  </si>
  <si>
    <t>D26   Otros tumores benignos del útero</t>
  </si>
  <si>
    <t>D67   Deficiencia hereditaria del factor IX</t>
  </si>
  <si>
    <t>D71   Trastornos funcionales de los polimorfonucleares neutrófilos</t>
  </si>
  <si>
    <t>D80   Inmunodeficiencia con predominio de defectos de los anticuerpos</t>
  </si>
  <si>
    <t>D81   Inmunodeficiencias combinadas</t>
  </si>
  <si>
    <t>D86   Sarcoidosis</t>
  </si>
  <si>
    <t>E06   Tiroiditis</t>
  </si>
  <si>
    <t>E20   Hipoparatiroidismo</t>
  </si>
  <si>
    <t>E45   Retardo del desarrollo debido a desnutrición proteicocalórica</t>
  </si>
  <si>
    <t>E53   Deficiencias de otras vitaminas del grupo B</t>
  </si>
  <si>
    <t>E74   Otros trastornos del metabolismo de los carbohidratos</t>
  </si>
  <si>
    <t>F11   Trastornos mentales y del comportamiento debidos al uso de opiáceos</t>
  </si>
  <si>
    <t>F17   Trastornos mentales y del comportamiento debidos al uso de tabaco</t>
  </si>
  <si>
    <t>F31   Trastorno afectivo bipolar</t>
  </si>
  <si>
    <t>F33   Trastorno depresivo recurrente</t>
  </si>
  <si>
    <t>F44   Trastornos disociativos [de conversión]</t>
  </si>
  <si>
    <t>F71   Retraso mental moderado</t>
  </si>
  <si>
    <t>F99   Trastorno mental, no especificado</t>
  </si>
  <si>
    <t>G14</t>
  </si>
  <si>
    <t>G44   Otros síndromes de cefalea</t>
  </si>
  <si>
    <t>G47   Trastornos del sueño</t>
  </si>
  <si>
    <t>H05   Trastornos de la órbita</t>
  </si>
  <si>
    <t>I30   Pericarditis aguda</t>
  </si>
  <si>
    <t>I36   Trastornos no reumáticos de la válvula tricúspide</t>
  </si>
  <si>
    <t>I78   Enfermedades de los vasos capilares</t>
  </si>
  <si>
    <t>I88   Linfadenitis inespecífica</t>
  </si>
  <si>
    <t>J14   Neumonía debida a Haemophilus influenzae</t>
  </si>
  <si>
    <t>J36   Absceso periamigdalino</t>
  </si>
  <si>
    <t>J37   Laringitis y laringotraqueítis crónicas</t>
  </si>
  <si>
    <t>J82   Eosinofilia pulmonar, no clasificada en otra parte</t>
  </si>
  <si>
    <t>K20   Esofagitis</t>
  </si>
  <si>
    <t>L95   Vasculitis limitada a la piel, no clasificada en otra parte</t>
  </si>
  <si>
    <t>L98   Otros trastornos de la piel y del tejido subcutáneo no clasificados en otra parte</t>
  </si>
  <si>
    <t>M12   Otras artropatías específicas</t>
  </si>
  <si>
    <t>M41   Escoliosis</t>
  </si>
  <si>
    <t>M50   Trastornos de disco cervical</t>
  </si>
  <si>
    <t>M83   Osteomalacia del adulto</t>
  </si>
  <si>
    <t>N07   Nefropatía hereditaria no clasificada en otra parte</t>
  </si>
  <si>
    <t>N31   Disfunción neuromuscular de la vejiga, no clasificada en otra parte</t>
  </si>
  <si>
    <t>N43   Hidrocele y espermatocele</t>
  </si>
  <si>
    <t>N72   Enfermedad inflamatoria del cuello uterino</t>
  </si>
  <si>
    <t>N82   Fístulas que afectan el tracto genital femenino</t>
  </si>
  <si>
    <t>P50   Pérdida de sangre fetal</t>
  </si>
  <si>
    <t>P53   Enfermedad hemorrágica del feto y del recién nacido</t>
  </si>
  <si>
    <t>Q36   Labio leporino</t>
  </si>
  <si>
    <t>Q37   Fisura del paladar con labio leporino</t>
  </si>
  <si>
    <t>Q53   Testículo no descendido</t>
  </si>
  <si>
    <t>Q54   Hipospadias</t>
  </si>
  <si>
    <t>Q93   Monosomías y supresiones de los autosomas, no  clasificadas en otra parte</t>
  </si>
  <si>
    <t>Q96   Síndrome de Turner</t>
  </si>
  <si>
    <t>R17   Ictericia no especificada</t>
  </si>
  <si>
    <t>R92   Hallazgos anormales en diagnóstico por imagen de la mama</t>
  </si>
  <si>
    <t>V16   Ciclista lesionado por colisión con otros vehículos sin motor</t>
  </si>
  <si>
    <t>V32   Ocupante de vehículo de motor de tres ruedas lesionado por colisión con otro vehículo de motor de dos o tres ru</t>
  </si>
  <si>
    <t>V34   Ocupante de vehículo de motor de tres ruedas lesionado por colisión con vehículo de transporte pesado o autobú</t>
  </si>
  <si>
    <t>V37   Ocupante de vehículo de motor de tres ruedas lesionado por  colisión con objeto fijo o estacionado</t>
  </si>
  <si>
    <t>V39   Ocupante de vehículo de motor de tres ruedas lesionado en otros accidentes de transporte, y en los no especificad</t>
  </si>
  <si>
    <t>V42   Ocupante de automóvil lesionado por colisión con vehículo de motor de dos o tres ruedas</t>
  </si>
  <si>
    <t>V57   Ocupante de camioneta o furgoneta lesionado por colisión objeto fijo o estacionado</t>
  </si>
  <si>
    <t>V62   Ocupante de vehículo de transporte pesado lesionado por colisión con vehículo de motor de dos o tres ruedas</t>
  </si>
  <si>
    <t>V70   Ocupante de autobús lesionado por colisión con peatón o animal</t>
  </si>
  <si>
    <t>V73   Ocupante de autobús lesionado por colisión con automóvil, camioneta o furgoneta</t>
  </si>
  <si>
    <t>V81   Ocupante de tren o vehículo de rieles lesionado en accidente de transporte</t>
  </si>
  <si>
    <t>V82   Ocupante de tranvía lesionado en accidente de transporte</t>
  </si>
  <si>
    <t>V86   Ocupante de vehículo especial para todo terreno o de otro vehículo de motor para uso fuera de la carretera lesio</t>
  </si>
  <si>
    <t>W07   Caída que implica silla</t>
  </si>
  <si>
    <t>W09   Caída que implica equipos para juegos infantiles</t>
  </si>
  <si>
    <t>W25   Contacto traumático con vidrio cortante</t>
  </si>
  <si>
    <t>W26   Contacto traumático con cuchillo, espada, daga o puñal</t>
  </si>
  <si>
    <t>W38   Explosión y rotura de otros dispositivos presurizados especificado</t>
  </si>
  <si>
    <t>W56   Contacto traumático con animales marinos</t>
  </si>
  <si>
    <t>X00   Exposición a fuego no controlado en edificio u otra construcción</t>
  </si>
  <si>
    <t>X30   Exposición al calor natural excesivo</t>
  </si>
  <si>
    <t>X32   Exposición a rayos solares</t>
  </si>
  <si>
    <t>X53   Privación de alimentos</t>
  </si>
  <si>
    <t>X63   Envenenamiento autoinfligido intencionalmente por, y exposición a otras drogas que actúan sobre el sistema nervi</t>
  </si>
  <si>
    <t>X65   Envenenamiento autoinfligido intencionalmente por, y exposición al alcohol</t>
  </si>
  <si>
    <t>X76   Lesión autoinfligida intencionalmente por humo, fuego y llamas</t>
  </si>
  <si>
    <t>Y08   Agresión por otros medios especificados</t>
  </si>
  <si>
    <t>Y12   Envenenamiento por, y exposición a narcóticos y psicodislépticos [alucinógenos], no clasificados en otra parte</t>
  </si>
  <si>
    <t>Y25   Contacto traumático con material explosivo, de intención no determinada</t>
  </si>
  <si>
    <t>Y40   Efectos adversos de antibióticos sistémicos</t>
  </si>
  <si>
    <t>Y42   Efectos adversos de hormonas y sus sustitutos sintéticos y antagonistas, no clasificados en otra parte</t>
  </si>
  <si>
    <t>Y43   Efectos adversos de agentes sistémicos primarios</t>
  </si>
  <si>
    <t>Y45   Efectos adversos de drogas analgésicas, antipiréticas y antiinflamatorias</t>
  </si>
  <si>
    <t>Y56   Efectos adversos de agentes tópicos que afectan primariamente la piel y las membranas mucosas, y drogas oftalmol</t>
  </si>
  <si>
    <t>Y69   Incidentes no especificados durante la atención médica y quirúrgica</t>
  </si>
  <si>
    <t>Y71   Dispositivos cardiovasculares asociados con incidentes adversos</t>
  </si>
  <si>
    <t>Y73   Dispositivos de gastroenterología y urología asociados con incidentes adversos</t>
  </si>
  <si>
    <t>Y81   Dispositivos de cirugía general y plástica asociados con incidentes adversos</t>
  </si>
  <si>
    <t>Y85   Secuelas de accidentes de transporte</t>
  </si>
  <si>
    <t>Y87   Secuelas de lesiones autoinfligidas intencionalmente, agresiones y eventos de intención no determinada</t>
  </si>
  <si>
    <t xml:space="preserve"> 28-30 días</t>
  </si>
  <si>
    <r>
      <t>Lista corta de las principales causas de muerte Becker</t>
    </r>
    <r>
      <rPr>
        <b/>
        <vertAlign val="superscript"/>
        <sz val="9"/>
        <color theme="1" tint="0.34998626667073579"/>
        <rFont val="Century Gothic"/>
        <family val="2"/>
      </rPr>
      <t xml:space="preserve">1/ </t>
    </r>
    <r>
      <rPr>
        <b/>
        <sz val="9"/>
        <color theme="1" tint="0.34998626667073579"/>
        <rFont val="Century Gothic"/>
        <family val="2"/>
      </rPr>
      <t xml:space="preserve"> y sexo</t>
    </r>
  </si>
  <si>
    <t>La tasa por cada 100000 nacidos vivos</t>
  </si>
  <si>
    <t>SERIE DE DEFUNCIONES GENERALES  EN EL AÑO ( t )  y (t+1) A NIVEL NACIONAL. PERIODO 1990 - 2019</t>
  </si>
  <si>
    <t>Número de defunciones en el año (t+1) por las ciudades de Quito, Cuenca,Guayaquil, Machala y Ambati según sexo. (Lista corta de las principales causas de muerte Becker). Periodo 2008 - 2019</t>
  </si>
  <si>
    <t>SERIE DE DEFUNCIONES GENERALES EN EL AÑO ( t ) A NIVEL DE PROVINCIA DE RESIDENCIA HABITUAL DEL FALLECIDO/A. PERIODO 2008 - 2019</t>
  </si>
  <si>
    <t>Número de defunciones, tasa de mortalidad general en el año (t+1) según región y provincia de residencia habitual del fallecido/a. Periodo 2008 - 2019</t>
  </si>
  <si>
    <t>Número y razón de muertes maternas oportunas (A) en el año (t+1), según región y provincia de residencia habitual del fallecido/a. Periodo 2008 - 2019</t>
  </si>
  <si>
    <t>Número y tasa de mortalidad infantil en el año (t+1), según región y provincia de residencia habitual del fallecido/a. Periodo 2008 - 2019</t>
  </si>
  <si>
    <t>Número y tasa de mortalidad de la niñez en el año (t+1), según región y provincia de residencia habitual del fallecido/a. Periodo 2008 - 2019</t>
  </si>
  <si>
    <t>Número de defunciones por sexo, según región y provincia de residencia habitual de la persona fallecida. Periodo 2008 - 2019</t>
  </si>
  <si>
    <t>Número de defunciones en el año (t+1),por sexo, según grupos de edad (quinquenales), según región y provincia de residencia habitual de la persona fallecida.Periodo 2008 - 2019</t>
  </si>
  <si>
    <t>Defunciones de  menores de un año, por sexo, según región y provincia de residencia habitual de la persona fallecida. Período 2008 - 2019</t>
  </si>
  <si>
    <t>Número de defunciones en el año (t+1) por edades simples. Periodo 2008 - 2019  (Lista corta de las principales causas de muerte Becker)</t>
  </si>
  <si>
    <t>Número de defunciones en el año (t+1) por provincia de residencia habitual, según sexo. Año 2008-2019 (Lista corta de las principales causas de muerte Becker)</t>
  </si>
  <si>
    <t>Tasas de mortalidad en el año (t) general, masculina, femenina, infantil y razón de mortalidad materna. Período 1990 - 2019</t>
  </si>
  <si>
    <t>Defunciones generales en el año (t), por lugar de ocurrencia del fallecimiento, según quien certifica la defunción. Año 2019</t>
  </si>
  <si>
    <t>Defunciones generales en el año (t), por tipo de certificación, según región. Año 2019</t>
  </si>
  <si>
    <t>Razón  de mortalidad materna en el año (t), según provincia de residencia habitual. Año 2019</t>
  </si>
  <si>
    <t>Principales causas de mortalidad general en el año (t). Año 2019 (Lista corta de las principales causas de muerte Becker)</t>
  </si>
  <si>
    <t>Principales causas de mortalidad masculina en el año (t). Año 2019 (Lista corta de las principales causas de muerte Becker)</t>
  </si>
  <si>
    <t>Principales causas de mortalidad femenina en el año (t). Año 2019 (Lista corta de las principales causas de muerte Becker)</t>
  </si>
  <si>
    <t>Principales causas de mortalidad infantil en el año (t). Año 2019 [Lista internacional detallada CIE - 10 (Tres dígitos)]</t>
  </si>
  <si>
    <t>Principales causas de mortalidad materna en el año (t). Año 2019 [Lista detallada de la CIE - 10 (Tres dígitos)]</t>
  </si>
  <si>
    <t>Defunciones en el año (t), por tipo de certificación de personas residentes y no residentes, según región y provincia de fallecimiento. Año 2019 (p**)</t>
  </si>
  <si>
    <t>Defunciones en el año (t) infantiles, mayores de un año, por sexo, según región, provincia y áreas de residencia habitual del fallecido/a. Año 2019 (p**)</t>
  </si>
  <si>
    <t>Defunciones en el año (t), infantiles, mayores de un año, por sexo, según región y provincia de residencia habitual del fallecido/a. Año 2019 (p**)</t>
  </si>
  <si>
    <t>Defunciones en el año (t) de personas de 12 años y más de edad, por estado civil y sexo, según grupos de edad. Año 2019 (p**)</t>
  </si>
  <si>
    <t>Defunciones en el año (t), por sexo y grupo de edad, según región, provincia y áreas de residencia habitual del fallecido/a. Año 2019 (p**)</t>
  </si>
  <si>
    <t>Defunciones en el año (t), de menores de un año, por mes de ocurrencia, según región y provincia de residencia habitual de la madre Año 2019 (p**)</t>
  </si>
  <si>
    <t>Defunciones en el año (t), de menores de un año, por meses de edad, según región, provincia y sexo de residencia habitual de la madre. Año 2019 (p**)</t>
  </si>
  <si>
    <t>Defunciones en el año (t),  de menores de un mes, por días de edad, según región, provincia y sexo de residencia habitual de la madre. Año 2019 (p**)</t>
  </si>
  <si>
    <t>Defunciones oen el año (t), por provincia y área de residencia habitual del fallecido/a, según causas de muerte (Lista condensada de 103 grupos - Décima Revisión CIE-10). Año 2019 (p**)</t>
  </si>
  <si>
    <t>Defunciones en el año (t), por tipo de certificación y grupos de edad, según causas de muerte y sexo (Lista Internacional Detallada. Décima Revisión CIE-10). Año 2019 (p**)</t>
  </si>
  <si>
    <t>Defunciones en el año (t), por tipo de certificación y grupos de edad, según causas de muerte y sexo (Lista Especial de Tabulación 6/67. Décima Revisión CIE-10). Año 2019 (p**)</t>
  </si>
  <si>
    <t>Defunciones en el año (t) masculinas, por  provincia y área de residencia habitual del fallecido/a, según causas de muerte (Lista condensada de 103 grupos - Décima Revisión CIE-10). Año 2019 (p**)</t>
  </si>
  <si>
    <t>Defunciones oportunas femeninas, por  provincia y área de residencia habitual del fallecido/a, según causas de muerte (Lista condensada de 103 grupos - Décima Revisión CIE-10). Año 2019</t>
  </si>
  <si>
    <t>Defunciones oportunas por grupos de edad, según región, provincia de residencia habitual del fallecido/a y sexo. Año 2019</t>
  </si>
  <si>
    <t>Defunciones oportunas, por sexo tipo de certificación y grupos de edad, según sexo y causas de muerte. Lista corta de las principales causas de muerte Becker. (Recomendada por la OMS). Año 2019  Nacional y por provincia de residencia habitual del fallecido(a).</t>
  </si>
  <si>
    <t>Defunciones en el año (t), por lugar y sitio de acaecimiento. Año 2019 (p**)</t>
  </si>
  <si>
    <t xml:space="preserve">Defunciones por lugar de residencia habitual, edad,sexo y nivel de instrucción. Año 2019 (p**) </t>
  </si>
  <si>
    <t>Defunciones maternas, por causa de defuncion y edad de la mujer. Año 2019 (p**)</t>
  </si>
  <si>
    <t>Defunciones infantiles, por mes en que ocurrieron y sexo y edad del niño. Año 2019 (p**)</t>
  </si>
  <si>
    <t>Número de defunciones generales por provincia de residencia del fallecido/a 2019</t>
  </si>
  <si>
    <t>Tasa de mortalidad general según provincia de residencia del fallecido/a 2019</t>
  </si>
  <si>
    <t>Número de defunciones generales por sexo según provincia de residencia del fallecido/a 2019</t>
  </si>
  <si>
    <t>Evolución del número muertes generales del 2008 al 2019</t>
  </si>
  <si>
    <t>Evolución de la tasa de mortalidad general según provincia de residencia del fallecido/a del 2008 al 2019</t>
  </si>
  <si>
    <t>Razón de mortalidad materna por provincia de residencia de la fallecida 2019</t>
  </si>
  <si>
    <t>Evolución del número muertes maternas del 2008 al 2019</t>
  </si>
  <si>
    <t>Evolución de la Razón de Mortalidad Materna del 2008 al 2019</t>
  </si>
  <si>
    <t>Tasa de mortalidad infantil por provincia de residencia del fallecido 2019</t>
  </si>
  <si>
    <t>Evolución del número muertes infantiles del 2008 al 2019</t>
  </si>
  <si>
    <t>Tasa de mortalidad de la niñez por provincia de residencia del fallecido 2019</t>
  </si>
  <si>
    <t>Evolución del número muertes de la niñez del 2008 al 2019</t>
  </si>
  <si>
    <t>Evolución de la Tasa de Mortalidad de la niñez del 2008 al 2019</t>
  </si>
  <si>
    <t>Proyección de población a nivel nacional. Periodo 1990 - 2019</t>
  </si>
  <si>
    <t>Proyecciones de población y estimaciones de nacimientos a nivel de provincia. Periodo 2008 - 2019</t>
  </si>
  <si>
    <t>4.1.9</t>
  </si>
  <si>
    <t>Evolución de la Tasa de Mortalidad Infantil del 2008 al 2019</t>
  </si>
  <si>
    <t>Número de defunciones en el año (t+1) por edades simples (horas) a nivel nacional. Periodo 1990 - 2019</t>
  </si>
  <si>
    <t>Número de defunciones en el año (t+1) por edades simples (meses) a nivel nacional. Periodo 1990 - 2019</t>
  </si>
  <si>
    <t>Número de defunciones en el año (t+1) por edades simples (años) a nivel nacional. Periodo 1990 - 2019</t>
  </si>
  <si>
    <t>Número de muertes maternas, infantiles, de la niñez registradas en elaño (t) y en el año (t+1) por sexo a nivel nacional: Periodo 1990-2019</t>
  </si>
  <si>
    <t>Razón de mortalidad materna (t) sin consideración del sub-registro (t+1), estimación de mortalidad materna, tasa de mortalidad infantil (t) y tasa de mortalidad infantil (t+1) a nivel nacional. Periodo 1990 - 2019</t>
  </si>
  <si>
    <t>Número de muertes en el año (t+1), según agrupamiento de causas (Lista corta de las principales causas de muerte Becker). Periodo 1997 - 2019</t>
  </si>
  <si>
    <t>Tasa de muertes en el año (t+1), según agrupamiento de causas (Lista corta de las principales causas de muerte Becker). Periodo 1997 - 2019</t>
  </si>
  <si>
    <t>Número de defunciones en el año (t+1) por edades simples (días) a nivel nacional. Periodo 1990 - 2019</t>
  </si>
  <si>
    <r>
      <rPr>
        <b/>
        <sz val="11"/>
        <color theme="1" tint="0.34998626667073579"/>
        <rFont val="Century Gothic"/>
        <family val="2"/>
      </rPr>
      <t>Reconstrucción:</t>
    </r>
    <r>
      <rPr>
        <sz val="11"/>
        <color theme="1" tint="0.34998626667073579"/>
        <rFont val="Century Gothic"/>
        <family val="2"/>
      </rPr>
      <t xml:space="preserve"> Los siguientes tabulados en donde encontrará información historica  a nivel de provincia se encuentra recontruida la información con el Clasificador Estadistico Geográfico 2019.</t>
    </r>
  </si>
  <si>
    <t>Año de fallecimiento</t>
  </si>
  <si>
    <t>Número de muertes violentas en el año (t+1) por sexo a nivel nacional. Periodo 1990 - 2019</t>
  </si>
  <si>
    <t>La información del nivel de instrucción se levanta a partir de los 5 años y más.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</si>
</sst>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_(* #,##0_);_(* \(#,##0\);_(* &quot;-&quot;??_);_(@_)"/>
    <numFmt numFmtId="165" formatCode="###0"/>
    <numFmt numFmtId="166" formatCode="0.0%"/>
    <numFmt numFmtId="167" formatCode="0.0"/>
    <numFmt numFmtId="168" formatCode="####.00"/>
    <numFmt numFmtId="169" formatCode="_(* #,##0.0_);_(* \(#,##0.0\);_(* &quot;-&quot;??_);_(@_)"/>
  </numFmts>
  <fonts count="95">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u/>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vertAlign val="superscript"/>
      <sz val="8"/>
      <color theme="1" tint="0.34998626667073579"/>
      <name val="Century Gothic"/>
      <family val="2"/>
    </font>
    <font>
      <sz val="8"/>
      <color rgb="FF595959"/>
      <name val="Century Gothic"/>
      <family val="2"/>
    </font>
    <font>
      <b/>
      <sz val="10"/>
      <color indexed="8"/>
      <name val="Century Gothic"/>
      <family val="2"/>
    </font>
    <font>
      <sz val="11"/>
      <color theme="1"/>
      <name val="Century Gothic"/>
      <family val="2"/>
    </font>
    <font>
      <sz val="10"/>
      <color indexed="8"/>
      <name val="Century Gothic"/>
      <family val="2"/>
    </font>
    <font>
      <sz val="9"/>
      <color theme="1"/>
      <name val="Century Gothic"/>
      <family val="2"/>
    </font>
    <font>
      <b/>
      <sz val="10"/>
      <name val="Arial"/>
      <family val="2"/>
    </font>
    <font>
      <b/>
      <sz val="10"/>
      <color rgb="FF595959"/>
      <name val="Century Gothic"/>
      <family val="2"/>
    </font>
    <font>
      <sz val="10"/>
      <color rgb="FF595959"/>
      <name val="Century Gothic"/>
      <family val="2"/>
    </font>
    <font>
      <b/>
      <i/>
      <sz val="12"/>
      <color theme="1" tint="0.34998626667073579"/>
      <name val="Century Gothic"/>
      <family val="2"/>
    </font>
    <font>
      <b/>
      <sz val="11"/>
      <color theme="0"/>
      <name val="Calibri"/>
      <family val="2"/>
    </font>
    <font>
      <b/>
      <sz val="8"/>
      <color indexed="8"/>
      <name val="Arial"/>
      <family val="2"/>
    </font>
    <font>
      <sz val="8"/>
      <name val="Arial"/>
      <family val="2"/>
    </font>
    <font>
      <b/>
      <i/>
      <sz val="9"/>
      <color theme="1" tint="0.34998626667073579"/>
      <name val="Century Gothic"/>
      <family val="2"/>
    </font>
    <font>
      <u/>
      <sz val="8"/>
      <color theme="1" tint="0.34998626667073579"/>
      <name val="Century Gothic"/>
      <family val="2"/>
    </font>
    <font>
      <u/>
      <sz val="9"/>
      <color theme="1" tint="0.34998626667073579"/>
      <name val="Century Gothic"/>
      <family val="2"/>
    </font>
    <font>
      <sz val="9"/>
      <color theme="1" tint="0.34998626667073579"/>
      <name val="Arial"/>
      <family val="2"/>
    </font>
    <font>
      <b/>
      <sz val="9"/>
      <color indexed="8"/>
      <name val="Arial"/>
      <family val="2"/>
    </font>
    <font>
      <b/>
      <i/>
      <vertAlign val="superscript"/>
      <sz val="10"/>
      <color theme="1" tint="0.34998626667073579"/>
      <name val="Century Gothic"/>
      <family val="2"/>
    </font>
    <font>
      <sz val="10"/>
      <name val="Calibri"/>
      <family val="2"/>
    </font>
    <font>
      <b/>
      <sz val="6"/>
      <name val="Calibri"/>
      <family val="2"/>
    </font>
    <font>
      <sz val="7"/>
      <name val="Calibri"/>
      <family val="2"/>
    </font>
    <font>
      <sz val="6"/>
      <name val="Calibri"/>
      <family val="2"/>
    </font>
    <font>
      <sz val="7"/>
      <color indexed="12"/>
      <name val="Calibri"/>
      <family val="2"/>
    </font>
    <font>
      <b/>
      <sz val="9"/>
      <name val="Arial"/>
      <family val="2"/>
    </font>
    <font>
      <sz val="9"/>
      <name val="Arial"/>
      <family val="2"/>
    </font>
    <font>
      <sz val="11"/>
      <color indexed="12"/>
      <name val="Calibri"/>
      <family val="2"/>
    </font>
    <font>
      <sz val="7"/>
      <color indexed="8"/>
      <name val="Calibri"/>
      <family val="2"/>
    </font>
    <font>
      <b/>
      <sz val="10"/>
      <name val="Calibri"/>
      <family val="2"/>
    </font>
    <font>
      <sz val="11"/>
      <color theme="1"/>
      <name val="Arial"/>
      <family val="2"/>
    </font>
    <font>
      <b/>
      <sz val="6"/>
      <color theme="1" tint="0.34998626667073579"/>
      <name val="Century Gothic"/>
      <family val="2"/>
    </font>
    <font>
      <sz val="6"/>
      <color theme="1" tint="0.34998626667073579"/>
      <name val="Century Gothic"/>
      <family val="2"/>
    </font>
    <font>
      <sz val="9"/>
      <color theme="1" tint="0.34998626667073579"/>
      <name val="Calibri"/>
      <family val="2"/>
      <scheme val="minor"/>
    </font>
    <font>
      <sz val="10"/>
      <color theme="1" tint="0.34998626667073579"/>
      <name val="Arial"/>
      <family val="2"/>
    </font>
    <font>
      <u/>
      <sz val="9"/>
      <color theme="1" tint="0.34998626667073579"/>
      <name val="Calibri"/>
      <family val="2"/>
      <scheme val="minor"/>
    </font>
    <font>
      <sz val="10"/>
      <name val="Century Gothic"/>
      <family val="2"/>
    </font>
    <font>
      <sz val="9"/>
      <color theme="1" tint="0.34998626667073579"/>
      <name val="Calibri"/>
      <family val="2"/>
    </font>
    <font>
      <sz val="10"/>
      <color theme="1" tint="0.499984740745262"/>
      <name val="Century Gothic"/>
      <family val="2"/>
    </font>
    <font>
      <u/>
      <sz val="10"/>
      <color theme="1" tint="0.499984740745262"/>
      <name val="Century Gothic"/>
      <family val="2"/>
    </font>
    <font>
      <b/>
      <sz val="10"/>
      <color theme="1" tint="0.499984740745262"/>
      <name val="Century Gothic"/>
      <family val="2"/>
    </font>
    <font>
      <sz val="10"/>
      <name val="Arial"/>
      <family val="2"/>
    </font>
    <font>
      <u/>
      <sz val="11"/>
      <color theme="1" tint="0.499984740745262"/>
      <name val="Calibri"/>
      <family val="2"/>
      <scheme val="minor"/>
    </font>
    <font>
      <sz val="10"/>
      <color theme="1"/>
      <name val="Century Gothic"/>
      <family val="2"/>
    </font>
    <font>
      <u/>
      <sz val="10"/>
      <color theme="10"/>
      <name val="Calibri"/>
      <family val="2"/>
      <scheme val="minor"/>
    </font>
    <font>
      <sz val="10"/>
      <name val="Arial"/>
      <family val="2"/>
    </font>
    <font>
      <b/>
      <sz val="9"/>
      <color rgb="FF000000"/>
      <name val="Arial Bold"/>
      <family val="2"/>
    </font>
    <font>
      <sz val="10"/>
      <name val="Arial"/>
      <family val="2"/>
    </font>
    <font>
      <b/>
      <sz val="10"/>
      <color theme="1" tint="0.34998626667073579"/>
      <name val="Arial"/>
      <family val="2"/>
    </font>
    <font>
      <u/>
      <sz val="10"/>
      <color theme="1" tint="0.34998626667073579"/>
      <name val="Calibri"/>
      <family val="2"/>
      <scheme val="minor"/>
    </font>
    <font>
      <b/>
      <sz val="11"/>
      <color theme="1" tint="0.34998626667073579"/>
      <name val="Arial"/>
      <family val="2"/>
    </font>
    <font>
      <sz val="8"/>
      <color theme="1" tint="0.34998626667073579"/>
      <name val="Arial"/>
      <family val="2"/>
    </font>
    <font>
      <sz val="8"/>
      <color indexed="8"/>
      <name val="Century Gothic"/>
      <family val="2"/>
    </font>
    <font>
      <b/>
      <i/>
      <sz val="8"/>
      <color theme="1" tint="0.34998626667073579"/>
      <name val="Century Gothic"/>
      <family val="2"/>
    </font>
    <font>
      <sz val="10"/>
      <name val="Arial"/>
      <family val="2"/>
    </font>
    <font>
      <b/>
      <sz val="10"/>
      <color theme="1"/>
      <name val="Century Gothic"/>
      <family val="2"/>
    </font>
  </fonts>
  <fills count="4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indexed="9"/>
        <bgColor indexed="44"/>
      </patternFill>
    </fill>
    <fill>
      <patternFill patternType="solid">
        <fgColor indexed="9"/>
        <bgColor indexed="31"/>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top style="thin">
        <color rgb="FFFDCD09"/>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top style="thin">
        <color rgb="FFFDCD09"/>
      </top>
      <bottom/>
      <diagonal/>
    </border>
    <border>
      <left style="thin">
        <color rgb="FFFDCD09"/>
      </left>
      <right/>
      <top/>
      <bottom style="thin">
        <color rgb="FFFDCD09"/>
      </bottom>
      <diagonal/>
    </border>
    <border>
      <left style="thin">
        <color rgb="FFFDCD09"/>
      </left>
      <right style="thin">
        <color rgb="FFFDCD09"/>
      </right>
      <top style="thin">
        <color rgb="FFFDCD09"/>
      </top>
      <bottom/>
      <diagonal/>
    </border>
    <border>
      <left style="thin">
        <color rgb="FFFDCD09"/>
      </left>
      <right style="thin">
        <color rgb="FFFDCD09"/>
      </right>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right style="thin">
        <color rgb="FFFDCD09"/>
      </right>
      <top style="thin">
        <color rgb="FFFDCD09"/>
      </top>
      <bottom/>
      <diagonal/>
    </border>
    <border>
      <left/>
      <right style="thin">
        <color rgb="FFFDCD09"/>
      </right>
      <top/>
      <bottom style="thin">
        <color rgb="FFFDCD09"/>
      </bottom>
      <diagonal/>
    </border>
    <border>
      <left style="thin">
        <color rgb="FFFFD109"/>
      </left>
      <right style="thin">
        <color rgb="FFFFD109"/>
      </right>
      <top style="thin">
        <color rgb="FFFFD109"/>
      </top>
      <bottom style="thin">
        <color rgb="FFFFD109"/>
      </bottom>
      <diagonal/>
    </border>
    <border>
      <left style="thin">
        <color rgb="FFFFCD09"/>
      </left>
      <right style="thin">
        <color rgb="FFFFCD09"/>
      </right>
      <top style="thin">
        <color rgb="FFFFCD09"/>
      </top>
      <bottom style="thin">
        <color rgb="FFFFCD09"/>
      </bottom>
      <diagonal/>
    </border>
    <border>
      <left style="thin">
        <color rgb="FFFDCD09"/>
      </left>
      <right/>
      <top/>
      <bottom/>
      <diagonal/>
    </border>
    <border>
      <left/>
      <right style="thin">
        <color rgb="FFFDCD09"/>
      </right>
      <top/>
      <bottom/>
      <diagonal/>
    </border>
    <border>
      <left/>
      <right style="thin">
        <color rgb="FFFFD109"/>
      </right>
      <top style="thin">
        <color rgb="FFFFD109"/>
      </top>
      <bottom style="thin">
        <color rgb="FFFFD109"/>
      </bottom>
      <diagonal/>
    </border>
    <border>
      <left style="thin">
        <color rgb="FFFFD109"/>
      </left>
      <right style="thin">
        <color rgb="FFFFD109"/>
      </right>
      <top style="thin">
        <color rgb="FFFFD109"/>
      </top>
      <bottom/>
      <diagonal/>
    </border>
    <border>
      <left style="thin">
        <color rgb="FFFFD109"/>
      </left>
      <right/>
      <top style="thin">
        <color rgb="FFFFD109"/>
      </top>
      <bottom/>
      <diagonal/>
    </border>
    <border>
      <left/>
      <right style="thin">
        <color rgb="FFFFD109"/>
      </right>
      <top style="thin">
        <color rgb="FFFFD109"/>
      </top>
      <bottom/>
      <diagonal/>
    </border>
    <border>
      <left style="thin">
        <color rgb="FFFFD109"/>
      </left>
      <right/>
      <top/>
      <bottom style="thin">
        <color rgb="FFFDCD09"/>
      </bottom>
      <diagonal/>
    </border>
    <border>
      <left/>
      <right style="thin">
        <color rgb="FFFFD109"/>
      </right>
      <top/>
      <bottom style="thin">
        <color rgb="FFFDCD09"/>
      </bottom>
      <diagonal/>
    </border>
    <border>
      <left/>
      <right/>
      <top style="thin">
        <color rgb="FFFFD109"/>
      </top>
      <bottom/>
      <diagonal/>
    </border>
    <border>
      <left style="thin">
        <color rgb="FFFFD109"/>
      </left>
      <right/>
      <top style="thin">
        <color rgb="FFFFD109"/>
      </top>
      <bottom style="thin">
        <color rgb="FFFFD109"/>
      </bottom>
      <diagonal/>
    </border>
    <border>
      <left style="thin">
        <color rgb="FFFFD109"/>
      </left>
      <right style="thin">
        <color rgb="FFFFD109"/>
      </right>
      <top/>
      <bottom style="thin">
        <color rgb="FFFFD109"/>
      </bottom>
      <diagonal/>
    </border>
    <border>
      <left style="thin">
        <color rgb="FFFFD109"/>
      </left>
      <right/>
      <top/>
      <bottom/>
      <diagonal/>
    </border>
    <border>
      <left/>
      <right style="thin">
        <color rgb="FFFFD109"/>
      </right>
      <top/>
      <bottom/>
      <diagonal/>
    </border>
    <border>
      <left style="thin">
        <color rgb="FFFFD109"/>
      </left>
      <right/>
      <top style="thin">
        <color rgb="FFFDCD09"/>
      </top>
      <bottom style="thin">
        <color rgb="FFFDCD09"/>
      </bottom>
      <diagonal/>
    </border>
  </borders>
  <cellStyleXfs count="708">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0" applyNumberFormat="0" applyBorder="0" applyAlignment="0" applyProtection="0"/>
    <xf numFmtId="0" fontId="18" fillId="9" borderId="4" applyNumberFormat="0" applyAlignment="0" applyProtection="0"/>
    <xf numFmtId="0" fontId="19" fillId="10" borderId="5" applyNumberFormat="0" applyAlignment="0" applyProtection="0"/>
    <xf numFmtId="0" fontId="20" fillId="10" borderId="4" applyNumberFormat="0" applyAlignment="0" applyProtection="0"/>
    <xf numFmtId="0" fontId="21" fillId="0" borderId="6" applyNumberFormat="0" applyFill="0" applyAlignment="0" applyProtection="0"/>
    <xf numFmtId="0" fontId="22" fillId="11" borderId="7" applyNumberFormat="0" applyAlignment="0" applyProtection="0"/>
    <xf numFmtId="0" fontId="23" fillId="0" borderId="0" applyNumberFormat="0" applyFill="0" applyBorder="0" applyAlignment="0" applyProtection="0"/>
    <xf numFmtId="0" fontId="1" fillId="12" borderId="8" applyNumberFormat="0" applyFont="0" applyAlignment="0" applyProtection="0"/>
    <xf numFmtId="0" fontId="24" fillId="0" borderId="0" applyNumberFormat="0" applyFill="0" applyBorder="0" applyAlignment="0" applyProtection="0"/>
    <xf numFmtId="0" fontId="10" fillId="0" borderId="9" applyNumberFormat="0" applyFill="0" applyAlignment="0" applyProtection="0"/>
    <xf numFmtId="0" fontId="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9" fillId="36" borderId="0" applyNumberFormat="0" applyBorder="0" applyAlignment="0" applyProtection="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43" fontId="6" fillId="0" borderId="0" applyFont="0" applyFill="0" applyBorder="0" applyAlignment="0" applyProtection="0"/>
    <xf numFmtId="9" fontId="6" fillId="0" borderId="0" applyFont="0" applyFill="0" applyBorder="0" applyAlignment="0" applyProtection="0"/>
    <xf numFmtId="0" fontId="11" fillId="0" borderId="0" applyNumberFormat="0" applyFill="0" applyBorder="0" applyAlignment="0" applyProtection="0"/>
    <xf numFmtId="0" fontId="8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0" borderId="0"/>
    <xf numFmtId="0" fontId="3" fillId="0" borderId="0"/>
    <xf numFmtId="0" fontId="1" fillId="0" borderId="0"/>
    <xf numFmtId="0" fontId="3"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41">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4" fillId="2" borderId="0" xfId="4" applyFill="1" applyAlignment="1">
      <alignment horizontal="center" vertical="center"/>
    </xf>
    <xf numFmtId="0" fontId="4" fillId="2" borderId="0" xfId="4" applyFill="1" applyBorder="1" applyAlignment="1">
      <alignment horizontal="center" vertical="center"/>
    </xf>
    <xf numFmtId="0" fontId="0" fillId="0" borderId="0" xfId="0"/>
    <xf numFmtId="0" fontId="0" fillId="0" borderId="0" xfId="0" applyAlignment="1">
      <alignment wrapText="1"/>
    </xf>
    <xf numFmtId="0" fontId="25" fillId="0" borderId="0" xfId="0" applyFont="1"/>
    <xf numFmtId="0" fontId="28" fillId="0" borderId="0" xfId="4" applyFont="1" applyAlignment="1">
      <alignment vertical="center"/>
    </xf>
    <xf numFmtId="0" fontId="27" fillId="0" borderId="0" xfId="0" applyFont="1"/>
    <xf numFmtId="0" fontId="30" fillId="0" borderId="0" xfId="3" applyFont="1"/>
    <xf numFmtId="0" fontId="29" fillId="2" borderId="0" xfId="3" applyFont="1" applyFill="1" applyAlignment="1">
      <alignment vertical="center" wrapText="1"/>
    </xf>
    <xf numFmtId="0" fontId="30" fillId="3" borderId="0" xfId="3" applyFont="1" applyFill="1"/>
    <xf numFmtId="0" fontId="30" fillId="0" borderId="0" xfId="0" applyFont="1"/>
    <xf numFmtId="0" fontId="30" fillId="0" borderId="0" xfId="3" applyFont="1" applyFill="1"/>
    <xf numFmtId="0" fontId="30" fillId="0" borderId="0" xfId="3" applyFont="1" applyFill="1" applyAlignment="1"/>
    <xf numFmtId="0" fontId="30" fillId="0" borderId="0" xfId="3" applyFont="1" applyAlignment="1"/>
    <xf numFmtId="0" fontId="33" fillId="0" borderId="0" xfId="0" applyFont="1" applyBorder="1" applyAlignment="1">
      <alignment horizontal="right"/>
    </xf>
    <xf numFmtId="0" fontId="27" fillId="0" borderId="0" xfId="0" applyFont="1" applyAlignment="1"/>
    <xf numFmtId="0" fontId="32" fillId="0" borderId="0" xfId="0" applyFont="1" applyAlignment="1">
      <alignment horizontal="justify" vertical="center"/>
    </xf>
    <xf numFmtId="0" fontId="32" fillId="0" borderId="0" xfId="0" applyFont="1"/>
    <xf numFmtId="0" fontId="32" fillId="0" borderId="0" xfId="0" applyFont="1" applyAlignment="1">
      <alignment horizontal="justify" vertical="justify" wrapText="1"/>
    </xf>
    <xf numFmtId="0" fontId="32" fillId="0" borderId="0" xfId="0" applyFont="1" applyAlignment="1">
      <alignment vertical="center"/>
    </xf>
    <xf numFmtId="0" fontId="27" fillId="0" borderId="0" xfId="0" applyFont="1" applyAlignment="1">
      <alignment vertical="center"/>
    </xf>
    <xf numFmtId="0" fontId="37" fillId="0" borderId="0" xfId="0" applyFont="1"/>
    <xf numFmtId="0" fontId="37" fillId="0" borderId="0" xfId="4" applyFont="1" applyAlignment="1">
      <alignment vertical="center"/>
    </xf>
    <xf numFmtId="0" fontId="34" fillId="0" borderId="0" xfId="0" applyFont="1" applyBorder="1" applyAlignment="1"/>
    <xf numFmtId="0" fontId="33" fillId="0" borderId="0" xfId="0" applyFont="1" applyBorder="1"/>
    <xf numFmtId="0" fontId="28" fillId="2" borderId="0" xfId="4" applyFont="1" applyFill="1" applyBorder="1" applyAlignment="1">
      <alignment horizontal="center" vertical="center"/>
    </xf>
    <xf numFmtId="0" fontId="33" fillId="0" borderId="0" xfId="0" applyFont="1" applyBorder="1" applyAlignment="1">
      <alignment vertical="center"/>
    </xf>
    <xf numFmtId="0" fontId="34" fillId="0" borderId="0" xfId="0" applyFont="1" applyBorder="1" applyAlignment="1">
      <alignment horizontal="center" vertical="center"/>
    </xf>
    <xf numFmtId="0" fontId="34" fillId="0" borderId="0" xfId="0" applyFont="1" applyBorder="1"/>
    <xf numFmtId="0" fontId="34" fillId="3" borderId="0" xfId="17" applyFont="1" applyFill="1" applyBorder="1" applyAlignment="1">
      <alignment horizontal="left" vertical="top" wrapText="1"/>
    </xf>
    <xf numFmtId="3" fontId="36" fillId="3" borderId="0" xfId="0" applyNumberFormat="1" applyFont="1" applyFill="1" applyBorder="1" applyAlignment="1">
      <alignment horizontal="right"/>
    </xf>
    <xf numFmtId="0" fontId="37" fillId="0" borderId="0" xfId="7" applyFont="1" applyFill="1" applyBorder="1" applyAlignment="1">
      <alignment vertical="center"/>
    </xf>
    <xf numFmtId="0" fontId="33" fillId="0" borderId="0" xfId="7" applyFont="1" applyFill="1" applyBorder="1" applyAlignment="1">
      <alignment horizontal="right" vertical="center" wrapText="1"/>
    </xf>
    <xf numFmtId="0" fontId="33" fillId="0" borderId="0" xfId="0" applyFont="1" applyFill="1" applyBorder="1"/>
    <xf numFmtId="0" fontId="33" fillId="0" borderId="0" xfId="7" applyFont="1" applyFill="1" applyBorder="1" applyAlignment="1">
      <alignment horizontal="right" vertical="center"/>
    </xf>
    <xf numFmtId="0" fontId="33" fillId="0" borderId="0" xfId="0" applyFont="1" applyFill="1" applyBorder="1" applyAlignment="1">
      <alignment horizontal="right"/>
    </xf>
    <xf numFmtId="3" fontId="34" fillId="0" borderId="10" xfId="0" applyNumberFormat="1" applyFont="1" applyBorder="1" applyAlignment="1">
      <alignment horizontal="center" vertical="center"/>
    </xf>
    <xf numFmtId="3" fontId="34" fillId="0" borderId="10" xfId="0" applyNumberFormat="1" applyFont="1" applyBorder="1" applyAlignment="1">
      <alignment horizontal="left" vertical="center"/>
    </xf>
    <xf numFmtId="0" fontId="27" fillId="2" borderId="0" xfId="0" applyFont="1" applyFill="1"/>
    <xf numFmtId="0" fontId="36" fillId="38" borderId="10" xfId="0" applyFont="1" applyFill="1" applyBorder="1" applyAlignment="1">
      <alignment horizontal="center" vertical="center" wrapText="1"/>
    </xf>
    <xf numFmtId="3" fontId="36" fillId="0" borderId="10" xfId="0" applyNumberFormat="1" applyFont="1" applyBorder="1" applyAlignment="1">
      <alignment horizontal="left" vertical="center"/>
    </xf>
    <xf numFmtId="3" fontId="36" fillId="0" borderId="10" xfId="0" applyNumberFormat="1" applyFont="1" applyBorder="1" applyAlignment="1">
      <alignment horizontal="center" vertical="center"/>
    </xf>
    <xf numFmtId="3" fontId="37" fillId="0" borderId="10" xfId="0" applyNumberFormat="1" applyFont="1" applyBorder="1" applyAlignment="1">
      <alignment horizontal="left" vertical="center"/>
    </xf>
    <xf numFmtId="3" fontId="37" fillId="0" borderId="10" xfId="0" applyNumberFormat="1" applyFont="1" applyBorder="1" applyAlignment="1">
      <alignment horizontal="center" vertical="center"/>
    </xf>
    <xf numFmtId="3" fontId="37" fillId="0" borderId="10" xfId="0" applyNumberFormat="1" applyFont="1" applyBorder="1" applyAlignment="1">
      <alignment horizontal="left" vertical="center" wrapText="1"/>
    </xf>
    <xf numFmtId="0" fontId="33" fillId="2" borderId="0" xfId="0" applyFont="1" applyFill="1" applyBorder="1" applyAlignment="1">
      <alignment vertical="center"/>
    </xf>
    <xf numFmtId="0" fontId="34" fillId="0" borderId="10" xfId="71" applyFont="1" applyBorder="1" applyAlignment="1">
      <alignment horizontal="left" vertical="center" wrapText="1"/>
    </xf>
    <xf numFmtId="0" fontId="37" fillId="2" borderId="0" xfId="0" applyFont="1" applyFill="1"/>
    <xf numFmtId="0" fontId="37" fillId="0" borderId="0" xfId="0" applyFont="1" applyAlignment="1">
      <alignment vertical="center"/>
    </xf>
    <xf numFmtId="0" fontId="30" fillId="2" borderId="0" xfId="0" applyFont="1" applyFill="1" applyBorder="1" applyAlignment="1">
      <alignment vertical="center"/>
    </xf>
    <xf numFmtId="0" fontId="27" fillId="0" borderId="0" xfId="0" applyFont="1" applyBorder="1" applyAlignment="1">
      <alignment vertical="center"/>
    </xf>
    <xf numFmtId="0" fontId="27" fillId="0" borderId="0" xfId="0" applyFont="1" applyBorder="1"/>
    <xf numFmtId="0" fontId="37" fillId="0" borderId="0" xfId="0" applyFont="1" applyBorder="1" applyAlignment="1">
      <alignment vertical="center"/>
    </xf>
    <xf numFmtId="0" fontId="30" fillId="0" borderId="0" xfId="0" applyFont="1" applyAlignment="1">
      <alignment vertical="center"/>
    </xf>
    <xf numFmtId="0" fontId="27" fillId="0" borderId="0" xfId="0" applyFont="1" applyFill="1"/>
    <xf numFmtId="3" fontId="30" fillId="3" borderId="0" xfId="8" applyNumberFormat="1" applyFont="1" applyFill="1" applyBorder="1" applyAlignment="1">
      <alignment horizontal="right" vertical="center"/>
    </xf>
    <xf numFmtId="3" fontId="27" fillId="0" borderId="0" xfId="0" applyNumberFormat="1" applyFont="1" applyFill="1"/>
    <xf numFmtId="3" fontId="30" fillId="3" borderId="0" xfId="0" applyNumberFormat="1" applyFont="1" applyFill="1" applyBorder="1" applyAlignment="1">
      <alignment horizontal="right" vertical="center"/>
    </xf>
    <xf numFmtId="0" fontId="27" fillId="0" borderId="0" xfId="0" applyFont="1" applyFill="1" applyBorder="1"/>
    <xf numFmtId="0" fontId="34" fillId="38" borderId="10" xfId="8" applyFont="1" applyFill="1" applyBorder="1" applyAlignment="1">
      <alignment horizontal="center" vertical="center" wrapText="1"/>
    </xf>
    <xf numFmtId="0" fontId="34" fillId="38" borderId="10" xfId="8" applyFont="1" applyFill="1" applyBorder="1" applyAlignment="1">
      <alignment horizontal="center" vertical="center"/>
    </xf>
    <xf numFmtId="0" fontId="33" fillId="3" borderId="10" xfId="8" applyFont="1" applyFill="1" applyBorder="1" applyAlignment="1">
      <alignment horizontal="center" vertical="center"/>
    </xf>
    <xf numFmtId="3" fontId="33" fillId="3" borderId="10" xfId="0" applyNumberFormat="1" applyFont="1" applyFill="1" applyBorder="1" applyAlignment="1">
      <alignment horizontal="right"/>
    </xf>
    <xf numFmtId="3" fontId="33" fillId="3" borderId="10" xfId="0" applyNumberFormat="1" applyFont="1" applyFill="1" applyBorder="1" applyAlignment="1">
      <alignment horizontal="right" vertical="center"/>
    </xf>
    <xf numFmtId="0" fontId="33" fillId="3" borderId="10" xfId="0" applyFont="1" applyFill="1" applyBorder="1" applyAlignment="1">
      <alignment horizontal="center" vertical="center"/>
    </xf>
    <xf numFmtId="0" fontId="41" fillId="0" borderId="0" xfId="7" applyFont="1" applyFill="1" applyBorder="1" applyAlignment="1">
      <alignment vertical="center"/>
    </xf>
    <xf numFmtId="0" fontId="36" fillId="38" borderId="10" xfId="0" applyFont="1" applyFill="1" applyBorder="1" applyAlignment="1">
      <alignment horizontal="center" vertical="center" wrapText="1"/>
    </xf>
    <xf numFmtId="0" fontId="45" fillId="0" borderId="0" xfId="0" applyFont="1"/>
    <xf numFmtId="0" fontId="10" fillId="0" borderId="0" xfId="0" applyFont="1"/>
    <xf numFmtId="0" fontId="31" fillId="2" borderId="0" xfId="4" applyFont="1" applyFill="1" applyBorder="1" applyAlignment="1">
      <alignment horizontal="center" vertical="center"/>
    </xf>
    <xf numFmtId="0" fontId="36" fillId="38" borderId="10" xfId="0" applyFont="1" applyFill="1" applyBorder="1" applyAlignment="1">
      <alignment horizontal="center" vertical="center" wrapText="1"/>
    </xf>
    <xf numFmtId="0" fontId="36" fillId="38" borderId="10" xfId="0" applyFont="1" applyFill="1" applyBorder="1" applyAlignment="1">
      <alignment horizontal="center" vertical="center"/>
    </xf>
    <xf numFmtId="0" fontId="36" fillId="38" borderId="17" xfId="0" applyFont="1" applyFill="1" applyBorder="1" applyAlignment="1">
      <alignment horizontal="center" vertical="center" wrapText="1"/>
    </xf>
    <xf numFmtId="0" fontId="32"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left" vertical="center"/>
    </xf>
    <xf numFmtId="0" fontId="2" fillId="0" borderId="0" xfId="0" applyFont="1" applyAlignment="1">
      <alignment vertical="center"/>
    </xf>
    <xf numFmtId="0" fontId="0" fillId="0" borderId="0" xfId="0" applyFill="1"/>
    <xf numFmtId="0" fontId="34" fillId="0" borderId="10" xfId="0" applyFont="1" applyBorder="1" applyAlignment="1">
      <alignment horizontal="center" vertical="center"/>
    </xf>
    <xf numFmtId="164" fontId="33" fillId="0" borderId="10" xfId="1" applyNumberFormat="1" applyFont="1" applyBorder="1" applyAlignment="1">
      <alignment horizontal="right" vertical="center"/>
    </xf>
    <xf numFmtId="3" fontId="0" fillId="0" borderId="0" xfId="0" applyNumberFormat="1" applyFill="1"/>
    <xf numFmtId="0" fontId="46" fillId="0" borderId="0" xfId="3" applyFont="1" applyFill="1" applyAlignment="1">
      <alignment vertical="center"/>
    </xf>
    <xf numFmtId="0" fontId="4" fillId="0" borderId="0" xfId="4" applyAlignment="1">
      <alignment vertical="center"/>
    </xf>
    <xf numFmtId="0" fontId="34" fillId="3" borderId="10" xfId="8" applyFont="1" applyFill="1" applyBorder="1" applyAlignment="1">
      <alignment horizontal="center" vertical="center"/>
    </xf>
    <xf numFmtId="3" fontId="33" fillId="3" borderId="10" xfId="8" applyNumberFormat="1" applyFont="1" applyFill="1" applyBorder="1" applyAlignment="1">
      <alignment horizontal="right" vertical="center"/>
    </xf>
    <xf numFmtId="3" fontId="33" fillId="3" borderId="10" xfId="1" applyNumberFormat="1" applyFont="1" applyFill="1" applyBorder="1" applyAlignment="1">
      <alignment horizontal="right" vertical="center"/>
    </xf>
    <xf numFmtId="3" fontId="33" fillId="3" borderId="10" xfId="76" applyNumberFormat="1" applyFont="1" applyFill="1" applyBorder="1" applyAlignment="1">
      <alignment horizontal="right" vertical="center"/>
    </xf>
    <xf numFmtId="3" fontId="0" fillId="0" borderId="0" xfId="0" applyNumberFormat="1"/>
    <xf numFmtId="3" fontId="33" fillId="3" borderId="10" xfId="77" applyNumberFormat="1" applyFont="1" applyFill="1" applyBorder="1" applyAlignment="1">
      <alignment horizontal="right" vertical="center"/>
    </xf>
    <xf numFmtId="0" fontId="34" fillId="3" borderId="10" xfId="0" applyFont="1" applyFill="1" applyBorder="1" applyAlignment="1">
      <alignment horizontal="center" vertical="center"/>
    </xf>
    <xf numFmtId="0" fontId="33" fillId="3" borderId="10" xfId="0" applyFont="1" applyFill="1" applyBorder="1" applyAlignment="1">
      <alignment horizontal="right" vertical="center"/>
    </xf>
    <xf numFmtId="0" fontId="50" fillId="0" borderId="0" xfId="0" applyFont="1" applyFill="1" applyBorder="1" applyAlignment="1">
      <alignment horizontal="center"/>
    </xf>
    <xf numFmtId="0" fontId="50" fillId="0" borderId="0" xfId="0" applyFont="1" applyFill="1" applyBorder="1" applyAlignment="1">
      <alignment horizontal="center" vertical="center"/>
    </xf>
    <xf numFmtId="3" fontId="8" fillId="0" borderId="0" xfId="78" applyNumberFormat="1" applyFont="1" applyFill="1" applyBorder="1" applyAlignment="1">
      <alignment horizontal="right" vertical="center"/>
    </xf>
    <xf numFmtId="3" fontId="33" fillId="3" borderId="10" xfId="78" applyNumberFormat="1" applyFont="1" applyFill="1" applyBorder="1" applyAlignment="1">
      <alignment horizontal="right" vertical="center"/>
    </xf>
    <xf numFmtId="165" fontId="33" fillId="0" borderId="10" xfId="5" applyNumberFormat="1" applyFont="1" applyBorder="1" applyAlignment="1">
      <alignment horizontal="right" vertical="center"/>
    </xf>
    <xf numFmtId="0" fontId="3" fillId="0" borderId="0" xfId="80" applyBorder="1"/>
    <xf numFmtId="3" fontId="3" fillId="0" borderId="0" xfId="80" applyNumberFormat="1" applyBorder="1"/>
    <xf numFmtId="0" fontId="5" fillId="0" borderId="0" xfId="8" applyFont="1"/>
    <xf numFmtId="0" fontId="5" fillId="0" borderId="0" xfId="8" applyFont="1" applyAlignment="1">
      <alignment vertical="center"/>
    </xf>
    <xf numFmtId="0" fontId="5" fillId="0" borderId="0" xfId="8" applyFont="1" applyBorder="1"/>
    <xf numFmtId="164" fontId="33" fillId="0" borderId="0" xfId="1" applyNumberFormat="1" applyFont="1" applyBorder="1" applyAlignment="1">
      <alignment horizontal="right" vertical="center"/>
    </xf>
    <xf numFmtId="3" fontId="33" fillId="3" borderId="10" xfId="79" applyNumberFormat="1" applyFont="1" applyFill="1" applyBorder="1" applyAlignment="1">
      <alignment horizontal="right" vertical="center"/>
    </xf>
    <xf numFmtId="3" fontId="33" fillId="3" borderId="10" xfId="80" applyNumberFormat="1" applyFont="1" applyFill="1" applyBorder="1" applyAlignment="1">
      <alignment horizontal="right" vertical="top"/>
    </xf>
    <xf numFmtId="0" fontId="54" fillId="0" borderId="0" xfId="4" applyFont="1" applyAlignment="1">
      <alignment vertical="center"/>
    </xf>
    <xf numFmtId="0" fontId="34" fillId="3" borderId="17" xfId="8" applyFont="1" applyFill="1" applyBorder="1" applyAlignment="1">
      <alignment horizontal="center" vertical="center"/>
    </xf>
    <xf numFmtId="3" fontId="33" fillId="3" borderId="17" xfId="79" applyNumberFormat="1" applyFont="1" applyFill="1" applyBorder="1" applyAlignment="1">
      <alignment horizontal="right" vertical="center"/>
    </xf>
    <xf numFmtId="165" fontId="8" fillId="0" borderId="0" xfId="90" applyNumberFormat="1" applyFont="1" applyBorder="1" applyAlignment="1">
      <alignment horizontal="right" vertical="center"/>
    </xf>
    <xf numFmtId="0" fontId="34" fillId="3" borderId="13" xfId="8" applyFont="1" applyFill="1" applyBorder="1" applyAlignment="1">
      <alignment horizontal="center" vertical="center"/>
    </xf>
    <xf numFmtId="0" fontId="34" fillId="3" borderId="13" xfId="0" applyFont="1" applyFill="1" applyBorder="1" applyAlignment="1">
      <alignment horizontal="center" vertical="center"/>
    </xf>
    <xf numFmtId="0" fontId="33" fillId="0" borderId="0" xfId="0" applyFont="1"/>
    <xf numFmtId="0" fontId="55" fillId="0" borderId="0" xfId="4" applyFont="1"/>
    <xf numFmtId="1" fontId="33" fillId="3" borderId="10" xfId="8" applyNumberFormat="1" applyFont="1" applyFill="1" applyBorder="1" applyAlignment="1">
      <alignment horizontal="right" vertical="center"/>
    </xf>
    <xf numFmtId="1" fontId="33" fillId="3" borderId="10" xfId="89" applyNumberFormat="1" applyFont="1" applyFill="1" applyBorder="1" applyAlignment="1">
      <alignment horizontal="right" vertical="center" wrapText="1"/>
    </xf>
    <xf numFmtId="3" fontId="33" fillId="3" borderId="10" xfId="8" applyNumberFormat="1" applyFont="1" applyFill="1" applyBorder="1" applyAlignment="1">
      <alignment horizontal="right"/>
    </xf>
    <xf numFmtId="0" fontId="33" fillId="3" borderId="10" xfId="0" applyFont="1" applyFill="1" applyBorder="1" applyAlignment="1">
      <alignment horizontal="right"/>
    </xf>
    <xf numFmtId="0" fontId="33" fillId="0" borderId="10" xfId="8" applyFont="1" applyBorder="1" applyAlignment="1">
      <alignment horizontal="right" vertical="center"/>
    </xf>
    <xf numFmtId="3" fontId="33" fillId="2" borderId="10" xfId="8" applyNumberFormat="1" applyFont="1" applyFill="1" applyBorder="1" applyAlignment="1">
      <alignment horizontal="right" vertical="center"/>
    </xf>
    <xf numFmtId="0" fontId="33" fillId="0" borderId="0" xfId="8" applyFont="1" applyBorder="1" applyAlignment="1">
      <alignment vertical="center"/>
    </xf>
    <xf numFmtId="0" fontId="33" fillId="0" borderId="0" xfId="4" applyFont="1" applyAlignment="1">
      <alignment vertical="center"/>
    </xf>
    <xf numFmtId="0" fontId="55" fillId="0" borderId="0" xfId="4" applyFont="1" applyAlignment="1">
      <alignment vertical="center"/>
    </xf>
    <xf numFmtId="0" fontId="44" fillId="0" borderId="0" xfId="8" applyFont="1"/>
    <xf numFmtId="3" fontId="33" fillId="3" borderId="13" xfId="8" applyNumberFormat="1" applyFont="1" applyFill="1" applyBorder="1" applyAlignment="1">
      <alignment horizontal="right" vertical="center"/>
    </xf>
    <xf numFmtId="3" fontId="33" fillId="3" borderId="13" xfId="8" applyNumberFormat="1" applyFont="1" applyFill="1" applyBorder="1" applyAlignment="1">
      <alignment horizontal="right"/>
    </xf>
    <xf numFmtId="3" fontId="33" fillId="2" borderId="13" xfId="8" applyNumberFormat="1" applyFont="1" applyFill="1" applyBorder="1" applyAlignment="1">
      <alignment horizontal="right" vertical="center"/>
    </xf>
    <xf numFmtId="3" fontId="33" fillId="0" borderId="10" xfId="0" applyNumberFormat="1" applyFont="1" applyBorder="1"/>
    <xf numFmtId="164" fontId="33" fillId="0" borderId="10" xfId="1" applyNumberFormat="1" applyFont="1" applyBorder="1"/>
    <xf numFmtId="164" fontId="33" fillId="0" borderId="10" xfId="29" applyNumberFormat="1" applyFont="1" applyBorder="1" applyAlignment="1">
      <alignment vertical="center"/>
    </xf>
    <xf numFmtId="1" fontId="33" fillId="0" borderId="10" xfId="0" applyNumberFormat="1" applyFont="1" applyBorder="1"/>
    <xf numFmtId="164" fontId="33" fillId="0" borderId="10" xfId="29" applyNumberFormat="1" applyFont="1" applyBorder="1" applyAlignment="1">
      <alignment horizontal="right" vertical="center"/>
    </xf>
    <xf numFmtId="0" fontId="5" fillId="0" borderId="0" xfId="0" applyFont="1"/>
    <xf numFmtId="0" fontId="2" fillId="0" borderId="0" xfId="0" applyFont="1"/>
    <xf numFmtId="0" fontId="34" fillId="0" borderId="0" xfId="0" applyFont="1" applyAlignment="1">
      <alignment horizontal="center" vertical="center" wrapText="1"/>
    </xf>
    <xf numFmtId="0" fontId="33" fillId="0" borderId="0" xfId="8" applyFont="1" applyBorder="1"/>
    <xf numFmtId="0" fontId="34" fillId="38" borderId="10" xfId="0" applyFont="1" applyFill="1" applyBorder="1" applyAlignment="1">
      <alignment vertical="center"/>
    </xf>
    <xf numFmtId="0" fontId="34" fillId="3" borderId="10" xfId="0" applyFont="1" applyFill="1" applyBorder="1" applyAlignment="1">
      <alignment horizontal="left" vertical="center" wrapText="1"/>
    </xf>
    <xf numFmtId="3" fontId="34" fillId="3" borderId="10" xfId="0" applyNumberFormat="1" applyFont="1" applyFill="1" applyBorder="1" applyAlignment="1">
      <alignment horizontal="right" vertical="center"/>
    </xf>
    <xf numFmtId="3" fontId="34" fillId="3" borderId="10" xfId="0" applyNumberFormat="1" applyFont="1" applyFill="1" applyBorder="1" applyAlignment="1">
      <alignment horizontal="right" vertical="center" wrapText="1"/>
    </xf>
    <xf numFmtId="0" fontId="33" fillId="3" borderId="10" xfId="0" applyFont="1" applyFill="1" applyBorder="1" applyAlignment="1">
      <alignment vertical="center" wrapText="1"/>
    </xf>
    <xf numFmtId="3" fontId="33" fillId="3" borderId="10" xfId="0" applyNumberFormat="1" applyFont="1" applyFill="1" applyBorder="1" applyAlignment="1">
      <alignment horizontal="right" vertical="center" wrapText="1"/>
    </xf>
    <xf numFmtId="0" fontId="34" fillId="38" borderId="16" xfId="0" applyFont="1" applyFill="1" applyBorder="1" applyAlignment="1">
      <alignment horizontal="center" vertical="center" wrapText="1"/>
    </xf>
    <xf numFmtId="3" fontId="33" fillId="0" borderId="10" xfId="0" applyNumberFormat="1" applyFont="1" applyBorder="1" applyAlignment="1">
      <alignment horizontal="left" vertical="center"/>
    </xf>
    <xf numFmtId="3" fontId="33" fillId="0" borderId="10" xfId="0" applyNumberFormat="1" applyFont="1" applyBorder="1" applyAlignment="1">
      <alignment horizontal="left" vertical="center" wrapText="1"/>
    </xf>
    <xf numFmtId="0" fontId="7" fillId="0" borderId="0" xfId="7" applyFont="1" applyFill="1" applyBorder="1" applyAlignment="1">
      <alignment vertical="center"/>
    </xf>
    <xf numFmtId="0" fontId="2" fillId="0" borderId="0" xfId="0" applyFont="1" applyAlignment="1">
      <alignment horizontal="center" wrapText="1"/>
    </xf>
    <xf numFmtId="0" fontId="34" fillId="38" borderId="10" xfId="18" applyFont="1" applyFill="1" applyBorder="1" applyAlignment="1">
      <alignment horizontal="center" vertical="center" wrapText="1"/>
    </xf>
    <xf numFmtId="0" fontId="34" fillId="3" borderId="10" xfId="93" applyFont="1" applyFill="1" applyBorder="1" applyAlignment="1">
      <alignment horizontal="left" vertical="center"/>
    </xf>
    <xf numFmtId="0" fontId="36" fillId="3" borderId="10" xfId="93" applyFont="1" applyFill="1" applyBorder="1" applyAlignment="1">
      <alignment vertical="center" wrapText="1"/>
    </xf>
    <xf numFmtId="0" fontId="37" fillId="3" borderId="10" xfId="93" applyFont="1" applyFill="1" applyBorder="1" applyAlignment="1">
      <alignment horizontal="left" vertical="center" wrapText="1"/>
    </xf>
    <xf numFmtId="0" fontId="36" fillId="3" borderId="10" xfId="93" applyFont="1" applyFill="1" applyBorder="1" applyAlignment="1">
      <alignment horizontal="left" vertical="center" wrapText="1"/>
    </xf>
    <xf numFmtId="0" fontId="36" fillId="38" borderId="10" xfId="94" applyFont="1" applyFill="1" applyBorder="1" applyAlignment="1">
      <alignment horizontal="center" vertical="center" wrapText="1"/>
    </xf>
    <xf numFmtId="0" fontId="37" fillId="0" borderId="0" xfId="8" applyFont="1" applyBorder="1" applyAlignment="1">
      <alignment vertical="center"/>
    </xf>
    <xf numFmtId="0" fontId="30" fillId="0" borderId="0" xfId="8" applyFont="1" applyBorder="1"/>
    <xf numFmtId="0" fontId="3" fillId="0" borderId="0" xfId="6"/>
    <xf numFmtId="0" fontId="0" fillId="0" borderId="0" xfId="0" applyFont="1"/>
    <xf numFmtId="0" fontId="0" fillId="0" borderId="0" xfId="0" applyFont="1" applyBorder="1"/>
    <xf numFmtId="0" fontId="46" fillId="2" borderId="0" xfId="0" applyFont="1" applyFill="1" applyBorder="1" applyAlignment="1">
      <alignment vertical="center" wrapText="1"/>
    </xf>
    <xf numFmtId="0" fontId="3" fillId="0" borderId="0" xfId="99"/>
    <xf numFmtId="0" fontId="60" fillId="0" borderId="0" xfId="0" applyFont="1"/>
    <xf numFmtId="0" fontId="61" fillId="0" borderId="0" xfId="100" applyFont="1" applyFill="1" applyAlignment="1">
      <alignment vertical="center"/>
    </xf>
    <xf numFmtId="0" fontId="62" fillId="0" borderId="0" xfId="100" applyFont="1" applyFill="1" applyAlignment="1">
      <alignment horizontal="center" vertical="center"/>
    </xf>
    <xf numFmtId="3" fontId="62" fillId="0" borderId="0" xfId="100" applyNumberFormat="1" applyFont="1" applyFill="1" applyAlignment="1">
      <alignment horizontal="left" vertical="center"/>
    </xf>
    <xf numFmtId="0" fontId="63" fillId="0" borderId="0" xfId="100" applyFont="1" applyFill="1" applyAlignment="1">
      <alignment vertical="center"/>
    </xf>
    <xf numFmtId="0" fontId="64" fillId="2" borderId="0" xfId="0" applyFont="1" applyFill="1" applyBorder="1" applyAlignment="1">
      <alignment vertical="center" wrapText="1"/>
    </xf>
    <xf numFmtId="0" fontId="4" fillId="0" borderId="0" xfId="4" applyFill="1" applyAlignment="1">
      <alignment horizontal="center" vertical="center"/>
    </xf>
    <xf numFmtId="0" fontId="61" fillId="2" borderId="0" xfId="100" applyFont="1" applyFill="1" applyAlignment="1">
      <alignment vertical="center"/>
    </xf>
    <xf numFmtId="3" fontId="61" fillId="2" borderId="0" xfId="100" applyNumberFormat="1" applyFont="1" applyFill="1" applyAlignment="1">
      <alignment horizontal="left" vertical="center"/>
    </xf>
    <xf numFmtId="0" fontId="61" fillId="2" borderId="0" xfId="100" applyFont="1" applyFill="1" applyAlignment="1">
      <alignment horizontal="center" vertical="center"/>
    </xf>
    <xf numFmtId="0" fontId="66" fillId="2" borderId="0" xfId="100" applyFont="1" applyFill="1" applyAlignment="1">
      <alignment vertical="center"/>
    </xf>
    <xf numFmtId="0" fontId="65" fillId="2" borderId="0" xfId="100" applyFont="1" applyFill="1" applyAlignment="1">
      <alignment vertical="center"/>
    </xf>
    <xf numFmtId="3" fontId="65" fillId="2" borderId="0" xfId="100" applyNumberFormat="1" applyFont="1" applyFill="1" applyBorder="1" applyAlignment="1">
      <alignment vertical="center"/>
    </xf>
    <xf numFmtId="0" fontId="67" fillId="2" borderId="0" xfId="0" applyFont="1" applyFill="1"/>
    <xf numFmtId="0" fontId="65" fillId="2" borderId="0" xfId="100" applyFont="1" applyFill="1" applyBorder="1" applyAlignment="1">
      <alignment vertical="center"/>
    </xf>
    <xf numFmtId="0" fontId="59" fillId="2" borderId="0" xfId="100" applyFont="1" applyFill="1" applyBorder="1" applyAlignment="1">
      <alignment vertical="center"/>
    </xf>
    <xf numFmtId="0" fontId="65" fillId="2" borderId="0" xfId="100" applyFont="1" applyFill="1" applyBorder="1" applyAlignment="1">
      <alignment horizontal="right" vertical="center"/>
    </xf>
    <xf numFmtId="0" fontId="64" fillId="2" borderId="0" xfId="100" applyFont="1" applyFill="1" applyBorder="1" applyAlignment="1">
      <alignment vertical="center"/>
    </xf>
    <xf numFmtId="0" fontId="68" fillId="2" borderId="0" xfId="100" applyFont="1" applyFill="1" applyBorder="1" applyAlignment="1">
      <alignment vertical="center"/>
    </xf>
    <xf numFmtId="0" fontId="52" fillId="2" borderId="0" xfId="7" applyFont="1" applyFill="1" applyAlignment="1">
      <alignment vertical="center" wrapText="1"/>
    </xf>
    <xf numFmtId="0" fontId="3" fillId="2" borderId="0" xfId="0" applyFont="1" applyFill="1" applyAlignment="1">
      <alignment vertical="center"/>
    </xf>
    <xf numFmtId="0" fontId="4" fillId="2" borderId="0" xfId="4" applyFill="1" applyBorder="1" applyAlignment="1">
      <alignment horizontal="center" vertical="center" wrapText="1"/>
    </xf>
    <xf numFmtId="0" fontId="46" fillId="2" borderId="0" xfId="0" applyFont="1" applyFill="1" applyAlignment="1">
      <alignment vertical="center"/>
    </xf>
    <xf numFmtId="0" fontId="59" fillId="2" borderId="0" xfId="0" applyFont="1" applyFill="1" applyAlignment="1">
      <alignment vertical="center"/>
    </xf>
    <xf numFmtId="0" fontId="68" fillId="2" borderId="0" xfId="0" applyFont="1" applyFill="1" applyAlignment="1">
      <alignment vertical="center"/>
    </xf>
    <xf numFmtId="3" fontId="68" fillId="2" borderId="0" xfId="5" applyNumberFormat="1" applyFont="1" applyFill="1" applyBorder="1" applyAlignment="1">
      <alignment horizontal="right" vertical="center"/>
    </xf>
    <xf numFmtId="3" fontId="59" fillId="2" borderId="0" xfId="5" applyNumberFormat="1" applyFont="1" applyFill="1" applyBorder="1" applyAlignment="1">
      <alignment horizontal="right" vertical="center"/>
    </xf>
    <xf numFmtId="0" fontId="59" fillId="2" borderId="0" xfId="5" applyFont="1" applyFill="1" applyAlignment="1">
      <alignment vertical="center"/>
    </xf>
    <xf numFmtId="0" fontId="68" fillId="2" borderId="0" xfId="5" applyFont="1" applyFill="1" applyAlignment="1">
      <alignment vertical="center"/>
    </xf>
    <xf numFmtId="0" fontId="68" fillId="2" borderId="0" xfId="5" applyFont="1" applyFill="1" applyBorder="1" applyAlignment="1">
      <alignment horizontal="left" vertical="center" wrapText="1"/>
    </xf>
    <xf numFmtId="0" fontId="59" fillId="2" borderId="0" xfId="5" applyFont="1" applyFill="1" applyBorder="1" applyAlignment="1">
      <alignment horizontal="left" vertical="center" wrapText="1"/>
    </xf>
    <xf numFmtId="168" fontId="68" fillId="2" borderId="0" xfId="6" applyNumberFormat="1" applyFont="1" applyFill="1" applyBorder="1" applyAlignment="1">
      <alignment horizontal="right" vertical="center"/>
    </xf>
    <xf numFmtId="168" fontId="59" fillId="2" borderId="0" xfId="6" applyNumberFormat="1" applyFont="1" applyFill="1" applyBorder="1" applyAlignment="1">
      <alignment horizontal="right" vertical="center"/>
    </xf>
    <xf numFmtId="41" fontId="59" fillId="2" borderId="0" xfId="5" applyNumberFormat="1" applyFont="1" applyFill="1" applyBorder="1" applyAlignment="1">
      <alignment horizontal="right" vertical="center"/>
    </xf>
    <xf numFmtId="0" fontId="59" fillId="2" borderId="0" xfId="0" applyFont="1" applyFill="1" applyBorder="1" applyAlignment="1">
      <alignment vertical="center"/>
    </xf>
    <xf numFmtId="0" fontId="4" fillId="2" borderId="0" xfId="4" applyFill="1" applyBorder="1" applyAlignment="1">
      <alignment vertical="center" wrapText="1"/>
    </xf>
    <xf numFmtId="0" fontId="59" fillId="2" borderId="0" xfId="0" applyFont="1" applyFill="1" applyAlignment="1">
      <alignment horizontal="center" vertical="center"/>
    </xf>
    <xf numFmtId="0" fontId="68" fillId="2" borderId="0" xfId="0" applyFont="1" applyFill="1" applyBorder="1" applyAlignment="1">
      <alignment vertical="center"/>
    </xf>
    <xf numFmtId="41" fontId="59" fillId="2" borderId="0" xfId="0" applyNumberFormat="1" applyFont="1" applyFill="1" applyBorder="1" applyAlignment="1">
      <alignment vertical="center"/>
    </xf>
    <xf numFmtId="0" fontId="65" fillId="2" borderId="0" xfId="0" applyFont="1" applyFill="1" applyAlignment="1">
      <alignment vertical="center"/>
    </xf>
    <xf numFmtId="0" fontId="65" fillId="2" borderId="0" xfId="0" applyFont="1" applyFill="1" applyAlignment="1">
      <alignment horizontal="center" vertical="center"/>
    </xf>
    <xf numFmtId="0" fontId="64" fillId="2" borderId="0" xfId="0" applyFont="1" applyFill="1" applyAlignment="1">
      <alignment vertical="center"/>
    </xf>
    <xf numFmtId="3" fontId="65" fillId="2" borderId="0" xfId="5" applyNumberFormat="1" applyFont="1" applyFill="1" applyBorder="1" applyAlignment="1">
      <alignment horizontal="right" vertical="center"/>
    </xf>
    <xf numFmtId="0" fontId="65" fillId="2" borderId="0" xfId="5" applyFont="1" applyFill="1" applyAlignment="1">
      <alignment vertical="center"/>
    </xf>
    <xf numFmtId="3" fontId="64" fillId="2" borderId="0" xfId="5" applyNumberFormat="1" applyFont="1" applyFill="1" applyBorder="1" applyAlignment="1">
      <alignment horizontal="right" vertical="center"/>
    </xf>
    <xf numFmtId="0" fontId="64" fillId="2" borderId="0" xfId="5" applyFont="1" applyFill="1" applyAlignment="1">
      <alignment vertical="center"/>
    </xf>
    <xf numFmtId="168" fontId="64" fillId="2" borderId="0" xfId="6" applyNumberFormat="1" applyFont="1" applyFill="1" applyBorder="1" applyAlignment="1">
      <alignment horizontal="right" vertical="center"/>
    </xf>
    <xf numFmtId="0" fontId="64" fillId="2" borderId="0" xfId="5" applyFont="1" applyFill="1" applyBorder="1" applyAlignment="1">
      <alignment horizontal="left" vertical="center" wrapText="1"/>
    </xf>
    <xf numFmtId="168" fontId="65" fillId="2" borderId="0" xfId="6" applyNumberFormat="1" applyFont="1" applyFill="1" applyBorder="1" applyAlignment="1">
      <alignment horizontal="right" vertical="center"/>
    </xf>
    <xf numFmtId="0" fontId="65" fillId="2" borderId="0" xfId="5" applyFont="1" applyFill="1" applyBorder="1" applyAlignment="1">
      <alignment horizontal="left" vertical="center" wrapText="1"/>
    </xf>
    <xf numFmtId="0" fontId="46" fillId="2" borderId="0" xfId="0" applyFont="1" applyFill="1" applyBorder="1" applyAlignment="1">
      <alignment vertical="center"/>
    </xf>
    <xf numFmtId="41" fontId="59" fillId="2" borderId="0" xfId="6" applyNumberFormat="1" applyFont="1" applyFill="1" applyBorder="1" applyAlignment="1">
      <alignment horizontal="right" vertical="top"/>
    </xf>
    <xf numFmtId="41" fontId="68" fillId="2" borderId="0" xfId="5" applyNumberFormat="1" applyFont="1" applyFill="1" applyBorder="1" applyAlignment="1">
      <alignment horizontal="right" vertical="top"/>
    </xf>
    <xf numFmtId="0" fontId="7" fillId="2" borderId="0" xfId="0" applyFont="1" applyFill="1" applyBorder="1" applyAlignment="1">
      <alignment vertical="center"/>
    </xf>
    <xf numFmtId="0" fontId="57" fillId="2" borderId="0" xfId="0" applyFont="1" applyFill="1" applyBorder="1" applyAlignment="1">
      <alignment vertical="center"/>
    </xf>
    <xf numFmtId="0" fontId="7" fillId="2" borderId="0" xfId="0" applyFont="1" applyFill="1" applyBorder="1"/>
    <xf numFmtId="0" fontId="57" fillId="2" borderId="0" xfId="0" applyFont="1" applyFill="1" applyBorder="1" applyAlignment="1">
      <alignment horizontal="center" vertical="center"/>
    </xf>
    <xf numFmtId="0" fontId="51" fillId="2" borderId="0" xfId="0" applyFont="1" applyFill="1" applyBorder="1"/>
    <xf numFmtId="3" fontId="5" fillId="41" borderId="0" xfId="102" applyNumberFormat="1" applyFont="1" applyFill="1" applyBorder="1" applyAlignment="1">
      <alignment horizontal="right" vertical="top"/>
    </xf>
    <xf numFmtId="3" fontId="5" fillId="40" borderId="0" xfId="102" applyNumberFormat="1" applyFont="1" applyFill="1" applyBorder="1" applyAlignment="1">
      <alignment horizontal="right" vertical="top"/>
    </xf>
    <xf numFmtId="0" fontId="29" fillId="0" borderId="0" xfId="0" applyNumberFormat="1" applyFont="1" applyAlignment="1">
      <alignment horizontal="justify" vertical="center" wrapText="1"/>
    </xf>
    <xf numFmtId="0" fontId="30" fillId="0" borderId="0" xfId="0" applyFont="1" applyAlignment="1">
      <alignment horizontal="left" vertical="center"/>
    </xf>
    <xf numFmtId="0" fontId="29" fillId="0" borderId="0" xfId="0" applyFont="1" applyAlignment="1">
      <alignment horizontal="left" vertical="center"/>
    </xf>
    <xf numFmtId="0" fontId="29" fillId="0" borderId="0" xfId="0" applyFont="1" applyAlignment="1">
      <alignment vertical="center"/>
    </xf>
    <xf numFmtId="0" fontId="30" fillId="0" borderId="0" xfId="0" applyFont="1" applyAlignment="1">
      <alignment horizontal="justify" vertical="center" wrapText="1"/>
    </xf>
    <xf numFmtId="0" fontId="47" fillId="0" borderId="0" xfId="0" applyNumberFormat="1" applyFont="1" applyAlignment="1">
      <alignment horizontal="justify" vertical="center" wrapText="1"/>
    </xf>
    <xf numFmtId="0" fontId="27" fillId="0" borderId="0" xfId="0" applyFont="1" applyAlignment="1">
      <alignment horizontal="justify" vertical="center" wrapText="1"/>
    </xf>
    <xf numFmtId="0" fontId="32" fillId="0" borderId="0" xfId="0" applyFont="1" applyAlignment="1">
      <alignment horizontal="justify" vertical="center" wrapText="1"/>
    </xf>
    <xf numFmtId="49" fontId="27" fillId="0" borderId="0" xfId="0" applyNumberFormat="1" applyFont="1" applyAlignment="1">
      <alignment horizontal="left" vertical="center"/>
    </xf>
    <xf numFmtId="41" fontId="30" fillId="2" borderId="0" xfId="6" applyNumberFormat="1" applyFont="1" applyFill="1" applyBorder="1" applyAlignment="1">
      <alignment horizontal="right" vertical="center"/>
    </xf>
    <xf numFmtId="0" fontId="34" fillId="38" borderId="10" xfId="0" applyFont="1" applyFill="1" applyBorder="1" applyAlignment="1">
      <alignment horizontal="center" vertical="center"/>
    </xf>
    <xf numFmtId="0" fontId="29" fillId="38" borderId="23" xfId="5" applyFont="1" applyFill="1" applyBorder="1" applyAlignment="1">
      <alignment horizontal="center" vertical="center" wrapText="1"/>
    </xf>
    <xf numFmtId="0" fontId="34" fillId="3" borderId="23" xfId="9" applyFont="1" applyFill="1" applyBorder="1" applyAlignment="1">
      <alignment vertical="center"/>
    </xf>
    <xf numFmtId="164" fontId="34" fillId="0" borderId="23" xfId="1" applyNumberFormat="1" applyFont="1" applyBorder="1" applyAlignment="1">
      <alignment horizontal="right" vertical="center" wrapText="1"/>
    </xf>
    <xf numFmtId="0" fontId="33" fillId="0" borderId="23" xfId="5" applyFont="1" applyBorder="1" applyAlignment="1">
      <alignment horizontal="left" vertical="center"/>
    </xf>
    <xf numFmtId="164" fontId="33" fillId="0" borderId="23" xfId="1" applyNumberFormat="1" applyFont="1" applyBorder="1" applyAlignment="1">
      <alignment horizontal="right" vertical="center" wrapText="1"/>
    </xf>
    <xf numFmtId="0" fontId="33" fillId="0" borderId="23" xfId="5" applyFont="1" applyBorder="1" applyAlignment="1">
      <alignment horizontal="left" vertical="top" wrapText="1"/>
    </xf>
    <xf numFmtId="0" fontId="34" fillId="0" borderId="23" xfId="5" applyFont="1" applyBorder="1" applyAlignment="1">
      <alignment horizontal="left" vertical="top" wrapText="1"/>
    </xf>
    <xf numFmtId="0" fontId="34" fillId="38" borderId="23" xfId="5" applyFont="1" applyFill="1" applyBorder="1" applyAlignment="1">
      <alignment horizontal="center" vertical="center" wrapText="1"/>
    </xf>
    <xf numFmtId="0" fontId="34" fillId="0" borderId="23" xfId="15" applyFont="1" applyBorder="1" applyAlignment="1">
      <alignment vertical="center" wrapText="1"/>
    </xf>
    <xf numFmtId="0" fontId="33" fillId="0" borderId="23" xfId="15" applyFont="1" applyBorder="1" applyAlignment="1">
      <alignment vertical="center" wrapText="1"/>
    </xf>
    <xf numFmtId="164" fontId="34" fillId="38" borderId="23" xfId="1" applyNumberFormat="1" applyFont="1" applyFill="1" applyBorder="1" applyAlignment="1">
      <alignment horizontal="center" vertical="center"/>
    </xf>
    <xf numFmtId="164" fontId="34" fillId="4" borderId="23" xfId="1" applyNumberFormat="1" applyFont="1" applyFill="1" applyBorder="1" applyAlignment="1">
      <alignment horizontal="right" vertical="center" wrapText="1"/>
    </xf>
    <xf numFmtId="164" fontId="33" fillId="5" borderId="23" xfId="1" applyNumberFormat="1" applyFont="1" applyFill="1" applyBorder="1" applyAlignment="1">
      <alignment horizontal="right" vertical="center" wrapText="1"/>
    </xf>
    <xf numFmtId="164" fontId="33" fillId="4" borderId="23" xfId="1" applyNumberFormat="1" applyFont="1" applyFill="1" applyBorder="1" applyAlignment="1">
      <alignment horizontal="right" vertical="center" wrapText="1"/>
    </xf>
    <xf numFmtId="164" fontId="34" fillId="5" borderId="23" xfId="1" applyNumberFormat="1" applyFont="1" applyFill="1" applyBorder="1" applyAlignment="1">
      <alignment horizontal="right" vertical="center" wrapText="1"/>
    </xf>
    <xf numFmtId="0" fontId="27" fillId="2" borderId="0" xfId="0" applyFont="1" applyFill="1" applyAlignment="1">
      <alignment vertical="center"/>
    </xf>
    <xf numFmtId="166" fontId="27" fillId="2" borderId="0" xfId="2" applyNumberFormat="1" applyFont="1" applyFill="1" applyAlignment="1">
      <alignment vertical="center"/>
    </xf>
    <xf numFmtId="0" fontId="34" fillId="38" borderId="23" xfId="0" applyFont="1" applyFill="1" applyBorder="1" applyAlignment="1">
      <alignment horizontal="center" vertical="center"/>
    </xf>
    <xf numFmtId="0" fontId="34" fillId="0" borderId="23" xfId="6" applyFont="1" applyBorder="1" applyAlignment="1">
      <alignment horizontal="left" vertical="center" wrapText="1"/>
    </xf>
    <xf numFmtId="3" fontId="34" fillId="0" borderId="23" xfId="6" applyNumberFormat="1" applyFont="1" applyBorder="1" applyAlignment="1">
      <alignment horizontal="right" vertical="center"/>
    </xf>
    <xf numFmtId="166" fontId="34" fillId="0" borderId="23" xfId="6" applyNumberFormat="1" applyFont="1" applyBorder="1" applyAlignment="1">
      <alignment horizontal="right" vertical="center"/>
    </xf>
    <xf numFmtId="0" fontId="33" fillId="0" borderId="23" xfId="6" applyFont="1" applyBorder="1" applyAlignment="1">
      <alignment horizontal="left" vertical="center" wrapText="1"/>
    </xf>
    <xf numFmtId="3" fontId="33" fillId="0" borderId="23" xfId="6" applyNumberFormat="1" applyFont="1" applyBorder="1" applyAlignment="1">
      <alignment horizontal="right" vertical="center"/>
    </xf>
    <xf numFmtId="166" fontId="33" fillId="0" borderId="23" xfId="6" applyNumberFormat="1" applyFont="1" applyBorder="1" applyAlignment="1">
      <alignment horizontal="right" vertical="center"/>
    </xf>
    <xf numFmtId="166" fontId="3" fillId="0" borderId="0" xfId="2" applyNumberFormat="1" applyFont="1"/>
    <xf numFmtId="0" fontId="29" fillId="3" borderId="0" xfId="0" applyFont="1" applyFill="1" applyBorder="1" applyAlignment="1">
      <alignment horizontal="left" vertical="center" wrapText="1"/>
    </xf>
    <xf numFmtId="3" fontId="30" fillId="3" borderId="0" xfId="98" applyNumberFormat="1" applyFont="1" applyFill="1" applyBorder="1" applyAlignment="1">
      <alignment horizontal="right" vertical="center"/>
    </xf>
    <xf numFmtId="10" fontId="30" fillId="3" borderId="0" xfId="2" applyNumberFormat="1" applyFont="1" applyFill="1" applyBorder="1" applyAlignment="1">
      <alignment horizontal="right" vertical="center"/>
    </xf>
    <xf numFmtId="3" fontId="27" fillId="0" borderId="0" xfId="0" applyNumberFormat="1" applyFont="1" applyBorder="1"/>
    <xf numFmtId="167" fontId="27" fillId="0" borderId="0" xfId="0" applyNumberFormat="1" applyFont="1" applyBorder="1"/>
    <xf numFmtId="3" fontId="27" fillId="0" borderId="0" xfId="0" applyNumberFormat="1" applyFont="1"/>
    <xf numFmtId="167" fontId="27" fillId="0" borderId="0" xfId="0" applyNumberFormat="1" applyFont="1"/>
    <xf numFmtId="2" fontId="27" fillId="0" borderId="0" xfId="0" applyNumberFormat="1" applyFont="1" applyBorder="1" applyAlignment="1">
      <alignment vertical="center"/>
    </xf>
    <xf numFmtId="3" fontId="27" fillId="2" borderId="0" xfId="0" applyNumberFormat="1" applyFont="1" applyFill="1" applyBorder="1"/>
    <xf numFmtId="2" fontId="33" fillId="0" borderId="0" xfId="98" applyNumberFormat="1" applyFont="1" applyBorder="1" applyAlignment="1">
      <alignment horizontal="right" vertical="top"/>
    </xf>
    <xf numFmtId="0" fontId="70" fillId="0" borderId="0" xfId="0" applyFont="1" applyBorder="1" applyAlignment="1">
      <alignment vertical="center"/>
    </xf>
    <xf numFmtId="0" fontId="71" fillId="0" borderId="0" xfId="0" applyFont="1" applyBorder="1" applyAlignment="1">
      <alignment vertical="center"/>
    </xf>
    <xf numFmtId="0" fontId="33" fillId="0" borderId="0" xfId="5" applyFont="1" applyBorder="1" applyAlignment="1">
      <alignment horizontal="left" vertical="top" wrapText="1"/>
    </xf>
    <xf numFmtId="3" fontId="30" fillId="2" borderId="0" xfId="7" applyNumberFormat="1" applyFont="1" applyFill="1" applyBorder="1" applyAlignment="1">
      <alignment horizontal="center" vertical="center"/>
    </xf>
    <xf numFmtId="0" fontId="28" fillId="0" borderId="0" xfId="4" applyFont="1"/>
    <xf numFmtId="0" fontId="37" fillId="0" borderId="0" xfId="0" applyFont="1" applyFill="1" applyAlignment="1">
      <alignment horizontal="left" vertical="center" wrapText="1"/>
    </xf>
    <xf numFmtId="0" fontId="37" fillId="2" borderId="0" xfId="7" applyFont="1" applyFill="1" applyAlignment="1">
      <alignment vertical="center" wrapText="1"/>
    </xf>
    <xf numFmtId="0" fontId="37" fillId="2" borderId="0" xfId="7" applyFont="1" applyFill="1" applyAlignment="1">
      <alignment vertical="center"/>
    </xf>
    <xf numFmtId="0" fontId="37" fillId="0" borderId="0" xfId="8" applyFont="1"/>
    <xf numFmtId="0" fontId="73" fillId="0" borderId="0" xfId="8" applyFont="1" applyBorder="1"/>
    <xf numFmtId="0" fontId="34" fillId="38" borderId="18" xfId="0" applyFont="1" applyFill="1" applyBorder="1" applyAlignment="1">
      <alignment horizontal="center" vertical="center" wrapText="1"/>
    </xf>
    <xf numFmtId="0" fontId="34" fillId="38" borderId="10" xfId="12" applyFont="1" applyFill="1" applyBorder="1" applyAlignment="1">
      <alignment horizontal="center"/>
    </xf>
    <xf numFmtId="0" fontId="72" fillId="0" borderId="0" xfId="0" applyFont="1"/>
    <xf numFmtId="0" fontId="74" fillId="0" borderId="0" xfId="4" applyFont="1" applyAlignment="1">
      <alignment vertical="center"/>
    </xf>
    <xf numFmtId="0" fontId="73" fillId="0" borderId="0" xfId="0" applyFont="1"/>
    <xf numFmtId="0" fontId="34" fillId="3" borderId="10" xfId="0" applyFont="1" applyFill="1" applyBorder="1"/>
    <xf numFmtId="165" fontId="33" fillId="0" borderId="10" xfId="92" applyNumberFormat="1" applyFont="1" applyBorder="1" applyAlignment="1">
      <alignment horizontal="right" vertical="center"/>
    </xf>
    <xf numFmtId="167" fontId="33" fillId="0" borderId="10" xfId="0" applyNumberFormat="1" applyFont="1" applyBorder="1" applyAlignment="1">
      <alignment horizontal="right"/>
    </xf>
    <xf numFmtId="0" fontId="33" fillId="0" borderId="10" xfId="92" applyFont="1" applyBorder="1" applyAlignment="1">
      <alignment horizontal="right" vertical="center" wrapText="1"/>
    </xf>
    <xf numFmtId="0" fontId="27" fillId="0" borderId="10" xfId="0" applyFont="1" applyBorder="1" applyAlignment="1">
      <alignment horizontal="right"/>
    </xf>
    <xf numFmtId="0" fontId="34" fillId="0" borderId="0" xfId="0" applyFont="1" applyBorder="1" applyAlignment="1">
      <alignment horizontal="center" vertical="center" wrapText="1"/>
    </xf>
    <xf numFmtId="0" fontId="26" fillId="2" borderId="0" xfId="4" applyFont="1" applyFill="1" applyBorder="1" applyAlignment="1">
      <alignment horizontal="center" vertical="center"/>
    </xf>
    <xf numFmtId="0" fontId="34" fillId="3" borderId="10" xfId="1" applyNumberFormat="1" applyFont="1" applyFill="1" applyBorder="1" applyAlignment="1">
      <alignment horizontal="left" vertical="center" wrapText="1"/>
    </xf>
    <xf numFmtId="37" fontId="34" fillId="3" borderId="10" xfId="1" applyNumberFormat="1" applyFont="1" applyFill="1" applyBorder="1" applyAlignment="1">
      <alignment horizontal="right" vertical="center"/>
    </xf>
    <xf numFmtId="37" fontId="34" fillId="3" borderId="10" xfId="1" applyNumberFormat="1" applyFont="1" applyFill="1" applyBorder="1" applyAlignment="1">
      <alignment horizontal="right" vertical="center" wrapText="1"/>
    </xf>
    <xf numFmtId="0" fontId="34" fillId="3" borderId="10" xfId="1" applyNumberFormat="1" applyFont="1" applyFill="1" applyBorder="1" applyAlignment="1">
      <alignment vertical="center" wrapText="1"/>
    </xf>
    <xf numFmtId="0" fontId="33" fillId="3" borderId="10" xfId="1" applyNumberFormat="1" applyFont="1" applyFill="1" applyBorder="1" applyAlignment="1">
      <alignment horizontal="left" vertical="center" wrapText="1"/>
    </xf>
    <xf numFmtId="37" fontId="33" fillId="3" borderId="10" xfId="1" applyNumberFormat="1" applyFont="1" applyFill="1" applyBorder="1" applyAlignment="1">
      <alignment horizontal="right" vertical="center"/>
    </xf>
    <xf numFmtId="37" fontId="33" fillId="3" borderId="10" xfId="1" applyNumberFormat="1" applyFont="1" applyFill="1" applyBorder="1" applyAlignment="1">
      <alignment horizontal="right" vertical="center" wrapText="1"/>
    </xf>
    <xf numFmtId="165" fontId="65" fillId="2" borderId="0" xfId="100" applyNumberFormat="1" applyFont="1" applyFill="1" applyBorder="1" applyAlignment="1">
      <alignment vertical="center"/>
    </xf>
    <xf numFmtId="0" fontId="34" fillId="38" borderId="24" xfId="100" applyFont="1" applyFill="1" applyBorder="1" applyAlignment="1">
      <alignment horizontal="center" vertical="center"/>
    </xf>
    <xf numFmtId="3" fontId="34" fillId="38" borderId="24" xfId="100" applyNumberFormat="1" applyFont="1" applyFill="1" applyBorder="1" applyAlignment="1">
      <alignment horizontal="center" vertical="center"/>
    </xf>
    <xf numFmtId="3" fontId="34" fillId="4" borderId="24" xfId="100" applyNumberFormat="1" applyFont="1" applyFill="1" applyBorder="1" applyAlignment="1">
      <alignment horizontal="right" vertical="center"/>
    </xf>
    <xf numFmtId="165" fontId="34" fillId="5" borderId="24" xfId="0" applyNumberFormat="1" applyFont="1" applyFill="1" applyBorder="1" applyAlignment="1">
      <alignment horizontal="right" vertical="center" wrapText="1"/>
    </xf>
    <xf numFmtId="0" fontId="33" fillId="0" borderId="24" xfId="75" applyFont="1" applyBorder="1" applyAlignment="1">
      <alignment horizontal="left" vertical="top" wrapText="1"/>
    </xf>
    <xf numFmtId="165" fontId="33" fillId="0" borderId="24" xfId="75" applyNumberFormat="1" applyFont="1" applyBorder="1" applyAlignment="1">
      <alignment horizontal="right" vertical="center"/>
    </xf>
    <xf numFmtId="0" fontId="34" fillId="5" borderId="24" xfId="101" applyNumberFormat="1" applyFont="1" applyFill="1" applyBorder="1" applyAlignment="1">
      <alignment horizontal="center" vertical="center" wrapText="1"/>
    </xf>
    <xf numFmtId="165" fontId="33" fillId="0" borderId="24" xfId="75" applyNumberFormat="1" applyFont="1" applyFill="1" applyBorder="1" applyAlignment="1">
      <alignment horizontal="right" vertical="center"/>
    </xf>
    <xf numFmtId="0" fontId="75" fillId="2" borderId="0" xfId="100" applyFont="1" applyFill="1" applyBorder="1" applyAlignment="1">
      <alignment vertical="center"/>
    </xf>
    <xf numFmtId="3" fontId="34" fillId="38" borderId="10" xfId="100" applyNumberFormat="1" applyFont="1" applyFill="1" applyBorder="1" applyAlignment="1">
      <alignment horizontal="center" vertical="center" wrapText="1"/>
    </xf>
    <xf numFmtId="0" fontId="33" fillId="3" borderId="10" xfId="5" applyFont="1" applyFill="1" applyBorder="1" applyAlignment="1">
      <alignment horizontal="left" vertical="center" wrapText="1"/>
    </xf>
    <xf numFmtId="41" fontId="33" fillId="3" borderId="10" xfId="1" applyNumberFormat="1" applyFont="1" applyFill="1" applyBorder="1" applyAlignment="1">
      <alignment horizontal="right" vertical="center"/>
    </xf>
    <xf numFmtId="41" fontId="33" fillId="3" borderId="10" xfId="1" applyNumberFormat="1" applyFont="1" applyFill="1" applyBorder="1" applyAlignment="1">
      <alignment horizontal="center" vertical="center"/>
    </xf>
    <xf numFmtId="3" fontId="30" fillId="3" borderId="10" xfId="98" applyNumberFormat="1" applyFont="1" applyFill="1" applyBorder="1" applyAlignment="1">
      <alignment horizontal="right" vertical="center"/>
    </xf>
    <xf numFmtId="0" fontId="34" fillId="38" borderId="10" xfId="0" applyFont="1" applyFill="1" applyBorder="1" applyAlignment="1">
      <alignment horizontal="center" vertical="center"/>
    </xf>
    <xf numFmtId="164" fontId="33" fillId="0" borderId="10" xfId="29" applyNumberFormat="1" applyFont="1" applyBorder="1" applyAlignment="1">
      <alignment horizontal="right" vertical="center" wrapText="1"/>
    </xf>
    <xf numFmtId="3" fontId="34" fillId="3" borderId="10" xfId="100" applyNumberFormat="1" applyFont="1" applyFill="1" applyBorder="1" applyAlignment="1">
      <alignment horizontal="center" vertical="center" wrapText="1"/>
    </xf>
    <xf numFmtId="0" fontId="76" fillId="0" borderId="0" xfId="100" applyFont="1" applyFill="1" applyAlignment="1">
      <alignment horizontal="center" vertical="center"/>
    </xf>
    <xf numFmtId="3" fontId="76" fillId="0" borderId="0" xfId="100" applyNumberFormat="1" applyFont="1" applyFill="1" applyAlignment="1">
      <alignment horizontal="left" vertical="center"/>
    </xf>
    <xf numFmtId="0" fontId="53" fillId="2" borderId="0" xfId="0" applyFont="1" applyFill="1" applyBorder="1" applyAlignment="1">
      <alignment vertical="center" wrapText="1"/>
    </xf>
    <xf numFmtId="0" fontId="33" fillId="0" borderId="10" xfId="71" applyFont="1" applyBorder="1" applyAlignment="1">
      <alignment horizontal="left" vertical="top" wrapText="1"/>
    </xf>
    <xf numFmtId="0" fontId="33" fillId="0" borderId="10" xfId="15" applyFont="1" applyBorder="1" applyAlignment="1">
      <alignment horizontal="left" vertical="top" wrapText="1"/>
    </xf>
    <xf numFmtId="0" fontId="33" fillId="0" borderId="0" xfId="71" applyFont="1" applyBorder="1" applyAlignment="1">
      <alignment horizontal="left" vertical="top" wrapText="1"/>
    </xf>
    <xf numFmtId="166" fontId="33" fillId="2" borderId="0" xfId="2" applyNumberFormat="1" applyFont="1" applyFill="1" applyBorder="1" applyAlignment="1">
      <alignment horizontal="center" vertical="center"/>
    </xf>
    <xf numFmtId="164" fontId="43" fillId="0" borderId="0" xfId="1" applyNumberFormat="1" applyFont="1" applyAlignment="1"/>
    <xf numFmtId="164" fontId="33" fillId="0" borderId="10" xfId="1" applyNumberFormat="1" applyFont="1" applyBorder="1" applyAlignment="1">
      <alignment horizontal="right" vertical="center" wrapText="1"/>
    </xf>
    <xf numFmtId="166" fontId="30" fillId="3" borderId="10" xfId="2" applyNumberFormat="1" applyFont="1" applyFill="1" applyBorder="1" applyAlignment="1">
      <alignment horizontal="right" vertical="center"/>
    </xf>
    <xf numFmtId="0" fontId="77" fillId="0" borderId="0" xfId="3" applyFont="1" applyFill="1" applyBorder="1" applyAlignment="1">
      <alignment horizontal="left" vertical="center"/>
    </xf>
    <xf numFmtId="0" fontId="78" fillId="0" borderId="0" xfId="4" applyFont="1" applyAlignment="1">
      <alignment vertical="center"/>
    </xf>
    <xf numFmtId="0" fontId="79" fillId="37" borderId="0" xfId="3" applyFont="1" applyFill="1" applyAlignment="1">
      <alignment horizontal="left" vertical="center" wrapText="1"/>
    </xf>
    <xf numFmtId="0" fontId="79" fillId="38" borderId="0" xfId="3" applyFont="1" applyFill="1" applyAlignment="1">
      <alignment horizontal="left" vertical="center" wrapText="1"/>
    </xf>
    <xf numFmtId="0" fontId="78" fillId="0" borderId="0" xfId="4" applyFont="1" applyFill="1" applyAlignment="1">
      <alignment horizontal="left" vertical="center" wrapText="1"/>
    </xf>
    <xf numFmtId="0" fontId="78" fillId="0" borderId="0" xfId="4" applyFont="1" applyAlignment="1">
      <alignment horizontal="left" vertical="center" wrapText="1"/>
    </xf>
    <xf numFmtId="0" fontId="77" fillId="0" borderId="0" xfId="3" applyFont="1"/>
    <xf numFmtId="0" fontId="80" fillId="0" borderId="0" xfId="168"/>
    <xf numFmtId="165" fontId="0" fillId="0" borderId="0" xfId="0" applyNumberFormat="1"/>
    <xf numFmtId="164" fontId="34" fillId="0" borderId="10" xfId="1" applyNumberFormat="1" applyFont="1" applyBorder="1" applyAlignment="1">
      <alignment horizontal="right" vertical="center"/>
    </xf>
    <xf numFmtId="0" fontId="47" fillId="0" borderId="0" xfId="0" applyNumberFormat="1" applyFont="1" applyAlignment="1">
      <alignment horizontal="justify" vertical="center" wrapText="1"/>
    </xf>
    <xf numFmtId="0" fontId="29" fillId="0" borderId="0" xfId="0" applyNumberFormat="1" applyFont="1" applyAlignment="1">
      <alignment horizontal="justify" vertical="center" wrapText="1"/>
    </xf>
    <xf numFmtId="0" fontId="34" fillId="38" borderId="10" xfId="0" applyFont="1" applyFill="1" applyBorder="1" applyAlignment="1">
      <alignment horizontal="center" vertical="center"/>
    </xf>
    <xf numFmtId="0" fontId="81" fillId="0" borderId="0" xfId="4" applyFont="1"/>
    <xf numFmtId="0" fontId="37" fillId="0" borderId="0" xfId="0" applyFont="1" applyAlignment="1">
      <alignment horizontal="left" vertical="center" wrapText="1"/>
    </xf>
    <xf numFmtId="0" fontId="34" fillId="3" borderId="10" xfId="0" applyFont="1" applyFill="1" applyBorder="1" applyAlignment="1">
      <alignment vertical="center" wrapText="1"/>
    </xf>
    <xf numFmtId="0" fontId="34" fillId="3" borderId="10" xfId="0" applyFont="1" applyFill="1" applyBorder="1" applyAlignment="1">
      <alignment horizontal="left" vertical="center"/>
    </xf>
    <xf numFmtId="3" fontId="34" fillId="3" borderId="10" xfId="98" applyNumberFormat="1" applyFont="1" applyFill="1" applyBorder="1" applyAlignment="1">
      <alignment horizontal="right" vertical="center"/>
    </xf>
    <xf numFmtId="166" fontId="34" fillId="3" borderId="10" xfId="2" applyNumberFormat="1" applyFont="1" applyFill="1" applyBorder="1" applyAlignment="1">
      <alignment horizontal="right" vertical="center"/>
    </xf>
    <xf numFmtId="0" fontId="82" fillId="0" borderId="0" xfId="0" applyFont="1"/>
    <xf numFmtId="0" fontId="83" fillId="0" borderId="0" xfId="4" applyFont="1" applyAlignment="1">
      <alignment vertical="center"/>
    </xf>
    <xf numFmtId="0" fontId="48" fillId="0" borderId="0" xfId="0" applyFont="1"/>
    <xf numFmtId="0" fontId="34" fillId="38" borderId="10" xfId="0" applyFont="1" applyFill="1" applyBorder="1" applyAlignment="1">
      <alignment horizontal="center" vertical="center"/>
    </xf>
    <xf numFmtId="0" fontId="34" fillId="38" borderId="10" xfId="0" applyFont="1" applyFill="1" applyBorder="1" applyAlignment="1">
      <alignment horizontal="center"/>
    </xf>
    <xf numFmtId="165" fontId="33" fillId="0" borderId="10" xfId="103" applyNumberFormat="1" applyFont="1" applyBorder="1" applyAlignment="1">
      <alignment horizontal="right" vertical="center"/>
    </xf>
    <xf numFmtId="49" fontId="30" fillId="0" borderId="0" xfId="3" applyNumberFormat="1" applyFont="1" applyFill="1" applyBorder="1" applyAlignment="1">
      <alignment horizontal="left" vertical="center"/>
    </xf>
    <xf numFmtId="49" fontId="29" fillId="2" borderId="0" xfId="3" applyNumberFormat="1" applyFont="1" applyFill="1" applyAlignment="1">
      <alignment horizontal="left" vertical="center"/>
    </xf>
    <xf numFmtId="49" fontId="79" fillId="37" borderId="0" xfId="3" applyNumberFormat="1" applyFont="1" applyFill="1" applyAlignment="1">
      <alignment horizontal="left" vertical="center" wrapText="1"/>
    </xf>
    <xf numFmtId="49" fontId="79" fillId="38" borderId="0" xfId="3" applyNumberFormat="1" applyFont="1" applyFill="1" applyAlignment="1">
      <alignment horizontal="left" vertical="center" wrapText="1"/>
    </xf>
    <xf numFmtId="49" fontId="77" fillId="0" borderId="0" xfId="3" applyNumberFormat="1" applyFont="1" applyFill="1" applyAlignment="1">
      <alignment horizontal="left" vertical="center" wrapText="1"/>
    </xf>
    <xf numFmtId="49" fontId="77" fillId="2" borderId="0" xfId="3" applyNumberFormat="1" applyFont="1" applyFill="1" applyAlignment="1">
      <alignment horizontal="left" vertical="center" wrapText="1"/>
    </xf>
    <xf numFmtId="49" fontId="77" fillId="0" borderId="0" xfId="3" applyNumberFormat="1" applyFont="1" applyFill="1" applyAlignment="1">
      <alignment horizontal="left" vertical="center"/>
    </xf>
    <xf numFmtId="49" fontId="79" fillId="0" borderId="0" xfId="3" applyNumberFormat="1" applyFont="1" applyAlignment="1">
      <alignment horizontal="left"/>
    </xf>
    <xf numFmtId="49" fontId="30" fillId="0" borderId="0" xfId="3" applyNumberFormat="1" applyFont="1" applyAlignment="1">
      <alignment horizontal="left"/>
    </xf>
    <xf numFmtId="0" fontId="34" fillId="38" borderId="10" xfId="8" applyFont="1" applyFill="1" applyBorder="1" applyAlignment="1">
      <alignment horizontal="center" vertical="center"/>
    </xf>
    <xf numFmtId="0" fontId="34" fillId="38" borderId="10" xfId="0" applyFont="1" applyFill="1" applyBorder="1" applyAlignment="1">
      <alignment horizontal="center" vertical="center"/>
    </xf>
    <xf numFmtId="0" fontId="34" fillId="38" borderId="10" xfId="0" applyFont="1" applyFill="1" applyBorder="1" applyAlignment="1">
      <alignment horizontal="center" vertical="center" wrapText="1"/>
    </xf>
    <xf numFmtId="0" fontId="34" fillId="38" borderId="13" xfId="8" applyFont="1" applyFill="1" applyBorder="1" applyAlignment="1">
      <alignment horizontal="center" vertical="center"/>
    </xf>
    <xf numFmtId="0" fontId="34" fillId="38" borderId="10" xfId="0" applyFont="1" applyFill="1" applyBorder="1" applyAlignment="1">
      <alignment horizontal="center" vertical="center"/>
    </xf>
    <xf numFmtId="0" fontId="38" fillId="0" borderId="0" xfId="0" applyFont="1" applyBorder="1" applyAlignment="1">
      <alignment horizontal="center" vertical="center" wrapText="1"/>
    </xf>
    <xf numFmtId="0" fontId="2" fillId="0" borderId="0" xfId="0" applyFont="1" applyAlignment="1">
      <alignment horizontal="center" wrapText="1"/>
    </xf>
    <xf numFmtId="0" fontId="36" fillId="38" borderId="10" xfId="0" applyFont="1" applyFill="1" applyBorder="1" applyAlignment="1">
      <alignment horizontal="center" vertical="center"/>
    </xf>
    <xf numFmtId="165" fontId="8" fillId="0" borderId="0" xfId="9" applyNumberFormat="1" applyFont="1" applyBorder="1" applyAlignment="1">
      <alignment horizontal="right" vertical="center"/>
    </xf>
    <xf numFmtId="3" fontId="5" fillId="0" borderId="0" xfId="8" applyNumberFormat="1" applyFont="1" applyBorder="1"/>
    <xf numFmtId="1" fontId="5" fillId="0" borderId="0" xfId="8" applyNumberFormat="1" applyFont="1"/>
    <xf numFmtId="167" fontId="33" fillId="0" borderId="10" xfId="0" applyNumberFormat="1" applyFont="1" applyBorder="1" applyAlignment="1">
      <alignment horizontal="right" vertical="center" wrapText="1"/>
    </xf>
    <xf numFmtId="0" fontId="33" fillId="0" borderId="10" xfId="0" applyFont="1" applyBorder="1" applyAlignment="1">
      <alignment horizontal="right"/>
    </xf>
    <xf numFmtId="3" fontId="33" fillId="3" borderId="17" xfId="0" applyNumberFormat="1" applyFont="1" applyFill="1" applyBorder="1" applyAlignment="1">
      <alignment horizontal="right"/>
    </xf>
    <xf numFmtId="3" fontId="33" fillId="3" borderId="17" xfId="0" applyNumberFormat="1" applyFont="1" applyFill="1" applyBorder="1" applyAlignment="1">
      <alignment horizontal="right" vertical="center"/>
    </xf>
    <xf numFmtId="2" fontId="36" fillId="3" borderId="10" xfId="0" applyNumberFormat="1" applyFont="1" applyFill="1" applyBorder="1" applyAlignment="1">
      <alignment vertical="center"/>
    </xf>
    <xf numFmtId="3" fontId="37" fillId="0" borderId="13" xfId="0" applyNumberFormat="1" applyFont="1" applyBorder="1" applyAlignment="1">
      <alignment horizontal="center" vertical="center"/>
    </xf>
    <xf numFmtId="3" fontId="34" fillId="0" borderId="13" xfId="0" applyNumberFormat="1" applyFont="1" applyBorder="1" applyAlignment="1">
      <alignment horizontal="center" vertical="center"/>
    </xf>
    <xf numFmtId="0" fontId="34" fillId="0" borderId="10" xfId="0" applyFont="1" applyFill="1" applyBorder="1" applyAlignment="1">
      <alignment vertical="center" wrapText="1"/>
    </xf>
    <xf numFmtId="164" fontId="37" fillId="0" borderId="10" xfId="1" applyNumberFormat="1" applyFont="1" applyBorder="1" applyAlignment="1">
      <alignment horizontal="right" vertical="center" wrapText="1"/>
    </xf>
    <xf numFmtId="3" fontId="36" fillId="0" borderId="13" xfId="0" applyNumberFormat="1" applyFont="1" applyBorder="1" applyAlignment="1">
      <alignment horizontal="center" vertical="center"/>
    </xf>
    <xf numFmtId="169" fontId="33" fillId="0" borderId="0" xfId="29" applyNumberFormat="1" applyFont="1" applyBorder="1" applyAlignment="1">
      <alignment vertical="center"/>
    </xf>
    <xf numFmtId="0" fontId="34" fillId="0" borderId="0" xfId="0" applyFont="1" applyFill="1" applyBorder="1" applyAlignment="1">
      <alignment horizontal="center" vertical="center" wrapText="1"/>
    </xf>
    <xf numFmtId="2" fontId="37" fillId="3" borderId="10" xfId="0" applyNumberFormat="1" applyFont="1" applyFill="1" applyBorder="1" applyAlignment="1">
      <alignment vertical="center"/>
    </xf>
    <xf numFmtId="0" fontId="0" fillId="0" borderId="0" xfId="0"/>
    <xf numFmtId="0" fontId="34" fillId="3" borderId="10" xfId="93" applyFont="1" applyFill="1" applyBorder="1" applyAlignment="1">
      <alignment horizontal="right" vertical="center"/>
    </xf>
    <xf numFmtId="0" fontId="34" fillId="3" borderId="10" xfId="1" applyNumberFormat="1" applyFont="1" applyFill="1" applyBorder="1" applyAlignment="1">
      <alignment horizontal="right" vertical="center" wrapText="1"/>
    </xf>
    <xf numFmtId="0" fontId="33" fillId="3" borderId="10" xfId="1" applyNumberFormat="1" applyFont="1" applyFill="1" applyBorder="1" applyAlignment="1">
      <alignment horizontal="right" vertical="center" wrapText="1"/>
    </xf>
    <xf numFmtId="169" fontId="33" fillId="0" borderId="10" xfId="1" applyNumberFormat="1" applyFont="1" applyBorder="1" applyAlignment="1">
      <alignment horizontal="right"/>
    </xf>
    <xf numFmtId="164" fontId="53" fillId="2" borderId="0" xfId="1" applyNumberFormat="1" applyFont="1" applyFill="1" applyBorder="1" applyAlignment="1">
      <alignment vertical="center"/>
    </xf>
    <xf numFmtId="0" fontId="85" fillId="0" borderId="0" xfId="283" applyFont="1" applyFill="1" applyBorder="1" applyAlignment="1">
      <alignment horizontal="center" vertical="center" wrapText="1"/>
    </xf>
    <xf numFmtId="0" fontId="37" fillId="0" borderId="0" xfId="0" applyFont="1" applyAlignment="1">
      <alignment vertical="center" wrapText="1"/>
    </xf>
    <xf numFmtId="0" fontId="85" fillId="0" borderId="0" xfId="284" applyFont="1" applyFill="1" applyBorder="1" applyAlignment="1">
      <alignment vertical="center" wrapText="1"/>
    </xf>
    <xf numFmtId="164" fontId="34" fillId="38" borderId="16" xfId="1" applyNumberFormat="1" applyFont="1" applyFill="1" applyBorder="1" applyAlignment="1">
      <alignment horizontal="center" vertical="center" wrapText="1"/>
    </xf>
    <xf numFmtId="0" fontId="34" fillId="38" borderId="16" xfId="14" applyFont="1" applyFill="1" applyBorder="1" applyAlignment="1">
      <alignment horizontal="center" vertical="center" wrapText="1"/>
    </xf>
    <xf numFmtId="169" fontId="33" fillId="3" borderId="10" xfId="1" applyNumberFormat="1" applyFont="1" applyFill="1" applyBorder="1" applyAlignment="1">
      <alignment horizontal="right" vertical="center"/>
    </xf>
    <xf numFmtId="2" fontId="62" fillId="0" borderId="0" xfId="100" applyNumberFormat="1" applyFont="1" applyFill="1" applyAlignment="1">
      <alignment horizontal="center" vertical="center"/>
    </xf>
    <xf numFmtId="2" fontId="48" fillId="0" borderId="0" xfId="0" applyNumberFormat="1" applyFont="1"/>
    <xf numFmtId="167" fontId="76" fillId="0" borderId="0" xfId="100" applyNumberFormat="1" applyFont="1" applyFill="1" applyAlignment="1">
      <alignment horizontal="center" vertical="center"/>
    </xf>
    <xf numFmtId="167" fontId="33" fillId="2" borderId="10" xfId="2" applyNumberFormat="1" applyFont="1" applyFill="1" applyBorder="1" applyAlignment="1">
      <alignment horizontal="right" vertical="center"/>
    </xf>
    <xf numFmtId="164" fontId="33" fillId="0" borderId="10" xfId="1" applyNumberFormat="1" applyFont="1" applyBorder="1" applyAlignment="1">
      <alignment vertical="center"/>
    </xf>
    <xf numFmtId="2" fontId="67" fillId="2" borderId="0" xfId="0" applyNumberFormat="1" applyFont="1" applyFill="1"/>
    <xf numFmtId="0" fontId="33" fillId="2" borderId="10" xfId="0" applyFont="1" applyFill="1" applyBorder="1"/>
    <xf numFmtId="2" fontId="34" fillId="4" borderId="24" xfId="2" applyNumberFormat="1" applyFont="1" applyFill="1" applyBorder="1" applyAlignment="1">
      <alignment horizontal="right" vertical="center"/>
    </xf>
    <xf numFmtId="2" fontId="34" fillId="5" borderId="24" xfId="2" applyNumberFormat="1" applyFont="1" applyFill="1" applyBorder="1" applyAlignment="1">
      <alignment vertical="center" wrapText="1"/>
    </xf>
    <xf numFmtId="167" fontId="34" fillId="5" borderId="24" xfId="2" applyNumberFormat="1" applyFont="1" applyFill="1" applyBorder="1" applyAlignment="1">
      <alignment vertical="center" wrapText="1"/>
    </xf>
    <xf numFmtId="0" fontId="34" fillId="4" borderId="24" xfId="0" applyFont="1" applyFill="1" applyBorder="1" applyAlignment="1">
      <alignment horizontal="left" vertical="center" wrapText="1"/>
    </xf>
    <xf numFmtId="0" fontId="34" fillId="5" borderId="24" xfId="0" applyFont="1" applyFill="1" applyBorder="1" applyAlignment="1">
      <alignment horizontal="left" vertical="center" wrapText="1"/>
    </xf>
    <xf numFmtId="0" fontId="33" fillId="4" borderId="24" xfId="0" applyFont="1" applyFill="1" applyBorder="1" applyAlignment="1">
      <alignment horizontal="left" vertical="center" wrapText="1"/>
    </xf>
    <xf numFmtId="0" fontId="33" fillId="0" borderId="24" xfId="75" applyFont="1" applyBorder="1" applyAlignment="1">
      <alignment horizontal="left" vertical="center" wrapText="1"/>
    </xf>
    <xf numFmtId="165" fontId="33" fillId="0" borderId="24" xfId="75" applyNumberFormat="1" applyFont="1" applyBorder="1" applyAlignment="1">
      <alignment horizontal="right" vertical="center" wrapText="1"/>
    </xf>
    <xf numFmtId="0" fontId="34" fillId="5" borderId="24" xfId="101" applyNumberFormat="1" applyFont="1" applyFill="1" applyBorder="1" applyAlignment="1">
      <alignment horizontal="left" vertical="center" wrapText="1"/>
    </xf>
    <xf numFmtId="0" fontId="33" fillId="5" borderId="24" xfId="0" applyFont="1" applyFill="1" applyBorder="1" applyAlignment="1">
      <alignment horizontal="left" vertical="center" wrapText="1"/>
    </xf>
    <xf numFmtId="0" fontId="33" fillId="5" borderId="24" xfId="101" applyNumberFormat="1" applyFont="1" applyFill="1" applyBorder="1" applyAlignment="1">
      <alignment horizontal="left" vertical="center" wrapText="1"/>
    </xf>
    <xf numFmtId="0" fontId="34" fillId="4" borderId="24" xfId="101" applyNumberFormat="1" applyFont="1" applyFill="1" applyBorder="1" applyAlignment="1">
      <alignment horizontal="left" vertical="center" wrapText="1"/>
    </xf>
    <xf numFmtId="165" fontId="34" fillId="0" borderId="24" xfId="75" applyNumberFormat="1" applyFont="1" applyFill="1" applyBorder="1" applyAlignment="1">
      <alignment horizontal="right" vertical="center"/>
    </xf>
    <xf numFmtId="0" fontId="7" fillId="0" borderId="0" xfId="0" applyFont="1" applyFill="1" applyAlignment="1">
      <alignment vertical="center" wrapText="1"/>
    </xf>
    <xf numFmtId="0" fontId="69" fillId="0" borderId="0" xfId="0" applyFont="1" applyAlignment="1">
      <alignment vertical="center"/>
    </xf>
    <xf numFmtId="0" fontId="81" fillId="2" borderId="0" xfId="4" applyFont="1" applyFill="1" applyBorder="1" applyAlignment="1">
      <alignment horizontal="center" vertical="center"/>
    </xf>
    <xf numFmtId="167" fontId="0" fillId="0" borderId="0" xfId="0" applyNumberFormat="1"/>
    <xf numFmtId="0" fontId="38" fillId="2" borderId="0" xfId="5" applyFont="1" applyFill="1" applyBorder="1" applyAlignment="1">
      <alignment vertical="center" wrapText="1"/>
    </xf>
    <xf numFmtId="0" fontId="34" fillId="38" borderId="28" xfId="5" applyFont="1" applyFill="1" applyBorder="1" applyAlignment="1">
      <alignment horizontal="center" vertical="center" wrapText="1"/>
    </xf>
    <xf numFmtId="0" fontId="0" fillId="0" borderId="0" xfId="0"/>
    <xf numFmtId="0" fontId="0" fillId="0" borderId="0" xfId="0"/>
    <xf numFmtId="167" fontId="33" fillId="0" borderId="10" xfId="0" applyNumberFormat="1" applyFont="1" applyBorder="1" applyAlignment="1">
      <alignment horizontal="right" vertical="center"/>
    </xf>
    <xf numFmtId="165" fontId="33" fillId="0" borderId="10" xfId="92" applyNumberFormat="1" applyFont="1" applyFill="1" applyBorder="1" applyAlignment="1">
      <alignment horizontal="right" vertical="center"/>
    </xf>
    <xf numFmtId="37" fontId="34" fillId="0" borderId="10" xfId="1" applyNumberFormat="1" applyFont="1" applyFill="1" applyBorder="1" applyAlignment="1">
      <alignment horizontal="right" vertical="center" wrapText="1"/>
    </xf>
    <xf numFmtId="37" fontId="33" fillId="0" borderId="10" xfId="1" applyNumberFormat="1" applyFont="1" applyFill="1" applyBorder="1" applyAlignment="1">
      <alignment horizontal="right" vertical="center" wrapText="1"/>
    </xf>
    <xf numFmtId="0" fontId="34" fillId="0" borderId="10" xfId="93" applyFont="1" applyFill="1" applyBorder="1" applyAlignment="1">
      <alignment horizontal="left" vertical="center"/>
    </xf>
    <xf numFmtId="0" fontId="36" fillId="38" borderId="10" xfId="0" applyFont="1" applyFill="1" applyBorder="1" applyAlignment="1">
      <alignment horizontal="center" vertical="center" wrapText="1"/>
    </xf>
    <xf numFmtId="0" fontId="36" fillId="38" borderId="17" xfId="0" applyFont="1" applyFill="1" applyBorder="1" applyAlignment="1">
      <alignment horizontal="center" vertical="center" wrapText="1"/>
    </xf>
    <xf numFmtId="0" fontId="49" fillId="2" borderId="0" xfId="3" applyFont="1" applyFill="1" applyAlignment="1">
      <alignment horizontal="center" vertical="center" wrapText="1"/>
    </xf>
    <xf numFmtId="0" fontId="27" fillId="0" borderId="0" xfId="0" applyFont="1" applyAlignment="1">
      <alignment horizontal="left" vertical="center" wrapText="1"/>
    </xf>
    <xf numFmtId="0" fontId="32" fillId="0" borderId="0" xfId="0" applyFont="1" applyAlignment="1">
      <alignment horizontal="left" vertical="center"/>
    </xf>
    <xf numFmtId="0" fontId="27" fillId="0" borderId="0" xfId="0" applyFont="1" applyAlignment="1">
      <alignment horizontal="left" vertical="center"/>
    </xf>
    <xf numFmtId="0" fontId="27" fillId="0" borderId="0" xfId="0" applyFont="1" applyAlignment="1">
      <alignment horizontal="justify" vertical="justify" wrapText="1"/>
    </xf>
    <xf numFmtId="164" fontId="34" fillId="0" borderId="10" xfId="1" applyNumberFormat="1" applyFont="1" applyFill="1" applyBorder="1" applyAlignment="1">
      <alignment horizontal="right" vertical="center"/>
    </xf>
    <xf numFmtId="164" fontId="33" fillId="0" borderId="10" xfId="1" applyNumberFormat="1" applyFont="1" applyFill="1" applyBorder="1" applyAlignment="1">
      <alignment horizontal="right" vertical="center"/>
    </xf>
    <xf numFmtId="0" fontId="26" fillId="0" borderId="0" xfId="4" applyFont="1"/>
    <xf numFmtId="0" fontId="26" fillId="2" borderId="0" xfId="4" applyFont="1" applyFill="1" applyAlignment="1">
      <alignment horizontal="center" vertical="center"/>
    </xf>
    <xf numFmtId="0" fontId="37" fillId="0" borderId="0" xfId="8" applyFont="1" applyBorder="1" applyAlignment="1">
      <alignment horizontal="justify" vertical="justify" wrapText="1"/>
    </xf>
    <xf numFmtId="0" fontId="34" fillId="38" borderId="10" xfId="0" applyFont="1" applyFill="1" applyBorder="1" applyAlignment="1">
      <alignment horizontal="center" vertical="center" wrapText="1"/>
    </xf>
    <xf numFmtId="0" fontId="36" fillId="38" borderId="10" xfId="89" applyFont="1" applyFill="1" applyBorder="1" applyAlignment="1">
      <alignment horizontal="center" vertical="center" wrapText="1"/>
    </xf>
    <xf numFmtId="0" fontId="36" fillId="38" borderId="10" xfId="89" applyFont="1" applyFill="1" applyBorder="1" applyAlignment="1">
      <alignment horizontal="center" vertical="center"/>
    </xf>
    <xf numFmtId="3" fontId="34" fillId="38" borderId="10" xfId="0" applyNumberFormat="1" applyFont="1" applyFill="1" applyBorder="1" applyAlignment="1">
      <alignment horizontal="center" vertical="center" wrapText="1"/>
    </xf>
    <xf numFmtId="0" fontId="34" fillId="38" borderId="10" xfId="0" applyFont="1" applyFill="1" applyBorder="1" applyAlignment="1">
      <alignment horizontal="left" vertical="center"/>
    </xf>
    <xf numFmtId="0" fontId="37" fillId="0" borderId="0" xfId="0" applyFont="1" applyAlignment="1">
      <alignment vertical="center" wrapText="1"/>
    </xf>
    <xf numFmtId="0" fontId="33" fillId="3" borderId="10" xfId="89" applyFont="1" applyFill="1" applyBorder="1" applyAlignment="1">
      <alignment horizontal="center" vertical="center" wrapText="1"/>
    </xf>
    <xf numFmtId="3" fontId="33" fillId="3" borderId="10" xfId="89" applyNumberFormat="1" applyFont="1" applyFill="1" applyBorder="1" applyAlignment="1">
      <alignment vertical="center" wrapText="1"/>
    </xf>
    <xf numFmtId="3" fontId="33" fillId="3" borderId="10" xfId="89" applyNumberFormat="1" applyFont="1" applyFill="1" applyBorder="1" applyAlignment="1">
      <alignment horizontal="right" vertical="center"/>
    </xf>
    <xf numFmtId="165" fontId="56" fillId="0" borderId="0" xfId="172" applyNumberFormat="1" applyFont="1" applyFill="1" applyBorder="1" applyAlignment="1">
      <alignment horizontal="right" vertical="center"/>
    </xf>
    <xf numFmtId="165" fontId="56" fillId="0" borderId="0" xfId="172" applyNumberFormat="1" applyFont="1" applyBorder="1" applyAlignment="1">
      <alignment horizontal="right" vertical="center"/>
    </xf>
    <xf numFmtId="3" fontId="33" fillId="3" borderId="0" xfId="8" applyNumberFormat="1" applyFont="1" applyFill="1" applyBorder="1" applyAlignment="1">
      <alignment horizontal="right" vertical="center"/>
    </xf>
    <xf numFmtId="0" fontId="73" fillId="0" borderId="0" xfId="8" applyFont="1" applyFill="1" applyBorder="1"/>
    <xf numFmtId="165" fontId="33" fillId="0" borderId="10" xfId="91" applyNumberFormat="1" applyFont="1" applyBorder="1" applyAlignment="1">
      <alignment horizontal="right" vertical="top"/>
    </xf>
    <xf numFmtId="0" fontId="88" fillId="0" borderId="0" xfId="4" applyFont="1" applyAlignment="1">
      <alignment vertical="center"/>
    </xf>
    <xf numFmtId="0" fontId="89" fillId="0" borderId="0" xfId="0" applyFont="1" applyAlignment="1"/>
    <xf numFmtId="0" fontId="25" fillId="0" borderId="0" xfId="0" applyFont="1" applyBorder="1" applyAlignment="1">
      <alignment vertical="center"/>
    </xf>
    <xf numFmtId="0" fontId="25" fillId="0" borderId="0" xfId="0" applyFont="1" applyAlignment="1">
      <alignment vertical="center"/>
    </xf>
    <xf numFmtId="41" fontId="34" fillId="0" borderId="23" xfId="1" applyNumberFormat="1" applyFont="1" applyBorder="1" applyAlignment="1">
      <alignment horizontal="right" vertical="center" wrapText="1"/>
    </xf>
    <xf numFmtId="41" fontId="34" fillId="0" borderId="23" xfId="15" applyNumberFormat="1" applyFont="1" applyBorder="1" applyAlignment="1">
      <alignment horizontal="right" vertical="center"/>
    </xf>
    <xf numFmtId="41" fontId="33" fillId="0" borderId="23" xfId="1" applyNumberFormat="1" applyFont="1" applyBorder="1" applyAlignment="1">
      <alignment horizontal="right" vertical="center" wrapText="1"/>
    </xf>
    <xf numFmtId="41" fontId="33" fillId="0" borderId="23" xfId="15" applyNumberFormat="1" applyFont="1" applyBorder="1" applyAlignment="1">
      <alignment horizontal="right" vertical="center" wrapText="1"/>
    </xf>
    <xf numFmtId="41" fontId="33" fillId="0" borderId="23" xfId="15" applyNumberFormat="1" applyFont="1" applyBorder="1" applyAlignment="1">
      <alignment horizontal="right" vertical="center"/>
    </xf>
    <xf numFmtId="41" fontId="34" fillId="0" borderId="23" xfId="15" applyNumberFormat="1" applyFont="1" applyBorder="1" applyAlignment="1">
      <alignment horizontal="right" vertical="center" wrapText="1"/>
    </xf>
    <xf numFmtId="0" fontId="27" fillId="0" borderId="0" xfId="0" applyFont="1" applyAlignment="1">
      <alignment horizontal="left" vertical="center"/>
    </xf>
    <xf numFmtId="0" fontId="37" fillId="0" borderId="0" xfId="0" applyFont="1" applyAlignment="1">
      <alignment horizontal="left" vertical="center"/>
    </xf>
    <xf numFmtId="0" fontId="34" fillId="38" borderId="10" xfId="0" applyFont="1" applyFill="1" applyBorder="1" applyAlignment="1">
      <alignment horizontal="center" vertical="center"/>
    </xf>
    <xf numFmtId="0" fontId="38" fillId="0" borderId="0" xfId="0" applyFont="1" applyBorder="1" applyAlignment="1">
      <alignment horizontal="center" vertical="center" wrapText="1"/>
    </xf>
    <xf numFmtId="0" fontId="34" fillId="38" borderId="10" xfId="0" applyFont="1" applyFill="1" applyBorder="1" applyAlignment="1">
      <alignment horizontal="center" vertical="center" wrapText="1"/>
    </xf>
    <xf numFmtId="0" fontId="37" fillId="0" borderId="0" xfId="8" applyFont="1" applyBorder="1" applyAlignment="1">
      <alignment horizontal="justify" vertical="justify" wrapText="1"/>
    </xf>
    <xf numFmtId="0" fontId="37" fillId="0" borderId="0" xfId="8" applyFont="1" applyBorder="1" applyAlignment="1">
      <alignment horizontal="left" vertical="justify" wrapText="1"/>
    </xf>
    <xf numFmtId="0" fontId="53" fillId="0" borderId="0" xfId="92" applyFont="1" applyFill="1" applyBorder="1" applyAlignment="1">
      <alignment horizontal="center" vertical="center" wrapText="1"/>
    </xf>
    <xf numFmtId="0" fontId="36" fillId="38" borderId="10" xfId="0" applyFont="1" applyFill="1" applyBorder="1" applyAlignment="1">
      <alignment horizontal="center" vertical="center" wrapText="1"/>
    </xf>
    <xf numFmtId="0" fontId="36" fillId="38" borderId="17" xfId="0" applyFont="1" applyFill="1" applyBorder="1" applyAlignment="1">
      <alignment horizontal="center" vertical="center" wrapText="1"/>
    </xf>
    <xf numFmtId="0" fontId="38" fillId="0" borderId="0" xfId="92" applyFont="1" applyFill="1" applyBorder="1" applyAlignment="1">
      <alignment horizontal="center" vertical="center" wrapText="1"/>
    </xf>
    <xf numFmtId="0" fontId="2" fillId="0" borderId="0" xfId="0" applyFont="1" applyAlignment="1">
      <alignment horizontal="center" wrapText="1"/>
    </xf>
    <xf numFmtId="0" fontId="36" fillId="38" borderId="10" xfId="0" applyFont="1" applyFill="1" applyBorder="1" applyAlignment="1">
      <alignment horizontal="center" vertical="center"/>
    </xf>
    <xf numFmtId="0" fontId="0" fillId="0" borderId="0" xfId="0" applyAlignment="1">
      <alignment horizontal="center"/>
    </xf>
    <xf numFmtId="0" fontId="37" fillId="0" borderId="0" xfId="8" applyFont="1" applyBorder="1" applyAlignment="1">
      <alignment horizontal="left" vertical="center" wrapText="1"/>
    </xf>
    <xf numFmtId="0" fontId="37" fillId="0" borderId="0" xfId="0" applyFont="1" applyAlignment="1">
      <alignment vertical="center" wrapText="1"/>
    </xf>
    <xf numFmtId="0" fontId="38" fillId="0" borderId="0" xfId="0" applyFont="1" applyBorder="1" applyAlignment="1">
      <alignment horizontal="center" vertical="center"/>
    </xf>
    <xf numFmtId="0" fontId="37" fillId="0" borderId="0" xfId="0" applyFont="1" applyAlignment="1">
      <alignment vertical="justify" wrapText="1"/>
    </xf>
    <xf numFmtId="0" fontId="0" fillId="0" borderId="0" xfId="0" applyFill="1" applyAlignment="1">
      <alignment vertical="center"/>
    </xf>
    <xf numFmtId="0" fontId="37" fillId="0" borderId="0" xfId="8" applyFont="1" applyBorder="1" applyAlignment="1">
      <alignment vertical="center" wrapText="1"/>
    </xf>
    <xf numFmtId="0" fontId="37" fillId="0" borderId="0" xfId="8" applyFont="1" applyAlignment="1">
      <alignment vertical="center"/>
    </xf>
    <xf numFmtId="0" fontId="73" fillId="0" borderId="0" xfId="8" applyFont="1" applyBorder="1" applyAlignment="1">
      <alignment vertical="center"/>
    </xf>
    <xf numFmtId="0" fontId="34" fillId="38" borderId="17" xfId="0" applyFont="1" applyFill="1" applyBorder="1" applyAlignment="1">
      <alignment horizontal="center" vertical="center" wrapText="1"/>
    </xf>
    <xf numFmtId="0" fontId="33" fillId="0" borderId="0" xfId="0" applyFont="1" applyAlignment="1">
      <alignment vertical="center"/>
    </xf>
    <xf numFmtId="0" fontId="37" fillId="0" borderId="0" xfId="8" applyFont="1" applyBorder="1" applyAlignment="1">
      <alignment horizontal="justify" vertical="center" wrapText="1"/>
    </xf>
    <xf numFmtId="0" fontId="7" fillId="0" borderId="0" xfId="0" applyFont="1" applyAlignment="1">
      <alignment vertical="center"/>
    </xf>
    <xf numFmtId="0" fontId="37" fillId="0" borderId="0" xfId="0" applyFont="1" applyAlignment="1">
      <alignment horizontal="center"/>
    </xf>
    <xf numFmtId="0" fontId="90" fillId="0" borderId="0" xfId="0" applyFont="1"/>
    <xf numFmtId="0" fontId="90" fillId="0" borderId="0" xfId="0" applyFont="1" applyAlignment="1">
      <alignment vertical="center"/>
    </xf>
    <xf numFmtId="0" fontId="5" fillId="0" borderId="0" xfId="0" applyFont="1" applyAlignment="1">
      <alignment vertical="center"/>
    </xf>
    <xf numFmtId="0" fontId="37" fillId="0" borderId="0" xfId="0" applyFont="1" applyFill="1" applyBorder="1" applyAlignment="1">
      <alignment vertical="center"/>
    </xf>
    <xf numFmtId="0" fontId="37" fillId="0" borderId="0" xfId="0" applyFont="1" applyFill="1" applyAlignment="1">
      <alignment vertical="center"/>
    </xf>
    <xf numFmtId="0" fontId="37" fillId="2" borderId="0" xfId="0" applyFont="1" applyFill="1" applyBorder="1" applyAlignment="1">
      <alignment vertical="center" wrapText="1"/>
    </xf>
    <xf numFmtId="41" fontId="37" fillId="2" borderId="0" xfId="6" applyNumberFormat="1" applyFont="1" applyFill="1" applyBorder="1" applyAlignment="1">
      <alignment horizontal="right" vertical="center"/>
    </xf>
    <xf numFmtId="0" fontId="0" fillId="0" borderId="0" xfId="0" applyAlignment="1">
      <alignment horizontal="left"/>
    </xf>
    <xf numFmtId="0" fontId="37" fillId="2" borderId="0" xfId="0" applyFont="1" applyFill="1" applyAlignment="1">
      <alignment horizontal="left"/>
    </xf>
    <xf numFmtId="0" fontId="41" fillId="0" borderId="0" xfId="7" applyFont="1" applyFill="1" applyBorder="1" applyAlignment="1">
      <alignment horizontal="left" vertical="center"/>
    </xf>
    <xf numFmtId="164" fontId="33" fillId="0" borderId="10" xfId="29" applyNumberFormat="1" applyFont="1" applyBorder="1" applyAlignment="1">
      <alignment horizontal="right"/>
    </xf>
    <xf numFmtId="0" fontId="0" fillId="0" borderId="0" xfId="0" applyNumberFormat="1" applyFill="1"/>
    <xf numFmtId="0" fontId="0" fillId="0" borderId="0" xfId="2" applyNumberFormat="1" applyFont="1" applyFill="1"/>
    <xf numFmtId="164" fontId="34" fillId="0" borderId="10" xfId="1" applyNumberFormat="1" applyFont="1" applyBorder="1" applyAlignment="1">
      <alignment horizontal="center" vertical="center"/>
    </xf>
    <xf numFmtId="169" fontId="0" fillId="0" borderId="0" xfId="0" applyNumberFormat="1"/>
    <xf numFmtId="0" fontId="37" fillId="0" borderId="0" xfId="8" applyFont="1" applyBorder="1" applyAlignment="1">
      <alignment horizontal="justify" vertical="justify" wrapText="1"/>
    </xf>
    <xf numFmtId="0" fontId="37" fillId="0" borderId="0" xfId="0" applyFont="1" applyAlignment="1">
      <alignment horizontal="left" vertical="center" wrapText="1"/>
    </xf>
    <xf numFmtId="0" fontId="34" fillId="38" borderId="23" xfId="0" applyFont="1" applyFill="1" applyBorder="1" applyAlignment="1">
      <alignment horizontal="center" vertical="center"/>
    </xf>
    <xf numFmtId="0" fontId="3" fillId="0" borderId="0" xfId="442"/>
    <xf numFmtId="167" fontId="37" fillId="0" borderId="10" xfId="0" applyNumberFormat="1" applyFont="1" applyBorder="1" applyAlignment="1">
      <alignment horizontal="right"/>
    </xf>
    <xf numFmtId="167" fontId="37" fillId="3" borderId="10" xfId="5" applyNumberFormat="1" applyFont="1" applyFill="1" applyBorder="1" applyAlignment="1">
      <alignment horizontal="right" vertical="center"/>
    </xf>
    <xf numFmtId="167" fontId="37" fillId="3" borderId="10" xfId="0" applyNumberFormat="1" applyFont="1" applyFill="1" applyBorder="1" applyAlignment="1">
      <alignment horizontal="right"/>
    </xf>
    <xf numFmtId="167" fontId="37" fillId="3" borderId="13" xfId="5" applyNumberFormat="1" applyFont="1" applyFill="1" applyBorder="1" applyAlignment="1">
      <alignment horizontal="right" vertical="center"/>
    </xf>
    <xf numFmtId="167" fontId="37" fillId="3" borderId="13" xfId="0" applyNumberFormat="1" applyFont="1" applyFill="1" applyBorder="1" applyAlignment="1">
      <alignment horizontal="right" vertical="center"/>
    </xf>
    <xf numFmtId="167" fontId="37" fillId="39" borderId="10" xfId="0" applyNumberFormat="1" applyFont="1" applyFill="1" applyBorder="1" applyAlignment="1">
      <alignment horizontal="right" vertical="center"/>
    </xf>
    <xf numFmtId="0" fontId="36" fillId="0" borderId="10" xfId="0" applyFont="1" applyBorder="1" applyAlignment="1">
      <alignment horizontal="center" vertical="center"/>
    </xf>
    <xf numFmtId="167" fontId="37" fillId="3" borderId="13" xfId="8" applyNumberFormat="1" applyFont="1" applyFill="1" applyBorder="1" applyAlignment="1">
      <alignment horizontal="right" vertical="center"/>
    </xf>
    <xf numFmtId="167" fontId="37" fillId="3" borderId="10" xfId="8" applyNumberFormat="1" applyFont="1" applyFill="1" applyBorder="1" applyAlignment="1">
      <alignment horizontal="right" vertical="center"/>
    </xf>
    <xf numFmtId="167" fontId="37" fillId="3" borderId="10" xfId="0" applyNumberFormat="1" applyFont="1" applyFill="1" applyBorder="1" applyAlignment="1">
      <alignment horizontal="right" vertical="center"/>
    </xf>
    <xf numFmtId="0" fontId="36" fillId="3" borderId="10" xfId="8" applyFont="1" applyFill="1" applyBorder="1" applyAlignment="1">
      <alignment horizontal="center" vertical="center"/>
    </xf>
    <xf numFmtId="0" fontId="41" fillId="0" borderId="0" xfId="0" applyFont="1"/>
    <xf numFmtId="167" fontId="37" fillId="0" borderId="10" xfId="0" applyNumberFormat="1" applyFont="1" applyBorder="1"/>
    <xf numFmtId="0" fontId="91" fillId="0" borderId="0" xfId="8" applyFont="1"/>
    <xf numFmtId="0" fontId="92" fillId="0" borderId="0" xfId="8" applyFont="1" applyBorder="1" applyAlignment="1">
      <alignment horizontal="center" vertical="center" wrapText="1"/>
    </xf>
    <xf numFmtId="0" fontId="0" fillId="0" borderId="0" xfId="0"/>
    <xf numFmtId="3" fontId="33" fillId="3" borderId="10" xfId="8" applyNumberFormat="1" applyFont="1" applyFill="1" applyBorder="1" applyAlignment="1">
      <alignment horizontal="right" vertical="center"/>
    </xf>
    <xf numFmtId="3" fontId="33" fillId="2" borderId="10" xfId="8" applyNumberFormat="1" applyFont="1" applyFill="1" applyBorder="1" applyAlignment="1">
      <alignment horizontal="right" vertical="center"/>
    </xf>
    <xf numFmtId="0" fontId="33" fillId="0" borderId="10" xfId="471" applyFont="1" applyFill="1" applyBorder="1" applyAlignment="1">
      <alignment vertical="center" wrapText="1"/>
    </xf>
    <xf numFmtId="0" fontId="33" fillId="0" borderId="10" xfId="481" applyFont="1" applyFill="1" applyBorder="1" applyAlignment="1">
      <alignment vertical="center" wrapText="1"/>
    </xf>
    <xf numFmtId="0" fontId="33" fillId="0" borderId="10" xfId="481" applyFont="1" applyFill="1" applyBorder="1" applyAlignment="1">
      <alignment horizontal="left" vertical="center" wrapText="1"/>
    </xf>
    <xf numFmtId="0" fontId="33" fillId="0" borderId="10" xfId="474" applyFont="1" applyFill="1" applyBorder="1" applyAlignment="1">
      <alignment horizontal="left" vertical="center" wrapText="1"/>
    </xf>
    <xf numFmtId="0" fontId="34" fillId="38" borderId="10" xfId="464" applyFont="1" applyFill="1" applyBorder="1" applyAlignment="1">
      <alignment horizontal="center" vertical="center" wrapText="1"/>
    </xf>
    <xf numFmtId="0" fontId="34" fillId="38" borderId="10" xfId="446" applyFont="1" applyFill="1" applyBorder="1" applyAlignment="1">
      <alignment horizontal="center" vertical="center" wrapText="1"/>
    </xf>
    <xf numFmtId="0" fontId="34" fillId="38" borderId="10" xfId="459" applyFont="1" applyFill="1" applyBorder="1" applyAlignment="1">
      <alignment horizontal="center" vertical="center" wrapText="1"/>
    </xf>
    <xf numFmtId="0" fontId="0" fillId="0" borderId="0" xfId="0"/>
    <xf numFmtId="0" fontId="33" fillId="0" borderId="10" xfId="513" applyFont="1" applyFill="1" applyBorder="1" applyAlignment="1">
      <alignment horizontal="left" vertical="center" wrapText="1"/>
    </xf>
    <xf numFmtId="0" fontId="33" fillId="0" borderId="10" xfId="517" applyFont="1" applyFill="1" applyBorder="1" applyAlignment="1">
      <alignment horizontal="left" vertical="center" wrapText="1"/>
    </xf>
    <xf numFmtId="0" fontId="34" fillId="38" borderId="10" xfId="502" applyFont="1" applyFill="1" applyBorder="1" applyAlignment="1">
      <alignment horizontal="center" vertical="center"/>
    </xf>
    <xf numFmtId="165" fontId="34" fillId="0" borderId="10" xfId="500" applyNumberFormat="1" applyFont="1" applyFill="1" applyBorder="1" applyAlignment="1">
      <alignment horizontal="right" vertical="center"/>
    </xf>
    <xf numFmtId="165" fontId="34" fillId="0" borderId="10" xfId="504" applyNumberFormat="1" applyFont="1" applyFill="1" applyBorder="1" applyAlignment="1">
      <alignment horizontal="right" vertical="center"/>
    </xf>
    <xf numFmtId="165" fontId="34" fillId="0" borderId="10" xfId="503" applyNumberFormat="1" applyFont="1" applyFill="1" applyBorder="1" applyAlignment="1">
      <alignment horizontal="right" vertical="center"/>
    </xf>
    <xf numFmtId="0" fontId="33" fillId="0" borderId="10" xfId="547" applyFont="1" applyFill="1" applyBorder="1" applyAlignment="1">
      <alignment horizontal="left" vertical="center" wrapText="1"/>
    </xf>
    <xf numFmtId="0" fontId="33" fillId="0" borderId="10" xfId="555" applyFont="1" applyFill="1" applyBorder="1" applyAlignment="1">
      <alignment horizontal="left" vertical="center" wrapText="1"/>
    </xf>
    <xf numFmtId="0" fontId="34" fillId="38" borderId="10" xfId="539" applyFont="1" applyFill="1" applyBorder="1" applyAlignment="1">
      <alignment horizontal="center" vertical="center" wrapText="1"/>
    </xf>
    <xf numFmtId="0" fontId="34" fillId="38" borderId="10" xfId="540" applyFont="1" applyFill="1" applyBorder="1" applyAlignment="1">
      <alignment horizontal="center" vertical="center" wrapText="1"/>
    </xf>
    <xf numFmtId="166" fontId="33" fillId="0" borderId="10" xfId="2" applyNumberFormat="1" applyFont="1" applyFill="1" applyBorder="1" applyAlignment="1">
      <alignment vertical="center"/>
    </xf>
    <xf numFmtId="166" fontId="33" fillId="2" borderId="10" xfId="2" applyNumberFormat="1" applyFont="1" applyFill="1" applyBorder="1" applyAlignment="1">
      <alignment horizontal="right" vertical="center"/>
    </xf>
    <xf numFmtId="2" fontId="33" fillId="2" borderId="10" xfId="0" applyNumberFormat="1" applyFont="1" applyFill="1" applyBorder="1"/>
    <xf numFmtId="165" fontId="59" fillId="2" borderId="0" xfId="100" applyNumberFormat="1" applyFont="1" applyFill="1" applyBorder="1" applyAlignment="1">
      <alignment vertical="center"/>
    </xf>
    <xf numFmtId="0" fontId="34" fillId="38" borderId="10" xfId="0" applyFont="1" applyFill="1" applyBorder="1" applyAlignment="1">
      <alignment horizontal="center" vertical="center"/>
    </xf>
    <xf numFmtId="0" fontId="29" fillId="38" borderId="23" xfId="5" applyFont="1" applyFill="1" applyBorder="1" applyAlignment="1">
      <alignment horizontal="center" vertical="center" wrapText="1"/>
    </xf>
    <xf numFmtId="0" fontId="34" fillId="38" borderId="10" xfId="12" applyFont="1" applyFill="1" applyBorder="1" applyAlignment="1">
      <alignment horizontal="center" vertical="center" wrapText="1"/>
    </xf>
    <xf numFmtId="0" fontId="33" fillId="0" borderId="10" xfId="583" applyFont="1" applyFill="1" applyBorder="1" applyAlignment="1">
      <alignment horizontal="left" vertical="center" wrapText="1"/>
    </xf>
    <xf numFmtId="0" fontId="33" fillId="0" borderId="10" xfId="591" applyFont="1" applyFill="1" applyBorder="1" applyAlignment="1">
      <alignment horizontal="left" vertical="center" wrapText="1"/>
    </xf>
    <xf numFmtId="0" fontId="34" fillId="38" borderId="10" xfId="575" applyFont="1" applyFill="1" applyBorder="1" applyAlignment="1">
      <alignment horizontal="center" vertical="center" wrapText="1"/>
    </xf>
    <xf numFmtId="0" fontId="34" fillId="38" borderId="10" xfId="576" applyFont="1" applyFill="1" applyBorder="1" applyAlignment="1">
      <alignment horizontal="center" vertical="center" wrapText="1"/>
    </xf>
    <xf numFmtId="0" fontId="33" fillId="0" borderId="23" xfId="6" applyNumberFormat="1" applyFont="1" applyBorder="1" applyAlignment="1">
      <alignment horizontal="right" vertical="center"/>
    </xf>
    <xf numFmtId="0" fontId="34" fillId="0" borderId="23" xfId="6" applyNumberFormat="1" applyFont="1" applyBorder="1" applyAlignment="1">
      <alignment horizontal="right" vertical="center"/>
    </xf>
    <xf numFmtId="166" fontId="34" fillId="0" borderId="23" xfId="2" applyNumberFormat="1" applyFont="1" applyBorder="1" applyAlignment="1">
      <alignment horizontal="right" vertical="center"/>
    </xf>
    <xf numFmtId="0" fontId="3" fillId="0" borderId="0" xfId="596"/>
    <xf numFmtId="0" fontId="34" fillId="3" borderId="23" xfId="6" applyFont="1" applyFill="1" applyBorder="1" applyAlignment="1">
      <alignment vertical="center"/>
    </xf>
    <xf numFmtId="164" fontId="46" fillId="2" borderId="0" xfId="0" applyNumberFormat="1" applyFont="1" applyFill="1" applyAlignment="1">
      <alignment vertical="center"/>
    </xf>
    <xf numFmtId="41" fontId="75" fillId="2" borderId="10" xfId="6" applyNumberFormat="1" applyFont="1" applyFill="1" applyBorder="1" applyAlignment="1">
      <alignment vertical="top"/>
    </xf>
    <xf numFmtId="0" fontId="37" fillId="2" borderId="10" xfId="0" applyFont="1" applyFill="1" applyBorder="1" applyAlignment="1">
      <alignment vertical="center" wrapText="1"/>
    </xf>
    <xf numFmtId="0" fontId="34" fillId="38" borderId="10" xfId="646" applyFont="1" applyFill="1" applyBorder="1" applyAlignment="1">
      <alignment horizontal="center" vertical="center" wrapText="1"/>
    </xf>
    <xf numFmtId="0" fontId="33" fillId="0" borderId="10" xfId="611" applyFont="1" applyBorder="1" applyAlignment="1">
      <alignment horizontal="left" vertical="center" wrapText="1"/>
    </xf>
    <xf numFmtId="0" fontId="36" fillId="2" borderId="10" xfId="0" applyFont="1" applyFill="1" applyBorder="1" applyAlignment="1">
      <alignment vertical="center" wrapText="1"/>
    </xf>
    <xf numFmtId="0" fontId="34" fillId="38" borderId="10" xfId="12" applyFont="1" applyFill="1" applyBorder="1" applyAlignment="1">
      <alignment horizontal="left" vertical="center" wrapText="1"/>
    </xf>
    <xf numFmtId="0" fontId="33" fillId="0" borderId="10" xfId="12" applyFont="1" applyBorder="1" applyAlignment="1">
      <alignment vertical="center" wrapText="1"/>
    </xf>
    <xf numFmtId="0" fontId="33" fillId="0" borderId="0" xfId="92" applyFont="1" applyBorder="1" applyAlignment="1">
      <alignment horizontal="left" vertical="center" wrapText="1"/>
    </xf>
    <xf numFmtId="0" fontId="34" fillId="38" borderId="10" xfId="92" applyFont="1" applyFill="1" applyBorder="1" applyAlignment="1">
      <alignment horizontal="center" vertical="center" wrapText="1"/>
    </xf>
    <xf numFmtId="0" fontId="33" fillId="0" borderId="28" xfId="15" applyFont="1" applyBorder="1" applyAlignment="1">
      <alignment vertical="center" wrapText="1"/>
    </xf>
    <xf numFmtId="164" fontId="33" fillId="4" borderId="28" xfId="1" applyNumberFormat="1" applyFont="1" applyFill="1" applyBorder="1" applyAlignment="1">
      <alignment horizontal="right" vertical="center" wrapText="1"/>
    </xf>
    <xf numFmtId="165" fontId="33" fillId="0" borderId="0" xfId="92" applyNumberFormat="1" applyFont="1" applyBorder="1" applyAlignment="1">
      <alignment horizontal="right" vertical="center"/>
    </xf>
    <xf numFmtId="0" fontId="33" fillId="0" borderId="10" xfId="92" applyFont="1" applyBorder="1" applyAlignment="1">
      <alignment horizontal="left" vertical="center" wrapText="1"/>
    </xf>
    <xf numFmtId="0" fontId="34" fillId="38" borderId="10" xfId="631" applyFont="1" applyFill="1" applyBorder="1" applyAlignment="1">
      <alignment horizontal="center" vertical="center" wrapText="1"/>
    </xf>
    <xf numFmtId="165" fontId="33" fillId="0" borderId="0" xfId="645" applyNumberFormat="1" applyFont="1" applyBorder="1" applyAlignment="1">
      <alignment horizontal="right" vertical="center"/>
    </xf>
    <xf numFmtId="0" fontId="34" fillId="38" borderId="10" xfId="645" applyFont="1" applyFill="1" applyBorder="1" applyAlignment="1">
      <alignment horizontal="center" vertical="center" wrapText="1"/>
    </xf>
    <xf numFmtId="0" fontId="33" fillId="0" borderId="10" xfId="645" applyFont="1" applyBorder="1" applyAlignment="1">
      <alignment horizontal="left" vertical="center" wrapText="1"/>
    </xf>
    <xf numFmtId="0" fontId="0" fillId="0" borderId="0" xfId="0"/>
    <xf numFmtId="0" fontId="34" fillId="38" borderId="10" xfId="11" applyFont="1" applyFill="1" applyBorder="1" applyAlignment="1">
      <alignment horizontal="center" vertical="center" wrapText="1"/>
    </xf>
    <xf numFmtId="0" fontId="33" fillId="0" borderId="10" xfId="11" applyFont="1" applyBorder="1" applyAlignment="1">
      <alignment horizontal="left" vertical="center" wrapText="1"/>
    </xf>
    <xf numFmtId="0" fontId="0" fillId="0" borderId="0" xfId="0"/>
    <xf numFmtId="0" fontId="34" fillId="38" borderId="10" xfId="667" applyFont="1" applyFill="1" applyBorder="1" applyAlignment="1">
      <alignment horizontal="center" vertical="center" wrapText="1"/>
    </xf>
    <xf numFmtId="0" fontId="33" fillId="0" borderId="10" xfId="673" applyFont="1" applyBorder="1" applyAlignment="1">
      <alignment horizontal="left" vertical="center" wrapText="1"/>
    </xf>
    <xf numFmtId="0" fontId="34" fillId="0" borderId="10" xfId="672" applyFont="1" applyBorder="1" applyAlignment="1">
      <alignment vertical="center" wrapText="1"/>
    </xf>
    <xf numFmtId="0" fontId="34" fillId="0" borderId="10" xfId="673" applyFont="1" applyBorder="1" applyAlignment="1">
      <alignment horizontal="left" vertical="center" wrapText="1"/>
    </xf>
    <xf numFmtId="0" fontId="34" fillId="38" borderId="10" xfId="673" applyFont="1" applyFill="1" applyBorder="1" applyAlignment="1">
      <alignment horizontal="center" vertical="center" wrapText="1"/>
    </xf>
    <xf numFmtId="0" fontId="0" fillId="0" borderId="0" xfId="0"/>
    <xf numFmtId="0" fontId="34" fillId="0" borderId="10" xfId="686" applyFont="1" applyBorder="1" applyAlignment="1">
      <alignment vertical="center" wrapText="1"/>
    </xf>
    <xf numFmtId="0" fontId="34" fillId="0" borderId="10" xfId="679" applyFont="1" applyBorder="1" applyAlignment="1">
      <alignment vertical="center" wrapText="1"/>
    </xf>
    <xf numFmtId="0" fontId="33" fillId="0" borderId="10" xfId="679" applyFont="1" applyBorder="1" applyAlignment="1">
      <alignment horizontal="left" vertical="center" wrapText="1"/>
    </xf>
    <xf numFmtId="0" fontId="34" fillId="0" borderId="10" xfId="680" applyFont="1" applyBorder="1" applyAlignment="1">
      <alignment vertical="center" wrapText="1"/>
    </xf>
    <xf numFmtId="0" fontId="34" fillId="0" borderId="10" xfId="680" applyFont="1" applyBorder="1" applyAlignment="1">
      <alignment horizontal="left" vertical="center" wrapText="1"/>
    </xf>
    <xf numFmtId="0" fontId="34" fillId="38" borderId="28" xfId="13" applyFont="1" applyFill="1" applyBorder="1" applyAlignment="1">
      <alignment horizontal="center" vertical="center" wrapText="1"/>
    </xf>
    <xf numFmtId="0" fontId="34" fillId="38" borderId="16" xfId="75" applyFont="1" applyFill="1" applyBorder="1" applyAlignment="1">
      <alignment horizontal="center" vertical="center" wrapText="1"/>
    </xf>
    <xf numFmtId="0" fontId="0" fillId="0" borderId="0" xfId="0"/>
    <xf numFmtId="0" fontId="33" fillId="0" borderId="10" xfId="686" applyFont="1" applyBorder="1" applyAlignment="1">
      <alignment horizontal="left" vertical="center" wrapText="1"/>
    </xf>
    <xf numFmtId="0" fontId="33" fillId="0" borderId="10" xfId="684" applyFont="1" applyBorder="1" applyAlignment="1">
      <alignment horizontal="left" vertical="center" wrapText="1"/>
    </xf>
    <xf numFmtId="0" fontId="33" fillId="0" borderId="10" xfId="684" applyFont="1" applyBorder="1" applyAlignment="1">
      <alignment vertical="center" wrapText="1"/>
    </xf>
    <xf numFmtId="0" fontId="34" fillId="0" borderId="10" xfId="685" applyFont="1" applyBorder="1" applyAlignment="1">
      <alignment vertical="center" wrapText="1"/>
    </xf>
    <xf numFmtId="0" fontId="33" fillId="0" borderId="10" xfId="683" applyFont="1" applyBorder="1" applyAlignment="1">
      <alignment horizontal="left" vertical="center" wrapText="1"/>
    </xf>
    <xf numFmtId="0" fontId="34" fillId="38" borderId="16" xfId="683" applyFont="1" applyFill="1" applyBorder="1" applyAlignment="1">
      <alignment horizontal="center"/>
    </xf>
    <xf numFmtId="0" fontId="0" fillId="0" borderId="0" xfId="0"/>
    <xf numFmtId="165" fontId="33" fillId="0" borderId="10" xfId="684" applyNumberFormat="1" applyFont="1" applyBorder="1" applyAlignment="1">
      <alignment horizontal="right" vertical="center"/>
    </xf>
    <xf numFmtId="0" fontId="34" fillId="0" borderId="10" xfId="687" applyFont="1" applyBorder="1" applyAlignment="1">
      <alignment vertical="center" wrapText="1"/>
    </xf>
    <xf numFmtId="0" fontId="34" fillId="0" borderId="10" xfId="688" applyFont="1" applyBorder="1" applyAlignment="1">
      <alignment vertical="center" wrapText="1"/>
    </xf>
    <xf numFmtId="0" fontId="33" fillId="0" borderId="10" xfId="688" applyFont="1" applyBorder="1" applyAlignment="1">
      <alignment horizontal="left" vertical="center" wrapText="1"/>
    </xf>
    <xf numFmtId="0" fontId="34" fillId="0" borderId="10" xfId="688" applyFont="1" applyBorder="1" applyAlignment="1">
      <alignment horizontal="left" vertical="center" wrapText="1"/>
    </xf>
    <xf numFmtId="0" fontId="34" fillId="38" borderId="16" xfId="12" applyFont="1" applyFill="1" applyBorder="1" applyAlignment="1">
      <alignment horizontal="center" vertical="center" wrapText="1"/>
    </xf>
    <xf numFmtId="0" fontId="34" fillId="38" borderId="16" xfId="628" applyFont="1" applyFill="1" applyBorder="1" applyAlignment="1">
      <alignment horizontal="center" vertical="center" wrapText="1"/>
    </xf>
    <xf numFmtId="0" fontId="33" fillId="0" borderId="10" xfId="689" applyFont="1" applyBorder="1" applyAlignment="1">
      <alignment horizontal="left" vertical="center" wrapText="1"/>
    </xf>
    <xf numFmtId="0" fontId="34" fillId="38" borderId="16" xfId="631" applyFont="1" applyFill="1" applyBorder="1" applyAlignment="1">
      <alignment horizontal="center" vertical="center" wrapText="1"/>
    </xf>
    <xf numFmtId="0" fontId="33" fillId="0" borderId="10" xfId="6" applyFont="1" applyBorder="1" applyAlignment="1">
      <alignment horizontal="left" vertical="center" wrapText="1"/>
    </xf>
    <xf numFmtId="0" fontId="34" fillId="38" borderId="16" xfId="667" applyFont="1" applyFill="1" applyBorder="1" applyAlignment="1">
      <alignment horizontal="center" vertical="center" wrapText="1"/>
    </xf>
    <xf numFmtId="0" fontId="33" fillId="0" borderId="10" xfId="9" applyFont="1" applyBorder="1" applyAlignment="1">
      <alignment horizontal="left" vertical="center" wrapText="1"/>
    </xf>
    <xf numFmtId="0" fontId="34" fillId="38" borderId="16" xfId="618" applyFont="1" applyFill="1" applyBorder="1" applyAlignment="1">
      <alignment horizontal="center" vertical="center" wrapText="1"/>
    </xf>
    <xf numFmtId="0" fontId="34" fillId="38" borderId="16" xfId="640" applyFont="1" applyFill="1" applyBorder="1" applyAlignment="1">
      <alignment horizontal="center" vertical="center" wrapText="1"/>
    </xf>
    <xf numFmtId="0" fontId="33" fillId="0" borderId="10" xfId="696" applyFont="1" applyFill="1" applyBorder="1" applyAlignment="1">
      <alignment horizontal="left" vertical="center" wrapText="1"/>
    </xf>
    <xf numFmtId="0" fontId="33" fillId="0" borderId="10" xfId="703" applyFont="1" applyFill="1" applyBorder="1" applyAlignment="1">
      <alignment horizontal="left" vertical="center" wrapText="1"/>
    </xf>
    <xf numFmtId="0" fontId="34" fillId="38" borderId="17" xfId="0" applyFont="1" applyFill="1" applyBorder="1" applyAlignment="1">
      <alignment horizontal="center" vertical="center"/>
    </xf>
    <xf numFmtId="0" fontId="37" fillId="0" borderId="0" xfId="0" applyFont="1" applyAlignment="1">
      <alignment vertical="center" wrapText="1"/>
    </xf>
    <xf numFmtId="0" fontId="37" fillId="0" borderId="0" xfId="8" applyFont="1" applyBorder="1" applyAlignment="1">
      <alignment horizontal="left" vertical="justify" wrapText="1"/>
    </xf>
    <xf numFmtId="0" fontId="37" fillId="0" borderId="0" xfId="0" applyFont="1" applyAlignment="1">
      <alignment horizontal="left" vertical="center" wrapText="1"/>
    </xf>
    <xf numFmtId="0" fontId="34" fillId="0" borderId="10" xfId="686" applyFont="1" applyBorder="1" applyAlignment="1">
      <alignment horizontal="left" vertical="center" wrapText="1"/>
    </xf>
    <xf numFmtId="0" fontId="34" fillId="0" borderId="10" xfId="679" applyFont="1" applyBorder="1" applyAlignment="1">
      <alignment horizontal="left" vertical="center" wrapText="1"/>
    </xf>
    <xf numFmtId="166" fontId="33" fillId="0" borderId="23" xfId="2" applyNumberFormat="1" applyFont="1" applyBorder="1" applyAlignment="1">
      <alignment horizontal="right" vertical="center"/>
    </xf>
    <xf numFmtId="41" fontId="33" fillId="3" borderId="10" xfId="0" applyNumberFormat="1" applyFont="1" applyFill="1" applyBorder="1" applyAlignment="1"/>
    <xf numFmtId="41" fontId="33" fillId="3" borderId="10" xfId="81" applyNumberFormat="1" applyFont="1" applyFill="1" applyBorder="1" applyAlignment="1">
      <alignment horizontal="right"/>
    </xf>
    <xf numFmtId="41" fontId="33" fillId="3" borderId="10" xfId="82" applyNumberFormat="1" applyFont="1" applyFill="1" applyBorder="1" applyAlignment="1">
      <alignment horizontal="right"/>
    </xf>
    <xf numFmtId="41" fontId="33" fillId="3" borderId="10" xfId="83" applyNumberFormat="1" applyFont="1" applyFill="1" applyBorder="1" applyAlignment="1">
      <alignment horizontal="right"/>
    </xf>
    <xf numFmtId="41" fontId="33" fillId="3" borderId="10" xfId="0" applyNumberFormat="1" applyFont="1" applyFill="1" applyBorder="1" applyAlignment="1">
      <alignment horizontal="right"/>
    </xf>
    <xf numFmtId="41" fontId="33" fillId="3" borderId="10" xfId="1" applyNumberFormat="1" applyFont="1" applyFill="1" applyBorder="1" applyAlignment="1">
      <alignment horizontal="right"/>
    </xf>
    <xf numFmtId="41" fontId="25" fillId="0" borderId="10" xfId="0" applyNumberFormat="1" applyFont="1" applyBorder="1" applyAlignment="1">
      <alignment horizontal="right"/>
    </xf>
    <xf numFmtId="41" fontId="33" fillId="3" borderId="10" xfId="84" applyNumberFormat="1" applyFont="1" applyFill="1" applyBorder="1" applyAlignment="1">
      <alignment horizontal="right"/>
    </xf>
    <xf numFmtId="41" fontId="33" fillId="3" borderId="10" xfId="85" applyNumberFormat="1" applyFont="1" applyFill="1" applyBorder="1" applyAlignment="1">
      <alignment horizontal="right"/>
    </xf>
    <xf numFmtId="41" fontId="33" fillId="3" borderId="10" xfId="86" applyNumberFormat="1" applyFont="1" applyFill="1" applyBorder="1" applyAlignment="1">
      <alignment horizontal="right"/>
    </xf>
    <xf numFmtId="41" fontId="33" fillId="3" borderId="10" xfId="87" applyNumberFormat="1" applyFont="1" applyFill="1" applyBorder="1" applyAlignment="1">
      <alignment horizontal="right"/>
    </xf>
    <xf numFmtId="41" fontId="33" fillId="3" borderId="10" xfId="88" applyNumberFormat="1" applyFont="1" applyFill="1" applyBorder="1" applyAlignment="1">
      <alignment horizontal="right"/>
    </xf>
    <xf numFmtId="167" fontId="33" fillId="0" borderId="10" xfId="0" applyNumberFormat="1" applyFont="1" applyBorder="1"/>
    <xf numFmtId="167" fontId="34" fillId="0" borderId="10" xfId="0" applyNumberFormat="1" applyFont="1" applyBorder="1"/>
    <xf numFmtId="41" fontId="33" fillId="0" borderId="10" xfId="92" applyNumberFormat="1" applyFont="1" applyBorder="1" applyAlignment="1">
      <alignment horizontal="right" vertical="center"/>
    </xf>
    <xf numFmtId="41" fontId="33" fillId="0" borderId="10" xfId="92" applyNumberFormat="1" applyFont="1" applyBorder="1" applyAlignment="1">
      <alignment horizontal="right" vertical="center" wrapText="1"/>
    </xf>
    <xf numFmtId="41" fontId="27" fillId="0" borderId="10" xfId="0" applyNumberFormat="1" applyFont="1" applyBorder="1" applyAlignment="1">
      <alignment horizontal="right"/>
    </xf>
    <xf numFmtId="41" fontId="33" fillId="0" borderId="10" xfId="92" applyNumberFormat="1" applyFont="1" applyFill="1" applyBorder="1" applyAlignment="1">
      <alignment horizontal="right" vertical="center"/>
    </xf>
    <xf numFmtId="41" fontId="33" fillId="0" borderId="10" xfId="453" applyNumberFormat="1" applyFont="1" applyFill="1" applyBorder="1" applyAlignment="1">
      <alignment horizontal="right" vertical="center"/>
    </xf>
    <xf numFmtId="41" fontId="33" fillId="0" borderId="10" xfId="457" applyNumberFormat="1" applyFont="1" applyFill="1" applyBorder="1" applyAlignment="1">
      <alignment horizontal="right" vertical="center"/>
    </xf>
    <xf numFmtId="41" fontId="33" fillId="0" borderId="10" xfId="460" applyNumberFormat="1" applyFont="1" applyFill="1" applyBorder="1" applyAlignment="1">
      <alignment horizontal="right" vertical="center"/>
    </xf>
    <xf numFmtId="41" fontId="33" fillId="0" borderId="10" xfId="456" applyNumberFormat="1" applyFont="1" applyFill="1" applyBorder="1" applyAlignment="1">
      <alignment horizontal="right" vertical="center"/>
    </xf>
    <xf numFmtId="41" fontId="33" fillId="0" borderId="10" xfId="478" applyNumberFormat="1" applyFont="1" applyFill="1" applyBorder="1" applyAlignment="1">
      <alignment horizontal="right" vertical="center"/>
    </xf>
    <xf numFmtId="41" fontId="33" fillId="0" borderId="10" xfId="462" applyNumberFormat="1" applyFont="1" applyFill="1" applyBorder="1" applyAlignment="1">
      <alignment horizontal="left" vertical="center" wrapText="1"/>
    </xf>
    <xf numFmtId="41" fontId="33" fillId="0" borderId="10" xfId="454" applyNumberFormat="1" applyFont="1" applyFill="1" applyBorder="1" applyAlignment="1">
      <alignment horizontal="right" vertical="center"/>
    </xf>
    <xf numFmtId="41" fontId="33" fillId="0" borderId="10" xfId="455" applyNumberFormat="1" applyFont="1" applyFill="1" applyBorder="1" applyAlignment="1">
      <alignment horizontal="left" vertical="center" wrapText="1"/>
    </xf>
    <xf numFmtId="41" fontId="33" fillId="0" borderId="10" xfId="451" applyNumberFormat="1" applyFont="1" applyFill="1" applyBorder="1" applyAlignment="1">
      <alignment horizontal="left" vertical="center" wrapText="1"/>
    </xf>
    <xf numFmtId="41" fontId="33" fillId="0" borderId="10" xfId="448" applyNumberFormat="1" applyFont="1" applyFill="1" applyBorder="1" applyAlignment="1">
      <alignment horizontal="right" vertical="center"/>
    </xf>
    <xf numFmtId="41" fontId="33" fillId="0" borderId="10" xfId="450" applyNumberFormat="1" applyFont="1" applyFill="1" applyBorder="1" applyAlignment="1">
      <alignment horizontal="left" vertical="center" wrapText="1"/>
    </xf>
    <xf numFmtId="41" fontId="33" fillId="0" borderId="10" xfId="449" applyNumberFormat="1" applyFont="1" applyFill="1" applyBorder="1" applyAlignment="1">
      <alignment horizontal="left" vertical="center" wrapText="1"/>
    </xf>
    <xf numFmtId="41" fontId="36" fillId="3" borderId="10" xfId="95" applyNumberFormat="1" applyFont="1" applyFill="1" applyBorder="1" applyAlignment="1">
      <alignment horizontal="right" vertical="center" wrapText="1"/>
    </xf>
    <xf numFmtId="41" fontId="36" fillId="3" borderId="10" xfId="96" applyNumberFormat="1" applyFont="1" applyFill="1" applyBorder="1" applyAlignment="1">
      <alignment horizontal="right" vertical="center" wrapText="1"/>
    </xf>
    <xf numFmtId="41" fontId="36" fillId="3" borderId="10" xfId="97" applyNumberFormat="1" applyFont="1" applyFill="1" applyBorder="1" applyAlignment="1">
      <alignment horizontal="right" vertical="center" wrapText="1"/>
    </xf>
    <xf numFmtId="41" fontId="36" fillId="3" borderId="10" xfId="93" applyNumberFormat="1" applyFont="1" applyFill="1" applyBorder="1" applyAlignment="1">
      <alignment horizontal="right" vertical="center" wrapText="1"/>
    </xf>
    <xf numFmtId="41" fontId="36" fillId="0" borderId="10" xfId="1" applyNumberFormat="1" applyFont="1" applyBorder="1" applyAlignment="1">
      <alignment horizontal="right" wrapText="1"/>
    </xf>
    <xf numFmtId="41" fontId="36" fillId="3" borderId="10" xfId="1" applyNumberFormat="1" applyFont="1" applyFill="1" applyBorder="1" applyAlignment="1">
      <alignment horizontal="right" vertical="center" wrapText="1"/>
    </xf>
    <xf numFmtId="41" fontId="37" fillId="3" borderId="10" xfId="93" applyNumberFormat="1" applyFont="1" applyFill="1" applyBorder="1" applyAlignment="1">
      <alignment horizontal="right" vertical="center" wrapText="1"/>
    </xf>
    <xf numFmtId="41" fontId="37" fillId="3" borderId="10" xfId="1" applyNumberFormat="1" applyFont="1" applyFill="1" applyBorder="1" applyAlignment="1">
      <alignment horizontal="right" vertical="center" wrapText="1"/>
    </xf>
    <xf numFmtId="41" fontId="37" fillId="0" borderId="10" xfId="1" applyNumberFormat="1" applyFont="1" applyBorder="1" applyAlignment="1">
      <alignment horizontal="right" wrapText="1"/>
    </xf>
    <xf numFmtId="41" fontId="37" fillId="0" borderId="10" xfId="0" applyNumberFormat="1" applyFont="1" applyBorder="1" applyAlignment="1">
      <alignment horizontal="right" wrapText="1"/>
    </xf>
    <xf numFmtId="41" fontId="33" fillId="0" borderId="10" xfId="506" applyNumberFormat="1" applyFont="1" applyFill="1" applyBorder="1" applyAlignment="1">
      <alignment horizontal="right" vertical="center"/>
    </xf>
    <xf numFmtId="41" fontId="33" fillId="0" borderId="10" xfId="511" applyNumberFormat="1" applyFont="1" applyFill="1" applyBorder="1" applyAlignment="1">
      <alignment horizontal="right" vertical="center"/>
    </xf>
    <xf numFmtId="41" fontId="33" fillId="0" borderId="10" xfId="509" applyNumberFormat="1" applyFont="1" applyFill="1" applyBorder="1" applyAlignment="1">
      <alignment horizontal="left" vertical="center" wrapText="1"/>
    </xf>
    <xf numFmtId="41" fontId="33" fillId="0" borderId="10" xfId="510" applyNumberFormat="1" applyFont="1" applyFill="1" applyBorder="1" applyAlignment="1">
      <alignment horizontal="left" vertical="center" wrapText="1"/>
    </xf>
    <xf numFmtId="41" fontId="33" fillId="0" borderId="10" xfId="515" applyNumberFormat="1" applyFont="1" applyFill="1" applyBorder="1" applyAlignment="1">
      <alignment horizontal="right" vertical="center"/>
    </xf>
    <xf numFmtId="41" fontId="33" fillId="0" borderId="10" xfId="519" applyNumberFormat="1" applyFont="1" applyFill="1" applyBorder="1" applyAlignment="1">
      <alignment horizontal="right" vertical="center"/>
    </xf>
    <xf numFmtId="41" fontId="33" fillId="0" borderId="10" xfId="512" applyNumberFormat="1" applyFont="1" applyFill="1" applyBorder="1" applyAlignment="1">
      <alignment horizontal="right" vertical="center"/>
    </xf>
    <xf numFmtId="41" fontId="33" fillId="0" borderId="10" xfId="514" applyNumberFormat="1" applyFont="1" applyFill="1" applyBorder="1" applyAlignment="1">
      <alignment horizontal="left" vertical="center" wrapText="1"/>
    </xf>
    <xf numFmtId="41" fontId="33" fillId="0" borderId="10" xfId="518" applyNumberFormat="1" applyFont="1" applyFill="1" applyBorder="1" applyAlignment="1">
      <alignment horizontal="right" vertical="center"/>
    </xf>
    <xf numFmtId="41" fontId="33" fillId="0" borderId="10" xfId="543" applyNumberFormat="1" applyFont="1" applyFill="1" applyBorder="1" applyAlignment="1">
      <alignment horizontal="right" vertical="center"/>
    </xf>
    <xf numFmtId="41" fontId="33" fillId="0" borderId="10" xfId="544" applyNumberFormat="1" applyFont="1" applyFill="1" applyBorder="1" applyAlignment="1">
      <alignment horizontal="right" vertical="center"/>
    </xf>
    <xf numFmtId="41" fontId="33" fillId="0" borderId="10" xfId="545" applyNumberFormat="1" applyFont="1" applyFill="1" applyBorder="1" applyAlignment="1">
      <alignment horizontal="right" vertical="center"/>
    </xf>
    <xf numFmtId="41" fontId="33" fillId="0" borderId="10" xfId="548" applyNumberFormat="1" applyFont="1" applyFill="1" applyBorder="1" applyAlignment="1">
      <alignment horizontal="right" vertical="center"/>
    </xf>
    <xf numFmtId="41" fontId="33" fillId="0" borderId="10" xfId="549" applyNumberFormat="1" applyFont="1" applyFill="1" applyBorder="1" applyAlignment="1">
      <alignment horizontal="right" vertical="center"/>
    </xf>
    <xf numFmtId="41" fontId="33" fillId="0" borderId="10" xfId="550" applyNumberFormat="1" applyFont="1" applyFill="1" applyBorder="1" applyAlignment="1">
      <alignment horizontal="left" vertical="center" wrapText="1"/>
    </xf>
    <xf numFmtId="41" fontId="33" fillId="0" borderId="10" xfId="551" applyNumberFormat="1" applyFont="1" applyFill="1" applyBorder="1" applyAlignment="1">
      <alignment horizontal="left" vertical="center" wrapText="1"/>
    </xf>
    <xf numFmtId="41" fontId="33" fillId="0" borderId="10" xfId="552" applyNumberFormat="1" applyFont="1" applyFill="1" applyBorder="1" applyAlignment="1">
      <alignment horizontal="right" vertical="center"/>
    </xf>
    <xf numFmtId="41" fontId="33" fillId="0" borderId="10" xfId="553" applyNumberFormat="1" applyFont="1" applyFill="1" applyBorder="1" applyAlignment="1">
      <alignment horizontal="left" vertical="center" wrapText="1"/>
    </xf>
    <xf numFmtId="41" fontId="33" fillId="0" borderId="10" xfId="556" applyNumberFormat="1" applyFont="1" applyFill="1" applyBorder="1" applyAlignment="1">
      <alignment horizontal="right" vertical="center"/>
    </xf>
    <xf numFmtId="41" fontId="33" fillId="0" borderId="10" xfId="557" applyNumberFormat="1" applyFont="1" applyFill="1" applyBorder="1" applyAlignment="1">
      <alignment horizontal="right" vertical="center"/>
    </xf>
    <xf numFmtId="41" fontId="33" fillId="0" borderId="10" xfId="558" applyNumberFormat="1" applyFont="1" applyFill="1" applyBorder="1" applyAlignment="1">
      <alignment horizontal="left" vertical="center" wrapText="1"/>
    </xf>
    <xf numFmtId="41" fontId="33" fillId="0" borderId="10" xfId="559" applyNumberFormat="1" applyFont="1" applyFill="1" applyBorder="1" applyAlignment="1">
      <alignment horizontal="left" vertical="center" wrapText="1"/>
    </xf>
    <xf numFmtId="41" fontId="33" fillId="0" borderId="10" xfId="579" applyNumberFormat="1" applyFont="1" applyFill="1" applyBorder="1" applyAlignment="1">
      <alignment horizontal="right" vertical="center"/>
    </xf>
    <xf numFmtId="41" fontId="33" fillId="0" borderId="10" xfId="580" applyNumberFormat="1" applyFont="1" applyFill="1" applyBorder="1" applyAlignment="1">
      <alignment horizontal="right" vertical="center"/>
    </xf>
    <xf numFmtId="41" fontId="33" fillId="0" borderId="10" xfId="581" applyNumberFormat="1" applyFont="1" applyFill="1" applyBorder="1" applyAlignment="1">
      <alignment horizontal="right" vertical="center"/>
    </xf>
    <xf numFmtId="41" fontId="33" fillId="0" borderId="10" xfId="584" applyNumberFormat="1" applyFont="1" applyFill="1" applyBorder="1" applyAlignment="1">
      <alignment horizontal="right" vertical="center"/>
    </xf>
    <xf numFmtId="41" fontId="33" fillId="0" borderId="10" xfId="585" applyNumberFormat="1" applyFont="1" applyFill="1" applyBorder="1" applyAlignment="1">
      <alignment horizontal="right" vertical="center"/>
    </xf>
    <xf numFmtId="41" fontId="33" fillId="0" borderId="10" xfId="586" applyNumberFormat="1" applyFont="1" applyFill="1" applyBorder="1" applyAlignment="1">
      <alignment horizontal="left" vertical="center" wrapText="1"/>
    </xf>
    <xf numFmtId="41" fontId="33" fillId="0" borderId="10" xfId="587" applyNumberFormat="1" applyFont="1" applyFill="1" applyBorder="1" applyAlignment="1">
      <alignment horizontal="left" vertical="center" wrapText="1"/>
    </xf>
    <xf numFmtId="41" fontId="33" fillId="0" borderId="10" xfId="588" applyNumberFormat="1" applyFont="1" applyFill="1" applyBorder="1" applyAlignment="1">
      <alignment horizontal="left" vertical="center" wrapText="1"/>
    </xf>
    <xf numFmtId="41" fontId="33" fillId="0" borderId="10" xfId="589" applyNumberFormat="1" applyFont="1" applyFill="1" applyBorder="1" applyAlignment="1">
      <alignment horizontal="right" vertical="center"/>
    </xf>
    <xf numFmtId="41" fontId="33" fillId="0" borderId="10" xfId="592" applyNumberFormat="1" applyFont="1" applyFill="1" applyBorder="1" applyAlignment="1">
      <alignment horizontal="right" vertical="center"/>
    </xf>
    <xf numFmtId="41" fontId="33" fillId="0" borderId="10" xfId="593" applyNumberFormat="1" applyFont="1" applyFill="1" applyBorder="1" applyAlignment="1">
      <alignment horizontal="right" vertical="center"/>
    </xf>
    <xf numFmtId="41" fontId="33" fillId="0" borderId="10" xfId="594" applyNumberFormat="1" applyFont="1" applyFill="1" applyBorder="1" applyAlignment="1">
      <alignment horizontal="left" vertical="center" wrapText="1"/>
    </xf>
    <xf numFmtId="41" fontId="33" fillId="0" borderId="10" xfId="595" applyNumberFormat="1" applyFont="1" applyFill="1" applyBorder="1" applyAlignment="1">
      <alignment horizontal="right" vertical="center"/>
    </xf>
    <xf numFmtId="41" fontId="33" fillId="0" borderId="10" xfId="0" applyNumberFormat="1" applyFont="1" applyBorder="1" applyAlignment="1">
      <alignment horizontal="right"/>
    </xf>
    <xf numFmtId="41" fontId="33" fillId="0" borderId="23" xfId="6" applyNumberFormat="1" applyFont="1" applyBorder="1" applyAlignment="1">
      <alignment horizontal="right" vertical="center"/>
    </xf>
    <xf numFmtId="41" fontId="34" fillId="0" borderId="10" xfId="611" applyNumberFormat="1" applyFont="1" applyBorder="1" applyAlignment="1">
      <alignment horizontal="right" vertical="center"/>
    </xf>
    <xf numFmtId="41" fontId="33" fillId="0" borderId="10" xfId="611" applyNumberFormat="1" applyFont="1" applyBorder="1" applyAlignment="1">
      <alignment horizontal="right" vertical="center"/>
    </xf>
    <xf numFmtId="41" fontId="33" fillId="0" borderId="10" xfId="611" applyNumberFormat="1" applyFont="1" applyBorder="1" applyAlignment="1">
      <alignment horizontal="left" vertical="center" wrapText="1"/>
    </xf>
    <xf numFmtId="41" fontId="34" fillId="0" borderId="10" xfId="611" applyNumberFormat="1" applyFont="1" applyBorder="1" applyAlignment="1">
      <alignment horizontal="left" vertical="center" wrapText="1"/>
    </xf>
    <xf numFmtId="0" fontId="33" fillId="0" borderId="10" xfId="71" applyFont="1" applyBorder="1" applyAlignment="1">
      <alignment horizontal="left" vertical="center" wrapText="1"/>
    </xf>
    <xf numFmtId="0" fontId="47" fillId="0" borderId="0" xfId="0" applyFont="1"/>
    <xf numFmtId="0" fontId="94" fillId="0" borderId="0" xfId="0" applyFont="1"/>
    <xf numFmtId="41" fontId="34" fillId="38" borderId="10" xfId="12" applyNumberFormat="1" applyFont="1" applyFill="1" applyBorder="1" applyAlignment="1">
      <alignment horizontal="right" vertical="center"/>
    </xf>
    <xf numFmtId="41" fontId="33" fillId="0" borderId="10" xfId="12" applyNumberFormat="1" applyFont="1" applyBorder="1" applyAlignment="1">
      <alignment horizontal="right" vertical="center"/>
    </xf>
    <xf numFmtId="41" fontId="33" fillId="0" borderId="10" xfId="12" applyNumberFormat="1" applyFont="1" applyBorder="1" applyAlignment="1">
      <alignment horizontal="left" vertical="center" wrapText="1"/>
    </xf>
    <xf numFmtId="41" fontId="34" fillId="0" borderId="10" xfId="92" applyNumberFormat="1" applyFont="1" applyBorder="1" applyAlignment="1">
      <alignment horizontal="right" vertical="center"/>
    </xf>
    <xf numFmtId="41" fontId="33" fillId="0" borderId="10" xfId="92" applyNumberFormat="1" applyFont="1" applyBorder="1" applyAlignment="1">
      <alignment horizontal="left" vertical="center" wrapText="1"/>
    </xf>
    <xf numFmtId="41" fontId="34" fillId="0" borderId="10" xfId="686" applyNumberFormat="1" applyFont="1" applyBorder="1" applyAlignment="1">
      <alignment horizontal="right" vertical="center"/>
    </xf>
    <xf numFmtId="41" fontId="34" fillId="0" borderId="10" xfId="685" applyNumberFormat="1" applyFont="1" applyBorder="1" applyAlignment="1">
      <alignment horizontal="right" vertical="center"/>
    </xf>
    <xf numFmtId="41" fontId="33" fillId="0" borderId="10" xfId="686" applyNumberFormat="1" applyFont="1" applyBorder="1" applyAlignment="1">
      <alignment horizontal="right" vertical="center"/>
    </xf>
    <xf numFmtId="41" fontId="33" fillId="0" borderId="10" xfId="686" applyNumberFormat="1" applyFont="1" applyBorder="1" applyAlignment="1">
      <alignment horizontal="left" vertical="center" wrapText="1"/>
    </xf>
    <xf numFmtId="41" fontId="34" fillId="0" borderId="10" xfId="686" applyNumberFormat="1" applyFont="1" applyBorder="1" applyAlignment="1">
      <alignment horizontal="left" vertical="center" wrapText="1"/>
    </xf>
    <xf numFmtId="41" fontId="34" fillId="0" borderId="10" xfId="685" applyNumberFormat="1" applyFont="1" applyBorder="1" applyAlignment="1">
      <alignment horizontal="left" vertical="center" wrapText="1"/>
    </xf>
    <xf numFmtId="41" fontId="34" fillId="0" borderId="10" xfId="688" applyNumberFormat="1" applyFont="1" applyBorder="1" applyAlignment="1">
      <alignment horizontal="right" vertical="center"/>
    </xf>
    <xf numFmtId="41" fontId="34" fillId="0" borderId="10" xfId="687" applyNumberFormat="1" applyFont="1" applyBorder="1" applyAlignment="1">
      <alignment horizontal="right" vertical="center"/>
    </xf>
    <xf numFmtId="41" fontId="33" fillId="0" borderId="10" xfId="688" applyNumberFormat="1" applyFont="1" applyBorder="1" applyAlignment="1">
      <alignment horizontal="right" vertical="center"/>
    </xf>
    <xf numFmtId="41" fontId="33" fillId="0" borderId="10" xfId="688" applyNumberFormat="1" applyFont="1" applyBorder="1" applyAlignment="1">
      <alignment horizontal="left" vertical="center" wrapText="1"/>
    </xf>
    <xf numFmtId="41" fontId="34" fillId="0" borderId="10" xfId="687" applyNumberFormat="1" applyFont="1" applyBorder="1" applyAlignment="1">
      <alignment horizontal="left" vertical="center" wrapText="1"/>
    </xf>
    <xf numFmtId="41" fontId="34" fillId="0" borderId="10" xfId="688" applyNumberFormat="1" applyFont="1" applyBorder="1" applyAlignment="1">
      <alignment horizontal="left" vertical="center" wrapText="1"/>
    </xf>
    <xf numFmtId="41" fontId="34" fillId="0" borderId="10" xfId="689" applyNumberFormat="1" applyFont="1" applyBorder="1" applyAlignment="1">
      <alignment horizontal="right" vertical="center"/>
    </xf>
    <xf numFmtId="41" fontId="33" fillId="0" borderId="10" xfId="689" applyNumberFormat="1" applyFont="1" applyBorder="1" applyAlignment="1">
      <alignment horizontal="right" vertical="center"/>
    </xf>
    <xf numFmtId="41" fontId="33" fillId="0" borderId="10" xfId="689" applyNumberFormat="1" applyFont="1" applyBorder="1" applyAlignment="1">
      <alignment horizontal="left" vertical="center" wrapText="1"/>
    </xf>
    <xf numFmtId="41" fontId="33" fillId="0" borderId="10" xfId="6" applyNumberFormat="1" applyFont="1" applyBorder="1" applyAlignment="1">
      <alignment horizontal="right" vertical="center"/>
    </xf>
    <xf numFmtId="41" fontId="33" fillId="0" borderId="10" xfId="645" applyNumberFormat="1" applyFont="1" applyBorder="1" applyAlignment="1">
      <alignment horizontal="right" vertical="center"/>
    </xf>
    <xf numFmtId="41" fontId="34" fillId="0" borderId="10" xfId="11" applyNumberFormat="1" applyFont="1" applyBorder="1" applyAlignment="1">
      <alignment horizontal="right" vertical="center"/>
    </xf>
    <xf numFmtId="41" fontId="33" fillId="0" borderId="10" xfId="11" applyNumberFormat="1" applyFont="1" applyBorder="1" applyAlignment="1">
      <alignment horizontal="right" vertical="center"/>
    </xf>
    <xf numFmtId="41" fontId="33" fillId="0" borderId="10" xfId="11" applyNumberFormat="1" applyFont="1" applyBorder="1" applyAlignment="1">
      <alignment horizontal="left" vertical="center" wrapText="1"/>
    </xf>
    <xf numFmtId="41" fontId="34" fillId="0" borderId="10" xfId="9" applyNumberFormat="1" applyFont="1" applyBorder="1" applyAlignment="1">
      <alignment horizontal="right" vertical="center"/>
    </xf>
    <xf numFmtId="41" fontId="33" fillId="0" borderId="10" xfId="9" applyNumberFormat="1" applyFont="1" applyBorder="1" applyAlignment="1">
      <alignment horizontal="right" vertical="center"/>
    </xf>
    <xf numFmtId="41" fontId="33" fillId="0" borderId="10" xfId="9" applyNumberFormat="1" applyFont="1" applyBorder="1" applyAlignment="1">
      <alignment horizontal="left" vertical="center" wrapText="1"/>
    </xf>
    <xf numFmtId="41" fontId="34" fillId="0" borderId="10" xfId="673" applyNumberFormat="1" applyFont="1" applyBorder="1" applyAlignment="1">
      <alignment horizontal="right" vertical="center" wrapText="1"/>
    </xf>
    <xf numFmtId="41" fontId="34" fillId="0" borderId="10" xfId="673" applyNumberFormat="1" applyFont="1" applyBorder="1" applyAlignment="1">
      <alignment horizontal="right" vertical="center"/>
    </xf>
    <xf numFmtId="41" fontId="34" fillId="0" borderId="10" xfId="672" applyNumberFormat="1" applyFont="1" applyBorder="1" applyAlignment="1">
      <alignment horizontal="right" vertical="center"/>
    </xf>
    <xf numFmtId="41" fontId="33" fillId="0" borderId="10" xfId="673" applyNumberFormat="1" applyFont="1" applyBorder="1" applyAlignment="1">
      <alignment horizontal="right" vertical="center"/>
    </xf>
    <xf numFmtId="41" fontId="33" fillId="0" borderId="10" xfId="673" applyNumberFormat="1" applyFont="1" applyBorder="1" applyAlignment="1">
      <alignment horizontal="left" vertical="center" wrapText="1"/>
    </xf>
    <xf numFmtId="41" fontId="34" fillId="0" borderId="10" xfId="672" applyNumberFormat="1" applyFont="1" applyBorder="1" applyAlignment="1">
      <alignment horizontal="left" vertical="center" wrapText="1"/>
    </xf>
    <xf numFmtId="41" fontId="34" fillId="0" borderId="10" xfId="673" applyNumberFormat="1" applyFont="1" applyBorder="1" applyAlignment="1">
      <alignment horizontal="left" vertical="center" wrapText="1"/>
    </xf>
    <xf numFmtId="41" fontId="34" fillId="0" borderId="10" xfId="692" applyNumberFormat="1" applyFont="1" applyFill="1" applyBorder="1" applyAlignment="1">
      <alignment horizontal="right" vertical="center"/>
    </xf>
    <xf numFmtId="41" fontId="34" fillId="0" borderId="10" xfId="693" applyNumberFormat="1" applyFont="1" applyFill="1" applyBorder="1" applyAlignment="1">
      <alignment horizontal="right" vertical="center"/>
    </xf>
    <xf numFmtId="41" fontId="34" fillId="0" borderId="10" xfId="694" applyNumberFormat="1" applyFont="1" applyFill="1" applyBorder="1" applyAlignment="1">
      <alignment horizontal="right" vertical="center"/>
    </xf>
    <xf numFmtId="41" fontId="33" fillId="0" borderId="10" xfId="697" applyNumberFormat="1" applyFont="1" applyFill="1" applyBorder="1" applyAlignment="1">
      <alignment horizontal="right" vertical="center"/>
    </xf>
    <xf numFmtId="41" fontId="33" fillId="0" borderId="10" xfId="698" applyNumberFormat="1" applyFont="1" applyFill="1" applyBorder="1" applyAlignment="1">
      <alignment horizontal="right" vertical="center"/>
    </xf>
    <xf numFmtId="41" fontId="33" fillId="0" borderId="10" xfId="699" applyNumberFormat="1" applyFont="1" applyFill="1" applyBorder="1" applyAlignment="1">
      <alignment horizontal="left" vertical="center" wrapText="1"/>
    </xf>
    <xf numFmtId="41" fontId="33" fillId="0" borderId="10" xfId="700" applyNumberFormat="1" applyFont="1" applyFill="1" applyBorder="1" applyAlignment="1">
      <alignment horizontal="right" vertical="center"/>
    </xf>
    <xf numFmtId="41" fontId="33" fillId="0" borderId="10" xfId="701" applyNumberFormat="1" applyFont="1" applyFill="1" applyBorder="1" applyAlignment="1">
      <alignment horizontal="left" vertical="center" wrapText="1"/>
    </xf>
    <xf numFmtId="41" fontId="33" fillId="0" borderId="10" xfId="704" applyNumberFormat="1" applyFont="1" applyFill="1" applyBorder="1" applyAlignment="1">
      <alignment horizontal="right" vertical="center"/>
    </xf>
    <xf numFmtId="41" fontId="33" fillId="0" borderId="10" xfId="705" applyNumberFormat="1" applyFont="1" applyFill="1" applyBorder="1" applyAlignment="1">
      <alignment horizontal="right" vertical="center"/>
    </xf>
    <xf numFmtId="41" fontId="33" fillId="0" borderId="10" xfId="706" applyNumberFormat="1" applyFont="1" applyFill="1" applyBorder="1" applyAlignment="1">
      <alignment horizontal="left" vertical="center" wrapText="1"/>
    </xf>
    <xf numFmtId="41" fontId="33" fillId="0" borderId="10" xfId="707" applyNumberFormat="1" applyFont="1" applyFill="1" applyBorder="1" applyAlignment="1">
      <alignment horizontal="left" vertical="center" wrapText="1"/>
    </xf>
    <xf numFmtId="41" fontId="34" fillId="0" borderId="10" xfId="679" applyNumberFormat="1" applyFont="1" applyBorder="1" applyAlignment="1">
      <alignment horizontal="right" vertical="center"/>
    </xf>
    <xf numFmtId="41" fontId="34" fillId="0" borderId="10" xfId="680" applyNumberFormat="1" applyFont="1" applyBorder="1" applyAlignment="1">
      <alignment horizontal="right" vertical="center"/>
    </xf>
    <xf numFmtId="41" fontId="33" fillId="0" borderId="10" xfId="679" applyNumberFormat="1" applyFont="1" applyBorder="1" applyAlignment="1">
      <alignment horizontal="right" vertical="center"/>
    </xf>
    <xf numFmtId="41" fontId="33" fillId="0" borderId="10" xfId="679" applyNumberFormat="1" applyFont="1" applyBorder="1" applyAlignment="1">
      <alignment horizontal="left" vertical="center" wrapText="1"/>
    </xf>
    <xf numFmtId="0" fontId="46" fillId="0" borderId="0" xfId="168" applyFont="1"/>
    <xf numFmtId="41" fontId="34" fillId="0" borderId="10" xfId="680" applyNumberFormat="1" applyFont="1" applyBorder="1" applyAlignment="1">
      <alignment horizontal="left" vertical="center" wrapText="1"/>
    </xf>
    <xf numFmtId="41" fontId="34" fillId="0" borderId="10" xfId="679" applyNumberFormat="1" applyFont="1" applyBorder="1" applyAlignment="1">
      <alignment horizontal="left" vertical="center" wrapText="1"/>
    </xf>
    <xf numFmtId="41" fontId="33" fillId="0" borderId="10" xfId="681" applyNumberFormat="1" applyFont="1" applyBorder="1" applyAlignment="1">
      <alignment horizontal="right" vertical="center"/>
    </xf>
    <xf numFmtId="41" fontId="33" fillId="0" borderId="10" xfId="681" applyNumberFormat="1" applyFont="1" applyBorder="1" applyAlignment="1">
      <alignment horizontal="left" vertical="center" wrapText="1"/>
    </xf>
    <xf numFmtId="41" fontId="33" fillId="0" borderId="10" xfId="682" applyNumberFormat="1" applyFont="1" applyBorder="1" applyAlignment="1">
      <alignment horizontal="right" vertical="center"/>
    </xf>
    <xf numFmtId="41" fontId="33" fillId="0" borderId="10" xfId="682" applyNumberFormat="1" applyFont="1" applyBorder="1" applyAlignment="1">
      <alignment horizontal="left" vertical="center" wrapText="1"/>
    </xf>
    <xf numFmtId="41" fontId="34" fillId="0" borderId="10" xfId="683" applyNumberFormat="1" applyFont="1" applyBorder="1" applyAlignment="1">
      <alignment horizontal="right" vertical="center"/>
    </xf>
    <xf numFmtId="41" fontId="33" fillId="0" borderId="10" xfId="683" applyNumberFormat="1" applyFont="1" applyBorder="1" applyAlignment="1">
      <alignment horizontal="right" vertical="center"/>
    </xf>
    <xf numFmtId="41" fontId="33" fillId="0" borderId="10" xfId="683" applyNumberFormat="1" applyFont="1" applyBorder="1" applyAlignment="1">
      <alignment horizontal="left" vertical="center" wrapText="1"/>
    </xf>
    <xf numFmtId="0" fontId="0" fillId="0" borderId="0" xfId="0" applyAlignment="1"/>
    <xf numFmtId="0" fontId="33" fillId="0" borderId="10" xfId="681" applyFont="1" applyBorder="1" applyAlignment="1">
      <alignment vertical="center"/>
    </xf>
    <xf numFmtId="0" fontId="33" fillId="0" borderId="10" xfId="681" applyFont="1" applyBorder="1" applyAlignment="1">
      <alignment horizontal="left" vertical="center"/>
    </xf>
    <xf numFmtId="0" fontId="33" fillId="0" borderId="10" xfId="682" applyFont="1" applyBorder="1" applyAlignment="1">
      <alignment horizontal="left" vertical="center"/>
    </xf>
    <xf numFmtId="0" fontId="33" fillId="0" borderId="10" xfId="682" applyFont="1" applyBorder="1" applyAlignment="1">
      <alignment vertical="center"/>
    </xf>
    <xf numFmtId="0" fontId="49" fillId="2" borderId="0" xfId="3" applyFont="1" applyFill="1" applyAlignment="1">
      <alignment horizontal="center" vertical="center" wrapText="1"/>
    </xf>
    <xf numFmtId="0" fontId="35" fillId="0" borderId="0" xfId="0" applyFont="1" applyAlignment="1">
      <alignment horizontal="center"/>
    </xf>
    <xf numFmtId="0" fontId="32" fillId="0" borderId="0" xfId="0" applyFont="1" applyAlignment="1">
      <alignment horizontal="left" vertical="center"/>
    </xf>
    <xf numFmtId="0" fontId="27"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justify" vertical="justify" wrapText="1"/>
    </xf>
    <xf numFmtId="0" fontId="27" fillId="0" borderId="0" xfId="0" applyFont="1" applyAlignment="1">
      <alignment horizontal="justify" vertical="center" wrapText="1"/>
    </xf>
    <xf numFmtId="0" fontId="47" fillId="0" borderId="0" xfId="0" applyNumberFormat="1" applyFont="1" applyAlignment="1">
      <alignment horizontal="justify" vertical="center" wrapText="1"/>
    </xf>
    <xf numFmtId="0" fontId="29" fillId="0" borderId="0" xfId="0" applyNumberFormat="1" applyFont="1" applyAlignment="1">
      <alignment horizontal="justify" vertical="center" wrapText="1"/>
    </xf>
    <xf numFmtId="0" fontId="27" fillId="0" borderId="0" xfId="0" applyFont="1" applyFill="1" applyAlignment="1">
      <alignment horizontal="justify" vertical="center" wrapText="1"/>
    </xf>
    <xf numFmtId="0" fontId="30" fillId="0" borderId="0" xfId="0" applyFont="1" applyAlignment="1">
      <alignment horizontal="justify" vertical="center" wrapText="1"/>
    </xf>
    <xf numFmtId="0" fontId="30" fillId="0" borderId="0" xfId="0" applyFont="1" applyAlignment="1">
      <alignment horizontal="left" vertical="center" wrapText="1"/>
    </xf>
    <xf numFmtId="0" fontId="35" fillId="0" borderId="0" xfId="0" applyFont="1" applyAlignment="1">
      <alignment horizontal="center" vertical="center"/>
    </xf>
    <xf numFmtId="0" fontId="30" fillId="0" borderId="0" xfId="0" applyFont="1" applyAlignment="1">
      <alignment horizontal="left" vertical="center"/>
    </xf>
    <xf numFmtId="0" fontId="37" fillId="0" borderId="0" xfId="0" applyFont="1" applyBorder="1" applyAlignment="1">
      <alignment horizontal="justify"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34" fillId="38" borderId="16" xfId="0" applyFont="1" applyFill="1" applyBorder="1" applyAlignment="1">
      <alignment horizontal="center" vertical="center"/>
    </xf>
    <xf numFmtId="0" fontId="34" fillId="38" borderId="17" xfId="0" applyFont="1" applyFill="1" applyBorder="1" applyAlignment="1">
      <alignment horizontal="center" vertical="center"/>
    </xf>
    <xf numFmtId="0" fontId="34" fillId="38" borderId="13" xfId="0" applyFont="1" applyFill="1" applyBorder="1" applyAlignment="1">
      <alignment horizontal="center" vertical="center"/>
    </xf>
    <xf numFmtId="0" fontId="34" fillId="38" borderId="11" xfId="0" applyFont="1" applyFill="1" applyBorder="1" applyAlignment="1">
      <alignment horizontal="center" vertical="center"/>
    </xf>
    <xf numFmtId="0" fontId="34" fillId="38" borderId="12" xfId="0" applyFont="1" applyFill="1" applyBorder="1" applyAlignment="1">
      <alignment horizontal="center" vertical="center"/>
    </xf>
    <xf numFmtId="0" fontId="37" fillId="0" borderId="19" xfId="0" applyFont="1" applyBorder="1" applyAlignment="1">
      <alignment horizontal="justify" vertical="center" wrapText="1"/>
    </xf>
    <xf numFmtId="0" fontId="37" fillId="0" borderId="0" xfId="0" applyFont="1" applyAlignment="1">
      <alignment horizontal="justify" vertical="center" wrapText="1"/>
    </xf>
    <xf numFmtId="0" fontId="34" fillId="38" borderId="10" xfId="8" applyFont="1" applyFill="1" applyBorder="1" applyAlignment="1">
      <alignment horizontal="center" vertical="center"/>
    </xf>
    <xf numFmtId="0" fontId="34" fillId="38" borderId="10" xfId="8" applyFont="1" applyFill="1" applyBorder="1" applyAlignment="1">
      <alignment horizontal="center" vertical="center" wrapText="1"/>
    </xf>
    <xf numFmtId="0" fontId="34" fillId="38" borderId="10" xfId="0" applyFont="1" applyFill="1" applyBorder="1" applyAlignment="1">
      <alignment horizontal="center" vertical="center"/>
    </xf>
    <xf numFmtId="0" fontId="34" fillId="38" borderId="13" xfId="0" applyFont="1" applyFill="1" applyBorder="1" applyAlignment="1">
      <alignment horizontal="center"/>
    </xf>
    <xf numFmtId="0" fontId="34" fillId="38" borderId="11" xfId="0" applyFont="1" applyFill="1" applyBorder="1" applyAlignment="1">
      <alignment horizontal="center"/>
    </xf>
    <xf numFmtId="0" fontId="34" fillId="38" borderId="12" xfId="0" applyFont="1" applyFill="1" applyBorder="1" applyAlignment="1">
      <alignment horizontal="center"/>
    </xf>
    <xf numFmtId="0" fontId="37" fillId="0" borderId="0" xfId="8" applyFont="1" applyBorder="1" applyAlignment="1">
      <alignment horizontal="left" vertical="center" wrapText="1"/>
    </xf>
    <xf numFmtId="0" fontId="46" fillId="0" borderId="0" xfId="3" applyFont="1" applyFill="1" applyAlignment="1">
      <alignment horizontal="center" vertical="center"/>
    </xf>
    <xf numFmtId="0" fontId="38" fillId="0" borderId="0" xfId="0" applyFont="1" applyBorder="1" applyAlignment="1">
      <alignment horizontal="center" vertical="center" wrapText="1"/>
    </xf>
    <xf numFmtId="0" fontId="34" fillId="38" borderId="10" xfId="0" applyFont="1" applyFill="1" applyBorder="1" applyAlignment="1">
      <alignment horizontal="center"/>
    </xf>
    <xf numFmtId="0" fontId="37" fillId="0" borderId="19" xfId="8" applyFont="1" applyBorder="1" applyAlignment="1">
      <alignment horizontal="left" vertical="center" wrapText="1"/>
    </xf>
    <xf numFmtId="0" fontId="37" fillId="0" borderId="0" xfId="8" applyFont="1" applyAlignment="1">
      <alignment horizontal="justify" vertical="center" wrapText="1"/>
    </xf>
    <xf numFmtId="0" fontId="37" fillId="0" borderId="19" xfId="8" applyFont="1" applyBorder="1" applyAlignment="1">
      <alignment horizontal="justify" vertical="center" wrapText="1"/>
    </xf>
    <xf numFmtId="0" fontId="34" fillId="38" borderId="10" xfId="0" applyFont="1" applyFill="1" applyBorder="1" applyAlignment="1">
      <alignment horizontal="center" vertical="center" wrapText="1"/>
    </xf>
    <xf numFmtId="0" fontId="42" fillId="0" borderId="0" xfId="8" applyFont="1" applyAlignment="1">
      <alignment horizontal="center" vertical="center"/>
    </xf>
    <xf numFmtId="0" fontId="38" fillId="0" borderId="20" xfId="8" applyFont="1" applyBorder="1" applyAlignment="1">
      <alignment horizontal="center" vertical="center" wrapText="1"/>
    </xf>
    <xf numFmtId="0" fontId="34" fillId="38" borderId="13" xfId="8" applyFont="1" applyFill="1" applyBorder="1" applyAlignment="1">
      <alignment horizontal="center" vertical="center"/>
    </xf>
    <xf numFmtId="0" fontId="36" fillId="38" borderId="10" xfId="0" applyFont="1" applyFill="1" applyBorder="1" applyAlignment="1">
      <alignment horizontal="center" vertical="center" wrapText="1"/>
    </xf>
    <xf numFmtId="0" fontId="37" fillId="0" borderId="0" xfId="8" applyFont="1" applyBorder="1" applyAlignment="1">
      <alignment horizontal="justify" vertical="justify"/>
    </xf>
    <xf numFmtId="0" fontId="37" fillId="0" borderId="0" xfId="8" applyFont="1" applyBorder="1" applyAlignment="1">
      <alignment horizontal="justify" vertical="justify" wrapText="1"/>
    </xf>
    <xf numFmtId="0" fontId="2" fillId="0" borderId="0" xfId="8" applyFont="1" applyAlignment="1">
      <alignment horizontal="center" vertical="center"/>
    </xf>
    <xf numFmtId="0" fontId="36" fillId="38" borderId="10" xfId="8" applyFont="1" applyFill="1" applyBorder="1" applyAlignment="1">
      <alignment horizontal="center" vertical="center"/>
    </xf>
    <xf numFmtId="0" fontId="36" fillId="38" borderId="10" xfId="8" applyFont="1" applyFill="1" applyBorder="1" applyAlignment="1">
      <alignment horizontal="center" vertical="center" wrapText="1"/>
    </xf>
    <xf numFmtId="0" fontId="36" fillId="38" borderId="13" xfId="8" applyFont="1" applyFill="1" applyBorder="1" applyAlignment="1">
      <alignment horizontal="center" vertical="center" wrapText="1"/>
    </xf>
    <xf numFmtId="0" fontId="36" fillId="38" borderId="10" xfId="89" applyFont="1" applyFill="1" applyBorder="1" applyAlignment="1">
      <alignment horizontal="center" vertical="center" wrapText="1"/>
    </xf>
    <xf numFmtId="0" fontId="87" fillId="0" borderId="0" xfId="8" applyFont="1" applyBorder="1" applyAlignment="1">
      <alignment horizontal="center" vertical="center"/>
    </xf>
    <xf numFmtId="0" fontId="38" fillId="0" borderId="0" xfId="8" applyFont="1" applyBorder="1" applyAlignment="1">
      <alignment horizontal="center" vertical="center" wrapText="1"/>
    </xf>
    <xf numFmtId="0" fontId="36" fillId="38" borderId="10" xfId="89" applyFont="1" applyFill="1" applyBorder="1" applyAlignment="1">
      <alignment horizontal="center" vertical="center"/>
    </xf>
    <xf numFmtId="0" fontId="34" fillId="38" borderId="10" xfId="0" applyFont="1" applyFill="1" applyBorder="1" applyAlignment="1">
      <alignment horizontal="left" vertical="center" wrapText="1"/>
    </xf>
    <xf numFmtId="0" fontId="37" fillId="0" borderId="0" xfId="0" applyFont="1" applyAlignment="1">
      <alignment vertical="center" wrapText="1"/>
    </xf>
    <xf numFmtId="0" fontId="37" fillId="0" borderId="0" xfId="8" applyFont="1" applyBorder="1" applyAlignment="1">
      <alignment horizontal="left" vertical="justify" wrapText="1"/>
    </xf>
    <xf numFmtId="0" fontId="87" fillId="0" borderId="0" xfId="0" applyFont="1" applyAlignment="1">
      <alignment horizontal="center" vertical="center"/>
    </xf>
    <xf numFmtId="0" fontId="34" fillId="38" borderId="13" xfId="0" applyFont="1" applyFill="1" applyBorder="1" applyAlignment="1">
      <alignment vertical="center" wrapText="1"/>
    </xf>
    <xf numFmtId="0" fontId="34" fillId="38" borderId="10" xfId="0" applyFont="1" applyFill="1" applyBorder="1" applyAlignment="1">
      <alignment vertical="center" wrapText="1"/>
    </xf>
    <xf numFmtId="3" fontId="34" fillId="38" borderId="10" xfId="0" applyNumberFormat="1" applyFont="1" applyFill="1" applyBorder="1" applyAlignment="1">
      <alignment horizontal="center" vertical="center" wrapText="1"/>
    </xf>
    <xf numFmtId="0" fontId="34" fillId="38" borderId="13" xfId="92" applyFont="1" applyFill="1" applyBorder="1" applyAlignment="1">
      <alignment horizontal="center" vertical="center" wrapText="1"/>
    </xf>
    <xf numFmtId="0" fontId="34" fillId="38" borderId="11" xfId="92" applyFont="1" applyFill="1" applyBorder="1" applyAlignment="1">
      <alignment horizontal="center" vertical="center" wrapText="1"/>
    </xf>
    <xf numFmtId="0" fontId="34" fillId="38" borderId="12" xfId="92" applyFont="1" applyFill="1" applyBorder="1" applyAlignment="1">
      <alignment horizontal="center" vertical="center" wrapText="1"/>
    </xf>
    <xf numFmtId="0" fontId="38" fillId="0" borderId="0" xfId="92" applyFont="1" applyFill="1" applyBorder="1" applyAlignment="1">
      <alignment horizontal="center" vertical="center" wrapText="1"/>
    </xf>
    <xf numFmtId="0" fontId="34" fillId="38" borderId="13" xfId="92" applyFont="1" applyFill="1" applyBorder="1" applyAlignment="1">
      <alignment horizontal="center" wrapText="1"/>
    </xf>
    <xf numFmtId="0" fontId="34" fillId="38" borderId="11" xfId="92" applyFont="1" applyFill="1" applyBorder="1" applyAlignment="1">
      <alignment horizontal="center" wrapText="1"/>
    </xf>
    <xf numFmtId="0" fontId="34" fillId="38" borderId="12" xfId="92" applyFont="1" applyFill="1" applyBorder="1" applyAlignment="1">
      <alignment horizontal="center" wrapText="1"/>
    </xf>
    <xf numFmtId="0" fontId="36" fillId="38" borderId="21" xfId="0" applyFont="1" applyFill="1" applyBorder="1" applyAlignment="1">
      <alignment horizontal="center" vertical="center" wrapText="1"/>
    </xf>
    <xf numFmtId="0" fontId="36" fillId="38" borderId="22" xfId="0" applyFont="1" applyFill="1" applyBorder="1" applyAlignment="1">
      <alignment horizontal="center" vertical="center" wrapText="1"/>
    </xf>
    <xf numFmtId="0" fontId="34" fillId="38" borderId="10" xfId="520" applyFont="1" applyFill="1" applyBorder="1" applyAlignment="1">
      <alignment horizontal="center" vertical="center" wrapText="1"/>
    </xf>
    <xf numFmtId="0" fontId="34" fillId="38" borderId="10" xfId="468" applyFont="1" applyFill="1" applyBorder="1" applyAlignment="1">
      <alignment horizontal="center" vertical="center" wrapText="1"/>
    </xf>
    <xf numFmtId="0" fontId="34" fillId="38" borderId="10" xfId="475" applyFont="1" applyFill="1" applyBorder="1" applyAlignment="1">
      <alignment horizontal="center" vertical="center" wrapText="1"/>
    </xf>
    <xf numFmtId="0" fontId="34" fillId="38" borderId="10" xfId="480" applyFont="1" applyFill="1" applyBorder="1" applyAlignment="1">
      <alignment horizontal="center" vertical="center" wrapText="1"/>
    </xf>
    <xf numFmtId="0" fontId="34" fillId="38" borderId="10" xfId="473" applyFont="1" applyFill="1" applyBorder="1" applyAlignment="1">
      <alignment horizontal="center" vertical="center"/>
    </xf>
    <xf numFmtId="0" fontId="34" fillId="38" borderId="10" xfId="472" applyFont="1" applyFill="1" applyBorder="1" applyAlignment="1">
      <alignment horizontal="center" vertical="center" wrapText="1"/>
    </xf>
    <xf numFmtId="0" fontId="34" fillId="38" borderId="10" xfId="479" applyFont="1" applyFill="1" applyBorder="1" applyAlignment="1">
      <alignment horizontal="center" vertical="center" wrapText="1"/>
    </xf>
    <xf numFmtId="0" fontId="34" fillId="38" borderId="10" xfId="458" applyFont="1" applyFill="1" applyBorder="1" applyAlignment="1">
      <alignment horizontal="center" vertical="center" wrapText="1"/>
    </xf>
    <xf numFmtId="0" fontId="34" fillId="38" borderId="10" xfId="477" applyFont="1" applyFill="1" applyBorder="1" applyAlignment="1">
      <alignment horizontal="center" vertical="center"/>
    </xf>
    <xf numFmtId="0" fontId="36" fillId="38" borderId="16" xfId="0" applyFont="1" applyFill="1" applyBorder="1" applyAlignment="1">
      <alignment horizontal="center" vertical="center" wrapText="1"/>
    </xf>
    <xf numFmtId="0" fontId="36" fillId="38" borderId="17" xfId="0" applyFont="1" applyFill="1" applyBorder="1" applyAlignment="1">
      <alignment horizontal="center" vertical="center" wrapText="1"/>
    </xf>
    <xf numFmtId="0" fontId="2" fillId="0" borderId="0" xfId="0" applyFont="1" applyAlignment="1">
      <alignment horizontal="center" wrapText="1"/>
    </xf>
    <xf numFmtId="0" fontId="34" fillId="38" borderId="10" xfId="0" applyFont="1" applyFill="1" applyBorder="1" applyAlignment="1">
      <alignment horizontal="left" vertical="center"/>
    </xf>
    <xf numFmtId="0" fontId="36" fillId="38" borderId="10" xfId="93" applyFont="1" applyFill="1" applyBorder="1" applyAlignment="1">
      <alignment horizontal="center" vertical="center" wrapText="1"/>
    </xf>
    <xf numFmtId="0" fontId="34" fillId="38" borderId="10" xfId="93" applyFont="1" applyFill="1" applyBorder="1" applyAlignment="1">
      <alignment horizontal="left" vertical="center" wrapText="1"/>
    </xf>
    <xf numFmtId="0" fontId="36" fillId="38" borderId="10" xfId="0" applyFont="1" applyFill="1" applyBorder="1" applyAlignment="1">
      <alignment horizontal="center" vertical="center"/>
    </xf>
    <xf numFmtId="0" fontId="34" fillId="38" borderId="10" xfId="484" applyFont="1" applyFill="1" applyBorder="1" applyAlignment="1">
      <alignment horizontal="center" vertical="center" wrapText="1"/>
    </xf>
    <xf numFmtId="0" fontId="34" fillId="38" borderId="10" xfId="490" applyFont="1" applyFill="1" applyBorder="1" applyAlignment="1">
      <alignment horizontal="center" vertical="center" wrapText="1"/>
    </xf>
    <xf numFmtId="0" fontId="34" fillId="38" borderId="10" xfId="498" applyFont="1" applyFill="1" applyBorder="1" applyAlignment="1">
      <alignment horizontal="center" vertical="center" wrapText="1"/>
    </xf>
    <xf numFmtId="0" fontId="34" fillId="38" borderId="10" xfId="496" applyFont="1" applyFill="1" applyBorder="1" applyAlignment="1">
      <alignment horizontal="center" vertical="center" wrapText="1"/>
    </xf>
    <xf numFmtId="0" fontId="34" fillId="38" borderId="10" xfId="497" applyFont="1" applyFill="1" applyBorder="1" applyAlignment="1">
      <alignment horizontal="center" vertical="center" wrapText="1"/>
    </xf>
    <xf numFmtId="0" fontId="34" fillId="38" borderId="10" xfId="489" applyFont="1" applyFill="1" applyBorder="1" applyAlignment="1">
      <alignment horizontal="center" vertical="center" wrapText="1"/>
    </xf>
    <xf numFmtId="0" fontId="34" fillId="38" borderId="10" xfId="505" applyFont="1" applyFill="1" applyBorder="1" applyAlignment="1">
      <alignment horizontal="center" vertical="center" wrapText="1"/>
    </xf>
    <xf numFmtId="0" fontId="34" fillId="38" borderId="10" xfId="492" applyFont="1" applyFill="1" applyBorder="1" applyAlignment="1">
      <alignment horizontal="center" vertical="center"/>
    </xf>
    <xf numFmtId="0" fontId="34" fillId="38" borderId="10" xfId="485" applyFont="1" applyFill="1" applyBorder="1" applyAlignment="1">
      <alignment horizontal="center" vertical="center" wrapText="1"/>
    </xf>
    <xf numFmtId="0" fontId="34" fillId="38" borderId="10" xfId="486" applyFont="1" applyFill="1" applyBorder="1" applyAlignment="1">
      <alignment horizontal="center" vertical="center" wrapText="1"/>
    </xf>
    <xf numFmtId="0" fontId="34" fillId="38" borderId="10" xfId="487" applyFont="1" applyFill="1" applyBorder="1" applyAlignment="1">
      <alignment horizontal="center" vertical="center" wrapText="1"/>
    </xf>
    <xf numFmtId="0" fontId="34" fillId="38" borderId="10" xfId="493" applyFont="1" applyFill="1" applyBorder="1" applyAlignment="1">
      <alignment horizontal="center" vertical="center"/>
    </xf>
    <xf numFmtId="0" fontId="34" fillId="38" borderId="10" xfId="231" applyFont="1" applyFill="1" applyBorder="1" applyAlignment="1">
      <alignment horizontal="center" vertical="center" wrapText="1"/>
    </xf>
    <xf numFmtId="0" fontId="38" fillId="0" borderId="0" xfId="0" applyFont="1" applyFill="1" applyBorder="1" applyAlignment="1">
      <alignment horizontal="center" vertical="center" wrapText="1"/>
    </xf>
    <xf numFmtId="0" fontId="34" fillId="38" borderId="10" xfId="532" applyFont="1" applyFill="1" applyBorder="1" applyAlignment="1">
      <alignment horizontal="center" vertical="center" wrapText="1"/>
    </xf>
    <xf numFmtId="0" fontId="34" fillId="38" borderId="10" xfId="539" applyFont="1" applyFill="1" applyBorder="1" applyAlignment="1">
      <alignment horizontal="center" vertical="center" wrapText="1"/>
    </xf>
    <xf numFmtId="0" fontId="34" fillId="38" borderId="10" xfId="534" applyFont="1" applyFill="1" applyBorder="1" applyAlignment="1">
      <alignment horizontal="center" vertical="center" wrapText="1"/>
    </xf>
    <xf numFmtId="0" fontId="34" fillId="38" borderId="10" xfId="535" applyFont="1" applyFill="1" applyBorder="1" applyAlignment="1">
      <alignment horizontal="center" vertical="center" wrapText="1"/>
    </xf>
    <xf numFmtId="0" fontId="34" fillId="38" borderId="10" xfId="538" applyFont="1" applyFill="1" applyBorder="1" applyAlignment="1">
      <alignment horizontal="center" vertical="center" wrapText="1"/>
    </xf>
    <xf numFmtId="0" fontId="34" fillId="38" borderId="10" xfId="533" applyFont="1" applyFill="1" applyBorder="1" applyAlignment="1">
      <alignment horizontal="center" vertical="center"/>
    </xf>
    <xf numFmtId="0" fontId="34" fillId="38" borderId="10" xfId="531" applyFont="1" applyFill="1" applyBorder="1" applyAlignment="1">
      <alignment horizontal="center" vertical="center"/>
    </xf>
    <xf numFmtId="0" fontId="34" fillId="38" borderId="10" xfId="569" applyFont="1" applyFill="1" applyBorder="1" applyAlignment="1">
      <alignment horizontal="center" vertical="center"/>
    </xf>
    <xf numFmtId="0" fontId="34" fillId="38" borderId="10" xfId="568" applyFont="1" applyFill="1" applyBorder="1" applyAlignment="1">
      <alignment horizontal="center" vertical="center" wrapText="1"/>
    </xf>
    <xf numFmtId="0" fontId="34" fillId="38" borderId="10" xfId="570" applyFont="1" applyFill="1" applyBorder="1" applyAlignment="1">
      <alignment horizontal="center" vertical="center" wrapText="1"/>
    </xf>
    <xf numFmtId="0" fontId="34" fillId="38" borderId="10" xfId="571" applyFont="1" applyFill="1" applyBorder="1" applyAlignment="1">
      <alignment horizontal="center" vertical="center" wrapText="1"/>
    </xf>
    <xf numFmtId="0" fontId="34" fillId="38" borderId="10" xfId="567" applyFont="1" applyFill="1" applyBorder="1" applyAlignment="1">
      <alignment horizontal="center" vertical="center"/>
    </xf>
    <xf numFmtId="0" fontId="34" fillId="38" borderId="10" xfId="575" applyFont="1" applyFill="1" applyBorder="1" applyAlignment="1">
      <alignment horizontal="center" vertical="center" wrapText="1"/>
    </xf>
    <xf numFmtId="0" fontId="34" fillId="38" borderId="10" xfId="574" applyFont="1" applyFill="1" applyBorder="1" applyAlignment="1">
      <alignment horizontal="center" vertical="center" wrapText="1"/>
    </xf>
    <xf numFmtId="0" fontId="34" fillId="38" borderId="10" xfId="9" applyFont="1" applyFill="1" applyBorder="1" applyAlignment="1">
      <alignment horizontal="center" vertical="center" wrapText="1"/>
    </xf>
    <xf numFmtId="0" fontId="37" fillId="0" borderId="0" xfId="8" applyFont="1" applyAlignment="1">
      <alignment horizontal="left" vertical="center" wrapText="1"/>
    </xf>
    <xf numFmtId="0" fontId="89" fillId="0" borderId="0" xfId="0" applyFont="1" applyAlignment="1">
      <alignment horizontal="center" vertical="center"/>
    </xf>
    <xf numFmtId="0" fontId="37" fillId="0" borderId="0" xfId="0" applyNumberFormat="1" applyFont="1" applyFill="1" applyAlignment="1">
      <alignment horizontal="left" vertical="center" wrapText="1"/>
    </xf>
    <xf numFmtId="0" fontId="37" fillId="2" borderId="0" xfId="0" applyFont="1" applyFill="1" applyBorder="1" applyAlignment="1">
      <alignment horizontal="left" vertical="center" wrapText="1"/>
    </xf>
    <xf numFmtId="0" fontId="37" fillId="0" borderId="0" xfId="0" applyFont="1" applyAlignment="1">
      <alignment horizontal="left" vertical="center" wrapText="1"/>
    </xf>
    <xf numFmtId="0" fontId="46"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34" fillId="38" borderId="23" xfId="0" applyFont="1" applyFill="1" applyBorder="1" applyAlignment="1">
      <alignment horizontal="center" vertical="center"/>
    </xf>
    <xf numFmtId="0" fontId="34" fillId="38" borderId="23" xfId="0" applyFont="1" applyFill="1" applyBorder="1" applyAlignment="1">
      <alignment horizontal="center" vertical="center" wrapText="1"/>
    </xf>
    <xf numFmtId="0" fontId="34" fillId="38" borderId="34" xfId="0" applyFont="1" applyFill="1" applyBorder="1" applyAlignment="1">
      <alignment horizontal="center" vertical="center" wrapText="1"/>
    </xf>
    <xf numFmtId="0" fontId="34" fillId="38" borderId="27" xfId="0" applyFont="1" applyFill="1" applyBorder="1" applyAlignment="1">
      <alignment horizontal="center" vertical="center" wrapText="1"/>
    </xf>
    <xf numFmtId="0" fontId="37" fillId="2" borderId="0" xfId="0" applyFont="1" applyFill="1" applyAlignment="1">
      <alignment horizontal="left" vertical="center" wrapText="1"/>
    </xf>
    <xf numFmtId="0" fontId="41" fillId="0" borderId="0" xfId="7" applyFont="1" applyFill="1" applyBorder="1" applyAlignment="1">
      <alignment horizontal="left" vertical="center" wrapText="1"/>
    </xf>
    <xf numFmtId="3" fontId="34" fillId="3" borderId="10" xfId="100" applyNumberFormat="1" applyFont="1" applyFill="1" applyBorder="1" applyAlignment="1">
      <alignment horizontal="center" vertical="center"/>
    </xf>
    <xf numFmtId="0" fontId="38" fillId="2" borderId="20" xfId="0" applyFont="1" applyFill="1" applyBorder="1" applyAlignment="1">
      <alignment horizontal="center" vertical="center" wrapText="1"/>
    </xf>
    <xf numFmtId="0" fontId="29" fillId="38" borderId="35" xfId="5" applyFont="1" applyFill="1" applyBorder="1" applyAlignment="1">
      <alignment horizontal="center" vertical="center" wrapText="1"/>
    </xf>
    <xf numFmtId="0" fontId="29" fillId="38" borderId="10" xfId="5" applyFont="1" applyFill="1" applyBorder="1" applyAlignment="1">
      <alignment horizontal="center" vertical="center" wrapText="1"/>
    </xf>
    <xf numFmtId="0" fontId="46" fillId="2" borderId="0" xfId="0" applyFont="1" applyFill="1" applyAlignment="1">
      <alignment horizontal="center" vertical="center"/>
    </xf>
    <xf numFmtId="0" fontId="38" fillId="2" borderId="0" xfId="5" applyFont="1" applyFill="1" applyBorder="1" applyAlignment="1">
      <alignment horizontal="center" vertical="center" wrapText="1"/>
    </xf>
    <xf numFmtId="0" fontId="29" fillId="38" borderId="23" xfId="5" applyFont="1" applyFill="1" applyBorder="1" applyAlignment="1">
      <alignment horizontal="center" vertical="center" wrapText="1"/>
    </xf>
    <xf numFmtId="0" fontId="29" fillId="38" borderId="34" xfId="5" applyFont="1" applyFill="1" applyBorder="1" applyAlignment="1">
      <alignment horizontal="center" vertical="center" wrapText="1"/>
    </xf>
    <xf numFmtId="0" fontId="34" fillId="0" borderId="13" xfId="611" applyFont="1" applyBorder="1" applyAlignment="1">
      <alignment horizontal="left" vertical="center" wrapText="1"/>
    </xf>
    <xf numFmtId="0" fontId="34" fillId="0" borderId="12" xfId="611" applyFont="1" applyBorder="1" applyAlignment="1">
      <alignment horizontal="left" vertical="center" wrapText="1"/>
    </xf>
    <xf numFmtId="0" fontId="33" fillId="0" borderId="10" xfId="611" applyFont="1" applyBorder="1" applyAlignment="1">
      <alignment horizontal="left" vertical="center" wrapText="1"/>
    </xf>
    <xf numFmtId="0" fontId="34" fillId="0" borderId="10" xfId="611" applyFont="1" applyBorder="1" applyAlignment="1">
      <alignment horizontal="left" vertical="center" wrapText="1"/>
    </xf>
    <xf numFmtId="0" fontId="64" fillId="2" borderId="0" xfId="0" applyFont="1" applyFill="1" applyBorder="1" applyAlignment="1">
      <alignment horizontal="center" vertical="center"/>
    </xf>
    <xf numFmtId="0" fontId="34" fillId="38" borderId="23" xfId="5" applyFont="1" applyFill="1" applyBorder="1" applyAlignment="1">
      <alignment horizontal="center" vertical="center" wrapText="1"/>
    </xf>
    <xf numFmtId="0" fontId="34" fillId="38" borderId="29" xfId="5" applyFont="1" applyFill="1" applyBorder="1" applyAlignment="1">
      <alignment horizontal="center" vertical="center" wrapText="1"/>
    </xf>
    <xf numFmtId="0" fontId="34" fillId="38" borderId="30" xfId="5" applyFont="1" applyFill="1" applyBorder="1" applyAlignment="1">
      <alignment horizontal="center" vertical="center" wrapText="1"/>
    </xf>
    <xf numFmtId="0" fontId="34" fillId="38" borderId="36" xfId="5" applyFont="1" applyFill="1" applyBorder="1" applyAlignment="1">
      <alignment horizontal="center" vertical="center" wrapText="1"/>
    </xf>
    <xf numFmtId="0" fontId="34" fillId="38" borderId="37" xfId="5" applyFont="1" applyFill="1" applyBorder="1" applyAlignment="1">
      <alignment horizontal="center" vertical="center" wrapText="1"/>
    </xf>
    <xf numFmtId="0" fontId="34" fillId="0" borderId="13" xfId="71" applyFont="1" applyBorder="1" applyAlignment="1">
      <alignment horizontal="left" vertical="center" wrapText="1"/>
    </xf>
    <xf numFmtId="0" fontId="34" fillId="0" borderId="12" xfId="71" applyFont="1" applyBorder="1" applyAlignment="1">
      <alignment horizontal="left" vertical="center" wrapText="1"/>
    </xf>
    <xf numFmtId="0" fontId="64" fillId="2" borderId="0" xfId="0" applyFont="1" applyFill="1" applyAlignment="1">
      <alignment horizontal="center" vertical="center"/>
    </xf>
    <xf numFmtId="0" fontId="34" fillId="38" borderId="10" xfId="12" applyFont="1" applyFill="1" applyBorder="1" applyAlignment="1">
      <alignment horizontal="center" vertical="center" wrapText="1"/>
    </xf>
    <xf numFmtId="0" fontId="34" fillId="38" borderId="14" xfId="12" applyFont="1" applyFill="1" applyBorder="1" applyAlignment="1">
      <alignment horizontal="center" vertical="center" wrapText="1"/>
    </xf>
    <xf numFmtId="0" fontId="34" fillId="38" borderId="19" xfId="12" applyFont="1" applyFill="1" applyBorder="1" applyAlignment="1">
      <alignment horizontal="center" vertical="center" wrapText="1"/>
    </xf>
    <xf numFmtId="0" fontId="34" fillId="38" borderId="21" xfId="12" applyFont="1" applyFill="1" applyBorder="1" applyAlignment="1">
      <alignment horizontal="center" vertical="center" wrapText="1"/>
    </xf>
    <xf numFmtId="0" fontId="34" fillId="38" borderId="15" xfId="12" applyFont="1" applyFill="1" applyBorder="1" applyAlignment="1">
      <alignment horizontal="center" vertical="center" wrapText="1"/>
    </xf>
    <xf numFmtId="0" fontId="34" fillId="38" borderId="20" xfId="12" applyFont="1" applyFill="1" applyBorder="1" applyAlignment="1">
      <alignment horizontal="center" vertical="center" wrapText="1"/>
    </xf>
    <xf numFmtId="0" fontId="34" fillId="38" borderId="22" xfId="12" applyFont="1" applyFill="1" applyBorder="1" applyAlignment="1">
      <alignment horizontal="center" vertical="center" wrapText="1"/>
    </xf>
    <xf numFmtId="0" fontId="38" fillId="2" borderId="0" xfId="0" applyFont="1" applyFill="1" applyBorder="1" applyAlignment="1">
      <alignment horizontal="center" vertical="center"/>
    </xf>
    <xf numFmtId="0" fontId="34" fillId="38" borderId="10" xfId="92" applyFont="1" applyFill="1" applyBorder="1" applyAlignment="1">
      <alignment horizontal="center" vertical="center" wrapText="1"/>
    </xf>
    <xf numFmtId="0" fontId="34" fillId="38" borderId="14" xfId="257" applyFont="1" applyFill="1" applyBorder="1" applyAlignment="1">
      <alignment horizontal="center" vertical="center" wrapText="1"/>
    </xf>
    <xf numFmtId="0" fontId="34" fillId="38" borderId="21" xfId="257" applyFont="1" applyFill="1" applyBorder="1" applyAlignment="1">
      <alignment horizontal="center" vertical="center" wrapText="1"/>
    </xf>
    <xf numFmtId="0" fontId="34" fillId="38" borderId="25" xfId="257" applyFont="1" applyFill="1" applyBorder="1" applyAlignment="1">
      <alignment horizontal="center" vertical="center" wrapText="1"/>
    </xf>
    <xf numFmtId="0" fontId="34" fillId="38" borderId="26" xfId="257" applyFont="1" applyFill="1" applyBorder="1" applyAlignment="1">
      <alignment horizontal="center" vertical="center" wrapText="1"/>
    </xf>
    <xf numFmtId="0" fontId="34" fillId="38" borderId="15" xfId="257" applyFont="1" applyFill="1" applyBorder="1" applyAlignment="1">
      <alignment horizontal="center" vertical="center" wrapText="1"/>
    </xf>
    <xf numFmtId="0" fontId="34" fillId="38" borderId="22" xfId="257" applyFont="1" applyFill="1" applyBorder="1" applyAlignment="1">
      <alignment horizontal="center" vertical="center" wrapText="1"/>
    </xf>
    <xf numFmtId="0" fontId="33" fillId="0" borderId="10" xfId="92" applyFont="1" applyBorder="1" applyAlignment="1">
      <alignment horizontal="left" vertical="center" wrapText="1"/>
    </xf>
    <xf numFmtId="0" fontId="38" fillId="2" borderId="0" xfId="12" applyFont="1" applyFill="1" applyBorder="1" applyAlignment="1">
      <alignment horizontal="center" vertical="center" wrapText="1"/>
    </xf>
    <xf numFmtId="0" fontId="34" fillId="0" borderId="10" xfId="439" applyFont="1" applyBorder="1" applyAlignment="1">
      <alignment horizontal="left" vertical="center" wrapText="1"/>
    </xf>
    <xf numFmtId="0" fontId="34" fillId="0" borderId="13" xfId="92" applyFont="1" applyBorder="1" applyAlignment="1">
      <alignment horizontal="left" vertical="center" wrapText="1"/>
    </xf>
    <xf numFmtId="0" fontId="34" fillId="0" borderId="12" xfId="92" applyFont="1" applyBorder="1" applyAlignment="1">
      <alignment horizontal="left" vertical="center" wrapText="1"/>
    </xf>
    <xf numFmtId="0" fontId="38" fillId="2" borderId="0" xfId="11" applyFont="1" applyFill="1" applyBorder="1" applyAlignment="1">
      <alignment horizontal="center" vertical="center" wrapText="1"/>
    </xf>
    <xf numFmtId="164" fontId="34" fillId="38" borderId="23" xfId="1" applyNumberFormat="1" applyFont="1" applyFill="1" applyBorder="1" applyAlignment="1">
      <alignment horizontal="center" vertical="center"/>
    </xf>
    <xf numFmtId="0" fontId="33" fillId="0" borderId="10" xfId="686" applyFont="1" applyBorder="1" applyAlignment="1">
      <alignment horizontal="left" vertical="center" wrapText="1"/>
    </xf>
    <xf numFmtId="0" fontId="34" fillId="0" borderId="10" xfId="686" applyFont="1" applyBorder="1" applyAlignment="1">
      <alignment horizontal="left" vertical="center" wrapText="1"/>
    </xf>
    <xf numFmtId="0" fontId="38" fillId="2" borderId="0" xfId="13" applyFont="1" applyFill="1" applyBorder="1" applyAlignment="1">
      <alignment horizontal="center" vertical="center" wrapText="1"/>
    </xf>
    <xf numFmtId="0" fontId="34" fillId="38" borderId="23" xfId="11" applyFont="1" applyFill="1" applyBorder="1" applyAlignment="1">
      <alignment horizontal="center" vertical="center" wrapText="1"/>
    </xf>
    <xf numFmtId="0" fontId="34" fillId="38" borderId="28" xfId="11" applyFont="1" applyFill="1" applyBorder="1" applyAlignment="1">
      <alignment horizontal="center" vertical="center" wrapText="1"/>
    </xf>
    <xf numFmtId="0" fontId="34" fillId="38" borderId="23" xfId="13" applyFont="1" applyFill="1" applyBorder="1" applyAlignment="1">
      <alignment horizontal="center" vertical="center" wrapText="1"/>
    </xf>
    <xf numFmtId="0" fontId="34" fillId="38" borderId="33" xfId="5" applyFont="1" applyFill="1" applyBorder="1" applyAlignment="1">
      <alignment horizontal="center" vertical="center" wrapText="1"/>
    </xf>
    <xf numFmtId="0" fontId="34" fillId="38" borderId="31" xfId="5" applyFont="1" applyFill="1" applyBorder="1" applyAlignment="1">
      <alignment horizontal="center" vertical="center" wrapText="1"/>
    </xf>
    <xf numFmtId="0" fontId="34" fillId="38" borderId="20" xfId="5" applyFont="1" applyFill="1" applyBorder="1" applyAlignment="1">
      <alignment horizontal="center" vertical="center" wrapText="1"/>
    </xf>
    <xf numFmtId="0" fontId="34" fillId="38" borderId="32" xfId="5" applyFont="1" applyFill="1" applyBorder="1" applyAlignment="1">
      <alignment horizontal="center" vertical="center" wrapText="1"/>
    </xf>
    <xf numFmtId="0" fontId="34" fillId="0" borderId="10" xfId="685" applyFont="1" applyBorder="1" applyAlignment="1">
      <alignment horizontal="left" vertical="center" wrapText="1"/>
    </xf>
    <xf numFmtId="0" fontId="34" fillId="3" borderId="38" xfId="9" applyFont="1" applyFill="1" applyBorder="1" applyAlignment="1">
      <alignment horizontal="left" vertical="center"/>
    </xf>
    <xf numFmtId="0" fontId="34" fillId="3" borderId="11" xfId="9" applyFont="1" applyFill="1" applyBorder="1" applyAlignment="1">
      <alignment horizontal="left" vertical="center"/>
    </xf>
    <xf numFmtId="0" fontId="34" fillId="3" borderId="12" xfId="9" applyFont="1" applyFill="1" applyBorder="1" applyAlignment="1">
      <alignment horizontal="left" vertical="center"/>
    </xf>
    <xf numFmtId="0" fontId="34" fillId="0" borderId="10" xfId="688" applyFont="1" applyBorder="1" applyAlignment="1">
      <alignment horizontal="left" vertical="center" wrapText="1"/>
    </xf>
    <xf numFmtId="0" fontId="33" fillId="0" borderId="10" xfId="688" applyFont="1" applyBorder="1" applyAlignment="1">
      <alignment horizontal="left" vertical="center" wrapText="1"/>
    </xf>
    <xf numFmtId="0" fontId="34" fillId="38" borderId="10" xfId="628" applyFont="1" applyFill="1" applyBorder="1" applyAlignment="1">
      <alignment horizontal="center" vertical="center" wrapText="1"/>
    </xf>
    <xf numFmtId="164" fontId="38" fillId="2" borderId="0" xfId="1" applyNumberFormat="1" applyFont="1" applyFill="1" applyBorder="1" applyAlignment="1">
      <alignment horizontal="center" vertical="center" wrapText="1"/>
    </xf>
    <xf numFmtId="0" fontId="34" fillId="38" borderId="16" xfId="12" applyFont="1" applyFill="1" applyBorder="1" applyAlignment="1">
      <alignment horizontal="center" vertical="center" wrapText="1"/>
    </xf>
    <xf numFmtId="0" fontId="34" fillId="38" borderId="18" xfId="12" applyFont="1" applyFill="1" applyBorder="1" applyAlignment="1">
      <alignment horizontal="center" vertical="center" wrapText="1"/>
    </xf>
    <xf numFmtId="0" fontId="34" fillId="38" borderId="16" xfId="628" applyFont="1" applyFill="1" applyBorder="1" applyAlignment="1">
      <alignment horizontal="center" vertical="center" wrapText="1"/>
    </xf>
    <xf numFmtId="0" fontId="33" fillId="0" borderId="10" xfId="6" applyFont="1" applyBorder="1" applyAlignment="1">
      <alignment horizontal="left" vertical="center" wrapText="1"/>
    </xf>
    <xf numFmtId="0" fontId="34" fillId="38" borderId="10" xfId="282" applyFont="1" applyFill="1" applyBorder="1" applyAlignment="1">
      <alignment horizontal="center" vertical="center" wrapText="1"/>
    </xf>
    <xf numFmtId="0" fontId="34" fillId="38" borderId="16" xfId="282" applyFont="1" applyFill="1" applyBorder="1" applyAlignment="1">
      <alignment horizontal="center" vertical="center" wrapText="1"/>
    </xf>
    <xf numFmtId="0" fontId="34" fillId="38" borderId="10" xfId="631" applyFont="1" applyFill="1" applyBorder="1" applyAlignment="1">
      <alignment horizontal="center" vertical="center" wrapText="1"/>
    </xf>
    <xf numFmtId="0" fontId="34" fillId="38" borderId="16" xfId="631" applyFont="1" applyFill="1" applyBorder="1" applyAlignment="1">
      <alignment horizontal="center" vertical="center" wrapText="1"/>
    </xf>
    <xf numFmtId="0" fontId="38" fillId="0" borderId="0" xfId="283" applyFont="1" applyFill="1" applyBorder="1" applyAlignment="1">
      <alignment horizontal="center" vertical="center" wrapText="1"/>
    </xf>
    <xf numFmtId="0" fontId="37" fillId="2" borderId="19" xfId="0" applyFont="1" applyFill="1" applyBorder="1" applyAlignment="1">
      <alignment horizontal="left" vertical="center" wrapText="1"/>
    </xf>
    <xf numFmtId="0" fontId="33" fillId="0" borderId="10" xfId="645" applyFont="1" applyBorder="1" applyAlignment="1">
      <alignment horizontal="left" vertical="center" wrapText="1"/>
    </xf>
    <xf numFmtId="0" fontId="34" fillId="38" borderId="10" xfId="285" applyFont="1" applyFill="1" applyBorder="1" applyAlignment="1">
      <alignment horizontal="left" vertical="center" wrapText="1"/>
    </xf>
    <xf numFmtId="0" fontId="34" fillId="38" borderId="10" xfId="286" applyFont="1" applyFill="1" applyBorder="1" applyAlignment="1">
      <alignment horizontal="left" vertical="center" wrapText="1"/>
    </xf>
    <xf numFmtId="0" fontId="34" fillId="38" borderId="10" xfId="290" applyFont="1" applyFill="1" applyBorder="1" applyAlignment="1">
      <alignment horizontal="left" vertical="center" wrapText="1"/>
    </xf>
    <xf numFmtId="0" fontId="34" fillId="38" borderId="10" xfId="291" applyFont="1" applyFill="1" applyBorder="1" applyAlignment="1">
      <alignment horizontal="left" vertical="center" wrapText="1"/>
    </xf>
    <xf numFmtId="0" fontId="34" fillId="38" borderId="10" xfId="645" applyFont="1" applyFill="1" applyBorder="1" applyAlignment="1">
      <alignment horizontal="center" vertical="center" wrapText="1"/>
    </xf>
    <xf numFmtId="0" fontId="34" fillId="38" borderId="16" xfId="645" applyFont="1" applyFill="1" applyBorder="1" applyAlignment="1">
      <alignment horizontal="center" vertical="center" wrapText="1"/>
    </xf>
    <xf numFmtId="0" fontId="34" fillId="38" borderId="17" xfId="645" applyFont="1" applyFill="1" applyBorder="1" applyAlignment="1">
      <alignment horizontal="center" vertical="center" wrapText="1"/>
    </xf>
    <xf numFmtId="0" fontId="38" fillId="0" borderId="0" xfId="284" applyFont="1" applyFill="1" applyBorder="1" applyAlignment="1">
      <alignment horizontal="center" vertical="center" wrapText="1"/>
    </xf>
    <xf numFmtId="0" fontId="34" fillId="38" borderId="10" xfId="11" applyFont="1" applyFill="1" applyBorder="1" applyAlignment="1">
      <alignment horizontal="center" vertical="center" wrapText="1"/>
    </xf>
    <xf numFmtId="0" fontId="34" fillId="38" borderId="16" xfId="440" applyFont="1" applyFill="1" applyBorder="1" applyAlignment="1">
      <alignment horizontal="center" vertical="center" wrapText="1"/>
    </xf>
    <xf numFmtId="0" fontId="34" fillId="38" borderId="17" xfId="440" applyFont="1" applyFill="1" applyBorder="1" applyAlignment="1">
      <alignment horizontal="center" vertical="center" wrapText="1"/>
    </xf>
    <xf numFmtId="0" fontId="34" fillId="38" borderId="10" xfId="667" applyFont="1" applyFill="1" applyBorder="1" applyAlignment="1">
      <alignment horizontal="center" vertical="center" wrapText="1"/>
    </xf>
    <xf numFmtId="0" fontId="34" fillId="38" borderId="18" xfId="440" applyFont="1" applyFill="1" applyBorder="1" applyAlignment="1">
      <alignment horizontal="center" vertical="center" wrapText="1"/>
    </xf>
    <xf numFmtId="0" fontId="33" fillId="0" borderId="10" xfId="673" applyFont="1" applyBorder="1" applyAlignment="1">
      <alignment horizontal="left" vertical="center" wrapText="1"/>
    </xf>
    <xf numFmtId="0" fontId="34" fillId="38" borderId="13" xfId="673" applyFont="1" applyFill="1" applyBorder="1" applyAlignment="1">
      <alignment horizontal="center" vertical="center" wrapText="1"/>
    </xf>
    <xf numFmtId="0" fontId="34" fillId="38" borderId="12" xfId="673" applyFont="1" applyFill="1" applyBorder="1" applyAlignment="1">
      <alignment horizontal="center" vertical="center" wrapText="1"/>
    </xf>
    <xf numFmtId="0" fontId="34" fillId="0" borderId="10" xfId="672" applyFont="1" applyBorder="1" applyAlignment="1">
      <alignment horizontal="left" vertical="center" wrapText="1"/>
    </xf>
    <xf numFmtId="0" fontId="34" fillId="0" borderId="10" xfId="673" applyFont="1" applyBorder="1" applyAlignment="1">
      <alignment horizontal="left" vertical="center" wrapText="1"/>
    </xf>
    <xf numFmtId="0" fontId="33" fillId="0" borderId="10" xfId="695" applyFont="1" applyFill="1" applyBorder="1" applyAlignment="1">
      <alignment horizontal="left" vertical="center" wrapText="1"/>
    </xf>
    <xf numFmtId="0" fontId="33" fillId="0" borderId="10" xfId="702" applyFont="1" applyFill="1" applyBorder="1" applyAlignment="1">
      <alignment horizontal="left" vertical="center" wrapText="1"/>
    </xf>
    <xf numFmtId="0" fontId="38" fillId="2" borderId="0" xfId="16" applyNumberFormat="1" applyFont="1" applyFill="1" applyBorder="1" applyAlignment="1">
      <alignment horizontal="center" vertical="center" wrapText="1"/>
    </xf>
    <xf numFmtId="0" fontId="34" fillId="38" borderId="10" xfId="105" applyFont="1" applyFill="1" applyBorder="1" applyAlignment="1">
      <alignment horizontal="center" vertical="center" wrapText="1"/>
    </xf>
    <xf numFmtId="0" fontId="34" fillId="38" borderId="16" xfId="105" applyFont="1" applyFill="1" applyBorder="1" applyAlignment="1">
      <alignment horizontal="center" vertical="center" wrapText="1"/>
    </xf>
    <xf numFmtId="0" fontId="34" fillId="38" borderId="10" xfId="646" applyFont="1" applyFill="1" applyBorder="1" applyAlignment="1">
      <alignment horizontal="center" vertical="center" wrapText="1"/>
    </xf>
    <xf numFmtId="0" fontId="34" fillId="38" borderId="10" xfId="612" applyFont="1" applyFill="1" applyBorder="1" applyAlignment="1">
      <alignment horizontal="center" vertical="center" wrapText="1"/>
    </xf>
    <xf numFmtId="0" fontId="34" fillId="38" borderId="16" xfId="601" applyFont="1" applyFill="1" applyBorder="1" applyAlignment="1">
      <alignment horizontal="center" vertical="center" wrapText="1"/>
    </xf>
    <xf numFmtId="0" fontId="34" fillId="38" borderId="16" xfId="618" applyFont="1" applyFill="1" applyBorder="1" applyAlignment="1">
      <alignment horizontal="center" vertical="center" wrapText="1"/>
    </xf>
    <xf numFmtId="0" fontId="34" fillId="38" borderId="10" xfId="627" applyFont="1" applyFill="1" applyBorder="1" applyAlignment="1">
      <alignment horizontal="center" vertical="center" wrapText="1"/>
    </xf>
    <xf numFmtId="0" fontId="34" fillId="0" borderId="10" xfId="690" applyFont="1" applyFill="1" applyBorder="1" applyAlignment="1">
      <alignment horizontal="left" vertical="center" wrapText="1"/>
    </xf>
    <xf numFmtId="0" fontId="34" fillId="0" borderId="10" xfId="691" applyFont="1" applyFill="1" applyBorder="1" applyAlignment="1">
      <alignment horizontal="left" vertical="center" wrapText="1"/>
    </xf>
    <xf numFmtId="0" fontId="33" fillId="0" borderId="10" xfId="679" applyFont="1" applyBorder="1" applyAlignment="1">
      <alignment horizontal="left" vertical="center" wrapText="1"/>
    </xf>
    <xf numFmtId="0" fontId="34" fillId="0" borderId="10" xfId="679" applyFont="1" applyBorder="1" applyAlignment="1">
      <alignment horizontal="left" vertical="center" wrapText="1"/>
    </xf>
    <xf numFmtId="0" fontId="38" fillId="0" borderId="0" xfId="0" applyFont="1" applyBorder="1" applyAlignment="1">
      <alignment horizontal="center" vertical="center"/>
    </xf>
    <xf numFmtId="0" fontId="34" fillId="0" borderId="16" xfId="679" applyFont="1" applyBorder="1" applyAlignment="1">
      <alignment horizontal="left" vertical="center" wrapText="1"/>
    </xf>
    <xf numFmtId="0" fontId="34" fillId="0" borderId="18" xfId="679" applyFont="1" applyBorder="1" applyAlignment="1">
      <alignment horizontal="left" vertical="center" wrapText="1"/>
    </xf>
    <xf numFmtId="0" fontId="34" fillId="0" borderId="17" xfId="679" applyFont="1" applyBorder="1" applyAlignment="1">
      <alignment horizontal="left" vertical="center" wrapText="1"/>
    </xf>
    <xf numFmtId="0" fontId="33" fillId="0" borderId="10" xfId="682" applyFont="1" applyBorder="1" applyAlignment="1">
      <alignment horizontal="left" vertical="center" wrapText="1"/>
    </xf>
    <xf numFmtId="0" fontId="38" fillId="0" borderId="0" xfId="14" applyFont="1" applyBorder="1" applyAlignment="1">
      <alignment horizontal="center" vertical="center" wrapText="1"/>
    </xf>
    <xf numFmtId="0" fontId="34" fillId="38" borderId="16" xfId="14" applyFont="1" applyFill="1" applyBorder="1" applyAlignment="1">
      <alignment horizontal="left" vertical="center" wrapText="1"/>
    </xf>
    <xf numFmtId="0" fontId="33" fillId="0" borderId="10" xfId="681" applyFont="1" applyBorder="1" applyAlignment="1">
      <alignment horizontal="left" vertical="center" wrapText="1"/>
    </xf>
    <xf numFmtId="0" fontId="33" fillId="0" borderId="16" xfId="682" applyFont="1" applyBorder="1" applyAlignment="1">
      <alignment horizontal="center" vertical="center" wrapText="1"/>
    </xf>
    <xf numFmtId="0" fontId="33" fillId="0" borderId="18" xfId="682" applyFont="1" applyBorder="1" applyAlignment="1">
      <alignment horizontal="center" vertical="center" wrapText="1"/>
    </xf>
    <xf numFmtId="0" fontId="33" fillId="0" borderId="17" xfId="682" applyFont="1" applyBorder="1" applyAlignment="1">
      <alignment horizontal="center" vertical="center" wrapText="1"/>
    </xf>
    <xf numFmtId="0" fontId="33" fillId="0" borderId="10" xfId="0" applyFont="1" applyBorder="1" applyAlignment="1">
      <alignment horizontal="center" vertical="center"/>
    </xf>
    <xf numFmtId="0" fontId="34" fillId="38" borderId="16" xfId="10" applyFont="1" applyFill="1" applyBorder="1" applyAlignment="1">
      <alignment horizontal="center" vertical="center" wrapText="1"/>
    </xf>
    <xf numFmtId="0" fontId="34" fillId="38" borderId="25" xfId="10" applyFont="1" applyFill="1" applyBorder="1" applyAlignment="1">
      <alignment horizontal="center" vertical="center" wrapText="1"/>
    </xf>
    <xf numFmtId="0" fontId="34" fillId="38" borderId="18" xfId="10" applyFont="1" applyFill="1" applyBorder="1" applyAlignment="1">
      <alignment horizontal="center" vertical="center" wrapText="1"/>
    </xf>
    <xf numFmtId="0" fontId="34" fillId="38" borderId="10" xfId="10" applyFont="1" applyFill="1" applyBorder="1" applyAlignment="1">
      <alignment horizontal="center" vertical="center" wrapText="1"/>
    </xf>
    <xf numFmtId="0" fontId="34" fillId="38" borderId="10" xfId="75" applyFont="1" applyFill="1" applyBorder="1" applyAlignment="1">
      <alignment horizontal="center" vertical="center" wrapText="1"/>
    </xf>
    <xf numFmtId="0" fontId="34" fillId="38" borderId="16" xfId="75" applyFont="1" applyFill="1" applyBorder="1" applyAlignment="1">
      <alignment horizontal="center" vertical="center" wrapText="1"/>
    </xf>
    <xf numFmtId="0" fontId="34" fillId="38" borderId="14" xfId="0" applyFont="1" applyFill="1" applyBorder="1" applyAlignment="1">
      <alignment horizontal="center" vertical="center"/>
    </xf>
    <xf numFmtId="0" fontId="34" fillId="38" borderId="21" xfId="0" applyFont="1" applyFill="1" applyBorder="1" applyAlignment="1">
      <alignment horizontal="center" vertical="center"/>
    </xf>
    <xf numFmtId="0" fontId="34" fillId="38" borderId="25" xfId="0" applyFont="1" applyFill="1" applyBorder="1" applyAlignment="1">
      <alignment horizontal="center" vertical="center"/>
    </xf>
    <xf numFmtId="0" fontId="34" fillId="38" borderId="26" xfId="0" applyFont="1" applyFill="1" applyBorder="1" applyAlignment="1">
      <alignment horizontal="center" vertical="center"/>
    </xf>
    <xf numFmtId="0" fontId="33" fillId="0" borderId="10" xfId="684" applyFont="1" applyBorder="1" applyAlignment="1">
      <alignment horizontal="left" vertical="center" wrapText="1"/>
    </xf>
    <xf numFmtId="0" fontId="27" fillId="0" borderId="16" xfId="0" applyFont="1" applyBorder="1" applyAlignment="1">
      <alignment horizontal="center" vertical="center"/>
    </xf>
    <xf numFmtId="0" fontId="27" fillId="0" borderId="18" xfId="0" applyFont="1" applyBorder="1" applyAlignment="1">
      <alignment horizontal="center" vertical="center"/>
    </xf>
    <xf numFmtId="0" fontId="27" fillId="0" borderId="17" xfId="0" applyFont="1" applyBorder="1" applyAlignment="1">
      <alignment horizontal="center" vertical="center"/>
    </xf>
    <xf numFmtId="0" fontId="37" fillId="2" borderId="19" xfId="0" applyFont="1" applyFill="1" applyBorder="1" applyAlignment="1">
      <alignment horizontal="justify" vertical="center" wrapText="1"/>
    </xf>
    <xf numFmtId="0" fontId="37" fillId="2" borderId="0" xfId="0" applyFont="1" applyFill="1" applyAlignment="1">
      <alignment horizontal="left" vertical="center"/>
    </xf>
    <xf numFmtId="3" fontId="36" fillId="38" borderId="16" xfId="0" applyNumberFormat="1" applyFont="1" applyFill="1" applyBorder="1" applyAlignment="1">
      <alignment horizontal="center" vertical="center" wrapText="1"/>
    </xf>
    <xf numFmtId="3" fontId="36" fillId="38" borderId="17" xfId="0" applyNumberFormat="1" applyFont="1" applyFill="1" applyBorder="1" applyAlignment="1">
      <alignment horizontal="center" vertical="center" wrapText="1"/>
    </xf>
    <xf numFmtId="3" fontId="36" fillId="38" borderId="13" xfId="0" applyNumberFormat="1" applyFont="1" applyFill="1" applyBorder="1" applyAlignment="1">
      <alignment horizontal="center" vertical="center" wrapText="1"/>
    </xf>
    <xf numFmtId="3" fontId="36" fillId="38" borderId="11" xfId="0" applyNumberFormat="1" applyFont="1" applyFill="1" applyBorder="1" applyAlignment="1">
      <alignment horizontal="center" vertical="center" wrapText="1"/>
    </xf>
    <xf numFmtId="3" fontId="36" fillId="38" borderId="12" xfId="0" applyNumberFormat="1" applyFont="1" applyFill="1" applyBorder="1" applyAlignment="1">
      <alignment horizontal="center" vertical="center" wrapText="1"/>
    </xf>
  </cellXfs>
  <cellStyles count="708">
    <cellStyle name="20% - Énfasis1" xfId="48" builtinId="30" customBuiltin="1"/>
    <cellStyle name="20% - Énfasis2" xfId="52" builtinId="34" customBuiltin="1"/>
    <cellStyle name="20% - Énfasis3" xfId="56" builtinId="38" customBuiltin="1"/>
    <cellStyle name="20% - Énfasis4" xfId="60" builtinId="42" customBuiltin="1"/>
    <cellStyle name="20% - Énfasis5" xfId="64" builtinId="46" customBuiltin="1"/>
    <cellStyle name="20% - Énfasis6" xfId="68" builtinId="50" customBuiltin="1"/>
    <cellStyle name="40% - Énfasis1" xfId="49" builtinId="31" customBuiltin="1"/>
    <cellStyle name="40% - Énfasis2" xfId="53" builtinId="35" customBuiltin="1"/>
    <cellStyle name="40% - Énfasis3" xfId="57" builtinId="39" customBuiltin="1"/>
    <cellStyle name="40% - Énfasis4" xfId="61" builtinId="43" customBuiltin="1"/>
    <cellStyle name="40% - Énfasis5" xfId="65" builtinId="47" customBuiltin="1"/>
    <cellStyle name="40% - Énfasis6" xfId="69" builtinId="51" customBuiltin="1"/>
    <cellStyle name="60% - Énfasis1" xfId="50" builtinId="32" customBuiltin="1"/>
    <cellStyle name="60% - Énfasis2" xfId="54" builtinId="36" customBuiltin="1"/>
    <cellStyle name="60% - Énfasis3" xfId="58" builtinId="40" customBuiltin="1"/>
    <cellStyle name="60% - Énfasis4" xfId="62" builtinId="44" customBuiltin="1"/>
    <cellStyle name="60% - Énfasis5" xfId="66" builtinId="48" customBuiltin="1"/>
    <cellStyle name="60% - Énfasis6" xfId="70" builtinId="52" customBuiltin="1"/>
    <cellStyle name="Buena" xfId="35" builtinId="26" customBuiltin="1"/>
    <cellStyle name="Cálculo" xfId="40" builtinId="22" customBuiltin="1"/>
    <cellStyle name="Celda de comprobación" xfId="42" builtinId="23" customBuiltin="1"/>
    <cellStyle name="Celda vinculada" xfId="41" builtinId="24" customBuiltin="1"/>
    <cellStyle name="Encabezado 1" xfId="31" builtinId="16" customBuiltin="1"/>
    <cellStyle name="Encabezado 4" xfId="34" builtinId="19" customBuiltin="1"/>
    <cellStyle name="Énfasis1" xfId="47" builtinId="29" customBuiltin="1"/>
    <cellStyle name="Énfasis2" xfId="51" builtinId="33" customBuiltin="1"/>
    <cellStyle name="Énfasis3" xfId="55" builtinId="37" customBuiltin="1"/>
    <cellStyle name="Énfasis4" xfId="59" builtinId="41" customBuiltin="1"/>
    <cellStyle name="Énfasis5" xfId="63" builtinId="45" customBuiltin="1"/>
    <cellStyle name="Énfasis6" xfId="67" builtinId="49" customBuiltin="1"/>
    <cellStyle name="Entrada" xfId="38" builtinId="20" customBuiltin="1"/>
    <cellStyle name="Hipervínculo" xfId="4" builtinId="8"/>
    <cellStyle name="Incorrecto" xfId="36" builtinId="27" customBuiltin="1"/>
    <cellStyle name="Millares" xfId="1" builtinId="3"/>
    <cellStyle name="Millares 10" xfId="598"/>
    <cellStyle name="Millares 2" xfId="19"/>
    <cellStyle name="Millares 2 2" xfId="21"/>
    <cellStyle name="Millares 2 3" xfId="22"/>
    <cellStyle name="Millares 3" xfId="23"/>
    <cellStyle name="Millares 4" xfId="27"/>
    <cellStyle name="Millares 5" xfId="29"/>
    <cellStyle name="Millares 6" xfId="72"/>
    <cellStyle name="Millares 7" xfId="169"/>
    <cellStyle name="Millares 8" xfId="410"/>
    <cellStyle name="Millares 9" xfId="444"/>
    <cellStyle name="Neutral" xfId="37" builtinId="28" customBuiltin="1"/>
    <cellStyle name="Normal" xfId="0" builtinId="0"/>
    <cellStyle name="Normal 2" xfId="7"/>
    <cellStyle name="Normal 2 2" xfId="24"/>
    <cellStyle name="Normal 3" xfId="25"/>
    <cellStyle name="Normal 3 2" xfId="16"/>
    <cellStyle name="Normal 4" xfId="8"/>
    <cellStyle name="Normal 4 2" xfId="26"/>
    <cellStyle name="Normal 5" xfId="3"/>
    <cellStyle name="Normal_1.1.2D" xfId="442"/>
    <cellStyle name="Normal_1.2.2A" xfId="77"/>
    <cellStyle name="Normal_1.2.2A_1" xfId="76"/>
    <cellStyle name="Normal_1.2.2B" xfId="78"/>
    <cellStyle name="Normal_1.2.2C" xfId="79"/>
    <cellStyle name="Normal_1.2.2C_1" xfId="80"/>
    <cellStyle name="Normal_1.2.2D" xfId="81"/>
    <cellStyle name="Normal_1.2.2D_1" xfId="84"/>
    <cellStyle name="Normal_1.2.2E" xfId="82"/>
    <cellStyle name="Normal_1.2.2E_1" xfId="85"/>
    <cellStyle name="Normal_1.2.2F" xfId="87"/>
    <cellStyle name="Normal_1.2.2F_1" xfId="83"/>
    <cellStyle name="Normal_1.2.2G" xfId="88"/>
    <cellStyle name="Normal_1.2.2G_1" xfId="86"/>
    <cellStyle name="Normal_10" xfId="631"/>
    <cellStyle name="Normal_14b" xfId="673"/>
    <cellStyle name="Normal_16a" xfId="679"/>
    <cellStyle name="Normal_16b" xfId="680"/>
    <cellStyle name="Normal_17a" xfId="681"/>
    <cellStyle name="Normal_17b" xfId="682"/>
    <cellStyle name="Normal_2.1.3" xfId="596"/>
    <cellStyle name="Normal_2008" xfId="17"/>
    <cellStyle name="Normal_2008_1" xfId="18"/>
    <cellStyle name="Normal_2009" xfId="97"/>
    <cellStyle name="Normal_2014_1 2" xfId="93"/>
    <cellStyle name="Normal_7a" xfId="685"/>
    <cellStyle name="Normal_7b" xfId="686"/>
    <cellStyle name="Normal_8a" xfId="687"/>
    <cellStyle name="Normal_8b" xfId="688"/>
    <cellStyle name="Normal_9" xfId="628"/>
    <cellStyle name="Normal_C14" xfId="102"/>
    <cellStyle name="Normal_GR8" xfId="99"/>
    <cellStyle name="Normal_graf 8" xfId="98"/>
    <cellStyle name="Normal_Hoja1" xfId="5"/>
    <cellStyle name="Normal_Hoja1 2" xfId="689"/>
    <cellStyle name="Normal_Hoja1 2 2" xfId="101"/>
    <cellStyle name="Normal_Hoja1 3" xfId="168"/>
    <cellStyle name="Normal_Hoja11" xfId="91"/>
    <cellStyle name="Normal_Hoja12" xfId="92"/>
    <cellStyle name="Normal_Hoja14 2" xfId="103"/>
    <cellStyle name="Normal_Hoja17" xfId="10"/>
    <cellStyle name="Normal_Hoja17_1" xfId="13"/>
    <cellStyle name="Normal_Hoja18" xfId="645"/>
    <cellStyle name="Normal_Hoja19" xfId="11"/>
    <cellStyle name="Normal_Hoja2" xfId="6"/>
    <cellStyle name="Normal_Hoja20" xfId="667"/>
    <cellStyle name="Normal_Hoja21" xfId="672"/>
    <cellStyle name="Normal_Hoja26" xfId="257"/>
    <cellStyle name="Normal_Hoja3" xfId="9"/>
    <cellStyle name="Normal_Hoja3_1" xfId="439"/>
    <cellStyle name="Normal_Hoja30" xfId="683"/>
    <cellStyle name="Normal_Hoja33" xfId="684"/>
    <cellStyle name="Normal_Hoja4" xfId="15"/>
    <cellStyle name="Normal_Hoja5" xfId="71"/>
    <cellStyle name="Normal_Hoja5_1" xfId="172"/>
    <cellStyle name="Normal_Hoja6" xfId="14"/>
    <cellStyle name="Normal_Hoja6_1" xfId="440"/>
    <cellStyle name="Normal_Hoja6_2" xfId="611"/>
    <cellStyle name="Normal_Hoja7" xfId="90"/>
    <cellStyle name="Normal_Hoja8" xfId="75"/>
    <cellStyle name="Normal_Hoja9" xfId="12"/>
    <cellStyle name="Normal_infa2008" xfId="96"/>
    <cellStyle name="Normal_infa2010" xfId="95"/>
    <cellStyle name="Normal_infa2014_1" xfId="94"/>
    <cellStyle name="Normal_PARA GRAFICOS 11,12,13,14 DE DEFUN CAUSAS 2006" xfId="100"/>
    <cellStyle name="Normal_violentas1" xfId="89"/>
    <cellStyle name="Notas" xfId="44" builtinId="10" customBuiltin="1"/>
    <cellStyle name="Porcentaje" xfId="2" builtinId="5"/>
    <cellStyle name="Porcentaje 2" xfId="20"/>
    <cellStyle name="Porcentaje 3" xfId="28"/>
    <cellStyle name="Porcentaje 4" xfId="73"/>
    <cellStyle name="Porcentaje 5" xfId="74"/>
    <cellStyle name="Porcentaje 6" xfId="170"/>
    <cellStyle name="Porcentaje 7" xfId="411"/>
    <cellStyle name="Porcentaje 8" xfId="445"/>
    <cellStyle name="Porcentaje 9" xfId="599"/>
    <cellStyle name="Salida" xfId="39" builtinId="21" customBuiltin="1"/>
    <cellStyle name="style1529544807043" xfId="104"/>
    <cellStyle name="style1529544807074" xfId="105"/>
    <cellStyle name="style1529544807090" xfId="106"/>
    <cellStyle name="style1529544807105" xfId="110"/>
    <cellStyle name="style1529544807136" xfId="111"/>
    <cellStyle name="style1529544807152" xfId="112"/>
    <cellStyle name="style1529544807168" xfId="116"/>
    <cellStyle name="style1529544807199" xfId="117"/>
    <cellStyle name="style1529544807214" xfId="118"/>
    <cellStyle name="style1529544807230" xfId="107"/>
    <cellStyle name="style1529544807261" xfId="113"/>
    <cellStyle name="style1529544807277" xfId="119"/>
    <cellStyle name="style1529544807292" xfId="108"/>
    <cellStyle name="style1529544807324" xfId="109"/>
    <cellStyle name="style1529544807355" xfId="114"/>
    <cellStyle name="style1529544807370" xfId="120"/>
    <cellStyle name="style1529544807402" xfId="115"/>
    <cellStyle name="style1529544807448" xfId="121"/>
    <cellStyle name="style1529544807464" xfId="122"/>
    <cellStyle name="style1529544807480" xfId="128"/>
    <cellStyle name="style1529544807495" xfId="123"/>
    <cellStyle name="style1529544807511" xfId="124"/>
    <cellStyle name="style1529544807526" xfId="129"/>
    <cellStyle name="style1529544807542" xfId="130"/>
    <cellStyle name="style1529544807573" xfId="136"/>
    <cellStyle name="style1529544807620" xfId="137"/>
    <cellStyle name="style1529544807636" xfId="138"/>
    <cellStyle name="style1529544807651" xfId="125"/>
    <cellStyle name="style1529544807667" xfId="126"/>
    <cellStyle name="style1529544807698" xfId="127"/>
    <cellStyle name="style1529544807729" xfId="131"/>
    <cellStyle name="style1529544807745" xfId="132"/>
    <cellStyle name="style1529544807776" xfId="133"/>
    <cellStyle name="style1529544807792" xfId="134"/>
    <cellStyle name="style1529544807838" xfId="135"/>
    <cellStyle name="style1529544810085" xfId="139"/>
    <cellStyle name="style1529544810100" xfId="140"/>
    <cellStyle name="style1529544810132" xfId="141"/>
    <cellStyle name="style1529544810147" xfId="142"/>
    <cellStyle name="style1529555564295" xfId="143"/>
    <cellStyle name="style1529555564373" xfId="149"/>
    <cellStyle name="style1529555564576" xfId="148"/>
    <cellStyle name="style1529555564607" xfId="145"/>
    <cellStyle name="style1529555564654" xfId="144"/>
    <cellStyle name="style1529555564685" xfId="146"/>
    <cellStyle name="style1529555564732" xfId="147"/>
    <cellStyle name="style1529555564872" xfId="150"/>
    <cellStyle name="style1529555564919" xfId="151"/>
    <cellStyle name="style1529555564997" xfId="152"/>
    <cellStyle name="style1529555565059" xfId="153"/>
    <cellStyle name="style1529555565122" xfId="157"/>
    <cellStyle name="style1529555565168" xfId="163"/>
    <cellStyle name="style1529555565200" xfId="154"/>
    <cellStyle name="style1529555565246" xfId="155"/>
    <cellStyle name="style1529555565324" xfId="156"/>
    <cellStyle name="style1529555565371" xfId="158"/>
    <cellStyle name="style1529555565402" xfId="159"/>
    <cellStyle name="style1529555565434" xfId="160"/>
    <cellStyle name="style1529555565512" xfId="161"/>
    <cellStyle name="style1529555565605" xfId="162"/>
    <cellStyle name="style1529555567711" xfId="164"/>
    <cellStyle name="style1529555567742" xfId="165"/>
    <cellStyle name="style1529555567758" xfId="166"/>
    <cellStyle name="style1529555567820" xfId="167"/>
    <cellStyle name="style1566365192724" xfId="173"/>
    <cellStyle name="style1566365192833" xfId="179"/>
    <cellStyle name="style1566365192942" xfId="178"/>
    <cellStyle name="style1566365192973" xfId="175"/>
    <cellStyle name="style1566365193004" xfId="174"/>
    <cellStyle name="style1566365193020" xfId="176"/>
    <cellStyle name="style1566365193051" xfId="177"/>
    <cellStyle name="style1566365193098" xfId="180"/>
    <cellStyle name="style1566365193114" xfId="181"/>
    <cellStyle name="style1566365193223" xfId="182"/>
    <cellStyle name="style1566365193285" xfId="183"/>
    <cellStyle name="style1566365193348" xfId="187"/>
    <cellStyle name="style1566365193394" xfId="194"/>
    <cellStyle name="style1566365193426" xfId="184"/>
    <cellStyle name="style1566365193441" xfId="185"/>
    <cellStyle name="style1566365193488" xfId="186"/>
    <cellStyle name="style1566365193504" xfId="188"/>
    <cellStyle name="style1566365193535" xfId="189"/>
    <cellStyle name="style1566365193644" xfId="190"/>
    <cellStyle name="style1566365193675" xfId="191"/>
    <cellStyle name="style1566365194408" xfId="192"/>
    <cellStyle name="style1566365194455" xfId="193"/>
    <cellStyle name="style1566365194502" xfId="195"/>
    <cellStyle name="style1566365194533" xfId="196"/>
    <cellStyle name="style1566365194549" xfId="197"/>
    <cellStyle name="style1566365194596" xfId="198"/>
    <cellStyle name="style1566403828831" xfId="199"/>
    <cellStyle name="style1566403829205" xfId="200"/>
    <cellStyle name="style1566403829252" xfId="201"/>
    <cellStyle name="style1566403829517" xfId="202"/>
    <cellStyle name="style1566403829548" xfId="207"/>
    <cellStyle name="style1566403829579" xfId="204"/>
    <cellStyle name="style1566403829626" xfId="203"/>
    <cellStyle name="style1566403829657" xfId="205"/>
    <cellStyle name="style1566403829767" xfId="206"/>
    <cellStyle name="style1566403829798" xfId="208"/>
    <cellStyle name="style1566403829829" xfId="209"/>
    <cellStyle name="style1566403830001" xfId="211"/>
    <cellStyle name="style1566403830094" xfId="210"/>
    <cellStyle name="style1566403830266" xfId="212"/>
    <cellStyle name="style1566403830391" xfId="216"/>
    <cellStyle name="style1566403830422" xfId="222"/>
    <cellStyle name="style1566403830469" xfId="213"/>
    <cellStyle name="style1566403830500" xfId="214"/>
    <cellStyle name="style1566403830718" xfId="215"/>
    <cellStyle name="style1566403830765" xfId="217"/>
    <cellStyle name="style1566403830796" xfId="218"/>
    <cellStyle name="style1566403830827" xfId="219"/>
    <cellStyle name="style1566403830937" xfId="220"/>
    <cellStyle name="style1566403833433" xfId="221"/>
    <cellStyle name="style1566403836662" xfId="223"/>
    <cellStyle name="style1566403836755" xfId="224"/>
    <cellStyle name="style1566403836818" xfId="225"/>
    <cellStyle name="style1566403836880" xfId="226"/>
    <cellStyle name="style1566404743205" xfId="227"/>
    <cellStyle name="style1566404743251" xfId="231"/>
    <cellStyle name="style1566404743314" xfId="237"/>
    <cellStyle name="style1566404743345" xfId="228"/>
    <cellStyle name="style1566404743361" xfId="229"/>
    <cellStyle name="style1566404743501" xfId="230"/>
    <cellStyle name="style1566404743532" xfId="236"/>
    <cellStyle name="style1566404743563" xfId="233"/>
    <cellStyle name="style1566404743595" xfId="232"/>
    <cellStyle name="style1566404743626" xfId="234"/>
    <cellStyle name="style1566404743673" xfId="235"/>
    <cellStyle name="style1566404743782" xfId="238"/>
    <cellStyle name="style1566404743813" xfId="239"/>
    <cellStyle name="style1566404743969" xfId="240"/>
    <cellStyle name="style1566404744016" xfId="241"/>
    <cellStyle name="style1566404744094" xfId="245"/>
    <cellStyle name="style1566404744187" xfId="252"/>
    <cellStyle name="style1566404744219" xfId="242"/>
    <cellStyle name="style1566404744250" xfId="243"/>
    <cellStyle name="style1566404744312" xfId="244"/>
    <cellStyle name="style1566404744359" xfId="246"/>
    <cellStyle name="style1566404744375" xfId="247"/>
    <cellStyle name="style1566404744406" xfId="248"/>
    <cellStyle name="style1566404744468" xfId="249"/>
    <cellStyle name="style1566404744811" xfId="250"/>
    <cellStyle name="style1566404746683" xfId="251"/>
    <cellStyle name="style1566404748306" xfId="253"/>
    <cellStyle name="style1566404748321" xfId="254"/>
    <cellStyle name="style1566404748353" xfId="255"/>
    <cellStyle name="style1566404748415" xfId="256"/>
    <cellStyle name="style1566480190260" xfId="283"/>
    <cellStyle name="style1566480190338" xfId="282"/>
    <cellStyle name="style1566480190431" xfId="281"/>
    <cellStyle name="style1566480190463" xfId="277"/>
    <cellStyle name="style1566480190509" xfId="276"/>
    <cellStyle name="style1566480190634" xfId="280"/>
    <cellStyle name="style1566480190681" xfId="279"/>
    <cellStyle name="style1566480190712" xfId="278"/>
    <cellStyle name="style1566480190759" xfId="275"/>
    <cellStyle name="style1566480190806" xfId="274"/>
    <cellStyle name="style1566480190853" xfId="273"/>
    <cellStyle name="style1566480191024" xfId="272"/>
    <cellStyle name="style1566480191055" xfId="267"/>
    <cellStyle name="style1566480191087" xfId="271"/>
    <cellStyle name="style1566480191118" xfId="266"/>
    <cellStyle name="style1566480191913" xfId="262"/>
    <cellStyle name="style1566480191945" xfId="261"/>
    <cellStyle name="style1566480191991" xfId="270"/>
    <cellStyle name="style1566480192038" xfId="269"/>
    <cellStyle name="style1566480192085" xfId="268"/>
    <cellStyle name="style1566480192116" xfId="265"/>
    <cellStyle name="style1566480192147" xfId="264"/>
    <cellStyle name="style1566480192194" xfId="263"/>
    <cellStyle name="style1566480194487" xfId="260"/>
    <cellStyle name="style1566480194519" xfId="259"/>
    <cellStyle name="style1566480194550" xfId="258"/>
    <cellStyle name="style1566484364069" xfId="284"/>
    <cellStyle name="style1566484364163" xfId="285"/>
    <cellStyle name="style1566484364194" xfId="286"/>
    <cellStyle name="style1566484364225" xfId="290"/>
    <cellStyle name="style1566484364256" xfId="291"/>
    <cellStyle name="style1566484364287" xfId="295"/>
    <cellStyle name="style1566484364319" xfId="296"/>
    <cellStyle name="style1566484364350" xfId="287"/>
    <cellStyle name="style1566484364381" xfId="288"/>
    <cellStyle name="style1566484364412" xfId="289"/>
    <cellStyle name="style1566484364443" xfId="292"/>
    <cellStyle name="style1566484364475" xfId="293"/>
    <cellStyle name="style1566484364506" xfId="294"/>
    <cellStyle name="style1566484364537" xfId="297"/>
    <cellStyle name="style1566484364568" xfId="298"/>
    <cellStyle name="style1566484364615" xfId="299"/>
    <cellStyle name="style1566484364646" xfId="300"/>
    <cellStyle name="style1566484364677" xfId="305"/>
    <cellStyle name="style1566484364755" xfId="301"/>
    <cellStyle name="style1566484364771" xfId="306"/>
    <cellStyle name="style1566484364865" xfId="310"/>
    <cellStyle name="style1566484364880" xfId="311"/>
    <cellStyle name="style1566484364911" xfId="302"/>
    <cellStyle name="style1566484364943" xfId="303"/>
    <cellStyle name="style1566484364974" xfId="304"/>
    <cellStyle name="style1566484365005" xfId="307"/>
    <cellStyle name="style1566484365036" xfId="308"/>
    <cellStyle name="style1566484365067" xfId="309"/>
    <cellStyle name="style1566484365364" xfId="312"/>
    <cellStyle name="style1566484365379" xfId="313"/>
    <cellStyle name="style1566484365411" xfId="314"/>
    <cellStyle name="style1566485126810" xfId="315"/>
    <cellStyle name="style1566485126841" xfId="316"/>
    <cellStyle name="style1566485126872" xfId="320"/>
    <cellStyle name="style1566485126903" xfId="321"/>
    <cellStyle name="style1566485126981" xfId="325"/>
    <cellStyle name="style1566485126997" xfId="326"/>
    <cellStyle name="style1566485127028" xfId="317"/>
    <cellStyle name="style1566485127059" xfId="322"/>
    <cellStyle name="style1566485127091" xfId="327"/>
    <cellStyle name="style1566485127106" xfId="318"/>
    <cellStyle name="style1566485127137" xfId="319"/>
    <cellStyle name="style1566485127169" xfId="323"/>
    <cellStyle name="style1566485127200" xfId="324"/>
    <cellStyle name="style1566485127215" xfId="328"/>
    <cellStyle name="style1566485127247" xfId="329"/>
    <cellStyle name="style1566485127278" xfId="330"/>
    <cellStyle name="style1566485127293" xfId="331"/>
    <cellStyle name="style1566485127309" xfId="335"/>
    <cellStyle name="style1566485127340" xfId="342"/>
    <cellStyle name="style1566485127356" xfId="336"/>
    <cellStyle name="style1566485127387" xfId="343"/>
    <cellStyle name="style1566485127403" xfId="332"/>
    <cellStyle name="style1566485127434" xfId="333"/>
    <cellStyle name="style1566485127465" xfId="334"/>
    <cellStyle name="style1566485127496" xfId="337"/>
    <cellStyle name="style1566485127512" xfId="338"/>
    <cellStyle name="style1566485127543" xfId="339"/>
    <cellStyle name="style1566485127559" xfId="340"/>
    <cellStyle name="style1566485127590" xfId="341"/>
    <cellStyle name="style1566485127933" xfId="344"/>
    <cellStyle name="style1566485127964" xfId="345"/>
    <cellStyle name="style1566485127980" xfId="346"/>
    <cellStyle name="style1566485128011" xfId="347"/>
    <cellStyle name="style1566485189554" xfId="348"/>
    <cellStyle name="style1566485189585" xfId="349"/>
    <cellStyle name="style1566485189601" xfId="353"/>
    <cellStyle name="style1566485189632" xfId="354"/>
    <cellStyle name="style1566485189663" xfId="358"/>
    <cellStyle name="style1566485189695" xfId="359"/>
    <cellStyle name="style1566485189726" xfId="350"/>
    <cellStyle name="style1566485189757" xfId="355"/>
    <cellStyle name="style1566485189788" xfId="360"/>
    <cellStyle name="style1566485189819" xfId="351"/>
    <cellStyle name="style1566485189835" xfId="352"/>
    <cellStyle name="style1566485189866" xfId="356"/>
    <cellStyle name="style1566485189897" xfId="357"/>
    <cellStyle name="style1566485189929" xfId="361"/>
    <cellStyle name="style1566485189960" xfId="362"/>
    <cellStyle name="style1566485189975" xfId="363"/>
    <cellStyle name="style1566485189991" xfId="364"/>
    <cellStyle name="style1566485190022" xfId="368"/>
    <cellStyle name="style1566485190038" xfId="375"/>
    <cellStyle name="style1566485190069" xfId="369"/>
    <cellStyle name="style1566485190085" xfId="376"/>
    <cellStyle name="style1566485190116" xfId="365"/>
    <cellStyle name="style1566485190131" xfId="366"/>
    <cellStyle name="style1566485190163" xfId="367"/>
    <cellStyle name="style1566485190194" xfId="370"/>
    <cellStyle name="style1566485190209" xfId="371"/>
    <cellStyle name="style1566485190241" xfId="372"/>
    <cellStyle name="style1566485190256" xfId="373"/>
    <cellStyle name="style1566485190303" xfId="374"/>
    <cellStyle name="style1566485190631" xfId="377"/>
    <cellStyle name="style1566485190646" xfId="378"/>
    <cellStyle name="style1566485190677" xfId="379"/>
    <cellStyle name="style1566485190693" xfId="380"/>
    <cellStyle name="style1566492682348" xfId="381"/>
    <cellStyle name="style1566492682380" xfId="382"/>
    <cellStyle name="style1566492682411" xfId="386"/>
    <cellStyle name="style1566492682442" xfId="387"/>
    <cellStyle name="style1566492682473" xfId="383"/>
    <cellStyle name="style1566492682504" xfId="388"/>
    <cellStyle name="style1566492682598" xfId="384"/>
    <cellStyle name="style1566492682614" xfId="389"/>
    <cellStyle name="style1566492682660" xfId="385"/>
    <cellStyle name="style1566492682754" xfId="390"/>
    <cellStyle name="style1566492682879" xfId="391"/>
    <cellStyle name="style1566492682894" xfId="392"/>
    <cellStyle name="style1566492682910" xfId="401"/>
    <cellStyle name="style1566492682926" xfId="396"/>
    <cellStyle name="style1566492683019" xfId="403"/>
    <cellStyle name="style1566492683035" xfId="404"/>
    <cellStyle name="style1566492683050" xfId="393"/>
    <cellStyle name="style1566492683082" xfId="394"/>
    <cellStyle name="style1566492683128" xfId="395"/>
    <cellStyle name="style1566492683144" xfId="397"/>
    <cellStyle name="style1566492683175" xfId="398"/>
    <cellStyle name="style1566492683191" xfId="399"/>
    <cellStyle name="style1566492683222" xfId="400"/>
    <cellStyle name="style1566492683331" xfId="402"/>
    <cellStyle name="style1566492687029" xfId="405"/>
    <cellStyle name="style1566492687060" xfId="406"/>
    <cellStyle name="style1566492687075" xfId="407"/>
    <cellStyle name="style1566492687107" xfId="408"/>
    <cellStyle name="style1566542934452" xfId="434"/>
    <cellStyle name="style1566542934483" xfId="435"/>
    <cellStyle name="style1566542934546" xfId="431"/>
    <cellStyle name="style1566542934577" xfId="419"/>
    <cellStyle name="style1566542934639" xfId="432"/>
    <cellStyle name="style1566542934671" xfId="420"/>
    <cellStyle name="style1566542934795" xfId="437"/>
    <cellStyle name="style1566542934842" xfId="417"/>
    <cellStyle name="style1566542934889" xfId="433"/>
    <cellStyle name="style1566542935014" xfId="438"/>
    <cellStyle name="style1566542935092" xfId="418"/>
    <cellStyle name="style1566542935123" xfId="412"/>
    <cellStyle name="style1566542935139" xfId="409"/>
    <cellStyle name="style1566542935232" xfId="430"/>
    <cellStyle name="style1566542935341" xfId="425"/>
    <cellStyle name="style1566542935357" xfId="414"/>
    <cellStyle name="style1566542935388" xfId="415"/>
    <cellStyle name="style1566542935419" xfId="427"/>
    <cellStyle name="style1566542935466" xfId="416"/>
    <cellStyle name="style1566542935497" xfId="429"/>
    <cellStyle name="style1566542935529" xfId="428"/>
    <cellStyle name="style1566542935560" xfId="441"/>
    <cellStyle name="style1566542935607" xfId="422"/>
    <cellStyle name="style1566542935716" xfId="424"/>
    <cellStyle name="style1566542939850" xfId="436"/>
    <cellStyle name="style1566542939881" xfId="423"/>
    <cellStyle name="style1566542939912" xfId="426"/>
    <cellStyle name="style1566542939959" xfId="421"/>
    <cellStyle name="style1590791976654" xfId="501"/>
    <cellStyle name="style1590791976810" xfId="523"/>
    <cellStyle name="style1590791976857" xfId="520"/>
    <cellStyle name="style1590791976888" xfId="465"/>
    <cellStyle name="style1590791976919" xfId="461"/>
    <cellStyle name="style1590791976951" xfId="482"/>
    <cellStyle name="style1590791976966" xfId="470"/>
    <cellStyle name="style1590791976997" xfId="469"/>
    <cellStyle name="style1590791977029" xfId="463"/>
    <cellStyle name="style1590791977060" xfId="472"/>
    <cellStyle name="style1590791977091" xfId="479"/>
    <cellStyle name="style1590791978589" xfId="458"/>
    <cellStyle name="style1590791978635" xfId="475"/>
    <cellStyle name="style1590791978682" xfId="468"/>
    <cellStyle name="style1590791978713" xfId="477"/>
    <cellStyle name="style1590791978776" xfId="473"/>
    <cellStyle name="style1590791978823" xfId="480"/>
    <cellStyle name="style1590791978916" xfId="464"/>
    <cellStyle name="style1590791978947" xfId="459"/>
    <cellStyle name="style1590791979072" xfId="446"/>
    <cellStyle name="style1590791979103" xfId="443"/>
    <cellStyle name="style1590791979135" xfId="467"/>
    <cellStyle name="style1590791979150" xfId="471"/>
    <cellStyle name="style1590791979166" xfId="466"/>
    <cellStyle name="style1590791979197" xfId="522"/>
    <cellStyle name="style1590791979228" xfId="481"/>
    <cellStyle name="style1590791979259" xfId="476"/>
    <cellStyle name="style1590791979291" xfId="521"/>
    <cellStyle name="style1590791979322" xfId="474"/>
    <cellStyle name="style1590791979353" xfId="453"/>
    <cellStyle name="style1590791979369" xfId="457"/>
    <cellStyle name="style1590791979431" xfId="460"/>
    <cellStyle name="style1590791979478" xfId="456"/>
    <cellStyle name="style1590791979493" xfId="478"/>
    <cellStyle name="style1590791979540" xfId="462"/>
    <cellStyle name="style1590791979571" xfId="454"/>
    <cellStyle name="style1590791979790" xfId="455"/>
    <cellStyle name="style1590791980554" xfId="452"/>
    <cellStyle name="style1590791980601" xfId="451"/>
    <cellStyle name="style1590791980648" xfId="448"/>
    <cellStyle name="style1590791980679" xfId="450"/>
    <cellStyle name="style1590791980726" xfId="449"/>
    <cellStyle name="style1590792964024" xfId="483"/>
    <cellStyle name="style1590792964289" xfId="484"/>
    <cellStyle name="style1590792964305" xfId="488"/>
    <cellStyle name="style1590792964320" xfId="491"/>
    <cellStyle name="style1590792964351" xfId="495"/>
    <cellStyle name="style1590792964367" xfId="494"/>
    <cellStyle name="style1590792964383" xfId="485"/>
    <cellStyle name="style1590792964414" xfId="486"/>
    <cellStyle name="style1590792964476" xfId="487"/>
    <cellStyle name="style1590792964492" xfId="496"/>
    <cellStyle name="style1590792964523" xfId="490"/>
    <cellStyle name="style1590792964539" xfId="493"/>
    <cellStyle name="style1590792964554" xfId="492"/>
    <cellStyle name="style1590792964617" xfId="489"/>
    <cellStyle name="style1590792964632" xfId="497"/>
    <cellStyle name="style1590792964648" xfId="498"/>
    <cellStyle name="style1590792964773" xfId="505"/>
    <cellStyle name="style1590792964851" xfId="502"/>
    <cellStyle name="style1590792964960" xfId="499"/>
    <cellStyle name="style1590792964975" xfId="507"/>
    <cellStyle name="style1590792964991" xfId="508"/>
    <cellStyle name="style1590792965007" xfId="516"/>
    <cellStyle name="style1590792965022" xfId="513"/>
    <cellStyle name="style1590792965053" xfId="517"/>
    <cellStyle name="style1590792965085" xfId="500"/>
    <cellStyle name="style1590792965100" xfId="504"/>
    <cellStyle name="style1590792965178" xfId="503"/>
    <cellStyle name="style1590792965209" xfId="506"/>
    <cellStyle name="style1590792965241" xfId="511"/>
    <cellStyle name="style1590792965256" xfId="509"/>
    <cellStyle name="style1590792965381" xfId="510"/>
    <cellStyle name="style1590792965459" xfId="515"/>
    <cellStyle name="style1590792970201" xfId="519"/>
    <cellStyle name="style1590792970233" xfId="512"/>
    <cellStyle name="style1590792970342" xfId="514"/>
    <cellStyle name="style1590792970404" xfId="518"/>
    <cellStyle name="style1590793675117" xfId="524"/>
    <cellStyle name="style1590793675132" xfId="525"/>
    <cellStyle name="style1590793675164" xfId="529"/>
    <cellStyle name="style1590793675257" xfId="530"/>
    <cellStyle name="style1590793675288" xfId="536"/>
    <cellStyle name="style1590793675304" xfId="537"/>
    <cellStyle name="style1590793675335" xfId="526"/>
    <cellStyle name="style1590793675351" xfId="527"/>
    <cellStyle name="style1590793675413" xfId="528"/>
    <cellStyle name="style1590793675429" xfId="535"/>
    <cellStyle name="style1590793675538" xfId="532"/>
    <cellStyle name="style1590793675569" xfId="531"/>
    <cellStyle name="style1590793675585" xfId="533"/>
    <cellStyle name="style1590793675632" xfId="534"/>
    <cellStyle name="style1590793675741" xfId="538"/>
    <cellStyle name="style1590793675772" xfId="539"/>
    <cellStyle name="style1590793675912" xfId="540"/>
    <cellStyle name="style1590793675944" xfId="541"/>
    <cellStyle name="style1590793675959" xfId="542"/>
    <cellStyle name="style1590793675975" xfId="546"/>
    <cellStyle name="style1590793676006" xfId="554"/>
    <cellStyle name="style1590793676256" xfId="547"/>
    <cellStyle name="style1590793676287" xfId="555"/>
    <cellStyle name="style1590793676302" xfId="543"/>
    <cellStyle name="style1590793676334" xfId="544"/>
    <cellStyle name="style1590793676380" xfId="545"/>
    <cellStyle name="style1590793676412" xfId="548"/>
    <cellStyle name="style1590793676427" xfId="549"/>
    <cellStyle name="style1590793676458" xfId="550"/>
    <cellStyle name="style1590793676505" xfId="551"/>
    <cellStyle name="style1590793677051" xfId="552"/>
    <cellStyle name="style1590793678533" xfId="553"/>
    <cellStyle name="style1590793679984" xfId="556"/>
    <cellStyle name="style1590793680015" xfId="557"/>
    <cellStyle name="style1590793680031" xfId="558"/>
    <cellStyle name="style1590793680093" xfId="559"/>
    <cellStyle name="style1590858719629" xfId="560"/>
    <cellStyle name="style1590858719691" xfId="561"/>
    <cellStyle name="style1590858719738" xfId="565"/>
    <cellStyle name="style1590858719769" xfId="566"/>
    <cellStyle name="style1590858719800" xfId="572"/>
    <cellStyle name="style1590858719847" xfId="573"/>
    <cellStyle name="style1590858719894" xfId="562"/>
    <cellStyle name="style1590858719925" xfId="563"/>
    <cellStyle name="style1590858720034" xfId="564"/>
    <cellStyle name="style1590858720097" xfId="571"/>
    <cellStyle name="style1590858720144" xfId="568"/>
    <cellStyle name="style1590858720190" xfId="567"/>
    <cellStyle name="style1590858720222" xfId="569"/>
    <cellStyle name="style1590858720284" xfId="570"/>
    <cellStyle name="style1590858720346" xfId="574"/>
    <cellStyle name="style1590858720378" xfId="575"/>
    <cellStyle name="style1590858720502" xfId="576"/>
    <cellStyle name="style1590858720534" xfId="577"/>
    <cellStyle name="style1590858720565" xfId="578"/>
    <cellStyle name="style1590858720580" xfId="582"/>
    <cellStyle name="style1590858720612" xfId="590"/>
    <cellStyle name="style1590858720643" xfId="583"/>
    <cellStyle name="style1590858720674" xfId="591"/>
    <cellStyle name="style1590858720736" xfId="579"/>
    <cellStyle name="style1590858720768" xfId="580"/>
    <cellStyle name="style1590858720830" xfId="581"/>
    <cellStyle name="style1590858720877" xfId="584"/>
    <cellStyle name="style1590858720924" xfId="585"/>
    <cellStyle name="style1590858720955" xfId="586"/>
    <cellStyle name="style1590858721002" xfId="587"/>
    <cellStyle name="style1590858721064" xfId="588"/>
    <cellStyle name="style1590858721173" xfId="589"/>
    <cellStyle name="style1590858722250" xfId="592"/>
    <cellStyle name="style1590858722281" xfId="593"/>
    <cellStyle name="style1590858722343" xfId="594"/>
    <cellStyle name="style1590858722374" xfId="595"/>
    <cellStyle name="style1590898554046" xfId="676"/>
    <cellStyle name="style1590898554187" xfId="675"/>
    <cellStyle name="style1590898554218" xfId="678"/>
    <cellStyle name="style1590898554234" xfId="656"/>
    <cellStyle name="style1590898554265" xfId="657"/>
    <cellStyle name="style1590898554280" xfId="655"/>
    <cellStyle name="style1590898554312" xfId="661"/>
    <cellStyle name="style1590898554343" xfId="650"/>
    <cellStyle name="style1590898554374" xfId="662"/>
    <cellStyle name="style1590898554405" xfId="677"/>
    <cellStyle name="style1590898554421" xfId="649"/>
    <cellStyle name="style1590898554452" xfId="659"/>
    <cellStyle name="style1590898554483" xfId="674"/>
    <cellStyle name="style1590898554514" xfId="654"/>
    <cellStyle name="style1590898554546" xfId="652"/>
    <cellStyle name="style1590898554592" xfId="658"/>
    <cellStyle name="style1590898554639" xfId="651"/>
    <cellStyle name="style1590898554733" xfId="664"/>
    <cellStyle name="style1590898554764" xfId="617"/>
    <cellStyle name="style1590898554780" xfId="615"/>
    <cellStyle name="style1590898554795" xfId="666"/>
    <cellStyle name="style1590898554811" xfId="653"/>
    <cellStyle name="style1590898554842" xfId="636"/>
    <cellStyle name="style1590898554858" xfId="643"/>
    <cellStyle name="style1590898554889" xfId="660"/>
    <cellStyle name="style1590898554951" xfId="668"/>
    <cellStyle name="style1590898554967" xfId="671"/>
    <cellStyle name="style1590898554998" xfId="638"/>
    <cellStyle name="style1590898555014" xfId="665"/>
    <cellStyle name="style1590898555060" xfId="639"/>
    <cellStyle name="style1590898555185" xfId="604"/>
    <cellStyle name="style1590898555216" xfId="635"/>
    <cellStyle name="style1590898555232" xfId="619"/>
    <cellStyle name="style1590898555279" xfId="670"/>
    <cellStyle name="style1590898555341" xfId="634"/>
    <cellStyle name="style1590898559272" xfId="624"/>
    <cellStyle name="style1590898559304" xfId="642"/>
    <cellStyle name="style1590898559319" xfId="632"/>
    <cellStyle name="style1590898559350" xfId="637"/>
    <cellStyle name="style1590898898658" xfId="606"/>
    <cellStyle name="style1590898898689" xfId="648"/>
    <cellStyle name="style1590898898705" xfId="641"/>
    <cellStyle name="style1590898898720" xfId="603"/>
    <cellStyle name="style1590898898751" xfId="644"/>
    <cellStyle name="style1590898898767" xfId="616"/>
    <cellStyle name="style1590898898814" xfId="612"/>
    <cellStyle name="style1590898898829" xfId="601"/>
    <cellStyle name="style1590898898876" xfId="646"/>
    <cellStyle name="style1590898898892" xfId="618"/>
    <cellStyle name="style1590898898970" xfId="627"/>
    <cellStyle name="style1590898899032" xfId="640"/>
    <cellStyle name="style1590898899048" xfId="633"/>
    <cellStyle name="style1590898899063" xfId="669"/>
    <cellStyle name="style1590898899079" xfId="663"/>
    <cellStyle name="style1590898899095" xfId="622"/>
    <cellStyle name="style1590898899110" xfId="629"/>
    <cellStyle name="style1590898899126" xfId="630"/>
    <cellStyle name="style1590898899282" xfId="607"/>
    <cellStyle name="style1590898899360" xfId="602"/>
    <cellStyle name="style1590898899375" xfId="625"/>
    <cellStyle name="style1590898899391" xfId="597"/>
    <cellStyle name="style1590898899407" xfId="610"/>
    <cellStyle name="style1590898899453" xfId="621"/>
    <cellStyle name="style1590898899469" xfId="614"/>
    <cellStyle name="style1590898899500" xfId="647"/>
    <cellStyle name="style1590898899516" xfId="608"/>
    <cellStyle name="style1590898899547" xfId="613"/>
    <cellStyle name="style1590898899609" xfId="620"/>
    <cellStyle name="style1590898903461" xfId="626"/>
    <cellStyle name="style1590898903492" xfId="605"/>
    <cellStyle name="style1590898903523" xfId="609"/>
    <cellStyle name="style1590898903554" xfId="623"/>
    <cellStyle name="style1590983311703" xfId="690"/>
    <cellStyle name="style1590983311719" xfId="691"/>
    <cellStyle name="style1590983311750" xfId="695"/>
    <cellStyle name="style1590983311766" xfId="696"/>
    <cellStyle name="style1590983311937" xfId="702"/>
    <cellStyle name="style1590983311953" xfId="703"/>
    <cellStyle name="style1590983311984" xfId="692"/>
    <cellStyle name="style1590983312000" xfId="693"/>
    <cellStyle name="style1590983312047" xfId="694"/>
    <cellStyle name="style1590983312078" xfId="697"/>
    <cellStyle name="style1590983312109" xfId="698"/>
    <cellStyle name="style1590983312140" xfId="699"/>
    <cellStyle name="style1590983312171" xfId="700"/>
    <cellStyle name="style1590983312234" xfId="701"/>
    <cellStyle name="style1590983315650" xfId="704"/>
    <cellStyle name="style1590983315686" xfId="705"/>
    <cellStyle name="style1590983315711" xfId="706"/>
    <cellStyle name="style1590983315787" xfId="707"/>
    <cellStyle name="Texto de advertencia" xfId="43" builtinId="11" customBuiltin="1"/>
    <cellStyle name="Texto explicativo" xfId="45" builtinId="53" customBuiltin="1"/>
    <cellStyle name="Título" xfId="30" builtinId="15" customBuiltin="1"/>
    <cellStyle name="Título 2" xfId="32" builtinId="17" customBuiltin="1"/>
    <cellStyle name="Título 3" xfId="33" builtinId="18" customBuiltin="1"/>
    <cellStyle name="Título 4" xfId="171"/>
    <cellStyle name="Título 5" xfId="413"/>
    <cellStyle name="Título 6" xfId="447"/>
    <cellStyle name="Título 7" xfId="600"/>
    <cellStyle name="Total" xfId="46" builtinId="25" customBuiltin="1"/>
  </cellStyles>
  <dxfs count="0"/>
  <tableStyles count="0" defaultTableStyle="TableStyleMedium2" defaultPivotStyle="PivotStyleLight16"/>
  <colors>
    <mruColors>
      <color rgb="FFFDCD09"/>
      <color rgb="FF7F7F7F"/>
      <color rgb="FF89CFF6"/>
      <color rgb="FF5B9BD5"/>
      <color rgb="FFFFCD09"/>
      <color rgb="FFFFD109"/>
      <color rgb="FFFFE699"/>
      <color rgb="FFFFD966"/>
      <color rgb="FF0000FF"/>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Tasa de mortalidad general 1/</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a:lstStyle/>
              <a:p>
                <a:pPr>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'1.1.1'!$B$5:$B$34</c:f>
              <c:strCache>
                <c:ptCount val="30"/>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 (p**)</c:v>
                </c:pt>
              </c:strCache>
            </c:strRef>
          </c:cat>
          <c:val>
            <c:numRef>
              <c:f>'1.1.1'!$I$5:$I$34</c:f>
              <c:numCache>
                <c:formatCode>0.0</c:formatCode>
                <c:ptCount val="30"/>
                <c:pt idx="0">
                  <c:v>4.9476504941147814</c:v>
                </c:pt>
                <c:pt idx="1">
                  <c:v>5.1501612944032784</c:v>
                </c:pt>
                <c:pt idx="2">
                  <c:v>5.0558547517180727</c:v>
                </c:pt>
                <c:pt idx="3">
                  <c:v>4.8626196163821138</c:v>
                </c:pt>
                <c:pt idx="4">
                  <c:v>4.6459046983430836</c:v>
                </c:pt>
                <c:pt idx="5">
                  <c:v>4.5230762965353257</c:v>
                </c:pt>
                <c:pt idx="6">
                  <c:v>4.5530189039951994</c:v>
                </c:pt>
                <c:pt idx="7">
                  <c:v>4.4386250104491625</c:v>
                </c:pt>
                <c:pt idx="8">
                  <c:v>4.5327442553093196</c:v>
                </c:pt>
                <c:pt idx="9">
                  <c:v>4.5623018000047324</c:v>
                </c:pt>
                <c:pt idx="10">
                  <c:v>4.5023585112690636</c:v>
                </c:pt>
                <c:pt idx="11">
                  <c:v>4.3087117775851311</c:v>
                </c:pt>
                <c:pt idx="12">
                  <c:v>4.2424779816775118</c:v>
                </c:pt>
                <c:pt idx="13">
                  <c:v>4.0182213021061104</c:v>
                </c:pt>
                <c:pt idx="14">
                  <c:v>4.0384817599040721</c:v>
                </c:pt>
                <c:pt idx="15">
                  <c:v>4.1413723498587638</c:v>
                </c:pt>
                <c:pt idx="16">
                  <c:v>4.1490608471159156</c:v>
                </c:pt>
                <c:pt idx="17">
                  <c:v>4.0813277146604898</c:v>
                </c:pt>
                <c:pt idx="18">
                  <c:v>4.1472737874373458</c:v>
                </c:pt>
                <c:pt idx="19">
                  <c:v>4.0515733245617316</c:v>
                </c:pt>
                <c:pt idx="20">
                  <c:v>4.1087172403723153</c:v>
                </c:pt>
                <c:pt idx="21">
                  <c:v>4.08111103374456</c:v>
                </c:pt>
                <c:pt idx="22">
                  <c:v>4.091947070586361</c:v>
                </c:pt>
                <c:pt idx="23">
                  <c:v>4.0701756966148874</c:v>
                </c:pt>
                <c:pt idx="24">
                  <c:v>3.9799179733090684</c:v>
                </c:pt>
                <c:pt idx="25">
                  <c:v>4.0169314233860831</c:v>
                </c:pt>
                <c:pt idx="26">
                  <c:v>4.1324409074381396</c:v>
                </c:pt>
                <c:pt idx="27">
                  <c:v>4.1809677631435029</c:v>
                </c:pt>
                <c:pt idx="28">
                  <c:v>4.1711389399819359</c:v>
                </c:pt>
                <c:pt idx="29">
                  <c:v>4.2524356922689188</c:v>
                </c:pt>
              </c:numCache>
            </c:numRef>
          </c:val>
          <c:smooth val="1"/>
          <c:extLst xmlns:c16r2="http://schemas.microsoft.com/office/drawing/2015/06/chart">
            <c:ext xmlns:c16="http://schemas.microsoft.com/office/drawing/2014/chart" uri="{C3380CC4-5D6E-409C-BE32-E72D297353CC}">
              <c16:uniqueId val="{00000000-D5E4-4B08-BABC-CF8D9FE7A68D}"/>
            </c:ext>
          </c:extLst>
        </c:ser>
        <c:ser>
          <c:idx val="1"/>
          <c:order val="1"/>
          <c:tx>
            <c:v>Tasa de mortalidad masculina 2/</c:v>
          </c:tx>
          <c:spPr>
            <a:ln w="25400" cap="rnd">
              <a:solidFill>
                <a:srgbClr val="5B9BD5"/>
              </a:solidFill>
              <a:round/>
            </a:ln>
            <a:effectLst/>
          </c:spPr>
          <c:marker>
            <c:symbol val="diamond"/>
            <c:size val="4"/>
            <c:spPr>
              <a:solidFill>
                <a:srgbClr val="5B9BD5"/>
              </a:solidFill>
              <a:ln w="9525">
                <a:solidFill>
                  <a:srgbClr val="5B9BD5"/>
                </a:solidFill>
              </a:ln>
              <a:effectLst/>
            </c:spPr>
          </c:marker>
          <c:dLbls>
            <c:spPr>
              <a:noFill/>
              <a:ln>
                <a:noFill/>
              </a:ln>
              <a:effectLst/>
            </c:spPr>
            <c:txPr>
              <a:bodyPr rot="-5400000" vert="horz"/>
              <a:lstStyle/>
              <a:p>
                <a:pPr>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'1.1.1'!$B$5:$B$34</c:f>
              <c:strCache>
                <c:ptCount val="30"/>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 (p**)</c:v>
                </c:pt>
              </c:strCache>
            </c:strRef>
          </c:cat>
          <c:val>
            <c:numRef>
              <c:f>'1.1.1'!$J$5:$J$34</c:f>
              <c:numCache>
                <c:formatCode>0.0</c:formatCode>
                <c:ptCount val="30"/>
                <c:pt idx="0">
                  <c:v>5.4481399054086816</c:v>
                </c:pt>
                <c:pt idx="1">
                  <c:v>5.7160171915033029</c:v>
                </c:pt>
                <c:pt idx="2">
                  <c:v>5.5983674506227876</c:v>
                </c:pt>
                <c:pt idx="3">
                  <c:v>5.409192524928784</c:v>
                </c:pt>
                <c:pt idx="4">
                  <c:v>5.1904165902279269</c:v>
                </c:pt>
                <c:pt idx="5">
                  <c:v>5.0697120854365574</c:v>
                </c:pt>
                <c:pt idx="6">
                  <c:v>5.1283101427600339</c:v>
                </c:pt>
                <c:pt idx="7">
                  <c:v>4.9862969010437457</c:v>
                </c:pt>
                <c:pt idx="8">
                  <c:v>5.1294000171966783</c:v>
                </c:pt>
                <c:pt idx="9">
                  <c:v>5.1910711297997265</c:v>
                </c:pt>
                <c:pt idx="10">
                  <c:v>5.0901290095952261</c:v>
                </c:pt>
                <c:pt idx="11">
                  <c:v>4.8680866122244657</c:v>
                </c:pt>
                <c:pt idx="12">
                  <c:v>4.6933270406043404</c:v>
                </c:pt>
                <c:pt idx="13">
                  <c:v>4.4517400503991045</c:v>
                </c:pt>
                <c:pt idx="14">
                  <c:v>4.5136613550994555</c:v>
                </c:pt>
                <c:pt idx="15">
                  <c:v>4.7677447256431176</c:v>
                </c:pt>
                <c:pt idx="16">
                  <c:v>4.7122528062166369</c:v>
                </c:pt>
                <c:pt idx="17">
                  <c:v>4.6809308523725788</c:v>
                </c:pt>
                <c:pt idx="18">
                  <c:v>4.7981626578392378</c:v>
                </c:pt>
                <c:pt idx="19">
                  <c:v>4.6292929762357131</c:v>
                </c:pt>
                <c:pt idx="20">
                  <c:v>4.6877466373360646</c:v>
                </c:pt>
                <c:pt idx="21">
                  <c:v>4.6603475095921132</c:v>
                </c:pt>
                <c:pt idx="22">
                  <c:v>4.5910561639290721</c:v>
                </c:pt>
                <c:pt idx="23">
                  <c:v>4.5489119344006825</c:v>
                </c:pt>
                <c:pt idx="24">
                  <c:v>4.438789493412223</c:v>
                </c:pt>
                <c:pt idx="25">
                  <c:v>4.4571174842885863</c:v>
                </c:pt>
                <c:pt idx="26">
                  <c:v>4.5673960930828095</c:v>
                </c:pt>
                <c:pt idx="27">
                  <c:v>4.6398285113796245</c:v>
                </c:pt>
                <c:pt idx="28">
                  <c:v>4.6325846559160793</c:v>
                </c:pt>
                <c:pt idx="29">
                  <c:v>4.7500505144045313</c:v>
                </c:pt>
              </c:numCache>
            </c:numRef>
          </c:val>
          <c:smooth val="1"/>
          <c:extLst xmlns:c16r2="http://schemas.microsoft.com/office/drawing/2015/06/chart">
            <c:ext xmlns:c16="http://schemas.microsoft.com/office/drawing/2014/chart" uri="{C3380CC4-5D6E-409C-BE32-E72D297353CC}">
              <c16:uniqueId val="{00000001-D5E4-4B08-BABC-CF8D9FE7A68D}"/>
            </c:ext>
          </c:extLst>
        </c:ser>
        <c:ser>
          <c:idx val="2"/>
          <c:order val="2"/>
          <c:tx>
            <c:v>Tasa de mortalidad femenina 3/</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a:lstStyle/>
              <a:p>
                <a:pPr>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'1.1.1'!$B$5:$B$34</c:f>
              <c:strCache>
                <c:ptCount val="30"/>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 (p**)</c:v>
                </c:pt>
              </c:strCache>
            </c:strRef>
          </c:cat>
          <c:val>
            <c:numRef>
              <c:f>'1.1.1'!$K$5:$K$34</c:f>
              <c:numCache>
                <c:formatCode>0.0</c:formatCode>
                <c:ptCount val="30"/>
                <c:pt idx="0">
                  <c:v>4.4423738753490127</c:v>
                </c:pt>
                <c:pt idx="1">
                  <c:v>4.5791731530040991</c:v>
                </c:pt>
                <c:pt idx="2">
                  <c:v>4.5086867580276655</c:v>
                </c:pt>
                <c:pt idx="3">
                  <c:v>4.3116238668979507</c:v>
                </c:pt>
                <c:pt idx="4">
                  <c:v>4.0972556808953149</c:v>
                </c:pt>
                <c:pt idx="5">
                  <c:v>3.9725634518808324</c:v>
                </c:pt>
                <c:pt idx="6">
                  <c:v>3.9739319566562092</c:v>
                </c:pt>
                <c:pt idx="7">
                  <c:v>3.8876137398820245</c:v>
                </c:pt>
                <c:pt idx="8">
                  <c:v>3.9327451246671008</c:v>
                </c:pt>
                <c:pt idx="9">
                  <c:v>3.9303214501063799</c:v>
                </c:pt>
                <c:pt idx="10">
                  <c:v>3.9118814079573689</c:v>
                </c:pt>
                <c:pt idx="11">
                  <c:v>3.7470386836898171</c:v>
                </c:pt>
                <c:pt idx="12">
                  <c:v>3.7682075179853745</c:v>
                </c:pt>
                <c:pt idx="13">
                  <c:v>3.5631727210082693</c:v>
                </c:pt>
                <c:pt idx="14">
                  <c:v>3.5407901686381198</c:v>
                </c:pt>
                <c:pt idx="15">
                  <c:v>3.5183924824669099</c:v>
                </c:pt>
                <c:pt idx="16">
                  <c:v>3.5902127077979165</c:v>
                </c:pt>
                <c:pt idx="17">
                  <c:v>3.4877023946752517</c:v>
                </c:pt>
                <c:pt idx="18">
                  <c:v>3.5043078648595829</c:v>
                </c:pt>
                <c:pt idx="19">
                  <c:v>3.4821377086709351</c:v>
                </c:pt>
                <c:pt idx="20">
                  <c:v>3.5392112392220607</c:v>
                </c:pt>
                <c:pt idx="21">
                  <c:v>3.511736637936913</c:v>
                </c:pt>
                <c:pt idx="22">
                  <c:v>3.6015813390647997</c:v>
                </c:pt>
                <c:pt idx="23">
                  <c:v>3.6000338743938478</c:v>
                </c:pt>
                <c:pt idx="24">
                  <c:v>3.5294638395017555</c:v>
                </c:pt>
                <c:pt idx="25">
                  <c:v>3.5849757930458162</c:v>
                </c:pt>
                <c:pt idx="26">
                  <c:v>3.7057633488978587</c:v>
                </c:pt>
                <c:pt idx="27">
                  <c:v>3.7309838237064987</c:v>
                </c:pt>
                <c:pt idx="28">
                  <c:v>3.7187591138215761</c:v>
                </c:pt>
                <c:pt idx="29">
                  <c:v>3.7647408489862131</c:v>
                </c:pt>
              </c:numCache>
            </c:numRef>
          </c:val>
          <c:smooth val="1"/>
          <c:extLst xmlns:c16r2="http://schemas.microsoft.com/office/drawing/2015/06/chart">
            <c:ext xmlns:c16="http://schemas.microsoft.com/office/drawing/2014/chart" uri="{C3380CC4-5D6E-409C-BE32-E72D297353CC}">
              <c16:uniqueId val="{00000002-D5E4-4B08-BABC-CF8D9FE7A68D}"/>
            </c:ext>
          </c:extLst>
        </c:ser>
        <c:dLbls>
          <c:showLegendKey val="0"/>
          <c:showVal val="0"/>
          <c:showCatName val="0"/>
          <c:showSerName val="0"/>
          <c:showPercent val="0"/>
          <c:showBubbleSize val="0"/>
        </c:dLbls>
        <c:marker val="1"/>
        <c:smooth val="0"/>
        <c:axId val="329257072"/>
        <c:axId val="329257632"/>
      </c:lineChart>
      <c:catAx>
        <c:axId val="329257072"/>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329257632"/>
        <c:crosses val="autoZero"/>
        <c:auto val="1"/>
        <c:lblAlgn val="ctr"/>
        <c:lblOffset val="100"/>
        <c:noMultiLvlLbl val="0"/>
      </c:catAx>
      <c:valAx>
        <c:axId val="329257632"/>
        <c:scaling>
          <c:orientation val="minMax"/>
          <c:min val="3"/>
        </c:scaling>
        <c:delete val="1"/>
        <c:axPos val="l"/>
        <c:numFmt formatCode="0.0" sourceLinked="1"/>
        <c:majorTickMark val="none"/>
        <c:minorTickMark val="none"/>
        <c:tickLblPos val="nextTo"/>
        <c:crossAx val="329257072"/>
        <c:crosses val="autoZero"/>
        <c:crossBetween val="between"/>
      </c:valAx>
      <c:spPr>
        <a:noFill/>
        <a:ln>
          <a:noFill/>
        </a:ln>
        <a:effectLst/>
      </c:spPr>
    </c:plotArea>
    <c:legend>
      <c:legendPos val="b"/>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a:solidFill>
            <a:schemeClr val="tx1">
              <a:lumMod val="65000"/>
              <a:lumOff val="35000"/>
            </a:schemeClr>
          </a:solidFill>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28572524213749E-2"/>
          <c:y val="3.4883717736337873E-3"/>
          <c:w val="0.95714285495157247"/>
          <c:h val="0.62655249711110617"/>
        </c:manualLayout>
      </c:layout>
      <c:lineChart>
        <c:grouping val="standard"/>
        <c:varyColors val="0"/>
        <c:ser>
          <c:idx val="0"/>
          <c:order val="0"/>
          <c:tx>
            <c:v>Razón de mortalidad Materna 4/ (*)</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'1.1.4'!$B$5:$B$34</c:f>
              <c:strCache>
                <c:ptCount val="30"/>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 (p**)</c:v>
                </c:pt>
              </c:strCache>
            </c:strRef>
          </c:cat>
          <c:val>
            <c:numRef>
              <c:f>'1.1.4'!$D$5:$D$34</c:f>
              <c:numCache>
                <c:formatCode>0.0</c:formatCode>
                <c:ptCount val="30"/>
                <c:pt idx="0">
                  <c:v>84.594493966140305</c:v>
                </c:pt>
                <c:pt idx="1">
                  <c:v>87.869118947327948</c:v>
                </c:pt>
                <c:pt idx="2">
                  <c:v>93.090636679363342</c:v>
                </c:pt>
                <c:pt idx="3">
                  <c:v>96.13286224547582</c:v>
                </c:pt>
                <c:pt idx="4">
                  <c:v>66.774725350844378</c:v>
                </c:pt>
                <c:pt idx="5">
                  <c:v>47.244006958764317</c:v>
                </c:pt>
                <c:pt idx="6">
                  <c:v>54.075750649466492</c:v>
                </c:pt>
                <c:pt idx="7">
                  <c:v>45.291754384493444</c:v>
                </c:pt>
                <c:pt idx="8">
                  <c:v>42.623594402849051</c:v>
                </c:pt>
                <c:pt idx="9">
                  <c:v>58.502394941792929</c:v>
                </c:pt>
                <c:pt idx="10">
                  <c:v>65.448718672068068</c:v>
                </c:pt>
                <c:pt idx="11">
                  <c:v>52.629345104197618</c:v>
                </c:pt>
                <c:pt idx="12">
                  <c:v>42.286778144830798</c:v>
                </c:pt>
                <c:pt idx="13">
                  <c:v>39.282664389410762</c:v>
                </c:pt>
                <c:pt idx="14">
                  <c:v>36.831045430666272</c:v>
                </c:pt>
                <c:pt idx="15">
                  <c:v>40.950861829501228</c:v>
                </c:pt>
                <c:pt idx="16">
                  <c:v>38.776055354973245</c:v>
                </c:pt>
                <c:pt idx="17">
                  <c:v>50.704387658091093</c:v>
                </c:pt>
                <c:pt idx="18">
                  <c:v>47.678215389950012</c:v>
                </c:pt>
                <c:pt idx="19">
                  <c:v>60.283914049050232</c:v>
                </c:pt>
                <c:pt idx="20">
                  <c:v>59.035997417538631</c:v>
                </c:pt>
                <c:pt idx="21">
                  <c:v>70.436119408219696</c:v>
                </c:pt>
                <c:pt idx="22">
                  <c:v>59.902394333938226</c:v>
                </c:pt>
                <c:pt idx="23">
                  <c:v>46.304488881024007</c:v>
                </c:pt>
                <c:pt idx="24">
                  <c:v>49.156055670713648</c:v>
                </c:pt>
                <c:pt idx="25">
                  <c:v>44.584340196349437</c:v>
                </c:pt>
                <c:pt idx="26">
                  <c:v>39.665142690131731</c:v>
                </c:pt>
                <c:pt idx="27">
                  <c:v>42.781708575787945</c:v>
                </c:pt>
                <c:pt idx="28">
                  <c:v>41.4041404140414</c:v>
                </c:pt>
                <c:pt idx="29">
                  <c:v>36.998156108154937</c:v>
                </c:pt>
              </c:numCache>
            </c:numRef>
          </c:val>
          <c:smooth val="1"/>
          <c:extLst xmlns:c16r2="http://schemas.microsoft.com/office/drawing/2015/06/chart">
            <c:ext xmlns:c16="http://schemas.microsoft.com/office/drawing/2014/chart" uri="{C3380CC4-5D6E-409C-BE32-E72D297353CC}">
              <c16:uniqueId val="{00000000-5235-48B7-A819-0209411C505F}"/>
            </c:ext>
          </c:extLst>
        </c:ser>
        <c:ser>
          <c:idx val="1"/>
          <c:order val="1"/>
          <c:tx>
            <c:v>Tasa de mortalidad infantil (menores de un año) 5/</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'1.1.4'!$B$5:$B$34</c:f>
              <c:strCache>
                <c:ptCount val="30"/>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 (p**)</c:v>
                </c:pt>
              </c:strCache>
            </c:strRef>
          </c:cat>
          <c:val>
            <c:numRef>
              <c:f>'1.1.4'!$G$5:$G$34</c:f>
              <c:numCache>
                <c:formatCode>0.0</c:formatCode>
                <c:ptCount val="30"/>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8.7860555653866577</c:v>
                </c:pt>
                <c:pt idx="24">
                  <c:v>8.4749777909387038</c:v>
                </c:pt>
                <c:pt idx="25">
                  <c:v>8.9495632220805437</c:v>
                </c:pt>
                <c:pt idx="26">
                  <c:v>9.1796473082876293</c:v>
                </c:pt>
                <c:pt idx="27">
                  <c:v>9.8667185232831223</c:v>
                </c:pt>
                <c:pt idx="28">
                  <c:v>10.051005100510052</c:v>
                </c:pt>
                <c:pt idx="29">
                  <c:v>10.091773475029251</c:v>
                </c:pt>
              </c:numCache>
            </c:numRef>
          </c:val>
          <c:smooth val="1"/>
          <c:extLst xmlns:c16r2="http://schemas.microsoft.com/office/drawing/2015/06/chart">
            <c:ext xmlns:c16="http://schemas.microsoft.com/office/drawing/2014/chart" uri="{C3380CC4-5D6E-409C-BE32-E72D297353CC}">
              <c16:uniqueId val="{00000001-5235-48B7-A819-0209411C505F}"/>
            </c:ext>
          </c:extLst>
        </c:ser>
        <c:dLbls>
          <c:showLegendKey val="0"/>
          <c:showVal val="0"/>
          <c:showCatName val="0"/>
          <c:showSerName val="0"/>
          <c:showPercent val="0"/>
          <c:showBubbleSize val="0"/>
        </c:dLbls>
        <c:marker val="1"/>
        <c:smooth val="0"/>
        <c:axId val="88967120"/>
        <c:axId val="88967680"/>
      </c:lineChart>
      <c:catAx>
        <c:axId val="88967120"/>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88967680"/>
        <c:crosses val="autoZero"/>
        <c:auto val="1"/>
        <c:lblAlgn val="ctr"/>
        <c:lblOffset val="100"/>
        <c:noMultiLvlLbl val="0"/>
      </c:catAx>
      <c:valAx>
        <c:axId val="88967680"/>
        <c:scaling>
          <c:orientation val="minMax"/>
        </c:scaling>
        <c:delete val="1"/>
        <c:axPos val="l"/>
        <c:numFmt formatCode="0.0" sourceLinked="1"/>
        <c:majorTickMark val="none"/>
        <c:minorTickMark val="none"/>
        <c:tickLblPos val="nextTo"/>
        <c:crossAx val="88967120"/>
        <c:crosses val="autoZero"/>
        <c:crossBetween val="between"/>
      </c:valAx>
      <c:spPr>
        <a:noFill/>
        <a:ln>
          <a:noFill/>
        </a:ln>
        <a:effectLst/>
      </c:spPr>
    </c:plotArea>
    <c:legend>
      <c:legendPos val="b"/>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chemeClr val="tx1">
              <a:lumMod val="65000"/>
              <a:lumOff val="35000"/>
            </a:schemeClr>
          </a:solidFill>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769960989273245"/>
          <c:w val="1"/>
          <c:h val="0.70555221747922159"/>
        </c:manualLayout>
      </c:layout>
      <c:barChart>
        <c:barDir val="col"/>
        <c:grouping val="clustered"/>
        <c:varyColors val="0"/>
        <c:ser>
          <c:idx val="0"/>
          <c:order val="0"/>
          <c:tx>
            <c:strRef>
              <c:f>'2.1.2'!$C$3</c:f>
              <c:strCache>
                <c:ptCount val="1"/>
                <c:pt idx="0">
                  <c:v>Médico tratante</c:v>
                </c:pt>
              </c:strCache>
            </c:strRef>
          </c:tx>
          <c:spPr>
            <a:solidFill>
              <a:srgbClr val="7F7F7F"/>
            </a:solidFill>
            <a:ln>
              <a:noFill/>
            </a:ln>
            <a:effectLst/>
          </c:spPr>
          <c:invertIfNegative val="0"/>
          <c:dLbls>
            <c:dLbl>
              <c:idx val="6"/>
              <c:layout>
                <c:manualLayout>
                  <c:x val="-7.677543186180422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C81-491F-A9E0-ADEC879CEA60}"/>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'2.1.2'!$D$6:$D$12</c:f>
              <c:numCache>
                <c:formatCode>0.0%</c:formatCode>
                <c:ptCount val="7"/>
                <c:pt idx="0">
                  <c:v>0.32278902845424251</c:v>
                </c:pt>
                <c:pt idx="1">
                  <c:v>0.14642399384773136</c:v>
                </c:pt>
                <c:pt idx="2">
                  <c:v>2.1276595744680851E-2</c:v>
                </c:pt>
                <c:pt idx="3">
                  <c:v>1.3073570879261727E-2</c:v>
                </c:pt>
                <c:pt idx="4">
                  <c:v>0.14780825429377084</c:v>
                </c:pt>
                <c:pt idx="5">
                  <c:v>0.34073314534734683</c:v>
                </c:pt>
                <c:pt idx="6">
                  <c:v>7.8954114329659059E-3</c:v>
                </c:pt>
              </c:numCache>
            </c:numRef>
          </c:val>
          <c:extLst xmlns:c16r2="http://schemas.microsoft.com/office/drawing/2015/06/chart">
            <c:ext xmlns:c16="http://schemas.microsoft.com/office/drawing/2014/chart" uri="{C3380CC4-5D6E-409C-BE32-E72D297353CC}">
              <c16:uniqueId val="{00000001-4C81-491F-A9E0-ADEC879CEA60}"/>
            </c:ext>
          </c:extLst>
        </c:ser>
        <c:ser>
          <c:idx val="1"/>
          <c:order val="1"/>
          <c:tx>
            <c:strRef>
              <c:f>'2.1.2'!$E$3</c:f>
              <c:strCache>
                <c:ptCount val="1"/>
                <c:pt idx="0">
                  <c:v>Médico no tratante</c:v>
                </c:pt>
              </c:strCache>
            </c:strRef>
          </c:tx>
          <c:spPr>
            <a:solidFill>
              <a:srgbClr val="89CFF6"/>
            </a:solidFill>
            <a:ln>
              <a:noFill/>
            </a:ln>
            <a:effectLst/>
          </c:spPr>
          <c:invertIfNegative val="0"/>
          <c:dLbls>
            <c:dLbl>
              <c:idx val="5"/>
              <c:layout>
                <c:manualLayout>
                  <c:x val="3.838771593090211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4C81-491F-A9E0-ADEC879CEA60}"/>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'2.1.2'!$F$6:$F$12</c:f>
              <c:numCache>
                <c:formatCode>0.0%</c:formatCode>
                <c:ptCount val="7"/>
                <c:pt idx="0">
                  <c:v>0.23918568184275982</c:v>
                </c:pt>
                <c:pt idx="1">
                  <c:v>0.13450308208067482</c:v>
                </c:pt>
                <c:pt idx="2">
                  <c:v>2.041202552179085E-2</c:v>
                </c:pt>
                <c:pt idx="3">
                  <c:v>9.4084567967989627E-3</c:v>
                </c:pt>
                <c:pt idx="4">
                  <c:v>0.10768357305071916</c:v>
                </c:pt>
                <c:pt idx="5">
                  <c:v>0.48083162106629179</c:v>
                </c:pt>
                <c:pt idx="6">
                  <c:v>7.9755596409646374E-3</c:v>
                </c:pt>
              </c:numCache>
            </c:numRef>
          </c:val>
          <c:extLst xmlns:c16r2="http://schemas.microsoft.com/office/drawing/2015/06/chart">
            <c:ext xmlns:c16="http://schemas.microsoft.com/office/drawing/2014/chart" uri="{C3380CC4-5D6E-409C-BE32-E72D297353CC}">
              <c16:uniqueId val="{00000003-4C81-491F-A9E0-ADEC879CEA60}"/>
            </c:ext>
          </c:extLst>
        </c:ser>
        <c:ser>
          <c:idx val="2"/>
          <c:order val="2"/>
          <c:tx>
            <c:strRef>
              <c:f>'2.1.2'!$G$3</c:f>
              <c:strCache>
                <c:ptCount val="1"/>
                <c:pt idx="0">
                  <c:v>Médico legista</c:v>
                </c:pt>
              </c:strCache>
            </c:strRef>
          </c:tx>
          <c:spPr>
            <a:solidFill>
              <a:srgbClr val="5B9BD5"/>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'2.1.2'!$H$6:$H$12</c:f>
              <c:numCache>
                <c:formatCode>0.0%</c:formatCode>
                <c:ptCount val="7"/>
                <c:pt idx="0">
                  <c:v>0.20087114337568057</c:v>
                </c:pt>
                <c:pt idx="1">
                  <c:v>3.0344827586206897E-2</c:v>
                </c:pt>
                <c:pt idx="2">
                  <c:v>1.7350272232304901E-2</c:v>
                </c:pt>
                <c:pt idx="3">
                  <c:v>3.2667876588021779E-3</c:v>
                </c:pt>
                <c:pt idx="4">
                  <c:v>2.8021778584392015E-2</c:v>
                </c:pt>
                <c:pt idx="5">
                  <c:v>0.42439201451905628</c:v>
                </c:pt>
                <c:pt idx="6">
                  <c:v>0.29575317604355716</c:v>
                </c:pt>
              </c:numCache>
            </c:numRef>
          </c:val>
          <c:extLst xmlns:c16r2="http://schemas.microsoft.com/office/drawing/2015/06/chart">
            <c:ext xmlns:c16="http://schemas.microsoft.com/office/drawing/2014/chart" uri="{C3380CC4-5D6E-409C-BE32-E72D297353CC}">
              <c16:uniqueId val="{00000004-4C81-491F-A9E0-ADEC879CEA60}"/>
            </c:ext>
          </c:extLst>
        </c:ser>
        <c:ser>
          <c:idx val="4"/>
          <c:order val="3"/>
          <c:tx>
            <c:strRef>
              <c:f>'2.1.2'!$I$3</c:f>
              <c:strCache>
                <c:ptCount val="1"/>
                <c:pt idx="0">
                  <c:v>Funcionario del registro civil</c:v>
                </c:pt>
              </c:strCache>
            </c:strRef>
          </c:tx>
          <c:spPr>
            <a:solidFill>
              <a:schemeClr val="accent5"/>
            </a:solidFill>
            <a:ln>
              <a:noFill/>
            </a:ln>
            <a:effectLst/>
          </c:spPr>
          <c:invertIfNegative val="0"/>
          <c:dLbls>
            <c:dLbl>
              <c:idx val="0"/>
              <c:layout>
                <c:manualLayout>
                  <c:x val="6.3979526551503517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4C81-491F-A9E0-ADEC879CEA60}"/>
                </c:ext>
                <c:ext xmlns:c15="http://schemas.microsoft.com/office/drawing/2012/chart" uri="{CE6537A1-D6FC-4f65-9D91-7224C49458BB}"/>
              </c:extLst>
            </c:dLbl>
            <c:dLbl>
              <c:idx val="1"/>
              <c:layout>
                <c:manualLayout>
                  <c:x val="3.838771593090211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4C81-491F-A9E0-ADEC879CEA60}"/>
                </c:ext>
                <c:ext xmlns:c15="http://schemas.microsoft.com/office/drawing/2012/chart" uri="{CE6537A1-D6FC-4f65-9D91-7224C49458BB}"/>
              </c:extLst>
            </c:dLbl>
            <c:dLbl>
              <c:idx val="3"/>
              <c:layout>
                <c:manualLayout>
                  <c:x val="3.838771593090211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4C81-491F-A9E0-ADEC879CEA60}"/>
                </c:ext>
                <c:ext xmlns:c15="http://schemas.microsoft.com/office/drawing/2012/chart" uri="{CE6537A1-D6FC-4f65-9D91-7224C49458BB}"/>
              </c:extLst>
            </c:dLbl>
            <c:dLbl>
              <c:idx val="6"/>
              <c:layout>
                <c:manualLayout>
                  <c:x val="5.1183621241202813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4C81-491F-A9E0-ADEC879CEA60}"/>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'2.1.2'!$J$6:$J$12</c:f>
              <c:numCache>
                <c:formatCode>0.0%</c:formatCode>
                <c:ptCount val="7"/>
                <c:pt idx="0">
                  <c:v>2.8562361155188829E-3</c:v>
                </c:pt>
                <c:pt idx="1">
                  <c:v>3.1735956839098697E-4</c:v>
                </c:pt>
                <c:pt idx="2" formatCode="_(* #,##0_);_(* \(#,##0\);_(* &quot;-&quot;_);_(@_)">
                  <c:v>0</c:v>
                </c:pt>
                <c:pt idx="3" formatCode="_(* #,##0_);_(* \(#,##0\);_(* &quot;-&quot;_);_(@_)">
                  <c:v>0</c:v>
                </c:pt>
                <c:pt idx="4" formatCode="_(* #,##0_);_(* \(#,##0\);_(* &quot;-&quot;_);_(@_)">
                  <c:v>0</c:v>
                </c:pt>
                <c:pt idx="5">
                  <c:v>0.99206601079022527</c:v>
                </c:pt>
                <c:pt idx="6">
                  <c:v>4.7603935258648047E-3</c:v>
                </c:pt>
              </c:numCache>
            </c:numRef>
          </c:val>
          <c:extLst xmlns:c16r2="http://schemas.microsoft.com/office/drawing/2015/06/chart">
            <c:ext xmlns:c16="http://schemas.microsoft.com/office/drawing/2014/chart" uri="{C3380CC4-5D6E-409C-BE32-E72D297353CC}">
              <c16:uniqueId val="{00000009-4C81-491F-A9E0-ADEC879CEA60}"/>
            </c:ext>
          </c:extLst>
        </c:ser>
        <c:dLbls>
          <c:dLblPos val="outEnd"/>
          <c:showLegendKey val="0"/>
          <c:showVal val="1"/>
          <c:showCatName val="0"/>
          <c:showSerName val="0"/>
          <c:showPercent val="0"/>
          <c:showBubbleSize val="0"/>
        </c:dLbls>
        <c:gapWidth val="150"/>
        <c:axId val="289575040"/>
        <c:axId val="289575600"/>
      </c:barChart>
      <c:catAx>
        <c:axId val="289575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289575600"/>
        <c:crosses val="autoZero"/>
        <c:auto val="1"/>
        <c:lblAlgn val="ctr"/>
        <c:lblOffset val="100"/>
        <c:noMultiLvlLbl val="0"/>
      </c:catAx>
      <c:valAx>
        <c:axId val="289575600"/>
        <c:scaling>
          <c:orientation val="minMax"/>
        </c:scaling>
        <c:delete val="1"/>
        <c:axPos val="l"/>
        <c:numFmt formatCode="0.0%" sourceLinked="1"/>
        <c:majorTickMark val="none"/>
        <c:minorTickMark val="none"/>
        <c:tickLblPos val="nextTo"/>
        <c:crossAx val="289575040"/>
        <c:crosses val="autoZero"/>
        <c:crossBetween val="between"/>
      </c:valAx>
      <c:spPr>
        <a:noFill/>
        <a:ln>
          <a:noFill/>
        </a:ln>
        <a:effectLst/>
      </c:spPr>
    </c:plotArea>
    <c:legend>
      <c:legendPos val="t"/>
      <c:layout>
        <c:manualLayout>
          <c:xMode val="edge"/>
          <c:yMode val="edge"/>
          <c:x val="0"/>
          <c:y val="2.6016255721357025E-2"/>
          <c:w val="1"/>
          <c:h val="9.781338005272544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noFill/>
    <a:ln w="9525" cap="flat" cmpd="sng" algn="ctr">
      <a:no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EC"/>
              <a:t>Defunciones generales por tipo de certificación</a:t>
            </a:r>
          </a:p>
          <a:p>
            <a:pPr>
              <a:defRPr/>
            </a:pPr>
            <a:r>
              <a:rPr lang="es-EC"/>
              <a:t> Año 2019</a:t>
            </a:r>
          </a:p>
        </c:rich>
      </c:tx>
      <c:overlay val="0"/>
    </c:title>
    <c:autoTitleDeleted val="0"/>
    <c:plotArea>
      <c:layout>
        <c:manualLayout>
          <c:layoutTarget val="inner"/>
          <c:xMode val="edge"/>
          <c:yMode val="edge"/>
          <c:x val="0.3081753016167097"/>
          <c:y val="0.23788371048213591"/>
          <c:w val="0.64775358962482632"/>
          <c:h val="0.60933836395450569"/>
        </c:manualLayout>
      </c:layout>
      <c:barChart>
        <c:barDir val="col"/>
        <c:grouping val="clustered"/>
        <c:varyColors val="0"/>
        <c:ser>
          <c:idx val="0"/>
          <c:order val="0"/>
          <c:tx>
            <c:v>Con certificación</c:v>
          </c:tx>
          <c:spPr>
            <a:solidFill>
              <a:srgbClr val="89CFF6"/>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'2.1.3'!$B$7:$B$11</c:f>
              <c:strCache>
                <c:ptCount val="5"/>
                <c:pt idx="0">
                  <c:v> Sierra</c:v>
                </c:pt>
                <c:pt idx="1">
                  <c:v> Costa</c:v>
                </c:pt>
                <c:pt idx="2">
                  <c:v> Amazonica</c:v>
                </c:pt>
                <c:pt idx="3">
                  <c:v> Insular</c:v>
                </c:pt>
                <c:pt idx="4">
                  <c:v> Exterior</c:v>
                </c:pt>
              </c:strCache>
            </c:strRef>
          </c:cat>
          <c:val>
            <c:numRef>
              <c:f>'2.1.3'!$F$7:$F$11</c:f>
              <c:numCache>
                <c:formatCode>0.0%</c:formatCode>
                <c:ptCount val="5"/>
                <c:pt idx="0">
                  <c:v>0.95979315198433346</c:v>
                </c:pt>
                <c:pt idx="1">
                  <c:v>0.96993675073437957</c:v>
                </c:pt>
                <c:pt idx="2">
                  <c:v>0.75026269702276704</c:v>
                </c:pt>
                <c:pt idx="3">
                  <c:v>1</c:v>
                </c:pt>
                <c:pt idx="4">
                  <c:v>1</c:v>
                </c:pt>
              </c:numCache>
            </c:numRef>
          </c:val>
          <c:extLst xmlns:c16r2="http://schemas.microsoft.com/office/drawing/2015/06/chart">
            <c:ext xmlns:c16="http://schemas.microsoft.com/office/drawing/2014/chart" uri="{C3380CC4-5D6E-409C-BE32-E72D297353CC}">
              <c16:uniqueId val="{00000000-9B7D-4CE5-86EA-08C1E566F236}"/>
            </c:ext>
          </c:extLst>
        </c:ser>
        <c:ser>
          <c:idx val="1"/>
          <c:order val="1"/>
          <c:tx>
            <c:v>Sin certificación</c:v>
          </c:tx>
          <c:spPr>
            <a:solidFill>
              <a:srgbClr val="7F7F7F"/>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'2.1.3'!$B$7:$B$11</c:f>
              <c:strCache>
                <c:ptCount val="5"/>
                <c:pt idx="0">
                  <c:v> Sierra</c:v>
                </c:pt>
                <c:pt idx="1">
                  <c:v> Costa</c:v>
                </c:pt>
                <c:pt idx="2">
                  <c:v> Amazonica</c:v>
                </c:pt>
                <c:pt idx="3">
                  <c:v> Insular</c:v>
                </c:pt>
                <c:pt idx="4">
                  <c:v> Exterior</c:v>
                </c:pt>
              </c:strCache>
            </c:strRef>
          </c:cat>
          <c:val>
            <c:numRef>
              <c:f>'2.1.3'!$H$7:$H$11</c:f>
              <c:numCache>
                <c:formatCode>0.0%</c:formatCode>
                <c:ptCount val="5"/>
                <c:pt idx="0">
                  <c:v>4.002325510235305E-2</c:v>
                </c:pt>
                <c:pt idx="1">
                  <c:v>2.9904464498372457E-2</c:v>
                </c:pt>
                <c:pt idx="2">
                  <c:v>0.24973730297723293</c:v>
                </c:pt>
                <c:pt idx="3" formatCode="_(* #,##0_);_(* \(#,##0\);_(* &quot;-&quot;_);_(@_)">
                  <c:v>0</c:v>
                </c:pt>
                <c:pt idx="4" formatCode="_(* #,##0_);_(* \(#,##0\);_(* &quot;-&quot;_);_(@_)">
                  <c:v>0</c:v>
                </c:pt>
              </c:numCache>
            </c:numRef>
          </c:val>
          <c:extLst xmlns:c16r2="http://schemas.microsoft.com/office/drawing/2015/06/chart">
            <c:ext xmlns:c16="http://schemas.microsoft.com/office/drawing/2014/chart" uri="{C3380CC4-5D6E-409C-BE32-E72D297353CC}">
              <c16:uniqueId val="{00000001-9B7D-4CE5-86EA-08C1E566F236}"/>
            </c:ext>
          </c:extLst>
        </c:ser>
        <c:ser>
          <c:idx val="2"/>
          <c:order val="2"/>
          <c:tx>
            <c:v>Sin información</c:v>
          </c:tx>
          <c:invertIfNegative val="0"/>
          <c:val>
            <c:numRef>
              <c:f>'2.1.3'!$J$7:$J$8</c:f>
              <c:numCache>
                <c:formatCode>0.0%</c:formatCode>
                <c:ptCount val="2"/>
                <c:pt idx="0">
                  <c:v>1.835929133135461E-4</c:v>
                </c:pt>
                <c:pt idx="1">
                  <c:v>1.5878476724799534E-4</c:v>
                </c:pt>
              </c:numCache>
            </c:numRef>
          </c:val>
        </c:ser>
        <c:dLbls>
          <c:showLegendKey val="0"/>
          <c:showVal val="0"/>
          <c:showCatName val="0"/>
          <c:showSerName val="0"/>
          <c:showPercent val="0"/>
          <c:showBubbleSize val="0"/>
        </c:dLbls>
        <c:gapWidth val="150"/>
        <c:axId val="187331760"/>
        <c:axId val="187332320"/>
      </c:barChart>
      <c:catAx>
        <c:axId val="187331760"/>
        <c:scaling>
          <c:orientation val="minMax"/>
        </c:scaling>
        <c:delete val="0"/>
        <c:axPos val="b"/>
        <c:numFmt formatCode="General" sourceLinked="0"/>
        <c:majorTickMark val="none"/>
        <c:minorTickMark val="none"/>
        <c:tickLblPos val="nextTo"/>
        <c:txPr>
          <a:bodyPr rot="0" vert="horz"/>
          <a:lstStyle/>
          <a:p>
            <a:pPr>
              <a:defRPr/>
            </a:pPr>
            <a:endParaRPr lang="es-EC"/>
          </a:p>
        </c:txPr>
        <c:crossAx val="187332320"/>
        <c:crosses val="autoZero"/>
        <c:auto val="1"/>
        <c:lblAlgn val="ctr"/>
        <c:lblOffset val="100"/>
        <c:noMultiLvlLbl val="0"/>
      </c:catAx>
      <c:valAx>
        <c:axId val="187332320"/>
        <c:scaling>
          <c:orientation val="minMax"/>
        </c:scaling>
        <c:delete val="1"/>
        <c:axPos val="l"/>
        <c:numFmt formatCode="0.0%" sourceLinked="1"/>
        <c:majorTickMark val="out"/>
        <c:minorTickMark val="none"/>
        <c:tickLblPos val="nextTo"/>
        <c:crossAx val="187331760"/>
        <c:crosses val="autoZero"/>
        <c:crossBetween val="between"/>
      </c:valAx>
    </c:plotArea>
    <c:legend>
      <c:legendPos val="t"/>
      <c:layout>
        <c:manualLayout>
          <c:xMode val="edge"/>
          <c:yMode val="edge"/>
          <c:x val="1.0825814997424384E-2"/>
          <c:y val="0.40974840761727216"/>
          <c:w val="0.28888041749372312"/>
          <c:h val="0.41375982207831496"/>
        </c:manualLayout>
      </c:layout>
      <c:overlay val="0"/>
    </c:legend>
    <c:plotVisOnly val="1"/>
    <c:dispBlanksAs val="gap"/>
    <c:showDLblsOverMax val="0"/>
  </c:chart>
  <c:spPr>
    <a:noFill/>
    <a:ln>
      <a:noFill/>
    </a:ln>
  </c:spPr>
  <c:txPr>
    <a:bodyPr/>
    <a:lstStyle/>
    <a:p>
      <a:pPr>
        <a:defRPr sz="900" b="0" i="0" u="none" strike="noStrike" baseline="0">
          <a:solidFill>
            <a:schemeClr val="tx1">
              <a:lumMod val="50000"/>
              <a:lumOff val="50000"/>
            </a:schemeClr>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1375581162774557"/>
          <c:y val="2.0100502512562814E-2"/>
          <c:w val="0.66343444238988014"/>
          <c:h val="0.95086543830262427"/>
        </c:manualLayout>
      </c:layout>
      <c:barChart>
        <c:barDir val="bar"/>
        <c:grouping val="clustered"/>
        <c:varyColors val="0"/>
        <c:ser>
          <c:idx val="1"/>
          <c:order val="0"/>
          <c:tx>
            <c:strRef>
              <c:f>'2.1.4'!$D$4</c:f>
              <c:strCache>
                <c:ptCount val="1"/>
                <c:pt idx="0">
                  <c:v>RMM  2/ (*)</c:v>
                </c:pt>
              </c:strCache>
            </c:strRef>
          </c:tx>
          <c:spPr>
            <a:solidFill>
              <a:srgbClr val="7F7F7F"/>
            </a:solidFill>
            <a:ln>
              <a:solidFill>
                <a:srgbClr val="00B0F0"/>
              </a:solidFill>
            </a:ln>
          </c:spPr>
          <c:invertIfNegative val="0"/>
          <c:dPt>
            <c:idx val="9"/>
            <c:invertIfNegative val="0"/>
            <c:bubble3D val="0"/>
            <c:extLst xmlns:c16r2="http://schemas.microsoft.com/office/drawing/2015/06/chart">
              <c:ext xmlns:c16="http://schemas.microsoft.com/office/drawing/2014/chart" uri="{C3380CC4-5D6E-409C-BE32-E72D297353CC}">
                <c16:uniqueId val="{00000000-2ECC-4BCA-AB09-F8D12CB7F489}"/>
              </c:ext>
            </c:extLst>
          </c:dPt>
          <c:dPt>
            <c:idx val="10"/>
            <c:invertIfNegative val="0"/>
            <c:bubble3D val="0"/>
            <c:spPr>
              <a:solidFill>
                <a:srgbClr val="FF0000"/>
              </a:solidFill>
              <a:ln>
                <a:solidFill>
                  <a:srgbClr val="7F7F7F"/>
                </a:solidFill>
              </a:ln>
            </c:spPr>
            <c:extLst xmlns:c16r2="http://schemas.microsoft.com/office/drawing/2015/06/chart">
              <c:ext xmlns:c16="http://schemas.microsoft.com/office/drawing/2014/chart" uri="{C3380CC4-5D6E-409C-BE32-E72D297353CC}">
                <c16:uniqueId val="{00000002-2ECC-4BCA-AB09-F8D12CB7F489}"/>
              </c:ext>
            </c:extLst>
          </c:dPt>
          <c:dPt>
            <c:idx val="11"/>
            <c:invertIfNegative val="0"/>
            <c:bubble3D val="0"/>
            <c:spPr>
              <a:solidFill>
                <a:srgbClr val="7F7F7F"/>
              </a:solidFill>
              <a:ln>
                <a:solidFill>
                  <a:srgbClr val="7F7F7F"/>
                </a:solidFill>
              </a:ln>
            </c:spPr>
            <c:extLst xmlns:c16r2="http://schemas.microsoft.com/office/drawing/2015/06/chart">
              <c:ext xmlns:c16="http://schemas.microsoft.com/office/drawing/2014/chart" uri="{C3380CC4-5D6E-409C-BE32-E72D297353CC}">
                <c16:uniqueId val="{00000004-2ECC-4BCA-AB09-F8D12CB7F489}"/>
              </c:ext>
            </c:extLst>
          </c:dPt>
          <c:dPt>
            <c:idx val="12"/>
            <c:invertIfNegative val="0"/>
            <c:bubble3D val="0"/>
            <c:extLst xmlns:c16r2="http://schemas.microsoft.com/office/drawing/2015/06/chart">
              <c:ext xmlns:c16="http://schemas.microsoft.com/office/drawing/2014/chart" uri="{C3380CC4-5D6E-409C-BE32-E72D297353CC}">
                <c16:uniqueId val="{00000005-2ECC-4BCA-AB09-F8D12CB7F489}"/>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'2.1.4'!$B$5:$B$24</c:f>
              <c:strCache>
                <c:ptCount val="20"/>
                <c:pt idx="0">
                  <c:v>Morona Santiago</c:v>
                </c:pt>
                <c:pt idx="1">
                  <c:v>Bolívar</c:v>
                </c:pt>
                <c:pt idx="2">
                  <c:v>Cotopaxi</c:v>
                </c:pt>
                <c:pt idx="3">
                  <c:v>Chimborazo</c:v>
                </c:pt>
                <c:pt idx="4">
                  <c:v>Tungurahua</c:v>
                </c:pt>
                <c:pt idx="5">
                  <c:v>El Oro</c:v>
                </c:pt>
                <c:pt idx="6">
                  <c:v>Esmeraldas</c:v>
                </c:pt>
                <c:pt idx="7">
                  <c:v>Cañar</c:v>
                </c:pt>
                <c:pt idx="8">
                  <c:v>Guayas</c:v>
                </c:pt>
                <c:pt idx="9">
                  <c:v>Santa Elena</c:v>
                </c:pt>
                <c:pt idx="10">
                  <c:v>Manabí</c:v>
                </c:pt>
                <c:pt idx="11">
                  <c:v>Loja</c:v>
                </c:pt>
                <c:pt idx="12">
                  <c:v>Total Nacional</c:v>
                </c:pt>
                <c:pt idx="13">
                  <c:v>Azuay</c:v>
                </c:pt>
                <c:pt idx="14">
                  <c:v>Carchi</c:v>
                </c:pt>
                <c:pt idx="15">
                  <c:v>Orellana</c:v>
                </c:pt>
                <c:pt idx="16">
                  <c:v>Los Ríos</c:v>
                </c:pt>
                <c:pt idx="17">
                  <c:v>Imbabura</c:v>
                </c:pt>
                <c:pt idx="18">
                  <c:v>Pichincha</c:v>
                </c:pt>
                <c:pt idx="19">
                  <c:v>Santo Domingo de los Tsáchilas</c:v>
                </c:pt>
              </c:strCache>
            </c:strRef>
          </c:cat>
          <c:val>
            <c:numRef>
              <c:f>'2.1.4'!$D$5:$D$24</c:f>
              <c:numCache>
                <c:formatCode>_(* #,##0.0_);_(* \(#,##0.0\);_(* "-"??_);_(@_)</c:formatCode>
                <c:ptCount val="20"/>
                <c:pt idx="0">
                  <c:v>99.285146942017477</c:v>
                </c:pt>
                <c:pt idx="1">
                  <c:v>69.799906933457422</c:v>
                </c:pt>
                <c:pt idx="2">
                  <c:v>65.616797900262469</c:v>
                </c:pt>
                <c:pt idx="3">
                  <c:v>59.541530217326589</c:v>
                </c:pt>
                <c:pt idx="4">
                  <c:v>58.055152394775028</c:v>
                </c:pt>
                <c:pt idx="5">
                  <c:v>56.265573506952812</c:v>
                </c:pt>
                <c:pt idx="6">
                  <c:v>53.949903660886321</c:v>
                </c:pt>
                <c:pt idx="7">
                  <c:v>53.667262969588549</c:v>
                </c:pt>
                <c:pt idx="8">
                  <c:v>47.263681592039802</c:v>
                </c:pt>
                <c:pt idx="9" formatCode="0.0">
                  <c:v>43.511367344718806</c:v>
                </c:pt>
                <c:pt idx="10">
                  <c:v>42.881646655231563</c:v>
                </c:pt>
                <c:pt idx="11">
                  <c:v>40.156610782049995</c:v>
                </c:pt>
                <c:pt idx="12">
                  <c:v>36.998156108154937</c:v>
                </c:pt>
                <c:pt idx="13">
                  <c:v>32.255983484936451</c:v>
                </c:pt>
                <c:pt idx="14">
                  <c:v>30.238887208950711</c:v>
                </c:pt>
                <c:pt idx="15">
                  <c:v>29.542097488921712</c:v>
                </c:pt>
                <c:pt idx="16">
                  <c:v>26.049807231426488</c:v>
                </c:pt>
                <c:pt idx="17">
                  <c:v>19.918334827208444</c:v>
                </c:pt>
                <c:pt idx="18">
                  <c:v>9.5368886854352635</c:v>
                </c:pt>
                <c:pt idx="19">
                  <c:v>8.4616686410560167</c:v>
                </c:pt>
              </c:numCache>
            </c:numRef>
          </c:val>
          <c:extLst xmlns:c16r2="http://schemas.microsoft.com/office/drawing/2015/06/chart">
            <c:ext xmlns:c16="http://schemas.microsoft.com/office/drawing/2014/chart" uri="{C3380CC4-5D6E-409C-BE32-E72D297353CC}">
              <c16:uniqueId val="{00000006-2ECC-4BCA-AB09-F8D12CB7F489}"/>
            </c:ext>
          </c:extLst>
        </c:ser>
        <c:dLbls>
          <c:showLegendKey val="0"/>
          <c:showVal val="0"/>
          <c:showCatName val="0"/>
          <c:showSerName val="0"/>
          <c:showPercent val="0"/>
          <c:showBubbleSize val="0"/>
        </c:dLbls>
        <c:gapWidth val="150"/>
        <c:axId val="185944672"/>
        <c:axId val="185945232"/>
      </c:barChart>
      <c:catAx>
        <c:axId val="185944672"/>
        <c:scaling>
          <c:orientation val="maxMin"/>
        </c:scaling>
        <c:delete val="0"/>
        <c:axPos val="l"/>
        <c:numFmt formatCode="General" sourceLinked="0"/>
        <c:majorTickMark val="none"/>
        <c:minorTickMark val="none"/>
        <c:tickLblPos val="nextTo"/>
        <c:txPr>
          <a:bodyPr rot="0" vert="horz"/>
          <a:lstStyle/>
          <a:p>
            <a:pPr>
              <a:defRPr/>
            </a:pPr>
            <a:endParaRPr lang="es-EC"/>
          </a:p>
        </c:txPr>
        <c:crossAx val="185945232"/>
        <c:crosses val="autoZero"/>
        <c:auto val="1"/>
        <c:lblAlgn val="ctr"/>
        <c:lblOffset val="100"/>
        <c:noMultiLvlLbl val="0"/>
      </c:catAx>
      <c:valAx>
        <c:axId val="185945232"/>
        <c:scaling>
          <c:orientation val="minMax"/>
        </c:scaling>
        <c:delete val="1"/>
        <c:axPos val="t"/>
        <c:numFmt formatCode="_(* #,##0.0_);_(* \(#,##0.0\);_(* &quot;-&quot;??_);_(@_)" sourceLinked="1"/>
        <c:majorTickMark val="out"/>
        <c:minorTickMark val="none"/>
        <c:tickLblPos val="nextTo"/>
        <c:crossAx val="185944672"/>
        <c:crosses val="autoZero"/>
        <c:crossBetween val="between"/>
      </c:valAx>
    </c:plotArea>
    <c:plotVisOnly val="1"/>
    <c:dispBlanksAs val="gap"/>
    <c:showDLblsOverMax val="0"/>
  </c:chart>
  <c:spPr>
    <a:noFill/>
    <a:ln>
      <a:noFill/>
    </a:ln>
  </c:spPr>
  <c:txPr>
    <a:bodyPr/>
    <a:lstStyle/>
    <a:p>
      <a:pPr>
        <a:defRPr sz="900" b="0" i="0" u="none" strike="noStrike" baseline="0">
          <a:solidFill>
            <a:schemeClr val="tx1">
              <a:lumMod val="65000"/>
              <a:lumOff val="35000"/>
            </a:schemeClr>
          </a:solidFill>
          <a:latin typeface="Century Gothic" panose="020B0502020202020204" pitchFamily="34" charset="0"/>
          <a:ea typeface="Arial"/>
          <a:cs typeface="Arial"/>
        </a:defRPr>
      </a:pPr>
      <a:endParaRPr lang="es-EC"/>
    </a:p>
  </c:txPr>
  <c:printSettings>
    <c:headerFooter/>
    <c:pageMargins b="0.74803149606301356" l="0.70866141732285148" r="0.70866141732285148" t="0.74803149606301356" header="0.31496062992127294" footer="0.31496062992127294"/>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s>
</file>

<file path=xl/drawings/_rels/drawing2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3.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4.xml"/></Relationships>
</file>

<file path=xl/drawings/_rels/drawing2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5.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_rels/drawing53.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0.jpeg"/></Relationships>
</file>

<file path=xl/drawings/_rels/drawing54.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0.jpeg"/></Relationships>
</file>

<file path=xl/drawings/_rels/drawing55.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0.jpeg"/></Relationships>
</file>

<file path=xl/drawings/_rels/drawing56.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0.jpeg"/></Relationships>
</file>

<file path=xl/drawings/_rels/drawing57.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0.jpeg"/></Relationships>
</file>

<file path=xl/drawings/_rels/drawing58.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0.jpeg"/></Relationships>
</file>

<file path=xl/drawings/_rels/drawing59.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0.jpeg"/></Relationships>
</file>

<file path=xl/drawings/_rels/drawing60.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0.jpeg"/></Relationships>
</file>

<file path=xl/drawings/_rels/drawing61.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0.jpeg"/></Relationships>
</file>

<file path=xl/drawings/_rels/drawing62.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0.jpeg"/></Relationships>
</file>

<file path=xl/drawings/_rels/drawing63.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10.jpeg"/></Relationships>
</file>

<file path=xl/drawings/_rels/drawing64.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10.jpeg"/></Relationships>
</file>

<file path=xl/drawings/_rels/drawing65.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0.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67.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2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9.jpeg"/><Relationship Id="rId1" Type="http://schemas.openxmlformats.org/officeDocument/2006/relationships/image" Target="../media/image8.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9.jpeg"/><Relationship Id="rId1" Type="http://schemas.openxmlformats.org/officeDocument/2006/relationships/image" Target="../media/image8.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6.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xdr:colOff>
      <xdr:row>1</xdr:row>
      <xdr:rowOff>11906</xdr:rowOff>
    </xdr:to>
    <xdr:pic>
      <xdr:nvPicPr>
        <xdr:cNvPr id="4" name="Imagen 1">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097000"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79</xdr:row>
      <xdr:rowOff>0</xdr:rowOff>
    </xdr:from>
    <xdr:to>
      <xdr:col>1</xdr:col>
      <xdr:colOff>7234237</xdr:colOff>
      <xdr:row>91</xdr:row>
      <xdr:rowOff>114300</xdr:rowOff>
    </xdr:to>
    <xdr:sp macro="" textlink="">
      <xdr:nvSpPr>
        <xdr:cNvPr id="5" name="13 CuadroTexto">
          <a:extLst>
            <a:ext uri="{FF2B5EF4-FFF2-40B4-BE49-F238E27FC236}">
              <a16:creationId xmlns:a16="http://schemas.microsoft.com/office/drawing/2014/main" xmlns="" id="{00000000-0008-0000-0000-000005000000}"/>
            </a:ext>
          </a:extLst>
        </xdr:cNvPr>
        <xdr:cNvSpPr txBox="1"/>
      </xdr:nvSpPr>
      <xdr:spPr>
        <a:xfrm>
          <a:off x="0" y="32301656"/>
          <a:ext cx="7829550" cy="211455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aseline="0">
              <a:solidFill>
                <a:schemeClr val="tx1">
                  <a:lumMod val="65000"/>
                  <a:lumOff val="35000"/>
                </a:schemeClr>
              </a:solidFill>
              <a:effectLst/>
              <a:latin typeface="Century Gothic" panose="020B0502020202020204" pitchFamily="34" charset="0"/>
              <a:ea typeface="+mn-ea"/>
              <a:cs typeface="+mn-cs"/>
            </a:rPr>
            <a:t>Rubén Llumiquinga</a:t>
          </a:r>
        </a:p>
        <a:p>
          <a:r>
            <a:rPr lang="es-EC" sz="1050" baseline="0">
              <a:solidFill>
                <a:schemeClr val="tx1">
                  <a:lumMod val="65000"/>
                  <a:lumOff val="35000"/>
                </a:schemeClr>
              </a:solidFill>
              <a:effectLst/>
              <a:latin typeface="Century Gothic" panose="020B0502020202020204" pitchFamily="34" charset="0"/>
              <a:ea typeface="+mn-ea"/>
              <a:cs typeface="+mn-cs"/>
            </a:rPr>
            <a:t>Soledad Carrera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Andrés Albán</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Markus Nabernneg</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37</xdr:row>
      <xdr:rowOff>74084</xdr:rowOff>
    </xdr:from>
    <xdr:to>
      <xdr:col>11</xdr:col>
      <xdr:colOff>705970</xdr:colOff>
      <xdr:row>39</xdr:row>
      <xdr:rowOff>0</xdr:rowOff>
    </xdr:to>
    <xdr:sp macro="" textlink="">
      <xdr:nvSpPr>
        <xdr:cNvPr id="2" name="Rectángulo redondeado 3">
          <a:extLst>
            <a:ext uri="{FF2B5EF4-FFF2-40B4-BE49-F238E27FC236}">
              <a16:creationId xmlns:a16="http://schemas.microsoft.com/office/drawing/2014/main" xmlns="" id="{00000000-0008-0000-0100-000002000000}"/>
            </a:ext>
          </a:extLst>
        </xdr:cNvPr>
        <xdr:cNvSpPr>
          <a:spLocks noChangeArrowheads="1"/>
        </xdr:cNvSpPr>
      </xdr:nvSpPr>
      <xdr:spPr bwMode="auto">
        <a:xfrm>
          <a:off x="95250" y="16104659"/>
          <a:ext cx="9097495" cy="773641"/>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16</xdr:col>
      <xdr:colOff>10584</xdr:colOff>
      <xdr:row>1</xdr:row>
      <xdr:rowOff>56886</xdr:rowOff>
    </xdr:to>
    <xdr:pic>
      <xdr:nvPicPr>
        <xdr:cNvPr id="3" name="Imagen 1">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10584</xdr:colOff>
      <xdr:row>1</xdr:row>
      <xdr:rowOff>56886</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0</xdr:colOff>
      <xdr:row>1</xdr:row>
      <xdr:rowOff>7620</xdr:rowOff>
    </xdr:to>
    <xdr:pic>
      <xdr:nvPicPr>
        <xdr:cNvPr id="2" name="Imagen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1460" y="0"/>
          <a:ext cx="893826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28</xdr:col>
      <xdr:colOff>28576</xdr:colOff>
      <xdr:row>0</xdr:row>
      <xdr:rowOff>981998</xdr:rowOff>
    </xdr:to>
    <xdr:pic>
      <xdr:nvPicPr>
        <xdr:cNvPr id="2" name="Imagen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7345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28</xdr:col>
      <xdr:colOff>140971</xdr:colOff>
      <xdr:row>1</xdr:row>
      <xdr:rowOff>923</xdr:rowOff>
    </xdr:to>
    <xdr:pic>
      <xdr:nvPicPr>
        <xdr:cNvPr id="2" name="Imagen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687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15</xdr:col>
      <xdr:colOff>375285</xdr:colOff>
      <xdr:row>0</xdr:row>
      <xdr:rowOff>981998</xdr:rowOff>
    </xdr:to>
    <xdr:pic>
      <xdr:nvPicPr>
        <xdr:cNvPr id="2" name="Imagen 1">
          <a:extLst>
            <a:ext uri="{FF2B5EF4-FFF2-40B4-BE49-F238E27FC236}">
              <a16:creationId xmlns:a16="http://schemas.microsoft.com/office/drawing/2014/main" xmlns=""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296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33</xdr:col>
      <xdr:colOff>180031</xdr:colOff>
      <xdr:row>1</xdr:row>
      <xdr:rowOff>923</xdr:rowOff>
    </xdr:to>
    <xdr:pic>
      <xdr:nvPicPr>
        <xdr:cNvPr id="2" name="Imagen 1">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45</xdr:col>
      <xdr:colOff>190500</xdr:colOff>
      <xdr:row>0</xdr:row>
      <xdr:rowOff>0</xdr:rowOff>
    </xdr:from>
    <xdr:to>
      <xdr:col>76</xdr:col>
      <xdr:colOff>329256</xdr:colOff>
      <xdr:row>1</xdr:row>
      <xdr:rowOff>923</xdr:rowOff>
    </xdr:to>
    <xdr:pic>
      <xdr:nvPicPr>
        <xdr:cNvPr id="3" name="Imagen 1">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160500" y="0"/>
          <a:ext cx="13953181"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88</xdr:col>
      <xdr:colOff>1</xdr:colOff>
      <xdr:row>0</xdr:row>
      <xdr:rowOff>0</xdr:rowOff>
    </xdr:from>
    <xdr:to>
      <xdr:col>117</xdr:col>
      <xdr:colOff>377826</xdr:colOff>
      <xdr:row>1</xdr:row>
      <xdr:rowOff>923</xdr:rowOff>
    </xdr:to>
    <xdr:pic>
      <xdr:nvPicPr>
        <xdr:cNvPr id="4" name="Imagen 1">
          <a:extLst>
            <a:ext uri="{FF2B5EF4-FFF2-40B4-BE49-F238E27FC236}">
              <a16:creationId xmlns:a16="http://schemas.microsoft.com/office/drawing/2014/main" xmlns=""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003501" y="0"/>
          <a:ext cx="12985750"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332431</xdr:colOff>
      <xdr:row>0</xdr:row>
      <xdr:rowOff>981998</xdr:rowOff>
    </xdr:to>
    <xdr:pic>
      <xdr:nvPicPr>
        <xdr:cNvPr id="2" name="Imagen 1">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2866</xdr:colOff>
      <xdr:row>1</xdr:row>
      <xdr:rowOff>923</xdr:rowOff>
    </xdr:to>
    <xdr:pic>
      <xdr:nvPicPr>
        <xdr:cNvPr id="2" name="Imagen 1">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47626</xdr:colOff>
      <xdr:row>0</xdr:row>
      <xdr:rowOff>19050</xdr:rowOff>
    </xdr:from>
    <xdr:to>
      <xdr:col>22</xdr:col>
      <xdr:colOff>459106</xdr:colOff>
      <xdr:row>1</xdr:row>
      <xdr:rowOff>10448</xdr:rowOff>
    </xdr:to>
    <xdr:pic>
      <xdr:nvPicPr>
        <xdr:cNvPr id="3" name="Imagen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5276" y="19050"/>
          <a:ext cx="12515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23</xdr:col>
      <xdr:colOff>64771</xdr:colOff>
      <xdr:row>1</xdr:row>
      <xdr:rowOff>923</xdr:rowOff>
    </xdr:to>
    <xdr:pic>
      <xdr:nvPicPr>
        <xdr:cNvPr id="3" name="Imagen 2">
          <a:extLst>
            <a:ext uri="{FF2B5EF4-FFF2-40B4-BE49-F238E27FC236}">
              <a16:creationId xmlns:a16="http://schemas.microsoft.com/office/drawing/2014/main" xmlns="" id="{00000000-0008-0000-1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1158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16</xdr:col>
      <xdr:colOff>571501</xdr:colOff>
      <xdr:row>1</xdr:row>
      <xdr:rowOff>923</xdr:rowOff>
    </xdr:to>
    <xdr:pic>
      <xdr:nvPicPr>
        <xdr:cNvPr id="3" name="Imagen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0396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628650</xdr:colOff>
      <xdr:row>1</xdr:row>
      <xdr:rowOff>10448</xdr:rowOff>
    </xdr:to>
    <xdr:pic>
      <xdr:nvPicPr>
        <xdr:cNvPr id="3" name="Imagen 2">
          <a:extLst>
            <a:ext uri="{FF2B5EF4-FFF2-40B4-BE49-F238E27FC236}">
              <a16:creationId xmlns:a16="http://schemas.microsoft.com/office/drawing/2014/main" xmlns=""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8971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25</xdr:col>
      <xdr:colOff>433396</xdr:colOff>
      <xdr:row>1</xdr:row>
      <xdr:rowOff>923</xdr:rowOff>
    </xdr:to>
    <xdr:pic>
      <xdr:nvPicPr>
        <xdr:cNvPr id="2" name="Imagen 1">
          <a:extLst>
            <a:ext uri="{FF2B5EF4-FFF2-40B4-BE49-F238E27FC236}">
              <a16:creationId xmlns:a16="http://schemas.microsoft.com/office/drawing/2014/main" xmlns=""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25</xdr:col>
      <xdr:colOff>433396</xdr:colOff>
      <xdr:row>1</xdr:row>
      <xdr:rowOff>923</xdr:rowOff>
    </xdr:to>
    <xdr:pic>
      <xdr:nvPicPr>
        <xdr:cNvPr id="3" name="Imagen 2">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24</xdr:col>
      <xdr:colOff>318135</xdr:colOff>
      <xdr:row>1</xdr:row>
      <xdr:rowOff>19973</xdr:rowOff>
    </xdr:to>
    <xdr:pic>
      <xdr:nvPicPr>
        <xdr:cNvPr id="2" name="Imagen 1">
          <a:extLst>
            <a:ext uri="{FF2B5EF4-FFF2-40B4-BE49-F238E27FC236}">
              <a16:creationId xmlns:a16="http://schemas.microsoft.com/office/drawing/2014/main" xmlns=""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16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649605</xdr:colOff>
      <xdr:row>1</xdr:row>
      <xdr:rowOff>923</xdr:rowOff>
    </xdr:to>
    <xdr:pic>
      <xdr:nvPicPr>
        <xdr:cNvPr id="2" name="Imagen 1">
          <a:extLst>
            <a:ext uri="{FF2B5EF4-FFF2-40B4-BE49-F238E27FC236}">
              <a16:creationId xmlns:a16="http://schemas.microsoft.com/office/drawing/2014/main" xmlns=""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85125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25</xdr:col>
      <xdr:colOff>359101</xdr:colOff>
      <xdr:row>1</xdr:row>
      <xdr:rowOff>10448</xdr:rowOff>
    </xdr:to>
    <xdr:pic>
      <xdr:nvPicPr>
        <xdr:cNvPr id="2" name="Imagen 1">
          <a:extLst>
            <a:ext uri="{FF2B5EF4-FFF2-40B4-BE49-F238E27FC236}">
              <a16:creationId xmlns:a16="http://schemas.microsoft.com/office/drawing/2014/main" xmlns=""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27</xdr:col>
      <xdr:colOff>264795</xdr:colOff>
      <xdr:row>1</xdr:row>
      <xdr:rowOff>10448</xdr:rowOff>
    </xdr:to>
    <xdr:pic>
      <xdr:nvPicPr>
        <xdr:cNvPr id="3" name="Imagen 2">
          <a:extLst>
            <a:ext uri="{FF2B5EF4-FFF2-40B4-BE49-F238E27FC236}">
              <a16:creationId xmlns:a16="http://schemas.microsoft.com/office/drawing/2014/main" xmlns="" id="{00000000-0008-0000-1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066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22</xdr:col>
      <xdr:colOff>161926</xdr:colOff>
      <xdr:row>0</xdr:row>
      <xdr:rowOff>981998</xdr:rowOff>
    </xdr:to>
    <xdr:pic>
      <xdr:nvPicPr>
        <xdr:cNvPr id="3" name="Imagen 2">
          <a:extLst>
            <a:ext uri="{FF2B5EF4-FFF2-40B4-BE49-F238E27FC236}">
              <a16:creationId xmlns:a16="http://schemas.microsoft.com/office/drawing/2014/main" xmlns="" id="{00000000-0008-0000-1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9159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23</xdr:col>
      <xdr:colOff>431491</xdr:colOff>
      <xdr:row>1</xdr:row>
      <xdr:rowOff>29498</xdr:rowOff>
    </xdr:to>
    <xdr:pic>
      <xdr:nvPicPr>
        <xdr:cNvPr id="3" name="Imagen 2">
          <a:extLst>
            <a:ext uri="{FF2B5EF4-FFF2-40B4-BE49-F238E27FC236}">
              <a16:creationId xmlns:a16="http://schemas.microsoft.com/office/drawing/2014/main" xmlns=""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607968</xdr:colOff>
      <xdr:row>1</xdr:row>
      <xdr:rowOff>923</xdr:rowOff>
    </xdr:to>
    <xdr:pic>
      <xdr:nvPicPr>
        <xdr:cNvPr id="2" name="Imagen 1">
          <a:extLst>
            <a:ext uri="{FF2B5EF4-FFF2-40B4-BE49-F238E27FC236}">
              <a16:creationId xmlns:a16="http://schemas.microsoft.com/office/drawing/2014/main" xmlns=""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8284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426993</xdr:colOff>
      <xdr:row>1</xdr:row>
      <xdr:rowOff>923</xdr:rowOff>
    </xdr:to>
    <xdr:pic>
      <xdr:nvPicPr>
        <xdr:cNvPr id="2" name="Imagen 1">
          <a:extLst>
            <a:ext uri="{FF2B5EF4-FFF2-40B4-BE49-F238E27FC236}">
              <a16:creationId xmlns:a16="http://schemas.microsoft.com/office/drawing/2014/main" xmlns=""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7903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303168</xdr:colOff>
      <xdr:row>1</xdr:row>
      <xdr:rowOff>9525</xdr:rowOff>
    </xdr:to>
    <xdr:pic>
      <xdr:nvPicPr>
        <xdr:cNvPr id="2" name="Imagen 1">
          <a:extLst>
            <a:ext uri="{FF2B5EF4-FFF2-40B4-BE49-F238E27FC236}">
              <a16:creationId xmlns:a16="http://schemas.microsoft.com/office/drawing/2014/main" xmlns=""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790318"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1</xdr:row>
      <xdr:rowOff>687917</xdr:rowOff>
    </xdr:from>
    <xdr:to>
      <xdr:col>9</xdr:col>
      <xdr:colOff>497417</xdr:colOff>
      <xdr:row>18</xdr:row>
      <xdr:rowOff>148167</xdr:rowOff>
    </xdr:to>
    <xdr:graphicFrame macro="">
      <xdr:nvGraphicFramePr>
        <xdr:cNvPr id="3" name="Gráfico 6">
          <a:extLst>
            <a:ext uri="{FF2B5EF4-FFF2-40B4-BE49-F238E27FC236}">
              <a16:creationId xmlns:a16="http://schemas.microsoft.com/office/drawing/2014/main" xmlns="" id="{00000000-0008-0000-2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740833</xdr:colOff>
      <xdr:row>1</xdr:row>
      <xdr:rowOff>687917</xdr:rowOff>
    </xdr:from>
    <xdr:to>
      <xdr:col>18</xdr:col>
      <xdr:colOff>402166</xdr:colOff>
      <xdr:row>19</xdr:row>
      <xdr:rowOff>10584</xdr:rowOff>
    </xdr:to>
    <xdr:graphicFrame macro="">
      <xdr:nvGraphicFramePr>
        <xdr:cNvPr id="4" name="Gráfico 8">
          <a:extLst>
            <a:ext uri="{FF2B5EF4-FFF2-40B4-BE49-F238E27FC236}">
              <a16:creationId xmlns:a16="http://schemas.microsoft.com/office/drawing/2014/main" xmlns="" id="{00000000-0008-0000-2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0</xdr:colOff>
      <xdr:row>0</xdr:row>
      <xdr:rowOff>0</xdr:rowOff>
    </xdr:from>
    <xdr:to>
      <xdr:col>20</xdr:col>
      <xdr:colOff>160981</xdr:colOff>
      <xdr:row>1</xdr:row>
      <xdr:rowOff>8331</xdr:rowOff>
    </xdr:to>
    <xdr:pic>
      <xdr:nvPicPr>
        <xdr:cNvPr id="6" name="Imagen 5">
          <a:extLst>
            <a:ext uri="{FF2B5EF4-FFF2-40B4-BE49-F238E27FC236}">
              <a16:creationId xmlns:a16="http://schemas.microsoft.com/office/drawing/2014/main" xmlns="" id="{00000000-0008-0000-29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13</xdr:row>
      <xdr:rowOff>33337</xdr:rowOff>
    </xdr:from>
    <xdr:to>
      <xdr:col>14</xdr:col>
      <xdr:colOff>0</xdr:colOff>
      <xdr:row>26</xdr:row>
      <xdr:rowOff>171450</xdr:rowOff>
    </xdr:to>
    <xdr:graphicFrame macro="">
      <xdr:nvGraphicFramePr>
        <xdr:cNvPr id="2" name="Gráfico 1">
          <a:extLst>
            <a:ext uri="{FF2B5EF4-FFF2-40B4-BE49-F238E27FC236}">
              <a16:creationId xmlns:a16="http://schemas.microsoft.com/office/drawing/2014/main" xmlns="" id="{00000000-0008-0000-2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14</xdr:col>
      <xdr:colOff>457200</xdr:colOff>
      <xdr:row>1</xdr:row>
      <xdr:rowOff>19973</xdr:rowOff>
    </xdr:to>
    <xdr:pic>
      <xdr:nvPicPr>
        <xdr:cNvPr id="4" name="Imagen 3">
          <a:extLst>
            <a:ext uri="{FF2B5EF4-FFF2-40B4-BE49-F238E27FC236}">
              <a16:creationId xmlns:a16="http://schemas.microsoft.com/office/drawing/2014/main" xmlns="" id="{00000000-0008-0000-2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01631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257175</xdr:colOff>
      <xdr:row>12</xdr:row>
      <xdr:rowOff>47624</xdr:rowOff>
    </xdr:from>
    <xdr:to>
      <xdr:col>7</xdr:col>
      <xdr:colOff>361950</xdr:colOff>
      <xdr:row>27</xdr:row>
      <xdr:rowOff>171449</xdr:rowOff>
    </xdr:to>
    <xdr:graphicFrame macro="">
      <xdr:nvGraphicFramePr>
        <xdr:cNvPr id="2" name="7 Gráfico">
          <a:extLst>
            <a:ext uri="{FF2B5EF4-FFF2-40B4-BE49-F238E27FC236}">
              <a16:creationId xmlns:a16="http://schemas.microsoft.com/office/drawing/2014/main" xmlns="" id="{00000000-0008-0000-2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28</xdr:row>
      <xdr:rowOff>19053</xdr:rowOff>
    </xdr:from>
    <xdr:to>
      <xdr:col>10</xdr:col>
      <xdr:colOff>219075</xdr:colOff>
      <xdr:row>29</xdr:row>
      <xdr:rowOff>152400</xdr:rowOff>
    </xdr:to>
    <xdr:sp macro="" textlink="">
      <xdr:nvSpPr>
        <xdr:cNvPr id="3" name="9 CuadroTexto">
          <a:extLst>
            <a:ext uri="{FF2B5EF4-FFF2-40B4-BE49-F238E27FC236}">
              <a16:creationId xmlns:a16="http://schemas.microsoft.com/office/drawing/2014/main" xmlns="" id="{00000000-0008-0000-2B00-000003000000}"/>
            </a:ext>
          </a:extLst>
        </xdr:cNvPr>
        <xdr:cNvSpPr txBox="1"/>
      </xdr:nvSpPr>
      <xdr:spPr>
        <a:xfrm>
          <a:off x="219075" y="7038978"/>
          <a:ext cx="8305800" cy="342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2019, la mayor ocurrencia de muertes se genera en la región Costa alcanzando un porcentaje del 50,5%. </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xdr:txBody>
    </xdr:sp>
    <xdr:clientData/>
  </xdr:twoCellAnchor>
  <xdr:twoCellAnchor editAs="oneCell">
    <xdr:from>
      <xdr:col>1</xdr:col>
      <xdr:colOff>0</xdr:colOff>
      <xdr:row>0</xdr:row>
      <xdr:rowOff>0</xdr:rowOff>
    </xdr:from>
    <xdr:to>
      <xdr:col>11</xdr:col>
      <xdr:colOff>28575</xdr:colOff>
      <xdr:row>1</xdr:row>
      <xdr:rowOff>19973</xdr:rowOff>
    </xdr:to>
    <xdr:pic>
      <xdr:nvPicPr>
        <xdr:cNvPr id="6" name="Imagen 5">
          <a:extLst>
            <a:ext uri="{FF2B5EF4-FFF2-40B4-BE49-F238E27FC236}">
              <a16:creationId xmlns:a16="http://schemas.microsoft.com/office/drawing/2014/main" xmlns="" id="{00000000-0008-0000-2B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8487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6</xdr:col>
      <xdr:colOff>57150</xdr:colOff>
      <xdr:row>2</xdr:row>
      <xdr:rowOff>9525</xdr:rowOff>
    </xdr:from>
    <xdr:to>
      <xdr:col>19</xdr:col>
      <xdr:colOff>276225</xdr:colOff>
      <xdr:row>24</xdr:row>
      <xdr:rowOff>0</xdr:rowOff>
    </xdr:to>
    <xdr:graphicFrame macro="">
      <xdr:nvGraphicFramePr>
        <xdr:cNvPr id="3" name="4 Gráfico">
          <a:extLst>
            <a:ext uri="{FF2B5EF4-FFF2-40B4-BE49-F238E27FC236}">
              <a16:creationId xmlns:a16="http://schemas.microsoft.com/office/drawing/2014/main" xmlns="" id="{00000000-0008-0000-2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23</xdr:col>
      <xdr:colOff>503881</xdr:colOff>
      <xdr:row>1</xdr:row>
      <xdr:rowOff>923</xdr:rowOff>
    </xdr:to>
    <xdr:pic>
      <xdr:nvPicPr>
        <xdr:cNvPr id="5" name="Imagen 4">
          <a:extLst>
            <a:ext uri="{FF2B5EF4-FFF2-40B4-BE49-F238E27FC236}">
              <a16:creationId xmlns:a16="http://schemas.microsoft.com/office/drawing/2014/main" xmlns="" id="{00000000-0008-0000-2C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95250</xdr:colOff>
      <xdr:row>0</xdr:row>
      <xdr:rowOff>981998</xdr:rowOff>
    </xdr:to>
    <xdr:pic>
      <xdr:nvPicPr>
        <xdr:cNvPr id="3" name="Imagen 2">
          <a:extLst>
            <a:ext uri="{FF2B5EF4-FFF2-40B4-BE49-F238E27FC236}">
              <a16:creationId xmlns:a16="http://schemas.microsoft.com/office/drawing/2014/main" xmlns="" id="{00000000-0008-0000-2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01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400050</xdr:colOff>
      <xdr:row>5</xdr:row>
      <xdr:rowOff>9525</xdr:rowOff>
    </xdr:from>
    <xdr:to>
      <xdr:col>10</xdr:col>
      <xdr:colOff>609599</xdr:colOff>
      <xdr:row>10</xdr:row>
      <xdr:rowOff>85725</xdr:rowOff>
    </xdr:to>
    <xdr:sp macro="" textlink="">
      <xdr:nvSpPr>
        <xdr:cNvPr id="4" name="1 CuadroTexto">
          <a:extLst>
            <a:ext uri="{FF2B5EF4-FFF2-40B4-BE49-F238E27FC236}">
              <a16:creationId xmlns:a16="http://schemas.microsoft.com/office/drawing/2014/main" xmlns="" id="{00000000-0008-0000-2D00-000004000000}"/>
            </a:ext>
          </a:extLst>
        </xdr:cNvPr>
        <xdr:cNvSpPr txBox="1"/>
      </xdr:nvSpPr>
      <xdr:spPr>
        <a:xfrm>
          <a:off x="6067425" y="2409825"/>
          <a:ext cx="4133849" cy="981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2019 se</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registraron 8.574 muertes a causa de Enfermedades isquémicas del corazón, convirtiéndose en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general con un porcentaje de 11,7%. Diabetes Mellitus,  es la segunda causa de muerte con un porcentaje de 6,7%. </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28575</xdr:colOff>
      <xdr:row>1</xdr:row>
      <xdr:rowOff>923</xdr:rowOff>
    </xdr:to>
    <xdr:pic>
      <xdr:nvPicPr>
        <xdr:cNvPr id="3" name="Imagen 2">
          <a:extLst>
            <a:ext uri="{FF2B5EF4-FFF2-40B4-BE49-F238E27FC236}">
              <a16:creationId xmlns:a16="http://schemas.microsoft.com/office/drawing/2014/main" xmlns="" id="{00000000-0008-0000-2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477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xdr:colOff>
      <xdr:row>5</xdr:row>
      <xdr:rowOff>0</xdr:rowOff>
    </xdr:from>
    <xdr:to>
      <xdr:col>10</xdr:col>
      <xdr:colOff>228600</xdr:colOff>
      <xdr:row>11</xdr:row>
      <xdr:rowOff>28575</xdr:rowOff>
    </xdr:to>
    <xdr:sp macro="" textlink="">
      <xdr:nvSpPr>
        <xdr:cNvPr id="4" name="2 CuadroTexto">
          <a:extLst>
            <a:ext uri="{FF2B5EF4-FFF2-40B4-BE49-F238E27FC236}">
              <a16:creationId xmlns:a16="http://schemas.microsoft.com/office/drawing/2014/main" xmlns="" id="{00000000-0008-0000-2E00-000004000000}"/>
            </a:ext>
          </a:extLst>
        </xdr:cNvPr>
        <xdr:cNvSpPr txBox="1"/>
      </xdr:nvSpPr>
      <xdr:spPr>
        <a:xfrm>
          <a:off x="5981701" y="2286000"/>
          <a:ext cx="3324224" cy="1114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2019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masculina recae sobre las enfermedades isquémicas del corazón con un total de 4.852 muertes, alcanzando el 12,0%. accidentes de transporte terrestre con un total de 2.590 defunciones, es la segunda causa de muerte con un 6,4% del total de defunciones. </a:t>
          </a:r>
          <a:endParaRPr lang="es-ES" sz="900">
            <a:solidFill>
              <a:schemeClr val="tx1">
                <a:lumMod val="50000"/>
                <a:lumOff val="50000"/>
              </a:schemeClr>
            </a:solidFill>
            <a:latin typeface="Century Gothic" panose="020B0502020202020204" pitchFamily="34" charset="0"/>
            <a:cs typeface="Arial" panose="020B0604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618181</xdr:colOff>
      <xdr:row>1</xdr:row>
      <xdr:rowOff>923</xdr:rowOff>
    </xdr:to>
    <xdr:pic>
      <xdr:nvPicPr>
        <xdr:cNvPr id="2" name="Imagen 1">
          <a:extLst>
            <a:ext uri="{FF2B5EF4-FFF2-40B4-BE49-F238E27FC236}">
              <a16:creationId xmlns:a16="http://schemas.microsoft.com/office/drawing/2014/main" xmlns=""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4</xdr:row>
      <xdr:rowOff>0</xdr:rowOff>
    </xdr:from>
    <xdr:to>
      <xdr:col>12</xdr:col>
      <xdr:colOff>504826</xdr:colOff>
      <xdr:row>10</xdr:row>
      <xdr:rowOff>152400</xdr:rowOff>
    </xdr:to>
    <xdr:sp macro="" textlink="">
      <xdr:nvSpPr>
        <xdr:cNvPr id="4" name="2 CuadroTexto">
          <a:extLst>
            <a:ext uri="{FF2B5EF4-FFF2-40B4-BE49-F238E27FC236}">
              <a16:creationId xmlns:a16="http://schemas.microsoft.com/office/drawing/2014/main" xmlns="" id="{00000000-0008-0000-2F00-000004000000}"/>
            </a:ext>
          </a:extLst>
        </xdr:cNvPr>
        <xdr:cNvSpPr txBox="1"/>
      </xdr:nvSpPr>
      <xdr:spPr>
        <a:xfrm>
          <a:off x="5648325" y="2047875"/>
          <a:ext cx="5172076" cy="1238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2019,</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femenina recae sobre las Enfermedades isquémicas del corazón con un total de 3.722 alcanzando un porcentaje de 11,3%. Diabetes Mellitus con un total de 2.575 defunciones es la segunda causa de muerte con un porcentaje de 7,8%.</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103831</xdr:colOff>
      <xdr:row>1</xdr:row>
      <xdr:rowOff>10448</xdr:rowOff>
    </xdr:to>
    <xdr:pic>
      <xdr:nvPicPr>
        <xdr:cNvPr id="4" name="Imagen 3">
          <a:extLst>
            <a:ext uri="{FF2B5EF4-FFF2-40B4-BE49-F238E27FC236}">
              <a16:creationId xmlns:a16="http://schemas.microsoft.com/office/drawing/2014/main" xmlns="" id="{00000000-0008-0000-3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571500</xdr:colOff>
      <xdr:row>4</xdr:row>
      <xdr:rowOff>19050</xdr:rowOff>
    </xdr:from>
    <xdr:to>
      <xdr:col>10</xdr:col>
      <xdr:colOff>419100</xdr:colOff>
      <xdr:row>10</xdr:row>
      <xdr:rowOff>47625</xdr:rowOff>
    </xdr:to>
    <xdr:sp macro="" textlink="">
      <xdr:nvSpPr>
        <xdr:cNvPr id="5" name="2 CuadroTexto">
          <a:extLst>
            <a:ext uri="{FF2B5EF4-FFF2-40B4-BE49-F238E27FC236}">
              <a16:creationId xmlns:a16="http://schemas.microsoft.com/office/drawing/2014/main" xmlns="" id="{00000000-0008-0000-3000-000005000000}"/>
            </a:ext>
          </a:extLst>
        </xdr:cNvPr>
        <xdr:cNvSpPr txBox="1"/>
      </xdr:nvSpPr>
      <xdr:spPr>
        <a:xfrm>
          <a:off x="6877050" y="2190750"/>
          <a:ext cx="4419600" cy="1114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2019, 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infantil es la dificultad del recién, con un total de  556 representando el 16,6% y la segunda causa otras malformaiones ongénitas, con 317 casos que representa el 9,5% de las muertes infantiles.</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228600</xdr:colOff>
      <xdr:row>1</xdr:row>
      <xdr:rowOff>10448</xdr:rowOff>
    </xdr:to>
    <xdr:pic>
      <xdr:nvPicPr>
        <xdr:cNvPr id="4" name="Imagen 3">
          <a:extLst>
            <a:ext uri="{FF2B5EF4-FFF2-40B4-BE49-F238E27FC236}">
              <a16:creationId xmlns:a16="http://schemas.microsoft.com/office/drawing/2014/main" xmlns="" id="{00000000-0008-0000-3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58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9526</xdr:colOff>
      <xdr:row>3</xdr:row>
      <xdr:rowOff>95250</xdr:rowOff>
    </xdr:from>
    <xdr:to>
      <xdr:col>9</xdr:col>
      <xdr:colOff>333376</xdr:colOff>
      <xdr:row>11</xdr:row>
      <xdr:rowOff>0</xdr:rowOff>
    </xdr:to>
    <xdr:sp macro="" textlink="">
      <xdr:nvSpPr>
        <xdr:cNvPr id="6" name="6 CuadroTexto">
          <a:extLst>
            <a:ext uri="{FF2B5EF4-FFF2-40B4-BE49-F238E27FC236}">
              <a16:creationId xmlns:a16="http://schemas.microsoft.com/office/drawing/2014/main" xmlns="" id="{00000000-0008-0000-3100-000006000000}"/>
            </a:ext>
          </a:extLst>
        </xdr:cNvPr>
        <xdr:cNvSpPr txBox="1"/>
      </xdr:nvSpPr>
      <xdr:spPr>
        <a:xfrm>
          <a:off x="6200776" y="1990725"/>
          <a:ext cx="4772025" cy="160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a:t>
          </a:r>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 el año 2019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materna recae sobre las causas obstétricas directas que agrupa los códigos de causa O00-O94 con un total de 82 defunciones, alcanzando un porcentaje total de 66,7%.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obstétricas indirectas que agrupan los códigos de causa O98-O99 con 33 defunciones es la segunda causa de muerte materna, alcanzando un porcentaje total de 26,8%. </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de muerte materna tardía que agrupan los códigos de causa O96-O97 con 105 defunciones.</a:t>
          </a: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11</xdr:col>
      <xdr:colOff>19051</xdr:colOff>
      <xdr:row>1</xdr:row>
      <xdr:rowOff>923</xdr:rowOff>
    </xdr:to>
    <xdr:pic>
      <xdr:nvPicPr>
        <xdr:cNvPr id="3" name="Imagen 2">
          <a:extLst>
            <a:ext uri="{FF2B5EF4-FFF2-40B4-BE49-F238E27FC236}">
              <a16:creationId xmlns:a16="http://schemas.microsoft.com/office/drawing/2014/main" xmlns="" id="{00000000-0008-0000-4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4584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504826</xdr:colOff>
      <xdr:row>1</xdr:row>
      <xdr:rowOff>923</xdr:rowOff>
    </xdr:to>
    <xdr:pic>
      <xdr:nvPicPr>
        <xdr:cNvPr id="3" name="Imagen 2">
          <a:extLst>
            <a:ext uri="{FF2B5EF4-FFF2-40B4-BE49-F238E27FC236}">
              <a16:creationId xmlns:a16="http://schemas.microsoft.com/office/drawing/2014/main" xmlns="" id="{00000000-0008-0000-4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086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42333</xdr:colOff>
      <xdr:row>1</xdr:row>
      <xdr:rowOff>8331</xdr:rowOff>
    </xdr:to>
    <xdr:pic>
      <xdr:nvPicPr>
        <xdr:cNvPr id="3" name="Imagen 2">
          <a:extLst>
            <a:ext uri="{FF2B5EF4-FFF2-40B4-BE49-F238E27FC236}">
              <a16:creationId xmlns:a16="http://schemas.microsoft.com/office/drawing/2014/main" xmlns="" id="{00000000-0008-0000-4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77383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560916</xdr:colOff>
      <xdr:row>1</xdr:row>
      <xdr:rowOff>18915</xdr:rowOff>
    </xdr:to>
    <xdr:pic>
      <xdr:nvPicPr>
        <xdr:cNvPr id="2" name="Imagen 1">
          <a:extLst>
            <a:ext uri="{FF2B5EF4-FFF2-40B4-BE49-F238E27FC236}">
              <a16:creationId xmlns:a16="http://schemas.microsoft.com/office/drawing/2014/main" xmlns="" id="{00000000-0008-0000-4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580966" cy="98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539751</xdr:colOff>
      <xdr:row>0</xdr:row>
      <xdr:rowOff>4234</xdr:rowOff>
    </xdr:from>
    <xdr:to>
      <xdr:col>29</xdr:col>
      <xdr:colOff>792692</xdr:colOff>
      <xdr:row>1</xdr:row>
      <xdr:rowOff>23149</xdr:rowOff>
    </xdr:to>
    <xdr:pic>
      <xdr:nvPicPr>
        <xdr:cNvPr id="3" name="Imagen 2">
          <a:extLst>
            <a:ext uri="{FF2B5EF4-FFF2-40B4-BE49-F238E27FC236}">
              <a16:creationId xmlns:a16="http://schemas.microsoft.com/office/drawing/2014/main" xmlns="" id="{00000000-0008-0000-4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807451" y="4234"/>
          <a:ext cx="10254191" cy="98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486833</xdr:colOff>
      <xdr:row>1</xdr:row>
      <xdr:rowOff>18915</xdr:rowOff>
    </xdr:to>
    <xdr:pic>
      <xdr:nvPicPr>
        <xdr:cNvPr id="2" name="Imagen 1">
          <a:extLst>
            <a:ext uri="{FF2B5EF4-FFF2-40B4-BE49-F238E27FC236}">
              <a16:creationId xmlns:a16="http://schemas.microsoft.com/office/drawing/2014/main" xmlns="" id="{00000000-0008-0000-4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95300" y="0"/>
          <a:ext cx="12097808" cy="98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10584</xdr:colOff>
      <xdr:row>0</xdr:row>
      <xdr:rowOff>981998</xdr:rowOff>
    </xdr:to>
    <xdr:pic>
      <xdr:nvPicPr>
        <xdr:cNvPr id="3" name="Imagen 2">
          <a:extLst>
            <a:ext uri="{FF2B5EF4-FFF2-40B4-BE49-F238E27FC236}">
              <a16:creationId xmlns:a16="http://schemas.microsoft.com/office/drawing/2014/main" xmlns="" id="{00000000-0008-0000-4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11959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156633</xdr:colOff>
      <xdr:row>1</xdr:row>
      <xdr:rowOff>8331</xdr:rowOff>
    </xdr:to>
    <xdr:pic>
      <xdr:nvPicPr>
        <xdr:cNvPr id="2" name="Imagen 1">
          <a:extLst>
            <a:ext uri="{FF2B5EF4-FFF2-40B4-BE49-F238E27FC236}">
              <a16:creationId xmlns:a16="http://schemas.microsoft.com/office/drawing/2014/main" xmlns="" id="{00000000-0008-0000-4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719858" cy="97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11</xdr:col>
      <xdr:colOff>21167</xdr:colOff>
      <xdr:row>1</xdr:row>
      <xdr:rowOff>711</xdr:rowOff>
    </xdr:to>
    <xdr:pic>
      <xdr:nvPicPr>
        <xdr:cNvPr id="3" name="Imagen 2">
          <a:extLst>
            <a:ext uri="{FF2B5EF4-FFF2-40B4-BE49-F238E27FC236}">
              <a16:creationId xmlns:a16="http://schemas.microsoft.com/office/drawing/2014/main" xmlns="" id="{00000000-0008-0000-5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9546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oneCellAnchor>
    <xdr:from>
      <xdr:col>0</xdr:col>
      <xdr:colOff>238125</xdr:colOff>
      <xdr:row>0</xdr:row>
      <xdr:rowOff>0</xdr:rowOff>
    </xdr:from>
    <xdr:ext cx="13781731" cy="981998"/>
    <xdr:pic>
      <xdr:nvPicPr>
        <xdr:cNvPr id="2" name="Imagen 1">
          <a:extLst>
            <a:ext uri="{FF2B5EF4-FFF2-40B4-BE49-F238E27FC236}">
              <a16:creationId xmlns:a16="http://schemas.microsoft.com/office/drawing/2014/main" xmlns="" id="{00000000-0008-0000-5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714375</xdr:colOff>
      <xdr:row>1</xdr:row>
      <xdr:rowOff>923</xdr:rowOff>
    </xdr:to>
    <xdr:pic>
      <xdr:nvPicPr>
        <xdr:cNvPr id="2" name="Imagen 1">
          <a:extLst>
            <a:ext uri="{FF2B5EF4-FFF2-40B4-BE49-F238E27FC236}">
              <a16:creationId xmlns:a16="http://schemas.microsoft.com/office/drawing/2014/main" xmlns="" id="{00000000-0008-0000-5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228600"/>
          <a:ext cx="121634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513406</xdr:colOff>
      <xdr:row>1</xdr:row>
      <xdr:rowOff>923</xdr:rowOff>
    </xdr:to>
    <xdr:pic>
      <xdr:nvPicPr>
        <xdr:cNvPr id="2" name="Imagen 1">
          <a:extLst>
            <a:ext uri="{FF2B5EF4-FFF2-40B4-BE49-F238E27FC236}">
              <a16:creationId xmlns:a16="http://schemas.microsoft.com/office/drawing/2014/main" xmlns="" id="{00000000-0008-0000-5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513406</xdr:colOff>
      <xdr:row>1</xdr:row>
      <xdr:rowOff>10448</xdr:rowOff>
    </xdr:to>
    <xdr:pic>
      <xdr:nvPicPr>
        <xdr:cNvPr id="2" name="Imagen 1">
          <a:extLst>
            <a:ext uri="{FF2B5EF4-FFF2-40B4-BE49-F238E27FC236}">
              <a16:creationId xmlns:a16="http://schemas.microsoft.com/office/drawing/2014/main" xmlns="" id="{00000000-0008-0000-5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513406</xdr:colOff>
      <xdr:row>1</xdr:row>
      <xdr:rowOff>10448</xdr:rowOff>
    </xdr:to>
    <xdr:pic>
      <xdr:nvPicPr>
        <xdr:cNvPr id="2" name="Imagen 1">
          <a:extLst>
            <a:ext uri="{FF2B5EF4-FFF2-40B4-BE49-F238E27FC236}">
              <a16:creationId xmlns:a16="http://schemas.microsoft.com/office/drawing/2014/main" xmlns="" id="{00000000-0008-0000-5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1813</xdr:colOff>
      <xdr:row>0</xdr:row>
      <xdr:rowOff>0</xdr:rowOff>
    </xdr:from>
    <xdr:to>
      <xdr:col>15</xdr:col>
      <xdr:colOff>438150</xdr:colOff>
      <xdr:row>1</xdr:row>
      <xdr:rowOff>923</xdr:rowOff>
    </xdr:to>
    <xdr:pic>
      <xdr:nvPicPr>
        <xdr:cNvPr id="3" name="Imagen 2">
          <a:extLst>
            <a:ext uri="{FF2B5EF4-FFF2-40B4-BE49-F238E27FC236}">
              <a16:creationId xmlns:a16="http://schemas.microsoft.com/office/drawing/2014/main" xmlns="" id="{00000000-0008-0000-5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21997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179162</xdr:colOff>
      <xdr:row>1</xdr:row>
      <xdr:rowOff>10448</xdr:rowOff>
    </xdr:to>
    <xdr:pic>
      <xdr:nvPicPr>
        <xdr:cNvPr id="2" name="Imagen 1">
          <a:extLst>
            <a:ext uri="{FF2B5EF4-FFF2-40B4-BE49-F238E27FC236}">
              <a16:creationId xmlns:a16="http://schemas.microsoft.com/office/drawing/2014/main" xmlns="" id="{00000000-0008-0000-5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1997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249555</xdr:colOff>
      <xdr:row>1</xdr:row>
      <xdr:rowOff>10448</xdr:rowOff>
    </xdr:to>
    <xdr:pic>
      <xdr:nvPicPr>
        <xdr:cNvPr id="2" name="Imagen 1">
          <a:extLst>
            <a:ext uri="{FF2B5EF4-FFF2-40B4-BE49-F238E27FC236}">
              <a16:creationId xmlns:a16="http://schemas.microsoft.com/office/drawing/2014/main" xmlns="" id="{00000000-0008-0000-5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608656</xdr:colOff>
      <xdr:row>0</xdr:row>
      <xdr:rowOff>981998</xdr:rowOff>
    </xdr:to>
    <xdr:pic>
      <xdr:nvPicPr>
        <xdr:cNvPr id="2" name="Imagen 1">
          <a:extLst>
            <a:ext uri="{FF2B5EF4-FFF2-40B4-BE49-F238E27FC236}">
              <a16:creationId xmlns:a16="http://schemas.microsoft.com/office/drawing/2014/main" xmlns="" id="{00000000-0008-0000-5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30</xdr:col>
      <xdr:colOff>322906</xdr:colOff>
      <xdr:row>1</xdr:row>
      <xdr:rowOff>923</xdr:rowOff>
    </xdr:to>
    <xdr:pic>
      <xdr:nvPicPr>
        <xdr:cNvPr id="2" name="Imagen 1">
          <a:extLst>
            <a:ext uri="{FF2B5EF4-FFF2-40B4-BE49-F238E27FC236}">
              <a16:creationId xmlns:a16="http://schemas.microsoft.com/office/drawing/2014/main" xmlns="" id="{00000000-0008-0000-5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0</xdr:colOff>
      <xdr:row>1</xdr:row>
      <xdr:rowOff>923</xdr:rowOff>
    </xdr:to>
    <xdr:pic>
      <xdr:nvPicPr>
        <xdr:cNvPr id="2" name="Imagen 1">
          <a:extLst>
            <a:ext uri="{FF2B5EF4-FFF2-40B4-BE49-F238E27FC236}">
              <a16:creationId xmlns:a16="http://schemas.microsoft.com/office/drawing/2014/main" xmlns="" id="{00000000-0008-0000-5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16</xdr:col>
      <xdr:colOff>57150</xdr:colOff>
      <xdr:row>1</xdr:row>
      <xdr:rowOff>11206</xdr:rowOff>
    </xdr:to>
    <xdr:pic>
      <xdr:nvPicPr>
        <xdr:cNvPr id="4" name="Imagen 1">
          <a:extLst>
            <a:ext uri="{FF2B5EF4-FFF2-40B4-BE49-F238E27FC236}">
              <a16:creationId xmlns:a16="http://schemas.microsoft.com/office/drawing/2014/main" xmlns="" id="{00000000-0008-0000-6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0025" y="0"/>
          <a:ext cx="11534775" cy="973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69266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47850"/>
          <a:ext cx="10058400" cy="7117766"/>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7" name="Imagen 1">
          <a:extLst>
            <a:ext uri="{FF2B5EF4-FFF2-40B4-BE49-F238E27FC236}">
              <a16:creationId xmlns:a16="http://schemas.microsoft.com/office/drawing/2014/main" xmlns="" id="{00000000-0008-0000-6B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5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69266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47850"/>
          <a:ext cx="10058400" cy="7117766"/>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16</xdr:col>
      <xdr:colOff>85725</xdr:colOff>
      <xdr:row>1</xdr:row>
      <xdr:rowOff>11206</xdr:rowOff>
    </xdr:to>
    <xdr:pic>
      <xdr:nvPicPr>
        <xdr:cNvPr id="4" name="Imagen 1">
          <a:extLst>
            <a:ext uri="{FF2B5EF4-FFF2-40B4-BE49-F238E27FC236}">
              <a16:creationId xmlns:a16="http://schemas.microsoft.com/office/drawing/2014/main" xmlns="" id="{00000000-0008-0000-6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600"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69266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57375"/>
          <a:ext cx="10058400" cy="7117766"/>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246629</xdr:colOff>
      <xdr:row>0</xdr:row>
      <xdr:rowOff>0</xdr:rowOff>
    </xdr:from>
    <xdr:to>
      <xdr:col>16</xdr:col>
      <xdr:colOff>100352</xdr:colOff>
      <xdr:row>1</xdr:row>
      <xdr:rowOff>11206</xdr:rowOff>
    </xdr:to>
    <xdr:pic>
      <xdr:nvPicPr>
        <xdr:cNvPr id="5" name="Imagen 1">
          <a:extLst>
            <a:ext uri="{FF2B5EF4-FFF2-40B4-BE49-F238E27FC236}">
              <a16:creationId xmlns:a16="http://schemas.microsoft.com/office/drawing/2014/main" xmlns="" id="{00000000-0008-0000-6D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629" y="0"/>
          <a:ext cx="11581379" cy="972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3</xdr:row>
      <xdr:rowOff>104775</xdr:rowOff>
    </xdr:from>
    <xdr:to>
      <xdr:col>14</xdr:col>
      <xdr:colOff>161925</xdr:colOff>
      <xdr:row>40</xdr:row>
      <xdr:rowOff>162279</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7175" y="1952625"/>
          <a:ext cx="10058400" cy="7106004"/>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16</xdr:col>
      <xdr:colOff>66675</xdr:colOff>
      <xdr:row>1</xdr:row>
      <xdr:rowOff>11206</xdr:rowOff>
    </xdr:to>
    <xdr:pic>
      <xdr:nvPicPr>
        <xdr:cNvPr id="6" name="Imagen 1">
          <a:extLst>
            <a:ext uri="{FF2B5EF4-FFF2-40B4-BE49-F238E27FC236}">
              <a16:creationId xmlns:a16="http://schemas.microsoft.com/office/drawing/2014/main" xmlns="" id="{00000000-0008-0000-6E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95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57504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66900"/>
          <a:ext cx="10058400" cy="7106004"/>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a:extLst>
            <a:ext uri="{FF2B5EF4-FFF2-40B4-BE49-F238E27FC236}">
              <a16:creationId xmlns:a16="http://schemas.microsoft.com/office/drawing/2014/main" xmlns="" id="{00000000-0008-0000-6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69266</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66900"/>
          <a:ext cx="10058400" cy="7117766"/>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16</xdr:col>
      <xdr:colOff>114300</xdr:colOff>
      <xdr:row>1</xdr:row>
      <xdr:rowOff>11206</xdr:rowOff>
    </xdr:to>
    <xdr:pic>
      <xdr:nvPicPr>
        <xdr:cNvPr id="7" name="Imagen 1">
          <a:extLst>
            <a:ext uri="{FF2B5EF4-FFF2-40B4-BE49-F238E27FC236}">
              <a16:creationId xmlns:a16="http://schemas.microsoft.com/office/drawing/2014/main" xmlns="" id="{00000000-0008-0000-7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57504</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57375"/>
          <a:ext cx="10058400" cy="7106004"/>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2" name="Imagen 1">
          <a:extLst>
            <a:ext uri="{FF2B5EF4-FFF2-40B4-BE49-F238E27FC236}">
              <a16:creationId xmlns:a16="http://schemas.microsoft.com/office/drawing/2014/main" xmlns="" id="{00000000-0008-0000-7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25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57504</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00225"/>
          <a:ext cx="10058400" cy="7106004"/>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8" name="Imagen 1">
          <a:extLst>
            <a:ext uri="{FF2B5EF4-FFF2-40B4-BE49-F238E27FC236}">
              <a16:creationId xmlns:a16="http://schemas.microsoft.com/office/drawing/2014/main" xmlns="" id="{00000000-0008-0000-7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25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69266</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00225"/>
          <a:ext cx="10058400" cy="7117766"/>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9" name="Imagen 1">
          <a:extLst>
            <a:ext uri="{FF2B5EF4-FFF2-40B4-BE49-F238E27FC236}">
              <a16:creationId xmlns:a16="http://schemas.microsoft.com/office/drawing/2014/main" xmlns="" id="{00000000-0008-0000-73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57504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66900"/>
          <a:ext cx="10058400" cy="7106004"/>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3" name="Imagen 1">
          <a:extLst>
            <a:ext uri="{FF2B5EF4-FFF2-40B4-BE49-F238E27FC236}">
              <a16:creationId xmlns:a16="http://schemas.microsoft.com/office/drawing/2014/main" xmlns="" id="{00000000-0008-0000-7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57504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66900"/>
          <a:ext cx="10058400" cy="7106004"/>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a:extLst>
            <a:ext uri="{FF2B5EF4-FFF2-40B4-BE49-F238E27FC236}">
              <a16:creationId xmlns:a16="http://schemas.microsoft.com/office/drawing/2014/main" xmlns="" id="{00000000-0008-0000-7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69266</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66900"/>
          <a:ext cx="10058400" cy="7117766"/>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16</xdr:col>
      <xdr:colOff>123825</xdr:colOff>
      <xdr:row>1</xdr:row>
      <xdr:rowOff>11206</xdr:rowOff>
    </xdr:to>
    <xdr:pic>
      <xdr:nvPicPr>
        <xdr:cNvPr id="10" name="Imagen 1">
          <a:extLst>
            <a:ext uri="{FF2B5EF4-FFF2-40B4-BE49-F238E27FC236}">
              <a16:creationId xmlns:a16="http://schemas.microsoft.com/office/drawing/2014/main" xmlns="" id="{00000000-0008-0000-76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6700" y="0"/>
          <a:ext cx="11534775" cy="1001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57504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876425"/>
          <a:ext cx="10058400" cy="7106004"/>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16</xdr:col>
      <xdr:colOff>76200</xdr:colOff>
      <xdr:row>1</xdr:row>
      <xdr:rowOff>11206</xdr:rowOff>
    </xdr:to>
    <xdr:pic>
      <xdr:nvPicPr>
        <xdr:cNvPr id="11" name="Imagen 1">
          <a:extLst>
            <a:ext uri="{FF2B5EF4-FFF2-40B4-BE49-F238E27FC236}">
              <a16:creationId xmlns:a16="http://schemas.microsoft.com/office/drawing/2014/main" xmlns="" id="{00000000-0008-0000-77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907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676400"/>
          <a:ext cx="10058400" cy="7106004"/>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762000</xdr:colOff>
      <xdr:row>1</xdr:row>
      <xdr:rowOff>9525</xdr:rowOff>
    </xdr:to>
    <xdr:pic>
      <xdr:nvPicPr>
        <xdr:cNvPr id="3" name="Imagen 1">
          <a:extLst>
            <a:ext uri="{FF2B5EF4-FFF2-40B4-BE49-F238E27FC236}">
              <a16:creationId xmlns:a16="http://schemas.microsoft.com/office/drawing/2014/main" xmlns="" id="{00000000-0008-0000-7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6086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2</xdr:colOff>
      <xdr:row>0</xdr:row>
      <xdr:rowOff>0</xdr:rowOff>
    </xdr:from>
    <xdr:to>
      <xdr:col>9</xdr:col>
      <xdr:colOff>710340</xdr:colOff>
      <xdr:row>1</xdr:row>
      <xdr:rowOff>0</xdr:rowOff>
    </xdr:to>
    <xdr:pic>
      <xdr:nvPicPr>
        <xdr:cNvPr id="3" name="Imagen 1">
          <a:extLst>
            <a:ext uri="{FF2B5EF4-FFF2-40B4-BE49-F238E27FC236}">
              <a16:creationId xmlns:a16="http://schemas.microsoft.com/office/drawing/2014/main" xmlns="" id="{00000000-0008-0000-7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2163" y="0"/>
          <a:ext cx="7959024"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701301</xdr:colOff>
      <xdr:row>0</xdr:row>
      <xdr:rowOff>0</xdr:rowOff>
    </xdr:from>
    <xdr:to>
      <xdr:col>21</xdr:col>
      <xdr:colOff>349520</xdr:colOff>
      <xdr:row>1</xdr:row>
      <xdr:rowOff>0</xdr:rowOff>
    </xdr:to>
    <xdr:pic>
      <xdr:nvPicPr>
        <xdr:cNvPr id="4" name="Imagen 1">
          <a:extLst>
            <a:ext uri="{FF2B5EF4-FFF2-40B4-BE49-F238E27FC236}">
              <a16:creationId xmlns:a16="http://schemas.microsoft.com/office/drawing/2014/main" xmlns="" id="{00000000-0008-0000-7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8192148" y="0"/>
          <a:ext cx="7822768"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ledad/Respaldos-soledad/A&#241;o%202014/Proyecciones%20Francisco%20Cespedes/Proyecciones%20en%20base%20dpa%202013%20de%20nacidos%20vivos/ESTIMACION%20DE%20NACIMIENTOS%20PROVINCIAL%20Y%20NACIONAL%20DPA-2013,%20%202000%20-%202020%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ES"/>
    </sheetNames>
    <sheetDataSet>
      <sheetData sheetId="0" refreshError="1">
        <row r="6">
          <cell r="R6">
            <v>15661</v>
          </cell>
        </row>
        <row r="7">
          <cell r="R7">
            <v>4511</v>
          </cell>
        </row>
        <row r="8">
          <cell r="R8">
            <v>5623</v>
          </cell>
        </row>
        <row r="9">
          <cell r="R9">
            <v>3407</v>
          </cell>
        </row>
        <row r="10">
          <cell r="R10">
            <v>10920</v>
          </cell>
        </row>
        <row r="11">
          <cell r="R11">
            <v>10576</v>
          </cell>
        </row>
        <row r="12">
          <cell r="R12">
            <v>12774</v>
          </cell>
        </row>
        <row r="13">
          <cell r="R13">
            <v>13346</v>
          </cell>
        </row>
        <row r="14">
          <cell r="R14">
            <v>81073</v>
          </cell>
        </row>
        <row r="15">
          <cell r="R15">
            <v>10195</v>
          </cell>
        </row>
        <row r="16">
          <cell r="R16">
            <v>10179</v>
          </cell>
        </row>
        <row r="17">
          <cell r="R17">
            <v>19586</v>
          </cell>
        </row>
        <row r="18">
          <cell r="R18">
            <v>31678</v>
          </cell>
        </row>
        <row r="19">
          <cell r="R19">
            <v>5120</v>
          </cell>
        </row>
        <row r="20">
          <cell r="R20">
            <v>3327</v>
          </cell>
        </row>
        <row r="21">
          <cell r="R21">
            <v>2652</v>
          </cell>
        </row>
        <row r="22">
          <cell r="R22">
            <v>51613</v>
          </cell>
        </row>
        <row r="23">
          <cell r="R23">
            <v>10555</v>
          </cell>
        </row>
        <row r="24">
          <cell r="R24">
            <v>2816</v>
          </cell>
        </row>
        <row r="25">
          <cell r="R25">
            <v>575</v>
          </cell>
        </row>
        <row r="26">
          <cell r="R26">
            <v>4865</v>
          </cell>
        </row>
        <row r="27">
          <cell r="R27">
            <v>3645</v>
          </cell>
        </row>
        <row r="28">
          <cell r="R28">
            <v>11829</v>
          </cell>
        </row>
        <row r="29">
          <cell r="R29">
            <v>8955</v>
          </cell>
        </row>
        <row r="30">
          <cell r="R30">
            <v>960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9.x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7.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8.x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9.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30.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31.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32.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3.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4.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5.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6.x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7.x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8.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9.x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0.x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46.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66.xml"/><Relationship Id="rId1" Type="http://schemas.openxmlformats.org/officeDocument/2006/relationships/printerSettings" Target="../printerSettings/printerSettings4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6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C79"/>
  <sheetViews>
    <sheetView showGridLines="0" tabSelected="1" zoomScale="80" zoomScaleNormal="80" workbookViewId="0">
      <selection activeCell="A3" sqref="A3:B3"/>
    </sheetView>
  </sheetViews>
  <sheetFormatPr baseColWidth="10" defaultColWidth="11.42578125" defaultRowHeight="13.5"/>
  <cols>
    <col min="1" max="1" width="9" style="358" customWidth="1"/>
    <col min="2" max="2" width="201.7109375" style="331" customWidth="1"/>
    <col min="3" max="16384" width="11.42578125" style="11"/>
  </cols>
  <sheetData>
    <row r="1" spans="1:3" ht="62.25" customHeight="1">
      <c r="A1" s="350"/>
      <c r="B1" s="325"/>
    </row>
    <row r="2" spans="1:3">
      <c r="A2" s="351"/>
      <c r="B2" s="326"/>
    </row>
    <row r="3" spans="1:3" ht="36.6" customHeight="1">
      <c r="A3" s="778" t="s">
        <v>1686</v>
      </c>
      <c r="B3" s="778"/>
      <c r="C3" s="12"/>
    </row>
    <row r="4" spans="1:3" ht="25.5" customHeight="1">
      <c r="A4" s="430"/>
      <c r="B4" s="430"/>
      <c r="C4" s="12"/>
    </row>
    <row r="5" spans="1:3" s="13" customFormat="1" ht="17.25" customHeight="1">
      <c r="A5" s="352">
        <v>1</v>
      </c>
      <c r="B5" s="327" t="s">
        <v>106</v>
      </c>
    </row>
    <row r="6" spans="1:3" ht="17.25" customHeight="1">
      <c r="A6" s="353" t="s">
        <v>0</v>
      </c>
      <c r="B6" s="328" t="s">
        <v>1845</v>
      </c>
    </row>
    <row r="7" spans="1:3" s="14" customFormat="1" ht="16.899999999999999" customHeight="1">
      <c r="A7" s="354" t="s">
        <v>1</v>
      </c>
      <c r="B7" s="329" t="s">
        <v>716</v>
      </c>
    </row>
    <row r="8" spans="1:3" s="15" customFormat="1" ht="16.899999999999999" customHeight="1">
      <c r="A8" s="354" t="s">
        <v>1597</v>
      </c>
      <c r="B8" s="329" t="s">
        <v>1902</v>
      </c>
    </row>
    <row r="9" spans="1:3" s="15" customFormat="1" ht="16.899999999999999" customHeight="1">
      <c r="A9" s="354" t="s">
        <v>1598</v>
      </c>
      <c r="B9" s="329" t="s">
        <v>1909</v>
      </c>
    </row>
    <row r="10" spans="1:3" ht="16.899999999999999" customHeight="1">
      <c r="A10" s="354" t="s">
        <v>1599</v>
      </c>
      <c r="B10" s="329" t="s">
        <v>1903</v>
      </c>
    </row>
    <row r="11" spans="1:3" ht="16.899999999999999" customHeight="1">
      <c r="A11" s="354" t="s">
        <v>1600</v>
      </c>
      <c r="B11" s="329" t="s">
        <v>1904</v>
      </c>
    </row>
    <row r="12" spans="1:3" s="15" customFormat="1" ht="16.899999999999999" customHeight="1">
      <c r="A12" s="354" t="s">
        <v>1601</v>
      </c>
      <c r="B12" s="329" t="s">
        <v>1905</v>
      </c>
      <c r="C12" s="11"/>
    </row>
    <row r="13" spans="1:3" s="15" customFormat="1" ht="16.899999999999999" customHeight="1">
      <c r="A13" s="354" t="s">
        <v>1602</v>
      </c>
      <c r="B13" s="329" t="s">
        <v>1906</v>
      </c>
      <c r="C13" s="11"/>
    </row>
    <row r="14" spans="1:3" ht="16.899999999999999" customHeight="1">
      <c r="A14" s="354" t="s">
        <v>1603</v>
      </c>
      <c r="B14" s="329" t="s">
        <v>1912</v>
      </c>
    </row>
    <row r="15" spans="1:3" ht="16.899999999999999" customHeight="1">
      <c r="A15" s="354" t="s">
        <v>1604</v>
      </c>
      <c r="B15" s="329" t="s">
        <v>1907</v>
      </c>
    </row>
    <row r="16" spans="1:3" s="15" customFormat="1" ht="16.899999999999999" customHeight="1">
      <c r="A16" s="354" t="s">
        <v>1605</v>
      </c>
      <c r="B16" s="329" t="s">
        <v>1908</v>
      </c>
    </row>
    <row r="17" spans="1:3" ht="17.25" customHeight="1">
      <c r="A17" s="353" t="s">
        <v>2</v>
      </c>
      <c r="B17" s="328" t="s">
        <v>1847</v>
      </c>
    </row>
    <row r="18" spans="1:3" ht="16.899999999999999" customHeight="1">
      <c r="A18" s="354" t="s">
        <v>1622</v>
      </c>
      <c r="B18" s="329" t="s">
        <v>1848</v>
      </c>
    </row>
    <row r="19" spans="1:3" ht="16.899999999999999" customHeight="1">
      <c r="A19" s="354" t="s">
        <v>107</v>
      </c>
      <c r="B19" s="329" t="s">
        <v>1849</v>
      </c>
    </row>
    <row r="20" spans="1:3" ht="16.899999999999999" customHeight="1">
      <c r="A20" s="354" t="s">
        <v>3</v>
      </c>
      <c r="B20" s="329" t="s">
        <v>1850</v>
      </c>
    </row>
    <row r="21" spans="1:3" ht="16.899999999999999" customHeight="1">
      <c r="A21" s="354" t="s">
        <v>4</v>
      </c>
      <c r="B21" s="329" t="s">
        <v>1851</v>
      </c>
    </row>
    <row r="22" spans="1:3" ht="16.899999999999999" customHeight="1">
      <c r="A22" s="354" t="s">
        <v>108</v>
      </c>
      <c r="B22" s="329" t="s">
        <v>1852</v>
      </c>
    </row>
    <row r="23" spans="1:3" ht="16.899999999999999" customHeight="1">
      <c r="A23" s="354" t="s">
        <v>5</v>
      </c>
      <c r="B23" s="329" t="s">
        <v>1853</v>
      </c>
      <c r="C23" s="15"/>
    </row>
    <row r="24" spans="1:3" ht="16.899999999999999" customHeight="1">
      <c r="A24" s="354" t="s">
        <v>1623</v>
      </c>
      <c r="B24" s="329" t="s">
        <v>1854</v>
      </c>
      <c r="C24" s="15"/>
    </row>
    <row r="25" spans="1:3" ht="16.899999999999999" customHeight="1">
      <c r="A25" s="356" t="s">
        <v>1624</v>
      </c>
      <c r="B25" s="329" t="s">
        <v>1855</v>
      </c>
      <c r="C25" s="15"/>
    </row>
    <row r="26" spans="1:3" ht="16.899999999999999" customHeight="1">
      <c r="A26" s="354" t="s">
        <v>1625</v>
      </c>
      <c r="B26" s="329" t="s">
        <v>1856</v>
      </c>
      <c r="C26" s="15"/>
    </row>
    <row r="27" spans="1:3" s="17" customFormat="1" ht="16.899999999999999" customHeight="1">
      <c r="A27" s="356" t="s">
        <v>1626</v>
      </c>
      <c r="B27" s="329" t="s">
        <v>1846</v>
      </c>
      <c r="C27" s="16"/>
    </row>
    <row r="28" spans="1:3" ht="17.25" customHeight="1">
      <c r="A28" s="352">
        <v>2</v>
      </c>
      <c r="B28" s="327" t="s">
        <v>6</v>
      </c>
    </row>
    <row r="29" spans="1:3" ht="17.25" customHeight="1">
      <c r="A29" s="353" t="s">
        <v>109</v>
      </c>
      <c r="B29" s="328" t="s">
        <v>169</v>
      </c>
    </row>
    <row r="30" spans="1:3" s="14" customFormat="1" ht="16.899999999999999" customHeight="1">
      <c r="A30" s="355" t="s">
        <v>7</v>
      </c>
      <c r="B30" s="329" t="s">
        <v>1857</v>
      </c>
    </row>
    <row r="31" spans="1:3" s="14" customFormat="1" ht="16.899999999999999" customHeight="1">
      <c r="A31" s="355" t="s">
        <v>8</v>
      </c>
      <c r="B31" s="329" t="s">
        <v>1858</v>
      </c>
    </row>
    <row r="32" spans="1:3" ht="16.899999999999999" customHeight="1">
      <c r="A32" s="355" t="s">
        <v>9</v>
      </c>
      <c r="B32" s="329" t="s">
        <v>1859</v>
      </c>
    </row>
    <row r="33" spans="1:2" ht="16.899999999999999" customHeight="1">
      <c r="A33" s="355" t="s">
        <v>10</v>
      </c>
      <c r="B33" s="329" t="s">
        <v>1860</v>
      </c>
    </row>
    <row r="34" spans="1:2" ht="16.899999999999999" customHeight="1">
      <c r="A34" s="354" t="s">
        <v>1639</v>
      </c>
      <c r="B34" s="329" t="s">
        <v>1861</v>
      </c>
    </row>
    <row r="35" spans="1:2" ht="16.899999999999999" customHeight="1">
      <c r="A35" s="354" t="s">
        <v>1640</v>
      </c>
      <c r="B35" s="329" t="s">
        <v>1862</v>
      </c>
    </row>
    <row r="36" spans="1:2" ht="16.899999999999999" customHeight="1">
      <c r="A36" s="354" t="s">
        <v>1641</v>
      </c>
      <c r="B36" s="329" t="s">
        <v>1863</v>
      </c>
    </row>
    <row r="37" spans="1:2" ht="16.899999999999999" customHeight="1">
      <c r="A37" s="354" t="s">
        <v>1642</v>
      </c>
      <c r="B37" s="329" t="s">
        <v>1864</v>
      </c>
    </row>
    <row r="38" spans="1:2" ht="16.899999999999999" customHeight="1">
      <c r="A38" s="355" t="s">
        <v>1643</v>
      </c>
      <c r="B38" s="329" t="s">
        <v>1865</v>
      </c>
    </row>
    <row r="39" spans="1:2" ht="17.25" customHeight="1">
      <c r="A39" s="352">
        <v>3</v>
      </c>
      <c r="B39" s="327" t="s">
        <v>11</v>
      </c>
    </row>
    <row r="40" spans="1:2" ht="17.25" customHeight="1">
      <c r="A40" s="353" t="s">
        <v>12</v>
      </c>
      <c r="B40" s="328" t="s">
        <v>170</v>
      </c>
    </row>
    <row r="41" spans="1:2" ht="16.899999999999999" customHeight="1">
      <c r="A41" s="355" t="s">
        <v>13</v>
      </c>
      <c r="B41" s="329" t="s">
        <v>1866</v>
      </c>
    </row>
    <row r="42" spans="1:2" ht="16.899999999999999" customHeight="1">
      <c r="A42" s="355" t="s">
        <v>14</v>
      </c>
      <c r="B42" s="329" t="s">
        <v>1867</v>
      </c>
    </row>
    <row r="43" spans="1:2" ht="16.899999999999999" customHeight="1">
      <c r="A43" s="355" t="s">
        <v>15</v>
      </c>
      <c r="B43" s="329" t="s">
        <v>1868</v>
      </c>
    </row>
    <row r="44" spans="1:2" ht="16.899999999999999" customHeight="1">
      <c r="A44" s="355" t="s">
        <v>16</v>
      </c>
      <c r="B44" s="329" t="s">
        <v>1869</v>
      </c>
    </row>
    <row r="45" spans="1:2" ht="16.899999999999999" customHeight="1">
      <c r="A45" s="355" t="s">
        <v>17</v>
      </c>
      <c r="B45" s="329" t="s">
        <v>1870</v>
      </c>
    </row>
    <row r="46" spans="1:2" ht="16.899999999999999" customHeight="1">
      <c r="A46" s="355" t="s">
        <v>18</v>
      </c>
      <c r="B46" s="329" t="s">
        <v>1871</v>
      </c>
    </row>
    <row r="47" spans="1:2" ht="16.899999999999999" customHeight="1">
      <c r="A47" s="355" t="s">
        <v>1654</v>
      </c>
      <c r="B47" s="329" t="s">
        <v>1872</v>
      </c>
    </row>
    <row r="48" spans="1:2" ht="16.899999999999999" customHeight="1">
      <c r="A48" s="355" t="s">
        <v>110</v>
      </c>
      <c r="B48" s="329" t="s">
        <v>1873</v>
      </c>
    </row>
    <row r="49" spans="1:2" ht="16.899999999999999" customHeight="1">
      <c r="A49" s="355" t="s">
        <v>19</v>
      </c>
      <c r="B49" s="329" t="s">
        <v>1874</v>
      </c>
    </row>
    <row r="50" spans="1:2" ht="16.899999999999999" customHeight="1">
      <c r="A50" s="355" t="s">
        <v>20</v>
      </c>
      <c r="B50" s="329" t="s">
        <v>1875</v>
      </c>
    </row>
    <row r="51" spans="1:2" ht="16.899999999999999" customHeight="1">
      <c r="A51" s="355" t="s">
        <v>21</v>
      </c>
      <c r="B51" s="329" t="s">
        <v>1876</v>
      </c>
    </row>
    <row r="52" spans="1:2" ht="16.899999999999999" customHeight="1">
      <c r="A52" s="355" t="s">
        <v>22</v>
      </c>
      <c r="B52" s="329" t="s">
        <v>1877</v>
      </c>
    </row>
    <row r="53" spans="1:2" ht="16.899999999999999" customHeight="1">
      <c r="A53" s="355" t="s">
        <v>23</v>
      </c>
      <c r="B53" s="329" t="s">
        <v>1878</v>
      </c>
    </row>
    <row r="54" spans="1:2" ht="16.899999999999999" customHeight="1">
      <c r="A54" s="355" t="s">
        <v>160</v>
      </c>
      <c r="B54" s="329" t="s">
        <v>1879</v>
      </c>
    </row>
    <row r="55" spans="1:2" ht="27">
      <c r="A55" s="355" t="s">
        <v>161</v>
      </c>
      <c r="B55" s="329" t="s">
        <v>1880</v>
      </c>
    </row>
    <row r="56" spans="1:2" ht="16.899999999999999" customHeight="1">
      <c r="A56" s="355" t="s">
        <v>162</v>
      </c>
      <c r="B56" s="329" t="s">
        <v>1881</v>
      </c>
    </row>
    <row r="57" spans="1:2" ht="16.899999999999999" customHeight="1">
      <c r="A57" s="355" t="s">
        <v>163</v>
      </c>
      <c r="B57" s="329" t="s">
        <v>1882</v>
      </c>
    </row>
    <row r="58" spans="1:2" ht="16.899999999999999" customHeight="1">
      <c r="A58" s="355" t="s">
        <v>164</v>
      </c>
      <c r="B58" s="329" t="s">
        <v>1883</v>
      </c>
    </row>
    <row r="59" spans="1:2" ht="16.899999999999999" customHeight="1">
      <c r="A59" s="355" t="s">
        <v>165</v>
      </c>
      <c r="B59" s="329" t="s">
        <v>1884</v>
      </c>
    </row>
    <row r="60" spans="1:2" ht="17.25" customHeight="1">
      <c r="A60" s="352">
        <v>4</v>
      </c>
      <c r="B60" s="327" t="s">
        <v>24</v>
      </c>
    </row>
    <row r="61" spans="1:2" ht="17.25" customHeight="1">
      <c r="A61" s="353" t="s">
        <v>112</v>
      </c>
      <c r="B61" s="328" t="s">
        <v>25</v>
      </c>
    </row>
    <row r="62" spans="1:2" ht="16.899999999999999" customHeight="1">
      <c r="A62" s="355" t="s">
        <v>111</v>
      </c>
      <c r="B62" s="329" t="s">
        <v>1885</v>
      </c>
    </row>
    <row r="63" spans="1:2" ht="16.899999999999999" customHeight="1">
      <c r="A63" s="355" t="s">
        <v>113</v>
      </c>
      <c r="B63" s="329" t="s">
        <v>1886</v>
      </c>
    </row>
    <row r="64" spans="1:2" ht="16.899999999999999" customHeight="1">
      <c r="A64" s="355" t="s">
        <v>114</v>
      </c>
      <c r="B64" s="329" t="s">
        <v>1887</v>
      </c>
    </row>
    <row r="65" spans="1:2" ht="16.899999999999999" customHeight="1">
      <c r="A65" s="355" t="s">
        <v>115</v>
      </c>
      <c r="B65" s="329" t="s">
        <v>1888</v>
      </c>
    </row>
    <row r="66" spans="1:2" ht="16.899999999999999" customHeight="1">
      <c r="A66" s="355" t="s">
        <v>116</v>
      </c>
      <c r="B66" s="329" t="s">
        <v>1889</v>
      </c>
    </row>
    <row r="67" spans="1:2" ht="16.899999999999999" customHeight="1">
      <c r="A67" s="355" t="s">
        <v>117</v>
      </c>
      <c r="B67" s="329" t="s">
        <v>1890</v>
      </c>
    </row>
    <row r="68" spans="1:2" ht="16.899999999999999" customHeight="1">
      <c r="A68" s="355" t="s">
        <v>118</v>
      </c>
      <c r="B68" s="329" t="s">
        <v>1891</v>
      </c>
    </row>
    <row r="69" spans="1:2" ht="16.899999999999999" customHeight="1">
      <c r="A69" s="355" t="s">
        <v>718</v>
      </c>
      <c r="B69" s="329" t="s">
        <v>1892</v>
      </c>
    </row>
    <row r="70" spans="1:2" ht="16.899999999999999" customHeight="1">
      <c r="A70" s="355" t="s">
        <v>1900</v>
      </c>
      <c r="B70" s="329" t="s">
        <v>1893</v>
      </c>
    </row>
    <row r="71" spans="1:2" ht="16.899999999999999" customHeight="1">
      <c r="A71" s="355" t="s">
        <v>1676</v>
      </c>
      <c r="B71" s="329" t="s">
        <v>1894</v>
      </c>
    </row>
    <row r="72" spans="1:2" ht="16.899999999999999" customHeight="1">
      <c r="A72" s="355" t="s">
        <v>1677</v>
      </c>
      <c r="B72" s="329" t="s">
        <v>1901</v>
      </c>
    </row>
    <row r="73" spans="1:2" ht="16.899999999999999" customHeight="1">
      <c r="A73" s="355" t="s">
        <v>1678</v>
      </c>
      <c r="B73" s="329" t="s">
        <v>1895</v>
      </c>
    </row>
    <row r="74" spans="1:2" ht="16.899999999999999" customHeight="1">
      <c r="A74" s="355" t="s">
        <v>1679</v>
      </c>
      <c r="B74" s="329" t="s">
        <v>1896</v>
      </c>
    </row>
    <row r="75" spans="1:2" ht="16.899999999999999" customHeight="1">
      <c r="A75" s="355" t="s">
        <v>1680</v>
      </c>
      <c r="B75" s="329" t="s">
        <v>1897</v>
      </c>
    </row>
    <row r="76" spans="1:2" ht="17.25" customHeight="1">
      <c r="A76" s="352">
        <v>5</v>
      </c>
      <c r="B76" s="327" t="s">
        <v>121</v>
      </c>
    </row>
    <row r="77" spans="1:2" ht="16.899999999999999" customHeight="1">
      <c r="A77" s="357" t="s">
        <v>122</v>
      </c>
      <c r="B77" s="329" t="s">
        <v>1898</v>
      </c>
    </row>
    <row r="78" spans="1:2" ht="16.899999999999999" customHeight="1">
      <c r="A78" s="357" t="s">
        <v>123</v>
      </c>
      <c r="B78" s="329" t="s">
        <v>1899</v>
      </c>
    </row>
    <row r="79" spans="1:2">
      <c r="B79" s="330"/>
    </row>
  </sheetData>
  <mergeCells count="1">
    <mergeCell ref="A3:B3"/>
  </mergeCells>
  <hyperlinks>
    <hyperlink ref="B8" location="'1.1.2A'!A1" display="Número de defunciones en el año (t+1) por edades simples (horas) a nivel nacional. Periodo 1990 - 2018"/>
    <hyperlink ref="B9" location="'1.1.2B'!A1" display="Número de defunciones en el año (t+1) por edades simples (días) a nivel nacional. Periodo 1990 - 2018"/>
    <hyperlink ref="B10" location="'1.1.2C'!A1" display="Número de defunciones en el año (t+1) por edades simples (meses) a nivel nacional. Periodo 1990 - 2018"/>
    <hyperlink ref="B11" location="'1.1.2D'!A1" display="Número de defunciones en el año (t+1) por edades simples (años) a nivel nacional. Periodo 1990 - 2018"/>
    <hyperlink ref="B12" location="'1.1.3 '!A1" display="Número de muertes maternas, infantiles, de la niñez registradas en elaño (t) y en el año (t+1) por sexo a nivel nacional: Periodo 1990-2018"/>
    <hyperlink ref="B15" location="'1.1.6'!A1" display="Número de muertes en el año (t+1), según agrupamiento de causas (Lista corta de las principales causas de muerte Becker). Periodo 1997 - 2018"/>
    <hyperlink ref="B16" location="'1.1.7'!A1" display="Tasa de muertes en el año (t+1), según agrupamiento de causas (Lista corta de las principales causas de muerte Becker). Periodo 1997 - 2018"/>
    <hyperlink ref="B32" location="'2.1.3'!A1" display="Defunciones generales en el año (t), por tipo de certificación, según región. Año 2018"/>
    <hyperlink ref="B33" location="'2.1.4'!A1" display="Razón  de mortalidad materna en el año (t), según provincia de residencia habitual. Año 2018"/>
    <hyperlink ref="B34" location="'2.1.5'!A1" display="Principales causas de mortalidad general en el año (t). Año 2018 (Lista corta de las principales causas de muerte Becker)"/>
    <hyperlink ref="B35" location="'2.1.6'!A1" display="Principales causas de mortalidad masculina en el año (t). Año 2018 (Lista corta de las principales causas de muerte Becker)"/>
    <hyperlink ref="B36" location="'2.1.7'!A1" display="Principales causas de mortalidad femenina en el año (t). Año 2018 (Lista corta de las principales causas de muerte Becker)"/>
    <hyperlink ref="B37" location="'2.1.8'!A1" display="Principales causas de mortalidad infantil en el año (t). Año 2018 [Lista internacional detallada CIE - 10 (Tres dígitos)]"/>
    <hyperlink ref="B38" location="'2.1.9'!A1" display="Principales causas de mortalidad materna en el año (t). Año 2018 [Lista detallada de la CIE - 10 (Tres dígitos)]"/>
    <hyperlink ref="B42" location="'3.1.2'!A1" display="Defunciones en el año (t) infantiles, mayores de un año, por sexo, según región, provincia y áreas de residencia habitual del fallecido/a. Año 2018 (p**)"/>
    <hyperlink ref="B44" location="'3.1.4'!A1" display="Defunciones en el año (t) de personas de 12 años y más de edad, por estado civil y sexo, según grupos de edad. Año 2019 (p**)"/>
    <hyperlink ref="B45" location="'3.1.5'!A1" display="Defunciones en el año (t), por sexo y grupo de edad, según región, provincia y áreas de residencia habitual del fallecido/a. Año 2019 (p**)"/>
    <hyperlink ref="B46" location="'3.1.6'!A1" display="Defunciones en el año (t), de menores de un año, por mes de ocurrencia, según región y provincia de residencia habitual de la madre Año 2019 (p**)"/>
    <hyperlink ref="B47" location="'3.1.7'!A1" display="Defunciones en el año (t), de menores de un año, por meses de edad, según región, provincia y sexo de residencia habitual de la madre. Año 2018 (p**)"/>
    <hyperlink ref="B48" location="'3.1.8'!A1" display="Defunciones en el año (t),  de menores de un mes, por días de edad, según región, provincia y sexo de residencia habitual de la madre. Año 2018 (p**)"/>
    <hyperlink ref="B49" location="'3.1.9'!A1" display="Defunciones oen el año (t), por provincia y área de residencia habitual del fallecido/a, según causas de muerte (Lista condensada de 103 grupos - Décima Revisión CIE-10). Año 2018 (p**)"/>
    <hyperlink ref="B50" location="'3.1.10'!A1" display="Defunciones en el año (t), por tipo de certificación y grupos de edad, según causas de muerte y sexo (Lista Internacional Detallada. Décima Revisión CIE-10). Año 2018 (p**)"/>
    <hyperlink ref="B51" location="'3.1.11'!A1" display="Defunciones en el año (t), por tipo de certificación y grupos de edad, según causas de muerte y sexo (Lista Especial de Tabulación 6/67. Décima Revisión CIE-10). Año 2018 (p**)"/>
    <hyperlink ref="B52" location="'3.1.12'!A1" display="Defunciones en el año (t) masculinas, por  provincia y área de residencia habitual del fallecido/a, según causas de muerte (Lista condensada de 103 grupos - Décima Revisión CIE-10). Año 2018 (p**)"/>
    <hyperlink ref="B53" location="'3.1.13'!A1" display="Defunciones oportunas femeninas, por  provincia y área de residencia habitual del fallecido/a, según causas de muerte (Lista condensada de 103 grupos - Décima Revisión CIE-10). Año 2018"/>
    <hyperlink ref="B54" location="'3.1.14'!A1" display="Defunciones oportunas por grupos de edad, según región, provincia de residencia habitual del fallecido/a y sexo. Año 2018"/>
    <hyperlink ref="B55" location="'3.1.15'!A1" display="Defunciones oportunas, por sexo tipo de certificación y grupos de edad, según sexo y causas de muerte. Lista corta de las principales causas de muerte Becker. (Recomendada por la OMS). Año 2018  Nacional y por provincia de residencia habitual del fallecido(a)."/>
    <hyperlink ref="B41" location="'3.1.1'!A1" display="Defunciones en el año (t), por tipo de certificación de personas residentes y no residentes, según región y provincia de fallecimiento. Año 2018 (p**)"/>
    <hyperlink ref="B43" location="'3.1.3'!A1" display="Defunciones en el año (t), infantiles, mayores de un año, por sexo, según región y provincia de residencia habitual del fallecido/a. Año 2018 (p**)"/>
    <hyperlink ref="B62" location="'4.1.1'!A1" display="Número de defunciones generales por provincia de residencia del fallecido/a 2018"/>
    <hyperlink ref="B63" location="'4.1.2'!A1" display="Tasa de mortalidad general según provincia de residencia del fallecido/a 2018"/>
    <hyperlink ref="B65" location="'4.1.4'!A1" display="Evolución del número muertes generales del 2008 al 2018"/>
    <hyperlink ref="B7" location="'1.1.1'!A1" display="Número de defunciones y tasa de mortalidad general registradas en el año (t+1) por sexo a nivel nacional"/>
    <hyperlink ref="B18" location="'1.2.1'!A1" display="Número de defunciones, tasa de mortalidad general en el año (t+1) según región y provincia de residencia habitual del fallecido/a. Periodo 2008 - 2018"/>
    <hyperlink ref="B19" location="'1.2.2'!A1" display="Número y razón de muertes maternas oportunas (A) en el año (t+1), según región y provincia de residencia habitual del fallecido/a. Periodo 2008 - 2018"/>
    <hyperlink ref="B20" location="'1.2.3'!A1" display="Número y tasa de mortalidad infantil en el año (t+1), según región y provincia de residencia habitual del fallecido/a. Periodo 2008 - 2018"/>
    <hyperlink ref="B22" location="'1.2.5'!A1" display="Número de defunciones por sexo, según región y provincia de residencia habitual de la persona fallecida. Periodo 2008 - 2018"/>
    <hyperlink ref="B23" location="'1.2.6'!A1" display="Número de defunciones en el año (t+1),por sexo, según grupos de edad (quinquenales), según región y provincia de residencia habitual de la persona fallecida.Periodo 2008 - 2018"/>
    <hyperlink ref="B24" location="'1.2.7'!A1" display="Defunciones de  menores de un año, por sexo, según región y provincia de residencia habitual de la persona fallecida. Período 2008 - 2018"/>
    <hyperlink ref="B13" location="'1.1.4'!A1" display="Razón de mortalidad materna (t) sin consideración del sub-registro (t+1), estimación de mortalidad materna, tasa de mortalidad infantil (t) y tasa de mortalidad infantil (t+1) a nivel nacional. Periodo 1990 - 2018"/>
    <hyperlink ref="B14" location="'1.1.5'!A1" display="Número de muertes violentas en el año (t+1) por sexo a nivel nacional. Periodo 1997 - 2018"/>
    <hyperlink ref="B30" location="'2.1.1'!A1" display="Tasas de mortalidad en el año (t) general, masculina, femenina, infantil y razón de mortalidad materna. Período 1990 - 2018"/>
    <hyperlink ref="B31" location="'2.1.2'!A1" display="Defunciones generales en el año (t), por lugar de ocurrencia del fallecimiento, según quien certifica la defunción. Año 2018"/>
    <hyperlink ref="B77" location="'5.1'!A1" display="Proyección de población a nivel nacional. Periodo 1990 - 2018"/>
    <hyperlink ref="B78" location="'5.2'!A1" display="Proyecciones de población y estimaciones de nacimientos a nivel de provincia. Periodo 2008 - 2018"/>
    <hyperlink ref="B25" location="'1.2.8'!A1" display="Número de defunciones en el año (t+1) por edades simples. Periodo 2008 - 2018  (Lista corta de las principales causas de muerte Becker)"/>
    <hyperlink ref="B21" location="'1.2.4'!A1" display="Número y tasa de mortalidad de la niñez en el año (t+1), según región y provincia de residencia habitual del fallecido/a. Periodo 2008 - 2018"/>
    <hyperlink ref="B26" location="'1.2.9'!A1" display="Número de defunciones en el año (t+1) por provincia de residencia habitual, según sexo. Año 2008-2018 (Lista corta de las principales causas de muerte Becker)"/>
    <hyperlink ref="B27" location="'1.2.10'!A1" display="Número de defunciones en el año (t+1) por las ciudades de Quito, Cuenca,Guayaquil, Machala y Ambati según sexo. (Lista corta de las principales causas de muerte Becker). Periodo 2008 - 2018"/>
    <hyperlink ref="B64" location="'4.1.3'!A1" display="Número de defunciones generales por sexo según provincia de residencia del fallecido/a 2018"/>
    <hyperlink ref="B68" location="'4.1.7'!A1" display="Evolución del número muertes maternas del 2008 al 2018"/>
    <hyperlink ref="B71" location="'4.1.10'!A1" display="Evolución del número muertes infantiles del 2008 al 2019"/>
    <hyperlink ref="B74" location="'4.1.13'!A1" display="Evolución del número muertes de la niñez del 2008 al 2018"/>
    <hyperlink ref="B56" location="'3.1.16'!A1" display="Defunciones en el año (t), por lugar y sitio de acaecimiento. Año 2018 (p**)"/>
    <hyperlink ref="B57" location="'3.1.17'!A1" display="Defunciones por lugar de residencia habitual, edad,sexo y nivel de instrucción. Año 2018 (p**) "/>
    <hyperlink ref="B58" location="'3.1.18'!A1" display="Defunciones maternas, por causa de defuncion y edad de la mujer. Año 2018 (p**)"/>
    <hyperlink ref="B59" location="'3.1.19'!A1" display="Defunciones infantiles, por mes en que ocurrieron y sexo y edad del niño. Año 2018 (p**)"/>
    <hyperlink ref="B67" location="'4.1.6'!A1" display="Razón de mortalidad materna por provincia de residencia de la fallecida 2018"/>
    <hyperlink ref="B69" location="'4.1.8'!A1" display="Evolución de la Razón de Mortalidad Materna del 2008 al 2018"/>
    <hyperlink ref="B70" location="'4.1.9'!A1" display="Tasa de mortalidad infantil por provincia de residencia del fallecido 2018"/>
    <hyperlink ref="B73" location="'4.1.12'!A1" display="Tasa de mortalidad de la niñez por provincia de residencia del fallecido 2018"/>
    <hyperlink ref="B75" location="'4.1.14'!A1" display="Evolución de la Tasa de Mortalidad de la niñez del 2008 al 2018"/>
    <hyperlink ref="B66" location="'4.1.5'!A1" display="Evolución de la tasa de mortalidad general según provincia de residencia del fallecido/a del 2008 al 2018"/>
    <hyperlink ref="B72" location="'4.1.11'!A1" display="Evolución de la Tasa de Mortalidad Infantil del 2008 al 2019"/>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showGridLines="0" zoomScaleNormal="100" workbookViewId="0">
      <selection activeCell="D17" sqref="D17"/>
    </sheetView>
  </sheetViews>
  <sheetFormatPr baseColWidth="10" defaultColWidth="11.5703125" defaultRowHeight="16.5"/>
  <cols>
    <col min="1" max="1" width="11.5703125" style="19"/>
    <col min="2" max="16384" width="11.5703125" style="10"/>
  </cols>
  <sheetData>
    <row r="1" spans="1:17" ht="58.5" customHeight="1"/>
    <row r="3" spans="1:17">
      <c r="A3" s="779" t="s">
        <v>156</v>
      </c>
      <c r="B3" s="779"/>
      <c r="C3" s="779"/>
      <c r="D3" s="779"/>
      <c r="E3" s="779"/>
      <c r="F3" s="779"/>
      <c r="G3" s="779"/>
      <c r="H3" s="779"/>
      <c r="I3" s="779"/>
      <c r="J3" s="779"/>
      <c r="K3" s="779"/>
      <c r="L3" s="779"/>
      <c r="M3" s="779"/>
      <c r="N3" s="779"/>
      <c r="O3" s="779"/>
    </row>
    <row r="5" spans="1:17">
      <c r="A5" s="780" t="s">
        <v>124</v>
      </c>
      <c r="B5" s="780"/>
      <c r="C5" s="780"/>
      <c r="D5" s="780"/>
      <c r="E5" s="780"/>
      <c r="F5" s="780"/>
      <c r="G5" s="780"/>
      <c r="H5" s="780"/>
      <c r="I5" s="780"/>
      <c r="J5" s="780"/>
      <c r="K5" s="780"/>
      <c r="L5" s="780"/>
      <c r="M5" s="780"/>
      <c r="N5" s="780"/>
      <c r="O5" s="780"/>
      <c r="Q5" s="338" t="s">
        <v>103</v>
      </c>
    </row>
    <row r="6" spans="1:17">
      <c r="A6" s="20"/>
    </row>
    <row r="7" spans="1:17">
      <c r="A7" s="781" t="s">
        <v>1697</v>
      </c>
      <c r="B7" s="781"/>
      <c r="C7" s="781"/>
      <c r="D7" s="781"/>
      <c r="E7" s="781"/>
      <c r="F7" s="781"/>
      <c r="G7" s="781"/>
      <c r="H7" s="781"/>
      <c r="I7" s="781"/>
      <c r="J7" s="781"/>
      <c r="K7" s="781"/>
      <c r="L7" s="781"/>
      <c r="M7" s="781"/>
      <c r="N7" s="781"/>
      <c r="O7" s="781"/>
    </row>
    <row r="8" spans="1:17">
      <c r="A8" s="230" t="s">
        <v>1698</v>
      </c>
    </row>
    <row r="9" spans="1:17">
      <c r="A9" s="230" t="s">
        <v>171</v>
      </c>
    </row>
    <row r="10" spans="1:17">
      <c r="A10" s="230" t="s">
        <v>172</v>
      </c>
    </row>
    <row r="11" spans="1:17">
      <c r="A11" s="433"/>
    </row>
    <row r="12" spans="1:17">
      <c r="A12" s="432" t="s">
        <v>125</v>
      </c>
    </row>
    <row r="13" spans="1:17">
      <c r="A13" s="433" t="s">
        <v>1699</v>
      </c>
    </row>
    <row r="14" spans="1:17">
      <c r="A14" s="433"/>
    </row>
    <row r="15" spans="1:17">
      <c r="A15" s="432" t="s">
        <v>126</v>
      </c>
    </row>
    <row r="16" spans="1:17" ht="35.25" customHeight="1">
      <c r="A16" s="782" t="s">
        <v>127</v>
      </c>
      <c r="B16" s="782"/>
      <c r="C16" s="782"/>
      <c r="D16" s="782"/>
      <c r="E16" s="782"/>
      <c r="F16" s="782"/>
      <c r="G16" s="782"/>
      <c r="H16" s="782"/>
      <c r="I16" s="782"/>
      <c r="J16" s="782"/>
      <c r="K16" s="782"/>
      <c r="L16" s="782"/>
      <c r="M16" s="782"/>
      <c r="N16" s="782"/>
      <c r="O16" s="782"/>
    </row>
    <row r="17" spans="1:15" ht="12.75" customHeight="1">
      <c r="A17" s="431"/>
      <c r="B17" s="431"/>
      <c r="C17" s="431"/>
      <c r="D17" s="431"/>
      <c r="E17" s="431"/>
      <c r="F17" s="431"/>
      <c r="G17" s="431"/>
      <c r="H17" s="431"/>
      <c r="I17" s="431"/>
      <c r="J17" s="431"/>
      <c r="K17" s="431"/>
      <c r="L17" s="431"/>
      <c r="M17" s="431"/>
      <c r="N17" s="431"/>
      <c r="O17" s="431"/>
    </row>
    <row r="18" spans="1:15" s="21" customFormat="1" ht="14.25">
      <c r="A18" s="432" t="s">
        <v>128</v>
      </c>
    </row>
    <row r="19" spans="1:15" s="21" customFormat="1">
      <c r="A19" s="433" t="s">
        <v>719</v>
      </c>
    </row>
    <row r="20" spans="1:15">
      <c r="A20" s="433" t="s">
        <v>129</v>
      </c>
    </row>
    <row r="21" spans="1:15">
      <c r="A21" s="433"/>
    </row>
    <row r="22" spans="1:15" s="21" customFormat="1" ht="14.25">
      <c r="A22" s="432" t="s">
        <v>130</v>
      </c>
    </row>
    <row r="23" spans="1:15">
      <c r="A23" s="782" t="s">
        <v>131</v>
      </c>
      <c r="B23" s="782"/>
      <c r="C23" s="782"/>
      <c r="D23" s="782"/>
      <c r="E23" s="782"/>
      <c r="F23" s="782"/>
      <c r="G23" s="782"/>
      <c r="H23" s="782"/>
      <c r="I23" s="782"/>
      <c r="J23" s="782"/>
      <c r="K23" s="782"/>
      <c r="L23" s="782"/>
      <c r="M23" s="782"/>
      <c r="N23" s="782"/>
      <c r="O23" s="782"/>
    </row>
    <row r="24" spans="1:15">
      <c r="A24" s="433"/>
    </row>
    <row r="25" spans="1:15">
      <c r="A25" s="432" t="s">
        <v>132</v>
      </c>
    </row>
    <row r="26" spans="1:15" ht="81" customHeight="1">
      <c r="A26" s="783" t="s">
        <v>1700</v>
      </c>
      <c r="B26" s="783"/>
      <c r="C26" s="783"/>
      <c r="D26" s="783"/>
      <c r="E26" s="783"/>
      <c r="F26" s="783"/>
      <c r="G26" s="783"/>
      <c r="H26" s="783"/>
      <c r="I26" s="783"/>
      <c r="J26" s="783"/>
      <c r="K26" s="783"/>
      <c r="L26" s="783"/>
      <c r="M26" s="783"/>
      <c r="N26" s="783"/>
      <c r="O26" s="783"/>
    </row>
    <row r="27" spans="1:15" ht="46.15" customHeight="1">
      <c r="A27" s="783" t="s">
        <v>158</v>
      </c>
      <c r="B27" s="783"/>
      <c r="C27" s="783"/>
      <c r="D27" s="783"/>
      <c r="E27" s="783"/>
      <c r="F27" s="783"/>
      <c r="G27" s="783"/>
      <c r="H27" s="783"/>
      <c r="I27" s="783"/>
      <c r="J27" s="783"/>
      <c r="K27" s="783"/>
      <c r="L27" s="783"/>
      <c r="M27" s="783"/>
      <c r="N27" s="783"/>
      <c r="O27" s="783"/>
    </row>
    <row r="28" spans="1:15">
      <c r="A28" s="22"/>
      <c r="B28" s="434"/>
      <c r="C28" s="434"/>
      <c r="D28" s="434"/>
      <c r="E28" s="434"/>
      <c r="F28" s="434"/>
      <c r="G28" s="434"/>
      <c r="H28" s="434"/>
      <c r="I28" s="434"/>
      <c r="J28" s="434"/>
      <c r="K28" s="434"/>
      <c r="L28" s="434"/>
      <c r="M28" s="434"/>
      <c r="N28" s="434"/>
      <c r="O28" s="434"/>
    </row>
    <row r="29" spans="1:15">
      <c r="A29" s="432" t="s">
        <v>134</v>
      </c>
      <c r="B29" s="434"/>
      <c r="C29" s="434"/>
      <c r="D29" s="434"/>
      <c r="E29" s="434"/>
      <c r="F29" s="434"/>
      <c r="G29" s="434"/>
      <c r="H29" s="434"/>
      <c r="I29" s="434"/>
      <c r="J29" s="434"/>
      <c r="K29" s="434"/>
      <c r="L29" s="434"/>
      <c r="M29" s="434"/>
      <c r="N29" s="434"/>
      <c r="O29" s="434"/>
    </row>
    <row r="30" spans="1:15">
      <c r="A30" s="433" t="s">
        <v>135</v>
      </c>
      <c r="B30" s="434"/>
      <c r="C30" s="434"/>
      <c r="D30" s="434"/>
      <c r="E30" s="434"/>
      <c r="F30" s="434"/>
      <c r="G30" s="434"/>
      <c r="H30" s="434"/>
      <c r="I30" s="434"/>
      <c r="J30" s="434"/>
      <c r="K30" s="434"/>
      <c r="L30" s="434"/>
      <c r="M30" s="434"/>
      <c r="N30" s="434"/>
      <c r="O30" s="434"/>
    </row>
    <row r="31" spans="1:15">
      <c r="A31" s="433"/>
      <c r="B31" s="434"/>
      <c r="C31" s="434"/>
      <c r="D31" s="434"/>
      <c r="E31" s="434"/>
      <c r="F31" s="434"/>
      <c r="G31" s="434"/>
      <c r="H31" s="434"/>
      <c r="I31" s="434"/>
      <c r="J31" s="434"/>
      <c r="K31" s="434"/>
      <c r="L31" s="434"/>
      <c r="M31" s="434"/>
      <c r="N31" s="434"/>
      <c r="O31" s="434"/>
    </row>
    <row r="32" spans="1:15">
      <c r="A32" s="23" t="s">
        <v>133</v>
      </c>
      <c r="B32" s="434"/>
      <c r="C32" s="434"/>
      <c r="D32" s="434"/>
      <c r="E32" s="434"/>
      <c r="F32" s="434"/>
      <c r="G32" s="434"/>
      <c r="H32" s="434"/>
      <c r="I32" s="434"/>
      <c r="J32" s="434"/>
      <c r="K32" s="434"/>
      <c r="L32" s="434"/>
      <c r="M32" s="434"/>
      <c r="N32" s="434"/>
      <c r="O32" s="434"/>
    </row>
    <row r="33" spans="1:15">
      <c r="A33" s="24" t="s">
        <v>157</v>
      </c>
      <c r="B33" s="434"/>
      <c r="C33" s="434"/>
      <c r="D33" s="434"/>
      <c r="E33" s="434"/>
      <c r="F33" s="434"/>
      <c r="G33" s="434"/>
      <c r="H33" s="434"/>
      <c r="I33" s="434"/>
      <c r="J33" s="434"/>
      <c r="K33" s="434"/>
      <c r="L33" s="434"/>
      <c r="M33" s="434"/>
      <c r="N33" s="434"/>
      <c r="O33" s="434"/>
    </row>
    <row r="34" spans="1:15" ht="87" customHeight="1">
      <c r="A34" s="783" t="s">
        <v>136</v>
      </c>
      <c r="B34" s="783"/>
      <c r="C34" s="783"/>
      <c r="D34" s="783"/>
      <c r="E34" s="783"/>
      <c r="F34" s="783"/>
      <c r="G34" s="783"/>
      <c r="H34" s="783"/>
      <c r="I34" s="783"/>
      <c r="J34" s="783"/>
      <c r="K34" s="783"/>
      <c r="L34" s="783"/>
      <c r="M34" s="783"/>
      <c r="N34" s="783"/>
      <c r="O34" s="783"/>
    </row>
    <row r="35" spans="1:15">
      <c r="A35" s="783" t="s">
        <v>137</v>
      </c>
      <c r="B35" s="783"/>
      <c r="C35" s="783"/>
      <c r="D35" s="783"/>
      <c r="E35" s="783"/>
      <c r="F35" s="783"/>
      <c r="G35" s="783"/>
      <c r="H35" s="783"/>
      <c r="I35" s="783"/>
      <c r="J35" s="783"/>
      <c r="K35" s="783"/>
      <c r="L35" s="783"/>
      <c r="M35" s="783"/>
      <c r="N35" s="783"/>
      <c r="O35" s="783"/>
    </row>
    <row r="36" spans="1:15">
      <c r="A36" s="434"/>
      <c r="B36" s="434"/>
      <c r="C36" s="434"/>
      <c r="D36" s="434"/>
      <c r="E36" s="434"/>
      <c r="F36" s="434"/>
      <c r="G36" s="434"/>
      <c r="H36" s="434"/>
      <c r="I36" s="434"/>
      <c r="J36" s="434"/>
      <c r="K36" s="434"/>
      <c r="L36" s="434"/>
      <c r="M36" s="434"/>
      <c r="N36" s="434"/>
      <c r="O36" s="434"/>
    </row>
    <row r="37" spans="1:15">
      <c r="A37" s="23" t="s">
        <v>138</v>
      </c>
      <c r="B37" s="434"/>
      <c r="C37" s="434"/>
      <c r="D37" s="434"/>
      <c r="E37" s="434"/>
      <c r="F37" s="434"/>
      <c r="G37" s="434"/>
      <c r="H37" s="434"/>
      <c r="I37" s="434"/>
      <c r="J37" s="434"/>
      <c r="K37" s="434"/>
      <c r="L37" s="434"/>
      <c r="M37" s="434"/>
      <c r="N37" s="434"/>
      <c r="O37" s="434"/>
    </row>
    <row r="38" spans="1:15" ht="50.25" customHeight="1">
      <c r="A38" s="434"/>
      <c r="B38" s="434"/>
      <c r="C38" s="434"/>
      <c r="D38" s="434"/>
      <c r="E38" s="434"/>
      <c r="F38" s="434"/>
      <c r="G38" s="434"/>
      <c r="H38" s="434"/>
      <c r="I38" s="434"/>
      <c r="J38" s="434"/>
      <c r="K38" s="434"/>
      <c r="L38" s="434"/>
      <c r="M38" s="434"/>
      <c r="N38" s="434"/>
      <c r="O38" s="434"/>
    </row>
    <row r="39" spans="1:15">
      <c r="A39" s="434"/>
      <c r="B39" s="434"/>
      <c r="C39" s="434"/>
      <c r="D39" s="434"/>
      <c r="E39" s="434"/>
      <c r="F39" s="434"/>
      <c r="G39" s="434"/>
      <c r="H39" s="434"/>
      <c r="I39" s="434"/>
      <c r="J39" s="434"/>
      <c r="K39" s="434"/>
      <c r="L39" s="434"/>
      <c r="M39" s="434"/>
      <c r="N39" s="434"/>
      <c r="O39" s="434"/>
    </row>
    <row r="40" spans="1:15">
      <c r="A40" s="434"/>
      <c r="B40" s="434"/>
      <c r="C40" s="434"/>
      <c r="D40" s="434"/>
      <c r="E40" s="434"/>
      <c r="F40" s="434"/>
      <c r="G40" s="434"/>
      <c r="H40" s="434"/>
      <c r="I40" s="434"/>
      <c r="J40" s="434"/>
      <c r="K40" s="434"/>
      <c r="L40" s="434"/>
      <c r="M40" s="434"/>
      <c r="N40" s="434"/>
      <c r="O40" s="434"/>
    </row>
    <row r="41" spans="1:15">
      <c r="A41" s="23" t="s">
        <v>149</v>
      </c>
      <c r="B41" s="434"/>
      <c r="C41" s="434"/>
      <c r="D41" s="434"/>
      <c r="E41" s="434"/>
      <c r="F41" s="434"/>
      <c r="G41" s="434"/>
      <c r="H41" s="434"/>
      <c r="I41" s="434"/>
      <c r="J41" s="434"/>
      <c r="K41" s="434"/>
      <c r="L41" s="434"/>
      <c r="M41" s="434"/>
      <c r="N41" s="434"/>
      <c r="O41" s="434"/>
    </row>
    <row r="42" spans="1:15">
      <c r="A42" s="24" t="s">
        <v>139</v>
      </c>
      <c r="B42" s="434"/>
      <c r="C42" s="434"/>
      <c r="D42" s="434"/>
      <c r="E42" s="434"/>
      <c r="F42" s="434"/>
      <c r="G42" s="434"/>
      <c r="H42" s="434"/>
      <c r="I42" s="434"/>
      <c r="J42" s="434"/>
      <c r="K42" s="434"/>
      <c r="L42" s="434"/>
      <c r="M42" s="434"/>
      <c r="N42" s="434"/>
      <c r="O42" s="434"/>
    </row>
    <row r="43" spans="1:15">
      <c r="A43" s="24" t="s">
        <v>140</v>
      </c>
      <c r="B43" s="434"/>
      <c r="C43" s="434"/>
      <c r="D43" s="434"/>
      <c r="E43" s="434"/>
      <c r="F43" s="434"/>
      <c r="G43" s="434"/>
      <c r="H43" s="434"/>
      <c r="I43" s="434"/>
      <c r="J43" s="434"/>
      <c r="K43" s="434"/>
      <c r="L43" s="434"/>
      <c r="M43" s="434"/>
      <c r="N43" s="434"/>
      <c r="O43" s="434"/>
    </row>
    <row r="44" spans="1:15">
      <c r="A44" s="24" t="s">
        <v>141</v>
      </c>
      <c r="B44" s="434"/>
      <c r="C44" s="434"/>
      <c r="D44" s="434"/>
      <c r="E44" s="434"/>
      <c r="F44" s="434"/>
      <c r="G44" s="434"/>
      <c r="H44" s="434"/>
      <c r="I44" s="434"/>
      <c r="J44" s="434"/>
      <c r="K44" s="434"/>
      <c r="L44" s="434"/>
      <c r="M44" s="434"/>
      <c r="N44" s="434"/>
      <c r="O44" s="434"/>
    </row>
    <row r="45" spans="1:15">
      <c r="A45" s="24" t="s">
        <v>142</v>
      </c>
      <c r="B45" s="434"/>
      <c r="C45" s="434"/>
      <c r="D45" s="434"/>
      <c r="E45" s="434"/>
      <c r="F45" s="434"/>
      <c r="G45" s="434"/>
      <c r="H45" s="434"/>
      <c r="I45" s="434"/>
      <c r="J45" s="434"/>
      <c r="K45" s="434"/>
      <c r="L45" s="434"/>
      <c r="M45" s="434"/>
      <c r="N45" s="434"/>
      <c r="O45" s="434"/>
    </row>
    <row r="46" spans="1:15">
      <c r="A46" s="24" t="s">
        <v>143</v>
      </c>
      <c r="B46" s="434"/>
      <c r="C46" s="434"/>
      <c r="D46" s="434"/>
      <c r="E46" s="434"/>
      <c r="F46" s="434"/>
      <c r="G46" s="434"/>
      <c r="H46" s="434"/>
      <c r="I46" s="434"/>
      <c r="J46" s="434"/>
      <c r="K46" s="434"/>
      <c r="L46" s="434"/>
      <c r="M46" s="434"/>
      <c r="N46" s="434"/>
      <c r="O46" s="434"/>
    </row>
    <row r="47" spans="1:15">
      <c r="A47" s="24" t="s">
        <v>144</v>
      </c>
      <c r="B47" s="434"/>
      <c r="C47" s="434"/>
      <c r="D47" s="434"/>
      <c r="E47" s="434"/>
      <c r="F47" s="434"/>
      <c r="G47" s="434"/>
      <c r="H47" s="434"/>
      <c r="I47" s="434"/>
      <c r="J47" s="434"/>
      <c r="K47" s="434"/>
      <c r="L47" s="434"/>
      <c r="M47" s="434"/>
      <c r="N47" s="434"/>
      <c r="O47" s="434"/>
    </row>
    <row r="48" spans="1:15">
      <c r="A48" s="24"/>
      <c r="B48" s="434"/>
      <c r="C48" s="434"/>
      <c r="D48" s="434"/>
      <c r="E48" s="434"/>
      <c r="F48" s="434"/>
      <c r="G48" s="434"/>
      <c r="H48" s="434"/>
      <c r="I48" s="434"/>
      <c r="J48" s="434"/>
      <c r="K48" s="434"/>
      <c r="L48" s="434"/>
      <c r="M48" s="434"/>
      <c r="N48" s="434"/>
      <c r="O48" s="434"/>
    </row>
    <row r="49" spans="1:15">
      <c r="A49" s="23" t="s">
        <v>140</v>
      </c>
      <c r="B49" s="434"/>
      <c r="C49" s="434"/>
      <c r="D49" s="434"/>
      <c r="E49" s="434"/>
      <c r="F49" s="434"/>
      <c r="G49" s="434"/>
      <c r="H49" s="434"/>
      <c r="I49" s="434"/>
      <c r="J49" s="434"/>
      <c r="K49" s="434"/>
      <c r="L49" s="434"/>
      <c r="M49" s="434"/>
      <c r="N49" s="434"/>
      <c r="O49" s="434"/>
    </row>
    <row r="50" spans="1:15">
      <c r="A50" s="783" t="s">
        <v>159</v>
      </c>
      <c r="B50" s="783"/>
      <c r="C50" s="783"/>
      <c r="D50" s="783"/>
      <c r="E50" s="783"/>
      <c r="F50" s="783"/>
      <c r="G50" s="783"/>
      <c r="H50" s="783"/>
      <c r="I50" s="783"/>
      <c r="J50" s="783"/>
      <c r="K50" s="783"/>
      <c r="L50" s="783"/>
      <c r="M50" s="783"/>
      <c r="N50" s="783"/>
      <c r="O50" s="783"/>
    </row>
    <row r="51" spans="1:15" ht="31.5" customHeight="1">
      <c r="A51" s="783" t="s">
        <v>1592</v>
      </c>
      <c r="B51" s="783"/>
      <c r="C51" s="783"/>
      <c r="D51" s="783"/>
      <c r="E51" s="783"/>
      <c r="F51" s="783"/>
      <c r="G51" s="783"/>
      <c r="H51" s="783"/>
      <c r="I51" s="783"/>
      <c r="J51" s="783"/>
      <c r="K51" s="783"/>
      <c r="L51" s="783"/>
      <c r="M51" s="783"/>
      <c r="N51" s="783"/>
      <c r="O51" s="783"/>
    </row>
    <row r="52" spans="1:15" ht="51.75" customHeight="1">
      <c r="A52" s="783" t="s">
        <v>150</v>
      </c>
      <c r="B52" s="783"/>
      <c r="C52" s="783"/>
      <c r="D52" s="783"/>
      <c r="E52" s="783"/>
      <c r="F52" s="783"/>
      <c r="G52" s="783"/>
      <c r="H52" s="783"/>
      <c r="I52" s="783"/>
      <c r="J52" s="783"/>
      <c r="K52" s="783"/>
      <c r="L52" s="783"/>
      <c r="M52" s="783"/>
      <c r="N52" s="783"/>
      <c r="O52" s="783"/>
    </row>
    <row r="53" spans="1:15" ht="17.25" customHeight="1">
      <c r="A53" s="434"/>
      <c r="B53" s="434"/>
      <c r="C53" s="434"/>
      <c r="D53" s="434"/>
      <c r="E53" s="434"/>
      <c r="F53" s="434"/>
      <c r="G53" s="434"/>
      <c r="H53" s="434"/>
      <c r="I53" s="434"/>
      <c r="J53" s="434"/>
      <c r="K53" s="434"/>
      <c r="L53" s="434"/>
      <c r="M53" s="434"/>
      <c r="N53" s="434"/>
      <c r="O53" s="434"/>
    </row>
    <row r="54" spans="1:15">
      <c r="A54" s="23" t="s">
        <v>141</v>
      </c>
      <c r="B54" s="434"/>
      <c r="C54" s="434"/>
      <c r="D54" s="434"/>
      <c r="E54" s="434"/>
      <c r="F54" s="434"/>
      <c r="G54" s="434"/>
      <c r="H54" s="434"/>
      <c r="I54" s="434"/>
      <c r="J54" s="434"/>
      <c r="K54" s="434"/>
      <c r="L54" s="434"/>
      <c r="M54" s="434"/>
      <c r="N54" s="434"/>
      <c r="O54" s="434"/>
    </row>
    <row r="55" spans="1:15" ht="34.5" customHeight="1">
      <c r="A55" s="783" t="s">
        <v>1731</v>
      </c>
      <c r="B55" s="783"/>
      <c r="C55" s="783"/>
      <c r="D55" s="783"/>
      <c r="E55" s="783"/>
      <c r="F55" s="783"/>
      <c r="G55" s="783"/>
      <c r="H55" s="783"/>
      <c r="I55" s="783"/>
      <c r="J55" s="783"/>
      <c r="K55" s="783"/>
      <c r="L55" s="783"/>
      <c r="M55" s="783"/>
      <c r="N55" s="783"/>
      <c r="O55" s="783"/>
    </row>
    <row r="56" spans="1:15" ht="18.75" customHeight="1">
      <c r="A56" s="434"/>
      <c r="B56" s="434"/>
      <c r="C56" s="434"/>
      <c r="D56" s="434"/>
      <c r="E56" s="434"/>
      <c r="F56" s="434"/>
      <c r="G56" s="434"/>
      <c r="H56" s="434"/>
      <c r="I56" s="434"/>
      <c r="J56" s="434"/>
      <c r="K56" s="434"/>
      <c r="L56" s="434"/>
      <c r="M56" s="434"/>
      <c r="N56" s="434"/>
      <c r="O56" s="434"/>
    </row>
    <row r="57" spans="1:15">
      <c r="A57" s="23" t="s">
        <v>145</v>
      </c>
      <c r="B57" s="434"/>
      <c r="C57" s="434"/>
      <c r="D57" s="434"/>
      <c r="E57" s="434"/>
      <c r="F57" s="434"/>
      <c r="G57" s="434"/>
      <c r="H57" s="434"/>
      <c r="I57" s="434"/>
      <c r="J57" s="434"/>
      <c r="K57" s="434"/>
      <c r="L57" s="434"/>
      <c r="M57" s="434"/>
      <c r="N57" s="434"/>
      <c r="O57" s="434"/>
    </row>
    <row r="58" spans="1:15" ht="33" customHeight="1">
      <c r="A58" s="783" t="s">
        <v>151</v>
      </c>
      <c r="B58" s="783"/>
      <c r="C58" s="783"/>
      <c r="D58" s="783"/>
      <c r="E58" s="783"/>
      <c r="F58" s="783"/>
      <c r="G58" s="783"/>
      <c r="H58" s="783"/>
      <c r="I58" s="783"/>
      <c r="J58" s="783"/>
      <c r="K58" s="783"/>
      <c r="L58" s="783"/>
      <c r="M58" s="783"/>
      <c r="N58" s="783"/>
      <c r="O58" s="783"/>
    </row>
    <row r="59" spans="1:15" ht="15" customHeight="1">
      <c r="A59" s="434"/>
      <c r="B59" s="434"/>
      <c r="C59" s="434"/>
      <c r="D59" s="434"/>
      <c r="E59" s="434"/>
      <c r="F59" s="434"/>
      <c r="G59" s="434"/>
      <c r="H59" s="434"/>
      <c r="I59" s="434"/>
      <c r="J59" s="434"/>
      <c r="K59" s="434"/>
      <c r="L59" s="434"/>
      <c r="M59" s="434"/>
      <c r="N59" s="434"/>
      <c r="O59" s="434"/>
    </row>
    <row r="60" spans="1:15">
      <c r="A60" s="23" t="s">
        <v>146</v>
      </c>
      <c r="B60" s="434"/>
      <c r="C60" s="434"/>
      <c r="D60" s="434"/>
      <c r="E60" s="434"/>
      <c r="F60" s="434"/>
      <c r="G60" s="434"/>
      <c r="H60" s="434"/>
      <c r="I60" s="434"/>
      <c r="J60" s="434"/>
      <c r="K60" s="434"/>
      <c r="L60" s="434"/>
      <c r="M60" s="434"/>
      <c r="N60" s="434"/>
      <c r="O60" s="434"/>
    </row>
    <row r="61" spans="1:15" ht="33" customHeight="1">
      <c r="A61" s="783" t="s">
        <v>147</v>
      </c>
      <c r="B61" s="783"/>
      <c r="C61" s="783"/>
      <c r="D61" s="783"/>
      <c r="E61" s="783"/>
      <c r="F61" s="783"/>
      <c r="G61" s="783"/>
      <c r="H61" s="783"/>
      <c r="I61" s="783"/>
      <c r="J61" s="783"/>
      <c r="K61" s="783"/>
      <c r="L61" s="783"/>
      <c r="M61" s="783"/>
      <c r="N61" s="783"/>
      <c r="O61" s="783"/>
    </row>
    <row r="62" spans="1:15" ht="47.25" customHeight="1">
      <c r="A62" s="783" t="s">
        <v>152</v>
      </c>
      <c r="B62" s="783"/>
      <c r="C62" s="783"/>
      <c r="D62" s="783"/>
      <c r="E62" s="783"/>
      <c r="F62" s="783"/>
      <c r="G62" s="783"/>
      <c r="H62" s="783"/>
      <c r="I62" s="783"/>
      <c r="J62" s="783"/>
      <c r="K62" s="783"/>
      <c r="L62" s="783"/>
      <c r="M62" s="783"/>
      <c r="N62" s="783"/>
      <c r="O62" s="783"/>
    </row>
    <row r="63" spans="1:15">
      <c r="A63" s="24" t="s">
        <v>153</v>
      </c>
      <c r="B63" s="434"/>
      <c r="C63" s="434"/>
      <c r="D63" s="434"/>
      <c r="E63" s="434"/>
      <c r="F63" s="434"/>
      <c r="G63" s="434"/>
      <c r="H63" s="434"/>
      <c r="I63" s="434"/>
      <c r="J63" s="434"/>
      <c r="K63" s="434"/>
      <c r="L63" s="434"/>
      <c r="M63" s="434"/>
      <c r="N63" s="434"/>
      <c r="O63" s="434"/>
    </row>
    <row r="64" spans="1:15" ht="33" customHeight="1">
      <c r="A64" s="783" t="s">
        <v>154</v>
      </c>
      <c r="B64" s="783"/>
      <c r="C64" s="783"/>
      <c r="D64" s="783"/>
      <c r="E64" s="783"/>
      <c r="F64" s="783"/>
      <c r="G64" s="783"/>
      <c r="H64" s="783"/>
      <c r="I64" s="783"/>
      <c r="J64" s="783"/>
      <c r="K64" s="783"/>
      <c r="L64" s="783"/>
      <c r="M64" s="783"/>
      <c r="N64" s="783"/>
      <c r="O64" s="783"/>
    </row>
    <row r="65" spans="1:15" ht="18.75" customHeight="1">
      <c r="A65" s="434"/>
      <c r="B65" s="434"/>
      <c r="C65" s="434"/>
      <c r="D65" s="434"/>
      <c r="E65" s="434"/>
      <c r="F65" s="434"/>
      <c r="G65" s="434"/>
      <c r="H65" s="434"/>
      <c r="I65" s="434"/>
      <c r="J65" s="434"/>
      <c r="K65" s="434"/>
      <c r="L65" s="434"/>
      <c r="M65" s="434"/>
      <c r="N65" s="434"/>
      <c r="O65" s="434"/>
    </row>
    <row r="66" spans="1:15">
      <c r="A66" s="23" t="s">
        <v>148</v>
      </c>
      <c r="B66" s="434"/>
      <c r="C66" s="434"/>
      <c r="D66" s="434"/>
      <c r="E66" s="434"/>
      <c r="F66" s="434"/>
      <c r="G66" s="434"/>
      <c r="H66" s="434"/>
      <c r="I66" s="434"/>
      <c r="J66" s="434"/>
      <c r="K66" s="434"/>
      <c r="L66" s="434"/>
      <c r="M66" s="434"/>
      <c r="N66" s="434"/>
      <c r="O66" s="434"/>
    </row>
    <row r="67" spans="1:15" ht="34.5" customHeight="1">
      <c r="A67" s="783" t="s">
        <v>155</v>
      </c>
      <c r="B67" s="783"/>
      <c r="C67" s="783"/>
      <c r="D67" s="783"/>
      <c r="E67" s="783"/>
      <c r="F67" s="783"/>
      <c r="G67" s="783"/>
      <c r="H67" s="783"/>
      <c r="I67" s="783"/>
      <c r="J67" s="783"/>
      <c r="K67" s="783"/>
      <c r="L67" s="783"/>
      <c r="M67" s="783"/>
      <c r="N67" s="783"/>
      <c r="O67" s="783"/>
    </row>
    <row r="68" spans="1:15">
      <c r="A68" s="434"/>
      <c r="B68" s="434"/>
      <c r="C68" s="434"/>
      <c r="D68" s="434"/>
      <c r="E68" s="434"/>
      <c r="F68" s="434"/>
      <c r="G68" s="434"/>
      <c r="H68" s="434"/>
      <c r="I68" s="434"/>
      <c r="J68" s="434"/>
      <c r="K68" s="434"/>
      <c r="L68" s="434"/>
      <c r="M68" s="434"/>
      <c r="N68" s="434"/>
      <c r="O68" s="434"/>
    </row>
    <row r="69" spans="1:15">
      <c r="A69" s="19" t="s">
        <v>1910</v>
      </c>
    </row>
  </sheetData>
  <mergeCells count="18">
    <mergeCell ref="A67:O67"/>
    <mergeCell ref="A62:O62"/>
    <mergeCell ref="A50:O50"/>
    <mergeCell ref="A51:O51"/>
    <mergeCell ref="A52:O52"/>
    <mergeCell ref="A55:O55"/>
    <mergeCell ref="A58:O58"/>
    <mergeCell ref="A61:O61"/>
    <mergeCell ref="A27:O27"/>
    <mergeCell ref="A34:O34"/>
    <mergeCell ref="A35:O35"/>
    <mergeCell ref="A23:O23"/>
    <mergeCell ref="A64:O64"/>
    <mergeCell ref="A3:O3"/>
    <mergeCell ref="A5:O5"/>
    <mergeCell ref="A7:O7"/>
    <mergeCell ref="A16:O16"/>
    <mergeCell ref="A26:O26"/>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6"/>
  <sheetViews>
    <sheetView showGridLines="0" zoomScaleNormal="100" workbookViewId="0">
      <selection activeCell="Q4" sqref="Q4"/>
    </sheetView>
  </sheetViews>
  <sheetFormatPr baseColWidth="10" defaultColWidth="11.5703125" defaultRowHeight="16.5"/>
  <cols>
    <col min="1" max="15" width="11.5703125" style="24"/>
    <col min="16" max="16384" width="11.5703125" style="10"/>
  </cols>
  <sheetData>
    <row r="1" spans="1:17" ht="58.5" customHeight="1"/>
    <row r="3" spans="1:17">
      <c r="A3" s="790" t="s">
        <v>596</v>
      </c>
      <c r="B3" s="790"/>
      <c r="C3" s="790"/>
      <c r="D3" s="790"/>
      <c r="E3" s="790"/>
      <c r="F3" s="790"/>
      <c r="G3" s="790"/>
      <c r="H3" s="790"/>
      <c r="I3" s="790"/>
      <c r="J3" s="790"/>
      <c r="K3" s="790"/>
      <c r="L3" s="790"/>
      <c r="M3" s="790"/>
      <c r="N3" s="790"/>
      <c r="O3" s="790"/>
    </row>
    <row r="4" spans="1:17">
      <c r="Q4" s="338" t="s">
        <v>103</v>
      </c>
    </row>
    <row r="5" spans="1:17" ht="27.75" customHeight="1">
      <c r="A5" s="786" t="s">
        <v>1701</v>
      </c>
      <c r="B5" s="786"/>
      <c r="C5" s="786"/>
      <c r="D5" s="786"/>
      <c r="E5" s="786"/>
      <c r="F5" s="786"/>
      <c r="G5" s="786"/>
      <c r="H5" s="786"/>
      <c r="I5" s="786"/>
      <c r="J5" s="786"/>
      <c r="K5" s="786"/>
      <c r="L5" s="786"/>
      <c r="M5" s="786"/>
      <c r="N5" s="786"/>
      <c r="O5" s="786"/>
    </row>
    <row r="6" spans="1:17" ht="15.95" customHeight="1">
      <c r="A6" s="222"/>
      <c r="B6" s="222"/>
      <c r="C6" s="222"/>
      <c r="D6" s="222"/>
      <c r="E6" s="222"/>
      <c r="F6" s="222"/>
      <c r="G6" s="222"/>
      <c r="H6" s="222"/>
      <c r="I6" s="222"/>
      <c r="J6" s="222"/>
      <c r="K6" s="222"/>
      <c r="L6" s="222"/>
      <c r="M6" s="222"/>
      <c r="N6" s="222"/>
      <c r="O6" s="222"/>
    </row>
    <row r="7" spans="1:17" ht="17.25" customHeight="1">
      <c r="A7" s="791" t="s">
        <v>597</v>
      </c>
      <c r="B7" s="791"/>
      <c r="C7" s="791"/>
      <c r="D7" s="791"/>
      <c r="E7" s="791"/>
      <c r="F7" s="791"/>
      <c r="G7" s="791"/>
      <c r="H7" s="791"/>
      <c r="I7" s="791"/>
      <c r="J7" s="791"/>
      <c r="K7" s="791"/>
      <c r="L7" s="791"/>
      <c r="M7" s="791"/>
      <c r="N7" s="791"/>
      <c r="O7" s="791"/>
    </row>
    <row r="8" spans="1:17" ht="15.95" customHeight="1">
      <c r="A8" s="223"/>
      <c r="B8" s="223"/>
      <c r="C8" s="223"/>
      <c r="D8" s="223"/>
      <c r="E8" s="223"/>
      <c r="F8" s="223"/>
      <c r="G8" s="223"/>
      <c r="H8" s="223"/>
      <c r="I8" s="223"/>
      <c r="J8" s="223"/>
      <c r="K8" s="223"/>
      <c r="L8" s="223"/>
      <c r="M8" s="223"/>
      <c r="N8" s="223"/>
      <c r="O8" s="223"/>
    </row>
    <row r="9" spans="1:17" ht="57" customHeight="1">
      <c r="A9" s="786" t="s">
        <v>598</v>
      </c>
      <c r="B9" s="786"/>
      <c r="C9" s="786"/>
      <c r="D9" s="786"/>
      <c r="E9" s="786"/>
      <c r="F9" s="786"/>
      <c r="G9" s="786"/>
      <c r="H9" s="786"/>
      <c r="I9" s="786"/>
      <c r="J9" s="786"/>
      <c r="K9" s="786"/>
      <c r="L9" s="786"/>
      <c r="M9" s="786"/>
      <c r="N9" s="786"/>
      <c r="O9" s="786"/>
    </row>
    <row r="10" spans="1:17" ht="15.95" customHeight="1">
      <c r="A10" s="223"/>
      <c r="B10" s="57"/>
      <c r="C10" s="57"/>
      <c r="D10" s="57"/>
      <c r="E10" s="57"/>
      <c r="F10" s="57"/>
      <c r="G10" s="57"/>
      <c r="H10" s="57"/>
      <c r="I10" s="57"/>
      <c r="J10" s="57"/>
      <c r="K10" s="57"/>
      <c r="L10" s="57"/>
      <c r="M10" s="57"/>
      <c r="N10" s="57"/>
      <c r="O10" s="57"/>
    </row>
    <row r="11" spans="1:17" ht="33" customHeight="1">
      <c r="A11" s="785" t="s">
        <v>1702</v>
      </c>
      <c r="B11" s="786"/>
      <c r="C11" s="786"/>
      <c r="D11" s="786"/>
      <c r="E11" s="786"/>
      <c r="F11" s="786"/>
      <c r="G11" s="786"/>
      <c r="H11" s="786"/>
      <c r="I11" s="786"/>
      <c r="J11" s="786"/>
      <c r="K11" s="786"/>
      <c r="L11" s="786"/>
      <c r="M11" s="786"/>
      <c r="N11" s="786"/>
      <c r="O11" s="786"/>
    </row>
    <row r="12" spans="1:17" ht="15.95" customHeight="1">
      <c r="A12" s="223"/>
      <c r="B12" s="57"/>
      <c r="C12" s="57"/>
      <c r="D12" s="57"/>
      <c r="E12" s="57"/>
      <c r="F12" s="57"/>
      <c r="G12" s="57"/>
      <c r="H12" s="57"/>
      <c r="I12" s="57"/>
      <c r="J12" s="57"/>
      <c r="K12" s="57"/>
      <c r="L12" s="57"/>
      <c r="M12" s="57"/>
      <c r="N12" s="57"/>
      <c r="O12" s="57"/>
    </row>
    <row r="13" spans="1:17" ht="33.75" customHeight="1">
      <c r="A13" s="786" t="s">
        <v>1703</v>
      </c>
      <c r="B13" s="786"/>
      <c r="C13" s="786"/>
      <c r="D13" s="786"/>
      <c r="E13" s="786"/>
      <c r="F13" s="786"/>
      <c r="G13" s="786"/>
      <c r="H13" s="786"/>
      <c r="I13" s="786"/>
      <c r="J13" s="786"/>
      <c r="K13" s="786"/>
      <c r="L13" s="786"/>
      <c r="M13" s="786"/>
      <c r="N13" s="786"/>
      <c r="O13" s="786"/>
    </row>
    <row r="14" spans="1:17">
      <c r="A14" s="224"/>
      <c r="B14" s="57"/>
      <c r="C14" s="57"/>
      <c r="D14" s="57"/>
      <c r="E14" s="57"/>
      <c r="F14" s="57"/>
      <c r="G14" s="57"/>
      <c r="H14" s="57"/>
      <c r="I14" s="57"/>
      <c r="J14" s="57"/>
      <c r="K14" s="57"/>
      <c r="L14" s="57"/>
      <c r="M14" s="57"/>
      <c r="N14" s="57"/>
      <c r="O14" s="57"/>
    </row>
    <row r="15" spans="1:17" ht="30.75" customHeight="1">
      <c r="A15" s="786" t="s">
        <v>1704</v>
      </c>
      <c r="B15" s="786"/>
      <c r="C15" s="786"/>
      <c r="D15" s="786"/>
      <c r="E15" s="786"/>
      <c r="F15" s="786"/>
      <c r="G15" s="786"/>
      <c r="H15" s="786"/>
      <c r="I15" s="786"/>
      <c r="J15" s="786"/>
      <c r="K15" s="786"/>
      <c r="L15" s="786"/>
      <c r="M15" s="786"/>
      <c r="N15" s="786"/>
      <c r="O15" s="786"/>
    </row>
    <row r="16" spans="1:17" ht="15.95" customHeight="1">
      <c r="A16" s="789"/>
      <c r="B16" s="789"/>
      <c r="C16" s="789"/>
      <c r="D16" s="789"/>
      <c r="E16" s="789"/>
      <c r="F16" s="789"/>
      <c r="G16" s="789"/>
      <c r="H16" s="789"/>
      <c r="I16" s="789"/>
      <c r="J16" s="789"/>
      <c r="K16" s="789"/>
      <c r="L16" s="789"/>
      <c r="M16" s="789"/>
      <c r="N16" s="789"/>
      <c r="O16" s="789"/>
    </row>
    <row r="17" spans="1:16384" ht="48" customHeight="1">
      <c r="A17" s="785" t="s">
        <v>599</v>
      </c>
      <c r="B17" s="785"/>
      <c r="C17" s="785"/>
      <c r="D17" s="785"/>
      <c r="E17" s="785"/>
      <c r="F17" s="785"/>
      <c r="G17" s="785"/>
      <c r="H17" s="785"/>
      <c r="I17" s="785"/>
      <c r="J17" s="785"/>
      <c r="K17" s="785"/>
      <c r="L17" s="785"/>
      <c r="M17" s="785"/>
      <c r="N17" s="785"/>
      <c r="O17" s="785"/>
      <c r="P17" s="785"/>
      <c r="Q17" s="785"/>
      <c r="R17" s="785"/>
      <c r="S17" s="785"/>
      <c r="T17" s="785"/>
      <c r="U17" s="785"/>
      <c r="V17" s="785"/>
      <c r="W17" s="785"/>
      <c r="X17" s="785"/>
      <c r="Y17" s="785"/>
      <c r="Z17" s="785"/>
      <c r="AA17" s="785"/>
      <c r="AB17" s="785"/>
      <c r="AC17" s="785"/>
      <c r="AD17" s="785"/>
      <c r="AE17" s="785"/>
      <c r="AF17" s="785"/>
      <c r="AG17" s="785"/>
      <c r="AH17" s="785"/>
      <c r="AI17" s="785"/>
      <c r="AJ17" s="785"/>
      <c r="AK17" s="785"/>
      <c r="AL17" s="785"/>
      <c r="AM17" s="785"/>
      <c r="AN17" s="785"/>
      <c r="AO17" s="785"/>
      <c r="AP17" s="785"/>
      <c r="AQ17" s="785"/>
      <c r="AR17" s="785"/>
      <c r="AS17" s="785"/>
      <c r="AT17" s="785"/>
      <c r="AU17" s="785"/>
      <c r="AV17" s="785"/>
      <c r="AW17" s="785"/>
      <c r="AX17" s="785"/>
      <c r="AY17" s="785"/>
      <c r="AZ17" s="785"/>
      <c r="BA17" s="785"/>
      <c r="BB17" s="785"/>
      <c r="BC17" s="785"/>
      <c r="BD17" s="785"/>
      <c r="BE17" s="785"/>
      <c r="BF17" s="785"/>
      <c r="BG17" s="785"/>
      <c r="BH17" s="785"/>
      <c r="BI17" s="785"/>
      <c r="BJ17" s="785"/>
      <c r="BK17" s="785"/>
      <c r="BL17" s="785"/>
      <c r="BM17" s="785"/>
      <c r="BN17" s="785"/>
      <c r="BO17" s="785"/>
      <c r="BP17" s="785"/>
      <c r="BQ17" s="785"/>
      <c r="BR17" s="785"/>
      <c r="BS17" s="785"/>
      <c r="BT17" s="785"/>
      <c r="BU17" s="785"/>
      <c r="BV17" s="785"/>
      <c r="BW17" s="785"/>
      <c r="BX17" s="785"/>
      <c r="BY17" s="785"/>
      <c r="BZ17" s="785"/>
      <c r="CA17" s="785"/>
      <c r="CB17" s="785"/>
      <c r="CC17" s="785"/>
      <c r="CD17" s="785"/>
      <c r="CE17" s="785"/>
      <c r="CF17" s="785"/>
      <c r="CG17" s="785"/>
      <c r="CH17" s="785"/>
      <c r="CI17" s="785"/>
      <c r="CJ17" s="785"/>
      <c r="CK17" s="785"/>
      <c r="CL17" s="785"/>
      <c r="CM17" s="785"/>
      <c r="CN17" s="785"/>
      <c r="CO17" s="785"/>
      <c r="CP17" s="785"/>
      <c r="CQ17" s="785"/>
      <c r="CR17" s="785"/>
      <c r="CS17" s="785"/>
      <c r="CT17" s="785"/>
      <c r="CU17" s="785"/>
      <c r="CV17" s="785"/>
      <c r="CW17" s="785"/>
      <c r="CX17" s="785"/>
      <c r="CY17" s="785"/>
      <c r="CZ17" s="785"/>
      <c r="DA17" s="785"/>
      <c r="DB17" s="785"/>
      <c r="DC17" s="785"/>
      <c r="DD17" s="785"/>
      <c r="DE17" s="785"/>
      <c r="DF17" s="785"/>
      <c r="DG17" s="785"/>
      <c r="DH17" s="785"/>
      <c r="DI17" s="785"/>
      <c r="DJ17" s="785"/>
      <c r="DK17" s="785"/>
      <c r="DL17" s="785"/>
      <c r="DM17" s="785"/>
      <c r="DN17" s="785"/>
      <c r="DO17" s="785"/>
      <c r="DP17" s="785"/>
      <c r="DQ17" s="785"/>
      <c r="DR17" s="785"/>
      <c r="DS17" s="785"/>
      <c r="DT17" s="785"/>
      <c r="DU17" s="785"/>
      <c r="DV17" s="785"/>
      <c r="DW17" s="785"/>
      <c r="DX17" s="785"/>
      <c r="DY17" s="785"/>
      <c r="DZ17" s="785"/>
      <c r="EA17" s="785"/>
      <c r="EB17" s="785"/>
      <c r="EC17" s="785"/>
      <c r="ED17" s="785"/>
      <c r="EE17" s="785"/>
      <c r="EF17" s="785"/>
      <c r="EG17" s="785"/>
      <c r="EH17" s="785"/>
      <c r="EI17" s="785"/>
      <c r="EJ17" s="785"/>
      <c r="EK17" s="785"/>
      <c r="EL17" s="785"/>
      <c r="EM17" s="785"/>
      <c r="EN17" s="785"/>
      <c r="EO17" s="785"/>
      <c r="EP17" s="785"/>
      <c r="EQ17" s="785"/>
      <c r="ER17" s="785"/>
      <c r="ES17" s="785"/>
      <c r="ET17" s="785"/>
      <c r="EU17" s="785"/>
      <c r="EV17" s="785"/>
      <c r="EW17" s="785"/>
      <c r="EX17" s="785"/>
      <c r="EY17" s="785"/>
      <c r="EZ17" s="785"/>
      <c r="FA17" s="785"/>
      <c r="FB17" s="785"/>
      <c r="FC17" s="785"/>
      <c r="FD17" s="785"/>
      <c r="FE17" s="785"/>
      <c r="FF17" s="785"/>
      <c r="FG17" s="785"/>
      <c r="FH17" s="785"/>
      <c r="FI17" s="785"/>
      <c r="FJ17" s="785"/>
      <c r="FK17" s="785"/>
      <c r="FL17" s="785"/>
      <c r="FM17" s="785"/>
      <c r="FN17" s="785"/>
      <c r="FO17" s="785"/>
      <c r="FP17" s="785"/>
      <c r="FQ17" s="785"/>
      <c r="FR17" s="785"/>
      <c r="FS17" s="785"/>
      <c r="FT17" s="785"/>
      <c r="FU17" s="785"/>
      <c r="FV17" s="785"/>
      <c r="FW17" s="785"/>
      <c r="FX17" s="785"/>
      <c r="FY17" s="785"/>
      <c r="FZ17" s="785"/>
      <c r="GA17" s="785"/>
      <c r="GB17" s="785"/>
      <c r="GC17" s="785"/>
      <c r="GD17" s="785"/>
      <c r="GE17" s="785"/>
      <c r="GF17" s="785"/>
      <c r="GG17" s="785"/>
      <c r="GH17" s="785"/>
      <c r="GI17" s="785"/>
      <c r="GJ17" s="785"/>
      <c r="GK17" s="785"/>
      <c r="GL17" s="785"/>
      <c r="GM17" s="785"/>
      <c r="GN17" s="785"/>
      <c r="GO17" s="785"/>
      <c r="GP17" s="785"/>
      <c r="GQ17" s="785"/>
      <c r="GR17" s="785"/>
      <c r="GS17" s="785"/>
      <c r="GT17" s="785"/>
      <c r="GU17" s="785"/>
      <c r="GV17" s="785"/>
      <c r="GW17" s="785"/>
      <c r="GX17" s="785"/>
      <c r="GY17" s="785"/>
      <c r="GZ17" s="785"/>
      <c r="HA17" s="785"/>
      <c r="HB17" s="785"/>
      <c r="HC17" s="785"/>
      <c r="HD17" s="785"/>
      <c r="HE17" s="785"/>
      <c r="HF17" s="785"/>
      <c r="HG17" s="785"/>
      <c r="HH17" s="785"/>
      <c r="HI17" s="785"/>
      <c r="HJ17" s="785"/>
      <c r="HK17" s="785"/>
      <c r="HL17" s="785"/>
      <c r="HM17" s="785"/>
      <c r="HN17" s="785"/>
      <c r="HO17" s="785"/>
      <c r="HP17" s="785"/>
      <c r="HQ17" s="785"/>
      <c r="HR17" s="785"/>
      <c r="HS17" s="785"/>
      <c r="HT17" s="785"/>
      <c r="HU17" s="785"/>
      <c r="HV17" s="785"/>
      <c r="HW17" s="785"/>
      <c r="HX17" s="785"/>
      <c r="HY17" s="785"/>
      <c r="HZ17" s="785"/>
      <c r="IA17" s="785"/>
      <c r="IB17" s="785"/>
      <c r="IC17" s="785"/>
      <c r="ID17" s="785"/>
      <c r="IE17" s="785"/>
      <c r="IF17" s="785"/>
      <c r="IG17" s="785"/>
      <c r="IH17" s="785"/>
      <c r="II17" s="785"/>
      <c r="IJ17" s="785"/>
      <c r="IK17" s="785"/>
      <c r="IL17" s="785"/>
      <c r="IM17" s="785"/>
      <c r="IN17" s="785"/>
      <c r="IO17" s="785"/>
      <c r="IP17" s="785"/>
      <c r="IQ17" s="785"/>
      <c r="IR17" s="785"/>
      <c r="IS17" s="785"/>
      <c r="IT17" s="785"/>
      <c r="IU17" s="785"/>
      <c r="IV17" s="785"/>
      <c r="IW17" s="785"/>
      <c r="IX17" s="785"/>
      <c r="IY17" s="785"/>
      <c r="IZ17" s="785"/>
      <c r="JA17" s="785"/>
      <c r="JB17" s="785"/>
      <c r="JC17" s="785"/>
      <c r="JD17" s="785"/>
      <c r="JE17" s="785"/>
      <c r="JF17" s="785"/>
      <c r="JG17" s="785"/>
      <c r="JH17" s="785"/>
      <c r="JI17" s="785"/>
      <c r="JJ17" s="785"/>
      <c r="JK17" s="785"/>
      <c r="JL17" s="785"/>
      <c r="JM17" s="785"/>
      <c r="JN17" s="785"/>
      <c r="JO17" s="785"/>
      <c r="JP17" s="785"/>
      <c r="JQ17" s="785"/>
      <c r="JR17" s="785"/>
      <c r="JS17" s="785"/>
      <c r="JT17" s="785"/>
      <c r="JU17" s="785"/>
      <c r="JV17" s="785"/>
      <c r="JW17" s="785"/>
      <c r="JX17" s="785"/>
      <c r="JY17" s="785"/>
      <c r="JZ17" s="785"/>
      <c r="KA17" s="785"/>
      <c r="KB17" s="785"/>
      <c r="KC17" s="785"/>
      <c r="KD17" s="785"/>
      <c r="KE17" s="785"/>
      <c r="KF17" s="785"/>
      <c r="KG17" s="785"/>
      <c r="KH17" s="785"/>
      <c r="KI17" s="785"/>
      <c r="KJ17" s="785"/>
      <c r="KK17" s="785"/>
      <c r="KL17" s="785"/>
      <c r="KM17" s="785"/>
      <c r="KN17" s="785"/>
      <c r="KO17" s="785"/>
      <c r="KP17" s="785"/>
      <c r="KQ17" s="785"/>
      <c r="KR17" s="785"/>
      <c r="KS17" s="785"/>
      <c r="KT17" s="785"/>
      <c r="KU17" s="785"/>
      <c r="KV17" s="785"/>
      <c r="KW17" s="785"/>
      <c r="KX17" s="785"/>
      <c r="KY17" s="785"/>
      <c r="KZ17" s="785"/>
      <c r="LA17" s="785"/>
      <c r="LB17" s="785"/>
      <c r="LC17" s="785"/>
      <c r="LD17" s="785"/>
      <c r="LE17" s="785"/>
      <c r="LF17" s="785"/>
      <c r="LG17" s="785"/>
      <c r="LH17" s="785"/>
      <c r="LI17" s="785"/>
      <c r="LJ17" s="785"/>
      <c r="LK17" s="785"/>
      <c r="LL17" s="785"/>
      <c r="LM17" s="785"/>
      <c r="LN17" s="785"/>
      <c r="LO17" s="785"/>
      <c r="LP17" s="785"/>
      <c r="LQ17" s="785"/>
      <c r="LR17" s="785"/>
      <c r="LS17" s="785"/>
      <c r="LT17" s="785"/>
      <c r="LU17" s="785"/>
      <c r="LV17" s="785"/>
      <c r="LW17" s="785"/>
      <c r="LX17" s="785"/>
      <c r="LY17" s="785"/>
      <c r="LZ17" s="785"/>
      <c r="MA17" s="785"/>
      <c r="MB17" s="785"/>
      <c r="MC17" s="785"/>
      <c r="MD17" s="785"/>
      <c r="ME17" s="785"/>
      <c r="MF17" s="785"/>
      <c r="MG17" s="785"/>
      <c r="MH17" s="785"/>
      <c r="MI17" s="785"/>
      <c r="MJ17" s="785"/>
      <c r="MK17" s="785"/>
      <c r="ML17" s="785"/>
      <c r="MM17" s="785"/>
      <c r="MN17" s="785"/>
      <c r="MO17" s="785"/>
      <c r="MP17" s="785"/>
      <c r="MQ17" s="785"/>
      <c r="MR17" s="785"/>
      <c r="MS17" s="785"/>
      <c r="MT17" s="785"/>
      <c r="MU17" s="785"/>
      <c r="MV17" s="785"/>
      <c r="MW17" s="785"/>
      <c r="MX17" s="785"/>
      <c r="MY17" s="785"/>
      <c r="MZ17" s="785"/>
      <c r="NA17" s="785"/>
      <c r="NB17" s="785"/>
      <c r="NC17" s="785"/>
      <c r="ND17" s="785"/>
      <c r="NE17" s="785"/>
      <c r="NF17" s="785"/>
      <c r="NG17" s="785"/>
      <c r="NH17" s="785"/>
      <c r="NI17" s="785"/>
      <c r="NJ17" s="785"/>
      <c r="NK17" s="785"/>
      <c r="NL17" s="785"/>
      <c r="NM17" s="785"/>
      <c r="NN17" s="785"/>
      <c r="NO17" s="785"/>
      <c r="NP17" s="785"/>
      <c r="NQ17" s="785"/>
      <c r="NR17" s="785"/>
      <c r="NS17" s="785"/>
      <c r="NT17" s="785"/>
      <c r="NU17" s="785"/>
      <c r="NV17" s="785"/>
      <c r="NW17" s="785"/>
      <c r="NX17" s="785"/>
      <c r="NY17" s="785"/>
      <c r="NZ17" s="785"/>
      <c r="OA17" s="785"/>
      <c r="OB17" s="785"/>
      <c r="OC17" s="785"/>
      <c r="OD17" s="785"/>
      <c r="OE17" s="785"/>
      <c r="OF17" s="785"/>
      <c r="OG17" s="785"/>
      <c r="OH17" s="785"/>
      <c r="OI17" s="785"/>
      <c r="OJ17" s="785"/>
      <c r="OK17" s="785"/>
      <c r="OL17" s="785"/>
      <c r="OM17" s="785"/>
      <c r="ON17" s="785"/>
      <c r="OO17" s="785"/>
      <c r="OP17" s="785"/>
      <c r="OQ17" s="785"/>
      <c r="OR17" s="785"/>
      <c r="OS17" s="785"/>
      <c r="OT17" s="785"/>
      <c r="OU17" s="785"/>
      <c r="OV17" s="785"/>
      <c r="OW17" s="785"/>
      <c r="OX17" s="785"/>
      <c r="OY17" s="785"/>
      <c r="OZ17" s="785"/>
      <c r="PA17" s="785"/>
      <c r="PB17" s="785"/>
      <c r="PC17" s="785"/>
      <c r="PD17" s="785"/>
      <c r="PE17" s="785"/>
      <c r="PF17" s="785"/>
      <c r="PG17" s="785"/>
      <c r="PH17" s="785"/>
      <c r="PI17" s="785"/>
      <c r="PJ17" s="785"/>
      <c r="PK17" s="785"/>
      <c r="PL17" s="785"/>
      <c r="PM17" s="785"/>
      <c r="PN17" s="785"/>
      <c r="PO17" s="785"/>
      <c r="PP17" s="785"/>
      <c r="PQ17" s="785"/>
      <c r="PR17" s="785"/>
      <c r="PS17" s="785"/>
      <c r="PT17" s="785"/>
      <c r="PU17" s="785"/>
      <c r="PV17" s="785"/>
      <c r="PW17" s="785"/>
      <c r="PX17" s="785"/>
      <c r="PY17" s="785"/>
      <c r="PZ17" s="785"/>
      <c r="QA17" s="785"/>
      <c r="QB17" s="785"/>
      <c r="QC17" s="785"/>
      <c r="QD17" s="785"/>
      <c r="QE17" s="785"/>
      <c r="QF17" s="785"/>
      <c r="QG17" s="785"/>
      <c r="QH17" s="785"/>
      <c r="QI17" s="785"/>
      <c r="QJ17" s="785"/>
      <c r="QK17" s="785"/>
      <c r="QL17" s="785"/>
      <c r="QM17" s="785"/>
      <c r="QN17" s="785"/>
      <c r="QO17" s="785"/>
      <c r="QP17" s="785"/>
      <c r="QQ17" s="785"/>
      <c r="QR17" s="785"/>
      <c r="QS17" s="785"/>
      <c r="QT17" s="785"/>
      <c r="QU17" s="785"/>
      <c r="QV17" s="785"/>
      <c r="QW17" s="785"/>
      <c r="QX17" s="785"/>
      <c r="QY17" s="785"/>
      <c r="QZ17" s="785"/>
      <c r="RA17" s="785"/>
      <c r="RB17" s="785"/>
      <c r="RC17" s="785"/>
      <c r="RD17" s="785"/>
      <c r="RE17" s="785"/>
      <c r="RF17" s="785"/>
      <c r="RG17" s="785"/>
      <c r="RH17" s="785"/>
      <c r="RI17" s="785"/>
      <c r="RJ17" s="785"/>
      <c r="RK17" s="785"/>
      <c r="RL17" s="785"/>
      <c r="RM17" s="785"/>
      <c r="RN17" s="785"/>
      <c r="RO17" s="785"/>
      <c r="RP17" s="785"/>
      <c r="RQ17" s="785"/>
      <c r="RR17" s="785"/>
      <c r="RS17" s="785"/>
      <c r="RT17" s="785"/>
      <c r="RU17" s="785"/>
      <c r="RV17" s="785"/>
      <c r="RW17" s="785"/>
      <c r="RX17" s="785"/>
      <c r="RY17" s="785"/>
      <c r="RZ17" s="785"/>
      <c r="SA17" s="785"/>
      <c r="SB17" s="785"/>
      <c r="SC17" s="785"/>
      <c r="SD17" s="785"/>
      <c r="SE17" s="785"/>
      <c r="SF17" s="785"/>
      <c r="SG17" s="785"/>
      <c r="SH17" s="785"/>
      <c r="SI17" s="785"/>
      <c r="SJ17" s="785"/>
      <c r="SK17" s="785"/>
      <c r="SL17" s="785"/>
      <c r="SM17" s="785"/>
      <c r="SN17" s="785"/>
      <c r="SO17" s="785"/>
      <c r="SP17" s="785"/>
      <c r="SQ17" s="785"/>
      <c r="SR17" s="785"/>
      <c r="SS17" s="785"/>
      <c r="ST17" s="785"/>
      <c r="SU17" s="785"/>
      <c r="SV17" s="785"/>
      <c r="SW17" s="785"/>
      <c r="SX17" s="785"/>
      <c r="SY17" s="785"/>
      <c r="SZ17" s="785"/>
      <c r="TA17" s="785"/>
      <c r="TB17" s="785"/>
      <c r="TC17" s="785"/>
      <c r="TD17" s="785"/>
      <c r="TE17" s="785"/>
      <c r="TF17" s="785"/>
      <c r="TG17" s="785"/>
      <c r="TH17" s="785"/>
      <c r="TI17" s="785"/>
      <c r="TJ17" s="785"/>
      <c r="TK17" s="785"/>
      <c r="TL17" s="785"/>
      <c r="TM17" s="785"/>
      <c r="TN17" s="785"/>
      <c r="TO17" s="785"/>
      <c r="TP17" s="785"/>
      <c r="TQ17" s="785"/>
      <c r="TR17" s="785"/>
      <c r="TS17" s="785"/>
      <c r="TT17" s="785"/>
      <c r="TU17" s="785"/>
      <c r="TV17" s="785"/>
      <c r="TW17" s="785"/>
      <c r="TX17" s="785"/>
      <c r="TY17" s="785"/>
      <c r="TZ17" s="785"/>
      <c r="UA17" s="785"/>
      <c r="UB17" s="785"/>
      <c r="UC17" s="785"/>
      <c r="UD17" s="785"/>
      <c r="UE17" s="785"/>
      <c r="UF17" s="785"/>
      <c r="UG17" s="785"/>
      <c r="UH17" s="785"/>
      <c r="UI17" s="785"/>
      <c r="UJ17" s="785"/>
      <c r="UK17" s="785"/>
      <c r="UL17" s="785"/>
      <c r="UM17" s="785"/>
      <c r="UN17" s="785"/>
      <c r="UO17" s="785"/>
      <c r="UP17" s="785"/>
      <c r="UQ17" s="785"/>
      <c r="UR17" s="785"/>
      <c r="US17" s="785"/>
      <c r="UT17" s="785"/>
      <c r="UU17" s="785"/>
      <c r="UV17" s="785"/>
      <c r="UW17" s="785"/>
      <c r="UX17" s="785"/>
      <c r="UY17" s="785"/>
      <c r="UZ17" s="785"/>
      <c r="VA17" s="785"/>
      <c r="VB17" s="785"/>
      <c r="VC17" s="785"/>
      <c r="VD17" s="785"/>
      <c r="VE17" s="785"/>
      <c r="VF17" s="785"/>
      <c r="VG17" s="785"/>
      <c r="VH17" s="785"/>
      <c r="VI17" s="785"/>
      <c r="VJ17" s="785"/>
      <c r="VK17" s="785"/>
      <c r="VL17" s="785"/>
      <c r="VM17" s="785"/>
      <c r="VN17" s="785"/>
      <c r="VO17" s="785"/>
      <c r="VP17" s="785"/>
      <c r="VQ17" s="785"/>
      <c r="VR17" s="785"/>
      <c r="VS17" s="785"/>
      <c r="VT17" s="785"/>
      <c r="VU17" s="785"/>
      <c r="VV17" s="785"/>
      <c r="VW17" s="785"/>
      <c r="VX17" s="785"/>
      <c r="VY17" s="785"/>
      <c r="VZ17" s="785"/>
      <c r="WA17" s="785"/>
      <c r="WB17" s="785"/>
      <c r="WC17" s="785"/>
      <c r="WD17" s="785"/>
      <c r="WE17" s="785"/>
      <c r="WF17" s="785"/>
      <c r="WG17" s="785"/>
      <c r="WH17" s="785"/>
      <c r="WI17" s="785"/>
      <c r="WJ17" s="785"/>
      <c r="WK17" s="785"/>
      <c r="WL17" s="785"/>
      <c r="WM17" s="785"/>
      <c r="WN17" s="785"/>
      <c r="WO17" s="785"/>
      <c r="WP17" s="785"/>
      <c r="WQ17" s="785"/>
      <c r="WR17" s="785"/>
      <c r="WS17" s="785"/>
      <c r="WT17" s="785"/>
      <c r="WU17" s="785"/>
      <c r="WV17" s="785"/>
      <c r="WW17" s="785"/>
      <c r="WX17" s="785"/>
      <c r="WY17" s="785"/>
      <c r="WZ17" s="785"/>
      <c r="XA17" s="785"/>
      <c r="XB17" s="785"/>
      <c r="XC17" s="785"/>
      <c r="XD17" s="785"/>
      <c r="XE17" s="785"/>
      <c r="XF17" s="785"/>
      <c r="XG17" s="785"/>
      <c r="XH17" s="785"/>
      <c r="XI17" s="785"/>
      <c r="XJ17" s="785"/>
      <c r="XK17" s="785"/>
      <c r="XL17" s="785"/>
      <c r="XM17" s="785"/>
      <c r="XN17" s="785"/>
      <c r="XO17" s="785"/>
      <c r="XP17" s="785"/>
      <c r="XQ17" s="785"/>
      <c r="XR17" s="785"/>
      <c r="XS17" s="785"/>
      <c r="XT17" s="785"/>
      <c r="XU17" s="785"/>
      <c r="XV17" s="785"/>
      <c r="XW17" s="785"/>
      <c r="XX17" s="785"/>
      <c r="XY17" s="785"/>
      <c r="XZ17" s="785"/>
      <c r="YA17" s="785"/>
      <c r="YB17" s="785"/>
      <c r="YC17" s="785"/>
      <c r="YD17" s="785"/>
      <c r="YE17" s="785"/>
      <c r="YF17" s="785"/>
      <c r="YG17" s="785"/>
      <c r="YH17" s="785"/>
      <c r="YI17" s="785"/>
      <c r="YJ17" s="785"/>
      <c r="YK17" s="785"/>
      <c r="YL17" s="785"/>
      <c r="YM17" s="785"/>
      <c r="YN17" s="785"/>
      <c r="YO17" s="785"/>
      <c r="YP17" s="785"/>
      <c r="YQ17" s="785"/>
      <c r="YR17" s="785"/>
      <c r="YS17" s="785"/>
      <c r="YT17" s="785"/>
      <c r="YU17" s="785"/>
      <c r="YV17" s="785"/>
      <c r="YW17" s="785"/>
      <c r="YX17" s="785"/>
      <c r="YY17" s="785"/>
      <c r="YZ17" s="785"/>
      <c r="ZA17" s="785"/>
      <c r="ZB17" s="785"/>
      <c r="ZC17" s="785"/>
      <c r="ZD17" s="785"/>
      <c r="ZE17" s="785"/>
      <c r="ZF17" s="785"/>
      <c r="ZG17" s="785"/>
      <c r="ZH17" s="785"/>
      <c r="ZI17" s="785"/>
      <c r="ZJ17" s="785"/>
      <c r="ZK17" s="785"/>
      <c r="ZL17" s="785"/>
      <c r="ZM17" s="785"/>
      <c r="ZN17" s="785"/>
      <c r="ZO17" s="785"/>
      <c r="ZP17" s="785"/>
      <c r="ZQ17" s="785"/>
      <c r="ZR17" s="785"/>
      <c r="ZS17" s="785"/>
      <c r="ZT17" s="785"/>
      <c r="ZU17" s="785"/>
      <c r="ZV17" s="785"/>
      <c r="ZW17" s="785"/>
      <c r="ZX17" s="785"/>
      <c r="ZY17" s="785"/>
      <c r="ZZ17" s="785"/>
      <c r="AAA17" s="785"/>
      <c r="AAB17" s="785"/>
      <c r="AAC17" s="785"/>
      <c r="AAD17" s="785"/>
      <c r="AAE17" s="785"/>
      <c r="AAF17" s="785"/>
      <c r="AAG17" s="785"/>
      <c r="AAH17" s="785"/>
      <c r="AAI17" s="785"/>
      <c r="AAJ17" s="785"/>
      <c r="AAK17" s="785"/>
      <c r="AAL17" s="785"/>
      <c r="AAM17" s="785"/>
      <c r="AAN17" s="785"/>
      <c r="AAO17" s="785"/>
      <c r="AAP17" s="785"/>
      <c r="AAQ17" s="785"/>
      <c r="AAR17" s="785"/>
      <c r="AAS17" s="785"/>
      <c r="AAT17" s="785"/>
      <c r="AAU17" s="785"/>
      <c r="AAV17" s="785"/>
      <c r="AAW17" s="785"/>
      <c r="AAX17" s="785"/>
      <c r="AAY17" s="785"/>
      <c r="AAZ17" s="785"/>
      <c r="ABA17" s="785"/>
      <c r="ABB17" s="785"/>
      <c r="ABC17" s="785"/>
      <c r="ABD17" s="785"/>
      <c r="ABE17" s="785"/>
      <c r="ABF17" s="785"/>
      <c r="ABG17" s="785"/>
      <c r="ABH17" s="785"/>
      <c r="ABI17" s="785"/>
      <c r="ABJ17" s="785"/>
      <c r="ABK17" s="785"/>
      <c r="ABL17" s="785"/>
      <c r="ABM17" s="785"/>
      <c r="ABN17" s="785"/>
      <c r="ABO17" s="785"/>
      <c r="ABP17" s="785"/>
      <c r="ABQ17" s="785"/>
      <c r="ABR17" s="785"/>
      <c r="ABS17" s="785"/>
      <c r="ABT17" s="785"/>
      <c r="ABU17" s="785"/>
      <c r="ABV17" s="785"/>
      <c r="ABW17" s="785"/>
      <c r="ABX17" s="785"/>
      <c r="ABY17" s="785"/>
      <c r="ABZ17" s="785"/>
      <c r="ACA17" s="785"/>
      <c r="ACB17" s="785"/>
      <c r="ACC17" s="785"/>
      <c r="ACD17" s="785"/>
      <c r="ACE17" s="785"/>
      <c r="ACF17" s="785"/>
      <c r="ACG17" s="785"/>
      <c r="ACH17" s="785"/>
      <c r="ACI17" s="785"/>
      <c r="ACJ17" s="785"/>
      <c r="ACK17" s="785"/>
      <c r="ACL17" s="785"/>
      <c r="ACM17" s="785"/>
      <c r="ACN17" s="785"/>
      <c r="ACO17" s="785"/>
      <c r="ACP17" s="785"/>
      <c r="ACQ17" s="785"/>
      <c r="ACR17" s="785"/>
      <c r="ACS17" s="785"/>
      <c r="ACT17" s="785"/>
      <c r="ACU17" s="785"/>
      <c r="ACV17" s="785"/>
      <c r="ACW17" s="785"/>
      <c r="ACX17" s="785"/>
      <c r="ACY17" s="785"/>
      <c r="ACZ17" s="785"/>
      <c r="ADA17" s="785"/>
      <c r="ADB17" s="785"/>
      <c r="ADC17" s="785"/>
      <c r="ADD17" s="785"/>
      <c r="ADE17" s="785"/>
      <c r="ADF17" s="785"/>
      <c r="ADG17" s="785"/>
      <c r="ADH17" s="785"/>
      <c r="ADI17" s="785"/>
      <c r="ADJ17" s="785"/>
      <c r="ADK17" s="785"/>
      <c r="ADL17" s="785"/>
      <c r="ADM17" s="785"/>
      <c r="ADN17" s="785"/>
      <c r="ADO17" s="785"/>
      <c r="ADP17" s="785"/>
      <c r="ADQ17" s="785"/>
      <c r="ADR17" s="785"/>
      <c r="ADS17" s="785"/>
      <c r="ADT17" s="785"/>
      <c r="ADU17" s="785"/>
      <c r="ADV17" s="785"/>
      <c r="ADW17" s="785"/>
      <c r="ADX17" s="785"/>
      <c r="ADY17" s="785"/>
      <c r="ADZ17" s="785"/>
      <c r="AEA17" s="785"/>
      <c r="AEB17" s="785"/>
      <c r="AEC17" s="785"/>
      <c r="AED17" s="785"/>
      <c r="AEE17" s="785"/>
      <c r="AEF17" s="785"/>
      <c r="AEG17" s="785"/>
      <c r="AEH17" s="785"/>
      <c r="AEI17" s="785"/>
      <c r="AEJ17" s="785"/>
      <c r="AEK17" s="785"/>
      <c r="AEL17" s="785"/>
      <c r="AEM17" s="785"/>
      <c r="AEN17" s="785"/>
      <c r="AEO17" s="785"/>
      <c r="AEP17" s="785"/>
      <c r="AEQ17" s="785"/>
      <c r="AER17" s="785"/>
      <c r="AES17" s="785"/>
      <c r="AET17" s="785"/>
      <c r="AEU17" s="785"/>
      <c r="AEV17" s="785"/>
      <c r="AEW17" s="785"/>
      <c r="AEX17" s="785"/>
      <c r="AEY17" s="785"/>
      <c r="AEZ17" s="785"/>
      <c r="AFA17" s="785"/>
      <c r="AFB17" s="785"/>
      <c r="AFC17" s="785"/>
      <c r="AFD17" s="785"/>
      <c r="AFE17" s="785"/>
      <c r="AFF17" s="785"/>
      <c r="AFG17" s="785"/>
      <c r="AFH17" s="785"/>
      <c r="AFI17" s="785"/>
      <c r="AFJ17" s="785"/>
      <c r="AFK17" s="785"/>
      <c r="AFL17" s="785"/>
      <c r="AFM17" s="785"/>
      <c r="AFN17" s="785"/>
      <c r="AFO17" s="785"/>
      <c r="AFP17" s="785"/>
      <c r="AFQ17" s="785"/>
      <c r="AFR17" s="785"/>
      <c r="AFS17" s="785"/>
      <c r="AFT17" s="785"/>
      <c r="AFU17" s="785"/>
      <c r="AFV17" s="785"/>
      <c r="AFW17" s="785"/>
      <c r="AFX17" s="785"/>
      <c r="AFY17" s="785"/>
      <c r="AFZ17" s="785"/>
      <c r="AGA17" s="785"/>
      <c r="AGB17" s="785"/>
      <c r="AGC17" s="785"/>
      <c r="AGD17" s="785"/>
      <c r="AGE17" s="785"/>
      <c r="AGF17" s="785"/>
      <c r="AGG17" s="785"/>
      <c r="AGH17" s="785"/>
      <c r="AGI17" s="785"/>
      <c r="AGJ17" s="785"/>
      <c r="AGK17" s="785"/>
      <c r="AGL17" s="785"/>
      <c r="AGM17" s="785"/>
      <c r="AGN17" s="785"/>
      <c r="AGO17" s="785"/>
      <c r="AGP17" s="785"/>
      <c r="AGQ17" s="785"/>
      <c r="AGR17" s="785"/>
      <c r="AGS17" s="785"/>
      <c r="AGT17" s="785"/>
      <c r="AGU17" s="785"/>
      <c r="AGV17" s="785"/>
      <c r="AGW17" s="785"/>
      <c r="AGX17" s="785"/>
      <c r="AGY17" s="785"/>
      <c r="AGZ17" s="785"/>
      <c r="AHA17" s="785"/>
      <c r="AHB17" s="785"/>
      <c r="AHC17" s="785"/>
      <c r="AHD17" s="785"/>
      <c r="AHE17" s="785"/>
      <c r="AHF17" s="785"/>
      <c r="AHG17" s="785"/>
      <c r="AHH17" s="785"/>
      <c r="AHI17" s="785"/>
      <c r="AHJ17" s="785"/>
      <c r="AHK17" s="785"/>
      <c r="AHL17" s="785"/>
      <c r="AHM17" s="785"/>
      <c r="AHN17" s="785"/>
      <c r="AHO17" s="785"/>
      <c r="AHP17" s="785"/>
      <c r="AHQ17" s="785"/>
      <c r="AHR17" s="785"/>
      <c r="AHS17" s="785"/>
      <c r="AHT17" s="785"/>
      <c r="AHU17" s="785"/>
      <c r="AHV17" s="785"/>
      <c r="AHW17" s="785"/>
      <c r="AHX17" s="785"/>
      <c r="AHY17" s="785"/>
      <c r="AHZ17" s="785"/>
      <c r="AIA17" s="785"/>
      <c r="AIB17" s="785"/>
      <c r="AIC17" s="785"/>
      <c r="AID17" s="785"/>
      <c r="AIE17" s="785"/>
      <c r="AIF17" s="785"/>
      <c r="AIG17" s="785"/>
      <c r="AIH17" s="785"/>
      <c r="AII17" s="785"/>
      <c r="AIJ17" s="785"/>
      <c r="AIK17" s="785"/>
      <c r="AIL17" s="785"/>
      <c r="AIM17" s="785"/>
      <c r="AIN17" s="785"/>
      <c r="AIO17" s="785"/>
      <c r="AIP17" s="785"/>
      <c r="AIQ17" s="785"/>
      <c r="AIR17" s="785"/>
      <c r="AIS17" s="785"/>
      <c r="AIT17" s="785"/>
      <c r="AIU17" s="785"/>
      <c r="AIV17" s="785"/>
      <c r="AIW17" s="785"/>
      <c r="AIX17" s="785"/>
      <c r="AIY17" s="785"/>
      <c r="AIZ17" s="785"/>
      <c r="AJA17" s="785"/>
      <c r="AJB17" s="785"/>
      <c r="AJC17" s="785"/>
      <c r="AJD17" s="785"/>
      <c r="AJE17" s="785"/>
      <c r="AJF17" s="785"/>
      <c r="AJG17" s="785"/>
      <c r="AJH17" s="785"/>
      <c r="AJI17" s="785"/>
      <c r="AJJ17" s="785"/>
      <c r="AJK17" s="785"/>
      <c r="AJL17" s="785"/>
      <c r="AJM17" s="785"/>
      <c r="AJN17" s="785"/>
      <c r="AJO17" s="785"/>
      <c r="AJP17" s="785"/>
      <c r="AJQ17" s="785"/>
      <c r="AJR17" s="785"/>
      <c r="AJS17" s="785"/>
      <c r="AJT17" s="785"/>
      <c r="AJU17" s="785"/>
      <c r="AJV17" s="785"/>
      <c r="AJW17" s="785"/>
      <c r="AJX17" s="785"/>
      <c r="AJY17" s="785"/>
      <c r="AJZ17" s="785"/>
      <c r="AKA17" s="785"/>
      <c r="AKB17" s="785"/>
      <c r="AKC17" s="785"/>
      <c r="AKD17" s="785"/>
      <c r="AKE17" s="785"/>
      <c r="AKF17" s="785"/>
      <c r="AKG17" s="785"/>
      <c r="AKH17" s="785"/>
      <c r="AKI17" s="785"/>
      <c r="AKJ17" s="785"/>
      <c r="AKK17" s="785"/>
      <c r="AKL17" s="785"/>
      <c r="AKM17" s="785"/>
      <c r="AKN17" s="785"/>
      <c r="AKO17" s="785"/>
      <c r="AKP17" s="785"/>
      <c r="AKQ17" s="785"/>
      <c r="AKR17" s="785"/>
      <c r="AKS17" s="785"/>
      <c r="AKT17" s="785"/>
      <c r="AKU17" s="785"/>
      <c r="AKV17" s="785"/>
      <c r="AKW17" s="785"/>
      <c r="AKX17" s="785"/>
      <c r="AKY17" s="785"/>
      <c r="AKZ17" s="785"/>
      <c r="ALA17" s="785"/>
      <c r="ALB17" s="785"/>
      <c r="ALC17" s="785"/>
      <c r="ALD17" s="785"/>
      <c r="ALE17" s="785"/>
      <c r="ALF17" s="785"/>
      <c r="ALG17" s="785"/>
      <c r="ALH17" s="785"/>
      <c r="ALI17" s="785"/>
      <c r="ALJ17" s="785"/>
      <c r="ALK17" s="785"/>
      <c r="ALL17" s="785"/>
      <c r="ALM17" s="785"/>
      <c r="ALN17" s="785"/>
      <c r="ALO17" s="785"/>
      <c r="ALP17" s="785"/>
      <c r="ALQ17" s="785"/>
      <c r="ALR17" s="785"/>
      <c r="ALS17" s="785"/>
      <c r="ALT17" s="785"/>
      <c r="ALU17" s="785"/>
      <c r="ALV17" s="785"/>
      <c r="ALW17" s="785"/>
      <c r="ALX17" s="785"/>
      <c r="ALY17" s="785"/>
      <c r="ALZ17" s="785"/>
      <c r="AMA17" s="785"/>
      <c r="AMB17" s="785"/>
      <c r="AMC17" s="785"/>
      <c r="AMD17" s="785"/>
      <c r="AME17" s="785"/>
      <c r="AMF17" s="785"/>
      <c r="AMG17" s="785"/>
      <c r="AMH17" s="785"/>
      <c r="AMI17" s="785"/>
      <c r="AMJ17" s="785"/>
      <c r="AMK17" s="785"/>
      <c r="AML17" s="785"/>
      <c r="AMM17" s="785"/>
      <c r="AMN17" s="785"/>
      <c r="AMO17" s="785"/>
      <c r="AMP17" s="785"/>
      <c r="AMQ17" s="785"/>
      <c r="AMR17" s="785"/>
      <c r="AMS17" s="785"/>
      <c r="AMT17" s="785"/>
      <c r="AMU17" s="785"/>
      <c r="AMV17" s="785"/>
      <c r="AMW17" s="785"/>
      <c r="AMX17" s="785"/>
      <c r="AMY17" s="785"/>
      <c r="AMZ17" s="785"/>
      <c r="ANA17" s="785"/>
      <c r="ANB17" s="785"/>
      <c r="ANC17" s="785"/>
      <c r="AND17" s="785"/>
      <c r="ANE17" s="785"/>
      <c r="ANF17" s="785"/>
      <c r="ANG17" s="785"/>
      <c r="ANH17" s="785"/>
      <c r="ANI17" s="785"/>
      <c r="ANJ17" s="785"/>
      <c r="ANK17" s="785"/>
      <c r="ANL17" s="785"/>
      <c r="ANM17" s="785"/>
      <c r="ANN17" s="785"/>
      <c r="ANO17" s="785"/>
      <c r="ANP17" s="785"/>
      <c r="ANQ17" s="785"/>
      <c r="ANR17" s="785"/>
      <c r="ANS17" s="785"/>
      <c r="ANT17" s="785"/>
      <c r="ANU17" s="785"/>
      <c r="ANV17" s="785"/>
      <c r="ANW17" s="785"/>
      <c r="ANX17" s="785"/>
      <c r="ANY17" s="785"/>
      <c r="ANZ17" s="785"/>
      <c r="AOA17" s="785"/>
      <c r="AOB17" s="785"/>
      <c r="AOC17" s="785"/>
      <c r="AOD17" s="785"/>
      <c r="AOE17" s="785"/>
      <c r="AOF17" s="785"/>
      <c r="AOG17" s="785"/>
      <c r="AOH17" s="785"/>
      <c r="AOI17" s="785"/>
      <c r="AOJ17" s="785"/>
      <c r="AOK17" s="785"/>
      <c r="AOL17" s="785"/>
      <c r="AOM17" s="785"/>
      <c r="AON17" s="785"/>
      <c r="AOO17" s="785"/>
      <c r="AOP17" s="785"/>
      <c r="AOQ17" s="785"/>
      <c r="AOR17" s="785"/>
      <c r="AOS17" s="785"/>
      <c r="AOT17" s="785"/>
      <c r="AOU17" s="785"/>
      <c r="AOV17" s="785"/>
      <c r="AOW17" s="785"/>
      <c r="AOX17" s="785"/>
      <c r="AOY17" s="785"/>
      <c r="AOZ17" s="785"/>
      <c r="APA17" s="785"/>
      <c r="APB17" s="785"/>
      <c r="APC17" s="785"/>
      <c r="APD17" s="785"/>
      <c r="APE17" s="785"/>
      <c r="APF17" s="785"/>
      <c r="APG17" s="785"/>
      <c r="APH17" s="785"/>
      <c r="API17" s="785"/>
      <c r="APJ17" s="785"/>
      <c r="APK17" s="785"/>
      <c r="APL17" s="785"/>
      <c r="APM17" s="785"/>
      <c r="APN17" s="785"/>
      <c r="APO17" s="785"/>
      <c r="APP17" s="785"/>
      <c r="APQ17" s="785"/>
      <c r="APR17" s="785"/>
      <c r="APS17" s="785"/>
      <c r="APT17" s="785"/>
      <c r="APU17" s="785"/>
      <c r="APV17" s="785"/>
      <c r="APW17" s="785"/>
      <c r="APX17" s="785"/>
      <c r="APY17" s="785"/>
      <c r="APZ17" s="785"/>
      <c r="AQA17" s="785"/>
      <c r="AQB17" s="785"/>
      <c r="AQC17" s="785"/>
      <c r="AQD17" s="785"/>
      <c r="AQE17" s="785"/>
      <c r="AQF17" s="785"/>
      <c r="AQG17" s="785"/>
      <c r="AQH17" s="785"/>
      <c r="AQI17" s="785"/>
      <c r="AQJ17" s="785"/>
      <c r="AQK17" s="785"/>
      <c r="AQL17" s="785"/>
      <c r="AQM17" s="785"/>
      <c r="AQN17" s="785"/>
      <c r="AQO17" s="785"/>
      <c r="AQP17" s="785"/>
      <c r="AQQ17" s="785"/>
      <c r="AQR17" s="785"/>
      <c r="AQS17" s="785"/>
      <c r="AQT17" s="785"/>
      <c r="AQU17" s="785"/>
      <c r="AQV17" s="785"/>
      <c r="AQW17" s="785"/>
      <c r="AQX17" s="785"/>
      <c r="AQY17" s="785"/>
      <c r="AQZ17" s="785"/>
      <c r="ARA17" s="785"/>
      <c r="ARB17" s="785"/>
      <c r="ARC17" s="785"/>
      <c r="ARD17" s="785"/>
      <c r="ARE17" s="785"/>
      <c r="ARF17" s="785"/>
      <c r="ARG17" s="785"/>
      <c r="ARH17" s="785"/>
      <c r="ARI17" s="785"/>
      <c r="ARJ17" s="785"/>
      <c r="ARK17" s="785"/>
      <c r="ARL17" s="785"/>
      <c r="ARM17" s="785"/>
      <c r="ARN17" s="785"/>
      <c r="ARO17" s="785"/>
      <c r="ARP17" s="785"/>
      <c r="ARQ17" s="785"/>
      <c r="ARR17" s="785"/>
      <c r="ARS17" s="785"/>
      <c r="ART17" s="785"/>
      <c r="ARU17" s="785"/>
      <c r="ARV17" s="785"/>
      <c r="ARW17" s="785"/>
      <c r="ARX17" s="785"/>
      <c r="ARY17" s="785"/>
      <c r="ARZ17" s="785"/>
      <c r="ASA17" s="785"/>
      <c r="ASB17" s="785"/>
      <c r="ASC17" s="785"/>
      <c r="ASD17" s="785"/>
      <c r="ASE17" s="785"/>
      <c r="ASF17" s="785"/>
      <c r="ASG17" s="785"/>
      <c r="ASH17" s="785"/>
      <c r="ASI17" s="785"/>
      <c r="ASJ17" s="785"/>
      <c r="ASK17" s="785"/>
      <c r="ASL17" s="785"/>
      <c r="ASM17" s="785"/>
      <c r="ASN17" s="785"/>
      <c r="ASO17" s="785"/>
      <c r="ASP17" s="785"/>
      <c r="ASQ17" s="785"/>
      <c r="ASR17" s="785"/>
      <c r="ASS17" s="785"/>
      <c r="AST17" s="785"/>
      <c r="ASU17" s="785"/>
      <c r="ASV17" s="785"/>
      <c r="ASW17" s="785"/>
      <c r="ASX17" s="785"/>
      <c r="ASY17" s="785"/>
      <c r="ASZ17" s="785"/>
      <c r="ATA17" s="785"/>
      <c r="ATB17" s="785"/>
      <c r="ATC17" s="785"/>
      <c r="ATD17" s="785"/>
      <c r="ATE17" s="785"/>
      <c r="ATF17" s="785"/>
      <c r="ATG17" s="785"/>
      <c r="ATH17" s="785"/>
      <c r="ATI17" s="785"/>
      <c r="ATJ17" s="785"/>
      <c r="ATK17" s="785"/>
      <c r="ATL17" s="785"/>
      <c r="ATM17" s="785"/>
      <c r="ATN17" s="785"/>
      <c r="ATO17" s="785"/>
      <c r="ATP17" s="785"/>
      <c r="ATQ17" s="785"/>
      <c r="ATR17" s="785"/>
      <c r="ATS17" s="785"/>
      <c r="ATT17" s="785"/>
      <c r="ATU17" s="785"/>
      <c r="ATV17" s="785"/>
      <c r="ATW17" s="785"/>
      <c r="ATX17" s="785"/>
      <c r="ATY17" s="785"/>
      <c r="ATZ17" s="785"/>
      <c r="AUA17" s="785"/>
      <c r="AUB17" s="785"/>
      <c r="AUC17" s="785"/>
      <c r="AUD17" s="785"/>
      <c r="AUE17" s="785"/>
      <c r="AUF17" s="785"/>
      <c r="AUG17" s="785"/>
      <c r="AUH17" s="785"/>
      <c r="AUI17" s="785"/>
      <c r="AUJ17" s="785"/>
      <c r="AUK17" s="785"/>
      <c r="AUL17" s="785"/>
      <c r="AUM17" s="785"/>
      <c r="AUN17" s="785"/>
      <c r="AUO17" s="785"/>
      <c r="AUP17" s="785"/>
      <c r="AUQ17" s="785"/>
      <c r="AUR17" s="785"/>
      <c r="AUS17" s="785"/>
      <c r="AUT17" s="785"/>
      <c r="AUU17" s="785"/>
      <c r="AUV17" s="785"/>
      <c r="AUW17" s="785"/>
      <c r="AUX17" s="785"/>
      <c r="AUY17" s="785"/>
      <c r="AUZ17" s="785"/>
      <c r="AVA17" s="785"/>
      <c r="AVB17" s="785"/>
      <c r="AVC17" s="785"/>
      <c r="AVD17" s="785"/>
      <c r="AVE17" s="785"/>
      <c r="AVF17" s="785"/>
      <c r="AVG17" s="785"/>
      <c r="AVH17" s="785"/>
      <c r="AVI17" s="785"/>
      <c r="AVJ17" s="785"/>
      <c r="AVK17" s="785"/>
      <c r="AVL17" s="785"/>
      <c r="AVM17" s="785"/>
      <c r="AVN17" s="785"/>
      <c r="AVO17" s="785"/>
      <c r="AVP17" s="785"/>
      <c r="AVQ17" s="785"/>
      <c r="AVR17" s="785"/>
      <c r="AVS17" s="785"/>
      <c r="AVT17" s="785"/>
      <c r="AVU17" s="785"/>
      <c r="AVV17" s="785"/>
      <c r="AVW17" s="785"/>
      <c r="AVX17" s="785"/>
      <c r="AVY17" s="785"/>
      <c r="AVZ17" s="785"/>
      <c r="AWA17" s="785"/>
      <c r="AWB17" s="785"/>
      <c r="AWC17" s="785"/>
      <c r="AWD17" s="785"/>
      <c r="AWE17" s="785"/>
      <c r="AWF17" s="785"/>
      <c r="AWG17" s="785"/>
      <c r="AWH17" s="785"/>
      <c r="AWI17" s="785"/>
      <c r="AWJ17" s="785"/>
      <c r="AWK17" s="785"/>
      <c r="AWL17" s="785"/>
      <c r="AWM17" s="785"/>
      <c r="AWN17" s="785"/>
      <c r="AWO17" s="785"/>
      <c r="AWP17" s="785"/>
      <c r="AWQ17" s="785"/>
      <c r="AWR17" s="785"/>
      <c r="AWS17" s="785"/>
      <c r="AWT17" s="785"/>
      <c r="AWU17" s="785"/>
      <c r="AWV17" s="785"/>
      <c r="AWW17" s="785"/>
      <c r="AWX17" s="785"/>
      <c r="AWY17" s="785"/>
      <c r="AWZ17" s="785"/>
      <c r="AXA17" s="785"/>
      <c r="AXB17" s="785"/>
      <c r="AXC17" s="785"/>
      <c r="AXD17" s="785"/>
      <c r="AXE17" s="785"/>
      <c r="AXF17" s="785"/>
      <c r="AXG17" s="785"/>
      <c r="AXH17" s="785"/>
      <c r="AXI17" s="785"/>
      <c r="AXJ17" s="785"/>
      <c r="AXK17" s="785"/>
      <c r="AXL17" s="785"/>
      <c r="AXM17" s="785"/>
      <c r="AXN17" s="785"/>
      <c r="AXO17" s="785"/>
      <c r="AXP17" s="785"/>
      <c r="AXQ17" s="785"/>
      <c r="AXR17" s="785"/>
      <c r="AXS17" s="785"/>
      <c r="AXT17" s="785"/>
      <c r="AXU17" s="785"/>
      <c r="AXV17" s="785"/>
      <c r="AXW17" s="785"/>
      <c r="AXX17" s="785"/>
      <c r="AXY17" s="785"/>
      <c r="AXZ17" s="785"/>
      <c r="AYA17" s="785"/>
      <c r="AYB17" s="785"/>
      <c r="AYC17" s="785"/>
      <c r="AYD17" s="785"/>
      <c r="AYE17" s="785"/>
      <c r="AYF17" s="785"/>
      <c r="AYG17" s="785"/>
      <c r="AYH17" s="785"/>
      <c r="AYI17" s="785"/>
      <c r="AYJ17" s="785"/>
      <c r="AYK17" s="785"/>
      <c r="AYL17" s="785"/>
      <c r="AYM17" s="785"/>
      <c r="AYN17" s="785"/>
      <c r="AYO17" s="785"/>
      <c r="AYP17" s="785"/>
      <c r="AYQ17" s="785"/>
      <c r="AYR17" s="785"/>
      <c r="AYS17" s="785"/>
      <c r="AYT17" s="785"/>
      <c r="AYU17" s="785"/>
      <c r="AYV17" s="785"/>
      <c r="AYW17" s="785"/>
      <c r="AYX17" s="785"/>
      <c r="AYY17" s="785"/>
      <c r="AYZ17" s="785"/>
      <c r="AZA17" s="785"/>
      <c r="AZB17" s="785"/>
      <c r="AZC17" s="785"/>
      <c r="AZD17" s="785"/>
      <c r="AZE17" s="785"/>
      <c r="AZF17" s="785"/>
      <c r="AZG17" s="785"/>
      <c r="AZH17" s="785"/>
      <c r="AZI17" s="785"/>
      <c r="AZJ17" s="785"/>
      <c r="AZK17" s="785"/>
      <c r="AZL17" s="785"/>
      <c r="AZM17" s="785"/>
      <c r="AZN17" s="785"/>
      <c r="AZO17" s="785"/>
      <c r="AZP17" s="785"/>
      <c r="AZQ17" s="785"/>
      <c r="AZR17" s="785"/>
      <c r="AZS17" s="785"/>
      <c r="AZT17" s="785"/>
      <c r="AZU17" s="785"/>
      <c r="AZV17" s="785"/>
      <c r="AZW17" s="785"/>
      <c r="AZX17" s="785"/>
      <c r="AZY17" s="785"/>
      <c r="AZZ17" s="785"/>
      <c r="BAA17" s="785"/>
      <c r="BAB17" s="785"/>
      <c r="BAC17" s="785"/>
      <c r="BAD17" s="785"/>
      <c r="BAE17" s="785"/>
      <c r="BAF17" s="785"/>
      <c r="BAG17" s="785"/>
      <c r="BAH17" s="785"/>
      <c r="BAI17" s="785"/>
      <c r="BAJ17" s="785"/>
      <c r="BAK17" s="785"/>
      <c r="BAL17" s="785"/>
      <c r="BAM17" s="785"/>
      <c r="BAN17" s="785"/>
      <c r="BAO17" s="785"/>
      <c r="BAP17" s="785"/>
      <c r="BAQ17" s="785"/>
      <c r="BAR17" s="785"/>
      <c r="BAS17" s="785"/>
      <c r="BAT17" s="785"/>
      <c r="BAU17" s="785"/>
      <c r="BAV17" s="785"/>
      <c r="BAW17" s="785"/>
      <c r="BAX17" s="785"/>
      <c r="BAY17" s="785"/>
      <c r="BAZ17" s="785"/>
      <c r="BBA17" s="785"/>
      <c r="BBB17" s="785"/>
      <c r="BBC17" s="785"/>
      <c r="BBD17" s="785"/>
      <c r="BBE17" s="785"/>
      <c r="BBF17" s="785"/>
      <c r="BBG17" s="785"/>
      <c r="BBH17" s="785"/>
      <c r="BBI17" s="785"/>
      <c r="BBJ17" s="785"/>
      <c r="BBK17" s="785"/>
      <c r="BBL17" s="785"/>
      <c r="BBM17" s="785"/>
      <c r="BBN17" s="785"/>
      <c r="BBO17" s="785"/>
      <c r="BBP17" s="785"/>
      <c r="BBQ17" s="785"/>
      <c r="BBR17" s="785"/>
      <c r="BBS17" s="785"/>
      <c r="BBT17" s="785"/>
      <c r="BBU17" s="785"/>
      <c r="BBV17" s="785"/>
      <c r="BBW17" s="785"/>
      <c r="BBX17" s="785"/>
      <c r="BBY17" s="785"/>
      <c r="BBZ17" s="785"/>
      <c r="BCA17" s="785"/>
      <c r="BCB17" s="785"/>
      <c r="BCC17" s="785"/>
      <c r="BCD17" s="785"/>
      <c r="BCE17" s="785"/>
      <c r="BCF17" s="785"/>
      <c r="BCG17" s="785"/>
      <c r="BCH17" s="785"/>
      <c r="BCI17" s="785"/>
      <c r="BCJ17" s="785"/>
      <c r="BCK17" s="785"/>
      <c r="BCL17" s="785"/>
      <c r="BCM17" s="785"/>
      <c r="BCN17" s="785"/>
      <c r="BCO17" s="785"/>
      <c r="BCP17" s="785"/>
      <c r="BCQ17" s="785"/>
      <c r="BCR17" s="785"/>
      <c r="BCS17" s="785"/>
      <c r="BCT17" s="785"/>
      <c r="BCU17" s="785"/>
      <c r="BCV17" s="785"/>
      <c r="BCW17" s="785"/>
      <c r="BCX17" s="785"/>
      <c r="BCY17" s="785"/>
      <c r="BCZ17" s="785"/>
      <c r="BDA17" s="785"/>
      <c r="BDB17" s="785"/>
      <c r="BDC17" s="785"/>
      <c r="BDD17" s="785"/>
      <c r="BDE17" s="785"/>
      <c r="BDF17" s="785"/>
      <c r="BDG17" s="785"/>
      <c r="BDH17" s="785"/>
      <c r="BDI17" s="785"/>
      <c r="BDJ17" s="785"/>
      <c r="BDK17" s="785"/>
      <c r="BDL17" s="785"/>
      <c r="BDM17" s="785"/>
      <c r="BDN17" s="785"/>
      <c r="BDO17" s="785"/>
      <c r="BDP17" s="785"/>
      <c r="BDQ17" s="785"/>
      <c r="BDR17" s="785"/>
      <c r="BDS17" s="785"/>
      <c r="BDT17" s="785"/>
      <c r="BDU17" s="785"/>
      <c r="BDV17" s="785"/>
      <c r="BDW17" s="785"/>
      <c r="BDX17" s="785"/>
      <c r="BDY17" s="785"/>
      <c r="BDZ17" s="785"/>
      <c r="BEA17" s="785"/>
      <c r="BEB17" s="785"/>
      <c r="BEC17" s="785"/>
      <c r="BED17" s="785"/>
      <c r="BEE17" s="785"/>
      <c r="BEF17" s="785"/>
      <c r="BEG17" s="785"/>
      <c r="BEH17" s="785"/>
      <c r="BEI17" s="785"/>
      <c r="BEJ17" s="785"/>
      <c r="BEK17" s="785"/>
      <c r="BEL17" s="785"/>
      <c r="BEM17" s="785"/>
      <c r="BEN17" s="785"/>
      <c r="BEO17" s="785"/>
      <c r="BEP17" s="785"/>
      <c r="BEQ17" s="785"/>
      <c r="BER17" s="785"/>
      <c r="BES17" s="785"/>
      <c r="BET17" s="785"/>
      <c r="BEU17" s="785"/>
      <c r="BEV17" s="785"/>
      <c r="BEW17" s="785"/>
      <c r="BEX17" s="785"/>
      <c r="BEY17" s="785"/>
      <c r="BEZ17" s="785"/>
      <c r="BFA17" s="785"/>
      <c r="BFB17" s="785"/>
      <c r="BFC17" s="785"/>
      <c r="BFD17" s="785"/>
      <c r="BFE17" s="785"/>
      <c r="BFF17" s="785"/>
      <c r="BFG17" s="785"/>
      <c r="BFH17" s="785"/>
      <c r="BFI17" s="785"/>
      <c r="BFJ17" s="785"/>
      <c r="BFK17" s="785"/>
      <c r="BFL17" s="785"/>
      <c r="BFM17" s="785"/>
      <c r="BFN17" s="785"/>
      <c r="BFO17" s="785"/>
      <c r="BFP17" s="785"/>
      <c r="BFQ17" s="785"/>
      <c r="BFR17" s="785"/>
      <c r="BFS17" s="785"/>
      <c r="BFT17" s="785"/>
      <c r="BFU17" s="785"/>
      <c r="BFV17" s="785"/>
      <c r="BFW17" s="785"/>
      <c r="BFX17" s="785"/>
      <c r="BFY17" s="785"/>
      <c r="BFZ17" s="785"/>
      <c r="BGA17" s="785"/>
      <c r="BGB17" s="785"/>
      <c r="BGC17" s="785"/>
      <c r="BGD17" s="785"/>
      <c r="BGE17" s="785"/>
      <c r="BGF17" s="785"/>
      <c r="BGG17" s="785"/>
      <c r="BGH17" s="785"/>
      <c r="BGI17" s="785"/>
      <c r="BGJ17" s="785"/>
      <c r="BGK17" s="785"/>
      <c r="BGL17" s="785"/>
      <c r="BGM17" s="785"/>
      <c r="BGN17" s="785"/>
      <c r="BGO17" s="785"/>
      <c r="BGP17" s="785"/>
      <c r="BGQ17" s="785"/>
      <c r="BGR17" s="785"/>
      <c r="BGS17" s="785"/>
      <c r="BGT17" s="785"/>
      <c r="BGU17" s="785"/>
      <c r="BGV17" s="785"/>
      <c r="BGW17" s="785"/>
      <c r="BGX17" s="785"/>
      <c r="BGY17" s="785"/>
      <c r="BGZ17" s="785"/>
      <c r="BHA17" s="785"/>
      <c r="BHB17" s="785"/>
      <c r="BHC17" s="785"/>
      <c r="BHD17" s="785"/>
      <c r="BHE17" s="785"/>
      <c r="BHF17" s="785"/>
      <c r="BHG17" s="785"/>
      <c r="BHH17" s="785"/>
      <c r="BHI17" s="785"/>
      <c r="BHJ17" s="785"/>
      <c r="BHK17" s="785"/>
      <c r="BHL17" s="785"/>
      <c r="BHM17" s="785"/>
      <c r="BHN17" s="785"/>
      <c r="BHO17" s="785"/>
      <c r="BHP17" s="785"/>
      <c r="BHQ17" s="785"/>
      <c r="BHR17" s="785"/>
      <c r="BHS17" s="785"/>
      <c r="BHT17" s="785"/>
      <c r="BHU17" s="785"/>
      <c r="BHV17" s="785"/>
      <c r="BHW17" s="785"/>
      <c r="BHX17" s="785"/>
      <c r="BHY17" s="785"/>
      <c r="BHZ17" s="785"/>
      <c r="BIA17" s="785"/>
      <c r="BIB17" s="785"/>
      <c r="BIC17" s="785"/>
      <c r="BID17" s="785"/>
      <c r="BIE17" s="785"/>
      <c r="BIF17" s="785"/>
      <c r="BIG17" s="785"/>
      <c r="BIH17" s="785"/>
      <c r="BII17" s="785"/>
      <c r="BIJ17" s="785"/>
      <c r="BIK17" s="785"/>
      <c r="BIL17" s="785"/>
      <c r="BIM17" s="785"/>
      <c r="BIN17" s="785"/>
      <c r="BIO17" s="785"/>
      <c r="BIP17" s="785"/>
      <c r="BIQ17" s="785"/>
      <c r="BIR17" s="785"/>
      <c r="BIS17" s="785"/>
      <c r="BIT17" s="785"/>
      <c r="BIU17" s="785"/>
      <c r="BIV17" s="785"/>
      <c r="BIW17" s="785"/>
      <c r="BIX17" s="785"/>
      <c r="BIY17" s="785"/>
      <c r="BIZ17" s="785"/>
      <c r="BJA17" s="785"/>
      <c r="BJB17" s="785"/>
      <c r="BJC17" s="785"/>
      <c r="BJD17" s="785"/>
      <c r="BJE17" s="785"/>
      <c r="BJF17" s="785"/>
      <c r="BJG17" s="785"/>
      <c r="BJH17" s="785"/>
      <c r="BJI17" s="785"/>
      <c r="BJJ17" s="785"/>
      <c r="BJK17" s="785"/>
      <c r="BJL17" s="785"/>
      <c r="BJM17" s="785"/>
      <c r="BJN17" s="785"/>
      <c r="BJO17" s="785"/>
      <c r="BJP17" s="785"/>
      <c r="BJQ17" s="785"/>
      <c r="BJR17" s="785"/>
      <c r="BJS17" s="785"/>
      <c r="BJT17" s="785"/>
      <c r="BJU17" s="785"/>
      <c r="BJV17" s="785"/>
      <c r="BJW17" s="785"/>
      <c r="BJX17" s="785"/>
      <c r="BJY17" s="785"/>
      <c r="BJZ17" s="785"/>
      <c r="BKA17" s="785"/>
      <c r="BKB17" s="785"/>
      <c r="BKC17" s="785"/>
      <c r="BKD17" s="785"/>
      <c r="BKE17" s="785"/>
      <c r="BKF17" s="785"/>
      <c r="BKG17" s="785"/>
      <c r="BKH17" s="785"/>
      <c r="BKI17" s="785"/>
      <c r="BKJ17" s="785"/>
      <c r="BKK17" s="785"/>
      <c r="BKL17" s="785"/>
      <c r="BKM17" s="785"/>
      <c r="BKN17" s="785"/>
      <c r="BKO17" s="785"/>
      <c r="BKP17" s="785"/>
      <c r="BKQ17" s="785"/>
      <c r="BKR17" s="785"/>
      <c r="BKS17" s="785"/>
      <c r="BKT17" s="785"/>
      <c r="BKU17" s="785"/>
      <c r="BKV17" s="785"/>
      <c r="BKW17" s="785"/>
      <c r="BKX17" s="785"/>
      <c r="BKY17" s="785"/>
      <c r="BKZ17" s="785"/>
      <c r="BLA17" s="785"/>
      <c r="BLB17" s="785"/>
      <c r="BLC17" s="785"/>
      <c r="BLD17" s="785"/>
      <c r="BLE17" s="785"/>
      <c r="BLF17" s="785"/>
      <c r="BLG17" s="785"/>
      <c r="BLH17" s="785"/>
      <c r="BLI17" s="785"/>
      <c r="BLJ17" s="785"/>
      <c r="BLK17" s="785"/>
      <c r="BLL17" s="785"/>
      <c r="BLM17" s="785"/>
      <c r="BLN17" s="785"/>
      <c r="BLO17" s="785"/>
      <c r="BLP17" s="785"/>
      <c r="BLQ17" s="785"/>
      <c r="BLR17" s="785"/>
      <c r="BLS17" s="785"/>
      <c r="BLT17" s="785"/>
      <c r="BLU17" s="785"/>
      <c r="BLV17" s="785"/>
      <c r="BLW17" s="785"/>
      <c r="BLX17" s="785"/>
      <c r="BLY17" s="785"/>
      <c r="BLZ17" s="785"/>
      <c r="BMA17" s="785"/>
      <c r="BMB17" s="785"/>
      <c r="BMC17" s="785"/>
      <c r="BMD17" s="785"/>
      <c r="BME17" s="785"/>
      <c r="BMF17" s="785"/>
      <c r="BMG17" s="785"/>
      <c r="BMH17" s="785"/>
      <c r="BMI17" s="785"/>
      <c r="BMJ17" s="785"/>
      <c r="BMK17" s="785"/>
      <c r="BML17" s="785"/>
      <c r="BMM17" s="785"/>
      <c r="BMN17" s="785"/>
      <c r="BMO17" s="785"/>
      <c r="BMP17" s="785"/>
      <c r="BMQ17" s="785"/>
      <c r="BMR17" s="785"/>
      <c r="BMS17" s="785"/>
      <c r="BMT17" s="785"/>
      <c r="BMU17" s="785"/>
      <c r="BMV17" s="785"/>
      <c r="BMW17" s="785"/>
      <c r="BMX17" s="785"/>
      <c r="BMY17" s="785"/>
      <c r="BMZ17" s="785"/>
      <c r="BNA17" s="785"/>
      <c r="BNB17" s="785"/>
      <c r="BNC17" s="785"/>
      <c r="BND17" s="785"/>
      <c r="BNE17" s="785"/>
      <c r="BNF17" s="785"/>
      <c r="BNG17" s="785"/>
      <c r="BNH17" s="785"/>
      <c r="BNI17" s="785"/>
      <c r="BNJ17" s="785"/>
      <c r="BNK17" s="785"/>
      <c r="BNL17" s="785"/>
      <c r="BNM17" s="785"/>
      <c r="BNN17" s="785"/>
      <c r="BNO17" s="785"/>
      <c r="BNP17" s="785"/>
      <c r="BNQ17" s="785"/>
      <c r="BNR17" s="785"/>
      <c r="BNS17" s="785"/>
      <c r="BNT17" s="785"/>
      <c r="BNU17" s="785"/>
      <c r="BNV17" s="785"/>
      <c r="BNW17" s="785"/>
      <c r="BNX17" s="785"/>
      <c r="BNY17" s="785"/>
      <c r="BNZ17" s="785"/>
      <c r="BOA17" s="785"/>
      <c r="BOB17" s="785"/>
      <c r="BOC17" s="785"/>
      <c r="BOD17" s="785"/>
      <c r="BOE17" s="785"/>
      <c r="BOF17" s="785"/>
      <c r="BOG17" s="785"/>
      <c r="BOH17" s="785"/>
      <c r="BOI17" s="785"/>
      <c r="BOJ17" s="785"/>
      <c r="BOK17" s="785"/>
      <c r="BOL17" s="785"/>
      <c r="BOM17" s="785"/>
      <c r="BON17" s="785"/>
      <c r="BOO17" s="785"/>
      <c r="BOP17" s="785"/>
      <c r="BOQ17" s="785"/>
      <c r="BOR17" s="785"/>
      <c r="BOS17" s="785"/>
      <c r="BOT17" s="785"/>
      <c r="BOU17" s="785"/>
      <c r="BOV17" s="785"/>
      <c r="BOW17" s="785"/>
      <c r="BOX17" s="785"/>
      <c r="BOY17" s="785"/>
      <c r="BOZ17" s="785"/>
      <c r="BPA17" s="785"/>
      <c r="BPB17" s="785"/>
      <c r="BPC17" s="785"/>
      <c r="BPD17" s="785"/>
      <c r="BPE17" s="785"/>
      <c r="BPF17" s="785"/>
      <c r="BPG17" s="785"/>
      <c r="BPH17" s="785"/>
      <c r="BPI17" s="785"/>
      <c r="BPJ17" s="785"/>
      <c r="BPK17" s="785"/>
      <c r="BPL17" s="785"/>
      <c r="BPM17" s="785"/>
      <c r="BPN17" s="785"/>
      <c r="BPO17" s="785"/>
      <c r="BPP17" s="785"/>
      <c r="BPQ17" s="785"/>
      <c r="BPR17" s="785"/>
      <c r="BPS17" s="785"/>
      <c r="BPT17" s="785"/>
      <c r="BPU17" s="785"/>
      <c r="BPV17" s="785"/>
      <c r="BPW17" s="785"/>
      <c r="BPX17" s="785"/>
      <c r="BPY17" s="785"/>
      <c r="BPZ17" s="785"/>
      <c r="BQA17" s="785"/>
      <c r="BQB17" s="785"/>
      <c r="BQC17" s="785"/>
      <c r="BQD17" s="785"/>
      <c r="BQE17" s="785"/>
      <c r="BQF17" s="785"/>
      <c r="BQG17" s="785"/>
      <c r="BQH17" s="785"/>
      <c r="BQI17" s="785"/>
      <c r="BQJ17" s="785"/>
      <c r="BQK17" s="785"/>
      <c r="BQL17" s="785"/>
      <c r="BQM17" s="785"/>
      <c r="BQN17" s="785"/>
      <c r="BQO17" s="785"/>
      <c r="BQP17" s="785"/>
      <c r="BQQ17" s="785"/>
      <c r="BQR17" s="785"/>
      <c r="BQS17" s="785"/>
      <c r="BQT17" s="785"/>
      <c r="BQU17" s="785"/>
      <c r="BQV17" s="785"/>
      <c r="BQW17" s="785"/>
      <c r="BQX17" s="785"/>
      <c r="BQY17" s="785"/>
      <c r="BQZ17" s="785"/>
      <c r="BRA17" s="785"/>
      <c r="BRB17" s="785"/>
      <c r="BRC17" s="785"/>
      <c r="BRD17" s="785"/>
      <c r="BRE17" s="785"/>
      <c r="BRF17" s="785"/>
      <c r="BRG17" s="785"/>
      <c r="BRH17" s="785"/>
      <c r="BRI17" s="785"/>
      <c r="BRJ17" s="785"/>
      <c r="BRK17" s="785"/>
      <c r="BRL17" s="785"/>
      <c r="BRM17" s="785"/>
      <c r="BRN17" s="785"/>
      <c r="BRO17" s="785"/>
      <c r="BRP17" s="785"/>
      <c r="BRQ17" s="785"/>
      <c r="BRR17" s="785"/>
      <c r="BRS17" s="785"/>
      <c r="BRT17" s="785"/>
      <c r="BRU17" s="785"/>
      <c r="BRV17" s="785"/>
      <c r="BRW17" s="785"/>
      <c r="BRX17" s="785"/>
      <c r="BRY17" s="785"/>
      <c r="BRZ17" s="785"/>
      <c r="BSA17" s="785"/>
      <c r="BSB17" s="785"/>
      <c r="BSC17" s="785"/>
      <c r="BSD17" s="785"/>
      <c r="BSE17" s="785"/>
      <c r="BSF17" s="785"/>
      <c r="BSG17" s="785"/>
      <c r="BSH17" s="785"/>
      <c r="BSI17" s="785"/>
      <c r="BSJ17" s="785"/>
      <c r="BSK17" s="785"/>
      <c r="BSL17" s="785"/>
      <c r="BSM17" s="785"/>
      <c r="BSN17" s="785"/>
      <c r="BSO17" s="785"/>
      <c r="BSP17" s="785"/>
      <c r="BSQ17" s="785"/>
      <c r="BSR17" s="785"/>
      <c r="BSS17" s="785"/>
      <c r="BST17" s="785"/>
      <c r="BSU17" s="785"/>
      <c r="BSV17" s="785"/>
      <c r="BSW17" s="785"/>
      <c r="BSX17" s="785"/>
      <c r="BSY17" s="785"/>
      <c r="BSZ17" s="785"/>
      <c r="BTA17" s="785"/>
      <c r="BTB17" s="785"/>
      <c r="BTC17" s="785"/>
      <c r="BTD17" s="785"/>
      <c r="BTE17" s="785"/>
      <c r="BTF17" s="785"/>
      <c r="BTG17" s="785"/>
      <c r="BTH17" s="785"/>
      <c r="BTI17" s="785"/>
      <c r="BTJ17" s="785"/>
      <c r="BTK17" s="785"/>
      <c r="BTL17" s="785"/>
      <c r="BTM17" s="785"/>
      <c r="BTN17" s="785"/>
      <c r="BTO17" s="785"/>
      <c r="BTP17" s="785"/>
      <c r="BTQ17" s="785"/>
      <c r="BTR17" s="785"/>
      <c r="BTS17" s="785"/>
      <c r="BTT17" s="785"/>
      <c r="BTU17" s="785"/>
      <c r="BTV17" s="785"/>
      <c r="BTW17" s="785"/>
      <c r="BTX17" s="785"/>
      <c r="BTY17" s="785"/>
      <c r="BTZ17" s="785"/>
      <c r="BUA17" s="785"/>
      <c r="BUB17" s="785"/>
      <c r="BUC17" s="785"/>
      <c r="BUD17" s="785"/>
      <c r="BUE17" s="785"/>
      <c r="BUF17" s="785"/>
      <c r="BUG17" s="785"/>
      <c r="BUH17" s="785"/>
      <c r="BUI17" s="785"/>
      <c r="BUJ17" s="785"/>
      <c r="BUK17" s="785"/>
      <c r="BUL17" s="785"/>
      <c r="BUM17" s="785"/>
      <c r="BUN17" s="785"/>
      <c r="BUO17" s="785"/>
      <c r="BUP17" s="785"/>
      <c r="BUQ17" s="785"/>
      <c r="BUR17" s="785"/>
      <c r="BUS17" s="785"/>
      <c r="BUT17" s="785"/>
      <c r="BUU17" s="785"/>
      <c r="BUV17" s="785"/>
      <c r="BUW17" s="785"/>
      <c r="BUX17" s="785"/>
      <c r="BUY17" s="785"/>
      <c r="BUZ17" s="785"/>
      <c r="BVA17" s="785"/>
      <c r="BVB17" s="785"/>
      <c r="BVC17" s="785"/>
      <c r="BVD17" s="785"/>
      <c r="BVE17" s="785"/>
      <c r="BVF17" s="785"/>
      <c r="BVG17" s="785"/>
      <c r="BVH17" s="785"/>
      <c r="BVI17" s="785"/>
      <c r="BVJ17" s="785"/>
      <c r="BVK17" s="785"/>
      <c r="BVL17" s="785"/>
      <c r="BVM17" s="785"/>
      <c r="BVN17" s="785"/>
      <c r="BVO17" s="785"/>
      <c r="BVP17" s="785"/>
      <c r="BVQ17" s="785"/>
      <c r="BVR17" s="785"/>
      <c r="BVS17" s="785"/>
      <c r="BVT17" s="785"/>
      <c r="BVU17" s="785"/>
      <c r="BVV17" s="785"/>
      <c r="BVW17" s="785"/>
      <c r="BVX17" s="785"/>
      <c r="BVY17" s="785"/>
      <c r="BVZ17" s="785"/>
      <c r="BWA17" s="785"/>
      <c r="BWB17" s="785"/>
      <c r="BWC17" s="785"/>
      <c r="BWD17" s="785"/>
      <c r="BWE17" s="785"/>
      <c r="BWF17" s="785"/>
      <c r="BWG17" s="785"/>
      <c r="BWH17" s="785"/>
      <c r="BWI17" s="785"/>
      <c r="BWJ17" s="785"/>
      <c r="BWK17" s="785"/>
      <c r="BWL17" s="785"/>
      <c r="BWM17" s="785"/>
      <c r="BWN17" s="785"/>
      <c r="BWO17" s="785"/>
      <c r="BWP17" s="785"/>
      <c r="BWQ17" s="785"/>
      <c r="BWR17" s="785"/>
      <c r="BWS17" s="785"/>
      <c r="BWT17" s="785"/>
      <c r="BWU17" s="785"/>
      <c r="BWV17" s="785"/>
      <c r="BWW17" s="785"/>
      <c r="BWX17" s="785"/>
      <c r="BWY17" s="785"/>
      <c r="BWZ17" s="785"/>
      <c r="BXA17" s="785"/>
      <c r="BXB17" s="785"/>
      <c r="BXC17" s="785"/>
      <c r="BXD17" s="785"/>
      <c r="BXE17" s="785"/>
      <c r="BXF17" s="785"/>
      <c r="BXG17" s="785"/>
      <c r="BXH17" s="785"/>
      <c r="BXI17" s="785"/>
      <c r="BXJ17" s="785"/>
      <c r="BXK17" s="785"/>
      <c r="BXL17" s="785"/>
      <c r="BXM17" s="785"/>
      <c r="BXN17" s="785"/>
      <c r="BXO17" s="785"/>
      <c r="BXP17" s="785"/>
      <c r="BXQ17" s="785"/>
      <c r="BXR17" s="785"/>
      <c r="BXS17" s="785"/>
      <c r="BXT17" s="785"/>
      <c r="BXU17" s="785"/>
      <c r="BXV17" s="785"/>
      <c r="BXW17" s="785"/>
      <c r="BXX17" s="785"/>
      <c r="BXY17" s="785"/>
      <c r="BXZ17" s="785"/>
      <c r="BYA17" s="785"/>
      <c r="BYB17" s="785"/>
      <c r="BYC17" s="785"/>
      <c r="BYD17" s="785"/>
      <c r="BYE17" s="785"/>
      <c r="BYF17" s="785"/>
      <c r="BYG17" s="785"/>
      <c r="BYH17" s="785"/>
      <c r="BYI17" s="785"/>
      <c r="BYJ17" s="785"/>
      <c r="BYK17" s="785"/>
      <c r="BYL17" s="785"/>
      <c r="BYM17" s="785"/>
      <c r="BYN17" s="785"/>
      <c r="BYO17" s="785"/>
      <c r="BYP17" s="785"/>
      <c r="BYQ17" s="785"/>
      <c r="BYR17" s="785"/>
      <c r="BYS17" s="785"/>
      <c r="BYT17" s="785"/>
      <c r="BYU17" s="785"/>
      <c r="BYV17" s="785"/>
      <c r="BYW17" s="785"/>
      <c r="BYX17" s="785"/>
      <c r="BYY17" s="785"/>
      <c r="BYZ17" s="785"/>
      <c r="BZA17" s="785"/>
      <c r="BZB17" s="785"/>
      <c r="BZC17" s="785"/>
      <c r="BZD17" s="785"/>
      <c r="BZE17" s="785"/>
      <c r="BZF17" s="785"/>
      <c r="BZG17" s="785"/>
      <c r="BZH17" s="785"/>
      <c r="BZI17" s="785"/>
      <c r="BZJ17" s="785"/>
      <c r="BZK17" s="785"/>
      <c r="BZL17" s="785"/>
      <c r="BZM17" s="785"/>
      <c r="BZN17" s="785"/>
      <c r="BZO17" s="785"/>
      <c r="BZP17" s="785"/>
      <c r="BZQ17" s="785"/>
      <c r="BZR17" s="785"/>
      <c r="BZS17" s="785"/>
      <c r="BZT17" s="785"/>
      <c r="BZU17" s="785"/>
      <c r="BZV17" s="785"/>
      <c r="BZW17" s="785"/>
      <c r="BZX17" s="785"/>
      <c r="BZY17" s="785"/>
      <c r="BZZ17" s="785"/>
      <c r="CAA17" s="785"/>
      <c r="CAB17" s="785"/>
      <c r="CAC17" s="785"/>
      <c r="CAD17" s="785"/>
      <c r="CAE17" s="785"/>
      <c r="CAF17" s="785"/>
      <c r="CAG17" s="785"/>
      <c r="CAH17" s="785"/>
      <c r="CAI17" s="785"/>
      <c r="CAJ17" s="785"/>
      <c r="CAK17" s="785"/>
      <c r="CAL17" s="785"/>
      <c r="CAM17" s="785"/>
      <c r="CAN17" s="785"/>
      <c r="CAO17" s="785"/>
      <c r="CAP17" s="785"/>
      <c r="CAQ17" s="785"/>
      <c r="CAR17" s="785"/>
      <c r="CAS17" s="785"/>
      <c r="CAT17" s="785"/>
      <c r="CAU17" s="785"/>
      <c r="CAV17" s="785"/>
      <c r="CAW17" s="785"/>
      <c r="CAX17" s="785"/>
      <c r="CAY17" s="785"/>
      <c r="CAZ17" s="785"/>
      <c r="CBA17" s="785"/>
      <c r="CBB17" s="785"/>
      <c r="CBC17" s="785"/>
      <c r="CBD17" s="785"/>
      <c r="CBE17" s="785"/>
      <c r="CBF17" s="785"/>
      <c r="CBG17" s="785"/>
      <c r="CBH17" s="785"/>
      <c r="CBI17" s="785"/>
      <c r="CBJ17" s="785"/>
      <c r="CBK17" s="785"/>
      <c r="CBL17" s="785"/>
      <c r="CBM17" s="785"/>
      <c r="CBN17" s="785"/>
      <c r="CBO17" s="785"/>
      <c r="CBP17" s="785"/>
      <c r="CBQ17" s="785"/>
      <c r="CBR17" s="785"/>
      <c r="CBS17" s="785"/>
      <c r="CBT17" s="785"/>
      <c r="CBU17" s="785"/>
      <c r="CBV17" s="785"/>
      <c r="CBW17" s="785"/>
      <c r="CBX17" s="785"/>
      <c r="CBY17" s="785"/>
      <c r="CBZ17" s="785"/>
      <c r="CCA17" s="785"/>
      <c r="CCB17" s="785"/>
      <c r="CCC17" s="785"/>
      <c r="CCD17" s="785"/>
      <c r="CCE17" s="785"/>
      <c r="CCF17" s="785"/>
      <c r="CCG17" s="785"/>
      <c r="CCH17" s="785"/>
      <c r="CCI17" s="785"/>
      <c r="CCJ17" s="785"/>
      <c r="CCK17" s="785"/>
      <c r="CCL17" s="785"/>
      <c r="CCM17" s="785"/>
      <c r="CCN17" s="785"/>
      <c r="CCO17" s="785"/>
      <c r="CCP17" s="785"/>
      <c r="CCQ17" s="785"/>
      <c r="CCR17" s="785"/>
      <c r="CCS17" s="785"/>
      <c r="CCT17" s="785"/>
      <c r="CCU17" s="785"/>
      <c r="CCV17" s="785"/>
      <c r="CCW17" s="785"/>
      <c r="CCX17" s="785"/>
      <c r="CCY17" s="785"/>
      <c r="CCZ17" s="785"/>
      <c r="CDA17" s="785"/>
      <c r="CDB17" s="785"/>
      <c r="CDC17" s="785"/>
      <c r="CDD17" s="785"/>
      <c r="CDE17" s="785"/>
      <c r="CDF17" s="785"/>
      <c r="CDG17" s="785"/>
      <c r="CDH17" s="785"/>
      <c r="CDI17" s="785"/>
      <c r="CDJ17" s="785"/>
      <c r="CDK17" s="785"/>
      <c r="CDL17" s="785"/>
      <c r="CDM17" s="785"/>
      <c r="CDN17" s="785"/>
      <c r="CDO17" s="785"/>
      <c r="CDP17" s="785"/>
      <c r="CDQ17" s="785"/>
      <c r="CDR17" s="785"/>
      <c r="CDS17" s="785"/>
      <c r="CDT17" s="785"/>
      <c r="CDU17" s="785"/>
      <c r="CDV17" s="785"/>
      <c r="CDW17" s="785"/>
      <c r="CDX17" s="785"/>
      <c r="CDY17" s="785"/>
      <c r="CDZ17" s="785"/>
      <c r="CEA17" s="785"/>
      <c r="CEB17" s="785"/>
      <c r="CEC17" s="785"/>
      <c r="CED17" s="785"/>
      <c r="CEE17" s="785"/>
      <c r="CEF17" s="785"/>
      <c r="CEG17" s="785"/>
      <c r="CEH17" s="785"/>
      <c r="CEI17" s="785"/>
      <c r="CEJ17" s="785"/>
      <c r="CEK17" s="785"/>
      <c r="CEL17" s="785"/>
      <c r="CEM17" s="785"/>
      <c r="CEN17" s="785"/>
      <c r="CEO17" s="785"/>
      <c r="CEP17" s="785"/>
      <c r="CEQ17" s="785"/>
      <c r="CER17" s="785"/>
      <c r="CES17" s="785"/>
      <c r="CET17" s="785"/>
      <c r="CEU17" s="785"/>
      <c r="CEV17" s="785"/>
      <c r="CEW17" s="785"/>
      <c r="CEX17" s="785"/>
      <c r="CEY17" s="785"/>
      <c r="CEZ17" s="785"/>
      <c r="CFA17" s="785"/>
      <c r="CFB17" s="785"/>
      <c r="CFC17" s="785"/>
      <c r="CFD17" s="785"/>
      <c r="CFE17" s="785"/>
      <c r="CFF17" s="785"/>
      <c r="CFG17" s="785"/>
      <c r="CFH17" s="785"/>
      <c r="CFI17" s="785"/>
      <c r="CFJ17" s="785"/>
      <c r="CFK17" s="785"/>
      <c r="CFL17" s="785"/>
      <c r="CFM17" s="785"/>
      <c r="CFN17" s="785"/>
      <c r="CFO17" s="785"/>
      <c r="CFP17" s="785"/>
      <c r="CFQ17" s="785"/>
      <c r="CFR17" s="785"/>
      <c r="CFS17" s="785"/>
      <c r="CFT17" s="785"/>
      <c r="CFU17" s="785"/>
      <c r="CFV17" s="785"/>
      <c r="CFW17" s="785"/>
      <c r="CFX17" s="785"/>
      <c r="CFY17" s="785"/>
      <c r="CFZ17" s="785"/>
      <c r="CGA17" s="785"/>
      <c r="CGB17" s="785"/>
      <c r="CGC17" s="785"/>
      <c r="CGD17" s="785"/>
      <c r="CGE17" s="785"/>
      <c r="CGF17" s="785"/>
      <c r="CGG17" s="785"/>
      <c r="CGH17" s="785"/>
      <c r="CGI17" s="785"/>
      <c r="CGJ17" s="785"/>
      <c r="CGK17" s="785"/>
      <c r="CGL17" s="785"/>
      <c r="CGM17" s="785"/>
      <c r="CGN17" s="785"/>
      <c r="CGO17" s="785"/>
      <c r="CGP17" s="785"/>
      <c r="CGQ17" s="785"/>
      <c r="CGR17" s="785"/>
      <c r="CGS17" s="785"/>
      <c r="CGT17" s="785"/>
      <c r="CGU17" s="785"/>
      <c r="CGV17" s="785"/>
      <c r="CGW17" s="785"/>
      <c r="CGX17" s="785"/>
      <c r="CGY17" s="785"/>
      <c r="CGZ17" s="785"/>
      <c r="CHA17" s="785"/>
      <c r="CHB17" s="785"/>
      <c r="CHC17" s="785"/>
      <c r="CHD17" s="785"/>
      <c r="CHE17" s="785"/>
      <c r="CHF17" s="785"/>
      <c r="CHG17" s="785"/>
      <c r="CHH17" s="785"/>
      <c r="CHI17" s="785"/>
      <c r="CHJ17" s="785"/>
      <c r="CHK17" s="785"/>
      <c r="CHL17" s="785"/>
      <c r="CHM17" s="785"/>
      <c r="CHN17" s="785"/>
      <c r="CHO17" s="785"/>
      <c r="CHP17" s="785"/>
      <c r="CHQ17" s="785"/>
      <c r="CHR17" s="785"/>
      <c r="CHS17" s="785"/>
      <c r="CHT17" s="785"/>
      <c r="CHU17" s="785"/>
      <c r="CHV17" s="785"/>
      <c r="CHW17" s="785"/>
      <c r="CHX17" s="785"/>
      <c r="CHY17" s="785"/>
      <c r="CHZ17" s="785"/>
      <c r="CIA17" s="785"/>
      <c r="CIB17" s="785"/>
      <c r="CIC17" s="785"/>
      <c r="CID17" s="785"/>
      <c r="CIE17" s="785"/>
      <c r="CIF17" s="785"/>
      <c r="CIG17" s="785"/>
      <c r="CIH17" s="785"/>
      <c r="CII17" s="785"/>
      <c r="CIJ17" s="785"/>
      <c r="CIK17" s="785"/>
      <c r="CIL17" s="785"/>
      <c r="CIM17" s="785"/>
      <c r="CIN17" s="785"/>
      <c r="CIO17" s="785"/>
      <c r="CIP17" s="785"/>
      <c r="CIQ17" s="785"/>
      <c r="CIR17" s="785"/>
      <c r="CIS17" s="785"/>
      <c r="CIT17" s="785"/>
      <c r="CIU17" s="785"/>
      <c r="CIV17" s="785"/>
      <c r="CIW17" s="785"/>
      <c r="CIX17" s="785"/>
      <c r="CIY17" s="785"/>
      <c r="CIZ17" s="785"/>
      <c r="CJA17" s="785"/>
      <c r="CJB17" s="785"/>
      <c r="CJC17" s="785"/>
      <c r="CJD17" s="785"/>
      <c r="CJE17" s="785"/>
      <c r="CJF17" s="785"/>
      <c r="CJG17" s="785"/>
      <c r="CJH17" s="785"/>
      <c r="CJI17" s="785"/>
      <c r="CJJ17" s="785"/>
      <c r="CJK17" s="785"/>
      <c r="CJL17" s="785"/>
      <c r="CJM17" s="785"/>
      <c r="CJN17" s="785"/>
      <c r="CJO17" s="785"/>
      <c r="CJP17" s="785"/>
      <c r="CJQ17" s="785"/>
      <c r="CJR17" s="785"/>
      <c r="CJS17" s="785"/>
      <c r="CJT17" s="785"/>
      <c r="CJU17" s="785"/>
      <c r="CJV17" s="785"/>
      <c r="CJW17" s="785"/>
      <c r="CJX17" s="785"/>
      <c r="CJY17" s="785"/>
      <c r="CJZ17" s="785"/>
      <c r="CKA17" s="785"/>
      <c r="CKB17" s="785"/>
      <c r="CKC17" s="785"/>
      <c r="CKD17" s="785"/>
      <c r="CKE17" s="785"/>
      <c r="CKF17" s="785"/>
      <c r="CKG17" s="785"/>
      <c r="CKH17" s="785"/>
      <c r="CKI17" s="785"/>
      <c r="CKJ17" s="785"/>
      <c r="CKK17" s="785"/>
      <c r="CKL17" s="785"/>
      <c r="CKM17" s="785"/>
      <c r="CKN17" s="785"/>
      <c r="CKO17" s="785"/>
      <c r="CKP17" s="785"/>
      <c r="CKQ17" s="785"/>
      <c r="CKR17" s="785"/>
      <c r="CKS17" s="785"/>
      <c r="CKT17" s="785"/>
      <c r="CKU17" s="785"/>
      <c r="CKV17" s="785"/>
      <c r="CKW17" s="785"/>
      <c r="CKX17" s="785"/>
      <c r="CKY17" s="785"/>
      <c r="CKZ17" s="785"/>
      <c r="CLA17" s="785"/>
      <c r="CLB17" s="785"/>
      <c r="CLC17" s="785"/>
      <c r="CLD17" s="785"/>
      <c r="CLE17" s="785"/>
      <c r="CLF17" s="785"/>
      <c r="CLG17" s="785"/>
      <c r="CLH17" s="785"/>
      <c r="CLI17" s="785"/>
      <c r="CLJ17" s="785"/>
      <c r="CLK17" s="785"/>
      <c r="CLL17" s="785"/>
      <c r="CLM17" s="785"/>
      <c r="CLN17" s="785"/>
      <c r="CLO17" s="785"/>
      <c r="CLP17" s="785"/>
      <c r="CLQ17" s="785"/>
      <c r="CLR17" s="785"/>
      <c r="CLS17" s="785"/>
      <c r="CLT17" s="785"/>
      <c r="CLU17" s="785"/>
      <c r="CLV17" s="785"/>
      <c r="CLW17" s="785"/>
      <c r="CLX17" s="785"/>
      <c r="CLY17" s="785"/>
      <c r="CLZ17" s="785"/>
      <c r="CMA17" s="785"/>
      <c r="CMB17" s="785"/>
      <c r="CMC17" s="785"/>
      <c r="CMD17" s="785"/>
      <c r="CME17" s="785"/>
      <c r="CMF17" s="785"/>
      <c r="CMG17" s="785"/>
      <c r="CMH17" s="785"/>
      <c r="CMI17" s="785"/>
      <c r="CMJ17" s="785"/>
      <c r="CMK17" s="785"/>
      <c r="CML17" s="785"/>
      <c r="CMM17" s="785"/>
      <c r="CMN17" s="785"/>
      <c r="CMO17" s="785"/>
      <c r="CMP17" s="785"/>
      <c r="CMQ17" s="785"/>
      <c r="CMR17" s="785"/>
      <c r="CMS17" s="785"/>
      <c r="CMT17" s="785"/>
      <c r="CMU17" s="785"/>
      <c r="CMV17" s="785"/>
      <c r="CMW17" s="785"/>
      <c r="CMX17" s="785"/>
      <c r="CMY17" s="785"/>
      <c r="CMZ17" s="785"/>
      <c r="CNA17" s="785"/>
      <c r="CNB17" s="785"/>
      <c r="CNC17" s="785"/>
      <c r="CND17" s="785"/>
      <c r="CNE17" s="785"/>
      <c r="CNF17" s="785"/>
      <c r="CNG17" s="785"/>
      <c r="CNH17" s="785"/>
      <c r="CNI17" s="785"/>
      <c r="CNJ17" s="785"/>
      <c r="CNK17" s="785"/>
      <c r="CNL17" s="785"/>
      <c r="CNM17" s="785"/>
      <c r="CNN17" s="785"/>
      <c r="CNO17" s="785"/>
      <c r="CNP17" s="785"/>
      <c r="CNQ17" s="785"/>
      <c r="CNR17" s="785"/>
      <c r="CNS17" s="785"/>
      <c r="CNT17" s="785"/>
      <c r="CNU17" s="785"/>
      <c r="CNV17" s="785"/>
      <c r="CNW17" s="785"/>
      <c r="CNX17" s="785"/>
      <c r="CNY17" s="785"/>
      <c r="CNZ17" s="785"/>
      <c r="COA17" s="785"/>
      <c r="COB17" s="785"/>
      <c r="COC17" s="785"/>
      <c r="COD17" s="785"/>
      <c r="COE17" s="785"/>
      <c r="COF17" s="785"/>
      <c r="COG17" s="785"/>
      <c r="COH17" s="785"/>
      <c r="COI17" s="785"/>
      <c r="COJ17" s="785"/>
      <c r="COK17" s="785"/>
      <c r="COL17" s="785"/>
      <c r="COM17" s="785"/>
      <c r="CON17" s="785"/>
      <c r="COO17" s="785"/>
      <c r="COP17" s="785"/>
      <c r="COQ17" s="785"/>
      <c r="COR17" s="785"/>
      <c r="COS17" s="785"/>
      <c r="COT17" s="785"/>
      <c r="COU17" s="785"/>
      <c r="COV17" s="785"/>
      <c r="COW17" s="785"/>
      <c r="COX17" s="785"/>
      <c r="COY17" s="785"/>
      <c r="COZ17" s="785"/>
      <c r="CPA17" s="785"/>
      <c r="CPB17" s="785"/>
      <c r="CPC17" s="785"/>
      <c r="CPD17" s="785"/>
      <c r="CPE17" s="785"/>
      <c r="CPF17" s="785"/>
      <c r="CPG17" s="785"/>
      <c r="CPH17" s="785"/>
      <c r="CPI17" s="785"/>
      <c r="CPJ17" s="785"/>
      <c r="CPK17" s="785"/>
      <c r="CPL17" s="785"/>
      <c r="CPM17" s="785"/>
      <c r="CPN17" s="785"/>
      <c r="CPO17" s="785"/>
      <c r="CPP17" s="785"/>
      <c r="CPQ17" s="785"/>
      <c r="CPR17" s="785"/>
      <c r="CPS17" s="785"/>
      <c r="CPT17" s="785"/>
      <c r="CPU17" s="785"/>
      <c r="CPV17" s="785"/>
      <c r="CPW17" s="785"/>
      <c r="CPX17" s="785"/>
      <c r="CPY17" s="785"/>
      <c r="CPZ17" s="785"/>
      <c r="CQA17" s="785"/>
      <c r="CQB17" s="785"/>
      <c r="CQC17" s="785"/>
      <c r="CQD17" s="785"/>
      <c r="CQE17" s="785"/>
      <c r="CQF17" s="785"/>
      <c r="CQG17" s="785"/>
      <c r="CQH17" s="785"/>
      <c r="CQI17" s="785"/>
      <c r="CQJ17" s="785"/>
      <c r="CQK17" s="785"/>
      <c r="CQL17" s="785"/>
      <c r="CQM17" s="785"/>
      <c r="CQN17" s="785"/>
      <c r="CQO17" s="785"/>
      <c r="CQP17" s="785"/>
      <c r="CQQ17" s="785"/>
      <c r="CQR17" s="785"/>
      <c r="CQS17" s="785"/>
      <c r="CQT17" s="785"/>
      <c r="CQU17" s="785"/>
      <c r="CQV17" s="785"/>
      <c r="CQW17" s="785"/>
      <c r="CQX17" s="785"/>
      <c r="CQY17" s="785"/>
      <c r="CQZ17" s="785"/>
      <c r="CRA17" s="785"/>
      <c r="CRB17" s="785"/>
      <c r="CRC17" s="785"/>
      <c r="CRD17" s="785"/>
      <c r="CRE17" s="785"/>
      <c r="CRF17" s="785"/>
      <c r="CRG17" s="785"/>
      <c r="CRH17" s="785"/>
      <c r="CRI17" s="785"/>
      <c r="CRJ17" s="785"/>
      <c r="CRK17" s="785"/>
      <c r="CRL17" s="785"/>
      <c r="CRM17" s="785"/>
      <c r="CRN17" s="785"/>
      <c r="CRO17" s="785"/>
      <c r="CRP17" s="785"/>
      <c r="CRQ17" s="785"/>
      <c r="CRR17" s="785"/>
      <c r="CRS17" s="785"/>
      <c r="CRT17" s="785"/>
      <c r="CRU17" s="785"/>
      <c r="CRV17" s="785"/>
      <c r="CRW17" s="785"/>
      <c r="CRX17" s="785"/>
      <c r="CRY17" s="785"/>
      <c r="CRZ17" s="785"/>
      <c r="CSA17" s="785"/>
      <c r="CSB17" s="785"/>
      <c r="CSC17" s="785"/>
      <c r="CSD17" s="785"/>
      <c r="CSE17" s="785"/>
      <c r="CSF17" s="785"/>
      <c r="CSG17" s="785"/>
      <c r="CSH17" s="785"/>
      <c r="CSI17" s="785"/>
      <c r="CSJ17" s="785"/>
      <c r="CSK17" s="785"/>
      <c r="CSL17" s="785"/>
      <c r="CSM17" s="785"/>
      <c r="CSN17" s="785"/>
      <c r="CSO17" s="785"/>
      <c r="CSP17" s="785"/>
      <c r="CSQ17" s="785"/>
      <c r="CSR17" s="785"/>
      <c r="CSS17" s="785"/>
      <c r="CST17" s="785"/>
      <c r="CSU17" s="785"/>
      <c r="CSV17" s="785"/>
      <c r="CSW17" s="785"/>
      <c r="CSX17" s="785"/>
      <c r="CSY17" s="785"/>
      <c r="CSZ17" s="785"/>
      <c r="CTA17" s="785"/>
      <c r="CTB17" s="785"/>
      <c r="CTC17" s="785"/>
      <c r="CTD17" s="785"/>
      <c r="CTE17" s="785"/>
      <c r="CTF17" s="785"/>
      <c r="CTG17" s="785"/>
      <c r="CTH17" s="785"/>
      <c r="CTI17" s="785"/>
      <c r="CTJ17" s="785"/>
      <c r="CTK17" s="785"/>
      <c r="CTL17" s="785"/>
      <c r="CTM17" s="785"/>
      <c r="CTN17" s="785"/>
      <c r="CTO17" s="785"/>
      <c r="CTP17" s="785"/>
      <c r="CTQ17" s="785"/>
      <c r="CTR17" s="785"/>
      <c r="CTS17" s="785"/>
      <c r="CTT17" s="785"/>
      <c r="CTU17" s="785"/>
      <c r="CTV17" s="785"/>
      <c r="CTW17" s="785"/>
      <c r="CTX17" s="785"/>
      <c r="CTY17" s="785"/>
      <c r="CTZ17" s="785"/>
      <c r="CUA17" s="785"/>
      <c r="CUB17" s="785"/>
      <c r="CUC17" s="785"/>
      <c r="CUD17" s="785"/>
      <c r="CUE17" s="785"/>
      <c r="CUF17" s="785"/>
      <c r="CUG17" s="785"/>
      <c r="CUH17" s="785"/>
      <c r="CUI17" s="785"/>
      <c r="CUJ17" s="785"/>
      <c r="CUK17" s="785"/>
      <c r="CUL17" s="785"/>
      <c r="CUM17" s="785"/>
      <c r="CUN17" s="785"/>
      <c r="CUO17" s="785"/>
      <c r="CUP17" s="785"/>
      <c r="CUQ17" s="785"/>
      <c r="CUR17" s="785"/>
      <c r="CUS17" s="785"/>
      <c r="CUT17" s="785"/>
      <c r="CUU17" s="785"/>
      <c r="CUV17" s="785"/>
      <c r="CUW17" s="785"/>
      <c r="CUX17" s="785"/>
      <c r="CUY17" s="785"/>
      <c r="CUZ17" s="785"/>
      <c r="CVA17" s="785"/>
      <c r="CVB17" s="785"/>
      <c r="CVC17" s="785"/>
      <c r="CVD17" s="785"/>
      <c r="CVE17" s="785"/>
      <c r="CVF17" s="785"/>
      <c r="CVG17" s="785"/>
      <c r="CVH17" s="785"/>
      <c r="CVI17" s="785"/>
      <c r="CVJ17" s="785"/>
      <c r="CVK17" s="785"/>
      <c r="CVL17" s="785"/>
      <c r="CVM17" s="785"/>
      <c r="CVN17" s="785"/>
      <c r="CVO17" s="785"/>
      <c r="CVP17" s="785"/>
      <c r="CVQ17" s="785"/>
      <c r="CVR17" s="785"/>
      <c r="CVS17" s="785"/>
      <c r="CVT17" s="785"/>
      <c r="CVU17" s="785"/>
      <c r="CVV17" s="785"/>
      <c r="CVW17" s="785"/>
      <c r="CVX17" s="785"/>
      <c r="CVY17" s="785"/>
      <c r="CVZ17" s="785"/>
      <c r="CWA17" s="785"/>
      <c r="CWB17" s="785"/>
      <c r="CWC17" s="785"/>
      <c r="CWD17" s="785"/>
      <c r="CWE17" s="785"/>
      <c r="CWF17" s="785"/>
      <c r="CWG17" s="785"/>
      <c r="CWH17" s="785"/>
      <c r="CWI17" s="785"/>
      <c r="CWJ17" s="785"/>
      <c r="CWK17" s="785"/>
      <c r="CWL17" s="785"/>
      <c r="CWM17" s="785"/>
      <c r="CWN17" s="785"/>
      <c r="CWO17" s="785"/>
      <c r="CWP17" s="785"/>
      <c r="CWQ17" s="785"/>
      <c r="CWR17" s="785"/>
      <c r="CWS17" s="785"/>
      <c r="CWT17" s="785"/>
      <c r="CWU17" s="785"/>
      <c r="CWV17" s="785"/>
      <c r="CWW17" s="785"/>
      <c r="CWX17" s="785"/>
      <c r="CWY17" s="785"/>
      <c r="CWZ17" s="785"/>
      <c r="CXA17" s="785"/>
      <c r="CXB17" s="785"/>
      <c r="CXC17" s="785"/>
      <c r="CXD17" s="785"/>
      <c r="CXE17" s="785"/>
      <c r="CXF17" s="785"/>
      <c r="CXG17" s="785"/>
      <c r="CXH17" s="785"/>
      <c r="CXI17" s="785"/>
      <c r="CXJ17" s="785"/>
      <c r="CXK17" s="785"/>
      <c r="CXL17" s="785"/>
      <c r="CXM17" s="785"/>
      <c r="CXN17" s="785"/>
      <c r="CXO17" s="785"/>
      <c r="CXP17" s="785"/>
      <c r="CXQ17" s="785"/>
      <c r="CXR17" s="785"/>
      <c r="CXS17" s="785"/>
      <c r="CXT17" s="785"/>
      <c r="CXU17" s="785"/>
      <c r="CXV17" s="785"/>
      <c r="CXW17" s="785"/>
      <c r="CXX17" s="785"/>
      <c r="CXY17" s="785"/>
      <c r="CXZ17" s="785"/>
      <c r="CYA17" s="785"/>
      <c r="CYB17" s="785"/>
      <c r="CYC17" s="785"/>
      <c r="CYD17" s="785"/>
      <c r="CYE17" s="785"/>
      <c r="CYF17" s="785"/>
      <c r="CYG17" s="785"/>
      <c r="CYH17" s="785"/>
      <c r="CYI17" s="785"/>
      <c r="CYJ17" s="785"/>
      <c r="CYK17" s="785"/>
      <c r="CYL17" s="785"/>
      <c r="CYM17" s="785"/>
      <c r="CYN17" s="785"/>
      <c r="CYO17" s="785"/>
      <c r="CYP17" s="785"/>
      <c r="CYQ17" s="785"/>
      <c r="CYR17" s="785"/>
      <c r="CYS17" s="785"/>
      <c r="CYT17" s="785"/>
      <c r="CYU17" s="785"/>
      <c r="CYV17" s="785"/>
      <c r="CYW17" s="785"/>
      <c r="CYX17" s="785"/>
      <c r="CYY17" s="785"/>
      <c r="CYZ17" s="785"/>
      <c r="CZA17" s="785"/>
      <c r="CZB17" s="785"/>
      <c r="CZC17" s="785"/>
      <c r="CZD17" s="785"/>
      <c r="CZE17" s="785"/>
      <c r="CZF17" s="785"/>
      <c r="CZG17" s="785"/>
      <c r="CZH17" s="785"/>
      <c r="CZI17" s="785"/>
      <c r="CZJ17" s="785"/>
      <c r="CZK17" s="785"/>
      <c r="CZL17" s="785"/>
      <c r="CZM17" s="785"/>
      <c r="CZN17" s="785"/>
      <c r="CZO17" s="785"/>
      <c r="CZP17" s="785"/>
      <c r="CZQ17" s="785"/>
      <c r="CZR17" s="785"/>
      <c r="CZS17" s="785"/>
      <c r="CZT17" s="785"/>
      <c r="CZU17" s="785"/>
      <c r="CZV17" s="785"/>
      <c r="CZW17" s="785"/>
      <c r="CZX17" s="785"/>
      <c r="CZY17" s="785"/>
      <c r="CZZ17" s="785"/>
      <c r="DAA17" s="785"/>
      <c r="DAB17" s="785"/>
      <c r="DAC17" s="785"/>
      <c r="DAD17" s="785"/>
      <c r="DAE17" s="785"/>
      <c r="DAF17" s="785"/>
      <c r="DAG17" s="785"/>
      <c r="DAH17" s="785"/>
      <c r="DAI17" s="785"/>
      <c r="DAJ17" s="785"/>
      <c r="DAK17" s="785"/>
      <c r="DAL17" s="785"/>
      <c r="DAM17" s="785"/>
      <c r="DAN17" s="785"/>
      <c r="DAO17" s="785"/>
      <c r="DAP17" s="785"/>
      <c r="DAQ17" s="785"/>
      <c r="DAR17" s="785"/>
      <c r="DAS17" s="785"/>
      <c r="DAT17" s="785"/>
      <c r="DAU17" s="785"/>
      <c r="DAV17" s="785"/>
      <c r="DAW17" s="785"/>
      <c r="DAX17" s="785"/>
      <c r="DAY17" s="785"/>
      <c r="DAZ17" s="785"/>
      <c r="DBA17" s="785"/>
      <c r="DBB17" s="785"/>
      <c r="DBC17" s="785"/>
      <c r="DBD17" s="785"/>
      <c r="DBE17" s="785"/>
      <c r="DBF17" s="785"/>
      <c r="DBG17" s="785"/>
      <c r="DBH17" s="785"/>
      <c r="DBI17" s="785"/>
      <c r="DBJ17" s="785"/>
      <c r="DBK17" s="785"/>
      <c r="DBL17" s="785"/>
      <c r="DBM17" s="785"/>
      <c r="DBN17" s="785"/>
      <c r="DBO17" s="785"/>
      <c r="DBP17" s="785"/>
      <c r="DBQ17" s="785"/>
      <c r="DBR17" s="785"/>
      <c r="DBS17" s="785"/>
      <c r="DBT17" s="785"/>
      <c r="DBU17" s="785"/>
      <c r="DBV17" s="785"/>
      <c r="DBW17" s="785"/>
      <c r="DBX17" s="785"/>
      <c r="DBY17" s="785"/>
      <c r="DBZ17" s="785"/>
      <c r="DCA17" s="785"/>
      <c r="DCB17" s="785"/>
      <c r="DCC17" s="785"/>
      <c r="DCD17" s="785"/>
      <c r="DCE17" s="785"/>
      <c r="DCF17" s="785"/>
      <c r="DCG17" s="785"/>
      <c r="DCH17" s="785"/>
      <c r="DCI17" s="785"/>
      <c r="DCJ17" s="785"/>
      <c r="DCK17" s="785"/>
      <c r="DCL17" s="785"/>
      <c r="DCM17" s="785"/>
      <c r="DCN17" s="785"/>
      <c r="DCO17" s="785"/>
      <c r="DCP17" s="785"/>
      <c r="DCQ17" s="785"/>
      <c r="DCR17" s="785"/>
      <c r="DCS17" s="785"/>
      <c r="DCT17" s="785"/>
      <c r="DCU17" s="785"/>
      <c r="DCV17" s="785"/>
      <c r="DCW17" s="785"/>
      <c r="DCX17" s="785"/>
      <c r="DCY17" s="785"/>
      <c r="DCZ17" s="785"/>
      <c r="DDA17" s="785"/>
      <c r="DDB17" s="785"/>
      <c r="DDC17" s="785"/>
      <c r="DDD17" s="785"/>
      <c r="DDE17" s="785"/>
      <c r="DDF17" s="785"/>
      <c r="DDG17" s="785"/>
      <c r="DDH17" s="785"/>
      <c r="DDI17" s="785"/>
      <c r="DDJ17" s="785"/>
      <c r="DDK17" s="785"/>
      <c r="DDL17" s="785"/>
      <c r="DDM17" s="785"/>
      <c r="DDN17" s="785"/>
      <c r="DDO17" s="785"/>
      <c r="DDP17" s="785"/>
      <c r="DDQ17" s="785"/>
      <c r="DDR17" s="785"/>
      <c r="DDS17" s="785"/>
      <c r="DDT17" s="785"/>
      <c r="DDU17" s="785"/>
      <c r="DDV17" s="785"/>
      <c r="DDW17" s="785"/>
      <c r="DDX17" s="785"/>
      <c r="DDY17" s="785"/>
      <c r="DDZ17" s="785"/>
      <c r="DEA17" s="785"/>
      <c r="DEB17" s="785"/>
      <c r="DEC17" s="785"/>
      <c r="DED17" s="785"/>
      <c r="DEE17" s="785"/>
      <c r="DEF17" s="785"/>
      <c r="DEG17" s="785"/>
      <c r="DEH17" s="785"/>
      <c r="DEI17" s="785"/>
      <c r="DEJ17" s="785"/>
      <c r="DEK17" s="785"/>
      <c r="DEL17" s="785"/>
      <c r="DEM17" s="785"/>
      <c r="DEN17" s="785"/>
      <c r="DEO17" s="785"/>
      <c r="DEP17" s="785"/>
      <c r="DEQ17" s="785"/>
      <c r="DER17" s="785"/>
      <c r="DES17" s="785"/>
      <c r="DET17" s="785"/>
      <c r="DEU17" s="785"/>
      <c r="DEV17" s="785"/>
      <c r="DEW17" s="785"/>
      <c r="DEX17" s="785"/>
      <c r="DEY17" s="785"/>
      <c r="DEZ17" s="785"/>
      <c r="DFA17" s="785"/>
      <c r="DFB17" s="785"/>
      <c r="DFC17" s="785"/>
      <c r="DFD17" s="785"/>
      <c r="DFE17" s="785"/>
      <c r="DFF17" s="785"/>
      <c r="DFG17" s="785"/>
      <c r="DFH17" s="785"/>
      <c r="DFI17" s="785"/>
      <c r="DFJ17" s="785"/>
      <c r="DFK17" s="785"/>
      <c r="DFL17" s="785"/>
      <c r="DFM17" s="785"/>
      <c r="DFN17" s="785"/>
      <c r="DFO17" s="785"/>
      <c r="DFP17" s="785"/>
      <c r="DFQ17" s="785"/>
      <c r="DFR17" s="785"/>
      <c r="DFS17" s="785"/>
      <c r="DFT17" s="785"/>
      <c r="DFU17" s="785"/>
      <c r="DFV17" s="785"/>
      <c r="DFW17" s="785"/>
      <c r="DFX17" s="785"/>
      <c r="DFY17" s="785"/>
      <c r="DFZ17" s="785"/>
      <c r="DGA17" s="785"/>
      <c r="DGB17" s="785"/>
      <c r="DGC17" s="785"/>
      <c r="DGD17" s="785"/>
      <c r="DGE17" s="785"/>
      <c r="DGF17" s="785"/>
      <c r="DGG17" s="785"/>
      <c r="DGH17" s="785"/>
      <c r="DGI17" s="785"/>
      <c r="DGJ17" s="785"/>
      <c r="DGK17" s="785"/>
      <c r="DGL17" s="785"/>
      <c r="DGM17" s="785"/>
      <c r="DGN17" s="785"/>
      <c r="DGO17" s="785"/>
      <c r="DGP17" s="785"/>
      <c r="DGQ17" s="785"/>
      <c r="DGR17" s="785"/>
      <c r="DGS17" s="785"/>
      <c r="DGT17" s="785"/>
      <c r="DGU17" s="785"/>
      <c r="DGV17" s="785"/>
      <c r="DGW17" s="785"/>
      <c r="DGX17" s="785"/>
      <c r="DGY17" s="785"/>
      <c r="DGZ17" s="785"/>
      <c r="DHA17" s="785"/>
      <c r="DHB17" s="785"/>
      <c r="DHC17" s="785"/>
      <c r="DHD17" s="785"/>
      <c r="DHE17" s="785"/>
      <c r="DHF17" s="785"/>
      <c r="DHG17" s="785"/>
      <c r="DHH17" s="785"/>
      <c r="DHI17" s="785"/>
      <c r="DHJ17" s="785"/>
      <c r="DHK17" s="785"/>
      <c r="DHL17" s="785"/>
      <c r="DHM17" s="785"/>
      <c r="DHN17" s="785"/>
      <c r="DHO17" s="785"/>
      <c r="DHP17" s="785"/>
      <c r="DHQ17" s="785"/>
      <c r="DHR17" s="785"/>
      <c r="DHS17" s="785"/>
      <c r="DHT17" s="785"/>
      <c r="DHU17" s="785"/>
      <c r="DHV17" s="785"/>
      <c r="DHW17" s="785"/>
      <c r="DHX17" s="785"/>
      <c r="DHY17" s="785"/>
      <c r="DHZ17" s="785"/>
      <c r="DIA17" s="785"/>
      <c r="DIB17" s="785"/>
      <c r="DIC17" s="785"/>
      <c r="DID17" s="785"/>
      <c r="DIE17" s="785"/>
      <c r="DIF17" s="785"/>
      <c r="DIG17" s="785"/>
      <c r="DIH17" s="785"/>
      <c r="DII17" s="785"/>
      <c r="DIJ17" s="785"/>
      <c r="DIK17" s="785"/>
      <c r="DIL17" s="785"/>
      <c r="DIM17" s="785"/>
      <c r="DIN17" s="785"/>
      <c r="DIO17" s="785"/>
      <c r="DIP17" s="785"/>
      <c r="DIQ17" s="785"/>
      <c r="DIR17" s="785"/>
      <c r="DIS17" s="785"/>
      <c r="DIT17" s="785"/>
      <c r="DIU17" s="785"/>
      <c r="DIV17" s="785"/>
      <c r="DIW17" s="785"/>
      <c r="DIX17" s="785"/>
      <c r="DIY17" s="785"/>
      <c r="DIZ17" s="785"/>
      <c r="DJA17" s="785"/>
      <c r="DJB17" s="785"/>
      <c r="DJC17" s="785"/>
      <c r="DJD17" s="785"/>
      <c r="DJE17" s="785"/>
      <c r="DJF17" s="785"/>
      <c r="DJG17" s="785"/>
      <c r="DJH17" s="785"/>
      <c r="DJI17" s="785"/>
      <c r="DJJ17" s="785"/>
      <c r="DJK17" s="785"/>
      <c r="DJL17" s="785"/>
      <c r="DJM17" s="785"/>
      <c r="DJN17" s="785"/>
      <c r="DJO17" s="785"/>
      <c r="DJP17" s="785"/>
      <c r="DJQ17" s="785"/>
      <c r="DJR17" s="785"/>
      <c r="DJS17" s="785"/>
      <c r="DJT17" s="785"/>
      <c r="DJU17" s="785"/>
      <c r="DJV17" s="785"/>
      <c r="DJW17" s="785"/>
      <c r="DJX17" s="785"/>
      <c r="DJY17" s="785"/>
      <c r="DJZ17" s="785"/>
      <c r="DKA17" s="785"/>
      <c r="DKB17" s="785"/>
      <c r="DKC17" s="785"/>
      <c r="DKD17" s="785"/>
      <c r="DKE17" s="785"/>
      <c r="DKF17" s="785"/>
      <c r="DKG17" s="785"/>
      <c r="DKH17" s="785"/>
      <c r="DKI17" s="785"/>
      <c r="DKJ17" s="785"/>
      <c r="DKK17" s="785"/>
      <c r="DKL17" s="785"/>
      <c r="DKM17" s="785"/>
      <c r="DKN17" s="785"/>
      <c r="DKO17" s="785"/>
      <c r="DKP17" s="785"/>
      <c r="DKQ17" s="785"/>
      <c r="DKR17" s="785"/>
      <c r="DKS17" s="785"/>
      <c r="DKT17" s="785"/>
      <c r="DKU17" s="785"/>
      <c r="DKV17" s="785"/>
      <c r="DKW17" s="785"/>
      <c r="DKX17" s="785"/>
      <c r="DKY17" s="785"/>
      <c r="DKZ17" s="785"/>
      <c r="DLA17" s="785"/>
      <c r="DLB17" s="785"/>
      <c r="DLC17" s="785"/>
      <c r="DLD17" s="785"/>
      <c r="DLE17" s="785"/>
      <c r="DLF17" s="785"/>
      <c r="DLG17" s="785"/>
      <c r="DLH17" s="785"/>
      <c r="DLI17" s="785"/>
      <c r="DLJ17" s="785"/>
      <c r="DLK17" s="785"/>
      <c r="DLL17" s="785"/>
      <c r="DLM17" s="785"/>
      <c r="DLN17" s="785"/>
      <c r="DLO17" s="785"/>
      <c r="DLP17" s="785"/>
      <c r="DLQ17" s="785"/>
      <c r="DLR17" s="785"/>
      <c r="DLS17" s="785"/>
      <c r="DLT17" s="785"/>
      <c r="DLU17" s="785"/>
      <c r="DLV17" s="785"/>
      <c r="DLW17" s="785"/>
      <c r="DLX17" s="785"/>
      <c r="DLY17" s="785"/>
      <c r="DLZ17" s="785"/>
      <c r="DMA17" s="785"/>
      <c r="DMB17" s="785"/>
      <c r="DMC17" s="785"/>
      <c r="DMD17" s="785"/>
      <c r="DME17" s="785"/>
      <c r="DMF17" s="785"/>
      <c r="DMG17" s="785"/>
      <c r="DMH17" s="785"/>
      <c r="DMI17" s="785"/>
      <c r="DMJ17" s="785"/>
      <c r="DMK17" s="785"/>
      <c r="DML17" s="785"/>
      <c r="DMM17" s="785"/>
      <c r="DMN17" s="785"/>
      <c r="DMO17" s="785"/>
      <c r="DMP17" s="785"/>
      <c r="DMQ17" s="785"/>
      <c r="DMR17" s="785"/>
      <c r="DMS17" s="785"/>
      <c r="DMT17" s="785"/>
      <c r="DMU17" s="785"/>
      <c r="DMV17" s="785"/>
      <c r="DMW17" s="785"/>
      <c r="DMX17" s="785"/>
      <c r="DMY17" s="785"/>
      <c r="DMZ17" s="785"/>
      <c r="DNA17" s="785"/>
      <c r="DNB17" s="785"/>
      <c r="DNC17" s="785"/>
      <c r="DND17" s="785"/>
      <c r="DNE17" s="785"/>
      <c r="DNF17" s="785"/>
      <c r="DNG17" s="785"/>
      <c r="DNH17" s="785"/>
      <c r="DNI17" s="785"/>
      <c r="DNJ17" s="785"/>
      <c r="DNK17" s="785"/>
      <c r="DNL17" s="785"/>
      <c r="DNM17" s="785"/>
      <c r="DNN17" s="785"/>
      <c r="DNO17" s="785"/>
      <c r="DNP17" s="785"/>
      <c r="DNQ17" s="785"/>
      <c r="DNR17" s="785"/>
      <c r="DNS17" s="785"/>
      <c r="DNT17" s="785"/>
      <c r="DNU17" s="785"/>
      <c r="DNV17" s="785"/>
      <c r="DNW17" s="785"/>
      <c r="DNX17" s="785"/>
      <c r="DNY17" s="785"/>
      <c r="DNZ17" s="785"/>
      <c r="DOA17" s="785"/>
      <c r="DOB17" s="785"/>
      <c r="DOC17" s="785"/>
      <c r="DOD17" s="785"/>
      <c r="DOE17" s="785"/>
      <c r="DOF17" s="785"/>
      <c r="DOG17" s="785"/>
      <c r="DOH17" s="785"/>
      <c r="DOI17" s="785"/>
      <c r="DOJ17" s="785"/>
      <c r="DOK17" s="785"/>
      <c r="DOL17" s="785"/>
      <c r="DOM17" s="785"/>
      <c r="DON17" s="785"/>
      <c r="DOO17" s="785"/>
      <c r="DOP17" s="785"/>
      <c r="DOQ17" s="785"/>
      <c r="DOR17" s="785"/>
      <c r="DOS17" s="785"/>
      <c r="DOT17" s="785"/>
      <c r="DOU17" s="785"/>
      <c r="DOV17" s="785"/>
      <c r="DOW17" s="785"/>
      <c r="DOX17" s="785"/>
      <c r="DOY17" s="785"/>
      <c r="DOZ17" s="785"/>
      <c r="DPA17" s="785"/>
      <c r="DPB17" s="785"/>
      <c r="DPC17" s="785"/>
      <c r="DPD17" s="785"/>
      <c r="DPE17" s="785"/>
      <c r="DPF17" s="785"/>
      <c r="DPG17" s="785"/>
      <c r="DPH17" s="785"/>
      <c r="DPI17" s="785"/>
      <c r="DPJ17" s="785"/>
      <c r="DPK17" s="785"/>
      <c r="DPL17" s="785"/>
      <c r="DPM17" s="785"/>
      <c r="DPN17" s="785"/>
      <c r="DPO17" s="785"/>
      <c r="DPP17" s="785"/>
      <c r="DPQ17" s="785"/>
      <c r="DPR17" s="785"/>
      <c r="DPS17" s="785"/>
      <c r="DPT17" s="785"/>
      <c r="DPU17" s="785"/>
      <c r="DPV17" s="785"/>
      <c r="DPW17" s="785"/>
      <c r="DPX17" s="785"/>
      <c r="DPY17" s="785"/>
      <c r="DPZ17" s="785"/>
      <c r="DQA17" s="785"/>
      <c r="DQB17" s="785"/>
      <c r="DQC17" s="785"/>
      <c r="DQD17" s="785"/>
      <c r="DQE17" s="785"/>
      <c r="DQF17" s="785"/>
      <c r="DQG17" s="785"/>
      <c r="DQH17" s="785"/>
      <c r="DQI17" s="785"/>
      <c r="DQJ17" s="785"/>
      <c r="DQK17" s="785"/>
      <c r="DQL17" s="785"/>
      <c r="DQM17" s="785"/>
      <c r="DQN17" s="785"/>
      <c r="DQO17" s="785"/>
      <c r="DQP17" s="785"/>
      <c r="DQQ17" s="785"/>
      <c r="DQR17" s="785"/>
      <c r="DQS17" s="785"/>
      <c r="DQT17" s="785"/>
      <c r="DQU17" s="785"/>
      <c r="DQV17" s="785"/>
      <c r="DQW17" s="785"/>
      <c r="DQX17" s="785"/>
      <c r="DQY17" s="785"/>
      <c r="DQZ17" s="785"/>
      <c r="DRA17" s="785"/>
      <c r="DRB17" s="785"/>
      <c r="DRC17" s="785"/>
      <c r="DRD17" s="785"/>
      <c r="DRE17" s="785"/>
      <c r="DRF17" s="785"/>
      <c r="DRG17" s="785"/>
      <c r="DRH17" s="785"/>
      <c r="DRI17" s="785"/>
      <c r="DRJ17" s="785"/>
      <c r="DRK17" s="785"/>
      <c r="DRL17" s="785"/>
      <c r="DRM17" s="785"/>
      <c r="DRN17" s="785"/>
      <c r="DRO17" s="785"/>
      <c r="DRP17" s="785"/>
      <c r="DRQ17" s="785"/>
      <c r="DRR17" s="785"/>
      <c r="DRS17" s="785"/>
      <c r="DRT17" s="785"/>
      <c r="DRU17" s="785"/>
      <c r="DRV17" s="785"/>
      <c r="DRW17" s="785"/>
      <c r="DRX17" s="785"/>
      <c r="DRY17" s="785"/>
      <c r="DRZ17" s="785"/>
      <c r="DSA17" s="785"/>
      <c r="DSB17" s="785"/>
      <c r="DSC17" s="785"/>
      <c r="DSD17" s="785"/>
      <c r="DSE17" s="785"/>
      <c r="DSF17" s="785"/>
      <c r="DSG17" s="785"/>
      <c r="DSH17" s="785"/>
      <c r="DSI17" s="785"/>
      <c r="DSJ17" s="785"/>
      <c r="DSK17" s="785"/>
      <c r="DSL17" s="785"/>
      <c r="DSM17" s="785"/>
      <c r="DSN17" s="785"/>
      <c r="DSO17" s="785"/>
      <c r="DSP17" s="785"/>
      <c r="DSQ17" s="785"/>
      <c r="DSR17" s="785"/>
      <c r="DSS17" s="785"/>
      <c r="DST17" s="785"/>
      <c r="DSU17" s="785"/>
      <c r="DSV17" s="785"/>
      <c r="DSW17" s="785"/>
      <c r="DSX17" s="785"/>
      <c r="DSY17" s="785"/>
      <c r="DSZ17" s="785"/>
      <c r="DTA17" s="785"/>
      <c r="DTB17" s="785"/>
      <c r="DTC17" s="785"/>
      <c r="DTD17" s="785"/>
      <c r="DTE17" s="785"/>
      <c r="DTF17" s="785"/>
      <c r="DTG17" s="785"/>
      <c r="DTH17" s="785"/>
      <c r="DTI17" s="785"/>
      <c r="DTJ17" s="785"/>
      <c r="DTK17" s="785"/>
      <c r="DTL17" s="785"/>
      <c r="DTM17" s="785"/>
      <c r="DTN17" s="785"/>
      <c r="DTO17" s="785"/>
      <c r="DTP17" s="785"/>
      <c r="DTQ17" s="785"/>
      <c r="DTR17" s="785"/>
      <c r="DTS17" s="785"/>
      <c r="DTT17" s="785"/>
      <c r="DTU17" s="785"/>
      <c r="DTV17" s="785"/>
      <c r="DTW17" s="785"/>
      <c r="DTX17" s="785"/>
      <c r="DTY17" s="785"/>
      <c r="DTZ17" s="785"/>
      <c r="DUA17" s="785"/>
      <c r="DUB17" s="785"/>
      <c r="DUC17" s="785"/>
      <c r="DUD17" s="785"/>
      <c r="DUE17" s="785"/>
      <c r="DUF17" s="785"/>
      <c r="DUG17" s="785"/>
      <c r="DUH17" s="785"/>
      <c r="DUI17" s="785"/>
      <c r="DUJ17" s="785"/>
      <c r="DUK17" s="785"/>
      <c r="DUL17" s="785"/>
      <c r="DUM17" s="785"/>
      <c r="DUN17" s="785"/>
      <c r="DUO17" s="785"/>
      <c r="DUP17" s="785"/>
      <c r="DUQ17" s="785"/>
      <c r="DUR17" s="785"/>
      <c r="DUS17" s="785"/>
      <c r="DUT17" s="785"/>
      <c r="DUU17" s="785"/>
      <c r="DUV17" s="785"/>
      <c r="DUW17" s="785"/>
      <c r="DUX17" s="785"/>
      <c r="DUY17" s="785"/>
      <c r="DUZ17" s="785"/>
      <c r="DVA17" s="785"/>
      <c r="DVB17" s="785"/>
      <c r="DVC17" s="785"/>
      <c r="DVD17" s="785"/>
      <c r="DVE17" s="785"/>
      <c r="DVF17" s="785"/>
      <c r="DVG17" s="785"/>
      <c r="DVH17" s="785"/>
      <c r="DVI17" s="785"/>
      <c r="DVJ17" s="785"/>
      <c r="DVK17" s="785"/>
      <c r="DVL17" s="785"/>
      <c r="DVM17" s="785"/>
      <c r="DVN17" s="785"/>
      <c r="DVO17" s="785"/>
      <c r="DVP17" s="785"/>
      <c r="DVQ17" s="785"/>
      <c r="DVR17" s="785"/>
      <c r="DVS17" s="785"/>
      <c r="DVT17" s="785"/>
      <c r="DVU17" s="785"/>
      <c r="DVV17" s="785"/>
      <c r="DVW17" s="785"/>
      <c r="DVX17" s="785"/>
      <c r="DVY17" s="785"/>
      <c r="DVZ17" s="785"/>
      <c r="DWA17" s="785"/>
      <c r="DWB17" s="785"/>
      <c r="DWC17" s="785"/>
      <c r="DWD17" s="785"/>
      <c r="DWE17" s="785"/>
      <c r="DWF17" s="785"/>
      <c r="DWG17" s="785"/>
      <c r="DWH17" s="785"/>
      <c r="DWI17" s="785"/>
      <c r="DWJ17" s="785"/>
      <c r="DWK17" s="785"/>
      <c r="DWL17" s="785"/>
      <c r="DWM17" s="785"/>
      <c r="DWN17" s="785"/>
      <c r="DWO17" s="785"/>
      <c r="DWP17" s="785"/>
      <c r="DWQ17" s="785"/>
      <c r="DWR17" s="785"/>
      <c r="DWS17" s="785"/>
      <c r="DWT17" s="785"/>
      <c r="DWU17" s="785"/>
      <c r="DWV17" s="785"/>
      <c r="DWW17" s="785"/>
      <c r="DWX17" s="785"/>
      <c r="DWY17" s="785"/>
      <c r="DWZ17" s="785"/>
      <c r="DXA17" s="785"/>
      <c r="DXB17" s="785"/>
      <c r="DXC17" s="785"/>
      <c r="DXD17" s="785"/>
      <c r="DXE17" s="785"/>
      <c r="DXF17" s="785"/>
      <c r="DXG17" s="785"/>
      <c r="DXH17" s="785"/>
      <c r="DXI17" s="785"/>
      <c r="DXJ17" s="785"/>
      <c r="DXK17" s="785"/>
      <c r="DXL17" s="785"/>
      <c r="DXM17" s="785"/>
      <c r="DXN17" s="785"/>
      <c r="DXO17" s="785"/>
      <c r="DXP17" s="785"/>
      <c r="DXQ17" s="785"/>
      <c r="DXR17" s="785"/>
      <c r="DXS17" s="785"/>
      <c r="DXT17" s="785"/>
      <c r="DXU17" s="785"/>
      <c r="DXV17" s="785"/>
      <c r="DXW17" s="785"/>
      <c r="DXX17" s="785"/>
      <c r="DXY17" s="785"/>
      <c r="DXZ17" s="785"/>
      <c r="DYA17" s="785"/>
      <c r="DYB17" s="785"/>
      <c r="DYC17" s="785"/>
      <c r="DYD17" s="785"/>
      <c r="DYE17" s="785"/>
      <c r="DYF17" s="785"/>
      <c r="DYG17" s="785"/>
      <c r="DYH17" s="785"/>
      <c r="DYI17" s="785"/>
      <c r="DYJ17" s="785"/>
      <c r="DYK17" s="785"/>
      <c r="DYL17" s="785"/>
      <c r="DYM17" s="785"/>
      <c r="DYN17" s="785"/>
      <c r="DYO17" s="785"/>
      <c r="DYP17" s="785"/>
      <c r="DYQ17" s="785"/>
      <c r="DYR17" s="785"/>
      <c r="DYS17" s="785"/>
      <c r="DYT17" s="785"/>
      <c r="DYU17" s="785"/>
      <c r="DYV17" s="785"/>
      <c r="DYW17" s="785"/>
      <c r="DYX17" s="785"/>
      <c r="DYY17" s="785"/>
      <c r="DYZ17" s="785"/>
      <c r="DZA17" s="785"/>
      <c r="DZB17" s="785"/>
      <c r="DZC17" s="785"/>
      <c r="DZD17" s="785"/>
      <c r="DZE17" s="785"/>
      <c r="DZF17" s="785"/>
      <c r="DZG17" s="785"/>
      <c r="DZH17" s="785"/>
      <c r="DZI17" s="785"/>
      <c r="DZJ17" s="785"/>
      <c r="DZK17" s="785"/>
      <c r="DZL17" s="785"/>
      <c r="DZM17" s="785"/>
      <c r="DZN17" s="785"/>
      <c r="DZO17" s="785"/>
      <c r="DZP17" s="785"/>
      <c r="DZQ17" s="785"/>
      <c r="DZR17" s="785"/>
      <c r="DZS17" s="785"/>
      <c r="DZT17" s="785"/>
      <c r="DZU17" s="785"/>
      <c r="DZV17" s="785"/>
      <c r="DZW17" s="785"/>
      <c r="DZX17" s="785"/>
      <c r="DZY17" s="785"/>
      <c r="DZZ17" s="785"/>
      <c r="EAA17" s="785"/>
      <c r="EAB17" s="785"/>
      <c r="EAC17" s="785"/>
      <c r="EAD17" s="785"/>
      <c r="EAE17" s="785"/>
      <c r="EAF17" s="785"/>
      <c r="EAG17" s="785"/>
      <c r="EAH17" s="785"/>
      <c r="EAI17" s="785"/>
      <c r="EAJ17" s="785"/>
      <c r="EAK17" s="785"/>
      <c r="EAL17" s="785"/>
      <c r="EAM17" s="785"/>
      <c r="EAN17" s="785"/>
      <c r="EAO17" s="785"/>
      <c r="EAP17" s="785"/>
      <c r="EAQ17" s="785"/>
      <c r="EAR17" s="785"/>
      <c r="EAS17" s="785"/>
      <c r="EAT17" s="785"/>
      <c r="EAU17" s="785"/>
      <c r="EAV17" s="785"/>
      <c r="EAW17" s="785"/>
      <c r="EAX17" s="785"/>
      <c r="EAY17" s="785"/>
      <c r="EAZ17" s="785"/>
      <c r="EBA17" s="785"/>
      <c r="EBB17" s="785"/>
      <c r="EBC17" s="785"/>
      <c r="EBD17" s="785"/>
      <c r="EBE17" s="785"/>
      <c r="EBF17" s="785"/>
      <c r="EBG17" s="785"/>
      <c r="EBH17" s="785"/>
      <c r="EBI17" s="785"/>
      <c r="EBJ17" s="785"/>
      <c r="EBK17" s="785"/>
      <c r="EBL17" s="785"/>
      <c r="EBM17" s="785"/>
      <c r="EBN17" s="785"/>
      <c r="EBO17" s="785"/>
      <c r="EBP17" s="785"/>
      <c r="EBQ17" s="785"/>
      <c r="EBR17" s="785"/>
      <c r="EBS17" s="785"/>
      <c r="EBT17" s="785"/>
      <c r="EBU17" s="785"/>
      <c r="EBV17" s="785"/>
      <c r="EBW17" s="785"/>
      <c r="EBX17" s="785"/>
      <c r="EBY17" s="785"/>
      <c r="EBZ17" s="785"/>
      <c r="ECA17" s="785"/>
      <c r="ECB17" s="785"/>
      <c r="ECC17" s="785"/>
      <c r="ECD17" s="785"/>
      <c r="ECE17" s="785"/>
      <c r="ECF17" s="785"/>
      <c r="ECG17" s="785"/>
      <c r="ECH17" s="785"/>
      <c r="ECI17" s="785"/>
      <c r="ECJ17" s="785"/>
      <c r="ECK17" s="785"/>
      <c r="ECL17" s="785"/>
      <c r="ECM17" s="785"/>
      <c r="ECN17" s="785"/>
      <c r="ECO17" s="785"/>
      <c r="ECP17" s="785"/>
      <c r="ECQ17" s="785"/>
      <c r="ECR17" s="785"/>
      <c r="ECS17" s="785"/>
      <c r="ECT17" s="785"/>
      <c r="ECU17" s="785"/>
      <c r="ECV17" s="785"/>
      <c r="ECW17" s="785"/>
      <c r="ECX17" s="785"/>
      <c r="ECY17" s="785"/>
      <c r="ECZ17" s="785"/>
      <c r="EDA17" s="785"/>
      <c r="EDB17" s="785"/>
      <c r="EDC17" s="785"/>
      <c r="EDD17" s="785"/>
      <c r="EDE17" s="785"/>
      <c r="EDF17" s="785"/>
      <c r="EDG17" s="785"/>
      <c r="EDH17" s="785"/>
      <c r="EDI17" s="785"/>
      <c r="EDJ17" s="785"/>
      <c r="EDK17" s="785"/>
      <c r="EDL17" s="785"/>
      <c r="EDM17" s="785"/>
      <c r="EDN17" s="785"/>
      <c r="EDO17" s="785"/>
      <c r="EDP17" s="785"/>
      <c r="EDQ17" s="785"/>
      <c r="EDR17" s="785"/>
      <c r="EDS17" s="785"/>
      <c r="EDT17" s="785"/>
      <c r="EDU17" s="785"/>
      <c r="EDV17" s="785"/>
      <c r="EDW17" s="785"/>
      <c r="EDX17" s="785"/>
      <c r="EDY17" s="785"/>
      <c r="EDZ17" s="785"/>
      <c r="EEA17" s="785"/>
      <c r="EEB17" s="785"/>
      <c r="EEC17" s="785"/>
      <c r="EED17" s="785"/>
      <c r="EEE17" s="785"/>
      <c r="EEF17" s="785"/>
      <c r="EEG17" s="785"/>
      <c r="EEH17" s="785"/>
      <c r="EEI17" s="785"/>
      <c r="EEJ17" s="785"/>
      <c r="EEK17" s="785"/>
      <c r="EEL17" s="785"/>
      <c r="EEM17" s="785"/>
      <c r="EEN17" s="785"/>
      <c r="EEO17" s="785"/>
      <c r="EEP17" s="785"/>
      <c r="EEQ17" s="785"/>
      <c r="EER17" s="785"/>
      <c r="EES17" s="785"/>
      <c r="EET17" s="785"/>
      <c r="EEU17" s="785"/>
      <c r="EEV17" s="785"/>
      <c r="EEW17" s="785"/>
      <c r="EEX17" s="785"/>
      <c r="EEY17" s="785"/>
      <c r="EEZ17" s="785"/>
      <c r="EFA17" s="785"/>
      <c r="EFB17" s="785"/>
      <c r="EFC17" s="785"/>
      <c r="EFD17" s="785"/>
      <c r="EFE17" s="785"/>
      <c r="EFF17" s="785"/>
      <c r="EFG17" s="785"/>
      <c r="EFH17" s="785"/>
      <c r="EFI17" s="785"/>
      <c r="EFJ17" s="785"/>
      <c r="EFK17" s="785"/>
      <c r="EFL17" s="785"/>
      <c r="EFM17" s="785"/>
      <c r="EFN17" s="785"/>
      <c r="EFO17" s="785"/>
      <c r="EFP17" s="785"/>
      <c r="EFQ17" s="785"/>
      <c r="EFR17" s="785"/>
      <c r="EFS17" s="785"/>
      <c r="EFT17" s="785"/>
      <c r="EFU17" s="785"/>
      <c r="EFV17" s="785"/>
      <c r="EFW17" s="785"/>
      <c r="EFX17" s="785"/>
      <c r="EFY17" s="785"/>
      <c r="EFZ17" s="785"/>
      <c r="EGA17" s="785"/>
      <c r="EGB17" s="785"/>
      <c r="EGC17" s="785"/>
      <c r="EGD17" s="785"/>
      <c r="EGE17" s="785"/>
      <c r="EGF17" s="785"/>
      <c r="EGG17" s="785"/>
      <c r="EGH17" s="785"/>
      <c r="EGI17" s="785"/>
      <c r="EGJ17" s="785"/>
      <c r="EGK17" s="785"/>
      <c r="EGL17" s="785"/>
      <c r="EGM17" s="785"/>
      <c r="EGN17" s="785"/>
      <c r="EGO17" s="785"/>
      <c r="EGP17" s="785"/>
      <c r="EGQ17" s="785"/>
      <c r="EGR17" s="785"/>
      <c r="EGS17" s="785"/>
      <c r="EGT17" s="785"/>
      <c r="EGU17" s="785"/>
      <c r="EGV17" s="785"/>
      <c r="EGW17" s="785"/>
      <c r="EGX17" s="785"/>
      <c r="EGY17" s="785"/>
      <c r="EGZ17" s="785"/>
      <c r="EHA17" s="785"/>
      <c r="EHB17" s="785"/>
      <c r="EHC17" s="785"/>
      <c r="EHD17" s="785"/>
      <c r="EHE17" s="785"/>
      <c r="EHF17" s="785"/>
      <c r="EHG17" s="785"/>
      <c r="EHH17" s="785"/>
      <c r="EHI17" s="785"/>
      <c r="EHJ17" s="785"/>
      <c r="EHK17" s="785"/>
      <c r="EHL17" s="785"/>
      <c r="EHM17" s="785"/>
      <c r="EHN17" s="785"/>
      <c r="EHO17" s="785"/>
      <c r="EHP17" s="785"/>
      <c r="EHQ17" s="785"/>
      <c r="EHR17" s="785"/>
      <c r="EHS17" s="785"/>
      <c r="EHT17" s="785"/>
      <c r="EHU17" s="785"/>
      <c r="EHV17" s="785"/>
      <c r="EHW17" s="785"/>
      <c r="EHX17" s="785"/>
      <c r="EHY17" s="785"/>
      <c r="EHZ17" s="785"/>
      <c r="EIA17" s="785"/>
      <c r="EIB17" s="785"/>
      <c r="EIC17" s="785"/>
      <c r="EID17" s="785"/>
      <c r="EIE17" s="785"/>
      <c r="EIF17" s="785"/>
      <c r="EIG17" s="785"/>
      <c r="EIH17" s="785"/>
      <c r="EII17" s="785"/>
      <c r="EIJ17" s="785"/>
      <c r="EIK17" s="785"/>
      <c r="EIL17" s="785"/>
      <c r="EIM17" s="785"/>
      <c r="EIN17" s="785"/>
      <c r="EIO17" s="785"/>
      <c r="EIP17" s="785"/>
      <c r="EIQ17" s="785"/>
      <c r="EIR17" s="785"/>
      <c r="EIS17" s="785"/>
      <c r="EIT17" s="785"/>
      <c r="EIU17" s="785"/>
      <c r="EIV17" s="785"/>
      <c r="EIW17" s="785"/>
      <c r="EIX17" s="785"/>
      <c r="EIY17" s="785"/>
      <c r="EIZ17" s="785"/>
      <c r="EJA17" s="785"/>
      <c r="EJB17" s="785"/>
      <c r="EJC17" s="785"/>
      <c r="EJD17" s="785"/>
      <c r="EJE17" s="785"/>
      <c r="EJF17" s="785"/>
      <c r="EJG17" s="785"/>
      <c r="EJH17" s="785"/>
      <c r="EJI17" s="785"/>
      <c r="EJJ17" s="785"/>
      <c r="EJK17" s="785"/>
      <c r="EJL17" s="785"/>
      <c r="EJM17" s="785"/>
      <c r="EJN17" s="785"/>
      <c r="EJO17" s="785"/>
      <c r="EJP17" s="785"/>
      <c r="EJQ17" s="785"/>
      <c r="EJR17" s="785"/>
      <c r="EJS17" s="785"/>
      <c r="EJT17" s="785"/>
      <c r="EJU17" s="785"/>
      <c r="EJV17" s="785"/>
      <c r="EJW17" s="785"/>
      <c r="EJX17" s="785"/>
      <c r="EJY17" s="785"/>
      <c r="EJZ17" s="785"/>
      <c r="EKA17" s="785"/>
      <c r="EKB17" s="785"/>
      <c r="EKC17" s="785"/>
      <c r="EKD17" s="785"/>
      <c r="EKE17" s="785"/>
      <c r="EKF17" s="785"/>
      <c r="EKG17" s="785"/>
      <c r="EKH17" s="785"/>
      <c r="EKI17" s="785"/>
      <c r="EKJ17" s="785"/>
      <c r="EKK17" s="785"/>
      <c r="EKL17" s="785"/>
      <c r="EKM17" s="785"/>
      <c r="EKN17" s="785"/>
      <c r="EKO17" s="785"/>
      <c r="EKP17" s="785"/>
      <c r="EKQ17" s="785"/>
      <c r="EKR17" s="785"/>
      <c r="EKS17" s="785"/>
      <c r="EKT17" s="785"/>
      <c r="EKU17" s="785"/>
      <c r="EKV17" s="785"/>
      <c r="EKW17" s="785"/>
      <c r="EKX17" s="785"/>
      <c r="EKY17" s="785"/>
      <c r="EKZ17" s="785"/>
      <c r="ELA17" s="785"/>
      <c r="ELB17" s="785"/>
      <c r="ELC17" s="785"/>
      <c r="ELD17" s="785"/>
      <c r="ELE17" s="785"/>
      <c r="ELF17" s="785"/>
      <c r="ELG17" s="785"/>
      <c r="ELH17" s="785"/>
      <c r="ELI17" s="785"/>
      <c r="ELJ17" s="785"/>
      <c r="ELK17" s="785"/>
      <c r="ELL17" s="785"/>
      <c r="ELM17" s="785"/>
      <c r="ELN17" s="785"/>
      <c r="ELO17" s="785"/>
      <c r="ELP17" s="785"/>
      <c r="ELQ17" s="785"/>
      <c r="ELR17" s="785"/>
      <c r="ELS17" s="785"/>
      <c r="ELT17" s="785"/>
      <c r="ELU17" s="785"/>
      <c r="ELV17" s="785"/>
      <c r="ELW17" s="785"/>
      <c r="ELX17" s="785"/>
      <c r="ELY17" s="785"/>
      <c r="ELZ17" s="785"/>
      <c r="EMA17" s="785"/>
      <c r="EMB17" s="785"/>
      <c r="EMC17" s="785"/>
      <c r="EMD17" s="785"/>
      <c r="EME17" s="785"/>
      <c r="EMF17" s="785"/>
      <c r="EMG17" s="785"/>
      <c r="EMH17" s="785"/>
      <c r="EMI17" s="785"/>
      <c r="EMJ17" s="785"/>
      <c r="EMK17" s="785"/>
      <c r="EML17" s="785"/>
      <c r="EMM17" s="785"/>
      <c r="EMN17" s="785"/>
      <c r="EMO17" s="785"/>
      <c r="EMP17" s="785"/>
      <c r="EMQ17" s="785"/>
      <c r="EMR17" s="785"/>
      <c r="EMS17" s="785"/>
      <c r="EMT17" s="785"/>
      <c r="EMU17" s="785"/>
      <c r="EMV17" s="785"/>
      <c r="EMW17" s="785"/>
      <c r="EMX17" s="785"/>
      <c r="EMY17" s="785"/>
      <c r="EMZ17" s="785"/>
      <c r="ENA17" s="785"/>
      <c r="ENB17" s="785"/>
      <c r="ENC17" s="785"/>
      <c r="END17" s="785"/>
      <c r="ENE17" s="785"/>
      <c r="ENF17" s="785"/>
      <c r="ENG17" s="785"/>
      <c r="ENH17" s="785"/>
      <c r="ENI17" s="785"/>
      <c r="ENJ17" s="785"/>
      <c r="ENK17" s="785"/>
      <c r="ENL17" s="785"/>
      <c r="ENM17" s="785"/>
      <c r="ENN17" s="785"/>
      <c r="ENO17" s="785"/>
      <c r="ENP17" s="785"/>
      <c r="ENQ17" s="785"/>
      <c r="ENR17" s="785"/>
      <c r="ENS17" s="785"/>
      <c r="ENT17" s="785"/>
      <c r="ENU17" s="785"/>
      <c r="ENV17" s="785"/>
      <c r="ENW17" s="785"/>
      <c r="ENX17" s="785"/>
      <c r="ENY17" s="785"/>
      <c r="ENZ17" s="785"/>
      <c r="EOA17" s="785"/>
      <c r="EOB17" s="785"/>
      <c r="EOC17" s="785"/>
      <c r="EOD17" s="785"/>
      <c r="EOE17" s="785"/>
      <c r="EOF17" s="785"/>
      <c r="EOG17" s="785"/>
      <c r="EOH17" s="785"/>
      <c r="EOI17" s="785"/>
      <c r="EOJ17" s="785"/>
      <c r="EOK17" s="785"/>
      <c r="EOL17" s="785"/>
      <c r="EOM17" s="785"/>
      <c r="EON17" s="785"/>
      <c r="EOO17" s="785"/>
      <c r="EOP17" s="785"/>
      <c r="EOQ17" s="785"/>
      <c r="EOR17" s="785"/>
      <c r="EOS17" s="785"/>
      <c r="EOT17" s="785"/>
      <c r="EOU17" s="785"/>
      <c r="EOV17" s="785"/>
      <c r="EOW17" s="785"/>
      <c r="EOX17" s="785"/>
      <c r="EOY17" s="785"/>
      <c r="EOZ17" s="785"/>
      <c r="EPA17" s="785"/>
      <c r="EPB17" s="785"/>
      <c r="EPC17" s="785"/>
      <c r="EPD17" s="785"/>
      <c r="EPE17" s="785"/>
      <c r="EPF17" s="785"/>
      <c r="EPG17" s="785"/>
      <c r="EPH17" s="785"/>
      <c r="EPI17" s="785"/>
      <c r="EPJ17" s="785"/>
      <c r="EPK17" s="785"/>
      <c r="EPL17" s="785"/>
      <c r="EPM17" s="785"/>
      <c r="EPN17" s="785"/>
      <c r="EPO17" s="785"/>
      <c r="EPP17" s="785"/>
      <c r="EPQ17" s="785"/>
      <c r="EPR17" s="785"/>
      <c r="EPS17" s="785"/>
      <c r="EPT17" s="785"/>
      <c r="EPU17" s="785"/>
      <c r="EPV17" s="785"/>
      <c r="EPW17" s="785"/>
      <c r="EPX17" s="785"/>
      <c r="EPY17" s="785"/>
      <c r="EPZ17" s="785"/>
      <c r="EQA17" s="785"/>
      <c r="EQB17" s="785"/>
      <c r="EQC17" s="785"/>
      <c r="EQD17" s="785"/>
      <c r="EQE17" s="785"/>
      <c r="EQF17" s="785"/>
      <c r="EQG17" s="785"/>
      <c r="EQH17" s="785"/>
      <c r="EQI17" s="785"/>
      <c r="EQJ17" s="785"/>
      <c r="EQK17" s="785"/>
      <c r="EQL17" s="785"/>
      <c r="EQM17" s="785"/>
      <c r="EQN17" s="785"/>
      <c r="EQO17" s="785"/>
      <c r="EQP17" s="785"/>
      <c r="EQQ17" s="785"/>
      <c r="EQR17" s="785"/>
      <c r="EQS17" s="785"/>
      <c r="EQT17" s="785"/>
      <c r="EQU17" s="785"/>
      <c r="EQV17" s="785"/>
      <c r="EQW17" s="785"/>
      <c r="EQX17" s="785"/>
      <c r="EQY17" s="785"/>
      <c r="EQZ17" s="785"/>
      <c r="ERA17" s="785"/>
      <c r="ERB17" s="785"/>
      <c r="ERC17" s="785"/>
      <c r="ERD17" s="785"/>
      <c r="ERE17" s="785"/>
      <c r="ERF17" s="785"/>
      <c r="ERG17" s="785"/>
      <c r="ERH17" s="785"/>
      <c r="ERI17" s="785"/>
      <c r="ERJ17" s="785"/>
      <c r="ERK17" s="785"/>
      <c r="ERL17" s="785"/>
      <c r="ERM17" s="785"/>
      <c r="ERN17" s="785"/>
      <c r="ERO17" s="785"/>
      <c r="ERP17" s="785"/>
      <c r="ERQ17" s="785"/>
      <c r="ERR17" s="785"/>
      <c r="ERS17" s="785"/>
      <c r="ERT17" s="785"/>
      <c r="ERU17" s="785"/>
      <c r="ERV17" s="785"/>
      <c r="ERW17" s="785"/>
      <c r="ERX17" s="785"/>
      <c r="ERY17" s="785"/>
      <c r="ERZ17" s="785"/>
      <c r="ESA17" s="785"/>
      <c r="ESB17" s="785"/>
      <c r="ESC17" s="785"/>
      <c r="ESD17" s="785"/>
      <c r="ESE17" s="785"/>
      <c r="ESF17" s="785"/>
      <c r="ESG17" s="785"/>
      <c r="ESH17" s="785"/>
      <c r="ESI17" s="785"/>
      <c r="ESJ17" s="785"/>
      <c r="ESK17" s="785"/>
      <c r="ESL17" s="785"/>
      <c r="ESM17" s="785"/>
      <c r="ESN17" s="785"/>
      <c r="ESO17" s="785"/>
      <c r="ESP17" s="785"/>
      <c r="ESQ17" s="785"/>
      <c r="ESR17" s="785"/>
      <c r="ESS17" s="785"/>
      <c r="EST17" s="785"/>
      <c r="ESU17" s="785"/>
      <c r="ESV17" s="785"/>
      <c r="ESW17" s="785"/>
      <c r="ESX17" s="785"/>
      <c r="ESY17" s="785"/>
      <c r="ESZ17" s="785"/>
      <c r="ETA17" s="785"/>
      <c r="ETB17" s="785"/>
      <c r="ETC17" s="785"/>
      <c r="ETD17" s="785"/>
      <c r="ETE17" s="785"/>
      <c r="ETF17" s="785"/>
      <c r="ETG17" s="785"/>
      <c r="ETH17" s="785"/>
      <c r="ETI17" s="785"/>
      <c r="ETJ17" s="785"/>
      <c r="ETK17" s="785"/>
      <c r="ETL17" s="785"/>
      <c r="ETM17" s="785"/>
      <c r="ETN17" s="785"/>
      <c r="ETO17" s="785"/>
      <c r="ETP17" s="785"/>
      <c r="ETQ17" s="785"/>
      <c r="ETR17" s="785"/>
      <c r="ETS17" s="785"/>
      <c r="ETT17" s="785"/>
      <c r="ETU17" s="785"/>
      <c r="ETV17" s="785"/>
      <c r="ETW17" s="785"/>
      <c r="ETX17" s="785"/>
      <c r="ETY17" s="785"/>
      <c r="ETZ17" s="785"/>
      <c r="EUA17" s="785"/>
      <c r="EUB17" s="785"/>
      <c r="EUC17" s="785"/>
      <c r="EUD17" s="785"/>
      <c r="EUE17" s="785"/>
      <c r="EUF17" s="785"/>
      <c r="EUG17" s="785"/>
      <c r="EUH17" s="785"/>
      <c r="EUI17" s="785"/>
      <c r="EUJ17" s="785"/>
      <c r="EUK17" s="785"/>
      <c r="EUL17" s="785"/>
      <c r="EUM17" s="785"/>
      <c r="EUN17" s="785"/>
      <c r="EUO17" s="785"/>
      <c r="EUP17" s="785"/>
      <c r="EUQ17" s="785"/>
      <c r="EUR17" s="785"/>
      <c r="EUS17" s="785"/>
      <c r="EUT17" s="785"/>
      <c r="EUU17" s="785"/>
      <c r="EUV17" s="785"/>
      <c r="EUW17" s="785"/>
      <c r="EUX17" s="785"/>
      <c r="EUY17" s="785"/>
      <c r="EUZ17" s="785"/>
      <c r="EVA17" s="785"/>
      <c r="EVB17" s="785"/>
      <c r="EVC17" s="785"/>
      <c r="EVD17" s="785"/>
      <c r="EVE17" s="785"/>
      <c r="EVF17" s="785"/>
      <c r="EVG17" s="785"/>
      <c r="EVH17" s="785"/>
      <c r="EVI17" s="785"/>
      <c r="EVJ17" s="785"/>
      <c r="EVK17" s="785"/>
      <c r="EVL17" s="785"/>
      <c r="EVM17" s="785"/>
      <c r="EVN17" s="785"/>
      <c r="EVO17" s="785"/>
      <c r="EVP17" s="785"/>
      <c r="EVQ17" s="785"/>
      <c r="EVR17" s="785"/>
      <c r="EVS17" s="785"/>
      <c r="EVT17" s="785"/>
      <c r="EVU17" s="785"/>
      <c r="EVV17" s="785"/>
      <c r="EVW17" s="785"/>
      <c r="EVX17" s="785"/>
      <c r="EVY17" s="785"/>
      <c r="EVZ17" s="785"/>
      <c r="EWA17" s="785"/>
      <c r="EWB17" s="785"/>
      <c r="EWC17" s="785"/>
      <c r="EWD17" s="785"/>
      <c r="EWE17" s="785"/>
      <c r="EWF17" s="785"/>
      <c r="EWG17" s="785"/>
      <c r="EWH17" s="785"/>
      <c r="EWI17" s="785"/>
      <c r="EWJ17" s="785"/>
      <c r="EWK17" s="785"/>
      <c r="EWL17" s="785"/>
      <c r="EWM17" s="785"/>
      <c r="EWN17" s="785"/>
      <c r="EWO17" s="785"/>
      <c r="EWP17" s="785"/>
      <c r="EWQ17" s="785"/>
      <c r="EWR17" s="785"/>
      <c r="EWS17" s="785"/>
      <c r="EWT17" s="785"/>
      <c r="EWU17" s="785"/>
      <c r="EWV17" s="785"/>
      <c r="EWW17" s="785"/>
      <c r="EWX17" s="785"/>
      <c r="EWY17" s="785"/>
      <c r="EWZ17" s="785"/>
      <c r="EXA17" s="785"/>
      <c r="EXB17" s="785"/>
      <c r="EXC17" s="785"/>
      <c r="EXD17" s="785"/>
      <c r="EXE17" s="785"/>
      <c r="EXF17" s="785"/>
      <c r="EXG17" s="785"/>
      <c r="EXH17" s="785"/>
      <c r="EXI17" s="785"/>
      <c r="EXJ17" s="785"/>
      <c r="EXK17" s="785"/>
      <c r="EXL17" s="785"/>
      <c r="EXM17" s="785"/>
      <c r="EXN17" s="785"/>
      <c r="EXO17" s="785"/>
      <c r="EXP17" s="785"/>
      <c r="EXQ17" s="785"/>
      <c r="EXR17" s="785"/>
      <c r="EXS17" s="785"/>
      <c r="EXT17" s="785"/>
      <c r="EXU17" s="785"/>
      <c r="EXV17" s="785"/>
      <c r="EXW17" s="785"/>
      <c r="EXX17" s="785"/>
      <c r="EXY17" s="785"/>
      <c r="EXZ17" s="785"/>
      <c r="EYA17" s="785"/>
      <c r="EYB17" s="785"/>
      <c r="EYC17" s="785"/>
      <c r="EYD17" s="785"/>
      <c r="EYE17" s="785"/>
      <c r="EYF17" s="785"/>
      <c r="EYG17" s="785"/>
      <c r="EYH17" s="785"/>
      <c r="EYI17" s="785"/>
      <c r="EYJ17" s="785"/>
      <c r="EYK17" s="785"/>
      <c r="EYL17" s="785"/>
      <c r="EYM17" s="785"/>
      <c r="EYN17" s="785"/>
      <c r="EYO17" s="785"/>
      <c r="EYP17" s="785"/>
      <c r="EYQ17" s="785"/>
      <c r="EYR17" s="785"/>
      <c r="EYS17" s="785"/>
      <c r="EYT17" s="785"/>
      <c r="EYU17" s="785"/>
      <c r="EYV17" s="785"/>
      <c r="EYW17" s="785"/>
      <c r="EYX17" s="785"/>
      <c r="EYY17" s="785"/>
      <c r="EYZ17" s="785"/>
      <c r="EZA17" s="785"/>
      <c r="EZB17" s="785"/>
      <c r="EZC17" s="785"/>
      <c r="EZD17" s="785"/>
      <c r="EZE17" s="785"/>
      <c r="EZF17" s="785"/>
      <c r="EZG17" s="785"/>
      <c r="EZH17" s="785"/>
      <c r="EZI17" s="785"/>
      <c r="EZJ17" s="785"/>
      <c r="EZK17" s="785"/>
      <c r="EZL17" s="785"/>
      <c r="EZM17" s="785"/>
      <c r="EZN17" s="785"/>
      <c r="EZO17" s="785"/>
      <c r="EZP17" s="785"/>
      <c r="EZQ17" s="785"/>
      <c r="EZR17" s="785"/>
      <c r="EZS17" s="785"/>
      <c r="EZT17" s="785"/>
      <c r="EZU17" s="785"/>
      <c r="EZV17" s="785"/>
      <c r="EZW17" s="785"/>
      <c r="EZX17" s="785"/>
      <c r="EZY17" s="785"/>
      <c r="EZZ17" s="785"/>
      <c r="FAA17" s="785"/>
      <c r="FAB17" s="785"/>
      <c r="FAC17" s="785"/>
      <c r="FAD17" s="785"/>
      <c r="FAE17" s="785"/>
      <c r="FAF17" s="785"/>
      <c r="FAG17" s="785"/>
      <c r="FAH17" s="785"/>
      <c r="FAI17" s="785"/>
      <c r="FAJ17" s="785"/>
      <c r="FAK17" s="785"/>
      <c r="FAL17" s="785"/>
      <c r="FAM17" s="785"/>
      <c r="FAN17" s="785"/>
      <c r="FAO17" s="785"/>
      <c r="FAP17" s="785"/>
      <c r="FAQ17" s="785"/>
      <c r="FAR17" s="785"/>
      <c r="FAS17" s="785"/>
      <c r="FAT17" s="785"/>
      <c r="FAU17" s="785"/>
      <c r="FAV17" s="785"/>
      <c r="FAW17" s="785"/>
      <c r="FAX17" s="785"/>
      <c r="FAY17" s="785"/>
      <c r="FAZ17" s="785"/>
      <c r="FBA17" s="785"/>
      <c r="FBB17" s="785"/>
      <c r="FBC17" s="785"/>
      <c r="FBD17" s="785"/>
      <c r="FBE17" s="785"/>
      <c r="FBF17" s="785"/>
      <c r="FBG17" s="785"/>
      <c r="FBH17" s="785"/>
      <c r="FBI17" s="785"/>
      <c r="FBJ17" s="785"/>
      <c r="FBK17" s="785"/>
      <c r="FBL17" s="785"/>
      <c r="FBM17" s="785"/>
      <c r="FBN17" s="785"/>
      <c r="FBO17" s="785"/>
      <c r="FBP17" s="785"/>
      <c r="FBQ17" s="785"/>
      <c r="FBR17" s="785"/>
      <c r="FBS17" s="785"/>
      <c r="FBT17" s="785"/>
      <c r="FBU17" s="785"/>
      <c r="FBV17" s="785"/>
      <c r="FBW17" s="785"/>
      <c r="FBX17" s="785"/>
      <c r="FBY17" s="785"/>
      <c r="FBZ17" s="785"/>
      <c r="FCA17" s="785"/>
      <c r="FCB17" s="785"/>
      <c r="FCC17" s="785"/>
      <c r="FCD17" s="785"/>
      <c r="FCE17" s="785"/>
      <c r="FCF17" s="785"/>
      <c r="FCG17" s="785"/>
      <c r="FCH17" s="785"/>
      <c r="FCI17" s="785"/>
      <c r="FCJ17" s="785"/>
      <c r="FCK17" s="785"/>
      <c r="FCL17" s="785"/>
      <c r="FCM17" s="785"/>
      <c r="FCN17" s="785"/>
      <c r="FCO17" s="785"/>
      <c r="FCP17" s="785"/>
      <c r="FCQ17" s="785"/>
      <c r="FCR17" s="785"/>
      <c r="FCS17" s="785"/>
      <c r="FCT17" s="785"/>
      <c r="FCU17" s="785"/>
      <c r="FCV17" s="785"/>
      <c r="FCW17" s="785"/>
      <c r="FCX17" s="785"/>
      <c r="FCY17" s="785"/>
      <c r="FCZ17" s="785"/>
      <c r="FDA17" s="785"/>
      <c r="FDB17" s="785"/>
      <c r="FDC17" s="785"/>
      <c r="FDD17" s="785"/>
      <c r="FDE17" s="785"/>
      <c r="FDF17" s="785"/>
      <c r="FDG17" s="785"/>
      <c r="FDH17" s="785"/>
      <c r="FDI17" s="785"/>
      <c r="FDJ17" s="785"/>
      <c r="FDK17" s="785"/>
      <c r="FDL17" s="785"/>
      <c r="FDM17" s="785"/>
      <c r="FDN17" s="785"/>
      <c r="FDO17" s="785"/>
      <c r="FDP17" s="785"/>
      <c r="FDQ17" s="785"/>
      <c r="FDR17" s="785"/>
      <c r="FDS17" s="785"/>
      <c r="FDT17" s="785"/>
      <c r="FDU17" s="785"/>
      <c r="FDV17" s="785"/>
      <c r="FDW17" s="785"/>
      <c r="FDX17" s="785"/>
      <c r="FDY17" s="785"/>
      <c r="FDZ17" s="785"/>
      <c r="FEA17" s="785"/>
      <c r="FEB17" s="785"/>
      <c r="FEC17" s="785"/>
      <c r="FED17" s="785"/>
      <c r="FEE17" s="785"/>
      <c r="FEF17" s="785"/>
      <c r="FEG17" s="785"/>
      <c r="FEH17" s="785"/>
      <c r="FEI17" s="785"/>
      <c r="FEJ17" s="785"/>
      <c r="FEK17" s="785"/>
      <c r="FEL17" s="785"/>
      <c r="FEM17" s="785"/>
      <c r="FEN17" s="785"/>
      <c r="FEO17" s="785"/>
      <c r="FEP17" s="785"/>
      <c r="FEQ17" s="785"/>
      <c r="FER17" s="785"/>
      <c r="FES17" s="785"/>
      <c r="FET17" s="785"/>
      <c r="FEU17" s="785"/>
      <c r="FEV17" s="785"/>
      <c r="FEW17" s="785"/>
      <c r="FEX17" s="785"/>
      <c r="FEY17" s="785"/>
      <c r="FEZ17" s="785"/>
      <c r="FFA17" s="785"/>
      <c r="FFB17" s="785"/>
      <c r="FFC17" s="785"/>
      <c r="FFD17" s="785"/>
      <c r="FFE17" s="785"/>
      <c r="FFF17" s="785"/>
      <c r="FFG17" s="785"/>
      <c r="FFH17" s="785"/>
      <c r="FFI17" s="785"/>
      <c r="FFJ17" s="785"/>
      <c r="FFK17" s="785"/>
      <c r="FFL17" s="785"/>
      <c r="FFM17" s="785"/>
      <c r="FFN17" s="785"/>
      <c r="FFO17" s="785"/>
      <c r="FFP17" s="785"/>
      <c r="FFQ17" s="785"/>
      <c r="FFR17" s="785"/>
      <c r="FFS17" s="785"/>
      <c r="FFT17" s="785"/>
      <c r="FFU17" s="785"/>
      <c r="FFV17" s="785"/>
      <c r="FFW17" s="785"/>
      <c r="FFX17" s="785"/>
      <c r="FFY17" s="785"/>
      <c r="FFZ17" s="785"/>
      <c r="FGA17" s="785"/>
      <c r="FGB17" s="785"/>
      <c r="FGC17" s="785"/>
      <c r="FGD17" s="785"/>
      <c r="FGE17" s="785"/>
      <c r="FGF17" s="785"/>
      <c r="FGG17" s="785"/>
      <c r="FGH17" s="785"/>
      <c r="FGI17" s="785"/>
      <c r="FGJ17" s="785"/>
      <c r="FGK17" s="785"/>
      <c r="FGL17" s="785"/>
      <c r="FGM17" s="785"/>
      <c r="FGN17" s="785"/>
      <c r="FGO17" s="785"/>
      <c r="FGP17" s="785"/>
      <c r="FGQ17" s="785"/>
      <c r="FGR17" s="785"/>
      <c r="FGS17" s="785"/>
      <c r="FGT17" s="785"/>
      <c r="FGU17" s="785"/>
      <c r="FGV17" s="785"/>
      <c r="FGW17" s="785"/>
      <c r="FGX17" s="785"/>
      <c r="FGY17" s="785"/>
      <c r="FGZ17" s="785"/>
      <c r="FHA17" s="785"/>
      <c r="FHB17" s="785"/>
      <c r="FHC17" s="785"/>
      <c r="FHD17" s="785"/>
      <c r="FHE17" s="785"/>
      <c r="FHF17" s="785"/>
      <c r="FHG17" s="785"/>
      <c r="FHH17" s="785"/>
      <c r="FHI17" s="785"/>
      <c r="FHJ17" s="785"/>
      <c r="FHK17" s="785"/>
      <c r="FHL17" s="785"/>
      <c r="FHM17" s="785"/>
      <c r="FHN17" s="785"/>
      <c r="FHO17" s="785"/>
      <c r="FHP17" s="785"/>
      <c r="FHQ17" s="785"/>
      <c r="FHR17" s="785"/>
      <c r="FHS17" s="785"/>
      <c r="FHT17" s="785"/>
      <c r="FHU17" s="785"/>
      <c r="FHV17" s="785"/>
      <c r="FHW17" s="785"/>
      <c r="FHX17" s="785"/>
      <c r="FHY17" s="785"/>
      <c r="FHZ17" s="785"/>
      <c r="FIA17" s="785"/>
      <c r="FIB17" s="785"/>
      <c r="FIC17" s="785"/>
      <c r="FID17" s="785"/>
      <c r="FIE17" s="785"/>
      <c r="FIF17" s="785"/>
      <c r="FIG17" s="785"/>
      <c r="FIH17" s="785"/>
      <c r="FII17" s="785"/>
      <c r="FIJ17" s="785"/>
      <c r="FIK17" s="785"/>
      <c r="FIL17" s="785"/>
      <c r="FIM17" s="785"/>
      <c r="FIN17" s="785"/>
      <c r="FIO17" s="785"/>
      <c r="FIP17" s="785"/>
      <c r="FIQ17" s="785"/>
      <c r="FIR17" s="785"/>
      <c r="FIS17" s="785"/>
      <c r="FIT17" s="785"/>
      <c r="FIU17" s="785"/>
      <c r="FIV17" s="785"/>
      <c r="FIW17" s="785"/>
      <c r="FIX17" s="785"/>
      <c r="FIY17" s="785"/>
      <c r="FIZ17" s="785"/>
      <c r="FJA17" s="785"/>
      <c r="FJB17" s="785"/>
      <c r="FJC17" s="785"/>
      <c r="FJD17" s="785"/>
      <c r="FJE17" s="785"/>
      <c r="FJF17" s="785"/>
      <c r="FJG17" s="785"/>
      <c r="FJH17" s="785"/>
      <c r="FJI17" s="785"/>
      <c r="FJJ17" s="785"/>
      <c r="FJK17" s="785"/>
      <c r="FJL17" s="785"/>
      <c r="FJM17" s="785"/>
      <c r="FJN17" s="785"/>
      <c r="FJO17" s="785"/>
      <c r="FJP17" s="785"/>
      <c r="FJQ17" s="785"/>
      <c r="FJR17" s="785"/>
      <c r="FJS17" s="785"/>
      <c r="FJT17" s="785"/>
      <c r="FJU17" s="785"/>
      <c r="FJV17" s="785"/>
      <c r="FJW17" s="785"/>
      <c r="FJX17" s="785"/>
      <c r="FJY17" s="785"/>
      <c r="FJZ17" s="785"/>
      <c r="FKA17" s="785"/>
      <c r="FKB17" s="785"/>
      <c r="FKC17" s="785"/>
      <c r="FKD17" s="785"/>
      <c r="FKE17" s="785"/>
      <c r="FKF17" s="785"/>
      <c r="FKG17" s="785"/>
      <c r="FKH17" s="785"/>
      <c r="FKI17" s="785"/>
      <c r="FKJ17" s="785"/>
      <c r="FKK17" s="785"/>
      <c r="FKL17" s="785"/>
      <c r="FKM17" s="785"/>
      <c r="FKN17" s="785"/>
      <c r="FKO17" s="785"/>
      <c r="FKP17" s="785"/>
      <c r="FKQ17" s="785"/>
      <c r="FKR17" s="785"/>
      <c r="FKS17" s="785"/>
      <c r="FKT17" s="785"/>
      <c r="FKU17" s="785"/>
      <c r="FKV17" s="785"/>
      <c r="FKW17" s="785"/>
      <c r="FKX17" s="785"/>
      <c r="FKY17" s="785"/>
      <c r="FKZ17" s="785"/>
      <c r="FLA17" s="785"/>
      <c r="FLB17" s="785"/>
      <c r="FLC17" s="785"/>
      <c r="FLD17" s="785"/>
      <c r="FLE17" s="785"/>
      <c r="FLF17" s="785"/>
      <c r="FLG17" s="785"/>
      <c r="FLH17" s="785"/>
      <c r="FLI17" s="785"/>
      <c r="FLJ17" s="785"/>
      <c r="FLK17" s="785"/>
      <c r="FLL17" s="785"/>
      <c r="FLM17" s="785"/>
      <c r="FLN17" s="785"/>
      <c r="FLO17" s="785"/>
      <c r="FLP17" s="785"/>
      <c r="FLQ17" s="785"/>
      <c r="FLR17" s="785"/>
      <c r="FLS17" s="785"/>
      <c r="FLT17" s="785"/>
      <c r="FLU17" s="785"/>
      <c r="FLV17" s="785"/>
      <c r="FLW17" s="785"/>
      <c r="FLX17" s="785"/>
      <c r="FLY17" s="785"/>
      <c r="FLZ17" s="785"/>
      <c r="FMA17" s="785"/>
      <c r="FMB17" s="785"/>
      <c r="FMC17" s="785"/>
      <c r="FMD17" s="785"/>
      <c r="FME17" s="785"/>
      <c r="FMF17" s="785"/>
      <c r="FMG17" s="785"/>
      <c r="FMH17" s="785"/>
      <c r="FMI17" s="785"/>
      <c r="FMJ17" s="785"/>
      <c r="FMK17" s="785"/>
      <c r="FML17" s="785"/>
      <c r="FMM17" s="785"/>
      <c r="FMN17" s="785"/>
      <c r="FMO17" s="785"/>
      <c r="FMP17" s="785"/>
      <c r="FMQ17" s="785"/>
      <c r="FMR17" s="785"/>
      <c r="FMS17" s="785"/>
      <c r="FMT17" s="785"/>
      <c r="FMU17" s="785"/>
      <c r="FMV17" s="785"/>
      <c r="FMW17" s="785"/>
      <c r="FMX17" s="785"/>
      <c r="FMY17" s="785"/>
      <c r="FMZ17" s="785"/>
      <c r="FNA17" s="785"/>
      <c r="FNB17" s="785"/>
      <c r="FNC17" s="785"/>
      <c r="FND17" s="785"/>
      <c r="FNE17" s="785"/>
      <c r="FNF17" s="785"/>
      <c r="FNG17" s="785"/>
      <c r="FNH17" s="785"/>
      <c r="FNI17" s="785"/>
      <c r="FNJ17" s="785"/>
      <c r="FNK17" s="785"/>
      <c r="FNL17" s="785"/>
      <c r="FNM17" s="785"/>
      <c r="FNN17" s="785"/>
      <c r="FNO17" s="785"/>
      <c r="FNP17" s="785"/>
      <c r="FNQ17" s="785"/>
      <c r="FNR17" s="785"/>
      <c r="FNS17" s="785"/>
      <c r="FNT17" s="785"/>
      <c r="FNU17" s="785"/>
      <c r="FNV17" s="785"/>
      <c r="FNW17" s="785"/>
      <c r="FNX17" s="785"/>
      <c r="FNY17" s="785"/>
      <c r="FNZ17" s="785"/>
      <c r="FOA17" s="785"/>
      <c r="FOB17" s="785"/>
      <c r="FOC17" s="785"/>
      <c r="FOD17" s="785"/>
      <c r="FOE17" s="785"/>
      <c r="FOF17" s="785"/>
      <c r="FOG17" s="785"/>
      <c r="FOH17" s="785"/>
      <c r="FOI17" s="785"/>
      <c r="FOJ17" s="785"/>
      <c r="FOK17" s="785"/>
      <c r="FOL17" s="785"/>
      <c r="FOM17" s="785"/>
      <c r="FON17" s="785"/>
      <c r="FOO17" s="785"/>
      <c r="FOP17" s="785"/>
      <c r="FOQ17" s="785"/>
      <c r="FOR17" s="785"/>
      <c r="FOS17" s="785"/>
      <c r="FOT17" s="785"/>
      <c r="FOU17" s="785"/>
      <c r="FOV17" s="785"/>
      <c r="FOW17" s="785"/>
      <c r="FOX17" s="785"/>
      <c r="FOY17" s="785"/>
      <c r="FOZ17" s="785"/>
      <c r="FPA17" s="785"/>
      <c r="FPB17" s="785"/>
      <c r="FPC17" s="785"/>
      <c r="FPD17" s="785"/>
      <c r="FPE17" s="785"/>
      <c r="FPF17" s="785"/>
      <c r="FPG17" s="785"/>
      <c r="FPH17" s="785"/>
      <c r="FPI17" s="785"/>
      <c r="FPJ17" s="785"/>
      <c r="FPK17" s="785"/>
      <c r="FPL17" s="785"/>
      <c r="FPM17" s="785"/>
      <c r="FPN17" s="785"/>
      <c r="FPO17" s="785"/>
      <c r="FPP17" s="785"/>
      <c r="FPQ17" s="785"/>
      <c r="FPR17" s="785"/>
      <c r="FPS17" s="785"/>
      <c r="FPT17" s="785"/>
      <c r="FPU17" s="785"/>
      <c r="FPV17" s="785"/>
      <c r="FPW17" s="785"/>
      <c r="FPX17" s="785"/>
      <c r="FPY17" s="785"/>
      <c r="FPZ17" s="785"/>
      <c r="FQA17" s="785"/>
      <c r="FQB17" s="785"/>
      <c r="FQC17" s="785"/>
      <c r="FQD17" s="785"/>
      <c r="FQE17" s="785"/>
      <c r="FQF17" s="785"/>
      <c r="FQG17" s="785"/>
      <c r="FQH17" s="785"/>
      <c r="FQI17" s="785"/>
      <c r="FQJ17" s="785"/>
      <c r="FQK17" s="785"/>
      <c r="FQL17" s="785"/>
      <c r="FQM17" s="785"/>
      <c r="FQN17" s="785"/>
      <c r="FQO17" s="785"/>
      <c r="FQP17" s="785"/>
      <c r="FQQ17" s="785"/>
      <c r="FQR17" s="785"/>
      <c r="FQS17" s="785"/>
      <c r="FQT17" s="785"/>
      <c r="FQU17" s="785"/>
      <c r="FQV17" s="785"/>
      <c r="FQW17" s="785"/>
      <c r="FQX17" s="785"/>
      <c r="FQY17" s="785"/>
      <c r="FQZ17" s="785"/>
      <c r="FRA17" s="785"/>
      <c r="FRB17" s="785"/>
      <c r="FRC17" s="785"/>
      <c r="FRD17" s="785"/>
      <c r="FRE17" s="785"/>
      <c r="FRF17" s="785"/>
      <c r="FRG17" s="785"/>
      <c r="FRH17" s="785"/>
      <c r="FRI17" s="785"/>
      <c r="FRJ17" s="785"/>
      <c r="FRK17" s="785"/>
      <c r="FRL17" s="785"/>
      <c r="FRM17" s="785"/>
      <c r="FRN17" s="785"/>
      <c r="FRO17" s="785"/>
      <c r="FRP17" s="785"/>
      <c r="FRQ17" s="785"/>
      <c r="FRR17" s="785"/>
      <c r="FRS17" s="785"/>
      <c r="FRT17" s="785"/>
      <c r="FRU17" s="785"/>
      <c r="FRV17" s="785"/>
      <c r="FRW17" s="785"/>
      <c r="FRX17" s="785"/>
      <c r="FRY17" s="785"/>
      <c r="FRZ17" s="785"/>
      <c r="FSA17" s="785"/>
      <c r="FSB17" s="785"/>
      <c r="FSC17" s="785"/>
      <c r="FSD17" s="785"/>
      <c r="FSE17" s="785"/>
      <c r="FSF17" s="785"/>
      <c r="FSG17" s="785"/>
      <c r="FSH17" s="785"/>
      <c r="FSI17" s="785"/>
      <c r="FSJ17" s="785"/>
      <c r="FSK17" s="785"/>
      <c r="FSL17" s="785"/>
      <c r="FSM17" s="785"/>
      <c r="FSN17" s="785"/>
      <c r="FSO17" s="785"/>
      <c r="FSP17" s="785"/>
      <c r="FSQ17" s="785"/>
      <c r="FSR17" s="785"/>
      <c r="FSS17" s="785"/>
      <c r="FST17" s="785"/>
      <c r="FSU17" s="785"/>
      <c r="FSV17" s="785"/>
      <c r="FSW17" s="785"/>
      <c r="FSX17" s="785"/>
      <c r="FSY17" s="785"/>
      <c r="FSZ17" s="785"/>
      <c r="FTA17" s="785"/>
      <c r="FTB17" s="785"/>
      <c r="FTC17" s="785"/>
      <c r="FTD17" s="785"/>
      <c r="FTE17" s="785"/>
      <c r="FTF17" s="785"/>
      <c r="FTG17" s="785"/>
      <c r="FTH17" s="785"/>
      <c r="FTI17" s="785"/>
      <c r="FTJ17" s="785"/>
      <c r="FTK17" s="785"/>
      <c r="FTL17" s="785"/>
      <c r="FTM17" s="785"/>
      <c r="FTN17" s="785"/>
      <c r="FTO17" s="785"/>
      <c r="FTP17" s="785"/>
      <c r="FTQ17" s="785"/>
      <c r="FTR17" s="785"/>
      <c r="FTS17" s="785"/>
      <c r="FTT17" s="785"/>
      <c r="FTU17" s="785"/>
      <c r="FTV17" s="785"/>
      <c r="FTW17" s="785"/>
      <c r="FTX17" s="785"/>
      <c r="FTY17" s="785"/>
      <c r="FTZ17" s="785"/>
      <c r="FUA17" s="785"/>
      <c r="FUB17" s="785"/>
      <c r="FUC17" s="785"/>
      <c r="FUD17" s="785"/>
      <c r="FUE17" s="785"/>
      <c r="FUF17" s="785"/>
      <c r="FUG17" s="785"/>
      <c r="FUH17" s="785"/>
      <c r="FUI17" s="785"/>
      <c r="FUJ17" s="785"/>
      <c r="FUK17" s="785"/>
      <c r="FUL17" s="785"/>
      <c r="FUM17" s="785"/>
      <c r="FUN17" s="785"/>
      <c r="FUO17" s="785"/>
      <c r="FUP17" s="785"/>
      <c r="FUQ17" s="785"/>
      <c r="FUR17" s="785"/>
      <c r="FUS17" s="785"/>
      <c r="FUT17" s="785"/>
      <c r="FUU17" s="785"/>
      <c r="FUV17" s="785"/>
      <c r="FUW17" s="785"/>
      <c r="FUX17" s="785"/>
      <c r="FUY17" s="785"/>
      <c r="FUZ17" s="785"/>
      <c r="FVA17" s="785"/>
      <c r="FVB17" s="785"/>
      <c r="FVC17" s="785"/>
      <c r="FVD17" s="785"/>
      <c r="FVE17" s="785"/>
      <c r="FVF17" s="785"/>
      <c r="FVG17" s="785"/>
      <c r="FVH17" s="785"/>
      <c r="FVI17" s="785"/>
      <c r="FVJ17" s="785"/>
      <c r="FVK17" s="785"/>
      <c r="FVL17" s="785"/>
      <c r="FVM17" s="785"/>
      <c r="FVN17" s="785"/>
      <c r="FVO17" s="785"/>
      <c r="FVP17" s="785"/>
      <c r="FVQ17" s="785"/>
      <c r="FVR17" s="785"/>
      <c r="FVS17" s="785"/>
      <c r="FVT17" s="785"/>
      <c r="FVU17" s="785"/>
      <c r="FVV17" s="785"/>
      <c r="FVW17" s="785"/>
      <c r="FVX17" s="785"/>
      <c r="FVY17" s="785"/>
      <c r="FVZ17" s="785"/>
      <c r="FWA17" s="785"/>
      <c r="FWB17" s="785"/>
      <c r="FWC17" s="785"/>
      <c r="FWD17" s="785"/>
      <c r="FWE17" s="785"/>
      <c r="FWF17" s="785"/>
      <c r="FWG17" s="785"/>
      <c r="FWH17" s="785"/>
      <c r="FWI17" s="785"/>
      <c r="FWJ17" s="785"/>
      <c r="FWK17" s="785"/>
      <c r="FWL17" s="785"/>
      <c r="FWM17" s="785"/>
      <c r="FWN17" s="785"/>
      <c r="FWO17" s="785"/>
      <c r="FWP17" s="785"/>
      <c r="FWQ17" s="785"/>
      <c r="FWR17" s="785"/>
      <c r="FWS17" s="785"/>
      <c r="FWT17" s="785"/>
      <c r="FWU17" s="785"/>
      <c r="FWV17" s="785"/>
      <c r="FWW17" s="785"/>
      <c r="FWX17" s="785"/>
      <c r="FWY17" s="785"/>
      <c r="FWZ17" s="785"/>
      <c r="FXA17" s="785"/>
      <c r="FXB17" s="785"/>
      <c r="FXC17" s="785"/>
      <c r="FXD17" s="785"/>
      <c r="FXE17" s="785"/>
      <c r="FXF17" s="785"/>
      <c r="FXG17" s="785"/>
      <c r="FXH17" s="785"/>
      <c r="FXI17" s="785"/>
      <c r="FXJ17" s="785"/>
      <c r="FXK17" s="785"/>
      <c r="FXL17" s="785"/>
      <c r="FXM17" s="785"/>
      <c r="FXN17" s="785"/>
      <c r="FXO17" s="785"/>
      <c r="FXP17" s="785"/>
      <c r="FXQ17" s="785"/>
      <c r="FXR17" s="785"/>
      <c r="FXS17" s="785"/>
      <c r="FXT17" s="785"/>
      <c r="FXU17" s="785"/>
      <c r="FXV17" s="785"/>
      <c r="FXW17" s="785"/>
      <c r="FXX17" s="785"/>
      <c r="FXY17" s="785"/>
      <c r="FXZ17" s="785"/>
      <c r="FYA17" s="785"/>
      <c r="FYB17" s="785"/>
      <c r="FYC17" s="785"/>
      <c r="FYD17" s="785"/>
      <c r="FYE17" s="785"/>
      <c r="FYF17" s="785"/>
      <c r="FYG17" s="785"/>
      <c r="FYH17" s="785"/>
      <c r="FYI17" s="785"/>
      <c r="FYJ17" s="785"/>
      <c r="FYK17" s="785"/>
      <c r="FYL17" s="785"/>
      <c r="FYM17" s="785"/>
      <c r="FYN17" s="785"/>
      <c r="FYO17" s="785"/>
      <c r="FYP17" s="785"/>
      <c r="FYQ17" s="785"/>
      <c r="FYR17" s="785"/>
      <c r="FYS17" s="785"/>
      <c r="FYT17" s="785"/>
      <c r="FYU17" s="785"/>
      <c r="FYV17" s="785"/>
      <c r="FYW17" s="785"/>
      <c r="FYX17" s="785"/>
      <c r="FYY17" s="785"/>
      <c r="FYZ17" s="785"/>
      <c r="FZA17" s="785"/>
      <c r="FZB17" s="785"/>
      <c r="FZC17" s="785"/>
      <c r="FZD17" s="785"/>
      <c r="FZE17" s="785"/>
      <c r="FZF17" s="785"/>
      <c r="FZG17" s="785"/>
      <c r="FZH17" s="785"/>
      <c r="FZI17" s="785"/>
      <c r="FZJ17" s="785"/>
      <c r="FZK17" s="785"/>
      <c r="FZL17" s="785"/>
      <c r="FZM17" s="785"/>
      <c r="FZN17" s="785"/>
      <c r="FZO17" s="785"/>
      <c r="FZP17" s="785"/>
      <c r="FZQ17" s="785"/>
      <c r="FZR17" s="785"/>
      <c r="FZS17" s="785"/>
      <c r="FZT17" s="785"/>
      <c r="FZU17" s="785"/>
      <c r="FZV17" s="785"/>
      <c r="FZW17" s="785"/>
      <c r="FZX17" s="785"/>
      <c r="FZY17" s="785"/>
      <c r="FZZ17" s="785"/>
      <c r="GAA17" s="785"/>
      <c r="GAB17" s="785"/>
      <c r="GAC17" s="785"/>
      <c r="GAD17" s="785"/>
      <c r="GAE17" s="785"/>
      <c r="GAF17" s="785"/>
      <c r="GAG17" s="785"/>
      <c r="GAH17" s="785"/>
      <c r="GAI17" s="785"/>
      <c r="GAJ17" s="785"/>
      <c r="GAK17" s="785"/>
      <c r="GAL17" s="785"/>
      <c r="GAM17" s="785"/>
      <c r="GAN17" s="785"/>
      <c r="GAO17" s="785"/>
      <c r="GAP17" s="785"/>
      <c r="GAQ17" s="785"/>
      <c r="GAR17" s="785"/>
      <c r="GAS17" s="785"/>
      <c r="GAT17" s="785"/>
      <c r="GAU17" s="785"/>
      <c r="GAV17" s="785"/>
      <c r="GAW17" s="785"/>
      <c r="GAX17" s="785"/>
      <c r="GAY17" s="785"/>
      <c r="GAZ17" s="785"/>
      <c r="GBA17" s="785"/>
      <c r="GBB17" s="785"/>
      <c r="GBC17" s="785"/>
      <c r="GBD17" s="785"/>
      <c r="GBE17" s="785"/>
      <c r="GBF17" s="785"/>
      <c r="GBG17" s="785"/>
      <c r="GBH17" s="785"/>
      <c r="GBI17" s="785"/>
      <c r="GBJ17" s="785"/>
      <c r="GBK17" s="785"/>
      <c r="GBL17" s="785"/>
      <c r="GBM17" s="785"/>
      <c r="GBN17" s="785"/>
      <c r="GBO17" s="785"/>
      <c r="GBP17" s="785"/>
      <c r="GBQ17" s="785"/>
      <c r="GBR17" s="785"/>
      <c r="GBS17" s="785"/>
      <c r="GBT17" s="785"/>
      <c r="GBU17" s="785"/>
      <c r="GBV17" s="785"/>
      <c r="GBW17" s="785"/>
      <c r="GBX17" s="785"/>
      <c r="GBY17" s="785"/>
      <c r="GBZ17" s="785"/>
      <c r="GCA17" s="785"/>
      <c r="GCB17" s="785"/>
      <c r="GCC17" s="785"/>
      <c r="GCD17" s="785"/>
      <c r="GCE17" s="785"/>
      <c r="GCF17" s="785"/>
      <c r="GCG17" s="785"/>
      <c r="GCH17" s="785"/>
      <c r="GCI17" s="785"/>
      <c r="GCJ17" s="785"/>
      <c r="GCK17" s="785"/>
      <c r="GCL17" s="785"/>
      <c r="GCM17" s="785"/>
      <c r="GCN17" s="785"/>
      <c r="GCO17" s="785"/>
      <c r="GCP17" s="785"/>
      <c r="GCQ17" s="785"/>
      <c r="GCR17" s="785"/>
      <c r="GCS17" s="785"/>
      <c r="GCT17" s="785"/>
      <c r="GCU17" s="785"/>
      <c r="GCV17" s="785"/>
      <c r="GCW17" s="785"/>
      <c r="GCX17" s="785"/>
      <c r="GCY17" s="785"/>
      <c r="GCZ17" s="785"/>
      <c r="GDA17" s="785"/>
      <c r="GDB17" s="785"/>
      <c r="GDC17" s="785"/>
      <c r="GDD17" s="785"/>
      <c r="GDE17" s="785"/>
      <c r="GDF17" s="785"/>
      <c r="GDG17" s="785"/>
      <c r="GDH17" s="785"/>
      <c r="GDI17" s="785"/>
      <c r="GDJ17" s="785"/>
      <c r="GDK17" s="785"/>
      <c r="GDL17" s="785"/>
      <c r="GDM17" s="785"/>
      <c r="GDN17" s="785"/>
      <c r="GDO17" s="785"/>
      <c r="GDP17" s="785"/>
      <c r="GDQ17" s="785"/>
      <c r="GDR17" s="785"/>
      <c r="GDS17" s="785"/>
      <c r="GDT17" s="785"/>
      <c r="GDU17" s="785"/>
      <c r="GDV17" s="785"/>
      <c r="GDW17" s="785"/>
      <c r="GDX17" s="785"/>
      <c r="GDY17" s="785"/>
      <c r="GDZ17" s="785"/>
      <c r="GEA17" s="785"/>
      <c r="GEB17" s="785"/>
      <c r="GEC17" s="785"/>
      <c r="GED17" s="785"/>
      <c r="GEE17" s="785"/>
      <c r="GEF17" s="785"/>
      <c r="GEG17" s="785"/>
      <c r="GEH17" s="785"/>
      <c r="GEI17" s="785"/>
      <c r="GEJ17" s="785"/>
      <c r="GEK17" s="785"/>
      <c r="GEL17" s="785"/>
      <c r="GEM17" s="785"/>
      <c r="GEN17" s="785"/>
      <c r="GEO17" s="785"/>
      <c r="GEP17" s="785"/>
      <c r="GEQ17" s="785"/>
      <c r="GER17" s="785"/>
      <c r="GES17" s="785"/>
      <c r="GET17" s="785"/>
      <c r="GEU17" s="785"/>
      <c r="GEV17" s="785"/>
      <c r="GEW17" s="785"/>
      <c r="GEX17" s="785"/>
      <c r="GEY17" s="785"/>
      <c r="GEZ17" s="785"/>
      <c r="GFA17" s="785"/>
      <c r="GFB17" s="785"/>
      <c r="GFC17" s="785"/>
      <c r="GFD17" s="785"/>
      <c r="GFE17" s="785"/>
      <c r="GFF17" s="785"/>
      <c r="GFG17" s="785"/>
      <c r="GFH17" s="785"/>
      <c r="GFI17" s="785"/>
      <c r="GFJ17" s="785"/>
      <c r="GFK17" s="785"/>
      <c r="GFL17" s="785"/>
      <c r="GFM17" s="785"/>
      <c r="GFN17" s="785"/>
      <c r="GFO17" s="785"/>
      <c r="GFP17" s="785"/>
      <c r="GFQ17" s="785"/>
      <c r="GFR17" s="785"/>
      <c r="GFS17" s="785"/>
      <c r="GFT17" s="785"/>
      <c r="GFU17" s="785"/>
      <c r="GFV17" s="785"/>
      <c r="GFW17" s="785"/>
      <c r="GFX17" s="785"/>
      <c r="GFY17" s="785"/>
      <c r="GFZ17" s="785"/>
      <c r="GGA17" s="785"/>
      <c r="GGB17" s="785"/>
      <c r="GGC17" s="785"/>
      <c r="GGD17" s="785"/>
      <c r="GGE17" s="785"/>
      <c r="GGF17" s="785"/>
      <c r="GGG17" s="785"/>
      <c r="GGH17" s="785"/>
      <c r="GGI17" s="785"/>
      <c r="GGJ17" s="785"/>
      <c r="GGK17" s="785"/>
      <c r="GGL17" s="785"/>
      <c r="GGM17" s="785"/>
      <c r="GGN17" s="785"/>
      <c r="GGO17" s="785"/>
      <c r="GGP17" s="785"/>
      <c r="GGQ17" s="785"/>
      <c r="GGR17" s="785"/>
      <c r="GGS17" s="785"/>
      <c r="GGT17" s="785"/>
      <c r="GGU17" s="785"/>
      <c r="GGV17" s="785"/>
      <c r="GGW17" s="785"/>
      <c r="GGX17" s="785"/>
      <c r="GGY17" s="785"/>
      <c r="GGZ17" s="785"/>
      <c r="GHA17" s="785"/>
      <c r="GHB17" s="785"/>
      <c r="GHC17" s="785"/>
      <c r="GHD17" s="785"/>
      <c r="GHE17" s="785"/>
      <c r="GHF17" s="785"/>
      <c r="GHG17" s="785"/>
      <c r="GHH17" s="785"/>
      <c r="GHI17" s="785"/>
      <c r="GHJ17" s="785"/>
      <c r="GHK17" s="785"/>
      <c r="GHL17" s="785"/>
      <c r="GHM17" s="785"/>
      <c r="GHN17" s="785"/>
      <c r="GHO17" s="785"/>
      <c r="GHP17" s="785"/>
      <c r="GHQ17" s="785"/>
      <c r="GHR17" s="785"/>
      <c r="GHS17" s="785"/>
      <c r="GHT17" s="785"/>
      <c r="GHU17" s="785"/>
      <c r="GHV17" s="785"/>
      <c r="GHW17" s="785"/>
      <c r="GHX17" s="785"/>
      <c r="GHY17" s="785"/>
      <c r="GHZ17" s="785"/>
      <c r="GIA17" s="785"/>
      <c r="GIB17" s="785"/>
      <c r="GIC17" s="785"/>
      <c r="GID17" s="785"/>
      <c r="GIE17" s="785"/>
      <c r="GIF17" s="785"/>
      <c r="GIG17" s="785"/>
      <c r="GIH17" s="785"/>
      <c r="GII17" s="785"/>
      <c r="GIJ17" s="785"/>
      <c r="GIK17" s="785"/>
      <c r="GIL17" s="785"/>
      <c r="GIM17" s="785"/>
      <c r="GIN17" s="785"/>
      <c r="GIO17" s="785"/>
      <c r="GIP17" s="785"/>
      <c r="GIQ17" s="785"/>
      <c r="GIR17" s="785"/>
      <c r="GIS17" s="785"/>
      <c r="GIT17" s="785"/>
      <c r="GIU17" s="785"/>
      <c r="GIV17" s="785"/>
      <c r="GIW17" s="785"/>
      <c r="GIX17" s="785"/>
      <c r="GIY17" s="785"/>
      <c r="GIZ17" s="785"/>
      <c r="GJA17" s="785"/>
      <c r="GJB17" s="785"/>
      <c r="GJC17" s="785"/>
      <c r="GJD17" s="785"/>
      <c r="GJE17" s="785"/>
      <c r="GJF17" s="785"/>
      <c r="GJG17" s="785"/>
      <c r="GJH17" s="785"/>
      <c r="GJI17" s="785"/>
      <c r="GJJ17" s="785"/>
      <c r="GJK17" s="785"/>
      <c r="GJL17" s="785"/>
      <c r="GJM17" s="785"/>
      <c r="GJN17" s="785"/>
      <c r="GJO17" s="785"/>
      <c r="GJP17" s="785"/>
      <c r="GJQ17" s="785"/>
      <c r="GJR17" s="785"/>
      <c r="GJS17" s="785"/>
      <c r="GJT17" s="785"/>
      <c r="GJU17" s="785"/>
      <c r="GJV17" s="785"/>
      <c r="GJW17" s="785"/>
      <c r="GJX17" s="785"/>
      <c r="GJY17" s="785"/>
      <c r="GJZ17" s="785"/>
      <c r="GKA17" s="785"/>
      <c r="GKB17" s="785"/>
      <c r="GKC17" s="785"/>
      <c r="GKD17" s="785"/>
      <c r="GKE17" s="785"/>
      <c r="GKF17" s="785"/>
      <c r="GKG17" s="785"/>
      <c r="GKH17" s="785"/>
      <c r="GKI17" s="785"/>
      <c r="GKJ17" s="785"/>
      <c r="GKK17" s="785"/>
      <c r="GKL17" s="785"/>
      <c r="GKM17" s="785"/>
      <c r="GKN17" s="785"/>
      <c r="GKO17" s="785"/>
      <c r="GKP17" s="785"/>
      <c r="GKQ17" s="785"/>
      <c r="GKR17" s="785"/>
      <c r="GKS17" s="785"/>
      <c r="GKT17" s="785"/>
      <c r="GKU17" s="785"/>
      <c r="GKV17" s="785"/>
      <c r="GKW17" s="785"/>
      <c r="GKX17" s="785"/>
      <c r="GKY17" s="785"/>
      <c r="GKZ17" s="785"/>
      <c r="GLA17" s="785"/>
      <c r="GLB17" s="785"/>
      <c r="GLC17" s="785"/>
      <c r="GLD17" s="785"/>
      <c r="GLE17" s="785"/>
      <c r="GLF17" s="785"/>
      <c r="GLG17" s="785"/>
      <c r="GLH17" s="785"/>
      <c r="GLI17" s="785"/>
      <c r="GLJ17" s="785"/>
      <c r="GLK17" s="785"/>
      <c r="GLL17" s="785"/>
      <c r="GLM17" s="785"/>
      <c r="GLN17" s="785"/>
      <c r="GLO17" s="785"/>
      <c r="GLP17" s="785"/>
      <c r="GLQ17" s="785"/>
      <c r="GLR17" s="785"/>
      <c r="GLS17" s="785"/>
      <c r="GLT17" s="785"/>
      <c r="GLU17" s="785"/>
      <c r="GLV17" s="785"/>
      <c r="GLW17" s="785"/>
      <c r="GLX17" s="785"/>
      <c r="GLY17" s="785"/>
      <c r="GLZ17" s="785"/>
      <c r="GMA17" s="785"/>
      <c r="GMB17" s="785"/>
      <c r="GMC17" s="785"/>
      <c r="GMD17" s="785"/>
      <c r="GME17" s="785"/>
      <c r="GMF17" s="785"/>
      <c r="GMG17" s="785"/>
      <c r="GMH17" s="785"/>
      <c r="GMI17" s="785"/>
      <c r="GMJ17" s="785"/>
      <c r="GMK17" s="785"/>
      <c r="GML17" s="785"/>
      <c r="GMM17" s="785"/>
      <c r="GMN17" s="785"/>
      <c r="GMO17" s="785"/>
      <c r="GMP17" s="785"/>
      <c r="GMQ17" s="785"/>
      <c r="GMR17" s="785"/>
      <c r="GMS17" s="785"/>
      <c r="GMT17" s="785"/>
      <c r="GMU17" s="785"/>
      <c r="GMV17" s="785"/>
      <c r="GMW17" s="785"/>
      <c r="GMX17" s="785"/>
      <c r="GMY17" s="785"/>
      <c r="GMZ17" s="785"/>
      <c r="GNA17" s="785"/>
      <c r="GNB17" s="785"/>
      <c r="GNC17" s="785"/>
      <c r="GND17" s="785"/>
      <c r="GNE17" s="785"/>
      <c r="GNF17" s="785"/>
      <c r="GNG17" s="785"/>
      <c r="GNH17" s="785"/>
      <c r="GNI17" s="785"/>
      <c r="GNJ17" s="785"/>
      <c r="GNK17" s="785"/>
      <c r="GNL17" s="785"/>
      <c r="GNM17" s="785"/>
      <c r="GNN17" s="785"/>
      <c r="GNO17" s="785"/>
      <c r="GNP17" s="785"/>
      <c r="GNQ17" s="785"/>
      <c r="GNR17" s="785"/>
      <c r="GNS17" s="785"/>
      <c r="GNT17" s="785"/>
      <c r="GNU17" s="785"/>
      <c r="GNV17" s="785"/>
      <c r="GNW17" s="785"/>
      <c r="GNX17" s="785"/>
      <c r="GNY17" s="785"/>
      <c r="GNZ17" s="785"/>
      <c r="GOA17" s="785"/>
      <c r="GOB17" s="785"/>
      <c r="GOC17" s="785"/>
      <c r="GOD17" s="785"/>
      <c r="GOE17" s="785"/>
      <c r="GOF17" s="785"/>
      <c r="GOG17" s="785"/>
      <c r="GOH17" s="785"/>
      <c r="GOI17" s="785"/>
      <c r="GOJ17" s="785"/>
      <c r="GOK17" s="785"/>
      <c r="GOL17" s="785"/>
      <c r="GOM17" s="785"/>
      <c r="GON17" s="785"/>
      <c r="GOO17" s="785"/>
      <c r="GOP17" s="785"/>
      <c r="GOQ17" s="785"/>
      <c r="GOR17" s="785"/>
      <c r="GOS17" s="785"/>
      <c r="GOT17" s="785"/>
      <c r="GOU17" s="785"/>
      <c r="GOV17" s="785"/>
      <c r="GOW17" s="785"/>
      <c r="GOX17" s="785"/>
      <c r="GOY17" s="785"/>
      <c r="GOZ17" s="785"/>
      <c r="GPA17" s="785"/>
      <c r="GPB17" s="785"/>
      <c r="GPC17" s="785"/>
      <c r="GPD17" s="785"/>
      <c r="GPE17" s="785"/>
      <c r="GPF17" s="785"/>
      <c r="GPG17" s="785"/>
      <c r="GPH17" s="785"/>
      <c r="GPI17" s="785"/>
      <c r="GPJ17" s="785"/>
      <c r="GPK17" s="785"/>
      <c r="GPL17" s="785"/>
      <c r="GPM17" s="785"/>
      <c r="GPN17" s="785"/>
      <c r="GPO17" s="785"/>
      <c r="GPP17" s="785"/>
      <c r="GPQ17" s="785"/>
      <c r="GPR17" s="785"/>
      <c r="GPS17" s="785"/>
      <c r="GPT17" s="785"/>
      <c r="GPU17" s="785"/>
      <c r="GPV17" s="785"/>
      <c r="GPW17" s="785"/>
      <c r="GPX17" s="785"/>
      <c r="GPY17" s="785"/>
      <c r="GPZ17" s="785"/>
      <c r="GQA17" s="785"/>
      <c r="GQB17" s="785"/>
      <c r="GQC17" s="785"/>
      <c r="GQD17" s="785"/>
      <c r="GQE17" s="785"/>
      <c r="GQF17" s="785"/>
      <c r="GQG17" s="785"/>
      <c r="GQH17" s="785"/>
      <c r="GQI17" s="785"/>
      <c r="GQJ17" s="785"/>
      <c r="GQK17" s="785"/>
      <c r="GQL17" s="785"/>
      <c r="GQM17" s="785"/>
      <c r="GQN17" s="785"/>
      <c r="GQO17" s="785"/>
      <c r="GQP17" s="785"/>
      <c r="GQQ17" s="785"/>
      <c r="GQR17" s="785"/>
      <c r="GQS17" s="785"/>
      <c r="GQT17" s="785"/>
      <c r="GQU17" s="785"/>
      <c r="GQV17" s="785"/>
      <c r="GQW17" s="785"/>
      <c r="GQX17" s="785"/>
      <c r="GQY17" s="785"/>
      <c r="GQZ17" s="785"/>
      <c r="GRA17" s="785"/>
      <c r="GRB17" s="785"/>
      <c r="GRC17" s="785"/>
      <c r="GRD17" s="785"/>
      <c r="GRE17" s="785"/>
      <c r="GRF17" s="785"/>
      <c r="GRG17" s="785"/>
      <c r="GRH17" s="785"/>
      <c r="GRI17" s="785"/>
      <c r="GRJ17" s="785"/>
      <c r="GRK17" s="785"/>
      <c r="GRL17" s="785"/>
      <c r="GRM17" s="785"/>
      <c r="GRN17" s="785"/>
      <c r="GRO17" s="785"/>
      <c r="GRP17" s="785"/>
      <c r="GRQ17" s="785"/>
      <c r="GRR17" s="785"/>
      <c r="GRS17" s="785"/>
      <c r="GRT17" s="785"/>
      <c r="GRU17" s="785"/>
      <c r="GRV17" s="785"/>
      <c r="GRW17" s="785"/>
      <c r="GRX17" s="785"/>
      <c r="GRY17" s="785"/>
      <c r="GRZ17" s="785"/>
      <c r="GSA17" s="785"/>
      <c r="GSB17" s="785"/>
      <c r="GSC17" s="785"/>
      <c r="GSD17" s="785"/>
      <c r="GSE17" s="785"/>
      <c r="GSF17" s="785"/>
      <c r="GSG17" s="785"/>
      <c r="GSH17" s="785"/>
      <c r="GSI17" s="785"/>
      <c r="GSJ17" s="785"/>
      <c r="GSK17" s="785"/>
      <c r="GSL17" s="785"/>
      <c r="GSM17" s="785"/>
      <c r="GSN17" s="785"/>
      <c r="GSO17" s="785"/>
      <c r="GSP17" s="785"/>
      <c r="GSQ17" s="785"/>
      <c r="GSR17" s="785"/>
      <c r="GSS17" s="785"/>
      <c r="GST17" s="785"/>
      <c r="GSU17" s="785"/>
      <c r="GSV17" s="785"/>
      <c r="GSW17" s="785"/>
      <c r="GSX17" s="785"/>
      <c r="GSY17" s="785"/>
      <c r="GSZ17" s="785"/>
      <c r="GTA17" s="785"/>
      <c r="GTB17" s="785"/>
      <c r="GTC17" s="785"/>
      <c r="GTD17" s="785"/>
      <c r="GTE17" s="785"/>
      <c r="GTF17" s="785"/>
      <c r="GTG17" s="785"/>
      <c r="GTH17" s="785"/>
      <c r="GTI17" s="785"/>
      <c r="GTJ17" s="785"/>
      <c r="GTK17" s="785"/>
      <c r="GTL17" s="785"/>
      <c r="GTM17" s="785"/>
      <c r="GTN17" s="785"/>
      <c r="GTO17" s="785"/>
      <c r="GTP17" s="785"/>
      <c r="GTQ17" s="785"/>
      <c r="GTR17" s="785"/>
      <c r="GTS17" s="785"/>
      <c r="GTT17" s="785"/>
      <c r="GTU17" s="785"/>
      <c r="GTV17" s="785"/>
      <c r="GTW17" s="785"/>
      <c r="GTX17" s="785"/>
      <c r="GTY17" s="785"/>
      <c r="GTZ17" s="785"/>
      <c r="GUA17" s="785"/>
      <c r="GUB17" s="785"/>
      <c r="GUC17" s="785"/>
      <c r="GUD17" s="785"/>
      <c r="GUE17" s="785"/>
      <c r="GUF17" s="785"/>
      <c r="GUG17" s="785"/>
      <c r="GUH17" s="785"/>
      <c r="GUI17" s="785"/>
      <c r="GUJ17" s="785"/>
      <c r="GUK17" s="785"/>
      <c r="GUL17" s="785"/>
      <c r="GUM17" s="785"/>
      <c r="GUN17" s="785"/>
      <c r="GUO17" s="785"/>
      <c r="GUP17" s="785"/>
      <c r="GUQ17" s="785"/>
      <c r="GUR17" s="785"/>
      <c r="GUS17" s="785"/>
      <c r="GUT17" s="785"/>
      <c r="GUU17" s="785"/>
      <c r="GUV17" s="785"/>
      <c r="GUW17" s="785"/>
      <c r="GUX17" s="785"/>
      <c r="GUY17" s="785"/>
      <c r="GUZ17" s="785"/>
      <c r="GVA17" s="785"/>
      <c r="GVB17" s="785"/>
      <c r="GVC17" s="785"/>
      <c r="GVD17" s="785"/>
      <c r="GVE17" s="785"/>
      <c r="GVF17" s="785"/>
      <c r="GVG17" s="785"/>
      <c r="GVH17" s="785"/>
      <c r="GVI17" s="785"/>
      <c r="GVJ17" s="785"/>
      <c r="GVK17" s="785"/>
      <c r="GVL17" s="785"/>
      <c r="GVM17" s="785"/>
      <c r="GVN17" s="785"/>
      <c r="GVO17" s="785"/>
      <c r="GVP17" s="785"/>
      <c r="GVQ17" s="785"/>
      <c r="GVR17" s="785"/>
      <c r="GVS17" s="785"/>
      <c r="GVT17" s="785"/>
      <c r="GVU17" s="785"/>
      <c r="GVV17" s="785"/>
      <c r="GVW17" s="785"/>
      <c r="GVX17" s="785"/>
      <c r="GVY17" s="785"/>
      <c r="GVZ17" s="785"/>
      <c r="GWA17" s="785"/>
      <c r="GWB17" s="785"/>
      <c r="GWC17" s="785"/>
      <c r="GWD17" s="785"/>
      <c r="GWE17" s="785"/>
      <c r="GWF17" s="785"/>
      <c r="GWG17" s="785"/>
      <c r="GWH17" s="785"/>
      <c r="GWI17" s="785"/>
      <c r="GWJ17" s="785"/>
      <c r="GWK17" s="785"/>
      <c r="GWL17" s="785"/>
      <c r="GWM17" s="785"/>
      <c r="GWN17" s="785"/>
      <c r="GWO17" s="785"/>
      <c r="GWP17" s="785"/>
      <c r="GWQ17" s="785"/>
      <c r="GWR17" s="785"/>
      <c r="GWS17" s="785"/>
      <c r="GWT17" s="785"/>
      <c r="GWU17" s="785"/>
      <c r="GWV17" s="785"/>
      <c r="GWW17" s="785"/>
      <c r="GWX17" s="785"/>
      <c r="GWY17" s="785"/>
      <c r="GWZ17" s="785"/>
      <c r="GXA17" s="785"/>
      <c r="GXB17" s="785"/>
      <c r="GXC17" s="785"/>
      <c r="GXD17" s="785"/>
      <c r="GXE17" s="785"/>
      <c r="GXF17" s="785"/>
      <c r="GXG17" s="785"/>
      <c r="GXH17" s="785"/>
      <c r="GXI17" s="785"/>
      <c r="GXJ17" s="785"/>
      <c r="GXK17" s="785"/>
      <c r="GXL17" s="785"/>
      <c r="GXM17" s="785"/>
      <c r="GXN17" s="785"/>
      <c r="GXO17" s="785"/>
      <c r="GXP17" s="785"/>
      <c r="GXQ17" s="785"/>
      <c r="GXR17" s="785"/>
      <c r="GXS17" s="785"/>
      <c r="GXT17" s="785"/>
      <c r="GXU17" s="785"/>
      <c r="GXV17" s="785"/>
      <c r="GXW17" s="785"/>
      <c r="GXX17" s="785"/>
      <c r="GXY17" s="785"/>
      <c r="GXZ17" s="785"/>
      <c r="GYA17" s="785"/>
      <c r="GYB17" s="785"/>
      <c r="GYC17" s="785"/>
      <c r="GYD17" s="785"/>
      <c r="GYE17" s="785"/>
      <c r="GYF17" s="785"/>
      <c r="GYG17" s="785"/>
      <c r="GYH17" s="785"/>
      <c r="GYI17" s="785"/>
      <c r="GYJ17" s="785"/>
      <c r="GYK17" s="785"/>
      <c r="GYL17" s="785"/>
      <c r="GYM17" s="785"/>
      <c r="GYN17" s="785"/>
      <c r="GYO17" s="785"/>
      <c r="GYP17" s="785"/>
      <c r="GYQ17" s="785"/>
      <c r="GYR17" s="785"/>
      <c r="GYS17" s="785"/>
      <c r="GYT17" s="785"/>
      <c r="GYU17" s="785"/>
      <c r="GYV17" s="785"/>
      <c r="GYW17" s="785"/>
      <c r="GYX17" s="785"/>
      <c r="GYY17" s="785"/>
      <c r="GYZ17" s="785"/>
      <c r="GZA17" s="785"/>
      <c r="GZB17" s="785"/>
      <c r="GZC17" s="785"/>
      <c r="GZD17" s="785"/>
      <c r="GZE17" s="785"/>
      <c r="GZF17" s="785"/>
      <c r="GZG17" s="785"/>
      <c r="GZH17" s="785"/>
      <c r="GZI17" s="785"/>
      <c r="GZJ17" s="785"/>
      <c r="GZK17" s="785"/>
      <c r="GZL17" s="785"/>
      <c r="GZM17" s="785"/>
      <c r="GZN17" s="785"/>
      <c r="GZO17" s="785"/>
      <c r="GZP17" s="785"/>
      <c r="GZQ17" s="785"/>
      <c r="GZR17" s="785"/>
      <c r="GZS17" s="785"/>
      <c r="GZT17" s="785"/>
      <c r="GZU17" s="785"/>
      <c r="GZV17" s="785"/>
      <c r="GZW17" s="785"/>
      <c r="GZX17" s="785"/>
      <c r="GZY17" s="785"/>
      <c r="GZZ17" s="785"/>
      <c r="HAA17" s="785"/>
      <c r="HAB17" s="785"/>
      <c r="HAC17" s="785"/>
      <c r="HAD17" s="785"/>
      <c r="HAE17" s="785"/>
      <c r="HAF17" s="785"/>
      <c r="HAG17" s="785"/>
      <c r="HAH17" s="785"/>
      <c r="HAI17" s="785"/>
      <c r="HAJ17" s="785"/>
      <c r="HAK17" s="785"/>
      <c r="HAL17" s="785"/>
      <c r="HAM17" s="785"/>
      <c r="HAN17" s="785"/>
      <c r="HAO17" s="785"/>
      <c r="HAP17" s="785"/>
      <c r="HAQ17" s="785"/>
      <c r="HAR17" s="785"/>
      <c r="HAS17" s="785"/>
      <c r="HAT17" s="785"/>
      <c r="HAU17" s="785"/>
      <c r="HAV17" s="785"/>
      <c r="HAW17" s="785"/>
      <c r="HAX17" s="785"/>
      <c r="HAY17" s="785"/>
      <c r="HAZ17" s="785"/>
      <c r="HBA17" s="785"/>
      <c r="HBB17" s="785"/>
      <c r="HBC17" s="785"/>
      <c r="HBD17" s="785"/>
      <c r="HBE17" s="785"/>
      <c r="HBF17" s="785"/>
      <c r="HBG17" s="785"/>
      <c r="HBH17" s="785"/>
      <c r="HBI17" s="785"/>
      <c r="HBJ17" s="785"/>
      <c r="HBK17" s="785"/>
      <c r="HBL17" s="785"/>
      <c r="HBM17" s="785"/>
      <c r="HBN17" s="785"/>
      <c r="HBO17" s="785"/>
      <c r="HBP17" s="785"/>
      <c r="HBQ17" s="785"/>
      <c r="HBR17" s="785"/>
      <c r="HBS17" s="785"/>
      <c r="HBT17" s="785"/>
      <c r="HBU17" s="785"/>
      <c r="HBV17" s="785"/>
      <c r="HBW17" s="785"/>
      <c r="HBX17" s="785"/>
      <c r="HBY17" s="785"/>
      <c r="HBZ17" s="785"/>
      <c r="HCA17" s="785"/>
      <c r="HCB17" s="785"/>
      <c r="HCC17" s="785"/>
      <c r="HCD17" s="785"/>
      <c r="HCE17" s="785"/>
      <c r="HCF17" s="785"/>
      <c r="HCG17" s="785"/>
      <c r="HCH17" s="785"/>
      <c r="HCI17" s="785"/>
      <c r="HCJ17" s="785"/>
      <c r="HCK17" s="785"/>
      <c r="HCL17" s="785"/>
      <c r="HCM17" s="785"/>
      <c r="HCN17" s="785"/>
      <c r="HCO17" s="785"/>
      <c r="HCP17" s="785"/>
      <c r="HCQ17" s="785"/>
      <c r="HCR17" s="785"/>
      <c r="HCS17" s="785"/>
      <c r="HCT17" s="785"/>
      <c r="HCU17" s="785"/>
      <c r="HCV17" s="785"/>
      <c r="HCW17" s="785"/>
      <c r="HCX17" s="785"/>
      <c r="HCY17" s="785"/>
      <c r="HCZ17" s="785"/>
      <c r="HDA17" s="785"/>
      <c r="HDB17" s="785"/>
      <c r="HDC17" s="785"/>
      <c r="HDD17" s="785"/>
      <c r="HDE17" s="785"/>
      <c r="HDF17" s="785"/>
      <c r="HDG17" s="785"/>
      <c r="HDH17" s="785"/>
      <c r="HDI17" s="785"/>
      <c r="HDJ17" s="785"/>
      <c r="HDK17" s="785"/>
      <c r="HDL17" s="785"/>
      <c r="HDM17" s="785"/>
      <c r="HDN17" s="785"/>
      <c r="HDO17" s="785"/>
      <c r="HDP17" s="785"/>
      <c r="HDQ17" s="785"/>
      <c r="HDR17" s="785"/>
      <c r="HDS17" s="785"/>
      <c r="HDT17" s="785"/>
      <c r="HDU17" s="785"/>
      <c r="HDV17" s="785"/>
      <c r="HDW17" s="785"/>
      <c r="HDX17" s="785"/>
      <c r="HDY17" s="785"/>
      <c r="HDZ17" s="785"/>
      <c r="HEA17" s="785"/>
      <c r="HEB17" s="785"/>
      <c r="HEC17" s="785"/>
      <c r="HED17" s="785"/>
      <c r="HEE17" s="785"/>
      <c r="HEF17" s="785"/>
      <c r="HEG17" s="785"/>
      <c r="HEH17" s="785"/>
      <c r="HEI17" s="785"/>
      <c r="HEJ17" s="785"/>
      <c r="HEK17" s="785"/>
      <c r="HEL17" s="785"/>
      <c r="HEM17" s="785"/>
      <c r="HEN17" s="785"/>
      <c r="HEO17" s="785"/>
      <c r="HEP17" s="785"/>
      <c r="HEQ17" s="785"/>
      <c r="HER17" s="785"/>
      <c r="HES17" s="785"/>
      <c r="HET17" s="785"/>
      <c r="HEU17" s="785"/>
      <c r="HEV17" s="785"/>
      <c r="HEW17" s="785"/>
      <c r="HEX17" s="785"/>
      <c r="HEY17" s="785"/>
      <c r="HEZ17" s="785"/>
      <c r="HFA17" s="785"/>
      <c r="HFB17" s="785"/>
      <c r="HFC17" s="785"/>
      <c r="HFD17" s="785"/>
      <c r="HFE17" s="785"/>
      <c r="HFF17" s="785"/>
      <c r="HFG17" s="785"/>
      <c r="HFH17" s="785"/>
      <c r="HFI17" s="785"/>
      <c r="HFJ17" s="785"/>
      <c r="HFK17" s="785"/>
      <c r="HFL17" s="785"/>
      <c r="HFM17" s="785"/>
      <c r="HFN17" s="785"/>
      <c r="HFO17" s="785"/>
      <c r="HFP17" s="785"/>
      <c r="HFQ17" s="785"/>
      <c r="HFR17" s="785"/>
      <c r="HFS17" s="785"/>
      <c r="HFT17" s="785"/>
      <c r="HFU17" s="785"/>
      <c r="HFV17" s="785"/>
      <c r="HFW17" s="785"/>
      <c r="HFX17" s="785"/>
      <c r="HFY17" s="785"/>
      <c r="HFZ17" s="785"/>
      <c r="HGA17" s="785"/>
      <c r="HGB17" s="785"/>
      <c r="HGC17" s="785"/>
      <c r="HGD17" s="785"/>
      <c r="HGE17" s="785"/>
      <c r="HGF17" s="785"/>
      <c r="HGG17" s="785"/>
      <c r="HGH17" s="785"/>
      <c r="HGI17" s="785"/>
      <c r="HGJ17" s="785"/>
      <c r="HGK17" s="785"/>
      <c r="HGL17" s="785"/>
      <c r="HGM17" s="785"/>
      <c r="HGN17" s="785"/>
      <c r="HGO17" s="785"/>
      <c r="HGP17" s="785"/>
      <c r="HGQ17" s="785"/>
      <c r="HGR17" s="785"/>
      <c r="HGS17" s="785"/>
      <c r="HGT17" s="785"/>
      <c r="HGU17" s="785"/>
      <c r="HGV17" s="785"/>
      <c r="HGW17" s="785"/>
      <c r="HGX17" s="785"/>
      <c r="HGY17" s="785"/>
      <c r="HGZ17" s="785"/>
      <c r="HHA17" s="785"/>
      <c r="HHB17" s="785"/>
      <c r="HHC17" s="785"/>
      <c r="HHD17" s="785"/>
      <c r="HHE17" s="785"/>
      <c r="HHF17" s="785"/>
      <c r="HHG17" s="785"/>
      <c r="HHH17" s="785"/>
      <c r="HHI17" s="785"/>
      <c r="HHJ17" s="785"/>
      <c r="HHK17" s="785"/>
      <c r="HHL17" s="785"/>
      <c r="HHM17" s="785"/>
      <c r="HHN17" s="785"/>
      <c r="HHO17" s="785"/>
      <c r="HHP17" s="785"/>
      <c r="HHQ17" s="785"/>
      <c r="HHR17" s="785"/>
      <c r="HHS17" s="785"/>
      <c r="HHT17" s="785"/>
      <c r="HHU17" s="785"/>
      <c r="HHV17" s="785"/>
      <c r="HHW17" s="785"/>
      <c r="HHX17" s="785"/>
      <c r="HHY17" s="785"/>
      <c r="HHZ17" s="785"/>
      <c r="HIA17" s="785"/>
      <c r="HIB17" s="785"/>
      <c r="HIC17" s="785"/>
      <c r="HID17" s="785"/>
      <c r="HIE17" s="785"/>
      <c r="HIF17" s="785"/>
      <c r="HIG17" s="785"/>
      <c r="HIH17" s="785"/>
      <c r="HII17" s="785"/>
      <c r="HIJ17" s="785"/>
      <c r="HIK17" s="785"/>
      <c r="HIL17" s="785"/>
      <c r="HIM17" s="785"/>
      <c r="HIN17" s="785"/>
      <c r="HIO17" s="785"/>
      <c r="HIP17" s="785"/>
      <c r="HIQ17" s="785"/>
      <c r="HIR17" s="785"/>
      <c r="HIS17" s="785"/>
      <c r="HIT17" s="785"/>
      <c r="HIU17" s="785"/>
      <c r="HIV17" s="785"/>
      <c r="HIW17" s="785"/>
      <c r="HIX17" s="785"/>
      <c r="HIY17" s="785"/>
      <c r="HIZ17" s="785"/>
      <c r="HJA17" s="785"/>
      <c r="HJB17" s="785"/>
      <c r="HJC17" s="785"/>
      <c r="HJD17" s="785"/>
      <c r="HJE17" s="785"/>
      <c r="HJF17" s="785"/>
      <c r="HJG17" s="785"/>
      <c r="HJH17" s="785"/>
      <c r="HJI17" s="785"/>
      <c r="HJJ17" s="785"/>
      <c r="HJK17" s="785"/>
      <c r="HJL17" s="785"/>
      <c r="HJM17" s="785"/>
      <c r="HJN17" s="785"/>
      <c r="HJO17" s="785"/>
      <c r="HJP17" s="785"/>
      <c r="HJQ17" s="785"/>
      <c r="HJR17" s="785"/>
      <c r="HJS17" s="785"/>
      <c r="HJT17" s="785"/>
      <c r="HJU17" s="785"/>
      <c r="HJV17" s="785"/>
      <c r="HJW17" s="785"/>
      <c r="HJX17" s="785"/>
      <c r="HJY17" s="785"/>
      <c r="HJZ17" s="785"/>
      <c r="HKA17" s="785"/>
      <c r="HKB17" s="785"/>
      <c r="HKC17" s="785"/>
      <c r="HKD17" s="785"/>
      <c r="HKE17" s="785"/>
      <c r="HKF17" s="785"/>
      <c r="HKG17" s="785"/>
      <c r="HKH17" s="785"/>
      <c r="HKI17" s="785"/>
      <c r="HKJ17" s="785"/>
      <c r="HKK17" s="785"/>
      <c r="HKL17" s="785"/>
      <c r="HKM17" s="785"/>
      <c r="HKN17" s="785"/>
      <c r="HKO17" s="785"/>
      <c r="HKP17" s="785"/>
      <c r="HKQ17" s="785"/>
      <c r="HKR17" s="785"/>
      <c r="HKS17" s="785"/>
      <c r="HKT17" s="785"/>
      <c r="HKU17" s="785"/>
      <c r="HKV17" s="785"/>
      <c r="HKW17" s="785"/>
      <c r="HKX17" s="785"/>
      <c r="HKY17" s="785"/>
      <c r="HKZ17" s="785"/>
      <c r="HLA17" s="785"/>
      <c r="HLB17" s="785"/>
      <c r="HLC17" s="785"/>
      <c r="HLD17" s="785"/>
      <c r="HLE17" s="785"/>
      <c r="HLF17" s="785"/>
      <c r="HLG17" s="785"/>
      <c r="HLH17" s="785"/>
      <c r="HLI17" s="785"/>
      <c r="HLJ17" s="785"/>
      <c r="HLK17" s="785"/>
      <c r="HLL17" s="785"/>
      <c r="HLM17" s="785"/>
      <c r="HLN17" s="785"/>
      <c r="HLO17" s="785"/>
      <c r="HLP17" s="785"/>
      <c r="HLQ17" s="785"/>
      <c r="HLR17" s="785"/>
      <c r="HLS17" s="785"/>
      <c r="HLT17" s="785"/>
      <c r="HLU17" s="785"/>
      <c r="HLV17" s="785"/>
      <c r="HLW17" s="785"/>
      <c r="HLX17" s="785"/>
      <c r="HLY17" s="785"/>
      <c r="HLZ17" s="785"/>
      <c r="HMA17" s="785"/>
      <c r="HMB17" s="785"/>
      <c r="HMC17" s="785"/>
      <c r="HMD17" s="785"/>
      <c r="HME17" s="785"/>
      <c r="HMF17" s="785"/>
      <c r="HMG17" s="785"/>
      <c r="HMH17" s="785"/>
      <c r="HMI17" s="785"/>
      <c r="HMJ17" s="785"/>
      <c r="HMK17" s="785"/>
      <c r="HML17" s="785"/>
      <c r="HMM17" s="785"/>
      <c r="HMN17" s="785"/>
      <c r="HMO17" s="785"/>
      <c r="HMP17" s="785"/>
      <c r="HMQ17" s="785"/>
      <c r="HMR17" s="785"/>
      <c r="HMS17" s="785"/>
      <c r="HMT17" s="785"/>
      <c r="HMU17" s="785"/>
      <c r="HMV17" s="785"/>
      <c r="HMW17" s="785"/>
      <c r="HMX17" s="785"/>
      <c r="HMY17" s="785"/>
      <c r="HMZ17" s="785"/>
      <c r="HNA17" s="785"/>
      <c r="HNB17" s="785"/>
      <c r="HNC17" s="785"/>
      <c r="HND17" s="785"/>
      <c r="HNE17" s="785"/>
      <c r="HNF17" s="785"/>
      <c r="HNG17" s="785"/>
      <c r="HNH17" s="785"/>
      <c r="HNI17" s="785"/>
      <c r="HNJ17" s="785"/>
      <c r="HNK17" s="785"/>
      <c r="HNL17" s="785"/>
      <c r="HNM17" s="785"/>
      <c r="HNN17" s="785"/>
      <c r="HNO17" s="785"/>
      <c r="HNP17" s="785"/>
      <c r="HNQ17" s="785"/>
      <c r="HNR17" s="785"/>
      <c r="HNS17" s="785"/>
      <c r="HNT17" s="785"/>
      <c r="HNU17" s="785"/>
      <c r="HNV17" s="785"/>
      <c r="HNW17" s="785"/>
      <c r="HNX17" s="785"/>
      <c r="HNY17" s="785"/>
      <c r="HNZ17" s="785"/>
      <c r="HOA17" s="785"/>
      <c r="HOB17" s="785"/>
      <c r="HOC17" s="785"/>
      <c r="HOD17" s="785"/>
      <c r="HOE17" s="785"/>
      <c r="HOF17" s="785"/>
      <c r="HOG17" s="785"/>
      <c r="HOH17" s="785"/>
      <c r="HOI17" s="785"/>
      <c r="HOJ17" s="785"/>
      <c r="HOK17" s="785"/>
      <c r="HOL17" s="785"/>
      <c r="HOM17" s="785"/>
      <c r="HON17" s="785"/>
      <c r="HOO17" s="785"/>
      <c r="HOP17" s="785"/>
      <c r="HOQ17" s="785"/>
      <c r="HOR17" s="785"/>
      <c r="HOS17" s="785"/>
      <c r="HOT17" s="785"/>
      <c r="HOU17" s="785"/>
      <c r="HOV17" s="785"/>
      <c r="HOW17" s="785"/>
      <c r="HOX17" s="785"/>
      <c r="HOY17" s="785"/>
      <c r="HOZ17" s="785"/>
      <c r="HPA17" s="785"/>
      <c r="HPB17" s="785"/>
      <c r="HPC17" s="785"/>
      <c r="HPD17" s="785"/>
      <c r="HPE17" s="785"/>
      <c r="HPF17" s="785"/>
      <c r="HPG17" s="785"/>
      <c r="HPH17" s="785"/>
      <c r="HPI17" s="785"/>
      <c r="HPJ17" s="785"/>
      <c r="HPK17" s="785"/>
      <c r="HPL17" s="785"/>
      <c r="HPM17" s="785"/>
      <c r="HPN17" s="785"/>
      <c r="HPO17" s="785"/>
      <c r="HPP17" s="785"/>
      <c r="HPQ17" s="785"/>
      <c r="HPR17" s="785"/>
      <c r="HPS17" s="785"/>
      <c r="HPT17" s="785"/>
      <c r="HPU17" s="785"/>
      <c r="HPV17" s="785"/>
      <c r="HPW17" s="785"/>
      <c r="HPX17" s="785"/>
      <c r="HPY17" s="785"/>
      <c r="HPZ17" s="785"/>
      <c r="HQA17" s="785"/>
      <c r="HQB17" s="785"/>
      <c r="HQC17" s="785"/>
      <c r="HQD17" s="785"/>
      <c r="HQE17" s="785"/>
      <c r="HQF17" s="785"/>
      <c r="HQG17" s="785"/>
      <c r="HQH17" s="785"/>
      <c r="HQI17" s="785"/>
      <c r="HQJ17" s="785"/>
      <c r="HQK17" s="785"/>
      <c r="HQL17" s="785"/>
      <c r="HQM17" s="785"/>
      <c r="HQN17" s="785"/>
      <c r="HQO17" s="785"/>
      <c r="HQP17" s="785"/>
      <c r="HQQ17" s="785"/>
      <c r="HQR17" s="785"/>
      <c r="HQS17" s="785"/>
      <c r="HQT17" s="785"/>
      <c r="HQU17" s="785"/>
      <c r="HQV17" s="785"/>
      <c r="HQW17" s="785"/>
      <c r="HQX17" s="785"/>
      <c r="HQY17" s="785"/>
      <c r="HQZ17" s="785"/>
      <c r="HRA17" s="785"/>
      <c r="HRB17" s="785"/>
      <c r="HRC17" s="785"/>
      <c r="HRD17" s="785"/>
      <c r="HRE17" s="785"/>
      <c r="HRF17" s="785"/>
      <c r="HRG17" s="785"/>
      <c r="HRH17" s="785"/>
      <c r="HRI17" s="785"/>
      <c r="HRJ17" s="785"/>
      <c r="HRK17" s="785"/>
      <c r="HRL17" s="785"/>
      <c r="HRM17" s="785"/>
      <c r="HRN17" s="785"/>
      <c r="HRO17" s="785"/>
      <c r="HRP17" s="785"/>
      <c r="HRQ17" s="785"/>
      <c r="HRR17" s="785"/>
      <c r="HRS17" s="785"/>
      <c r="HRT17" s="785"/>
      <c r="HRU17" s="785"/>
      <c r="HRV17" s="785"/>
      <c r="HRW17" s="785"/>
      <c r="HRX17" s="785"/>
      <c r="HRY17" s="785"/>
      <c r="HRZ17" s="785"/>
      <c r="HSA17" s="785"/>
      <c r="HSB17" s="785"/>
      <c r="HSC17" s="785"/>
      <c r="HSD17" s="785"/>
      <c r="HSE17" s="785"/>
      <c r="HSF17" s="785"/>
      <c r="HSG17" s="785"/>
      <c r="HSH17" s="785"/>
      <c r="HSI17" s="785"/>
      <c r="HSJ17" s="785"/>
      <c r="HSK17" s="785"/>
      <c r="HSL17" s="785"/>
      <c r="HSM17" s="785"/>
      <c r="HSN17" s="785"/>
      <c r="HSO17" s="785"/>
      <c r="HSP17" s="785"/>
      <c r="HSQ17" s="785"/>
      <c r="HSR17" s="785"/>
      <c r="HSS17" s="785"/>
      <c r="HST17" s="785"/>
      <c r="HSU17" s="785"/>
      <c r="HSV17" s="785"/>
      <c r="HSW17" s="785"/>
      <c r="HSX17" s="785"/>
      <c r="HSY17" s="785"/>
      <c r="HSZ17" s="785"/>
      <c r="HTA17" s="785"/>
      <c r="HTB17" s="785"/>
      <c r="HTC17" s="785"/>
      <c r="HTD17" s="785"/>
      <c r="HTE17" s="785"/>
      <c r="HTF17" s="785"/>
      <c r="HTG17" s="785"/>
      <c r="HTH17" s="785"/>
      <c r="HTI17" s="785"/>
      <c r="HTJ17" s="785"/>
      <c r="HTK17" s="785"/>
      <c r="HTL17" s="785"/>
      <c r="HTM17" s="785"/>
      <c r="HTN17" s="785"/>
      <c r="HTO17" s="785"/>
      <c r="HTP17" s="785"/>
      <c r="HTQ17" s="785"/>
      <c r="HTR17" s="785"/>
      <c r="HTS17" s="785"/>
      <c r="HTT17" s="785"/>
      <c r="HTU17" s="785"/>
      <c r="HTV17" s="785"/>
      <c r="HTW17" s="785"/>
      <c r="HTX17" s="785"/>
      <c r="HTY17" s="785"/>
      <c r="HTZ17" s="785"/>
      <c r="HUA17" s="785"/>
      <c r="HUB17" s="785"/>
      <c r="HUC17" s="785"/>
      <c r="HUD17" s="785"/>
      <c r="HUE17" s="785"/>
      <c r="HUF17" s="785"/>
      <c r="HUG17" s="785"/>
      <c r="HUH17" s="785"/>
      <c r="HUI17" s="785"/>
      <c r="HUJ17" s="785"/>
      <c r="HUK17" s="785"/>
      <c r="HUL17" s="785"/>
      <c r="HUM17" s="785"/>
      <c r="HUN17" s="785"/>
      <c r="HUO17" s="785"/>
      <c r="HUP17" s="785"/>
      <c r="HUQ17" s="785"/>
      <c r="HUR17" s="785"/>
      <c r="HUS17" s="785"/>
      <c r="HUT17" s="785"/>
      <c r="HUU17" s="785"/>
      <c r="HUV17" s="785"/>
      <c r="HUW17" s="785"/>
      <c r="HUX17" s="785"/>
      <c r="HUY17" s="785"/>
      <c r="HUZ17" s="785"/>
      <c r="HVA17" s="785"/>
      <c r="HVB17" s="785"/>
      <c r="HVC17" s="785"/>
      <c r="HVD17" s="785"/>
      <c r="HVE17" s="785"/>
      <c r="HVF17" s="785"/>
      <c r="HVG17" s="785"/>
      <c r="HVH17" s="785"/>
      <c r="HVI17" s="785"/>
      <c r="HVJ17" s="785"/>
      <c r="HVK17" s="785"/>
      <c r="HVL17" s="785"/>
      <c r="HVM17" s="785"/>
      <c r="HVN17" s="785"/>
      <c r="HVO17" s="785"/>
      <c r="HVP17" s="785"/>
      <c r="HVQ17" s="785"/>
      <c r="HVR17" s="785"/>
      <c r="HVS17" s="785"/>
      <c r="HVT17" s="785"/>
      <c r="HVU17" s="785"/>
      <c r="HVV17" s="785"/>
      <c r="HVW17" s="785"/>
      <c r="HVX17" s="785"/>
      <c r="HVY17" s="785"/>
      <c r="HVZ17" s="785"/>
      <c r="HWA17" s="785"/>
      <c r="HWB17" s="785"/>
      <c r="HWC17" s="785"/>
      <c r="HWD17" s="785"/>
      <c r="HWE17" s="785"/>
      <c r="HWF17" s="785"/>
      <c r="HWG17" s="785"/>
      <c r="HWH17" s="785"/>
      <c r="HWI17" s="785"/>
      <c r="HWJ17" s="785"/>
      <c r="HWK17" s="785"/>
      <c r="HWL17" s="785"/>
      <c r="HWM17" s="785"/>
      <c r="HWN17" s="785"/>
      <c r="HWO17" s="785"/>
      <c r="HWP17" s="785"/>
      <c r="HWQ17" s="785"/>
      <c r="HWR17" s="785"/>
      <c r="HWS17" s="785"/>
      <c r="HWT17" s="785"/>
      <c r="HWU17" s="785"/>
      <c r="HWV17" s="785"/>
      <c r="HWW17" s="785"/>
      <c r="HWX17" s="785"/>
      <c r="HWY17" s="785"/>
      <c r="HWZ17" s="785"/>
      <c r="HXA17" s="785"/>
      <c r="HXB17" s="785"/>
      <c r="HXC17" s="785"/>
      <c r="HXD17" s="785"/>
      <c r="HXE17" s="785"/>
      <c r="HXF17" s="785"/>
      <c r="HXG17" s="785"/>
      <c r="HXH17" s="785"/>
      <c r="HXI17" s="785"/>
      <c r="HXJ17" s="785"/>
      <c r="HXK17" s="785"/>
      <c r="HXL17" s="785"/>
      <c r="HXM17" s="785"/>
      <c r="HXN17" s="785"/>
      <c r="HXO17" s="785"/>
      <c r="HXP17" s="785"/>
      <c r="HXQ17" s="785"/>
      <c r="HXR17" s="785"/>
      <c r="HXS17" s="785"/>
      <c r="HXT17" s="785"/>
      <c r="HXU17" s="785"/>
      <c r="HXV17" s="785"/>
      <c r="HXW17" s="785"/>
      <c r="HXX17" s="785"/>
      <c r="HXY17" s="785"/>
      <c r="HXZ17" s="785"/>
      <c r="HYA17" s="785"/>
      <c r="HYB17" s="785"/>
      <c r="HYC17" s="785"/>
      <c r="HYD17" s="785"/>
      <c r="HYE17" s="785"/>
      <c r="HYF17" s="785"/>
      <c r="HYG17" s="785"/>
      <c r="HYH17" s="785"/>
      <c r="HYI17" s="785"/>
      <c r="HYJ17" s="785"/>
      <c r="HYK17" s="785"/>
      <c r="HYL17" s="785"/>
      <c r="HYM17" s="785"/>
      <c r="HYN17" s="785"/>
      <c r="HYO17" s="785"/>
      <c r="HYP17" s="785"/>
      <c r="HYQ17" s="785"/>
      <c r="HYR17" s="785"/>
      <c r="HYS17" s="785"/>
      <c r="HYT17" s="785"/>
      <c r="HYU17" s="785"/>
      <c r="HYV17" s="785"/>
      <c r="HYW17" s="785"/>
      <c r="HYX17" s="785"/>
      <c r="HYY17" s="785"/>
      <c r="HYZ17" s="785"/>
      <c r="HZA17" s="785"/>
      <c r="HZB17" s="785"/>
      <c r="HZC17" s="785"/>
      <c r="HZD17" s="785"/>
      <c r="HZE17" s="785"/>
      <c r="HZF17" s="785"/>
      <c r="HZG17" s="785"/>
      <c r="HZH17" s="785"/>
      <c r="HZI17" s="785"/>
      <c r="HZJ17" s="785"/>
      <c r="HZK17" s="785"/>
      <c r="HZL17" s="785"/>
      <c r="HZM17" s="785"/>
      <c r="HZN17" s="785"/>
      <c r="HZO17" s="785"/>
      <c r="HZP17" s="785"/>
      <c r="HZQ17" s="785"/>
      <c r="HZR17" s="785"/>
      <c r="HZS17" s="785"/>
      <c r="HZT17" s="785"/>
      <c r="HZU17" s="785"/>
      <c r="HZV17" s="785"/>
      <c r="HZW17" s="785"/>
      <c r="HZX17" s="785"/>
      <c r="HZY17" s="785"/>
      <c r="HZZ17" s="785"/>
      <c r="IAA17" s="785"/>
      <c r="IAB17" s="785"/>
      <c r="IAC17" s="785"/>
      <c r="IAD17" s="785"/>
      <c r="IAE17" s="785"/>
      <c r="IAF17" s="785"/>
      <c r="IAG17" s="785"/>
      <c r="IAH17" s="785"/>
      <c r="IAI17" s="785"/>
      <c r="IAJ17" s="785"/>
      <c r="IAK17" s="785"/>
      <c r="IAL17" s="785"/>
      <c r="IAM17" s="785"/>
      <c r="IAN17" s="785"/>
      <c r="IAO17" s="785"/>
      <c r="IAP17" s="785"/>
      <c r="IAQ17" s="785"/>
      <c r="IAR17" s="785"/>
      <c r="IAS17" s="785"/>
      <c r="IAT17" s="785"/>
      <c r="IAU17" s="785"/>
      <c r="IAV17" s="785"/>
      <c r="IAW17" s="785"/>
      <c r="IAX17" s="785"/>
      <c r="IAY17" s="785"/>
      <c r="IAZ17" s="785"/>
      <c r="IBA17" s="785"/>
      <c r="IBB17" s="785"/>
      <c r="IBC17" s="785"/>
      <c r="IBD17" s="785"/>
      <c r="IBE17" s="785"/>
      <c r="IBF17" s="785"/>
      <c r="IBG17" s="785"/>
      <c r="IBH17" s="785"/>
      <c r="IBI17" s="785"/>
      <c r="IBJ17" s="785"/>
      <c r="IBK17" s="785"/>
      <c r="IBL17" s="785"/>
      <c r="IBM17" s="785"/>
      <c r="IBN17" s="785"/>
      <c r="IBO17" s="785"/>
      <c r="IBP17" s="785"/>
      <c r="IBQ17" s="785"/>
      <c r="IBR17" s="785"/>
      <c r="IBS17" s="785"/>
      <c r="IBT17" s="785"/>
      <c r="IBU17" s="785"/>
      <c r="IBV17" s="785"/>
      <c r="IBW17" s="785"/>
      <c r="IBX17" s="785"/>
      <c r="IBY17" s="785"/>
      <c r="IBZ17" s="785"/>
      <c r="ICA17" s="785"/>
      <c r="ICB17" s="785"/>
      <c r="ICC17" s="785"/>
      <c r="ICD17" s="785"/>
      <c r="ICE17" s="785"/>
      <c r="ICF17" s="785"/>
      <c r="ICG17" s="785"/>
      <c r="ICH17" s="785"/>
      <c r="ICI17" s="785"/>
      <c r="ICJ17" s="785"/>
      <c r="ICK17" s="785"/>
      <c r="ICL17" s="785"/>
      <c r="ICM17" s="785"/>
      <c r="ICN17" s="785"/>
      <c r="ICO17" s="785"/>
      <c r="ICP17" s="785"/>
      <c r="ICQ17" s="785"/>
      <c r="ICR17" s="785"/>
      <c r="ICS17" s="785"/>
      <c r="ICT17" s="785"/>
      <c r="ICU17" s="785"/>
      <c r="ICV17" s="785"/>
      <c r="ICW17" s="785"/>
      <c r="ICX17" s="785"/>
      <c r="ICY17" s="785"/>
      <c r="ICZ17" s="785"/>
      <c r="IDA17" s="785"/>
      <c r="IDB17" s="785"/>
      <c r="IDC17" s="785"/>
      <c r="IDD17" s="785"/>
      <c r="IDE17" s="785"/>
      <c r="IDF17" s="785"/>
      <c r="IDG17" s="785"/>
      <c r="IDH17" s="785"/>
      <c r="IDI17" s="785"/>
      <c r="IDJ17" s="785"/>
      <c r="IDK17" s="785"/>
      <c r="IDL17" s="785"/>
      <c r="IDM17" s="785"/>
      <c r="IDN17" s="785"/>
      <c r="IDO17" s="785"/>
      <c r="IDP17" s="785"/>
      <c r="IDQ17" s="785"/>
      <c r="IDR17" s="785"/>
      <c r="IDS17" s="785"/>
      <c r="IDT17" s="785"/>
      <c r="IDU17" s="785"/>
      <c r="IDV17" s="785"/>
      <c r="IDW17" s="785"/>
      <c r="IDX17" s="785"/>
      <c r="IDY17" s="785"/>
      <c r="IDZ17" s="785"/>
      <c r="IEA17" s="785"/>
      <c r="IEB17" s="785"/>
      <c r="IEC17" s="785"/>
      <c r="IED17" s="785"/>
      <c r="IEE17" s="785"/>
      <c r="IEF17" s="785"/>
      <c r="IEG17" s="785"/>
      <c r="IEH17" s="785"/>
      <c r="IEI17" s="785"/>
      <c r="IEJ17" s="785"/>
      <c r="IEK17" s="785"/>
      <c r="IEL17" s="785"/>
      <c r="IEM17" s="785"/>
      <c r="IEN17" s="785"/>
      <c r="IEO17" s="785"/>
      <c r="IEP17" s="785"/>
      <c r="IEQ17" s="785"/>
      <c r="IER17" s="785"/>
      <c r="IES17" s="785"/>
      <c r="IET17" s="785"/>
      <c r="IEU17" s="785"/>
      <c r="IEV17" s="785"/>
      <c r="IEW17" s="785"/>
      <c r="IEX17" s="785"/>
      <c r="IEY17" s="785"/>
      <c r="IEZ17" s="785"/>
      <c r="IFA17" s="785"/>
      <c r="IFB17" s="785"/>
      <c r="IFC17" s="785"/>
      <c r="IFD17" s="785"/>
      <c r="IFE17" s="785"/>
      <c r="IFF17" s="785"/>
      <c r="IFG17" s="785"/>
      <c r="IFH17" s="785"/>
      <c r="IFI17" s="785"/>
      <c r="IFJ17" s="785"/>
      <c r="IFK17" s="785"/>
      <c r="IFL17" s="785"/>
      <c r="IFM17" s="785"/>
      <c r="IFN17" s="785"/>
      <c r="IFO17" s="785"/>
      <c r="IFP17" s="785"/>
      <c r="IFQ17" s="785"/>
      <c r="IFR17" s="785"/>
      <c r="IFS17" s="785"/>
      <c r="IFT17" s="785"/>
      <c r="IFU17" s="785"/>
      <c r="IFV17" s="785"/>
      <c r="IFW17" s="785"/>
      <c r="IFX17" s="785"/>
      <c r="IFY17" s="785"/>
      <c r="IFZ17" s="785"/>
      <c r="IGA17" s="785"/>
      <c r="IGB17" s="785"/>
      <c r="IGC17" s="785"/>
      <c r="IGD17" s="785"/>
      <c r="IGE17" s="785"/>
      <c r="IGF17" s="785"/>
      <c r="IGG17" s="785"/>
      <c r="IGH17" s="785"/>
      <c r="IGI17" s="785"/>
      <c r="IGJ17" s="785"/>
      <c r="IGK17" s="785"/>
      <c r="IGL17" s="785"/>
      <c r="IGM17" s="785"/>
      <c r="IGN17" s="785"/>
      <c r="IGO17" s="785"/>
      <c r="IGP17" s="785"/>
      <c r="IGQ17" s="785"/>
      <c r="IGR17" s="785"/>
      <c r="IGS17" s="785"/>
      <c r="IGT17" s="785"/>
      <c r="IGU17" s="785"/>
      <c r="IGV17" s="785"/>
      <c r="IGW17" s="785"/>
      <c r="IGX17" s="785"/>
      <c r="IGY17" s="785"/>
      <c r="IGZ17" s="785"/>
      <c r="IHA17" s="785"/>
      <c r="IHB17" s="785"/>
      <c r="IHC17" s="785"/>
      <c r="IHD17" s="785"/>
      <c r="IHE17" s="785"/>
      <c r="IHF17" s="785"/>
      <c r="IHG17" s="785"/>
      <c r="IHH17" s="785"/>
      <c r="IHI17" s="785"/>
      <c r="IHJ17" s="785"/>
      <c r="IHK17" s="785"/>
      <c r="IHL17" s="785"/>
      <c r="IHM17" s="785"/>
      <c r="IHN17" s="785"/>
      <c r="IHO17" s="785"/>
      <c r="IHP17" s="785"/>
      <c r="IHQ17" s="785"/>
      <c r="IHR17" s="785"/>
      <c r="IHS17" s="785"/>
      <c r="IHT17" s="785"/>
      <c r="IHU17" s="785"/>
      <c r="IHV17" s="785"/>
      <c r="IHW17" s="785"/>
      <c r="IHX17" s="785"/>
      <c r="IHY17" s="785"/>
      <c r="IHZ17" s="785"/>
      <c r="IIA17" s="785"/>
      <c r="IIB17" s="785"/>
      <c r="IIC17" s="785"/>
      <c r="IID17" s="785"/>
      <c r="IIE17" s="785"/>
      <c r="IIF17" s="785"/>
      <c r="IIG17" s="785"/>
      <c r="IIH17" s="785"/>
      <c r="III17" s="785"/>
      <c r="IIJ17" s="785"/>
      <c r="IIK17" s="785"/>
      <c r="IIL17" s="785"/>
      <c r="IIM17" s="785"/>
      <c r="IIN17" s="785"/>
      <c r="IIO17" s="785"/>
      <c r="IIP17" s="785"/>
      <c r="IIQ17" s="785"/>
      <c r="IIR17" s="785"/>
      <c r="IIS17" s="785"/>
      <c r="IIT17" s="785"/>
      <c r="IIU17" s="785"/>
      <c r="IIV17" s="785"/>
      <c r="IIW17" s="785"/>
      <c r="IIX17" s="785"/>
      <c r="IIY17" s="785"/>
      <c r="IIZ17" s="785"/>
      <c r="IJA17" s="785"/>
      <c r="IJB17" s="785"/>
      <c r="IJC17" s="785"/>
      <c r="IJD17" s="785"/>
      <c r="IJE17" s="785"/>
      <c r="IJF17" s="785"/>
      <c r="IJG17" s="785"/>
      <c r="IJH17" s="785"/>
      <c r="IJI17" s="785"/>
      <c r="IJJ17" s="785"/>
      <c r="IJK17" s="785"/>
      <c r="IJL17" s="785"/>
      <c r="IJM17" s="785"/>
      <c r="IJN17" s="785"/>
      <c r="IJO17" s="785"/>
      <c r="IJP17" s="785"/>
      <c r="IJQ17" s="785"/>
      <c r="IJR17" s="785"/>
      <c r="IJS17" s="785"/>
      <c r="IJT17" s="785"/>
      <c r="IJU17" s="785"/>
      <c r="IJV17" s="785"/>
      <c r="IJW17" s="785"/>
      <c r="IJX17" s="785"/>
      <c r="IJY17" s="785"/>
      <c r="IJZ17" s="785"/>
      <c r="IKA17" s="785"/>
      <c r="IKB17" s="785"/>
      <c r="IKC17" s="785"/>
      <c r="IKD17" s="785"/>
      <c r="IKE17" s="785"/>
      <c r="IKF17" s="785"/>
      <c r="IKG17" s="785"/>
      <c r="IKH17" s="785"/>
      <c r="IKI17" s="785"/>
      <c r="IKJ17" s="785"/>
      <c r="IKK17" s="785"/>
      <c r="IKL17" s="785"/>
      <c r="IKM17" s="785"/>
      <c r="IKN17" s="785"/>
      <c r="IKO17" s="785"/>
      <c r="IKP17" s="785"/>
      <c r="IKQ17" s="785"/>
      <c r="IKR17" s="785"/>
      <c r="IKS17" s="785"/>
      <c r="IKT17" s="785"/>
      <c r="IKU17" s="785"/>
      <c r="IKV17" s="785"/>
      <c r="IKW17" s="785"/>
      <c r="IKX17" s="785"/>
      <c r="IKY17" s="785"/>
      <c r="IKZ17" s="785"/>
      <c r="ILA17" s="785"/>
      <c r="ILB17" s="785"/>
      <c r="ILC17" s="785"/>
      <c r="ILD17" s="785"/>
      <c r="ILE17" s="785"/>
      <c r="ILF17" s="785"/>
      <c r="ILG17" s="785"/>
      <c r="ILH17" s="785"/>
      <c r="ILI17" s="785"/>
      <c r="ILJ17" s="785"/>
      <c r="ILK17" s="785"/>
      <c r="ILL17" s="785"/>
      <c r="ILM17" s="785"/>
      <c r="ILN17" s="785"/>
      <c r="ILO17" s="785"/>
      <c r="ILP17" s="785"/>
      <c r="ILQ17" s="785"/>
      <c r="ILR17" s="785"/>
      <c r="ILS17" s="785"/>
      <c r="ILT17" s="785"/>
      <c r="ILU17" s="785"/>
      <c r="ILV17" s="785"/>
      <c r="ILW17" s="785"/>
      <c r="ILX17" s="785"/>
      <c r="ILY17" s="785"/>
      <c r="ILZ17" s="785"/>
      <c r="IMA17" s="785"/>
      <c r="IMB17" s="785"/>
      <c r="IMC17" s="785"/>
      <c r="IMD17" s="785"/>
      <c r="IME17" s="785"/>
      <c r="IMF17" s="785"/>
      <c r="IMG17" s="785"/>
      <c r="IMH17" s="785"/>
      <c r="IMI17" s="785"/>
      <c r="IMJ17" s="785"/>
      <c r="IMK17" s="785"/>
      <c r="IML17" s="785"/>
      <c r="IMM17" s="785"/>
      <c r="IMN17" s="785"/>
      <c r="IMO17" s="785"/>
      <c r="IMP17" s="785"/>
      <c r="IMQ17" s="785"/>
      <c r="IMR17" s="785"/>
      <c r="IMS17" s="785"/>
      <c r="IMT17" s="785"/>
      <c r="IMU17" s="785"/>
      <c r="IMV17" s="785"/>
      <c r="IMW17" s="785"/>
      <c r="IMX17" s="785"/>
      <c r="IMY17" s="785"/>
      <c r="IMZ17" s="785"/>
      <c r="INA17" s="785"/>
      <c r="INB17" s="785"/>
      <c r="INC17" s="785"/>
      <c r="IND17" s="785"/>
      <c r="INE17" s="785"/>
      <c r="INF17" s="785"/>
      <c r="ING17" s="785"/>
      <c r="INH17" s="785"/>
      <c r="INI17" s="785"/>
      <c r="INJ17" s="785"/>
      <c r="INK17" s="785"/>
      <c r="INL17" s="785"/>
      <c r="INM17" s="785"/>
      <c r="INN17" s="785"/>
      <c r="INO17" s="785"/>
      <c r="INP17" s="785"/>
      <c r="INQ17" s="785"/>
      <c r="INR17" s="785"/>
      <c r="INS17" s="785"/>
      <c r="INT17" s="785"/>
      <c r="INU17" s="785"/>
      <c r="INV17" s="785"/>
      <c r="INW17" s="785"/>
      <c r="INX17" s="785"/>
      <c r="INY17" s="785"/>
      <c r="INZ17" s="785"/>
      <c r="IOA17" s="785"/>
      <c r="IOB17" s="785"/>
      <c r="IOC17" s="785"/>
      <c r="IOD17" s="785"/>
      <c r="IOE17" s="785"/>
      <c r="IOF17" s="785"/>
      <c r="IOG17" s="785"/>
      <c r="IOH17" s="785"/>
      <c r="IOI17" s="785"/>
      <c r="IOJ17" s="785"/>
      <c r="IOK17" s="785"/>
      <c r="IOL17" s="785"/>
      <c r="IOM17" s="785"/>
      <c r="ION17" s="785"/>
      <c r="IOO17" s="785"/>
      <c r="IOP17" s="785"/>
      <c r="IOQ17" s="785"/>
      <c r="IOR17" s="785"/>
      <c r="IOS17" s="785"/>
      <c r="IOT17" s="785"/>
      <c r="IOU17" s="785"/>
      <c r="IOV17" s="785"/>
      <c r="IOW17" s="785"/>
      <c r="IOX17" s="785"/>
      <c r="IOY17" s="785"/>
      <c r="IOZ17" s="785"/>
      <c r="IPA17" s="785"/>
      <c r="IPB17" s="785"/>
      <c r="IPC17" s="785"/>
      <c r="IPD17" s="785"/>
      <c r="IPE17" s="785"/>
      <c r="IPF17" s="785"/>
      <c r="IPG17" s="785"/>
      <c r="IPH17" s="785"/>
      <c r="IPI17" s="785"/>
      <c r="IPJ17" s="785"/>
      <c r="IPK17" s="785"/>
      <c r="IPL17" s="785"/>
      <c r="IPM17" s="785"/>
      <c r="IPN17" s="785"/>
      <c r="IPO17" s="785"/>
      <c r="IPP17" s="785"/>
      <c r="IPQ17" s="785"/>
      <c r="IPR17" s="785"/>
      <c r="IPS17" s="785"/>
      <c r="IPT17" s="785"/>
      <c r="IPU17" s="785"/>
      <c r="IPV17" s="785"/>
      <c r="IPW17" s="785"/>
      <c r="IPX17" s="785"/>
      <c r="IPY17" s="785"/>
      <c r="IPZ17" s="785"/>
      <c r="IQA17" s="785"/>
      <c r="IQB17" s="785"/>
      <c r="IQC17" s="785"/>
      <c r="IQD17" s="785"/>
      <c r="IQE17" s="785"/>
      <c r="IQF17" s="785"/>
      <c r="IQG17" s="785"/>
      <c r="IQH17" s="785"/>
      <c r="IQI17" s="785"/>
      <c r="IQJ17" s="785"/>
      <c r="IQK17" s="785"/>
      <c r="IQL17" s="785"/>
      <c r="IQM17" s="785"/>
      <c r="IQN17" s="785"/>
      <c r="IQO17" s="785"/>
      <c r="IQP17" s="785"/>
      <c r="IQQ17" s="785"/>
      <c r="IQR17" s="785"/>
      <c r="IQS17" s="785"/>
      <c r="IQT17" s="785"/>
      <c r="IQU17" s="785"/>
      <c r="IQV17" s="785"/>
      <c r="IQW17" s="785"/>
      <c r="IQX17" s="785"/>
      <c r="IQY17" s="785"/>
      <c r="IQZ17" s="785"/>
      <c r="IRA17" s="785"/>
      <c r="IRB17" s="785"/>
      <c r="IRC17" s="785"/>
      <c r="IRD17" s="785"/>
      <c r="IRE17" s="785"/>
      <c r="IRF17" s="785"/>
      <c r="IRG17" s="785"/>
      <c r="IRH17" s="785"/>
      <c r="IRI17" s="785"/>
      <c r="IRJ17" s="785"/>
      <c r="IRK17" s="785"/>
      <c r="IRL17" s="785"/>
      <c r="IRM17" s="785"/>
      <c r="IRN17" s="785"/>
      <c r="IRO17" s="785"/>
      <c r="IRP17" s="785"/>
      <c r="IRQ17" s="785"/>
      <c r="IRR17" s="785"/>
      <c r="IRS17" s="785"/>
      <c r="IRT17" s="785"/>
      <c r="IRU17" s="785"/>
      <c r="IRV17" s="785"/>
      <c r="IRW17" s="785"/>
      <c r="IRX17" s="785"/>
      <c r="IRY17" s="785"/>
      <c r="IRZ17" s="785"/>
      <c r="ISA17" s="785"/>
      <c r="ISB17" s="785"/>
      <c r="ISC17" s="785"/>
      <c r="ISD17" s="785"/>
      <c r="ISE17" s="785"/>
      <c r="ISF17" s="785"/>
      <c r="ISG17" s="785"/>
      <c r="ISH17" s="785"/>
      <c r="ISI17" s="785"/>
      <c r="ISJ17" s="785"/>
      <c r="ISK17" s="785"/>
      <c r="ISL17" s="785"/>
      <c r="ISM17" s="785"/>
      <c r="ISN17" s="785"/>
      <c r="ISO17" s="785"/>
      <c r="ISP17" s="785"/>
      <c r="ISQ17" s="785"/>
      <c r="ISR17" s="785"/>
      <c r="ISS17" s="785"/>
      <c r="IST17" s="785"/>
      <c r="ISU17" s="785"/>
      <c r="ISV17" s="785"/>
      <c r="ISW17" s="785"/>
      <c r="ISX17" s="785"/>
      <c r="ISY17" s="785"/>
      <c r="ISZ17" s="785"/>
      <c r="ITA17" s="785"/>
      <c r="ITB17" s="785"/>
      <c r="ITC17" s="785"/>
      <c r="ITD17" s="785"/>
      <c r="ITE17" s="785"/>
      <c r="ITF17" s="785"/>
      <c r="ITG17" s="785"/>
      <c r="ITH17" s="785"/>
      <c r="ITI17" s="785"/>
      <c r="ITJ17" s="785"/>
      <c r="ITK17" s="785"/>
      <c r="ITL17" s="785"/>
      <c r="ITM17" s="785"/>
      <c r="ITN17" s="785"/>
      <c r="ITO17" s="785"/>
      <c r="ITP17" s="785"/>
      <c r="ITQ17" s="785"/>
      <c r="ITR17" s="785"/>
      <c r="ITS17" s="785"/>
      <c r="ITT17" s="785"/>
      <c r="ITU17" s="785"/>
      <c r="ITV17" s="785"/>
      <c r="ITW17" s="785"/>
      <c r="ITX17" s="785"/>
      <c r="ITY17" s="785"/>
      <c r="ITZ17" s="785"/>
      <c r="IUA17" s="785"/>
      <c r="IUB17" s="785"/>
      <c r="IUC17" s="785"/>
      <c r="IUD17" s="785"/>
      <c r="IUE17" s="785"/>
      <c r="IUF17" s="785"/>
      <c r="IUG17" s="785"/>
      <c r="IUH17" s="785"/>
      <c r="IUI17" s="785"/>
      <c r="IUJ17" s="785"/>
      <c r="IUK17" s="785"/>
      <c r="IUL17" s="785"/>
      <c r="IUM17" s="785"/>
      <c r="IUN17" s="785"/>
      <c r="IUO17" s="785"/>
      <c r="IUP17" s="785"/>
      <c r="IUQ17" s="785"/>
      <c r="IUR17" s="785"/>
      <c r="IUS17" s="785"/>
      <c r="IUT17" s="785"/>
      <c r="IUU17" s="785"/>
      <c r="IUV17" s="785"/>
      <c r="IUW17" s="785"/>
      <c r="IUX17" s="785"/>
      <c r="IUY17" s="785"/>
      <c r="IUZ17" s="785"/>
      <c r="IVA17" s="785"/>
      <c r="IVB17" s="785"/>
      <c r="IVC17" s="785"/>
      <c r="IVD17" s="785"/>
      <c r="IVE17" s="785"/>
      <c r="IVF17" s="785"/>
      <c r="IVG17" s="785"/>
      <c r="IVH17" s="785"/>
      <c r="IVI17" s="785"/>
      <c r="IVJ17" s="785"/>
      <c r="IVK17" s="785"/>
      <c r="IVL17" s="785"/>
      <c r="IVM17" s="785"/>
      <c r="IVN17" s="785"/>
      <c r="IVO17" s="785"/>
      <c r="IVP17" s="785"/>
      <c r="IVQ17" s="785"/>
      <c r="IVR17" s="785"/>
      <c r="IVS17" s="785"/>
      <c r="IVT17" s="785"/>
      <c r="IVU17" s="785"/>
      <c r="IVV17" s="785"/>
      <c r="IVW17" s="785"/>
      <c r="IVX17" s="785"/>
      <c r="IVY17" s="785"/>
      <c r="IVZ17" s="785"/>
      <c r="IWA17" s="785"/>
      <c r="IWB17" s="785"/>
      <c r="IWC17" s="785"/>
      <c r="IWD17" s="785"/>
      <c r="IWE17" s="785"/>
      <c r="IWF17" s="785"/>
      <c r="IWG17" s="785"/>
      <c r="IWH17" s="785"/>
      <c r="IWI17" s="785"/>
      <c r="IWJ17" s="785"/>
      <c r="IWK17" s="785"/>
      <c r="IWL17" s="785"/>
      <c r="IWM17" s="785"/>
      <c r="IWN17" s="785"/>
      <c r="IWO17" s="785"/>
      <c r="IWP17" s="785"/>
      <c r="IWQ17" s="785"/>
      <c r="IWR17" s="785"/>
      <c r="IWS17" s="785"/>
      <c r="IWT17" s="785"/>
      <c r="IWU17" s="785"/>
      <c r="IWV17" s="785"/>
      <c r="IWW17" s="785"/>
      <c r="IWX17" s="785"/>
      <c r="IWY17" s="785"/>
      <c r="IWZ17" s="785"/>
      <c r="IXA17" s="785"/>
      <c r="IXB17" s="785"/>
      <c r="IXC17" s="785"/>
      <c r="IXD17" s="785"/>
      <c r="IXE17" s="785"/>
      <c r="IXF17" s="785"/>
      <c r="IXG17" s="785"/>
      <c r="IXH17" s="785"/>
      <c r="IXI17" s="785"/>
      <c r="IXJ17" s="785"/>
      <c r="IXK17" s="785"/>
      <c r="IXL17" s="785"/>
      <c r="IXM17" s="785"/>
      <c r="IXN17" s="785"/>
      <c r="IXO17" s="785"/>
      <c r="IXP17" s="785"/>
      <c r="IXQ17" s="785"/>
      <c r="IXR17" s="785"/>
      <c r="IXS17" s="785"/>
      <c r="IXT17" s="785"/>
      <c r="IXU17" s="785"/>
      <c r="IXV17" s="785"/>
      <c r="IXW17" s="785"/>
      <c r="IXX17" s="785"/>
      <c r="IXY17" s="785"/>
      <c r="IXZ17" s="785"/>
      <c r="IYA17" s="785"/>
      <c r="IYB17" s="785"/>
      <c r="IYC17" s="785"/>
      <c r="IYD17" s="785"/>
      <c r="IYE17" s="785"/>
      <c r="IYF17" s="785"/>
      <c r="IYG17" s="785"/>
      <c r="IYH17" s="785"/>
      <c r="IYI17" s="785"/>
      <c r="IYJ17" s="785"/>
      <c r="IYK17" s="785"/>
      <c r="IYL17" s="785"/>
      <c r="IYM17" s="785"/>
      <c r="IYN17" s="785"/>
      <c r="IYO17" s="785"/>
      <c r="IYP17" s="785"/>
      <c r="IYQ17" s="785"/>
      <c r="IYR17" s="785"/>
      <c r="IYS17" s="785"/>
      <c r="IYT17" s="785"/>
      <c r="IYU17" s="785"/>
      <c r="IYV17" s="785"/>
      <c r="IYW17" s="785"/>
      <c r="IYX17" s="785"/>
      <c r="IYY17" s="785"/>
      <c r="IYZ17" s="785"/>
      <c r="IZA17" s="785"/>
      <c r="IZB17" s="785"/>
      <c r="IZC17" s="785"/>
      <c r="IZD17" s="785"/>
      <c r="IZE17" s="785"/>
      <c r="IZF17" s="785"/>
      <c r="IZG17" s="785"/>
      <c r="IZH17" s="785"/>
      <c r="IZI17" s="785"/>
      <c r="IZJ17" s="785"/>
      <c r="IZK17" s="785"/>
      <c r="IZL17" s="785"/>
      <c r="IZM17" s="785"/>
      <c r="IZN17" s="785"/>
      <c r="IZO17" s="785"/>
      <c r="IZP17" s="785"/>
      <c r="IZQ17" s="785"/>
      <c r="IZR17" s="785"/>
      <c r="IZS17" s="785"/>
      <c r="IZT17" s="785"/>
      <c r="IZU17" s="785"/>
      <c r="IZV17" s="785"/>
      <c r="IZW17" s="785"/>
      <c r="IZX17" s="785"/>
      <c r="IZY17" s="785"/>
      <c r="IZZ17" s="785"/>
      <c r="JAA17" s="785"/>
      <c r="JAB17" s="785"/>
      <c r="JAC17" s="785"/>
      <c r="JAD17" s="785"/>
      <c r="JAE17" s="785"/>
      <c r="JAF17" s="785"/>
      <c r="JAG17" s="785"/>
      <c r="JAH17" s="785"/>
      <c r="JAI17" s="785"/>
      <c r="JAJ17" s="785"/>
      <c r="JAK17" s="785"/>
      <c r="JAL17" s="785"/>
      <c r="JAM17" s="785"/>
      <c r="JAN17" s="785"/>
      <c r="JAO17" s="785"/>
      <c r="JAP17" s="785"/>
      <c r="JAQ17" s="785"/>
      <c r="JAR17" s="785"/>
      <c r="JAS17" s="785"/>
      <c r="JAT17" s="785"/>
      <c r="JAU17" s="785"/>
      <c r="JAV17" s="785"/>
      <c r="JAW17" s="785"/>
      <c r="JAX17" s="785"/>
      <c r="JAY17" s="785"/>
      <c r="JAZ17" s="785"/>
      <c r="JBA17" s="785"/>
      <c r="JBB17" s="785"/>
      <c r="JBC17" s="785"/>
      <c r="JBD17" s="785"/>
      <c r="JBE17" s="785"/>
      <c r="JBF17" s="785"/>
      <c r="JBG17" s="785"/>
      <c r="JBH17" s="785"/>
      <c r="JBI17" s="785"/>
      <c r="JBJ17" s="785"/>
      <c r="JBK17" s="785"/>
      <c r="JBL17" s="785"/>
      <c r="JBM17" s="785"/>
      <c r="JBN17" s="785"/>
      <c r="JBO17" s="785"/>
      <c r="JBP17" s="785"/>
      <c r="JBQ17" s="785"/>
      <c r="JBR17" s="785"/>
      <c r="JBS17" s="785"/>
      <c r="JBT17" s="785"/>
      <c r="JBU17" s="785"/>
      <c r="JBV17" s="785"/>
      <c r="JBW17" s="785"/>
      <c r="JBX17" s="785"/>
      <c r="JBY17" s="785"/>
      <c r="JBZ17" s="785"/>
      <c r="JCA17" s="785"/>
      <c r="JCB17" s="785"/>
      <c r="JCC17" s="785"/>
      <c r="JCD17" s="785"/>
      <c r="JCE17" s="785"/>
      <c r="JCF17" s="785"/>
      <c r="JCG17" s="785"/>
      <c r="JCH17" s="785"/>
      <c r="JCI17" s="785"/>
      <c r="JCJ17" s="785"/>
      <c r="JCK17" s="785"/>
      <c r="JCL17" s="785"/>
      <c r="JCM17" s="785"/>
      <c r="JCN17" s="785"/>
      <c r="JCO17" s="785"/>
      <c r="JCP17" s="785"/>
      <c r="JCQ17" s="785"/>
      <c r="JCR17" s="785"/>
      <c r="JCS17" s="785"/>
      <c r="JCT17" s="785"/>
      <c r="JCU17" s="785"/>
      <c r="JCV17" s="785"/>
      <c r="JCW17" s="785"/>
      <c r="JCX17" s="785"/>
      <c r="JCY17" s="785"/>
      <c r="JCZ17" s="785"/>
      <c r="JDA17" s="785"/>
      <c r="JDB17" s="785"/>
      <c r="JDC17" s="785"/>
      <c r="JDD17" s="785"/>
      <c r="JDE17" s="785"/>
      <c r="JDF17" s="785"/>
      <c r="JDG17" s="785"/>
      <c r="JDH17" s="785"/>
      <c r="JDI17" s="785"/>
      <c r="JDJ17" s="785"/>
      <c r="JDK17" s="785"/>
      <c r="JDL17" s="785"/>
      <c r="JDM17" s="785"/>
      <c r="JDN17" s="785"/>
      <c r="JDO17" s="785"/>
      <c r="JDP17" s="785"/>
      <c r="JDQ17" s="785"/>
      <c r="JDR17" s="785"/>
      <c r="JDS17" s="785"/>
      <c r="JDT17" s="785"/>
      <c r="JDU17" s="785"/>
      <c r="JDV17" s="785"/>
      <c r="JDW17" s="785"/>
      <c r="JDX17" s="785"/>
      <c r="JDY17" s="785"/>
      <c r="JDZ17" s="785"/>
      <c r="JEA17" s="785"/>
      <c r="JEB17" s="785"/>
      <c r="JEC17" s="785"/>
      <c r="JED17" s="785"/>
      <c r="JEE17" s="785"/>
      <c r="JEF17" s="785"/>
      <c r="JEG17" s="785"/>
      <c r="JEH17" s="785"/>
      <c r="JEI17" s="785"/>
      <c r="JEJ17" s="785"/>
      <c r="JEK17" s="785"/>
      <c r="JEL17" s="785"/>
      <c r="JEM17" s="785"/>
      <c r="JEN17" s="785"/>
      <c r="JEO17" s="785"/>
      <c r="JEP17" s="785"/>
      <c r="JEQ17" s="785"/>
      <c r="JER17" s="785"/>
      <c r="JES17" s="785"/>
      <c r="JET17" s="785"/>
      <c r="JEU17" s="785"/>
      <c r="JEV17" s="785"/>
      <c r="JEW17" s="785"/>
      <c r="JEX17" s="785"/>
      <c r="JEY17" s="785"/>
      <c r="JEZ17" s="785"/>
      <c r="JFA17" s="785"/>
      <c r="JFB17" s="785"/>
      <c r="JFC17" s="785"/>
      <c r="JFD17" s="785"/>
      <c r="JFE17" s="785"/>
      <c r="JFF17" s="785"/>
      <c r="JFG17" s="785"/>
      <c r="JFH17" s="785"/>
      <c r="JFI17" s="785"/>
      <c r="JFJ17" s="785"/>
      <c r="JFK17" s="785"/>
      <c r="JFL17" s="785"/>
      <c r="JFM17" s="785"/>
      <c r="JFN17" s="785"/>
      <c r="JFO17" s="785"/>
      <c r="JFP17" s="785"/>
      <c r="JFQ17" s="785"/>
      <c r="JFR17" s="785"/>
      <c r="JFS17" s="785"/>
      <c r="JFT17" s="785"/>
      <c r="JFU17" s="785"/>
      <c r="JFV17" s="785"/>
      <c r="JFW17" s="785"/>
      <c r="JFX17" s="785"/>
      <c r="JFY17" s="785"/>
      <c r="JFZ17" s="785"/>
      <c r="JGA17" s="785"/>
      <c r="JGB17" s="785"/>
      <c r="JGC17" s="785"/>
      <c r="JGD17" s="785"/>
      <c r="JGE17" s="785"/>
      <c r="JGF17" s="785"/>
      <c r="JGG17" s="785"/>
      <c r="JGH17" s="785"/>
      <c r="JGI17" s="785"/>
      <c r="JGJ17" s="785"/>
      <c r="JGK17" s="785"/>
      <c r="JGL17" s="785"/>
      <c r="JGM17" s="785"/>
      <c r="JGN17" s="785"/>
      <c r="JGO17" s="785"/>
      <c r="JGP17" s="785"/>
      <c r="JGQ17" s="785"/>
      <c r="JGR17" s="785"/>
      <c r="JGS17" s="785"/>
      <c r="JGT17" s="785"/>
      <c r="JGU17" s="785"/>
      <c r="JGV17" s="785"/>
      <c r="JGW17" s="785"/>
      <c r="JGX17" s="785"/>
      <c r="JGY17" s="785"/>
      <c r="JGZ17" s="785"/>
      <c r="JHA17" s="785"/>
      <c r="JHB17" s="785"/>
      <c r="JHC17" s="785"/>
      <c r="JHD17" s="785"/>
      <c r="JHE17" s="785"/>
      <c r="JHF17" s="785"/>
      <c r="JHG17" s="785"/>
      <c r="JHH17" s="785"/>
      <c r="JHI17" s="785"/>
      <c r="JHJ17" s="785"/>
      <c r="JHK17" s="785"/>
      <c r="JHL17" s="785"/>
      <c r="JHM17" s="785"/>
      <c r="JHN17" s="785"/>
      <c r="JHO17" s="785"/>
      <c r="JHP17" s="785"/>
      <c r="JHQ17" s="785"/>
      <c r="JHR17" s="785"/>
      <c r="JHS17" s="785"/>
      <c r="JHT17" s="785"/>
      <c r="JHU17" s="785"/>
      <c r="JHV17" s="785"/>
      <c r="JHW17" s="785"/>
      <c r="JHX17" s="785"/>
      <c r="JHY17" s="785"/>
      <c r="JHZ17" s="785"/>
      <c r="JIA17" s="785"/>
      <c r="JIB17" s="785"/>
      <c r="JIC17" s="785"/>
      <c r="JID17" s="785"/>
      <c r="JIE17" s="785"/>
      <c r="JIF17" s="785"/>
      <c r="JIG17" s="785"/>
      <c r="JIH17" s="785"/>
      <c r="JII17" s="785"/>
      <c r="JIJ17" s="785"/>
      <c r="JIK17" s="785"/>
      <c r="JIL17" s="785"/>
      <c r="JIM17" s="785"/>
      <c r="JIN17" s="785"/>
      <c r="JIO17" s="785"/>
      <c r="JIP17" s="785"/>
      <c r="JIQ17" s="785"/>
      <c r="JIR17" s="785"/>
      <c r="JIS17" s="785"/>
      <c r="JIT17" s="785"/>
      <c r="JIU17" s="785"/>
      <c r="JIV17" s="785"/>
      <c r="JIW17" s="785"/>
      <c r="JIX17" s="785"/>
      <c r="JIY17" s="785"/>
      <c r="JIZ17" s="785"/>
      <c r="JJA17" s="785"/>
      <c r="JJB17" s="785"/>
      <c r="JJC17" s="785"/>
      <c r="JJD17" s="785"/>
      <c r="JJE17" s="785"/>
      <c r="JJF17" s="785"/>
      <c r="JJG17" s="785"/>
      <c r="JJH17" s="785"/>
      <c r="JJI17" s="785"/>
      <c r="JJJ17" s="785"/>
      <c r="JJK17" s="785"/>
      <c r="JJL17" s="785"/>
      <c r="JJM17" s="785"/>
      <c r="JJN17" s="785"/>
      <c r="JJO17" s="785"/>
      <c r="JJP17" s="785"/>
      <c r="JJQ17" s="785"/>
      <c r="JJR17" s="785"/>
      <c r="JJS17" s="785"/>
      <c r="JJT17" s="785"/>
      <c r="JJU17" s="785"/>
      <c r="JJV17" s="785"/>
      <c r="JJW17" s="785"/>
      <c r="JJX17" s="785"/>
      <c r="JJY17" s="785"/>
      <c r="JJZ17" s="785"/>
      <c r="JKA17" s="785"/>
      <c r="JKB17" s="785"/>
      <c r="JKC17" s="785"/>
      <c r="JKD17" s="785"/>
      <c r="JKE17" s="785"/>
      <c r="JKF17" s="785"/>
      <c r="JKG17" s="785"/>
      <c r="JKH17" s="785"/>
      <c r="JKI17" s="785"/>
      <c r="JKJ17" s="785"/>
      <c r="JKK17" s="785"/>
      <c r="JKL17" s="785"/>
      <c r="JKM17" s="785"/>
      <c r="JKN17" s="785"/>
      <c r="JKO17" s="785"/>
      <c r="JKP17" s="785"/>
      <c r="JKQ17" s="785"/>
      <c r="JKR17" s="785"/>
      <c r="JKS17" s="785"/>
      <c r="JKT17" s="785"/>
      <c r="JKU17" s="785"/>
      <c r="JKV17" s="785"/>
      <c r="JKW17" s="785"/>
      <c r="JKX17" s="785"/>
      <c r="JKY17" s="785"/>
      <c r="JKZ17" s="785"/>
      <c r="JLA17" s="785"/>
      <c r="JLB17" s="785"/>
      <c r="JLC17" s="785"/>
      <c r="JLD17" s="785"/>
      <c r="JLE17" s="785"/>
      <c r="JLF17" s="785"/>
      <c r="JLG17" s="785"/>
      <c r="JLH17" s="785"/>
      <c r="JLI17" s="785"/>
      <c r="JLJ17" s="785"/>
      <c r="JLK17" s="785"/>
      <c r="JLL17" s="785"/>
      <c r="JLM17" s="785"/>
      <c r="JLN17" s="785"/>
      <c r="JLO17" s="785"/>
      <c r="JLP17" s="785"/>
      <c r="JLQ17" s="785"/>
      <c r="JLR17" s="785"/>
      <c r="JLS17" s="785"/>
      <c r="JLT17" s="785"/>
      <c r="JLU17" s="785"/>
      <c r="JLV17" s="785"/>
      <c r="JLW17" s="785"/>
      <c r="JLX17" s="785"/>
      <c r="JLY17" s="785"/>
      <c r="JLZ17" s="785"/>
      <c r="JMA17" s="785"/>
      <c r="JMB17" s="785"/>
      <c r="JMC17" s="785"/>
      <c r="JMD17" s="785"/>
      <c r="JME17" s="785"/>
      <c r="JMF17" s="785"/>
      <c r="JMG17" s="785"/>
      <c r="JMH17" s="785"/>
      <c r="JMI17" s="785"/>
      <c r="JMJ17" s="785"/>
      <c r="JMK17" s="785"/>
      <c r="JML17" s="785"/>
      <c r="JMM17" s="785"/>
      <c r="JMN17" s="785"/>
      <c r="JMO17" s="785"/>
      <c r="JMP17" s="785"/>
      <c r="JMQ17" s="785"/>
      <c r="JMR17" s="785"/>
      <c r="JMS17" s="785"/>
      <c r="JMT17" s="785"/>
      <c r="JMU17" s="785"/>
      <c r="JMV17" s="785"/>
      <c r="JMW17" s="785"/>
      <c r="JMX17" s="785"/>
      <c r="JMY17" s="785"/>
      <c r="JMZ17" s="785"/>
      <c r="JNA17" s="785"/>
      <c r="JNB17" s="785"/>
      <c r="JNC17" s="785"/>
      <c r="JND17" s="785"/>
      <c r="JNE17" s="785"/>
      <c r="JNF17" s="785"/>
      <c r="JNG17" s="785"/>
      <c r="JNH17" s="785"/>
      <c r="JNI17" s="785"/>
      <c r="JNJ17" s="785"/>
      <c r="JNK17" s="785"/>
      <c r="JNL17" s="785"/>
      <c r="JNM17" s="785"/>
      <c r="JNN17" s="785"/>
      <c r="JNO17" s="785"/>
      <c r="JNP17" s="785"/>
      <c r="JNQ17" s="785"/>
      <c r="JNR17" s="785"/>
      <c r="JNS17" s="785"/>
      <c r="JNT17" s="785"/>
      <c r="JNU17" s="785"/>
      <c r="JNV17" s="785"/>
      <c r="JNW17" s="785"/>
      <c r="JNX17" s="785"/>
      <c r="JNY17" s="785"/>
      <c r="JNZ17" s="785"/>
      <c r="JOA17" s="785"/>
      <c r="JOB17" s="785"/>
      <c r="JOC17" s="785"/>
      <c r="JOD17" s="785"/>
      <c r="JOE17" s="785"/>
      <c r="JOF17" s="785"/>
      <c r="JOG17" s="785"/>
      <c r="JOH17" s="785"/>
      <c r="JOI17" s="785"/>
      <c r="JOJ17" s="785"/>
      <c r="JOK17" s="785"/>
      <c r="JOL17" s="785"/>
      <c r="JOM17" s="785"/>
      <c r="JON17" s="785"/>
      <c r="JOO17" s="785"/>
      <c r="JOP17" s="785"/>
      <c r="JOQ17" s="785"/>
      <c r="JOR17" s="785"/>
      <c r="JOS17" s="785"/>
      <c r="JOT17" s="785"/>
      <c r="JOU17" s="785"/>
      <c r="JOV17" s="785"/>
      <c r="JOW17" s="785"/>
      <c r="JOX17" s="785"/>
      <c r="JOY17" s="785"/>
      <c r="JOZ17" s="785"/>
      <c r="JPA17" s="785"/>
      <c r="JPB17" s="785"/>
      <c r="JPC17" s="785"/>
      <c r="JPD17" s="785"/>
      <c r="JPE17" s="785"/>
      <c r="JPF17" s="785"/>
      <c r="JPG17" s="785"/>
      <c r="JPH17" s="785"/>
      <c r="JPI17" s="785"/>
      <c r="JPJ17" s="785"/>
      <c r="JPK17" s="785"/>
      <c r="JPL17" s="785"/>
      <c r="JPM17" s="785"/>
      <c r="JPN17" s="785"/>
      <c r="JPO17" s="785"/>
      <c r="JPP17" s="785"/>
      <c r="JPQ17" s="785"/>
      <c r="JPR17" s="785"/>
      <c r="JPS17" s="785"/>
      <c r="JPT17" s="785"/>
      <c r="JPU17" s="785"/>
      <c r="JPV17" s="785"/>
      <c r="JPW17" s="785"/>
      <c r="JPX17" s="785"/>
      <c r="JPY17" s="785"/>
      <c r="JPZ17" s="785"/>
      <c r="JQA17" s="785"/>
      <c r="JQB17" s="785"/>
      <c r="JQC17" s="785"/>
      <c r="JQD17" s="785"/>
      <c r="JQE17" s="785"/>
      <c r="JQF17" s="785"/>
      <c r="JQG17" s="785"/>
      <c r="JQH17" s="785"/>
      <c r="JQI17" s="785"/>
      <c r="JQJ17" s="785"/>
      <c r="JQK17" s="785"/>
      <c r="JQL17" s="785"/>
      <c r="JQM17" s="785"/>
      <c r="JQN17" s="785"/>
      <c r="JQO17" s="785"/>
      <c r="JQP17" s="785"/>
      <c r="JQQ17" s="785"/>
      <c r="JQR17" s="785"/>
      <c r="JQS17" s="785"/>
      <c r="JQT17" s="785"/>
      <c r="JQU17" s="785"/>
      <c r="JQV17" s="785"/>
      <c r="JQW17" s="785"/>
      <c r="JQX17" s="785"/>
      <c r="JQY17" s="785"/>
      <c r="JQZ17" s="785"/>
      <c r="JRA17" s="785"/>
      <c r="JRB17" s="785"/>
      <c r="JRC17" s="785"/>
      <c r="JRD17" s="785"/>
      <c r="JRE17" s="785"/>
      <c r="JRF17" s="785"/>
      <c r="JRG17" s="785"/>
      <c r="JRH17" s="785"/>
      <c r="JRI17" s="785"/>
      <c r="JRJ17" s="785"/>
      <c r="JRK17" s="785"/>
      <c r="JRL17" s="785"/>
      <c r="JRM17" s="785"/>
      <c r="JRN17" s="785"/>
      <c r="JRO17" s="785"/>
      <c r="JRP17" s="785"/>
      <c r="JRQ17" s="785"/>
      <c r="JRR17" s="785"/>
      <c r="JRS17" s="785"/>
      <c r="JRT17" s="785"/>
      <c r="JRU17" s="785"/>
      <c r="JRV17" s="785"/>
      <c r="JRW17" s="785"/>
      <c r="JRX17" s="785"/>
      <c r="JRY17" s="785"/>
      <c r="JRZ17" s="785"/>
      <c r="JSA17" s="785"/>
      <c r="JSB17" s="785"/>
      <c r="JSC17" s="785"/>
      <c r="JSD17" s="785"/>
      <c r="JSE17" s="785"/>
      <c r="JSF17" s="785"/>
      <c r="JSG17" s="785"/>
      <c r="JSH17" s="785"/>
      <c r="JSI17" s="785"/>
      <c r="JSJ17" s="785"/>
      <c r="JSK17" s="785"/>
      <c r="JSL17" s="785"/>
      <c r="JSM17" s="785"/>
      <c r="JSN17" s="785"/>
      <c r="JSO17" s="785"/>
      <c r="JSP17" s="785"/>
      <c r="JSQ17" s="785"/>
      <c r="JSR17" s="785"/>
      <c r="JSS17" s="785"/>
      <c r="JST17" s="785"/>
      <c r="JSU17" s="785"/>
      <c r="JSV17" s="785"/>
      <c r="JSW17" s="785"/>
      <c r="JSX17" s="785"/>
      <c r="JSY17" s="785"/>
      <c r="JSZ17" s="785"/>
      <c r="JTA17" s="785"/>
      <c r="JTB17" s="785"/>
      <c r="JTC17" s="785"/>
      <c r="JTD17" s="785"/>
      <c r="JTE17" s="785"/>
      <c r="JTF17" s="785"/>
      <c r="JTG17" s="785"/>
      <c r="JTH17" s="785"/>
      <c r="JTI17" s="785"/>
      <c r="JTJ17" s="785"/>
      <c r="JTK17" s="785"/>
      <c r="JTL17" s="785"/>
      <c r="JTM17" s="785"/>
      <c r="JTN17" s="785"/>
      <c r="JTO17" s="785"/>
      <c r="JTP17" s="785"/>
      <c r="JTQ17" s="785"/>
      <c r="JTR17" s="785"/>
      <c r="JTS17" s="785"/>
      <c r="JTT17" s="785"/>
      <c r="JTU17" s="785"/>
      <c r="JTV17" s="785"/>
      <c r="JTW17" s="785"/>
      <c r="JTX17" s="785"/>
      <c r="JTY17" s="785"/>
      <c r="JTZ17" s="785"/>
      <c r="JUA17" s="785"/>
      <c r="JUB17" s="785"/>
      <c r="JUC17" s="785"/>
      <c r="JUD17" s="785"/>
      <c r="JUE17" s="785"/>
      <c r="JUF17" s="785"/>
      <c r="JUG17" s="785"/>
      <c r="JUH17" s="785"/>
      <c r="JUI17" s="785"/>
      <c r="JUJ17" s="785"/>
      <c r="JUK17" s="785"/>
      <c r="JUL17" s="785"/>
      <c r="JUM17" s="785"/>
      <c r="JUN17" s="785"/>
      <c r="JUO17" s="785"/>
      <c r="JUP17" s="785"/>
      <c r="JUQ17" s="785"/>
      <c r="JUR17" s="785"/>
      <c r="JUS17" s="785"/>
      <c r="JUT17" s="785"/>
      <c r="JUU17" s="785"/>
      <c r="JUV17" s="785"/>
      <c r="JUW17" s="785"/>
      <c r="JUX17" s="785"/>
      <c r="JUY17" s="785"/>
      <c r="JUZ17" s="785"/>
      <c r="JVA17" s="785"/>
      <c r="JVB17" s="785"/>
      <c r="JVC17" s="785"/>
      <c r="JVD17" s="785"/>
      <c r="JVE17" s="785"/>
      <c r="JVF17" s="785"/>
      <c r="JVG17" s="785"/>
      <c r="JVH17" s="785"/>
      <c r="JVI17" s="785"/>
      <c r="JVJ17" s="785"/>
      <c r="JVK17" s="785"/>
      <c r="JVL17" s="785"/>
      <c r="JVM17" s="785"/>
      <c r="JVN17" s="785"/>
      <c r="JVO17" s="785"/>
      <c r="JVP17" s="785"/>
      <c r="JVQ17" s="785"/>
      <c r="JVR17" s="785"/>
      <c r="JVS17" s="785"/>
      <c r="JVT17" s="785"/>
      <c r="JVU17" s="785"/>
      <c r="JVV17" s="785"/>
      <c r="JVW17" s="785"/>
      <c r="JVX17" s="785"/>
      <c r="JVY17" s="785"/>
      <c r="JVZ17" s="785"/>
      <c r="JWA17" s="785"/>
      <c r="JWB17" s="785"/>
      <c r="JWC17" s="785"/>
      <c r="JWD17" s="785"/>
      <c r="JWE17" s="785"/>
      <c r="JWF17" s="785"/>
      <c r="JWG17" s="785"/>
      <c r="JWH17" s="785"/>
      <c r="JWI17" s="785"/>
      <c r="JWJ17" s="785"/>
      <c r="JWK17" s="785"/>
      <c r="JWL17" s="785"/>
      <c r="JWM17" s="785"/>
      <c r="JWN17" s="785"/>
      <c r="JWO17" s="785"/>
      <c r="JWP17" s="785"/>
      <c r="JWQ17" s="785"/>
      <c r="JWR17" s="785"/>
      <c r="JWS17" s="785"/>
      <c r="JWT17" s="785"/>
      <c r="JWU17" s="785"/>
      <c r="JWV17" s="785"/>
      <c r="JWW17" s="785"/>
      <c r="JWX17" s="785"/>
      <c r="JWY17" s="785"/>
      <c r="JWZ17" s="785"/>
      <c r="JXA17" s="785"/>
      <c r="JXB17" s="785"/>
      <c r="JXC17" s="785"/>
      <c r="JXD17" s="785"/>
      <c r="JXE17" s="785"/>
      <c r="JXF17" s="785"/>
      <c r="JXG17" s="785"/>
      <c r="JXH17" s="785"/>
      <c r="JXI17" s="785"/>
      <c r="JXJ17" s="785"/>
      <c r="JXK17" s="785"/>
      <c r="JXL17" s="785"/>
      <c r="JXM17" s="785"/>
      <c r="JXN17" s="785"/>
      <c r="JXO17" s="785"/>
      <c r="JXP17" s="785"/>
      <c r="JXQ17" s="785"/>
      <c r="JXR17" s="785"/>
      <c r="JXS17" s="785"/>
      <c r="JXT17" s="785"/>
      <c r="JXU17" s="785"/>
      <c r="JXV17" s="785"/>
      <c r="JXW17" s="785"/>
      <c r="JXX17" s="785"/>
      <c r="JXY17" s="785"/>
      <c r="JXZ17" s="785"/>
      <c r="JYA17" s="785"/>
      <c r="JYB17" s="785"/>
      <c r="JYC17" s="785"/>
      <c r="JYD17" s="785"/>
      <c r="JYE17" s="785"/>
      <c r="JYF17" s="785"/>
      <c r="JYG17" s="785"/>
      <c r="JYH17" s="785"/>
      <c r="JYI17" s="785"/>
      <c r="JYJ17" s="785"/>
      <c r="JYK17" s="785"/>
      <c r="JYL17" s="785"/>
      <c r="JYM17" s="785"/>
      <c r="JYN17" s="785"/>
      <c r="JYO17" s="785"/>
      <c r="JYP17" s="785"/>
      <c r="JYQ17" s="785"/>
      <c r="JYR17" s="785"/>
      <c r="JYS17" s="785"/>
      <c r="JYT17" s="785"/>
      <c r="JYU17" s="785"/>
      <c r="JYV17" s="785"/>
      <c r="JYW17" s="785"/>
      <c r="JYX17" s="785"/>
      <c r="JYY17" s="785"/>
      <c r="JYZ17" s="785"/>
      <c r="JZA17" s="785"/>
      <c r="JZB17" s="785"/>
      <c r="JZC17" s="785"/>
      <c r="JZD17" s="785"/>
      <c r="JZE17" s="785"/>
      <c r="JZF17" s="785"/>
      <c r="JZG17" s="785"/>
      <c r="JZH17" s="785"/>
      <c r="JZI17" s="785"/>
      <c r="JZJ17" s="785"/>
      <c r="JZK17" s="785"/>
      <c r="JZL17" s="785"/>
      <c r="JZM17" s="785"/>
      <c r="JZN17" s="785"/>
      <c r="JZO17" s="785"/>
      <c r="JZP17" s="785"/>
      <c r="JZQ17" s="785"/>
      <c r="JZR17" s="785"/>
      <c r="JZS17" s="785"/>
      <c r="JZT17" s="785"/>
      <c r="JZU17" s="785"/>
      <c r="JZV17" s="785"/>
      <c r="JZW17" s="785"/>
      <c r="JZX17" s="785"/>
      <c r="JZY17" s="785"/>
      <c r="JZZ17" s="785"/>
      <c r="KAA17" s="785"/>
      <c r="KAB17" s="785"/>
      <c r="KAC17" s="785"/>
      <c r="KAD17" s="785"/>
      <c r="KAE17" s="785"/>
      <c r="KAF17" s="785"/>
      <c r="KAG17" s="785"/>
      <c r="KAH17" s="785"/>
      <c r="KAI17" s="785"/>
      <c r="KAJ17" s="785"/>
      <c r="KAK17" s="785"/>
      <c r="KAL17" s="785"/>
      <c r="KAM17" s="785"/>
      <c r="KAN17" s="785"/>
      <c r="KAO17" s="785"/>
      <c r="KAP17" s="785"/>
      <c r="KAQ17" s="785"/>
      <c r="KAR17" s="785"/>
      <c r="KAS17" s="785"/>
      <c r="KAT17" s="785"/>
      <c r="KAU17" s="785"/>
      <c r="KAV17" s="785"/>
      <c r="KAW17" s="785"/>
      <c r="KAX17" s="785"/>
      <c r="KAY17" s="785"/>
      <c r="KAZ17" s="785"/>
      <c r="KBA17" s="785"/>
      <c r="KBB17" s="785"/>
      <c r="KBC17" s="785"/>
      <c r="KBD17" s="785"/>
      <c r="KBE17" s="785"/>
      <c r="KBF17" s="785"/>
      <c r="KBG17" s="785"/>
      <c r="KBH17" s="785"/>
      <c r="KBI17" s="785"/>
      <c r="KBJ17" s="785"/>
      <c r="KBK17" s="785"/>
      <c r="KBL17" s="785"/>
      <c r="KBM17" s="785"/>
      <c r="KBN17" s="785"/>
      <c r="KBO17" s="785"/>
      <c r="KBP17" s="785"/>
      <c r="KBQ17" s="785"/>
      <c r="KBR17" s="785"/>
      <c r="KBS17" s="785"/>
      <c r="KBT17" s="785"/>
      <c r="KBU17" s="785"/>
      <c r="KBV17" s="785"/>
      <c r="KBW17" s="785"/>
      <c r="KBX17" s="785"/>
      <c r="KBY17" s="785"/>
      <c r="KBZ17" s="785"/>
      <c r="KCA17" s="785"/>
      <c r="KCB17" s="785"/>
      <c r="KCC17" s="785"/>
      <c r="KCD17" s="785"/>
      <c r="KCE17" s="785"/>
      <c r="KCF17" s="785"/>
      <c r="KCG17" s="785"/>
      <c r="KCH17" s="785"/>
      <c r="KCI17" s="785"/>
      <c r="KCJ17" s="785"/>
      <c r="KCK17" s="785"/>
      <c r="KCL17" s="785"/>
      <c r="KCM17" s="785"/>
      <c r="KCN17" s="785"/>
      <c r="KCO17" s="785"/>
      <c r="KCP17" s="785"/>
      <c r="KCQ17" s="785"/>
      <c r="KCR17" s="785"/>
      <c r="KCS17" s="785"/>
      <c r="KCT17" s="785"/>
      <c r="KCU17" s="785"/>
      <c r="KCV17" s="785"/>
      <c r="KCW17" s="785"/>
      <c r="KCX17" s="785"/>
      <c r="KCY17" s="785"/>
      <c r="KCZ17" s="785"/>
      <c r="KDA17" s="785"/>
      <c r="KDB17" s="785"/>
      <c r="KDC17" s="785"/>
      <c r="KDD17" s="785"/>
      <c r="KDE17" s="785"/>
      <c r="KDF17" s="785"/>
      <c r="KDG17" s="785"/>
      <c r="KDH17" s="785"/>
      <c r="KDI17" s="785"/>
      <c r="KDJ17" s="785"/>
      <c r="KDK17" s="785"/>
      <c r="KDL17" s="785"/>
      <c r="KDM17" s="785"/>
      <c r="KDN17" s="785"/>
      <c r="KDO17" s="785"/>
      <c r="KDP17" s="785"/>
      <c r="KDQ17" s="785"/>
      <c r="KDR17" s="785"/>
      <c r="KDS17" s="785"/>
      <c r="KDT17" s="785"/>
      <c r="KDU17" s="785"/>
      <c r="KDV17" s="785"/>
      <c r="KDW17" s="785"/>
      <c r="KDX17" s="785"/>
      <c r="KDY17" s="785"/>
      <c r="KDZ17" s="785"/>
      <c r="KEA17" s="785"/>
      <c r="KEB17" s="785"/>
      <c r="KEC17" s="785"/>
      <c r="KED17" s="785"/>
      <c r="KEE17" s="785"/>
      <c r="KEF17" s="785"/>
      <c r="KEG17" s="785"/>
      <c r="KEH17" s="785"/>
      <c r="KEI17" s="785"/>
      <c r="KEJ17" s="785"/>
      <c r="KEK17" s="785"/>
      <c r="KEL17" s="785"/>
      <c r="KEM17" s="785"/>
      <c r="KEN17" s="785"/>
      <c r="KEO17" s="785"/>
      <c r="KEP17" s="785"/>
      <c r="KEQ17" s="785"/>
      <c r="KER17" s="785"/>
      <c r="KES17" s="785"/>
      <c r="KET17" s="785"/>
      <c r="KEU17" s="785"/>
      <c r="KEV17" s="785"/>
      <c r="KEW17" s="785"/>
      <c r="KEX17" s="785"/>
      <c r="KEY17" s="785"/>
      <c r="KEZ17" s="785"/>
      <c r="KFA17" s="785"/>
      <c r="KFB17" s="785"/>
      <c r="KFC17" s="785"/>
      <c r="KFD17" s="785"/>
      <c r="KFE17" s="785"/>
      <c r="KFF17" s="785"/>
      <c r="KFG17" s="785"/>
      <c r="KFH17" s="785"/>
      <c r="KFI17" s="785"/>
      <c r="KFJ17" s="785"/>
      <c r="KFK17" s="785"/>
      <c r="KFL17" s="785"/>
      <c r="KFM17" s="785"/>
      <c r="KFN17" s="785"/>
      <c r="KFO17" s="785"/>
      <c r="KFP17" s="785"/>
      <c r="KFQ17" s="785"/>
      <c r="KFR17" s="785"/>
      <c r="KFS17" s="785"/>
      <c r="KFT17" s="785"/>
      <c r="KFU17" s="785"/>
      <c r="KFV17" s="785"/>
      <c r="KFW17" s="785"/>
      <c r="KFX17" s="785"/>
      <c r="KFY17" s="785"/>
      <c r="KFZ17" s="785"/>
      <c r="KGA17" s="785"/>
      <c r="KGB17" s="785"/>
      <c r="KGC17" s="785"/>
      <c r="KGD17" s="785"/>
      <c r="KGE17" s="785"/>
      <c r="KGF17" s="785"/>
      <c r="KGG17" s="785"/>
      <c r="KGH17" s="785"/>
      <c r="KGI17" s="785"/>
      <c r="KGJ17" s="785"/>
      <c r="KGK17" s="785"/>
      <c r="KGL17" s="785"/>
      <c r="KGM17" s="785"/>
      <c r="KGN17" s="785"/>
      <c r="KGO17" s="785"/>
      <c r="KGP17" s="785"/>
      <c r="KGQ17" s="785"/>
      <c r="KGR17" s="785"/>
      <c r="KGS17" s="785"/>
      <c r="KGT17" s="785"/>
      <c r="KGU17" s="785"/>
      <c r="KGV17" s="785"/>
      <c r="KGW17" s="785"/>
      <c r="KGX17" s="785"/>
      <c r="KGY17" s="785"/>
      <c r="KGZ17" s="785"/>
      <c r="KHA17" s="785"/>
      <c r="KHB17" s="785"/>
      <c r="KHC17" s="785"/>
      <c r="KHD17" s="785"/>
      <c r="KHE17" s="785"/>
      <c r="KHF17" s="785"/>
      <c r="KHG17" s="785"/>
      <c r="KHH17" s="785"/>
      <c r="KHI17" s="785"/>
      <c r="KHJ17" s="785"/>
      <c r="KHK17" s="785"/>
      <c r="KHL17" s="785"/>
      <c r="KHM17" s="785"/>
      <c r="KHN17" s="785"/>
      <c r="KHO17" s="785"/>
      <c r="KHP17" s="785"/>
      <c r="KHQ17" s="785"/>
      <c r="KHR17" s="785"/>
      <c r="KHS17" s="785"/>
      <c r="KHT17" s="785"/>
      <c r="KHU17" s="785"/>
      <c r="KHV17" s="785"/>
      <c r="KHW17" s="785"/>
      <c r="KHX17" s="785"/>
      <c r="KHY17" s="785"/>
      <c r="KHZ17" s="785"/>
      <c r="KIA17" s="785"/>
      <c r="KIB17" s="785"/>
      <c r="KIC17" s="785"/>
      <c r="KID17" s="785"/>
      <c r="KIE17" s="785"/>
      <c r="KIF17" s="785"/>
      <c r="KIG17" s="785"/>
      <c r="KIH17" s="785"/>
      <c r="KII17" s="785"/>
      <c r="KIJ17" s="785"/>
      <c r="KIK17" s="785"/>
      <c r="KIL17" s="785"/>
      <c r="KIM17" s="785"/>
      <c r="KIN17" s="785"/>
      <c r="KIO17" s="785"/>
      <c r="KIP17" s="785"/>
      <c r="KIQ17" s="785"/>
      <c r="KIR17" s="785"/>
      <c r="KIS17" s="785"/>
      <c r="KIT17" s="785"/>
      <c r="KIU17" s="785"/>
      <c r="KIV17" s="785"/>
      <c r="KIW17" s="785"/>
      <c r="KIX17" s="785"/>
      <c r="KIY17" s="785"/>
      <c r="KIZ17" s="785"/>
      <c r="KJA17" s="785"/>
      <c r="KJB17" s="785"/>
      <c r="KJC17" s="785"/>
      <c r="KJD17" s="785"/>
      <c r="KJE17" s="785"/>
      <c r="KJF17" s="785"/>
      <c r="KJG17" s="785"/>
      <c r="KJH17" s="785"/>
      <c r="KJI17" s="785"/>
      <c r="KJJ17" s="785"/>
      <c r="KJK17" s="785"/>
      <c r="KJL17" s="785"/>
      <c r="KJM17" s="785"/>
      <c r="KJN17" s="785"/>
      <c r="KJO17" s="785"/>
      <c r="KJP17" s="785"/>
      <c r="KJQ17" s="785"/>
      <c r="KJR17" s="785"/>
      <c r="KJS17" s="785"/>
      <c r="KJT17" s="785"/>
      <c r="KJU17" s="785"/>
      <c r="KJV17" s="785"/>
      <c r="KJW17" s="785"/>
      <c r="KJX17" s="785"/>
      <c r="KJY17" s="785"/>
      <c r="KJZ17" s="785"/>
      <c r="KKA17" s="785"/>
      <c r="KKB17" s="785"/>
      <c r="KKC17" s="785"/>
      <c r="KKD17" s="785"/>
      <c r="KKE17" s="785"/>
      <c r="KKF17" s="785"/>
      <c r="KKG17" s="785"/>
      <c r="KKH17" s="785"/>
      <c r="KKI17" s="785"/>
      <c r="KKJ17" s="785"/>
      <c r="KKK17" s="785"/>
      <c r="KKL17" s="785"/>
      <c r="KKM17" s="785"/>
      <c r="KKN17" s="785"/>
      <c r="KKO17" s="785"/>
      <c r="KKP17" s="785"/>
      <c r="KKQ17" s="785"/>
      <c r="KKR17" s="785"/>
      <c r="KKS17" s="785"/>
      <c r="KKT17" s="785"/>
      <c r="KKU17" s="785"/>
      <c r="KKV17" s="785"/>
      <c r="KKW17" s="785"/>
      <c r="KKX17" s="785"/>
      <c r="KKY17" s="785"/>
      <c r="KKZ17" s="785"/>
      <c r="KLA17" s="785"/>
      <c r="KLB17" s="785"/>
      <c r="KLC17" s="785"/>
      <c r="KLD17" s="785"/>
      <c r="KLE17" s="785"/>
      <c r="KLF17" s="785"/>
      <c r="KLG17" s="785"/>
      <c r="KLH17" s="785"/>
      <c r="KLI17" s="785"/>
      <c r="KLJ17" s="785"/>
      <c r="KLK17" s="785"/>
      <c r="KLL17" s="785"/>
      <c r="KLM17" s="785"/>
      <c r="KLN17" s="785"/>
      <c r="KLO17" s="785"/>
      <c r="KLP17" s="785"/>
      <c r="KLQ17" s="785"/>
      <c r="KLR17" s="785"/>
      <c r="KLS17" s="785"/>
      <c r="KLT17" s="785"/>
      <c r="KLU17" s="785"/>
      <c r="KLV17" s="785"/>
      <c r="KLW17" s="785"/>
      <c r="KLX17" s="785"/>
      <c r="KLY17" s="785"/>
      <c r="KLZ17" s="785"/>
      <c r="KMA17" s="785"/>
      <c r="KMB17" s="785"/>
      <c r="KMC17" s="785"/>
      <c r="KMD17" s="785"/>
      <c r="KME17" s="785"/>
      <c r="KMF17" s="785"/>
      <c r="KMG17" s="785"/>
      <c r="KMH17" s="785"/>
      <c r="KMI17" s="785"/>
      <c r="KMJ17" s="785"/>
      <c r="KMK17" s="785"/>
      <c r="KML17" s="785"/>
      <c r="KMM17" s="785"/>
      <c r="KMN17" s="785"/>
      <c r="KMO17" s="785"/>
      <c r="KMP17" s="785"/>
      <c r="KMQ17" s="785"/>
      <c r="KMR17" s="785"/>
      <c r="KMS17" s="785"/>
      <c r="KMT17" s="785"/>
      <c r="KMU17" s="785"/>
      <c r="KMV17" s="785"/>
      <c r="KMW17" s="785"/>
      <c r="KMX17" s="785"/>
      <c r="KMY17" s="785"/>
      <c r="KMZ17" s="785"/>
      <c r="KNA17" s="785"/>
      <c r="KNB17" s="785"/>
      <c r="KNC17" s="785"/>
      <c r="KND17" s="785"/>
      <c r="KNE17" s="785"/>
      <c r="KNF17" s="785"/>
      <c r="KNG17" s="785"/>
      <c r="KNH17" s="785"/>
      <c r="KNI17" s="785"/>
      <c r="KNJ17" s="785"/>
      <c r="KNK17" s="785"/>
      <c r="KNL17" s="785"/>
      <c r="KNM17" s="785"/>
      <c r="KNN17" s="785"/>
      <c r="KNO17" s="785"/>
      <c r="KNP17" s="785"/>
      <c r="KNQ17" s="785"/>
      <c r="KNR17" s="785"/>
      <c r="KNS17" s="785"/>
      <c r="KNT17" s="785"/>
      <c r="KNU17" s="785"/>
      <c r="KNV17" s="785"/>
      <c r="KNW17" s="785"/>
      <c r="KNX17" s="785"/>
      <c r="KNY17" s="785"/>
      <c r="KNZ17" s="785"/>
      <c r="KOA17" s="785"/>
      <c r="KOB17" s="785"/>
      <c r="KOC17" s="785"/>
      <c r="KOD17" s="785"/>
      <c r="KOE17" s="785"/>
      <c r="KOF17" s="785"/>
      <c r="KOG17" s="785"/>
      <c r="KOH17" s="785"/>
      <c r="KOI17" s="785"/>
      <c r="KOJ17" s="785"/>
      <c r="KOK17" s="785"/>
      <c r="KOL17" s="785"/>
      <c r="KOM17" s="785"/>
      <c r="KON17" s="785"/>
      <c r="KOO17" s="785"/>
      <c r="KOP17" s="785"/>
      <c r="KOQ17" s="785"/>
      <c r="KOR17" s="785"/>
      <c r="KOS17" s="785"/>
      <c r="KOT17" s="785"/>
      <c r="KOU17" s="785"/>
      <c r="KOV17" s="785"/>
      <c r="KOW17" s="785"/>
      <c r="KOX17" s="785"/>
      <c r="KOY17" s="785"/>
      <c r="KOZ17" s="785"/>
      <c r="KPA17" s="785"/>
      <c r="KPB17" s="785"/>
      <c r="KPC17" s="785"/>
      <c r="KPD17" s="785"/>
      <c r="KPE17" s="785"/>
      <c r="KPF17" s="785"/>
      <c r="KPG17" s="785"/>
      <c r="KPH17" s="785"/>
      <c r="KPI17" s="785"/>
      <c r="KPJ17" s="785"/>
      <c r="KPK17" s="785"/>
      <c r="KPL17" s="785"/>
      <c r="KPM17" s="785"/>
      <c r="KPN17" s="785"/>
      <c r="KPO17" s="785"/>
      <c r="KPP17" s="785"/>
      <c r="KPQ17" s="785"/>
      <c r="KPR17" s="785"/>
      <c r="KPS17" s="785"/>
      <c r="KPT17" s="785"/>
      <c r="KPU17" s="785"/>
      <c r="KPV17" s="785"/>
      <c r="KPW17" s="785"/>
      <c r="KPX17" s="785"/>
      <c r="KPY17" s="785"/>
      <c r="KPZ17" s="785"/>
      <c r="KQA17" s="785"/>
      <c r="KQB17" s="785"/>
      <c r="KQC17" s="785"/>
      <c r="KQD17" s="785"/>
      <c r="KQE17" s="785"/>
      <c r="KQF17" s="785"/>
      <c r="KQG17" s="785"/>
      <c r="KQH17" s="785"/>
      <c r="KQI17" s="785"/>
      <c r="KQJ17" s="785"/>
      <c r="KQK17" s="785"/>
      <c r="KQL17" s="785"/>
      <c r="KQM17" s="785"/>
      <c r="KQN17" s="785"/>
      <c r="KQO17" s="785"/>
      <c r="KQP17" s="785"/>
      <c r="KQQ17" s="785"/>
      <c r="KQR17" s="785"/>
      <c r="KQS17" s="785"/>
      <c r="KQT17" s="785"/>
      <c r="KQU17" s="785"/>
      <c r="KQV17" s="785"/>
      <c r="KQW17" s="785"/>
      <c r="KQX17" s="785"/>
      <c r="KQY17" s="785"/>
      <c r="KQZ17" s="785"/>
      <c r="KRA17" s="785"/>
      <c r="KRB17" s="785"/>
      <c r="KRC17" s="785"/>
      <c r="KRD17" s="785"/>
      <c r="KRE17" s="785"/>
      <c r="KRF17" s="785"/>
      <c r="KRG17" s="785"/>
      <c r="KRH17" s="785"/>
      <c r="KRI17" s="785"/>
      <c r="KRJ17" s="785"/>
      <c r="KRK17" s="785"/>
      <c r="KRL17" s="785"/>
      <c r="KRM17" s="785"/>
      <c r="KRN17" s="785"/>
      <c r="KRO17" s="785"/>
      <c r="KRP17" s="785"/>
      <c r="KRQ17" s="785"/>
      <c r="KRR17" s="785"/>
      <c r="KRS17" s="785"/>
      <c r="KRT17" s="785"/>
      <c r="KRU17" s="785"/>
      <c r="KRV17" s="785"/>
      <c r="KRW17" s="785"/>
      <c r="KRX17" s="785"/>
      <c r="KRY17" s="785"/>
      <c r="KRZ17" s="785"/>
      <c r="KSA17" s="785"/>
      <c r="KSB17" s="785"/>
      <c r="KSC17" s="785"/>
      <c r="KSD17" s="785"/>
      <c r="KSE17" s="785"/>
      <c r="KSF17" s="785"/>
      <c r="KSG17" s="785"/>
      <c r="KSH17" s="785"/>
      <c r="KSI17" s="785"/>
      <c r="KSJ17" s="785"/>
      <c r="KSK17" s="785"/>
      <c r="KSL17" s="785"/>
      <c r="KSM17" s="785"/>
      <c r="KSN17" s="785"/>
      <c r="KSO17" s="785"/>
      <c r="KSP17" s="785"/>
      <c r="KSQ17" s="785"/>
      <c r="KSR17" s="785"/>
      <c r="KSS17" s="785"/>
      <c r="KST17" s="785"/>
      <c r="KSU17" s="785"/>
      <c r="KSV17" s="785"/>
      <c r="KSW17" s="785"/>
      <c r="KSX17" s="785"/>
      <c r="KSY17" s="785"/>
      <c r="KSZ17" s="785"/>
      <c r="KTA17" s="785"/>
      <c r="KTB17" s="785"/>
      <c r="KTC17" s="785"/>
      <c r="KTD17" s="785"/>
      <c r="KTE17" s="785"/>
      <c r="KTF17" s="785"/>
      <c r="KTG17" s="785"/>
      <c r="KTH17" s="785"/>
      <c r="KTI17" s="785"/>
      <c r="KTJ17" s="785"/>
      <c r="KTK17" s="785"/>
      <c r="KTL17" s="785"/>
      <c r="KTM17" s="785"/>
      <c r="KTN17" s="785"/>
      <c r="KTO17" s="785"/>
      <c r="KTP17" s="785"/>
      <c r="KTQ17" s="785"/>
      <c r="KTR17" s="785"/>
      <c r="KTS17" s="785"/>
      <c r="KTT17" s="785"/>
      <c r="KTU17" s="785"/>
      <c r="KTV17" s="785"/>
      <c r="KTW17" s="785"/>
      <c r="KTX17" s="785"/>
      <c r="KTY17" s="785"/>
      <c r="KTZ17" s="785"/>
      <c r="KUA17" s="785"/>
      <c r="KUB17" s="785"/>
      <c r="KUC17" s="785"/>
      <c r="KUD17" s="785"/>
      <c r="KUE17" s="785"/>
      <c r="KUF17" s="785"/>
      <c r="KUG17" s="785"/>
      <c r="KUH17" s="785"/>
      <c r="KUI17" s="785"/>
      <c r="KUJ17" s="785"/>
      <c r="KUK17" s="785"/>
      <c r="KUL17" s="785"/>
      <c r="KUM17" s="785"/>
      <c r="KUN17" s="785"/>
      <c r="KUO17" s="785"/>
      <c r="KUP17" s="785"/>
      <c r="KUQ17" s="785"/>
      <c r="KUR17" s="785"/>
      <c r="KUS17" s="785"/>
      <c r="KUT17" s="785"/>
      <c r="KUU17" s="785"/>
      <c r="KUV17" s="785"/>
      <c r="KUW17" s="785"/>
      <c r="KUX17" s="785"/>
      <c r="KUY17" s="785"/>
      <c r="KUZ17" s="785"/>
      <c r="KVA17" s="785"/>
      <c r="KVB17" s="785"/>
      <c r="KVC17" s="785"/>
      <c r="KVD17" s="785"/>
      <c r="KVE17" s="785"/>
      <c r="KVF17" s="785"/>
      <c r="KVG17" s="785"/>
      <c r="KVH17" s="785"/>
      <c r="KVI17" s="785"/>
      <c r="KVJ17" s="785"/>
      <c r="KVK17" s="785"/>
      <c r="KVL17" s="785"/>
      <c r="KVM17" s="785"/>
      <c r="KVN17" s="785"/>
      <c r="KVO17" s="785"/>
      <c r="KVP17" s="785"/>
      <c r="KVQ17" s="785"/>
      <c r="KVR17" s="785"/>
      <c r="KVS17" s="785"/>
      <c r="KVT17" s="785"/>
      <c r="KVU17" s="785"/>
      <c r="KVV17" s="785"/>
      <c r="KVW17" s="785"/>
      <c r="KVX17" s="785"/>
      <c r="KVY17" s="785"/>
      <c r="KVZ17" s="785"/>
      <c r="KWA17" s="785"/>
      <c r="KWB17" s="785"/>
      <c r="KWC17" s="785"/>
      <c r="KWD17" s="785"/>
      <c r="KWE17" s="785"/>
      <c r="KWF17" s="785"/>
      <c r="KWG17" s="785"/>
      <c r="KWH17" s="785"/>
      <c r="KWI17" s="785"/>
      <c r="KWJ17" s="785"/>
      <c r="KWK17" s="785"/>
      <c r="KWL17" s="785"/>
      <c r="KWM17" s="785"/>
      <c r="KWN17" s="785"/>
      <c r="KWO17" s="785"/>
      <c r="KWP17" s="785"/>
      <c r="KWQ17" s="785"/>
      <c r="KWR17" s="785"/>
      <c r="KWS17" s="785"/>
      <c r="KWT17" s="785"/>
      <c r="KWU17" s="785"/>
      <c r="KWV17" s="785"/>
      <c r="KWW17" s="785"/>
      <c r="KWX17" s="785"/>
      <c r="KWY17" s="785"/>
      <c r="KWZ17" s="785"/>
      <c r="KXA17" s="785"/>
      <c r="KXB17" s="785"/>
      <c r="KXC17" s="785"/>
      <c r="KXD17" s="785"/>
      <c r="KXE17" s="785"/>
      <c r="KXF17" s="785"/>
      <c r="KXG17" s="785"/>
      <c r="KXH17" s="785"/>
      <c r="KXI17" s="785"/>
      <c r="KXJ17" s="785"/>
      <c r="KXK17" s="785"/>
      <c r="KXL17" s="785"/>
      <c r="KXM17" s="785"/>
      <c r="KXN17" s="785"/>
      <c r="KXO17" s="785"/>
      <c r="KXP17" s="785"/>
      <c r="KXQ17" s="785"/>
      <c r="KXR17" s="785"/>
      <c r="KXS17" s="785"/>
      <c r="KXT17" s="785"/>
      <c r="KXU17" s="785"/>
      <c r="KXV17" s="785"/>
      <c r="KXW17" s="785"/>
      <c r="KXX17" s="785"/>
      <c r="KXY17" s="785"/>
      <c r="KXZ17" s="785"/>
      <c r="KYA17" s="785"/>
      <c r="KYB17" s="785"/>
      <c r="KYC17" s="785"/>
      <c r="KYD17" s="785"/>
      <c r="KYE17" s="785"/>
      <c r="KYF17" s="785"/>
      <c r="KYG17" s="785"/>
      <c r="KYH17" s="785"/>
      <c r="KYI17" s="785"/>
      <c r="KYJ17" s="785"/>
      <c r="KYK17" s="785"/>
      <c r="KYL17" s="785"/>
      <c r="KYM17" s="785"/>
      <c r="KYN17" s="785"/>
      <c r="KYO17" s="785"/>
      <c r="KYP17" s="785"/>
      <c r="KYQ17" s="785"/>
      <c r="KYR17" s="785"/>
      <c r="KYS17" s="785"/>
      <c r="KYT17" s="785"/>
      <c r="KYU17" s="785"/>
      <c r="KYV17" s="785"/>
      <c r="KYW17" s="785"/>
      <c r="KYX17" s="785"/>
      <c r="KYY17" s="785"/>
      <c r="KYZ17" s="785"/>
      <c r="KZA17" s="785"/>
      <c r="KZB17" s="785"/>
      <c r="KZC17" s="785"/>
      <c r="KZD17" s="785"/>
      <c r="KZE17" s="785"/>
      <c r="KZF17" s="785"/>
      <c r="KZG17" s="785"/>
      <c r="KZH17" s="785"/>
      <c r="KZI17" s="785"/>
      <c r="KZJ17" s="785"/>
      <c r="KZK17" s="785"/>
      <c r="KZL17" s="785"/>
      <c r="KZM17" s="785"/>
      <c r="KZN17" s="785"/>
      <c r="KZO17" s="785"/>
      <c r="KZP17" s="785"/>
      <c r="KZQ17" s="785"/>
      <c r="KZR17" s="785"/>
      <c r="KZS17" s="785"/>
      <c r="KZT17" s="785"/>
      <c r="KZU17" s="785"/>
      <c r="KZV17" s="785"/>
      <c r="KZW17" s="785"/>
      <c r="KZX17" s="785"/>
      <c r="KZY17" s="785"/>
      <c r="KZZ17" s="785"/>
      <c r="LAA17" s="785"/>
      <c r="LAB17" s="785"/>
      <c r="LAC17" s="785"/>
      <c r="LAD17" s="785"/>
      <c r="LAE17" s="785"/>
      <c r="LAF17" s="785"/>
      <c r="LAG17" s="785"/>
      <c r="LAH17" s="785"/>
      <c r="LAI17" s="785"/>
      <c r="LAJ17" s="785"/>
      <c r="LAK17" s="785"/>
      <c r="LAL17" s="785"/>
      <c r="LAM17" s="785"/>
      <c r="LAN17" s="785"/>
      <c r="LAO17" s="785"/>
      <c r="LAP17" s="785"/>
      <c r="LAQ17" s="785"/>
      <c r="LAR17" s="785"/>
      <c r="LAS17" s="785"/>
      <c r="LAT17" s="785"/>
      <c r="LAU17" s="785"/>
      <c r="LAV17" s="785"/>
      <c r="LAW17" s="785"/>
      <c r="LAX17" s="785"/>
      <c r="LAY17" s="785"/>
      <c r="LAZ17" s="785"/>
      <c r="LBA17" s="785"/>
      <c r="LBB17" s="785"/>
      <c r="LBC17" s="785"/>
      <c r="LBD17" s="785"/>
      <c r="LBE17" s="785"/>
      <c r="LBF17" s="785"/>
      <c r="LBG17" s="785"/>
      <c r="LBH17" s="785"/>
      <c r="LBI17" s="785"/>
      <c r="LBJ17" s="785"/>
      <c r="LBK17" s="785"/>
      <c r="LBL17" s="785"/>
      <c r="LBM17" s="785"/>
      <c r="LBN17" s="785"/>
      <c r="LBO17" s="785"/>
      <c r="LBP17" s="785"/>
      <c r="LBQ17" s="785"/>
      <c r="LBR17" s="785"/>
      <c r="LBS17" s="785"/>
      <c r="LBT17" s="785"/>
      <c r="LBU17" s="785"/>
      <c r="LBV17" s="785"/>
      <c r="LBW17" s="785"/>
      <c r="LBX17" s="785"/>
      <c r="LBY17" s="785"/>
      <c r="LBZ17" s="785"/>
      <c r="LCA17" s="785"/>
      <c r="LCB17" s="785"/>
      <c r="LCC17" s="785"/>
      <c r="LCD17" s="785"/>
      <c r="LCE17" s="785"/>
      <c r="LCF17" s="785"/>
      <c r="LCG17" s="785"/>
      <c r="LCH17" s="785"/>
      <c r="LCI17" s="785"/>
      <c r="LCJ17" s="785"/>
      <c r="LCK17" s="785"/>
      <c r="LCL17" s="785"/>
      <c r="LCM17" s="785"/>
      <c r="LCN17" s="785"/>
      <c r="LCO17" s="785"/>
      <c r="LCP17" s="785"/>
      <c r="LCQ17" s="785"/>
      <c r="LCR17" s="785"/>
      <c r="LCS17" s="785"/>
      <c r="LCT17" s="785"/>
      <c r="LCU17" s="785"/>
      <c r="LCV17" s="785"/>
      <c r="LCW17" s="785"/>
      <c r="LCX17" s="785"/>
      <c r="LCY17" s="785"/>
      <c r="LCZ17" s="785"/>
      <c r="LDA17" s="785"/>
      <c r="LDB17" s="785"/>
      <c r="LDC17" s="785"/>
      <c r="LDD17" s="785"/>
      <c r="LDE17" s="785"/>
      <c r="LDF17" s="785"/>
      <c r="LDG17" s="785"/>
      <c r="LDH17" s="785"/>
      <c r="LDI17" s="785"/>
      <c r="LDJ17" s="785"/>
      <c r="LDK17" s="785"/>
      <c r="LDL17" s="785"/>
      <c r="LDM17" s="785"/>
      <c r="LDN17" s="785"/>
      <c r="LDO17" s="785"/>
      <c r="LDP17" s="785"/>
      <c r="LDQ17" s="785"/>
      <c r="LDR17" s="785"/>
      <c r="LDS17" s="785"/>
      <c r="LDT17" s="785"/>
      <c r="LDU17" s="785"/>
      <c r="LDV17" s="785"/>
      <c r="LDW17" s="785"/>
      <c r="LDX17" s="785"/>
      <c r="LDY17" s="785"/>
      <c r="LDZ17" s="785"/>
      <c r="LEA17" s="785"/>
      <c r="LEB17" s="785"/>
      <c r="LEC17" s="785"/>
      <c r="LED17" s="785"/>
      <c r="LEE17" s="785"/>
      <c r="LEF17" s="785"/>
      <c r="LEG17" s="785"/>
      <c r="LEH17" s="785"/>
      <c r="LEI17" s="785"/>
      <c r="LEJ17" s="785"/>
      <c r="LEK17" s="785"/>
      <c r="LEL17" s="785"/>
      <c r="LEM17" s="785"/>
      <c r="LEN17" s="785"/>
      <c r="LEO17" s="785"/>
      <c r="LEP17" s="785"/>
      <c r="LEQ17" s="785"/>
      <c r="LER17" s="785"/>
      <c r="LES17" s="785"/>
      <c r="LET17" s="785"/>
      <c r="LEU17" s="785"/>
      <c r="LEV17" s="785"/>
      <c r="LEW17" s="785"/>
      <c r="LEX17" s="785"/>
      <c r="LEY17" s="785"/>
      <c r="LEZ17" s="785"/>
      <c r="LFA17" s="785"/>
      <c r="LFB17" s="785"/>
      <c r="LFC17" s="785"/>
      <c r="LFD17" s="785"/>
      <c r="LFE17" s="785"/>
      <c r="LFF17" s="785"/>
      <c r="LFG17" s="785"/>
      <c r="LFH17" s="785"/>
      <c r="LFI17" s="785"/>
      <c r="LFJ17" s="785"/>
      <c r="LFK17" s="785"/>
      <c r="LFL17" s="785"/>
      <c r="LFM17" s="785"/>
      <c r="LFN17" s="785"/>
      <c r="LFO17" s="785"/>
      <c r="LFP17" s="785"/>
      <c r="LFQ17" s="785"/>
      <c r="LFR17" s="785"/>
      <c r="LFS17" s="785"/>
      <c r="LFT17" s="785"/>
      <c r="LFU17" s="785"/>
      <c r="LFV17" s="785"/>
      <c r="LFW17" s="785"/>
      <c r="LFX17" s="785"/>
      <c r="LFY17" s="785"/>
      <c r="LFZ17" s="785"/>
      <c r="LGA17" s="785"/>
      <c r="LGB17" s="785"/>
      <c r="LGC17" s="785"/>
      <c r="LGD17" s="785"/>
      <c r="LGE17" s="785"/>
      <c r="LGF17" s="785"/>
      <c r="LGG17" s="785"/>
      <c r="LGH17" s="785"/>
      <c r="LGI17" s="785"/>
      <c r="LGJ17" s="785"/>
      <c r="LGK17" s="785"/>
      <c r="LGL17" s="785"/>
      <c r="LGM17" s="785"/>
      <c r="LGN17" s="785"/>
      <c r="LGO17" s="785"/>
      <c r="LGP17" s="785"/>
      <c r="LGQ17" s="785"/>
      <c r="LGR17" s="785"/>
      <c r="LGS17" s="785"/>
      <c r="LGT17" s="785"/>
      <c r="LGU17" s="785"/>
      <c r="LGV17" s="785"/>
      <c r="LGW17" s="785"/>
      <c r="LGX17" s="785"/>
      <c r="LGY17" s="785"/>
      <c r="LGZ17" s="785"/>
      <c r="LHA17" s="785"/>
      <c r="LHB17" s="785"/>
      <c r="LHC17" s="785"/>
      <c r="LHD17" s="785"/>
      <c r="LHE17" s="785"/>
      <c r="LHF17" s="785"/>
      <c r="LHG17" s="785"/>
      <c r="LHH17" s="785"/>
      <c r="LHI17" s="785"/>
      <c r="LHJ17" s="785"/>
      <c r="LHK17" s="785"/>
      <c r="LHL17" s="785"/>
      <c r="LHM17" s="785"/>
      <c r="LHN17" s="785"/>
      <c r="LHO17" s="785"/>
      <c r="LHP17" s="785"/>
      <c r="LHQ17" s="785"/>
      <c r="LHR17" s="785"/>
      <c r="LHS17" s="785"/>
      <c r="LHT17" s="785"/>
      <c r="LHU17" s="785"/>
      <c r="LHV17" s="785"/>
      <c r="LHW17" s="785"/>
      <c r="LHX17" s="785"/>
      <c r="LHY17" s="785"/>
      <c r="LHZ17" s="785"/>
      <c r="LIA17" s="785"/>
      <c r="LIB17" s="785"/>
      <c r="LIC17" s="785"/>
      <c r="LID17" s="785"/>
      <c r="LIE17" s="785"/>
      <c r="LIF17" s="785"/>
      <c r="LIG17" s="785"/>
      <c r="LIH17" s="785"/>
      <c r="LII17" s="785"/>
      <c r="LIJ17" s="785"/>
      <c r="LIK17" s="785"/>
      <c r="LIL17" s="785"/>
      <c r="LIM17" s="785"/>
      <c r="LIN17" s="785"/>
      <c r="LIO17" s="785"/>
      <c r="LIP17" s="785"/>
      <c r="LIQ17" s="785"/>
      <c r="LIR17" s="785"/>
      <c r="LIS17" s="785"/>
      <c r="LIT17" s="785"/>
      <c r="LIU17" s="785"/>
      <c r="LIV17" s="785"/>
      <c r="LIW17" s="785"/>
      <c r="LIX17" s="785"/>
      <c r="LIY17" s="785"/>
      <c r="LIZ17" s="785"/>
      <c r="LJA17" s="785"/>
      <c r="LJB17" s="785"/>
      <c r="LJC17" s="785"/>
      <c r="LJD17" s="785"/>
      <c r="LJE17" s="785"/>
      <c r="LJF17" s="785"/>
      <c r="LJG17" s="785"/>
      <c r="LJH17" s="785"/>
      <c r="LJI17" s="785"/>
      <c r="LJJ17" s="785"/>
      <c r="LJK17" s="785"/>
      <c r="LJL17" s="785"/>
      <c r="LJM17" s="785"/>
      <c r="LJN17" s="785"/>
      <c r="LJO17" s="785"/>
      <c r="LJP17" s="785"/>
      <c r="LJQ17" s="785"/>
      <c r="LJR17" s="785"/>
      <c r="LJS17" s="785"/>
      <c r="LJT17" s="785"/>
      <c r="LJU17" s="785"/>
      <c r="LJV17" s="785"/>
      <c r="LJW17" s="785"/>
      <c r="LJX17" s="785"/>
      <c r="LJY17" s="785"/>
      <c r="LJZ17" s="785"/>
      <c r="LKA17" s="785"/>
      <c r="LKB17" s="785"/>
      <c r="LKC17" s="785"/>
      <c r="LKD17" s="785"/>
      <c r="LKE17" s="785"/>
      <c r="LKF17" s="785"/>
      <c r="LKG17" s="785"/>
      <c r="LKH17" s="785"/>
      <c r="LKI17" s="785"/>
      <c r="LKJ17" s="785"/>
      <c r="LKK17" s="785"/>
      <c r="LKL17" s="785"/>
      <c r="LKM17" s="785"/>
      <c r="LKN17" s="785"/>
      <c r="LKO17" s="785"/>
      <c r="LKP17" s="785"/>
      <c r="LKQ17" s="785"/>
      <c r="LKR17" s="785"/>
      <c r="LKS17" s="785"/>
      <c r="LKT17" s="785"/>
      <c r="LKU17" s="785"/>
      <c r="LKV17" s="785"/>
      <c r="LKW17" s="785"/>
      <c r="LKX17" s="785"/>
      <c r="LKY17" s="785"/>
      <c r="LKZ17" s="785"/>
      <c r="LLA17" s="785"/>
      <c r="LLB17" s="785"/>
      <c r="LLC17" s="785"/>
      <c r="LLD17" s="785"/>
      <c r="LLE17" s="785"/>
      <c r="LLF17" s="785"/>
      <c r="LLG17" s="785"/>
      <c r="LLH17" s="785"/>
      <c r="LLI17" s="785"/>
      <c r="LLJ17" s="785"/>
      <c r="LLK17" s="785"/>
      <c r="LLL17" s="785"/>
      <c r="LLM17" s="785"/>
      <c r="LLN17" s="785"/>
      <c r="LLO17" s="785"/>
      <c r="LLP17" s="785"/>
      <c r="LLQ17" s="785"/>
      <c r="LLR17" s="785"/>
      <c r="LLS17" s="785"/>
      <c r="LLT17" s="785"/>
      <c r="LLU17" s="785"/>
      <c r="LLV17" s="785"/>
      <c r="LLW17" s="785"/>
      <c r="LLX17" s="785"/>
      <c r="LLY17" s="785"/>
      <c r="LLZ17" s="785"/>
      <c r="LMA17" s="785"/>
      <c r="LMB17" s="785"/>
      <c r="LMC17" s="785"/>
      <c r="LMD17" s="785"/>
      <c r="LME17" s="785"/>
      <c r="LMF17" s="785"/>
      <c r="LMG17" s="785"/>
      <c r="LMH17" s="785"/>
      <c r="LMI17" s="785"/>
      <c r="LMJ17" s="785"/>
      <c r="LMK17" s="785"/>
      <c r="LML17" s="785"/>
      <c r="LMM17" s="785"/>
      <c r="LMN17" s="785"/>
      <c r="LMO17" s="785"/>
      <c r="LMP17" s="785"/>
      <c r="LMQ17" s="785"/>
      <c r="LMR17" s="785"/>
      <c r="LMS17" s="785"/>
      <c r="LMT17" s="785"/>
      <c r="LMU17" s="785"/>
      <c r="LMV17" s="785"/>
      <c r="LMW17" s="785"/>
      <c r="LMX17" s="785"/>
      <c r="LMY17" s="785"/>
      <c r="LMZ17" s="785"/>
      <c r="LNA17" s="785"/>
      <c r="LNB17" s="785"/>
      <c r="LNC17" s="785"/>
      <c r="LND17" s="785"/>
      <c r="LNE17" s="785"/>
      <c r="LNF17" s="785"/>
      <c r="LNG17" s="785"/>
      <c r="LNH17" s="785"/>
      <c r="LNI17" s="785"/>
      <c r="LNJ17" s="785"/>
      <c r="LNK17" s="785"/>
      <c r="LNL17" s="785"/>
      <c r="LNM17" s="785"/>
      <c r="LNN17" s="785"/>
      <c r="LNO17" s="785"/>
      <c r="LNP17" s="785"/>
      <c r="LNQ17" s="785"/>
      <c r="LNR17" s="785"/>
      <c r="LNS17" s="785"/>
      <c r="LNT17" s="785"/>
      <c r="LNU17" s="785"/>
      <c r="LNV17" s="785"/>
      <c r="LNW17" s="785"/>
      <c r="LNX17" s="785"/>
      <c r="LNY17" s="785"/>
      <c r="LNZ17" s="785"/>
      <c r="LOA17" s="785"/>
      <c r="LOB17" s="785"/>
      <c r="LOC17" s="785"/>
      <c r="LOD17" s="785"/>
      <c r="LOE17" s="785"/>
      <c r="LOF17" s="785"/>
      <c r="LOG17" s="785"/>
      <c r="LOH17" s="785"/>
      <c r="LOI17" s="785"/>
      <c r="LOJ17" s="785"/>
      <c r="LOK17" s="785"/>
      <c r="LOL17" s="785"/>
      <c r="LOM17" s="785"/>
      <c r="LON17" s="785"/>
      <c r="LOO17" s="785"/>
      <c r="LOP17" s="785"/>
      <c r="LOQ17" s="785"/>
      <c r="LOR17" s="785"/>
      <c r="LOS17" s="785"/>
      <c r="LOT17" s="785"/>
      <c r="LOU17" s="785"/>
      <c r="LOV17" s="785"/>
      <c r="LOW17" s="785"/>
      <c r="LOX17" s="785"/>
      <c r="LOY17" s="785"/>
      <c r="LOZ17" s="785"/>
      <c r="LPA17" s="785"/>
      <c r="LPB17" s="785"/>
      <c r="LPC17" s="785"/>
      <c r="LPD17" s="785"/>
      <c r="LPE17" s="785"/>
      <c r="LPF17" s="785"/>
      <c r="LPG17" s="785"/>
      <c r="LPH17" s="785"/>
      <c r="LPI17" s="785"/>
      <c r="LPJ17" s="785"/>
      <c r="LPK17" s="785"/>
      <c r="LPL17" s="785"/>
      <c r="LPM17" s="785"/>
      <c r="LPN17" s="785"/>
      <c r="LPO17" s="785"/>
      <c r="LPP17" s="785"/>
      <c r="LPQ17" s="785"/>
      <c r="LPR17" s="785"/>
      <c r="LPS17" s="785"/>
      <c r="LPT17" s="785"/>
      <c r="LPU17" s="785"/>
      <c r="LPV17" s="785"/>
      <c r="LPW17" s="785"/>
      <c r="LPX17" s="785"/>
      <c r="LPY17" s="785"/>
      <c r="LPZ17" s="785"/>
      <c r="LQA17" s="785"/>
      <c r="LQB17" s="785"/>
      <c r="LQC17" s="785"/>
      <c r="LQD17" s="785"/>
      <c r="LQE17" s="785"/>
      <c r="LQF17" s="785"/>
      <c r="LQG17" s="785"/>
      <c r="LQH17" s="785"/>
      <c r="LQI17" s="785"/>
      <c r="LQJ17" s="785"/>
      <c r="LQK17" s="785"/>
      <c r="LQL17" s="785"/>
      <c r="LQM17" s="785"/>
      <c r="LQN17" s="785"/>
      <c r="LQO17" s="785"/>
      <c r="LQP17" s="785"/>
      <c r="LQQ17" s="785"/>
      <c r="LQR17" s="785"/>
      <c r="LQS17" s="785"/>
      <c r="LQT17" s="785"/>
      <c r="LQU17" s="785"/>
      <c r="LQV17" s="785"/>
      <c r="LQW17" s="785"/>
      <c r="LQX17" s="785"/>
      <c r="LQY17" s="785"/>
      <c r="LQZ17" s="785"/>
      <c r="LRA17" s="785"/>
      <c r="LRB17" s="785"/>
      <c r="LRC17" s="785"/>
      <c r="LRD17" s="785"/>
      <c r="LRE17" s="785"/>
      <c r="LRF17" s="785"/>
      <c r="LRG17" s="785"/>
      <c r="LRH17" s="785"/>
      <c r="LRI17" s="785"/>
      <c r="LRJ17" s="785"/>
      <c r="LRK17" s="785"/>
      <c r="LRL17" s="785"/>
      <c r="LRM17" s="785"/>
      <c r="LRN17" s="785"/>
      <c r="LRO17" s="785"/>
      <c r="LRP17" s="785"/>
      <c r="LRQ17" s="785"/>
      <c r="LRR17" s="785"/>
      <c r="LRS17" s="785"/>
      <c r="LRT17" s="785"/>
      <c r="LRU17" s="785"/>
      <c r="LRV17" s="785"/>
      <c r="LRW17" s="785"/>
      <c r="LRX17" s="785"/>
      <c r="LRY17" s="785"/>
      <c r="LRZ17" s="785"/>
      <c r="LSA17" s="785"/>
      <c r="LSB17" s="785"/>
      <c r="LSC17" s="785"/>
      <c r="LSD17" s="785"/>
      <c r="LSE17" s="785"/>
      <c r="LSF17" s="785"/>
      <c r="LSG17" s="785"/>
      <c r="LSH17" s="785"/>
      <c r="LSI17" s="785"/>
      <c r="LSJ17" s="785"/>
      <c r="LSK17" s="785"/>
      <c r="LSL17" s="785"/>
      <c r="LSM17" s="785"/>
      <c r="LSN17" s="785"/>
      <c r="LSO17" s="785"/>
      <c r="LSP17" s="785"/>
      <c r="LSQ17" s="785"/>
      <c r="LSR17" s="785"/>
      <c r="LSS17" s="785"/>
      <c r="LST17" s="785"/>
      <c r="LSU17" s="785"/>
      <c r="LSV17" s="785"/>
      <c r="LSW17" s="785"/>
      <c r="LSX17" s="785"/>
      <c r="LSY17" s="785"/>
      <c r="LSZ17" s="785"/>
      <c r="LTA17" s="785"/>
      <c r="LTB17" s="785"/>
      <c r="LTC17" s="785"/>
      <c r="LTD17" s="785"/>
      <c r="LTE17" s="785"/>
      <c r="LTF17" s="785"/>
      <c r="LTG17" s="785"/>
      <c r="LTH17" s="785"/>
      <c r="LTI17" s="785"/>
      <c r="LTJ17" s="785"/>
      <c r="LTK17" s="785"/>
      <c r="LTL17" s="785"/>
      <c r="LTM17" s="785"/>
      <c r="LTN17" s="785"/>
      <c r="LTO17" s="785"/>
      <c r="LTP17" s="785"/>
      <c r="LTQ17" s="785"/>
      <c r="LTR17" s="785"/>
      <c r="LTS17" s="785"/>
      <c r="LTT17" s="785"/>
      <c r="LTU17" s="785"/>
      <c r="LTV17" s="785"/>
      <c r="LTW17" s="785"/>
      <c r="LTX17" s="785"/>
      <c r="LTY17" s="785"/>
      <c r="LTZ17" s="785"/>
      <c r="LUA17" s="785"/>
      <c r="LUB17" s="785"/>
      <c r="LUC17" s="785"/>
      <c r="LUD17" s="785"/>
      <c r="LUE17" s="785"/>
      <c r="LUF17" s="785"/>
      <c r="LUG17" s="785"/>
      <c r="LUH17" s="785"/>
      <c r="LUI17" s="785"/>
      <c r="LUJ17" s="785"/>
      <c r="LUK17" s="785"/>
      <c r="LUL17" s="785"/>
      <c r="LUM17" s="785"/>
      <c r="LUN17" s="785"/>
      <c r="LUO17" s="785"/>
      <c r="LUP17" s="785"/>
      <c r="LUQ17" s="785"/>
      <c r="LUR17" s="785"/>
      <c r="LUS17" s="785"/>
      <c r="LUT17" s="785"/>
      <c r="LUU17" s="785"/>
      <c r="LUV17" s="785"/>
      <c r="LUW17" s="785"/>
      <c r="LUX17" s="785"/>
      <c r="LUY17" s="785"/>
      <c r="LUZ17" s="785"/>
      <c r="LVA17" s="785"/>
      <c r="LVB17" s="785"/>
      <c r="LVC17" s="785"/>
      <c r="LVD17" s="785"/>
      <c r="LVE17" s="785"/>
      <c r="LVF17" s="785"/>
      <c r="LVG17" s="785"/>
      <c r="LVH17" s="785"/>
      <c r="LVI17" s="785"/>
      <c r="LVJ17" s="785"/>
      <c r="LVK17" s="785"/>
      <c r="LVL17" s="785"/>
      <c r="LVM17" s="785"/>
      <c r="LVN17" s="785"/>
      <c r="LVO17" s="785"/>
      <c r="LVP17" s="785"/>
      <c r="LVQ17" s="785"/>
      <c r="LVR17" s="785"/>
      <c r="LVS17" s="785"/>
      <c r="LVT17" s="785"/>
      <c r="LVU17" s="785"/>
      <c r="LVV17" s="785"/>
      <c r="LVW17" s="785"/>
      <c r="LVX17" s="785"/>
      <c r="LVY17" s="785"/>
      <c r="LVZ17" s="785"/>
      <c r="LWA17" s="785"/>
      <c r="LWB17" s="785"/>
      <c r="LWC17" s="785"/>
      <c r="LWD17" s="785"/>
      <c r="LWE17" s="785"/>
      <c r="LWF17" s="785"/>
      <c r="LWG17" s="785"/>
      <c r="LWH17" s="785"/>
      <c r="LWI17" s="785"/>
      <c r="LWJ17" s="785"/>
      <c r="LWK17" s="785"/>
      <c r="LWL17" s="785"/>
      <c r="LWM17" s="785"/>
      <c r="LWN17" s="785"/>
      <c r="LWO17" s="785"/>
      <c r="LWP17" s="785"/>
      <c r="LWQ17" s="785"/>
      <c r="LWR17" s="785"/>
      <c r="LWS17" s="785"/>
      <c r="LWT17" s="785"/>
      <c r="LWU17" s="785"/>
      <c r="LWV17" s="785"/>
      <c r="LWW17" s="785"/>
      <c r="LWX17" s="785"/>
      <c r="LWY17" s="785"/>
      <c r="LWZ17" s="785"/>
      <c r="LXA17" s="785"/>
      <c r="LXB17" s="785"/>
      <c r="LXC17" s="785"/>
      <c r="LXD17" s="785"/>
      <c r="LXE17" s="785"/>
      <c r="LXF17" s="785"/>
      <c r="LXG17" s="785"/>
      <c r="LXH17" s="785"/>
      <c r="LXI17" s="785"/>
      <c r="LXJ17" s="785"/>
      <c r="LXK17" s="785"/>
      <c r="LXL17" s="785"/>
      <c r="LXM17" s="785"/>
      <c r="LXN17" s="785"/>
      <c r="LXO17" s="785"/>
      <c r="LXP17" s="785"/>
      <c r="LXQ17" s="785"/>
      <c r="LXR17" s="785"/>
      <c r="LXS17" s="785"/>
      <c r="LXT17" s="785"/>
      <c r="LXU17" s="785"/>
      <c r="LXV17" s="785"/>
      <c r="LXW17" s="785"/>
      <c r="LXX17" s="785"/>
      <c r="LXY17" s="785"/>
      <c r="LXZ17" s="785"/>
      <c r="LYA17" s="785"/>
      <c r="LYB17" s="785"/>
      <c r="LYC17" s="785"/>
      <c r="LYD17" s="785"/>
      <c r="LYE17" s="785"/>
      <c r="LYF17" s="785"/>
      <c r="LYG17" s="785"/>
      <c r="LYH17" s="785"/>
      <c r="LYI17" s="785"/>
      <c r="LYJ17" s="785"/>
      <c r="LYK17" s="785"/>
      <c r="LYL17" s="785"/>
      <c r="LYM17" s="785"/>
      <c r="LYN17" s="785"/>
      <c r="LYO17" s="785"/>
      <c r="LYP17" s="785"/>
      <c r="LYQ17" s="785"/>
      <c r="LYR17" s="785"/>
      <c r="LYS17" s="785"/>
      <c r="LYT17" s="785"/>
      <c r="LYU17" s="785"/>
      <c r="LYV17" s="785"/>
      <c r="LYW17" s="785"/>
      <c r="LYX17" s="785"/>
      <c r="LYY17" s="785"/>
      <c r="LYZ17" s="785"/>
      <c r="LZA17" s="785"/>
      <c r="LZB17" s="785"/>
      <c r="LZC17" s="785"/>
      <c r="LZD17" s="785"/>
      <c r="LZE17" s="785"/>
      <c r="LZF17" s="785"/>
      <c r="LZG17" s="785"/>
      <c r="LZH17" s="785"/>
      <c r="LZI17" s="785"/>
      <c r="LZJ17" s="785"/>
      <c r="LZK17" s="785"/>
      <c r="LZL17" s="785"/>
      <c r="LZM17" s="785"/>
      <c r="LZN17" s="785"/>
      <c r="LZO17" s="785"/>
      <c r="LZP17" s="785"/>
      <c r="LZQ17" s="785"/>
      <c r="LZR17" s="785"/>
      <c r="LZS17" s="785"/>
      <c r="LZT17" s="785"/>
      <c r="LZU17" s="785"/>
      <c r="LZV17" s="785"/>
      <c r="LZW17" s="785"/>
      <c r="LZX17" s="785"/>
      <c r="LZY17" s="785"/>
      <c r="LZZ17" s="785"/>
      <c r="MAA17" s="785"/>
      <c r="MAB17" s="785"/>
      <c r="MAC17" s="785"/>
      <c r="MAD17" s="785"/>
      <c r="MAE17" s="785"/>
      <c r="MAF17" s="785"/>
      <c r="MAG17" s="785"/>
      <c r="MAH17" s="785"/>
      <c r="MAI17" s="785"/>
      <c r="MAJ17" s="785"/>
      <c r="MAK17" s="785"/>
      <c r="MAL17" s="785"/>
      <c r="MAM17" s="785"/>
      <c r="MAN17" s="785"/>
      <c r="MAO17" s="785"/>
      <c r="MAP17" s="785"/>
      <c r="MAQ17" s="785"/>
      <c r="MAR17" s="785"/>
      <c r="MAS17" s="785"/>
      <c r="MAT17" s="785"/>
      <c r="MAU17" s="785"/>
      <c r="MAV17" s="785"/>
      <c r="MAW17" s="785"/>
      <c r="MAX17" s="785"/>
      <c r="MAY17" s="785"/>
      <c r="MAZ17" s="785"/>
      <c r="MBA17" s="785"/>
      <c r="MBB17" s="785"/>
      <c r="MBC17" s="785"/>
      <c r="MBD17" s="785"/>
      <c r="MBE17" s="785"/>
      <c r="MBF17" s="785"/>
      <c r="MBG17" s="785"/>
      <c r="MBH17" s="785"/>
      <c r="MBI17" s="785"/>
      <c r="MBJ17" s="785"/>
      <c r="MBK17" s="785"/>
      <c r="MBL17" s="785"/>
      <c r="MBM17" s="785"/>
      <c r="MBN17" s="785"/>
      <c r="MBO17" s="785"/>
      <c r="MBP17" s="785"/>
      <c r="MBQ17" s="785"/>
      <c r="MBR17" s="785"/>
      <c r="MBS17" s="785"/>
      <c r="MBT17" s="785"/>
      <c r="MBU17" s="785"/>
      <c r="MBV17" s="785"/>
      <c r="MBW17" s="785"/>
      <c r="MBX17" s="785"/>
      <c r="MBY17" s="785"/>
      <c r="MBZ17" s="785"/>
      <c r="MCA17" s="785"/>
      <c r="MCB17" s="785"/>
      <c r="MCC17" s="785"/>
      <c r="MCD17" s="785"/>
      <c r="MCE17" s="785"/>
      <c r="MCF17" s="785"/>
      <c r="MCG17" s="785"/>
      <c r="MCH17" s="785"/>
      <c r="MCI17" s="785"/>
      <c r="MCJ17" s="785"/>
      <c r="MCK17" s="785"/>
      <c r="MCL17" s="785"/>
      <c r="MCM17" s="785"/>
      <c r="MCN17" s="785"/>
      <c r="MCO17" s="785"/>
      <c r="MCP17" s="785"/>
      <c r="MCQ17" s="785"/>
      <c r="MCR17" s="785"/>
      <c r="MCS17" s="785"/>
      <c r="MCT17" s="785"/>
      <c r="MCU17" s="785"/>
      <c r="MCV17" s="785"/>
      <c r="MCW17" s="785"/>
      <c r="MCX17" s="785"/>
      <c r="MCY17" s="785"/>
      <c r="MCZ17" s="785"/>
      <c r="MDA17" s="785"/>
      <c r="MDB17" s="785"/>
      <c r="MDC17" s="785"/>
      <c r="MDD17" s="785"/>
      <c r="MDE17" s="785"/>
      <c r="MDF17" s="785"/>
      <c r="MDG17" s="785"/>
      <c r="MDH17" s="785"/>
      <c r="MDI17" s="785"/>
      <c r="MDJ17" s="785"/>
      <c r="MDK17" s="785"/>
      <c r="MDL17" s="785"/>
      <c r="MDM17" s="785"/>
      <c r="MDN17" s="785"/>
      <c r="MDO17" s="785"/>
      <c r="MDP17" s="785"/>
      <c r="MDQ17" s="785"/>
      <c r="MDR17" s="785"/>
      <c r="MDS17" s="785"/>
      <c r="MDT17" s="785"/>
      <c r="MDU17" s="785"/>
      <c r="MDV17" s="785"/>
      <c r="MDW17" s="785"/>
      <c r="MDX17" s="785"/>
      <c r="MDY17" s="785"/>
      <c r="MDZ17" s="785"/>
      <c r="MEA17" s="785"/>
      <c r="MEB17" s="785"/>
      <c r="MEC17" s="785"/>
      <c r="MED17" s="785"/>
      <c r="MEE17" s="785"/>
      <c r="MEF17" s="785"/>
      <c r="MEG17" s="785"/>
      <c r="MEH17" s="785"/>
      <c r="MEI17" s="785"/>
      <c r="MEJ17" s="785"/>
      <c r="MEK17" s="785"/>
      <c r="MEL17" s="785"/>
      <c r="MEM17" s="785"/>
      <c r="MEN17" s="785"/>
      <c r="MEO17" s="785"/>
      <c r="MEP17" s="785"/>
      <c r="MEQ17" s="785"/>
      <c r="MER17" s="785"/>
      <c r="MES17" s="785"/>
      <c r="MET17" s="785"/>
      <c r="MEU17" s="785"/>
      <c r="MEV17" s="785"/>
      <c r="MEW17" s="785"/>
      <c r="MEX17" s="785"/>
      <c r="MEY17" s="785"/>
      <c r="MEZ17" s="785"/>
      <c r="MFA17" s="785"/>
      <c r="MFB17" s="785"/>
      <c r="MFC17" s="785"/>
      <c r="MFD17" s="785"/>
      <c r="MFE17" s="785"/>
      <c r="MFF17" s="785"/>
      <c r="MFG17" s="785"/>
      <c r="MFH17" s="785"/>
      <c r="MFI17" s="785"/>
      <c r="MFJ17" s="785"/>
      <c r="MFK17" s="785"/>
      <c r="MFL17" s="785"/>
      <c r="MFM17" s="785"/>
      <c r="MFN17" s="785"/>
      <c r="MFO17" s="785"/>
      <c r="MFP17" s="785"/>
      <c r="MFQ17" s="785"/>
      <c r="MFR17" s="785"/>
      <c r="MFS17" s="785"/>
      <c r="MFT17" s="785"/>
      <c r="MFU17" s="785"/>
      <c r="MFV17" s="785"/>
      <c r="MFW17" s="785"/>
      <c r="MFX17" s="785"/>
      <c r="MFY17" s="785"/>
      <c r="MFZ17" s="785"/>
      <c r="MGA17" s="785"/>
      <c r="MGB17" s="785"/>
      <c r="MGC17" s="785"/>
      <c r="MGD17" s="785"/>
      <c r="MGE17" s="785"/>
      <c r="MGF17" s="785"/>
      <c r="MGG17" s="785"/>
      <c r="MGH17" s="785"/>
      <c r="MGI17" s="785"/>
      <c r="MGJ17" s="785"/>
      <c r="MGK17" s="785"/>
      <c r="MGL17" s="785"/>
      <c r="MGM17" s="785"/>
      <c r="MGN17" s="785"/>
      <c r="MGO17" s="785"/>
      <c r="MGP17" s="785"/>
      <c r="MGQ17" s="785"/>
      <c r="MGR17" s="785"/>
      <c r="MGS17" s="785"/>
      <c r="MGT17" s="785"/>
      <c r="MGU17" s="785"/>
      <c r="MGV17" s="785"/>
      <c r="MGW17" s="785"/>
      <c r="MGX17" s="785"/>
      <c r="MGY17" s="785"/>
      <c r="MGZ17" s="785"/>
      <c r="MHA17" s="785"/>
      <c r="MHB17" s="785"/>
      <c r="MHC17" s="785"/>
      <c r="MHD17" s="785"/>
      <c r="MHE17" s="785"/>
      <c r="MHF17" s="785"/>
      <c r="MHG17" s="785"/>
      <c r="MHH17" s="785"/>
      <c r="MHI17" s="785"/>
      <c r="MHJ17" s="785"/>
      <c r="MHK17" s="785"/>
      <c r="MHL17" s="785"/>
      <c r="MHM17" s="785"/>
      <c r="MHN17" s="785"/>
      <c r="MHO17" s="785"/>
      <c r="MHP17" s="785"/>
      <c r="MHQ17" s="785"/>
      <c r="MHR17" s="785"/>
      <c r="MHS17" s="785"/>
      <c r="MHT17" s="785"/>
      <c r="MHU17" s="785"/>
      <c r="MHV17" s="785"/>
      <c r="MHW17" s="785"/>
      <c r="MHX17" s="785"/>
      <c r="MHY17" s="785"/>
      <c r="MHZ17" s="785"/>
      <c r="MIA17" s="785"/>
      <c r="MIB17" s="785"/>
      <c r="MIC17" s="785"/>
      <c r="MID17" s="785"/>
      <c r="MIE17" s="785"/>
      <c r="MIF17" s="785"/>
      <c r="MIG17" s="785"/>
      <c r="MIH17" s="785"/>
      <c r="MII17" s="785"/>
      <c r="MIJ17" s="785"/>
      <c r="MIK17" s="785"/>
      <c r="MIL17" s="785"/>
      <c r="MIM17" s="785"/>
      <c r="MIN17" s="785"/>
      <c r="MIO17" s="785"/>
      <c r="MIP17" s="785"/>
      <c r="MIQ17" s="785"/>
      <c r="MIR17" s="785"/>
      <c r="MIS17" s="785"/>
      <c r="MIT17" s="785"/>
      <c r="MIU17" s="785"/>
      <c r="MIV17" s="785"/>
      <c r="MIW17" s="785"/>
      <c r="MIX17" s="785"/>
      <c r="MIY17" s="785"/>
      <c r="MIZ17" s="785"/>
      <c r="MJA17" s="785"/>
      <c r="MJB17" s="785"/>
      <c r="MJC17" s="785"/>
      <c r="MJD17" s="785"/>
      <c r="MJE17" s="785"/>
      <c r="MJF17" s="785"/>
      <c r="MJG17" s="785"/>
      <c r="MJH17" s="785"/>
      <c r="MJI17" s="785"/>
      <c r="MJJ17" s="785"/>
      <c r="MJK17" s="785"/>
      <c r="MJL17" s="785"/>
      <c r="MJM17" s="785"/>
      <c r="MJN17" s="785"/>
      <c r="MJO17" s="785"/>
      <c r="MJP17" s="785"/>
      <c r="MJQ17" s="785"/>
      <c r="MJR17" s="785"/>
      <c r="MJS17" s="785"/>
      <c r="MJT17" s="785"/>
      <c r="MJU17" s="785"/>
      <c r="MJV17" s="785"/>
      <c r="MJW17" s="785"/>
      <c r="MJX17" s="785"/>
      <c r="MJY17" s="785"/>
      <c r="MJZ17" s="785"/>
      <c r="MKA17" s="785"/>
      <c r="MKB17" s="785"/>
      <c r="MKC17" s="785"/>
      <c r="MKD17" s="785"/>
      <c r="MKE17" s="785"/>
      <c r="MKF17" s="785"/>
      <c r="MKG17" s="785"/>
      <c r="MKH17" s="785"/>
      <c r="MKI17" s="785"/>
      <c r="MKJ17" s="785"/>
      <c r="MKK17" s="785"/>
      <c r="MKL17" s="785"/>
      <c r="MKM17" s="785"/>
      <c r="MKN17" s="785"/>
      <c r="MKO17" s="785"/>
      <c r="MKP17" s="785"/>
      <c r="MKQ17" s="785"/>
      <c r="MKR17" s="785"/>
      <c r="MKS17" s="785"/>
      <c r="MKT17" s="785"/>
      <c r="MKU17" s="785"/>
      <c r="MKV17" s="785"/>
      <c r="MKW17" s="785"/>
      <c r="MKX17" s="785"/>
      <c r="MKY17" s="785"/>
      <c r="MKZ17" s="785"/>
      <c r="MLA17" s="785"/>
      <c r="MLB17" s="785"/>
      <c r="MLC17" s="785"/>
      <c r="MLD17" s="785"/>
      <c r="MLE17" s="785"/>
      <c r="MLF17" s="785"/>
      <c r="MLG17" s="785"/>
      <c r="MLH17" s="785"/>
      <c r="MLI17" s="785"/>
      <c r="MLJ17" s="785"/>
      <c r="MLK17" s="785"/>
      <c r="MLL17" s="785"/>
      <c r="MLM17" s="785"/>
      <c r="MLN17" s="785"/>
      <c r="MLO17" s="785"/>
      <c r="MLP17" s="785"/>
      <c r="MLQ17" s="785"/>
      <c r="MLR17" s="785"/>
      <c r="MLS17" s="785"/>
      <c r="MLT17" s="785"/>
      <c r="MLU17" s="785"/>
      <c r="MLV17" s="785"/>
      <c r="MLW17" s="785"/>
      <c r="MLX17" s="785"/>
      <c r="MLY17" s="785"/>
      <c r="MLZ17" s="785"/>
      <c r="MMA17" s="785"/>
      <c r="MMB17" s="785"/>
      <c r="MMC17" s="785"/>
      <c r="MMD17" s="785"/>
      <c r="MME17" s="785"/>
      <c r="MMF17" s="785"/>
      <c r="MMG17" s="785"/>
      <c r="MMH17" s="785"/>
      <c r="MMI17" s="785"/>
      <c r="MMJ17" s="785"/>
      <c r="MMK17" s="785"/>
      <c r="MML17" s="785"/>
      <c r="MMM17" s="785"/>
      <c r="MMN17" s="785"/>
      <c r="MMO17" s="785"/>
      <c r="MMP17" s="785"/>
      <c r="MMQ17" s="785"/>
      <c r="MMR17" s="785"/>
      <c r="MMS17" s="785"/>
      <c r="MMT17" s="785"/>
      <c r="MMU17" s="785"/>
      <c r="MMV17" s="785"/>
      <c r="MMW17" s="785"/>
      <c r="MMX17" s="785"/>
      <c r="MMY17" s="785"/>
      <c r="MMZ17" s="785"/>
      <c r="MNA17" s="785"/>
      <c r="MNB17" s="785"/>
      <c r="MNC17" s="785"/>
      <c r="MND17" s="785"/>
      <c r="MNE17" s="785"/>
      <c r="MNF17" s="785"/>
      <c r="MNG17" s="785"/>
      <c r="MNH17" s="785"/>
      <c r="MNI17" s="785"/>
      <c r="MNJ17" s="785"/>
      <c r="MNK17" s="785"/>
      <c r="MNL17" s="785"/>
      <c r="MNM17" s="785"/>
      <c r="MNN17" s="785"/>
      <c r="MNO17" s="785"/>
      <c r="MNP17" s="785"/>
      <c r="MNQ17" s="785"/>
      <c r="MNR17" s="785"/>
      <c r="MNS17" s="785"/>
      <c r="MNT17" s="785"/>
      <c r="MNU17" s="785"/>
      <c r="MNV17" s="785"/>
      <c r="MNW17" s="785"/>
      <c r="MNX17" s="785"/>
      <c r="MNY17" s="785"/>
      <c r="MNZ17" s="785"/>
      <c r="MOA17" s="785"/>
      <c r="MOB17" s="785"/>
      <c r="MOC17" s="785"/>
      <c r="MOD17" s="785"/>
      <c r="MOE17" s="785"/>
      <c r="MOF17" s="785"/>
      <c r="MOG17" s="785"/>
      <c r="MOH17" s="785"/>
      <c r="MOI17" s="785"/>
      <c r="MOJ17" s="785"/>
      <c r="MOK17" s="785"/>
      <c r="MOL17" s="785"/>
      <c r="MOM17" s="785"/>
      <c r="MON17" s="785"/>
      <c r="MOO17" s="785"/>
      <c r="MOP17" s="785"/>
      <c r="MOQ17" s="785"/>
      <c r="MOR17" s="785"/>
      <c r="MOS17" s="785"/>
      <c r="MOT17" s="785"/>
      <c r="MOU17" s="785"/>
      <c r="MOV17" s="785"/>
      <c r="MOW17" s="785"/>
      <c r="MOX17" s="785"/>
      <c r="MOY17" s="785"/>
      <c r="MOZ17" s="785"/>
      <c r="MPA17" s="785"/>
      <c r="MPB17" s="785"/>
      <c r="MPC17" s="785"/>
      <c r="MPD17" s="785"/>
      <c r="MPE17" s="785"/>
      <c r="MPF17" s="785"/>
      <c r="MPG17" s="785"/>
      <c r="MPH17" s="785"/>
      <c r="MPI17" s="785"/>
      <c r="MPJ17" s="785"/>
      <c r="MPK17" s="785"/>
      <c r="MPL17" s="785"/>
      <c r="MPM17" s="785"/>
      <c r="MPN17" s="785"/>
      <c r="MPO17" s="785"/>
      <c r="MPP17" s="785"/>
      <c r="MPQ17" s="785"/>
      <c r="MPR17" s="785"/>
      <c r="MPS17" s="785"/>
      <c r="MPT17" s="785"/>
      <c r="MPU17" s="785"/>
      <c r="MPV17" s="785"/>
      <c r="MPW17" s="785"/>
      <c r="MPX17" s="785"/>
      <c r="MPY17" s="785"/>
      <c r="MPZ17" s="785"/>
      <c r="MQA17" s="785"/>
      <c r="MQB17" s="785"/>
      <c r="MQC17" s="785"/>
      <c r="MQD17" s="785"/>
      <c r="MQE17" s="785"/>
      <c r="MQF17" s="785"/>
      <c r="MQG17" s="785"/>
      <c r="MQH17" s="785"/>
      <c r="MQI17" s="785"/>
      <c r="MQJ17" s="785"/>
      <c r="MQK17" s="785"/>
      <c r="MQL17" s="785"/>
      <c r="MQM17" s="785"/>
      <c r="MQN17" s="785"/>
      <c r="MQO17" s="785"/>
      <c r="MQP17" s="785"/>
      <c r="MQQ17" s="785"/>
      <c r="MQR17" s="785"/>
      <c r="MQS17" s="785"/>
      <c r="MQT17" s="785"/>
      <c r="MQU17" s="785"/>
      <c r="MQV17" s="785"/>
      <c r="MQW17" s="785"/>
      <c r="MQX17" s="785"/>
      <c r="MQY17" s="785"/>
      <c r="MQZ17" s="785"/>
      <c r="MRA17" s="785"/>
      <c r="MRB17" s="785"/>
      <c r="MRC17" s="785"/>
      <c r="MRD17" s="785"/>
      <c r="MRE17" s="785"/>
      <c r="MRF17" s="785"/>
      <c r="MRG17" s="785"/>
      <c r="MRH17" s="785"/>
      <c r="MRI17" s="785"/>
      <c r="MRJ17" s="785"/>
      <c r="MRK17" s="785"/>
      <c r="MRL17" s="785"/>
      <c r="MRM17" s="785"/>
      <c r="MRN17" s="785"/>
      <c r="MRO17" s="785"/>
      <c r="MRP17" s="785"/>
      <c r="MRQ17" s="785"/>
      <c r="MRR17" s="785"/>
      <c r="MRS17" s="785"/>
      <c r="MRT17" s="785"/>
      <c r="MRU17" s="785"/>
      <c r="MRV17" s="785"/>
      <c r="MRW17" s="785"/>
      <c r="MRX17" s="785"/>
      <c r="MRY17" s="785"/>
      <c r="MRZ17" s="785"/>
      <c r="MSA17" s="785"/>
      <c r="MSB17" s="785"/>
      <c r="MSC17" s="785"/>
      <c r="MSD17" s="785"/>
      <c r="MSE17" s="785"/>
      <c r="MSF17" s="785"/>
      <c r="MSG17" s="785"/>
      <c r="MSH17" s="785"/>
      <c r="MSI17" s="785"/>
      <c r="MSJ17" s="785"/>
      <c r="MSK17" s="785"/>
      <c r="MSL17" s="785"/>
      <c r="MSM17" s="785"/>
      <c r="MSN17" s="785"/>
      <c r="MSO17" s="785"/>
      <c r="MSP17" s="785"/>
      <c r="MSQ17" s="785"/>
      <c r="MSR17" s="785"/>
      <c r="MSS17" s="785"/>
      <c r="MST17" s="785"/>
      <c r="MSU17" s="785"/>
      <c r="MSV17" s="785"/>
      <c r="MSW17" s="785"/>
      <c r="MSX17" s="785"/>
      <c r="MSY17" s="785"/>
      <c r="MSZ17" s="785"/>
      <c r="MTA17" s="785"/>
      <c r="MTB17" s="785"/>
      <c r="MTC17" s="785"/>
      <c r="MTD17" s="785"/>
      <c r="MTE17" s="785"/>
      <c r="MTF17" s="785"/>
      <c r="MTG17" s="785"/>
      <c r="MTH17" s="785"/>
      <c r="MTI17" s="785"/>
      <c r="MTJ17" s="785"/>
      <c r="MTK17" s="785"/>
      <c r="MTL17" s="785"/>
      <c r="MTM17" s="785"/>
      <c r="MTN17" s="785"/>
      <c r="MTO17" s="785"/>
      <c r="MTP17" s="785"/>
      <c r="MTQ17" s="785"/>
      <c r="MTR17" s="785"/>
      <c r="MTS17" s="785"/>
      <c r="MTT17" s="785"/>
      <c r="MTU17" s="785"/>
      <c r="MTV17" s="785"/>
      <c r="MTW17" s="785"/>
      <c r="MTX17" s="785"/>
      <c r="MTY17" s="785"/>
      <c r="MTZ17" s="785"/>
      <c r="MUA17" s="785"/>
      <c r="MUB17" s="785"/>
      <c r="MUC17" s="785"/>
      <c r="MUD17" s="785"/>
      <c r="MUE17" s="785"/>
      <c r="MUF17" s="785"/>
      <c r="MUG17" s="785"/>
      <c r="MUH17" s="785"/>
      <c r="MUI17" s="785"/>
      <c r="MUJ17" s="785"/>
      <c r="MUK17" s="785"/>
      <c r="MUL17" s="785"/>
      <c r="MUM17" s="785"/>
      <c r="MUN17" s="785"/>
      <c r="MUO17" s="785"/>
      <c r="MUP17" s="785"/>
      <c r="MUQ17" s="785"/>
      <c r="MUR17" s="785"/>
      <c r="MUS17" s="785"/>
      <c r="MUT17" s="785"/>
      <c r="MUU17" s="785"/>
      <c r="MUV17" s="785"/>
      <c r="MUW17" s="785"/>
      <c r="MUX17" s="785"/>
      <c r="MUY17" s="785"/>
      <c r="MUZ17" s="785"/>
      <c r="MVA17" s="785"/>
      <c r="MVB17" s="785"/>
      <c r="MVC17" s="785"/>
      <c r="MVD17" s="785"/>
      <c r="MVE17" s="785"/>
      <c r="MVF17" s="785"/>
      <c r="MVG17" s="785"/>
      <c r="MVH17" s="785"/>
      <c r="MVI17" s="785"/>
      <c r="MVJ17" s="785"/>
      <c r="MVK17" s="785"/>
      <c r="MVL17" s="785"/>
      <c r="MVM17" s="785"/>
      <c r="MVN17" s="785"/>
      <c r="MVO17" s="785"/>
      <c r="MVP17" s="785"/>
      <c r="MVQ17" s="785"/>
      <c r="MVR17" s="785"/>
      <c r="MVS17" s="785"/>
      <c r="MVT17" s="785"/>
      <c r="MVU17" s="785"/>
      <c r="MVV17" s="785"/>
      <c r="MVW17" s="785"/>
      <c r="MVX17" s="785"/>
      <c r="MVY17" s="785"/>
      <c r="MVZ17" s="785"/>
      <c r="MWA17" s="785"/>
      <c r="MWB17" s="785"/>
      <c r="MWC17" s="785"/>
      <c r="MWD17" s="785"/>
      <c r="MWE17" s="785"/>
      <c r="MWF17" s="785"/>
      <c r="MWG17" s="785"/>
      <c r="MWH17" s="785"/>
      <c r="MWI17" s="785"/>
      <c r="MWJ17" s="785"/>
      <c r="MWK17" s="785"/>
      <c r="MWL17" s="785"/>
      <c r="MWM17" s="785"/>
      <c r="MWN17" s="785"/>
      <c r="MWO17" s="785"/>
      <c r="MWP17" s="785"/>
      <c r="MWQ17" s="785"/>
      <c r="MWR17" s="785"/>
      <c r="MWS17" s="785"/>
      <c r="MWT17" s="785"/>
      <c r="MWU17" s="785"/>
      <c r="MWV17" s="785"/>
      <c r="MWW17" s="785"/>
      <c r="MWX17" s="785"/>
      <c r="MWY17" s="785"/>
      <c r="MWZ17" s="785"/>
      <c r="MXA17" s="785"/>
      <c r="MXB17" s="785"/>
      <c r="MXC17" s="785"/>
      <c r="MXD17" s="785"/>
      <c r="MXE17" s="785"/>
      <c r="MXF17" s="785"/>
      <c r="MXG17" s="785"/>
      <c r="MXH17" s="785"/>
      <c r="MXI17" s="785"/>
      <c r="MXJ17" s="785"/>
      <c r="MXK17" s="785"/>
      <c r="MXL17" s="785"/>
      <c r="MXM17" s="785"/>
      <c r="MXN17" s="785"/>
      <c r="MXO17" s="785"/>
      <c r="MXP17" s="785"/>
      <c r="MXQ17" s="785"/>
      <c r="MXR17" s="785"/>
      <c r="MXS17" s="785"/>
      <c r="MXT17" s="785"/>
      <c r="MXU17" s="785"/>
      <c r="MXV17" s="785"/>
      <c r="MXW17" s="785"/>
      <c r="MXX17" s="785"/>
      <c r="MXY17" s="785"/>
      <c r="MXZ17" s="785"/>
      <c r="MYA17" s="785"/>
      <c r="MYB17" s="785"/>
      <c r="MYC17" s="785"/>
      <c r="MYD17" s="785"/>
      <c r="MYE17" s="785"/>
      <c r="MYF17" s="785"/>
      <c r="MYG17" s="785"/>
      <c r="MYH17" s="785"/>
      <c r="MYI17" s="785"/>
      <c r="MYJ17" s="785"/>
      <c r="MYK17" s="785"/>
      <c r="MYL17" s="785"/>
      <c r="MYM17" s="785"/>
      <c r="MYN17" s="785"/>
      <c r="MYO17" s="785"/>
      <c r="MYP17" s="785"/>
      <c r="MYQ17" s="785"/>
      <c r="MYR17" s="785"/>
      <c r="MYS17" s="785"/>
      <c r="MYT17" s="785"/>
      <c r="MYU17" s="785"/>
      <c r="MYV17" s="785"/>
      <c r="MYW17" s="785"/>
      <c r="MYX17" s="785"/>
      <c r="MYY17" s="785"/>
      <c r="MYZ17" s="785"/>
      <c r="MZA17" s="785"/>
      <c r="MZB17" s="785"/>
      <c r="MZC17" s="785"/>
      <c r="MZD17" s="785"/>
      <c r="MZE17" s="785"/>
      <c r="MZF17" s="785"/>
      <c r="MZG17" s="785"/>
      <c r="MZH17" s="785"/>
      <c r="MZI17" s="785"/>
      <c r="MZJ17" s="785"/>
      <c r="MZK17" s="785"/>
      <c r="MZL17" s="785"/>
      <c r="MZM17" s="785"/>
      <c r="MZN17" s="785"/>
      <c r="MZO17" s="785"/>
      <c r="MZP17" s="785"/>
      <c r="MZQ17" s="785"/>
      <c r="MZR17" s="785"/>
      <c r="MZS17" s="785"/>
      <c r="MZT17" s="785"/>
      <c r="MZU17" s="785"/>
      <c r="MZV17" s="785"/>
      <c r="MZW17" s="785"/>
      <c r="MZX17" s="785"/>
      <c r="MZY17" s="785"/>
      <c r="MZZ17" s="785"/>
      <c r="NAA17" s="785"/>
      <c r="NAB17" s="785"/>
      <c r="NAC17" s="785"/>
      <c r="NAD17" s="785"/>
      <c r="NAE17" s="785"/>
      <c r="NAF17" s="785"/>
      <c r="NAG17" s="785"/>
      <c r="NAH17" s="785"/>
      <c r="NAI17" s="785"/>
      <c r="NAJ17" s="785"/>
      <c r="NAK17" s="785"/>
      <c r="NAL17" s="785"/>
      <c r="NAM17" s="785"/>
      <c r="NAN17" s="785"/>
      <c r="NAO17" s="785"/>
      <c r="NAP17" s="785"/>
      <c r="NAQ17" s="785"/>
      <c r="NAR17" s="785"/>
      <c r="NAS17" s="785"/>
      <c r="NAT17" s="785"/>
      <c r="NAU17" s="785"/>
      <c r="NAV17" s="785"/>
      <c r="NAW17" s="785"/>
      <c r="NAX17" s="785"/>
      <c r="NAY17" s="785"/>
      <c r="NAZ17" s="785"/>
      <c r="NBA17" s="785"/>
      <c r="NBB17" s="785"/>
      <c r="NBC17" s="785"/>
      <c r="NBD17" s="785"/>
      <c r="NBE17" s="785"/>
      <c r="NBF17" s="785"/>
      <c r="NBG17" s="785"/>
      <c r="NBH17" s="785"/>
      <c r="NBI17" s="785"/>
      <c r="NBJ17" s="785"/>
      <c r="NBK17" s="785"/>
      <c r="NBL17" s="785"/>
      <c r="NBM17" s="785"/>
      <c r="NBN17" s="785"/>
      <c r="NBO17" s="785"/>
      <c r="NBP17" s="785"/>
      <c r="NBQ17" s="785"/>
      <c r="NBR17" s="785"/>
      <c r="NBS17" s="785"/>
      <c r="NBT17" s="785"/>
      <c r="NBU17" s="785"/>
      <c r="NBV17" s="785"/>
      <c r="NBW17" s="785"/>
      <c r="NBX17" s="785"/>
      <c r="NBY17" s="785"/>
      <c r="NBZ17" s="785"/>
      <c r="NCA17" s="785"/>
      <c r="NCB17" s="785"/>
      <c r="NCC17" s="785"/>
      <c r="NCD17" s="785"/>
      <c r="NCE17" s="785"/>
      <c r="NCF17" s="785"/>
      <c r="NCG17" s="785"/>
      <c r="NCH17" s="785"/>
      <c r="NCI17" s="785"/>
      <c r="NCJ17" s="785"/>
      <c r="NCK17" s="785"/>
      <c r="NCL17" s="785"/>
      <c r="NCM17" s="785"/>
      <c r="NCN17" s="785"/>
      <c r="NCO17" s="785"/>
      <c r="NCP17" s="785"/>
      <c r="NCQ17" s="785"/>
      <c r="NCR17" s="785"/>
      <c r="NCS17" s="785"/>
      <c r="NCT17" s="785"/>
      <c r="NCU17" s="785"/>
      <c r="NCV17" s="785"/>
      <c r="NCW17" s="785"/>
      <c r="NCX17" s="785"/>
      <c r="NCY17" s="785"/>
      <c r="NCZ17" s="785"/>
      <c r="NDA17" s="785"/>
      <c r="NDB17" s="785"/>
      <c r="NDC17" s="785"/>
      <c r="NDD17" s="785"/>
      <c r="NDE17" s="785"/>
      <c r="NDF17" s="785"/>
      <c r="NDG17" s="785"/>
      <c r="NDH17" s="785"/>
      <c r="NDI17" s="785"/>
      <c r="NDJ17" s="785"/>
      <c r="NDK17" s="785"/>
      <c r="NDL17" s="785"/>
      <c r="NDM17" s="785"/>
      <c r="NDN17" s="785"/>
      <c r="NDO17" s="785"/>
      <c r="NDP17" s="785"/>
      <c r="NDQ17" s="785"/>
      <c r="NDR17" s="785"/>
      <c r="NDS17" s="785"/>
      <c r="NDT17" s="785"/>
      <c r="NDU17" s="785"/>
      <c r="NDV17" s="785"/>
      <c r="NDW17" s="785"/>
      <c r="NDX17" s="785"/>
      <c r="NDY17" s="785"/>
      <c r="NDZ17" s="785"/>
      <c r="NEA17" s="785"/>
      <c r="NEB17" s="785"/>
      <c r="NEC17" s="785"/>
      <c r="NED17" s="785"/>
      <c r="NEE17" s="785"/>
      <c r="NEF17" s="785"/>
      <c r="NEG17" s="785"/>
      <c r="NEH17" s="785"/>
      <c r="NEI17" s="785"/>
      <c r="NEJ17" s="785"/>
      <c r="NEK17" s="785"/>
      <c r="NEL17" s="785"/>
      <c r="NEM17" s="785"/>
      <c r="NEN17" s="785"/>
      <c r="NEO17" s="785"/>
      <c r="NEP17" s="785"/>
      <c r="NEQ17" s="785"/>
      <c r="NER17" s="785"/>
      <c r="NES17" s="785"/>
      <c r="NET17" s="785"/>
      <c r="NEU17" s="785"/>
      <c r="NEV17" s="785"/>
      <c r="NEW17" s="785"/>
      <c r="NEX17" s="785"/>
      <c r="NEY17" s="785"/>
      <c r="NEZ17" s="785"/>
      <c r="NFA17" s="785"/>
      <c r="NFB17" s="785"/>
      <c r="NFC17" s="785"/>
      <c r="NFD17" s="785"/>
      <c r="NFE17" s="785"/>
      <c r="NFF17" s="785"/>
      <c r="NFG17" s="785"/>
      <c r="NFH17" s="785"/>
      <c r="NFI17" s="785"/>
      <c r="NFJ17" s="785"/>
      <c r="NFK17" s="785"/>
      <c r="NFL17" s="785"/>
      <c r="NFM17" s="785"/>
      <c r="NFN17" s="785"/>
      <c r="NFO17" s="785"/>
      <c r="NFP17" s="785"/>
      <c r="NFQ17" s="785"/>
      <c r="NFR17" s="785"/>
      <c r="NFS17" s="785"/>
      <c r="NFT17" s="785"/>
      <c r="NFU17" s="785"/>
      <c r="NFV17" s="785"/>
      <c r="NFW17" s="785"/>
      <c r="NFX17" s="785"/>
      <c r="NFY17" s="785"/>
      <c r="NFZ17" s="785"/>
      <c r="NGA17" s="785"/>
      <c r="NGB17" s="785"/>
      <c r="NGC17" s="785"/>
      <c r="NGD17" s="785"/>
      <c r="NGE17" s="785"/>
      <c r="NGF17" s="785"/>
      <c r="NGG17" s="785"/>
      <c r="NGH17" s="785"/>
      <c r="NGI17" s="785"/>
      <c r="NGJ17" s="785"/>
      <c r="NGK17" s="785"/>
      <c r="NGL17" s="785"/>
      <c r="NGM17" s="785"/>
      <c r="NGN17" s="785"/>
      <c r="NGO17" s="785"/>
      <c r="NGP17" s="785"/>
      <c r="NGQ17" s="785"/>
      <c r="NGR17" s="785"/>
      <c r="NGS17" s="785"/>
      <c r="NGT17" s="785"/>
      <c r="NGU17" s="785"/>
      <c r="NGV17" s="785"/>
      <c r="NGW17" s="785"/>
      <c r="NGX17" s="785"/>
      <c r="NGY17" s="785"/>
      <c r="NGZ17" s="785"/>
      <c r="NHA17" s="785"/>
      <c r="NHB17" s="785"/>
      <c r="NHC17" s="785"/>
      <c r="NHD17" s="785"/>
      <c r="NHE17" s="785"/>
      <c r="NHF17" s="785"/>
      <c r="NHG17" s="785"/>
      <c r="NHH17" s="785"/>
      <c r="NHI17" s="785"/>
      <c r="NHJ17" s="785"/>
      <c r="NHK17" s="785"/>
      <c r="NHL17" s="785"/>
      <c r="NHM17" s="785"/>
      <c r="NHN17" s="785"/>
      <c r="NHO17" s="785"/>
      <c r="NHP17" s="785"/>
      <c r="NHQ17" s="785"/>
      <c r="NHR17" s="785"/>
      <c r="NHS17" s="785"/>
      <c r="NHT17" s="785"/>
      <c r="NHU17" s="785"/>
      <c r="NHV17" s="785"/>
      <c r="NHW17" s="785"/>
      <c r="NHX17" s="785"/>
      <c r="NHY17" s="785"/>
      <c r="NHZ17" s="785"/>
      <c r="NIA17" s="785"/>
      <c r="NIB17" s="785"/>
      <c r="NIC17" s="785"/>
      <c r="NID17" s="785"/>
      <c r="NIE17" s="785"/>
      <c r="NIF17" s="785"/>
      <c r="NIG17" s="785"/>
      <c r="NIH17" s="785"/>
      <c r="NII17" s="785"/>
      <c r="NIJ17" s="785"/>
      <c r="NIK17" s="785"/>
      <c r="NIL17" s="785"/>
      <c r="NIM17" s="785"/>
      <c r="NIN17" s="785"/>
      <c r="NIO17" s="785"/>
      <c r="NIP17" s="785"/>
      <c r="NIQ17" s="785"/>
      <c r="NIR17" s="785"/>
      <c r="NIS17" s="785"/>
      <c r="NIT17" s="785"/>
      <c r="NIU17" s="785"/>
      <c r="NIV17" s="785"/>
      <c r="NIW17" s="785"/>
      <c r="NIX17" s="785"/>
      <c r="NIY17" s="785"/>
      <c r="NIZ17" s="785"/>
      <c r="NJA17" s="785"/>
      <c r="NJB17" s="785"/>
      <c r="NJC17" s="785"/>
      <c r="NJD17" s="785"/>
      <c r="NJE17" s="785"/>
      <c r="NJF17" s="785"/>
      <c r="NJG17" s="785"/>
      <c r="NJH17" s="785"/>
      <c r="NJI17" s="785"/>
      <c r="NJJ17" s="785"/>
      <c r="NJK17" s="785"/>
      <c r="NJL17" s="785"/>
      <c r="NJM17" s="785"/>
      <c r="NJN17" s="785"/>
      <c r="NJO17" s="785"/>
      <c r="NJP17" s="785"/>
      <c r="NJQ17" s="785"/>
      <c r="NJR17" s="785"/>
      <c r="NJS17" s="785"/>
      <c r="NJT17" s="785"/>
      <c r="NJU17" s="785"/>
      <c r="NJV17" s="785"/>
      <c r="NJW17" s="785"/>
      <c r="NJX17" s="785"/>
      <c r="NJY17" s="785"/>
      <c r="NJZ17" s="785"/>
      <c r="NKA17" s="785"/>
      <c r="NKB17" s="785"/>
      <c r="NKC17" s="785"/>
      <c r="NKD17" s="785"/>
      <c r="NKE17" s="785"/>
      <c r="NKF17" s="785"/>
      <c r="NKG17" s="785"/>
      <c r="NKH17" s="785"/>
      <c r="NKI17" s="785"/>
      <c r="NKJ17" s="785"/>
      <c r="NKK17" s="785"/>
      <c r="NKL17" s="785"/>
      <c r="NKM17" s="785"/>
      <c r="NKN17" s="785"/>
      <c r="NKO17" s="785"/>
      <c r="NKP17" s="785"/>
      <c r="NKQ17" s="785"/>
      <c r="NKR17" s="785"/>
      <c r="NKS17" s="785"/>
      <c r="NKT17" s="785"/>
      <c r="NKU17" s="785"/>
      <c r="NKV17" s="785"/>
      <c r="NKW17" s="785"/>
      <c r="NKX17" s="785"/>
      <c r="NKY17" s="785"/>
      <c r="NKZ17" s="785"/>
      <c r="NLA17" s="785"/>
      <c r="NLB17" s="785"/>
      <c r="NLC17" s="785"/>
      <c r="NLD17" s="785"/>
      <c r="NLE17" s="785"/>
      <c r="NLF17" s="785"/>
      <c r="NLG17" s="785"/>
      <c r="NLH17" s="785"/>
      <c r="NLI17" s="785"/>
      <c r="NLJ17" s="785"/>
      <c r="NLK17" s="785"/>
      <c r="NLL17" s="785"/>
      <c r="NLM17" s="785"/>
      <c r="NLN17" s="785"/>
      <c r="NLO17" s="785"/>
      <c r="NLP17" s="785"/>
      <c r="NLQ17" s="785"/>
      <c r="NLR17" s="785"/>
      <c r="NLS17" s="785"/>
      <c r="NLT17" s="785"/>
      <c r="NLU17" s="785"/>
      <c r="NLV17" s="785"/>
      <c r="NLW17" s="785"/>
      <c r="NLX17" s="785"/>
      <c r="NLY17" s="785"/>
      <c r="NLZ17" s="785"/>
      <c r="NMA17" s="785"/>
      <c r="NMB17" s="785"/>
      <c r="NMC17" s="785"/>
      <c r="NMD17" s="785"/>
      <c r="NME17" s="785"/>
      <c r="NMF17" s="785"/>
      <c r="NMG17" s="785"/>
      <c r="NMH17" s="785"/>
      <c r="NMI17" s="785"/>
      <c r="NMJ17" s="785"/>
      <c r="NMK17" s="785"/>
      <c r="NML17" s="785"/>
      <c r="NMM17" s="785"/>
      <c r="NMN17" s="785"/>
      <c r="NMO17" s="785"/>
      <c r="NMP17" s="785"/>
      <c r="NMQ17" s="785"/>
      <c r="NMR17" s="785"/>
      <c r="NMS17" s="785"/>
      <c r="NMT17" s="785"/>
      <c r="NMU17" s="785"/>
      <c r="NMV17" s="785"/>
      <c r="NMW17" s="785"/>
      <c r="NMX17" s="785"/>
      <c r="NMY17" s="785"/>
      <c r="NMZ17" s="785"/>
      <c r="NNA17" s="785"/>
      <c r="NNB17" s="785"/>
      <c r="NNC17" s="785"/>
      <c r="NND17" s="785"/>
      <c r="NNE17" s="785"/>
      <c r="NNF17" s="785"/>
      <c r="NNG17" s="785"/>
      <c r="NNH17" s="785"/>
      <c r="NNI17" s="785"/>
      <c r="NNJ17" s="785"/>
      <c r="NNK17" s="785"/>
      <c r="NNL17" s="785"/>
      <c r="NNM17" s="785"/>
      <c r="NNN17" s="785"/>
      <c r="NNO17" s="785"/>
      <c r="NNP17" s="785"/>
      <c r="NNQ17" s="785"/>
      <c r="NNR17" s="785"/>
      <c r="NNS17" s="785"/>
      <c r="NNT17" s="785"/>
      <c r="NNU17" s="785"/>
      <c r="NNV17" s="785"/>
      <c r="NNW17" s="785"/>
      <c r="NNX17" s="785"/>
      <c r="NNY17" s="785"/>
      <c r="NNZ17" s="785"/>
      <c r="NOA17" s="785"/>
      <c r="NOB17" s="785"/>
      <c r="NOC17" s="785"/>
      <c r="NOD17" s="785"/>
      <c r="NOE17" s="785"/>
      <c r="NOF17" s="785"/>
      <c r="NOG17" s="785"/>
      <c r="NOH17" s="785"/>
      <c r="NOI17" s="785"/>
      <c r="NOJ17" s="785"/>
      <c r="NOK17" s="785"/>
      <c r="NOL17" s="785"/>
      <c r="NOM17" s="785"/>
      <c r="NON17" s="785"/>
      <c r="NOO17" s="785"/>
      <c r="NOP17" s="785"/>
      <c r="NOQ17" s="785"/>
      <c r="NOR17" s="785"/>
      <c r="NOS17" s="785"/>
      <c r="NOT17" s="785"/>
      <c r="NOU17" s="785"/>
      <c r="NOV17" s="785"/>
      <c r="NOW17" s="785"/>
      <c r="NOX17" s="785"/>
      <c r="NOY17" s="785"/>
      <c r="NOZ17" s="785"/>
      <c r="NPA17" s="785"/>
      <c r="NPB17" s="785"/>
      <c r="NPC17" s="785"/>
      <c r="NPD17" s="785"/>
      <c r="NPE17" s="785"/>
      <c r="NPF17" s="785"/>
      <c r="NPG17" s="785"/>
      <c r="NPH17" s="785"/>
      <c r="NPI17" s="785"/>
      <c r="NPJ17" s="785"/>
      <c r="NPK17" s="785"/>
      <c r="NPL17" s="785"/>
      <c r="NPM17" s="785"/>
      <c r="NPN17" s="785"/>
      <c r="NPO17" s="785"/>
      <c r="NPP17" s="785"/>
      <c r="NPQ17" s="785"/>
      <c r="NPR17" s="785"/>
      <c r="NPS17" s="785"/>
      <c r="NPT17" s="785"/>
      <c r="NPU17" s="785"/>
      <c r="NPV17" s="785"/>
      <c r="NPW17" s="785"/>
      <c r="NPX17" s="785"/>
      <c r="NPY17" s="785"/>
      <c r="NPZ17" s="785"/>
      <c r="NQA17" s="785"/>
      <c r="NQB17" s="785"/>
      <c r="NQC17" s="785"/>
      <c r="NQD17" s="785"/>
      <c r="NQE17" s="785"/>
      <c r="NQF17" s="785"/>
      <c r="NQG17" s="785"/>
      <c r="NQH17" s="785"/>
      <c r="NQI17" s="785"/>
      <c r="NQJ17" s="785"/>
      <c r="NQK17" s="785"/>
      <c r="NQL17" s="785"/>
      <c r="NQM17" s="785"/>
      <c r="NQN17" s="785"/>
      <c r="NQO17" s="785"/>
      <c r="NQP17" s="785"/>
      <c r="NQQ17" s="785"/>
      <c r="NQR17" s="785"/>
      <c r="NQS17" s="785"/>
      <c r="NQT17" s="785"/>
      <c r="NQU17" s="785"/>
      <c r="NQV17" s="785"/>
      <c r="NQW17" s="785"/>
      <c r="NQX17" s="785"/>
      <c r="NQY17" s="785"/>
      <c r="NQZ17" s="785"/>
      <c r="NRA17" s="785"/>
      <c r="NRB17" s="785"/>
      <c r="NRC17" s="785"/>
      <c r="NRD17" s="785"/>
      <c r="NRE17" s="785"/>
      <c r="NRF17" s="785"/>
      <c r="NRG17" s="785"/>
      <c r="NRH17" s="785"/>
      <c r="NRI17" s="785"/>
      <c r="NRJ17" s="785"/>
      <c r="NRK17" s="785"/>
      <c r="NRL17" s="785"/>
      <c r="NRM17" s="785"/>
      <c r="NRN17" s="785"/>
      <c r="NRO17" s="785"/>
      <c r="NRP17" s="785"/>
      <c r="NRQ17" s="785"/>
      <c r="NRR17" s="785"/>
      <c r="NRS17" s="785"/>
      <c r="NRT17" s="785"/>
      <c r="NRU17" s="785"/>
      <c r="NRV17" s="785"/>
      <c r="NRW17" s="785"/>
      <c r="NRX17" s="785"/>
      <c r="NRY17" s="785"/>
      <c r="NRZ17" s="785"/>
      <c r="NSA17" s="785"/>
      <c r="NSB17" s="785"/>
      <c r="NSC17" s="785"/>
      <c r="NSD17" s="785"/>
      <c r="NSE17" s="785"/>
      <c r="NSF17" s="785"/>
      <c r="NSG17" s="785"/>
      <c r="NSH17" s="785"/>
      <c r="NSI17" s="785"/>
      <c r="NSJ17" s="785"/>
      <c r="NSK17" s="785"/>
      <c r="NSL17" s="785"/>
      <c r="NSM17" s="785"/>
      <c r="NSN17" s="785"/>
      <c r="NSO17" s="785"/>
      <c r="NSP17" s="785"/>
      <c r="NSQ17" s="785"/>
      <c r="NSR17" s="785"/>
      <c r="NSS17" s="785"/>
      <c r="NST17" s="785"/>
      <c r="NSU17" s="785"/>
      <c r="NSV17" s="785"/>
      <c r="NSW17" s="785"/>
      <c r="NSX17" s="785"/>
      <c r="NSY17" s="785"/>
      <c r="NSZ17" s="785"/>
      <c r="NTA17" s="785"/>
      <c r="NTB17" s="785"/>
      <c r="NTC17" s="785"/>
      <c r="NTD17" s="785"/>
      <c r="NTE17" s="785"/>
      <c r="NTF17" s="785"/>
      <c r="NTG17" s="785"/>
      <c r="NTH17" s="785"/>
      <c r="NTI17" s="785"/>
      <c r="NTJ17" s="785"/>
      <c r="NTK17" s="785"/>
      <c r="NTL17" s="785"/>
      <c r="NTM17" s="785"/>
      <c r="NTN17" s="785"/>
      <c r="NTO17" s="785"/>
      <c r="NTP17" s="785"/>
      <c r="NTQ17" s="785"/>
      <c r="NTR17" s="785"/>
      <c r="NTS17" s="785"/>
      <c r="NTT17" s="785"/>
      <c r="NTU17" s="785"/>
      <c r="NTV17" s="785"/>
      <c r="NTW17" s="785"/>
      <c r="NTX17" s="785"/>
      <c r="NTY17" s="785"/>
      <c r="NTZ17" s="785"/>
      <c r="NUA17" s="785"/>
      <c r="NUB17" s="785"/>
      <c r="NUC17" s="785"/>
      <c r="NUD17" s="785"/>
      <c r="NUE17" s="785"/>
      <c r="NUF17" s="785"/>
      <c r="NUG17" s="785"/>
      <c r="NUH17" s="785"/>
      <c r="NUI17" s="785"/>
      <c r="NUJ17" s="785"/>
      <c r="NUK17" s="785"/>
      <c r="NUL17" s="785"/>
      <c r="NUM17" s="785"/>
      <c r="NUN17" s="785"/>
      <c r="NUO17" s="785"/>
      <c r="NUP17" s="785"/>
      <c r="NUQ17" s="785"/>
      <c r="NUR17" s="785"/>
      <c r="NUS17" s="785"/>
      <c r="NUT17" s="785"/>
      <c r="NUU17" s="785"/>
      <c r="NUV17" s="785"/>
      <c r="NUW17" s="785"/>
      <c r="NUX17" s="785"/>
      <c r="NUY17" s="785"/>
      <c r="NUZ17" s="785"/>
      <c r="NVA17" s="785"/>
      <c r="NVB17" s="785"/>
      <c r="NVC17" s="785"/>
      <c r="NVD17" s="785"/>
      <c r="NVE17" s="785"/>
      <c r="NVF17" s="785"/>
      <c r="NVG17" s="785"/>
      <c r="NVH17" s="785"/>
      <c r="NVI17" s="785"/>
      <c r="NVJ17" s="785"/>
      <c r="NVK17" s="785"/>
      <c r="NVL17" s="785"/>
      <c r="NVM17" s="785"/>
      <c r="NVN17" s="785"/>
      <c r="NVO17" s="785"/>
      <c r="NVP17" s="785"/>
      <c r="NVQ17" s="785"/>
      <c r="NVR17" s="785"/>
      <c r="NVS17" s="785"/>
      <c r="NVT17" s="785"/>
      <c r="NVU17" s="785"/>
      <c r="NVV17" s="785"/>
      <c r="NVW17" s="785"/>
      <c r="NVX17" s="785"/>
      <c r="NVY17" s="785"/>
      <c r="NVZ17" s="785"/>
      <c r="NWA17" s="785"/>
      <c r="NWB17" s="785"/>
      <c r="NWC17" s="785"/>
      <c r="NWD17" s="785"/>
      <c r="NWE17" s="785"/>
      <c r="NWF17" s="785"/>
      <c r="NWG17" s="785"/>
      <c r="NWH17" s="785"/>
      <c r="NWI17" s="785"/>
      <c r="NWJ17" s="785"/>
      <c r="NWK17" s="785"/>
      <c r="NWL17" s="785"/>
      <c r="NWM17" s="785"/>
      <c r="NWN17" s="785"/>
      <c r="NWO17" s="785"/>
      <c r="NWP17" s="785"/>
      <c r="NWQ17" s="785"/>
      <c r="NWR17" s="785"/>
      <c r="NWS17" s="785"/>
      <c r="NWT17" s="785"/>
      <c r="NWU17" s="785"/>
      <c r="NWV17" s="785"/>
      <c r="NWW17" s="785"/>
      <c r="NWX17" s="785"/>
      <c r="NWY17" s="785"/>
      <c r="NWZ17" s="785"/>
      <c r="NXA17" s="785"/>
      <c r="NXB17" s="785"/>
      <c r="NXC17" s="785"/>
      <c r="NXD17" s="785"/>
      <c r="NXE17" s="785"/>
      <c r="NXF17" s="785"/>
      <c r="NXG17" s="785"/>
      <c r="NXH17" s="785"/>
      <c r="NXI17" s="785"/>
      <c r="NXJ17" s="785"/>
      <c r="NXK17" s="785"/>
      <c r="NXL17" s="785"/>
      <c r="NXM17" s="785"/>
      <c r="NXN17" s="785"/>
      <c r="NXO17" s="785"/>
      <c r="NXP17" s="785"/>
      <c r="NXQ17" s="785"/>
      <c r="NXR17" s="785"/>
      <c r="NXS17" s="785"/>
      <c r="NXT17" s="785"/>
      <c r="NXU17" s="785"/>
      <c r="NXV17" s="785"/>
      <c r="NXW17" s="785"/>
      <c r="NXX17" s="785"/>
      <c r="NXY17" s="785"/>
      <c r="NXZ17" s="785"/>
      <c r="NYA17" s="785"/>
      <c r="NYB17" s="785"/>
      <c r="NYC17" s="785"/>
      <c r="NYD17" s="785"/>
      <c r="NYE17" s="785"/>
      <c r="NYF17" s="785"/>
      <c r="NYG17" s="785"/>
      <c r="NYH17" s="785"/>
      <c r="NYI17" s="785"/>
      <c r="NYJ17" s="785"/>
      <c r="NYK17" s="785"/>
      <c r="NYL17" s="785"/>
      <c r="NYM17" s="785"/>
      <c r="NYN17" s="785"/>
      <c r="NYO17" s="785"/>
      <c r="NYP17" s="785"/>
      <c r="NYQ17" s="785"/>
      <c r="NYR17" s="785"/>
      <c r="NYS17" s="785"/>
      <c r="NYT17" s="785"/>
      <c r="NYU17" s="785"/>
      <c r="NYV17" s="785"/>
      <c r="NYW17" s="785"/>
      <c r="NYX17" s="785"/>
      <c r="NYY17" s="785"/>
      <c r="NYZ17" s="785"/>
      <c r="NZA17" s="785"/>
      <c r="NZB17" s="785"/>
      <c r="NZC17" s="785"/>
      <c r="NZD17" s="785"/>
      <c r="NZE17" s="785"/>
      <c r="NZF17" s="785"/>
      <c r="NZG17" s="785"/>
      <c r="NZH17" s="785"/>
      <c r="NZI17" s="785"/>
      <c r="NZJ17" s="785"/>
      <c r="NZK17" s="785"/>
      <c r="NZL17" s="785"/>
      <c r="NZM17" s="785"/>
      <c r="NZN17" s="785"/>
      <c r="NZO17" s="785"/>
      <c r="NZP17" s="785"/>
      <c r="NZQ17" s="785"/>
      <c r="NZR17" s="785"/>
      <c r="NZS17" s="785"/>
      <c r="NZT17" s="785"/>
      <c r="NZU17" s="785"/>
      <c r="NZV17" s="785"/>
      <c r="NZW17" s="785"/>
      <c r="NZX17" s="785"/>
      <c r="NZY17" s="785"/>
      <c r="NZZ17" s="785"/>
      <c r="OAA17" s="785"/>
      <c r="OAB17" s="785"/>
      <c r="OAC17" s="785"/>
      <c r="OAD17" s="785"/>
      <c r="OAE17" s="785"/>
      <c r="OAF17" s="785"/>
      <c r="OAG17" s="785"/>
      <c r="OAH17" s="785"/>
      <c r="OAI17" s="785"/>
      <c r="OAJ17" s="785"/>
      <c r="OAK17" s="785"/>
      <c r="OAL17" s="785"/>
      <c r="OAM17" s="785"/>
      <c r="OAN17" s="785"/>
      <c r="OAO17" s="785"/>
      <c r="OAP17" s="785"/>
      <c r="OAQ17" s="785"/>
      <c r="OAR17" s="785"/>
      <c r="OAS17" s="785"/>
      <c r="OAT17" s="785"/>
      <c r="OAU17" s="785"/>
      <c r="OAV17" s="785"/>
      <c r="OAW17" s="785"/>
      <c r="OAX17" s="785"/>
      <c r="OAY17" s="785"/>
      <c r="OAZ17" s="785"/>
      <c r="OBA17" s="785"/>
      <c r="OBB17" s="785"/>
      <c r="OBC17" s="785"/>
      <c r="OBD17" s="785"/>
      <c r="OBE17" s="785"/>
      <c r="OBF17" s="785"/>
      <c r="OBG17" s="785"/>
      <c r="OBH17" s="785"/>
      <c r="OBI17" s="785"/>
      <c r="OBJ17" s="785"/>
      <c r="OBK17" s="785"/>
      <c r="OBL17" s="785"/>
      <c r="OBM17" s="785"/>
      <c r="OBN17" s="785"/>
      <c r="OBO17" s="785"/>
      <c r="OBP17" s="785"/>
      <c r="OBQ17" s="785"/>
      <c r="OBR17" s="785"/>
      <c r="OBS17" s="785"/>
      <c r="OBT17" s="785"/>
      <c r="OBU17" s="785"/>
      <c r="OBV17" s="785"/>
      <c r="OBW17" s="785"/>
      <c r="OBX17" s="785"/>
      <c r="OBY17" s="785"/>
      <c r="OBZ17" s="785"/>
      <c r="OCA17" s="785"/>
      <c r="OCB17" s="785"/>
      <c r="OCC17" s="785"/>
      <c r="OCD17" s="785"/>
      <c r="OCE17" s="785"/>
      <c r="OCF17" s="785"/>
      <c r="OCG17" s="785"/>
      <c r="OCH17" s="785"/>
      <c r="OCI17" s="785"/>
      <c r="OCJ17" s="785"/>
      <c r="OCK17" s="785"/>
      <c r="OCL17" s="785"/>
      <c r="OCM17" s="785"/>
      <c r="OCN17" s="785"/>
      <c r="OCO17" s="785"/>
      <c r="OCP17" s="785"/>
      <c r="OCQ17" s="785"/>
      <c r="OCR17" s="785"/>
      <c r="OCS17" s="785"/>
      <c r="OCT17" s="785"/>
      <c r="OCU17" s="785"/>
      <c r="OCV17" s="785"/>
      <c r="OCW17" s="785"/>
      <c r="OCX17" s="785"/>
      <c r="OCY17" s="785"/>
      <c r="OCZ17" s="785"/>
      <c r="ODA17" s="785"/>
      <c r="ODB17" s="785"/>
      <c r="ODC17" s="785"/>
      <c r="ODD17" s="785"/>
      <c r="ODE17" s="785"/>
      <c r="ODF17" s="785"/>
      <c r="ODG17" s="785"/>
      <c r="ODH17" s="785"/>
      <c r="ODI17" s="785"/>
      <c r="ODJ17" s="785"/>
      <c r="ODK17" s="785"/>
      <c r="ODL17" s="785"/>
      <c r="ODM17" s="785"/>
      <c r="ODN17" s="785"/>
      <c r="ODO17" s="785"/>
      <c r="ODP17" s="785"/>
      <c r="ODQ17" s="785"/>
      <c r="ODR17" s="785"/>
      <c r="ODS17" s="785"/>
      <c r="ODT17" s="785"/>
      <c r="ODU17" s="785"/>
      <c r="ODV17" s="785"/>
      <c r="ODW17" s="785"/>
      <c r="ODX17" s="785"/>
      <c r="ODY17" s="785"/>
      <c r="ODZ17" s="785"/>
      <c r="OEA17" s="785"/>
      <c r="OEB17" s="785"/>
      <c r="OEC17" s="785"/>
      <c r="OED17" s="785"/>
      <c r="OEE17" s="785"/>
      <c r="OEF17" s="785"/>
      <c r="OEG17" s="785"/>
      <c r="OEH17" s="785"/>
      <c r="OEI17" s="785"/>
      <c r="OEJ17" s="785"/>
      <c r="OEK17" s="785"/>
      <c r="OEL17" s="785"/>
      <c r="OEM17" s="785"/>
      <c r="OEN17" s="785"/>
      <c r="OEO17" s="785"/>
      <c r="OEP17" s="785"/>
      <c r="OEQ17" s="785"/>
      <c r="OER17" s="785"/>
      <c r="OES17" s="785"/>
      <c r="OET17" s="785"/>
      <c r="OEU17" s="785"/>
      <c r="OEV17" s="785"/>
      <c r="OEW17" s="785"/>
      <c r="OEX17" s="785"/>
      <c r="OEY17" s="785"/>
      <c r="OEZ17" s="785"/>
      <c r="OFA17" s="785"/>
      <c r="OFB17" s="785"/>
      <c r="OFC17" s="785"/>
      <c r="OFD17" s="785"/>
      <c r="OFE17" s="785"/>
      <c r="OFF17" s="785"/>
      <c r="OFG17" s="785"/>
      <c r="OFH17" s="785"/>
      <c r="OFI17" s="785"/>
      <c r="OFJ17" s="785"/>
      <c r="OFK17" s="785"/>
      <c r="OFL17" s="785"/>
      <c r="OFM17" s="785"/>
      <c r="OFN17" s="785"/>
      <c r="OFO17" s="785"/>
      <c r="OFP17" s="785"/>
      <c r="OFQ17" s="785"/>
      <c r="OFR17" s="785"/>
      <c r="OFS17" s="785"/>
      <c r="OFT17" s="785"/>
      <c r="OFU17" s="785"/>
      <c r="OFV17" s="785"/>
      <c r="OFW17" s="785"/>
      <c r="OFX17" s="785"/>
      <c r="OFY17" s="785"/>
      <c r="OFZ17" s="785"/>
      <c r="OGA17" s="785"/>
      <c r="OGB17" s="785"/>
      <c r="OGC17" s="785"/>
      <c r="OGD17" s="785"/>
      <c r="OGE17" s="785"/>
      <c r="OGF17" s="785"/>
      <c r="OGG17" s="785"/>
      <c r="OGH17" s="785"/>
      <c r="OGI17" s="785"/>
      <c r="OGJ17" s="785"/>
      <c r="OGK17" s="785"/>
      <c r="OGL17" s="785"/>
      <c r="OGM17" s="785"/>
      <c r="OGN17" s="785"/>
      <c r="OGO17" s="785"/>
      <c r="OGP17" s="785"/>
      <c r="OGQ17" s="785"/>
      <c r="OGR17" s="785"/>
      <c r="OGS17" s="785"/>
      <c r="OGT17" s="785"/>
      <c r="OGU17" s="785"/>
      <c r="OGV17" s="785"/>
      <c r="OGW17" s="785"/>
      <c r="OGX17" s="785"/>
      <c r="OGY17" s="785"/>
      <c r="OGZ17" s="785"/>
      <c r="OHA17" s="785"/>
      <c r="OHB17" s="785"/>
      <c r="OHC17" s="785"/>
      <c r="OHD17" s="785"/>
      <c r="OHE17" s="785"/>
      <c r="OHF17" s="785"/>
      <c r="OHG17" s="785"/>
      <c r="OHH17" s="785"/>
      <c r="OHI17" s="785"/>
      <c r="OHJ17" s="785"/>
      <c r="OHK17" s="785"/>
      <c r="OHL17" s="785"/>
      <c r="OHM17" s="785"/>
      <c r="OHN17" s="785"/>
      <c r="OHO17" s="785"/>
      <c r="OHP17" s="785"/>
      <c r="OHQ17" s="785"/>
      <c r="OHR17" s="785"/>
      <c r="OHS17" s="785"/>
      <c r="OHT17" s="785"/>
      <c r="OHU17" s="785"/>
      <c r="OHV17" s="785"/>
      <c r="OHW17" s="785"/>
      <c r="OHX17" s="785"/>
      <c r="OHY17" s="785"/>
      <c r="OHZ17" s="785"/>
      <c r="OIA17" s="785"/>
      <c r="OIB17" s="785"/>
      <c r="OIC17" s="785"/>
      <c r="OID17" s="785"/>
      <c r="OIE17" s="785"/>
      <c r="OIF17" s="785"/>
      <c r="OIG17" s="785"/>
      <c r="OIH17" s="785"/>
      <c r="OII17" s="785"/>
      <c r="OIJ17" s="785"/>
      <c r="OIK17" s="785"/>
      <c r="OIL17" s="785"/>
      <c r="OIM17" s="785"/>
      <c r="OIN17" s="785"/>
      <c r="OIO17" s="785"/>
      <c r="OIP17" s="785"/>
      <c r="OIQ17" s="785"/>
      <c r="OIR17" s="785"/>
      <c r="OIS17" s="785"/>
      <c r="OIT17" s="785"/>
      <c r="OIU17" s="785"/>
      <c r="OIV17" s="785"/>
      <c r="OIW17" s="785"/>
      <c r="OIX17" s="785"/>
      <c r="OIY17" s="785"/>
      <c r="OIZ17" s="785"/>
      <c r="OJA17" s="785"/>
      <c r="OJB17" s="785"/>
      <c r="OJC17" s="785"/>
      <c r="OJD17" s="785"/>
      <c r="OJE17" s="785"/>
      <c r="OJF17" s="785"/>
      <c r="OJG17" s="785"/>
      <c r="OJH17" s="785"/>
      <c r="OJI17" s="785"/>
      <c r="OJJ17" s="785"/>
      <c r="OJK17" s="785"/>
      <c r="OJL17" s="785"/>
      <c r="OJM17" s="785"/>
      <c r="OJN17" s="785"/>
      <c r="OJO17" s="785"/>
      <c r="OJP17" s="785"/>
      <c r="OJQ17" s="785"/>
      <c r="OJR17" s="785"/>
      <c r="OJS17" s="785"/>
      <c r="OJT17" s="785"/>
      <c r="OJU17" s="785"/>
      <c r="OJV17" s="785"/>
      <c r="OJW17" s="785"/>
      <c r="OJX17" s="785"/>
      <c r="OJY17" s="785"/>
      <c r="OJZ17" s="785"/>
      <c r="OKA17" s="785"/>
      <c r="OKB17" s="785"/>
      <c r="OKC17" s="785"/>
      <c r="OKD17" s="785"/>
      <c r="OKE17" s="785"/>
      <c r="OKF17" s="785"/>
      <c r="OKG17" s="785"/>
      <c r="OKH17" s="785"/>
      <c r="OKI17" s="785"/>
      <c r="OKJ17" s="785"/>
      <c r="OKK17" s="785"/>
      <c r="OKL17" s="785"/>
      <c r="OKM17" s="785"/>
      <c r="OKN17" s="785"/>
      <c r="OKO17" s="785"/>
      <c r="OKP17" s="785"/>
      <c r="OKQ17" s="785"/>
      <c r="OKR17" s="785"/>
      <c r="OKS17" s="785"/>
      <c r="OKT17" s="785"/>
      <c r="OKU17" s="785"/>
      <c r="OKV17" s="785"/>
      <c r="OKW17" s="785"/>
      <c r="OKX17" s="785"/>
      <c r="OKY17" s="785"/>
      <c r="OKZ17" s="785"/>
      <c r="OLA17" s="785"/>
      <c r="OLB17" s="785"/>
      <c r="OLC17" s="785"/>
      <c r="OLD17" s="785"/>
      <c r="OLE17" s="785"/>
      <c r="OLF17" s="785"/>
      <c r="OLG17" s="785"/>
      <c r="OLH17" s="785"/>
      <c r="OLI17" s="785"/>
      <c r="OLJ17" s="785"/>
      <c r="OLK17" s="785"/>
      <c r="OLL17" s="785"/>
      <c r="OLM17" s="785"/>
      <c r="OLN17" s="785"/>
      <c r="OLO17" s="785"/>
      <c r="OLP17" s="785"/>
      <c r="OLQ17" s="785"/>
      <c r="OLR17" s="785"/>
      <c r="OLS17" s="785"/>
      <c r="OLT17" s="785"/>
      <c r="OLU17" s="785"/>
      <c r="OLV17" s="785"/>
      <c r="OLW17" s="785"/>
      <c r="OLX17" s="785"/>
      <c r="OLY17" s="785"/>
      <c r="OLZ17" s="785"/>
      <c r="OMA17" s="785"/>
      <c r="OMB17" s="785"/>
      <c r="OMC17" s="785"/>
      <c r="OMD17" s="785"/>
      <c r="OME17" s="785"/>
      <c r="OMF17" s="785"/>
      <c r="OMG17" s="785"/>
      <c r="OMH17" s="785"/>
      <c r="OMI17" s="785"/>
      <c r="OMJ17" s="785"/>
      <c r="OMK17" s="785"/>
      <c r="OML17" s="785"/>
      <c r="OMM17" s="785"/>
      <c r="OMN17" s="785"/>
      <c r="OMO17" s="785"/>
      <c r="OMP17" s="785"/>
      <c r="OMQ17" s="785"/>
      <c r="OMR17" s="785"/>
      <c r="OMS17" s="785"/>
      <c r="OMT17" s="785"/>
      <c r="OMU17" s="785"/>
      <c r="OMV17" s="785"/>
      <c r="OMW17" s="785"/>
      <c r="OMX17" s="785"/>
      <c r="OMY17" s="785"/>
      <c r="OMZ17" s="785"/>
      <c r="ONA17" s="785"/>
      <c r="ONB17" s="785"/>
      <c r="ONC17" s="785"/>
      <c r="OND17" s="785"/>
      <c r="ONE17" s="785"/>
      <c r="ONF17" s="785"/>
      <c r="ONG17" s="785"/>
      <c r="ONH17" s="785"/>
      <c r="ONI17" s="785"/>
      <c r="ONJ17" s="785"/>
      <c r="ONK17" s="785"/>
      <c r="ONL17" s="785"/>
      <c r="ONM17" s="785"/>
      <c r="ONN17" s="785"/>
      <c r="ONO17" s="785"/>
      <c r="ONP17" s="785"/>
      <c r="ONQ17" s="785"/>
      <c r="ONR17" s="785"/>
      <c r="ONS17" s="785"/>
      <c r="ONT17" s="785"/>
      <c r="ONU17" s="785"/>
      <c r="ONV17" s="785"/>
      <c r="ONW17" s="785"/>
      <c r="ONX17" s="785"/>
      <c r="ONY17" s="785"/>
      <c r="ONZ17" s="785"/>
      <c r="OOA17" s="785"/>
      <c r="OOB17" s="785"/>
      <c r="OOC17" s="785"/>
      <c r="OOD17" s="785"/>
      <c r="OOE17" s="785"/>
      <c r="OOF17" s="785"/>
      <c r="OOG17" s="785"/>
      <c r="OOH17" s="785"/>
      <c r="OOI17" s="785"/>
      <c r="OOJ17" s="785"/>
      <c r="OOK17" s="785"/>
      <c r="OOL17" s="785"/>
      <c r="OOM17" s="785"/>
      <c r="OON17" s="785"/>
      <c r="OOO17" s="785"/>
      <c r="OOP17" s="785"/>
      <c r="OOQ17" s="785"/>
      <c r="OOR17" s="785"/>
      <c r="OOS17" s="785"/>
      <c r="OOT17" s="785"/>
      <c r="OOU17" s="785"/>
      <c r="OOV17" s="785"/>
      <c r="OOW17" s="785"/>
      <c r="OOX17" s="785"/>
      <c r="OOY17" s="785"/>
      <c r="OOZ17" s="785"/>
      <c r="OPA17" s="785"/>
      <c r="OPB17" s="785"/>
      <c r="OPC17" s="785"/>
      <c r="OPD17" s="785"/>
      <c r="OPE17" s="785"/>
      <c r="OPF17" s="785"/>
      <c r="OPG17" s="785"/>
      <c r="OPH17" s="785"/>
      <c r="OPI17" s="785"/>
      <c r="OPJ17" s="785"/>
      <c r="OPK17" s="785"/>
      <c r="OPL17" s="785"/>
      <c r="OPM17" s="785"/>
      <c r="OPN17" s="785"/>
      <c r="OPO17" s="785"/>
      <c r="OPP17" s="785"/>
      <c r="OPQ17" s="785"/>
      <c r="OPR17" s="785"/>
      <c r="OPS17" s="785"/>
      <c r="OPT17" s="785"/>
      <c r="OPU17" s="785"/>
      <c r="OPV17" s="785"/>
      <c r="OPW17" s="785"/>
      <c r="OPX17" s="785"/>
      <c r="OPY17" s="785"/>
      <c r="OPZ17" s="785"/>
      <c r="OQA17" s="785"/>
      <c r="OQB17" s="785"/>
      <c r="OQC17" s="785"/>
      <c r="OQD17" s="785"/>
      <c r="OQE17" s="785"/>
      <c r="OQF17" s="785"/>
      <c r="OQG17" s="785"/>
      <c r="OQH17" s="785"/>
      <c r="OQI17" s="785"/>
      <c r="OQJ17" s="785"/>
      <c r="OQK17" s="785"/>
      <c r="OQL17" s="785"/>
      <c r="OQM17" s="785"/>
      <c r="OQN17" s="785"/>
      <c r="OQO17" s="785"/>
      <c r="OQP17" s="785"/>
      <c r="OQQ17" s="785"/>
      <c r="OQR17" s="785"/>
      <c r="OQS17" s="785"/>
      <c r="OQT17" s="785"/>
      <c r="OQU17" s="785"/>
      <c r="OQV17" s="785"/>
      <c r="OQW17" s="785"/>
      <c r="OQX17" s="785"/>
      <c r="OQY17" s="785"/>
      <c r="OQZ17" s="785"/>
      <c r="ORA17" s="785"/>
      <c r="ORB17" s="785"/>
      <c r="ORC17" s="785"/>
      <c r="ORD17" s="785"/>
      <c r="ORE17" s="785"/>
      <c r="ORF17" s="785"/>
      <c r="ORG17" s="785"/>
      <c r="ORH17" s="785"/>
      <c r="ORI17" s="785"/>
      <c r="ORJ17" s="785"/>
      <c r="ORK17" s="785"/>
      <c r="ORL17" s="785"/>
      <c r="ORM17" s="785"/>
      <c r="ORN17" s="785"/>
      <c r="ORO17" s="785"/>
      <c r="ORP17" s="785"/>
      <c r="ORQ17" s="785"/>
      <c r="ORR17" s="785"/>
      <c r="ORS17" s="785"/>
      <c r="ORT17" s="785"/>
      <c r="ORU17" s="785"/>
      <c r="ORV17" s="785"/>
      <c r="ORW17" s="785"/>
      <c r="ORX17" s="785"/>
      <c r="ORY17" s="785"/>
      <c r="ORZ17" s="785"/>
      <c r="OSA17" s="785"/>
      <c r="OSB17" s="785"/>
      <c r="OSC17" s="785"/>
      <c r="OSD17" s="785"/>
      <c r="OSE17" s="785"/>
      <c r="OSF17" s="785"/>
      <c r="OSG17" s="785"/>
      <c r="OSH17" s="785"/>
      <c r="OSI17" s="785"/>
      <c r="OSJ17" s="785"/>
      <c r="OSK17" s="785"/>
      <c r="OSL17" s="785"/>
      <c r="OSM17" s="785"/>
      <c r="OSN17" s="785"/>
      <c r="OSO17" s="785"/>
      <c r="OSP17" s="785"/>
      <c r="OSQ17" s="785"/>
      <c r="OSR17" s="785"/>
      <c r="OSS17" s="785"/>
      <c r="OST17" s="785"/>
      <c r="OSU17" s="785"/>
      <c r="OSV17" s="785"/>
      <c r="OSW17" s="785"/>
      <c r="OSX17" s="785"/>
      <c r="OSY17" s="785"/>
      <c r="OSZ17" s="785"/>
      <c r="OTA17" s="785"/>
      <c r="OTB17" s="785"/>
      <c r="OTC17" s="785"/>
      <c r="OTD17" s="785"/>
      <c r="OTE17" s="785"/>
      <c r="OTF17" s="785"/>
      <c r="OTG17" s="785"/>
      <c r="OTH17" s="785"/>
      <c r="OTI17" s="785"/>
      <c r="OTJ17" s="785"/>
      <c r="OTK17" s="785"/>
      <c r="OTL17" s="785"/>
      <c r="OTM17" s="785"/>
      <c r="OTN17" s="785"/>
      <c r="OTO17" s="785"/>
      <c r="OTP17" s="785"/>
      <c r="OTQ17" s="785"/>
      <c r="OTR17" s="785"/>
      <c r="OTS17" s="785"/>
      <c r="OTT17" s="785"/>
      <c r="OTU17" s="785"/>
      <c r="OTV17" s="785"/>
      <c r="OTW17" s="785"/>
      <c r="OTX17" s="785"/>
      <c r="OTY17" s="785"/>
      <c r="OTZ17" s="785"/>
      <c r="OUA17" s="785"/>
      <c r="OUB17" s="785"/>
      <c r="OUC17" s="785"/>
      <c r="OUD17" s="785"/>
      <c r="OUE17" s="785"/>
      <c r="OUF17" s="785"/>
      <c r="OUG17" s="785"/>
      <c r="OUH17" s="785"/>
      <c r="OUI17" s="785"/>
      <c r="OUJ17" s="785"/>
      <c r="OUK17" s="785"/>
      <c r="OUL17" s="785"/>
      <c r="OUM17" s="785"/>
      <c r="OUN17" s="785"/>
      <c r="OUO17" s="785"/>
      <c r="OUP17" s="785"/>
      <c r="OUQ17" s="785"/>
      <c r="OUR17" s="785"/>
      <c r="OUS17" s="785"/>
      <c r="OUT17" s="785"/>
      <c r="OUU17" s="785"/>
      <c r="OUV17" s="785"/>
      <c r="OUW17" s="785"/>
      <c r="OUX17" s="785"/>
      <c r="OUY17" s="785"/>
      <c r="OUZ17" s="785"/>
      <c r="OVA17" s="785"/>
      <c r="OVB17" s="785"/>
      <c r="OVC17" s="785"/>
      <c r="OVD17" s="785"/>
      <c r="OVE17" s="785"/>
      <c r="OVF17" s="785"/>
      <c r="OVG17" s="785"/>
      <c r="OVH17" s="785"/>
      <c r="OVI17" s="785"/>
      <c r="OVJ17" s="785"/>
      <c r="OVK17" s="785"/>
      <c r="OVL17" s="785"/>
      <c r="OVM17" s="785"/>
      <c r="OVN17" s="785"/>
      <c r="OVO17" s="785"/>
      <c r="OVP17" s="785"/>
      <c r="OVQ17" s="785"/>
      <c r="OVR17" s="785"/>
      <c r="OVS17" s="785"/>
      <c r="OVT17" s="785"/>
      <c r="OVU17" s="785"/>
      <c r="OVV17" s="785"/>
      <c r="OVW17" s="785"/>
      <c r="OVX17" s="785"/>
      <c r="OVY17" s="785"/>
      <c r="OVZ17" s="785"/>
      <c r="OWA17" s="785"/>
      <c r="OWB17" s="785"/>
      <c r="OWC17" s="785"/>
      <c r="OWD17" s="785"/>
      <c r="OWE17" s="785"/>
      <c r="OWF17" s="785"/>
      <c r="OWG17" s="785"/>
      <c r="OWH17" s="785"/>
      <c r="OWI17" s="785"/>
      <c r="OWJ17" s="785"/>
      <c r="OWK17" s="785"/>
      <c r="OWL17" s="785"/>
      <c r="OWM17" s="785"/>
      <c r="OWN17" s="785"/>
      <c r="OWO17" s="785"/>
      <c r="OWP17" s="785"/>
      <c r="OWQ17" s="785"/>
      <c r="OWR17" s="785"/>
      <c r="OWS17" s="785"/>
      <c r="OWT17" s="785"/>
      <c r="OWU17" s="785"/>
      <c r="OWV17" s="785"/>
      <c r="OWW17" s="785"/>
      <c r="OWX17" s="785"/>
      <c r="OWY17" s="785"/>
      <c r="OWZ17" s="785"/>
      <c r="OXA17" s="785"/>
      <c r="OXB17" s="785"/>
      <c r="OXC17" s="785"/>
      <c r="OXD17" s="785"/>
      <c r="OXE17" s="785"/>
      <c r="OXF17" s="785"/>
      <c r="OXG17" s="785"/>
      <c r="OXH17" s="785"/>
      <c r="OXI17" s="785"/>
      <c r="OXJ17" s="785"/>
      <c r="OXK17" s="785"/>
      <c r="OXL17" s="785"/>
      <c r="OXM17" s="785"/>
      <c r="OXN17" s="785"/>
      <c r="OXO17" s="785"/>
      <c r="OXP17" s="785"/>
      <c r="OXQ17" s="785"/>
      <c r="OXR17" s="785"/>
      <c r="OXS17" s="785"/>
      <c r="OXT17" s="785"/>
      <c r="OXU17" s="785"/>
      <c r="OXV17" s="785"/>
      <c r="OXW17" s="785"/>
      <c r="OXX17" s="785"/>
      <c r="OXY17" s="785"/>
      <c r="OXZ17" s="785"/>
      <c r="OYA17" s="785"/>
      <c r="OYB17" s="785"/>
      <c r="OYC17" s="785"/>
      <c r="OYD17" s="785"/>
      <c r="OYE17" s="785"/>
      <c r="OYF17" s="785"/>
      <c r="OYG17" s="785"/>
      <c r="OYH17" s="785"/>
      <c r="OYI17" s="785"/>
      <c r="OYJ17" s="785"/>
      <c r="OYK17" s="785"/>
      <c r="OYL17" s="785"/>
      <c r="OYM17" s="785"/>
      <c r="OYN17" s="785"/>
      <c r="OYO17" s="785"/>
      <c r="OYP17" s="785"/>
      <c r="OYQ17" s="785"/>
      <c r="OYR17" s="785"/>
      <c r="OYS17" s="785"/>
      <c r="OYT17" s="785"/>
      <c r="OYU17" s="785"/>
      <c r="OYV17" s="785"/>
      <c r="OYW17" s="785"/>
      <c r="OYX17" s="785"/>
      <c r="OYY17" s="785"/>
      <c r="OYZ17" s="785"/>
      <c r="OZA17" s="785"/>
      <c r="OZB17" s="785"/>
      <c r="OZC17" s="785"/>
      <c r="OZD17" s="785"/>
      <c r="OZE17" s="785"/>
      <c r="OZF17" s="785"/>
      <c r="OZG17" s="785"/>
      <c r="OZH17" s="785"/>
      <c r="OZI17" s="785"/>
      <c r="OZJ17" s="785"/>
      <c r="OZK17" s="785"/>
      <c r="OZL17" s="785"/>
      <c r="OZM17" s="785"/>
      <c r="OZN17" s="785"/>
      <c r="OZO17" s="785"/>
      <c r="OZP17" s="785"/>
      <c r="OZQ17" s="785"/>
      <c r="OZR17" s="785"/>
      <c r="OZS17" s="785"/>
      <c r="OZT17" s="785"/>
      <c r="OZU17" s="785"/>
      <c r="OZV17" s="785"/>
      <c r="OZW17" s="785"/>
      <c r="OZX17" s="785"/>
      <c r="OZY17" s="785"/>
      <c r="OZZ17" s="785"/>
      <c r="PAA17" s="785"/>
      <c r="PAB17" s="785"/>
      <c r="PAC17" s="785"/>
      <c r="PAD17" s="785"/>
      <c r="PAE17" s="785"/>
      <c r="PAF17" s="785"/>
      <c r="PAG17" s="785"/>
      <c r="PAH17" s="785"/>
      <c r="PAI17" s="785"/>
      <c r="PAJ17" s="785"/>
      <c r="PAK17" s="785"/>
      <c r="PAL17" s="785"/>
      <c r="PAM17" s="785"/>
      <c r="PAN17" s="785"/>
      <c r="PAO17" s="785"/>
      <c r="PAP17" s="785"/>
      <c r="PAQ17" s="785"/>
      <c r="PAR17" s="785"/>
      <c r="PAS17" s="785"/>
      <c r="PAT17" s="785"/>
      <c r="PAU17" s="785"/>
      <c r="PAV17" s="785"/>
      <c r="PAW17" s="785"/>
      <c r="PAX17" s="785"/>
      <c r="PAY17" s="785"/>
      <c r="PAZ17" s="785"/>
      <c r="PBA17" s="785"/>
      <c r="PBB17" s="785"/>
      <c r="PBC17" s="785"/>
      <c r="PBD17" s="785"/>
      <c r="PBE17" s="785"/>
      <c r="PBF17" s="785"/>
      <c r="PBG17" s="785"/>
      <c r="PBH17" s="785"/>
      <c r="PBI17" s="785"/>
      <c r="PBJ17" s="785"/>
      <c r="PBK17" s="785"/>
      <c r="PBL17" s="785"/>
      <c r="PBM17" s="785"/>
      <c r="PBN17" s="785"/>
      <c r="PBO17" s="785"/>
      <c r="PBP17" s="785"/>
      <c r="PBQ17" s="785"/>
      <c r="PBR17" s="785"/>
      <c r="PBS17" s="785"/>
      <c r="PBT17" s="785"/>
      <c r="PBU17" s="785"/>
      <c r="PBV17" s="785"/>
      <c r="PBW17" s="785"/>
      <c r="PBX17" s="785"/>
      <c r="PBY17" s="785"/>
      <c r="PBZ17" s="785"/>
      <c r="PCA17" s="785"/>
      <c r="PCB17" s="785"/>
      <c r="PCC17" s="785"/>
      <c r="PCD17" s="785"/>
      <c r="PCE17" s="785"/>
      <c r="PCF17" s="785"/>
      <c r="PCG17" s="785"/>
      <c r="PCH17" s="785"/>
      <c r="PCI17" s="785"/>
      <c r="PCJ17" s="785"/>
      <c r="PCK17" s="785"/>
      <c r="PCL17" s="785"/>
      <c r="PCM17" s="785"/>
      <c r="PCN17" s="785"/>
      <c r="PCO17" s="785"/>
      <c r="PCP17" s="785"/>
      <c r="PCQ17" s="785"/>
      <c r="PCR17" s="785"/>
      <c r="PCS17" s="785"/>
      <c r="PCT17" s="785"/>
      <c r="PCU17" s="785"/>
      <c r="PCV17" s="785"/>
      <c r="PCW17" s="785"/>
      <c r="PCX17" s="785"/>
      <c r="PCY17" s="785"/>
      <c r="PCZ17" s="785"/>
      <c r="PDA17" s="785"/>
      <c r="PDB17" s="785"/>
      <c r="PDC17" s="785"/>
      <c r="PDD17" s="785"/>
      <c r="PDE17" s="785"/>
      <c r="PDF17" s="785"/>
      <c r="PDG17" s="785"/>
      <c r="PDH17" s="785"/>
      <c r="PDI17" s="785"/>
      <c r="PDJ17" s="785"/>
      <c r="PDK17" s="785"/>
      <c r="PDL17" s="785"/>
      <c r="PDM17" s="785"/>
      <c r="PDN17" s="785"/>
      <c r="PDO17" s="785"/>
      <c r="PDP17" s="785"/>
      <c r="PDQ17" s="785"/>
      <c r="PDR17" s="785"/>
      <c r="PDS17" s="785"/>
      <c r="PDT17" s="785"/>
      <c r="PDU17" s="785"/>
      <c r="PDV17" s="785"/>
      <c r="PDW17" s="785"/>
      <c r="PDX17" s="785"/>
      <c r="PDY17" s="785"/>
      <c r="PDZ17" s="785"/>
      <c r="PEA17" s="785"/>
      <c r="PEB17" s="785"/>
      <c r="PEC17" s="785"/>
      <c r="PED17" s="785"/>
      <c r="PEE17" s="785"/>
      <c r="PEF17" s="785"/>
      <c r="PEG17" s="785"/>
      <c r="PEH17" s="785"/>
      <c r="PEI17" s="785"/>
      <c r="PEJ17" s="785"/>
      <c r="PEK17" s="785"/>
      <c r="PEL17" s="785"/>
      <c r="PEM17" s="785"/>
      <c r="PEN17" s="785"/>
      <c r="PEO17" s="785"/>
      <c r="PEP17" s="785"/>
      <c r="PEQ17" s="785"/>
      <c r="PER17" s="785"/>
      <c r="PES17" s="785"/>
      <c r="PET17" s="785"/>
      <c r="PEU17" s="785"/>
      <c r="PEV17" s="785"/>
      <c r="PEW17" s="785"/>
      <c r="PEX17" s="785"/>
      <c r="PEY17" s="785"/>
      <c r="PEZ17" s="785"/>
      <c r="PFA17" s="785"/>
      <c r="PFB17" s="785"/>
      <c r="PFC17" s="785"/>
      <c r="PFD17" s="785"/>
      <c r="PFE17" s="785"/>
      <c r="PFF17" s="785"/>
      <c r="PFG17" s="785"/>
      <c r="PFH17" s="785"/>
      <c r="PFI17" s="785"/>
      <c r="PFJ17" s="785"/>
      <c r="PFK17" s="785"/>
      <c r="PFL17" s="785"/>
      <c r="PFM17" s="785"/>
      <c r="PFN17" s="785"/>
      <c r="PFO17" s="785"/>
      <c r="PFP17" s="785"/>
      <c r="PFQ17" s="785"/>
      <c r="PFR17" s="785"/>
      <c r="PFS17" s="785"/>
      <c r="PFT17" s="785"/>
      <c r="PFU17" s="785"/>
      <c r="PFV17" s="785"/>
      <c r="PFW17" s="785"/>
      <c r="PFX17" s="785"/>
      <c r="PFY17" s="785"/>
      <c r="PFZ17" s="785"/>
      <c r="PGA17" s="785"/>
      <c r="PGB17" s="785"/>
      <c r="PGC17" s="785"/>
      <c r="PGD17" s="785"/>
      <c r="PGE17" s="785"/>
      <c r="PGF17" s="785"/>
      <c r="PGG17" s="785"/>
      <c r="PGH17" s="785"/>
      <c r="PGI17" s="785"/>
      <c r="PGJ17" s="785"/>
      <c r="PGK17" s="785"/>
      <c r="PGL17" s="785"/>
      <c r="PGM17" s="785"/>
      <c r="PGN17" s="785"/>
      <c r="PGO17" s="785"/>
      <c r="PGP17" s="785"/>
      <c r="PGQ17" s="785"/>
      <c r="PGR17" s="785"/>
      <c r="PGS17" s="785"/>
      <c r="PGT17" s="785"/>
      <c r="PGU17" s="785"/>
      <c r="PGV17" s="785"/>
      <c r="PGW17" s="785"/>
      <c r="PGX17" s="785"/>
      <c r="PGY17" s="785"/>
      <c r="PGZ17" s="785"/>
      <c r="PHA17" s="785"/>
      <c r="PHB17" s="785"/>
      <c r="PHC17" s="785"/>
      <c r="PHD17" s="785"/>
      <c r="PHE17" s="785"/>
      <c r="PHF17" s="785"/>
      <c r="PHG17" s="785"/>
      <c r="PHH17" s="785"/>
      <c r="PHI17" s="785"/>
      <c r="PHJ17" s="785"/>
      <c r="PHK17" s="785"/>
      <c r="PHL17" s="785"/>
      <c r="PHM17" s="785"/>
      <c r="PHN17" s="785"/>
      <c r="PHO17" s="785"/>
      <c r="PHP17" s="785"/>
      <c r="PHQ17" s="785"/>
      <c r="PHR17" s="785"/>
      <c r="PHS17" s="785"/>
      <c r="PHT17" s="785"/>
      <c r="PHU17" s="785"/>
      <c r="PHV17" s="785"/>
      <c r="PHW17" s="785"/>
      <c r="PHX17" s="785"/>
      <c r="PHY17" s="785"/>
      <c r="PHZ17" s="785"/>
      <c r="PIA17" s="785"/>
      <c r="PIB17" s="785"/>
      <c r="PIC17" s="785"/>
      <c r="PID17" s="785"/>
      <c r="PIE17" s="785"/>
      <c r="PIF17" s="785"/>
      <c r="PIG17" s="785"/>
      <c r="PIH17" s="785"/>
      <c r="PII17" s="785"/>
      <c r="PIJ17" s="785"/>
      <c r="PIK17" s="785"/>
      <c r="PIL17" s="785"/>
      <c r="PIM17" s="785"/>
      <c r="PIN17" s="785"/>
      <c r="PIO17" s="785"/>
      <c r="PIP17" s="785"/>
      <c r="PIQ17" s="785"/>
      <c r="PIR17" s="785"/>
      <c r="PIS17" s="785"/>
      <c r="PIT17" s="785"/>
      <c r="PIU17" s="785"/>
      <c r="PIV17" s="785"/>
      <c r="PIW17" s="785"/>
      <c r="PIX17" s="785"/>
      <c r="PIY17" s="785"/>
      <c r="PIZ17" s="785"/>
      <c r="PJA17" s="785"/>
      <c r="PJB17" s="785"/>
      <c r="PJC17" s="785"/>
      <c r="PJD17" s="785"/>
      <c r="PJE17" s="785"/>
      <c r="PJF17" s="785"/>
      <c r="PJG17" s="785"/>
      <c r="PJH17" s="785"/>
      <c r="PJI17" s="785"/>
      <c r="PJJ17" s="785"/>
      <c r="PJK17" s="785"/>
      <c r="PJL17" s="785"/>
      <c r="PJM17" s="785"/>
      <c r="PJN17" s="785"/>
      <c r="PJO17" s="785"/>
      <c r="PJP17" s="785"/>
      <c r="PJQ17" s="785"/>
      <c r="PJR17" s="785"/>
      <c r="PJS17" s="785"/>
      <c r="PJT17" s="785"/>
      <c r="PJU17" s="785"/>
      <c r="PJV17" s="785"/>
      <c r="PJW17" s="785"/>
      <c r="PJX17" s="785"/>
      <c r="PJY17" s="785"/>
      <c r="PJZ17" s="785"/>
      <c r="PKA17" s="785"/>
      <c r="PKB17" s="785"/>
      <c r="PKC17" s="785"/>
      <c r="PKD17" s="785"/>
      <c r="PKE17" s="785"/>
      <c r="PKF17" s="785"/>
      <c r="PKG17" s="785"/>
      <c r="PKH17" s="785"/>
      <c r="PKI17" s="785"/>
      <c r="PKJ17" s="785"/>
      <c r="PKK17" s="785"/>
      <c r="PKL17" s="785"/>
      <c r="PKM17" s="785"/>
      <c r="PKN17" s="785"/>
      <c r="PKO17" s="785"/>
      <c r="PKP17" s="785"/>
      <c r="PKQ17" s="785"/>
      <c r="PKR17" s="785"/>
      <c r="PKS17" s="785"/>
      <c r="PKT17" s="785"/>
      <c r="PKU17" s="785"/>
      <c r="PKV17" s="785"/>
      <c r="PKW17" s="785"/>
      <c r="PKX17" s="785"/>
      <c r="PKY17" s="785"/>
      <c r="PKZ17" s="785"/>
      <c r="PLA17" s="785"/>
      <c r="PLB17" s="785"/>
      <c r="PLC17" s="785"/>
      <c r="PLD17" s="785"/>
      <c r="PLE17" s="785"/>
      <c r="PLF17" s="785"/>
      <c r="PLG17" s="785"/>
      <c r="PLH17" s="785"/>
      <c r="PLI17" s="785"/>
      <c r="PLJ17" s="785"/>
      <c r="PLK17" s="785"/>
      <c r="PLL17" s="785"/>
      <c r="PLM17" s="785"/>
      <c r="PLN17" s="785"/>
      <c r="PLO17" s="785"/>
      <c r="PLP17" s="785"/>
      <c r="PLQ17" s="785"/>
      <c r="PLR17" s="785"/>
      <c r="PLS17" s="785"/>
      <c r="PLT17" s="785"/>
      <c r="PLU17" s="785"/>
      <c r="PLV17" s="785"/>
      <c r="PLW17" s="785"/>
      <c r="PLX17" s="785"/>
      <c r="PLY17" s="785"/>
      <c r="PLZ17" s="785"/>
      <c r="PMA17" s="785"/>
      <c r="PMB17" s="785"/>
      <c r="PMC17" s="785"/>
      <c r="PMD17" s="785"/>
      <c r="PME17" s="785"/>
      <c r="PMF17" s="785"/>
      <c r="PMG17" s="785"/>
      <c r="PMH17" s="785"/>
      <c r="PMI17" s="785"/>
      <c r="PMJ17" s="785"/>
      <c r="PMK17" s="785"/>
      <c r="PML17" s="785"/>
      <c r="PMM17" s="785"/>
      <c r="PMN17" s="785"/>
      <c r="PMO17" s="785"/>
      <c r="PMP17" s="785"/>
      <c r="PMQ17" s="785"/>
      <c r="PMR17" s="785"/>
      <c r="PMS17" s="785"/>
      <c r="PMT17" s="785"/>
      <c r="PMU17" s="785"/>
      <c r="PMV17" s="785"/>
      <c r="PMW17" s="785"/>
      <c r="PMX17" s="785"/>
      <c r="PMY17" s="785"/>
      <c r="PMZ17" s="785"/>
      <c r="PNA17" s="785"/>
      <c r="PNB17" s="785"/>
      <c r="PNC17" s="785"/>
      <c r="PND17" s="785"/>
      <c r="PNE17" s="785"/>
      <c r="PNF17" s="785"/>
      <c r="PNG17" s="785"/>
      <c r="PNH17" s="785"/>
      <c r="PNI17" s="785"/>
      <c r="PNJ17" s="785"/>
      <c r="PNK17" s="785"/>
      <c r="PNL17" s="785"/>
      <c r="PNM17" s="785"/>
      <c r="PNN17" s="785"/>
      <c r="PNO17" s="785"/>
      <c r="PNP17" s="785"/>
      <c r="PNQ17" s="785"/>
      <c r="PNR17" s="785"/>
      <c r="PNS17" s="785"/>
      <c r="PNT17" s="785"/>
      <c r="PNU17" s="785"/>
      <c r="PNV17" s="785"/>
      <c r="PNW17" s="785"/>
      <c r="PNX17" s="785"/>
      <c r="PNY17" s="785"/>
      <c r="PNZ17" s="785"/>
      <c r="POA17" s="785"/>
      <c r="POB17" s="785"/>
      <c r="POC17" s="785"/>
      <c r="POD17" s="785"/>
      <c r="POE17" s="785"/>
      <c r="POF17" s="785"/>
      <c r="POG17" s="785"/>
      <c r="POH17" s="785"/>
      <c r="POI17" s="785"/>
      <c r="POJ17" s="785"/>
      <c r="POK17" s="785"/>
      <c r="POL17" s="785"/>
      <c r="POM17" s="785"/>
      <c r="PON17" s="785"/>
      <c r="POO17" s="785"/>
      <c r="POP17" s="785"/>
      <c r="POQ17" s="785"/>
      <c r="POR17" s="785"/>
      <c r="POS17" s="785"/>
      <c r="POT17" s="785"/>
      <c r="POU17" s="785"/>
      <c r="POV17" s="785"/>
      <c r="POW17" s="785"/>
      <c r="POX17" s="785"/>
      <c r="POY17" s="785"/>
      <c r="POZ17" s="785"/>
      <c r="PPA17" s="785"/>
      <c r="PPB17" s="785"/>
      <c r="PPC17" s="785"/>
      <c r="PPD17" s="785"/>
      <c r="PPE17" s="785"/>
      <c r="PPF17" s="785"/>
      <c r="PPG17" s="785"/>
      <c r="PPH17" s="785"/>
      <c r="PPI17" s="785"/>
      <c r="PPJ17" s="785"/>
      <c r="PPK17" s="785"/>
      <c r="PPL17" s="785"/>
      <c r="PPM17" s="785"/>
      <c r="PPN17" s="785"/>
      <c r="PPO17" s="785"/>
      <c r="PPP17" s="785"/>
      <c r="PPQ17" s="785"/>
      <c r="PPR17" s="785"/>
      <c r="PPS17" s="785"/>
      <c r="PPT17" s="785"/>
      <c r="PPU17" s="785"/>
      <c r="PPV17" s="785"/>
      <c r="PPW17" s="785"/>
      <c r="PPX17" s="785"/>
      <c r="PPY17" s="785"/>
      <c r="PPZ17" s="785"/>
      <c r="PQA17" s="785"/>
      <c r="PQB17" s="785"/>
      <c r="PQC17" s="785"/>
      <c r="PQD17" s="785"/>
      <c r="PQE17" s="785"/>
      <c r="PQF17" s="785"/>
      <c r="PQG17" s="785"/>
      <c r="PQH17" s="785"/>
      <c r="PQI17" s="785"/>
      <c r="PQJ17" s="785"/>
      <c r="PQK17" s="785"/>
      <c r="PQL17" s="785"/>
      <c r="PQM17" s="785"/>
      <c r="PQN17" s="785"/>
      <c r="PQO17" s="785"/>
      <c r="PQP17" s="785"/>
      <c r="PQQ17" s="785"/>
      <c r="PQR17" s="785"/>
      <c r="PQS17" s="785"/>
      <c r="PQT17" s="785"/>
      <c r="PQU17" s="785"/>
      <c r="PQV17" s="785"/>
      <c r="PQW17" s="785"/>
      <c r="PQX17" s="785"/>
      <c r="PQY17" s="785"/>
      <c r="PQZ17" s="785"/>
      <c r="PRA17" s="785"/>
      <c r="PRB17" s="785"/>
      <c r="PRC17" s="785"/>
      <c r="PRD17" s="785"/>
      <c r="PRE17" s="785"/>
      <c r="PRF17" s="785"/>
      <c r="PRG17" s="785"/>
      <c r="PRH17" s="785"/>
      <c r="PRI17" s="785"/>
      <c r="PRJ17" s="785"/>
      <c r="PRK17" s="785"/>
      <c r="PRL17" s="785"/>
      <c r="PRM17" s="785"/>
      <c r="PRN17" s="785"/>
      <c r="PRO17" s="785"/>
      <c r="PRP17" s="785"/>
      <c r="PRQ17" s="785"/>
      <c r="PRR17" s="785"/>
      <c r="PRS17" s="785"/>
      <c r="PRT17" s="785"/>
      <c r="PRU17" s="785"/>
      <c r="PRV17" s="785"/>
      <c r="PRW17" s="785"/>
      <c r="PRX17" s="785"/>
      <c r="PRY17" s="785"/>
      <c r="PRZ17" s="785"/>
      <c r="PSA17" s="785"/>
      <c r="PSB17" s="785"/>
      <c r="PSC17" s="785"/>
      <c r="PSD17" s="785"/>
      <c r="PSE17" s="785"/>
      <c r="PSF17" s="785"/>
      <c r="PSG17" s="785"/>
      <c r="PSH17" s="785"/>
      <c r="PSI17" s="785"/>
      <c r="PSJ17" s="785"/>
      <c r="PSK17" s="785"/>
      <c r="PSL17" s="785"/>
      <c r="PSM17" s="785"/>
      <c r="PSN17" s="785"/>
      <c r="PSO17" s="785"/>
      <c r="PSP17" s="785"/>
      <c r="PSQ17" s="785"/>
      <c r="PSR17" s="785"/>
      <c r="PSS17" s="785"/>
      <c r="PST17" s="785"/>
      <c r="PSU17" s="785"/>
      <c r="PSV17" s="785"/>
      <c r="PSW17" s="785"/>
      <c r="PSX17" s="785"/>
      <c r="PSY17" s="785"/>
      <c r="PSZ17" s="785"/>
      <c r="PTA17" s="785"/>
      <c r="PTB17" s="785"/>
      <c r="PTC17" s="785"/>
      <c r="PTD17" s="785"/>
      <c r="PTE17" s="785"/>
      <c r="PTF17" s="785"/>
      <c r="PTG17" s="785"/>
      <c r="PTH17" s="785"/>
      <c r="PTI17" s="785"/>
      <c r="PTJ17" s="785"/>
      <c r="PTK17" s="785"/>
      <c r="PTL17" s="785"/>
      <c r="PTM17" s="785"/>
      <c r="PTN17" s="785"/>
      <c r="PTO17" s="785"/>
      <c r="PTP17" s="785"/>
      <c r="PTQ17" s="785"/>
      <c r="PTR17" s="785"/>
      <c r="PTS17" s="785"/>
      <c r="PTT17" s="785"/>
      <c r="PTU17" s="785"/>
      <c r="PTV17" s="785"/>
      <c r="PTW17" s="785"/>
      <c r="PTX17" s="785"/>
      <c r="PTY17" s="785"/>
      <c r="PTZ17" s="785"/>
      <c r="PUA17" s="785"/>
      <c r="PUB17" s="785"/>
      <c r="PUC17" s="785"/>
      <c r="PUD17" s="785"/>
      <c r="PUE17" s="785"/>
      <c r="PUF17" s="785"/>
      <c r="PUG17" s="785"/>
      <c r="PUH17" s="785"/>
      <c r="PUI17" s="785"/>
      <c r="PUJ17" s="785"/>
      <c r="PUK17" s="785"/>
      <c r="PUL17" s="785"/>
      <c r="PUM17" s="785"/>
      <c r="PUN17" s="785"/>
      <c r="PUO17" s="785"/>
      <c r="PUP17" s="785"/>
      <c r="PUQ17" s="785"/>
      <c r="PUR17" s="785"/>
      <c r="PUS17" s="785"/>
      <c r="PUT17" s="785"/>
      <c r="PUU17" s="785"/>
      <c r="PUV17" s="785"/>
      <c r="PUW17" s="785"/>
      <c r="PUX17" s="785"/>
      <c r="PUY17" s="785"/>
      <c r="PUZ17" s="785"/>
      <c r="PVA17" s="785"/>
      <c r="PVB17" s="785"/>
      <c r="PVC17" s="785"/>
      <c r="PVD17" s="785"/>
      <c r="PVE17" s="785"/>
      <c r="PVF17" s="785"/>
      <c r="PVG17" s="785"/>
      <c r="PVH17" s="785"/>
      <c r="PVI17" s="785"/>
      <c r="PVJ17" s="785"/>
      <c r="PVK17" s="785"/>
      <c r="PVL17" s="785"/>
      <c r="PVM17" s="785"/>
      <c r="PVN17" s="785"/>
      <c r="PVO17" s="785"/>
      <c r="PVP17" s="785"/>
      <c r="PVQ17" s="785"/>
      <c r="PVR17" s="785"/>
      <c r="PVS17" s="785"/>
      <c r="PVT17" s="785"/>
      <c r="PVU17" s="785"/>
      <c r="PVV17" s="785"/>
      <c r="PVW17" s="785"/>
      <c r="PVX17" s="785"/>
      <c r="PVY17" s="785"/>
      <c r="PVZ17" s="785"/>
      <c r="PWA17" s="785"/>
      <c r="PWB17" s="785"/>
      <c r="PWC17" s="785"/>
      <c r="PWD17" s="785"/>
      <c r="PWE17" s="785"/>
      <c r="PWF17" s="785"/>
      <c r="PWG17" s="785"/>
      <c r="PWH17" s="785"/>
      <c r="PWI17" s="785"/>
      <c r="PWJ17" s="785"/>
      <c r="PWK17" s="785"/>
      <c r="PWL17" s="785"/>
      <c r="PWM17" s="785"/>
      <c r="PWN17" s="785"/>
      <c r="PWO17" s="785"/>
      <c r="PWP17" s="785"/>
      <c r="PWQ17" s="785"/>
      <c r="PWR17" s="785"/>
      <c r="PWS17" s="785"/>
      <c r="PWT17" s="785"/>
      <c r="PWU17" s="785"/>
      <c r="PWV17" s="785"/>
      <c r="PWW17" s="785"/>
      <c r="PWX17" s="785"/>
      <c r="PWY17" s="785"/>
      <c r="PWZ17" s="785"/>
      <c r="PXA17" s="785"/>
      <c r="PXB17" s="785"/>
      <c r="PXC17" s="785"/>
      <c r="PXD17" s="785"/>
      <c r="PXE17" s="785"/>
      <c r="PXF17" s="785"/>
      <c r="PXG17" s="785"/>
      <c r="PXH17" s="785"/>
      <c r="PXI17" s="785"/>
      <c r="PXJ17" s="785"/>
      <c r="PXK17" s="785"/>
      <c r="PXL17" s="785"/>
      <c r="PXM17" s="785"/>
      <c r="PXN17" s="785"/>
      <c r="PXO17" s="785"/>
      <c r="PXP17" s="785"/>
      <c r="PXQ17" s="785"/>
      <c r="PXR17" s="785"/>
      <c r="PXS17" s="785"/>
      <c r="PXT17" s="785"/>
      <c r="PXU17" s="785"/>
      <c r="PXV17" s="785"/>
      <c r="PXW17" s="785"/>
      <c r="PXX17" s="785"/>
      <c r="PXY17" s="785"/>
      <c r="PXZ17" s="785"/>
      <c r="PYA17" s="785"/>
      <c r="PYB17" s="785"/>
      <c r="PYC17" s="785"/>
      <c r="PYD17" s="785"/>
      <c r="PYE17" s="785"/>
      <c r="PYF17" s="785"/>
      <c r="PYG17" s="785"/>
      <c r="PYH17" s="785"/>
      <c r="PYI17" s="785"/>
      <c r="PYJ17" s="785"/>
      <c r="PYK17" s="785"/>
      <c r="PYL17" s="785"/>
      <c r="PYM17" s="785"/>
      <c r="PYN17" s="785"/>
      <c r="PYO17" s="785"/>
      <c r="PYP17" s="785"/>
      <c r="PYQ17" s="785"/>
      <c r="PYR17" s="785"/>
      <c r="PYS17" s="785"/>
      <c r="PYT17" s="785"/>
      <c r="PYU17" s="785"/>
      <c r="PYV17" s="785"/>
      <c r="PYW17" s="785"/>
      <c r="PYX17" s="785"/>
      <c r="PYY17" s="785"/>
      <c r="PYZ17" s="785"/>
      <c r="PZA17" s="785"/>
      <c r="PZB17" s="785"/>
      <c r="PZC17" s="785"/>
      <c r="PZD17" s="785"/>
      <c r="PZE17" s="785"/>
      <c r="PZF17" s="785"/>
      <c r="PZG17" s="785"/>
      <c r="PZH17" s="785"/>
      <c r="PZI17" s="785"/>
      <c r="PZJ17" s="785"/>
      <c r="PZK17" s="785"/>
      <c r="PZL17" s="785"/>
      <c r="PZM17" s="785"/>
      <c r="PZN17" s="785"/>
      <c r="PZO17" s="785"/>
      <c r="PZP17" s="785"/>
      <c r="PZQ17" s="785"/>
      <c r="PZR17" s="785"/>
      <c r="PZS17" s="785"/>
      <c r="PZT17" s="785"/>
      <c r="PZU17" s="785"/>
      <c r="PZV17" s="785"/>
      <c r="PZW17" s="785"/>
      <c r="PZX17" s="785"/>
      <c r="PZY17" s="785"/>
      <c r="PZZ17" s="785"/>
      <c r="QAA17" s="785"/>
      <c r="QAB17" s="785"/>
      <c r="QAC17" s="785"/>
      <c r="QAD17" s="785"/>
      <c r="QAE17" s="785"/>
      <c r="QAF17" s="785"/>
      <c r="QAG17" s="785"/>
      <c r="QAH17" s="785"/>
      <c r="QAI17" s="785"/>
      <c r="QAJ17" s="785"/>
      <c r="QAK17" s="785"/>
      <c r="QAL17" s="785"/>
      <c r="QAM17" s="785"/>
      <c r="QAN17" s="785"/>
      <c r="QAO17" s="785"/>
      <c r="QAP17" s="785"/>
      <c r="QAQ17" s="785"/>
      <c r="QAR17" s="785"/>
      <c r="QAS17" s="785"/>
      <c r="QAT17" s="785"/>
      <c r="QAU17" s="785"/>
      <c r="QAV17" s="785"/>
      <c r="QAW17" s="785"/>
      <c r="QAX17" s="785"/>
      <c r="QAY17" s="785"/>
      <c r="QAZ17" s="785"/>
      <c r="QBA17" s="785"/>
      <c r="QBB17" s="785"/>
      <c r="QBC17" s="785"/>
      <c r="QBD17" s="785"/>
      <c r="QBE17" s="785"/>
      <c r="QBF17" s="785"/>
      <c r="QBG17" s="785"/>
      <c r="QBH17" s="785"/>
      <c r="QBI17" s="785"/>
      <c r="QBJ17" s="785"/>
      <c r="QBK17" s="785"/>
      <c r="QBL17" s="785"/>
      <c r="QBM17" s="785"/>
      <c r="QBN17" s="785"/>
      <c r="QBO17" s="785"/>
      <c r="QBP17" s="785"/>
      <c r="QBQ17" s="785"/>
      <c r="QBR17" s="785"/>
      <c r="QBS17" s="785"/>
      <c r="QBT17" s="785"/>
      <c r="QBU17" s="785"/>
      <c r="QBV17" s="785"/>
      <c r="QBW17" s="785"/>
      <c r="QBX17" s="785"/>
      <c r="QBY17" s="785"/>
      <c r="QBZ17" s="785"/>
      <c r="QCA17" s="785"/>
      <c r="QCB17" s="785"/>
      <c r="QCC17" s="785"/>
      <c r="QCD17" s="785"/>
      <c r="QCE17" s="785"/>
      <c r="QCF17" s="785"/>
      <c r="QCG17" s="785"/>
      <c r="QCH17" s="785"/>
      <c r="QCI17" s="785"/>
      <c r="QCJ17" s="785"/>
      <c r="QCK17" s="785"/>
      <c r="QCL17" s="785"/>
      <c r="QCM17" s="785"/>
      <c r="QCN17" s="785"/>
      <c r="QCO17" s="785"/>
      <c r="QCP17" s="785"/>
      <c r="QCQ17" s="785"/>
      <c r="QCR17" s="785"/>
      <c r="QCS17" s="785"/>
      <c r="QCT17" s="785"/>
      <c r="QCU17" s="785"/>
      <c r="QCV17" s="785"/>
      <c r="QCW17" s="785"/>
      <c r="QCX17" s="785"/>
      <c r="QCY17" s="785"/>
      <c r="QCZ17" s="785"/>
      <c r="QDA17" s="785"/>
      <c r="QDB17" s="785"/>
      <c r="QDC17" s="785"/>
      <c r="QDD17" s="785"/>
      <c r="QDE17" s="785"/>
      <c r="QDF17" s="785"/>
      <c r="QDG17" s="785"/>
      <c r="QDH17" s="785"/>
      <c r="QDI17" s="785"/>
      <c r="QDJ17" s="785"/>
      <c r="QDK17" s="785"/>
      <c r="QDL17" s="785"/>
      <c r="QDM17" s="785"/>
      <c r="QDN17" s="785"/>
      <c r="QDO17" s="785"/>
      <c r="QDP17" s="785"/>
      <c r="QDQ17" s="785"/>
      <c r="QDR17" s="785"/>
      <c r="QDS17" s="785"/>
      <c r="QDT17" s="785"/>
      <c r="QDU17" s="785"/>
      <c r="QDV17" s="785"/>
      <c r="QDW17" s="785"/>
      <c r="QDX17" s="785"/>
      <c r="QDY17" s="785"/>
      <c r="QDZ17" s="785"/>
      <c r="QEA17" s="785"/>
      <c r="QEB17" s="785"/>
      <c r="QEC17" s="785"/>
      <c r="QED17" s="785"/>
      <c r="QEE17" s="785"/>
      <c r="QEF17" s="785"/>
      <c r="QEG17" s="785"/>
      <c r="QEH17" s="785"/>
      <c r="QEI17" s="785"/>
      <c r="QEJ17" s="785"/>
      <c r="QEK17" s="785"/>
      <c r="QEL17" s="785"/>
      <c r="QEM17" s="785"/>
      <c r="QEN17" s="785"/>
      <c r="QEO17" s="785"/>
      <c r="QEP17" s="785"/>
      <c r="QEQ17" s="785"/>
      <c r="QER17" s="785"/>
      <c r="QES17" s="785"/>
      <c r="QET17" s="785"/>
      <c r="QEU17" s="785"/>
      <c r="QEV17" s="785"/>
      <c r="QEW17" s="785"/>
      <c r="QEX17" s="785"/>
      <c r="QEY17" s="785"/>
      <c r="QEZ17" s="785"/>
      <c r="QFA17" s="785"/>
      <c r="QFB17" s="785"/>
      <c r="QFC17" s="785"/>
      <c r="QFD17" s="785"/>
      <c r="QFE17" s="785"/>
      <c r="QFF17" s="785"/>
      <c r="QFG17" s="785"/>
      <c r="QFH17" s="785"/>
      <c r="QFI17" s="785"/>
      <c r="QFJ17" s="785"/>
      <c r="QFK17" s="785"/>
      <c r="QFL17" s="785"/>
      <c r="QFM17" s="785"/>
      <c r="QFN17" s="785"/>
      <c r="QFO17" s="785"/>
      <c r="QFP17" s="785"/>
      <c r="QFQ17" s="785"/>
      <c r="QFR17" s="785"/>
      <c r="QFS17" s="785"/>
      <c r="QFT17" s="785"/>
      <c r="QFU17" s="785"/>
      <c r="QFV17" s="785"/>
      <c r="QFW17" s="785"/>
      <c r="QFX17" s="785"/>
      <c r="QFY17" s="785"/>
      <c r="QFZ17" s="785"/>
      <c r="QGA17" s="785"/>
      <c r="QGB17" s="785"/>
      <c r="QGC17" s="785"/>
      <c r="QGD17" s="785"/>
      <c r="QGE17" s="785"/>
      <c r="QGF17" s="785"/>
      <c r="QGG17" s="785"/>
      <c r="QGH17" s="785"/>
      <c r="QGI17" s="785"/>
      <c r="QGJ17" s="785"/>
      <c r="QGK17" s="785"/>
      <c r="QGL17" s="785"/>
      <c r="QGM17" s="785"/>
      <c r="QGN17" s="785"/>
      <c r="QGO17" s="785"/>
      <c r="QGP17" s="785"/>
      <c r="QGQ17" s="785"/>
      <c r="QGR17" s="785"/>
      <c r="QGS17" s="785"/>
      <c r="QGT17" s="785"/>
      <c r="QGU17" s="785"/>
      <c r="QGV17" s="785"/>
      <c r="QGW17" s="785"/>
      <c r="QGX17" s="785"/>
      <c r="QGY17" s="785"/>
      <c r="QGZ17" s="785"/>
      <c r="QHA17" s="785"/>
      <c r="QHB17" s="785"/>
      <c r="QHC17" s="785"/>
      <c r="QHD17" s="785"/>
      <c r="QHE17" s="785"/>
      <c r="QHF17" s="785"/>
      <c r="QHG17" s="785"/>
      <c r="QHH17" s="785"/>
      <c r="QHI17" s="785"/>
      <c r="QHJ17" s="785"/>
      <c r="QHK17" s="785"/>
      <c r="QHL17" s="785"/>
      <c r="QHM17" s="785"/>
      <c r="QHN17" s="785"/>
      <c r="QHO17" s="785"/>
      <c r="QHP17" s="785"/>
      <c r="QHQ17" s="785"/>
      <c r="QHR17" s="785"/>
      <c r="QHS17" s="785"/>
      <c r="QHT17" s="785"/>
      <c r="QHU17" s="785"/>
      <c r="QHV17" s="785"/>
      <c r="QHW17" s="785"/>
      <c r="QHX17" s="785"/>
      <c r="QHY17" s="785"/>
      <c r="QHZ17" s="785"/>
      <c r="QIA17" s="785"/>
      <c r="QIB17" s="785"/>
      <c r="QIC17" s="785"/>
      <c r="QID17" s="785"/>
      <c r="QIE17" s="785"/>
      <c r="QIF17" s="785"/>
      <c r="QIG17" s="785"/>
      <c r="QIH17" s="785"/>
      <c r="QII17" s="785"/>
      <c r="QIJ17" s="785"/>
      <c r="QIK17" s="785"/>
      <c r="QIL17" s="785"/>
      <c r="QIM17" s="785"/>
      <c r="QIN17" s="785"/>
      <c r="QIO17" s="785"/>
      <c r="QIP17" s="785"/>
      <c r="QIQ17" s="785"/>
      <c r="QIR17" s="785"/>
      <c r="QIS17" s="785"/>
      <c r="QIT17" s="785"/>
      <c r="QIU17" s="785"/>
      <c r="QIV17" s="785"/>
      <c r="QIW17" s="785"/>
      <c r="QIX17" s="785"/>
      <c r="QIY17" s="785"/>
      <c r="QIZ17" s="785"/>
      <c r="QJA17" s="785"/>
      <c r="QJB17" s="785"/>
      <c r="QJC17" s="785"/>
      <c r="QJD17" s="785"/>
      <c r="QJE17" s="785"/>
      <c r="QJF17" s="785"/>
      <c r="QJG17" s="785"/>
      <c r="QJH17" s="785"/>
      <c r="QJI17" s="785"/>
      <c r="QJJ17" s="785"/>
      <c r="QJK17" s="785"/>
      <c r="QJL17" s="785"/>
      <c r="QJM17" s="785"/>
      <c r="QJN17" s="785"/>
      <c r="QJO17" s="785"/>
      <c r="QJP17" s="785"/>
      <c r="QJQ17" s="785"/>
      <c r="QJR17" s="785"/>
      <c r="QJS17" s="785"/>
      <c r="QJT17" s="785"/>
      <c r="QJU17" s="785"/>
      <c r="QJV17" s="785"/>
      <c r="QJW17" s="785"/>
      <c r="QJX17" s="785"/>
      <c r="QJY17" s="785"/>
      <c r="QJZ17" s="785"/>
      <c r="QKA17" s="785"/>
      <c r="QKB17" s="785"/>
      <c r="QKC17" s="785"/>
      <c r="QKD17" s="785"/>
      <c r="QKE17" s="785"/>
      <c r="QKF17" s="785"/>
      <c r="QKG17" s="785"/>
      <c r="QKH17" s="785"/>
      <c r="QKI17" s="785"/>
      <c r="QKJ17" s="785"/>
      <c r="QKK17" s="785"/>
      <c r="QKL17" s="785"/>
      <c r="QKM17" s="785"/>
      <c r="QKN17" s="785"/>
      <c r="QKO17" s="785"/>
      <c r="QKP17" s="785"/>
      <c r="QKQ17" s="785"/>
      <c r="QKR17" s="785"/>
      <c r="QKS17" s="785"/>
      <c r="QKT17" s="785"/>
      <c r="QKU17" s="785"/>
      <c r="QKV17" s="785"/>
      <c r="QKW17" s="785"/>
      <c r="QKX17" s="785"/>
      <c r="QKY17" s="785"/>
      <c r="QKZ17" s="785"/>
      <c r="QLA17" s="785"/>
      <c r="QLB17" s="785"/>
      <c r="QLC17" s="785"/>
      <c r="QLD17" s="785"/>
      <c r="QLE17" s="785"/>
      <c r="QLF17" s="785"/>
      <c r="QLG17" s="785"/>
      <c r="QLH17" s="785"/>
      <c r="QLI17" s="785"/>
      <c r="QLJ17" s="785"/>
      <c r="QLK17" s="785"/>
      <c r="QLL17" s="785"/>
      <c r="QLM17" s="785"/>
      <c r="QLN17" s="785"/>
      <c r="QLO17" s="785"/>
      <c r="QLP17" s="785"/>
      <c r="QLQ17" s="785"/>
      <c r="QLR17" s="785"/>
      <c r="QLS17" s="785"/>
      <c r="QLT17" s="785"/>
      <c r="QLU17" s="785"/>
      <c r="QLV17" s="785"/>
      <c r="QLW17" s="785"/>
      <c r="QLX17" s="785"/>
      <c r="QLY17" s="785"/>
      <c r="QLZ17" s="785"/>
      <c r="QMA17" s="785"/>
      <c r="QMB17" s="785"/>
      <c r="QMC17" s="785"/>
      <c r="QMD17" s="785"/>
      <c r="QME17" s="785"/>
      <c r="QMF17" s="785"/>
      <c r="QMG17" s="785"/>
      <c r="QMH17" s="785"/>
      <c r="QMI17" s="785"/>
      <c r="QMJ17" s="785"/>
      <c r="QMK17" s="785"/>
      <c r="QML17" s="785"/>
      <c r="QMM17" s="785"/>
      <c r="QMN17" s="785"/>
      <c r="QMO17" s="785"/>
      <c r="QMP17" s="785"/>
      <c r="QMQ17" s="785"/>
      <c r="QMR17" s="785"/>
      <c r="QMS17" s="785"/>
      <c r="QMT17" s="785"/>
      <c r="QMU17" s="785"/>
      <c r="QMV17" s="785"/>
      <c r="QMW17" s="785"/>
      <c r="QMX17" s="785"/>
      <c r="QMY17" s="785"/>
      <c r="QMZ17" s="785"/>
      <c r="QNA17" s="785"/>
      <c r="QNB17" s="785"/>
      <c r="QNC17" s="785"/>
      <c r="QND17" s="785"/>
      <c r="QNE17" s="785"/>
      <c r="QNF17" s="785"/>
      <c r="QNG17" s="785"/>
      <c r="QNH17" s="785"/>
      <c r="QNI17" s="785"/>
      <c r="QNJ17" s="785"/>
      <c r="QNK17" s="785"/>
      <c r="QNL17" s="785"/>
      <c r="QNM17" s="785"/>
      <c r="QNN17" s="785"/>
      <c r="QNO17" s="785"/>
      <c r="QNP17" s="785"/>
      <c r="QNQ17" s="785"/>
      <c r="QNR17" s="785"/>
      <c r="QNS17" s="785"/>
      <c r="QNT17" s="785"/>
      <c r="QNU17" s="785"/>
      <c r="QNV17" s="785"/>
      <c r="QNW17" s="785"/>
      <c r="QNX17" s="785"/>
      <c r="QNY17" s="785"/>
      <c r="QNZ17" s="785"/>
      <c r="QOA17" s="785"/>
      <c r="QOB17" s="785"/>
      <c r="QOC17" s="785"/>
      <c r="QOD17" s="785"/>
      <c r="QOE17" s="785"/>
      <c r="QOF17" s="785"/>
      <c r="QOG17" s="785"/>
      <c r="QOH17" s="785"/>
      <c r="QOI17" s="785"/>
      <c r="QOJ17" s="785"/>
      <c r="QOK17" s="785"/>
      <c r="QOL17" s="785"/>
      <c r="QOM17" s="785"/>
      <c r="QON17" s="785"/>
      <c r="QOO17" s="785"/>
      <c r="QOP17" s="785"/>
      <c r="QOQ17" s="785"/>
      <c r="QOR17" s="785"/>
      <c r="QOS17" s="785"/>
      <c r="QOT17" s="785"/>
      <c r="QOU17" s="785"/>
      <c r="QOV17" s="785"/>
      <c r="QOW17" s="785"/>
      <c r="QOX17" s="785"/>
      <c r="QOY17" s="785"/>
      <c r="QOZ17" s="785"/>
      <c r="QPA17" s="785"/>
      <c r="QPB17" s="785"/>
      <c r="QPC17" s="785"/>
      <c r="QPD17" s="785"/>
      <c r="QPE17" s="785"/>
      <c r="QPF17" s="785"/>
      <c r="QPG17" s="785"/>
      <c r="QPH17" s="785"/>
      <c r="QPI17" s="785"/>
      <c r="QPJ17" s="785"/>
      <c r="QPK17" s="785"/>
      <c r="QPL17" s="785"/>
      <c r="QPM17" s="785"/>
      <c r="QPN17" s="785"/>
      <c r="QPO17" s="785"/>
      <c r="QPP17" s="785"/>
      <c r="QPQ17" s="785"/>
      <c r="QPR17" s="785"/>
      <c r="QPS17" s="785"/>
      <c r="QPT17" s="785"/>
      <c r="QPU17" s="785"/>
      <c r="QPV17" s="785"/>
      <c r="QPW17" s="785"/>
      <c r="QPX17" s="785"/>
      <c r="QPY17" s="785"/>
      <c r="QPZ17" s="785"/>
      <c r="QQA17" s="785"/>
      <c r="QQB17" s="785"/>
      <c r="QQC17" s="785"/>
      <c r="QQD17" s="785"/>
      <c r="QQE17" s="785"/>
      <c r="QQF17" s="785"/>
      <c r="QQG17" s="785"/>
      <c r="QQH17" s="785"/>
      <c r="QQI17" s="785"/>
      <c r="QQJ17" s="785"/>
      <c r="QQK17" s="785"/>
      <c r="QQL17" s="785"/>
      <c r="QQM17" s="785"/>
      <c r="QQN17" s="785"/>
      <c r="QQO17" s="785"/>
      <c r="QQP17" s="785"/>
      <c r="QQQ17" s="785"/>
      <c r="QQR17" s="785"/>
      <c r="QQS17" s="785"/>
      <c r="QQT17" s="785"/>
      <c r="QQU17" s="785"/>
      <c r="QQV17" s="785"/>
      <c r="QQW17" s="785"/>
      <c r="QQX17" s="785"/>
      <c r="QQY17" s="785"/>
      <c r="QQZ17" s="785"/>
      <c r="QRA17" s="785"/>
      <c r="QRB17" s="785"/>
      <c r="QRC17" s="785"/>
      <c r="QRD17" s="785"/>
      <c r="QRE17" s="785"/>
      <c r="QRF17" s="785"/>
      <c r="QRG17" s="785"/>
      <c r="QRH17" s="785"/>
      <c r="QRI17" s="785"/>
      <c r="QRJ17" s="785"/>
      <c r="QRK17" s="785"/>
      <c r="QRL17" s="785"/>
      <c r="QRM17" s="785"/>
      <c r="QRN17" s="785"/>
      <c r="QRO17" s="785"/>
      <c r="QRP17" s="785"/>
      <c r="QRQ17" s="785"/>
      <c r="QRR17" s="785"/>
      <c r="QRS17" s="785"/>
      <c r="QRT17" s="785"/>
      <c r="QRU17" s="785"/>
      <c r="QRV17" s="785"/>
      <c r="QRW17" s="785"/>
      <c r="QRX17" s="785"/>
      <c r="QRY17" s="785"/>
      <c r="QRZ17" s="785"/>
      <c r="QSA17" s="785"/>
      <c r="QSB17" s="785"/>
      <c r="QSC17" s="785"/>
      <c r="QSD17" s="785"/>
      <c r="QSE17" s="785"/>
      <c r="QSF17" s="785"/>
      <c r="QSG17" s="785"/>
      <c r="QSH17" s="785"/>
      <c r="QSI17" s="785"/>
      <c r="QSJ17" s="785"/>
      <c r="QSK17" s="785"/>
      <c r="QSL17" s="785"/>
      <c r="QSM17" s="785"/>
      <c r="QSN17" s="785"/>
      <c r="QSO17" s="785"/>
      <c r="QSP17" s="785"/>
      <c r="QSQ17" s="785"/>
      <c r="QSR17" s="785"/>
      <c r="QSS17" s="785"/>
      <c r="QST17" s="785"/>
      <c r="QSU17" s="785"/>
      <c r="QSV17" s="785"/>
      <c r="QSW17" s="785"/>
      <c r="QSX17" s="785"/>
      <c r="QSY17" s="785"/>
      <c r="QSZ17" s="785"/>
      <c r="QTA17" s="785"/>
      <c r="QTB17" s="785"/>
      <c r="QTC17" s="785"/>
      <c r="QTD17" s="785"/>
      <c r="QTE17" s="785"/>
      <c r="QTF17" s="785"/>
      <c r="QTG17" s="785"/>
      <c r="QTH17" s="785"/>
      <c r="QTI17" s="785"/>
      <c r="QTJ17" s="785"/>
      <c r="QTK17" s="785"/>
      <c r="QTL17" s="785"/>
      <c r="QTM17" s="785"/>
      <c r="QTN17" s="785"/>
      <c r="QTO17" s="785"/>
      <c r="QTP17" s="785"/>
      <c r="QTQ17" s="785"/>
      <c r="QTR17" s="785"/>
      <c r="QTS17" s="785"/>
      <c r="QTT17" s="785"/>
      <c r="QTU17" s="785"/>
      <c r="QTV17" s="785"/>
      <c r="QTW17" s="785"/>
      <c r="QTX17" s="785"/>
      <c r="QTY17" s="785"/>
      <c r="QTZ17" s="785"/>
      <c r="QUA17" s="785"/>
      <c r="QUB17" s="785"/>
      <c r="QUC17" s="785"/>
      <c r="QUD17" s="785"/>
      <c r="QUE17" s="785"/>
      <c r="QUF17" s="785"/>
      <c r="QUG17" s="785"/>
      <c r="QUH17" s="785"/>
      <c r="QUI17" s="785"/>
      <c r="QUJ17" s="785"/>
      <c r="QUK17" s="785"/>
      <c r="QUL17" s="785"/>
      <c r="QUM17" s="785"/>
      <c r="QUN17" s="785"/>
      <c r="QUO17" s="785"/>
      <c r="QUP17" s="785"/>
      <c r="QUQ17" s="785"/>
      <c r="QUR17" s="785"/>
      <c r="QUS17" s="785"/>
      <c r="QUT17" s="785"/>
      <c r="QUU17" s="785"/>
      <c r="QUV17" s="785"/>
      <c r="QUW17" s="785"/>
      <c r="QUX17" s="785"/>
      <c r="QUY17" s="785"/>
      <c r="QUZ17" s="785"/>
      <c r="QVA17" s="785"/>
      <c r="QVB17" s="785"/>
      <c r="QVC17" s="785"/>
      <c r="QVD17" s="785"/>
      <c r="QVE17" s="785"/>
      <c r="QVF17" s="785"/>
      <c r="QVG17" s="785"/>
      <c r="QVH17" s="785"/>
      <c r="QVI17" s="785"/>
      <c r="QVJ17" s="785"/>
      <c r="QVK17" s="785"/>
      <c r="QVL17" s="785"/>
      <c r="QVM17" s="785"/>
      <c r="QVN17" s="785"/>
      <c r="QVO17" s="785"/>
      <c r="QVP17" s="785"/>
      <c r="QVQ17" s="785"/>
      <c r="QVR17" s="785"/>
      <c r="QVS17" s="785"/>
      <c r="QVT17" s="785"/>
      <c r="QVU17" s="785"/>
      <c r="QVV17" s="785"/>
      <c r="QVW17" s="785"/>
      <c r="QVX17" s="785"/>
      <c r="QVY17" s="785"/>
      <c r="QVZ17" s="785"/>
      <c r="QWA17" s="785"/>
      <c r="QWB17" s="785"/>
      <c r="QWC17" s="785"/>
      <c r="QWD17" s="785"/>
      <c r="QWE17" s="785"/>
      <c r="QWF17" s="785"/>
      <c r="QWG17" s="785"/>
      <c r="QWH17" s="785"/>
      <c r="QWI17" s="785"/>
      <c r="QWJ17" s="785"/>
      <c r="QWK17" s="785"/>
      <c r="QWL17" s="785"/>
      <c r="QWM17" s="785"/>
      <c r="QWN17" s="785"/>
      <c r="QWO17" s="785"/>
      <c r="QWP17" s="785"/>
      <c r="QWQ17" s="785"/>
      <c r="QWR17" s="785"/>
      <c r="QWS17" s="785"/>
      <c r="QWT17" s="785"/>
      <c r="QWU17" s="785"/>
      <c r="QWV17" s="785"/>
      <c r="QWW17" s="785"/>
      <c r="QWX17" s="785"/>
      <c r="QWY17" s="785"/>
      <c r="QWZ17" s="785"/>
      <c r="QXA17" s="785"/>
      <c r="QXB17" s="785"/>
      <c r="QXC17" s="785"/>
      <c r="QXD17" s="785"/>
      <c r="QXE17" s="785"/>
      <c r="QXF17" s="785"/>
      <c r="QXG17" s="785"/>
      <c r="QXH17" s="785"/>
      <c r="QXI17" s="785"/>
      <c r="QXJ17" s="785"/>
      <c r="QXK17" s="785"/>
      <c r="QXL17" s="785"/>
      <c r="QXM17" s="785"/>
      <c r="QXN17" s="785"/>
      <c r="QXO17" s="785"/>
      <c r="QXP17" s="785"/>
      <c r="QXQ17" s="785"/>
      <c r="QXR17" s="785"/>
      <c r="QXS17" s="785"/>
      <c r="QXT17" s="785"/>
      <c r="QXU17" s="785"/>
      <c r="QXV17" s="785"/>
      <c r="QXW17" s="785"/>
      <c r="QXX17" s="785"/>
      <c r="QXY17" s="785"/>
      <c r="QXZ17" s="785"/>
      <c r="QYA17" s="785"/>
      <c r="QYB17" s="785"/>
      <c r="QYC17" s="785"/>
      <c r="QYD17" s="785"/>
      <c r="QYE17" s="785"/>
      <c r="QYF17" s="785"/>
      <c r="QYG17" s="785"/>
      <c r="QYH17" s="785"/>
      <c r="QYI17" s="785"/>
      <c r="QYJ17" s="785"/>
      <c r="QYK17" s="785"/>
      <c r="QYL17" s="785"/>
      <c r="QYM17" s="785"/>
      <c r="QYN17" s="785"/>
      <c r="QYO17" s="785"/>
      <c r="QYP17" s="785"/>
      <c r="QYQ17" s="785"/>
      <c r="QYR17" s="785"/>
      <c r="QYS17" s="785"/>
      <c r="QYT17" s="785"/>
      <c r="QYU17" s="785"/>
      <c r="QYV17" s="785"/>
      <c r="QYW17" s="785"/>
      <c r="QYX17" s="785"/>
      <c r="QYY17" s="785"/>
      <c r="QYZ17" s="785"/>
      <c r="QZA17" s="785"/>
      <c r="QZB17" s="785"/>
      <c r="QZC17" s="785"/>
      <c r="QZD17" s="785"/>
      <c r="QZE17" s="785"/>
      <c r="QZF17" s="785"/>
      <c r="QZG17" s="785"/>
      <c r="QZH17" s="785"/>
      <c r="QZI17" s="785"/>
      <c r="QZJ17" s="785"/>
      <c r="QZK17" s="785"/>
      <c r="QZL17" s="785"/>
      <c r="QZM17" s="785"/>
      <c r="QZN17" s="785"/>
      <c r="QZO17" s="785"/>
      <c r="QZP17" s="785"/>
      <c r="QZQ17" s="785"/>
      <c r="QZR17" s="785"/>
      <c r="QZS17" s="785"/>
      <c r="QZT17" s="785"/>
      <c r="QZU17" s="785"/>
      <c r="QZV17" s="785"/>
      <c r="QZW17" s="785"/>
      <c r="QZX17" s="785"/>
      <c r="QZY17" s="785"/>
      <c r="QZZ17" s="785"/>
      <c r="RAA17" s="785"/>
      <c r="RAB17" s="785"/>
      <c r="RAC17" s="785"/>
      <c r="RAD17" s="785"/>
      <c r="RAE17" s="785"/>
      <c r="RAF17" s="785"/>
      <c r="RAG17" s="785"/>
      <c r="RAH17" s="785"/>
      <c r="RAI17" s="785"/>
      <c r="RAJ17" s="785"/>
      <c r="RAK17" s="785"/>
      <c r="RAL17" s="785"/>
      <c r="RAM17" s="785"/>
      <c r="RAN17" s="785"/>
      <c r="RAO17" s="785"/>
      <c r="RAP17" s="785"/>
      <c r="RAQ17" s="785"/>
      <c r="RAR17" s="785"/>
      <c r="RAS17" s="785"/>
      <c r="RAT17" s="785"/>
      <c r="RAU17" s="785"/>
      <c r="RAV17" s="785"/>
      <c r="RAW17" s="785"/>
      <c r="RAX17" s="785"/>
      <c r="RAY17" s="785"/>
      <c r="RAZ17" s="785"/>
      <c r="RBA17" s="785"/>
      <c r="RBB17" s="785"/>
      <c r="RBC17" s="785"/>
      <c r="RBD17" s="785"/>
      <c r="RBE17" s="785"/>
      <c r="RBF17" s="785"/>
      <c r="RBG17" s="785"/>
      <c r="RBH17" s="785"/>
      <c r="RBI17" s="785"/>
      <c r="RBJ17" s="785"/>
      <c r="RBK17" s="785"/>
      <c r="RBL17" s="785"/>
      <c r="RBM17" s="785"/>
      <c r="RBN17" s="785"/>
      <c r="RBO17" s="785"/>
      <c r="RBP17" s="785"/>
      <c r="RBQ17" s="785"/>
      <c r="RBR17" s="785"/>
      <c r="RBS17" s="785"/>
      <c r="RBT17" s="785"/>
      <c r="RBU17" s="785"/>
      <c r="RBV17" s="785"/>
      <c r="RBW17" s="785"/>
      <c r="RBX17" s="785"/>
      <c r="RBY17" s="785"/>
      <c r="RBZ17" s="785"/>
      <c r="RCA17" s="785"/>
      <c r="RCB17" s="785"/>
      <c r="RCC17" s="785"/>
      <c r="RCD17" s="785"/>
      <c r="RCE17" s="785"/>
      <c r="RCF17" s="785"/>
      <c r="RCG17" s="785"/>
      <c r="RCH17" s="785"/>
      <c r="RCI17" s="785"/>
      <c r="RCJ17" s="785"/>
      <c r="RCK17" s="785"/>
      <c r="RCL17" s="785"/>
      <c r="RCM17" s="785"/>
      <c r="RCN17" s="785"/>
      <c r="RCO17" s="785"/>
      <c r="RCP17" s="785"/>
      <c r="RCQ17" s="785"/>
      <c r="RCR17" s="785"/>
      <c r="RCS17" s="785"/>
      <c r="RCT17" s="785"/>
      <c r="RCU17" s="785"/>
      <c r="RCV17" s="785"/>
      <c r="RCW17" s="785"/>
      <c r="RCX17" s="785"/>
      <c r="RCY17" s="785"/>
      <c r="RCZ17" s="785"/>
      <c r="RDA17" s="785"/>
      <c r="RDB17" s="785"/>
      <c r="RDC17" s="785"/>
      <c r="RDD17" s="785"/>
      <c r="RDE17" s="785"/>
      <c r="RDF17" s="785"/>
      <c r="RDG17" s="785"/>
      <c r="RDH17" s="785"/>
      <c r="RDI17" s="785"/>
      <c r="RDJ17" s="785"/>
      <c r="RDK17" s="785"/>
      <c r="RDL17" s="785"/>
      <c r="RDM17" s="785"/>
      <c r="RDN17" s="785"/>
      <c r="RDO17" s="785"/>
      <c r="RDP17" s="785"/>
      <c r="RDQ17" s="785"/>
      <c r="RDR17" s="785"/>
      <c r="RDS17" s="785"/>
      <c r="RDT17" s="785"/>
      <c r="RDU17" s="785"/>
      <c r="RDV17" s="785"/>
      <c r="RDW17" s="785"/>
      <c r="RDX17" s="785"/>
      <c r="RDY17" s="785"/>
      <c r="RDZ17" s="785"/>
      <c r="REA17" s="785"/>
      <c r="REB17" s="785"/>
      <c r="REC17" s="785"/>
      <c r="RED17" s="785"/>
      <c r="REE17" s="785"/>
      <c r="REF17" s="785"/>
      <c r="REG17" s="785"/>
      <c r="REH17" s="785"/>
      <c r="REI17" s="785"/>
      <c r="REJ17" s="785"/>
      <c r="REK17" s="785"/>
      <c r="REL17" s="785"/>
      <c r="REM17" s="785"/>
      <c r="REN17" s="785"/>
      <c r="REO17" s="785"/>
      <c r="REP17" s="785"/>
      <c r="REQ17" s="785"/>
      <c r="RER17" s="785"/>
      <c r="RES17" s="785"/>
      <c r="RET17" s="785"/>
      <c r="REU17" s="785"/>
      <c r="REV17" s="785"/>
      <c r="REW17" s="785"/>
      <c r="REX17" s="785"/>
      <c r="REY17" s="785"/>
      <c r="REZ17" s="785"/>
      <c r="RFA17" s="785"/>
      <c r="RFB17" s="785"/>
      <c r="RFC17" s="785"/>
      <c r="RFD17" s="785"/>
      <c r="RFE17" s="785"/>
      <c r="RFF17" s="785"/>
      <c r="RFG17" s="785"/>
      <c r="RFH17" s="785"/>
      <c r="RFI17" s="785"/>
      <c r="RFJ17" s="785"/>
      <c r="RFK17" s="785"/>
      <c r="RFL17" s="785"/>
      <c r="RFM17" s="785"/>
      <c r="RFN17" s="785"/>
      <c r="RFO17" s="785"/>
      <c r="RFP17" s="785"/>
      <c r="RFQ17" s="785"/>
      <c r="RFR17" s="785"/>
      <c r="RFS17" s="785"/>
      <c r="RFT17" s="785"/>
      <c r="RFU17" s="785"/>
      <c r="RFV17" s="785"/>
      <c r="RFW17" s="785"/>
      <c r="RFX17" s="785"/>
      <c r="RFY17" s="785"/>
      <c r="RFZ17" s="785"/>
      <c r="RGA17" s="785"/>
      <c r="RGB17" s="785"/>
      <c r="RGC17" s="785"/>
      <c r="RGD17" s="785"/>
      <c r="RGE17" s="785"/>
      <c r="RGF17" s="785"/>
      <c r="RGG17" s="785"/>
      <c r="RGH17" s="785"/>
      <c r="RGI17" s="785"/>
      <c r="RGJ17" s="785"/>
      <c r="RGK17" s="785"/>
      <c r="RGL17" s="785"/>
      <c r="RGM17" s="785"/>
      <c r="RGN17" s="785"/>
      <c r="RGO17" s="785"/>
      <c r="RGP17" s="785"/>
      <c r="RGQ17" s="785"/>
      <c r="RGR17" s="785"/>
      <c r="RGS17" s="785"/>
      <c r="RGT17" s="785"/>
      <c r="RGU17" s="785"/>
      <c r="RGV17" s="785"/>
      <c r="RGW17" s="785"/>
      <c r="RGX17" s="785"/>
      <c r="RGY17" s="785"/>
      <c r="RGZ17" s="785"/>
      <c r="RHA17" s="785"/>
      <c r="RHB17" s="785"/>
      <c r="RHC17" s="785"/>
      <c r="RHD17" s="785"/>
      <c r="RHE17" s="785"/>
      <c r="RHF17" s="785"/>
      <c r="RHG17" s="785"/>
      <c r="RHH17" s="785"/>
      <c r="RHI17" s="785"/>
      <c r="RHJ17" s="785"/>
      <c r="RHK17" s="785"/>
      <c r="RHL17" s="785"/>
      <c r="RHM17" s="785"/>
      <c r="RHN17" s="785"/>
      <c r="RHO17" s="785"/>
      <c r="RHP17" s="785"/>
      <c r="RHQ17" s="785"/>
      <c r="RHR17" s="785"/>
      <c r="RHS17" s="785"/>
      <c r="RHT17" s="785"/>
      <c r="RHU17" s="785"/>
      <c r="RHV17" s="785"/>
      <c r="RHW17" s="785"/>
      <c r="RHX17" s="785"/>
      <c r="RHY17" s="785"/>
      <c r="RHZ17" s="785"/>
      <c r="RIA17" s="785"/>
      <c r="RIB17" s="785"/>
      <c r="RIC17" s="785"/>
      <c r="RID17" s="785"/>
      <c r="RIE17" s="785"/>
      <c r="RIF17" s="785"/>
      <c r="RIG17" s="785"/>
      <c r="RIH17" s="785"/>
      <c r="RII17" s="785"/>
      <c r="RIJ17" s="785"/>
      <c r="RIK17" s="785"/>
      <c r="RIL17" s="785"/>
      <c r="RIM17" s="785"/>
      <c r="RIN17" s="785"/>
      <c r="RIO17" s="785"/>
      <c r="RIP17" s="785"/>
      <c r="RIQ17" s="785"/>
      <c r="RIR17" s="785"/>
      <c r="RIS17" s="785"/>
      <c r="RIT17" s="785"/>
      <c r="RIU17" s="785"/>
      <c r="RIV17" s="785"/>
      <c r="RIW17" s="785"/>
      <c r="RIX17" s="785"/>
      <c r="RIY17" s="785"/>
      <c r="RIZ17" s="785"/>
      <c r="RJA17" s="785"/>
      <c r="RJB17" s="785"/>
      <c r="RJC17" s="785"/>
      <c r="RJD17" s="785"/>
      <c r="RJE17" s="785"/>
      <c r="RJF17" s="785"/>
      <c r="RJG17" s="785"/>
      <c r="RJH17" s="785"/>
      <c r="RJI17" s="785"/>
      <c r="RJJ17" s="785"/>
      <c r="RJK17" s="785"/>
      <c r="RJL17" s="785"/>
      <c r="RJM17" s="785"/>
      <c r="RJN17" s="785"/>
      <c r="RJO17" s="785"/>
      <c r="RJP17" s="785"/>
      <c r="RJQ17" s="785"/>
      <c r="RJR17" s="785"/>
      <c r="RJS17" s="785"/>
      <c r="RJT17" s="785"/>
      <c r="RJU17" s="785"/>
      <c r="RJV17" s="785"/>
      <c r="RJW17" s="785"/>
      <c r="RJX17" s="785"/>
      <c r="RJY17" s="785"/>
      <c r="RJZ17" s="785"/>
      <c r="RKA17" s="785"/>
      <c r="RKB17" s="785"/>
      <c r="RKC17" s="785"/>
      <c r="RKD17" s="785"/>
      <c r="RKE17" s="785"/>
      <c r="RKF17" s="785"/>
      <c r="RKG17" s="785"/>
      <c r="RKH17" s="785"/>
      <c r="RKI17" s="785"/>
      <c r="RKJ17" s="785"/>
      <c r="RKK17" s="785"/>
      <c r="RKL17" s="785"/>
      <c r="RKM17" s="785"/>
      <c r="RKN17" s="785"/>
      <c r="RKO17" s="785"/>
      <c r="RKP17" s="785"/>
      <c r="RKQ17" s="785"/>
      <c r="RKR17" s="785"/>
      <c r="RKS17" s="785"/>
      <c r="RKT17" s="785"/>
      <c r="RKU17" s="785"/>
      <c r="RKV17" s="785"/>
      <c r="RKW17" s="785"/>
      <c r="RKX17" s="785"/>
      <c r="RKY17" s="785"/>
      <c r="RKZ17" s="785"/>
      <c r="RLA17" s="785"/>
      <c r="RLB17" s="785"/>
      <c r="RLC17" s="785"/>
      <c r="RLD17" s="785"/>
      <c r="RLE17" s="785"/>
      <c r="RLF17" s="785"/>
      <c r="RLG17" s="785"/>
      <c r="RLH17" s="785"/>
      <c r="RLI17" s="785"/>
      <c r="RLJ17" s="785"/>
      <c r="RLK17" s="785"/>
      <c r="RLL17" s="785"/>
      <c r="RLM17" s="785"/>
      <c r="RLN17" s="785"/>
      <c r="RLO17" s="785"/>
      <c r="RLP17" s="785"/>
      <c r="RLQ17" s="785"/>
      <c r="RLR17" s="785"/>
      <c r="RLS17" s="785"/>
      <c r="RLT17" s="785"/>
      <c r="RLU17" s="785"/>
      <c r="RLV17" s="785"/>
      <c r="RLW17" s="785"/>
      <c r="RLX17" s="785"/>
      <c r="RLY17" s="785"/>
      <c r="RLZ17" s="785"/>
      <c r="RMA17" s="785"/>
      <c r="RMB17" s="785"/>
      <c r="RMC17" s="785"/>
      <c r="RMD17" s="785"/>
      <c r="RME17" s="785"/>
      <c r="RMF17" s="785"/>
      <c r="RMG17" s="785"/>
      <c r="RMH17" s="785"/>
      <c r="RMI17" s="785"/>
      <c r="RMJ17" s="785"/>
      <c r="RMK17" s="785"/>
      <c r="RML17" s="785"/>
      <c r="RMM17" s="785"/>
      <c r="RMN17" s="785"/>
      <c r="RMO17" s="785"/>
      <c r="RMP17" s="785"/>
      <c r="RMQ17" s="785"/>
      <c r="RMR17" s="785"/>
      <c r="RMS17" s="785"/>
      <c r="RMT17" s="785"/>
      <c r="RMU17" s="785"/>
      <c r="RMV17" s="785"/>
      <c r="RMW17" s="785"/>
      <c r="RMX17" s="785"/>
      <c r="RMY17" s="785"/>
      <c r="RMZ17" s="785"/>
      <c r="RNA17" s="785"/>
      <c r="RNB17" s="785"/>
      <c r="RNC17" s="785"/>
      <c r="RND17" s="785"/>
      <c r="RNE17" s="785"/>
      <c r="RNF17" s="785"/>
      <c r="RNG17" s="785"/>
      <c r="RNH17" s="785"/>
      <c r="RNI17" s="785"/>
      <c r="RNJ17" s="785"/>
      <c r="RNK17" s="785"/>
      <c r="RNL17" s="785"/>
      <c r="RNM17" s="785"/>
      <c r="RNN17" s="785"/>
      <c r="RNO17" s="785"/>
      <c r="RNP17" s="785"/>
      <c r="RNQ17" s="785"/>
      <c r="RNR17" s="785"/>
      <c r="RNS17" s="785"/>
      <c r="RNT17" s="785"/>
      <c r="RNU17" s="785"/>
      <c r="RNV17" s="785"/>
      <c r="RNW17" s="785"/>
      <c r="RNX17" s="785"/>
      <c r="RNY17" s="785"/>
      <c r="RNZ17" s="785"/>
      <c r="ROA17" s="785"/>
      <c r="ROB17" s="785"/>
      <c r="ROC17" s="785"/>
      <c r="ROD17" s="785"/>
      <c r="ROE17" s="785"/>
      <c r="ROF17" s="785"/>
      <c r="ROG17" s="785"/>
      <c r="ROH17" s="785"/>
      <c r="ROI17" s="785"/>
      <c r="ROJ17" s="785"/>
      <c r="ROK17" s="785"/>
      <c r="ROL17" s="785"/>
      <c r="ROM17" s="785"/>
      <c r="RON17" s="785"/>
      <c r="ROO17" s="785"/>
      <c r="ROP17" s="785"/>
      <c r="ROQ17" s="785"/>
      <c r="ROR17" s="785"/>
      <c r="ROS17" s="785"/>
      <c r="ROT17" s="785"/>
      <c r="ROU17" s="785"/>
      <c r="ROV17" s="785"/>
      <c r="ROW17" s="785"/>
      <c r="ROX17" s="785"/>
      <c r="ROY17" s="785"/>
      <c r="ROZ17" s="785"/>
      <c r="RPA17" s="785"/>
      <c r="RPB17" s="785"/>
      <c r="RPC17" s="785"/>
      <c r="RPD17" s="785"/>
      <c r="RPE17" s="785"/>
      <c r="RPF17" s="785"/>
      <c r="RPG17" s="785"/>
      <c r="RPH17" s="785"/>
      <c r="RPI17" s="785"/>
      <c r="RPJ17" s="785"/>
      <c r="RPK17" s="785"/>
      <c r="RPL17" s="785"/>
      <c r="RPM17" s="785"/>
      <c r="RPN17" s="785"/>
      <c r="RPO17" s="785"/>
      <c r="RPP17" s="785"/>
      <c r="RPQ17" s="785"/>
      <c r="RPR17" s="785"/>
      <c r="RPS17" s="785"/>
      <c r="RPT17" s="785"/>
      <c r="RPU17" s="785"/>
      <c r="RPV17" s="785"/>
      <c r="RPW17" s="785"/>
      <c r="RPX17" s="785"/>
      <c r="RPY17" s="785"/>
      <c r="RPZ17" s="785"/>
      <c r="RQA17" s="785"/>
      <c r="RQB17" s="785"/>
      <c r="RQC17" s="785"/>
      <c r="RQD17" s="785"/>
      <c r="RQE17" s="785"/>
      <c r="RQF17" s="785"/>
      <c r="RQG17" s="785"/>
      <c r="RQH17" s="785"/>
      <c r="RQI17" s="785"/>
      <c r="RQJ17" s="785"/>
      <c r="RQK17" s="785"/>
      <c r="RQL17" s="785"/>
      <c r="RQM17" s="785"/>
      <c r="RQN17" s="785"/>
      <c r="RQO17" s="785"/>
      <c r="RQP17" s="785"/>
      <c r="RQQ17" s="785"/>
      <c r="RQR17" s="785"/>
      <c r="RQS17" s="785"/>
      <c r="RQT17" s="785"/>
      <c r="RQU17" s="785"/>
      <c r="RQV17" s="785"/>
      <c r="RQW17" s="785"/>
      <c r="RQX17" s="785"/>
      <c r="RQY17" s="785"/>
      <c r="RQZ17" s="785"/>
      <c r="RRA17" s="785"/>
      <c r="RRB17" s="785"/>
      <c r="RRC17" s="785"/>
      <c r="RRD17" s="785"/>
      <c r="RRE17" s="785"/>
      <c r="RRF17" s="785"/>
      <c r="RRG17" s="785"/>
      <c r="RRH17" s="785"/>
      <c r="RRI17" s="785"/>
      <c r="RRJ17" s="785"/>
      <c r="RRK17" s="785"/>
      <c r="RRL17" s="785"/>
      <c r="RRM17" s="785"/>
      <c r="RRN17" s="785"/>
      <c r="RRO17" s="785"/>
      <c r="RRP17" s="785"/>
      <c r="RRQ17" s="785"/>
      <c r="RRR17" s="785"/>
      <c r="RRS17" s="785"/>
      <c r="RRT17" s="785"/>
      <c r="RRU17" s="785"/>
      <c r="RRV17" s="785"/>
      <c r="RRW17" s="785"/>
      <c r="RRX17" s="785"/>
      <c r="RRY17" s="785"/>
      <c r="RRZ17" s="785"/>
      <c r="RSA17" s="785"/>
      <c r="RSB17" s="785"/>
      <c r="RSC17" s="785"/>
      <c r="RSD17" s="785"/>
      <c r="RSE17" s="785"/>
      <c r="RSF17" s="785"/>
      <c r="RSG17" s="785"/>
      <c r="RSH17" s="785"/>
      <c r="RSI17" s="785"/>
      <c r="RSJ17" s="785"/>
      <c r="RSK17" s="785"/>
      <c r="RSL17" s="785"/>
      <c r="RSM17" s="785"/>
      <c r="RSN17" s="785"/>
      <c r="RSO17" s="785"/>
      <c r="RSP17" s="785"/>
      <c r="RSQ17" s="785"/>
      <c r="RSR17" s="785"/>
      <c r="RSS17" s="785"/>
      <c r="RST17" s="785"/>
      <c r="RSU17" s="785"/>
      <c r="RSV17" s="785"/>
      <c r="RSW17" s="785"/>
      <c r="RSX17" s="785"/>
      <c r="RSY17" s="785"/>
      <c r="RSZ17" s="785"/>
      <c r="RTA17" s="785"/>
      <c r="RTB17" s="785"/>
      <c r="RTC17" s="785"/>
      <c r="RTD17" s="785"/>
      <c r="RTE17" s="785"/>
      <c r="RTF17" s="785"/>
      <c r="RTG17" s="785"/>
      <c r="RTH17" s="785"/>
      <c r="RTI17" s="785"/>
      <c r="RTJ17" s="785"/>
      <c r="RTK17" s="785"/>
      <c r="RTL17" s="785"/>
      <c r="RTM17" s="785"/>
      <c r="RTN17" s="785"/>
      <c r="RTO17" s="785"/>
      <c r="RTP17" s="785"/>
      <c r="RTQ17" s="785"/>
      <c r="RTR17" s="785"/>
      <c r="RTS17" s="785"/>
      <c r="RTT17" s="785"/>
      <c r="RTU17" s="785"/>
      <c r="RTV17" s="785"/>
      <c r="RTW17" s="785"/>
      <c r="RTX17" s="785"/>
      <c r="RTY17" s="785"/>
      <c r="RTZ17" s="785"/>
      <c r="RUA17" s="785"/>
      <c r="RUB17" s="785"/>
      <c r="RUC17" s="785"/>
      <c r="RUD17" s="785"/>
      <c r="RUE17" s="785"/>
      <c r="RUF17" s="785"/>
      <c r="RUG17" s="785"/>
      <c r="RUH17" s="785"/>
      <c r="RUI17" s="785"/>
      <c r="RUJ17" s="785"/>
      <c r="RUK17" s="785"/>
      <c r="RUL17" s="785"/>
      <c r="RUM17" s="785"/>
      <c r="RUN17" s="785"/>
      <c r="RUO17" s="785"/>
      <c r="RUP17" s="785"/>
      <c r="RUQ17" s="785"/>
      <c r="RUR17" s="785"/>
      <c r="RUS17" s="785"/>
      <c r="RUT17" s="785"/>
      <c r="RUU17" s="785"/>
      <c r="RUV17" s="785"/>
      <c r="RUW17" s="785"/>
      <c r="RUX17" s="785"/>
      <c r="RUY17" s="785"/>
      <c r="RUZ17" s="785"/>
      <c r="RVA17" s="785"/>
      <c r="RVB17" s="785"/>
      <c r="RVC17" s="785"/>
      <c r="RVD17" s="785"/>
      <c r="RVE17" s="785"/>
      <c r="RVF17" s="785"/>
      <c r="RVG17" s="785"/>
      <c r="RVH17" s="785"/>
      <c r="RVI17" s="785"/>
      <c r="RVJ17" s="785"/>
      <c r="RVK17" s="785"/>
      <c r="RVL17" s="785"/>
      <c r="RVM17" s="785"/>
      <c r="RVN17" s="785"/>
      <c r="RVO17" s="785"/>
      <c r="RVP17" s="785"/>
      <c r="RVQ17" s="785"/>
      <c r="RVR17" s="785"/>
      <c r="RVS17" s="785"/>
      <c r="RVT17" s="785"/>
      <c r="RVU17" s="785"/>
      <c r="RVV17" s="785"/>
      <c r="RVW17" s="785"/>
      <c r="RVX17" s="785"/>
      <c r="RVY17" s="785"/>
      <c r="RVZ17" s="785"/>
      <c r="RWA17" s="785"/>
      <c r="RWB17" s="785"/>
      <c r="RWC17" s="785"/>
      <c r="RWD17" s="785"/>
      <c r="RWE17" s="785"/>
      <c r="RWF17" s="785"/>
      <c r="RWG17" s="785"/>
      <c r="RWH17" s="785"/>
      <c r="RWI17" s="785"/>
      <c r="RWJ17" s="785"/>
      <c r="RWK17" s="785"/>
      <c r="RWL17" s="785"/>
      <c r="RWM17" s="785"/>
      <c r="RWN17" s="785"/>
      <c r="RWO17" s="785"/>
      <c r="RWP17" s="785"/>
      <c r="RWQ17" s="785"/>
      <c r="RWR17" s="785"/>
      <c r="RWS17" s="785"/>
      <c r="RWT17" s="785"/>
      <c r="RWU17" s="785"/>
      <c r="RWV17" s="785"/>
      <c r="RWW17" s="785"/>
      <c r="RWX17" s="785"/>
      <c r="RWY17" s="785"/>
      <c r="RWZ17" s="785"/>
      <c r="RXA17" s="785"/>
      <c r="RXB17" s="785"/>
      <c r="RXC17" s="785"/>
      <c r="RXD17" s="785"/>
      <c r="RXE17" s="785"/>
      <c r="RXF17" s="785"/>
      <c r="RXG17" s="785"/>
      <c r="RXH17" s="785"/>
      <c r="RXI17" s="785"/>
      <c r="RXJ17" s="785"/>
      <c r="RXK17" s="785"/>
      <c r="RXL17" s="785"/>
      <c r="RXM17" s="785"/>
      <c r="RXN17" s="785"/>
      <c r="RXO17" s="785"/>
      <c r="RXP17" s="785"/>
      <c r="RXQ17" s="785"/>
      <c r="RXR17" s="785"/>
      <c r="RXS17" s="785"/>
      <c r="RXT17" s="785"/>
      <c r="RXU17" s="785"/>
      <c r="RXV17" s="785"/>
      <c r="RXW17" s="785"/>
      <c r="RXX17" s="785"/>
      <c r="RXY17" s="785"/>
      <c r="RXZ17" s="785"/>
      <c r="RYA17" s="785"/>
      <c r="RYB17" s="785"/>
      <c r="RYC17" s="785"/>
      <c r="RYD17" s="785"/>
      <c r="RYE17" s="785"/>
      <c r="RYF17" s="785"/>
      <c r="RYG17" s="785"/>
      <c r="RYH17" s="785"/>
      <c r="RYI17" s="785"/>
      <c r="RYJ17" s="785"/>
      <c r="RYK17" s="785"/>
      <c r="RYL17" s="785"/>
      <c r="RYM17" s="785"/>
      <c r="RYN17" s="785"/>
      <c r="RYO17" s="785"/>
      <c r="RYP17" s="785"/>
      <c r="RYQ17" s="785"/>
      <c r="RYR17" s="785"/>
      <c r="RYS17" s="785"/>
      <c r="RYT17" s="785"/>
      <c r="RYU17" s="785"/>
      <c r="RYV17" s="785"/>
      <c r="RYW17" s="785"/>
      <c r="RYX17" s="785"/>
      <c r="RYY17" s="785"/>
      <c r="RYZ17" s="785"/>
      <c r="RZA17" s="785"/>
      <c r="RZB17" s="785"/>
      <c r="RZC17" s="785"/>
      <c r="RZD17" s="785"/>
      <c r="RZE17" s="785"/>
      <c r="RZF17" s="785"/>
      <c r="RZG17" s="785"/>
      <c r="RZH17" s="785"/>
      <c r="RZI17" s="785"/>
      <c r="RZJ17" s="785"/>
      <c r="RZK17" s="785"/>
      <c r="RZL17" s="785"/>
      <c r="RZM17" s="785"/>
      <c r="RZN17" s="785"/>
      <c r="RZO17" s="785"/>
      <c r="RZP17" s="785"/>
      <c r="RZQ17" s="785"/>
      <c r="RZR17" s="785"/>
      <c r="RZS17" s="785"/>
      <c r="RZT17" s="785"/>
      <c r="RZU17" s="785"/>
      <c r="RZV17" s="785"/>
      <c r="RZW17" s="785"/>
      <c r="RZX17" s="785"/>
      <c r="RZY17" s="785"/>
      <c r="RZZ17" s="785"/>
      <c r="SAA17" s="785"/>
      <c r="SAB17" s="785"/>
      <c r="SAC17" s="785"/>
      <c r="SAD17" s="785"/>
      <c r="SAE17" s="785"/>
      <c r="SAF17" s="785"/>
      <c r="SAG17" s="785"/>
      <c r="SAH17" s="785"/>
      <c r="SAI17" s="785"/>
      <c r="SAJ17" s="785"/>
      <c r="SAK17" s="785"/>
      <c r="SAL17" s="785"/>
      <c r="SAM17" s="785"/>
      <c r="SAN17" s="785"/>
      <c r="SAO17" s="785"/>
      <c r="SAP17" s="785"/>
      <c r="SAQ17" s="785"/>
      <c r="SAR17" s="785"/>
      <c r="SAS17" s="785"/>
      <c r="SAT17" s="785"/>
      <c r="SAU17" s="785"/>
      <c r="SAV17" s="785"/>
      <c r="SAW17" s="785"/>
      <c r="SAX17" s="785"/>
      <c r="SAY17" s="785"/>
      <c r="SAZ17" s="785"/>
      <c r="SBA17" s="785"/>
      <c r="SBB17" s="785"/>
      <c r="SBC17" s="785"/>
      <c r="SBD17" s="785"/>
      <c r="SBE17" s="785"/>
      <c r="SBF17" s="785"/>
      <c r="SBG17" s="785"/>
      <c r="SBH17" s="785"/>
      <c r="SBI17" s="785"/>
      <c r="SBJ17" s="785"/>
      <c r="SBK17" s="785"/>
      <c r="SBL17" s="785"/>
      <c r="SBM17" s="785"/>
      <c r="SBN17" s="785"/>
      <c r="SBO17" s="785"/>
      <c r="SBP17" s="785"/>
      <c r="SBQ17" s="785"/>
      <c r="SBR17" s="785"/>
      <c r="SBS17" s="785"/>
      <c r="SBT17" s="785"/>
      <c r="SBU17" s="785"/>
      <c r="SBV17" s="785"/>
      <c r="SBW17" s="785"/>
      <c r="SBX17" s="785"/>
      <c r="SBY17" s="785"/>
      <c r="SBZ17" s="785"/>
      <c r="SCA17" s="785"/>
      <c r="SCB17" s="785"/>
      <c r="SCC17" s="785"/>
      <c r="SCD17" s="785"/>
      <c r="SCE17" s="785"/>
      <c r="SCF17" s="785"/>
      <c r="SCG17" s="785"/>
      <c r="SCH17" s="785"/>
      <c r="SCI17" s="785"/>
      <c r="SCJ17" s="785"/>
      <c r="SCK17" s="785"/>
      <c r="SCL17" s="785"/>
      <c r="SCM17" s="785"/>
      <c r="SCN17" s="785"/>
      <c r="SCO17" s="785"/>
      <c r="SCP17" s="785"/>
      <c r="SCQ17" s="785"/>
      <c r="SCR17" s="785"/>
      <c r="SCS17" s="785"/>
      <c r="SCT17" s="785"/>
      <c r="SCU17" s="785"/>
      <c r="SCV17" s="785"/>
      <c r="SCW17" s="785"/>
      <c r="SCX17" s="785"/>
      <c r="SCY17" s="785"/>
      <c r="SCZ17" s="785"/>
      <c r="SDA17" s="785"/>
      <c r="SDB17" s="785"/>
      <c r="SDC17" s="785"/>
      <c r="SDD17" s="785"/>
      <c r="SDE17" s="785"/>
      <c r="SDF17" s="785"/>
      <c r="SDG17" s="785"/>
      <c r="SDH17" s="785"/>
      <c r="SDI17" s="785"/>
      <c r="SDJ17" s="785"/>
      <c r="SDK17" s="785"/>
      <c r="SDL17" s="785"/>
      <c r="SDM17" s="785"/>
      <c r="SDN17" s="785"/>
      <c r="SDO17" s="785"/>
      <c r="SDP17" s="785"/>
      <c r="SDQ17" s="785"/>
      <c r="SDR17" s="785"/>
      <c r="SDS17" s="785"/>
      <c r="SDT17" s="785"/>
      <c r="SDU17" s="785"/>
      <c r="SDV17" s="785"/>
      <c r="SDW17" s="785"/>
      <c r="SDX17" s="785"/>
      <c r="SDY17" s="785"/>
      <c r="SDZ17" s="785"/>
      <c r="SEA17" s="785"/>
      <c r="SEB17" s="785"/>
      <c r="SEC17" s="785"/>
      <c r="SED17" s="785"/>
      <c r="SEE17" s="785"/>
      <c r="SEF17" s="785"/>
      <c r="SEG17" s="785"/>
      <c r="SEH17" s="785"/>
      <c r="SEI17" s="785"/>
      <c r="SEJ17" s="785"/>
      <c r="SEK17" s="785"/>
      <c r="SEL17" s="785"/>
      <c r="SEM17" s="785"/>
      <c r="SEN17" s="785"/>
      <c r="SEO17" s="785"/>
      <c r="SEP17" s="785"/>
      <c r="SEQ17" s="785"/>
      <c r="SER17" s="785"/>
      <c r="SES17" s="785"/>
      <c r="SET17" s="785"/>
      <c r="SEU17" s="785"/>
      <c r="SEV17" s="785"/>
      <c r="SEW17" s="785"/>
      <c r="SEX17" s="785"/>
      <c r="SEY17" s="785"/>
      <c r="SEZ17" s="785"/>
      <c r="SFA17" s="785"/>
      <c r="SFB17" s="785"/>
      <c r="SFC17" s="785"/>
      <c r="SFD17" s="785"/>
      <c r="SFE17" s="785"/>
      <c r="SFF17" s="785"/>
      <c r="SFG17" s="785"/>
      <c r="SFH17" s="785"/>
      <c r="SFI17" s="785"/>
      <c r="SFJ17" s="785"/>
      <c r="SFK17" s="785"/>
      <c r="SFL17" s="785"/>
      <c r="SFM17" s="785"/>
      <c r="SFN17" s="785"/>
      <c r="SFO17" s="785"/>
      <c r="SFP17" s="785"/>
      <c r="SFQ17" s="785"/>
      <c r="SFR17" s="785"/>
      <c r="SFS17" s="785"/>
      <c r="SFT17" s="785"/>
      <c r="SFU17" s="785"/>
      <c r="SFV17" s="785"/>
      <c r="SFW17" s="785"/>
      <c r="SFX17" s="785"/>
      <c r="SFY17" s="785"/>
      <c r="SFZ17" s="785"/>
      <c r="SGA17" s="785"/>
      <c r="SGB17" s="785"/>
      <c r="SGC17" s="785"/>
      <c r="SGD17" s="785"/>
      <c r="SGE17" s="785"/>
      <c r="SGF17" s="785"/>
      <c r="SGG17" s="785"/>
      <c r="SGH17" s="785"/>
      <c r="SGI17" s="785"/>
      <c r="SGJ17" s="785"/>
      <c r="SGK17" s="785"/>
      <c r="SGL17" s="785"/>
      <c r="SGM17" s="785"/>
      <c r="SGN17" s="785"/>
      <c r="SGO17" s="785"/>
      <c r="SGP17" s="785"/>
      <c r="SGQ17" s="785"/>
      <c r="SGR17" s="785"/>
      <c r="SGS17" s="785"/>
      <c r="SGT17" s="785"/>
      <c r="SGU17" s="785"/>
      <c r="SGV17" s="785"/>
      <c r="SGW17" s="785"/>
      <c r="SGX17" s="785"/>
      <c r="SGY17" s="785"/>
      <c r="SGZ17" s="785"/>
      <c r="SHA17" s="785"/>
      <c r="SHB17" s="785"/>
      <c r="SHC17" s="785"/>
      <c r="SHD17" s="785"/>
      <c r="SHE17" s="785"/>
      <c r="SHF17" s="785"/>
      <c r="SHG17" s="785"/>
      <c r="SHH17" s="785"/>
      <c r="SHI17" s="785"/>
      <c r="SHJ17" s="785"/>
      <c r="SHK17" s="785"/>
      <c r="SHL17" s="785"/>
      <c r="SHM17" s="785"/>
      <c r="SHN17" s="785"/>
      <c r="SHO17" s="785"/>
      <c r="SHP17" s="785"/>
      <c r="SHQ17" s="785"/>
      <c r="SHR17" s="785"/>
      <c r="SHS17" s="785"/>
      <c r="SHT17" s="785"/>
      <c r="SHU17" s="785"/>
      <c r="SHV17" s="785"/>
      <c r="SHW17" s="785"/>
      <c r="SHX17" s="785"/>
      <c r="SHY17" s="785"/>
      <c r="SHZ17" s="785"/>
      <c r="SIA17" s="785"/>
      <c r="SIB17" s="785"/>
      <c r="SIC17" s="785"/>
      <c r="SID17" s="785"/>
      <c r="SIE17" s="785"/>
      <c r="SIF17" s="785"/>
      <c r="SIG17" s="785"/>
      <c r="SIH17" s="785"/>
      <c r="SII17" s="785"/>
      <c r="SIJ17" s="785"/>
      <c r="SIK17" s="785"/>
      <c r="SIL17" s="785"/>
      <c r="SIM17" s="785"/>
      <c r="SIN17" s="785"/>
      <c r="SIO17" s="785"/>
      <c r="SIP17" s="785"/>
      <c r="SIQ17" s="785"/>
      <c r="SIR17" s="785"/>
      <c r="SIS17" s="785"/>
      <c r="SIT17" s="785"/>
      <c r="SIU17" s="785"/>
      <c r="SIV17" s="785"/>
      <c r="SIW17" s="785"/>
      <c r="SIX17" s="785"/>
      <c r="SIY17" s="785"/>
      <c r="SIZ17" s="785"/>
      <c r="SJA17" s="785"/>
      <c r="SJB17" s="785"/>
      <c r="SJC17" s="785"/>
      <c r="SJD17" s="785"/>
      <c r="SJE17" s="785"/>
      <c r="SJF17" s="785"/>
      <c r="SJG17" s="785"/>
      <c r="SJH17" s="785"/>
      <c r="SJI17" s="785"/>
      <c r="SJJ17" s="785"/>
      <c r="SJK17" s="785"/>
      <c r="SJL17" s="785"/>
      <c r="SJM17" s="785"/>
      <c r="SJN17" s="785"/>
      <c r="SJO17" s="785"/>
      <c r="SJP17" s="785"/>
      <c r="SJQ17" s="785"/>
      <c r="SJR17" s="785"/>
      <c r="SJS17" s="785"/>
      <c r="SJT17" s="785"/>
      <c r="SJU17" s="785"/>
      <c r="SJV17" s="785"/>
      <c r="SJW17" s="785"/>
      <c r="SJX17" s="785"/>
      <c r="SJY17" s="785"/>
      <c r="SJZ17" s="785"/>
      <c r="SKA17" s="785"/>
      <c r="SKB17" s="785"/>
      <c r="SKC17" s="785"/>
      <c r="SKD17" s="785"/>
      <c r="SKE17" s="785"/>
      <c r="SKF17" s="785"/>
      <c r="SKG17" s="785"/>
      <c r="SKH17" s="785"/>
      <c r="SKI17" s="785"/>
      <c r="SKJ17" s="785"/>
      <c r="SKK17" s="785"/>
      <c r="SKL17" s="785"/>
      <c r="SKM17" s="785"/>
      <c r="SKN17" s="785"/>
      <c r="SKO17" s="785"/>
      <c r="SKP17" s="785"/>
      <c r="SKQ17" s="785"/>
      <c r="SKR17" s="785"/>
      <c r="SKS17" s="785"/>
      <c r="SKT17" s="785"/>
      <c r="SKU17" s="785"/>
      <c r="SKV17" s="785"/>
      <c r="SKW17" s="785"/>
      <c r="SKX17" s="785"/>
      <c r="SKY17" s="785"/>
      <c r="SKZ17" s="785"/>
      <c r="SLA17" s="785"/>
      <c r="SLB17" s="785"/>
      <c r="SLC17" s="785"/>
      <c r="SLD17" s="785"/>
      <c r="SLE17" s="785"/>
      <c r="SLF17" s="785"/>
      <c r="SLG17" s="785"/>
      <c r="SLH17" s="785"/>
      <c r="SLI17" s="785"/>
      <c r="SLJ17" s="785"/>
      <c r="SLK17" s="785"/>
      <c r="SLL17" s="785"/>
      <c r="SLM17" s="785"/>
      <c r="SLN17" s="785"/>
      <c r="SLO17" s="785"/>
      <c r="SLP17" s="785"/>
      <c r="SLQ17" s="785"/>
      <c r="SLR17" s="785"/>
      <c r="SLS17" s="785"/>
      <c r="SLT17" s="785"/>
      <c r="SLU17" s="785"/>
      <c r="SLV17" s="785"/>
      <c r="SLW17" s="785"/>
      <c r="SLX17" s="785"/>
      <c r="SLY17" s="785"/>
      <c r="SLZ17" s="785"/>
      <c r="SMA17" s="785"/>
      <c r="SMB17" s="785"/>
      <c r="SMC17" s="785"/>
      <c r="SMD17" s="785"/>
      <c r="SME17" s="785"/>
      <c r="SMF17" s="785"/>
      <c r="SMG17" s="785"/>
      <c r="SMH17" s="785"/>
      <c r="SMI17" s="785"/>
      <c r="SMJ17" s="785"/>
      <c r="SMK17" s="785"/>
      <c r="SML17" s="785"/>
      <c r="SMM17" s="785"/>
      <c r="SMN17" s="785"/>
      <c r="SMO17" s="785"/>
      <c r="SMP17" s="785"/>
      <c r="SMQ17" s="785"/>
      <c r="SMR17" s="785"/>
      <c r="SMS17" s="785"/>
      <c r="SMT17" s="785"/>
      <c r="SMU17" s="785"/>
      <c r="SMV17" s="785"/>
      <c r="SMW17" s="785"/>
      <c r="SMX17" s="785"/>
      <c r="SMY17" s="785"/>
      <c r="SMZ17" s="785"/>
      <c r="SNA17" s="785"/>
      <c r="SNB17" s="785"/>
      <c r="SNC17" s="785"/>
      <c r="SND17" s="785"/>
      <c r="SNE17" s="785"/>
      <c r="SNF17" s="785"/>
      <c r="SNG17" s="785"/>
      <c r="SNH17" s="785"/>
      <c r="SNI17" s="785"/>
      <c r="SNJ17" s="785"/>
      <c r="SNK17" s="785"/>
      <c r="SNL17" s="785"/>
      <c r="SNM17" s="785"/>
      <c r="SNN17" s="785"/>
      <c r="SNO17" s="785"/>
      <c r="SNP17" s="785"/>
      <c r="SNQ17" s="785"/>
      <c r="SNR17" s="785"/>
      <c r="SNS17" s="785"/>
      <c r="SNT17" s="785"/>
      <c r="SNU17" s="785"/>
      <c r="SNV17" s="785"/>
      <c r="SNW17" s="785"/>
      <c r="SNX17" s="785"/>
      <c r="SNY17" s="785"/>
      <c r="SNZ17" s="785"/>
      <c r="SOA17" s="785"/>
      <c r="SOB17" s="785"/>
      <c r="SOC17" s="785"/>
      <c r="SOD17" s="785"/>
      <c r="SOE17" s="785"/>
      <c r="SOF17" s="785"/>
      <c r="SOG17" s="785"/>
      <c r="SOH17" s="785"/>
      <c r="SOI17" s="785"/>
      <c r="SOJ17" s="785"/>
      <c r="SOK17" s="785"/>
      <c r="SOL17" s="785"/>
      <c r="SOM17" s="785"/>
      <c r="SON17" s="785"/>
      <c r="SOO17" s="785"/>
      <c r="SOP17" s="785"/>
      <c r="SOQ17" s="785"/>
      <c r="SOR17" s="785"/>
      <c r="SOS17" s="785"/>
      <c r="SOT17" s="785"/>
      <c r="SOU17" s="785"/>
      <c r="SOV17" s="785"/>
      <c r="SOW17" s="785"/>
      <c r="SOX17" s="785"/>
      <c r="SOY17" s="785"/>
      <c r="SOZ17" s="785"/>
      <c r="SPA17" s="785"/>
      <c r="SPB17" s="785"/>
      <c r="SPC17" s="785"/>
      <c r="SPD17" s="785"/>
      <c r="SPE17" s="785"/>
      <c r="SPF17" s="785"/>
      <c r="SPG17" s="785"/>
      <c r="SPH17" s="785"/>
      <c r="SPI17" s="785"/>
      <c r="SPJ17" s="785"/>
      <c r="SPK17" s="785"/>
      <c r="SPL17" s="785"/>
      <c r="SPM17" s="785"/>
      <c r="SPN17" s="785"/>
      <c r="SPO17" s="785"/>
      <c r="SPP17" s="785"/>
      <c r="SPQ17" s="785"/>
      <c r="SPR17" s="785"/>
      <c r="SPS17" s="785"/>
      <c r="SPT17" s="785"/>
      <c r="SPU17" s="785"/>
      <c r="SPV17" s="785"/>
      <c r="SPW17" s="785"/>
      <c r="SPX17" s="785"/>
      <c r="SPY17" s="785"/>
      <c r="SPZ17" s="785"/>
      <c r="SQA17" s="785"/>
      <c r="SQB17" s="785"/>
      <c r="SQC17" s="785"/>
      <c r="SQD17" s="785"/>
      <c r="SQE17" s="785"/>
      <c r="SQF17" s="785"/>
      <c r="SQG17" s="785"/>
      <c r="SQH17" s="785"/>
      <c r="SQI17" s="785"/>
      <c r="SQJ17" s="785"/>
      <c r="SQK17" s="785"/>
      <c r="SQL17" s="785"/>
      <c r="SQM17" s="785"/>
      <c r="SQN17" s="785"/>
      <c r="SQO17" s="785"/>
      <c r="SQP17" s="785"/>
      <c r="SQQ17" s="785"/>
      <c r="SQR17" s="785"/>
      <c r="SQS17" s="785"/>
      <c r="SQT17" s="785"/>
      <c r="SQU17" s="785"/>
      <c r="SQV17" s="785"/>
      <c r="SQW17" s="785"/>
      <c r="SQX17" s="785"/>
      <c r="SQY17" s="785"/>
      <c r="SQZ17" s="785"/>
      <c r="SRA17" s="785"/>
      <c r="SRB17" s="785"/>
      <c r="SRC17" s="785"/>
      <c r="SRD17" s="785"/>
      <c r="SRE17" s="785"/>
      <c r="SRF17" s="785"/>
      <c r="SRG17" s="785"/>
      <c r="SRH17" s="785"/>
      <c r="SRI17" s="785"/>
      <c r="SRJ17" s="785"/>
      <c r="SRK17" s="785"/>
      <c r="SRL17" s="785"/>
      <c r="SRM17" s="785"/>
      <c r="SRN17" s="785"/>
      <c r="SRO17" s="785"/>
      <c r="SRP17" s="785"/>
      <c r="SRQ17" s="785"/>
      <c r="SRR17" s="785"/>
      <c r="SRS17" s="785"/>
      <c r="SRT17" s="785"/>
      <c r="SRU17" s="785"/>
      <c r="SRV17" s="785"/>
      <c r="SRW17" s="785"/>
      <c r="SRX17" s="785"/>
      <c r="SRY17" s="785"/>
      <c r="SRZ17" s="785"/>
      <c r="SSA17" s="785"/>
      <c r="SSB17" s="785"/>
      <c r="SSC17" s="785"/>
      <c r="SSD17" s="785"/>
      <c r="SSE17" s="785"/>
      <c r="SSF17" s="785"/>
      <c r="SSG17" s="785"/>
      <c r="SSH17" s="785"/>
      <c r="SSI17" s="785"/>
      <c r="SSJ17" s="785"/>
      <c r="SSK17" s="785"/>
      <c r="SSL17" s="785"/>
      <c r="SSM17" s="785"/>
      <c r="SSN17" s="785"/>
      <c r="SSO17" s="785"/>
      <c r="SSP17" s="785"/>
      <c r="SSQ17" s="785"/>
      <c r="SSR17" s="785"/>
      <c r="SSS17" s="785"/>
      <c r="SST17" s="785"/>
      <c r="SSU17" s="785"/>
      <c r="SSV17" s="785"/>
      <c r="SSW17" s="785"/>
      <c r="SSX17" s="785"/>
      <c r="SSY17" s="785"/>
      <c r="SSZ17" s="785"/>
      <c r="STA17" s="785"/>
      <c r="STB17" s="785"/>
      <c r="STC17" s="785"/>
      <c r="STD17" s="785"/>
      <c r="STE17" s="785"/>
      <c r="STF17" s="785"/>
      <c r="STG17" s="785"/>
      <c r="STH17" s="785"/>
      <c r="STI17" s="785"/>
      <c r="STJ17" s="785"/>
      <c r="STK17" s="785"/>
      <c r="STL17" s="785"/>
      <c r="STM17" s="785"/>
      <c r="STN17" s="785"/>
      <c r="STO17" s="785"/>
      <c r="STP17" s="785"/>
      <c r="STQ17" s="785"/>
      <c r="STR17" s="785"/>
      <c r="STS17" s="785"/>
      <c r="STT17" s="785"/>
      <c r="STU17" s="785"/>
      <c r="STV17" s="785"/>
      <c r="STW17" s="785"/>
      <c r="STX17" s="785"/>
      <c r="STY17" s="785"/>
      <c r="STZ17" s="785"/>
      <c r="SUA17" s="785"/>
      <c r="SUB17" s="785"/>
      <c r="SUC17" s="785"/>
      <c r="SUD17" s="785"/>
      <c r="SUE17" s="785"/>
      <c r="SUF17" s="785"/>
      <c r="SUG17" s="785"/>
      <c r="SUH17" s="785"/>
      <c r="SUI17" s="785"/>
      <c r="SUJ17" s="785"/>
      <c r="SUK17" s="785"/>
      <c r="SUL17" s="785"/>
      <c r="SUM17" s="785"/>
      <c r="SUN17" s="785"/>
      <c r="SUO17" s="785"/>
      <c r="SUP17" s="785"/>
      <c r="SUQ17" s="785"/>
      <c r="SUR17" s="785"/>
      <c r="SUS17" s="785"/>
      <c r="SUT17" s="785"/>
      <c r="SUU17" s="785"/>
      <c r="SUV17" s="785"/>
      <c r="SUW17" s="785"/>
      <c r="SUX17" s="785"/>
      <c r="SUY17" s="785"/>
      <c r="SUZ17" s="785"/>
      <c r="SVA17" s="785"/>
      <c r="SVB17" s="785"/>
      <c r="SVC17" s="785"/>
      <c r="SVD17" s="785"/>
      <c r="SVE17" s="785"/>
      <c r="SVF17" s="785"/>
      <c r="SVG17" s="785"/>
      <c r="SVH17" s="785"/>
      <c r="SVI17" s="785"/>
      <c r="SVJ17" s="785"/>
      <c r="SVK17" s="785"/>
      <c r="SVL17" s="785"/>
      <c r="SVM17" s="785"/>
      <c r="SVN17" s="785"/>
      <c r="SVO17" s="785"/>
      <c r="SVP17" s="785"/>
      <c r="SVQ17" s="785"/>
      <c r="SVR17" s="785"/>
      <c r="SVS17" s="785"/>
      <c r="SVT17" s="785"/>
      <c r="SVU17" s="785"/>
      <c r="SVV17" s="785"/>
      <c r="SVW17" s="785"/>
      <c r="SVX17" s="785"/>
      <c r="SVY17" s="785"/>
      <c r="SVZ17" s="785"/>
      <c r="SWA17" s="785"/>
      <c r="SWB17" s="785"/>
      <c r="SWC17" s="785"/>
      <c r="SWD17" s="785"/>
      <c r="SWE17" s="785"/>
      <c r="SWF17" s="785"/>
      <c r="SWG17" s="785"/>
      <c r="SWH17" s="785"/>
      <c r="SWI17" s="785"/>
      <c r="SWJ17" s="785"/>
      <c r="SWK17" s="785"/>
      <c r="SWL17" s="785"/>
      <c r="SWM17" s="785"/>
      <c r="SWN17" s="785"/>
      <c r="SWO17" s="785"/>
      <c r="SWP17" s="785"/>
      <c r="SWQ17" s="785"/>
      <c r="SWR17" s="785"/>
      <c r="SWS17" s="785"/>
      <c r="SWT17" s="785"/>
      <c r="SWU17" s="785"/>
      <c r="SWV17" s="785"/>
      <c r="SWW17" s="785"/>
      <c r="SWX17" s="785"/>
      <c r="SWY17" s="785"/>
      <c r="SWZ17" s="785"/>
      <c r="SXA17" s="785"/>
      <c r="SXB17" s="785"/>
      <c r="SXC17" s="785"/>
      <c r="SXD17" s="785"/>
      <c r="SXE17" s="785"/>
      <c r="SXF17" s="785"/>
      <c r="SXG17" s="785"/>
      <c r="SXH17" s="785"/>
      <c r="SXI17" s="785"/>
      <c r="SXJ17" s="785"/>
      <c r="SXK17" s="785"/>
      <c r="SXL17" s="785"/>
      <c r="SXM17" s="785"/>
      <c r="SXN17" s="785"/>
      <c r="SXO17" s="785"/>
      <c r="SXP17" s="785"/>
      <c r="SXQ17" s="785"/>
      <c r="SXR17" s="785"/>
      <c r="SXS17" s="785"/>
      <c r="SXT17" s="785"/>
      <c r="SXU17" s="785"/>
      <c r="SXV17" s="785"/>
      <c r="SXW17" s="785"/>
      <c r="SXX17" s="785"/>
      <c r="SXY17" s="785"/>
      <c r="SXZ17" s="785"/>
      <c r="SYA17" s="785"/>
      <c r="SYB17" s="785"/>
      <c r="SYC17" s="785"/>
      <c r="SYD17" s="785"/>
      <c r="SYE17" s="785"/>
      <c r="SYF17" s="785"/>
      <c r="SYG17" s="785"/>
      <c r="SYH17" s="785"/>
      <c r="SYI17" s="785"/>
      <c r="SYJ17" s="785"/>
      <c r="SYK17" s="785"/>
      <c r="SYL17" s="785"/>
      <c r="SYM17" s="785"/>
      <c r="SYN17" s="785"/>
      <c r="SYO17" s="785"/>
      <c r="SYP17" s="785"/>
      <c r="SYQ17" s="785"/>
      <c r="SYR17" s="785"/>
      <c r="SYS17" s="785"/>
      <c r="SYT17" s="785"/>
      <c r="SYU17" s="785"/>
      <c r="SYV17" s="785"/>
      <c r="SYW17" s="785"/>
      <c r="SYX17" s="785"/>
      <c r="SYY17" s="785"/>
      <c r="SYZ17" s="785"/>
      <c r="SZA17" s="785"/>
      <c r="SZB17" s="785"/>
      <c r="SZC17" s="785"/>
      <c r="SZD17" s="785"/>
      <c r="SZE17" s="785"/>
      <c r="SZF17" s="785"/>
      <c r="SZG17" s="785"/>
      <c r="SZH17" s="785"/>
      <c r="SZI17" s="785"/>
      <c r="SZJ17" s="785"/>
      <c r="SZK17" s="785"/>
      <c r="SZL17" s="785"/>
      <c r="SZM17" s="785"/>
      <c r="SZN17" s="785"/>
      <c r="SZO17" s="785"/>
      <c r="SZP17" s="785"/>
      <c r="SZQ17" s="785"/>
      <c r="SZR17" s="785"/>
      <c r="SZS17" s="785"/>
      <c r="SZT17" s="785"/>
      <c r="SZU17" s="785"/>
      <c r="SZV17" s="785"/>
      <c r="SZW17" s="785"/>
      <c r="SZX17" s="785"/>
      <c r="SZY17" s="785"/>
      <c r="SZZ17" s="785"/>
      <c r="TAA17" s="785"/>
      <c r="TAB17" s="785"/>
      <c r="TAC17" s="785"/>
      <c r="TAD17" s="785"/>
      <c r="TAE17" s="785"/>
      <c r="TAF17" s="785"/>
      <c r="TAG17" s="785"/>
      <c r="TAH17" s="785"/>
      <c r="TAI17" s="785"/>
      <c r="TAJ17" s="785"/>
      <c r="TAK17" s="785"/>
      <c r="TAL17" s="785"/>
      <c r="TAM17" s="785"/>
      <c r="TAN17" s="785"/>
      <c r="TAO17" s="785"/>
      <c r="TAP17" s="785"/>
      <c r="TAQ17" s="785"/>
      <c r="TAR17" s="785"/>
      <c r="TAS17" s="785"/>
      <c r="TAT17" s="785"/>
      <c r="TAU17" s="785"/>
      <c r="TAV17" s="785"/>
      <c r="TAW17" s="785"/>
      <c r="TAX17" s="785"/>
      <c r="TAY17" s="785"/>
      <c r="TAZ17" s="785"/>
      <c r="TBA17" s="785"/>
      <c r="TBB17" s="785"/>
      <c r="TBC17" s="785"/>
      <c r="TBD17" s="785"/>
      <c r="TBE17" s="785"/>
      <c r="TBF17" s="785"/>
      <c r="TBG17" s="785"/>
      <c r="TBH17" s="785"/>
      <c r="TBI17" s="785"/>
      <c r="TBJ17" s="785"/>
      <c r="TBK17" s="785"/>
      <c r="TBL17" s="785"/>
      <c r="TBM17" s="785"/>
      <c r="TBN17" s="785"/>
      <c r="TBO17" s="785"/>
      <c r="TBP17" s="785"/>
      <c r="TBQ17" s="785"/>
      <c r="TBR17" s="785"/>
      <c r="TBS17" s="785"/>
      <c r="TBT17" s="785"/>
      <c r="TBU17" s="785"/>
      <c r="TBV17" s="785"/>
      <c r="TBW17" s="785"/>
      <c r="TBX17" s="785"/>
      <c r="TBY17" s="785"/>
      <c r="TBZ17" s="785"/>
      <c r="TCA17" s="785"/>
      <c r="TCB17" s="785"/>
      <c r="TCC17" s="785"/>
      <c r="TCD17" s="785"/>
      <c r="TCE17" s="785"/>
      <c r="TCF17" s="785"/>
      <c r="TCG17" s="785"/>
      <c r="TCH17" s="785"/>
      <c r="TCI17" s="785"/>
      <c r="TCJ17" s="785"/>
      <c r="TCK17" s="785"/>
      <c r="TCL17" s="785"/>
      <c r="TCM17" s="785"/>
      <c r="TCN17" s="785"/>
      <c r="TCO17" s="785"/>
      <c r="TCP17" s="785"/>
      <c r="TCQ17" s="785"/>
      <c r="TCR17" s="785"/>
      <c r="TCS17" s="785"/>
      <c r="TCT17" s="785"/>
      <c r="TCU17" s="785"/>
      <c r="TCV17" s="785"/>
      <c r="TCW17" s="785"/>
      <c r="TCX17" s="785"/>
      <c r="TCY17" s="785"/>
      <c r="TCZ17" s="785"/>
      <c r="TDA17" s="785"/>
      <c r="TDB17" s="785"/>
      <c r="TDC17" s="785"/>
      <c r="TDD17" s="785"/>
      <c r="TDE17" s="785"/>
      <c r="TDF17" s="785"/>
      <c r="TDG17" s="785"/>
      <c r="TDH17" s="785"/>
      <c r="TDI17" s="785"/>
      <c r="TDJ17" s="785"/>
      <c r="TDK17" s="785"/>
      <c r="TDL17" s="785"/>
      <c r="TDM17" s="785"/>
      <c r="TDN17" s="785"/>
      <c r="TDO17" s="785"/>
      <c r="TDP17" s="785"/>
      <c r="TDQ17" s="785"/>
      <c r="TDR17" s="785"/>
      <c r="TDS17" s="785"/>
      <c r="TDT17" s="785"/>
      <c r="TDU17" s="785"/>
      <c r="TDV17" s="785"/>
      <c r="TDW17" s="785"/>
      <c r="TDX17" s="785"/>
      <c r="TDY17" s="785"/>
      <c r="TDZ17" s="785"/>
      <c r="TEA17" s="785"/>
      <c r="TEB17" s="785"/>
      <c r="TEC17" s="785"/>
      <c r="TED17" s="785"/>
      <c r="TEE17" s="785"/>
      <c r="TEF17" s="785"/>
      <c r="TEG17" s="785"/>
      <c r="TEH17" s="785"/>
      <c r="TEI17" s="785"/>
      <c r="TEJ17" s="785"/>
      <c r="TEK17" s="785"/>
      <c r="TEL17" s="785"/>
      <c r="TEM17" s="785"/>
      <c r="TEN17" s="785"/>
      <c r="TEO17" s="785"/>
      <c r="TEP17" s="785"/>
      <c r="TEQ17" s="785"/>
      <c r="TER17" s="785"/>
      <c r="TES17" s="785"/>
      <c r="TET17" s="785"/>
      <c r="TEU17" s="785"/>
      <c r="TEV17" s="785"/>
      <c r="TEW17" s="785"/>
      <c r="TEX17" s="785"/>
      <c r="TEY17" s="785"/>
      <c r="TEZ17" s="785"/>
      <c r="TFA17" s="785"/>
      <c r="TFB17" s="785"/>
      <c r="TFC17" s="785"/>
      <c r="TFD17" s="785"/>
      <c r="TFE17" s="785"/>
      <c r="TFF17" s="785"/>
      <c r="TFG17" s="785"/>
      <c r="TFH17" s="785"/>
      <c r="TFI17" s="785"/>
      <c r="TFJ17" s="785"/>
      <c r="TFK17" s="785"/>
      <c r="TFL17" s="785"/>
      <c r="TFM17" s="785"/>
      <c r="TFN17" s="785"/>
      <c r="TFO17" s="785"/>
      <c r="TFP17" s="785"/>
      <c r="TFQ17" s="785"/>
      <c r="TFR17" s="785"/>
      <c r="TFS17" s="785"/>
      <c r="TFT17" s="785"/>
      <c r="TFU17" s="785"/>
      <c r="TFV17" s="785"/>
      <c r="TFW17" s="785"/>
      <c r="TFX17" s="785"/>
      <c r="TFY17" s="785"/>
      <c r="TFZ17" s="785"/>
      <c r="TGA17" s="785"/>
      <c r="TGB17" s="785"/>
      <c r="TGC17" s="785"/>
      <c r="TGD17" s="785"/>
      <c r="TGE17" s="785"/>
      <c r="TGF17" s="785"/>
      <c r="TGG17" s="785"/>
      <c r="TGH17" s="785"/>
      <c r="TGI17" s="785"/>
      <c r="TGJ17" s="785"/>
      <c r="TGK17" s="785"/>
      <c r="TGL17" s="785"/>
      <c r="TGM17" s="785"/>
      <c r="TGN17" s="785"/>
      <c r="TGO17" s="785"/>
      <c r="TGP17" s="785"/>
      <c r="TGQ17" s="785"/>
      <c r="TGR17" s="785"/>
      <c r="TGS17" s="785"/>
      <c r="TGT17" s="785"/>
      <c r="TGU17" s="785"/>
      <c r="TGV17" s="785"/>
      <c r="TGW17" s="785"/>
      <c r="TGX17" s="785"/>
      <c r="TGY17" s="785"/>
      <c r="TGZ17" s="785"/>
      <c r="THA17" s="785"/>
      <c r="THB17" s="785"/>
      <c r="THC17" s="785"/>
      <c r="THD17" s="785"/>
      <c r="THE17" s="785"/>
      <c r="THF17" s="785"/>
      <c r="THG17" s="785"/>
      <c r="THH17" s="785"/>
      <c r="THI17" s="785"/>
      <c r="THJ17" s="785"/>
      <c r="THK17" s="785"/>
      <c r="THL17" s="785"/>
      <c r="THM17" s="785"/>
      <c r="THN17" s="785"/>
      <c r="THO17" s="785"/>
      <c r="THP17" s="785"/>
      <c r="THQ17" s="785"/>
      <c r="THR17" s="785"/>
      <c r="THS17" s="785"/>
      <c r="THT17" s="785"/>
      <c r="THU17" s="785"/>
      <c r="THV17" s="785"/>
      <c r="THW17" s="785"/>
      <c r="THX17" s="785"/>
      <c r="THY17" s="785"/>
      <c r="THZ17" s="785"/>
      <c r="TIA17" s="785"/>
      <c r="TIB17" s="785"/>
      <c r="TIC17" s="785"/>
      <c r="TID17" s="785"/>
      <c r="TIE17" s="785"/>
      <c r="TIF17" s="785"/>
      <c r="TIG17" s="785"/>
      <c r="TIH17" s="785"/>
      <c r="TII17" s="785"/>
      <c r="TIJ17" s="785"/>
      <c r="TIK17" s="785"/>
      <c r="TIL17" s="785"/>
      <c r="TIM17" s="785"/>
      <c r="TIN17" s="785"/>
      <c r="TIO17" s="785"/>
      <c r="TIP17" s="785"/>
      <c r="TIQ17" s="785"/>
      <c r="TIR17" s="785"/>
      <c r="TIS17" s="785"/>
      <c r="TIT17" s="785"/>
      <c r="TIU17" s="785"/>
      <c r="TIV17" s="785"/>
      <c r="TIW17" s="785"/>
      <c r="TIX17" s="785"/>
      <c r="TIY17" s="785"/>
      <c r="TIZ17" s="785"/>
      <c r="TJA17" s="785"/>
      <c r="TJB17" s="785"/>
      <c r="TJC17" s="785"/>
      <c r="TJD17" s="785"/>
      <c r="TJE17" s="785"/>
      <c r="TJF17" s="785"/>
      <c r="TJG17" s="785"/>
      <c r="TJH17" s="785"/>
      <c r="TJI17" s="785"/>
      <c r="TJJ17" s="785"/>
      <c r="TJK17" s="785"/>
      <c r="TJL17" s="785"/>
      <c r="TJM17" s="785"/>
      <c r="TJN17" s="785"/>
      <c r="TJO17" s="785"/>
      <c r="TJP17" s="785"/>
      <c r="TJQ17" s="785"/>
      <c r="TJR17" s="785"/>
      <c r="TJS17" s="785"/>
      <c r="TJT17" s="785"/>
      <c r="TJU17" s="785"/>
      <c r="TJV17" s="785"/>
      <c r="TJW17" s="785"/>
      <c r="TJX17" s="785"/>
      <c r="TJY17" s="785"/>
      <c r="TJZ17" s="785"/>
      <c r="TKA17" s="785"/>
      <c r="TKB17" s="785"/>
      <c r="TKC17" s="785"/>
      <c r="TKD17" s="785"/>
      <c r="TKE17" s="785"/>
      <c r="TKF17" s="785"/>
      <c r="TKG17" s="785"/>
      <c r="TKH17" s="785"/>
      <c r="TKI17" s="785"/>
      <c r="TKJ17" s="785"/>
      <c r="TKK17" s="785"/>
      <c r="TKL17" s="785"/>
      <c r="TKM17" s="785"/>
      <c r="TKN17" s="785"/>
      <c r="TKO17" s="785"/>
      <c r="TKP17" s="785"/>
      <c r="TKQ17" s="785"/>
      <c r="TKR17" s="785"/>
      <c r="TKS17" s="785"/>
      <c r="TKT17" s="785"/>
      <c r="TKU17" s="785"/>
      <c r="TKV17" s="785"/>
      <c r="TKW17" s="785"/>
      <c r="TKX17" s="785"/>
      <c r="TKY17" s="785"/>
      <c r="TKZ17" s="785"/>
      <c r="TLA17" s="785"/>
      <c r="TLB17" s="785"/>
      <c r="TLC17" s="785"/>
      <c r="TLD17" s="785"/>
      <c r="TLE17" s="785"/>
      <c r="TLF17" s="785"/>
      <c r="TLG17" s="785"/>
      <c r="TLH17" s="785"/>
      <c r="TLI17" s="785"/>
      <c r="TLJ17" s="785"/>
      <c r="TLK17" s="785"/>
      <c r="TLL17" s="785"/>
      <c r="TLM17" s="785"/>
      <c r="TLN17" s="785"/>
      <c r="TLO17" s="785"/>
      <c r="TLP17" s="785"/>
      <c r="TLQ17" s="785"/>
      <c r="TLR17" s="785"/>
      <c r="TLS17" s="785"/>
      <c r="TLT17" s="785"/>
      <c r="TLU17" s="785"/>
      <c r="TLV17" s="785"/>
      <c r="TLW17" s="785"/>
      <c r="TLX17" s="785"/>
      <c r="TLY17" s="785"/>
      <c r="TLZ17" s="785"/>
      <c r="TMA17" s="785"/>
      <c r="TMB17" s="785"/>
      <c r="TMC17" s="785"/>
      <c r="TMD17" s="785"/>
      <c r="TME17" s="785"/>
      <c r="TMF17" s="785"/>
      <c r="TMG17" s="785"/>
      <c r="TMH17" s="785"/>
      <c r="TMI17" s="785"/>
      <c r="TMJ17" s="785"/>
      <c r="TMK17" s="785"/>
      <c r="TML17" s="785"/>
      <c r="TMM17" s="785"/>
      <c r="TMN17" s="785"/>
      <c r="TMO17" s="785"/>
      <c r="TMP17" s="785"/>
      <c r="TMQ17" s="785"/>
      <c r="TMR17" s="785"/>
      <c r="TMS17" s="785"/>
      <c r="TMT17" s="785"/>
      <c r="TMU17" s="785"/>
      <c r="TMV17" s="785"/>
      <c r="TMW17" s="785"/>
      <c r="TMX17" s="785"/>
      <c r="TMY17" s="785"/>
      <c r="TMZ17" s="785"/>
      <c r="TNA17" s="785"/>
      <c r="TNB17" s="785"/>
      <c r="TNC17" s="785"/>
      <c r="TND17" s="785"/>
      <c r="TNE17" s="785"/>
      <c r="TNF17" s="785"/>
      <c r="TNG17" s="785"/>
      <c r="TNH17" s="785"/>
      <c r="TNI17" s="785"/>
      <c r="TNJ17" s="785"/>
      <c r="TNK17" s="785"/>
      <c r="TNL17" s="785"/>
      <c r="TNM17" s="785"/>
      <c r="TNN17" s="785"/>
      <c r="TNO17" s="785"/>
      <c r="TNP17" s="785"/>
      <c r="TNQ17" s="785"/>
      <c r="TNR17" s="785"/>
      <c r="TNS17" s="785"/>
      <c r="TNT17" s="785"/>
      <c r="TNU17" s="785"/>
      <c r="TNV17" s="785"/>
      <c r="TNW17" s="785"/>
      <c r="TNX17" s="785"/>
      <c r="TNY17" s="785"/>
      <c r="TNZ17" s="785"/>
      <c r="TOA17" s="785"/>
      <c r="TOB17" s="785"/>
      <c r="TOC17" s="785"/>
      <c r="TOD17" s="785"/>
      <c r="TOE17" s="785"/>
      <c r="TOF17" s="785"/>
      <c r="TOG17" s="785"/>
      <c r="TOH17" s="785"/>
      <c r="TOI17" s="785"/>
      <c r="TOJ17" s="785"/>
      <c r="TOK17" s="785"/>
      <c r="TOL17" s="785"/>
      <c r="TOM17" s="785"/>
      <c r="TON17" s="785"/>
      <c r="TOO17" s="785"/>
      <c r="TOP17" s="785"/>
      <c r="TOQ17" s="785"/>
      <c r="TOR17" s="785"/>
      <c r="TOS17" s="785"/>
      <c r="TOT17" s="785"/>
      <c r="TOU17" s="785"/>
      <c r="TOV17" s="785"/>
      <c r="TOW17" s="785"/>
      <c r="TOX17" s="785"/>
      <c r="TOY17" s="785"/>
      <c r="TOZ17" s="785"/>
      <c r="TPA17" s="785"/>
      <c r="TPB17" s="785"/>
      <c r="TPC17" s="785"/>
      <c r="TPD17" s="785"/>
      <c r="TPE17" s="785"/>
      <c r="TPF17" s="785"/>
      <c r="TPG17" s="785"/>
      <c r="TPH17" s="785"/>
      <c r="TPI17" s="785"/>
      <c r="TPJ17" s="785"/>
      <c r="TPK17" s="785"/>
      <c r="TPL17" s="785"/>
      <c r="TPM17" s="785"/>
      <c r="TPN17" s="785"/>
      <c r="TPO17" s="785"/>
      <c r="TPP17" s="785"/>
      <c r="TPQ17" s="785"/>
      <c r="TPR17" s="785"/>
      <c r="TPS17" s="785"/>
      <c r="TPT17" s="785"/>
      <c r="TPU17" s="785"/>
      <c r="TPV17" s="785"/>
      <c r="TPW17" s="785"/>
      <c r="TPX17" s="785"/>
      <c r="TPY17" s="785"/>
      <c r="TPZ17" s="785"/>
      <c r="TQA17" s="785"/>
      <c r="TQB17" s="785"/>
      <c r="TQC17" s="785"/>
      <c r="TQD17" s="785"/>
      <c r="TQE17" s="785"/>
      <c r="TQF17" s="785"/>
      <c r="TQG17" s="785"/>
      <c r="TQH17" s="785"/>
      <c r="TQI17" s="785"/>
      <c r="TQJ17" s="785"/>
      <c r="TQK17" s="785"/>
      <c r="TQL17" s="785"/>
      <c r="TQM17" s="785"/>
      <c r="TQN17" s="785"/>
      <c r="TQO17" s="785"/>
      <c r="TQP17" s="785"/>
      <c r="TQQ17" s="785"/>
      <c r="TQR17" s="785"/>
      <c r="TQS17" s="785"/>
      <c r="TQT17" s="785"/>
      <c r="TQU17" s="785"/>
      <c r="TQV17" s="785"/>
      <c r="TQW17" s="785"/>
      <c r="TQX17" s="785"/>
      <c r="TQY17" s="785"/>
      <c r="TQZ17" s="785"/>
      <c r="TRA17" s="785"/>
      <c r="TRB17" s="785"/>
      <c r="TRC17" s="785"/>
      <c r="TRD17" s="785"/>
      <c r="TRE17" s="785"/>
      <c r="TRF17" s="785"/>
      <c r="TRG17" s="785"/>
      <c r="TRH17" s="785"/>
      <c r="TRI17" s="785"/>
      <c r="TRJ17" s="785"/>
      <c r="TRK17" s="785"/>
      <c r="TRL17" s="785"/>
      <c r="TRM17" s="785"/>
      <c r="TRN17" s="785"/>
      <c r="TRO17" s="785"/>
      <c r="TRP17" s="785"/>
      <c r="TRQ17" s="785"/>
      <c r="TRR17" s="785"/>
      <c r="TRS17" s="785"/>
      <c r="TRT17" s="785"/>
      <c r="TRU17" s="785"/>
      <c r="TRV17" s="785"/>
      <c r="TRW17" s="785"/>
      <c r="TRX17" s="785"/>
      <c r="TRY17" s="785"/>
      <c r="TRZ17" s="785"/>
      <c r="TSA17" s="785"/>
      <c r="TSB17" s="785"/>
      <c r="TSC17" s="785"/>
      <c r="TSD17" s="785"/>
      <c r="TSE17" s="785"/>
      <c r="TSF17" s="785"/>
      <c r="TSG17" s="785"/>
      <c r="TSH17" s="785"/>
      <c r="TSI17" s="785"/>
      <c r="TSJ17" s="785"/>
      <c r="TSK17" s="785"/>
      <c r="TSL17" s="785"/>
      <c r="TSM17" s="785"/>
      <c r="TSN17" s="785"/>
      <c r="TSO17" s="785"/>
      <c r="TSP17" s="785"/>
      <c r="TSQ17" s="785"/>
      <c r="TSR17" s="785"/>
      <c r="TSS17" s="785"/>
      <c r="TST17" s="785"/>
      <c r="TSU17" s="785"/>
      <c r="TSV17" s="785"/>
      <c r="TSW17" s="785"/>
      <c r="TSX17" s="785"/>
      <c r="TSY17" s="785"/>
      <c r="TSZ17" s="785"/>
      <c r="TTA17" s="785"/>
      <c r="TTB17" s="785"/>
      <c r="TTC17" s="785"/>
      <c r="TTD17" s="785"/>
      <c r="TTE17" s="785"/>
      <c r="TTF17" s="785"/>
      <c r="TTG17" s="785"/>
      <c r="TTH17" s="785"/>
      <c r="TTI17" s="785"/>
      <c r="TTJ17" s="785"/>
      <c r="TTK17" s="785"/>
      <c r="TTL17" s="785"/>
      <c r="TTM17" s="785"/>
      <c r="TTN17" s="785"/>
      <c r="TTO17" s="785"/>
      <c r="TTP17" s="785"/>
      <c r="TTQ17" s="785"/>
      <c r="TTR17" s="785"/>
      <c r="TTS17" s="785"/>
      <c r="TTT17" s="785"/>
      <c r="TTU17" s="785"/>
      <c r="TTV17" s="785"/>
      <c r="TTW17" s="785"/>
      <c r="TTX17" s="785"/>
      <c r="TTY17" s="785"/>
      <c r="TTZ17" s="785"/>
      <c r="TUA17" s="785"/>
      <c r="TUB17" s="785"/>
      <c r="TUC17" s="785"/>
      <c r="TUD17" s="785"/>
      <c r="TUE17" s="785"/>
      <c r="TUF17" s="785"/>
      <c r="TUG17" s="785"/>
      <c r="TUH17" s="785"/>
      <c r="TUI17" s="785"/>
      <c r="TUJ17" s="785"/>
      <c r="TUK17" s="785"/>
      <c r="TUL17" s="785"/>
      <c r="TUM17" s="785"/>
      <c r="TUN17" s="785"/>
      <c r="TUO17" s="785"/>
      <c r="TUP17" s="785"/>
      <c r="TUQ17" s="785"/>
      <c r="TUR17" s="785"/>
      <c r="TUS17" s="785"/>
      <c r="TUT17" s="785"/>
      <c r="TUU17" s="785"/>
      <c r="TUV17" s="785"/>
      <c r="TUW17" s="785"/>
      <c r="TUX17" s="785"/>
      <c r="TUY17" s="785"/>
      <c r="TUZ17" s="785"/>
      <c r="TVA17" s="785"/>
      <c r="TVB17" s="785"/>
      <c r="TVC17" s="785"/>
      <c r="TVD17" s="785"/>
      <c r="TVE17" s="785"/>
      <c r="TVF17" s="785"/>
      <c r="TVG17" s="785"/>
      <c r="TVH17" s="785"/>
      <c r="TVI17" s="785"/>
      <c r="TVJ17" s="785"/>
      <c r="TVK17" s="785"/>
      <c r="TVL17" s="785"/>
      <c r="TVM17" s="785"/>
      <c r="TVN17" s="785"/>
      <c r="TVO17" s="785"/>
      <c r="TVP17" s="785"/>
      <c r="TVQ17" s="785"/>
      <c r="TVR17" s="785"/>
      <c r="TVS17" s="785"/>
      <c r="TVT17" s="785"/>
      <c r="TVU17" s="785"/>
      <c r="TVV17" s="785"/>
      <c r="TVW17" s="785"/>
      <c r="TVX17" s="785"/>
      <c r="TVY17" s="785"/>
      <c r="TVZ17" s="785"/>
      <c r="TWA17" s="785"/>
      <c r="TWB17" s="785"/>
      <c r="TWC17" s="785"/>
      <c r="TWD17" s="785"/>
      <c r="TWE17" s="785"/>
      <c r="TWF17" s="785"/>
      <c r="TWG17" s="785"/>
      <c r="TWH17" s="785"/>
      <c r="TWI17" s="785"/>
      <c r="TWJ17" s="785"/>
      <c r="TWK17" s="785"/>
      <c r="TWL17" s="785"/>
      <c r="TWM17" s="785"/>
      <c r="TWN17" s="785"/>
      <c r="TWO17" s="785"/>
      <c r="TWP17" s="785"/>
      <c r="TWQ17" s="785"/>
      <c r="TWR17" s="785"/>
      <c r="TWS17" s="785"/>
      <c r="TWT17" s="785"/>
      <c r="TWU17" s="785"/>
      <c r="TWV17" s="785"/>
      <c r="TWW17" s="785"/>
      <c r="TWX17" s="785"/>
      <c r="TWY17" s="785"/>
      <c r="TWZ17" s="785"/>
      <c r="TXA17" s="785"/>
      <c r="TXB17" s="785"/>
      <c r="TXC17" s="785"/>
      <c r="TXD17" s="785"/>
      <c r="TXE17" s="785"/>
      <c r="TXF17" s="785"/>
      <c r="TXG17" s="785"/>
      <c r="TXH17" s="785"/>
      <c r="TXI17" s="785"/>
      <c r="TXJ17" s="785"/>
      <c r="TXK17" s="785"/>
      <c r="TXL17" s="785"/>
      <c r="TXM17" s="785"/>
      <c r="TXN17" s="785"/>
      <c r="TXO17" s="785"/>
      <c r="TXP17" s="785"/>
      <c r="TXQ17" s="785"/>
      <c r="TXR17" s="785"/>
      <c r="TXS17" s="785"/>
      <c r="TXT17" s="785"/>
      <c r="TXU17" s="785"/>
      <c r="TXV17" s="785"/>
      <c r="TXW17" s="785"/>
      <c r="TXX17" s="785"/>
      <c r="TXY17" s="785"/>
      <c r="TXZ17" s="785"/>
      <c r="TYA17" s="785"/>
      <c r="TYB17" s="785"/>
      <c r="TYC17" s="785"/>
      <c r="TYD17" s="785"/>
      <c r="TYE17" s="785"/>
      <c r="TYF17" s="785"/>
      <c r="TYG17" s="785"/>
      <c r="TYH17" s="785"/>
      <c r="TYI17" s="785"/>
      <c r="TYJ17" s="785"/>
      <c r="TYK17" s="785"/>
      <c r="TYL17" s="785"/>
      <c r="TYM17" s="785"/>
      <c r="TYN17" s="785"/>
      <c r="TYO17" s="785"/>
      <c r="TYP17" s="785"/>
      <c r="TYQ17" s="785"/>
      <c r="TYR17" s="785"/>
      <c r="TYS17" s="785"/>
      <c r="TYT17" s="785"/>
      <c r="TYU17" s="785"/>
      <c r="TYV17" s="785"/>
      <c r="TYW17" s="785"/>
      <c r="TYX17" s="785"/>
      <c r="TYY17" s="785"/>
      <c r="TYZ17" s="785"/>
      <c r="TZA17" s="785"/>
      <c r="TZB17" s="785"/>
      <c r="TZC17" s="785"/>
      <c r="TZD17" s="785"/>
      <c r="TZE17" s="785"/>
      <c r="TZF17" s="785"/>
      <c r="TZG17" s="785"/>
      <c r="TZH17" s="785"/>
      <c r="TZI17" s="785"/>
      <c r="TZJ17" s="785"/>
      <c r="TZK17" s="785"/>
      <c r="TZL17" s="785"/>
      <c r="TZM17" s="785"/>
      <c r="TZN17" s="785"/>
      <c r="TZO17" s="785"/>
      <c r="TZP17" s="785"/>
      <c r="TZQ17" s="785"/>
      <c r="TZR17" s="785"/>
      <c r="TZS17" s="785"/>
      <c r="TZT17" s="785"/>
      <c r="TZU17" s="785"/>
      <c r="TZV17" s="785"/>
      <c r="TZW17" s="785"/>
      <c r="TZX17" s="785"/>
      <c r="TZY17" s="785"/>
      <c r="TZZ17" s="785"/>
      <c r="UAA17" s="785"/>
      <c r="UAB17" s="785"/>
      <c r="UAC17" s="785"/>
      <c r="UAD17" s="785"/>
      <c r="UAE17" s="785"/>
      <c r="UAF17" s="785"/>
      <c r="UAG17" s="785"/>
      <c r="UAH17" s="785"/>
      <c r="UAI17" s="785"/>
      <c r="UAJ17" s="785"/>
      <c r="UAK17" s="785"/>
      <c r="UAL17" s="785"/>
      <c r="UAM17" s="785"/>
      <c r="UAN17" s="785"/>
      <c r="UAO17" s="785"/>
      <c r="UAP17" s="785"/>
      <c r="UAQ17" s="785"/>
      <c r="UAR17" s="785"/>
      <c r="UAS17" s="785"/>
      <c r="UAT17" s="785"/>
      <c r="UAU17" s="785"/>
      <c r="UAV17" s="785"/>
      <c r="UAW17" s="785"/>
      <c r="UAX17" s="785"/>
      <c r="UAY17" s="785"/>
      <c r="UAZ17" s="785"/>
      <c r="UBA17" s="785"/>
      <c r="UBB17" s="785"/>
      <c r="UBC17" s="785"/>
      <c r="UBD17" s="785"/>
      <c r="UBE17" s="785"/>
      <c r="UBF17" s="785"/>
      <c r="UBG17" s="785"/>
      <c r="UBH17" s="785"/>
      <c r="UBI17" s="785"/>
      <c r="UBJ17" s="785"/>
      <c r="UBK17" s="785"/>
      <c r="UBL17" s="785"/>
      <c r="UBM17" s="785"/>
      <c r="UBN17" s="785"/>
      <c r="UBO17" s="785"/>
      <c r="UBP17" s="785"/>
      <c r="UBQ17" s="785"/>
      <c r="UBR17" s="785"/>
      <c r="UBS17" s="785"/>
      <c r="UBT17" s="785"/>
      <c r="UBU17" s="785"/>
      <c r="UBV17" s="785"/>
      <c r="UBW17" s="785"/>
      <c r="UBX17" s="785"/>
      <c r="UBY17" s="785"/>
      <c r="UBZ17" s="785"/>
      <c r="UCA17" s="785"/>
      <c r="UCB17" s="785"/>
      <c r="UCC17" s="785"/>
      <c r="UCD17" s="785"/>
      <c r="UCE17" s="785"/>
      <c r="UCF17" s="785"/>
      <c r="UCG17" s="785"/>
      <c r="UCH17" s="785"/>
      <c r="UCI17" s="785"/>
      <c r="UCJ17" s="785"/>
      <c r="UCK17" s="785"/>
      <c r="UCL17" s="785"/>
      <c r="UCM17" s="785"/>
      <c r="UCN17" s="785"/>
      <c r="UCO17" s="785"/>
      <c r="UCP17" s="785"/>
      <c r="UCQ17" s="785"/>
      <c r="UCR17" s="785"/>
      <c r="UCS17" s="785"/>
      <c r="UCT17" s="785"/>
      <c r="UCU17" s="785"/>
      <c r="UCV17" s="785"/>
      <c r="UCW17" s="785"/>
      <c r="UCX17" s="785"/>
      <c r="UCY17" s="785"/>
      <c r="UCZ17" s="785"/>
      <c r="UDA17" s="785"/>
      <c r="UDB17" s="785"/>
      <c r="UDC17" s="785"/>
      <c r="UDD17" s="785"/>
      <c r="UDE17" s="785"/>
      <c r="UDF17" s="785"/>
      <c r="UDG17" s="785"/>
      <c r="UDH17" s="785"/>
      <c r="UDI17" s="785"/>
      <c r="UDJ17" s="785"/>
      <c r="UDK17" s="785"/>
      <c r="UDL17" s="785"/>
      <c r="UDM17" s="785"/>
      <c r="UDN17" s="785"/>
      <c r="UDO17" s="785"/>
      <c r="UDP17" s="785"/>
      <c r="UDQ17" s="785"/>
      <c r="UDR17" s="785"/>
      <c r="UDS17" s="785"/>
      <c r="UDT17" s="785"/>
      <c r="UDU17" s="785"/>
      <c r="UDV17" s="785"/>
      <c r="UDW17" s="785"/>
      <c r="UDX17" s="785"/>
      <c r="UDY17" s="785"/>
      <c r="UDZ17" s="785"/>
      <c r="UEA17" s="785"/>
      <c r="UEB17" s="785"/>
      <c r="UEC17" s="785"/>
      <c r="UED17" s="785"/>
      <c r="UEE17" s="785"/>
      <c r="UEF17" s="785"/>
      <c r="UEG17" s="785"/>
      <c r="UEH17" s="785"/>
      <c r="UEI17" s="785"/>
      <c r="UEJ17" s="785"/>
      <c r="UEK17" s="785"/>
      <c r="UEL17" s="785"/>
      <c r="UEM17" s="785"/>
      <c r="UEN17" s="785"/>
      <c r="UEO17" s="785"/>
      <c r="UEP17" s="785"/>
      <c r="UEQ17" s="785"/>
      <c r="UER17" s="785"/>
      <c r="UES17" s="785"/>
      <c r="UET17" s="785"/>
      <c r="UEU17" s="785"/>
      <c r="UEV17" s="785"/>
      <c r="UEW17" s="785"/>
      <c r="UEX17" s="785"/>
      <c r="UEY17" s="785"/>
      <c r="UEZ17" s="785"/>
      <c r="UFA17" s="785"/>
      <c r="UFB17" s="785"/>
      <c r="UFC17" s="785"/>
      <c r="UFD17" s="785"/>
      <c r="UFE17" s="785"/>
      <c r="UFF17" s="785"/>
      <c r="UFG17" s="785"/>
      <c r="UFH17" s="785"/>
      <c r="UFI17" s="785"/>
      <c r="UFJ17" s="785"/>
      <c r="UFK17" s="785"/>
      <c r="UFL17" s="785"/>
      <c r="UFM17" s="785"/>
      <c r="UFN17" s="785"/>
      <c r="UFO17" s="785"/>
      <c r="UFP17" s="785"/>
      <c r="UFQ17" s="785"/>
      <c r="UFR17" s="785"/>
      <c r="UFS17" s="785"/>
      <c r="UFT17" s="785"/>
      <c r="UFU17" s="785"/>
      <c r="UFV17" s="785"/>
      <c r="UFW17" s="785"/>
      <c r="UFX17" s="785"/>
      <c r="UFY17" s="785"/>
      <c r="UFZ17" s="785"/>
      <c r="UGA17" s="785"/>
      <c r="UGB17" s="785"/>
      <c r="UGC17" s="785"/>
      <c r="UGD17" s="785"/>
      <c r="UGE17" s="785"/>
      <c r="UGF17" s="785"/>
      <c r="UGG17" s="785"/>
      <c r="UGH17" s="785"/>
      <c r="UGI17" s="785"/>
      <c r="UGJ17" s="785"/>
      <c r="UGK17" s="785"/>
      <c r="UGL17" s="785"/>
      <c r="UGM17" s="785"/>
      <c r="UGN17" s="785"/>
      <c r="UGO17" s="785"/>
      <c r="UGP17" s="785"/>
      <c r="UGQ17" s="785"/>
      <c r="UGR17" s="785"/>
      <c r="UGS17" s="785"/>
      <c r="UGT17" s="785"/>
      <c r="UGU17" s="785"/>
      <c r="UGV17" s="785"/>
      <c r="UGW17" s="785"/>
      <c r="UGX17" s="785"/>
      <c r="UGY17" s="785"/>
      <c r="UGZ17" s="785"/>
      <c r="UHA17" s="785"/>
      <c r="UHB17" s="785"/>
      <c r="UHC17" s="785"/>
      <c r="UHD17" s="785"/>
      <c r="UHE17" s="785"/>
      <c r="UHF17" s="785"/>
      <c r="UHG17" s="785"/>
      <c r="UHH17" s="785"/>
      <c r="UHI17" s="785"/>
      <c r="UHJ17" s="785"/>
      <c r="UHK17" s="785"/>
      <c r="UHL17" s="785"/>
      <c r="UHM17" s="785"/>
      <c r="UHN17" s="785"/>
      <c r="UHO17" s="785"/>
      <c r="UHP17" s="785"/>
      <c r="UHQ17" s="785"/>
      <c r="UHR17" s="785"/>
      <c r="UHS17" s="785"/>
      <c r="UHT17" s="785"/>
      <c r="UHU17" s="785"/>
      <c r="UHV17" s="785"/>
      <c r="UHW17" s="785"/>
      <c r="UHX17" s="785"/>
      <c r="UHY17" s="785"/>
      <c r="UHZ17" s="785"/>
      <c r="UIA17" s="785"/>
      <c r="UIB17" s="785"/>
      <c r="UIC17" s="785"/>
      <c r="UID17" s="785"/>
      <c r="UIE17" s="785"/>
      <c r="UIF17" s="785"/>
      <c r="UIG17" s="785"/>
      <c r="UIH17" s="785"/>
      <c r="UII17" s="785"/>
      <c r="UIJ17" s="785"/>
      <c r="UIK17" s="785"/>
      <c r="UIL17" s="785"/>
      <c r="UIM17" s="785"/>
      <c r="UIN17" s="785"/>
      <c r="UIO17" s="785"/>
      <c r="UIP17" s="785"/>
      <c r="UIQ17" s="785"/>
      <c r="UIR17" s="785"/>
      <c r="UIS17" s="785"/>
      <c r="UIT17" s="785"/>
      <c r="UIU17" s="785"/>
      <c r="UIV17" s="785"/>
      <c r="UIW17" s="785"/>
      <c r="UIX17" s="785"/>
      <c r="UIY17" s="785"/>
      <c r="UIZ17" s="785"/>
      <c r="UJA17" s="785"/>
      <c r="UJB17" s="785"/>
      <c r="UJC17" s="785"/>
      <c r="UJD17" s="785"/>
      <c r="UJE17" s="785"/>
      <c r="UJF17" s="785"/>
      <c r="UJG17" s="785"/>
      <c r="UJH17" s="785"/>
      <c r="UJI17" s="785"/>
      <c r="UJJ17" s="785"/>
      <c r="UJK17" s="785"/>
      <c r="UJL17" s="785"/>
      <c r="UJM17" s="785"/>
      <c r="UJN17" s="785"/>
      <c r="UJO17" s="785"/>
      <c r="UJP17" s="785"/>
      <c r="UJQ17" s="785"/>
      <c r="UJR17" s="785"/>
      <c r="UJS17" s="785"/>
      <c r="UJT17" s="785"/>
      <c r="UJU17" s="785"/>
      <c r="UJV17" s="785"/>
      <c r="UJW17" s="785"/>
      <c r="UJX17" s="785"/>
      <c r="UJY17" s="785"/>
      <c r="UJZ17" s="785"/>
      <c r="UKA17" s="785"/>
      <c r="UKB17" s="785"/>
      <c r="UKC17" s="785"/>
      <c r="UKD17" s="785"/>
      <c r="UKE17" s="785"/>
      <c r="UKF17" s="785"/>
      <c r="UKG17" s="785"/>
      <c r="UKH17" s="785"/>
      <c r="UKI17" s="785"/>
      <c r="UKJ17" s="785"/>
      <c r="UKK17" s="785"/>
      <c r="UKL17" s="785"/>
      <c r="UKM17" s="785"/>
      <c r="UKN17" s="785"/>
      <c r="UKO17" s="785"/>
      <c r="UKP17" s="785"/>
      <c r="UKQ17" s="785"/>
      <c r="UKR17" s="785"/>
      <c r="UKS17" s="785"/>
      <c r="UKT17" s="785"/>
      <c r="UKU17" s="785"/>
      <c r="UKV17" s="785"/>
      <c r="UKW17" s="785"/>
      <c r="UKX17" s="785"/>
      <c r="UKY17" s="785"/>
      <c r="UKZ17" s="785"/>
      <c r="ULA17" s="785"/>
      <c r="ULB17" s="785"/>
      <c r="ULC17" s="785"/>
      <c r="ULD17" s="785"/>
      <c r="ULE17" s="785"/>
      <c r="ULF17" s="785"/>
      <c r="ULG17" s="785"/>
      <c r="ULH17" s="785"/>
      <c r="ULI17" s="785"/>
      <c r="ULJ17" s="785"/>
      <c r="ULK17" s="785"/>
      <c r="ULL17" s="785"/>
      <c r="ULM17" s="785"/>
      <c r="ULN17" s="785"/>
      <c r="ULO17" s="785"/>
      <c r="ULP17" s="785"/>
      <c r="ULQ17" s="785"/>
      <c r="ULR17" s="785"/>
      <c r="ULS17" s="785"/>
      <c r="ULT17" s="785"/>
      <c r="ULU17" s="785"/>
      <c r="ULV17" s="785"/>
      <c r="ULW17" s="785"/>
      <c r="ULX17" s="785"/>
      <c r="ULY17" s="785"/>
      <c r="ULZ17" s="785"/>
      <c r="UMA17" s="785"/>
      <c r="UMB17" s="785"/>
      <c r="UMC17" s="785"/>
      <c r="UMD17" s="785"/>
      <c r="UME17" s="785"/>
      <c r="UMF17" s="785"/>
      <c r="UMG17" s="785"/>
      <c r="UMH17" s="785"/>
      <c r="UMI17" s="785"/>
      <c r="UMJ17" s="785"/>
      <c r="UMK17" s="785"/>
      <c r="UML17" s="785"/>
      <c r="UMM17" s="785"/>
      <c r="UMN17" s="785"/>
      <c r="UMO17" s="785"/>
      <c r="UMP17" s="785"/>
      <c r="UMQ17" s="785"/>
      <c r="UMR17" s="785"/>
      <c r="UMS17" s="785"/>
      <c r="UMT17" s="785"/>
      <c r="UMU17" s="785"/>
      <c r="UMV17" s="785"/>
      <c r="UMW17" s="785"/>
      <c r="UMX17" s="785"/>
      <c r="UMY17" s="785"/>
      <c r="UMZ17" s="785"/>
      <c r="UNA17" s="785"/>
      <c r="UNB17" s="785"/>
      <c r="UNC17" s="785"/>
      <c r="UND17" s="785"/>
      <c r="UNE17" s="785"/>
      <c r="UNF17" s="785"/>
      <c r="UNG17" s="785"/>
      <c r="UNH17" s="785"/>
      <c r="UNI17" s="785"/>
      <c r="UNJ17" s="785"/>
      <c r="UNK17" s="785"/>
      <c r="UNL17" s="785"/>
      <c r="UNM17" s="785"/>
      <c r="UNN17" s="785"/>
      <c r="UNO17" s="785"/>
      <c r="UNP17" s="785"/>
      <c r="UNQ17" s="785"/>
      <c r="UNR17" s="785"/>
      <c r="UNS17" s="785"/>
      <c r="UNT17" s="785"/>
      <c r="UNU17" s="785"/>
      <c r="UNV17" s="785"/>
      <c r="UNW17" s="785"/>
      <c r="UNX17" s="785"/>
      <c r="UNY17" s="785"/>
      <c r="UNZ17" s="785"/>
      <c r="UOA17" s="785"/>
      <c r="UOB17" s="785"/>
      <c r="UOC17" s="785"/>
      <c r="UOD17" s="785"/>
      <c r="UOE17" s="785"/>
      <c r="UOF17" s="785"/>
      <c r="UOG17" s="785"/>
      <c r="UOH17" s="785"/>
      <c r="UOI17" s="785"/>
      <c r="UOJ17" s="785"/>
      <c r="UOK17" s="785"/>
      <c r="UOL17" s="785"/>
      <c r="UOM17" s="785"/>
      <c r="UON17" s="785"/>
      <c r="UOO17" s="785"/>
      <c r="UOP17" s="785"/>
      <c r="UOQ17" s="785"/>
      <c r="UOR17" s="785"/>
      <c r="UOS17" s="785"/>
      <c r="UOT17" s="785"/>
      <c r="UOU17" s="785"/>
      <c r="UOV17" s="785"/>
      <c r="UOW17" s="785"/>
      <c r="UOX17" s="785"/>
      <c r="UOY17" s="785"/>
      <c r="UOZ17" s="785"/>
      <c r="UPA17" s="785"/>
      <c r="UPB17" s="785"/>
      <c r="UPC17" s="785"/>
      <c r="UPD17" s="785"/>
      <c r="UPE17" s="785"/>
      <c r="UPF17" s="785"/>
      <c r="UPG17" s="785"/>
      <c r="UPH17" s="785"/>
      <c r="UPI17" s="785"/>
      <c r="UPJ17" s="785"/>
      <c r="UPK17" s="785"/>
      <c r="UPL17" s="785"/>
      <c r="UPM17" s="785"/>
      <c r="UPN17" s="785"/>
      <c r="UPO17" s="785"/>
      <c r="UPP17" s="785"/>
      <c r="UPQ17" s="785"/>
      <c r="UPR17" s="785"/>
      <c r="UPS17" s="785"/>
      <c r="UPT17" s="785"/>
      <c r="UPU17" s="785"/>
      <c r="UPV17" s="785"/>
      <c r="UPW17" s="785"/>
      <c r="UPX17" s="785"/>
      <c r="UPY17" s="785"/>
      <c r="UPZ17" s="785"/>
      <c r="UQA17" s="785"/>
      <c r="UQB17" s="785"/>
      <c r="UQC17" s="785"/>
      <c r="UQD17" s="785"/>
      <c r="UQE17" s="785"/>
      <c r="UQF17" s="785"/>
      <c r="UQG17" s="785"/>
      <c r="UQH17" s="785"/>
      <c r="UQI17" s="785"/>
      <c r="UQJ17" s="785"/>
      <c r="UQK17" s="785"/>
      <c r="UQL17" s="785"/>
      <c r="UQM17" s="785"/>
      <c r="UQN17" s="785"/>
      <c r="UQO17" s="785"/>
      <c r="UQP17" s="785"/>
      <c r="UQQ17" s="785"/>
      <c r="UQR17" s="785"/>
      <c r="UQS17" s="785"/>
      <c r="UQT17" s="785"/>
      <c r="UQU17" s="785"/>
      <c r="UQV17" s="785"/>
      <c r="UQW17" s="785"/>
      <c r="UQX17" s="785"/>
      <c r="UQY17" s="785"/>
      <c r="UQZ17" s="785"/>
      <c r="URA17" s="785"/>
      <c r="URB17" s="785"/>
      <c r="URC17" s="785"/>
      <c r="URD17" s="785"/>
      <c r="URE17" s="785"/>
      <c r="URF17" s="785"/>
      <c r="URG17" s="785"/>
      <c r="URH17" s="785"/>
      <c r="URI17" s="785"/>
      <c r="URJ17" s="785"/>
      <c r="URK17" s="785"/>
      <c r="URL17" s="785"/>
      <c r="URM17" s="785"/>
      <c r="URN17" s="785"/>
      <c r="URO17" s="785"/>
      <c r="URP17" s="785"/>
      <c r="URQ17" s="785"/>
      <c r="URR17" s="785"/>
      <c r="URS17" s="785"/>
      <c r="URT17" s="785"/>
      <c r="URU17" s="785"/>
      <c r="URV17" s="785"/>
      <c r="URW17" s="785"/>
      <c r="URX17" s="785"/>
      <c r="URY17" s="785"/>
      <c r="URZ17" s="785"/>
      <c r="USA17" s="785"/>
      <c r="USB17" s="785"/>
      <c r="USC17" s="785"/>
      <c r="USD17" s="785"/>
      <c r="USE17" s="785"/>
      <c r="USF17" s="785"/>
      <c r="USG17" s="785"/>
      <c r="USH17" s="785"/>
      <c r="USI17" s="785"/>
      <c r="USJ17" s="785"/>
      <c r="USK17" s="785"/>
      <c r="USL17" s="785"/>
      <c r="USM17" s="785"/>
      <c r="USN17" s="785"/>
      <c r="USO17" s="785"/>
      <c r="USP17" s="785"/>
      <c r="USQ17" s="785"/>
      <c r="USR17" s="785"/>
      <c r="USS17" s="785"/>
      <c r="UST17" s="785"/>
      <c r="USU17" s="785"/>
      <c r="USV17" s="785"/>
      <c r="USW17" s="785"/>
      <c r="USX17" s="785"/>
      <c r="USY17" s="785"/>
      <c r="USZ17" s="785"/>
      <c r="UTA17" s="785"/>
      <c r="UTB17" s="785"/>
      <c r="UTC17" s="785"/>
      <c r="UTD17" s="785"/>
      <c r="UTE17" s="785"/>
      <c r="UTF17" s="785"/>
      <c r="UTG17" s="785"/>
      <c r="UTH17" s="785"/>
      <c r="UTI17" s="785"/>
      <c r="UTJ17" s="785"/>
      <c r="UTK17" s="785"/>
      <c r="UTL17" s="785"/>
      <c r="UTM17" s="785"/>
      <c r="UTN17" s="785"/>
      <c r="UTO17" s="785"/>
      <c r="UTP17" s="785"/>
      <c r="UTQ17" s="785"/>
      <c r="UTR17" s="785"/>
      <c r="UTS17" s="785"/>
      <c r="UTT17" s="785"/>
      <c r="UTU17" s="785"/>
      <c r="UTV17" s="785"/>
      <c r="UTW17" s="785"/>
      <c r="UTX17" s="785"/>
      <c r="UTY17" s="785"/>
      <c r="UTZ17" s="785"/>
      <c r="UUA17" s="785"/>
      <c r="UUB17" s="785"/>
      <c r="UUC17" s="785"/>
      <c r="UUD17" s="785"/>
      <c r="UUE17" s="785"/>
      <c r="UUF17" s="785"/>
      <c r="UUG17" s="785"/>
      <c r="UUH17" s="785"/>
      <c r="UUI17" s="785"/>
      <c r="UUJ17" s="785"/>
      <c r="UUK17" s="785"/>
      <c r="UUL17" s="785"/>
      <c r="UUM17" s="785"/>
      <c r="UUN17" s="785"/>
      <c r="UUO17" s="785"/>
      <c r="UUP17" s="785"/>
      <c r="UUQ17" s="785"/>
      <c r="UUR17" s="785"/>
      <c r="UUS17" s="785"/>
      <c r="UUT17" s="785"/>
      <c r="UUU17" s="785"/>
      <c r="UUV17" s="785"/>
      <c r="UUW17" s="785"/>
      <c r="UUX17" s="785"/>
      <c r="UUY17" s="785"/>
      <c r="UUZ17" s="785"/>
      <c r="UVA17" s="785"/>
      <c r="UVB17" s="785"/>
      <c r="UVC17" s="785"/>
      <c r="UVD17" s="785"/>
      <c r="UVE17" s="785"/>
      <c r="UVF17" s="785"/>
      <c r="UVG17" s="785"/>
      <c r="UVH17" s="785"/>
      <c r="UVI17" s="785"/>
      <c r="UVJ17" s="785"/>
      <c r="UVK17" s="785"/>
      <c r="UVL17" s="785"/>
      <c r="UVM17" s="785"/>
      <c r="UVN17" s="785"/>
      <c r="UVO17" s="785"/>
      <c r="UVP17" s="785"/>
      <c r="UVQ17" s="785"/>
      <c r="UVR17" s="785"/>
      <c r="UVS17" s="785"/>
      <c r="UVT17" s="785"/>
      <c r="UVU17" s="785"/>
      <c r="UVV17" s="785"/>
      <c r="UVW17" s="785"/>
      <c r="UVX17" s="785"/>
      <c r="UVY17" s="785"/>
      <c r="UVZ17" s="785"/>
      <c r="UWA17" s="785"/>
      <c r="UWB17" s="785"/>
      <c r="UWC17" s="785"/>
      <c r="UWD17" s="785"/>
      <c r="UWE17" s="785"/>
      <c r="UWF17" s="785"/>
      <c r="UWG17" s="785"/>
      <c r="UWH17" s="785"/>
      <c r="UWI17" s="785"/>
      <c r="UWJ17" s="785"/>
      <c r="UWK17" s="785"/>
      <c r="UWL17" s="785"/>
      <c r="UWM17" s="785"/>
      <c r="UWN17" s="785"/>
      <c r="UWO17" s="785"/>
      <c r="UWP17" s="785"/>
      <c r="UWQ17" s="785"/>
      <c r="UWR17" s="785"/>
      <c r="UWS17" s="785"/>
      <c r="UWT17" s="785"/>
      <c r="UWU17" s="785"/>
      <c r="UWV17" s="785"/>
      <c r="UWW17" s="785"/>
      <c r="UWX17" s="785"/>
      <c r="UWY17" s="785"/>
      <c r="UWZ17" s="785"/>
      <c r="UXA17" s="785"/>
      <c r="UXB17" s="785"/>
      <c r="UXC17" s="785"/>
      <c r="UXD17" s="785"/>
      <c r="UXE17" s="785"/>
      <c r="UXF17" s="785"/>
      <c r="UXG17" s="785"/>
      <c r="UXH17" s="785"/>
      <c r="UXI17" s="785"/>
      <c r="UXJ17" s="785"/>
      <c r="UXK17" s="785"/>
      <c r="UXL17" s="785"/>
      <c r="UXM17" s="785"/>
      <c r="UXN17" s="785"/>
      <c r="UXO17" s="785"/>
      <c r="UXP17" s="785"/>
      <c r="UXQ17" s="785"/>
      <c r="UXR17" s="785"/>
      <c r="UXS17" s="785"/>
      <c r="UXT17" s="785"/>
      <c r="UXU17" s="785"/>
      <c r="UXV17" s="785"/>
      <c r="UXW17" s="785"/>
      <c r="UXX17" s="785"/>
      <c r="UXY17" s="785"/>
      <c r="UXZ17" s="785"/>
      <c r="UYA17" s="785"/>
      <c r="UYB17" s="785"/>
      <c r="UYC17" s="785"/>
      <c r="UYD17" s="785"/>
      <c r="UYE17" s="785"/>
      <c r="UYF17" s="785"/>
      <c r="UYG17" s="785"/>
      <c r="UYH17" s="785"/>
      <c r="UYI17" s="785"/>
      <c r="UYJ17" s="785"/>
      <c r="UYK17" s="785"/>
      <c r="UYL17" s="785"/>
      <c r="UYM17" s="785"/>
      <c r="UYN17" s="785"/>
      <c r="UYO17" s="785"/>
      <c r="UYP17" s="785"/>
      <c r="UYQ17" s="785"/>
      <c r="UYR17" s="785"/>
      <c r="UYS17" s="785"/>
      <c r="UYT17" s="785"/>
      <c r="UYU17" s="785"/>
      <c r="UYV17" s="785"/>
      <c r="UYW17" s="785"/>
      <c r="UYX17" s="785"/>
      <c r="UYY17" s="785"/>
      <c r="UYZ17" s="785"/>
      <c r="UZA17" s="785"/>
      <c r="UZB17" s="785"/>
      <c r="UZC17" s="785"/>
      <c r="UZD17" s="785"/>
      <c r="UZE17" s="785"/>
      <c r="UZF17" s="785"/>
      <c r="UZG17" s="785"/>
      <c r="UZH17" s="785"/>
      <c r="UZI17" s="785"/>
      <c r="UZJ17" s="785"/>
      <c r="UZK17" s="785"/>
      <c r="UZL17" s="785"/>
      <c r="UZM17" s="785"/>
      <c r="UZN17" s="785"/>
      <c r="UZO17" s="785"/>
      <c r="UZP17" s="785"/>
      <c r="UZQ17" s="785"/>
      <c r="UZR17" s="785"/>
      <c r="UZS17" s="785"/>
      <c r="UZT17" s="785"/>
      <c r="UZU17" s="785"/>
      <c r="UZV17" s="785"/>
      <c r="UZW17" s="785"/>
      <c r="UZX17" s="785"/>
      <c r="UZY17" s="785"/>
      <c r="UZZ17" s="785"/>
      <c r="VAA17" s="785"/>
      <c r="VAB17" s="785"/>
      <c r="VAC17" s="785"/>
      <c r="VAD17" s="785"/>
      <c r="VAE17" s="785"/>
      <c r="VAF17" s="785"/>
      <c r="VAG17" s="785"/>
      <c r="VAH17" s="785"/>
      <c r="VAI17" s="785"/>
      <c r="VAJ17" s="785"/>
      <c r="VAK17" s="785"/>
      <c r="VAL17" s="785"/>
      <c r="VAM17" s="785"/>
      <c r="VAN17" s="785"/>
      <c r="VAO17" s="785"/>
      <c r="VAP17" s="785"/>
      <c r="VAQ17" s="785"/>
      <c r="VAR17" s="785"/>
      <c r="VAS17" s="785"/>
      <c r="VAT17" s="785"/>
      <c r="VAU17" s="785"/>
      <c r="VAV17" s="785"/>
      <c r="VAW17" s="785"/>
      <c r="VAX17" s="785"/>
      <c r="VAY17" s="785"/>
      <c r="VAZ17" s="785"/>
      <c r="VBA17" s="785"/>
      <c r="VBB17" s="785"/>
      <c r="VBC17" s="785"/>
      <c r="VBD17" s="785"/>
      <c r="VBE17" s="785"/>
      <c r="VBF17" s="785"/>
      <c r="VBG17" s="785"/>
      <c r="VBH17" s="785"/>
      <c r="VBI17" s="785"/>
      <c r="VBJ17" s="785"/>
      <c r="VBK17" s="785"/>
      <c r="VBL17" s="785"/>
      <c r="VBM17" s="785"/>
      <c r="VBN17" s="785"/>
      <c r="VBO17" s="785"/>
      <c r="VBP17" s="785"/>
      <c r="VBQ17" s="785"/>
      <c r="VBR17" s="785"/>
      <c r="VBS17" s="785"/>
      <c r="VBT17" s="785"/>
      <c r="VBU17" s="785"/>
      <c r="VBV17" s="785"/>
      <c r="VBW17" s="785"/>
      <c r="VBX17" s="785"/>
      <c r="VBY17" s="785"/>
      <c r="VBZ17" s="785"/>
      <c r="VCA17" s="785"/>
      <c r="VCB17" s="785"/>
      <c r="VCC17" s="785"/>
      <c r="VCD17" s="785"/>
      <c r="VCE17" s="785"/>
      <c r="VCF17" s="785"/>
      <c r="VCG17" s="785"/>
      <c r="VCH17" s="785"/>
      <c r="VCI17" s="785"/>
      <c r="VCJ17" s="785"/>
      <c r="VCK17" s="785"/>
      <c r="VCL17" s="785"/>
      <c r="VCM17" s="785"/>
      <c r="VCN17" s="785"/>
      <c r="VCO17" s="785"/>
      <c r="VCP17" s="785"/>
      <c r="VCQ17" s="785"/>
      <c r="VCR17" s="785"/>
      <c r="VCS17" s="785"/>
      <c r="VCT17" s="785"/>
      <c r="VCU17" s="785"/>
      <c r="VCV17" s="785"/>
      <c r="VCW17" s="785"/>
      <c r="VCX17" s="785"/>
      <c r="VCY17" s="785"/>
      <c r="VCZ17" s="785"/>
      <c r="VDA17" s="785"/>
      <c r="VDB17" s="785"/>
      <c r="VDC17" s="785"/>
      <c r="VDD17" s="785"/>
      <c r="VDE17" s="785"/>
      <c r="VDF17" s="785"/>
      <c r="VDG17" s="785"/>
      <c r="VDH17" s="785"/>
      <c r="VDI17" s="785"/>
      <c r="VDJ17" s="785"/>
      <c r="VDK17" s="785"/>
      <c r="VDL17" s="785"/>
      <c r="VDM17" s="785"/>
      <c r="VDN17" s="785"/>
      <c r="VDO17" s="785"/>
      <c r="VDP17" s="785"/>
      <c r="VDQ17" s="785"/>
      <c r="VDR17" s="785"/>
      <c r="VDS17" s="785"/>
      <c r="VDT17" s="785"/>
      <c r="VDU17" s="785"/>
      <c r="VDV17" s="785"/>
      <c r="VDW17" s="785"/>
      <c r="VDX17" s="785"/>
      <c r="VDY17" s="785"/>
      <c r="VDZ17" s="785"/>
      <c r="VEA17" s="785"/>
      <c r="VEB17" s="785"/>
      <c r="VEC17" s="785"/>
      <c r="VED17" s="785"/>
      <c r="VEE17" s="785"/>
      <c r="VEF17" s="785"/>
      <c r="VEG17" s="785"/>
      <c r="VEH17" s="785"/>
      <c r="VEI17" s="785"/>
      <c r="VEJ17" s="785"/>
      <c r="VEK17" s="785"/>
      <c r="VEL17" s="785"/>
      <c r="VEM17" s="785"/>
      <c r="VEN17" s="785"/>
      <c r="VEO17" s="785"/>
      <c r="VEP17" s="785"/>
      <c r="VEQ17" s="785"/>
      <c r="VER17" s="785"/>
      <c r="VES17" s="785"/>
      <c r="VET17" s="785"/>
      <c r="VEU17" s="785"/>
      <c r="VEV17" s="785"/>
      <c r="VEW17" s="785"/>
      <c r="VEX17" s="785"/>
      <c r="VEY17" s="785"/>
      <c r="VEZ17" s="785"/>
      <c r="VFA17" s="785"/>
      <c r="VFB17" s="785"/>
      <c r="VFC17" s="785"/>
      <c r="VFD17" s="785"/>
      <c r="VFE17" s="785"/>
      <c r="VFF17" s="785"/>
      <c r="VFG17" s="785"/>
      <c r="VFH17" s="785"/>
      <c r="VFI17" s="785"/>
      <c r="VFJ17" s="785"/>
      <c r="VFK17" s="785"/>
      <c r="VFL17" s="785"/>
      <c r="VFM17" s="785"/>
      <c r="VFN17" s="785"/>
      <c r="VFO17" s="785"/>
      <c r="VFP17" s="785"/>
      <c r="VFQ17" s="785"/>
      <c r="VFR17" s="785"/>
      <c r="VFS17" s="785"/>
      <c r="VFT17" s="785"/>
      <c r="VFU17" s="785"/>
      <c r="VFV17" s="785"/>
      <c r="VFW17" s="785"/>
      <c r="VFX17" s="785"/>
      <c r="VFY17" s="785"/>
      <c r="VFZ17" s="785"/>
      <c r="VGA17" s="785"/>
      <c r="VGB17" s="785"/>
      <c r="VGC17" s="785"/>
      <c r="VGD17" s="785"/>
      <c r="VGE17" s="785"/>
      <c r="VGF17" s="785"/>
      <c r="VGG17" s="785"/>
      <c r="VGH17" s="785"/>
      <c r="VGI17" s="785"/>
      <c r="VGJ17" s="785"/>
      <c r="VGK17" s="785"/>
      <c r="VGL17" s="785"/>
      <c r="VGM17" s="785"/>
      <c r="VGN17" s="785"/>
      <c r="VGO17" s="785"/>
      <c r="VGP17" s="785"/>
      <c r="VGQ17" s="785"/>
      <c r="VGR17" s="785"/>
      <c r="VGS17" s="785"/>
      <c r="VGT17" s="785"/>
      <c r="VGU17" s="785"/>
      <c r="VGV17" s="785"/>
      <c r="VGW17" s="785"/>
      <c r="VGX17" s="785"/>
      <c r="VGY17" s="785"/>
      <c r="VGZ17" s="785"/>
      <c r="VHA17" s="785"/>
      <c r="VHB17" s="785"/>
      <c r="VHC17" s="785"/>
      <c r="VHD17" s="785"/>
      <c r="VHE17" s="785"/>
      <c r="VHF17" s="785"/>
      <c r="VHG17" s="785"/>
      <c r="VHH17" s="785"/>
      <c r="VHI17" s="785"/>
      <c r="VHJ17" s="785"/>
      <c r="VHK17" s="785"/>
      <c r="VHL17" s="785"/>
      <c r="VHM17" s="785"/>
      <c r="VHN17" s="785"/>
      <c r="VHO17" s="785"/>
      <c r="VHP17" s="785"/>
      <c r="VHQ17" s="785"/>
      <c r="VHR17" s="785"/>
      <c r="VHS17" s="785"/>
      <c r="VHT17" s="785"/>
      <c r="VHU17" s="785"/>
      <c r="VHV17" s="785"/>
      <c r="VHW17" s="785"/>
      <c r="VHX17" s="785"/>
      <c r="VHY17" s="785"/>
      <c r="VHZ17" s="785"/>
      <c r="VIA17" s="785"/>
      <c r="VIB17" s="785"/>
      <c r="VIC17" s="785"/>
      <c r="VID17" s="785"/>
      <c r="VIE17" s="785"/>
      <c r="VIF17" s="785"/>
      <c r="VIG17" s="785"/>
      <c r="VIH17" s="785"/>
      <c r="VII17" s="785"/>
      <c r="VIJ17" s="785"/>
      <c r="VIK17" s="785"/>
      <c r="VIL17" s="785"/>
      <c r="VIM17" s="785"/>
      <c r="VIN17" s="785"/>
      <c r="VIO17" s="785"/>
      <c r="VIP17" s="785"/>
      <c r="VIQ17" s="785"/>
      <c r="VIR17" s="785"/>
      <c r="VIS17" s="785"/>
      <c r="VIT17" s="785"/>
      <c r="VIU17" s="785"/>
      <c r="VIV17" s="785"/>
      <c r="VIW17" s="785"/>
      <c r="VIX17" s="785"/>
      <c r="VIY17" s="785"/>
      <c r="VIZ17" s="785"/>
      <c r="VJA17" s="785"/>
      <c r="VJB17" s="785"/>
      <c r="VJC17" s="785"/>
      <c r="VJD17" s="785"/>
      <c r="VJE17" s="785"/>
      <c r="VJF17" s="785"/>
      <c r="VJG17" s="785"/>
      <c r="VJH17" s="785"/>
      <c r="VJI17" s="785"/>
      <c r="VJJ17" s="785"/>
      <c r="VJK17" s="785"/>
      <c r="VJL17" s="785"/>
      <c r="VJM17" s="785"/>
      <c r="VJN17" s="785"/>
      <c r="VJO17" s="785"/>
      <c r="VJP17" s="785"/>
      <c r="VJQ17" s="785"/>
      <c r="VJR17" s="785"/>
      <c r="VJS17" s="785"/>
      <c r="VJT17" s="785"/>
      <c r="VJU17" s="785"/>
      <c r="VJV17" s="785"/>
      <c r="VJW17" s="785"/>
      <c r="VJX17" s="785"/>
      <c r="VJY17" s="785"/>
      <c r="VJZ17" s="785"/>
      <c r="VKA17" s="785"/>
      <c r="VKB17" s="785"/>
      <c r="VKC17" s="785"/>
      <c r="VKD17" s="785"/>
      <c r="VKE17" s="785"/>
      <c r="VKF17" s="785"/>
      <c r="VKG17" s="785"/>
      <c r="VKH17" s="785"/>
      <c r="VKI17" s="785"/>
      <c r="VKJ17" s="785"/>
      <c r="VKK17" s="785"/>
      <c r="VKL17" s="785"/>
      <c r="VKM17" s="785"/>
      <c r="VKN17" s="785"/>
      <c r="VKO17" s="785"/>
      <c r="VKP17" s="785"/>
      <c r="VKQ17" s="785"/>
      <c r="VKR17" s="785"/>
      <c r="VKS17" s="785"/>
      <c r="VKT17" s="785"/>
      <c r="VKU17" s="785"/>
      <c r="VKV17" s="785"/>
      <c r="VKW17" s="785"/>
      <c r="VKX17" s="785"/>
      <c r="VKY17" s="785"/>
      <c r="VKZ17" s="785"/>
      <c r="VLA17" s="785"/>
      <c r="VLB17" s="785"/>
      <c r="VLC17" s="785"/>
      <c r="VLD17" s="785"/>
      <c r="VLE17" s="785"/>
      <c r="VLF17" s="785"/>
      <c r="VLG17" s="785"/>
      <c r="VLH17" s="785"/>
      <c r="VLI17" s="785"/>
      <c r="VLJ17" s="785"/>
      <c r="VLK17" s="785"/>
      <c r="VLL17" s="785"/>
      <c r="VLM17" s="785"/>
      <c r="VLN17" s="785"/>
      <c r="VLO17" s="785"/>
      <c r="VLP17" s="785"/>
      <c r="VLQ17" s="785"/>
      <c r="VLR17" s="785"/>
      <c r="VLS17" s="785"/>
      <c r="VLT17" s="785"/>
      <c r="VLU17" s="785"/>
      <c r="VLV17" s="785"/>
      <c r="VLW17" s="785"/>
      <c r="VLX17" s="785"/>
      <c r="VLY17" s="785"/>
      <c r="VLZ17" s="785"/>
      <c r="VMA17" s="785"/>
      <c r="VMB17" s="785"/>
      <c r="VMC17" s="785"/>
      <c r="VMD17" s="785"/>
      <c r="VME17" s="785"/>
      <c r="VMF17" s="785"/>
      <c r="VMG17" s="785"/>
      <c r="VMH17" s="785"/>
      <c r="VMI17" s="785"/>
      <c r="VMJ17" s="785"/>
      <c r="VMK17" s="785"/>
      <c r="VML17" s="785"/>
      <c r="VMM17" s="785"/>
      <c r="VMN17" s="785"/>
      <c r="VMO17" s="785"/>
      <c r="VMP17" s="785"/>
      <c r="VMQ17" s="785"/>
      <c r="VMR17" s="785"/>
      <c r="VMS17" s="785"/>
      <c r="VMT17" s="785"/>
      <c r="VMU17" s="785"/>
      <c r="VMV17" s="785"/>
      <c r="VMW17" s="785"/>
      <c r="VMX17" s="785"/>
      <c r="VMY17" s="785"/>
      <c r="VMZ17" s="785"/>
      <c r="VNA17" s="785"/>
      <c r="VNB17" s="785"/>
      <c r="VNC17" s="785"/>
      <c r="VND17" s="785"/>
      <c r="VNE17" s="785"/>
      <c r="VNF17" s="785"/>
      <c r="VNG17" s="785"/>
      <c r="VNH17" s="785"/>
      <c r="VNI17" s="785"/>
      <c r="VNJ17" s="785"/>
      <c r="VNK17" s="785"/>
      <c r="VNL17" s="785"/>
      <c r="VNM17" s="785"/>
      <c r="VNN17" s="785"/>
      <c r="VNO17" s="785"/>
      <c r="VNP17" s="785"/>
      <c r="VNQ17" s="785"/>
      <c r="VNR17" s="785"/>
      <c r="VNS17" s="785"/>
      <c r="VNT17" s="785"/>
      <c r="VNU17" s="785"/>
      <c r="VNV17" s="785"/>
      <c r="VNW17" s="785"/>
      <c r="VNX17" s="785"/>
      <c r="VNY17" s="785"/>
      <c r="VNZ17" s="785"/>
      <c r="VOA17" s="785"/>
      <c r="VOB17" s="785"/>
      <c r="VOC17" s="785"/>
      <c r="VOD17" s="785"/>
      <c r="VOE17" s="785"/>
      <c r="VOF17" s="785"/>
      <c r="VOG17" s="785"/>
      <c r="VOH17" s="785"/>
      <c r="VOI17" s="785"/>
      <c r="VOJ17" s="785"/>
      <c r="VOK17" s="785"/>
      <c r="VOL17" s="785"/>
      <c r="VOM17" s="785"/>
      <c r="VON17" s="785"/>
      <c r="VOO17" s="785"/>
      <c r="VOP17" s="785"/>
      <c r="VOQ17" s="785"/>
      <c r="VOR17" s="785"/>
      <c r="VOS17" s="785"/>
      <c r="VOT17" s="785"/>
      <c r="VOU17" s="785"/>
      <c r="VOV17" s="785"/>
      <c r="VOW17" s="785"/>
      <c r="VOX17" s="785"/>
      <c r="VOY17" s="785"/>
      <c r="VOZ17" s="785"/>
      <c r="VPA17" s="785"/>
      <c r="VPB17" s="785"/>
      <c r="VPC17" s="785"/>
      <c r="VPD17" s="785"/>
      <c r="VPE17" s="785"/>
      <c r="VPF17" s="785"/>
      <c r="VPG17" s="785"/>
      <c r="VPH17" s="785"/>
      <c r="VPI17" s="785"/>
      <c r="VPJ17" s="785"/>
      <c r="VPK17" s="785"/>
      <c r="VPL17" s="785"/>
      <c r="VPM17" s="785"/>
      <c r="VPN17" s="785"/>
      <c r="VPO17" s="785"/>
      <c r="VPP17" s="785"/>
      <c r="VPQ17" s="785"/>
      <c r="VPR17" s="785"/>
      <c r="VPS17" s="785"/>
      <c r="VPT17" s="785"/>
      <c r="VPU17" s="785"/>
      <c r="VPV17" s="785"/>
      <c r="VPW17" s="785"/>
      <c r="VPX17" s="785"/>
      <c r="VPY17" s="785"/>
      <c r="VPZ17" s="785"/>
      <c r="VQA17" s="785"/>
      <c r="VQB17" s="785"/>
      <c r="VQC17" s="785"/>
      <c r="VQD17" s="785"/>
      <c r="VQE17" s="785"/>
      <c r="VQF17" s="785"/>
      <c r="VQG17" s="785"/>
      <c r="VQH17" s="785"/>
      <c r="VQI17" s="785"/>
      <c r="VQJ17" s="785"/>
      <c r="VQK17" s="785"/>
      <c r="VQL17" s="785"/>
      <c r="VQM17" s="785"/>
      <c r="VQN17" s="785"/>
      <c r="VQO17" s="785"/>
      <c r="VQP17" s="785"/>
      <c r="VQQ17" s="785"/>
      <c r="VQR17" s="785"/>
      <c r="VQS17" s="785"/>
      <c r="VQT17" s="785"/>
      <c r="VQU17" s="785"/>
      <c r="VQV17" s="785"/>
      <c r="VQW17" s="785"/>
      <c r="VQX17" s="785"/>
      <c r="VQY17" s="785"/>
      <c r="VQZ17" s="785"/>
      <c r="VRA17" s="785"/>
      <c r="VRB17" s="785"/>
      <c r="VRC17" s="785"/>
      <c r="VRD17" s="785"/>
      <c r="VRE17" s="785"/>
      <c r="VRF17" s="785"/>
      <c r="VRG17" s="785"/>
      <c r="VRH17" s="785"/>
      <c r="VRI17" s="785"/>
      <c r="VRJ17" s="785"/>
      <c r="VRK17" s="785"/>
      <c r="VRL17" s="785"/>
      <c r="VRM17" s="785"/>
      <c r="VRN17" s="785"/>
      <c r="VRO17" s="785"/>
      <c r="VRP17" s="785"/>
      <c r="VRQ17" s="785"/>
      <c r="VRR17" s="785"/>
      <c r="VRS17" s="785"/>
      <c r="VRT17" s="785"/>
      <c r="VRU17" s="785"/>
      <c r="VRV17" s="785"/>
      <c r="VRW17" s="785"/>
      <c r="VRX17" s="785"/>
      <c r="VRY17" s="785"/>
      <c r="VRZ17" s="785"/>
      <c r="VSA17" s="785"/>
      <c r="VSB17" s="785"/>
      <c r="VSC17" s="785"/>
      <c r="VSD17" s="785"/>
      <c r="VSE17" s="785"/>
      <c r="VSF17" s="785"/>
      <c r="VSG17" s="785"/>
      <c r="VSH17" s="785"/>
      <c r="VSI17" s="785"/>
      <c r="VSJ17" s="785"/>
      <c r="VSK17" s="785"/>
      <c r="VSL17" s="785"/>
      <c r="VSM17" s="785"/>
      <c r="VSN17" s="785"/>
      <c r="VSO17" s="785"/>
      <c r="VSP17" s="785"/>
      <c r="VSQ17" s="785"/>
      <c r="VSR17" s="785"/>
      <c r="VSS17" s="785"/>
      <c r="VST17" s="785"/>
      <c r="VSU17" s="785"/>
      <c r="VSV17" s="785"/>
      <c r="VSW17" s="785"/>
      <c r="VSX17" s="785"/>
      <c r="VSY17" s="785"/>
      <c r="VSZ17" s="785"/>
      <c r="VTA17" s="785"/>
      <c r="VTB17" s="785"/>
      <c r="VTC17" s="785"/>
      <c r="VTD17" s="785"/>
      <c r="VTE17" s="785"/>
      <c r="VTF17" s="785"/>
      <c r="VTG17" s="785"/>
      <c r="VTH17" s="785"/>
      <c r="VTI17" s="785"/>
      <c r="VTJ17" s="785"/>
      <c r="VTK17" s="785"/>
      <c r="VTL17" s="785"/>
      <c r="VTM17" s="785"/>
      <c r="VTN17" s="785"/>
      <c r="VTO17" s="785"/>
      <c r="VTP17" s="785"/>
      <c r="VTQ17" s="785"/>
      <c r="VTR17" s="785"/>
      <c r="VTS17" s="785"/>
      <c r="VTT17" s="785"/>
      <c r="VTU17" s="785"/>
      <c r="VTV17" s="785"/>
      <c r="VTW17" s="785"/>
      <c r="VTX17" s="785"/>
      <c r="VTY17" s="785"/>
      <c r="VTZ17" s="785"/>
      <c r="VUA17" s="785"/>
      <c r="VUB17" s="785"/>
      <c r="VUC17" s="785"/>
      <c r="VUD17" s="785"/>
      <c r="VUE17" s="785"/>
      <c r="VUF17" s="785"/>
      <c r="VUG17" s="785"/>
      <c r="VUH17" s="785"/>
      <c r="VUI17" s="785"/>
      <c r="VUJ17" s="785"/>
      <c r="VUK17" s="785"/>
      <c r="VUL17" s="785"/>
      <c r="VUM17" s="785"/>
      <c r="VUN17" s="785"/>
      <c r="VUO17" s="785"/>
      <c r="VUP17" s="785"/>
      <c r="VUQ17" s="785"/>
      <c r="VUR17" s="785"/>
      <c r="VUS17" s="785"/>
      <c r="VUT17" s="785"/>
      <c r="VUU17" s="785"/>
      <c r="VUV17" s="785"/>
      <c r="VUW17" s="785"/>
      <c r="VUX17" s="785"/>
      <c r="VUY17" s="785"/>
      <c r="VUZ17" s="785"/>
      <c r="VVA17" s="785"/>
      <c r="VVB17" s="785"/>
      <c r="VVC17" s="785"/>
      <c r="VVD17" s="785"/>
      <c r="VVE17" s="785"/>
      <c r="VVF17" s="785"/>
      <c r="VVG17" s="785"/>
      <c r="VVH17" s="785"/>
      <c r="VVI17" s="785"/>
      <c r="VVJ17" s="785"/>
      <c r="VVK17" s="785"/>
      <c r="VVL17" s="785"/>
      <c r="VVM17" s="785"/>
      <c r="VVN17" s="785"/>
      <c r="VVO17" s="785"/>
      <c r="VVP17" s="785"/>
      <c r="VVQ17" s="785"/>
      <c r="VVR17" s="785"/>
      <c r="VVS17" s="785"/>
      <c r="VVT17" s="785"/>
      <c r="VVU17" s="785"/>
      <c r="VVV17" s="785"/>
      <c r="VVW17" s="785"/>
      <c r="VVX17" s="785"/>
      <c r="VVY17" s="785"/>
      <c r="VVZ17" s="785"/>
      <c r="VWA17" s="785"/>
      <c r="VWB17" s="785"/>
      <c r="VWC17" s="785"/>
      <c r="VWD17" s="785"/>
      <c r="VWE17" s="785"/>
      <c r="VWF17" s="785"/>
      <c r="VWG17" s="785"/>
      <c r="VWH17" s="785"/>
      <c r="VWI17" s="785"/>
      <c r="VWJ17" s="785"/>
      <c r="VWK17" s="785"/>
      <c r="VWL17" s="785"/>
      <c r="VWM17" s="785"/>
      <c r="VWN17" s="785"/>
      <c r="VWO17" s="785"/>
      <c r="VWP17" s="785"/>
      <c r="VWQ17" s="785"/>
      <c r="VWR17" s="785"/>
      <c r="VWS17" s="785"/>
      <c r="VWT17" s="785"/>
      <c r="VWU17" s="785"/>
      <c r="VWV17" s="785"/>
      <c r="VWW17" s="785"/>
      <c r="VWX17" s="785"/>
      <c r="VWY17" s="785"/>
      <c r="VWZ17" s="785"/>
      <c r="VXA17" s="785"/>
      <c r="VXB17" s="785"/>
      <c r="VXC17" s="785"/>
      <c r="VXD17" s="785"/>
      <c r="VXE17" s="785"/>
      <c r="VXF17" s="785"/>
      <c r="VXG17" s="785"/>
      <c r="VXH17" s="785"/>
      <c r="VXI17" s="785"/>
      <c r="VXJ17" s="785"/>
      <c r="VXK17" s="785"/>
      <c r="VXL17" s="785"/>
      <c r="VXM17" s="785"/>
      <c r="VXN17" s="785"/>
      <c r="VXO17" s="785"/>
      <c r="VXP17" s="785"/>
      <c r="VXQ17" s="785"/>
      <c r="VXR17" s="785"/>
      <c r="VXS17" s="785"/>
      <c r="VXT17" s="785"/>
      <c r="VXU17" s="785"/>
      <c r="VXV17" s="785"/>
      <c r="VXW17" s="785"/>
      <c r="VXX17" s="785"/>
      <c r="VXY17" s="785"/>
      <c r="VXZ17" s="785"/>
      <c r="VYA17" s="785"/>
      <c r="VYB17" s="785"/>
      <c r="VYC17" s="785"/>
      <c r="VYD17" s="785"/>
      <c r="VYE17" s="785"/>
      <c r="VYF17" s="785"/>
      <c r="VYG17" s="785"/>
      <c r="VYH17" s="785"/>
      <c r="VYI17" s="785"/>
      <c r="VYJ17" s="785"/>
      <c r="VYK17" s="785"/>
      <c r="VYL17" s="785"/>
      <c r="VYM17" s="785"/>
      <c r="VYN17" s="785"/>
      <c r="VYO17" s="785"/>
      <c r="VYP17" s="785"/>
      <c r="VYQ17" s="785"/>
      <c r="VYR17" s="785"/>
      <c r="VYS17" s="785"/>
      <c r="VYT17" s="785"/>
      <c r="VYU17" s="785"/>
      <c r="VYV17" s="785"/>
      <c r="VYW17" s="785"/>
      <c r="VYX17" s="785"/>
      <c r="VYY17" s="785"/>
      <c r="VYZ17" s="785"/>
      <c r="VZA17" s="785"/>
      <c r="VZB17" s="785"/>
      <c r="VZC17" s="785"/>
      <c r="VZD17" s="785"/>
      <c r="VZE17" s="785"/>
      <c r="VZF17" s="785"/>
      <c r="VZG17" s="785"/>
      <c r="VZH17" s="785"/>
      <c r="VZI17" s="785"/>
      <c r="VZJ17" s="785"/>
      <c r="VZK17" s="785"/>
      <c r="VZL17" s="785"/>
      <c r="VZM17" s="785"/>
      <c r="VZN17" s="785"/>
      <c r="VZO17" s="785"/>
      <c r="VZP17" s="785"/>
      <c r="VZQ17" s="785"/>
      <c r="VZR17" s="785"/>
      <c r="VZS17" s="785"/>
      <c r="VZT17" s="785"/>
      <c r="VZU17" s="785"/>
      <c r="VZV17" s="785"/>
      <c r="VZW17" s="785"/>
      <c r="VZX17" s="785"/>
      <c r="VZY17" s="785"/>
      <c r="VZZ17" s="785"/>
      <c r="WAA17" s="785"/>
      <c r="WAB17" s="785"/>
      <c r="WAC17" s="785"/>
      <c r="WAD17" s="785"/>
      <c r="WAE17" s="785"/>
      <c r="WAF17" s="785"/>
      <c r="WAG17" s="785"/>
      <c r="WAH17" s="785"/>
      <c r="WAI17" s="785"/>
      <c r="WAJ17" s="785"/>
      <c r="WAK17" s="785"/>
      <c r="WAL17" s="785"/>
      <c r="WAM17" s="785"/>
      <c r="WAN17" s="785"/>
      <c r="WAO17" s="785"/>
      <c r="WAP17" s="785"/>
      <c r="WAQ17" s="785"/>
      <c r="WAR17" s="785"/>
      <c r="WAS17" s="785"/>
      <c r="WAT17" s="785"/>
      <c r="WAU17" s="785"/>
      <c r="WAV17" s="785"/>
      <c r="WAW17" s="785"/>
      <c r="WAX17" s="785"/>
      <c r="WAY17" s="785"/>
      <c r="WAZ17" s="785"/>
      <c r="WBA17" s="785"/>
      <c r="WBB17" s="785"/>
      <c r="WBC17" s="785"/>
      <c r="WBD17" s="785"/>
      <c r="WBE17" s="785"/>
      <c r="WBF17" s="785"/>
      <c r="WBG17" s="785"/>
      <c r="WBH17" s="785"/>
      <c r="WBI17" s="785"/>
      <c r="WBJ17" s="785"/>
      <c r="WBK17" s="785"/>
      <c r="WBL17" s="785"/>
      <c r="WBM17" s="785"/>
      <c r="WBN17" s="785"/>
      <c r="WBO17" s="785"/>
      <c r="WBP17" s="785"/>
      <c r="WBQ17" s="785"/>
      <c r="WBR17" s="785"/>
      <c r="WBS17" s="785"/>
      <c r="WBT17" s="785"/>
      <c r="WBU17" s="785"/>
      <c r="WBV17" s="785"/>
      <c r="WBW17" s="785"/>
      <c r="WBX17" s="785"/>
      <c r="WBY17" s="785"/>
      <c r="WBZ17" s="785"/>
      <c r="WCA17" s="785"/>
      <c r="WCB17" s="785"/>
      <c r="WCC17" s="785"/>
      <c r="WCD17" s="785"/>
      <c r="WCE17" s="785"/>
      <c r="WCF17" s="785"/>
      <c r="WCG17" s="785"/>
      <c r="WCH17" s="785"/>
      <c r="WCI17" s="785"/>
      <c r="WCJ17" s="785"/>
      <c r="WCK17" s="785"/>
      <c r="WCL17" s="785"/>
      <c r="WCM17" s="785"/>
      <c r="WCN17" s="785"/>
      <c r="WCO17" s="785"/>
      <c r="WCP17" s="785"/>
      <c r="WCQ17" s="785"/>
      <c r="WCR17" s="785"/>
      <c r="WCS17" s="785"/>
      <c r="WCT17" s="785"/>
      <c r="WCU17" s="785"/>
      <c r="WCV17" s="785"/>
      <c r="WCW17" s="785"/>
      <c r="WCX17" s="785"/>
      <c r="WCY17" s="785"/>
      <c r="WCZ17" s="785"/>
      <c r="WDA17" s="785"/>
      <c r="WDB17" s="785"/>
      <c r="WDC17" s="785"/>
      <c r="WDD17" s="785"/>
      <c r="WDE17" s="785"/>
      <c r="WDF17" s="785"/>
      <c r="WDG17" s="785"/>
      <c r="WDH17" s="785"/>
      <c r="WDI17" s="785"/>
      <c r="WDJ17" s="785"/>
      <c r="WDK17" s="785"/>
      <c r="WDL17" s="785"/>
      <c r="WDM17" s="785"/>
      <c r="WDN17" s="785"/>
      <c r="WDO17" s="785"/>
      <c r="WDP17" s="785"/>
      <c r="WDQ17" s="785"/>
      <c r="WDR17" s="785"/>
      <c r="WDS17" s="785"/>
      <c r="WDT17" s="785"/>
      <c r="WDU17" s="785"/>
      <c r="WDV17" s="785"/>
      <c r="WDW17" s="785"/>
      <c r="WDX17" s="785"/>
      <c r="WDY17" s="785"/>
      <c r="WDZ17" s="785"/>
      <c r="WEA17" s="785"/>
      <c r="WEB17" s="785"/>
      <c r="WEC17" s="785"/>
      <c r="WED17" s="785"/>
      <c r="WEE17" s="785"/>
      <c r="WEF17" s="785"/>
      <c r="WEG17" s="785"/>
      <c r="WEH17" s="785"/>
      <c r="WEI17" s="785"/>
      <c r="WEJ17" s="785"/>
      <c r="WEK17" s="785"/>
      <c r="WEL17" s="785"/>
      <c r="WEM17" s="785"/>
      <c r="WEN17" s="785"/>
      <c r="WEO17" s="785"/>
      <c r="WEP17" s="785"/>
      <c r="WEQ17" s="785"/>
      <c r="WER17" s="785"/>
      <c r="WES17" s="785"/>
      <c r="WET17" s="785"/>
      <c r="WEU17" s="785"/>
      <c r="WEV17" s="785"/>
      <c r="WEW17" s="785"/>
      <c r="WEX17" s="785"/>
      <c r="WEY17" s="785"/>
      <c r="WEZ17" s="785"/>
      <c r="WFA17" s="785"/>
      <c r="WFB17" s="785"/>
      <c r="WFC17" s="785"/>
      <c r="WFD17" s="785"/>
      <c r="WFE17" s="785"/>
      <c r="WFF17" s="785"/>
      <c r="WFG17" s="785"/>
      <c r="WFH17" s="785"/>
      <c r="WFI17" s="785"/>
      <c r="WFJ17" s="785"/>
      <c r="WFK17" s="785"/>
      <c r="WFL17" s="785"/>
      <c r="WFM17" s="785"/>
      <c r="WFN17" s="785"/>
      <c r="WFO17" s="785"/>
      <c r="WFP17" s="785"/>
      <c r="WFQ17" s="785"/>
      <c r="WFR17" s="785"/>
      <c r="WFS17" s="785"/>
      <c r="WFT17" s="785"/>
      <c r="WFU17" s="785"/>
      <c r="WFV17" s="785"/>
      <c r="WFW17" s="785"/>
      <c r="WFX17" s="785"/>
      <c r="WFY17" s="785"/>
      <c r="WFZ17" s="785"/>
      <c r="WGA17" s="785"/>
      <c r="WGB17" s="785"/>
      <c r="WGC17" s="785"/>
      <c r="WGD17" s="785"/>
      <c r="WGE17" s="785"/>
      <c r="WGF17" s="785"/>
      <c r="WGG17" s="785"/>
      <c r="WGH17" s="785"/>
      <c r="WGI17" s="785"/>
      <c r="WGJ17" s="785"/>
      <c r="WGK17" s="785"/>
      <c r="WGL17" s="785"/>
      <c r="WGM17" s="785"/>
      <c r="WGN17" s="785"/>
      <c r="WGO17" s="785"/>
      <c r="WGP17" s="785"/>
      <c r="WGQ17" s="785"/>
      <c r="WGR17" s="785"/>
      <c r="WGS17" s="785"/>
      <c r="WGT17" s="785"/>
      <c r="WGU17" s="785"/>
      <c r="WGV17" s="785"/>
      <c r="WGW17" s="785"/>
      <c r="WGX17" s="785"/>
      <c r="WGY17" s="785"/>
      <c r="WGZ17" s="785"/>
      <c r="WHA17" s="785"/>
      <c r="WHB17" s="785"/>
      <c r="WHC17" s="785"/>
      <c r="WHD17" s="785"/>
      <c r="WHE17" s="785"/>
      <c r="WHF17" s="785"/>
      <c r="WHG17" s="785"/>
      <c r="WHH17" s="785"/>
      <c r="WHI17" s="785"/>
      <c r="WHJ17" s="785"/>
      <c r="WHK17" s="785"/>
      <c r="WHL17" s="785"/>
      <c r="WHM17" s="785"/>
      <c r="WHN17" s="785"/>
      <c r="WHO17" s="785"/>
      <c r="WHP17" s="785"/>
      <c r="WHQ17" s="785"/>
      <c r="WHR17" s="785"/>
      <c r="WHS17" s="785"/>
      <c r="WHT17" s="785"/>
      <c r="WHU17" s="785"/>
      <c r="WHV17" s="785"/>
      <c r="WHW17" s="785"/>
      <c r="WHX17" s="785"/>
      <c r="WHY17" s="785"/>
      <c r="WHZ17" s="785"/>
      <c r="WIA17" s="785"/>
      <c r="WIB17" s="785"/>
      <c r="WIC17" s="785"/>
      <c r="WID17" s="785"/>
      <c r="WIE17" s="785"/>
      <c r="WIF17" s="785"/>
      <c r="WIG17" s="785"/>
      <c r="WIH17" s="785"/>
      <c r="WII17" s="785"/>
      <c r="WIJ17" s="785"/>
      <c r="WIK17" s="785"/>
      <c r="WIL17" s="785"/>
      <c r="WIM17" s="785"/>
      <c r="WIN17" s="785"/>
      <c r="WIO17" s="785"/>
      <c r="WIP17" s="785"/>
      <c r="WIQ17" s="785"/>
      <c r="WIR17" s="785"/>
      <c r="WIS17" s="785"/>
      <c r="WIT17" s="785"/>
      <c r="WIU17" s="785"/>
      <c r="WIV17" s="785"/>
      <c r="WIW17" s="785"/>
      <c r="WIX17" s="785"/>
      <c r="WIY17" s="785"/>
      <c r="WIZ17" s="785"/>
      <c r="WJA17" s="785"/>
      <c r="WJB17" s="785"/>
      <c r="WJC17" s="785"/>
      <c r="WJD17" s="785"/>
      <c r="WJE17" s="785"/>
      <c r="WJF17" s="785"/>
      <c r="WJG17" s="785"/>
      <c r="WJH17" s="785"/>
      <c r="WJI17" s="785"/>
      <c r="WJJ17" s="785"/>
      <c r="WJK17" s="785"/>
      <c r="WJL17" s="785"/>
      <c r="WJM17" s="785"/>
      <c r="WJN17" s="785"/>
      <c r="WJO17" s="785"/>
      <c r="WJP17" s="785"/>
      <c r="WJQ17" s="785"/>
      <c r="WJR17" s="785"/>
      <c r="WJS17" s="785"/>
      <c r="WJT17" s="785"/>
      <c r="WJU17" s="785"/>
      <c r="WJV17" s="785"/>
      <c r="WJW17" s="785"/>
      <c r="WJX17" s="785"/>
      <c r="WJY17" s="785"/>
      <c r="WJZ17" s="785"/>
      <c r="WKA17" s="785"/>
      <c r="WKB17" s="785"/>
      <c r="WKC17" s="785"/>
      <c r="WKD17" s="785"/>
      <c r="WKE17" s="785"/>
      <c r="WKF17" s="785"/>
      <c r="WKG17" s="785"/>
      <c r="WKH17" s="785"/>
      <c r="WKI17" s="785"/>
      <c r="WKJ17" s="785"/>
      <c r="WKK17" s="785"/>
      <c r="WKL17" s="785"/>
      <c r="WKM17" s="785"/>
      <c r="WKN17" s="785"/>
      <c r="WKO17" s="785"/>
      <c r="WKP17" s="785"/>
      <c r="WKQ17" s="785"/>
      <c r="WKR17" s="785"/>
      <c r="WKS17" s="785"/>
      <c r="WKT17" s="785"/>
      <c r="WKU17" s="785"/>
      <c r="WKV17" s="785"/>
      <c r="WKW17" s="785"/>
      <c r="WKX17" s="785"/>
      <c r="WKY17" s="785"/>
      <c r="WKZ17" s="785"/>
      <c r="WLA17" s="785"/>
      <c r="WLB17" s="785"/>
      <c r="WLC17" s="785"/>
      <c r="WLD17" s="785"/>
      <c r="WLE17" s="785"/>
      <c r="WLF17" s="785"/>
      <c r="WLG17" s="785"/>
      <c r="WLH17" s="785"/>
      <c r="WLI17" s="785"/>
      <c r="WLJ17" s="785"/>
      <c r="WLK17" s="785"/>
      <c r="WLL17" s="785"/>
      <c r="WLM17" s="785"/>
      <c r="WLN17" s="785"/>
      <c r="WLO17" s="785"/>
      <c r="WLP17" s="785"/>
      <c r="WLQ17" s="785"/>
      <c r="WLR17" s="785"/>
      <c r="WLS17" s="785"/>
      <c r="WLT17" s="785"/>
      <c r="WLU17" s="785"/>
      <c r="WLV17" s="785"/>
      <c r="WLW17" s="785"/>
      <c r="WLX17" s="785"/>
      <c r="WLY17" s="785"/>
      <c r="WLZ17" s="785"/>
      <c r="WMA17" s="785"/>
      <c r="WMB17" s="785"/>
      <c r="WMC17" s="785"/>
      <c r="WMD17" s="785"/>
      <c r="WME17" s="785"/>
      <c r="WMF17" s="785"/>
      <c r="WMG17" s="785"/>
      <c r="WMH17" s="785"/>
      <c r="WMI17" s="785"/>
      <c r="WMJ17" s="785"/>
      <c r="WMK17" s="785"/>
      <c r="WML17" s="785"/>
      <c r="WMM17" s="785"/>
      <c r="WMN17" s="785"/>
      <c r="WMO17" s="785"/>
      <c r="WMP17" s="785"/>
      <c r="WMQ17" s="785"/>
      <c r="WMR17" s="785"/>
      <c r="WMS17" s="785"/>
      <c r="WMT17" s="785"/>
      <c r="WMU17" s="785"/>
      <c r="WMV17" s="785"/>
      <c r="WMW17" s="785"/>
      <c r="WMX17" s="785"/>
      <c r="WMY17" s="785"/>
      <c r="WMZ17" s="785"/>
      <c r="WNA17" s="785"/>
      <c r="WNB17" s="785"/>
      <c r="WNC17" s="785"/>
      <c r="WND17" s="785"/>
      <c r="WNE17" s="785"/>
      <c r="WNF17" s="785"/>
      <c r="WNG17" s="785"/>
      <c r="WNH17" s="785"/>
      <c r="WNI17" s="785"/>
      <c r="WNJ17" s="785"/>
      <c r="WNK17" s="785"/>
      <c r="WNL17" s="785"/>
      <c r="WNM17" s="785"/>
      <c r="WNN17" s="785"/>
      <c r="WNO17" s="785"/>
      <c r="WNP17" s="785"/>
      <c r="WNQ17" s="785"/>
      <c r="WNR17" s="785"/>
      <c r="WNS17" s="785"/>
      <c r="WNT17" s="785"/>
      <c r="WNU17" s="785"/>
      <c r="WNV17" s="785"/>
      <c r="WNW17" s="785"/>
      <c r="WNX17" s="785"/>
      <c r="WNY17" s="785"/>
      <c r="WNZ17" s="785"/>
      <c r="WOA17" s="785"/>
      <c r="WOB17" s="785"/>
      <c r="WOC17" s="785"/>
      <c r="WOD17" s="785"/>
      <c r="WOE17" s="785"/>
      <c r="WOF17" s="785"/>
      <c r="WOG17" s="785"/>
      <c r="WOH17" s="785"/>
      <c r="WOI17" s="785"/>
      <c r="WOJ17" s="785"/>
      <c r="WOK17" s="785"/>
      <c r="WOL17" s="785"/>
      <c r="WOM17" s="785"/>
      <c r="WON17" s="785"/>
      <c r="WOO17" s="785"/>
      <c r="WOP17" s="785"/>
      <c r="WOQ17" s="785"/>
      <c r="WOR17" s="785"/>
      <c r="WOS17" s="785"/>
      <c r="WOT17" s="785"/>
      <c r="WOU17" s="785"/>
      <c r="WOV17" s="785"/>
      <c r="WOW17" s="785"/>
      <c r="WOX17" s="785"/>
      <c r="WOY17" s="785"/>
      <c r="WOZ17" s="785"/>
      <c r="WPA17" s="785"/>
      <c r="WPB17" s="785"/>
      <c r="WPC17" s="785"/>
      <c r="WPD17" s="785"/>
      <c r="WPE17" s="785"/>
      <c r="WPF17" s="785"/>
      <c r="WPG17" s="785"/>
      <c r="WPH17" s="785"/>
      <c r="WPI17" s="785"/>
      <c r="WPJ17" s="785"/>
      <c r="WPK17" s="785"/>
      <c r="WPL17" s="785"/>
      <c r="WPM17" s="785"/>
      <c r="WPN17" s="785"/>
      <c r="WPO17" s="785"/>
      <c r="WPP17" s="785"/>
      <c r="WPQ17" s="785"/>
      <c r="WPR17" s="785"/>
      <c r="WPS17" s="785"/>
      <c r="WPT17" s="785"/>
      <c r="WPU17" s="785"/>
      <c r="WPV17" s="785"/>
      <c r="WPW17" s="785"/>
      <c r="WPX17" s="785"/>
      <c r="WPY17" s="785"/>
      <c r="WPZ17" s="785"/>
      <c r="WQA17" s="785"/>
      <c r="WQB17" s="785"/>
      <c r="WQC17" s="785"/>
      <c r="WQD17" s="785"/>
      <c r="WQE17" s="785"/>
      <c r="WQF17" s="785"/>
      <c r="WQG17" s="785"/>
      <c r="WQH17" s="785"/>
      <c r="WQI17" s="785"/>
      <c r="WQJ17" s="785"/>
      <c r="WQK17" s="785"/>
      <c r="WQL17" s="785"/>
      <c r="WQM17" s="785"/>
      <c r="WQN17" s="785"/>
      <c r="WQO17" s="785"/>
      <c r="WQP17" s="785"/>
      <c r="WQQ17" s="785"/>
      <c r="WQR17" s="785"/>
      <c r="WQS17" s="785"/>
      <c r="WQT17" s="785"/>
      <c r="WQU17" s="785"/>
      <c r="WQV17" s="785"/>
      <c r="WQW17" s="785"/>
      <c r="WQX17" s="785"/>
      <c r="WQY17" s="785"/>
      <c r="WQZ17" s="785"/>
      <c r="WRA17" s="785"/>
      <c r="WRB17" s="785"/>
      <c r="WRC17" s="785"/>
      <c r="WRD17" s="785"/>
      <c r="WRE17" s="785"/>
      <c r="WRF17" s="785"/>
      <c r="WRG17" s="785"/>
      <c r="WRH17" s="785"/>
      <c r="WRI17" s="785"/>
      <c r="WRJ17" s="785"/>
      <c r="WRK17" s="785"/>
      <c r="WRL17" s="785"/>
      <c r="WRM17" s="785"/>
      <c r="WRN17" s="785"/>
      <c r="WRO17" s="785"/>
      <c r="WRP17" s="785"/>
      <c r="WRQ17" s="785"/>
      <c r="WRR17" s="785"/>
      <c r="WRS17" s="785"/>
      <c r="WRT17" s="785"/>
      <c r="WRU17" s="785"/>
      <c r="WRV17" s="785"/>
      <c r="WRW17" s="785"/>
      <c r="WRX17" s="785"/>
      <c r="WRY17" s="785"/>
      <c r="WRZ17" s="785"/>
      <c r="WSA17" s="785"/>
      <c r="WSB17" s="785"/>
      <c r="WSC17" s="785"/>
      <c r="WSD17" s="785"/>
      <c r="WSE17" s="785"/>
      <c r="WSF17" s="785"/>
      <c r="WSG17" s="785"/>
      <c r="WSH17" s="785"/>
      <c r="WSI17" s="785"/>
      <c r="WSJ17" s="785"/>
      <c r="WSK17" s="785"/>
      <c r="WSL17" s="785"/>
      <c r="WSM17" s="785"/>
      <c r="WSN17" s="785"/>
      <c r="WSO17" s="785"/>
      <c r="WSP17" s="785"/>
      <c r="WSQ17" s="785"/>
      <c r="WSR17" s="785"/>
      <c r="WSS17" s="785"/>
      <c r="WST17" s="785"/>
      <c r="WSU17" s="785"/>
      <c r="WSV17" s="785"/>
      <c r="WSW17" s="785"/>
      <c r="WSX17" s="785"/>
      <c r="WSY17" s="785"/>
      <c r="WSZ17" s="785"/>
      <c r="WTA17" s="785"/>
      <c r="WTB17" s="785"/>
      <c r="WTC17" s="785"/>
      <c r="WTD17" s="785"/>
      <c r="WTE17" s="785"/>
      <c r="WTF17" s="785"/>
      <c r="WTG17" s="785"/>
      <c r="WTH17" s="785"/>
      <c r="WTI17" s="785"/>
      <c r="WTJ17" s="785"/>
      <c r="WTK17" s="785"/>
      <c r="WTL17" s="785"/>
      <c r="WTM17" s="785"/>
      <c r="WTN17" s="785"/>
      <c r="WTO17" s="785"/>
      <c r="WTP17" s="785"/>
      <c r="WTQ17" s="785"/>
      <c r="WTR17" s="785"/>
      <c r="WTS17" s="785"/>
      <c r="WTT17" s="785"/>
      <c r="WTU17" s="785"/>
      <c r="WTV17" s="785"/>
      <c r="WTW17" s="785"/>
      <c r="WTX17" s="785"/>
      <c r="WTY17" s="785"/>
      <c r="WTZ17" s="785"/>
      <c r="WUA17" s="785"/>
      <c r="WUB17" s="785"/>
      <c r="WUC17" s="785"/>
      <c r="WUD17" s="785"/>
      <c r="WUE17" s="785"/>
      <c r="WUF17" s="785"/>
      <c r="WUG17" s="785"/>
      <c r="WUH17" s="785"/>
      <c r="WUI17" s="785"/>
      <c r="WUJ17" s="785"/>
      <c r="WUK17" s="785"/>
      <c r="WUL17" s="785"/>
      <c r="WUM17" s="785"/>
      <c r="WUN17" s="785"/>
      <c r="WUO17" s="785"/>
      <c r="WUP17" s="785"/>
      <c r="WUQ17" s="785"/>
      <c r="WUR17" s="785"/>
      <c r="WUS17" s="785"/>
      <c r="WUT17" s="785"/>
      <c r="WUU17" s="785"/>
      <c r="WUV17" s="785"/>
      <c r="WUW17" s="785"/>
      <c r="WUX17" s="785"/>
      <c r="WUY17" s="785"/>
      <c r="WUZ17" s="785"/>
      <c r="WVA17" s="785"/>
      <c r="WVB17" s="785"/>
      <c r="WVC17" s="785"/>
      <c r="WVD17" s="785"/>
      <c r="WVE17" s="785"/>
      <c r="WVF17" s="785"/>
      <c r="WVG17" s="785"/>
      <c r="WVH17" s="785"/>
      <c r="WVI17" s="785"/>
      <c r="WVJ17" s="785"/>
      <c r="WVK17" s="785"/>
      <c r="WVL17" s="785"/>
      <c r="WVM17" s="785"/>
      <c r="WVN17" s="785"/>
      <c r="WVO17" s="785"/>
      <c r="WVP17" s="785"/>
      <c r="WVQ17" s="785"/>
      <c r="WVR17" s="785"/>
      <c r="WVS17" s="785"/>
      <c r="WVT17" s="785"/>
      <c r="WVU17" s="785"/>
      <c r="WVV17" s="785"/>
      <c r="WVW17" s="785"/>
      <c r="WVX17" s="785"/>
      <c r="WVY17" s="785"/>
      <c r="WVZ17" s="785"/>
      <c r="WWA17" s="785"/>
      <c r="WWB17" s="785"/>
      <c r="WWC17" s="785"/>
      <c r="WWD17" s="785"/>
      <c r="WWE17" s="785"/>
      <c r="WWF17" s="785"/>
      <c r="WWG17" s="785"/>
      <c r="WWH17" s="785"/>
      <c r="WWI17" s="785"/>
      <c r="WWJ17" s="785"/>
      <c r="WWK17" s="785"/>
      <c r="WWL17" s="785"/>
      <c r="WWM17" s="785"/>
      <c r="WWN17" s="785"/>
      <c r="WWO17" s="785"/>
      <c r="WWP17" s="785"/>
      <c r="WWQ17" s="785"/>
      <c r="WWR17" s="785"/>
      <c r="WWS17" s="785"/>
      <c r="WWT17" s="785"/>
      <c r="WWU17" s="785"/>
      <c r="WWV17" s="785"/>
      <c r="WWW17" s="785"/>
      <c r="WWX17" s="785"/>
      <c r="WWY17" s="785"/>
      <c r="WWZ17" s="785"/>
      <c r="WXA17" s="785"/>
      <c r="WXB17" s="785"/>
      <c r="WXC17" s="785"/>
      <c r="WXD17" s="785"/>
      <c r="WXE17" s="785"/>
      <c r="WXF17" s="785"/>
      <c r="WXG17" s="785"/>
      <c r="WXH17" s="785"/>
      <c r="WXI17" s="785"/>
      <c r="WXJ17" s="785"/>
      <c r="WXK17" s="785"/>
      <c r="WXL17" s="785"/>
      <c r="WXM17" s="785"/>
      <c r="WXN17" s="785"/>
      <c r="WXO17" s="785"/>
      <c r="WXP17" s="785"/>
      <c r="WXQ17" s="785"/>
      <c r="WXR17" s="785"/>
      <c r="WXS17" s="785"/>
      <c r="WXT17" s="785"/>
      <c r="WXU17" s="785"/>
      <c r="WXV17" s="785"/>
      <c r="WXW17" s="785"/>
      <c r="WXX17" s="785"/>
      <c r="WXY17" s="785"/>
      <c r="WXZ17" s="785"/>
      <c r="WYA17" s="785"/>
      <c r="WYB17" s="785"/>
      <c r="WYC17" s="785"/>
      <c r="WYD17" s="785"/>
      <c r="WYE17" s="785"/>
      <c r="WYF17" s="785"/>
      <c r="WYG17" s="785"/>
      <c r="WYH17" s="785"/>
      <c r="WYI17" s="785"/>
      <c r="WYJ17" s="785"/>
      <c r="WYK17" s="785"/>
      <c r="WYL17" s="785"/>
      <c r="WYM17" s="785"/>
      <c r="WYN17" s="785"/>
      <c r="WYO17" s="785"/>
      <c r="WYP17" s="785"/>
      <c r="WYQ17" s="785"/>
      <c r="WYR17" s="785"/>
      <c r="WYS17" s="785"/>
      <c r="WYT17" s="785"/>
      <c r="WYU17" s="785"/>
      <c r="WYV17" s="785"/>
      <c r="WYW17" s="785"/>
      <c r="WYX17" s="785"/>
      <c r="WYY17" s="785"/>
      <c r="WYZ17" s="785"/>
      <c r="WZA17" s="785"/>
      <c r="WZB17" s="785"/>
      <c r="WZC17" s="785"/>
      <c r="WZD17" s="785"/>
      <c r="WZE17" s="785"/>
      <c r="WZF17" s="785"/>
      <c r="WZG17" s="785"/>
      <c r="WZH17" s="785"/>
      <c r="WZI17" s="785"/>
      <c r="WZJ17" s="785"/>
      <c r="WZK17" s="785"/>
      <c r="WZL17" s="785"/>
      <c r="WZM17" s="785"/>
      <c r="WZN17" s="785"/>
      <c r="WZO17" s="785"/>
      <c r="WZP17" s="785"/>
      <c r="WZQ17" s="785"/>
      <c r="WZR17" s="785"/>
      <c r="WZS17" s="785"/>
      <c r="WZT17" s="785"/>
      <c r="WZU17" s="785"/>
      <c r="WZV17" s="785"/>
      <c r="WZW17" s="785"/>
      <c r="WZX17" s="785"/>
      <c r="WZY17" s="785"/>
      <c r="WZZ17" s="785"/>
      <c r="XAA17" s="785"/>
      <c r="XAB17" s="785"/>
      <c r="XAC17" s="785"/>
      <c r="XAD17" s="785"/>
      <c r="XAE17" s="785"/>
      <c r="XAF17" s="785"/>
      <c r="XAG17" s="785"/>
      <c r="XAH17" s="785"/>
      <c r="XAI17" s="785"/>
      <c r="XAJ17" s="785"/>
      <c r="XAK17" s="785"/>
      <c r="XAL17" s="785"/>
      <c r="XAM17" s="785"/>
      <c r="XAN17" s="785"/>
      <c r="XAO17" s="785"/>
      <c r="XAP17" s="785"/>
      <c r="XAQ17" s="785"/>
      <c r="XAR17" s="785"/>
      <c r="XAS17" s="785"/>
      <c r="XAT17" s="785"/>
      <c r="XAU17" s="785"/>
      <c r="XAV17" s="785"/>
      <c r="XAW17" s="785"/>
      <c r="XAX17" s="785"/>
      <c r="XAY17" s="785"/>
      <c r="XAZ17" s="785"/>
      <c r="XBA17" s="785"/>
      <c r="XBB17" s="785"/>
      <c r="XBC17" s="785"/>
      <c r="XBD17" s="785"/>
      <c r="XBE17" s="785"/>
      <c r="XBF17" s="785"/>
      <c r="XBG17" s="785"/>
      <c r="XBH17" s="785"/>
      <c r="XBI17" s="785"/>
      <c r="XBJ17" s="785"/>
      <c r="XBK17" s="785"/>
      <c r="XBL17" s="785"/>
      <c r="XBM17" s="785"/>
      <c r="XBN17" s="785"/>
      <c r="XBO17" s="785"/>
      <c r="XBP17" s="785"/>
      <c r="XBQ17" s="785"/>
      <c r="XBR17" s="785"/>
      <c r="XBS17" s="785"/>
      <c r="XBT17" s="785"/>
      <c r="XBU17" s="785"/>
      <c r="XBV17" s="785"/>
      <c r="XBW17" s="785"/>
      <c r="XBX17" s="785"/>
      <c r="XBY17" s="785"/>
      <c r="XBZ17" s="785"/>
      <c r="XCA17" s="785"/>
      <c r="XCB17" s="785"/>
      <c r="XCC17" s="785"/>
      <c r="XCD17" s="785"/>
      <c r="XCE17" s="785"/>
      <c r="XCF17" s="785"/>
      <c r="XCG17" s="785"/>
      <c r="XCH17" s="785"/>
      <c r="XCI17" s="785"/>
      <c r="XCJ17" s="785"/>
      <c r="XCK17" s="785"/>
      <c r="XCL17" s="785"/>
      <c r="XCM17" s="785"/>
      <c r="XCN17" s="785"/>
      <c r="XCO17" s="785"/>
      <c r="XCP17" s="785"/>
      <c r="XCQ17" s="785"/>
      <c r="XCR17" s="785"/>
      <c r="XCS17" s="785"/>
      <c r="XCT17" s="785"/>
      <c r="XCU17" s="785"/>
      <c r="XCV17" s="785"/>
      <c r="XCW17" s="785"/>
      <c r="XCX17" s="785"/>
      <c r="XCY17" s="785"/>
      <c r="XCZ17" s="785"/>
      <c r="XDA17" s="785"/>
      <c r="XDB17" s="785"/>
      <c r="XDC17" s="785"/>
      <c r="XDD17" s="785"/>
      <c r="XDE17" s="785"/>
      <c r="XDF17" s="785"/>
      <c r="XDG17" s="785"/>
      <c r="XDH17" s="785"/>
      <c r="XDI17" s="785"/>
      <c r="XDJ17" s="785"/>
      <c r="XDK17" s="785"/>
      <c r="XDL17" s="785"/>
      <c r="XDM17" s="785"/>
      <c r="XDN17" s="785"/>
      <c r="XDO17" s="785"/>
      <c r="XDP17" s="785"/>
      <c r="XDQ17" s="785"/>
      <c r="XDR17" s="785"/>
      <c r="XDS17" s="785"/>
      <c r="XDT17" s="785"/>
      <c r="XDU17" s="785"/>
      <c r="XDV17" s="785"/>
      <c r="XDW17" s="785"/>
      <c r="XDX17" s="785"/>
      <c r="XDY17" s="785"/>
      <c r="XDZ17" s="785"/>
      <c r="XEA17" s="785"/>
      <c r="XEB17" s="785"/>
      <c r="XEC17" s="785"/>
      <c r="XED17" s="785"/>
      <c r="XEE17" s="785"/>
      <c r="XEF17" s="785"/>
      <c r="XEG17" s="785"/>
      <c r="XEH17" s="785"/>
      <c r="XEI17" s="785"/>
      <c r="XEJ17" s="785"/>
      <c r="XEK17" s="785"/>
      <c r="XEL17" s="785"/>
      <c r="XEM17" s="785"/>
      <c r="XEN17" s="785"/>
      <c r="XEO17" s="785"/>
      <c r="XEP17" s="785"/>
      <c r="XEQ17" s="785"/>
      <c r="XER17" s="785"/>
      <c r="XES17" s="785"/>
      <c r="XET17" s="785"/>
      <c r="XEU17" s="785"/>
      <c r="XEV17" s="785"/>
      <c r="XEW17" s="785"/>
      <c r="XEX17" s="785"/>
      <c r="XEY17" s="785"/>
      <c r="XEZ17" s="785"/>
      <c r="XFA17" s="785"/>
      <c r="XFB17" s="785"/>
      <c r="XFC17" s="785"/>
      <c r="XFD17" s="785"/>
    </row>
    <row r="18" spans="1:16384" ht="15.95" customHeight="1">
      <c r="A18" s="227"/>
      <c r="B18" s="222"/>
      <c r="C18" s="222"/>
      <c r="D18" s="222"/>
      <c r="E18" s="222"/>
      <c r="F18" s="222"/>
      <c r="G18" s="222"/>
      <c r="H18" s="222"/>
      <c r="I18" s="222"/>
      <c r="J18" s="222"/>
      <c r="K18" s="222"/>
      <c r="L18" s="222"/>
      <c r="M18" s="222"/>
      <c r="N18" s="222"/>
      <c r="O18" s="222"/>
      <c r="P18" s="227"/>
      <c r="Q18" s="222"/>
      <c r="R18" s="222"/>
      <c r="S18" s="222"/>
      <c r="T18" s="222"/>
      <c r="U18" s="222"/>
      <c r="V18" s="222"/>
      <c r="W18" s="222"/>
      <c r="X18" s="222"/>
      <c r="Y18" s="222"/>
      <c r="Z18" s="222"/>
      <c r="AA18" s="222"/>
      <c r="AB18" s="222"/>
      <c r="AC18" s="222"/>
      <c r="AD18" s="222"/>
      <c r="AE18" s="227"/>
      <c r="AF18" s="222"/>
      <c r="AG18" s="222"/>
      <c r="AH18" s="222"/>
      <c r="AI18" s="222"/>
      <c r="AJ18" s="222"/>
      <c r="AK18" s="222"/>
      <c r="AL18" s="222"/>
      <c r="AM18" s="222"/>
      <c r="AN18" s="222"/>
      <c r="AO18" s="222"/>
      <c r="AP18" s="222"/>
      <c r="AQ18" s="222"/>
      <c r="AR18" s="222"/>
      <c r="AS18" s="222"/>
      <c r="AT18" s="227"/>
      <c r="AU18" s="222"/>
      <c r="AV18" s="222"/>
      <c r="AW18" s="222"/>
      <c r="AX18" s="222"/>
      <c r="AY18" s="222"/>
      <c r="AZ18" s="222"/>
      <c r="BA18" s="222"/>
      <c r="BB18" s="222"/>
      <c r="BC18" s="222"/>
      <c r="BD18" s="222"/>
      <c r="BE18" s="222"/>
      <c r="BF18" s="222"/>
      <c r="BG18" s="222"/>
      <c r="BH18" s="222"/>
      <c r="BI18" s="227"/>
      <c r="BJ18" s="222"/>
      <c r="BK18" s="222"/>
      <c r="BL18" s="222"/>
      <c r="BM18" s="222"/>
      <c r="BN18" s="222"/>
      <c r="BO18" s="222"/>
      <c r="BP18" s="222"/>
      <c r="BQ18" s="222"/>
      <c r="BR18" s="222"/>
      <c r="BS18" s="222"/>
      <c r="BT18" s="222"/>
      <c r="BU18" s="222"/>
      <c r="BV18" s="222"/>
      <c r="BW18" s="222"/>
      <c r="BX18" s="227"/>
      <c r="BY18" s="222"/>
      <c r="BZ18" s="222"/>
      <c r="CA18" s="222"/>
      <c r="CB18" s="222"/>
      <c r="CC18" s="222"/>
      <c r="CD18" s="222"/>
      <c r="CE18" s="222"/>
      <c r="CF18" s="222"/>
      <c r="CG18" s="222"/>
      <c r="CH18" s="222"/>
      <c r="CI18" s="222"/>
      <c r="CJ18" s="222"/>
      <c r="CK18" s="222"/>
      <c r="CL18" s="222"/>
      <c r="CM18" s="227"/>
      <c r="CN18" s="222"/>
      <c r="CO18" s="222"/>
      <c r="CP18" s="222"/>
      <c r="CQ18" s="222"/>
      <c r="CR18" s="222"/>
      <c r="CS18" s="222"/>
      <c r="CT18" s="222"/>
      <c r="CU18" s="222"/>
      <c r="CV18" s="222"/>
      <c r="CW18" s="222"/>
      <c r="CX18" s="222"/>
      <c r="CY18" s="222"/>
      <c r="CZ18" s="222"/>
      <c r="DA18" s="222"/>
      <c r="DB18" s="227"/>
      <c r="DC18" s="222"/>
      <c r="DD18" s="222"/>
      <c r="DE18" s="222"/>
      <c r="DF18" s="222"/>
      <c r="DG18" s="222"/>
      <c r="DH18" s="222"/>
      <c r="DI18" s="222"/>
      <c r="DJ18" s="222"/>
      <c r="DK18" s="222"/>
      <c r="DL18" s="222"/>
      <c r="DM18" s="222"/>
      <c r="DN18" s="222"/>
      <c r="DO18" s="222"/>
      <c r="DP18" s="222"/>
      <c r="DQ18" s="227"/>
      <c r="DR18" s="222"/>
      <c r="DS18" s="222"/>
      <c r="DT18" s="222"/>
      <c r="DU18" s="222"/>
      <c r="DV18" s="222"/>
      <c r="DW18" s="222"/>
      <c r="DX18" s="222"/>
      <c r="DY18" s="222"/>
      <c r="DZ18" s="222"/>
      <c r="EA18" s="222"/>
      <c r="EB18" s="222"/>
      <c r="EC18" s="222"/>
      <c r="ED18" s="222"/>
      <c r="EE18" s="222"/>
      <c r="EF18" s="227"/>
      <c r="EG18" s="222"/>
      <c r="EH18" s="222"/>
      <c r="EI18" s="222"/>
      <c r="EJ18" s="222"/>
      <c r="EK18" s="222"/>
      <c r="EL18" s="222"/>
      <c r="EM18" s="222"/>
      <c r="EN18" s="222"/>
      <c r="EO18" s="222"/>
      <c r="EP18" s="222"/>
      <c r="EQ18" s="222"/>
      <c r="ER18" s="222"/>
      <c r="ES18" s="222"/>
      <c r="ET18" s="222"/>
      <c r="EU18" s="227"/>
      <c r="EV18" s="222"/>
      <c r="EW18" s="222"/>
      <c r="EX18" s="222"/>
      <c r="EY18" s="222"/>
      <c r="EZ18" s="222"/>
      <c r="FA18" s="222"/>
      <c r="FB18" s="222"/>
      <c r="FC18" s="222"/>
      <c r="FD18" s="222"/>
      <c r="FE18" s="222"/>
      <c r="FF18" s="222"/>
      <c r="FG18" s="222"/>
      <c r="FH18" s="222"/>
      <c r="FI18" s="222"/>
      <c r="FJ18" s="227"/>
      <c r="FK18" s="222"/>
      <c r="FL18" s="222"/>
      <c r="FM18" s="222"/>
      <c r="FN18" s="222"/>
      <c r="FO18" s="222"/>
      <c r="FP18" s="222"/>
      <c r="FQ18" s="222"/>
      <c r="FR18" s="222"/>
      <c r="FS18" s="222"/>
      <c r="FT18" s="222"/>
      <c r="FU18" s="222"/>
      <c r="FV18" s="222"/>
      <c r="FW18" s="222"/>
      <c r="FX18" s="222"/>
      <c r="FY18" s="227"/>
      <c r="FZ18" s="222"/>
      <c r="GA18" s="222"/>
      <c r="GB18" s="222"/>
      <c r="GC18" s="222"/>
      <c r="GD18" s="222"/>
      <c r="GE18" s="222"/>
      <c r="GF18" s="222"/>
      <c r="GG18" s="222"/>
      <c r="GH18" s="222"/>
      <c r="GI18" s="222"/>
      <c r="GJ18" s="222"/>
      <c r="GK18" s="222"/>
      <c r="GL18" s="222"/>
      <c r="GM18" s="222"/>
      <c r="GN18" s="227"/>
      <c r="GO18" s="222"/>
      <c r="GP18" s="222"/>
      <c r="GQ18" s="222"/>
      <c r="GR18" s="222"/>
      <c r="GS18" s="222"/>
      <c r="GT18" s="222"/>
      <c r="GU18" s="222"/>
      <c r="GV18" s="222"/>
      <c r="GW18" s="222"/>
      <c r="GX18" s="222"/>
      <c r="GY18" s="222"/>
      <c r="GZ18" s="222"/>
      <c r="HA18" s="222"/>
      <c r="HB18" s="222"/>
      <c r="HC18" s="227"/>
      <c r="HD18" s="222"/>
      <c r="HE18" s="222"/>
      <c r="HF18" s="222"/>
      <c r="HG18" s="222"/>
      <c r="HH18" s="222"/>
      <c r="HI18" s="222"/>
      <c r="HJ18" s="222"/>
      <c r="HK18" s="222"/>
      <c r="HL18" s="222"/>
      <c r="HM18" s="222"/>
      <c r="HN18" s="222"/>
      <c r="HO18" s="222"/>
      <c r="HP18" s="222"/>
      <c r="HQ18" s="222"/>
      <c r="HR18" s="227"/>
      <c r="HS18" s="222"/>
      <c r="HT18" s="222"/>
      <c r="HU18" s="222"/>
      <c r="HV18" s="222"/>
      <c r="HW18" s="222"/>
      <c r="HX18" s="222"/>
      <c r="HY18" s="222"/>
      <c r="HZ18" s="222"/>
      <c r="IA18" s="222"/>
      <c r="IB18" s="222"/>
      <c r="IC18" s="222"/>
      <c r="ID18" s="222"/>
      <c r="IE18" s="222"/>
      <c r="IF18" s="222"/>
      <c r="IG18" s="227"/>
      <c r="IH18" s="222"/>
      <c r="II18" s="222"/>
      <c r="IJ18" s="222"/>
      <c r="IK18" s="222"/>
      <c r="IL18" s="222"/>
      <c r="IM18" s="222"/>
      <c r="IN18" s="222"/>
      <c r="IO18" s="222"/>
      <c r="IP18" s="222"/>
      <c r="IQ18" s="222"/>
      <c r="IR18" s="222"/>
      <c r="IS18" s="222"/>
      <c r="IT18" s="222"/>
      <c r="IU18" s="222"/>
      <c r="IV18" s="227"/>
      <c r="IW18" s="222"/>
      <c r="IX18" s="222"/>
      <c r="IY18" s="222"/>
      <c r="IZ18" s="222"/>
      <c r="JA18" s="222"/>
      <c r="JB18" s="222"/>
      <c r="JC18" s="222"/>
      <c r="JD18" s="222"/>
      <c r="JE18" s="222"/>
      <c r="JF18" s="222"/>
      <c r="JG18" s="222"/>
      <c r="JH18" s="222"/>
      <c r="JI18" s="222"/>
      <c r="JJ18" s="222"/>
      <c r="JK18" s="227"/>
      <c r="JL18" s="222"/>
      <c r="JM18" s="222"/>
      <c r="JN18" s="222"/>
      <c r="JO18" s="222"/>
      <c r="JP18" s="222"/>
      <c r="JQ18" s="222"/>
      <c r="JR18" s="222"/>
      <c r="JS18" s="222"/>
      <c r="JT18" s="222"/>
      <c r="JU18" s="222"/>
      <c r="JV18" s="222"/>
      <c r="JW18" s="222"/>
      <c r="JX18" s="222"/>
      <c r="JY18" s="222"/>
      <c r="JZ18" s="227"/>
      <c r="KA18" s="222"/>
      <c r="KB18" s="222"/>
      <c r="KC18" s="222"/>
      <c r="KD18" s="222"/>
      <c r="KE18" s="222"/>
      <c r="KF18" s="222"/>
      <c r="KG18" s="222"/>
      <c r="KH18" s="222"/>
      <c r="KI18" s="222"/>
      <c r="KJ18" s="222"/>
      <c r="KK18" s="222"/>
      <c r="KL18" s="222"/>
      <c r="KM18" s="222"/>
      <c r="KN18" s="222"/>
      <c r="KO18" s="227"/>
      <c r="KP18" s="222"/>
      <c r="KQ18" s="222"/>
      <c r="KR18" s="222"/>
      <c r="KS18" s="222"/>
      <c r="KT18" s="222"/>
      <c r="KU18" s="222"/>
      <c r="KV18" s="222"/>
      <c r="KW18" s="222"/>
      <c r="KX18" s="222"/>
      <c r="KY18" s="222"/>
      <c r="KZ18" s="222"/>
      <c r="LA18" s="222"/>
      <c r="LB18" s="222"/>
      <c r="LC18" s="222"/>
      <c r="LD18" s="227"/>
      <c r="LE18" s="222"/>
      <c r="LF18" s="222"/>
      <c r="LG18" s="222"/>
      <c r="LH18" s="222"/>
      <c r="LI18" s="222"/>
      <c r="LJ18" s="222"/>
      <c r="LK18" s="222"/>
      <c r="LL18" s="222"/>
      <c r="LM18" s="222"/>
      <c r="LN18" s="222"/>
      <c r="LO18" s="222"/>
      <c r="LP18" s="222"/>
      <c r="LQ18" s="222"/>
      <c r="LR18" s="222"/>
      <c r="LS18" s="227"/>
      <c r="LT18" s="222"/>
      <c r="LU18" s="222"/>
      <c r="LV18" s="222"/>
      <c r="LW18" s="222"/>
      <c r="LX18" s="222"/>
      <c r="LY18" s="222"/>
      <c r="LZ18" s="222"/>
      <c r="MA18" s="222"/>
      <c r="MB18" s="222"/>
      <c r="MC18" s="222"/>
      <c r="MD18" s="222"/>
      <c r="ME18" s="222"/>
      <c r="MF18" s="222"/>
      <c r="MG18" s="222"/>
      <c r="MH18" s="227"/>
      <c r="MI18" s="222"/>
      <c r="MJ18" s="222"/>
      <c r="MK18" s="222"/>
      <c r="ML18" s="222"/>
      <c r="MM18" s="222"/>
      <c r="MN18" s="222"/>
      <c r="MO18" s="222"/>
      <c r="MP18" s="222"/>
      <c r="MQ18" s="222"/>
      <c r="MR18" s="222"/>
      <c r="MS18" s="222"/>
      <c r="MT18" s="222"/>
      <c r="MU18" s="222"/>
      <c r="MV18" s="222"/>
      <c r="MW18" s="227"/>
      <c r="MX18" s="222"/>
      <c r="MY18" s="222"/>
      <c r="MZ18" s="222"/>
      <c r="NA18" s="222"/>
      <c r="NB18" s="222"/>
      <c r="NC18" s="222"/>
      <c r="ND18" s="222"/>
      <c r="NE18" s="222"/>
      <c r="NF18" s="222"/>
      <c r="NG18" s="222"/>
      <c r="NH18" s="222"/>
      <c r="NI18" s="222"/>
      <c r="NJ18" s="222"/>
      <c r="NK18" s="222"/>
      <c r="NL18" s="227"/>
      <c r="NM18" s="222"/>
      <c r="NN18" s="222"/>
      <c r="NO18" s="222"/>
      <c r="NP18" s="222"/>
      <c r="NQ18" s="222"/>
      <c r="NR18" s="222"/>
      <c r="NS18" s="222"/>
      <c r="NT18" s="222"/>
      <c r="NU18" s="222"/>
      <c r="NV18" s="222"/>
      <c r="NW18" s="222"/>
      <c r="NX18" s="222"/>
      <c r="NY18" s="222"/>
      <c r="NZ18" s="222"/>
      <c r="OA18" s="227"/>
      <c r="OB18" s="222"/>
      <c r="OC18" s="222"/>
      <c r="OD18" s="222"/>
      <c r="OE18" s="222"/>
      <c r="OF18" s="222"/>
      <c r="OG18" s="222"/>
      <c r="OH18" s="222"/>
      <c r="OI18" s="222"/>
      <c r="OJ18" s="222"/>
      <c r="OK18" s="222"/>
      <c r="OL18" s="222"/>
      <c r="OM18" s="222"/>
      <c r="ON18" s="222"/>
      <c r="OO18" s="222"/>
      <c r="OP18" s="227"/>
      <c r="OQ18" s="222"/>
      <c r="OR18" s="222"/>
      <c r="OS18" s="222"/>
      <c r="OT18" s="222"/>
      <c r="OU18" s="222"/>
      <c r="OV18" s="222"/>
      <c r="OW18" s="222"/>
      <c r="OX18" s="222"/>
      <c r="OY18" s="222"/>
      <c r="OZ18" s="222"/>
      <c r="PA18" s="222"/>
      <c r="PB18" s="222"/>
      <c r="PC18" s="222"/>
      <c r="PD18" s="222"/>
      <c r="PE18" s="227"/>
      <c r="PF18" s="222"/>
      <c r="PG18" s="222"/>
      <c r="PH18" s="222"/>
      <c r="PI18" s="222"/>
      <c r="PJ18" s="222"/>
      <c r="PK18" s="222"/>
      <c r="PL18" s="222"/>
      <c r="PM18" s="222"/>
      <c r="PN18" s="222"/>
      <c r="PO18" s="222"/>
      <c r="PP18" s="222"/>
      <c r="PQ18" s="222"/>
      <c r="PR18" s="222"/>
      <c r="PS18" s="222"/>
      <c r="PT18" s="227"/>
      <c r="PU18" s="222"/>
      <c r="PV18" s="222"/>
      <c r="PW18" s="222"/>
      <c r="PX18" s="222"/>
      <c r="PY18" s="222"/>
      <c r="PZ18" s="222"/>
      <c r="QA18" s="222"/>
      <c r="QB18" s="222"/>
      <c r="QC18" s="222"/>
      <c r="QD18" s="222"/>
      <c r="QE18" s="222"/>
      <c r="QF18" s="222"/>
      <c r="QG18" s="222"/>
      <c r="QH18" s="222"/>
      <c r="QI18" s="227"/>
      <c r="QJ18" s="222"/>
      <c r="QK18" s="222"/>
      <c r="QL18" s="222"/>
      <c r="QM18" s="222"/>
      <c r="QN18" s="222"/>
      <c r="QO18" s="222"/>
      <c r="QP18" s="222"/>
      <c r="QQ18" s="222"/>
      <c r="QR18" s="222"/>
      <c r="QS18" s="222"/>
      <c r="QT18" s="222"/>
      <c r="QU18" s="222"/>
      <c r="QV18" s="222"/>
      <c r="QW18" s="222"/>
      <c r="QX18" s="227"/>
      <c r="QY18" s="222"/>
      <c r="QZ18" s="222"/>
      <c r="RA18" s="222"/>
      <c r="RB18" s="222"/>
      <c r="RC18" s="222"/>
      <c r="RD18" s="222"/>
      <c r="RE18" s="222"/>
      <c r="RF18" s="222"/>
      <c r="RG18" s="222"/>
      <c r="RH18" s="222"/>
      <c r="RI18" s="222"/>
      <c r="RJ18" s="222"/>
      <c r="RK18" s="222"/>
      <c r="RL18" s="222"/>
      <c r="RM18" s="227"/>
      <c r="RN18" s="222"/>
      <c r="RO18" s="222"/>
      <c r="RP18" s="222"/>
      <c r="RQ18" s="222"/>
      <c r="RR18" s="222"/>
      <c r="RS18" s="222"/>
      <c r="RT18" s="222"/>
      <c r="RU18" s="222"/>
      <c r="RV18" s="222"/>
      <c r="RW18" s="222"/>
      <c r="RX18" s="222"/>
      <c r="RY18" s="222"/>
      <c r="RZ18" s="222"/>
      <c r="SA18" s="222"/>
      <c r="SB18" s="227"/>
      <c r="SC18" s="222"/>
      <c r="SD18" s="222"/>
      <c r="SE18" s="222"/>
      <c r="SF18" s="222"/>
      <c r="SG18" s="222"/>
      <c r="SH18" s="222"/>
      <c r="SI18" s="222"/>
      <c r="SJ18" s="222"/>
      <c r="SK18" s="222"/>
      <c r="SL18" s="222"/>
      <c r="SM18" s="222"/>
      <c r="SN18" s="222"/>
      <c r="SO18" s="222"/>
      <c r="SP18" s="222"/>
      <c r="SQ18" s="227"/>
      <c r="SR18" s="222"/>
      <c r="SS18" s="222"/>
      <c r="ST18" s="222"/>
      <c r="SU18" s="222"/>
      <c r="SV18" s="222"/>
      <c r="SW18" s="222"/>
      <c r="SX18" s="222"/>
      <c r="SY18" s="222"/>
      <c r="SZ18" s="222"/>
      <c r="TA18" s="222"/>
      <c r="TB18" s="222"/>
      <c r="TC18" s="222"/>
      <c r="TD18" s="222"/>
      <c r="TE18" s="222"/>
      <c r="TF18" s="227"/>
      <c r="TG18" s="222"/>
      <c r="TH18" s="222"/>
      <c r="TI18" s="222"/>
      <c r="TJ18" s="222"/>
      <c r="TK18" s="222"/>
      <c r="TL18" s="222"/>
      <c r="TM18" s="222"/>
      <c r="TN18" s="222"/>
      <c r="TO18" s="222"/>
      <c r="TP18" s="222"/>
      <c r="TQ18" s="222"/>
      <c r="TR18" s="222"/>
      <c r="TS18" s="222"/>
      <c r="TT18" s="222"/>
      <c r="TU18" s="227"/>
      <c r="TV18" s="222"/>
      <c r="TW18" s="222"/>
      <c r="TX18" s="222"/>
      <c r="TY18" s="222"/>
      <c r="TZ18" s="222"/>
      <c r="UA18" s="222"/>
      <c r="UB18" s="222"/>
      <c r="UC18" s="222"/>
      <c r="UD18" s="222"/>
      <c r="UE18" s="222"/>
      <c r="UF18" s="222"/>
      <c r="UG18" s="222"/>
      <c r="UH18" s="222"/>
      <c r="UI18" s="222"/>
      <c r="UJ18" s="227"/>
      <c r="UK18" s="222"/>
      <c r="UL18" s="222"/>
      <c r="UM18" s="222"/>
      <c r="UN18" s="222"/>
      <c r="UO18" s="222"/>
      <c r="UP18" s="222"/>
      <c r="UQ18" s="222"/>
      <c r="UR18" s="222"/>
      <c r="US18" s="222"/>
      <c r="UT18" s="222"/>
      <c r="UU18" s="222"/>
      <c r="UV18" s="222"/>
      <c r="UW18" s="222"/>
      <c r="UX18" s="222"/>
      <c r="UY18" s="227"/>
      <c r="UZ18" s="222"/>
      <c r="VA18" s="222"/>
      <c r="VB18" s="222"/>
      <c r="VC18" s="222"/>
      <c r="VD18" s="222"/>
      <c r="VE18" s="222"/>
      <c r="VF18" s="222"/>
      <c r="VG18" s="222"/>
      <c r="VH18" s="222"/>
      <c r="VI18" s="222"/>
      <c r="VJ18" s="222"/>
      <c r="VK18" s="222"/>
      <c r="VL18" s="222"/>
      <c r="VM18" s="222"/>
      <c r="VN18" s="227"/>
      <c r="VO18" s="222"/>
      <c r="VP18" s="222"/>
      <c r="VQ18" s="222"/>
      <c r="VR18" s="222"/>
      <c r="VS18" s="222"/>
      <c r="VT18" s="222"/>
      <c r="VU18" s="222"/>
      <c r="VV18" s="222"/>
      <c r="VW18" s="222"/>
      <c r="VX18" s="222"/>
      <c r="VY18" s="222"/>
      <c r="VZ18" s="222"/>
      <c r="WA18" s="222"/>
      <c r="WB18" s="222"/>
      <c r="WC18" s="227"/>
      <c r="WD18" s="222"/>
      <c r="WE18" s="222"/>
      <c r="WF18" s="222"/>
      <c r="WG18" s="222"/>
      <c r="WH18" s="222"/>
      <c r="WI18" s="222"/>
      <c r="WJ18" s="222"/>
      <c r="WK18" s="222"/>
      <c r="WL18" s="222"/>
      <c r="WM18" s="222"/>
      <c r="WN18" s="222"/>
      <c r="WO18" s="222"/>
      <c r="WP18" s="222"/>
      <c r="WQ18" s="222"/>
      <c r="WR18" s="227"/>
      <c r="WS18" s="222"/>
      <c r="WT18" s="222"/>
      <c r="WU18" s="222"/>
      <c r="WV18" s="222"/>
      <c r="WW18" s="222"/>
      <c r="WX18" s="222"/>
      <c r="WY18" s="222"/>
      <c r="WZ18" s="222"/>
      <c r="XA18" s="222"/>
      <c r="XB18" s="222"/>
      <c r="XC18" s="222"/>
      <c r="XD18" s="222"/>
      <c r="XE18" s="222"/>
      <c r="XF18" s="222"/>
      <c r="XG18" s="227"/>
      <c r="XH18" s="222"/>
      <c r="XI18" s="222"/>
      <c r="XJ18" s="222"/>
      <c r="XK18" s="222"/>
      <c r="XL18" s="222"/>
      <c r="XM18" s="222"/>
      <c r="XN18" s="222"/>
      <c r="XO18" s="222"/>
      <c r="XP18" s="222"/>
      <c r="XQ18" s="222"/>
      <c r="XR18" s="222"/>
      <c r="XS18" s="222"/>
      <c r="XT18" s="222"/>
      <c r="XU18" s="222"/>
      <c r="XV18" s="227"/>
      <c r="XW18" s="222"/>
      <c r="XX18" s="222"/>
      <c r="XY18" s="222"/>
      <c r="XZ18" s="222"/>
      <c r="YA18" s="222"/>
      <c r="YB18" s="222"/>
      <c r="YC18" s="222"/>
      <c r="YD18" s="222"/>
      <c r="YE18" s="222"/>
      <c r="YF18" s="222"/>
      <c r="YG18" s="222"/>
      <c r="YH18" s="222"/>
      <c r="YI18" s="222"/>
      <c r="YJ18" s="222"/>
      <c r="YK18" s="227"/>
      <c r="YL18" s="222"/>
      <c r="YM18" s="222"/>
      <c r="YN18" s="222"/>
      <c r="YO18" s="222"/>
      <c r="YP18" s="222"/>
      <c r="YQ18" s="222"/>
      <c r="YR18" s="222"/>
      <c r="YS18" s="222"/>
      <c r="YT18" s="222"/>
      <c r="YU18" s="222"/>
      <c r="YV18" s="222"/>
      <c r="YW18" s="222"/>
      <c r="YX18" s="222"/>
      <c r="YY18" s="222"/>
      <c r="YZ18" s="227"/>
      <c r="ZA18" s="222"/>
      <c r="ZB18" s="222"/>
      <c r="ZC18" s="222"/>
      <c r="ZD18" s="222"/>
      <c r="ZE18" s="222"/>
      <c r="ZF18" s="222"/>
      <c r="ZG18" s="222"/>
      <c r="ZH18" s="222"/>
      <c r="ZI18" s="222"/>
      <c r="ZJ18" s="222"/>
      <c r="ZK18" s="222"/>
      <c r="ZL18" s="222"/>
      <c r="ZM18" s="222"/>
      <c r="ZN18" s="222"/>
      <c r="ZO18" s="227"/>
      <c r="ZP18" s="222"/>
      <c r="ZQ18" s="222"/>
      <c r="ZR18" s="222"/>
      <c r="ZS18" s="222"/>
      <c r="ZT18" s="222"/>
      <c r="ZU18" s="222"/>
      <c r="ZV18" s="222"/>
      <c r="ZW18" s="222"/>
      <c r="ZX18" s="222"/>
      <c r="ZY18" s="222"/>
      <c r="ZZ18" s="222"/>
      <c r="AAA18" s="222"/>
      <c r="AAB18" s="222"/>
      <c r="AAC18" s="222"/>
      <c r="AAD18" s="227"/>
      <c r="AAE18" s="222"/>
      <c r="AAF18" s="222"/>
      <c r="AAG18" s="222"/>
      <c r="AAH18" s="222"/>
      <c r="AAI18" s="222"/>
      <c r="AAJ18" s="222"/>
      <c r="AAK18" s="222"/>
      <c r="AAL18" s="222"/>
      <c r="AAM18" s="222"/>
      <c r="AAN18" s="222"/>
      <c r="AAO18" s="222"/>
      <c r="AAP18" s="222"/>
      <c r="AAQ18" s="222"/>
      <c r="AAR18" s="222"/>
      <c r="AAS18" s="227"/>
      <c r="AAT18" s="222"/>
      <c r="AAU18" s="222"/>
      <c r="AAV18" s="222"/>
      <c r="AAW18" s="222"/>
      <c r="AAX18" s="222"/>
      <c r="AAY18" s="222"/>
      <c r="AAZ18" s="222"/>
      <c r="ABA18" s="222"/>
      <c r="ABB18" s="222"/>
      <c r="ABC18" s="222"/>
      <c r="ABD18" s="222"/>
      <c r="ABE18" s="222"/>
      <c r="ABF18" s="222"/>
      <c r="ABG18" s="222"/>
      <c r="ABH18" s="227"/>
      <c r="ABI18" s="222"/>
      <c r="ABJ18" s="222"/>
      <c r="ABK18" s="222"/>
      <c r="ABL18" s="222"/>
      <c r="ABM18" s="222"/>
      <c r="ABN18" s="222"/>
      <c r="ABO18" s="222"/>
      <c r="ABP18" s="222"/>
      <c r="ABQ18" s="222"/>
      <c r="ABR18" s="222"/>
      <c r="ABS18" s="222"/>
      <c r="ABT18" s="222"/>
      <c r="ABU18" s="222"/>
      <c r="ABV18" s="222"/>
      <c r="ABW18" s="227"/>
      <c r="ABX18" s="222"/>
      <c r="ABY18" s="222"/>
      <c r="ABZ18" s="222"/>
      <c r="ACA18" s="222"/>
      <c r="ACB18" s="222"/>
      <c r="ACC18" s="222"/>
      <c r="ACD18" s="222"/>
      <c r="ACE18" s="222"/>
      <c r="ACF18" s="222"/>
      <c r="ACG18" s="222"/>
      <c r="ACH18" s="222"/>
      <c r="ACI18" s="222"/>
      <c r="ACJ18" s="222"/>
      <c r="ACK18" s="222"/>
      <c r="ACL18" s="227"/>
      <c r="ACM18" s="222"/>
      <c r="ACN18" s="222"/>
      <c r="ACO18" s="222"/>
      <c r="ACP18" s="222"/>
      <c r="ACQ18" s="222"/>
      <c r="ACR18" s="222"/>
      <c r="ACS18" s="222"/>
      <c r="ACT18" s="222"/>
      <c r="ACU18" s="222"/>
      <c r="ACV18" s="222"/>
      <c r="ACW18" s="222"/>
      <c r="ACX18" s="222"/>
      <c r="ACY18" s="222"/>
      <c r="ACZ18" s="222"/>
      <c r="ADA18" s="227"/>
      <c r="ADB18" s="222"/>
      <c r="ADC18" s="222"/>
      <c r="ADD18" s="222"/>
      <c r="ADE18" s="222"/>
      <c r="ADF18" s="222"/>
      <c r="ADG18" s="222"/>
      <c r="ADH18" s="222"/>
      <c r="ADI18" s="222"/>
      <c r="ADJ18" s="222"/>
      <c r="ADK18" s="222"/>
      <c r="ADL18" s="222"/>
      <c r="ADM18" s="222"/>
      <c r="ADN18" s="222"/>
      <c r="ADO18" s="222"/>
      <c r="ADP18" s="227"/>
      <c r="ADQ18" s="222"/>
      <c r="ADR18" s="222"/>
      <c r="ADS18" s="222"/>
      <c r="ADT18" s="222"/>
      <c r="ADU18" s="222"/>
      <c r="ADV18" s="222"/>
      <c r="ADW18" s="222"/>
      <c r="ADX18" s="222"/>
      <c r="ADY18" s="222"/>
      <c r="ADZ18" s="222"/>
      <c r="AEA18" s="222"/>
      <c r="AEB18" s="222"/>
      <c r="AEC18" s="222"/>
      <c r="AED18" s="222"/>
      <c r="AEE18" s="227"/>
      <c r="AEF18" s="222"/>
      <c r="AEG18" s="222"/>
      <c r="AEH18" s="222"/>
      <c r="AEI18" s="222"/>
      <c r="AEJ18" s="222"/>
      <c r="AEK18" s="222"/>
      <c r="AEL18" s="222"/>
      <c r="AEM18" s="222"/>
      <c r="AEN18" s="222"/>
      <c r="AEO18" s="222"/>
      <c r="AEP18" s="222"/>
      <c r="AEQ18" s="222"/>
      <c r="AER18" s="222"/>
      <c r="AES18" s="222"/>
      <c r="AET18" s="227"/>
      <c r="AEU18" s="222"/>
      <c r="AEV18" s="222"/>
      <c r="AEW18" s="222"/>
      <c r="AEX18" s="222"/>
      <c r="AEY18" s="222"/>
      <c r="AEZ18" s="222"/>
      <c r="AFA18" s="222"/>
      <c r="AFB18" s="222"/>
      <c r="AFC18" s="222"/>
      <c r="AFD18" s="222"/>
      <c r="AFE18" s="222"/>
      <c r="AFF18" s="222"/>
      <c r="AFG18" s="222"/>
      <c r="AFH18" s="222"/>
      <c r="AFI18" s="227"/>
      <c r="AFJ18" s="222"/>
      <c r="AFK18" s="222"/>
      <c r="AFL18" s="222"/>
      <c r="AFM18" s="222"/>
      <c r="AFN18" s="222"/>
      <c r="AFO18" s="222"/>
      <c r="AFP18" s="222"/>
      <c r="AFQ18" s="222"/>
      <c r="AFR18" s="222"/>
      <c r="AFS18" s="222"/>
      <c r="AFT18" s="222"/>
      <c r="AFU18" s="222"/>
      <c r="AFV18" s="222"/>
      <c r="AFW18" s="222"/>
      <c r="AFX18" s="227"/>
      <c r="AFY18" s="222"/>
      <c r="AFZ18" s="222"/>
      <c r="AGA18" s="222"/>
      <c r="AGB18" s="222"/>
      <c r="AGC18" s="222"/>
      <c r="AGD18" s="222"/>
      <c r="AGE18" s="222"/>
      <c r="AGF18" s="222"/>
      <c r="AGG18" s="222"/>
      <c r="AGH18" s="222"/>
      <c r="AGI18" s="222"/>
      <c r="AGJ18" s="222"/>
      <c r="AGK18" s="222"/>
      <c r="AGL18" s="222"/>
      <c r="AGM18" s="227"/>
      <c r="AGN18" s="222"/>
      <c r="AGO18" s="222"/>
      <c r="AGP18" s="222"/>
      <c r="AGQ18" s="222"/>
      <c r="AGR18" s="222"/>
      <c r="AGS18" s="222"/>
      <c r="AGT18" s="222"/>
      <c r="AGU18" s="222"/>
      <c r="AGV18" s="222"/>
      <c r="AGW18" s="222"/>
      <c r="AGX18" s="222"/>
      <c r="AGY18" s="222"/>
      <c r="AGZ18" s="222"/>
      <c r="AHA18" s="222"/>
      <c r="AHB18" s="227"/>
      <c r="AHC18" s="222"/>
      <c r="AHD18" s="222"/>
      <c r="AHE18" s="222"/>
      <c r="AHF18" s="222"/>
      <c r="AHG18" s="222"/>
      <c r="AHH18" s="222"/>
      <c r="AHI18" s="222"/>
      <c r="AHJ18" s="222"/>
      <c r="AHK18" s="222"/>
      <c r="AHL18" s="222"/>
      <c r="AHM18" s="222"/>
      <c r="AHN18" s="222"/>
      <c r="AHO18" s="222"/>
      <c r="AHP18" s="222"/>
      <c r="AHQ18" s="227"/>
      <c r="AHR18" s="222"/>
      <c r="AHS18" s="222"/>
      <c r="AHT18" s="222"/>
      <c r="AHU18" s="222"/>
      <c r="AHV18" s="222"/>
      <c r="AHW18" s="222"/>
      <c r="AHX18" s="222"/>
      <c r="AHY18" s="222"/>
      <c r="AHZ18" s="222"/>
      <c r="AIA18" s="222"/>
      <c r="AIB18" s="222"/>
      <c r="AIC18" s="222"/>
      <c r="AID18" s="222"/>
      <c r="AIE18" s="222"/>
      <c r="AIF18" s="227"/>
      <c r="AIG18" s="222"/>
      <c r="AIH18" s="222"/>
      <c r="AII18" s="222"/>
      <c r="AIJ18" s="222"/>
      <c r="AIK18" s="222"/>
      <c r="AIL18" s="222"/>
      <c r="AIM18" s="222"/>
      <c r="AIN18" s="222"/>
      <c r="AIO18" s="222"/>
      <c r="AIP18" s="222"/>
      <c r="AIQ18" s="222"/>
      <c r="AIR18" s="222"/>
      <c r="AIS18" s="222"/>
      <c r="AIT18" s="222"/>
      <c r="AIU18" s="227"/>
      <c r="AIV18" s="222"/>
      <c r="AIW18" s="222"/>
      <c r="AIX18" s="222"/>
      <c r="AIY18" s="222"/>
      <c r="AIZ18" s="222"/>
      <c r="AJA18" s="222"/>
      <c r="AJB18" s="222"/>
      <c r="AJC18" s="222"/>
      <c r="AJD18" s="222"/>
      <c r="AJE18" s="222"/>
      <c r="AJF18" s="222"/>
      <c r="AJG18" s="222"/>
      <c r="AJH18" s="222"/>
      <c r="AJI18" s="222"/>
      <c r="AJJ18" s="227"/>
      <c r="AJK18" s="222"/>
      <c r="AJL18" s="222"/>
      <c r="AJM18" s="222"/>
      <c r="AJN18" s="222"/>
      <c r="AJO18" s="222"/>
      <c r="AJP18" s="222"/>
      <c r="AJQ18" s="222"/>
      <c r="AJR18" s="222"/>
      <c r="AJS18" s="222"/>
      <c r="AJT18" s="222"/>
      <c r="AJU18" s="222"/>
      <c r="AJV18" s="222"/>
      <c r="AJW18" s="222"/>
      <c r="AJX18" s="222"/>
      <c r="AJY18" s="227"/>
      <c r="AJZ18" s="222"/>
      <c r="AKA18" s="222"/>
      <c r="AKB18" s="222"/>
      <c r="AKC18" s="222"/>
      <c r="AKD18" s="222"/>
      <c r="AKE18" s="222"/>
      <c r="AKF18" s="222"/>
      <c r="AKG18" s="222"/>
      <c r="AKH18" s="222"/>
      <c r="AKI18" s="222"/>
      <c r="AKJ18" s="222"/>
      <c r="AKK18" s="222"/>
      <c r="AKL18" s="222"/>
      <c r="AKM18" s="222"/>
      <c r="AKN18" s="227"/>
      <c r="AKO18" s="222"/>
      <c r="AKP18" s="222"/>
      <c r="AKQ18" s="222"/>
      <c r="AKR18" s="222"/>
      <c r="AKS18" s="222"/>
      <c r="AKT18" s="222"/>
      <c r="AKU18" s="222"/>
      <c r="AKV18" s="222"/>
      <c r="AKW18" s="222"/>
      <c r="AKX18" s="222"/>
      <c r="AKY18" s="222"/>
      <c r="AKZ18" s="222"/>
      <c r="ALA18" s="222"/>
      <c r="ALB18" s="222"/>
      <c r="ALC18" s="227"/>
      <c r="ALD18" s="222"/>
      <c r="ALE18" s="222"/>
      <c r="ALF18" s="222"/>
      <c r="ALG18" s="222"/>
      <c r="ALH18" s="222"/>
      <c r="ALI18" s="222"/>
      <c r="ALJ18" s="222"/>
      <c r="ALK18" s="222"/>
      <c r="ALL18" s="222"/>
      <c r="ALM18" s="222"/>
      <c r="ALN18" s="222"/>
      <c r="ALO18" s="222"/>
      <c r="ALP18" s="222"/>
      <c r="ALQ18" s="222"/>
      <c r="ALR18" s="227"/>
      <c r="ALS18" s="222"/>
      <c r="ALT18" s="222"/>
      <c r="ALU18" s="222"/>
      <c r="ALV18" s="222"/>
      <c r="ALW18" s="222"/>
      <c r="ALX18" s="222"/>
      <c r="ALY18" s="222"/>
      <c r="ALZ18" s="222"/>
      <c r="AMA18" s="222"/>
      <c r="AMB18" s="222"/>
      <c r="AMC18" s="222"/>
      <c r="AMD18" s="222"/>
      <c r="AME18" s="222"/>
      <c r="AMF18" s="222"/>
      <c r="AMG18" s="227"/>
      <c r="AMH18" s="222"/>
      <c r="AMI18" s="222"/>
      <c r="AMJ18" s="222"/>
      <c r="AMK18" s="222"/>
      <c r="AML18" s="222"/>
      <c r="AMM18" s="222"/>
      <c r="AMN18" s="222"/>
      <c r="AMO18" s="222"/>
      <c r="AMP18" s="222"/>
      <c r="AMQ18" s="222"/>
      <c r="AMR18" s="222"/>
      <c r="AMS18" s="222"/>
      <c r="AMT18" s="222"/>
      <c r="AMU18" s="222"/>
      <c r="AMV18" s="227"/>
      <c r="AMW18" s="222"/>
      <c r="AMX18" s="222"/>
      <c r="AMY18" s="222"/>
      <c r="AMZ18" s="222"/>
      <c r="ANA18" s="222"/>
      <c r="ANB18" s="222"/>
      <c r="ANC18" s="222"/>
      <c r="AND18" s="222"/>
      <c r="ANE18" s="222"/>
      <c r="ANF18" s="222"/>
      <c r="ANG18" s="222"/>
      <c r="ANH18" s="222"/>
      <c r="ANI18" s="222"/>
      <c r="ANJ18" s="222"/>
      <c r="ANK18" s="227"/>
      <c r="ANL18" s="222"/>
      <c r="ANM18" s="222"/>
      <c r="ANN18" s="222"/>
      <c r="ANO18" s="222"/>
      <c r="ANP18" s="222"/>
      <c r="ANQ18" s="222"/>
      <c r="ANR18" s="222"/>
      <c r="ANS18" s="222"/>
      <c r="ANT18" s="222"/>
      <c r="ANU18" s="222"/>
      <c r="ANV18" s="222"/>
      <c r="ANW18" s="222"/>
      <c r="ANX18" s="222"/>
      <c r="ANY18" s="222"/>
      <c r="ANZ18" s="227"/>
      <c r="AOA18" s="222"/>
      <c r="AOB18" s="222"/>
      <c r="AOC18" s="222"/>
      <c r="AOD18" s="222"/>
      <c r="AOE18" s="222"/>
      <c r="AOF18" s="222"/>
      <c r="AOG18" s="222"/>
      <c r="AOH18" s="222"/>
      <c r="AOI18" s="222"/>
      <c r="AOJ18" s="222"/>
      <c r="AOK18" s="222"/>
      <c r="AOL18" s="222"/>
      <c r="AOM18" s="222"/>
      <c r="AON18" s="222"/>
      <c r="AOO18" s="227"/>
      <c r="AOP18" s="222"/>
      <c r="AOQ18" s="222"/>
      <c r="AOR18" s="222"/>
      <c r="AOS18" s="222"/>
      <c r="AOT18" s="222"/>
      <c r="AOU18" s="222"/>
      <c r="AOV18" s="222"/>
      <c r="AOW18" s="222"/>
      <c r="AOX18" s="222"/>
      <c r="AOY18" s="222"/>
      <c r="AOZ18" s="222"/>
      <c r="APA18" s="222"/>
      <c r="APB18" s="222"/>
      <c r="APC18" s="222"/>
      <c r="APD18" s="227"/>
      <c r="APE18" s="222"/>
      <c r="APF18" s="222"/>
      <c r="APG18" s="222"/>
      <c r="APH18" s="222"/>
      <c r="API18" s="222"/>
      <c r="APJ18" s="222"/>
      <c r="APK18" s="222"/>
      <c r="APL18" s="222"/>
      <c r="APM18" s="222"/>
      <c r="APN18" s="222"/>
      <c r="APO18" s="222"/>
      <c r="APP18" s="222"/>
      <c r="APQ18" s="222"/>
      <c r="APR18" s="222"/>
      <c r="APS18" s="227"/>
      <c r="APT18" s="222"/>
      <c r="APU18" s="222"/>
      <c r="APV18" s="222"/>
      <c r="APW18" s="222"/>
      <c r="APX18" s="222"/>
      <c r="APY18" s="222"/>
      <c r="APZ18" s="222"/>
      <c r="AQA18" s="222"/>
      <c r="AQB18" s="222"/>
      <c r="AQC18" s="222"/>
      <c r="AQD18" s="222"/>
      <c r="AQE18" s="222"/>
      <c r="AQF18" s="222"/>
      <c r="AQG18" s="222"/>
      <c r="AQH18" s="227"/>
      <c r="AQI18" s="222"/>
      <c r="AQJ18" s="222"/>
      <c r="AQK18" s="222"/>
      <c r="AQL18" s="222"/>
      <c r="AQM18" s="222"/>
      <c r="AQN18" s="222"/>
      <c r="AQO18" s="222"/>
      <c r="AQP18" s="222"/>
      <c r="AQQ18" s="222"/>
      <c r="AQR18" s="222"/>
      <c r="AQS18" s="222"/>
      <c r="AQT18" s="222"/>
      <c r="AQU18" s="222"/>
      <c r="AQV18" s="222"/>
      <c r="AQW18" s="227"/>
      <c r="AQX18" s="222"/>
      <c r="AQY18" s="222"/>
      <c r="AQZ18" s="222"/>
      <c r="ARA18" s="222"/>
      <c r="ARB18" s="222"/>
      <c r="ARC18" s="222"/>
      <c r="ARD18" s="222"/>
      <c r="ARE18" s="222"/>
      <c r="ARF18" s="222"/>
      <c r="ARG18" s="222"/>
      <c r="ARH18" s="222"/>
      <c r="ARI18" s="222"/>
      <c r="ARJ18" s="222"/>
      <c r="ARK18" s="222"/>
      <c r="ARL18" s="227"/>
      <c r="ARM18" s="222"/>
      <c r="ARN18" s="222"/>
      <c r="ARO18" s="222"/>
      <c r="ARP18" s="222"/>
      <c r="ARQ18" s="222"/>
      <c r="ARR18" s="222"/>
      <c r="ARS18" s="222"/>
      <c r="ART18" s="222"/>
      <c r="ARU18" s="222"/>
      <c r="ARV18" s="222"/>
      <c r="ARW18" s="222"/>
      <c r="ARX18" s="222"/>
      <c r="ARY18" s="222"/>
      <c r="ARZ18" s="222"/>
      <c r="ASA18" s="227"/>
      <c r="ASB18" s="222"/>
      <c r="ASC18" s="222"/>
      <c r="ASD18" s="222"/>
      <c r="ASE18" s="222"/>
      <c r="ASF18" s="222"/>
      <c r="ASG18" s="222"/>
      <c r="ASH18" s="222"/>
      <c r="ASI18" s="222"/>
      <c r="ASJ18" s="222"/>
      <c r="ASK18" s="222"/>
      <c r="ASL18" s="222"/>
      <c r="ASM18" s="222"/>
      <c r="ASN18" s="222"/>
      <c r="ASO18" s="222"/>
      <c r="ASP18" s="227"/>
      <c r="ASQ18" s="222"/>
      <c r="ASR18" s="222"/>
      <c r="ASS18" s="222"/>
      <c r="AST18" s="222"/>
      <c r="ASU18" s="222"/>
      <c r="ASV18" s="222"/>
      <c r="ASW18" s="222"/>
      <c r="ASX18" s="222"/>
      <c r="ASY18" s="222"/>
      <c r="ASZ18" s="222"/>
      <c r="ATA18" s="222"/>
      <c r="ATB18" s="222"/>
      <c r="ATC18" s="222"/>
      <c r="ATD18" s="222"/>
      <c r="ATE18" s="227"/>
      <c r="ATF18" s="222"/>
      <c r="ATG18" s="222"/>
      <c r="ATH18" s="222"/>
      <c r="ATI18" s="222"/>
      <c r="ATJ18" s="222"/>
      <c r="ATK18" s="222"/>
      <c r="ATL18" s="222"/>
      <c r="ATM18" s="222"/>
      <c r="ATN18" s="222"/>
      <c r="ATO18" s="222"/>
      <c r="ATP18" s="222"/>
      <c r="ATQ18" s="222"/>
      <c r="ATR18" s="222"/>
      <c r="ATS18" s="222"/>
      <c r="ATT18" s="227"/>
      <c r="ATU18" s="222"/>
      <c r="ATV18" s="222"/>
      <c r="ATW18" s="222"/>
      <c r="ATX18" s="222"/>
      <c r="ATY18" s="222"/>
      <c r="ATZ18" s="222"/>
      <c r="AUA18" s="222"/>
      <c r="AUB18" s="222"/>
      <c r="AUC18" s="222"/>
      <c r="AUD18" s="222"/>
      <c r="AUE18" s="222"/>
      <c r="AUF18" s="222"/>
      <c r="AUG18" s="222"/>
      <c r="AUH18" s="222"/>
      <c r="AUI18" s="227"/>
      <c r="AUJ18" s="222"/>
      <c r="AUK18" s="222"/>
      <c r="AUL18" s="222"/>
      <c r="AUM18" s="222"/>
      <c r="AUN18" s="222"/>
      <c r="AUO18" s="222"/>
      <c r="AUP18" s="222"/>
      <c r="AUQ18" s="222"/>
      <c r="AUR18" s="222"/>
      <c r="AUS18" s="222"/>
      <c r="AUT18" s="222"/>
      <c r="AUU18" s="222"/>
      <c r="AUV18" s="222"/>
      <c r="AUW18" s="222"/>
      <c r="AUX18" s="227"/>
      <c r="AUY18" s="222"/>
      <c r="AUZ18" s="222"/>
      <c r="AVA18" s="222"/>
      <c r="AVB18" s="222"/>
      <c r="AVC18" s="222"/>
      <c r="AVD18" s="222"/>
      <c r="AVE18" s="222"/>
      <c r="AVF18" s="222"/>
      <c r="AVG18" s="222"/>
      <c r="AVH18" s="222"/>
      <c r="AVI18" s="222"/>
      <c r="AVJ18" s="222"/>
      <c r="AVK18" s="222"/>
      <c r="AVL18" s="222"/>
      <c r="AVM18" s="227"/>
      <c r="AVN18" s="222"/>
      <c r="AVO18" s="222"/>
      <c r="AVP18" s="222"/>
      <c r="AVQ18" s="222"/>
      <c r="AVR18" s="222"/>
      <c r="AVS18" s="222"/>
      <c r="AVT18" s="222"/>
      <c r="AVU18" s="222"/>
      <c r="AVV18" s="222"/>
      <c r="AVW18" s="222"/>
      <c r="AVX18" s="222"/>
      <c r="AVY18" s="222"/>
      <c r="AVZ18" s="222"/>
      <c r="AWA18" s="222"/>
      <c r="AWB18" s="227"/>
      <c r="AWC18" s="222"/>
      <c r="AWD18" s="222"/>
      <c r="AWE18" s="222"/>
      <c r="AWF18" s="222"/>
      <c r="AWG18" s="222"/>
      <c r="AWH18" s="222"/>
      <c r="AWI18" s="222"/>
      <c r="AWJ18" s="222"/>
      <c r="AWK18" s="222"/>
      <c r="AWL18" s="222"/>
      <c r="AWM18" s="222"/>
      <c r="AWN18" s="222"/>
      <c r="AWO18" s="222"/>
      <c r="AWP18" s="222"/>
      <c r="AWQ18" s="227"/>
      <c r="AWR18" s="222"/>
      <c r="AWS18" s="222"/>
      <c r="AWT18" s="222"/>
      <c r="AWU18" s="222"/>
      <c r="AWV18" s="222"/>
      <c r="AWW18" s="222"/>
      <c r="AWX18" s="222"/>
      <c r="AWY18" s="222"/>
      <c r="AWZ18" s="222"/>
      <c r="AXA18" s="222"/>
      <c r="AXB18" s="222"/>
      <c r="AXC18" s="222"/>
      <c r="AXD18" s="222"/>
      <c r="AXE18" s="222"/>
      <c r="AXF18" s="227"/>
      <c r="AXG18" s="222"/>
      <c r="AXH18" s="222"/>
      <c r="AXI18" s="222"/>
      <c r="AXJ18" s="222"/>
      <c r="AXK18" s="222"/>
      <c r="AXL18" s="222"/>
      <c r="AXM18" s="222"/>
      <c r="AXN18" s="222"/>
      <c r="AXO18" s="222"/>
      <c r="AXP18" s="222"/>
      <c r="AXQ18" s="222"/>
      <c r="AXR18" s="222"/>
      <c r="AXS18" s="222"/>
      <c r="AXT18" s="222"/>
      <c r="AXU18" s="227"/>
      <c r="AXV18" s="222"/>
      <c r="AXW18" s="222"/>
      <c r="AXX18" s="222"/>
      <c r="AXY18" s="222"/>
      <c r="AXZ18" s="222"/>
      <c r="AYA18" s="222"/>
      <c r="AYB18" s="222"/>
      <c r="AYC18" s="222"/>
      <c r="AYD18" s="222"/>
      <c r="AYE18" s="222"/>
      <c r="AYF18" s="222"/>
      <c r="AYG18" s="222"/>
      <c r="AYH18" s="222"/>
      <c r="AYI18" s="222"/>
      <c r="AYJ18" s="227"/>
      <c r="AYK18" s="222"/>
      <c r="AYL18" s="222"/>
      <c r="AYM18" s="222"/>
      <c r="AYN18" s="222"/>
      <c r="AYO18" s="222"/>
      <c r="AYP18" s="222"/>
      <c r="AYQ18" s="222"/>
      <c r="AYR18" s="222"/>
      <c r="AYS18" s="222"/>
      <c r="AYT18" s="222"/>
      <c r="AYU18" s="222"/>
      <c r="AYV18" s="222"/>
      <c r="AYW18" s="222"/>
      <c r="AYX18" s="222"/>
      <c r="AYY18" s="227"/>
      <c r="AYZ18" s="222"/>
      <c r="AZA18" s="222"/>
      <c r="AZB18" s="222"/>
      <c r="AZC18" s="222"/>
      <c r="AZD18" s="222"/>
      <c r="AZE18" s="222"/>
      <c r="AZF18" s="222"/>
      <c r="AZG18" s="222"/>
      <c r="AZH18" s="222"/>
      <c r="AZI18" s="222"/>
      <c r="AZJ18" s="222"/>
      <c r="AZK18" s="222"/>
      <c r="AZL18" s="222"/>
      <c r="AZM18" s="222"/>
      <c r="AZN18" s="227"/>
      <c r="AZO18" s="222"/>
      <c r="AZP18" s="222"/>
      <c r="AZQ18" s="222"/>
      <c r="AZR18" s="222"/>
      <c r="AZS18" s="222"/>
      <c r="AZT18" s="222"/>
      <c r="AZU18" s="222"/>
      <c r="AZV18" s="222"/>
      <c r="AZW18" s="222"/>
      <c r="AZX18" s="222"/>
      <c r="AZY18" s="222"/>
      <c r="AZZ18" s="222"/>
      <c r="BAA18" s="222"/>
      <c r="BAB18" s="222"/>
      <c r="BAC18" s="227"/>
      <c r="BAD18" s="222"/>
      <c r="BAE18" s="222"/>
      <c r="BAF18" s="222"/>
      <c r="BAG18" s="222"/>
      <c r="BAH18" s="222"/>
      <c r="BAI18" s="222"/>
      <c r="BAJ18" s="222"/>
      <c r="BAK18" s="222"/>
      <c r="BAL18" s="222"/>
      <c r="BAM18" s="222"/>
      <c r="BAN18" s="222"/>
      <c r="BAO18" s="222"/>
      <c r="BAP18" s="222"/>
      <c r="BAQ18" s="222"/>
      <c r="BAR18" s="227"/>
      <c r="BAS18" s="222"/>
      <c r="BAT18" s="222"/>
      <c r="BAU18" s="222"/>
      <c r="BAV18" s="222"/>
      <c r="BAW18" s="222"/>
      <c r="BAX18" s="222"/>
      <c r="BAY18" s="222"/>
      <c r="BAZ18" s="222"/>
      <c r="BBA18" s="222"/>
      <c r="BBB18" s="222"/>
      <c r="BBC18" s="222"/>
      <c r="BBD18" s="222"/>
      <c r="BBE18" s="222"/>
      <c r="BBF18" s="222"/>
      <c r="BBG18" s="227"/>
      <c r="BBH18" s="222"/>
      <c r="BBI18" s="222"/>
      <c r="BBJ18" s="222"/>
      <c r="BBK18" s="222"/>
      <c r="BBL18" s="222"/>
      <c r="BBM18" s="222"/>
      <c r="BBN18" s="222"/>
      <c r="BBO18" s="222"/>
      <c r="BBP18" s="222"/>
      <c r="BBQ18" s="222"/>
      <c r="BBR18" s="222"/>
      <c r="BBS18" s="222"/>
      <c r="BBT18" s="222"/>
      <c r="BBU18" s="222"/>
      <c r="BBV18" s="227"/>
      <c r="BBW18" s="222"/>
      <c r="BBX18" s="222"/>
      <c r="BBY18" s="222"/>
      <c r="BBZ18" s="222"/>
      <c r="BCA18" s="222"/>
      <c r="BCB18" s="222"/>
      <c r="BCC18" s="222"/>
      <c r="BCD18" s="222"/>
      <c r="BCE18" s="222"/>
      <c r="BCF18" s="222"/>
      <c r="BCG18" s="222"/>
      <c r="BCH18" s="222"/>
      <c r="BCI18" s="222"/>
      <c r="BCJ18" s="222"/>
      <c r="BCK18" s="227"/>
      <c r="BCL18" s="222"/>
      <c r="BCM18" s="222"/>
      <c r="BCN18" s="222"/>
      <c r="BCO18" s="222"/>
      <c r="BCP18" s="222"/>
      <c r="BCQ18" s="222"/>
      <c r="BCR18" s="222"/>
      <c r="BCS18" s="222"/>
      <c r="BCT18" s="222"/>
      <c r="BCU18" s="222"/>
      <c r="BCV18" s="222"/>
      <c r="BCW18" s="222"/>
      <c r="BCX18" s="222"/>
      <c r="BCY18" s="222"/>
      <c r="BCZ18" s="227"/>
      <c r="BDA18" s="222"/>
      <c r="BDB18" s="222"/>
      <c r="BDC18" s="222"/>
      <c r="BDD18" s="222"/>
      <c r="BDE18" s="222"/>
      <c r="BDF18" s="222"/>
      <c r="BDG18" s="222"/>
      <c r="BDH18" s="222"/>
      <c r="BDI18" s="222"/>
      <c r="BDJ18" s="222"/>
      <c r="BDK18" s="222"/>
      <c r="BDL18" s="222"/>
      <c r="BDM18" s="222"/>
      <c r="BDN18" s="222"/>
      <c r="BDO18" s="227"/>
      <c r="BDP18" s="222"/>
      <c r="BDQ18" s="222"/>
      <c r="BDR18" s="222"/>
      <c r="BDS18" s="222"/>
      <c r="BDT18" s="222"/>
      <c r="BDU18" s="222"/>
      <c r="BDV18" s="222"/>
      <c r="BDW18" s="222"/>
      <c r="BDX18" s="222"/>
      <c r="BDY18" s="222"/>
      <c r="BDZ18" s="222"/>
      <c r="BEA18" s="222"/>
      <c r="BEB18" s="222"/>
      <c r="BEC18" s="222"/>
      <c r="BED18" s="227"/>
      <c r="BEE18" s="222"/>
      <c r="BEF18" s="222"/>
      <c r="BEG18" s="222"/>
      <c r="BEH18" s="222"/>
      <c r="BEI18" s="222"/>
      <c r="BEJ18" s="222"/>
      <c r="BEK18" s="222"/>
      <c r="BEL18" s="222"/>
      <c r="BEM18" s="222"/>
      <c r="BEN18" s="222"/>
      <c r="BEO18" s="222"/>
      <c r="BEP18" s="222"/>
      <c r="BEQ18" s="222"/>
      <c r="BER18" s="222"/>
      <c r="BES18" s="227"/>
      <c r="BET18" s="222"/>
      <c r="BEU18" s="222"/>
      <c r="BEV18" s="222"/>
      <c r="BEW18" s="222"/>
      <c r="BEX18" s="222"/>
      <c r="BEY18" s="222"/>
      <c r="BEZ18" s="222"/>
      <c r="BFA18" s="222"/>
      <c r="BFB18" s="222"/>
      <c r="BFC18" s="222"/>
      <c r="BFD18" s="222"/>
      <c r="BFE18" s="222"/>
      <c r="BFF18" s="222"/>
      <c r="BFG18" s="222"/>
      <c r="BFH18" s="227"/>
      <c r="BFI18" s="222"/>
      <c r="BFJ18" s="222"/>
      <c r="BFK18" s="222"/>
      <c r="BFL18" s="222"/>
      <c r="BFM18" s="222"/>
      <c r="BFN18" s="222"/>
      <c r="BFO18" s="222"/>
      <c r="BFP18" s="222"/>
      <c r="BFQ18" s="222"/>
      <c r="BFR18" s="222"/>
      <c r="BFS18" s="222"/>
      <c r="BFT18" s="222"/>
      <c r="BFU18" s="222"/>
      <c r="BFV18" s="222"/>
      <c r="BFW18" s="227"/>
      <c r="BFX18" s="222"/>
      <c r="BFY18" s="222"/>
      <c r="BFZ18" s="222"/>
      <c r="BGA18" s="222"/>
      <c r="BGB18" s="222"/>
      <c r="BGC18" s="222"/>
      <c r="BGD18" s="222"/>
      <c r="BGE18" s="222"/>
      <c r="BGF18" s="222"/>
      <c r="BGG18" s="222"/>
      <c r="BGH18" s="222"/>
      <c r="BGI18" s="222"/>
      <c r="BGJ18" s="222"/>
      <c r="BGK18" s="222"/>
      <c r="BGL18" s="227"/>
      <c r="BGM18" s="222"/>
      <c r="BGN18" s="222"/>
      <c r="BGO18" s="222"/>
      <c r="BGP18" s="222"/>
      <c r="BGQ18" s="222"/>
      <c r="BGR18" s="222"/>
      <c r="BGS18" s="222"/>
      <c r="BGT18" s="222"/>
      <c r="BGU18" s="222"/>
      <c r="BGV18" s="222"/>
      <c r="BGW18" s="222"/>
      <c r="BGX18" s="222"/>
      <c r="BGY18" s="222"/>
      <c r="BGZ18" s="222"/>
      <c r="BHA18" s="227"/>
      <c r="BHB18" s="222"/>
      <c r="BHC18" s="222"/>
      <c r="BHD18" s="222"/>
      <c r="BHE18" s="222"/>
      <c r="BHF18" s="222"/>
      <c r="BHG18" s="222"/>
      <c r="BHH18" s="222"/>
      <c r="BHI18" s="222"/>
      <c r="BHJ18" s="222"/>
      <c r="BHK18" s="222"/>
      <c r="BHL18" s="222"/>
      <c r="BHM18" s="222"/>
      <c r="BHN18" s="222"/>
      <c r="BHO18" s="222"/>
      <c r="BHP18" s="227"/>
      <c r="BHQ18" s="222"/>
      <c r="BHR18" s="222"/>
      <c r="BHS18" s="222"/>
      <c r="BHT18" s="222"/>
      <c r="BHU18" s="222"/>
      <c r="BHV18" s="222"/>
      <c r="BHW18" s="222"/>
      <c r="BHX18" s="222"/>
      <c r="BHY18" s="222"/>
      <c r="BHZ18" s="222"/>
      <c r="BIA18" s="222"/>
      <c r="BIB18" s="222"/>
      <c r="BIC18" s="222"/>
      <c r="BID18" s="222"/>
      <c r="BIE18" s="227"/>
      <c r="BIF18" s="222"/>
      <c r="BIG18" s="222"/>
      <c r="BIH18" s="222"/>
      <c r="BII18" s="222"/>
      <c r="BIJ18" s="222"/>
      <c r="BIK18" s="222"/>
      <c r="BIL18" s="222"/>
      <c r="BIM18" s="222"/>
      <c r="BIN18" s="222"/>
      <c r="BIO18" s="222"/>
      <c r="BIP18" s="222"/>
      <c r="BIQ18" s="222"/>
      <c r="BIR18" s="222"/>
      <c r="BIS18" s="222"/>
      <c r="BIT18" s="227"/>
      <c r="BIU18" s="222"/>
      <c r="BIV18" s="222"/>
      <c r="BIW18" s="222"/>
      <c r="BIX18" s="222"/>
      <c r="BIY18" s="222"/>
      <c r="BIZ18" s="222"/>
      <c r="BJA18" s="222"/>
      <c r="BJB18" s="222"/>
      <c r="BJC18" s="222"/>
      <c r="BJD18" s="222"/>
      <c r="BJE18" s="222"/>
      <c r="BJF18" s="222"/>
      <c r="BJG18" s="222"/>
      <c r="BJH18" s="222"/>
      <c r="BJI18" s="227"/>
      <c r="BJJ18" s="222"/>
      <c r="BJK18" s="222"/>
      <c r="BJL18" s="222"/>
      <c r="BJM18" s="222"/>
      <c r="BJN18" s="222"/>
      <c r="BJO18" s="222"/>
      <c r="BJP18" s="222"/>
      <c r="BJQ18" s="222"/>
      <c r="BJR18" s="222"/>
      <c r="BJS18" s="222"/>
      <c r="BJT18" s="222"/>
      <c r="BJU18" s="222"/>
      <c r="BJV18" s="222"/>
      <c r="BJW18" s="222"/>
      <c r="BJX18" s="227"/>
      <c r="BJY18" s="222"/>
      <c r="BJZ18" s="222"/>
      <c r="BKA18" s="222"/>
      <c r="BKB18" s="222"/>
      <c r="BKC18" s="222"/>
      <c r="BKD18" s="222"/>
      <c r="BKE18" s="222"/>
      <c r="BKF18" s="222"/>
      <c r="BKG18" s="222"/>
      <c r="BKH18" s="222"/>
      <c r="BKI18" s="222"/>
      <c r="BKJ18" s="222"/>
      <c r="BKK18" s="222"/>
      <c r="BKL18" s="222"/>
      <c r="BKM18" s="227"/>
      <c r="BKN18" s="222"/>
      <c r="BKO18" s="222"/>
      <c r="BKP18" s="222"/>
      <c r="BKQ18" s="222"/>
      <c r="BKR18" s="222"/>
      <c r="BKS18" s="222"/>
      <c r="BKT18" s="222"/>
      <c r="BKU18" s="222"/>
      <c r="BKV18" s="222"/>
      <c r="BKW18" s="222"/>
      <c r="BKX18" s="222"/>
      <c r="BKY18" s="222"/>
      <c r="BKZ18" s="222"/>
      <c r="BLA18" s="222"/>
      <c r="BLB18" s="227"/>
      <c r="BLC18" s="222"/>
      <c r="BLD18" s="222"/>
      <c r="BLE18" s="222"/>
      <c r="BLF18" s="222"/>
      <c r="BLG18" s="222"/>
      <c r="BLH18" s="222"/>
      <c r="BLI18" s="222"/>
      <c r="BLJ18" s="222"/>
      <c r="BLK18" s="222"/>
      <c r="BLL18" s="222"/>
      <c r="BLM18" s="222"/>
      <c r="BLN18" s="222"/>
      <c r="BLO18" s="222"/>
      <c r="BLP18" s="222"/>
      <c r="BLQ18" s="227"/>
      <c r="BLR18" s="222"/>
      <c r="BLS18" s="222"/>
      <c r="BLT18" s="222"/>
      <c r="BLU18" s="222"/>
      <c r="BLV18" s="222"/>
      <c r="BLW18" s="222"/>
      <c r="BLX18" s="222"/>
      <c r="BLY18" s="222"/>
      <c r="BLZ18" s="222"/>
      <c r="BMA18" s="222"/>
      <c r="BMB18" s="222"/>
      <c r="BMC18" s="222"/>
      <c r="BMD18" s="222"/>
      <c r="BME18" s="222"/>
      <c r="BMF18" s="227"/>
      <c r="BMG18" s="222"/>
      <c r="BMH18" s="222"/>
      <c r="BMI18" s="222"/>
      <c r="BMJ18" s="222"/>
      <c r="BMK18" s="222"/>
      <c r="BML18" s="222"/>
      <c r="BMM18" s="222"/>
      <c r="BMN18" s="222"/>
      <c r="BMO18" s="222"/>
      <c r="BMP18" s="222"/>
      <c r="BMQ18" s="222"/>
      <c r="BMR18" s="222"/>
      <c r="BMS18" s="222"/>
      <c r="BMT18" s="222"/>
      <c r="BMU18" s="227"/>
      <c r="BMV18" s="222"/>
      <c r="BMW18" s="222"/>
      <c r="BMX18" s="222"/>
      <c r="BMY18" s="222"/>
      <c r="BMZ18" s="222"/>
      <c r="BNA18" s="222"/>
      <c r="BNB18" s="222"/>
      <c r="BNC18" s="222"/>
      <c r="BND18" s="222"/>
      <c r="BNE18" s="222"/>
      <c r="BNF18" s="222"/>
      <c r="BNG18" s="222"/>
      <c r="BNH18" s="222"/>
      <c r="BNI18" s="222"/>
      <c r="BNJ18" s="227"/>
      <c r="BNK18" s="222"/>
      <c r="BNL18" s="222"/>
      <c r="BNM18" s="222"/>
      <c r="BNN18" s="222"/>
      <c r="BNO18" s="222"/>
      <c r="BNP18" s="222"/>
      <c r="BNQ18" s="222"/>
      <c r="BNR18" s="222"/>
      <c r="BNS18" s="222"/>
      <c r="BNT18" s="222"/>
      <c r="BNU18" s="222"/>
      <c r="BNV18" s="222"/>
      <c r="BNW18" s="222"/>
      <c r="BNX18" s="222"/>
      <c r="BNY18" s="227"/>
      <c r="BNZ18" s="222"/>
      <c r="BOA18" s="222"/>
      <c r="BOB18" s="222"/>
      <c r="BOC18" s="222"/>
      <c r="BOD18" s="222"/>
      <c r="BOE18" s="222"/>
      <c r="BOF18" s="222"/>
      <c r="BOG18" s="222"/>
      <c r="BOH18" s="222"/>
      <c r="BOI18" s="222"/>
      <c r="BOJ18" s="222"/>
      <c r="BOK18" s="222"/>
      <c r="BOL18" s="222"/>
      <c r="BOM18" s="222"/>
      <c r="BON18" s="227"/>
      <c r="BOO18" s="222"/>
      <c r="BOP18" s="222"/>
      <c r="BOQ18" s="222"/>
      <c r="BOR18" s="222"/>
      <c r="BOS18" s="222"/>
      <c r="BOT18" s="222"/>
      <c r="BOU18" s="222"/>
      <c r="BOV18" s="222"/>
      <c r="BOW18" s="222"/>
      <c r="BOX18" s="222"/>
      <c r="BOY18" s="222"/>
      <c r="BOZ18" s="222"/>
      <c r="BPA18" s="222"/>
      <c r="BPB18" s="222"/>
      <c r="BPC18" s="227"/>
      <c r="BPD18" s="222"/>
      <c r="BPE18" s="222"/>
      <c r="BPF18" s="222"/>
      <c r="BPG18" s="222"/>
      <c r="BPH18" s="222"/>
      <c r="BPI18" s="222"/>
      <c r="BPJ18" s="222"/>
      <c r="BPK18" s="222"/>
      <c r="BPL18" s="222"/>
      <c r="BPM18" s="222"/>
      <c r="BPN18" s="222"/>
      <c r="BPO18" s="222"/>
      <c r="BPP18" s="222"/>
      <c r="BPQ18" s="222"/>
      <c r="BPR18" s="227"/>
      <c r="BPS18" s="222"/>
      <c r="BPT18" s="222"/>
      <c r="BPU18" s="222"/>
      <c r="BPV18" s="222"/>
      <c r="BPW18" s="222"/>
      <c r="BPX18" s="222"/>
      <c r="BPY18" s="222"/>
      <c r="BPZ18" s="222"/>
      <c r="BQA18" s="222"/>
      <c r="BQB18" s="222"/>
      <c r="BQC18" s="222"/>
      <c r="BQD18" s="222"/>
      <c r="BQE18" s="222"/>
      <c r="BQF18" s="222"/>
      <c r="BQG18" s="227"/>
      <c r="BQH18" s="222"/>
      <c r="BQI18" s="222"/>
      <c r="BQJ18" s="222"/>
      <c r="BQK18" s="222"/>
      <c r="BQL18" s="222"/>
      <c r="BQM18" s="222"/>
      <c r="BQN18" s="222"/>
      <c r="BQO18" s="222"/>
      <c r="BQP18" s="222"/>
      <c r="BQQ18" s="222"/>
      <c r="BQR18" s="222"/>
      <c r="BQS18" s="222"/>
      <c r="BQT18" s="222"/>
      <c r="BQU18" s="222"/>
      <c r="BQV18" s="227"/>
      <c r="BQW18" s="222"/>
      <c r="BQX18" s="222"/>
      <c r="BQY18" s="222"/>
      <c r="BQZ18" s="222"/>
      <c r="BRA18" s="222"/>
      <c r="BRB18" s="222"/>
      <c r="BRC18" s="222"/>
      <c r="BRD18" s="222"/>
      <c r="BRE18" s="222"/>
      <c r="BRF18" s="222"/>
      <c r="BRG18" s="222"/>
      <c r="BRH18" s="222"/>
      <c r="BRI18" s="222"/>
      <c r="BRJ18" s="222"/>
      <c r="BRK18" s="227"/>
      <c r="BRL18" s="222"/>
      <c r="BRM18" s="222"/>
      <c r="BRN18" s="222"/>
      <c r="BRO18" s="222"/>
      <c r="BRP18" s="222"/>
      <c r="BRQ18" s="222"/>
      <c r="BRR18" s="222"/>
      <c r="BRS18" s="222"/>
      <c r="BRT18" s="222"/>
      <c r="BRU18" s="222"/>
      <c r="BRV18" s="222"/>
      <c r="BRW18" s="222"/>
      <c r="BRX18" s="222"/>
      <c r="BRY18" s="222"/>
      <c r="BRZ18" s="227"/>
      <c r="BSA18" s="222"/>
      <c r="BSB18" s="222"/>
      <c r="BSC18" s="222"/>
      <c r="BSD18" s="222"/>
      <c r="BSE18" s="222"/>
      <c r="BSF18" s="222"/>
      <c r="BSG18" s="222"/>
      <c r="BSH18" s="222"/>
      <c r="BSI18" s="222"/>
      <c r="BSJ18" s="222"/>
      <c r="BSK18" s="222"/>
      <c r="BSL18" s="222"/>
      <c r="BSM18" s="222"/>
      <c r="BSN18" s="222"/>
      <c r="BSO18" s="227"/>
      <c r="BSP18" s="222"/>
      <c r="BSQ18" s="222"/>
      <c r="BSR18" s="222"/>
      <c r="BSS18" s="222"/>
      <c r="BST18" s="222"/>
      <c r="BSU18" s="222"/>
      <c r="BSV18" s="222"/>
      <c r="BSW18" s="222"/>
      <c r="BSX18" s="222"/>
      <c r="BSY18" s="222"/>
      <c r="BSZ18" s="222"/>
      <c r="BTA18" s="222"/>
      <c r="BTB18" s="222"/>
      <c r="BTC18" s="222"/>
      <c r="BTD18" s="227"/>
      <c r="BTE18" s="222"/>
      <c r="BTF18" s="222"/>
      <c r="BTG18" s="222"/>
      <c r="BTH18" s="222"/>
      <c r="BTI18" s="222"/>
      <c r="BTJ18" s="222"/>
      <c r="BTK18" s="222"/>
      <c r="BTL18" s="222"/>
      <c r="BTM18" s="222"/>
      <c r="BTN18" s="222"/>
      <c r="BTO18" s="222"/>
      <c r="BTP18" s="222"/>
      <c r="BTQ18" s="222"/>
      <c r="BTR18" s="222"/>
      <c r="BTS18" s="227"/>
      <c r="BTT18" s="222"/>
      <c r="BTU18" s="222"/>
      <c r="BTV18" s="222"/>
      <c r="BTW18" s="222"/>
      <c r="BTX18" s="222"/>
      <c r="BTY18" s="222"/>
      <c r="BTZ18" s="222"/>
      <c r="BUA18" s="222"/>
      <c r="BUB18" s="222"/>
      <c r="BUC18" s="222"/>
      <c r="BUD18" s="222"/>
      <c r="BUE18" s="222"/>
      <c r="BUF18" s="222"/>
      <c r="BUG18" s="222"/>
      <c r="BUH18" s="227"/>
      <c r="BUI18" s="222"/>
      <c r="BUJ18" s="222"/>
      <c r="BUK18" s="222"/>
      <c r="BUL18" s="222"/>
      <c r="BUM18" s="222"/>
      <c r="BUN18" s="222"/>
      <c r="BUO18" s="222"/>
      <c r="BUP18" s="222"/>
      <c r="BUQ18" s="222"/>
      <c r="BUR18" s="222"/>
      <c r="BUS18" s="222"/>
      <c r="BUT18" s="222"/>
      <c r="BUU18" s="222"/>
      <c r="BUV18" s="222"/>
      <c r="BUW18" s="227"/>
      <c r="BUX18" s="222"/>
      <c r="BUY18" s="222"/>
      <c r="BUZ18" s="222"/>
      <c r="BVA18" s="222"/>
      <c r="BVB18" s="222"/>
      <c r="BVC18" s="222"/>
      <c r="BVD18" s="222"/>
      <c r="BVE18" s="222"/>
      <c r="BVF18" s="222"/>
      <c r="BVG18" s="222"/>
      <c r="BVH18" s="222"/>
      <c r="BVI18" s="222"/>
      <c r="BVJ18" s="222"/>
      <c r="BVK18" s="222"/>
      <c r="BVL18" s="227"/>
      <c r="BVM18" s="222"/>
      <c r="BVN18" s="222"/>
      <c r="BVO18" s="222"/>
      <c r="BVP18" s="222"/>
      <c r="BVQ18" s="222"/>
      <c r="BVR18" s="222"/>
      <c r="BVS18" s="222"/>
      <c r="BVT18" s="222"/>
      <c r="BVU18" s="222"/>
      <c r="BVV18" s="222"/>
      <c r="BVW18" s="222"/>
      <c r="BVX18" s="222"/>
      <c r="BVY18" s="222"/>
      <c r="BVZ18" s="222"/>
      <c r="BWA18" s="227"/>
      <c r="BWB18" s="222"/>
      <c r="BWC18" s="222"/>
      <c r="BWD18" s="222"/>
      <c r="BWE18" s="222"/>
      <c r="BWF18" s="222"/>
      <c r="BWG18" s="222"/>
      <c r="BWH18" s="222"/>
      <c r="BWI18" s="222"/>
      <c r="BWJ18" s="222"/>
      <c r="BWK18" s="222"/>
      <c r="BWL18" s="222"/>
      <c r="BWM18" s="222"/>
      <c r="BWN18" s="222"/>
      <c r="BWO18" s="222"/>
      <c r="BWP18" s="227"/>
      <c r="BWQ18" s="222"/>
      <c r="BWR18" s="222"/>
      <c r="BWS18" s="222"/>
      <c r="BWT18" s="222"/>
      <c r="BWU18" s="222"/>
      <c r="BWV18" s="222"/>
      <c r="BWW18" s="222"/>
      <c r="BWX18" s="222"/>
      <c r="BWY18" s="222"/>
      <c r="BWZ18" s="222"/>
      <c r="BXA18" s="222"/>
      <c r="BXB18" s="222"/>
      <c r="BXC18" s="222"/>
      <c r="BXD18" s="222"/>
      <c r="BXE18" s="227"/>
      <c r="BXF18" s="222"/>
      <c r="BXG18" s="222"/>
      <c r="BXH18" s="222"/>
      <c r="BXI18" s="222"/>
      <c r="BXJ18" s="222"/>
      <c r="BXK18" s="222"/>
      <c r="BXL18" s="222"/>
      <c r="BXM18" s="222"/>
      <c r="BXN18" s="222"/>
      <c r="BXO18" s="222"/>
      <c r="BXP18" s="222"/>
      <c r="BXQ18" s="222"/>
      <c r="BXR18" s="222"/>
      <c r="BXS18" s="222"/>
      <c r="BXT18" s="227"/>
      <c r="BXU18" s="222"/>
      <c r="BXV18" s="222"/>
      <c r="BXW18" s="222"/>
      <c r="BXX18" s="222"/>
      <c r="BXY18" s="222"/>
      <c r="BXZ18" s="222"/>
      <c r="BYA18" s="222"/>
      <c r="BYB18" s="222"/>
      <c r="BYC18" s="222"/>
      <c r="BYD18" s="222"/>
      <c r="BYE18" s="222"/>
      <c r="BYF18" s="222"/>
      <c r="BYG18" s="222"/>
      <c r="BYH18" s="222"/>
      <c r="BYI18" s="227"/>
      <c r="BYJ18" s="222"/>
      <c r="BYK18" s="222"/>
      <c r="BYL18" s="222"/>
      <c r="BYM18" s="222"/>
      <c r="BYN18" s="222"/>
      <c r="BYO18" s="222"/>
      <c r="BYP18" s="222"/>
      <c r="BYQ18" s="222"/>
      <c r="BYR18" s="222"/>
      <c r="BYS18" s="222"/>
      <c r="BYT18" s="222"/>
      <c r="BYU18" s="222"/>
      <c r="BYV18" s="222"/>
      <c r="BYW18" s="222"/>
      <c r="BYX18" s="227"/>
      <c r="BYY18" s="222"/>
      <c r="BYZ18" s="222"/>
      <c r="BZA18" s="222"/>
      <c r="BZB18" s="222"/>
      <c r="BZC18" s="222"/>
      <c r="BZD18" s="222"/>
      <c r="BZE18" s="222"/>
      <c r="BZF18" s="222"/>
      <c r="BZG18" s="222"/>
      <c r="BZH18" s="222"/>
      <c r="BZI18" s="222"/>
      <c r="BZJ18" s="222"/>
      <c r="BZK18" s="222"/>
      <c r="BZL18" s="222"/>
      <c r="BZM18" s="227"/>
      <c r="BZN18" s="222"/>
      <c r="BZO18" s="222"/>
      <c r="BZP18" s="222"/>
      <c r="BZQ18" s="222"/>
      <c r="BZR18" s="222"/>
      <c r="BZS18" s="222"/>
      <c r="BZT18" s="222"/>
      <c r="BZU18" s="222"/>
      <c r="BZV18" s="222"/>
      <c r="BZW18" s="222"/>
      <c r="BZX18" s="222"/>
      <c r="BZY18" s="222"/>
      <c r="BZZ18" s="222"/>
      <c r="CAA18" s="222"/>
      <c r="CAB18" s="227"/>
      <c r="CAC18" s="222"/>
      <c r="CAD18" s="222"/>
      <c r="CAE18" s="222"/>
      <c r="CAF18" s="222"/>
      <c r="CAG18" s="222"/>
      <c r="CAH18" s="222"/>
      <c r="CAI18" s="222"/>
      <c r="CAJ18" s="222"/>
      <c r="CAK18" s="222"/>
      <c r="CAL18" s="222"/>
      <c r="CAM18" s="222"/>
      <c r="CAN18" s="222"/>
      <c r="CAO18" s="222"/>
      <c r="CAP18" s="222"/>
      <c r="CAQ18" s="227"/>
      <c r="CAR18" s="222"/>
      <c r="CAS18" s="222"/>
      <c r="CAT18" s="222"/>
      <c r="CAU18" s="222"/>
      <c r="CAV18" s="222"/>
      <c r="CAW18" s="222"/>
      <c r="CAX18" s="222"/>
      <c r="CAY18" s="222"/>
      <c r="CAZ18" s="222"/>
      <c r="CBA18" s="222"/>
      <c r="CBB18" s="222"/>
      <c r="CBC18" s="222"/>
      <c r="CBD18" s="222"/>
      <c r="CBE18" s="222"/>
      <c r="CBF18" s="227"/>
      <c r="CBG18" s="222"/>
      <c r="CBH18" s="222"/>
      <c r="CBI18" s="222"/>
      <c r="CBJ18" s="222"/>
      <c r="CBK18" s="222"/>
      <c r="CBL18" s="222"/>
      <c r="CBM18" s="222"/>
      <c r="CBN18" s="222"/>
      <c r="CBO18" s="222"/>
      <c r="CBP18" s="222"/>
      <c r="CBQ18" s="222"/>
      <c r="CBR18" s="222"/>
      <c r="CBS18" s="222"/>
      <c r="CBT18" s="222"/>
      <c r="CBU18" s="227"/>
      <c r="CBV18" s="222"/>
      <c r="CBW18" s="222"/>
      <c r="CBX18" s="222"/>
      <c r="CBY18" s="222"/>
      <c r="CBZ18" s="222"/>
      <c r="CCA18" s="222"/>
      <c r="CCB18" s="222"/>
      <c r="CCC18" s="222"/>
      <c r="CCD18" s="222"/>
      <c r="CCE18" s="222"/>
      <c r="CCF18" s="222"/>
      <c r="CCG18" s="222"/>
      <c r="CCH18" s="222"/>
      <c r="CCI18" s="222"/>
      <c r="CCJ18" s="227"/>
      <c r="CCK18" s="222"/>
      <c r="CCL18" s="222"/>
      <c r="CCM18" s="222"/>
      <c r="CCN18" s="222"/>
      <c r="CCO18" s="222"/>
      <c r="CCP18" s="222"/>
      <c r="CCQ18" s="222"/>
      <c r="CCR18" s="222"/>
      <c r="CCS18" s="222"/>
      <c r="CCT18" s="222"/>
      <c r="CCU18" s="222"/>
      <c r="CCV18" s="222"/>
      <c r="CCW18" s="222"/>
      <c r="CCX18" s="222"/>
      <c r="CCY18" s="227"/>
      <c r="CCZ18" s="222"/>
      <c r="CDA18" s="222"/>
      <c r="CDB18" s="222"/>
      <c r="CDC18" s="222"/>
      <c r="CDD18" s="222"/>
      <c r="CDE18" s="222"/>
      <c r="CDF18" s="222"/>
      <c r="CDG18" s="222"/>
      <c r="CDH18" s="222"/>
      <c r="CDI18" s="222"/>
      <c r="CDJ18" s="222"/>
      <c r="CDK18" s="222"/>
      <c r="CDL18" s="222"/>
      <c r="CDM18" s="222"/>
      <c r="CDN18" s="227"/>
      <c r="CDO18" s="222"/>
      <c r="CDP18" s="222"/>
      <c r="CDQ18" s="222"/>
      <c r="CDR18" s="222"/>
      <c r="CDS18" s="222"/>
      <c r="CDT18" s="222"/>
      <c r="CDU18" s="222"/>
      <c r="CDV18" s="222"/>
      <c r="CDW18" s="222"/>
      <c r="CDX18" s="222"/>
      <c r="CDY18" s="222"/>
      <c r="CDZ18" s="222"/>
      <c r="CEA18" s="222"/>
      <c r="CEB18" s="222"/>
      <c r="CEC18" s="227"/>
      <c r="CED18" s="222"/>
      <c r="CEE18" s="222"/>
      <c r="CEF18" s="222"/>
      <c r="CEG18" s="222"/>
      <c r="CEH18" s="222"/>
      <c r="CEI18" s="222"/>
      <c r="CEJ18" s="222"/>
      <c r="CEK18" s="222"/>
      <c r="CEL18" s="222"/>
      <c r="CEM18" s="222"/>
      <c r="CEN18" s="222"/>
      <c r="CEO18" s="222"/>
      <c r="CEP18" s="222"/>
      <c r="CEQ18" s="222"/>
      <c r="CER18" s="227"/>
      <c r="CES18" s="222"/>
      <c r="CET18" s="222"/>
      <c r="CEU18" s="222"/>
      <c r="CEV18" s="222"/>
      <c r="CEW18" s="222"/>
      <c r="CEX18" s="222"/>
      <c r="CEY18" s="222"/>
      <c r="CEZ18" s="222"/>
      <c r="CFA18" s="222"/>
      <c r="CFB18" s="222"/>
      <c r="CFC18" s="222"/>
      <c r="CFD18" s="222"/>
      <c r="CFE18" s="222"/>
      <c r="CFF18" s="222"/>
      <c r="CFG18" s="227"/>
      <c r="CFH18" s="222"/>
      <c r="CFI18" s="222"/>
      <c r="CFJ18" s="222"/>
      <c r="CFK18" s="222"/>
      <c r="CFL18" s="222"/>
      <c r="CFM18" s="222"/>
      <c r="CFN18" s="222"/>
      <c r="CFO18" s="222"/>
      <c r="CFP18" s="222"/>
      <c r="CFQ18" s="222"/>
      <c r="CFR18" s="222"/>
      <c r="CFS18" s="222"/>
      <c r="CFT18" s="222"/>
      <c r="CFU18" s="222"/>
      <c r="CFV18" s="227"/>
      <c r="CFW18" s="222"/>
      <c r="CFX18" s="222"/>
      <c r="CFY18" s="222"/>
      <c r="CFZ18" s="222"/>
      <c r="CGA18" s="222"/>
      <c r="CGB18" s="222"/>
      <c r="CGC18" s="222"/>
      <c r="CGD18" s="222"/>
      <c r="CGE18" s="222"/>
      <c r="CGF18" s="222"/>
      <c r="CGG18" s="222"/>
      <c r="CGH18" s="222"/>
      <c r="CGI18" s="222"/>
      <c r="CGJ18" s="222"/>
      <c r="CGK18" s="227"/>
      <c r="CGL18" s="222"/>
      <c r="CGM18" s="222"/>
      <c r="CGN18" s="222"/>
      <c r="CGO18" s="222"/>
      <c r="CGP18" s="222"/>
      <c r="CGQ18" s="222"/>
      <c r="CGR18" s="222"/>
      <c r="CGS18" s="222"/>
      <c r="CGT18" s="222"/>
      <c r="CGU18" s="222"/>
      <c r="CGV18" s="222"/>
      <c r="CGW18" s="222"/>
      <c r="CGX18" s="222"/>
      <c r="CGY18" s="222"/>
      <c r="CGZ18" s="227"/>
      <c r="CHA18" s="222"/>
      <c r="CHB18" s="222"/>
      <c r="CHC18" s="222"/>
      <c r="CHD18" s="222"/>
      <c r="CHE18" s="222"/>
      <c r="CHF18" s="222"/>
      <c r="CHG18" s="222"/>
      <c r="CHH18" s="222"/>
      <c r="CHI18" s="222"/>
      <c r="CHJ18" s="222"/>
      <c r="CHK18" s="222"/>
      <c r="CHL18" s="222"/>
      <c r="CHM18" s="222"/>
      <c r="CHN18" s="222"/>
      <c r="CHO18" s="227"/>
      <c r="CHP18" s="222"/>
      <c r="CHQ18" s="222"/>
      <c r="CHR18" s="222"/>
      <c r="CHS18" s="222"/>
      <c r="CHT18" s="222"/>
      <c r="CHU18" s="222"/>
      <c r="CHV18" s="222"/>
      <c r="CHW18" s="222"/>
      <c r="CHX18" s="222"/>
      <c r="CHY18" s="222"/>
      <c r="CHZ18" s="222"/>
      <c r="CIA18" s="222"/>
      <c r="CIB18" s="222"/>
      <c r="CIC18" s="222"/>
      <c r="CID18" s="227"/>
      <c r="CIE18" s="222"/>
      <c r="CIF18" s="222"/>
      <c r="CIG18" s="222"/>
      <c r="CIH18" s="222"/>
      <c r="CII18" s="222"/>
      <c r="CIJ18" s="222"/>
      <c r="CIK18" s="222"/>
      <c r="CIL18" s="222"/>
      <c r="CIM18" s="222"/>
      <c r="CIN18" s="222"/>
      <c r="CIO18" s="222"/>
      <c r="CIP18" s="222"/>
      <c r="CIQ18" s="222"/>
      <c r="CIR18" s="222"/>
      <c r="CIS18" s="227"/>
      <c r="CIT18" s="222"/>
      <c r="CIU18" s="222"/>
      <c r="CIV18" s="222"/>
      <c r="CIW18" s="222"/>
      <c r="CIX18" s="222"/>
      <c r="CIY18" s="222"/>
      <c r="CIZ18" s="222"/>
      <c r="CJA18" s="222"/>
      <c r="CJB18" s="222"/>
      <c r="CJC18" s="222"/>
      <c r="CJD18" s="222"/>
      <c r="CJE18" s="222"/>
      <c r="CJF18" s="222"/>
      <c r="CJG18" s="222"/>
      <c r="CJH18" s="227"/>
      <c r="CJI18" s="222"/>
      <c r="CJJ18" s="222"/>
      <c r="CJK18" s="222"/>
      <c r="CJL18" s="222"/>
      <c r="CJM18" s="222"/>
      <c r="CJN18" s="222"/>
      <c r="CJO18" s="222"/>
      <c r="CJP18" s="222"/>
      <c r="CJQ18" s="222"/>
      <c r="CJR18" s="222"/>
      <c r="CJS18" s="222"/>
      <c r="CJT18" s="222"/>
      <c r="CJU18" s="222"/>
      <c r="CJV18" s="222"/>
      <c r="CJW18" s="227"/>
      <c r="CJX18" s="222"/>
      <c r="CJY18" s="222"/>
      <c r="CJZ18" s="222"/>
      <c r="CKA18" s="222"/>
      <c r="CKB18" s="222"/>
      <c r="CKC18" s="222"/>
      <c r="CKD18" s="222"/>
      <c r="CKE18" s="222"/>
      <c r="CKF18" s="222"/>
      <c r="CKG18" s="222"/>
      <c r="CKH18" s="222"/>
      <c r="CKI18" s="222"/>
      <c r="CKJ18" s="222"/>
      <c r="CKK18" s="222"/>
      <c r="CKL18" s="227"/>
      <c r="CKM18" s="222"/>
      <c r="CKN18" s="222"/>
      <c r="CKO18" s="222"/>
      <c r="CKP18" s="222"/>
      <c r="CKQ18" s="222"/>
      <c r="CKR18" s="222"/>
      <c r="CKS18" s="222"/>
      <c r="CKT18" s="222"/>
      <c r="CKU18" s="222"/>
      <c r="CKV18" s="222"/>
      <c r="CKW18" s="222"/>
      <c r="CKX18" s="222"/>
      <c r="CKY18" s="222"/>
      <c r="CKZ18" s="222"/>
      <c r="CLA18" s="227"/>
      <c r="CLB18" s="222"/>
      <c r="CLC18" s="222"/>
      <c r="CLD18" s="222"/>
      <c r="CLE18" s="222"/>
      <c r="CLF18" s="222"/>
      <c r="CLG18" s="222"/>
      <c r="CLH18" s="222"/>
      <c r="CLI18" s="222"/>
      <c r="CLJ18" s="222"/>
      <c r="CLK18" s="222"/>
      <c r="CLL18" s="222"/>
      <c r="CLM18" s="222"/>
      <c r="CLN18" s="222"/>
      <c r="CLO18" s="222"/>
      <c r="CLP18" s="227"/>
      <c r="CLQ18" s="222"/>
      <c r="CLR18" s="222"/>
      <c r="CLS18" s="222"/>
      <c r="CLT18" s="222"/>
      <c r="CLU18" s="222"/>
      <c r="CLV18" s="222"/>
      <c r="CLW18" s="222"/>
      <c r="CLX18" s="222"/>
      <c r="CLY18" s="222"/>
      <c r="CLZ18" s="222"/>
      <c r="CMA18" s="222"/>
      <c r="CMB18" s="222"/>
      <c r="CMC18" s="222"/>
      <c r="CMD18" s="222"/>
      <c r="CME18" s="227"/>
      <c r="CMF18" s="222"/>
      <c r="CMG18" s="222"/>
      <c r="CMH18" s="222"/>
      <c r="CMI18" s="222"/>
      <c r="CMJ18" s="222"/>
      <c r="CMK18" s="222"/>
      <c r="CML18" s="222"/>
      <c r="CMM18" s="222"/>
      <c r="CMN18" s="222"/>
      <c r="CMO18" s="222"/>
      <c r="CMP18" s="222"/>
      <c r="CMQ18" s="222"/>
      <c r="CMR18" s="222"/>
      <c r="CMS18" s="222"/>
      <c r="CMT18" s="227"/>
      <c r="CMU18" s="222"/>
      <c r="CMV18" s="222"/>
      <c r="CMW18" s="222"/>
      <c r="CMX18" s="222"/>
      <c r="CMY18" s="222"/>
      <c r="CMZ18" s="222"/>
      <c r="CNA18" s="222"/>
      <c r="CNB18" s="222"/>
      <c r="CNC18" s="222"/>
      <c r="CND18" s="222"/>
      <c r="CNE18" s="222"/>
      <c r="CNF18" s="222"/>
      <c r="CNG18" s="222"/>
      <c r="CNH18" s="222"/>
      <c r="CNI18" s="227"/>
      <c r="CNJ18" s="222"/>
      <c r="CNK18" s="222"/>
      <c r="CNL18" s="222"/>
      <c r="CNM18" s="222"/>
      <c r="CNN18" s="222"/>
      <c r="CNO18" s="222"/>
      <c r="CNP18" s="222"/>
      <c r="CNQ18" s="222"/>
      <c r="CNR18" s="222"/>
      <c r="CNS18" s="222"/>
      <c r="CNT18" s="222"/>
      <c r="CNU18" s="222"/>
      <c r="CNV18" s="222"/>
      <c r="CNW18" s="222"/>
      <c r="CNX18" s="227"/>
      <c r="CNY18" s="222"/>
      <c r="CNZ18" s="222"/>
      <c r="COA18" s="222"/>
      <c r="COB18" s="222"/>
      <c r="COC18" s="222"/>
      <c r="COD18" s="222"/>
      <c r="COE18" s="222"/>
      <c r="COF18" s="222"/>
      <c r="COG18" s="222"/>
      <c r="COH18" s="222"/>
      <c r="COI18" s="222"/>
      <c r="COJ18" s="222"/>
      <c r="COK18" s="222"/>
      <c r="COL18" s="222"/>
      <c r="COM18" s="227"/>
      <c r="CON18" s="222"/>
      <c r="COO18" s="222"/>
      <c r="COP18" s="222"/>
      <c r="COQ18" s="222"/>
      <c r="COR18" s="222"/>
      <c r="COS18" s="222"/>
      <c r="COT18" s="222"/>
      <c r="COU18" s="222"/>
      <c r="COV18" s="222"/>
      <c r="COW18" s="222"/>
      <c r="COX18" s="222"/>
      <c r="COY18" s="222"/>
      <c r="COZ18" s="222"/>
      <c r="CPA18" s="222"/>
      <c r="CPB18" s="227"/>
      <c r="CPC18" s="222"/>
      <c r="CPD18" s="222"/>
      <c r="CPE18" s="222"/>
      <c r="CPF18" s="222"/>
      <c r="CPG18" s="222"/>
      <c r="CPH18" s="222"/>
      <c r="CPI18" s="222"/>
      <c r="CPJ18" s="222"/>
      <c r="CPK18" s="222"/>
      <c r="CPL18" s="222"/>
      <c r="CPM18" s="222"/>
      <c r="CPN18" s="222"/>
      <c r="CPO18" s="222"/>
      <c r="CPP18" s="222"/>
      <c r="CPQ18" s="227"/>
      <c r="CPR18" s="222"/>
      <c r="CPS18" s="222"/>
      <c r="CPT18" s="222"/>
      <c r="CPU18" s="222"/>
      <c r="CPV18" s="222"/>
      <c r="CPW18" s="222"/>
      <c r="CPX18" s="222"/>
      <c r="CPY18" s="222"/>
      <c r="CPZ18" s="222"/>
      <c r="CQA18" s="222"/>
      <c r="CQB18" s="222"/>
      <c r="CQC18" s="222"/>
      <c r="CQD18" s="222"/>
      <c r="CQE18" s="222"/>
      <c r="CQF18" s="227"/>
      <c r="CQG18" s="222"/>
      <c r="CQH18" s="222"/>
      <c r="CQI18" s="222"/>
      <c r="CQJ18" s="222"/>
      <c r="CQK18" s="222"/>
      <c r="CQL18" s="222"/>
      <c r="CQM18" s="222"/>
      <c r="CQN18" s="222"/>
      <c r="CQO18" s="222"/>
      <c r="CQP18" s="222"/>
      <c r="CQQ18" s="222"/>
      <c r="CQR18" s="222"/>
      <c r="CQS18" s="222"/>
      <c r="CQT18" s="222"/>
      <c r="CQU18" s="227"/>
      <c r="CQV18" s="222"/>
      <c r="CQW18" s="222"/>
      <c r="CQX18" s="222"/>
      <c r="CQY18" s="222"/>
      <c r="CQZ18" s="222"/>
      <c r="CRA18" s="222"/>
      <c r="CRB18" s="222"/>
      <c r="CRC18" s="222"/>
      <c r="CRD18" s="222"/>
      <c r="CRE18" s="222"/>
      <c r="CRF18" s="222"/>
      <c r="CRG18" s="222"/>
      <c r="CRH18" s="222"/>
      <c r="CRI18" s="222"/>
      <c r="CRJ18" s="227"/>
      <c r="CRK18" s="222"/>
      <c r="CRL18" s="222"/>
      <c r="CRM18" s="222"/>
      <c r="CRN18" s="222"/>
      <c r="CRO18" s="222"/>
      <c r="CRP18" s="222"/>
      <c r="CRQ18" s="222"/>
      <c r="CRR18" s="222"/>
      <c r="CRS18" s="222"/>
      <c r="CRT18" s="222"/>
      <c r="CRU18" s="222"/>
      <c r="CRV18" s="222"/>
      <c r="CRW18" s="222"/>
      <c r="CRX18" s="222"/>
      <c r="CRY18" s="227"/>
      <c r="CRZ18" s="222"/>
      <c r="CSA18" s="222"/>
      <c r="CSB18" s="222"/>
      <c r="CSC18" s="222"/>
      <c r="CSD18" s="222"/>
      <c r="CSE18" s="222"/>
      <c r="CSF18" s="222"/>
      <c r="CSG18" s="222"/>
      <c r="CSH18" s="222"/>
      <c r="CSI18" s="222"/>
      <c r="CSJ18" s="222"/>
      <c r="CSK18" s="222"/>
      <c r="CSL18" s="222"/>
      <c r="CSM18" s="222"/>
      <c r="CSN18" s="227"/>
      <c r="CSO18" s="222"/>
      <c r="CSP18" s="222"/>
      <c r="CSQ18" s="222"/>
      <c r="CSR18" s="222"/>
      <c r="CSS18" s="222"/>
      <c r="CST18" s="222"/>
      <c r="CSU18" s="222"/>
      <c r="CSV18" s="222"/>
      <c r="CSW18" s="222"/>
      <c r="CSX18" s="222"/>
      <c r="CSY18" s="222"/>
      <c r="CSZ18" s="222"/>
      <c r="CTA18" s="222"/>
      <c r="CTB18" s="222"/>
      <c r="CTC18" s="227"/>
      <c r="CTD18" s="222"/>
      <c r="CTE18" s="222"/>
      <c r="CTF18" s="222"/>
      <c r="CTG18" s="222"/>
      <c r="CTH18" s="222"/>
      <c r="CTI18" s="222"/>
      <c r="CTJ18" s="222"/>
      <c r="CTK18" s="222"/>
      <c r="CTL18" s="222"/>
      <c r="CTM18" s="222"/>
      <c r="CTN18" s="222"/>
      <c r="CTO18" s="222"/>
      <c r="CTP18" s="222"/>
      <c r="CTQ18" s="222"/>
      <c r="CTR18" s="227"/>
      <c r="CTS18" s="222"/>
      <c r="CTT18" s="222"/>
      <c r="CTU18" s="222"/>
      <c r="CTV18" s="222"/>
      <c r="CTW18" s="222"/>
      <c r="CTX18" s="222"/>
      <c r="CTY18" s="222"/>
      <c r="CTZ18" s="222"/>
      <c r="CUA18" s="222"/>
      <c r="CUB18" s="222"/>
      <c r="CUC18" s="222"/>
      <c r="CUD18" s="222"/>
      <c r="CUE18" s="222"/>
      <c r="CUF18" s="222"/>
      <c r="CUG18" s="227"/>
      <c r="CUH18" s="222"/>
      <c r="CUI18" s="222"/>
      <c r="CUJ18" s="222"/>
      <c r="CUK18" s="222"/>
      <c r="CUL18" s="222"/>
      <c r="CUM18" s="222"/>
      <c r="CUN18" s="222"/>
      <c r="CUO18" s="222"/>
      <c r="CUP18" s="222"/>
      <c r="CUQ18" s="222"/>
      <c r="CUR18" s="222"/>
      <c r="CUS18" s="222"/>
      <c r="CUT18" s="222"/>
      <c r="CUU18" s="222"/>
      <c r="CUV18" s="227"/>
      <c r="CUW18" s="222"/>
      <c r="CUX18" s="222"/>
      <c r="CUY18" s="222"/>
      <c r="CUZ18" s="222"/>
      <c r="CVA18" s="222"/>
      <c r="CVB18" s="222"/>
      <c r="CVC18" s="222"/>
      <c r="CVD18" s="222"/>
      <c r="CVE18" s="222"/>
      <c r="CVF18" s="222"/>
      <c r="CVG18" s="222"/>
      <c r="CVH18" s="222"/>
      <c r="CVI18" s="222"/>
      <c r="CVJ18" s="222"/>
      <c r="CVK18" s="227"/>
      <c r="CVL18" s="222"/>
      <c r="CVM18" s="222"/>
      <c r="CVN18" s="222"/>
      <c r="CVO18" s="222"/>
      <c r="CVP18" s="222"/>
      <c r="CVQ18" s="222"/>
      <c r="CVR18" s="222"/>
      <c r="CVS18" s="222"/>
      <c r="CVT18" s="222"/>
      <c r="CVU18" s="222"/>
      <c r="CVV18" s="222"/>
      <c r="CVW18" s="222"/>
      <c r="CVX18" s="222"/>
      <c r="CVY18" s="222"/>
      <c r="CVZ18" s="227"/>
      <c r="CWA18" s="222"/>
      <c r="CWB18" s="222"/>
      <c r="CWC18" s="222"/>
      <c r="CWD18" s="222"/>
      <c r="CWE18" s="222"/>
      <c r="CWF18" s="222"/>
      <c r="CWG18" s="222"/>
      <c r="CWH18" s="222"/>
      <c r="CWI18" s="222"/>
      <c r="CWJ18" s="222"/>
      <c r="CWK18" s="222"/>
      <c r="CWL18" s="222"/>
      <c r="CWM18" s="222"/>
      <c r="CWN18" s="222"/>
      <c r="CWO18" s="227"/>
      <c r="CWP18" s="222"/>
      <c r="CWQ18" s="222"/>
      <c r="CWR18" s="222"/>
      <c r="CWS18" s="222"/>
      <c r="CWT18" s="222"/>
      <c r="CWU18" s="222"/>
      <c r="CWV18" s="222"/>
      <c r="CWW18" s="222"/>
      <c r="CWX18" s="222"/>
      <c r="CWY18" s="222"/>
      <c r="CWZ18" s="222"/>
      <c r="CXA18" s="222"/>
      <c r="CXB18" s="222"/>
      <c r="CXC18" s="222"/>
      <c r="CXD18" s="227"/>
      <c r="CXE18" s="222"/>
      <c r="CXF18" s="222"/>
      <c r="CXG18" s="222"/>
      <c r="CXH18" s="222"/>
      <c r="CXI18" s="222"/>
      <c r="CXJ18" s="222"/>
      <c r="CXK18" s="222"/>
      <c r="CXL18" s="222"/>
      <c r="CXM18" s="222"/>
      <c r="CXN18" s="222"/>
      <c r="CXO18" s="222"/>
      <c r="CXP18" s="222"/>
      <c r="CXQ18" s="222"/>
      <c r="CXR18" s="222"/>
      <c r="CXS18" s="227"/>
      <c r="CXT18" s="222"/>
      <c r="CXU18" s="222"/>
      <c r="CXV18" s="222"/>
      <c r="CXW18" s="222"/>
      <c r="CXX18" s="222"/>
      <c r="CXY18" s="222"/>
      <c r="CXZ18" s="222"/>
      <c r="CYA18" s="222"/>
      <c r="CYB18" s="222"/>
      <c r="CYC18" s="222"/>
      <c r="CYD18" s="222"/>
      <c r="CYE18" s="222"/>
      <c r="CYF18" s="222"/>
      <c r="CYG18" s="222"/>
      <c r="CYH18" s="227"/>
      <c r="CYI18" s="222"/>
      <c r="CYJ18" s="222"/>
      <c r="CYK18" s="222"/>
      <c r="CYL18" s="222"/>
      <c r="CYM18" s="222"/>
      <c r="CYN18" s="222"/>
      <c r="CYO18" s="222"/>
      <c r="CYP18" s="222"/>
      <c r="CYQ18" s="222"/>
      <c r="CYR18" s="222"/>
      <c r="CYS18" s="222"/>
      <c r="CYT18" s="222"/>
      <c r="CYU18" s="222"/>
      <c r="CYV18" s="222"/>
      <c r="CYW18" s="227"/>
      <c r="CYX18" s="222"/>
      <c r="CYY18" s="222"/>
      <c r="CYZ18" s="222"/>
      <c r="CZA18" s="222"/>
      <c r="CZB18" s="222"/>
      <c r="CZC18" s="222"/>
      <c r="CZD18" s="222"/>
      <c r="CZE18" s="222"/>
      <c r="CZF18" s="222"/>
      <c r="CZG18" s="222"/>
      <c r="CZH18" s="222"/>
      <c r="CZI18" s="222"/>
      <c r="CZJ18" s="222"/>
      <c r="CZK18" s="222"/>
      <c r="CZL18" s="227"/>
      <c r="CZM18" s="222"/>
      <c r="CZN18" s="222"/>
      <c r="CZO18" s="222"/>
      <c r="CZP18" s="222"/>
      <c r="CZQ18" s="222"/>
      <c r="CZR18" s="222"/>
      <c r="CZS18" s="222"/>
      <c r="CZT18" s="222"/>
      <c r="CZU18" s="222"/>
      <c r="CZV18" s="222"/>
      <c r="CZW18" s="222"/>
      <c r="CZX18" s="222"/>
      <c r="CZY18" s="222"/>
      <c r="CZZ18" s="222"/>
      <c r="DAA18" s="227"/>
      <c r="DAB18" s="222"/>
      <c r="DAC18" s="222"/>
      <c r="DAD18" s="222"/>
      <c r="DAE18" s="222"/>
      <c r="DAF18" s="222"/>
      <c r="DAG18" s="222"/>
      <c r="DAH18" s="222"/>
      <c r="DAI18" s="222"/>
      <c r="DAJ18" s="222"/>
      <c r="DAK18" s="222"/>
      <c r="DAL18" s="222"/>
      <c r="DAM18" s="222"/>
      <c r="DAN18" s="222"/>
      <c r="DAO18" s="222"/>
      <c r="DAP18" s="227"/>
      <c r="DAQ18" s="222"/>
      <c r="DAR18" s="222"/>
      <c r="DAS18" s="222"/>
      <c r="DAT18" s="222"/>
      <c r="DAU18" s="222"/>
      <c r="DAV18" s="222"/>
      <c r="DAW18" s="222"/>
      <c r="DAX18" s="222"/>
      <c r="DAY18" s="222"/>
      <c r="DAZ18" s="222"/>
      <c r="DBA18" s="222"/>
      <c r="DBB18" s="222"/>
      <c r="DBC18" s="222"/>
      <c r="DBD18" s="222"/>
      <c r="DBE18" s="227"/>
      <c r="DBF18" s="222"/>
      <c r="DBG18" s="222"/>
      <c r="DBH18" s="222"/>
      <c r="DBI18" s="222"/>
      <c r="DBJ18" s="222"/>
      <c r="DBK18" s="222"/>
      <c r="DBL18" s="222"/>
      <c r="DBM18" s="222"/>
      <c r="DBN18" s="222"/>
      <c r="DBO18" s="222"/>
      <c r="DBP18" s="222"/>
      <c r="DBQ18" s="222"/>
      <c r="DBR18" s="222"/>
      <c r="DBS18" s="222"/>
      <c r="DBT18" s="227"/>
      <c r="DBU18" s="222"/>
      <c r="DBV18" s="222"/>
      <c r="DBW18" s="222"/>
      <c r="DBX18" s="222"/>
      <c r="DBY18" s="222"/>
      <c r="DBZ18" s="222"/>
      <c r="DCA18" s="222"/>
      <c r="DCB18" s="222"/>
      <c r="DCC18" s="222"/>
      <c r="DCD18" s="222"/>
      <c r="DCE18" s="222"/>
      <c r="DCF18" s="222"/>
      <c r="DCG18" s="222"/>
      <c r="DCH18" s="222"/>
      <c r="DCI18" s="227"/>
      <c r="DCJ18" s="222"/>
      <c r="DCK18" s="222"/>
      <c r="DCL18" s="222"/>
      <c r="DCM18" s="222"/>
      <c r="DCN18" s="222"/>
      <c r="DCO18" s="222"/>
      <c r="DCP18" s="222"/>
      <c r="DCQ18" s="222"/>
      <c r="DCR18" s="222"/>
      <c r="DCS18" s="222"/>
      <c r="DCT18" s="222"/>
      <c r="DCU18" s="222"/>
      <c r="DCV18" s="222"/>
      <c r="DCW18" s="222"/>
      <c r="DCX18" s="227"/>
      <c r="DCY18" s="222"/>
      <c r="DCZ18" s="222"/>
      <c r="DDA18" s="222"/>
      <c r="DDB18" s="222"/>
      <c r="DDC18" s="222"/>
      <c r="DDD18" s="222"/>
      <c r="DDE18" s="222"/>
      <c r="DDF18" s="222"/>
      <c r="DDG18" s="222"/>
      <c r="DDH18" s="222"/>
      <c r="DDI18" s="222"/>
      <c r="DDJ18" s="222"/>
      <c r="DDK18" s="222"/>
      <c r="DDL18" s="222"/>
      <c r="DDM18" s="227"/>
      <c r="DDN18" s="222"/>
      <c r="DDO18" s="222"/>
      <c r="DDP18" s="222"/>
      <c r="DDQ18" s="222"/>
      <c r="DDR18" s="222"/>
      <c r="DDS18" s="222"/>
      <c r="DDT18" s="222"/>
      <c r="DDU18" s="222"/>
      <c r="DDV18" s="222"/>
      <c r="DDW18" s="222"/>
      <c r="DDX18" s="222"/>
      <c r="DDY18" s="222"/>
      <c r="DDZ18" s="222"/>
      <c r="DEA18" s="222"/>
      <c r="DEB18" s="227"/>
      <c r="DEC18" s="222"/>
      <c r="DED18" s="222"/>
      <c r="DEE18" s="222"/>
      <c r="DEF18" s="222"/>
      <c r="DEG18" s="222"/>
      <c r="DEH18" s="222"/>
      <c r="DEI18" s="222"/>
      <c r="DEJ18" s="222"/>
      <c r="DEK18" s="222"/>
      <c r="DEL18" s="222"/>
      <c r="DEM18" s="222"/>
      <c r="DEN18" s="222"/>
      <c r="DEO18" s="222"/>
      <c r="DEP18" s="222"/>
      <c r="DEQ18" s="227"/>
      <c r="DER18" s="222"/>
      <c r="DES18" s="222"/>
      <c r="DET18" s="222"/>
      <c r="DEU18" s="222"/>
      <c r="DEV18" s="222"/>
      <c r="DEW18" s="222"/>
      <c r="DEX18" s="222"/>
      <c r="DEY18" s="222"/>
      <c r="DEZ18" s="222"/>
      <c r="DFA18" s="222"/>
      <c r="DFB18" s="222"/>
      <c r="DFC18" s="222"/>
      <c r="DFD18" s="222"/>
      <c r="DFE18" s="222"/>
      <c r="DFF18" s="227"/>
      <c r="DFG18" s="222"/>
      <c r="DFH18" s="222"/>
      <c r="DFI18" s="222"/>
      <c r="DFJ18" s="222"/>
      <c r="DFK18" s="222"/>
      <c r="DFL18" s="222"/>
      <c r="DFM18" s="222"/>
      <c r="DFN18" s="222"/>
      <c r="DFO18" s="222"/>
      <c r="DFP18" s="222"/>
      <c r="DFQ18" s="222"/>
      <c r="DFR18" s="222"/>
      <c r="DFS18" s="222"/>
      <c r="DFT18" s="222"/>
      <c r="DFU18" s="227"/>
      <c r="DFV18" s="222"/>
      <c r="DFW18" s="222"/>
      <c r="DFX18" s="222"/>
      <c r="DFY18" s="222"/>
      <c r="DFZ18" s="222"/>
      <c r="DGA18" s="222"/>
      <c r="DGB18" s="222"/>
      <c r="DGC18" s="222"/>
      <c r="DGD18" s="222"/>
      <c r="DGE18" s="222"/>
      <c r="DGF18" s="222"/>
      <c r="DGG18" s="222"/>
      <c r="DGH18" s="222"/>
      <c r="DGI18" s="222"/>
      <c r="DGJ18" s="227"/>
      <c r="DGK18" s="222"/>
      <c r="DGL18" s="222"/>
      <c r="DGM18" s="222"/>
      <c r="DGN18" s="222"/>
      <c r="DGO18" s="222"/>
      <c r="DGP18" s="222"/>
      <c r="DGQ18" s="222"/>
      <c r="DGR18" s="222"/>
      <c r="DGS18" s="222"/>
      <c r="DGT18" s="222"/>
      <c r="DGU18" s="222"/>
      <c r="DGV18" s="222"/>
      <c r="DGW18" s="222"/>
      <c r="DGX18" s="222"/>
      <c r="DGY18" s="227"/>
      <c r="DGZ18" s="222"/>
      <c r="DHA18" s="222"/>
      <c r="DHB18" s="222"/>
      <c r="DHC18" s="222"/>
      <c r="DHD18" s="222"/>
      <c r="DHE18" s="222"/>
      <c r="DHF18" s="222"/>
      <c r="DHG18" s="222"/>
      <c r="DHH18" s="222"/>
      <c r="DHI18" s="222"/>
      <c r="DHJ18" s="222"/>
      <c r="DHK18" s="222"/>
      <c r="DHL18" s="222"/>
      <c r="DHM18" s="222"/>
      <c r="DHN18" s="227"/>
      <c r="DHO18" s="222"/>
      <c r="DHP18" s="222"/>
      <c r="DHQ18" s="222"/>
      <c r="DHR18" s="222"/>
      <c r="DHS18" s="222"/>
      <c r="DHT18" s="222"/>
      <c r="DHU18" s="222"/>
      <c r="DHV18" s="222"/>
      <c r="DHW18" s="222"/>
      <c r="DHX18" s="222"/>
      <c r="DHY18" s="222"/>
      <c r="DHZ18" s="222"/>
      <c r="DIA18" s="222"/>
      <c r="DIB18" s="222"/>
      <c r="DIC18" s="227"/>
      <c r="DID18" s="222"/>
      <c r="DIE18" s="222"/>
      <c r="DIF18" s="222"/>
      <c r="DIG18" s="222"/>
      <c r="DIH18" s="222"/>
      <c r="DII18" s="222"/>
      <c r="DIJ18" s="222"/>
      <c r="DIK18" s="222"/>
      <c r="DIL18" s="222"/>
      <c r="DIM18" s="222"/>
      <c r="DIN18" s="222"/>
      <c r="DIO18" s="222"/>
      <c r="DIP18" s="222"/>
      <c r="DIQ18" s="222"/>
      <c r="DIR18" s="227"/>
      <c r="DIS18" s="222"/>
      <c r="DIT18" s="222"/>
      <c r="DIU18" s="222"/>
      <c r="DIV18" s="222"/>
      <c r="DIW18" s="222"/>
      <c r="DIX18" s="222"/>
      <c r="DIY18" s="222"/>
      <c r="DIZ18" s="222"/>
      <c r="DJA18" s="222"/>
      <c r="DJB18" s="222"/>
      <c r="DJC18" s="222"/>
      <c r="DJD18" s="222"/>
      <c r="DJE18" s="222"/>
      <c r="DJF18" s="222"/>
      <c r="DJG18" s="227"/>
      <c r="DJH18" s="222"/>
      <c r="DJI18" s="222"/>
      <c r="DJJ18" s="222"/>
      <c r="DJK18" s="222"/>
      <c r="DJL18" s="222"/>
      <c r="DJM18" s="222"/>
      <c r="DJN18" s="222"/>
      <c r="DJO18" s="222"/>
      <c r="DJP18" s="222"/>
      <c r="DJQ18" s="222"/>
      <c r="DJR18" s="222"/>
      <c r="DJS18" s="222"/>
      <c r="DJT18" s="222"/>
      <c r="DJU18" s="222"/>
      <c r="DJV18" s="227"/>
      <c r="DJW18" s="222"/>
      <c r="DJX18" s="222"/>
      <c r="DJY18" s="222"/>
      <c r="DJZ18" s="222"/>
      <c r="DKA18" s="222"/>
      <c r="DKB18" s="222"/>
      <c r="DKC18" s="222"/>
      <c r="DKD18" s="222"/>
      <c r="DKE18" s="222"/>
      <c r="DKF18" s="222"/>
      <c r="DKG18" s="222"/>
      <c r="DKH18" s="222"/>
      <c r="DKI18" s="222"/>
      <c r="DKJ18" s="222"/>
      <c r="DKK18" s="227"/>
      <c r="DKL18" s="222"/>
      <c r="DKM18" s="222"/>
      <c r="DKN18" s="222"/>
      <c r="DKO18" s="222"/>
      <c r="DKP18" s="222"/>
      <c r="DKQ18" s="222"/>
      <c r="DKR18" s="222"/>
      <c r="DKS18" s="222"/>
      <c r="DKT18" s="222"/>
      <c r="DKU18" s="222"/>
      <c r="DKV18" s="222"/>
      <c r="DKW18" s="222"/>
      <c r="DKX18" s="222"/>
      <c r="DKY18" s="222"/>
      <c r="DKZ18" s="227"/>
      <c r="DLA18" s="222"/>
      <c r="DLB18" s="222"/>
      <c r="DLC18" s="222"/>
      <c r="DLD18" s="222"/>
      <c r="DLE18" s="222"/>
      <c r="DLF18" s="222"/>
      <c r="DLG18" s="222"/>
      <c r="DLH18" s="222"/>
      <c r="DLI18" s="222"/>
      <c r="DLJ18" s="222"/>
      <c r="DLK18" s="222"/>
      <c r="DLL18" s="222"/>
      <c r="DLM18" s="222"/>
      <c r="DLN18" s="222"/>
      <c r="DLO18" s="227"/>
      <c r="DLP18" s="222"/>
      <c r="DLQ18" s="222"/>
      <c r="DLR18" s="222"/>
      <c r="DLS18" s="222"/>
      <c r="DLT18" s="222"/>
      <c r="DLU18" s="222"/>
      <c r="DLV18" s="222"/>
      <c r="DLW18" s="222"/>
      <c r="DLX18" s="222"/>
      <c r="DLY18" s="222"/>
      <c r="DLZ18" s="222"/>
      <c r="DMA18" s="222"/>
      <c r="DMB18" s="222"/>
      <c r="DMC18" s="222"/>
      <c r="DMD18" s="227"/>
      <c r="DME18" s="222"/>
      <c r="DMF18" s="222"/>
      <c r="DMG18" s="222"/>
      <c r="DMH18" s="222"/>
      <c r="DMI18" s="222"/>
      <c r="DMJ18" s="222"/>
      <c r="DMK18" s="222"/>
      <c r="DML18" s="222"/>
      <c r="DMM18" s="222"/>
      <c r="DMN18" s="222"/>
      <c r="DMO18" s="222"/>
      <c r="DMP18" s="222"/>
      <c r="DMQ18" s="222"/>
      <c r="DMR18" s="222"/>
      <c r="DMS18" s="227"/>
      <c r="DMT18" s="222"/>
      <c r="DMU18" s="222"/>
      <c r="DMV18" s="222"/>
      <c r="DMW18" s="222"/>
      <c r="DMX18" s="222"/>
      <c r="DMY18" s="222"/>
      <c r="DMZ18" s="222"/>
      <c r="DNA18" s="222"/>
      <c r="DNB18" s="222"/>
      <c r="DNC18" s="222"/>
      <c r="DND18" s="222"/>
      <c r="DNE18" s="222"/>
      <c r="DNF18" s="222"/>
      <c r="DNG18" s="222"/>
      <c r="DNH18" s="227"/>
      <c r="DNI18" s="222"/>
      <c r="DNJ18" s="222"/>
      <c r="DNK18" s="222"/>
      <c r="DNL18" s="222"/>
      <c r="DNM18" s="222"/>
      <c r="DNN18" s="222"/>
      <c r="DNO18" s="222"/>
      <c r="DNP18" s="222"/>
      <c r="DNQ18" s="222"/>
      <c r="DNR18" s="222"/>
      <c r="DNS18" s="222"/>
      <c r="DNT18" s="222"/>
      <c r="DNU18" s="222"/>
      <c r="DNV18" s="222"/>
      <c r="DNW18" s="227"/>
      <c r="DNX18" s="222"/>
      <c r="DNY18" s="222"/>
      <c r="DNZ18" s="222"/>
      <c r="DOA18" s="222"/>
      <c r="DOB18" s="222"/>
      <c r="DOC18" s="222"/>
      <c r="DOD18" s="222"/>
      <c r="DOE18" s="222"/>
      <c r="DOF18" s="222"/>
      <c r="DOG18" s="222"/>
      <c r="DOH18" s="222"/>
      <c r="DOI18" s="222"/>
      <c r="DOJ18" s="222"/>
      <c r="DOK18" s="222"/>
      <c r="DOL18" s="227"/>
      <c r="DOM18" s="222"/>
      <c r="DON18" s="222"/>
      <c r="DOO18" s="222"/>
      <c r="DOP18" s="222"/>
      <c r="DOQ18" s="222"/>
      <c r="DOR18" s="222"/>
      <c r="DOS18" s="222"/>
      <c r="DOT18" s="222"/>
      <c r="DOU18" s="222"/>
      <c r="DOV18" s="222"/>
      <c r="DOW18" s="222"/>
      <c r="DOX18" s="222"/>
      <c r="DOY18" s="222"/>
      <c r="DOZ18" s="222"/>
      <c r="DPA18" s="227"/>
      <c r="DPB18" s="222"/>
      <c r="DPC18" s="222"/>
      <c r="DPD18" s="222"/>
      <c r="DPE18" s="222"/>
      <c r="DPF18" s="222"/>
      <c r="DPG18" s="222"/>
      <c r="DPH18" s="222"/>
      <c r="DPI18" s="222"/>
      <c r="DPJ18" s="222"/>
      <c r="DPK18" s="222"/>
      <c r="DPL18" s="222"/>
      <c r="DPM18" s="222"/>
      <c r="DPN18" s="222"/>
      <c r="DPO18" s="222"/>
      <c r="DPP18" s="227"/>
      <c r="DPQ18" s="222"/>
      <c r="DPR18" s="222"/>
      <c r="DPS18" s="222"/>
      <c r="DPT18" s="222"/>
      <c r="DPU18" s="222"/>
      <c r="DPV18" s="222"/>
      <c r="DPW18" s="222"/>
      <c r="DPX18" s="222"/>
      <c r="DPY18" s="222"/>
      <c r="DPZ18" s="222"/>
      <c r="DQA18" s="222"/>
      <c r="DQB18" s="222"/>
      <c r="DQC18" s="222"/>
      <c r="DQD18" s="222"/>
      <c r="DQE18" s="227"/>
      <c r="DQF18" s="222"/>
      <c r="DQG18" s="222"/>
      <c r="DQH18" s="222"/>
      <c r="DQI18" s="222"/>
      <c r="DQJ18" s="222"/>
      <c r="DQK18" s="222"/>
      <c r="DQL18" s="222"/>
      <c r="DQM18" s="222"/>
      <c r="DQN18" s="222"/>
      <c r="DQO18" s="222"/>
      <c r="DQP18" s="222"/>
      <c r="DQQ18" s="222"/>
      <c r="DQR18" s="222"/>
      <c r="DQS18" s="222"/>
      <c r="DQT18" s="227"/>
      <c r="DQU18" s="222"/>
      <c r="DQV18" s="222"/>
      <c r="DQW18" s="222"/>
      <c r="DQX18" s="222"/>
      <c r="DQY18" s="222"/>
      <c r="DQZ18" s="222"/>
      <c r="DRA18" s="222"/>
      <c r="DRB18" s="222"/>
      <c r="DRC18" s="222"/>
      <c r="DRD18" s="222"/>
      <c r="DRE18" s="222"/>
      <c r="DRF18" s="222"/>
      <c r="DRG18" s="222"/>
      <c r="DRH18" s="222"/>
      <c r="DRI18" s="227"/>
      <c r="DRJ18" s="222"/>
      <c r="DRK18" s="222"/>
      <c r="DRL18" s="222"/>
      <c r="DRM18" s="222"/>
      <c r="DRN18" s="222"/>
      <c r="DRO18" s="222"/>
      <c r="DRP18" s="222"/>
      <c r="DRQ18" s="222"/>
      <c r="DRR18" s="222"/>
      <c r="DRS18" s="222"/>
      <c r="DRT18" s="222"/>
      <c r="DRU18" s="222"/>
      <c r="DRV18" s="222"/>
      <c r="DRW18" s="222"/>
      <c r="DRX18" s="227"/>
      <c r="DRY18" s="222"/>
      <c r="DRZ18" s="222"/>
      <c r="DSA18" s="222"/>
      <c r="DSB18" s="222"/>
      <c r="DSC18" s="222"/>
      <c r="DSD18" s="222"/>
      <c r="DSE18" s="222"/>
      <c r="DSF18" s="222"/>
      <c r="DSG18" s="222"/>
      <c r="DSH18" s="222"/>
      <c r="DSI18" s="222"/>
      <c r="DSJ18" s="222"/>
      <c r="DSK18" s="222"/>
      <c r="DSL18" s="222"/>
      <c r="DSM18" s="227"/>
      <c r="DSN18" s="222"/>
      <c r="DSO18" s="222"/>
      <c r="DSP18" s="222"/>
      <c r="DSQ18" s="222"/>
      <c r="DSR18" s="222"/>
      <c r="DSS18" s="222"/>
      <c r="DST18" s="222"/>
      <c r="DSU18" s="222"/>
      <c r="DSV18" s="222"/>
      <c r="DSW18" s="222"/>
      <c r="DSX18" s="222"/>
      <c r="DSY18" s="222"/>
      <c r="DSZ18" s="222"/>
      <c r="DTA18" s="222"/>
      <c r="DTB18" s="227"/>
      <c r="DTC18" s="222"/>
      <c r="DTD18" s="222"/>
      <c r="DTE18" s="222"/>
      <c r="DTF18" s="222"/>
      <c r="DTG18" s="222"/>
      <c r="DTH18" s="222"/>
      <c r="DTI18" s="222"/>
      <c r="DTJ18" s="222"/>
      <c r="DTK18" s="222"/>
      <c r="DTL18" s="222"/>
      <c r="DTM18" s="222"/>
      <c r="DTN18" s="222"/>
      <c r="DTO18" s="222"/>
      <c r="DTP18" s="222"/>
      <c r="DTQ18" s="227"/>
      <c r="DTR18" s="222"/>
      <c r="DTS18" s="222"/>
      <c r="DTT18" s="222"/>
      <c r="DTU18" s="222"/>
      <c r="DTV18" s="222"/>
      <c r="DTW18" s="222"/>
      <c r="DTX18" s="222"/>
      <c r="DTY18" s="222"/>
      <c r="DTZ18" s="222"/>
      <c r="DUA18" s="222"/>
      <c r="DUB18" s="222"/>
      <c r="DUC18" s="222"/>
      <c r="DUD18" s="222"/>
      <c r="DUE18" s="222"/>
      <c r="DUF18" s="227"/>
      <c r="DUG18" s="222"/>
      <c r="DUH18" s="222"/>
      <c r="DUI18" s="222"/>
      <c r="DUJ18" s="222"/>
      <c r="DUK18" s="222"/>
      <c r="DUL18" s="222"/>
      <c r="DUM18" s="222"/>
      <c r="DUN18" s="222"/>
      <c r="DUO18" s="222"/>
      <c r="DUP18" s="222"/>
      <c r="DUQ18" s="222"/>
      <c r="DUR18" s="222"/>
      <c r="DUS18" s="222"/>
      <c r="DUT18" s="222"/>
      <c r="DUU18" s="227"/>
      <c r="DUV18" s="222"/>
      <c r="DUW18" s="222"/>
      <c r="DUX18" s="222"/>
      <c r="DUY18" s="222"/>
      <c r="DUZ18" s="222"/>
      <c r="DVA18" s="222"/>
      <c r="DVB18" s="222"/>
      <c r="DVC18" s="222"/>
      <c r="DVD18" s="222"/>
      <c r="DVE18" s="222"/>
      <c r="DVF18" s="222"/>
      <c r="DVG18" s="222"/>
      <c r="DVH18" s="222"/>
      <c r="DVI18" s="222"/>
      <c r="DVJ18" s="227"/>
      <c r="DVK18" s="222"/>
      <c r="DVL18" s="222"/>
      <c r="DVM18" s="222"/>
      <c r="DVN18" s="222"/>
      <c r="DVO18" s="222"/>
      <c r="DVP18" s="222"/>
      <c r="DVQ18" s="222"/>
      <c r="DVR18" s="222"/>
      <c r="DVS18" s="222"/>
      <c r="DVT18" s="222"/>
      <c r="DVU18" s="222"/>
      <c r="DVV18" s="222"/>
      <c r="DVW18" s="222"/>
      <c r="DVX18" s="222"/>
      <c r="DVY18" s="227"/>
      <c r="DVZ18" s="222"/>
      <c r="DWA18" s="222"/>
      <c r="DWB18" s="222"/>
      <c r="DWC18" s="222"/>
      <c r="DWD18" s="222"/>
      <c r="DWE18" s="222"/>
      <c r="DWF18" s="222"/>
      <c r="DWG18" s="222"/>
      <c r="DWH18" s="222"/>
      <c r="DWI18" s="222"/>
      <c r="DWJ18" s="222"/>
      <c r="DWK18" s="222"/>
      <c r="DWL18" s="222"/>
      <c r="DWM18" s="222"/>
      <c r="DWN18" s="227"/>
      <c r="DWO18" s="222"/>
      <c r="DWP18" s="222"/>
      <c r="DWQ18" s="222"/>
      <c r="DWR18" s="222"/>
      <c r="DWS18" s="222"/>
      <c r="DWT18" s="222"/>
      <c r="DWU18" s="222"/>
      <c r="DWV18" s="222"/>
      <c r="DWW18" s="222"/>
      <c r="DWX18" s="222"/>
      <c r="DWY18" s="222"/>
      <c r="DWZ18" s="222"/>
      <c r="DXA18" s="222"/>
      <c r="DXB18" s="222"/>
      <c r="DXC18" s="227"/>
      <c r="DXD18" s="222"/>
      <c r="DXE18" s="222"/>
      <c r="DXF18" s="222"/>
      <c r="DXG18" s="222"/>
      <c r="DXH18" s="222"/>
      <c r="DXI18" s="222"/>
      <c r="DXJ18" s="222"/>
      <c r="DXK18" s="222"/>
      <c r="DXL18" s="222"/>
      <c r="DXM18" s="222"/>
      <c r="DXN18" s="222"/>
      <c r="DXO18" s="222"/>
      <c r="DXP18" s="222"/>
      <c r="DXQ18" s="222"/>
      <c r="DXR18" s="227"/>
      <c r="DXS18" s="222"/>
      <c r="DXT18" s="222"/>
      <c r="DXU18" s="222"/>
      <c r="DXV18" s="222"/>
      <c r="DXW18" s="222"/>
      <c r="DXX18" s="222"/>
      <c r="DXY18" s="222"/>
      <c r="DXZ18" s="222"/>
      <c r="DYA18" s="222"/>
      <c r="DYB18" s="222"/>
      <c r="DYC18" s="222"/>
      <c r="DYD18" s="222"/>
      <c r="DYE18" s="222"/>
      <c r="DYF18" s="222"/>
      <c r="DYG18" s="227"/>
      <c r="DYH18" s="222"/>
      <c r="DYI18" s="222"/>
      <c r="DYJ18" s="222"/>
      <c r="DYK18" s="222"/>
      <c r="DYL18" s="222"/>
      <c r="DYM18" s="222"/>
      <c r="DYN18" s="222"/>
      <c r="DYO18" s="222"/>
      <c r="DYP18" s="222"/>
      <c r="DYQ18" s="222"/>
      <c r="DYR18" s="222"/>
      <c r="DYS18" s="222"/>
      <c r="DYT18" s="222"/>
      <c r="DYU18" s="222"/>
      <c r="DYV18" s="227"/>
      <c r="DYW18" s="222"/>
      <c r="DYX18" s="222"/>
      <c r="DYY18" s="222"/>
      <c r="DYZ18" s="222"/>
      <c r="DZA18" s="222"/>
      <c r="DZB18" s="222"/>
      <c r="DZC18" s="222"/>
      <c r="DZD18" s="222"/>
      <c r="DZE18" s="222"/>
      <c r="DZF18" s="222"/>
      <c r="DZG18" s="222"/>
      <c r="DZH18" s="222"/>
      <c r="DZI18" s="222"/>
      <c r="DZJ18" s="222"/>
      <c r="DZK18" s="227"/>
      <c r="DZL18" s="222"/>
      <c r="DZM18" s="222"/>
      <c r="DZN18" s="222"/>
      <c r="DZO18" s="222"/>
      <c r="DZP18" s="222"/>
      <c r="DZQ18" s="222"/>
      <c r="DZR18" s="222"/>
      <c r="DZS18" s="222"/>
      <c r="DZT18" s="222"/>
      <c r="DZU18" s="222"/>
      <c r="DZV18" s="222"/>
      <c r="DZW18" s="222"/>
      <c r="DZX18" s="222"/>
      <c r="DZY18" s="222"/>
      <c r="DZZ18" s="227"/>
      <c r="EAA18" s="222"/>
      <c r="EAB18" s="222"/>
      <c r="EAC18" s="222"/>
      <c r="EAD18" s="222"/>
      <c r="EAE18" s="222"/>
      <c r="EAF18" s="222"/>
      <c r="EAG18" s="222"/>
      <c r="EAH18" s="222"/>
      <c r="EAI18" s="222"/>
      <c r="EAJ18" s="222"/>
      <c r="EAK18" s="222"/>
      <c r="EAL18" s="222"/>
      <c r="EAM18" s="222"/>
      <c r="EAN18" s="222"/>
      <c r="EAO18" s="227"/>
      <c r="EAP18" s="222"/>
      <c r="EAQ18" s="222"/>
      <c r="EAR18" s="222"/>
      <c r="EAS18" s="222"/>
      <c r="EAT18" s="222"/>
      <c r="EAU18" s="222"/>
      <c r="EAV18" s="222"/>
      <c r="EAW18" s="222"/>
      <c r="EAX18" s="222"/>
      <c r="EAY18" s="222"/>
      <c r="EAZ18" s="222"/>
      <c r="EBA18" s="222"/>
      <c r="EBB18" s="222"/>
      <c r="EBC18" s="222"/>
      <c r="EBD18" s="227"/>
      <c r="EBE18" s="222"/>
      <c r="EBF18" s="222"/>
      <c r="EBG18" s="222"/>
      <c r="EBH18" s="222"/>
      <c r="EBI18" s="222"/>
      <c r="EBJ18" s="222"/>
      <c r="EBK18" s="222"/>
      <c r="EBL18" s="222"/>
      <c r="EBM18" s="222"/>
      <c r="EBN18" s="222"/>
      <c r="EBO18" s="222"/>
      <c r="EBP18" s="222"/>
      <c r="EBQ18" s="222"/>
      <c r="EBR18" s="222"/>
      <c r="EBS18" s="227"/>
      <c r="EBT18" s="222"/>
      <c r="EBU18" s="222"/>
      <c r="EBV18" s="222"/>
      <c r="EBW18" s="222"/>
      <c r="EBX18" s="222"/>
      <c r="EBY18" s="222"/>
      <c r="EBZ18" s="222"/>
      <c r="ECA18" s="222"/>
      <c r="ECB18" s="222"/>
      <c r="ECC18" s="222"/>
      <c r="ECD18" s="222"/>
      <c r="ECE18" s="222"/>
      <c r="ECF18" s="222"/>
      <c r="ECG18" s="222"/>
      <c r="ECH18" s="227"/>
      <c r="ECI18" s="222"/>
      <c r="ECJ18" s="222"/>
      <c r="ECK18" s="222"/>
      <c r="ECL18" s="222"/>
      <c r="ECM18" s="222"/>
      <c r="ECN18" s="222"/>
      <c r="ECO18" s="222"/>
      <c r="ECP18" s="222"/>
      <c r="ECQ18" s="222"/>
      <c r="ECR18" s="222"/>
      <c r="ECS18" s="222"/>
      <c r="ECT18" s="222"/>
      <c r="ECU18" s="222"/>
      <c r="ECV18" s="222"/>
      <c r="ECW18" s="227"/>
      <c r="ECX18" s="222"/>
      <c r="ECY18" s="222"/>
      <c r="ECZ18" s="222"/>
      <c r="EDA18" s="222"/>
      <c r="EDB18" s="222"/>
      <c r="EDC18" s="222"/>
      <c r="EDD18" s="222"/>
      <c r="EDE18" s="222"/>
      <c r="EDF18" s="222"/>
      <c r="EDG18" s="222"/>
      <c r="EDH18" s="222"/>
      <c r="EDI18" s="222"/>
      <c r="EDJ18" s="222"/>
      <c r="EDK18" s="222"/>
      <c r="EDL18" s="227"/>
      <c r="EDM18" s="222"/>
      <c r="EDN18" s="222"/>
      <c r="EDO18" s="222"/>
      <c r="EDP18" s="222"/>
      <c r="EDQ18" s="222"/>
      <c r="EDR18" s="222"/>
      <c r="EDS18" s="222"/>
      <c r="EDT18" s="222"/>
      <c r="EDU18" s="222"/>
      <c r="EDV18" s="222"/>
      <c r="EDW18" s="222"/>
      <c r="EDX18" s="222"/>
      <c r="EDY18" s="222"/>
      <c r="EDZ18" s="222"/>
      <c r="EEA18" s="227"/>
      <c r="EEB18" s="222"/>
      <c r="EEC18" s="222"/>
      <c r="EED18" s="222"/>
      <c r="EEE18" s="222"/>
      <c r="EEF18" s="222"/>
      <c r="EEG18" s="222"/>
      <c r="EEH18" s="222"/>
      <c r="EEI18" s="222"/>
      <c r="EEJ18" s="222"/>
      <c r="EEK18" s="222"/>
      <c r="EEL18" s="222"/>
      <c r="EEM18" s="222"/>
      <c r="EEN18" s="222"/>
      <c r="EEO18" s="222"/>
      <c r="EEP18" s="227"/>
      <c r="EEQ18" s="222"/>
      <c r="EER18" s="222"/>
      <c r="EES18" s="222"/>
      <c r="EET18" s="222"/>
      <c r="EEU18" s="222"/>
      <c r="EEV18" s="222"/>
      <c r="EEW18" s="222"/>
      <c r="EEX18" s="222"/>
      <c r="EEY18" s="222"/>
      <c r="EEZ18" s="222"/>
      <c r="EFA18" s="222"/>
      <c r="EFB18" s="222"/>
      <c r="EFC18" s="222"/>
      <c r="EFD18" s="222"/>
      <c r="EFE18" s="227"/>
      <c r="EFF18" s="222"/>
      <c r="EFG18" s="222"/>
      <c r="EFH18" s="222"/>
      <c r="EFI18" s="222"/>
      <c r="EFJ18" s="222"/>
      <c r="EFK18" s="222"/>
      <c r="EFL18" s="222"/>
      <c r="EFM18" s="222"/>
      <c r="EFN18" s="222"/>
      <c r="EFO18" s="222"/>
      <c r="EFP18" s="222"/>
      <c r="EFQ18" s="222"/>
      <c r="EFR18" s="222"/>
      <c r="EFS18" s="222"/>
      <c r="EFT18" s="227"/>
      <c r="EFU18" s="222"/>
      <c r="EFV18" s="222"/>
      <c r="EFW18" s="222"/>
      <c r="EFX18" s="222"/>
      <c r="EFY18" s="222"/>
      <c r="EFZ18" s="222"/>
      <c r="EGA18" s="222"/>
      <c r="EGB18" s="222"/>
      <c r="EGC18" s="222"/>
      <c r="EGD18" s="222"/>
      <c r="EGE18" s="222"/>
      <c r="EGF18" s="222"/>
      <c r="EGG18" s="222"/>
      <c r="EGH18" s="222"/>
      <c r="EGI18" s="227"/>
      <c r="EGJ18" s="222"/>
      <c r="EGK18" s="222"/>
      <c r="EGL18" s="222"/>
      <c r="EGM18" s="222"/>
      <c r="EGN18" s="222"/>
      <c r="EGO18" s="222"/>
      <c r="EGP18" s="222"/>
      <c r="EGQ18" s="222"/>
      <c r="EGR18" s="222"/>
      <c r="EGS18" s="222"/>
      <c r="EGT18" s="222"/>
      <c r="EGU18" s="222"/>
      <c r="EGV18" s="222"/>
      <c r="EGW18" s="222"/>
      <c r="EGX18" s="227"/>
      <c r="EGY18" s="222"/>
      <c r="EGZ18" s="222"/>
      <c r="EHA18" s="222"/>
      <c r="EHB18" s="222"/>
      <c r="EHC18" s="222"/>
      <c r="EHD18" s="222"/>
      <c r="EHE18" s="222"/>
      <c r="EHF18" s="222"/>
      <c r="EHG18" s="222"/>
      <c r="EHH18" s="222"/>
      <c r="EHI18" s="222"/>
      <c r="EHJ18" s="222"/>
      <c r="EHK18" s="222"/>
      <c r="EHL18" s="222"/>
      <c r="EHM18" s="227"/>
      <c r="EHN18" s="222"/>
      <c r="EHO18" s="222"/>
      <c r="EHP18" s="222"/>
      <c r="EHQ18" s="222"/>
      <c r="EHR18" s="222"/>
      <c r="EHS18" s="222"/>
      <c r="EHT18" s="222"/>
      <c r="EHU18" s="222"/>
      <c r="EHV18" s="222"/>
      <c r="EHW18" s="222"/>
      <c r="EHX18" s="222"/>
      <c r="EHY18" s="222"/>
      <c r="EHZ18" s="222"/>
      <c r="EIA18" s="222"/>
      <c r="EIB18" s="227"/>
      <c r="EIC18" s="222"/>
      <c r="EID18" s="222"/>
      <c r="EIE18" s="222"/>
      <c r="EIF18" s="222"/>
      <c r="EIG18" s="222"/>
      <c r="EIH18" s="222"/>
      <c r="EII18" s="222"/>
      <c r="EIJ18" s="222"/>
      <c r="EIK18" s="222"/>
      <c r="EIL18" s="222"/>
      <c r="EIM18" s="222"/>
      <c r="EIN18" s="222"/>
      <c r="EIO18" s="222"/>
      <c r="EIP18" s="222"/>
      <c r="EIQ18" s="227"/>
      <c r="EIR18" s="222"/>
      <c r="EIS18" s="222"/>
      <c r="EIT18" s="222"/>
      <c r="EIU18" s="222"/>
      <c r="EIV18" s="222"/>
      <c r="EIW18" s="222"/>
      <c r="EIX18" s="222"/>
      <c r="EIY18" s="222"/>
      <c r="EIZ18" s="222"/>
      <c r="EJA18" s="222"/>
      <c r="EJB18" s="222"/>
      <c r="EJC18" s="222"/>
      <c r="EJD18" s="222"/>
      <c r="EJE18" s="222"/>
      <c r="EJF18" s="227"/>
      <c r="EJG18" s="222"/>
      <c r="EJH18" s="222"/>
      <c r="EJI18" s="222"/>
      <c r="EJJ18" s="222"/>
      <c r="EJK18" s="222"/>
      <c r="EJL18" s="222"/>
      <c r="EJM18" s="222"/>
      <c r="EJN18" s="222"/>
      <c r="EJO18" s="222"/>
      <c r="EJP18" s="222"/>
      <c r="EJQ18" s="222"/>
      <c r="EJR18" s="222"/>
      <c r="EJS18" s="222"/>
      <c r="EJT18" s="222"/>
      <c r="EJU18" s="227"/>
      <c r="EJV18" s="222"/>
      <c r="EJW18" s="222"/>
      <c r="EJX18" s="222"/>
      <c r="EJY18" s="222"/>
      <c r="EJZ18" s="222"/>
      <c r="EKA18" s="222"/>
      <c r="EKB18" s="222"/>
      <c r="EKC18" s="222"/>
      <c r="EKD18" s="222"/>
      <c r="EKE18" s="222"/>
      <c r="EKF18" s="222"/>
      <c r="EKG18" s="222"/>
      <c r="EKH18" s="222"/>
      <c r="EKI18" s="222"/>
      <c r="EKJ18" s="227"/>
      <c r="EKK18" s="222"/>
      <c r="EKL18" s="222"/>
      <c r="EKM18" s="222"/>
      <c r="EKN18" s="222"/>
      <c r="EKO18" s="222"/>
      <c r="EKP18" s="222"/>
      <c r="EKQ18" s="222"/>
      <c r="EKR18" s="222"/>
      <c r="EKS18" s="222"/>
      <c r="EKT18" s="222"/>
      <c r="EKU18" s="222"/>
      <c r="EKV18" s="222"/>
      <c r="EKW18" s="222"/>
      <c r="EKX18" s="222"/>
      <c r="EKY18" s="227"/>
      <c r="EKZ18" s="222"/>
      <c r="ELA18" s="222"/>
      <c r="ELB18" s="222"/>
      <c r="ELC18" s="222"/>
      <c r="ELD18" s="222"/>
      <c r="ELE18" s="222"/>
      <c r="ELF18" s="222"/>
      <c r="ELG18" s="222"/>
      <c r="ELH18" s="222"/>
      <c r="ELI18" s="222"/>
      <c r="ELJ18" s="222"/>
      <c r="ELK18" s="222"/>
      <c r="ELL18" s="222"/>
      <c r="ELM18" s="222"/>
      <c r="ELN18" s="227"/>
      <c r="ELO18" s="222"/>
      <c r="ELP18" s="222"/>
      <c r="ELQ18" s="222"/>
      <c r="ELR18" s="222"/>
      <c r="ELS18" s="222"/>
      <c r="ELT18" s="222"/>
      <c r="ELU18" s="222"/>
      <c r="ELV18" s="222"/>
      <c r="ELW18" s="222"/>
      <c r="ELX18" s="222"/>
      <c r="ELY18" s="222"/>
      <c r="ELZ18" s="222"/>
      <c r="EMA18" s="222"/>
      <c r="EMB18" s="222"/>
      <c r="EMC18" s="227"/>
      <c r="EMD18" s="222"/>
      <c r="EME18" s="222"/>
      <c r="EMF18" s="222"/>
      <c r="EMG18" s="222"/>
      <c r="EMH18" s="222"/>
      <c r="EMI18" s="222"/>
      <c r="EMJ18" s="222"/>
      <c r="EMK18" s="222"/>
      <c r="EML18" s="222"/>
      <c r="EMM18" s="222"/>
      <c r="EMN18" s="222"/>
      <c r="EMO18" s="222"/>
      <c r="EMP18" s="222"/>
      <c r="EMQ18" s="222"/>
      <c r="EMR18" s="227"/>
      <c r="EMS18" s="222"/>
      <c r="EMT18" s="222"/>
      <c r="EMU18" s="222"/>
      <c r="EMV18" s="222"/>
      <c r="EMW18" s="222"/>
      <c r="EMX18" s="222"/>
      <c r="EMY18" s="222"/>
      <c r="EMZ18" s="222"/>
      <c r="ENA18" s="222"/>
      <c r="ENB18" s="222"/>
      <c r="ENC18" s="222"/>
      <c r="END18" s="222"/>
      <c r="ENE18" s="222"/>
      <c r="ENF18" s="222"/>
      <c r="ENG18" s="227"/>
      <c r="ENH18" s="222"/>
      <c r="ENI18" s="222"/>
      <c r="ENJ18" s="222"/>
      <c r="ENK18" s="222"/>
      <c r="ENL18" s="222"/>
      <c r="ENM18" s="222"/>
      <c r="ENN18" s="222"/>
      <c r="ENO18" s="222"/>
      <c r="ENP18" s="222"/>
      <c r="ENQ18" s="222"/>
      <c r="ENR18" s="222"/>
      <c r="ENS18" s="222"/>
      <c r="ENT18" s="222"/>
      <c r="ENU18" s="222"/>
      <c r="ENV18" s="227"/>
      <c r="ENW18" s="222"/>
      <c r="ENX18" s="222"/>
      <c r="ENY18" s="222"/>
      <c r="ENZ18" s="222"/>
      <c r="EOA18" s="222"/>
      <c r="EOB18" s="222"/>
      <c r="EOC18" s="222"/>
      <c r="EOD18" s="222"/>
      <c r="EOE18" s="222"/>
      <c r="EOF18" s="222"/>
      <c r="EOG18" s="222"/>
      <c r="EOH18" s="222"/>
      <c r="EOI18" s="222"/>
      <c r="EOJ18" s="222"/>
      <c r="EOK18" s="227"/>
      <c r="EOL18" s="222"/>
      <c r="EOM18" s="222"/>
      <c r="EON18" s="222"/>
      <c r="EOO18" s="222"/>
      <c r="EOP18" s="222"/>
      <c r="EOQ18" s="222"/>
      <c r="EOR18" s="222"/>
      <c r="EOS18" s="222"/>
      <c r="EOT18" s="222"/>
      <c r="EOU18" s="222"/>
      <c r="EOV18" s="222"/>
      <c r="EOW18" s="222"/>
      <c r="EOX18" s="222"/>
      <c r="EOY18" s="222"/>
      <c r="EOZ18" s="227"/>
      <c r="EPA18" s="222"/>
      <c r="EPB18" s="222"/>
      <c r="EPC18" s="222"/>
      <c r="EPD18" s="222"/>
      <c r="EPE18" s="222"/>
      <c r="EPF18" s="222"/>
      <c r="EPG18" s="222"/>
      <c r="EPH18" s="222"/>
      <c r="EPI18" s="222"/>
      <c r="EPJ18" s="222"/>
      <c r="EPK18" s="222"/>
      <c r="EPL18" s="222"/>
      <c r="EPM18" s="222"/>
      <c r="EPN18" s="222"/>
      <c r="EPO18" s="227"/>
      <c r="EPP18" s="222"/>
      <c r="EPQ18" s="222"/>
      <c r="EPR18" s="222"/>
      <c r="EPS18" s="222"/>
      <c r="EPT18" s="222"/>
      <c r="EPU18" s="222"/>
      <c r="EPV18" s="222"/>
      <c r="EPW18" s="222"/>
      <c r="EPX18" s="222"/>
      <c r="EPY18" s="222"/>
      <c r="EPZ18" s="222"/>
      <c r="EQA18" s="222"/>
      <c r="EQB18" s="222"/>
      <c r="EQC18" s="222"/>
      <c r="EQD18" s="227"/>
      <c r="EQE18" s="222"/>
      <c r="EQF18" s="222"/>
      <c r="EQG18" s="222"/>
      <c r="EQH18" s="222"/>
      <c r="EQI18" s="222"/>
      <c r="EQJ18" s="222"/>
      <c r="EQK18" s="222"/>
      <c r="EQL18" s="222"/>
      <c r="EQM18" s="222"/>
      <c r="EQN18" s="222"/>
      <c r="EQO18" s="222"/>
      <c r="EQP18" s="222"/>
      <c r="EQQ18" s="222"/>
      <c r="EQR18" s="222"/>
      <c r="EQS18" s="227"/>
      <c r="EQT18" s="222"/>
      <c r="EQU18" s="222"/>
      <c r="EQV18" s="222"/>
      <c r="EQW18" s="222"/>
      <c r="EQX18" s="222"/>
      <c r="EQY18" s="222"/>
      <c r="EQZ18" s="222"/>
      <c r="ERA18" s="222"/>
      <c r="ERB18" s="222"/>
      <c r="ERC18" s="222"/>
      <c r="ERD18" s="222"/>
      <c r="ERE18" s="222"/>
      <c r="ERF18" s="222"/>
      <c r="ERG18" s="222"/>
      <c r="ERH18" s="227"/>
      <c r="ERI18" s="222"/>
      <c r="ERJ18" s="222"/>
      <c r="ERK18" s="222"/>
      <c r="ERL18" s="222"/>
      <c r="ERM18" s="222"/>
      <c r="ERN18" s="222"/>
      <c r="ERO18" s="222"/>
      <c r="ERP18" s="222"/>
      <c r="ERQ18" s="222"/>
      <c r="ERR18" s="222"/>
      <c r="ERS18" s="222"/>
      <c r="ERT18" s="222"/>
      <c r="ERU18" s="222"/>
      <c r="ERV18" s="222"/>
      <c r="ERW18" s="227"/>
      <c r="ERX18" s="222"/>
      <c r="ERY18" s="222"/>
      <c r="ERZ18" s="222"/>
      <c r="ESA18" s="222"/>
      <c r="ESB18" s="222"/>
      <c r="ESC18" s="222"/>
      <c r="ESD18" s="222"/>
      <c r="ESE18" s="222"/>
      <c r="ESF18" s="222"/>
      <c r="ESG18" s="222"/>
      <c r="ESH18" s="222"/>
      <c r="ESI18" s="222"/>
      <c r="ESJ18" s="222"/>
      <c r="ESK18" s="222"/>
      <c r="ESL18" s="227"/>
      <c r="ESM18" s="222"/>
      <c r="ESN18" s="222"/>
      <c r="ESO18" s="222"/>
      <c r="ESP18" s="222"/>
      <c r="ESQ18" s="222"/>
      <c r="ESR18" s="222"/>
      <c r="ESS18" s="222"/>
      <c r="EST18" s="222"/>
      <c r="ESU18" s="222"/>
      <c r="ESV18" s="222"/>
      <c r="ESW18" s="222"/>
      <c r="ESX18" s="222"/>
      <c r="ESY18" s="222"/>
      <c r="ESZ18" s="222"/>
      <c r="ETA18" s="227"/>
      <c r="ETB18" s="222"/>
      <c r="ETC18" s="222"/>
      <c r="ETD18" s="222"/>
      <c r="ETE18" s="222"/>
      <c r="ETF18" s="222"/>
      <c r="ETG18" s="222"/>
      <c r="ETH18" s="222"/>
      <c r="ETI18" s="222"/>
      <c r="ETJ18" s="222"/>
      <c r="ETK18" s="222"/>
      <c r="ETL18" s="222"/>
      <c r="ETM18" s="222"/>
      <c r="ETN18" s="222"/>
      <c r="ETO18" s="222"/>
      <c r="ETP18" s="227"/>
      <c r="ETQ18" s="222"/>
      <c r="ETR18" s="222"/>
      <c r="ETS18" s="222"/>
      <c r="ETT18" s="222"/>
      <c r="ETU18" s="222"/>
      <c r="ETV18" s="222"/>
      <c r="ETW18" s="222"/>
      <c r="ETX18" s="222"/>
      <c r="ETY18" s="222"/>
      <c r="ETZ18" s="222"/>
      <c r="EUA18" s="222"/>
      <c r="EUB18" s="222"/>
      <c r="EUC18" s="222"/>
      <c r="EUD18" s="222"/>
      <c r="EUE18" s="227"/>
      <c r="EUF18" s="222"/>
      <c r="EUG18" s="222"/>
      <c r="EUH18" s="222"/>
      <c r="EUI18" s="222"/>
      <c r="EUJ18" s="222"/>
      <c r="EUK18" s="222"/>
      <c r="EUL18" s="222"/>
      <c r="EUM18" s="222"/>
      <c r="EUN18" s="222"/>
      <c r="EUO18" s="222"/>
      <c r="EUP18" s="222"/>
      <c r="EUQ18" s="222"/>
      <c r="EUR18" s="222"/>
      <c r="EUS18" s="222"/>
      <c r="EUT18" s="227"/>
      <c r="EUU18" s="222"/>
      <c r="EUV18" s="222"/>
      <c r="EUW18" s="222"/>
      <c r="EUX18" s="222"/>
      <c r="EUY18" s="222"/>
      <c r="EUZ18" s="222"/>
      <c r="EVA18" s="222"/>
      <c r="EVB18" s="222"/>
      <c r="EVC18" s="222"/>
      <c r="EVD18" s="222"/>
      <c r="EVE18" s="222"/>
      <c r="EVF18" s="222"/>
      <c r="EVG18" s="222"/>
      <c r="EVH18" s="222"/>
      <c r="EVI18" s="227"/>
      <c r="EVJ18" s="222"/>
      <c r="EVK18" s="222"/>
      <c r="EVL18" s="222"/>
      <c r="EVM18" s="222"/>
      <c r="EVN18" s="222"/>
      <c r="EVO18" s="222"/>
      <c r="EVP18" s="222"/>
      <c r="EVQ18" s="222"/>
      <c r="EVR18" s="222"/>
      <c r="EVS18" s="222"/>
      <c r="EVT18" s="222"/>
      <c r="EVU18" s="222"/>
      <c r="EVV18" s="222"/>
      <c r="EVW18" s="222"/>
      <c r="EVX18" s="227"/>
      <c r="EVY18" s="222"/>
      <c r="EVZ18" s="222"/>
      <c r="EWA18" s="222"/>
      <c r="EWB18" s="222"/>
      <c r="EWC18" s="222"/>
      <c r="EWD18" s="222"/>
      <c r="EWE18" s="222"/>
      <c r="EWF18" s="222"/>
      <c r="EWG18" s="222"/>
      <c r="EWH18" s="222"/>
      <c r="EWI18" s="222"/>
      <c r="EWJ18" s="222"/>
      <c r="EWK18" s="222"/>
      <c r="EWL18" s="222"/>
      <c r="EWM18" s="227"/>
      <c r="EWN18" s="222"/>
      <c r="EWO18" s="222"/>
      <c r="EWP18" s="222"/>
      <c r="EWQ18" s="222"/>
      <c r="EWR18" s="222"/>
      <c r="EWS18" s="222"/>
      <c r="EWT18" s="222"/>
      <c r="EWU18" s="222"/>
      <c r="EWV18" s="222"/>
      <c r="EWW18" s="222"/>
      <c r="EWX18" s="222"/>
      <c r="EWY18" s="222"/>
      <c r="EWZ18" s="222"/>
      <c r="EXA18" s="222"/>
      <c r="EXB18" s="227"/>
      <c r="EXC18" s="222"/>
      <c r="EXD18" s="222"/>
      <c r="EXE18" s="222"/>
      <c r="EXF18" s="222"/>
      <c r="EXG18" s="222"/>
      <c r="EXH18" s="222"/>
      <c r="EXI18" s="222"/>
      <c r="EXJ18" s="222"/>
      <c r="EXK18" s="222"/>
      <c r="EXL18" s="222"/>
      <c r="EXM18" s="222"/>
      <c r="EXN18" s="222"/>
      <c r="EXO18" s="222"/>
      <c r="EXP18" s="222"/>
      <c r="EXQ18" s="227"/>
      <c r="EXR18" s="222"/>
      <c r="EXS18" s="222"/>
      <c r="EXT18" s="222"/>
      <c r="EXU18" s="222"/>
      <c r="EXV18" s="222"/>
      <c r="EXW18" s="222"/>
      <c r="EXX18" s="222"/>
      <c r="EXY18" s="222"/>
      <c r="EXZ18" s="222"/>
      <c r="EYA18" s="222"/>
      <c r="EYB18" s="222"/>
      <c r="EYC18" s="222"/>
      <c r="EYD18" s="222"/>
      <c r="EYE18" s="222"/>
      <c r="EYF18" s="227"/>
      <c r="EYG18" s="222"/>
      <c r="EYH18" s="222"/>
      <c r="EYI18" s="222"/>
      <c r="EYJ18" s="222"/>
      <c r="EYK18" s="222"/>
      <c r="EYL18" s="222"/>
      <c r="EYM18" s="222"/>
      <c r="EYN18" s="222"/>
      <c r="EYO18" s="222"/>
      <c r="EYP18" s="222"/>
      <c r="EYQ18" s="222"/>
      <c r="EYR18" s="222"/>
      <c r="EYS18" s="222"/>
      <c r="EYT18" s="222"/>
      <c r="EYU18" s="227"/>
      <c r="EYV18" s="222"/>
      <c r="EYW18" s="222"/>
      <c r="EYX18" s="222"/>
      <c r="EYY18" s="222"/>
      <c r="EYZ18" s="222"/>
      <c r="EZA18" s="222"/>
      <c r="EZB18" s="222"/>
      <c r="EZC18" s="222"/>
      <c r="EZD18" s="222"/>
      <c r="EZE18" s="222"/>
      <c r="EZF18" s="222"/>
      <c r="EZG18" s="222"/>
      <c r="EZH18" s="222"/>
      <c r="EZI18" s="222"/>
      <c r="EZJ18" s="227"/>
      <c r="EZK18" s="222"/>
      <c r="EZL18" s="222"/>
      <c r="EZM18" s="222"/>
      <c r="EZN18" s="222"/>
      <c r="EZO18" s="222"/>
      <c r="EZP18" s="222"/>
      <c r="EZQ18" s="222"/>
      <c r="EZR18" s="222"/>
      <c r="EZS18" s="222"/>
      <c r="EZT18" s="222"/>
      <c r="EZU18" s="222"/>
      <c r="EZV18" s="222"/>
      <c r="EZW18" s="222"/>
      <c r="EZX18" s="222"/>
      <c r="EZY18" s="227"/>
      <c r="EZZ18" s="222"/>
      <c r="FAA18" s="222"/>
      <c r="FAB18" s="222"/>
      <c r="FAC18" s="222"/>
      <c r="FAD18" s="222"/>
      <c r="FAE18" s="222"/>
      <c r="FAF18" s="222"/>
      <c r="FAG18" s="222"/>
      <c r="FAH18" s="222"/>
      <c r="FAI18" s="222"/>
      <c r="FAJ18" s="222"/>
      <c r="FAK18" s="222"/>
      <c r="FAL18" s="222"/>
      <c r="FAM18" s="222"/>
      <c r="FAN18" s="227"/>
      <c r="FAO18" s="222"/>
      <c r="FAP18" s="222"/>
      <c r="FAQ18" s="222"/>
      <c r="FAR18" s="222"/>
      <c r="FAS18" s="222"/>
      <c r="FAT18" s="222"/>
      <c r="FAU18" s="222"/>
      <c r="FAV18" s="222"/>
      <c r="FAW18" s="222"/>
      <c r="FAX18" s="222"/>
      <c r="FAY18" s="222"/>
      <c r="FAZ18" s="222"/>
      <c r="FBA18" s="222"/>
      <c r="FBB18" s="222"/>
      <c r="FBC18" s="227"/>
      <c r="FBD18" s="222"/>
      <c r="FBE18" s="222"/>
      <c r="FBF18" s="222"/>
      <c r="FBG18" s="222"/>
      <c r="FBH18" s="222"/>
      <c r="FBI18" s="222"/>
      <c r="FBJ18" s="222"/>
      <c r="FBK18" s="222"/>
      <c r="FBL18" s="222"/>
      <c r="FBM18" s="222"/>
      <c r="FBN18" s="222"/>
      <c r="FBO18" s="222"/>
      <c r="FBP18" s="222"/>
      <c r="FBQ18" s="222"/>
      <c r="FBR18" s="227"/>
      <c r="FBS18" s="222"/>
      <c r="FBT18" s="222"/>
      <c r="FBU18" s="222"/>
      <c r="FBV18" s="222"/>
      <c r="FBW18" s="222"/>
      <c r="FBX18" s="222"/>
      <c r="FBY18" s="222"/>
      <c r="FBZ18" s="222"/>
      <c r="FCA18" s="222"/>
      <c r="FCB18" s="222"/>
      <c r="FCC18" s="222"/>
      <c r="FCD18" s="222"/>
      <c r="FCE18" s="222"/>
      <c r="FCF18" s="222"/>
      <c r="FCG18" s="227"/>
      <c r="FCH18" s="222"/>
      <c r="FCI18" s="222"/>
      <c r="FCJ18" s="222"/>
      <c r="FCK18" s="222"/>
      <c r="FCL18" s="222"/>
      <c r="FCM18" s="222"/>
      <c r="FCN18" s="222"/>
      <c r="FCO18" s="222"/>
      <c r="FCP18" s="222"/>
      <c r="FCQ18" s="222"/>
      <c r="FCR18" s="222"/>
      <c r="FCS18" s="222"/>
      <c r="FCT18" s="222"/>
      <c r="FCU18" s="222"/>
      <c r="FCV18" s="227"/>
      <c r="FCW18" s="222"/>
      <c r="FCX18" s="222"/>
      <c r="FCY18" s="222"/>
      <c r="FCZ18" s="222"/>
      <c r="FDA18" s="222"/>
      <c r="FDB18" s="222"/>
      <c r="FDC18" s="222"/>
      <c r="FDD18" s="222"/>
      <c r="FDE18" s="222"/>
      <c r="FDF18" s="222"/>
      <c r="FDG18" s="222"/>
      <c r="FDH18" s="222"/>
      <c r="FDI18" s="222"/>
      <c r="FDJ18" s="222"/>
      <c r="FDK18" s="227"/>
      <c r="FDL18" s="222"/>
      <c r="FDM18" s="222"/>
      <c r="FDN18" s="222"/>
      <c r="FDO18" s="222"/>
      <c r="FDP18" s="222"/>
      <c r="FDQ18" s="222"/>
      <c r="FDR18" s="222"/>
      <c r="FDS18" s="222"/>
      <c r="FDT18" s="222"/>
      <c r="FDU18" s="222"/>
      <c r="FDV18" s="222"/>
      <c r="FDW18" s="222"/>
      <c r="FDX18" s="222"/>
      <c r="FDY18" s="222"/>
      <c r="FDZ18" s="227"/>
      <c r="FEA18" s="222"/>
      <c r="FEB18" s="222"/>
      <c r="FEC18" s="222"/>
      <c r="FED18" s="222"/>
      <c r="FEE18" s="222"/>
      <c r="FEF18" s="222"/>
      <c r="FEG18" s="222"/>
      <c r="FEH18" s="222"/>
      <c r="FEI18" s="222"/>
      <c r="FEJ18" s="222"/>
      <c r="FEK18" s="222"/>
      <c r="FEL18" s="222"/>
      <c r="FEM18" s="222"/>
      <c r="FEN18" s="222"/>
      <c r="FEO18" s="227"/>
      <c r="FEP18" s="222"/>
      <c r="FEQ18" s="222"/>
      <c r="FER18" s="222"/>
      <c r="FES18" s="222"/>
      <c r="FET18" s="222"/>
      <c r="FEU18" s="222"/>
      <c r="FEV18" s="222"/>
      <c r="FEW18" s="222"/>
      <c r="FEX18" s="222"/>
      <c r="FEY18" s="222"/>
      <c r="FEZ18" s="222"/>
      <c r="FFA18" s="222"/>
      <c r="FFB18" s="222"/>
      <c r="FFC18" s="222"/>
      <c r="FFD18" s="227"/>
      <c r="FFE18" s="222"/>
      <c r="FFF18" s="222"/>
      <c r="FFG18" s="222"/>
      <c r="FFH18" s="222"/>
      <c r="FFI18" s="222"/>
      <c r="FFJ18" s="222"/>
      <c r="FFK18" s="222"/>
      <c r="FFL18" s="222"/>
      <c r="FFM18" s="222"/>
      <c r="FFN18" s="222"/>
      <c r="FFO18" s="222"/>
      <c r="FFP18" s="222"/>
      <c r="FFQ18" s="222"/>
      <c r="FFR18" s="222"/>
      <c r="FFS18" s="227"/>
      <c r="FFT18" s="222"/>
      <c r="FFU18" s="222"/>
      <c r="FFV18" s="222"/>
      <c r="FFW18" s="222"/>
      <c r="FFX18" s="222"/>
      <c r="FFY18" s="222"/>
      <c r="FFZ18" s="222"/>
      <c r="FGA18" s="222"/>
      <c r="FGB18" s="222"/>
      <c r="FGC18" s="222"/>
      <c r="FGD18" s="222"/>
      <c r="FGE18" s="222"/>
      <c r="FGF18" s="222"/>
      <c r="FGG18" s="222"/>
      <c r="FGH18" s="227"/>
      <c r="FGI18" s="222"/>
      <c r="FGJ18" s="222"/>
      <c r="FGK18" s="222"/>
      <c r="FGL18" s="222"/>
      <c r="FGM18" s="222"/>
      <c r="FGN18" s="222"/>
      <c r="FGO18" s="222"/>
      <c r="FGP18" s="222"/>
      <c r="FGQ18" s="222"/>
      <c r="FGR18" s="222"/>
      <c r="FGS18" s="222"/>
      <c r="FGT18" s="222"/>
      <c r="FGU18" s="222"/>
      <c r="FGV18" s="222"/>
      <c r="FGW18" s="227"/>
      <c r="FGX18" s="222"/>
      <c r="FGY18" s="222"/>
      <c r="FGZ18" s="222"/>
      <c r="FHA18" s="222"/>
      <c r="FHB18" s="222"/>
      <c r="FHC18" s="222"/>
      <c r="FHD18" s="222"/>
      <c r="FHE18" s="222"/>
      <c r="FHF18" s="222"/>
      <c r="FHG18" s="222"/>
      <c r="FHH18" s="222"/>
      <c r="FHI18" s="222"/>
      <c r="FHJ18" s="222"/>
      <c r="FHK18" s="222"/>
      <c r="FHL18" s="227"/>
      <c r="FHM18" s="222"/>
      <c r="FHN18" s="222"/>
      <c r="FHO18" s="222"/>
      <c r="FHP18" s="222"/>
      <c r="FHQ18" s="222"/>
      <c r="FHR18" s="222"/>
      <c r="FHS18" s="222"/>
      <c r="FHT18" s="222"/>
      <c r="FHU18" s="222"/>
      <c r="FHV18" s="222"/>
      <c r="FHW18" s="222"/>
      <c r="FHX18" s="222"/>
      <c r="FHY18" s="222"/>
      <c r="FHZ18" s="222"/>
      <c r="FIA18" s="227"/>
      <c r="FIB18" s="222"/>
      <c r="FIC18" s="222"/>
      <c r="FID18" s="222"/>
      <c r="FIE18" s="222"/>
      <c r="FIF18" s="222"/>
      <c r="FIG18" s="222"/>
      <c r="FIH18" s="222"/>
      <c r="FII18" s="222"/>
      <c r="FIJ18" s="222"/>
      <c r="FIK18" s="222"/>
      <c r="FIL18" s="222"/>
      <c r="FIM18" s="222"/>
      <c r="FIN18" s="222"/>
      <c r="FIO18" s="222"/>
      <c r="FIP18" s="227"/>
      <c r="FIQ18" s="222"/>
      <c r="FIR18" s="222"/>
      <c r="FIS18" s="222"/>
      <c r="FIT18" s="222"/>
      <c r="FIU18" s="222"/>
      <c r="FIV18" s="222"/>
      <c r="FIW18" s="222"/>
      <c r="FIX18" s="222"/>
      <c r="FIY18" s="222"/>
      <c r="FIZ18" s="222"/>
      <c r="FJA18" s="222"/>
      <c r="FJB18" s="222"/>
      <c r="FJC18" s="222"/>
      <c r="FJD18" s="222"/>
      <c r="FJE18" s="227"/>
      <c r="FJF18" s="222"/>
      <c r="FJG18" s="222"/>
      <c r="FJH18" s="222"/>
      <c r="FJI18" s="222"/>
      <c r="FJJ18" s="222"/>
      <c r="FJK18" s="222"/>
      <c r="FJL18" s="222"/>
      <c r="FJM18" s="222"/>
      <c r="FJN18" s="222"/>
      <c r="FJO18" s="222"/>
      <c r="FJP18" s="222"/>
      <c r="FJQ18" s="222"/>
      <c r="FJR18" s="222"/>
      <c r="FJS18" s="222"/>
      <c r="FJT18" s="227"/>
      <c r="FJU18" s="222"/>
      <c r="FJV18" s="222"/>
      <c r="FJW18" s="222"/>
      <c r="FJX18" s="222"/>
      <c r="FJY18" s="222"/>
      <c r="FJZ18" s="222"/>
      <c r="FKA18" s="222"/>
      <c r="FKB18" s="222"/>
      <c r="FKC18" s="222"/>
      <c r="FKD18" s="222"/>
      <c r="FKE18" s="222"/>
      <c r="FKF18" s="222"/>
      <c r="FKG18" s="222"/>
      <c r="FKH18" s="222"/>
      <c r="FKI18" s="227"/>
      <c r="FKJ18" s="222"/>
      <c r="FKK18" s="222"/>
      <c r="FKL18" s="222"/>
      <c r="FKM18" s="222"/>
      <c r="FKN18" s="222"/>
      <c r="FKO18" s="222"/>
      <c r="FKP18" s="222"/>
      <c r="FKQ18" s="222"/>
      <c r="FKR18" s="222"/>
      <c r="FKS18" s="222"/>
      <c r="FKT18" s="222"/>
      <c r="FKU18" s="222"/>
      <c r="FKV18" s="222"/>
      <c r="FKW18" s="222"/>
      <c r="FKX18" s="227"/>
      <c r="FKY18" s="222"/>
      <c r="FKZ18" s="222"/>
      <c r="FLA18" s="222"/>
      <c r="FLB18" s="222"/>
      <c r="FLC18" s="222"/>
      <c r="FLD18" s="222"/>
      <c r="FLE18" s="222"/>
      <c r="FLF18" s="222"/>
      <c r="FLG18" s="222"/>
      <c r="FLH18" s="222"/>
      <c r="FLI18" s="222"/>
      <c r="FLJ18" s="222"/>
      <c r="FLK18" s="222"/>
      <c r="FLL18" s="222"/>
      <c r="FLM18" s="227"/>
      <c r="FLN18" s="222"/>
      <c r="FLO18" s="222"/>
      <c r="FLP18" s="222"/>
      <c r="FLQ18" s="222"/>
      <c r="FLR18" s="222"/>
      <c r="FLS18" s="222"/>
      <c r="FLT18" s="222"/>
      <c r="FLU18" s="222"/>
      <c r="FLV18" s="222"/>
      <c r="FLW18" s="222"/>
      <c r="FLX18" s="222"/>
      <c r="FLY18" s="222"/>
      <c r="FLZ18" s="222"/>
      <c r="FMA18" s="222"/>
      <c r="FMB18" s="227"/>
      <c r="FMC18" s="222"/>
      <c r="FMD18" s="222"/>
      <c r="FME18" s="222"/>
      <c r="FMF18" s="222"/>
      <c r="FMG18" s="222"/>
      <c r="FMH18" s="222"/>
      <c r="FMI18" s="222"/>
      <c r="FMJ18" s="222"/>
      <c r="FMK18" s="222"/>
      <c r="FML18" s="222"/>
      <c r="FMM18" s="222"/>
      <c r="FMN18" s="222"/>
      <c r="FMO18" s="222"/>
      <c r="FMP18" s="222"/>
      <c r="FMQ18" s="227"/>
      <c r="FMR18" s="222"/>
      <c r="FMS18" s="222"/>
      <c r="FMT18" s="222"/>
      <c r="FMU18" s="222"/>
      <c r="FMV18" s="222"/>
      <c r="FMW18" s="222"/>
      <c r="FMX18" s="222"/>
      <c r="FMY18" s="222"/>
      <c r="FMZ18" s="222"/>
      <c r="FNA18" s="222"/>
      <c r="FNB18" s="222"/>
      <c r="FNC18" s="222"/>
      <c r="FND18" s="222"/>
      <c r="FNE18" s="222"/>
      <c r="FNF18" s="227"/>
      <c r="FNG18" s="222"/>
      <c r="FNH18" s="222"/>
      <c r="FNI18" s="222"/>
      <c r="FNJ18" s="222"/>
      <c r="FNK18" s="222"/>
      <c r="FNL18" s="222"/>
      <c r="FNM18" s="222"/>
      <c r="FNN18" s="222"/>
      <c r="FNO18" s="222"/>
      <c r="FNP18" s="222"/>
      <c r="FNQ18" s="222"/>
      <c r="FNR18" s="222"/>
      <c r="FNS18" s="222"/>
      <c r="FNT18" s="222"/>
      <c r="FNU18" s="227"/>
      <c r="FNV18" s="222"/>
      <c r="FNW18" s="222"/>
      <c r="FNX18" s="222"/>
      <c r="FNY18" s="222"/>
      <c r="FNZ18" s="222"/>
      <c r="FOA18" s="222"/>
      <c r="FOB18" s="222"/>
      <c r="FOC18" s="222"/>
      <c r="FOD18" s="222"/>
      <c r="FOE18" s="222"/>
      <c r="FOF18" s="222"/>
      <c r="FOG18" s="222"/>
      <c r="FOH18" s="222"/>
      <c r="FOI18" s="222"/>
      <c r="FOJ18" s="227"/>
      <c r="FOK18" s="222"/>
      <c r="FOL18" s="222"/>
      <c r="FOM18" s="222"/>
      <c r="FON18" s="222"/>
      <c r="FOO18" s="222"/>
      <c r="FOP18" s="222"/>
      <c r="FOQ18" s="222"/>
      <c r="FOR18" s="222"/>
      <c r="FOS18" s="222"/>
      <c r="FOT18" s="222"/>
      <c r="FOU18" s="222"/>
      <c r="FOV18" s="222"/>
      <c r="FOW18" s="222"/>
      <c r="FOX18" s="222"/>
      <c r="FOY18" s="227"/>
      <c r="FOZ18" s="222"/>
      <c r="FPA18" s="222"/>
      <c r="FPB18" s="222"/>
      <c r="FPC18" s="222"/>
      <c r="FPD18" s="222"/>
      <c r="FPE18" s="222"/>
      <c r="FPF18" s="222"/>
      <c r="FPG18" s="222"/>
      <c r="FPH18" s="222"/>
      <c r="FPI18" s="222"/>
      <c r="FPJ18" s="222"/>
      <c r="FPK18" s="222"/>
      <c r="FPL18" s="222"/>
      <c r="FPM18" s="222"/>
      <c r="FPN18" s="227"/>
      <c r="FPO18" s="222"/>
      <c r="FPP18" s="222"/>
      <c r="FPQ18" s="222"/>
      <c r="FPR18" s="222"/>
      <c r="FPS18" s="222"/>
      <c r="FPT18" s="222"/>
      <c r="FPU18" s="222"/>
      <c r="FPV18" s="222"/>
      <c r="FPW18" s="222"/>
      <c r="FPX18" s="222"/>
      <c r="FPY18" s="222"/>
      <c r="FPZ18" s="222"/>
      <c r="FQA18" s="222"/>
      <c r="FQB18" s="222"/>
      <c r="FQC18" s="227"/>
      <c r="FQD18" s="222"/>
      <c r="FQE18" s="222"/>
      <c r="FQF18" s="222"/>
      <c r="FQG18" s="222"/>
      <c r="FQH18" s="222"/>
      <c r="FQI18" s="222"/>
      <c r="FQJ18" s="222"/>
      <c r="FQK18" s="222"/>
      <c r="FQL18" s="222"/>
      <c r="FQM18" s="222"/>
      <c r="FQN18" s="222"/>
      <c r="FQO18" s="222"/>
      <c r="FQP18" s="222"/>
      <c r="FQQ18" s="222"/>
      <c r="FQR18" s="227"/>
      <c r="FQS18" s="222"/>
      <c r="FQT18" s="222"/>
      <c r="FQU18" s="222"/>
      <c r="FQV18" s="222"/>
      <c r="FQW18" s="222"/>
      <c r="FQX18" s="222"/>
      <c r="FQY18" s="222"/>
      <c r="FQZ18" s="222"/>
      <c r="FRA18" s="222"/>
      <c r="FRB18" s="222"/>
      <c r="FRC18" s="222"/>
      <c r="FRD18" s="222"/>
      <c r="FRE18" s="222"/>
      <c r="FRF18" s="222"/>
      <c r="FRG18" s="227"/>
      <c r="FRH18" s="222"/>
      <c r="FRI18" s="222"/>
      <c r="FRJ18" s="222"/>
      <c r="FRK18" s="222"/>
      <c r="FRL18" s="222"/>
      <c r="FRM18" s="222"/>
      <c r="FRN18" s="222"/>
      <c r="FRO18" s="222"/>
      <c r="FRP18" s="222"/>
      <c r="FRQ18" s="222"/>
      <c r="FRR18" s="222"/>
      <c r="FRS18" s="222"/>
      <c r="FRT18" s="222"/>
      <c r="FRU18" s="222"/>
      <c r="FRV18" s="227"/>
      <c r="FRW18" s="222"/>
      <c r="FRX18" s="222"/>
      <c r="FRY18" s="222"/>
      <c r="FRZ18" s="222"/>
      <c r="FSA18" s="222"/>
      <c r="FSB18" s="222"/>
      <c r="FSC18" s="222"/>
      <c r="FSD18" s="222"/>
      <c r="FSE18" s="222"/>
      <c r="FSF18" s="222"/>
      <c r="FSG18" s="222"/>
      <c r="FSH18" s="222"/>
      <c r="FSI18" s="222"/>
      <c r="FSJ18" s="222"/>
      <c r="FSK18" s="227"/>
      <c r="FSL18" s="222"/>
      <c r="FSM18" s="222"/>
      <c r="FSN18" s="222"/>
      <c r="FSO18" s="222"/>
      <c r="FSP18" s="222"/>
      <c r="FSQ18" s="222"/>
      <c r="FSR18" s="222"/>
      <c r="FSS18" s="222"/>
      <c r="FST18" s="222"/>
      <c r="FSU18" s="222"/>
      <c r="FSV18" s="222"/>
      <c r="FSW18" s="222"/>
      <c r="FSX18" s="222"/>
      <c r="FSY18" s="222"/>
      <c r="FSZ18" s="227"/>
      <c r="FTA18" s="222"/>
      <c r="FTB18" s="222"/>
      <c r="FTC18" s="222"/>
      <c r="FTD18" s="222"/>
      <c r="FTE18" s="222"/>
      <c r="FTF18" s="222"/>
      <c r="FTG18" s="222"/>
      <c r="FTH18" s="222"/>
      <c r="FTI18" s="222"/>
      <c r="FTJ18" s="222"/>
      <c r="FTK18" s="222"/>
      <c r="FTL18" s="222"/>
      <c r="FTM18" s="222"/>
      <c r="FTN18" s="222"/>
      <c r="FTO18" s="227"/>
      <c r="FTP18" s="222"/>
      <c r="FTQ18" s="222"/>
      <c r="FTR18" s="222"/>
      <c r="FTS18" s="222"/>
      <c r="FTT18" s="222"/>
      <c r="FTU18" s="222"/>
      <c r="FTV18" s="222"/>
      <c r="FTW18" s="222"/>
      <c r="FTX18" s="222"/>
      <c r="FTY18" s="222"/>
      <c r="FTZ18" s="222"/>
      <c r="FUA18" s="222"/>
      <c r="FUB18" s="222"/>
      <c r="FUC18" s="222"/>
      <c r="FUD18" s="227"/>
      <c r="FUE18" s="222"/>
      <c r="FUF18" s="222"/>
      <c r="FUG18" s="222"/>
      <c r="FUH18" s="222"/>
      <c r="FUI18" s="222"/>
      <c r="FUJ18" s="222"/>
      <c r="FUK18" s="222"/>
      <c r="FUL18" s="222"/>
      <c r="FUM18" s="222"/>
      <c r="FUN18" s="222"/>
      <c r="FUO18" s="222"/>
      <c r="FUP18" s="222"/>
      <c r="FUQ18" s="222"/>
      <c r="FUR18" s="222"/>
      <c r="FUS18" s="227"/>
      <c r="FUT18" s="222"/>
      <c r="FUU18" s="222"/>
      <c r="FUV18" s="222"/>
      <c r="FUW18" s="222"/>
      <c r="FUX18" s="222"/>
      <c r="FUY18" s="222"/>
      <c r="FUZ18" s="222"/>
      <c r="FVA18" s="222"/>
      <c r="FVB18" s="222"/>
      <c r="FVC18" s="222"/>
      <c r="FVD18" s="222"/>
      <c r="FVE18" s="222"/>
      <c r="FVF18" s="222"/>
      <c r="FVG18" s="222"/>
      <c r="FVH18" s="227"/>
      <c r="FVI18" s="222"/>
      <c r="FVJ18" s="222"/>
      <c r="FVK18" s="222"/>
      <c r="FVL18" s="222"/>
      <c r="FVM18" s="222"/>
      <c r="FVN18" s="222"/>
      <c r="FVO18" s="222"/>
      <c r="FVP18" s="222"/>
      <c r="FVQ18" s="222"/>
      <c r="FVR18" s="222"/>
      <c r="FVS18" s="222"/>
      <c r="FVT18" s="222"/>
      <c r="FVU18" s="222"/>
      <c r="FVV18" s="222"/>
      <c r="FVW18" s="227"/>
      <c r="FVX18" s="222"/>
      <c r="FVY18" s="222"/>
      <c r="FVZ18" s="222"/>
      <c r="FWA18" s="222"/>
      <c r="FWB18" s="222"/>
      <c r="FWC18" s="222"/>
      <c r="FWD18" s="222"/>
      <c r="FWE18" s="222"/>
      <c r="FWF18" s="222"/>
      <c r="FWG18" s="222"/>
      <c r="FWH18" s="222"/>
      <c r="FWI18" s="222"/>
      <c r="FWJ18" s="222"/>
      <c r="FWK18" s="222"/>
      <c r="FWL18" s="227"/>
      <c r="FWM18" s="222"/>
      <c r="FWN18" s="222"/>
      <c r="FWO18" s="222"/>
      <c r="FWP18" s="222"/>
      <c r="FWQ18" s="222"/>
      <c r="FWR18" s="222"/>
      <c r="FWS18" s="222"/>
      <c r="FWT18" s="222"/>
      <c r="FWU18" s="222"/>
      <c r="FWV18" s="222"/>
      <c r="FWW18" s="222"/>
      <c r="FWX18" s="222"/>
      <c r="FWY18" s="222"/>
      <c r="FWZ18" s="222"/>
      <c r="FXA18" s="227"/>
      <c r="FXB18" s="222"/>
      <c r="FXC18" s="222"/>
      <c r="FXD18" s="222"/>
      <c r="FXE18" s="222"/>
      <c r="FXF18" s="222"/>
      <c r="FXG18" s="222"/>
      <c r="FXH18" s="222"/>
      <c r="FXI18" s="222"/>
      <c r="FXJ18" s="222"/>
      <c r="FXK18" s="222"/>
      <c r="FXL18" s="222"/>
      <c r="FXM18" s="222"/>
      <c r="FXN18" s="222"/>
      <c r="FXO18" s="222"/>
      <c r="FXP18" s="227"/>
      <c r="FXQ18" s="222"/>
      <c r="FXR18" s="222"/>
      <c r="FXS18" s="222"/>
      <c r="FXT18" s="222"/>
      <c r="FXU18" s="222"/>
      <c r="FXV18" s="222"/>
      <c r="FXW18" s="222"/>
      <c r="FXX18" s="222"/>
      <c r="FXY18" s="222"/>
      <c r="FXZ18" s="222"/>
      <c r="FYA18" s="222"/>
      <c r="FYB18" s="222"/>
      <c r="FYC18" s="222"/>
      <c r="FYD18" s="222"/>
      <c r="FYE18" s="227"/>
      <c r="FYF18" s="222"/>
      <c r="FYG18" s="222"/>
      <c r="FYH18" s="222"/>
      <c r="FYI18" s="222"/>
      <c r="FYJ18" s="222"/>
      <c r="FYK18" s="222"/>
      <c r="FYL18" s="222"/>
      <c r="FYM18" s="222"/>
      <c r="FYN18" s="222"/>
      <c r="FYO18" s="222"/>
      <c r="FYP18" s="222"/>
      <c r="FYQ18" s="222"/>
      <c r="FYR18" s="222"/>
      <c r="FYS18" s="222"/>
      <c r="FYT18" s="227"/>
      <c r="FYU18" s="222"/>
      <c r="FYV18" s="222"/>
      <c r="FYW18" s="222"/>
      <c r="FYX18" s="222"/>
      <c r="FYY18" s="222"/>
      <c r="FYZ18" s="222"/>
      <c r="FZA18" s="222"/>
      <c r="FZB18" s="222"/>
      <c r="FZC18" s="222"/>
      <c r="FZD18" s="222"/>
      <c r="FZE18" s="222"/>
      <c r="FZF18" s="222"/>
      <c r="FZG18" s="222"/>
      <c r="FZH18" s="222"/>
      <c r="FZI18" s="227"/>
      <c r="FZJ18" s="222"/>
      <c r="FZK18" s="222"/>
      <c r="FZL18" s="222"/>
      <c r="FZM18" s="222"/>
      <c r="FZN18" s="222"/>
      <c r="FZO18" s="222"/>
      <c r="FZP18" s="222"/>
      <c r="FZQ18" s="222"/>
      <c r="FZR18" s="222"/>
      <c r="FZS18" s="222"/>
      <c r="FZT18" s="222"/>
      <c r="FZU18" s="222"/>
      <c r="FZV18" s="222"/>
      <c r="FZW18" s="222"/>
      <c r="FZX18" s="227"/>
      <c r="FZY18" s="222"/>
      <c r="FZZ18" s="222"/>
      <c r="GAA18" s="222"/>
      <c r="GAB18" s="222"/>
      <c r="GAC18" s="222"/>
      <c r="GAD18" s="222"/>
      <c r="GAE18" s="222"/>
      <c r="GAF18" s="222"/>
      <c r="GAG18" s="222"/>
      <c r="GAH18" s="222"/>
      <c r="GAI18" s="222"/>
      <c r="GAJ18" s="222"/>
      <c r="GAK18" s="222"/>
      <c r="GAL18" s="222"/>
      <c r="GAM18" s="227"/>
      <c r="GAN18" s="222"/>
      <c r="GAO18" s="222"/>
      <c r="GAP18" s="222"/>
      <c r="GAQ18" s="222"/>
      <c r="GAR18" s="222"/>
      <c r="GAS18" s="222"/>
      <c r="GAT18" s="222"/>
      <c r="GAU18" s="222"/>
      <c r="GAV18" s="222"/>
      <c r="GAW18" s="222"/>
      <c r="GAX18" s="222"/>
      <c r="GAY18" s="222"/>
      <c r="GAZ18" s="222"/>
      <c r="GBA18" s="222"/>
      <c r="GBB18" s="227"/>
      <c r="GBC18" s="222"/>
      <c r="GBD18" s="222"/>
      <c r="GBE18" s="222"/>
      <c r="GBF18" s="222"/>
      <c r="GBG18" s="222"/>
      <c r="GBH18" s="222"/>
      <c r="GBI18" s="222"/>
      <c r="GBJ18" s="222"/>
      <c r="GBK18" s="222"/>
      <c r="GBL18" s="222"/>
      <c r="GBM18" s="222"/>
      <c r="GBN18" s="222"/>
      <c r="GBO18" s="222"/>
      <c r="GBP18" s="222"/>
      <c r="GBQ18" s="227"/>
      <c r="GBR18" s="222"/>
      <c r="GBS18" s="222"/>
      <c r="GBT18" s="222"/>
      <c r="GBU18" s="222"/>
      <c r="GBV18" s="222"/>
      <c r="GBW18" s="222"/>
      <c r="GBX18" s="222"/>
      <c r="GBY18" s="222"/>
      <c r="GBZ18" s="222"/>
      <c r="GCA18" s="222"/>
      <c r="GCB18" s="222"/>
      <c r="GCC18" s="222"/>
      <c r="GCD18" s="222"/>
      <c r="GCE18" s="222"/>
      <c r="GCF18" s="227"/>
      <c r="GCG18" s="222"/>
      <c r="GCH18" s="222"/>
      <c r="GCI18" s="222"/>
      <c r="GCJ18" s="222"/>
      <c r="GCK18" s="222"/>
      <c r="GCL18" s="222"/>
      <c r="GCM18" s="222"/>
      <c r="GCN18" s="222"/>
      <c r="GCO18" s="222"/>
      <c r="GCP18" s="222"/>
      <c r="GCQ18" s="222"/>
      <c r="GCR18" s="222"/>
      <c r="GCS18" s="222"/>
      <c r="GCT18" s="222"/>
      <c r="GCU18" s="227"/>
      <c r="GCV18" s="222"/>
      <c r="GCW18" s="222"/>
      <c r="GCX18" s="222"/>
      <c r="GCY18" s="222"/>
      <c r="GCZ18" s="222"/>
      <c r="GDA18" s="222"/>
      <c r="GDB18" s="222"/>
      <c r="GDC18" s="222"/>
      <c r="GDD18" s="222"/>
      <c r="GDE18" s="222"/>
      <c r="GDF18" s="222"/>
      <c r="GDG18" s="222"/>
      <c r="GDH18" s="222"/>
      <c r="GDI18" s="222"/>
      <c r="GDJ18" s="227"/>
      <c r="GDK18" s="222"/>
      <c r="GDL18" s="222"/>
      <c r="GDM18" s="222"/>
      <c r="GDN18" s="222"/>
      <c r="GDO18" s="222"/>
      <c r="GDP18" s="222"/>
      <c r="GDQ18" s="222"/>
      <c r="GDR18" s="222"/>
      <c r="GDS18" s="222"/>
      <c r="GDT18" s="222"/>
      <c r="GDU18" s="222"/>
      <c r="GDV18" s="222"/>
      <c r="GDW18" s="222"/>
      <c r="GDX18" s="222"/>
      <c r="GDY18" s="227"/>
      <c r="GDZ18" s="222"/>
      <c r="GEA18" s="222"/>
      <c r="GEB18" s="222"/>
      <c r="GEC18" s="222"/>
      <c r="GED18" s="222"/>
      <c r="GEE18" s="222"/>
      <c r="GEF18" s="222"/>
      <c r="GEG18" s="222"/>
      <c r="GEH18" s="222"/>
      <c r="GEI18" s="222"/>
      <c r="GEJ18" s="222"/>
      <c r="GEK18" s="222"/>
      <c r="GEL18" s="222"/>
      <c r="GEM18" s="222"/>
      <c r="GEN18" s="227"/>
      <c r="GEO18" s="222"/>
      <c r="GEP18" s="222"/>
      <c r="GEQ18" s="222"/>
      <c r="GER18" s="222"/>
      <c r="GES18" s="222"/>
      <c r="GET18" s="222"/>
      <c r="GEU18" s="222"/>
      <c r="GEV18" s="222"/>
      <c r="GEW18" s="222"/>
      <c r="GEX18" s="222"/>
      <c r="GEY18" s="222"/>
      <c r="GEZ18" s="222"/>
      <c r="GFA18" s="222"/>
      <c r="GFB18" s="222"/>
      <c r="GFC18" s="227"/>
      <c r="GFD18" s="222"/>
      <c r="GFE18" s="222"/>
      <c r="GFF18" s="222"/>
      <c r="GFG18" s="222"/>
      <c r="GFH18" s="222"/>
      <c r="GFI18" s="222"/>
      <c r="GFJ18" s="222"/>
      <c r="GFK18" s="222"/>
      <c r="GFL18" s="222"/>
      <c r="GFM18" s="222"/>
      <c r="GFN18" s="222"/>
      <c r="GFO18" s="222"/>
      <c r="GFP18" s="222"/>
      <c r="GFQ18" s="222"/>
      <c r="GFR18" s="227"/>
      <c r="GFS18" s="222"/>
      <c r="GFT18" s="222"/>
      <c r="GFU18" s="222"/>
      <c r="GFV18" s="222"/>
      <c r="GFW18" s="222"/>
      <c r="GFX18" s="222"/>
      <c r="GFY18" s="222"/>
      <c r="GFZ18" s="222"/>
      <c r="GGA18" s="222"/>
      <c r="GGB18" s="222"/>
      <c r="GGC18" s="222"/>
      <c r="GGD18" s="222"/>
      <c r="GGE18" s="222"/>
      <c r="GGF18" s="222"/>
      <c r="GGG18" s="227"/>
      <c r="GGH18" s="222"/>
      <c r="GGI18" s="222"/>
      <c r="GGJ18" s="222"/>
      <c r="GGK18" s="222"/>
      <c r="GGL18" s="222"/>
      <c r="GGM18" s="222"/>
      <c r="GGN18" s="222"/>
      <c r="GGO18" s="222"/>
      <c r="GGP18" s="222"/>
      <c r="GGQ18" s="222"/>
      <c r="GGR18" s="222"/>
      <c r="GGS18" s="222"/>
      <c r="GGT18" s="222"/>
      <c r="GGU18" s="222"/>
      <c r="GGV18" s="227"/>
      <c r="GGW18" s="222"/>
      <c r="GGX18" s="222"/>
      <c r="GGY18" s="222"/>
      <c r="GGZ18" s="222"/>
      <c r="GHA18" s="222"/>
      <c r="GHB18" s="222"/>
      <c r="GHC18" s="222"/>
      <c r="GHD18" s="222"/>
      <c r="GHE18" s="222"/>
      <c r="GHF18" s="222"/>
      <c r="GHG18" s="222"/>
      <c r="GHH18" s="222"/>
      <c r="GHI18" s="222"/>
      <c r="GHJ18" s="222"/>
      <c r="GHK18" s="227"/>
      <c r="GHL18" s="222"/>
      <c r="GHM18" s="222"/>
      <c r="GHN18" s="222"/>
      <c r="GHO18" s="222"/>
      <c r="GHP18" s="222"/>
      <c r="GHQ18" s="222"/>
      <c r="GHR18" s="222"/>
      <c r="GHS18" s="222"/>
      <c r="GHT18" s="222"/>
      <c r="GHU18" s="222"/>
      <c r="GHV18" s="222"/>
      <c r="GHW18" s="222"/>
      <c r="GHX18" s="222"/>
      <c r="GHY18" s="222"/>
      <c r="GHZ18" s="227"/>
      <c r="GIA18" s="222"/>
      <c r="GIB18" s="222"/>
      <c r="GIC18" s="222"/>
      <c r="GID18" s="222"/>
      <c r="GIE18" s="222"/>
      <c r="GIF18" s="222"/>
      <c r="GIG18" s="222"/>
      <c r="GIH18" s="222"/>
      <c r="GII18" s="222"/>
      <c r="GIJ18" s="222"/>
      <c r="GIK18" s="222"/>
      <c r="GIL18" s="222"/>
      <c r="GIM18" s="222"/>
      <c r="GIN18" s="222"/>
      <c r="GIO18" s="227"/>
      <c r="GIP18" s="222"/>
      <c r="GIQ18" s="222"/>
      <c r="GIR18" s="222"/>
      <c r="GIS18" s="222"/>
      <c r="GIT18" s="222"/>
      <c r="GIU18" s="222"/>
      <c r="GIV18" s="222"/>
      <c r="GIW18" s="222"/>
      <c r="GIX18" s="222"/>
      <c r="GIY18" s="222"/>
      <c r="GIZ18" s="222"/>
      <c r="GJA18" s="222"/>
      <c r="GJB18" s="222"/>
      <c r="GJC18" s="222"/>
      <c r="GJD18" s="227"/>
      <c r="GJE18" s="222"/>
      <c r="GJF18" s="222"/>
      <c r="GJG18" s="222"/>
      <c r="GJH18" s="222"/>
      <c r="GJI18" s="222"/>
      <c r="GJJ18" s="222"/>
      <c r="GJK18" s="222"/>
      <c r="GJL18" s="222"/>
      <c r="GJM18" s="222"/>
      <c r="GJN18" s="222"/>
      <c r="GJO18" s="222"/>
      <c r="GJP18" s="222"/>
      <c r="GJQ18" s="222"/>
      <c r="GJR18" s="222"/>
      <c r="GJS18" s="227"/>
      <c r="GJT18" s="222"/>
      <c r="GJU18" s="222"/>
      <c r="GJV18" s="222"/>
      <c r="GJW18" s="222"/>
      <c r="GJX18" s="222"/>
      <c r="GJY18" s="222"/>
      <c r="GJZ18" s="222"/>
      <c r="GKA18" s="222"/>
      <c r="GKB18" s="222"/>
      <c r="GKC18" s="222"/>
      <c r="GKD18" s="222"/>
      <c r="GKE18" s="222"/>
      <c r="GKF18" s="222"/>
      <c r="GKG18" s="222"/>
      <c r="GKH18" s="227"/>
      <c r="GKI18" s="222"/>
      <c r="GKJ18" s="222"/>
      <c r="GKK18" s="222"/>
      <c r="GKL18" s="222"/>
      <c r="GKM18" s="222"/>
      <c r="GKN18" s="222"/>
      <c r="GKO18" s="222"/>
      <c r="GKP18" s="222"/>
      <c r="GKQ18" s="222"/>
      <c r="GKR18" s="222"/>
      <c r="GKS18" s="222"/>
      <c r="GKT18" s="222"/>
      <c r="GKU18" s="222"/>
      <c r="GKV18" s="222"/>
      <c r="GKW18" s="227"/>
      <c r="GKX18" s="222"/>
      <c r="GKY18" s="222"/>
      <c r="GKZ18" s="222"/>
      <c r="GLA18" s="222"/>
      <c r="GLB18" s="222"/>
      <c r="GLC18" s="222"/>
      <c r="GLD18" s="222"/>
      <c r="GLE18" s="222"/>
      <c r="GLF18" s="222"/>
      <c r="GLG18" s="222"/>
      <c r="GLH18" s="222"/>
      <c r="GLI18" s="222"/>
      <c r="GLJ18" s="222"/>
      <c r="GLK18" s="222"/>
      <c r="GLL18" s="227"/>
      <c r="GLM18" s="222"/>
      <c r="GLN18" s="222"/>
      <c r="GLO18" s="222"/>
      <c r="GLP18" s="222"/>
      <c r="GLQ18" s="222"/>
      <c r="GLR18" s="222"/>
      <c r="GLS18" s="222"/>
      <c r="GLT18" s="222"/>
      <c r="GLU18" s="222"/>
      <c r="GLV18" s="222"/>
      <c r="GLW18" s="222"/>
      <c r="GLX18" s="222"/>
      <c r="GLY18" s="222"/>
      <c r="GLZ18" s="222"/>
      <c r="GMA18" s="227"/>
      <c r="GMB18" s="222"/>
      <c r="GMC18" s="222"/>
      <c r="GMD18" s="222"/>
      <c r="GME18" s="222"/>
      <c r="GMF18" s="222"/>
      <c r="GMG18" s="222"/>
      <c r="GMH18" s="222"/>
      <c r="GMI18" s="222"/>
      <c r="GMJ18" s="222"/>
      <c r="GMK18" s="222"/>
      <c r="GML18" s="222"/>
      <c r="GMM18" s="222"/>
      <c r="GMN18" s="222"/>
      <c r="GMO18" s="222"/>
      <c r="GMP18" s="227"/>
      <c r="GMQ18" s="222"/>
      <c r="GMR18" s="222"/>
      <c r="GMS18" s="222"/>
      <c r="GMT18" s="222"/>
      <c r="GMU18" s="222"/>
      <c r="GMV18" s="222"/>
      <c r="GMW18" s="222"/>
      <c r="GMX18" s="222"/>
      <c r="GMY18" s="222"/>
      <c r="GMZ18" s="222"/>
      <c r="GNA18" s="222"/>
      <c r="GNB18" s="222"/>
      <c r="GNC18" s="222"/>
      <c r="GND18" s="222"/>
      <c r="GNE18" s="227"/>
      <c r="GNF18" s="222"/>
      <c r="GNG18" s="222"/>
      <c r="GNH18" s="222"/>
      <c r="GNI18" s="222"/>
      <c r="GNJ18" s="222"/>
      <c r="GNK18" s="222"/>
      <c r="GNL18" s="222"/>
      <c r="GNM18" s="222"/>
      <c r="GNN18" s="222"/>
      <c r="GNO18" s="222"/>
      <c r="GNP18" s="222"/>
      <c r="GNQ18" s="222"/>
      <c r="GNR18" s="222"/>
      <c r="GNS18" s="222"/>
      <c r="GNT18" s="227"/>
      <c r="GNU18" s="222"/>
      <c r="GNV18" s="222"/>
      <c r="GNW18" s="222"/>
      <c r="GNX18" s="222"/>
      <c r="GNY18" s="222"/>
      <c r="GNZ18" s="222"/>
      <c r="GOA18" s="222"/>
      <c r="GOB18" s="222"/>
      <c r="GOC18" s="222"/>
      <c r="GOD18" s="222"/>
      <c r="GOE18" s="222"/>
      <c r="GOF18" s="222"/>
      <c r="GOG18" s="222"/>
      <c r="GOH18" s="222"/>
      <c r="GOI18" s="227"/>
      <c r="GOJ18" s="222"/>
      <c r="GOK18" s="222"/>
      <c r="GOL18" s="222"/>
      <c r="GOM18" s="222"/>
      <c r="GON18" s="222"/>
      <c r="GOO18" s="222"/>
      <c r="GOP18" s="222"/>
      <c r="GOQ18" s="222"/>
      <c r="GOR18" s="222"/>
      <c r="GOS18" s="222"/>
      <c r="GOT18" s="222"/>
      <c r="GOU18" s="222"/>
      <c r="GOV18" s="222"/>
      <c r="GOW18" s="222"/>
      <c r="GOX18" s="227"/>
      <c r="GOY18" s="222"/>
      <c r="GOZ18" s="222"/>
      <c r="GPA18" s="222"/>
      <c r="GPB18" s="222"/>
      <c r="GPC18" s="222"/>
      <c r="GPD18" s="222"/>
      <c r="GPE18" s="222"/>
      <c r="GPF18" s="222"/>
      <c r="GPG18" s="222"/>
      <c r="GPH18" s="222"/>
      <c r="GPI18" s="222"/>
      <c r="GPJ18" s="222"/>
      <c r="GPK18" s="222"/>
      <c r="GPL18" s="222"/>
      <c r="GPM18" s="227"/>
      <c r="GPN18" s="222"/>
      <c r="GPO18" s="222"/>
      <c r="GPP18" s="222"/>
      <c r="GPQ18" s="222"/>
      <c r="GPR18" s="222"/>
      <c r="GPS18" s="222"/>
      <c r="GPT18" s="222"/>
      <c r="GPU18" s="222"/>
      <c r="GPV18" s="222"/>
      <c r="GPW18" s="222"/>
      <c r="GPX18" s="222"/>
      <c r="GPY18" s="222"/>
      <c r="GPZ18" s="222"/>
      <c r="GQA18" s="222"/>
      <c r="GQB18" s="227"/>
      <c r="GQC18" s="222"/>
      <c r="GQD18" s="222"/>
      <c r="GQE18" s="222"/>
      <c r="GQF18" s="222"/>
      <c r="GQG18" s="222"/>
      <c r="GQH18" s="222"/>
      <c r="GQI18" s="222"/>
      <c r="GQJ18" s="222"/>
      <c r="GQK18" s="222"/>
      <c r="GQL18" s="222"/>
      <c r="GQM18" s="222"/>
      <c r="GQN18" s="222"/>
      <c r="GQO18" s="222"/>
      <c r="GQP18" s="222"/>
      <c r="GQQ18" s="227"/>
      <c r="GQR18" s="222"/>
      <c r="GQS18" s="222"/>
      <c r="GQT18" s="222"/>
      <c r="GQU18" s="222"/>
      <c r="GQV18" s="222"/>
      <c r="GQW18" s="222"/>
      <c r="GQX18" s="222"/>
      <c r="GQY18" s="222"/>
      <c r="GQZ18" s="222"/>
      <c r="GRA18" s="222"/>
      <c r="GRB18" s="222"/>
      <c r="GRC18" s="222"/>
      <c r="GRD18" s="222"/>
      <c r="GRE18" s="222"/>
      <c r="GRF18" s="227"/>
      <c r="GRG18" s="222"/>
      <c r="GRH18" s="222"/>
      <c r="GRI18" s="222"/>
      <c r="GRJ18" s="222"/>
      <c r="GRK18" s="222"/>
      <c r="GRL18" s="222"/>
      <c r="GRM18" s="222"/>
      <c r="GRN18" s="222"/>
      <c r="GRO18" s="222"/>
      <c r="GRP18" s="222"/>
      <c r="GRQ18" s="222"/>
      <c r="GRR18" s="222"/>
      <c r="GRS18" s="222"/>
      <c r="GRT18" s="222"/>
      <c r="GRU18" s="227"/>
      <c r="GRV18" s="222"/>
      <c r="GRW18" s="222"/>
      <c r="GRX18" s="222"/>
      <c r="GRY18" s="222"/>
      <c r="GRZ18" s="222"/>
      <c r="GSA18" s="222"/>
      <c r="GSB18" s="222"/>
      <c r="GSC18" s="222"/>
      <c r="GSD18" s="222"/>
      <c r="GSE18" s="222"/>
      <c r="GSF18" s="222"/>
      <c r="GSG18" s="222"/>
      <c r="GSH18" s="222"/>
      <c r="GSI18" s="222"/>
      <c r="GSJ18" s="227"/>
      <c r="GSK18" s="222"/>
      <c r="GSL18" s="222"/>
      <c r="GSM18" s="222"/>
      <c r="GSN18" s="222"/>
      <c r="GSO18" s="222"/>
      <c r="GSP18" s="222"/>
      <c r="GSQ18" s="222"/>
      <c r="GSR18" s="222"/>
      <c r="GSS18" s="222"/>
      <c r="GST18" s="222"/>
      <c r="GSU18" s="222"/>
      <c r="GSV18" s="222"/>
      <c r="GSW18" s="222"/>
      <c r="GSX18" s="222"/>
      <c r="GSY18" s="227"/>
      <c r="GSZ18" s="222"/>
      <c r="GTA18" s="222"/>
      <c r="GTB18" s="222"/>
      <c r="GTC18" s="222"/>
      <c r="GTD18" s="222"/>
      <c r="GTE18" s="222"/>
      <c r="GTF18" s="222"/>
      <c r="GTG18" s="222"/>
      <c r="GTH18" s="222"/>
      <c r="GTI18" s="222"/>
      <c r="GTJ18" s="222"/>
      <c r="GTK18" s="222"/>
      <c r="GTL18" s="222"/>
      <c r="GTM18" s="222"/>
      <c r="GTN18" s="227"/>
      <c r="GTO18" s="222"/>
      <c r="GTP18" s="222"/>
      <c r="GTQ18" s="222"/>
      <c r="GTR18" s="222"/>
      <c r="GTS18" s="222"/>
      <c r="GTT18" s="222"/>
      <c r="GTU18" s="222"/>
      <c r="GTV18" s="222"/>
      <c r="GTW18" s="222"/>
      <c r="GTX18" s="222"/>
      <c r="GTY18" s="222"/>
      <c r="GTZ18" s="222"/>
      <c r="GUA18" s="222"/>
      <c r="GUB18" s="222"/>
      <c r="GUC18" s="227"/>
      <c r="GUD18" s="222"/>
      <c r="GUE18" s="222"/>
      <c r="GUF18" s="222"/>
      <c r="GUG18" s="222"/>
      <c r="GUH18" s="222"/>
      <c r="GUI18" s="222"/>
      <c r="GUJ18" s="222"/>
      <c r="GUK18" s="222"/>
      <c r="GUL18" s="222"/>
      <c r="GUM18" s="222"/>
      <c r="GUN18" s="222"/>
      <c r="GUO18" s="222"/>
      <c r="GUP18" s="222"/>
      <c r="GUQ18" s="222"/>
      <c r="GUR18" s="227"/>
      <c r="GUS18" s="222"/>
      <c r="GUT18" s="222"/>
      <c r="GUU18" s="222"/>
      <c r="GUV18" s="222"/>
      <c r="GUW18" s="222"/>
      <c r="GUX18" s="222"/>
      <c r="GUY18" s="222"/>
      <c r="GUZ18" s="222"/>
      <c r="GVA18" s="222"/>
      <c r="GVB18" s="222"/>
      <c r="GVC18" s="222"/>
      <c r="GVD18" s="222"/>
      <c r="GVE18" s="222"/>
      <c r="GVF18" s="222"/>
      <c r="GVG18" s="227"/>
      <c r="GVH18" s="222"/>
      <c r="GVI18" s="222"/>
      <c r="GVJ18" s="222"/>
      <c r="GVK18" s="222"/>
      <c r="GVL18" s="222"/>
      <c r="GVM18" s="222"/>
      <c r="GVN18" s="222"/>
      <c r="GVO18" s="222"/>
      <c r="GVP18" s="222"/>
      <c r="GVQ18" s="222"/>
      <c r="GVR18" s="222"/>
      <c r="GVS18" s="222"/>
      <c r="GVT18" s="222"/>
      <c r="GVU18" s="222"/>
      <c r="GVV18" s="227"/>
      <c r="GVW18" s="222"/>
      <c r="GVX18" s="222"/>
      <c r="GVY18" s="222"/>
      <c r="GVZ18" s="222"/>
      <c r="GWA18" s="222"/>
      <c r="GWB18" s="222"/>
      <c r="GWC18" s="222"/>
      <c r="GWD18" s="222"/>
      <c r="GWE18" s="222"/>
      <c r="GWF18" s="222"/>
      <c r="GWG18" s="222"/>
      <c r="GWH18" s="222"/>
      <c r="GWI18" s="222"/>
      <c r="GWJ18" s="222"/>
      <c r="GWK18" s="227"/>
      <c r="GWL18" s="222"/>
      <c r="GWM18" s="222"/>
      <c r="GWN18" s="222"/>
      <c r="GWO18" s="222"/>
      <c r="GWP18" s="222"/>
      <c r="GWQ18" s="222"/>
      <c r="GWR18" s="222"/>
      <c r="GWS18" s="222"/>
      <c r="GWT18" s="222"/>
      <c r="GWU18" s="222"/>
      <c r="GWV18" s="222"/>
      <c r="GWW18" s="222"/>
      <c r="GWX18" s="222"/>
      <c r="GWY18" s="222"/>
      <c r="GWZ18" s="227"/>
      <c r="GXA18" s="222"/>
      <c r="GXB18" s="222"/>
      <c r="GXC18" s="222"/>
      <c r="GXD18" s="222"/>
      <c r="GXE18" s="222"/>
      <c r="GXF18" s="222"/>
      <c r="GXG18" s="222"/>
      <c r="GXH18" s="222"/>
      <c r="GXI18" s="222"/>
      <c r="GXJ18" s="222"/>
      <c r="GXK18" s="222"/>
      <c r="GXL18" s="222"/>
      <c r="GXM18" s="222"/>
      <c r="GXN18" s="222"/>
      <c r="GXO18" s="227"/>
      <c r="GXP18" s="222"/>
      <c r="GXQ18" s="222"/>
      <c r="GXR18" s="222"/>
      <c r="GXS18" s="222"/>
      <c r="GXT18" s="222"/>
      <c r="GXU18" s="222"/>
      <c r="GXV18" s="222"/>
      <c r="GXW18" s="222"/>
      <c r="GXX18" s="222"/>
      <c r="GXY18" s="222"/>
      <c r="GXZ18" s="222"/>
      <c r="GYA18" s="222"/>
      <c r="GYB18" s="222"/>
      <c r="GYC18" s="222"/>
      <c r="GYD18" s="227"/>
      <c r="GYE18" s="222"/>
      <c r="GYF18" s="222"/>
      <c r="GYG18" s="222"/>
      <c r="GYH18" s="222"/>
      <c r="GYI18" s="222"/>
      <c r="GYJ18" s="222"/>
      <c r="GYK18" s="222"/>
      <c r="GYL18" s="222"/>
      <c r="GYM18" s="222"/>
      <c r="GYN18" s="222"/>
      <c r="GYO18" s="222"/>
      <c r="GYP18" s="222"/>
      <c r="GYQ18" s="222"/>
      <c r="GYR18" s="222"/>
      <c r="GYS18" s="227"/>
      <c r="GYT18" s="222"/>
      <c r="GYU18" s="222"/>
      <c r="GYV18" s="222"/>
      <c r="GYW18" s="222"/>
      <c r="GYX18" s="222"/>
      <c r="GYY18" s="222"/>
      <c r="GYZ18" s="222"/>
      <c r="GZA18" s="222"/>
      <c r="GZB18" s="222"/>
      <c r="GZC18" s="222"/>
      <c r="GZD18" s="222"/>
      <c r="GZE18" s="222"/>
      <c r="GZF18" s="222"/>
      <c r="GZG18" s="222"/>
      <c r="GZH18" s="227"/>
      <c r="GZI18" s="222"/>
      <c r="GZJ18" s="222"/>
      <c r="GZK18" s="222"/>
      <c r="GZL18" s="222"/>
      <c r="GZM18" s="222"/>
      <c r="GZN18" s="222"/>
      <c r="GZO18" s="222"/>
      <c r="GZP18" s="222"/>
      <c r="GZQ18" s="222"/>
      <c r="GZR18" s="222"/>
      <c r="GZS18" s="222"/>
      <c r="GZT18" s="222"/>
      <c r="GZU18" s="222"/>
      <c r="GZV18" s="222"/>
      <c r="GZW18" s="227"/>
      <c r="GZX18" s="222"/>
      <c r="GZY18" s="222"/>
      <c r="GZZ18" s="222"/>
      <c r="HAA18" s="222"/>
      <c r="HAB18" s="222"/>
      <c r="HAC18" s="222"/>
      <c r="HAD18" s="222"/>
      <c r="HAE18" s="222"/>
      <c r="HAF18" s="222"/>
      <c r="HAG18" s="222"/>
      <c r="HAH18" s="222"/>
      <c r="HAI18" s="222"/>
      <c r="HAJ18" s="222"/>
      <c r="HAK18" s="222"/>
      <c r="HAL18" s="227"/>
      <c r="HAM18" s="222"/>
      <c r="HAN18" s="222"/>
      <c r="HAO18" s="222"/>
      <c r="HAP18" s="222"/>
      <c r="HAQ18" s="222"/>
      <c r="HAR18" s="222"/>
      <c r="HAS18" s="222"/>
      <c r="HAT18" s="222"/>
      <c r="HAU18" s="222"/>
      <c r="HAV18" s="222"/>
      <c r="HAW18" s="222"/>
      <c r="HAX18" s="222"/>
      <c r="HAY18" s="222"/>
      <c r="HAZ18" s="222"/>
      <c r="HBA18" s="227"/>
      <c r="HBB18" s="222"/>
      <c r="HBC18" s="222"/>
      <c r="HBD18" s="222"/>
      <c r="HBE18" s="222"/>
      <c r="HBF18" s="222"/>
      <c r="HBG18" s="222"/>
      <c r="HBH18" s="222"/>
      <c r="HBI18" s="222"/>
      <c r="HBJ18" s="222"/>
      <c r="HBK18" s="222"/>
      <c r="HBL18" s="222"/>
      <c r="HBM18" s="222"/>
      <c r="HBN18" s="222"/>
      <c r="HBO18" s="222"/>
      <c r="HBP18" s="227"/>
      <c r="HBQ18" s="222"/>
      <c r="HBR18" s="222"/>
      <c r="HBS18" s="222"/>
      <c r="HBT18" s="222"/>
      <c r="HBU18" s="222"/>
      <c r="HBV18" s="222"/>
      <c r="HBW18" s="222"/>
      <c r="HBX18" s="222"/>
      <c r="HBY18" s="222"/>
      <c r="HBZ18" s="222"/>
      <c r="HCA18" s="222"/>
      <c r="HCB18" s="222"/>
      <c r="HCC18" s="222"/>
      <c r="HCD18" s="222"/>
      <c r="HCE18" s="227"/>
      <c r="HCF18" s="222"/>
      <c r="HCG18" s="222"/>
      <c r="HCH18" s="222"/>
      <c r="HCI18" s="222"/>
      <c r="HCJ18" s="222"/>
      <c r="HCK18" s="222"/>
      <c r="HCL18" s="222"/>
      <c r="HCM18" s="222"/>
      <c r="HCN18" s="222"/>
      <c r="HCO18" s="222"/>
      <c r="HCP18" s="222"/>
      <c r="HCQ18" s="222"/>
      <c r="HCR18" s="222"/>
      <c r="HCS18" s="222"/>
      <c r="HCT18" s="227"/>
      <c r="HCU18" s="222"/>
      <c r="HCV18" s="222"/>
      <c r="HCW18" s="222"/>
      <c r="HCX18" s="222"/>
      <c r="HCY18" s="222"/>
      <c r="HCZ18" s="222"/>
      <c r="HDA18" s="222"/>
      <c r="HDB18" s="222"/>
      <c r="HDC18" s="222"/>
      <c r="HDD18" s="222"/>
      <c r="HDE18" s="222"/>
      <c r="HDF18" s="222"/>
      <c r="HDG18" s="222"/>
      <c r="HDH18" s="222"/>
      <c r="HDI18" s="227"/>
      <c r="HDJ18" s="222"/>
      <c r="HDK18" s="222"/>
      <c r="HDL18" s="222"/>
      <c r="HDM18" s="222"/>
      <c r="HDN18" s="222"/>
      <c r="HDO18" s="222"/>
      <c r="HDP18" s="222"/>
      <c r="HDQ18" s="222"/>
      <c r="HDR18" s="222"/>
      <c r="HDS18" s="222"/>
      <c r="HDT18" s="222"/>
      <c r="HDU18" s="222"/>
      <c r="HDV18" s="222"/>
      <c r="HDW18" s="222"/>
      <c r="HDX18" s="227"/>
      <c r="HDY18" s="222"/>
      <c r="HDZ18" s="222"/>
      <c r="HEA18" s="222"/>
      <c r="HEB18" s="222"/>
      <c r="HEC18" s="222"/>
      <c r="HED18" s="222"/>
      <c r="HEE18" s="222"/>
      <c r="HEF18" s="222"/>
      <c r="HEG18" s="222"/>
      <c r="HEH18" s="222"/>
      <c r="HEI18" s="222"/>
      <c r="HEJ18" s="222"/>
      <c r="HEK18" s="222"/>
      <c r="HEL18" s="222"/>
      <c r="HEM18" s="227"/>
      <c r="HEN18" s="222"/>
      <c r="HEO18" s="222"/>
      <c r="HEP18" s="222"/>
      <c r="HEQ18" s="222"/>
      <c r="HER18" s="222"/>
      <c r="HES18" s="222"/>
      <c r="HET18" s="222"/>
      <c r="HEU18" s="222"/>
      <c r="HEV18" s="222"/>
      <c r="HEW18" s="222"/>
      <c r="HEX18" s="222"/>
      <c r="HEY18" s="222"/>
      <c r="HEZ18" s="222"/>
      <c r="HFA18" s="222"/>
      <c r="HFB18" s="227"/>
      <c r="HFC18" s="222"/>
      <c r="HFD18" s="222"/>
      <c r="HFE18" s="222"/>
      <c r="HFF18" s="222"/>
      <c r="HFG18" s="222"/>
      <c r="HFH18" s="222"/>
      <c r="HFI18" s="222"/>
      <c r="HFJ18" s="222"/>
      <c r="HFK18" s="222"/>
      <c r="HFL18" s="222"/>
      <c r="HFM18" s="222"/>
      <c r="HFN18" s="222"/>
      <c r="HFO18" s="222"/>
      <c r="HFP18" s="222"/>
      <c r="HFQ18" s="227"/>
      <c r="HFR18" s="222"/>
      <c r="HFS18" s="222"/>
      <c r="HFT18" s="222"/>
      <c r="HFU18" s="222"/>
      <c r="HFV18" s="222"/>
      <c r="HFW18" s="222"/>
      <c r="HFX18" s="222"/>
      <c r="HFY18" s="222"/>
      <c r="HFZ18" s="222"/>
      <c r="HGA18" s="222"/>
      <c r="HGB18" s="222"/>
      <c r="HGC18" s="222"/>
      <c r="HGD18" s="222"/>
      <c r="HGE18" s="222"/>
      <c r="HGF18" s="227"/>
      <c r="HGG18" s="222"/>
      <c r="HGH18" s="222"/>
      <c r="HGI18" s="222"/>
      <c r="HGJ18" s="222"/>
      <c r="HGK18" s="222"/>
      <c r="HGL18" s="222"/>
      <c r="HGM18" s="222"/>
      <c r="HGN18" s="222"/>
      <c r="HGO18" s="222"/>
      <c r="HGP18" s="222"/>
      <c r="HGQ18" s="222"/>
      <c r="HGR18" s="222"/>
      <c r="HGS18" s="222"/>
      <c r="HGT18" s="222"/>
      <c r="HGU18" s="227"/>
      <c r="HGV18" s="222"/>
      <c r="HGW18" s="222"/>
      <c r="HGX18" s="222"/>
      <c r="HGY18" s="222"/>
      <c r="HGZ18" s="222"/>
      <c r="HHA18" s="222"/>
      <c r="HHB18" s="222"/>
      <c r="HHC18" s="222"/>
      <c r="HHD18" s="222"/>
      <c r="HHE18" s="222"/>
      <c r="HHF18" s="222"/>
      <c r="HHG18" s="222"/>
      <c r="HHH18" s="222"/>
      <c r="HHI18" s="222"/>
      <c r="HHJ18" s="227"/>
      <c r="HHK18" s="222"/>
      <c r="HHL18" s="222"/>
      <c r="HHM18" s="222"/>
      <c r="HHN18" s="222"/>
      <c r="HHO18" s="222"/>
      <c r="HHP18" s="222"/>
      <c r="HHQ18" s="222"/>
      <c r="HHR18" s="222"/>
      <c r="HHS18" s="222"/>
      <c r="HHT18" s="222"/>
      <c r="HHU18" s="222"/>
      <c r="HHV18" s="222"/>
      <c r="HHW18" s="222"/>
      <c r="HHX18" s="222"/>
      <c r="HHY18" s="227"/>
      <c r="HHZ18" s="222"/>
      <c r="HIA18" s="222"/>
      <c r="HIB18" s="222"/>
      <c r="HIC18" s="222"/>
      <c r="HID18" s="222"/>
      <c r="HIE18" s="222"/>
      <c r="HIF18" s="222"/>
      <c r="HIG18" s="222"/>
      <c r="HIH18" s="222"/>
      <c r="HII18" s="222"/>
      <c r="HIJ18" s="222"/>
      <c r="HIK18" s="222"/>
      <c r="HIL18" s="222"/>
      <c r="HIM18" s="222"/>
      <c r="HIN18" s="227"/>
      <c r="HIO18" s="222"/>
      <c r="HIP18" s="222"/>
      <c r="HIQ18" s="222"/>
      <c r="HIR18" s="222"/>
      <c r="HIS18" s="222"/>
      <c r="HIT18" s="222"/>
      <c r="HIU18" s="222"/>
      <c r="HIV18" s="222"/>
      <c r="HIW18" s="222"/>
      <c r="HIX18" s="222"/>
      <c r="HIY18" s="222"/>
      <c r="HIZ18" s="222"/>
      <c r="HJA18" s="222"/>
      <c r="HJB18" s="222"/>
      <c r="HJC18" s="227"/>
      <c r="HJD18" s="222"/>
      <c r="HJE18" s="222"/>
      <c r="HJF18" s="222"/>
      <c r="HJG18" s="222"/>
      <c r="HJH18" s="222"/>
      <c r="HJI18" s="222"/>
      <c r="HJJ18" s="222"/>
      <c r="HJK18" s="222"/>
      <c r="HJL18" s="222"/>
      <c r="HJM18" s="222"/>
      <c r="HJN18" s="222"/>
      <c r="HJO18" s="222"/>
      <c r="HJP18" s="222"/>
      <c r="HJQ18" s="222"/>
      <c r="HJR18" s="227"/>
      <c r="HJS18" s="222"/>
      <c r="HJT18" s="222"/>
      <c r="HJU18" s="222"/>
      <c r="HJV18" s="222"/>
      <c r="HJW18" s="222"/>
      <c r="HJX18" s="222"/>
      <c r="HJY18" s="222"/>
      <c r="HJZ18" s="222"/>
      <c r="HKA18" s="222"/>
      <c r="HKB18" s="222"/>
      <c r="HKC18" s="222"/>
      <c r="HKD18" s="222"/>
      <c r="HKE18" s="222"/>
      <c r="HKF18" s="222"/>
      <c r="HKG18" s="227"/>
      <c r="HKH18" s="222"/>
      <c r="HKI18" s="222"/>
      <c r="HKJ18" s="222"/>
      <c r="HKK18" s="222"/>
      <c r="HKL18" s="222"/>
      <c r="HKM18" s="222"/>
      <c r="HKN18" s="222"/>
      <c r="HKO18" s="222"/>
      <c r="HKP18" s="222"/>
      <c r="HKQ18" s="222"/>
      <c r="HKR18" s="222"/>
      <c r="HKS18" s="222"/>
      <c r="HKT18" s="222"/>
      <c r="HKU18" s="222"/>
      <c r="HKV18" s="227"/>
      <c r="HKW18" s="222"/>
      <c r="HKX18" s="222"/>
      <c r="HKY18" s="222"/>
      <c r="HKZ18" s="222"/>
      <c r="HLA18" s="222"/>
      <c r="HLB18" s="222"/>
      <c r="HLC18" s="222"/>
      <c r="HLD18" s="222"/>
      <c r="HLE18" s="222"/>
      <c r="HLF18" s="222"/>
      <c r="HLG18" s="222"/>
      <c r="HLH18" s="222"/>
      <c r="HLI18" s="222"/>
      <c r="HLJ18" s="222"/>
      <c r="HLK18" s="227"/>
      <c r="HLL18" s="222"/>
      <c r="HLM18" s="222"/>
      <c r="HLN18" s="222"/>
      <c r="HLO18" s="222"/>
      <c r="HLP18" s="222"/>
      <c r="HLQ18" s="222"/>
      <c r="HLR18" s="222"/>
      <c r="HLS18" s="222"/>
      <c r="HLT18" s="222"/>
      <c r="HLU18" s="222"/>
      <c r="HLV18" s="222"/>
      <c r="HLW18" s="222"/>
      <c r="HLX18" s="222"/>
      <c r="HLY18" s="222"/>
      <c r="HLZ18" s="227"/>
      <c r="HMA18" s="222"/>
      <c r="HMB18" s="222"/>
      <c r="HMC18" s="222"/>
      <c r="HMD18" s="222"/>
      <c r="HME18" s="222"/>
      <c r="HMF18" s="222"/>
      <c r="HMG18" s="222"/>
      <c r="HMH18" s="222"/>
      <c r="HMI18" s="222"/>
      <c r="HMJ18" s="222"/>
      <c r="HMK18" s="222"/>
      <c r="HML18" s="222"/>
      <c r="HMM18" s="222"/>
      <c r="HMN18" s="222"/>
      <c r="HMO18" s="227"/>
      <c r="HMP18" s="222"/>
      <c r="HMQ18" s="222"/>
      <c r="HMR18" s="222"/>
      <c r="HMS18" s="222"/>
      <c r="HMT18" s="222"/>
      <c r="HMU18" s="222"/>
      <c r="HMV18" s="222"/>
      <c r="HMW18" s="222"/>
      <c r="HMX18" s="222"/>
      <c r="HMY18" s="222"/>
      <c r="HMZ18" s="222"/>
      <c r="HNA18" s="222"/>
      <c r="HNB18" s="222"/>
      <c r="HNC18" s="222"/>
      <c r="HND18" s="227"/>
      <c r="HNE18" s="222"/>
      <c r="HNF18" s="222"/>
      <c r="HNG18" s="222"/>
      <c r="HNH18" s="222"/>
      <c r="HNI18" s="222"/>
      <c r="HNJ18" s="222"/>
      <c r="HNK18" s="222"/>
      <c r="HNL18" s="222"/>
      <c r="HNM18" s="222"/>
      <c r="HNN18" s="222"/>
      <c r="HNO18" s="222"/>
      <c r="HNP18" s="222"/>
      <c r="HNQ18" s="222"/>
      <c r="HNR18" s="222"/>
      <c r="HNS18" s="227"/>
      <c r="HNT18" s="222"/>
      <c r="HNU18" s="222"/>
      <c r="HNV18" s="222"/>
      <c r="HNW18" s="222"/>
      <c r="HNX18" s="222"/>
      <c r="HNY18" s="222"/>
      <c r="HNZ18" s="222"/>
      <c r="HOA18" s="222"/>
      <c r="HOB18" s="222"/>
      <c r="HOC18" s="222"/>
      <c r="HOD18" s="222"/>
      <c r="HOE18" s="222"/>
      <c r="HOF18" s="222"/>
      <c r="HOG18" s="222"/>
      <c r="HOH18" s="227"/>
      <c r="HOI18" s="222"/>
      <c r="HOJ18" s="222"/>
      <c r="HOK18" s="222"/>
      <c r="HOL18" s="222"/>
      <c r="HOM18" s="222"/>
      <c r="HON18" s="222"/>
      <c r="HOO18" s="222"/>
      <c r="HOP18" s="222"/>
      <c r="HOQ18" s="222"/>
      <c r="HOR18" s="222"/>
      <c r="HOS18" s="222"/>
      <c r="HOT18" s="222"/>
      <c r="HOU18" s="222"/>
      <c r="HOV18" s="222"/>
      <c r="HOW18" s="227"/>
      <c r="HOX18" s="222"/>
      <c r="HOY18" s="222"/>
      <c r="HOZ18" s="222"/>
      <c r="HPA18" s="222"/>
      <c r="HPB18" s="222"/>
      <c r="HPC18" s="222"/>
      <c r="HPD18" s="222"/>
      <c r="HPE18" s="222"/>
      <c r="HPF18" s="222"/>
      <c r="HPG18" s="222"/>
      <c r="HPH18" s="222"/>
      <c r="HPI18" s="222"/>
      <c r="HPJ18" s="222"/>
      <c r="HPK18" s="222"/>
      <c r="HPL18" s="227"/>
      <c r="HPM18" s="222"/>
      <c r="HPN18" s="222"/>
      <c r="HPO18" s="222"/>
      <c r="HPP18" s="222"/>
      <c r="HPQ18" s="222"/>
      <c r="HPR18" s="222"/>
      <c r="HPS18" s="222"/>
      <c r="HPT18" s="222"/>
      <c r="HPU18" s="222"/>
      <c r="HPV18" s="222"/>
      <c r="HPW18" s="222"/>
      <c r="HPX18" s="222"/>
      <c r="HPY18" s="222"/>
      <c r="HPZ18" s="222"/>
      <c r="HQA18" s="227"/>
      <c r="HQB18" s="222"/>
      <c r="HQC18" s="222"/>
      <c r="HQD18" s="222"/>
      <c r="HQE18" s="222"/>
      <c r="HQF18" s="222"/>
      <c r="HQG18" s="222"/>
      <c r="HQH18" s="222"/>
      <c r="HQI18" s="222"/>
      <c r="HQJ18" s="222"/>
      <c r="HQK18" s="222"/>
      <c r="HQL18" s="222"/>
      <c r="HQM18" s="222"/>
      <c r="HQN18" s="222"/>
      <c r="HQO18" s="222"/>
      <c r="HQP18" s="227"/>
      <c r="HQQ18" s="222"/>
      <c r="HQR18" s="222"/>
      <c r="HQS18" s="222"/>
      <c r="HQT18" s="222"/>
      <c r="HQU18" s="222"/>
      <c r="HQV18" s="222"/>
      <c r="HQW18" s="222"/>
      <c r="HQX18" s="222"/>
      <c r="HQY18" s="222"/>
      <c r="HQZ18" s="222"/>
      <c r="HRA18" s="222"/>
      <c r="HRB18" s="222"/>
      <c r="HRC18" s="222"/>
      <c r="HRD18" s="222"/>
      <c r="HRE18" s="227"/>
      <c r="HRF18" s="222"/>
      <c r="HRG18" s="222"/>
      <c r="HRH18" s="222"/>
      <c r="HRI18" s="222"/>
      <c r="HRJ18" s="222"/>
      <c r="HRK18" s="222"/>
      <c r="HRL18" s="222"/>
      <c r="HRM18" s="222"/>
      <c r="HRN18" s="222"/>
      <c r="HRO18" s="222"/>
      <c r="HRP18" s="222"/>
      <c r="HRQ18" s="222"/>
      <c r="HRR18" s="222"/>
      <c r="HRS18" s="222"/>
      <c r="HRT18" s="227"/>
      <c r="HRU18" s="222"/>
      <c r="HRV18" s="222"/>
      <c r="HRW18" s="222"/>
      <c r="HRX18" s="222"/>
      <c r="HRY18" s="222"/>
      <c r="HRZ18" s="222"/>
      <c r="HSA18" s="222"/>
      <c r="HSB18" s="222"/>
      <c r="HSC18" s="222"/>
      <c r="HSD18" s="222"/>
      <c r="HSE18" s="222"/>
      <c r="HSF18" s="222"/>
      <c r="HSG18" s="222"/>
      <c r="HSH18" s="222"/>
      <c r="HSI18" s="227"/>
      <c r="HSJ18" s="222"/>
      <c r="HSK18" s="222"/>
      <c r="HSL18" s="222"/>
      <c r="HSM18" s="222"/>
      <c r="HSN18" s="222"/>
      <c r="HSO18" s="222"/>
      <c r="HSP18" s="222"/>
      <c r="HSQ18" s="222"/>
      <c r="HSR18" s="222"/>
      <c r="HSS18" s="222"/>
      <c r="HST18" s="222"/>
      <c r="HSU18" s="222"/>
      <c r="HSV18" s="222"/>
      <c r="HSW18" s="222"/>
      <c r="HSX18" s="227"/>
      <c r="HSY18" s="222"/>
      <c r="HSZ18" s="222"/>
      <c r="HTA18" s="222"/>
      <c r="HTB18" s="222"/>
      <c r="HTC18" s="222"/>
      <c r="HTD18" s="222"/>
      <c r="HTE18" s="222"/>
      <c r="HTF18" s="222"/>
      <c r="HTG18" s="222"/>
      <c r="HTH18" s="222"/>
      <c r="HTI18" s="222"/>
      <c r="HTJ18" s="222"/>
      <c r="HTK18" s="222"/>
      <c r="HTL18" s="222"/>
      <c r="HTM18" s="227"/>
      <c r="HTN18" s="222"/>
      <c r="HTO18" s="222"/>
      <c r="HTP18" s="222"/>
      <c r="HTQ18" s="222"/>
      <c r="HTR18" s="222"/>
      <c r="HTS18" s="222"/>
      <c r="HTT18" s="222"/>
      <c r="HTU18" s="222"/>
      <c r="HTV18" s="222"/>
      <c r="HTW18" s="222"/>
      <c r="HTX18" s="222"/>
      <c r="HTY18" s="222"/>
      <c r="HTZ18" s="222"/>
      <c r="HUA18" s="222"/>
      <c r="HUB18" s="227"/>
      <c r="HUC18" s="222"/>
      <c r="HUD18" s="222"/>
      <c r="HUE18" s="222"/>
      <c r="HUF18" s="222"/>
      <c r="HUG18" s="222"/>
      <c r="HUH18" s="222"/>
      <c r="HUI18" s="222"/>
      <c r="HUJ18" s="222"/>
      <c r="HUK18" s="222"/>
      <c r="HUL18" s="222"/>
      <c r="HUM18" s="222"/>
      <c r="HUN18" s="222"/>
      <c r="HUO18" s="222"/>
      <c r="HUP18" s="222"/>
      <c r="HUQ18" s="227"/>
      <c r="HUR18" s="222"/>
      <c r="HUS18" s="222"/>
      <c r="HUT18" s="222"/>
      <c r="HUU18" s="222"/>
      <c r="HUV18" s="222"/>
      <c r="HUW18" s="222"/>
      <c r="HUX18" s="222"/>
      <c r="HUY18" s="222"/>
      <c r="HUZ18" s="222"/>
      <c r="HVA18" s="222"/>
      <c r="HVB18" s="222"/>
      <c r="HVC18" s="222"/>
      <c r="HVD18" s="222"/>
      <c r="HVE18" s="222"/>
      <c r="HVF18" s="227"/>
      <c r="HVG18" s="222"/>
      <c r="HVH18" s="222"/>
      <c r="HVI18" s="222"/>
      <c r="HVJ18" s="222"/>
      <c r="HVK18" s="222"/>
      <c r="HVL18" s="222"/>
      <c r="HVM18" s="222"/>
      <c r="HVN18" s="222"/>
      <c r="HVO18" s="222"/>
      <c r="HVP18" s="222"/>
      <c r="HVQ18" s="222"/>
      <c r="HVR18" s="222"/>
      <c r="HVS18" s="222"/>
      <c r="HVT18" s="222"/>
      <c r="HVU18" s="227"/>
      <c r="HVV18" s="222"/>
      <c r="HVW18" s="222"/>
      <c r="HVX18" s="222"/>
      <c r="HVY18" s="222"/>
      <c r="HVZ18" s="222"/>
      <c r="HWA18" s="222"/>
      <c r="HWB18" s="222"/>
      <c r="HWC18" s="222"/>
      <c r="HWD18" s="222"/>
      <c r="HWE18" s="222"/>
      <c r="HWF18" s="222"/>
      <c r="HWG18" s="222"/>
      <c r="HWH18" s="222"/>
      <c r="HWI18" s="222"/>
      <c r="HWJ18" s="227"/>
      <c r="HWK18" s="222"/>
      <c r="HWL18" s="222"/>
      <c r="HWM18" s="222"/>
      <c r="HWN18" s="222"/>
      <c r="HWO18" s="222"/>
      <c r="HWP18" s="222"/>
      <c r="HWQ18" s="222"/>
      <c r="HWR18" s="222"/>
      <c r="HWS18" s="222"/>
      <c r="HWT18" s="222"/>
      <c r="HWU18" s="222"/>
      <c r="HWV18" s="222"/>
      <c r="HWW18" s="222"/>
      <c r="HWX18" s="222"/>
      <c r="HWY18" s="227"/>
      <c r="HWZ18" s="222"/>
      <c r="HXA18" s="222"/>
      <c r="HXB18" s="222"/>
      <c r="HXC18" s="222"/>
      <c r="HXD18" s="222"/>
      <c r="HXE18" s="222"/>
      <c r="HXF18" s="222"/>
      <c r="HXG18" s="222"/>
      <c r="HXH18" s="222"/>
      <c r="HXI18" s="222"/>
      <c r="HXJ18" s="222"/>
      <c r="HXK18" s="222"/>
      <c r="HXL18" s="222"/>
      <c r="HXM18" s="222"/>
      <c r="HXN18" s="227"/>
      <c r="HXO18" s="222"/>
      <c r="HXP18" s="222"/>
      <c r="HXQ18" s="222"/>
      <c r="HXR18" s="222"/>
      <c r="HXS18" s="222"/>
      <c r="HXT18" s="222"/>
      <c r="HXU18" s="222"/>
      <c r="HXV18" s="222"/>
      <c r="HXW18" s="222"/>
      <c r="HXX18" s="222"/>
      <c r="HXY18" s="222"/>
      <c r="HXZ18" s="222"/>
      <c r="HYA18" s="222"/>
      <c r="HYB18" s="222"/>
      <c r="HYC18" s="227"/>
      <c r="HYD18" s="222"/>
      <c r="HYE18" s="222"/>
      <c r="HYF18" s="222"/>
      <c r="HYG18" s="222"/>
      <c r="HYH18" s="222"/>
      <c r="HYI18" s="222"/>
      <c r="HYJ18" s="222"/>
      <c r="HYK18" s="222"/>
      <c r="HYL18" s="222"/>
      <c r="HYM18" s="222"/>
      <c r="HYN18" s="222"/>
      <c r="HYO18" s="222"/>
      <c r="HYP18" s="222"/>
      <c r="HYQ18" s="222"/>
      <c r="HYR18" s="227"/>
      <c r="HYS18" s="222"/>
      <c r="HYT18" s="222"/>
      <c r="HYU18" s="222"/>
      <c r="HYV18" s="222"/>
      <c r="HYW18" s="222"/>
      <c r="HYX18" s="222"/>
      <c r="HYY18" s="222"/>
      <c r="HYZ18" s="222"/>
      <c r="HZA18" s="222"/>
      <c r="HZB18" s="222"/>
      <c r="HZC18" s="222"/>
      <c r="HZD18" s="222"/>
      <c r="HZE18" s="222"/>
      <c r="HZF18" s="222"/>
      <c r="HZG18" s="227"/>
      <c r="HZH18" s="222"/>
      <c r="HZI18" s="222"/>
      <c r="HZJ18" s="222"/>
      <c r="HZK18" s="222"/>
      <c r="HZL18" s="222"/>
      <c r="HZM18" s="222"/>
      <c r="HZN18" s="222"/>
      <c r="HZO18" s="222"/>
      <c r="HZP18" s="222"/>
      <c r="HZQ18" s="222"/>
      <c r="HZR18" s="222"/>
      <c r="HZS18" s="222"/>
      <c r="HZT18" s="222"/>
      <c r="HZU18" s="222"/>
      <c r="HZV18" s="227"/>
      <c r="HZW18" s="222"/>
      <c r="HZX18" s="222"/>
      <c r="HZY18" s="222"/>
      <c r="HZZ18" s="222"/>
      <c r="IAA18" s="222"/>
      <c r="IAB18" s="222"/>
      <c r="IAC18" s="222"/>
      <c r="IAD18" s="222"/>
      <c r="IAE18" s="222"/>
      <c r="IAF18" s="222"/>
      <c r="IAG18" s="222"/>
      <c r="IAH18" s="222"/>
      <c r="IAI18" s="222"/>
      <c r="IAJ18" s="222"/>
      <c r="IAK18" s="227"/>
      <c r="IAL18" s="222"/>
      <c r="IAM18" s="222"/>
      <c r="IAN18" s="222"/>
      <c r="IAO18" s="222"/>
      <c r="IAP18" s="222"/>
      <c r="IAQ18" s="222"/>
      <c r="IAR18" s="222"/>
      <c r="IAS18" s="222"/>
      <c r="IAT18" s="222"/>
      <c r="IAU18" s="222"/>
      <c r="IAV18" s="222"/>
      <c r="IAW18" s="222"/>
      <c r="IAX18" s="222"/>
      <c r="IAY18" s="222"/>
      <c r="IAZ18" s="227"/>
      <c r="IBA18" s="222"/>
      <c r="IBB18" s="222"/>
      <c r="IBC18" s="222"/>
      <c r="IBD18" s="222"/>
      <c r="IBE18" s="222"/>
      <c r="IBF18" s="222"/>
      <c r="IBG18" s="222"/>
      <c r="IBH18" s="222"/>
      <c r="IBI18" s="222"/>
      <c r="IBJ18" s="222"/>
      <c r="IBK18" s="222"/>
      <c r="IBL18" s="222"/>
      <c r="IBM18" s="222"/>
      <c r="IBN18" s="222"/>
      <c r="IBO18" s="227"/>
      <c r="IBP18" s="222"/>
      <c r="IBQ18" s="222"/>
      <c r="IBR18" s="222"/>
      <c r="IBS18" s="222"/>
      <c r="IBT18" s="222"/>
      <c r="IBU18" s="222"/>
      <c r="IBV18" s="222"/>
      <c r="IBW18" s="222"/>
      <c r="IBX18" s="222"/>
      <c r="IBY18" s="222"/>
      <c r="IBZ18" s="222"/>
      <c r="ICA18" s="222"/>
      <c r="ICB18" s="222"/>
      <c r="ICC18" s="222"/>
      <c r="ICD18" s="227"/>
      <c r="ICE18" s="222"/>
      <c r="ICF18" s="222"/>
      <c r="ICG18" s="222"/>
      <c r="ICH18" s="222"/>
      <c r="ICI18" s="222"/>
      <c r="ICJ18" s="222"/>
      <c r="ICK18" s="222"/>
      <c r="ICL18" s="222"/>
      <c r="ICM18" s="222"/>
      <c r="ICN18" s="222"/>
      <c r="ICO18" s="222"/>
      <c r="ICP18" s="222"/>
      <c r="ICQ18" s="222"/>
      <c r="ICR18" s="222"/>
      <c r="ICS18" s="227"/>
      <c r="ICT18" s="222"/>
      <c r="ICU18" s="222"/>
      <c r="ICV18" s="222"/>
      <c r="ICW18" s="222"/>
      <c r="ICX18" s="222"/>
      <c r="ICY18" s="222"/>
      <c r="ICZ18" s="222"/>
      <c r="IDA18" s="222"/>
      <c r="IDB18" s="222"/>
      <c r="IDC18" s="222"/>
      <c r="IDD18" s="222"/>
      <c r="IDE18" s="222"/>
      <c r="IDF18" s="222"/>
      <c r="IDG18" s="222"/>
      <c r="IDH18" s="227"/>
      <c r="IDI18" s="222"/>
      <c r="IDJ18" s="222"/>
      <c r="IDK18" s="222"/>
      <c r="IDL18" s="222"/>
      <c r="IDM18" s="222"/>
      <c r="IDN18" s="222"/>
      <c r="IDO18" s="222"/>
      <c r="IDP18" s="222"/>
      <c r="IDQ18" s="222"/>
      <c r="IDR18" s="222"/>
      <c r="IDS18" s="222"/>
      <c r="IDT18" s="222"/>
      <c r="IDU18" s="222"/>
      <c r="IDV18" s="222"/>
      <c r="IDW18" s="227"/>
      <c r="IDX18" s="222"/>
      <c r="IDY18" s="222"/>
      <c r="IDZ18" s="222"/>
      <c r="IEA18" s="222"/>
      <c r="IEB18" s="222"/>
      <c r="IEC18" s="222"/>
      <c r="IED18" s="222"/>
      <c r="IEE18" s="222"/>
      <c r="IEF18" s="222"/>
      <c r="IEG18" s="222"/>
      <c r="IEH18" s="222"/>
      <c r="IEI18" s="222"/>
      <c r="IEJ18" s="222"/>
      <c r="IEK18" s="222"/>
      <c r="IEL18" s="227"/>
      <c r="IEM18" s="222"/>
      <c r="IEN18" s="222"/>
      <c r="IEO18" s="222"/>
      <c r="IEP18" s="222"/>
      <c r="IEQ18" s="222"/>
      <c r="IER18" s="222"/>
      <c r="IES18" s="222"/>
      <c r="IET18" s="222"/>
      <c r="IEU18" s="222"/>
      <c r="IEV18" s="222"/>
      <c r="IEW18" s="222"/>
      <c r="IEX18" s="222"/>
      <c r="IEY18" s="222"/>
      <c r="IEZ18" s="222"/>
      <c r="IFA18" s="227"/>
      <c r="IFB18" s="222"/>
      <c r="IFC18" s="222"/>
      <c r="IFD18" s="222"/>
      <c r="IFE18" s="222"/>
      <c r="IFF18" s="222"/>
      <c r="IFG18" s="222"/>
      <c r="IFH18" s="222"/>
      <c r="IFI18" s="222"/>
      <c r="IFJ18" s="222"/>
      <c r="IFK18" s="222"/>
      <c r="IFL18" s="222"/>
      <c r="IFM18" s="222"/>
      <c r="IFN18" s="222"/>
      <c r="IFO18" s="222"/>
      <c r="IFP18" s="227"/>
      <c r="IFQ18" s="222"/>
      <c r="IFR18" s="222"/>
      <c r="IFS18" s="222"/>
      <c r="IFT18" s="222"/>
      <c r="IFU18" s="222"/>
      <c r="IFV18" s="222"/>
      <c r="IFW18" s="222"/>
      <c r="IFX18" s="222"/>
      <c r="IFY18" s="222"/>
      <c r="IFZ18" s="222"/>
      <c r="IGA18" s="222"/>
      <c r="IGB18" s="222"/>
      <c r="IGC18" s="222"/>
      <c r="IGD18" s="222"/>
      <c r="IGE18" s="227"/>
      <c r="IGF18" s="222"/>
      <c r="IGG18" s="222"/>
      <c r="IGH18" s="222"/>
      <c r="IGI18" s="222"/>
      <c r="IGJ18" s="222"/>
      <c r="IGK18" s="222"/>
      <c r="IGL18" s="222"/>
      <c r="IGM18" s="222"/>
      <c r="IGN18" s="222"/>
      <c r="IGO18" s="222"/>
      <c r="IGP18" s="222"/>
      <c r="IGQ18" s="222"/>
      <c r="IGR18" s="222"/>
      <c r="IGS18" s="222"/>
      <c r="IGT18" s="227"/>
      <c r="IGU18" s="222"/>
      <c r="IGV18" s="222"/>
      <c r="IGW18" s="222"/>
      <c r="IGX18" s="222"/>
      <c r="IGY18" s="222"/>
      <c r="IGZ18" s="222"/>
      <c r="IHA18" s="222"/>
      <c r="IHB18" s="222"/>
      <c r="IHC18" s="222"/>
      <c r="IHD18" s="222"/>
      <c r="IHE18" s="222"/>
      <c r="IHF18" s="222"/>
      <c r="IHG18" s="222"/>
      <c r="IHH18" s="222"/>
      <c r="IHI18" s="227"/>
      <c r="IHJ18" s="222"/>
      <c r="IHK18" s="222"/>
      <c r="IHL18" s="222"/>
      <c r="IHM18" s="222"/>
      <c r="IHN18" s="222"/>
      <c r="IHO18" s="222"/>
      <c r="IHP18" s="222"/>
      <c r="IHQ18" s="222"/>
      <c r="IHR18" s="222"/>
      <c r="IHS18" s="222"/>
      <c r="IHT18" s="222"/>
      <c r="IHU18" s="222"/>
      <c r="IHV18" s="222"/>
      <c r="IHW18" s="222"/>
      <c r="IHX18" s="227"/>
      <c r="IHY18" s="222"/>
      <c r="IHZ18" s="222"/>
      <c r="IIA18" s="222"/>
      <c r="IIB18" s="222"/>
      <c r="IIC18" s="222"/>
      <c r="IID18" s="222"/>
      <c r="IIE18" s="222"/>
      <c r="IIF18" s="222"/>
      <c r="IIG18" s="222"/>
      <c r="IIH18" s="222"/>
      <c r="III18" s="222"/>
      <c r="IIJ18" s="222"/>
      <c r="IIK18" s="222"/>
      <c r="IIL18" s="222"/>
      <c r="IIM18" s="227"/>
      <c r="IIN18" s="222"/>
      <c r="IIO18" s="222"/>
      <c r="IIP18" s="222"/>
      <c r="IIQ18" s="222"/>
      <c r="IIR18" s="222"/>
      <c r="IIS18" s="222"/>
      <c r="IIT18" s="222"/>
      <c r="IIU18" s="222"/>
      <c r="IIV18" s="222"/>
      <c r="IIW18" s="222"/>
      <c r="IIX18" s="222"/>
      <c r="IIY18" s="222"/>
      <c r="IIZ18" s="222"/>
      <c r="IJA18" s="222"/>
      <c r="IJB18" s="227"/>
      <c r="IJC18" s="222"/>
      <c r="IJD18" s="222"/>
      <c r="IJE18" s="222"/>
      <c r="IJF18" s="222"/>
      <c r="IJG18" s="222"/>
      <c r="IJH18" s="222"/>
      <c r="IJI18" s="222"/>
      <c r="IJJ18" s="222"/>
      <c r="IJK18" s="222"/>
      <c r="IJL18" s="222"/>
      <c r="IJM18" s="222"/>
      <c r="IJN18" s="222"/>
      <c r="IJO18" s="222"/>
      <c r="IJP18" s="222"/>
      <c r="IJQ18" s="227"/>
      <c r="IJR18" s="222"/>
      <c r="IJS18" s="222"/>
      <c r="IJT18" s="222"/>
      <c r="IJU18" s="222"/>
      <c r="IJV18" s="222"/>
      <c r="IJW18" s="222"/>
      <c r="IJX18" s="222"/>
      <c r="IJY18" s="222"/>
      <c r="IJZ18" s="222"/>
      <c r="IKA18" s="222"/>
      <c r="IKB18" s="222"/>
      <c r="IKC18" s="222"/>
      <c r="IKD18" s="222"/>
      <c r="IKE18" s="222"/>
      <c r="IKF18" s="227"/>
      <c r="IKG18" s="222"/>
      <c r="IKH18" s="222"/>
      <c r="IKI18" s="222"/>
      <c r="IKJ18" s="222"/>
      <c r="IKK18" s="222"/>
      <c r="IKL18" s="222"/>
      <c r="IKM18" s="222"/>
      <c r="IKN18" s="222"/>
      <c r="IKO18" s="222"/>
      <c r="IKP18" s="222"/>
      <c r="IKQ18" s="222"/>
      <c r="IKR18" s="222"/>
      <c r="IKS18" s="222"/>
      <c r="IKT18" s="222"/>
      <c r="IKU18" s="227"/>
      <c r="IKV18" s="222"/>
      <c r="IKW18" s="222"/>
      <c r="IKX18" s="222"/>
      <c r="IKY18" s="222"/>
      <c r="IKZ18" s="222"/>
      <c r="ILA18" s="222"/>
      <c r="ILB18" s="222"/>
      <c r="ILC18" s="222"/>
      <c r="ILD18" s="222"/>
      <c r="ILE18" s="222"/>
      <c r="ILF18" s="222"/>
      <c r="ILG18" s="222"/>
      <c r="ILH18" s="222"/>
      <c r="ILI18" s="222"/>
      <c r="ILJ18" s="227"/>
      <c r="ILK18" s="222"/>
      <c r="ILL18" s="222"/>
      <c r="ILM18" s="222"/>
      <c r="ILN18" s="222"/>
      <c r="ILO18" s="222"/>
      <c r="ILP18" s="222"/>
      <c r="ILQ18" s="222"/>
      <c r="ILR18" s="222"/>
      <c r="ILS18" s="222"/>
      <c r="ILT18" s="222"/>
      <c r="ILU18" s="222"/>
      <c r="ILV18" s="222"/>
      <c r="ILW18" s="222"/>
      <c r="ILX18" s="222"/>
      <c r="ILY18" s="227"/>
      <c r="ILZ18" s="222"/>
      <c r="IMA18" s="222"/>
      <c r="IMB18" s="222"/>
      <c r="IMC18" s="222"/>
      <c r="IMD18" s="222"/>
      <c r="IME18" s="222"/>
      <c r="IMF18" s="222"/>
      <c r="IMG18" s="222"/>
      <c r="IMH18" s="222"/>
      <c r="IMI18" s="222"/>
      <c r="IMJ18" s="222"/>
      <c r="IMK18" s="222"/>
      <c r="IML18" s="222"/>
      <c r="IMM18" s="222"/>
      <c r="IMN18" s="227"/>
      <c r="IMO18" s="222"/>
      <c r="IMP18" s="222"/>
      <c r="IMQ18" s="222"/>
      <c r="IMR18" s="222"/>
      <c r="IMS18" s="222"/>
      <c r="IMT18" s="222"/>
      <c r="IMU18" s="222"/>
      <c r="IMV18" s="222"/>
      <c r="IMW18" s="222"/>
      <c r="IMX18" s="222"/>
      <c r="IMY18" s="222"/>
      <c r="IMZ18" s="222"/>
      <c r="INA18" s="222"/>
      <c r="INB18" s="222"/>
      <c r="INC18" s="227"/>
      <c r="IND18" s="222"/>
      <c r="INE18" s="222"/>
      <c r="INF18" s="222"/>
      <c r="ING18" s="222"/>
      <c r="INH18" s="222"/>
      <c r="INI18" s="222"/>
      <c r="INJ18" s="222"/>
      <c r="INK18" s="222"/>
      <c r="INL18" s="222"/>
      <c r="INM18" s="222"/>
      <c r="INN18" s="222"/>
      <c r="INO18" s="222"/>
      <c r="INP18" s="222"/>
      <c r="INQ18" s="222"/>
      <c r="INR18" s="227"/>
      <c r="INS18" s="222"/>
      <c r="INT18" s="222"/>
      <c r="INU18" s="222"/>
      <c r="INV18" s="222"/>
      <c r="INW18" s="222"/>
      <c r="INX18" s="222"/>
      <c r="INY18" s="222"/>
      <c r="INZ18" s="222"/>
      <c r="IOA18" s="222"/>
      <c r="IOB18" s="222"/>
      <c r="IOC18" s="222"/>
      <c r="IOD18" s="222"/>
      <c r="IOE18" s="222"/>
      <c r="IOF18" s="222"/>
      <c r="IOG18" s="227"/>
      <c r="IOH18" s="222"/>
      <c r="IOI18" s="222"/>
      <c r="IOJ18" s="222"/>
      <c r="IOK18" s="222"/>
      <c r="IOL18" s="222"/>
      <c r="IOM18" s="222"/>
      <c r="ION18" s="222"/>
      <c r="IOO18" s="222"/>
      <c r="IOP18" s="222"/>
      <c r="IOQ18" s="222"/>
      <c r="IOR18" s="222"/>
      <c r="IOS18" s="222"/>
      <c r="IOT18" s="222"/>
      <c r="IOU18" s="222"/>
      <c r="IOV18" s="227"/>
      <c r="IOW18" s="222"/>
      <c r="IOX18" s="222"/>
      <c r="IOY18" s="222"/>
      <c r="IOZ18" s="222"/>
      <c r="IPA18" s="222"/>
      <c r="IPB18" s="222"/>
      <c r="IPC18" s="222"/>
      <c r="IPD18" s="222"/>
      <c r="IPE18" s="222"/>
      <c r="IPF18" s="222"/>
      <c r="IPG18" s="222"/>
      <c r="IPH18" s="222"/>
      <c r="IPI18" s="222"/>
      <c r="IPJ18" s="222"/>
      <c r="IPK18" s="227"/>
      <c r="IPL18" s="222"/>
      <c r="IPM18" s="222"/>
      <c r="IPN18" s="222"/>
      <c r="IPO18" s="222"/>
      <c r="IPP18" s="222"/>
      <c r="IPQ18" s="222"/>
      <c r="IPR18" s="222"/>
      <c r="IPS18" s="222"/>
      <c r="IPT18" s="222"/>
      <c r="IPU18" s="222"/>
      <c r="IPV18" s="222"/>
      <c r="IPW18" s="222"/>
      <c r="IPX18" s="222"/>
      <c r="IPY18" s="222"/>
      <c r="IPZ18" s="227"/>
      <c r="IQA18" s="222"/>
      <c r="IQB18" s="222"/>
      <c r="IQC18" s="222"/>
      <c r="IQD18" s="222"/>
      <c r="IQE18" s="222"/>
      <c r="IQF18" s="222"/>
      <c r="IQG18" s="222"/>
      <c r="IQH18" s="222"/>
      <c r="IQI18" s="222"/>
      <c r="IQJ18" s="222"/>
      <c r="IQK18" s="222"/>
      <c r="IQL18" s="222"/>
      <c r="IQM18" s="222"/>
      <c r="IQN18" s="222"/>
      <c r="IQO18" s="227"/>
      <c r="IQP18" s="222"/>
      <c r="IQQ18" s="222"/>
      <c r="IQR18" s="222"/>
      <c r="IQS18" s="222"/>
      <c r="IQT18" s="222"/>
      <c r="IQU18" s="222"/>
      <c r="IQV18" s="222"/>
      <c r="IQW18" s="222"/>
      <c r="IQX18" s="222"/>
      <c r="IQY18" s="222"/>
      <c r="IQZ18" s="222"/>
      <c r="IRA18" s="222"/>
      <c r="IRB18" s="222"/>
      <c r="IRC18" s="222"/>
      <c r="IRD18" s="227"/>
      <c r="IRE18" s="222"/>
      <c r="IRF18" s="222"/>
      <c r="IRG18" s="222"/>
      <c r="IRH18" s="222"/>
      <c r="IRI18" s="222"/>
      <c r="IRJ18" s="222"/>
      <c r="IRK18" s="222"/>
      <c r="IRL18" s="222"/>
      <c r="IRM18" s="222"/>
      <c r="IRN18" s="222"/>
      <c r="IRO18" s="222"/>
      <c r="IRP18" s="222"/>
      <c r="IRQ18" s="222"/>
      <c r="IRR18" s="222"/>
      <c r="IRS18" s="227"/>
      <c r="IRT18" s="222"/>
      <c r="IRU18" s="222"/>
      <c r="IRV18" s="222"/>
      <c r="IRW18" s="222"/>
      <c r="IRX18" s="222"/>
      <c r="IRY18" s="222"/>
      <c r="IRZ18" s="222"/>
      <c r="ISA18" s="222"/>
      <c r="ISB18" s="222"/>
      <c r="ISC18" s="222"/>
      <c r="ISD18" s="222"/>
      <c r="ISE18" s="222"/>
      <c r="ISF18" s="222"/>
      <c r="ISG18" s="222"/>
      <c r="ISH18" s="227"/>
      <c r="ISI18" s="222"/>
      <c r="ISJ18" s="222"/>
      <c r="ISK18" s="222"/>
      <c r="ISL18" s="222"/>
      <c r="ISM18" s="222"/>
      <c r="ISN18" s="222"/>
      <c r="ISO18" s="222"/>
      <c r="ISP18" s="222"/>
      <c r="ISQ18" s="222"/>
      <c r="ISR18" s="222"/>
      <c r="ISS18" s="222"/>
      <c r="IST18" s="222"/>
      <c r="ISU18" s="222"/>
      <c r="ISV18" s="222"/>
      <c r="ISW18" s="227"/>
      <c r="ISX18" s="222"/>
      <c r="ISY18" s="222"/>
      <c r="ISZ18" s="222"/>
      <c r="ITA18" s="222"/>
      <c r="ITB18" s="222"/>
      <c r="ITC18" s="222"/>
      <c r="ITD18" s="222"/>
      <c r="ITE18" s="222"/>
      <c r="ITF18" s="222"/>
      <c r="ITG18" s="222"/>
      <c r="ITH18" s="222"/>
      <c r="ITI18" s="222"/>
      <c r="ITJ18" s="222"/>
      <c r="ITK18" s="222"/>
      <c r="ITL18" s="227"/>
      <c r="ITM18" s="222"/>
      <c r="ITN18" s="222"/>
      <c r="ITO18" s="222"/>
      <c r="ITP18" s="222"/>
      <c r="ITQ18" s="222"/>
      <c r="ITR18" s="222"/>
      <c r="ITS18" s="222"/>
      <c r="ITT18" s="222"/>
      <c r="ITU18" s="222"/>
      <c r="ITV18" s="222"/>
      <c r="ITW18" s="222"/>
      <c r="ITX18" s="222"/>
      <c r="ITY18" s="222"/>
      <c r="ITZ18" s="222"/>
      <c r="IUA18" s="227"/>
      <c r="IUB18" s="222"/>
      <c r="IUC18" s="222"/>
      <c r="IUD18" s="222"/>
      <c r="IUE18" s="222"/>
      <c r="IUF18" s="222"/>
      <c r="IUG18" s="222"/>
      <c r="IUH18" s="222"/>
      <c r="IUI18" s="222"/>
      <c r="IUJ18" s="222"/>
      <c r="IUK18" s="222"/>
      <c r="IUL18" s="222"/>
      <c r="IUM18" s="222"/>
      <c r="IUN18" s="222"/>
      <c r="IUO18" s="222"/>
      <c r="IUP18" s="227"/>
      <c r="IUQ18" s="222"/>
      <c r="IUR18" s="222"/>
      <c r="IUS18" s="222"/>
      <c r="IUT18" s="222"/>
      <c r="IUU18" s="222"/>
      <c r="IUV18" s="222"/>
      <c r="IUW18" s="222"/>
      <c r="IUX18" s="222"/>
      <c r="IUY18" s="222"/>
      <c r="IUZ18" s="222"/>
      <c r="IVA18" s="222"/>
      <c r="IVB18" s="222"/>
      <c r="IVC18" s="222"/>
      <c r="IVD18" s="222"/>
      <c r="IVE18" s="227"/>
      <c r="IVF18" s="222"/>
      <c r="IVG18" s="222"/>
      <c r="IVH18" s="222"/>
      <c r="IVI18" s="222"/>
      <c r="IVJ18" s="222"/>
      <c r="IVK18" s="222"/>
      <c r="IVL18" s="222"/>
      <c r="IVM18" s="222"/>
      <c r="IVN18" s="222"/>
      <c r="IVO18" s="222"/>
      <c r="IVP18" s="222"/>
      <c r="IVQ18" s="222"/>
      <c r="IVR18" s="222"/>
      <c r="IVS18" s="222"/>
      <c r="IVT18" s="227"/>
      <c r="IVU18" s="222"/>
      <c r="IVV18" s="222"/>
      <c r="IVW18" s="222"/>
      <c r="IVX18" s="222"/>
      <c r="IVY18" s="222"/>
      <c r="IVZ18" s="222"/>
      <c r="IWA18" s="222"/>
      <c r="IWB18" s="222"/>
      <c r="IWC18" s="222"/>
      <c r="IWD18" s="222"/>
      <c r="IWE18" s="222"/>
      <c r="IWF18" s="222"/>
      <c r="IWG18" s="222"/>
      <c r="IWH18" s="222"/>
      <c r="IWI18" s="227"/>
      <c r="IWJ18" s="222"/>
      <c r="IWK18" s="222"/>
      <c r="IWL18" s="222"/>
      <c r="IWM18" s="222"/>
      <c r="IWN18" s="222"/>
      <c r="IWO18" s="222"/>
      <c r="IWP18" s="222"/>
      <c r="IWQ18" s="222"/>
      <c r="IWR18" s="222"/>
      <c r="IWS18" s="222"/>
      <c r="IWT18" s="222"/>
      <c r="IWU18" s="222"/>
      <c r="IWV18" s="222"/>
      <c r="IWW18" s="222"/>
      <c r="IWX18" s="227"/>
      <c r="IWY18" s="222"/>
      <c r="IWZ18" s="222"/>
      <c r="IXA18" s="222"/>
      <c r="IXB18" s="222"/>
      <c r="IXC18" s="222"/>
      <c r="IXD18" s="222"/>
      <c r="IXE18" s="222"/>
      <c r="IXF18" s="222"/>
      <c r="IXG18" s="222"/>
      <c r="IXH18" s="222"/>
      <c r="IXI18" s="222"/>
      <c r="IXJ18" s="222"/>
      <c r="IXK18" s="222"/>
      <c r="IXL18" s="222"/>
      <c r="IXM18" s="227"/>
      <c r="IXN18" s="222"/>
      <c r="IXO18" s="222"/>
      <c r="IXP18" s="222"/>
      <c r="IXQ18" s="222"/>
      <c r="IXR18" s="222"/>
      <c r="IXS18" s="222"/>
      <c r="IXT18" s="222"/>
      <c r="IXU18" s="222"/>
      <c r="IXV18" s="222"/>
      <c r="IXW18" s="222"/>
      <c r="IXX18" s="222"/>
      <c r="IXY18" s="222"/>
      <c r="IXZ18" s="222"/>
      <c r="IYA18" s="222"/>
      <c r="IYB18" s="227"/>
      <c r="IYC18" s="222"/>
      <c r="IYD18" s="222"/>
      <c r="IYE18" s="222"/>
      <c r="IYF18" s="222"/>
      <c r="IYG18" s="222"/>
      <c r="IYH18" s="222"/>
      <c r="IYI18" s="222"/>
      <c r="IYJ18" s="222"/>
      <c r="IYK18" s="222"/>
      <c r="IYL18" s="222"/>
      <c r="IYM18" s="222"/>
      <c r="IYN18" s="222"/>
      <c r="IYO18" s="222"/>
      <c r="IYP18" s="222"/>
      <c r="IYQ18" s="227"/>
      <c r="IYR18" s="222"/>
      <c r="IYS18" s="222"/>
      <c r="IYT18" s="222"/>
      <c r="IYU18" s="222"/>
      <c r="IYV18" s="222"/>
      <c r="IYW18" s="222"/>
      <c r="IYX18" s="222"/>
      <c r="IYY18" s="222"/>
      <c r="IYZ18" s="222"/>
      <c r="IZA18" s="222"/>
      <c r="IZB18" s="222"/>
      <c r="IZC18" s="222"/>
      <c r="IZD18" s="222"/>
      <c r="IZE18" s="222"/>
      <c r="IZF18" s="227"/>
      <c r="IZG18" s="222"/>
      <c r="IZH18" s="222"/>
      <c r="IZI18" s="222"/>
      <c r="IZJ18" s="222"/>
      <c r="IZK18" s="222"/>
      <c r="IZL18" s="222"/>
      <c r="IZM18" s="222"/>
      <c r="IZN18" s="222"/>
      <c r="IZO18" s="222"/>
      <c r="IZP18" s="222"/>
      <c r="IZQ18" s="222"/>
      <c r="IZR18" s="222"/>
      <c r="IZS18" s="222"/>
      <c r="IZT18" s="222"/>
      <c r="IZU18" s="227"/>
      <c r="IZV18" s="222"/>
      <c r="IZW18" s="222"/>
      <c r="IZX18" s="222"/>
      <c r="IZY18" s="222"/>
      <c r="IZZ18" s="222"/>
      <c r="JAA18" s="222"/>
      <c r="JAB18" s="222"/>
      <c r="JAC18" s="222"/>
      <c r="JAD18" s="222"/>
      <c r="JAE18" s="222"/>
      <c r="JAF18" s="222"/>
      <c r="JAG18" s="222"/>
      <c r="JAH18" s="222"/>
      <c r="JAI18" s="222"/>
      <c r="JAJ18" s="227"/>
      <c r="JAK18" s="222"/>
      <c r="JAL18" s="222"/>
      <c r="JAM18" s="222"/>
      <c r="JAN18" s="222"/>
      <c r="JAO18" s="222"/>
      <c r="JAP18" s="222"/>
      <c r="JAQ18" s="222"/>
      <c r="JAR18" s="222"/>
      <c r="JAS18" s="222"/>
      <c r="JAT18" s="222"/>
      <c r="JAU18" s="222"/>
      <c r="JAV18" s="222"/>
      <c r="JAW18" s="222"/>
      <c r="JAX18" s="222"/>
      <c r="JAY18" s="227"/>
      <c r="JAZ18" s="222"/>
      <c r="JBA18" s="222"/>
      <c r="JBB18" s="222"/>
      <c r="JBC18" s="222"/>
      <c r="JBD18" s="222"/>
      <c r="JBE18" s="222"/>
      <c r="JBF18" s="222"/>
      <c r="JBG18" s="222"/>
      <c r="JBH18" s="222"/>
      <c r="JBI18" s="222"/>
      <c r="JBJ18" s="222"/>
      <c r="JBK18" s="222"/>
      <c r="JBL18" s="222"/>
      <c r="JBM18" s="222"/>
      <c r="JBN18" s="227"/>
      <c r="JBO18" s="222"/>
      <c r="JBP18" s="222"/>
      <c r="JBQ18" s="222"/>
      <c r="JBR18" s="222"/>
      <c r="JBS18" s="222"/>
      <c r="JBT18" s="222"/>
      <c r="JBU18" s="222"/>
      <c r="JBV18" s="222"/>
      <c r="JBW18" s="222"/>
      <c r="JBX18" s="222"/>
      <c r="JBY18" s="222"/>
      <c r="JBZ18" s="222"/>
      <c r="JCA18" s="222"/>
      <c r="JCB18" s="222"/>
      <c r="JCC18" s="227"/>
      <c r="JCD18" s="222"/>
      <c r="JCE18" s="222"/>
      <c r="JCF18" s="222"/>
      <c r="JCG18" s="222"/>
      <c r="JCH18" s="222"/>
      <c r="JCI18" s="222"/>
      <c r="JCJ18" s="222"/>
      <c r="JCK18" s="222"/>
      <c r="JCL18" s="222"/>
      <c r="JCM18" s="222"/>
      <c r="JCN18" s="222"/>
      <c r="JCO18" s="222"/>
      <c r="JCP18" s="222"/>
      <c r="JCQ18" s="222"/>
      <c r="JCR18" s="227"/>
      <c r="JCS18" s="222"/>
      <c r="JCT18" s="222"/>
      <c r="JCU18" s="222"/>
      <c r="JCV18" s="222"/>
      <c r="JCW18" s="222"/>
      <c r="JCX18" s="222"/>
      <c r="JCY18" s="222"/>
      <c r="JCZ18" s="222"/>
      <c r="JDA18" s="222"/>
      <c r="JDB18" s="222"/>
      <c r="JDC18" s="222"/>
      <c r="JDD18" s="222"/>
      <c r="JDE18" s="222"/>
      <c r="JDF18" s="222"/>
      <c r="JDG18" s="227"/>
      <c r="JDH18" s="222"/>
      <c r="JDI18" s="222"/>
      <c r="JDJ18" s="222"/>
      <c r="JDK18" s="222"/>
      <c r="JDL18" s="222"/>
      <c r="JDM18" s="222"/>
      <c r="JDN18" s="222"/>
      <c r="JDO18" s="222"/>
      <c r="JDP18" s="222"/>
      <c r="JDQ18" s="222"/>
      <c r="JDR18" s="222"/>
      <c r="JDS18" s="222"/>
      <c r="JDT18" s="222"/>
      <c r="JDU18" s="222"/>
      <c r="JDV18" s="227"/>
      <c r="JDW18" s="222"/>
      <c r="JDX18" s="222"/>
      <c r="JDY18" s="222"/>
      <c r="JDZ18" s="222"/>
      <c r="JEA18" s="222"/>
      <c r="JEB18" s="222"/>
      <c r="JEC18" s="222"/>
      <c r="JED18" s="222"/>
      <c r="JEE18" s="222"/>
      <c r="JEF18" s="222"/>
      <c r="JEG18" s="222"/>
      <c r="JEH18" s="222"/>
      <c r="JEI18" s="222"/>
      <c r="JEJ18" s="222"/>
      <c r="JEK18" s="227"/>
      <c r="JEL18" s="222"/>
      <c r="JEM18" s="222"/>
      <c r="JEN18" s="222"/>
      <c r="JEO18" s="222"/>
      <c r="JEP18" s="222"/>
      <c r="JEQ18" s="222"/>
      <c r="JER18" s="222"/>
      <c r="JES18" s="222"/>
      <c r="JET18" s="222"/>
      <c r="JEU18" s="222"/>
      <c r="JEV18" s="222"/>
      <c r="JEW18" s="222"/>
      <c r="JEX18" s="222"/>
      <c r="JEY18" s="222"/>
      <c r="JEZ18" s="227"/>
      <c r="JFA18" s="222"/>
      <c r="JFB18" s="222"/>
      <c r="JFC18" s="222"/>
      <c r="JFD18" s="222"/>
      <c r="JFE18" s="222"/>
      <c r="JFF18" s="222"/>
      <c r="JFG18" s="222"/>
      <c r="JFH18" s="222"/>
      <c r="JFI18" s="222"/>
      <c r="JFJ18" s="222"/>
      <c r="JFK18" s="222"/>
      <c r="JFL18" s="222"/>
      <c r="JFM18" s="222"/>
      <c r="JFN18" s="222"/>
      <c r="JFO18" s="227"/>
      <c r="JFP18" s="222"/>
      <c r="JFQ18" s="222"/>
      <c r="JFR18" s="222"/>
      <c r="JFS18" s="222"/>
      <c r="JFT18" s="222"/>
      <c r="JFU18" s="222"/>
      <c r="JFV18" s="222"/>
      <c r="JFW18" s="222"/>
      <c r="JFX18" s="222"/>
      <c r="JFY18" s="222"/>
      <c r="JFZ18" s="222"/>
      <c r="JGA18" s="222"/>
      <c r="JGB18" s="222"/>
      <c r="JGC18" s="222"/>
      <c r="JGD18" s="227"/>
      <c r="JGE18" s="222"/>
      <c r="JGF18" s="222"/>
      <c r="JGG18" s="222"/>
      <c r="JGH18" s="222"/>
      <c r="JGI18" s="222"/>
      <c r="JGJ18" s="222"/>
      <c r="JGK18" s="222"/>
      <c r="JGL18" s="222"/>
      <c r="JGM18" s="222"/>
      <c r="JGN18" s="222"/>
      <c r="JGO18" s="222"/>
      <c r="JGP18" s="222"/>
      <c r="JGQ18" s="222"/>
      <c r="JGR18" s="222"/>
      <c r="JGS18" s="227"/>
      <c r="JGT18" s="222"/>
      <c r="JGU18" s="222"/>
      <c r="JGV18" s="222"/>
      <c r="JGW18" s="222"/>
      <c r="JGX18" s="222"/>
      <c r="JGY18" s="222"/>
      <c r="JGZ18" s="222"/>
      <c r="JHA18" s="222"/>
      <c r="JHB18" s="222"/>
      <c r="JHC18" s="222"/>
      <c r="JHD18" s="222"/>
      <c r="JHE18" s="222"/>
      <c r="JHF18" s="222"/>
      <c r="JHG18" s="222"/>
      <c r="JHH18" s="227"/>
      <c r="JHI18" s="222"/>
      <c r="JHJ18" s="222"/>
      <c r="JHK18" s="222"/>
      <c r="JHL18" s="222"/>
      <c r="JHM18" s="222"/>
      <c r="JHN18" s="222"/>
      <c r="JHO18" s="222"/>
      <c r="JHP18" s="222"/>
      <c r="JHQ18" s="222"/>
      <c r="JHR18" s="222"/>
      <c r="JHS18" s="222"/>
      <c r="JHT18" s="222"/>
      <c r="JHU18" s="222"/>
      <c r="JHV18" s="222"/>
      <c r="JHW18" s="227"/>
      <c r="JHX18" s="222"/>
      <c r="JHY18" s="222"/>
      <c r="JHZ18" s="222"/>
      <c r="JIA18" s="222"/>
      <c r="JIB18" s="222"/>
      <c r="JIC18" s="222"/>
      <c r="JID18" s="222"/>
      <c r="JIE18" s="222"/>
      <c r="JIF18" s="222"/>
      <c r="JIG18" s="222"/>
      <c r="JIH18" s="222"/>
      <c r="JII18" s="222"/>
      <c r="JIJ18" s="222"/>
      <c r="JIK18" s="222"/>
      <c r="JIL18" s="227"/>
      <c r="JIM18" s="222"/>
      <c r="JIN18" s="222"/>
      <c r="JIO18" s="222"/>
      <c r="JIP18" s="222"/>
      <c r="JIQ18" s="222"/>
      <c r="JIR18" s="222"/>
      <c r="JIS18" s="222"/>
      <c r="JIT18" s="222"/>
      <c r="JIU18" s="222"/>
      <c r="JIV18" s="222"/>
      <c r="JIW18" s="222"/>
      <c r="JIX18" s="222"/>
      <c r="JIY18" s="222"/>
      <c r="JIZ18" s="222"/>
      <c r="JJA18" s="227"/>
      <c r="JJB18" s="222"/>
      <c r="JJC18" s="222"/>
      <c r="JJD18" s="222"/>
      <c r="JJE18" s="222"/>
      <c r="JJF18" s="222"/>
      <c r="JJG18" s="222"/>
      <c r="JJH18" s="222"/>
      <c r="JJI18" s="222"/>
      <c r="JJJ18" s="222"/>
      <c r="JJK18" s="222"/>
      <c r="JJL18" s="222"/>
      <c r="JJM18" s="222"/>
      <c r="JJN18" s="222"/>
      <c r="JJO18" s="222"/>
      <c r="JJP18" s="227"/>
      <c r="JJQ18" s="222"/>
      <c r="JJR18" s="222"/>
      <c r="JJS18" s="222"/>
      <c r="JJT18" s="222"/>
      <c r="JJU18" s="222"/>
      <c r="JJV18" s="222"/>
      <c r="JJW18" s="222"/>
      <c r="JJX18" s="222"/>
      <c r="JJY18" s="222"/>
      <c r="JJZ18" s="222"/>
      <c r="JKA18" s="222"/>
      <c r="JKB18" s="222"/>
      <c r="JKC18" s="222"/>
      <c r="JKD18" s="222"/>
      <c r="JKE18" s="227"/>
      <c r="JKF18" s="222"/>
      <c r="JKG18" s="222"/>
      <c r="JKH18" s="222"/>
      <c r="JKI18" s="222"/>
      <c r="JKJ18" s="222"/>
      <c r="JKK18" s="222"/>
      <c r="JKL18" s="222"/>
      <c r="JKM18" s="222"/>
      <c r="JKN18" s="222"/>
      <c r="JKO18" s="222"/>
      <c r="JKP18" s="222"/>
      <c r="JKQ18" s="222"/>
      <c r="JKR18" s="222"/>
      <c r="JKS18" s="222"/>
      <c r="JKT18" s="227"/>
      <c r="JKU18" s="222"/>
      <c r="JKV18" s="222"/>
      <c r="JKW18" s="222"/>
      <c r="JKX18" s="222"/>
      <c r="JKY18" s="222"/>
      <c r="JKZ18" s="222"/>
      <c r="JLA18" s="222"/>
      <c r="JLB18" s="222"/>
      <c r="JLC18" s="222"/>
      <c r="JLD18" s="222"/>
      <c r="JLE18" s="222"/>
      <c r="JLF18" s="222"/>
      <c r="JLG18" s="222"/>
      <c r="JLH18" s="222"/>
      <c r="JLI18" s="227"/>
      <c r="JLJ18" s="222"/>
      <c r="JLK18" s="222"/>
      <c r="JLL18" s="222"/>
      <c r="JLM18" s="222"/>
      <c r="JLN18" s="222"/>
      <c r="JLO18" s="222"/>
      <c r="JLP18" s="222"/>
      <c r="JLQ18" s="222"/>
      <c r="JLR18" s="222"/>
      <c r="JLS18" s="222"/>
      <c r="JLT18" s="222"/>
      <c r="JLU18" s="222"/>
      <c r="JLV18" s="222"/>
      <c r="JLW18" s="222"/>
      <c r="JLX18" s="227"/>
      <c r="JLY18" s="222"/>
      <c r="JLZ18" s="222"/>
      <c r="JMA18" s="222"/>
      <c r="JMB18" s="222"/>
      <c r="JMC18" s="222"/>
      <c r="JMD18" s="222"/>
      <c r="JME18" s="222"/>
      <c r="JMF18" s="222"/>
      <c r="JMG18" s="222"/>
      <c r="JMH18" s="222"/>
      <c r="JMI18" s="222"/>
      <c r="JMJ18" s="222"/>
      <c r="JMK18" s="222"/>
      <c r="JML18" s="222"/>
      <c r="JMM18" s="227"/>
      <c r="JMN18" s="222"/>
      <c r="JMO18" s="222"/>
      <c r="JMP18" s="222"/>
      <c r="JMQ18" s="222"/>
      <c r="JMR18" s="222"/>
      <c r="JMS18" s="222"/>
      <c r="JMT18" s="222"/>
      <c r="JMU18" s="222"/>
      <c r="JMV18" s="222"/>
      <c r="JMW18" s="222"/>
      <c r="JMX18" s="222"/>
      <c r="JMY18" s="222"/>
      <c r="JMZ18" s="222"/>
      <c r="JNA18" s="222"/>
      <c r="JNB18" s="227"/>
      <c r="JNC18" s="222"/>
      <c r="JND18" s="222"/>
      <c r="JNE18" s="222"/>
      <c r="JNF18" s="222"/>
      <c r="JNG18" s="222"/>
      <c r="JNH18" s="222"/>
      <c r="JNI18" s="222"/>
      <c r="JNJ18" s="222"/>
      <c r="JNK18" s="222"/>
      <c r="JNL18" s="222"/>
      <c r="JNM18" s="222"/>
      <c r="JNN18" s="222"/>
      <c r="JNO18" s="222"/>
      <c r="JNP18" s="222"/>
      <c r="JNQ18" s="227"/>
      <c r="JNR18" s="222"/>
      <c r="JNS18" s="222"/>
      <c r="JNT18" s="222"/>
      <c r="JNU18" s="222"/>
      <c r="JNV18" s="222"/>
      <c r="JNW18" s="222"/>
      <c r="JNX18" s="222"/>
      <c r="JNY18" s="222"/>
      <c r="JNZ18" s="222"/>
      <c r="JOA18" s="222"/>
      <c r="JOB18" s="222"/>
      <c r="JOC18" s="222"/>
      <c r="JOD18" s="222"/>
      <c r="JOE18" s="222"/>
      <c r="JOF18" s="227"/>
      <c r="JOG18" s="222"/>
      <c r="JOH18" s="222"/>
      <c r="JOI18" s="222"/>
      <c r="JOJ18" s="222"/>
      <c r="JOK18" s="222"/>
      <c r="JOL18" s="222"/>
      <c r="JOM18" s="222"/>
      <c r="JON18" s="222"/>
      <c r="JOO18" s="222"/>
      <c r="JOP18" s="222"/>
      <c r="JOQ18" s="222"/>
      <c r="JOR18" s="222"/>
      <c r="JOS18" s="222"/>
      <c r="JOT18" s="222"/>
      <c r="JOU18" s="227"/>
      <c r="JOV18" s="222"/>
      <c r="JOW18" s="222"/>
      <c r="JOX18" s="222"/>
      <c r="JOY18" s="222"/>
      <c r="JOZ18" s="222"/>
      <c r="JPA18" s="222"/>
      <c r="JPB18" s="222"/>
      <c r="JPC18" s="222"/>
      <c r="JPD18" s="222"/>
      <c r="JPE18" s="222"/>
      <c r="JPF18" s="222"/>
      <c r="JPG18" s="222"/>
      <c r="JPH18" s="222"/>
      <c r="JPI18" s="222"/>
      <c r="JPJ18" s="227"/>
      <c r="JPK18" s="222"/>
      <c r="JPL18" s="222"/>
      <c r="JPM18" s="222"/>
      <c r="JPN18" s="222"/>
      <c r="JPO18" s="222"/>
      <c r="JPP18" s="222"/>
      <c r="JPQ18" s="222"/>
      <c r="JPR18" s="222"/>
      <c r="JPS18" s="222"/>
      <c r="JPT18" s="222"/>
      <c r="JPU18" s="222"/>
      <c r="JPV18" s="222"/>
      <c r="JPW18" s="222"/>
      <c r="JPX18" s="222"/>
      <c r="JPY18" s="227"/>
      <c r="JPZ18" s="222"/>
      <c r="JQA18" s="222"/>
      <c r="JQB18" s="222"/>
      <c r="JQC18" s="222"/>
      <c r="JQD18" s="222"/>
      <c r="JQE18" s="222"/>
      <c r="JQF18" s="222"/>
      <c r="JQG18" s="222"/>
      <c r="JQH18" s="222"/>
      <c r="JQI18" s="222"/>
      <c r="JQJ18" s="222"/>
      <c r="JQK18" s="222"/>
      <c r="JQL18" s="222"/>
      <c r="JQM18" s="222"/>
      <c r="JQN18" s="227"/>
      <c r="JQO18" s="222"/>
      <c r="JQP18" s="222"/>
      <c r="JQQ18" s="222"/>
      <c r="JQR18" s="222"/>
      <c r="JQS18" s="222"/>
      <c r="JQT18" s="222"/>
      <c r="JQU18" s="222"/>
      <c r="JQV18" s="222"/>
      <c r="JQW18" s="222"/>
      <c r="JQX18" s="222"/>
      <c r="JQY18" s="222"/>
      <c r="JQZ18" s="222"/>
      <c r="JRA18" s="222"/>
      <c r="JRB18" s="222"/>
      <c r="JRC18" s="227"/>
      <c r="JRD18" s="222"/>
      <c r="JRE18" s="222"/>
      <c r="JRF18" s="222"/>
      <c r="JRG18" s="222"/>
      <c r="JRH18" s="222"/>
      <c r="JRI18" s="222"/>
      <c r="JRJ18" s="222"/>
      <c r="JRK18" s="222"/>
      <c r="JRL18" s="222"/>
      <c r="JRM18" s="222"/>
      <c r="JRN18" s="222"/>
      <c r="JRO18" s="222"/>
      <c r="JRP18" s="222"/>
      <c r="JRQ18" s="222"/>
      <c r="JRR18" s="227"/>
      <c r="JRS18" s="222"/>
      <c r="JRT18" s="222"/>
      <c r="JRU18" s="222"/>
      <c r="JRV18" s="222"/>
      <c r="JRW18" s="222"/>
      <c r="JRX18" s="222"/>
      <c r="JRY18" s="222"/>
      <c r="JRZ18" s="222"/>
      <c r="JSA18" s="222"/>
      <c r="JSB18" s="222"/>
      <c r="JSC18" s="222"/>
      <c r="JSD18" s="222"/>
      <c r="JSE18" s="222"/>
      <c r="JSF18" s="222"/>
      <c r="JSG18" s="227"/>
      <c r="JSH18" s="222"/>
      <c r="JSI18" s="222"/>
      <c r="JSJ18" s="222"/>
      <c r="JSK18" s="222"/>
      <c r="JSL18" s="222"/>
      <c r="JSM18" s="222"/>
      <c r="JSN18" s="222"/>
      <c r="JSO18" s="222"/>
      <c r="JSP18" s="222"/>
      <c r="JSQ18" s="222"/>
      <c r="JSR18" s="222"/>
      <c r="JSS18" s="222"/>
      <c r="JST18" s="222"/>
      <c r="JSU18" s="222"/>
      <c r="JSV18" s="227"/>
      <c r="JSW18" s="222"/>
      <c r="JSX18" s="222"/>
      <c r="JSY18" s="222"/>
      <c r="JSZ18" s="222"/>
      <c r="JTA18" s="222"/>
      <c r="JTB18" s="222"/>
      <c r="JTC18" s="222"/>
      <c r="JTD18" s="222"/>
      <c r="JTE18" s="222"/>
      <c r="JTF18" s="222"/>
      <c r="JTG18" s="222"/>
      <c r="JTH18" s="222"/>
      <c r="JTI18" s="222"/>
      <c r="JTJ18" s="222"/>
      <c r="JTK18" s="227"/>
      <c r="JTL18" s="222"/>
      <c r="JTM18" s="222"/>
      <c r="JTN18" s="222"/>
      <c r="JTO18" s="222"/>
      <c r="JTP18" s="222"/>
      <c r="JTQ18" s="222"/>
      <c r="JTR18" s="222"/>
      <c r="JTS18" s="222"/>
      <c r="JTT18" s="222"/>
      <c r="JTU18" s="222"/>
      <c r="JTV18" s="222"/>
      <c r="JTW18" s="222"/>
      <c r="JTX18" s="222"/>
      <c r="JTY18" s="222"/>
      <c r="JTZ18" s="227"/>
      <c r="JUA18" s="222"/>
      <c r="JUB18" s="222"/>
      <c r="JUC18" s="222"/>
      <c r="JUD18" s="222"/>
      <c r="JUE18" s="222"/>
      <c r="JUF18" s="222"/>
      <c r="JUG18" s="222"/>
      <c r="JUH18" s="222"/>
      <c r="JUI18" s="222"/>
      <c r="JUJ18" s="222"/>
      <c r="JUK18" s="222"/>
      <c r="JUL18" s="222"/>
      <c r="JUM18" s="222"/>
      <c r="JUN18" s="222"/>
      <c r="JUO18" s="227"/>
      <c r="JUP18" s="222"/>
      <c r="JUQ18" s="222"/>
      <c r="JUR18" s="222"/>
      <c r="JUS18" s="222"/>
      <c r="JUT18" s="222"/>
      <c r="JUU18" s="222"/>
      <c r="JUV18" s="222"/>
      <c r="JUW18" s="222"/>
      <c r="JUX18" s="222"/>
      <c r="JUY18" s="222"/>
      <c r="JUZ18" s="222"/>
      <c r="JVA18" s="222"/>
      <c r="JVB18" s="222"/>
      <c r="JVC18" s="222"/>
      <c r="JVD18" s="227"/>
      <c r="JVE18" s="222"/>
      <c r="JVF18" s="222"/>
      <c r="JVG18" s="222"/>
      <c r="JVH18" s="222"/>
      <c r="JVI18" s="222"/>
      <c r="JVJ18" s="222"/>
      <c r="JVK18" s="222"/>
      <c r="JVL18" s="222"/>
      <c r="JVM18" s="222"/>
      <c r="JVN18" s="222"/>
      <c r="JVO18" s="222"/>
      <c r="JVP18" s="222"/>
      <c r="JVQ18" s="222"/>
      <c r="JVR18" s="222"/>
      <c r="JVS18" s="227"/>
      <c r="JVT18" s="222"/>
      <c r="JVU18" s="222"/>
      <c r="JVV18" s="222"/>
      <c r="JVW18" s="222"/>
      <c r="JVX18" s="222"/>
      <c r="JVY18" s="222"/>
      <c r="JVZ18" s="222"/>
      <c r="JWA18" s="222"/>
      <c r="JWB18" s="222"/>
      <c r="JWC18" s="222"/>
      <c r="JWD18" s="222"/>
      <c r="JWE18" s="222"/>
      <c r="JWF18" s="222"/>
      <c r="JWG18" s="222"/>
      <c r="JWH18" s="227"/>
      <c r="JWI18" s="222"/>
      <c r="JWJ18" s="222"/>
      <c r="JWK18" s="222"/>
      <c r="JWL18" s="222"/>
      <c r="JWM18" s="222"/>
      <c r="JWN18" s="222"/>
      <c r="JWO18" s="222"/>
      <c r="JWP18" s="222"/>
      <c r="JWQ18" s="222"/>
      <c r="JWR18" s="222"/>
      <c r="JWS18" s="222"/>
      <c r="JWT18" s="222"/>
      <c r="JWU18" s="222"/>
      <c r="JWV18" s="222"/>
      <c r="JWW18" s="227"/>
      <c r="JWX18" s="222"/>
      <c r="JWY18" s="222"/>
      <c r="JWZ18" s="222"/>
      <c r="JXA18" s="222"/>
      <c r="JXB18" s="222"/>
      <c r="JXC18" s="222"/>
      <c r="JXD18" s="222"/>
      <c r="JXE18" s="222"/>
      <c r="JXF18" s="222"/>
      <c r="JXG18" s="222"/>
      <c r="JXH18" s="222"/>
      <c r="JXI18" s="222"/>
      <c r="JXJ18" s="222"/>
      <c r="JXK18" s="222"/>
      <c r="JXL18" s="227"/>
      <c r="JXM18" s="222"/>
      <c r="JXN18" s="222"/>
      <c r="JXO18" s="222"/>
      <c r="JXP18" s="222"/>
      <c r="JXQ18" s="222"/>
      <c r="JXR18" s="222"/>
      <c r="JXS18" s="222"/>
      <c r="JXT18" s="222"/>
      <c r="JXU18" s="222"/>
      <c r="JXV18" s="222"/>
      <c r="JXW18" s="222"/>
      <c r="JXX18" s="222"/>
      <c r="JXY18" s="222"/>
      <c r="JXZ18" s="222"/>
      <c r="JYA18" s="227"/>
      <c r="JYB18" s="222"/>
      <c r="JYC18" s="222"/>
      <c r="JYD18" s="222"/>
      <c r="JYE18" s="222"/>
      <c r="JYF18" s="222"/>
      <c r="JYG18" s="222"/>
      <c r="JYH18" s="222"/>
      <c r="JYI18" s="222"/>
      <c r="JYJ18" s="222"/>
      <c r="JYK18" s="222"/>
      <c r="JYL18" s="222"/>
      <c r="JYM18" s="222"/>
      <c r="JYN18" s="222"/>
      <c r="JYO18" s="222"/>
      <c r="JYP18" s="227"/>
      <c r="JYQ18" s="222"/>
      <c r="JYR18" s="222"/>
      <c r="JYS18" s="222"/>
      <c r="JYT18" s="222"/>
      <c r="JYU18" s="222"/>
      <c r="JYV18" s="222"/>
      <c r="JYW18" s="222"/>
      <c r="JYX18" s="222"/>
      <c r="JYY18" s="222"/>
      <c r="JYZ18" s="222"/>
      <c r="JZA18" s="222"/>
      <c r="JZB18" s="222"/>
      <c r="JZC18" s="222"/>
      <c r="JZD18" s="222"/>
      <c r="JZE18" s="227"/>
      <c r="JZF18" s="222"/>
      <c r="JZG18" s="222"/>
      <c r="JZH18" s="222"/>
      <c r="JZI18" s="222"/>
      <c r="JZJ18" s="222"/>
      <c r="JZK18" s="222"/>
      <c r="JZL18" s="222"/>
      <c r="JZM18" s="222"/>
      <c r="JZN18" s="222"/>
      <c r="JZO18" s="222"/>
      <c r="JZP18" s="222"/>
      <c r="JZQ18" s="222"/>
      <c r="JZR18" s="222"/>
      <c r="JZS18" s="222"/>
      <c r="JZT18" s="227"/>
      <c r="JZU18" s="222"/>
      <c r="JZV18" s="222"/>
      <c r="JZW18" s="222"/>
      <c r="JZX18" s="222"/>
      <c r="JZY18" s="222"/>
      <c r="JZZ18" s="222"/>
      <c r="KAA18" s="222"/>
      <c r="KAB18" s="222"/>
      <c r="KAC18" s="222"/>
      <c r="KAD18" s="222"/>
      <c r="KAE18" s="222"/>
      <c r="KAF18" s="222"/>
      <c r="KAG18" s="222"/>
      <c r="KAH18" s="222"/>
      <c r="KAI18" s="227"/>
      <c r="KAJ18" s="222"/>
      <c r="KAK18" s="222"/>
      <c r="KAL18" s="222"/>
      <c r="KAM18" s="222"/>
      <c r="KAN18" s="222"/>
      <c r="KAO18" s="222"/>
      <c r="KAP18" s="222"/>
      <c r="KAQ18" s="222"/>
      <c r="KAR18" s="222"/>
      <c r="KAS18" s="222"/>
      <c r="KAT18" s="222"/>
      <c r="KAU18" s="222"/>
      <c r="KAV18" s="222"/>
      <c r="KAW18" s="222"/>
      <c r="KAX18" s="227"/>
      <c r="KAY18" s="222"/>
      <c r="KAZ18" s="222"/>
      <c r="KBA18" s="222"/>
      <c r="KBB18" s="222"/>
      <c r="KBC18" s="222"/>
      <c r="KBD18" s="222"/>
      <c r="KBE18" s="222"/>
      <c r="KBF18" s="222"/>
      <c r="KBG18" s="222"/>
      <c r="KBH18" s="222"/>
      <c r="KBI18" s="222"/>
      <c r="KBJ18" s="222"/>
      <c r="KBK18" s="222"/>
      <c r="KBL18" s="222"/>
      <c r="KBM18" s="227"/>
      <c r="KBN18" s="222"/>
      <c r="KBO18" s="222"/>
      <c r="KBP18" s="222"/>
      <c r="KBQ18" s="222"/>
      <c r="KBR18" s="222"/>
      <c r="KBS18" s="222"/>
      <c r="KBT18" s="222"/>
      <c r="KBU18" s="222"/>
      <c r="KBV18" s="222"/>
      <c r="KBW18" s="222"/>
      <c r="KBX18" s="222"/>
      <c r="KBY18" s="222"/>
      <c r="KBZ18" s="222"/>
      <c r="KCA18" s="222"/>
      <c r="KCB18" s="227"/>
      <c r="KCC18" s="222"/>
      <c r="KCD18" s="222"/>
      <c r="KCE18" s="222"/>
      <c r="KCF18" s="222"/>
      <c r="KCG18" s="222"/>
      <c r="KCH18" s="222"/>
      <c r="KCI18" s="222"/>
      <c r="KCJ18" s="222"/>
      <c r="KCK18" s="222"/>
      <c r="KCL18" s="222"/>
      <c r="KCM18" s="222"/>
      <c r="KCN18" s="222"/>
      <c r="KCO18" s="222"/>
      <c r="KCP18" s="222"/>
      <c r="KCQ18" s="227"/>
      <c r="KCR18" s="222"/>
      <c r="KCS18" s="222"/>
      <c r="KCT18" s="222"/>
      <c r="KCU18" s="222"/>
      <c r="KCV18" s="222"/>
      <c r="KCW18" s="222"/>
      <c r="KCX18" s="222"/>
      <c r="KCY18" s="222"/>
      <c r="KCZ18" s="222"/>
      <c r="KDA18" s="222"/>
      <c r="KDB18" s="222"/>
      <c r="KDC18" s="222"/>
      <c r="KDD18" s="222"/>
      <c r="KDE18" s="222"/>
      <c r="KDF18" s="227"/>
      <c r="KDG18" s="222"/>
      <c r="KDH18" s="222"/>
      <c r="KDI18" s="222"/>
      <c r="KDJ18" s="222"/>
      <c r="KDK18" s="222"/>
      <c r="KDL18" s="222"/>
      <c r="KDM18" s="222"/>
      <c r="KDN18" s="222"/>
      <c r="KDO18" s="222"/>
      <c r="KDP18" s="222"/>
      <c r="KDQ18" s="222"/>
      <c r="KDR18" s="222"/>
      <c r="KDS18" s="222"/>
      <c r="KDT18" s="222"/>
      <c r="KDU18" s="227"/>
      <c r="KDV18" s="222"/>
      <c r="KDW18" s="222"/>
      <c r="KDX18" s="222"/>
      <c r="KDY18" s="222"/>
      <c r="KDZ18" s="222"/>
      <c r="KEA18" s="222"/>
      <c r="KEB18" s="222"/>
      <c r="KEC18" s="222"/>
      <c r="KED18" s="222"/>
      <c r="KEE18" s="222"/>
      <c r="KEF18" s="222"/>
      <c r="KEG18" s="222"/>
      <c r="KEH18" s="222"/>
      <c r="KEI18" s="222"/>
      <c r="KEJ18" s="227"/>
      <c r="KEK18" s="222"/>
      <c r="KEL18" s="222"/>
      <c r="KEM18" s="222"/>
      <c r="KEN18" s="222"/>
      <c r="KEO18" s="222"/>
      <c r="KEP18" s="222"/>
      <c r="KEQ18" s="222"/>
      <c r="KER18" s="222"/>
      <c r="KES18" s="222"/>
      <c r="KET18" s="222"/>
      <c r="KEU18" s="222"/>
      <c r="KEV18" s="222"/>
      <c r="KEW18" s="222"/>
      <c r="KEX18" s="222"/>
      <c r="KEY18" s="227"/>
      <c r="KEZ18" s="222"/>
      <c r="KFA18" s="222"/>
      <c r="KFB18" s="222"/>
      <c r="KFC18" s="222"/>
      <c r="KFD18" s="222"/>
      <c r="KFE18" s="222"/>
      <c r="KFF18" s="222"/>
      <c r="KFG18" s="222"/>
      <c r="KFH18" s="222"/>
      <c r="KFI18" s="222"/>
      <c r="KFJ18" s="222"/>
      <c r="KFK18" s="222"/>
      <c r="KFL18" s="222"/>
      <c r="KFM18" s="222"/>
      <c r="KFN18" s="227"/>
      <c r="KFO18" s="222"/>
      <c r="KFP18" s="222"/>
      <c r="KFQ18" s="222"/>
      <c r="KFR18" s="222"/>
      <c r="KFS18" s="222"/>
      <c r="KFT18" s="222"/>
      <c r="KFU18" s="222"/>
      <c r="KFV18" s="222"/>
      <c r="KFW18" s="222"/>
      <c r="KFX18" s="222"/>
      <c r="KFY18" s="222"/>
      <c r="KFZ18" s="222"/>
      <c r="KGA18" s="222"/>
      <c r="KGB18" s="222"/>
      <c r="KGC18" s="227"/>
      <c r="KGD18" s="222"/>
      <c r="KGE18" s="222"/>
      <c r="KGF18" s="222"/>
      <c r="KGG18" s="222"/>
      <c r="KGH18" s="222"/>
      <c r="KGI18" s="222"/>
      <c r="KGJ18" s="222"/>
      <c r="KGK18" s="222"/>
      <c r="KGL18" s="222"/>
      <c r="KGM18" s="222"/>
      <c r="KGN18" s="222"/>
      <c r="KGO18" s="222"/>
      <c r="KGP18" s="222"/>
      <c r="KGQ18" s="222"/>
      <c r="KGR18" s="227"/>
      <c r="KGS18" s="222"/>
      <c r="KGT18" s="222"/>
      <c r="KGU18" s="222"/>
      <c r="KGV18" s="222"/>
      <c r="KGW18" s="222"/>
      <c r="KGX18" s="222"/>
      <c r="KGY18" s="222"/>
      <c r="KGZ18" s="222"/>
      <c r="KHA18" s="222"/>
      <c r="KHB18" s="222"/>
      <c r="KHC18" s="222"/>
      <c r="KHD18" s="222"/>
      <c r="KHE18" s="222"/>
      <c r="KHF18" s="222"/>
      <c r="KHG18" s="227"/>
      <c r="KHH18" s="222"/>
      <c r="KHI18" s="222"/>
      <c r="KHJ18" s="222"/>
      <c r="KHK18" s="222"/>
      <c r="KHL18" s="222"/>
      <c r="KHM18" s="222"/>
      <c r="KHN18" s="222"/>
      <c r="KHO18" s="222"/>
      <c r="KHP18" s="222"/>
      <c r="KHQ18" s="222"/>
      <c r="KHR18" s="222"/>
      <c r="KHS18" s="222"/>
      <c r="KHT18" s="222"/>
      <c r="KHU18" s="222"/>
      <c r="KHV18" s="227"/>
      <c r="KHW18" s="222"/>
      <c r="KHX18" s="222"/>
      <c r="KHY18" s="222"/>
      <c r="KHZ18" s="222"/>
      <c r="KIA18" s="222"/>
      <c r="KIB18" s="222"/>
      <c r="KIC18" s="222"/>
      <c r="KID18" s="222"/>
      <c r="KIE18" s="222"/>
      <c r="KIF18" s="222"/>
      <c r="KIG18" s="222"/>
      <c r="KIH18" s="222"/>
      <c r="KII18" s="222"/>
      <c r="KIJ18" s="222"/>
      <c r="KIK18" s="227"/>
      <c r="KIL18" s="222"/>
      <c r="KIM18" s="222"/>
      <c r="KIN18" s="222"/>
      <c r="KIO18" s="222"/>
      <c r="KIP18" s="222"/>
      <c r="KIQ18" s="222"/>
      <c r="KIR18" s="222"/>
      <c r="KIS18" s="222"/>
      <c r="KIT18" s="222"/>
      <c r="KIU18" s="222"/>
      <c r="KIV18" s="222"/>
      <c r="KIW18" s="222"/>
      <c r="KIX18" s="222"/>
      <c r="KIY18" s="222"/>
      <c r="KIZ18" s="227"/>
      <c r="KJA18" s="222"/>
      <c r="KJB18" s="222"/>
      <c r="KJC18" s="222"/>
      <c r="KJD18" s="222"/>
      <c r="KJE18" s="222"/>
      <c r="KJF18" s="222"/>
      <c r="KJG18" s="222"/>
      <c r="KJH18" s="222"/>
      <c r="KJI18" s="222"/>
      <c r="KJJ18" s="222"/>
      <c r="KJK18" s="222"/>
      <c r="KJL18" s="222"/>
      <c r="KJM18" s="222"/>
      <c r="KJN18" s="222"/>
      <c r="KJO18" s="227"/>
      <c r="KJP18" s="222"/>
      <c r="KJQ18" s="222"/>
      <c r="KJR18" s="222"/>
      <c r="KJS18" s="222"/>
      <c r="KJT18" s="222"/>
      <c r="KJU18" s="222"/>
      <c r="KJV18" s="222"/>
      <c r="KJW18" s="222"/>
      <c r="KJX18" s="222"/>
      <c r="KJY18" s="222"/>
      <c r="KJZ18" s="222"/>
      <c r="KKA18" s="222"/>
      <c r="KKB18" s="222"/>
      <c r="KKC18" s="222"/>
      <c r="KKD18" s="227"/>
      <c r="KKE18" s="222"/>
      <c r="KKF18" s="222"/>
      <c r="KKG18" s="222"/>
      <c r="KKH18" s="222"/>
      <c r="KKI18" s="222"/>
      <c r="KKJ18" s="222"/>
      <c r="KKK18" s="222"/>
      <c r="KKL18" s="222"/>
      <c r="KKM18" s="222"/>
      <c r="KKN18" s="222"/>
      <c r="KKO18" s="222"/>
      <c r="KKP18" s="222"/>
      <c r="KKQ18" s="222"/>
      <c r="KKR18" s="222"/>
      <c r="KKS18" s="227"/>
      <c r="KKT18" s="222"/>
      <c r="KKU18" s="222"/>
      <c r="KKV18" s="222"/>
      <c r="KKW18" s="222"/>
      <c r="KKX18" s="222"/>
      <c r="KKY18" s="222"/>
      <c r="KKZ18" s="222"/>
      <c r="KLA18" s="222"/>
      <c r="KLB18" s="222"/>
      <c r="KLC18" s="222"/>
      <c r="KLD18" s="222"/>
      <c r="KLE18" s="222"/>
      <c r="KLF18" s="222"/>
      <c r="KLG18" s="222"/>
      <c r="KLH18" s="227"/>
      <c r="KLI18" s="222"/>
      <c r="KLJ18" s="222"/>
      <c r="KLK18" s="222"/>
      <c r="KLL18" s="222"/>
      <c r="KLM18" s="222"/>
      <c r="KLN18" s="222"/>
      <c r="KLO18" s="222"/>
      <c r="KLP18" s="222"/>
      <c r="KLQ18" s="222"/>
      <c r="KLR18" s="222"/>
      <c r="KLS18" s="222"/>
      <c r="KLT18" s="222"/>
      <c r="KLU18" s="222"/>
      <c r="KLV18" s="222"/>
      <c r="KLW18" s="227"/>
      <c r="KLX18" s="222"/>
      <c r="KLY18" s="222"/>
      <c r="KLZ18" s="222"/>
      <c r="KMA18" s="222"/>
      <c r="KMB18" s="222"/>
      <c r="KMC18" s="222"/>
      <c r="KMD18" s="222"/>
      <c r="KME18" s="222"/>
      <c r="KMF18" s="222"/>
      <c r="KMG18" s="222"/>
      <c r="KMH18" s="222"/>
      <c r="KMI18" s="222"/>
      <c r="KMJ18" s="222"/>
      <c r="KMK18" s="222"/>
      <c r="KML18" s="227"/>
      <c r="KMM18" s="222"/>
      <c r="KMN18" s="222"/>
      <c r="KMO18" s="222"/>
      <c r="KMP18" s="222"/>
      <c r="KMQ18" s="222"/>
      <c r="KMR18" s="222"/>
      <c r="KMS18" s="222"/>
      <c r="KMT18" s="222"/>
      <c r="KMU18" s="222"/>
      <c r="KMV18" s="222"/>
      <c r="KMW18" s="222"/>
      <c r="KMX18" s="222"/>
      <c r="KMY18" s="222"/>
      <c r="KMZ18" s="222"/>
      <c r="KNA18" s="227"/>
      <c r="KNB18" s="222"/>
      <c r="KNC18" s="222"/>
      <c r="KND18" s="222"/>
      <c r="KNE18" s="222"/>
      <c r="KNF18" s="222"/>
      <c r="KNG18" s="222"/>
      <c r="KNH18" s="222"/>
      <c r="KNI18" s="222"/>
      <c r="KNJ18" s="222"/>
      <c r="KNK18" s="222"/>
      <c r="KNL18" s="222"/>
      <c r="KNM18" s="222"/>
      <c r="KNN18" s="222"/>
      <c r="KNO18" s="222"/>
      <c r="KNP18" s="227"/>
      <c r="KNQ18" s="222"/>
      <c r="KNR18" s="222"/>
      <c r="KNS18" s="222"/>
      <c r="KNT18" s="222"/>
      <c r="KNU18" s="222"/>
      <c r="KNV18" s="222"/>
      <c r="KNW18" s="222"/>
      <c r="KNX18" s="222"/>
      <c r="KNY18" s="222"/>
      <c r="KNZ18" s="222"/>
      <c r="KOA18" s="222"/>
      <c r="KOB18" s="222"/>
      <c r="KOC18" s="222"/>
      <c r="KOD18" s="222"/>
      <c r="KOE18" s="227"/>
      <c r="KOF18" s="222"/>
      <c r="KOG18" s="222"/>
      <c r="KOH18" s="222"/>
      <c r="KOI18" s="222"/>
      <c r="KOJ18" s="222"/>
      <c r="KOK18" s="222"/>
      <c r="KOL18" s="222"/>
      <c r="KOM18" s="222"/>
      <c r="KON18" s="222"/>
      <c r="KOO18" s="222"/>
      <c r="KOP18" s="222"/>
      <c r="KOQ18" s="222"/>
      <c r="KOR18" s="222"/>
      <c r="KOS18" s="222"/>
      <c r="KOT18" s="227"/>
      <c r="KOU18" s="222"/>
      <c r="KOV18" s="222"/>
      <c r="KOW18" s="222"/>
      <c r="KOX18" s="222"/>
      <c r="KOY18" s="222"/>
      <c r="KOZ18" s="222"/>
      <c r="KPA18" s="222"/>
      <c r="KPB18" s="222"/>
      <c r="KPC18" s="222"/>
      <c r="KPD18" s="222"/>
      <c r="KPE18" s="222"/>
      <c r="KPF18" s="222"/>
      <c r="KPG18" s="222"/>
      <c r="KPH18" s="222"/>
      <c r="KPI18" s="227"/>
      <c r="KPJ18" s="222"/>
      <c r="KPK18" s="222"/>
      <c r="KPL18" s="222"/>
      <c r="KPM18" s="222"/>
      <c r="KPN18" s="222"/>
      <c r="KPO18" s="222"/>
      <c r="KPP18" s="222"/>
      <c r="KPQ18" s="222"/>
      <c r="KPR18" s="222"/>
      <c r="KPS18" s="222"/>
      <c r="KPT18" s="222"/>
      <c r="KPU18" s="222"/>
      <c r="KPV18" s="222"/>
      <c r="KPW18" s="222"/>
      <c r="KPX18" s="227"/>
      <c r="KPY18" s="222"/>
      <c r="KPZ18" s="222"/>
      <c r="KQA18" s="222"/>
      <c r="KQB18" s="222"/>
      <c r="KQC18" s="222"/>
      <c r="KQD18" s="222"/>
      <c r="KQE18" s="222"/>
      <c r="KQF18" s="222"/>
      <c r="KQG18" s="222"/>
      <c r="KQH18" s="222"/>
      <c r="KQI18" s="222"/>
      <c r="KQJ18" s="222"/>
      <c r="KQK18" s="222"/>
      <c r="KQL18" s="222"/>
      <c r="KQM18" s="227"/>
      <c r="KQN18" s="222"/>
      <c r="KQO18" s="222"/>
      <c r="KQP18" s="222"/>
      <c r="KQQ18" s="222"/>
      <c r="KQR18" s="222"/>
      <c r="KQS18" s="222"/>
      <c r="KQT18" s="222"/>
      <c r="KQU18" s="222"/>
      <c r="KQV18" s="222"/>
      <c r="KQW18" s="222"/>
      <c r="KQX18" s="222"/>
      <c r="KQY18" s="222"/>
      <c r="KQZ18" s="222"/>
      <c r="KRA18" s="222"/>
      <c r="KRB18" s="227"/>
      <c r="KRC18" s="222"/>
      <c r="KRD18" s="222"/>
      <c r="KRE18" s="222"/>
      <c r="KRF18" s="222"/>
      <c r="KRG18" s="222"/>
      <c r="KRH18" s="222"/>
      <c r="KRI18" s="222"/>
      <c r="KRJ18" s="222"/>
      <c r="KRK18" s="222"/>
      <c r="KRL18" s="222"/>
      <c r="KRM18" s="222"/>
      <c r="KRN18" s="222"/>
      <c r="KRO18" s="222"/>
      <c r="KRP18" s="222"/>
      <c r="KRQ18" s="227"/>
      <c r="KRR18" s="222"/>
      <c r="KRS18" s="222"/>
      <c r="KRT18" s="222"/>
      <c r="KRU18" s="222"/>
      <c r="KRV18" s="222"/>
      <c r="KRW18" s="222"/>
      <c r="KRX18" s="222"/>
      <c r="KRY18" s="222"/>
      <c r="KRZ18" s="222"/>
      <c r="KSA18" s="222"/>
      <c r="KSB18" s="222"/>
      <c r="KSC18" s="222"/>
      <c r="KSD18" s="222"/>
      <c r="KSE18" s="222"/>
      <c r="KSF18" s="227"/>
      <c r="KSG18" s="222"/>
      <c r="KSH18" s="222"/>
      <c r="KSI18" s="222"/>
      <c r="KSJ18" s="222"/>
      <c r="KSK18" s="222"/>
      <c r="KSL18" s="222"/>
      <c r="KSM18" s="222"/>
      <c r="KSN18" s="222"/>
      <c r="KSO18" s="222"/>
      <c r="KSP18" s="222"/>
      <c r="KSQ18" s="222"/>
      <c r="KSR18" s="222"/>
      <c r="KSS18" s="222"/>
      <c r="KST18" s="222"/>
      <c r="KSU18" s="227"/>
      <c r="KSV18" s="222"/>
      <c r="KSW18" s="222"/>
      <c r="KSX18" s="222"/>
      <c r="KSY18" s="222"/>
      <c r="KSZ18" s="222"/>
      <c r="KTA18" s="222"/>
      <c r="KTB18" s="222"/>
      <c r="KTC18" s="222"/>
      <c r="KTD18" s="222"/>
      <c r="KTE18" s="222"/>
      <c r="KTF18" s="222"/>
      <c r="KTG18" s="222"/>
      <c r="KTH18" s="222"/>
      <c r="KTI18" s="222"/>
      <c r="KTJ18" s="227"/>
      <c r="KTK18" s="222"/>
      <c r="KTL18" s="222"/>
      <c r="KTM18" s="222"/>
      <c r="KTN18" s="222"/>
      <c r="KTO18" s="222"/>
      <c r="KTP18" s="222"/>
      <c r="KTQ18" s="222"/>
      <c r="KTR18" s="222"/>
      <c r="KTS18" s="222"/>
      <c r="KTT18" s="222"/>
      <c r="KTU18" s="222"/>
      <c r="KTV18" s="222"/>
      <c r="KTW18" s="222"/>
      <c r="KTX18" s="222"/>
      <c r="KTY18" s="227"/>
      <c r="KTZ18" s="222"/>
      <c r="KUA18" s="222"/>
      <c r="KUB18" s="222"/>
      <c r="KUC18" s="222"/>
      <c r="KUD18" s="222"/>
      <c r="KUE18" s="222"/>
      <c r="KUF18" s="222"/>
      <c r="KUG18" s="222"/>
      <c r="KUH18" s="222"/>
      <c r="KUI18" s="222"/>
      <c r="KUJ18" s="222"/>
      <c r="KUK18" s="222"/>
      <c r="KUL18" s="222"/>
      <c r="KUM18" s="222"/>
      <c r="KUN18" s="227"/>
      <c r="KUO18" s="222"/>
      <c r="KUP18" s="222"/>
      <c r="KUQ18" s="222"/>
      <c r="KUR18" s="222"/>
      <c r="KUS18" s="222"/>
      <c r="KUT18" s="222"/>
      <c r="KUU18" s="222"/>
      <c r="KUV18" s="222"/>
      <c r="KUW18" s="222"/>
      <c r="KUX18" s="222"/>
      <c r="KUY18" s="222"/>
      <c r="KUZ18" s="222"/>
      <c r="KVA18" s="222"/>
      <c r="KVB18" s="222"/>
      <c r="KVC18" s="227"/>
      <c r="KVD18" s="222"/>
      <c r="KVE18" s="222"/>
      <c r="KVF18" s="222"/>
      <c r="KVG18" s="222"/>
      <c r="KVH18" s="222"/>
      <c r="KVI18" s="222"/>
      <c r="KVJ18" s="222"/>
      <c r="KVK18" s="222"/>
      <c r="KVL18" s="222"/>
      <c r="KVM18" s="222"/>
      <c r="KVN18" s="222"/>
      <c r="KVO18" s="222"/>
      <c r="KVP18" s="222"/>
      <c r="KVQ18" s="222"/>
      <c r="KVR18" s="227"/>
      <c r="KVS18" s="222"/>
      <c r="KVT18" s="222"/>
      <c r="KVU18" s="222"/>
      <c r="KVV18" s="222"/>
      <c r="KVW18" s="222"/>
      <c r="KVX18" s="222"/>
      <c r="KVY18" s="222"/>
      <c r="KVZ18" s="222"/>
      <c r="KWA18" s="222"/>
      <c r="KWB18" s="222"/>
      <c r="KWC18" s="222"/>
      <c r="KWD18" s="222"/>
      <c r="KWE18" s="222"/>
      <c r="KWF18" s="222"/>
      <c r="KWG18" s="227"/>
      <c r="KWH18" s="222"/>
      <c r="KWI18" s="222"/>
      <c r="KWJ18" s="222"/>
      <c r="KWK18" s="222"/>
      <c r="KWL18" s="222"/>
      <c r="KWM18" s="222"/>
      <c r="KWN18" s="222"/>
      <c r="KWO18" s="222"/>
      <c r="KWP18" s="222"/>
      <c r="KWQ18" s="222"/>
      <c r="KWR18" s="222"/>
      <c r="KWS18" s="222"/>
      <c r="KWT18" s="222"/>
      <c r="KWU18" s="222"/>
      <c r="KWV18" s="227"/>
      <c r="KWW18" s="222"/>
      <c r="KWX18" s="222"/>
      <c r="KWY18" s="222"/>
      <c r="KWZ18" s="222"/>
      <c r="KXA18" s="222"/>
      <c r="KXB18" s="222"/>
      <c r="KXC18" s="222"/>
      <c r="KXD18" s="222"/>
      <c r="KXE18" s="222"/>
      <c r="KXF18" s="222"/>
      <c r="KXG18" s="222"/>
      <c r="KXH18" s="222"/>
      <c r="KXI18" s="222"/>
      <c r="KXJ18" s="222"/>
      <c r="KXK18" s="227"/>
      <c r="KXL18" s="222"/>
      <c r="KXM18" s="222"/>
      <c r="KXN18" s="222"/>
      <c r="KXO18" s="222"/>
      <c r="KXP18" s="222"/>
      <c r="KXQ18" s="222"/>
      <c r="KXR18" s="222"/>
      <c r="KXS18" s="222"/>
      <c r="KXT18" s="222"/>
      <c r="KXU18" s="222"/>
      <c r="KXV18" s="222"/>
      <c r="KXW18" s="222"/>
      <c r="KXX18" s="222"/>
      <c r="KXY18" s="222"/>
      <c r="KXZ18" s="227"/>
      <c r="KYA18" s="222"/>
      <c r="KYB18" s="222"/>
      <c r="KYC18" s="222"/>
      <c r="KYD18" s="222"/>
      <c r="KYE18" s="222"/>
      <c r="KYF18" s="222"/>
      <c r="KYG18" s="222"/>
      <c r="KYH18" s="222"/>
      <c r="KYI18" s="222"/>
      <c r="KYJ18" s="222"/>
      <c r="KYK18" s="222"/>
      <c r="KYL18" s="222"/>
      <c r="KYM18" s="222"/>
      <c r="KYN18" s="222"/>
      <c r="KYO18" s="227"/>
      <c r="KYP18" s="222"/>
      <c r="KYQ18" s="222"/>
      <c r="KYR18" s="222"/>
      <c r="KYS18" s="222"/>
      <c r="KYT18" s="222"/>
      <c r="KYU18" s="222"/>
      <c r="KYV18" s="222"/>
      <c r="KYW18" s="222"/>
      <c r="KYX18" s="222"/>
      <c r="KYY18" s="222"/>
      <c r="KYZ18" s="222"/>
      <c r="KZA18" s="222"/>
      <c r="KZB18" s="222"/>
      <c r="KZC18" s="222"/>
      <c r="KZD18" s="227"/>
      <c r="KZE18" s="222"/>
      <c r="KZF18" s="222"/>
      <c r="KZG18" s="222"/>
      <c r="KZH18" s="222"/>
      <c r="KZI18" s="222"/>
      <c r="KZJ18" s="222"/>
      <c r="KZK18" s="222"/>
      <c r="KZL18" s="222"/>
      <c r="KZM18" s="222"/>
      <c r="KZN18" s="222"/>
      <c r="KZO18" s="222"/>
      <c r="KZP18" s="222"/>
      <c r="KZQ18" s="222"/>
      <c r="KZR18" s="222"/>
      <c r="KZS18" s="227"/>
      <c r="KZT18" s="222"/>
      <c r="KZU18" s="222"/>
      <c r="KZV18" s="222"/>
      <c r="KZW18" s="222"/>
      <c r="KZX18" s="222"/>
      <c r="KZY18" s="222"/>
      <c r="KZZ18" s="222"/>
      <c r="LAA18" s="222"/>
      <c r="LAB18" s="222"/>
      <c r="LAC18" s="222"/>
      <c r="LAD18" s="222"/>
      <c r="LAE18" s="222"/>
      <c r="LAF18" s="222"/>
      <c r="LAG18" s="222"/>
      <c r="LAH18" s="227"/>
      <c r="LAI18" s="222"/>
      <c r="LAJ18" s="222"/>
      <c r="LAK18" s="222"/>
      <c r="LAL18" s="222"/>
      <c r="LAM18" s="222"/>
      <c r="LAN18" s="222"/>
      <c r="LAO18" s="222"/>
      <c r="LAP18" s="222"/>
      <c r="LAQ18" s="222"/>
      <c r="LAR18" s="222"/>
      <c r="LAS18" s="222"/>
      <c r="LAT18" s="222"/>
      <c r="LAU18" s="222"/>
      <c r="LAV18" s="222"/>
      <c r="LAW18" s="227"/>
      <c r="LAX18" s="222"/>
      <c r="LAY18" s="222"/>
      <c r="LAZ18" s="222"/>
      <c r="LBA18" s="222"/>
      <c r="LBB18" s="222"/>
      <c r="LBC18" s="222"/>
      <c r="LBD18" s="222"/>
      <c r="LBE18" s="222"/>
      <c r="LBF18" s="222"/>
      <c r="LBG18" s="222"/>
      <c r="LBH18" s="222"/>
      <c r="LBI18" s="222"/>
      <c r="LBJ18" s="222"/>
      <c r="LBK18" s="222"/>
      <c r="LBL18" s="227"/>
      <c r="LBM18" s="222"/>
      <c r="LBN18" s="222"/>
      <c r="LBO18" s="222"/>
      <c r="LBP18" s="222"/>
      <c r="LBQ18" s="222"/>
      <c r="LBR18" s="222"/>
      <c r="LBS18" s="222"/>
      <c r="LBT18" s="222"/>
      <c r="LBU18" s="222"/>
      <c r="LBV18" s="222"/>
      <c r="LBW18" s="222"/>
      <c r="LBX18" s="222"/>
      <c r="LBY18" s="222"/>
      <c r="LBZ18" s="222"/>
      <c r="LCA18" s="227"/>
      <c r="LCB18" s="222"/>
      <c r="LCC18" s="222"/>
      <c r="LCD18" s="222"/>
      <c r="LCE18" s="222"/>
      <c r="LCF18" s="222"/>
      <c r="LCG18" s="222"/>
      <c r="LCH18" s="222"/>
      <c r="LCI18" s="222"/>
      <c r="LCJ18" s="222"/>
      <c r="LCK18" s="222"/>
      <c r="LCL18" s="222"/>
      <c r="LCM18" s="222"/>
      <c r="LCN18" s="222"/>
      <c r="LCO18" s="222"/>
      <c r="LCP18" s="227"/>
      <c r="LCQ18" s="222"/>
      <c r="LCR18" s="222"/>
      <c r="LCS18" s="222"/>
      <c r="LCT18" s="222"/>
      <c r="LCU18" s="222"/>
      <c r="LCV18" s="222"/>
      <c r="LCW18" s="222"/>
      <c r="LCX18" s="222"/>
      <c r="LCY18" s="222"/>
      <c r="LCZ18" s="222"/>
      <c r="LDA18" s="222"/>
      <c r="LDB18" s="222"/>
      <c r="LDC18" s="222"/>
      <c r="LDD18" s="222"/>
      <c r="LDE18" s="227"/>
      <c r="LDF18" s="222"/>
      <c r="LDG18" s="222"/>
      <c r="LDH18" s="222"/>
      <c r="LDI18" s="222"/>
      <c r="LDJ18" s="222"/>
      <c r="LDK18" s="222"/>
      <c r="LDL18" s="222"/>
      <c r="LDM18" s="222"/>
      <c r="LDN18" s="222"/>
      <c r="LDO18" s="222"/>
      <c r="LDP18" s="222"/>
      <c r="LDQ18" s="222"/>
      <c r="LDR18" s="222"/>
      <c r="LDS18" s="222"/>
      <c r="LDT18" s="227"/>
      <c r="LDU18" s="222"/>
      <c r="LDV18" s="222"/>
      <c r="LDW18" s="222"/>
      <c r="LDX18" s="222"/>
      <c r="LDY18" s="222"/>
      <c r="LDZ18" s="222"/>
      <c r="LEA18" s="222"/>
      <c r="LEB18" s="222"/>
      <c r="LEC18" s="222"/>
      <c r="LED18" s="222"/>
      <c r="LEE18" s="222"/>
      <c r="LEF18" s="222"/>
      <c r="LEG18" s="222"/>
      <c r="LEH18" s="222"/>
      <c r="LEI18" s="227"/>
      <c r="LEJ18" s="222"/>
      <c r="LEK18" s="222"/>
      <c r="LEL18" s="222"/>
      <c r="LEM18" s="222"/>
      <c r="LEN18" s="222"/>
      <c r="LEO18" s="222"/>
      <c r="LEP18" s="222"/>
      <c r="LEQ18" s="222"/>
      <c r="LER18" s="222"/>
      <c r="LES18" s="222"/>
      <c r="LET18" s="222"/>
      <c r="LEU18" s="222"/>
      <c r="LEV18" s="222"/>
      <c r="LEW18" s="222"/>
      <c r="LEX18" s="227"/>
      <c r="LEY18" s="222"/>
      <c r="LEZ18" s="222"/>
      <c r="LFA18" s="222"/>
      <c r="LFB18" s="222"/>
      <c r="LFC18" s="222"/>
      <c r="LFD18" s="222"/>
      <c r="LFE18" s="222"/>
      <c r="LFF18" s="222"/>
      <c r="LFG18" s="222"/>
      <c r="LFH18" s="222"/>
      <c r="LFI18" s="222"/>
      <c r="LFJ18" s="222"/>
      <c r="LFK18" s="222"/>
      <c r="LFL18" s="222"/>
      <c r="LFM18" s="227"/>
      <c r="LFN18" s="222"/>
      <c r="LFO18" s="222"/>
      <c r="LFP18" s="222"/>
      <c r="LFQ18" s="222"/>
      <c r="LFR18" s="222"/>
      <c r="LFS18" s="222"/>
      <c r="LFT18" s="222"/>
      <c r="LFU18" s="222"/>
      <c r="LFV18" s="222"/>
      <c r="LFW18" s="222"/>
      <c r="LFX18" s="222"/>
      <c r="LFY18" s="222"/>
      <c r="LFZ18" s="222"/>
      <c r="LGA18" s="222"/>
      <c r="LGB18" s="227"/>
      <c r="LGC18" s="222"/>
      <c r="LGD18" s="222"/>
      <c r="LGE18" s="222"/>
      <c r="LGF18" s="222"/>
      <c r="LGG18" s="222"/>
      <c r="LGH18" s="222"/>
      <c r="LGI18" s="222"/>
      <c r="LGJ18" s="222"/>
      <c r="LGK18" s="222"/>
      <c r="LGL18" s="222"/>
      <c r="LGM18" s="222"/>
      <c r="LGN18" s="222"/>
      <c r="LGO18" s="222"/>
      <c r="LGP18" s="222"/>
      <c r="LGQ18" s="227"/>
      <c r="LGR18" s="222"/>
      <c r="LGS18" s="222"/>
      <c r="LGT18" s="222"/>
      <c r="LGU18" s="222"/>
      <c r="LGV18" s="222"/>
      <c r="LGW18" s="222"/>
      <c r="LGX18" s="222"/>
      <c r="LGY18" s="222"/>
      <c r="LGZ18" s="222"/>
      <c r="LHA18" s="222"/>
      <c r="LHB18" s="222"/>
      <c r="LHC18" s="222"/>
      <c r="LHD18" s="222"/>
      <c r="LHE18" s="222"/>
      <c r="LHF18" s="227"/>
      <c r="LHG18" s="222"/>
      <c r="LHH18" s="222"/>
      <c r="LHI18" s="222"/>
      <c r="LHJ18" s="222"/>
      <c r="LHK18" s="222"/>
      <c r="LHL18" s="222"/>
      <c r="LHM18" s="222"/>
      <c r="LHN18" s="222"/>
      <c r="LHO18" s="222"/>
      <c r="LHP18" s="222"/>
      <c r="LHQ18" s="222"/>
      <c r="LHR18" s="222"/>
      <c r="LHS18" s="222"/>
      <c r="LHT18" s="222"/>
      <c r="LHU18" s="227"/>
      <c r="LHV18" s="222"/>
      <c r="LHW18" s="222"/>
      <c r="LHX18" s="222"/>
      <c r="LHY18" s="222"/>
      <c r="LHZ18" s="222"/>
      <c r="LIA18" s="222"/>
      <c r="LIB18" s="222"/>
      <c r="LIC18" s="222"/>
      <c r="LID18" s="222"/>
      <c r="LIE18" s="222"/>
      <c r="LIF18" s="222"/>
      <c r="LIG18" s="222"/>
      <c r="LIH18" s="222"/>
      <c r="LII18" s="222"/>
      <c r="LIJ18" s="227"/>
      <c r="LIK18" s="222"/>
      <c r="LIL18" s="222"/>
      <c r="LIM18" s="222"/>
      <c r="LIN18" s="222"/>
      <c r="LIO18" s="222"/>
      <c r="LIP18" s="222"/>
      <c r="LIQ18" s="222"/>
      <c r="LIR18" s="222"/>
      <c r="LIS18" s="222"/>
      <c r="LIT18" s="222"/>
      <c r="LIU18" s="222"/>
      <c r="LIV18" s="222"/>
      <c r="LIW18" s="222"/>
      <c r="LIX18" s="222"/>
      <c r="LIY18" s="227"/>
      <c r="LIZ18" s="222"/>
      <c r="LJA18" s="222"/>
      <c r="LJB18" s="222"/>
      <c r="LJC18" s="222"/>
      <c r="LJD18" s="222"/>
      <c r="LJE18" s="222"/>
      <c r="LJF18" s="222"/>
      <c r="LJG18" s="222"/>
      <c r="LJH18" s="222"/>
      <c r="LJI18" s="222"/>
      <c r="LJJ18" s="222"/>
      <c r="LJK18" s="222"/>
      <c r="LJL18" s="222"/>
      <c r="LJM18" s="222"/>
      <c r="LJN18" s="227"/>
      <c r="LJO18" s="222"/>
      <c r="LJP18" s="222"/>
      <c r="LJQ18" s="222"/>
      <c r="LJR18" s="222"/>
      <c r="LJS18" s="222"/>
      <c r="LJT18" s="222"/>
      <c r="LJU18" s="222"/>
      <c r="LJV18" s="222"/>
      <c r="LJW18" s="222"/>
      <c r="LJX18" s="222"/>
      <c r="LJY18" s="222"/>
      <c r="LJZ18" s="222"/>
      <c r="LKA18" s="222"/>
      <c r="LKB18" s="222"/>
      <c r="LKC18" s="227"/>
      <c r="LKD18" s="222"/>
      <c r="LKE18" s="222"/>
      <c r="LKF18" s="222"/>
      <c r="LKG18" s="222"/>
      <c r="LKH18" s="222"/>
      <c r="LKI18" s="222"/>
      <c r="LKJ18" s="222"/>
      <c r="LKK18" s="222"/>
      <c r="LKL18" s="222"/>
      <c r="LKM18" s="222"/>
      <c r="LKN18" s="222"/>
      <c r="LKO18" s="222"/>
      <c r="LKP18" s="222"/>
      <c r="LKQ18" s="222"/>
      <c r="LKR18" s="227"/>
      <c r="LKS18" s="222"/>
      <c r="LKT18" s="222"/>
      <c r="LKU18" s="222"/>
      <c r="LKV18" s="222"/>
      <c r="LKW18" s="222"/>
      <c r="LKX18" s="222"/>
      <c r="LKY18" s="222"/>
      <c r="LKZ18" s="222"/>
      <c r="LLA18" s="222"/>
      <c r="LLB18" s="222"/>
      <c r="LLC18" s="222"/>
      <c r="LLD18" s="222"/>
      <c r="LLE18" s="222"/>
      <c r="LLF18" s="222"/>
      <c r="LLG18" s="227"/>
      <c r="LLH18" s="222"/>
      <c r="LLI18" s="222"/>
      <c r="LLJ18" s="222"/>
      <c r="LLK18" s="222"/>
      <c r="LLL18" s="222"/>
      <c r="LLM18" s="222"/>
      <c r="LLN18" s="222"/>
      <c r="LLO18" s="222"/>
      <c r="LLP18" s="222"/>
      <c r="LLQ18" s="222"/>
      <c r="LLR18" s="222"/>
      <c r="LLS18" s="222"/>
      <c r="LLT18" s="222"/>
      <c r="LLU18" s="222"/>
      <c r="LLV18" s="227"/>
      <c r="LLW18" s="222"/>
      <c r="LLX18" s="222"/>
      <c r="LLY18" s="222"/>
      <c r="LLZ18" s="222"/>
      <c r="LMA18" s="222"/>
      <c r="LMB18" s="222"/>
      <c r="LMC18" s="222"/>
      <c r="LMD18" s="222"/>
      <c r="LME18" s="222"/>
      <c r="LMF18" s="222"/>
      <c r="LMG18" s="222"/>
      <c r="LMH18" s="222"/>
      <c r="LMI18" s="222"/>
      <c r="LMJ18" s="222"/>
      <c r="LMK18" s="227"/>
      <c r="LML18" s="222"/>
      <c r="LMM18" s="222"/>
      <c r="LMN18" s="222"/>
      <c r="LMO18" s="222"/>
      <c r="LMP18" s="222"/>
      <c r="LMQ18" s="222"/>
      <c r="LMR18" s="222"/>
      <c r="LMS18" s="222"/>
      <c r="LMT18" s="222"/>
      <c r="LMU18" s="222"/>
      <c r="LMV18" s="222"/>
      <c r="LMW18" s="222"/>
      <c r="LMX18" s="222"/>
      <c r="LMY18" s="222"/>
      <c r="LMZ18" s="227"/>
      <c r="LNA18" s="222"/>
      <c r="LNB18" s="222"/>
      <c r="LNC18" s="222"/>
      <c r="LND18" s="222"/>
      <c r="LNE18" s="222"/>
      <c r="LNF18" s="222"/>
      <c r="LNG18" s="222"/>
      <c r="LNH18" s="222"/>
      <c r="LNI18" s="222"/>
      <c r="LNJ18" s="222"/>
      <c r="LNK18" s="222"/>
      <c r="LNL18" s="222"/>
      <c r="LNM18" s="222"/>
      <c r="LNN18" s="222"/>
      <c r="LNO18" s="227"/>
      <c r="LNP18" s="222"/>
      <c r="LNQ18" s="222"/>
      <c r="LNR18" s="222"/>
      <c r="LNS18" s="222"/>
      <c r="LNT18" s="222"/>
      <c r="LNU18" s="222"/>
      <c r="LNV18" s="222"/>
      <c r="LNW18" s="222"/>
      <c r="LNX18" s="222"/>
      <c r="LNY18" s="222"/>
      <c r="LNZ18" s="222"/>
      <c r="LOA18" s="222"/>
      <c r="LOB18" s="222"/>
      <c r="LOC18" s="222"/>
      <c r="LOD18" s="227"/>
      <c r="LOE18" s="222"/>
      <c r="LOF18" s="222"/>
      <c r="LOG18" s="222"/>
      <c r="LOH18" s="222"/>
      <c r="LOI18" s="222"/>
      <c r="LOJ18" s="222"/>
      <c r="LOK18" s="222"/>
      <c r="LOL18" s="222"/>
      <c r="LOM18" s="222"/>
      <c r="LON18" s="222"/>
      <c r="LOO18" s="222"/>
      <c r="LOP18" s="222"/>
      <c r="LOQ18" s="222"/>
      <c r="LOR18" s="222"/>
      <c r="LOS18" s="227"/>
      <c r="LOT18" s="222"/>
      <c r="LOU18" s="222"/>
      <c r="LOV18" s="222"/>
      <c r="LOW18" s="222"/>
      <c r="LOX18" s="222"/>
      <c r="LOY18" s="222"/>
      <c r="LOZ18" s="222"/>
      <c r="LPA18" s="222"/>
      <c r="LPB18" s="222"/>
      <c r="LPC18" s="222"/>
      <c r="LPD18" s="222"/>
      <c r="LPE18" s="222"/>
      <c r="LPF18" s="222"/>
      <c r="LPG18" s="222"/>
      <c r="LPH18" s="227"/>
      <c r="LPI18" s="222"/>
      <c r="LPJ18" s="222"/>
      <c r="LPK18" s="222"/>
      <c r="LPL18" s="222"/>
      <c r="LPM18" s="222"/>
      <c r="LPN18" s="222"/>
      <c r="LPO18" s="222"/>
      <c r="LPP18" s="222"/>
      <c r="LPQ18" s="222"/>
      <c r="LPR18" s="222"/>
      <c r="LPS18" s="222"/>
      <c r="LPT18" s="222"/>
      <c r="LPU18" s="222"/>
      <c r="LPV18" s="222"/>
      <c r="LPW18" s="227"/>
      <c r="LPX18" s="222"/>
      <c r="LPY18" s="222"/>
      <c r="LPZ18" s="222"/>
      <c r="LQA18" s="222"/>
      <c r="LQB18" s="222"/>
      <c r="LQC18" s="222"/>
      <c r="LQD18" s="222"/>
      <c r="LQE18" s="222"/>
      <c r="LQF18" s="222"/>
      <c r="LQG18" s="222"/>
      <c r="LQH18" s="222"/>
      <c r="LQI18" s="222"/>
      <c r="LQJ18" s="222"/>
      <c r="LQK18" s="222"/>
      <c r="LQL18" s="227"/>
      <c r="LQM18" s="222"/>
      <c r="LQN18" s="222"/>
      <c r="LQO18" s="222"/>
      <c r="LQP18" s="222"/>
      <c r="LQQ18" s="222"/>
      <c r="LQR18" s="222"/>
      <c r="LQS18" s="222"/>
      <c r="LQT18" s="222"/>
      <c r="LQU18" s="222"/>
      <c r="LQV18" s="222"/>
      <c r="LQW18" s="222"/>
      <c r="LQX18" s="222"/>
      <c r="LQY18" s="222"/>
      <c r="LQZ18" s="222"/>
      <c r="LRA18" s="227"/>
      <c r="LRB18" s="222"/>
      <c r="LRC18" s="222"/>
      <c r="LRD18" s="222"/>
      <c r="LRE18" s="222"/>
      <c r="LRF18" s="222"/>
      <c r="LRG18" s="222"/>
      <c r="LRH18" s="222"/>
      <c r="LRI18" s="222"/>
      <c r="LRJ18" s="222"/>
      <c r="LRK18" s="222"/>
      <c r="LRL18" s="222"/>
      <c r="LRM18" s="222"/>
      <c r="LRN18" s="222"/>
      <c r="LRO18" s="222"/>
      <c r="LRP18" s="227"/>
      <c r="LRQ18" s="222"/>
      <c r="LRR18" s="222"/>
      <c r="LRS18" s="222"/>
      <c r="LRT18" s="222"/>
      <c r="LRU18" s="222"/>
      <c r="LRV18" s="222"/>
      <c r="LRW18" s="222"/>
      <c r="LRX18" s="222"/>
      <c r="LRY18" s="222"/>
      <c r="LRZ18" s="222"/>
      <c r="LSA18" s="222"/>
      <c r="LSB18" s="222"/>
      <c r="LSC18" s="222"/>
      <c r="LSD18" s="222"/>
      <c r="LSE18" s="227"/>
      <c r="LSF18" s="222"/>
      <c r="LSG18" s="222"/>
      <c r="LSH18" s="222"/>
      <c r="LSI18" s="222"/>
      <c r="LSJ18" s="222"/>
      <c r="LSK18" s="222"/>
      <c r="LSL18" s="222"/>
      <c r="LSM18" s="222"/>
      <c r="LSN18" s="222"/>
      <c r="LSO18" s="222"/>
      <c r="LSP18" s="222"/>
      <c r="LSQ18" s="222"/>
      <c r="LSR18" s="222"/>
      <c r="LSS18" s="222"/>
      <c r="LST18" s="227"/>
      <c r="LSU18" s="222"/>
      <c r="LSV18" s="222"/>
      <c r="LSW18" s="222"/>
      <c r="LSX18" s="222"/>
      <c r="LSY18" s="222"/>
      <c r="LSZ18" s="222"/>
      <c r="LTA18" s="222"/>
      <c r="LTB18" s="222"/>
      <c r="LTC18" s="222"/>
      <c r="LTD18" s="222"/>
      <c r="LTE18" s="222"/>
      <c r="LTF18" s="222"/>
      <c r="LTG18" s="222"/>
      <c r="LTH18" s="222"/>
      <c r="LTI18" s="227"/>
      <c r="LTJ18" s="222"/>
      <c r="LTK18" s="222"/>
      <c r="LTL18" s="222"/>
      <c r="LTM18" s="222"/>
      <c r="LTN18" s="222"/>
      <c r="LTO18" s="222"/>
      <c r="LTP18" s="222"/>
      <c r="LTQ18" s="222"/>
      <c r="LTR18" s="222"/>
      <c r="LTS18" s="222"/>
      <c r="LTT18" s="222"/>
      <c r="LTU18" s="222"/>
      <c r="LTV18" s="222"/>
      <c r="LTW18" s="222"/>
      <c r="LTX18" s="227"/>
      <c r="LTY18" s="222"/>
      <c r="LTZ18" s="222"/>
      <c r="LUA18" s="222"/>
      <c r="LUB18" s="222"/>
      <c r="LUC18" s="222"/>
      <c r="LUD18" s="222"/>
      <c r="LUE18" s="222"/>
      <c r="LUF18" s="222"/>
      <c r="LUG18" s="222"/>
      <c r="LUH18" s="222"/>
      <c r="LUI18" s="222"/>
      <c r="LUJ18" s="222"/>
      <c r="LUK18" s="222"/>
      <c r="LUL18" s="222"/>
      <c r="LUM18" s="227"/>
      <c r="LUN18" s="222"/>
      <c r="LUO18" s="222"/>
      <c r="LUP18" s="222"/>
      <c r="LUQ18" s="222"/>
      <c r="LUR18" s="222"/>
      <c r="LUS18" s="222"/>
      <c r="LUT18" s="222"/>
      <c r="LUU18" s="222"/>
      <c r="LUV18" s="222"/>
      <c r="LUW18" s="222"/>
      <c r="LUX18" s="222"/>
      <c r="LUY18" s="222"/>
      <c r="LUZ18" s="222"/>
      <c r="LVA18" s="222"/>
      <c r="LVB18" s="227"/>
      <c r="LVC18" s="222"/>
      <c r="LVD18" s="222"/>
      <c r="LVE18" s="222"/>
      <c r="LVF18" s="222"/>
      <c r="LVG18" s="222"/>
      <c r="LVH18" s="222"/>
      <c r="LVI18" s="222"/>
      <c r="LVJ18" s="222"/>
      <c r="LVK18" s="222"/>
      <c r="LVL18" s="222"/>
      <c r="LVM18" s="222"/>
      <c r="LVN18" s="222"/>
      <c r="LVO18" s="222"/>
      <c r="LVP18" s="222"/>
      <c r="LVQ18" s="227"/>
      <c r="LVR18" s="222"/>
      <c r="LVS18" s="222"/>
      <c r="LVT18" s="222"/>
      <c r="LVU18" s="222"/>
      <c r="LVV18" s="222"/>
      <c r="LVW18" s="222"/>
      <c r="LVX18" s="222"/>
      <c r="LVY18" s="222"/>
      <c r="LVZ18" s="222"/>
      <c r="LWA18" s="222"/>
      <c r="LWB18" s="222"/>
      <c r="LWC18" s="222"/>
      <c r="LWD18" s="222"/>
      <c r="LWE18" s="222"/>
      <c r="LWF18" s="227"/>
      <c r="LWG18" s="222"/>
      <c r="LWH18" s="222"/>
      <c r="LWI18" s="222"/>
      <c r="LWJ18" s="222"/>
      <c r="LWK18" s="222"/>
      <c r="LWL18" s="222"/>
      <c r="LWM18" s="222"/>
      <c r="LWN18" s="222"/>
      <c r="LWO18" s="222"/>
      <c r="LWP18" s="222"/>
      <c r="LWQ18" s="222"/>
      <c r="LWR18" s="222"/>
      <c r="LWS18" s="222"/>
      <c r="LWT18" s="222"/>
      <c r="LWU18" s="227"/>
      <c r="LWV18" s="222"/>
      <c r="LWW18" s="222"/>
      <c r="LWX18" s="222"/>
      <c r="LWY18" s="222"/>
      <c r="LWZ18" s="222"/>
      <c r="LXA18" s="222"/>
      <c r="LXB18" s="222"/>
      <c r="LXC18" s="222"/>
      <c r="LXD18" s="222"/>
      <c r="LXE18" s="222"/>
      <c r="LXF18" s="222"/>
      <c r="LXG18" s="222"/>
      <c r="LXH18" s="222"/>
      <c r="LXI18" s="222"/>
      <c r="LXJ18" s="227"/>
      <c r="LXK18" s="222"/>
      <c r="LXL18" s="222"/>
      <c r="LXM18" s="222"/>
      <c r="LXN18" s="222"/>
      <c r="LXO18" s="222"/>
      <c r="LXP18" s="222"/>
      <c r="LXQ18" s="222"/>
      <c r="LXR18" s="222"/>
      <c r="LXS18" s="222"/>
      <c r="LXT18" s="222"/>
      <c r="LXU18" s="222"/>
      <c r="LXV18" s="222"/>
      <c r="LXW18" s="222"/>
      <c r="LXX18" s="222"/>
      <c r="LXY18" s="227"/>
      <c r="LXZ18" s="222"/>
      <c r="LYA18" s="222"/>
      <c r="LYB18" s="222"/>
      <c r="LYC18" s="222"/>
      <c r="LYD18" s="222"/>
      <c r="LYE18" s="222"/>
      <c r="LYF18" s="222"/>
      <c r="LYG18" s="222"/>
      <c r="LYH18" s="222"/>
      <c r="LYI18" s="222"/>
      <c r="LYJ18" s="222"/>
      <c r="LYK18" s="222"/>
      <c r="LYL18" s="222"/>
      <c r="LYM18" s="222"/>
      <c r="LYN18" s="227"/>
      <c r="LYO18" s="222"/>
      <c r="LYP18" s="222"/>
      <c r="LYQ18" s="222"/>
      <c r="LYR18" s="222"/>
      <c r="LYS18" s="222"/>
      <c r="LYT18" s="222"/>
      <c r="LYU18" s="222"/>
      <c r="LYV18" s="222"/>
      <c r="LYW18" s="222"/>
      <c r="LYX18" s="222"/>
      <c r="LYY18" s="222"/>
      <c r="LYZ18" s="222"/>
      <c r="LZA18" s="222"/>
      <c r="LZB18" s="222"/>
      <c r="LZC18" s="227"/>
      <c r="LZD18" s="222"/>
      <c r="LZE18" s="222"/>
      <c r="LZF18" s="222"/>
      <c r="LZG18" s="222"/>
      <c r="LZH18" s="222"/>
      <c r="LZI18" s="222"/>
      <c r="LZJ18" s="222"/>
      <c r="LZK18" s="222"/>
      <c r="LZL18" s="222"/>
      <c r="LZM18" s="222"/>
      <c r="LZN18" s="222"/>
      <c r="LZO18" s="222"/>
      <c r="LZP18" s="222"/>
      <c r="LZQ18" s="222"/>
      <c r="LZR18" s="227"/>
      <c r="LZS18" s="222"/>
      <c r="LZT18" s="222"/>
      <c r="LZU18" s="222"/>
      <c r="LZV18" s="222"/>
      <c r="LZW18" s="222"/>
      <c r="LZX18" s="222"/>
      <c r="LZY18" s="222"/>
      <c r="LZZ18" s="222"/>
      <c r="MAA18" s="222"/>
      <c r="MAB18" s="222"/>
      <c r="MAC18" s="222"/>
      <c r="MAD18" s="222"/>
      <c r="MAE18" s="222"/>
      <c r="MAF18" s="222"/>
      <c r="MAG18" s="227"/>
      <c r="MAH18" s="222"/>
      <c r="MAI18" s="222"/>
      <c r="MAJ18" s="222"/>
      <c r="MAK18" s="222"/>
      <c r="MAL18" s="222"/>
      <c r="MAM18" s="222"/>
      <c r="MAN18" s="222"/>
      <c r="MAO18" s="222"/>
      <c r="MAP18" s="222"/>
      <c r="MAQ18" s="222"/>
      <c r="MAR18" s="222"/>
      <c r="MAS18" s="222"/>
      <c r="MAT18" s="222"/>
      <c r="MAU18" s="222"/>
      <c r="MAV18" s="227"/>
      <c r="MAW18" s="222"/>
      <c r="MAX18" s="222"/>
      <c r="MAY18" s="222"/>
      <c r="MAZ18" s="222"/>
      <c r="MBA18" s="222"/>
      <c r="MBB18" s="222"/>
      <c r="MBC18" s="222"/>
      <c r="MBD18" s="222"/>
      <c r="MBE18" s="222"/>
      <c r="MBF18" s="222"/>
      <c r="MBG18" s="222"/>
      <c r="MBH18" s="222"/>
      <c r="MBI18" s="222"/>
      <c r="MBJ18" s="222"/>
      <c r="MBK18" s="227"/>
      <c r="MBL18" s="222"/>
      <c r="MBM18" s="222"/>
      <c r="MBN18" s="222"/>
      <c r="MBO18" s="222"/>
      <c r="MBP18" s="222"/>
      <c r="MBQ18" s="222"/>
      <c r="MBR18" s="222"/>
      <c r="MBS18" s="222"/>
      <c r="MBT18" s="222"/>
      <c r="MBU18" s="222"/>
      <c r="MBV18" s="222"/>
      <c r="MBW18" s="222"/>
      <c r="MBX18" s="222"/>
      <c r="MBY18" s="222"/>
      <c r="MBZ18" s="227"/>
      <c r="MCA18" s="222"/>
      <c r="MCB18" s="222"/>
      <c r="MCC18" s="222"/>
      <c r="MCD18" s="222"/>
      <c r="MCE18" s="222"/>
      <c r="MCF18" s="222"/>
      <c r="MCG18" s="222"/>
      <c r="MCH18" s="222"/>
      <c r="MCI18" s="222"/>
      <c r="MCJ18" s="222"/>
      <c r="MCK18" s="222"/>
      <c r="MCL18" s="222"/>
      <c r="MCM18" s="222"/>
      <c r="MCN18" s="222"/>
      <c r="MCO18" s="227"/>
      <c r="MCP18" s="222"/>
      <c r="MCQ18" s="222"/>
      <c r="MCR18" s="222"/>
      <c r="MCS18" s="222"/>
      <c r="MCT18" s="222"/>
      <c r="MCU18" s="222"/>
      <c r="MCV18" s="222"/>
      <c r="MCW18" s="222"/>
      <c r="MCX18" s="222"/>
      <c r="MCY18" s="222"/>
      <c r="MCZ18" s="222"/>
      <c r="MDA18" s="222"/>
      <c r="MDB18" s="222"/>
      <c r="MDC18" s="222"/>
      <c r="MDD18" s="227"/>
      <c r="MDE18" s="222"/>
      <c r="MDF18" s="222"/>
      <c r="MDG18" s="222"/>
      <c r="MDH18" s="222"/>
      <c r="MDI18" s="222"/>
      <c r="MDJ18" s="222"/>
      <c r="MDK18" s="222"/>
      <c r="MDL18" s="222"/>
      <c r="MDM18" s="222"/>
      <c r="MDN18" s="222"/>
      <c r="MDO18" s="222"/>
      <c r="MDP18" s="222"/>
      <c r="MDQ18" s="222"/>
      <c r="MDR18" s="222"/>
      <c r="MDS18" s="227"/>
      <c r="MDT18" s="222"/>
      <c r="MDU18" s="222"/>
      <c r="MDV18" s="222"/>
      <c r="MDW18" s="222"/>
      <c r="MDX18" s="222"/>
      <c r="MDY18" s="222"/>
      <c r="MDZ18" s="222"/>
      <c r="MEA18" s="222"/>
      <c r="MEB18" s="222"/>
      <c r="MEC18" s="222"/>
      <c r="MED18" s="222"/>
      <c r="MEE18" s="222"/>
      <c r="MEF18" s="222"/>
      <c r="MEG18" s="222"/>
      <c r="MEH18" s="227"/>
      <c r="MEI18" s="222"/>
      <c r="MEJ18" s="222"/>
      <c r="MEK18" s="222"/>
      <c r="MEL18" s="222"/>
      <c r="MEM18" s="222"/>
      <c r="MEN18" s="222"/>
      <c r="MEO18" s="222"/>
      <c r="MEP18" s="222"/>
      <c r="MEQ18" s="222"/>
      <c r="MER18" s="222"/>
      <c r="MES18" s="222"/>
      <c r="MET18" s="222"/>
      <c r="MEU18" s="222"/>
      <c r="MEV18" s="222"/>
      <c r="MEW18" s="227"/>
      <c r="MEX18" s="222"/>
      <c r="MEY18" s="222"/>
      <c r="MEZ18" s="222"/>
      <c r="MFA18" s="222"/>
      <c r="MFB18" s="222"/>
      <c r="MFC18" s="222"/>
      <c r="MFD18" s="222"/>
      <c r="MFE18" s="222"/>
      <c r="MFF18" s="222"/>
      <c r="MFG18" s="222"/>
      <c r="MFH18" s="222"/>
      <c r="MFI18" s="222"/>
      <c r="MFJ18" s="222"/>
      <c r="MFK18" s="222"/>
      <c r="MFL18" s="227"/>
      <c r="MFM18" s="222"/>
      <c r="MFN18" s="222"/>
      <c r="MFO18" s="222"/>
      <c r="MFP18" s="222"/>
      <c r="MFQ18" s="222"/>
      <c r="MFR18" s="222"/>
      <c r="MFS18" s="222"/>
      <c r="MFT18" s="222"/>
      <c r="MFU18" s="222"/>
      <c r="MFV18" s="222"/>
      <c r="MFW18" s="222"/>
      <c r="MFX18" s="222"/>
      <c r="MFY18" s="222"/>
      <c r="MFZ18" s="222"/>
      <c r="MGA18" s="227"/>
      <c r="MGB18" s="222"/>
      <c r="MGC18" s="222"/>
      <c r="MGD18" s="222"/>
      <c r="MGE18" s="222"/>
      <c r="MGF18" s="222"/>
      <c r="MGG18" s="222"/>
      <c r="MGH18" s="222"/>
      <c r="MGI18" s="222"/>
      <c r="MGJ18" s="222"/>
      <c r="MGK18" s="222"/>
      <c r="MGL18" s="222"/>
      <c r="MGM18" s="222"/>
      <c r="MGN18" s="222"/>
      <c r="MGO18" s="222"/>
      <c r="MGP18" s="227"/>
      <c r="MGQ18" s="222"/>
      <c r="MGR18" s="222"/>
      <c r="MGS18" s="222"/>
      <c r="MGT18" s="222"/>
      <c r="MGU18" s="222"/>
      <c r="MGV18" s="222"/>
      <c r="MGW18" s="222"/>
      <c r="MGX18" s="222"/>
      <c r="MGY18" s="222"/>
      <c r="MGZ18" s="222"/>
      <c r="MHA18" s="222"/>
      <c r="MHB18" s="222"/>
      <c r="MHC18" s="222"/>
      <c r="MHD18" s="222"/>
      <c r="MHE18" s="227"/>
      <c r="MHF18" s="222"/>
      <c r="MHG18" s="222"/>
      <c r="MHH18" s="222"/>
      <c r="MHI18" s="222"/>
      <c r="MHJ18" s="222"/>
      <c r="MHK18" s="222"/>
      <c r="MHL18" s="222"/>
      <c r="MHM18" s="222"/>
      <c r="MHN18" s="222"/>
      <c r="MHO18" s="222"/>
      <c r="MHP18" s="222"/>
      <c r="MHQ18" s="222"/>
      <c r="MHR18" s="222"/>
      <c r="MHS18" s="222"/>
      <c r="MHT18" s="227"/>
      <c r="MHU18" s="222"/>
      <c r="MHV18" s="222"/>
      <c r="MHW18" s="222"/>
      <c r="MHX18" s="222"/>
      <c r="MHY18" s="222"/>
      <c r="MHZ18" s="222"/>
      <c r="MIA18" s="222"/>
      <c r="MIB18" s="222"/>
      <c r="MIC18" s="222"/>
      <c r="MID18" s="222"/>
      <c r="MIE18" s="222"/>
      <c r="MIF18" s="222"/>
      <c r="MIG18" s="222"/>
      <c r="MIH18" s="222"/>
      <c r="MII18" s="227"/>
      <c r="MIJ18" s="222"/>
      <c r="MIK18" s="222"/>
      <c r="MIL18" s="222"/>
      <c r="MIM18" s="222"/>
      <c r="MIN18" s="222"/>
      <c r="MIO18" s="222"/>
      <c r="MIP18" s="222"/>
      <c r="MIQ18" s="222"/>
      <c r="MIR18" s="222"/>
      <c r="MIS18" s="222"/>
      <c r="MIT18" s="222"/>
      <c r="MIU18" s="222"/>
      <c r="MIV18" s="222"/>
      <c r="MIW18" s="222"/>
      <c r="MIX18" s="227"/>
      <c r="MIY18" s="222"/>
      <c r="MIZ18" s="222"/>
      <c r="MJA18" s="222"/>
      <c r="MJB18" s="222"/>
      <c r="MJC18" s="222"/>
      <c r="MJD18" s="222"/>
      <c r="MJE18" s="222"/>
      <c r="MJF18" s="222"/>
      <c r="MJG18" s="222"/>
      <c r="MJH18" s="222"/>
      <c r="MJI18" s="222"/>
      <c r="MJJ18" s="222"/>
      <c r="MJK18" s="222"/>
      <c r="MJL18" s="222"/>
      <c r="MJM18" s="227"/>
      <c r="MJN18" s="222"/>
      <c r="MJO18" s="222"/>
      <c r="MJP18" s="222"/>
      <c r="MJQ18" s="222"/>
      <c r="MJR18" s="222"/>
      <c r="MJS18" s="222"/>
      <c r="MJT18" s="222"/>
      <c r="MJU18" s="222"/>
      <c r="MJV18" s="222"/>
      <c r="MJW18" s="222"/>
      <c r="MJX18" s="222"/>
      <c r="MJY18" s="222"/>
      <c r="MJZ18" s="222"/>
      <c r="MKA18" s="222"/>
      <c r="MKB18" s="227"/>
      <c r="MKC18" s="222"/>
      <c r="MKD18" s="222"/>
      <c r="MKE18" s="222"/>
      <c r="MKF18" s="222"/>
      <c r="MKG18" s="222"/>
      <c r="MKH18" s="222"/>
      <c r="MKI18" s="222"/>
      <c r="MKJ18" s="222"/>
      <c r="MKK18" s="222"/>
      <c r="MKL18" s="222"/>
      <c r="MKM18" s="222"/>
      <c r="MKN18" s="222"/>
      <c r="MKO18" s="222"/>
      <c r="MKP18" s="222"/>
      <c r="MKQ18" s="227"/>
      <c r="MKR18" s="222"/>
      <c r="MKS18" s="222"/>
      <c r="MKT18" s="222"/>
      <c r="MKU18" s="222"/>
      <c r="MKV18" s="222"/>
      <c r="MKW18" s="222"/>
      <c r="MKX18" s="222"/>
      <c r="MKY18" s="222"/>
      <c r="MKZ18" s="222"/>
      <c r="MLA18" s="222"/>
      <c r="MLB18" s="222"/>
      <c r="MLC18" s="222"/>
      <c r="MLD18" s="222"/>
      <c r="MLE18" s="222"/>
      <c r="MLF18" s="227"/>
      <c r="MLG18" s="222"/>
      <c r="MLH18" s="222"/>
      <c r="MLI18" s="222"/>
      <c r="MLJ18" s="222"/>
      <c r="MLK18" s="222"/>
      <c r="MLL18" s="222"/>
      <c r="MLM18" s="222"/>
      <c r="MLN18" s="222"/>
      <c r="MLO18" s="222"/>
      <c r="MLP18" s="222"/>
      <c r="MLQ18" s="222"/>
      <c r="MLR18" s="222"/>
      <c r="MLS18" s="222"/>
      <c r="MLT18" s="222"/>
      <c r="MLU18" s="227"/>
      <c r="MLV18" s="222"/>
      <c r="MLW18" s="222"/>
      <c r="MLX18" s="222"/>
      <c r="MLY18" s="222"/>
      <c r="MLZ18" s="222"/>
      <c r="MMA18" s="222"/>
      <c r="MMB18" s="222"/>
      <c r="MMC18" s="222"/>
      <c r="MMD18" s="222"/>
      <c r="MME18" s="222"/>
      <c r="MMF18" s="222"/>
      <c r="MMG18" s="222"/>
      <c r="MMH18" s="222"/>
      <c r="MMI18" s="222"/>
      <c r="MMJ18" s="227"/>
      <c r="MMK18" s="222"/>
      <c r="MML18" s="222"/>
      <c r="MMM18" s="222"/>
      <c r="MMN18" s="222"/>
      <c r="MMO18" s="222"/>
      <c r="MMP18" s="222"/>
      <c r="MMQ18" s="222"/>
      <c r="MMR18" s="222"/>
      <c r="MMS18" s="222"/>
      <c r="MMT18" s="222"/>
      <c r="MMU18" s="222"/>
      <c r="MMV18" s="222"/>
      <c r="MMW18" s="222"/>
      <c r="MMX18" s="222"/>
      <c r="MMY18" s="227"/>
      <c r="MMZ18" s="222"/>
      <c r="MNA18" s="222"/>
      <c r="MNB18" s="222"/>
      <c r="MNC18" s="222"/>
      <c r="MND18" s="222"/>
      <c r="MNE18" s="222"/>
      <c r="MNF18" s="222"/>
      <c r="MNG18" s="222"/>
      <c r="MNH18" s="222"/>
      <c r="MNI18" s="222"/>
      <c r="MNJ18" s="222"/>
      <c r="MNK18" s="222"/>
      <c r="MNL18" s="222"/>
      <c r="MNM18" s="222"/>
      <c r="MNN18" s="227"/>
      <c r="MNO18" s="222"/>
      <c r="MNP18" s="222"/>
      <c r="MNQ18" s="222"/>
      <c r="MNR18" s="222"/>
      <c r="MNS18" s="222"/>
      <c r="MNT18" s="222"/>
      <c r="MNU18" s="222"/>
      <c r="MNV18" s="222"/>
      <c r="MNW18" s="222"/>
      <c r="MNX18" s="222"/>
      <c r="MNY18" s="222"/>
      <c r="MNZ18" s="222"/>
      <c r="MOA18" s="222"/>
      <c r="MOB18" s="222"/>
      <c r="MOC18" s="227"/>
      <c r="MOD18" s="222"/>
      <c r="MOE18" s="222"/>
      <c r="MOF18" s="222"/>
      <c r="MOG18" s="222"/>
      <c r="MOH18" s="222"/>
      <c r="MOI18" s="222"/>
      <c r="MOJ18" s="222"/>
      <c r="MOK18" s="222"/>
      <c r="MOL18" s="222"/>
      <c r="MOM18" s="222"/>
      <c r="MON18" s="222"/>
      <c r="MOO18" s="222"/>
      <c r="MOP18" s="222"/>
      <c r="MOQ18" s="222"/>
      <c r="MOR18" s="227"/>
      <c r="MOS18" s="222"/>
      <c r="MOT18" s="222"/>
      <c r="MOU18" s="222"/>
      <c r="MOV18" s="222"/>
      <c r="MOW18" s="222"/>
      <c r="MOX18" s="222"/>
      <c r="MOY18" s="222"/>
      <c r="MOZ18" s="222"/>
      <c r="MPA18" s="222"/>
      <c r="MPB18" s="222"/>
      <c r="MPC18" s="222"/>
      <c r="MPD18" s="222"/>
      <c r="MPE18" s="222"/>
      <c r="MPF18" s="222"/>
      <c r="MPG18" s="227"/>
      <c r="MPH18" s="222"/>
      <c r="MPI18" s="222"/>
      <c r="MPJ18" s="222"/>
      <c r="MPK18" s="222"/>
      <c r="MPL18" s="222"/>
      <c r="MPM18" s="222"/>
      <c r="MPN18" s="222"/>
      <c r="MPO18" s="222"/>
      <c r="MPP18" s="222"/>
      <c r="MPQ18" s="222"/>
      <c r="MPR18" s="222"/>
      <c r="MPS18" s="222"/>
      <c r="MPT18" s="222"/>
      <c r="MPU18" s="222"/>
      <c r="MPV18" s="227"/>
      <c r="MPW18" s="222"/>
      <c r="MPX18" s="222"/>
      <c r="MPY18" s="222"/>
      <c r="MPZ18" s="222"/>
      <c r="MQA18" s="222"/>
      <c r="MQB18" s="222"/>
      <c r="MQC18" s="222"/>
      <c r="MQD18" s="222"/>
      <c r="MQE18" s="222"/>
      <c r="MQF18" s="222"/>
      <c r="MQG18" s="222"/>
      <c r="MQH18" s="222"/>
      <c r="MQI18" s="222"/>
      <c r="MQJ18" s="222"/>
      <c r="MQK18" s="227"/>
      <c r="MQL18" s="222"/>
      <c r="MQM18" s="222"/>
      <c r="MQN18" s="222"/>
      <c r="MQO18" s="222"/>
      <c r="MQP18" s="222"/>
      <c r="MQQ18" s="222"/>
      <c r="MQR18" s="222"/>
      <c r="MQS18" s="222"/>
      <c r="MQT18" s="222"/>
      <c r="MQU18" s="222"/>
      <c r="MQV18" s="222"/>
      <c r="MQW18" s="222"/>
      <c r="MQX18" s="222"/>
      <c r="MQY18" s="222"/>
      <c r="MQZ18" s="227"/>
      <c r="MRA18" s="222"/>
      <c r="MRB18" s="222"/>
      <c r="MRC18" s="222"/>
      <c r="MRD18" s="222"/>
      <c r="MRE18" s="222"/>
      <c r="MRF18" s="222"/>
      <c r="MRG18" s="222"/>
      <c r="MRH18" s="222"/>
      <c r="MRI18" s="222"/>
      <c r="MRJ18" s="222"/>
      <c r="MRK18" s="222"/>
      <c r="MRL18" s="222"/>
      <c r="MRM18" s="222"/>
      <c r="MRN18" s="222"/>
      <c r="MRO18" s="227"/>
      <c r="MRP18" s="222"/>
      <c r="MRQ18" s="222"/>
      <c r="MRR18" s="222"/>
      <c r="MRS18" s="222"/>
      <c r="MRT18" s="222"/>
      <c r="MRU18" s="222"/>
      <c r="MRV18" s="222"/>
      <c r="MRW18" s="222"/>
      <c r="MRX18" s="222"/>
      <c r="MRY18" s="222"/>
      <c r="MRZ18" s="222"/>
      <c r="MSA18" s="222"/>
      <c r="MSB18" s="222"/>
      <c r="MSC18" s="222"/>
      <c r="MSD18" s="227"/>
      <c r="MSE18" s="222"/>
      <c r="MSF18" s="222"/>
      <c r="MSG18" s="222"/>
      <c r="MSH18" s="222"/>
      <c r="MSI18" s="222"/>
      <c r="MSJ18" s="222"/>
      <c r="MSK18" s="222"/>
      <c r="MSL18" s="222"/>
      <c r="MSM18" s="222"/>
      <c r="MSN18" s="222"/>
      <c r="MSO18" s="222"/>
      <c r="MSP18" s="222"/>
      <c r="MSQ18" s="222"/>
      <c r="MSR18" s="222"/>
      <c r="MSS18" s="227"/>
      <c r="MST18" s="222"/>
      <c r="MSU18" s="222"/>
      <c r="MSV18" s="222"/>
      <c r="MSW18" s="222"/>
      <c r="MSX18" s="222"/>
      <c r="MSY18" s="222"/>
      <c r="MSZ18" s="222"/>
      <c r="MTA18" s="222"/>
      <c r="MTB18" s="222"/>
      <c r="MTC18" s="222"/>
      <c r="MTD18" s="222"/>
      <c r="MTE18" s="222"/>
      <c r="MTF18" s="222"/>
      <c r="MTG18" s="222"/>
      <c r="MTH18" s="227"/>
      <c r="MTI18" s="222"/>
      <c r="MTJ18" s="222"/>
      <c r="MTK18" s="222"/>
      <c r="MTL18" s="222"/>
      <c r="MTM18" s="222"/>
      <c r="MTN18" s="222"/>
      <c r="MTO18" s="222"/>
      <c r="MTP18" s="222"/>
      <c r="MTQ18" s="222"/>
      <c r="MTR18" s="222"/>
      <c r="MTS18" s="222"/>
      <c r="MTT18" s="222"/>
      <c r="MTU18" s="222"/>
      <c r="MTV18" s="222"/>
      <c r="MTW18" s="227"/>
      <c r="MTX18" s="222"/>
      <c r="MTY18" s="222"/>
      <c r="MTZ18" s="222"/>
      <c r="MUA18" s="222"/>
      <c r="MUB18" s="222"/>
      <c r="MUC18" s="222"/>
      <c r="MUD18" s="222"/>
      <c r="MUE18" s="222"/>
      <c r="MUF18" s="222"/>
      <c r="MUG18" s="222"/>
      <c r="MUH18" s="222"/>
      <c r="MUI18" s="222"/>
      <c r="MUJ18" s="222"/>
      <c r="MUK18" s="222"/>
      <c r="MUL18" s="227"/>
      <c r="MUM18" s="222"/>
      <c r="MUN18" s="222"/>
      <c r="MUO18" s="222"/>
      <c r="MUP18" s="222"/>
      <c r="MUQ18" s="222"/>
      <c r="MUR18" s="222"/>
      <c r="MUS18" s="222"/>
      <c r="MUT18" s="222"/>
      <c r="MUU18" s="222"/>
      <c r="MUV18" s="222"/>
      <c r="MUW18" s="222"/>
      <c r="MUX18" s="222"/>
      <c r="MUY18" s="222"/>
      <c r="MUZ18" s="222"/>
      <c r="MVA18" s="227"/>
      <c r="MVB18" s="222"/>
      <c r="MVC18" s="222"/>
      <c r="MVD18" s="222"/>
      <c r="MVE18" s="222"/>
      <c r="MVF18" s="222"/>
      <c r="MVG18" s="222"/>
      <c r="MVH18" s="222"/>
      <c r="MVI18" s="222"/>
      <c r="MVJ18" s="222"/>
      <c r="MVK18" s="222"/>
      <c r="MVL18" s="222"/>
      <c r="MVM18" s="222"/>
      <c r="MVN18" s="222"/>
      <c r="MVO18" s="222"/>
      <c r="MVP18" s="227"/>
      <c r="MVQ18" s="222"/>
      <c r="MVR18" s="222"/>
      <c r="MVS18" s="222"/>
      <c r="MVT18" s="222"/>
      <c r="MVU18" s="222"/>
      <c r="MVV18" s="222"/>
      <c r="MVW18" s="222"/>
      <c r="MVX18" s="222"/>
      <c r="MVY18" s="222"/>
      <c r="MVZ18" s="222"/>
      <c r="MWA18" s="222"/>
      <c r="MWB18" s="222"/>
      <c r="MWC18" s="222"/>
      <c r="MWD18" s="222"/>
      <c r="MWE18" s="227"/>
      <c r="MWF18" s="222"/>
      <c r="MWG18" s="222"/>
      <c r="MWH18" s="222"/>
      <c r="MWI18" s="222"/>
      <c r="MWJ18" s="222"/>
      <c r="MWK18" s="222"/>
      <c r="MWL18" s="222"/>
      <c r="MWM18" s="222"/>
      <c r="MWN18" s="222"/>
      <c r="MWO18" s="222"/>
      <c r="MWP18" s="222"/>
      <c r="MWQ18" s="222"/>
      <c r="MWR18" s="222"/>
      <c r="MWS18" s="222"/>
      <c r="MWT18" s="227"/>
      <c r="MWU18" s="222"/>
      <c r="MWV18" s="222"/>
      <c r="MWW18" s="222"/>
      <c r="MWX18" s="222"/>
      <c r="MWY18" s="222"/>
      <c r="MWZ18" s="222"/>
      <c r="MXA18" s="222"/>
      <c r="MXB18" s="222"/>
      <c r="MXC18" s="222"/>
      <c r="MXD18" s="222"/>
      <c r="MXE18" s="222"/>
      <c r="MXF18" s="222"/>
      <c r="MXG18" s="222"/>
      <c r="MXH18" s="222"/>
      <c r="MXI18" s="227"/>
      <c r="MXJ18" s="222"/>
      <c r="MXK18" s="222"/>
      <c r="MXL18" s="222"/>
      <c r="MXM18" s="222"/>
      <c r="MXN18" s="222"/>
      <c r="MXO18" s="222"/>
      <c r="MXP18" s="222"/>
      <c r="MXQ18" s="222"/>
      <c r="MXR18" s="222"/>
      <c r="MXS18" s="222"/>
      <c r="MXT18" s="222"/>
      <c r="MXU18" s="222"/>
      <c r="MXV18" s="222"/>
      <c r="MXW18" s="222"/>
      <c r="MXX18" s="227"/>
      <c r="MXY18" s="222"/>
      <c r="MXZ18" s="222"/>
      <c r="MYA18" s="222"/>
      <c r="MYB18" s="222"/>
      <c r="MYC18" s="222"/>
      <c r="MYD18" s="222"/>
      <c r="MYE18" s="222"/>
      <c r="MYF18" s="222"/>
      <c r="MYG18" s="222"/>
      <c r="MYH18" s="222"/>
      <c r="MYI18" s="222"/>
      <c r="MYJ18" s="222"/>
      <c r="MYK18" s="222"/>
      <c r="MYL18" s="222"/>
      <c r="MYM18" s="227"/>
      <c r="MYN18" s="222"/>
      <c r="MYO18" s="222"/>
      <c r="MYP18" s="222"/>
      <c r="MYQ18" s="222"/>
      <c r="MYR18" s="222"/>
      <c r="MYS18" s="222"/>
      <c r="MYT18" s="222"/>
      <c r="MYU18" s="222"/>
      <c r="MYV18" s="222"/>
      <c r="MYW18" s="222"/>
      <c r="MYX18" s="222"/>
      <c r="MYY18" s="222"/>
      <c r="MYZ18" s="222"/>
      <c r="MZA18" s="222"/>
      <c r="MZB18" s="227"/>
      <c r="MZC18" s="222"/>
      <c r="MZD18" s="222"/>
      <c r="MZE18" s="222"/>
      <c r="MZF18" s="222"/>
      <c r="MZG18" s="222"/>
      <c r="MZH18" s="222"/>
      <c r="MZI18" s="222"/>
      <c r="MZJ18" s="222"/>
      <c r="MZK18" s="222"/>
      <c r="MZL18" s="222"/>
      <c r="MZM18" s="222"/>
      <c r="MZN18" s="222"/>
      <c r="MZO18" s="222"/>
      <c r="MZP18" s="222"/>
      <c r="MZQ18" s="227"/>
      <c r="MZR18" s="222"/>
      <c r="MZS18" s="222"/>
      <c r="MZT18" s="222"/>
      <c r="MZU18" s="222"/>
      <c r="MZV18" s="222"/>
      <c r="MZW18" s="222"/>
      <c r="MZX18" s="222"/>
      <c r="MZY18" s="222"/>
      <c r="MZZ18" s="222"/>
      <c r="NAA18" s="222"/>
      <c r="NAB18" s="222"/>
      <c r="NAC18" s="222"/>
      <c r="NAD18" s="222"/>
      <c r="NAE18" s="222"/>
      <c r="NAF18" s="227"/>
      <c r="NAG18" s="222"/>
      <c r="NAH18" s="222"/>
      <c r="NAI18" s="222"/>
      <c r="NAJ18" s="222"/>
      <c r="NAK18" s="222"/>
      <c r="NAL18" s="222"/>
      <c r="NAM18" s="222"/>
      <c r="NAN18" s="222"/>
      <c r="NAO18" s="222"/>
      <c r="NAP18" s="222"/>
      <c r="NAQ18" s="222"/>
      <c r="NAR18" s="222"/>
      <c r="NAS18" s="222"/>
      <c r="NAT18" s="222"/>
      <c r="NAU18" s="227"/>
      <c r="NAV18" s="222"/>
      <c r="NAW18" s="222"/>
      <c r="NAX18" s="222"/>
      <c r="NAY18" s="222"/>
      <c r="NAZ18" s="222"/>
      <c r="NBA18" s="222"/>
      <c r="NBB18" s="222"/>
      <c r="NBC18" s="222"/>
      <c r="NBD18" s="222"/>
      <c r="NBE18" s="222"/>
      <c r="NBF18" s="222"/>
      <c r="NBG18" s="222"/>
      <c r="NBH18" s="222"/>
      <c r="NBI18" s="222"/>
      <c r="NBJ18" s="227"/>
      <c r="NBK18" s="222"/>
      <c r="NBL18" s="222"/>
      <c r="NBM18" s="222"/>
      <c r="NBN18" s="222"/>
      <c r="NBO18" s="222"/>
      <c r="NBP18" s="222"/>
      <c r="NBQ18" s="222"/>
      <c r="NBR18" s="222"/>
      <c r="NBS18" s="222"/>
      <c r="NBT18" s="222"/>
      <c r="NBU18" s="222"/>
      <c r="NBV18" s="222"/>
      <c r="NBW18" s="222"/>
      <c r="NBX18" s="222"/>
      <c r="NBY18" s="227"/>
      <c r="NBZ18" s="222"/>
      <c r="NCA18" s="222"/>
      <c r="NCB18" s="222"/>
      <c r="NCC18" s="222"/>
      <c r="NCD18" s="222"/>
      <c r="NCE18" s="222"/>
      <c r="NCF18" s="222"/>
      <c r="NCG18" s="222"/>
      <c r="NCH18" s="222"/>
      <c r="NCI18" s="222"/>
      <c r="NCJ18" s="222"/>
      <c r="NCK18" s="222"/>
      <c r="NCL18" s="222"/>
      <c r="NCM18" s="222"/>
      <c r="NCN18" s="227"/>
      <c r="NCO18" s="222"/>
      <c r="NCP18" s="222"/>
      <c r="NCQ18" s="222"/>
      <c r="NCR18" s="222"/>
      <c r="NCS18" s="222"/>
      <c r="NCT18" s="222"/>
      <c r="NCU18" s="222"/>
      <c r="NCV18" s="222"/>
      <c r="NCW18" s="222"/>
      <c r="NCX18" s="222"/>
      <c r="NCY18" s="222"/>
      <c r="NCZ18" s="222"/>
      <c r="NDA18" s="222"/>
      <c r="NDB18" s="222"/>
      <c r="NDC18" s="227"/>
      <c r="NDD18" s="222"/>
      <c r="NDE18" s="222"/>
      <c r="NDF18" s="222"/>
      <c r="NDG18" s="222"/>
      <c r="NDH18" s="222"/>
      <c r="NDI18" s="222"/>
      <c r="NDJ18" s="222"/>
      <c r="NDK18" s="222"/>
      <c r="NDL18" s="222"/>
      <c r="NDM18" s="222"/>
      <c r="NDN18" s="222"/>
      <c r="NDO18" s="222"/>
      <c r="NDP18" s="222"/>
      <c r="NDQ18" s="222"/>
      <c r="NDR18" s="227"/>
      <c r="NDS18" s="222"/>
      <c r="NDT18" s="222"/>
      <c r="NDU18" s="222"/>
      <c r="NDV18" s="222"/>
      <c r="NDW18" s="222"/>
      <c r="NDX18" s="222"/>
      <c r="NDY18" s="222"/>
      <c r="NDZ18" s="222"/>
      <c r="NEA18" s="222"/>
      <c r="NEB18" s="222"/>
      <c r="NEC18" s="222"/>
      <c r="NED18" s="222"/>
      <c r="NEE18" s="222"/>
      <c r="NEF18" s="222"/>
      <c r="NEG18" s="227"/>
      <c r="NEH18" s="222"/>
      <c r="NEI18" s="222"/>
      <c r="NEJ18" s="222"/>
      <c r="NEK18" s="222"/>
      <c r="NEL18" s="222"/>
      <c r="NEM18" s="222"/>
      <c r="NEN18" s="222"/>
      <c r="NEO18" s="222"/>
      <c r="NEP18" s="222"/>
      <c r="NEQ18" s="222"/>
      <c r="NER18" s="222"/>
      <c r="NES18" s="222"/>
      <c r="NET18" s="222"/>
      <c r="NEU18" s="222"/>
      <c r="NEV18" s="227"/>
      <c r="NEW18" s="222"/>
      <c r="NEX18" s="222"/>
      <c r="NEY18" s="222"/>
      <c r="NEZ18" s="222"/>
      <c r="NFA18" s="222"/>
      <c r="NFB18" s="222"/>
      <c r="NFC18" s="222"/>
      <c r="NFD18" s="222"/>
      <c r="NFE18" s="222"/>
      <c r="NFF18" s="222"/>
      <c r="NFG18" s="222"/>
      <c r="NFH18" s="222"/>
      <c r="NFI18" s="222"/>
      <c r="NFJ18" s="222"/>
      <c r="NFK18" s="227"/>
      <c r="NFL18" s="222"/>
      <c r="NFM18" s="222"/>
      <c r="NFN18" s="222"/>
      <c r="NFO18" s="222"/>
      <c r="NFP18" s="222"/>
      <c r="NFQ18" s="222"/>
      <c r="NFR18" s="222"/>
      <c r="NFS18" s="222"/>
      <c r="NFT18" s="222"/>
      <c r="NFU18" s="222"/>
      <c r="NFV18" s="222"/>
      <c r="NFW18" s="222"/>
      <c r="NFX18" s="222"/>
      <c r="NFY18" s="222"/>
      <c r="NFZ18" s="227"/>
      <c r="NGA18" s="222"/>
      <c r="NGB18" s="222"/>
      <c r="NGC18" s="222"/>
      <c r="NGD18" s="222"/>
      <c r="NGE18" s="222"/>
      <c r="NGF18" s="222"/>
      <c r="NGG18" s="222"/>
      <c r="NGH18" s="222"/>
      <c r="NGI18" s="222"/>
      <c r="NGJ18" s="222"/>
      <c r="NGK18" s="222"/>
      <c r="NGL18" s="222"/>
      <c r="NGM18" s="222"/>
      <c r="NGN18" s="222"/>
      <c r="NGO18" s="227"/>
      <c r="NGP18" s="222"/>
      <c r="NGQ18" s="222"/>
      <c r="NGR18" s="222"/>
      <c r="NGS18" s="222"/>
      <c r="NGT18" s="222"/>
      <c r="NGU18" s="222"/>
      <c r="NGV18" s="222"/>
      <c r="NGW18" s="222"/>
      <c r="NGX18" s="222"/>
      <c r="NGY18" s="222"/>
      <c r="NGZ18" s="222"/>
      <c r="NHA18" s="222"/>
      <c r="NHB18" s="222"/>
      <c r="NHC18" s="222"/>
      <c r="NHD18" s="227"/>
      <c r="NHE18" s="222"/>
      <c r="NHF18" s="222"/>
      <c r="NHG18" s="222"/>
      <c r="NHH18" s="222"/>
      <c r="NHI18" s="222"/>
      <c r="NHJ18" s="222"/>
      <c r="NHK18" s="222"/>
      <c r="NHL18" s="222"/>
      <c r="NHM18" s="222"/>
      <c r="NHN18" s="222"/>
      <c r="NHO18" s="222"/>
      <c r="NHP18" s="222"/>
      <c r="NHQ18" s="222"/>
      <c r="NHR18" s="222"/>
      <c r="NHS18" s="227"/>
      <c r="NHT18" s="222"/>
      <c r="NHU18" s="222"/>
      <c r="NHV18" s="222"/>
      <c r="NHW18" s="222"/>
      <c r="NHX18" s="222"/>
      <c r="NHY18" s="222"/>
      <c r="NHZ18" s="222"/>
      <c r="NIA18" s="222"/>
      <c r="NIB18" s="222"/>
      <c r="NIC18" s="222"/>
      <c r="NID18" s="222"/>
      <c r="NIE18" s="222"/>
      <c r="NIF18" s="222"/>
      <c r="NIG18" s="222"/>
      <c r="NIH18" s="227"/>
      <c r="NII18" s="222"/>
      <c r="NIJ18" s="222"/>
      <c r="NIK18" s="222"/>
      <c r="NIL18" s="222"/>
      <c r="NIM18" s="222"/>
      <c r="NIN18" s="222"/>
      <c r="NIO18" s="222"/>
      <c r="NIP18" s="222"/>
      <c r="NIQ18" s="222"/>
      <c r="NIR18" s="222"/>
      <c r="NIS18" s="222"/>
      <c r="NIT18" s="222"/>
      <c r="NIU18" s="222"/>
      <c r="NIV18" s="222"/>
      <c r="NIW18" s="227"/>
      <c r="NIX18" s="222"/>
      <c r="NIY18" s="222"/>
      <c r="NIZ18" s="222"/>
      <c r="NJA18" s="222"/>
      <c r="NJB18" s="222"/>
      <c r="NJC18" s="222"/>
      <c r="NJD18" s="222"/>
      <c r="NJE18" s="222"/>
      <c r="NJF18" s="222"/>
      <c r="NJG18" s="222"/>
      <c r="NJH18" s="222"/>
      <c r="NJI18" s="222"/>
      <c r="NJJ18" s="222"/>
      <c r="NJK18" s="222"/>
      <c r="NJL18" s="227"/>
      <c r="NJM18" s="222"/>
      <c r="NJN18" s="222"/>
      <c r="NJO18" s="222"/>
      <c r="NJP18" s="222"/>
      <c r="NJQ18" s="222"/>
      <c r="NJR18" s="222"/>
      <c r="NJS18" s="222"/>
      <c r="NJT18" s="222"/>
      <c r="NJU18" s="222"/>
      <c r="NJV18" s="222"/>
      <c r="NJW18" s="222"/>
      <c r="NJX18" s="222"/>
      <c r="NJY18" s="222"/>
      <c r="NJZ18" s="222"/>
      <c r="NKA18" s="227"/>
      <c r="NKB18" s="222"/>
      <c r="NKC18" s="222"/>
      <c r="NKD18" s="222"/>
      <c r="NKE18" s="222"/>
      <c r="NKF18" s="222"/>
      <c r="NKG18" s="222"/>
      <c r="NKH18" s="222"/>
      <c r="NKI18" s="222"/>
      <c r="NKJ18" s="222"/>
      <c r="NKK18" s="222"/>
      <c r="NKL18" s="222"/>
      <c r="NKM18" s="222"/>
      <c r="NKN18" s="222"/>
      <c r="NKO18" s="222"/>
      <c r="NKP18" s="227"/>
      <c r="NKQ18" s="222"/>
      <c r="NKR18" s="222"/>
      <c r="NKS18" s="222"/>
      <c r="NKT18" s="222"/>
      <c r="NKU18" s="222"/>
      <c r="NKV18" s="222"/>
      <c r="NKW18" s="222"/>
      <c r="NKX18" s="222"/>
      <c r="NKY18" s="222"/>
      <c r="NKZ18" s="222"/>
      <c r="NLA18" s="222"/>
      <c r="NLB18" s="222"/>
      <c r="NLC18" s="222"/>
      <c r="NLD18" s="222"/>
      <c r="NLE18" s="227"/>
      <c r="NLF18" s="222"/>
      <c r="NLG18" s="222"/>
      <c r="NLH18" s="222"/>
      <c r="NLI18" s="222"/>
      <c r="NLJ18" s="222"/>
      <c r="NLK18" s="222"/>
      <c r="NLL18" s="222"/>
      <c r="NLM18" s="222"/>
      <c r="NLN18" s="222"/>
      <c r="NLO18" s="222"/>
      <c r="NLP18" s="222"/>
      <c r="NLQ18" s="222"/>
      <c r="NLR18" s="222"/>
      <c r="NLS18" s="222"/>
      <c r="NLT18" s="227"/>
      <c r="NLU18" s="222"/>
      <c r="NLV18" s="222"/>
      <c r="NLW18" s="222"/>
      <c r="NLX18" s="222"/>
      <c r="NLY18" s="222"/>
      <c r="NLZ18" s="222"/>
      <c r="NMA18" s="222"/>
      <c r="NMB18" s="222"/>
      <c r="NMC18" s="222"/>
      <c r="NMD18" s="222"/>
      <c r="NME18" s="222"/>
      <c r="NMF18" s="222"/>
      <c r="NMG18" s="222"/>
      <c r="NMH18" s="222"/>
      <c r="NMI18" s="227"/>
      <c r="NMJ18" s="222"/>
      <c r="NMK18" s="222"/>
      <c r="NML18" s="222"/>
      <c r="NMM18" s="222"/>
      <c r="NMN18" s="222"/>
      <c r="NMO18" s="222"/>
      <c r="NMP18" s="222"/>
      <c r="NMQ18" s="222"/>
      <c r="NMR18" s="222"/>
      <c r="NMS18" s="222"/>
      <c r="NMT18" s="222"/>
      <c r="NMU18" s="222"/>
      <c r="NMV18" s="222"/>
      <c r="NMW18" s="222"/>
      <c r="NMX18" s="227"/>
      <c r="NMY18" s="222"/>
      <c r="NMZ18" s="222"/>
      <c r="NNA18" s="222"/>
      <c r="NNB18" s="222"/>
      <c r="NNC18" s="222"/>
      <c r="NND18" s="222"/>
      <c r="NNE18" s="222"/>
      <c r="NNF18" s="222"/>
      <c r="NNG18" s="222"/>
      <c r="NNH18" s="222"/>
      <c r="NNI18" s="222"/>
      <c r="NNJ18" s="222"/>
      <c r="NNK18" s="222"/>
      <c r="NNL18" s="222"/>
      <c r="NNM18" s="227"/>
      <c r="NNN18" s="222"/>
      <c r="NNO18" s="222"/>
      <c r="NNP18" s="222"/>
      <c r="NNQ18" s="222"/>
      <c r="NNR18" s="222"/>
      <c r="NNS18" s="222"/>
      <c r="NNT18" s="222"/>
      <c r="NNU18" s="222"/>
      <c r="NNV18" s="222"/>
      <c r="NNW18" s="222"/>
      <c r="NNX18" s="222"/>
      <c r="NNY18" s="222"/>
      <c r="NNZ18" s="222"/>
      <c r="NOA18" s="222"/>
      <c r="NOB18" s="227"/>
      <c r="NOC18" s="222"/>
      <c r="NOD18" s="222"/>
      <c r="NOE18" s="222"/>
      <c r="NOF18" s="222"/>
      <c r="NOG18" s="222"/>
      <c r="NOH18" s="222"/>
      <c r="NOI18" s="222"/>
      <c r="NOJ18" s="222"/>
      <c r="NOK18" s="222"/>
      <c r="NOL18" s="222"/>
      <c r="NOM18" s="222"/>
      <c r="NON18" s="222"/>
      <c r="NOO18" s="222"/>
      <c r="NOP18" s="222"/>
      <c r="NOQ18" s="227"/>
      <c r="NOR18" s="222"/>
      <c r="NOS18" s="222"/>
      <c r="NOT18" s="222"/>
      <c r="NOU18" s="222"/>
      <c r="NOV18" s="222"/>
      <c r="NOW18" s="222"/>
      <c r="NOX18" s="222"/>
      <c r="NOY18" s="222"/>
      <c r="NOZ18" s="222"/>
      <c r="NPA18" s="222"/>
      <c r="NPB18" s="222"/>
      <c r="NPC18" s="222"/>
      <c r="NPD18" s="222"/>
      <c r="NPE18" s="222"/>
      <c r="NPF18" s="227"/>
      <c r="NPG18" s="222"/>
      <c r="NPH18" s="222"/>
      <c r="NPI18" s="222"/>
      <c r="NPJ18" s="222"/>
      <c r="NPK18" s="222"/>
      <c r="NPL18" s="222"/>
      <c r="NPM18" s="222"/>
      <c r="NPN18" s="222"/>
      <c r="NPO18" s="222"/>
      <c r="NPP18" s="222"/>
      <c r="NPQ18" s="222"/>
      <c r="NPR18" s="222"/>
      <c r="NPS18" s="222"/>
      <c r="NPT18" s="222"/>
      <c r="NPU18" s="227"/>
      <c r="NPV18" s="222"/>
      <c r="NPW18" s="222"/>
      <c r="NPX18" s="222"/>
      <c r="NPY18" s="222"/>
      <c r="NPZ18" s="222"/>
      <c r="NQA18" s="222"/>
      <c r="NQB18" s="222"/>
      <c r="NQC18" s="222"/>
      <c r="NQD18" s="222"/>
      <c r="NQE18" s="222"/>
      <c r="NQF18" s="222"/>
      <c r="NQG18" s="222"/>
      <c r="NQH18" s="222"/>
      <c r="NQI18" s="222"/>
      <c r="NQJ18" s="227"/>
      <c r="NQK18" s="222"/>
      <c r="NQL18" s="222"/>
      <c r="NQM18" s="222"/>
      <c r="NQN18" s="222"/>
      <c r="NQO18" s="222"/>
      <c r="NQP18" s="222"/>
      <c r="NQQ18" s="222"/>
      <c r="NQR18" s="222"/>
      <c r="NQS18" s="222"/>
      <c r="NQT18" s="222"/>
      <c r="NQU18" s="222"/>
      <c r="NQV18" s="222"/>
      <c r="NQW18" s="222"/>
      <c r="NQX18" s="222"/>
      <c r="NQY18" s="227"/>
      <c r="NQZ18" s="222"/>
      <c r="NRA18" s="222"/>
      <c r="NRB18" s="222"/>
      <c r="NRC18" s="222"/>
      <c r="NRD18" s="222"/>
      <c r="NRE18" s="222"/>
      <c r="NRF18" s="222"/>
      <c r="NRG18" s="222"/>
      <c r="NRH18" s="222"/>
      <c r="NRI18" s="222"/>
      <c r="NRJ18" s="222"/>
      <c r="NRK18" s="222"/>
      <c r="NRL18" s="222"/>
      <c r="NRM18" s="222"/>
      <c r="NRN18" s="227"/>
      <c r="NRO18" s="222"/>
      <c r="NRP18" s="222"/>
      <c r="NRQ18" s="222"/>
      <c r="NRR18" s="222"/>
      <c r="NRS18" s="222"/>
      <c r="NRT18" s="222"/>
      <c r="NRU18" s="222"/>
      <c r="NRV18" s="222"/>
      <c r="NRW18" s="222"/>
      <c r="NRX18" s="222"/>
      <c r="NRY18" s="222"/>
      <c r="NRZ18" s="222"/>
      <c r="NSA18" s="222"/>
      <c r="NSB18" s="222"/>
      <c r="NSC18" s="227"/>
      <c r="NSD18" s="222"/>
      <c r="NSE18" s="222"/>
      <c r="NSF18" s="222"/>
      <c r="NSG18" s="222"/>
      <c r="NSH18" s="222"/>
      <c r="NSI18" s="222"/>
      <c r="NSJ18" s="222"/>
      <c r="NSK18" s="222"/>
      <c r="NSL18" s="222"/>
      <c r="NSM18" s="222"/>
      <c r="NSN18" s="222"/>
      <c r="NSO18" s="222"/>
      <c r="NSP18" s="222"/>
      <c r="NSQ18" s="222"/>
      <c r="NSR18" s="227"/>
      <c r="NSS18" s="222"/>
      <c r="NST18" s="222"/>
      <c r="NSU18" s="222"/>
      <c r="NSV18" s="222"/>
      <c r="NSW18" s="222"/>
      <c r="NSX18" s="222"/>
      <c r="NSY18" s="222"/>
      <c r="NSZ18" s="222"/>
      <c r="NTA18" s="222"/>
      <c r="NTB18" s="222"/>
      <c r="NTC18" s="222"/>
      <c r="NTD18" s="222"/>
      <c r="NTE18" s="222"/>
      <c r="NTF18" s="222"/>
      <c r="NTG18" s="227"/>
      <c r="NTH18" s="222"/>
      <c r="NTI18" s="222"/>
      <c r="NTJ18" s="222"/>
      <c r="NTK18" s="222"/>
      <c r="NTL18" s="222"/>
      <c r="NTM18" s="222"/>
      <c r="NTN18" s="222"/>
      <c r="NTO18" s="222"/>
      <c r="NTP18" s="222"/>
      <c r="NTQ18" s="222"/>
      <c r="NTR18" s="222"/>
      <c r="NTS18" s="222"/>
      <c r="NTT18" s="222"/>
      <c r="NTU18" s="222"/>
      <c r="NTV18" s="227"/>
      <c r="NTW18" s="222"/>
      <c r="NTX18" s="222"/>
      <c r="NTY18" s="222"/>
      <c r="NTZ18" s="222"/>
      <c r="NUA18" s="222"/>
      <c r="NUB18" s="222"/>
      <c r="NUC18" s="222"/>
      <c r="NUD18" s="222"/>
      <c r="NUE18" s="222"/>
      <c r="NUF18" s="222"/>
      <c r="NUG18" s="222"/>
      <c r="NUH18" s="222"/>
      <c r="NUI18" s="222"/>
      <c r="NUJ18" s="222"/>
      <c r="NUK18" s="227"/>
      <c r="NUL18" s="222"/>
      <c r="NUM18" s="222"/>
      <c r="NUN18" s="222"/>
      <c r="NUO18" s="222"/>
      <c r="NUP18" s="222"/>
      <c r="NUQ18" s="222"/>
      <c r="NUR18" s="222"/>
      <c r="NUS18" s="222"/>
      <c r="NUT18" s="222"/>
      <c r="NUU18" s="222"/>
      <c r="NUV18" s="222"/>
      <c r="NUW18" s="222"/>
      <c r="NUX18" s="222"/>
      <c r="NUY18" s="222"/>
      <c r="NUZ18" s="227"/>
      <c r="NVA18" s="222"/>
      <c r="NVB18" s="222"/>
      <c r="NVC18" s="222"/>
      <c r="NVD18" s="222"/>
      <c r="NVE18" s="222"/>
      <c r="NVF18" s="222"/>
      <c r="NVG18" s="222"/>
      <c r="NVH18" s="222"/>
      <c r="NVI18" s="222"/>
      <c r="NVJ18" s="222"/>
      <c r="NVK18" s="222"/>
      <c r="NVL18" s="222"/>
      <c r="NVM18" s="222"/>
      <c r="NVN18" s="222"/>
      <c r="NVO18" s="227"/>
      <c r="NVP18" s="222"/>
      <c r="NVQ18" s="222"/>
      <c r="NVR18" s="222"/>
      <c r="NVS18" s="222"/>
      <c r="NVT18" s="222"/>
      <c r="NVU18" s="222"/>
      <c r="NVV18" s="222"/>
      <c r="NVW18" s="222"/>
      <c r="NVX18" s="222"/>
      <c r="NVY18" s="222"/>
      <c r="NVZ18" s="222"/>
      <c r="NWA18" s="222"/>
      <c r="NWB18" s="222"/>
      <c r="NWC18" s="222"/>
      <c r="NWD18" s="227"/>
      <c r="NWE18" s="222"/>
      <c r="NWF18" s="222"/>
      <c r="NWG18" s="222"/>
      <c r="NWH18" s="222"/>
      <c r="NWI18" s="222"/>
      <c r="NWJ18" s="222"/>
      <c r="NWK18" s="222"/>
      <c r="NWL18" s="222"/>
      <c r="NWM18" s="222"/>
      <c r="NWN18" s="222"/>
      <c r="NWO18" s="222"/>
      <c r="NWP18" s="222"/>
      <c r="NWQ18" s="222"/>
      <c r="NWR18" s="222"/>
      <c r="NWS18" s="227"/>
      <c r="NWT18" s="222"/>
      <c r="NWU18" s="222"/>
      <c r="NWV18" s="222"/>
      <c r="NWW18" s="222"/>
      <c r="NWX18" s="222"/>
      <c r="NWY18" s="222"/>
      <c r="NWZ18" s="222"/>
      <c r="NXA18" s="222"/>
      <c r="NXB18" s="222"/>
      <c r="NXC18" s="222"/>
      <c r="NXD18" s="222"/>
      <c r="NXE18" s="222"/>
      <c r="NXF18" s="222"/>
      <c r="NXG18" s="222"/>
      <c r="NXH18" s="227"/>
      <c r="NXI18" s="222"/>
      <c r="NXJ18" s="222"/>
      <c r="NXK18" s="222"/>
      <c r="NXL18" s="222"/>
      <c r="NXM18" s="222"/>
      <c r="NXN18" s="222"/>
      <c r="NXO18" s="222"/>
      <c r="NXP18" s="222"/>
      <c r="NXQ18" s="222"/>
      <c r="NXR18" s="222"/>
      <c r="NXS18" s="222"/>
      <c r="NXT18" s="222"/>
      <c r="NXU18" s="222"/>
      <c r="NXV18" s="222"/>
      <c r="NXW18" s="227"/>
      <c r="NXX18" s="222"/>
      <c r="NXY18" s="222"/>
      <c r="NXZ18" s="222"/>
      <c r="NYA18" s="222"/>
      <c r="NYB18" s="222"/>
      <c r="NYC18" s="222"/>
      <c r="NYD18" s="222"/>
      <c r="NYE18" s="222"/>
      <c r="NYF18" s="222"/>
      <c r="NYG18" s="222"/>
      <c r="NYH18" s="222"/>
      <c r="NYI18" s="222"/>
      <c r="NYJ18" s="222"/>
      <c r="NYK18" s="222"/>
      <c r="NYL18" s="227"/>
      <c r="NYM18" s="222"/>
      <c r="NYN18" s="222"/>
      <c r="NYO18" s="222"/>
      <c r="NYP18" s="222"/>
      <c r="NYQ18" s="222"/>
      <c r="NYR18" s="222"/>
      <c r="NYS18" s="222"/>
      <c r="NYT18" s="222"/>
      <c r="NYU18" s="222"/>
      <c r="NYV18" s="222"/>
      <c r="NYW18" s="222"/>
      <c r="NYX18" s="222"/>
      <c r="NYY18" s="222"/>
      <c r="NYZ18" s="222"/>
      <c r="NZA18" s="227"/>
      <c r="NZB18" s="222"/>
      <c r="NZC18" s="222"/>
      <c r="NZD18" s="222"/>
      <c r="NZE18" s="222"/>
      <c r="NZF18" s="222"/>
      <c r="NZG18" s="222"/>
      <c r="NZH18" s="222"/>
      <c r="NZI18" s="222"/>
      <c r="NZJ18" s="222"/>
      <c r="NZK18" s="222"/>
      <c r="NZL18" s="222"/>
      <c r="NZM18" s="222"/>
      <c r="NZN18" s="222"/>
      <c r="NZO18" s="222"/>
      <c r="NZP18" s="227"/>
      <c r="NZQ18" s="222"/>
      <c r="NZR18" s="222"/>
      <c r="NZS18" s="222"/>
      <c r="NZT18" s="222"/>
      <c r="NZU18" s="222"/>
      <c r="NZV18" s="222"/>
      <c r="NZW18" s="222"/>
      <c r="NZX18" s="222"/>
      <c r="NZY18" s="222"/>
      <c r="NZZ18" s="222"/>
      <c r="OAA18" s="222"/>
      <c r="OAB18" s="222"/>
      <c r="OAC18" s="222"/>
      <c r="OAD18" s="222"/>
      <c r="OAE18" s="227"/>
      <c r="OAF18" s="222"/>
      <c r="OAG18" s="222"/>
      <c r="OAH18" s="222"/>
      <c r="OAI18" s="222"/>
      <c r="OAJ18" s="222"/>
      <c r="OAK18" s="222"/>
      <c r="OAL18" s="222"/>
      <c r="OAM18" s="222"/>
      <c r="OAN18" s="222"/>
      <c r="OAO18" s="222"/>
      <c r="OAP18" s="222"/>
      <c r="OAQ18" s="222"/>
      <c r="OAR18" s="222"/>
      <c r="OAS18" s="222"/>
      <c r="OAT18" s="227"/>
      <c r="OAU18" s="222"/>
      <c r="OAV18" s="222"/>
      <c r="OAW18" s="222"/>
      <c r="OAX18" s="222"/>
      <c r="OAY18" s="222"/>
      <c r="OAZ18" s="222"/>
      <c r="OBA18" s="222"/>
      <c r="OBB18" s="222"/>
      <c r="OBC18" s="222"/>
      <c r="OBD18" s="222"/>
      <c r="OBE18" s="222"/>
      <c r="OBF18" s="222"/>
      <c r="OBG18" s="222"/>
      <c r="OBH18" s="222"/>
      <c r="OBI18" s="227"/>
      <c r="OBJ18" s="222"/>
      <c r="OBK18" s="222"/>
      <c r="OBL18" s="222"/>
      <c r="OBM18" s="222"/>
      <c r="OBN18" s="222"/>
      <c r="OBO18" s="222"/>
      <c r="OBP18" s="222"/>
      <c r="OBQ18" s="222"/>
      <c r="OBR18" s="222"/>
      <c r="OBS18" s="222"/>
      <c r="OBT18" s="222"/>
      <c r="OBU18" s="222"/>
      <c r="OBV18" s="222"/>
      <c r="OBW18" s="222"/>
      <c r="OBX18" s="227"/>
      <c r="OBY18" s="222"/>
      <c r="OBZ18" s="222"/>
      <c r="OCA18" s="222"/>
      <c r="OCB18" s="222"/>
      <c r="OCC18" s="222"/>
      <c r="OCD18" s="222"/>
      <c r="OCE18" s="222"/>
      <c r="OCF18" s="222"/>
      <c r="OCG18" s="222"/>
      <c r="OCH18" s="222"/>
      <c r="OCI18" s="222"/>
      <c r="OCJ18" s="222"/>
      <c r="OCK18" s="222"/>
      <c r="OCL18" s="222"/>
      <c r="OCM18" s="227"/>
      <c r="OCN18" s="222"/>
      <c r="OCO18" s="222"/>
      <c r="OCP18" s="222"/>
      <c r="OCQ18" s="222"/>
      <c r="OCR18" s="222"/>
      <c r="OCS18" s="222"/>
      <c r="OCT18" s="222"/>
      <c r="OCU18" s="222"/>
      <c r="OCV18" s="222"/>
      <c r="OCW18" s="222"/>
      <c r="OCX18" s="222"/>
      <c r="OCY18" s="222"/>
      <c r="OCZ18" s="222"/>
      <c r="ODA18" s="222"/>
      <c r="ODB18" s="227"/>
      <c r="ODC18" s="222"/>
      <c r="ODD18" s="222"/>
      <c r="ODE18" s="222"/>
      <c r="ODF18" s="222"/>
      <c r="ODG18" s="222"/>
      <c r="ODH18" s="222"/>
      <c r="ODI18" s="222"/>
      <c r="ODJ18" s="222"/>
      <c r="ODK18" s="222"/>
      <c r="ODL18" s="222"/>
      <c r="ODM18" s="222"/>
      <c r="ODN18" s="222"/>
      <c r="ODO18" s="222"/>
      <c r="ODP18" s="222"/>
      <c r="ODQ18" s="227"/>
      <c r="ODR18" s="222"/>
      <c r="ODS18" s="222"/>
      <c r="ODT18" s="222"/>
      <c r="ODU18" s="222"/>
      <c r="ODV18" s="222"/>
      <c r="ODW18" s="222"/>
      <c r="ODX18" s="222"/>
      <c r="ODY18" s="222"/>
      <c r="ODZ18" s="222"/>
      <c r="OEA18" s="222"/>
      <c r="OEB18" s="222"/>
      <c r="OEC18" s="222"/>
      <c r="OED18" s="222"/>
      <c r="OEE18" s="222"/>
      <c r="OEF18" s="227"/>
      <c r="OEG18" s="222"/>
      <c r="OEH18" s="222"/>
      <c r="OEI18" s="222"/>
      <c r="OEJ18" s="222"/>
      <c r="OEK18" s="222"/>
      <c r="OEL18" s="222"/>
      <c r="OEM18" s="222"/>
      <c r="OEN18" s="222"/>
      <c r="OEO18" s="222"/>
      <c r="OEP18" s="222"/>
      <c r="OEQ18" s="222"/>
      <c r="OER18" s="222"/>
      <c r="OES18" s="222"/>
      <c r="OET18" s="222"/>
      <c r="OEU18" s="227"/>
      <c r="OEV18" s="222"/>
      <c r="OEW18" s="222"/>
      <c r="OEX18" s="222"/>
      <c r="OEY18" s="222"/>
      <c r="OEZ18" s="222"/>
      <c r="OFA18" s="222"/>
      <c r="OFB18" s="222"/>
      <c r="OFC18" s="222"/>
      <c r="OFD18" s="222"/>
      <c r="OFE18" s="222"/>
      <c r="OFF18" s="222"/>
      <c r="OFG18" s="222"/>
      <c r="OFH18" s="222"/>
      <c r="OFI18" s="222"/>
      <c r="OFJ18" s="227"/>
      <c r="OFK18" s="222"/>
      <c r="OFL18" s="222"/>
      <c r="OFM18" s="222"/>
      <c r="OFN18" s="222"/>
      <c r="OFO18" s="222"/>
      <c r="OFP18" s="222"/>
      <c r="OFQ18" s="222"/>
      <c r="OFR18" s="222"/>
      <c r="OFS18" s="222"/>
      <c r="OFT18" s="222"/>
      <c r="OFU18" s="222"/>
      <c r="OFV18" s="222"/>
      <c r="OFW18" s="222"/>
      <c r="OFX18" s="222"/>
      <c r="OFY18" s="227"/>
      <c r="OFZ18" s="222"/>
      <c r="OGA18" s="222"/>
      <c r="OGB18" s="222"/>
      <c r="OGC18" s="222"/>
      <c r="OGD18" s="222"/>
      <c r="OGE18" s="222"/>
      <c r="OGF18" s="222"/>
      <c r="OGG18" s="222"/>
      <c r="OGH18" s="222"/>
      <c r="OGI18" s="222"/>
      <c r="OGJ18" s="222"/>
      <c r="OGK18" s="222"/>
      <c r="OGL18" s="222"/>
      <c r="OGM18" s="222"/>
      <c r="OGN18" s="227"/>
      <c r="OGO18" s="222"/>
      <c r="OGP18" s="222"/>
      <c r="OGQ18" s="222"/>
      <c r="OGR18" s="222"/>
      <c r="OGS18" s="222"/>
      <c r="OGT18" s="222"/>
      <c r="OGU18" s="222"/>
      <c r="OGV18" s="222"/>
      <c r="OGW18" s="222"/>
      <c r="OGX18" s="222"/>
      <c r="OGY18" s="222"/>
      <c r="OGZ18" s="222"/>
      <c r="OHA18" s="222"/>
      <c r="OHB18" s="222"/>
      <c r="OHC18" s="227"/>
      <c r="OHD18" s="222"/>
      <c r="OHE18" s="222"/>
      <c r="OHF18" s="222"/>
      <c r="OHG18" s="222"/>
      <c r="OHH18" s="222"/>
      <c r="OHI18" s="222"/>
      <c r="OHJ18" s="222"/>
      <c r="OHK18" s="222"/>
      <c r="OHL18" s="222"/>
      <c r="OHM18" s="222"/>
      <c r="OHN18" s="222"/>
      <c r="OHO18" s="222"/>
      <c r="OHP18" s="222"/>
      <c r="OHQ18" s="222"/>
      <c r="OHR18" s="227"/>
      <c r="OHS18" s="222"/>
      <c r="OHT18" s="222"/>
      <c r="OHU18" s="222"/>
      <c r="OHV18" s="222"/>
      <c r="OHW18" s="222"/>
      <c r="OHX18" s="222"/>
      <c r="OHY18" s="222"/>
      <c r="OHZ18" s="222"/>
      <c r="OIA18" s="222"/>
      <c r="OIB18" s="222"/>
      <c r="OIC18" s="222"/>
      <c r="OID18" s="222"/>
      <c r="OIE18" s="222"/>
      <c r="OIF18" s="222"/>
      <c r="OIG18" s="227"/>
      <c r="OIH18" s="222"/>
      <c r="OII18" s="222"/>
      <c r="OIJ18" s="222"/>
      <c r="OIK18" s="222"/>
      <c r="OIL18" s="222"/>
      <c r="OIM18" s="222"/>
      <c r="OIN18" s="222"/>
      <c r="OIO18" s="222"/>
      <c r="OIP18" s="222"/>
      <c r="OIQ18" s="222"/>
      <c r="OIR18" s="222"/>
      <c r="OIS18" s="222"/>
      <c r="OIT18" s="222"/>
      <c r="OIU18" s="222"/>
      <c r="OIV18" s="227"/>
      <c r="OIW18" s="222"/>
      <c r="OIX18" s="222"/>
      <c r="OIY18" s="222"/>
      <c r="OIZ18" s="222"/>
      <c r="OJA18" s="222"/>
      <c r="OJB18" s="222"/>
      <c r="OJC18" s="222"/>
      <c r="OJD18" s="222"/>
      <c r="OJE18" s="222"/>
      <c r="OJF18" s="222"/>
      <c r="OJG18" s="222"/>
      <c r="OJH18" s="222"/>
      <c r="OJI18" s="222"/>
      <c r="OJJ18" s="222"/>
      <c r="OJK18" s="227"/>
      <c r="OJL18" s="222"/>
      <c r="OJM18" s="222"/>
      <c r="OJN18" s="222"/>
      <c r="OJO18" s="222"/>
      <c r="OJP18" s="222"/>
      <c r="OJQ18" s="222"/>
      <c r="OJR18" s="222"/>
      <c r="OJS18" s="222"/>
      <c r="OJT18" s="222"/>
      <c r="OJU18" s="222"/>
      <c r="OJV18" s="222"/>
      <c r="OJW18" s="222"/>
      <c r="OJX18" s="222"/>
      <c r="OJY18" s="222"/>
      <c r="OJZ18" s="227"/>
      <c r="OKA18" s="222"/>
      <c r="OKB18" s="222"/>
      <c r="OKC18" s="222"/>
      <c r="OKD18" s="222"/>
      <c r="OKE18" s="222"/>
      <c r="OKF18" s="222"/>
      <c r="OKG18" s="222"/>
      <c r="OKH18" s="222"/>
      <c r="OKI18" s="222"/>
      <c r="OKJ18" s="222"/>
      <c r="OKK18" s="222"/>
      <c r="OKL18" s="222"/>
      <c r="OKM18" s="222"/>
      <c r="OKN18" s="222"/>
      <c r="OKO18" s="227"/>
      <c r="OKP18" s="222"/>
      <c r="OKQ18" s="222"/>
      <c r="OKR18" s="222"/>
      <c r="OKS18" s="222"/>
      <c r="OKT18" s="222"/>
      <c r="OKU18" s="222"/>
      <c r="OKV18" s="222"/>
      <c r="OKW18" s="222"/>
      <c r="OKX18" s="222"/>
      <c r="OKY18" s="222"/>
      <c r="OKZ18" s="222"/>
      <c r="OLA18" s="222"/>
      <c r="OLB18" s="222"/>
      <c r="OLC18" s="222"/>
      <c r="OLD18" s="227"/>
      <c r="OLE18" s="222"/>
      <c r="OLF18" s="222"/>
      <c r="OLG18" s="222"/>
      <c r="OLH18" s="222"/>
      <c r="OLI18" s="222"/>
      <c r="OLJ18" s="222"/>
      <c r="OLK18" s="222"/>
      <c r="OLL18" s="222"/>
      <c r="OLM18" s="222"/>
      <c r="OLN18" s="222"/>
      <c r="OLO18" s="222"/>
      <c r="OLP18" s="222"/>
      <c r="OLQ18" s="222"/>
      <c r="OLR18" s="222"/>
      <c r="OLS18" s="227"/>
      <c r="OLT18" s="222"/>
      <c r="OLU18" s="222"/>
      <c r="OLV18" s="222"/>
      <c r="OLW18" s="222"/>
      <c r="OLX18" s="222"/>
      <c r="OLY18" s="222"/>
      <c r="OLZ18" s="222"/>
      <c r="OMA18" s="222"/>
      <c r="OMB18" s="222"/>
      <c r="OMC18" s="222"/>
      <c r="OMD18" s="222"/>
      <c r="OME18" s="222"/>
      <c r="OMF18" s="222"/>
      <c r="OMG18" s="222"/>
      <c r="OMH18" s="227"/>
      <c r="OMI18" s="222"/>
      <c r="OMJ18" s="222"/>
      <c r="OMK18" s="222"/>
      <c r="OML18" s="222"/>
      <c r="OMM18" s="222"/>
      <c r="OMN18" s="222"/>
      <c r="OMO18" s="222"/>
      <c r="OMP18" s="222"/>
      <c r="OMQ18" s="222"/>
      <c r="OMR18" s="222"/>
      <c r="OMS18" s="222"/>
      <c r="OMT18" s="222"/>
      <c r="OMU18" s="222"/>
      <c r="OMV18" s="222"/>
      <c r="OMW18" s="227"/>
      <c r="OMX18" s="222"/>
      <c r="OMY18" s="222"/>
      <c r="OMZ18" s="222"/>
      <c r="ONA18" s="222"/>
      <c r="ONB18" s="222"/>
      <c r="ONC18" s="222"/>
      <c r="OND18" s="222"/>
      <c r="ONE18" s="222"/>
      <c r="ONF18" s="222"/>
      <c r="ONG18" s="222"/>
      <c r="ONH18" s="222"/>
      <c r="ONI18" s="222"/>
      <c r="ONJ18" s="222"/>
      <c r="ONK18" s="222"/>
      <c r="ONL18" s="227"/>
      <c r="ONM18" s="222"/>
      <c r="ONN18" s="222"/>
      <c r="ONO18" s="222"/>
      <c r="ONP18" s="222"/>
      <c r="ONQ18" s="222"/>
      <c r="ONR18" s="222"/>
      <c r="ONS18" s="222"/>
      <c r="ONT18" s="222"/>
      <c r="ONU18" s="222"/>
      <c r="ONV18" s="222"/>
      <c r="ONW18" s="222"/>
      <c r="ONX18" s="222"/>
      <c r="ONY18" s="222"/>
      <c r="ONZ18" s="222"/>
      <c r="OOA18" s="227"/>
      <c r="OOB18" s="222"/>
      <c r="OOC18" s="222"/>
      <c r="OOD18" s="222"/>
      <c r="OOE18" s="222"/>
      <c r="OOF18" s="222"/>
      <c r="OOG18" s="222"/>
      <c r="OOH18" s="222"/>
      <c r="OOI18" s="222"/>
      <c r="OOJ18" s="222"/>
      <c r="OOK18" s="222"/>
      <c r="OOL18" s="222"/>
      <c r="OOM18" s="222"/>
      <c r="OON18" s="222"/>
      <c r="OOO18" s="222"/>
      <c r="OOP18" s="227"/>
      <c r="OOQ18" s="222"/>
      <c r="OOR18" s="222"/>
      <c r="OOS18" s="222"/>
      <c r="OOT18" s="222"/>
      <c r="OOU18" s="222"/>
      <c r="OOV18" s="222"/>
      <c r="OOW18" s="222"/>
      <c r="OOX18" s="222"/>
      <c r="OOY18" s="222"/>
      <c r="OOZ18" s="222"/>
      <c r="OPA18" s="222"/>
      <c r="OPB18" s="222"/>
      <c r="OPC18" s="222"/>
      <c r="OPD18" s="222"/>
      <c r="OPE18" s="227"/>
      <c r="OPF18" s="222"/>
      <c r="OPG18" s="222"/>
      <c r="OPH18" s="222"/>
      <c r="OPI18" s="222"/>
      <c r="OPJ18" s="222"/>
      <c r="OPK18" s="222"/>
      <c r="OPL18" s="222"/>
      <c r="OPM18" s="222"/>
      <c r="OPN18" s="222"/>
      <c r="OPO18" s="222"/>
      <c r="OPP18" s="222"/>
      <c r="OPQ18" s="222"/>
      <c r="OPR18" s="222"/>
      <c r="OPS18" s="222"/>
      <c r="OPT18" s="227"/>
      <c r="OPU18" s="222"/>
      <c r="OPV18" s="222"/>
      <c r="OPW18" s="222"/>
      <c r="OPX18" s="222"/>
      <c r="OPY18" s="222"/>
      <c r="OPZ18" s="222"/>
      <c r="OQA18" s="222"/>
      <c r="OQB18" s="222"/>
      <c r="OQC18" s="222"/>
      <c r="OQD18" s="222"/>
      <c r="OQE18" s="222"/>
      <c r="OQF18" s="222"/>
      <c r="OQG18" s="222"/>
      <c r="OQH18" s="222"/>
      <c r="OQI18" s="227"/>
      <c r="OQJ18" s="222"/>
      <c r="OQK18" s="222"/>
      <c r="OQL18" s="222"/>
      <c r="OQM18" s="222"/>
      <c r="OQN18" s="222"/>
      <c r="OQO18" s="222"/>
      <c r="OQP18" s="222"/>
      <c r="OQQ18" s="222"/>
      <c r="OQR18" s="222"/>
      <c r="OQS18" s="222"/>
      <c r="OQT18" s="222"/>
      <c r="OQU18" s="222"/>
      <c r="OQV18" s="222"/>
      <c r="OQW18" s="222"/>
      <c r="OQX18" s="227"/>
      <c r="OQY18" s="222"/>
      <c r="OQZ18" s="222"/>
      <c r="ORA18" s="222"/>
      <c r="ORB18" s="222"/>
      <c r="ORC18" s="222"/>
      <c r="ORD18" s="222"/>
      <c r="ORE18" s="222"/>
      <c r="ORF18" s="222"/>
      <c r="ORG18" s="222"/>
      <c r="ORH18" s="222"/>
      <c r="ORI18" s="222"/>
      <c r="ORJ18" s="222"/>
      <c r="ORK18" s="222"/>
      <c r="ORL18" s="222"/>
      <c r="ORM18" s="227"/>
      <c r="ORN18" s="222"/>
      <c r="ORO18" s="222"/>
      <c r="ORP18" s="222"/>
      <c r="ORQ18" s="222"/>
      <c r="ORR18" s="222"/>
      <c r="ORS18" s="222"/>
      <c r="ORT18" s="222"/>
      <c r="ORU18" s="222"/>
      <c r="ORV18" s="222"/>
      <c r="ORW18" s="222"/>
      <c r="ORX18" s="222"/>
      <c r="ORY18" s="222"/>
      <c r="ORZ18" s="222"/>
      <c r="OSA18" s="222"/>
      <c r="OSB18" s="227"/>
      <c r="OSC18" s="222"/>
      <c r="OSD18" s="222"/>
      <c r="OSE18" s="222"/>
      <c r="OSF18" s="222"/>
      <c r="OSG18" s="222"/>
      <c r="OSH18" s="222"/>
      <c r="OSI18" s="222"/>
      <c r="OSJ18" s="222"/>
      <c r="OSK18" s="222"/>
      <c r="OSL18" s="222"/>
      <c r="OSM18" s="222"/>
      <c r="OSN18" s="222"/>
      <c r="OSO18" s="222"/>
      <c r="OSP18" s="222"/>
      <c r="OSQ18" s="227"/>
      <c r="OSR18" s="222"/>
      <c r="OSS18" s="222"/>
      <c r="OST18" s="222"/>
      <c r="OSU18" s="222"/>
      <c r="OSV18" s="222"/>
      <c r="OSW18" s="222"/>
      <c r="OSX18" s="222"/>
      <c r="OSY18" s="222"/>
      <c r="OSZ18" s="222"/>
      <c r="OTA18" s="222"/>
      <c r="OTB18" s="222"/>
      <c r="OTC18" s="222"/>
      <c r="OTD18" s="222"/>
      <c r="OTE18" s="222"/>
      <c r="OTF18" s="227"/>
      <c r="OTG18" s="222"/>
      <c r="OTH18" s="222"/>
      <c r="OTI18" s="222"/>
      <c r="OTJ18" s="222"/>
      <c r="OTK18" s="222"/>
      <c r="OTL18" s="222"/>
      <c r="OTM18" s="222"/>
      <c r="OTN18" s="222"/>
      <c r="OTO18" s="222"/>
      <c r="OTP18" s="222"/>
      <c r="OTQ18" s="222"/>
      <c r="OTR18" s="222"/>
      <c r="OTS18" s="222"/>
      <c r="OTT18" s="222"/>
      <c r="OTU18" s="227"/>
      <c r="OTV18" s="222"/>
      <c r="OTW18" s="222"/>
      <c r="OTX18" s="222"/>
      <c r="OTY18" s="222"/>
      <c r="OTZ18" s="222"/>
      <c r="OUA18" s="222"/>
      <c r="OUB18" s="222"/>
      <c r="OUC18" s="222"/>
      <c r="OUD18" s="222"/>
      <c r="OUE18" s="222"/>
      <c r="OUF18" s="222"/>
      <c r="OUG18" s="222"/>
      <c r="OUH18" s="222"/>
      <c r="OUI18" s="222"/>
      <c r="OUJ18" s="227"/>
      <c r="OUK18" s="222"/>
      <c r="OUL18" s="222"/>
      <c r="OUM18" s="222"/>
      <c r="OUN18" s="222"/>
      <c r="OUO18" s="222"/>
      <c r="OUP18" s="222"/>
      <c r="OUQ18" s="222"/>
      <c r="OUR18" s="222"/>
      <c r="OUS18" s="222"/>
      <c r="OUT18" s="222"/>
      <c r="OUU18" s="222"/>
      <c r="OUV18" s="222"/>
      <c r="OUW18" s="222"/>
      <c r="OUX18" s="222"/>
      <c r="OUY18" s="227"/>
      <c r="OUZ18" s="222"/>
      <c r="OVA18" s="222"/>
      <c r="OVB18" s="222"/>
      <c r="OVC18" s="222"/>
      <c r="OVD18" s="222"/>
      <c r="OVE18" s="222"/>
      <c r="OVF18" s="222"/>
      <c r="OVG18" s="222"/>
      <c r="OVH18" s="222"/>
      <c r="OVI18" s="222"/>
      <c r="OVJ18" s="222"/>
      <c r="OVK18" s="222"/>
      <c r="OVL18" s="222"/>
      <c r="OVM18" s="222"/>
      <c r="OVN18" s="227"/>
      <c r="OVO18" s="222"/>
      <c r="OVP18" s="222"/>
      <c r="OVQ18" s="222"/>
      <c r="OVR18" s="222"/>
      <c r="OVS18" s="222"/>
      <c r="OVT18" s="222"/>
      <c r="OVU18" s="222"/>
      <c r="OVV18" s="222"/>
      <c r="OVW18" s="222"/>
      <c r="OVX18" s="222"/>
      <c r="OVY18" s="222"/>
      <c r="OVZ18" s="222"/>
      <c r="OWA18" s="222"/>
      <c r="OWB18" s="222"/>
      <c r="OWC18" s="227"/>
      <c r="OWD18" s="222"/>
      <c r="OWE18" s="222"/>
      <c r="OWF18" s="222"/>
      <c r="OWG18" s="222"/>
      <c r="OWH18" s="222"/>
      <c r="OWI18" s="222"/>
      <c r="OWJ18" s="222"/>
      <c r="OWK18" s="222"/>
      <c r="OWL18" s="222"/>
      <c r="OWM18" s="222"/>
      <c r="OWN18" s="222"/>
      <c r="OWO18" s="222"/>
      <c r="OWP18" s="222"/>
      <c r="OWQ18" s="222"/>
      <c r="OWR18" s="227"/>
      <c r="OWS18" s="222"/>
      <c r="OWT18" s="222"/>
      <c r="OWU18" s="222"/>
      <c r="OWV18" s="222"/>
      <c r="OWW18" s="222"/>
      <c r="OWX18" s="222"/>
      <c r="OWY18" s="222"/>
      <c r="OWZ18" s="222"/>
      <c r="OXA18" s="222"/>
      <c r="OXB18" s="222"/>
      <c r="OXC18" s="222"/>
      <c r="OXD18" s="222"/>
      <c r="OXE18" s="222"/>
      <c r="OXF18" s="222"/>
      <c r="OXG18" s="227"/>
      <c r="OXH18" s="222"/>
      <c r="OXI18" s="222"/>
      <c r="OXJ18" s="222"/>
      <c r="OXK18" s="222"/>
      <c r="OXL18" s="222"/>
      <c r="OXM18" s="222"/>
      <c r="OXN18" s="222"/>
      <c r="OXO18" s="222"/>
      <c r="OXP18" s="222"/>
      <c r="OXQ18" s="222"/>
      <c r="OXR18" s="222"/>
      <c r="OXS18" s="222"/>
      <c r="OXT18" s="222"/>
      <c r="OXU18" s="222"/>
      <c r="OXV18" s="227"/>
      <c r="OXW18" s="222"/>
      <c r="OXX18" s="222"/>
      <c r="OXY18" s="222"/>
      <c r="OXZ18" s="222"/>
      <c r="OYA18" s="222"/>
      <c r="OYB18" s="222"/>
      <c r="OYC18" s="222"/>
      <c r="OYD18" s="222"/>
      <c r="OYE18" s="222"/>
      <c r="OYF18" s="222"/>
      <c r="OYG18" s="222"/>
      <c r="OYH18" s="222"/>
      <c r="OYI18" s="222"/>
      <c r="OYJ18" s="222"/>
      <c r="OYK18" s="227"/>
      <c r="OYL18" s="222"/>
      <c r="OYM18" s="222"/>
      <c r="OYN18" s="222"/>
      <c r="OYO18" s="222"/>
      <c r="OYP18" s="222"/>
      <c r="OYQ18" s="222"/>
      <c r="OYR18" s="222"/>
      <c r="OYS18" s="222"/>
      <c r="OYT18" s="222"/>
      <c r="OYU18" s="222"/>
      <c r="OYV18" s="222"/>
      <c r="OYW18" s="222"/>
      <c r="OYX18" s="222"/>
      <c r="OYY18" s="222"/>
      <c r="OYZ18" s="227"/>
      <c r="OZA18" s="222"/>
      <c r="OZB18" s="222"/>
      <c r="OZC18" s="222"/>
      <c r="OZD18" s="222"/>
      <c r="OZE18" s="222"/>
      <c r="OZF18" s="222"/>
      <c r="OZG18" s="222"/>
      <c r="OZH18" s="222"/>
      <c r="OZI18" s="222"/>
      <c r="OZJ18" s="222"/>
      <c r="OZK18" s="222"/>
      <c r="OZL18" s="222"/>
      <c r="OZM18" s="222"/>
      <c r="OZN18" s="222"/>
      <c r="OZO18" s="227"/>
      <c r="OZP18" s="222"/>
      <c r="OZQ18" s="222"/>
      <c r="OZR18" s="222"/>
      <c r="OZS18" s="222"/>
      <c r="OZT18" s="222"/>
      <c r="OZU18" s="222"/>
      <c r="OZV18" s="222"/>
      <c r="OZW18" s="222"/>
      <c r="OZX18" s="222"/>
      <c r="OZY18" s="222"/>
      <c r="OZZ18" s="222"/>
      <c r="PAA18" s="222"/>
      <c r="PAB18" s="222"/>
      <c r="PAC18" s="222"/>
      <c r="PAD18" s="227"/>
      <c r="PAE18" s="222"/>
      <c r="PAF18" s="222"/>
      <c r="PAG18" s="222"/>
      <c r="PAH18" s="222"/>
      <c r="PAI18" s="222"/>
      <c r="PAJ18" s="222"/>
      <c r="PAK18" s="222"/>
      <c r="PAL18" s="222"/>
      <c r="PAM18" s="222"/>
      <c r="PAN18" s="222"/>
      <c r="PAO18" s="222"/>
      <c r="PAP18" s="222"/>
      <c r="PAQ18" s="222"/>
      <c r="PAR18" s="222"/>
      <c r="PAS18" s="227"/>
      <c r="PAT18" s="222"/>
      <c r="PAU18" s="222"/>
      <c r="PAV18" s="222"/>
      <c r="PAW18" s="222"/>
      <c r="PAX18" s="222"/>
      <c r="PAY18" s="222"/>
      <c r="PAZ18" s="222"/>
      <c r="PBA18" s="222"/>
      <c r="PBB18" s="222"/>
      <c r="PBC18" s="222"/>
      <c r="PBD18" s="222"/>
      <c r="PBE18" s="222"/>
      <c r="PBF18" s="222"/>
      <c r="PBG18" s="222"/>
      <c r="PBH18" s="227"/>
      <c r="PBI18" s="222"/>
      <c r="PBJ18" s="222"/>
      <c r="PBK18" s="222"/>
      <c r="PBL18" s="222"/>
      <c r="PBM18" s="222"/>
      <c r="PBN18" s="222"/>
      <c r="PBO18" s="222"/>
      <c r="PBP18" s="222"/>
      <c r="PBQ18" s="222"/>
      <c r="PBR18" s="222"/>
      <c r="PBS18" s="222"/>
      <c r="PBT18" s="222"/>
      <c r="PBU18" s="222"/>
      <c r="PBV18" s="222"/>
      <c r="PBW18" s="227"/>
      <c r="PBX18" s="222"/>
      <c r="PBY18" s="222"/>
      <c r="PBZ18" s="222"/>
      <c r="PCA18" s="222"/>
      <c r="PCB18" s="222"/>
      <c r="PCC18" s="222"/>
      <c r="PCD18" s="222"/>
      <c r="PCE18" s="222"/>
      <c r="PCF18" s="222"/>
      <c r="PCG18" s="222"/>
      <c r="PCH18" s="222"/>
      <c r="PCI18" s="222"/>
      <c r="PCJ18" s="222"/>
      <c r="PCK18" s="222"/>
      <c r="PCL18" s="227"/>
      <c r="PCM18" s="222"/>
      <c r="PCN18" s="222"/>
      <c r="PCO18" s="222"/>
      <c r="PCP18" s="222"/>
      <c r="PCQ18" s="222"/>
      <c r="PCR18" s="222"/>
      <c r="PCS18" s="222"/>
      <c r="PCT18" s="222"/>
      <c r="PCU18" s="222"/>
      <c r="PCV18" s="222"/>
      <c r="PCW18" s="222"/>
      <c r="PCX18" s="222"/>
      <c r="PCY18" s="222"/>
      <c r="PCZ18" s="222"/>
      <c r="PDA18" s="227"/>
      <c r="PDB18" s="222"/>
      <c r="PDC18" s="222"/>
      <c r="PDD18" s="222"/>
      <c r="PDE18" s="222"/>
      <c r="PDF18" s="222"/>
      <c r="PDG18" s="222"/>
      <c r="PDH18" s="222"/>
      <c r="PDI18" s="222"/>
      <c r="PDJ18" s="222"/>
      <c r="PDK18" s="222"/>
      <c r="PDL18" s="222"/>
      <c r="PDM18" s="222"/>
      <c r="PDN18" s="222"/>
      <c r="PDO18" s="222"/>
      <c r="PDP18" s="227"/>
      <c r="PDQ18" s="222"/>
      <c r="PDR18" s="222"/>
      <c r="PDS18" s="222"/>
      <c r="PDT18" s="222"/>
      <c r="PDU18" s="222"/>
      <c r="PDV18" s="222"/>
      <c r="PDW18" s="222"/>
      <c r="PDX18" s="222"/>
      <c r="PDY18" s="222"/>
      <c r="PDZ18" s="222"/>
      <c r="PEA18" s="222"/>
      <c r="PEB18" s="222"/>
      <c r="PEC18" s="222"/>
      <c r="PED18" s="222"/>
      <c r="PEE18" s="227"/>
      <c r="PEF18" s="222"/>
      <c r="PEG18" s="222"/>
      <c r="PEH18" s="222"/>
      <c r="PEI18" s="222"/>
      <c r="PEJ18" s="222"/>
      <c r="PEK18" s="222"/>
      <c r="PEL18" s="222"/>
      <c r="PEM18" s="222"/>
      <c r="PEN18" s="222"/>
      <c r="PEO18" s="222"/>
      <c r="PEP18" s="222"/>
      <c r="PEQ18" s="222"/>
      <c r="PER18" s="222"/>
      <c r="PES18" s="222"/>
      <c r="PET18" s="227"/>
      <c r="PEU18" s="222"/>
      <c r="PEV18" s="222"/>
      <c r="PEW18" s="222"/>
      <c r="PEX18" s="222"/>
      <c r="PEY18" s="222"/>
      <c r="PEZ18" s="222"/>
      <c r="PFA18" s="222"/>
      <c r="PFB18" s="222"/>
      <c r="PFC18" s="222"/>
      <c r="PFD18" s="222"/>
      <c r="PFE18" s="222"/>
      <c r="PFF18" s="222"/>
      <c r="PFG18" s="222"/>
      <c r="PFH18" s="222"/>
      <c r="PFI18" s="227"/>
      <c r="PFJ18" s="222"/>
      <c r="PFK18" s="222"/>
      <c r="PFL18" s="222"/>
      <c r="PFM18" s="222"/>
      <c r="PFN18" s="222"/>
      <c r="PFO18" s="222"/>
      <c r="PFP18" s="222"/>
      <c r="PFQ18" s="222"/>
      <c r="PFR18" s="222"/>
      <c r="PFS18" s="222"/>
      <c r="PFT18" s="222"/>
      <c r="PFU18" s="222"/>
      <c r="PFV18" s="222"/>
      <c r="PFW18" s="222"/>
      <c r="PFX18" s="227"/>
      <c r="PFY18" s="222"/>
      <c r="PFZ18" s="222"/>
      <c r="PGA18" s="222"/>
      <c r="PGB18" s="222"/>
      <c r="PGC18" s="222"/>
      <c r="PGD18" s="222"/>
      <c r="PGE18" s="222"/>
      <c r="PGF18" s="222"/>
      <c r="PGG18" s="222"/>
      <c r="PGH18" s="222"/>
      <c r="PGI18" s="222"/>
      <c r="PGJ18" s="222"/>
      <c r="PGK18" s="222"/>
      <c r="PGL18" s="222"/>
      <c r="PGM18" s="227"/>
      <c r="PGN18" s="222"/>
      <c r="PGO18" s="222"/>
      <c r="PGP18" s="222"/>
      <c r="PGQ18" s="222"/>
      <c r="PGR18" s="222"/>
      <c r="PGS18" s="222"/>
      <c r="PGT18" s="222"/>
      <c r="PGU18" s="222"/>
      <c r="PGV18" s="222"/>
      <c r="PGW18" s="222"/>
      <c r="PGX18" s="222"/>
      <c r="PGY18" s="222"/>
      <c r="PGZ18" s="222"/>
      <c r="PHA18" s="222"/>
      <c r="PHB18" s="227"/>
      <c r="PHC18" s="222"/>
      <c r="PHD18" s="222"/>
      <c r="PHE18" s="222"/>
      <c r="PHF18" s="222"/>
      <c r="PHG18" s="222"/>
      <c r="PHH18" s="222"/>
      <c r="PHI18" s="222"/>
      <c r="PHJ18" s="222"/>
      <c r="PHK18" s="222"/>
      <c r="PHL18" s="222"/>
      <c r="PHM18" s="222"/>
      <c r="PHN18" s="222"/>
      <c r="PHO18" s="222"/>
      <c r="PHP18" s="222"/>
      <c r="PHQ18" s="227"/>
      <c r="PHR18" s="222"/>
      <c r="PHS18" s="222"/>
      <c r="PHT18" s="222"/>
      <c r="PHU18" s="222"/>
      <c r="PHV18" s="222"/>
      <c r="PHW18" s="222"/>
      <c r="PHX18" s="222"/>
      <c r="PHY18" s="222"/>
      <c r="PHZ18" s="222"/>
      <c r="PIA18" s="222"/>
      <c r="PIB18" s="222"/>
      <c r="PIC18" s="222"/>
      <c r="PID18" s="222"/>
      <c r="PIE18" s="222"/>
      <c r="PIF18" s="227"/>
      <c r="PIG18" s="222"/>
      <c r="PIH18" s="222"/>
      <c r="PII18" s="222"/>
      <c r="PIJ18" s="222"/>
      <c r="PIK18" s="222"/>
      <c r="PIL18" s="222"/>
      <c r="PIM18" s="222"/>
      <c r="PIN18" s="222"/>
      <c r="PIO18" s="222"/>
      <c r="PIP18" s="222"/>
      <c r="PIQ18" s="222"/>
      <c r="PIR18" s="222"/>
      <c r="PIS18" s="222"/>
      <c r="PIT18" s="222"/>
      <c r="PIU18" s="227"/>
      <c r="PIV18" s="222"/>
      <c r="PIW18" s="222"/>
      <c r="PIX18" s="222"/>
      <c r="PIY18" s="222"/>
      <c r="PIZ18" s="222"/>
      <c r="PJA18" s="222"/>
      <c r="PJB18" s="222"/>
      <c r="PJC18" s="222"/>
      <c r="PJD18" s="222"/>
      <c r="PJE18" s="222"/>
      <c r="PJF18" s="222"/>
      <c r="PJG18" s="222"/>
      <c r="PJH18" s="222"/>
      <c r="PJI18" s="222"/>
      <c r="PJJ18" s="227"/>
      <c r="PJK18" s="222"/>
      <c r="PJL18" s="222"/>
      <c r="PJM18" s="222"/>
      <c r="PJN18" s="222"/>
      <c r="PJO18" s="222"/>
      <c r="PJP18" s="222"/>
      <c r="PJQ18" s="222"/>
      <c r="PJR18" s="222"/>
      <c r="PJS18" s="222"/>
      <c r="PJT18" s="222"/>
      <c r="PJU18" s="222"/>
      <c r="PJV18" s="222"/>
      <c r="PJW18" s="222"/>
      <c r="PJX18" s="222"/>
      <c r="PJY18" s="227"/>
      <c r="PJZ18" s="222"/>
      <c r="PKA18" s="222"/>
      <c r="PKB18" s="222"/>
      <c r="PKC18" s="222"/>
      <c r="PKD18" s="222"/>
      <c r="PKE18" s="222"/>
      <c r="PKF18" s="222"/>
      <c r="PKG18" s="222"/>
      <c r="PKH18" s="222"/>
      <c r="PKI18" s="222"/>
      <c r="PKJ18" s="222"/>
      <c r="PKK18" s="222"/>
      <c r="PKL18" s="222"/>
      <c r="PKM18" s="222"/>
      <c r="PKN18" s="227"/>
      <c r="PKO18" s="222"/>
      <c r="PKP18" s="222"/>
      <c r="PKQ18" s="222"/>
      <c r="PKR18" s="222"/>
      <c r="PKS18" s="222"/>
      <c r="PKT18" s="222"/>
      <c r="PKU18" s="222"/>
      <c r="PKV18" s="222"/>
      <c r="PKW18" s="222"/>
      <c r="PKX18" s="222"/>
      <c r="PKY18" s="222"/>
      <c r="PKZ18" s="222"/>
      <c r="PLA18" s="222"/>
      <c r="PLB18" s="222"/>
      <c r="PLC18" s="227"/>
      <c r="PLD18" s="222"/>
      <c r="PLE18" s="222"/>
      <c r="PLF18" s="222"/>
      <c r="PLG18" s="222"/>
      <c r="PLH18" s="222"/>
      <c r="PLI18" s="222"/>
      <c r="PLJ18" s="222"/>
      <c r="PLK18" s="222"/>
      <c r="PLL18" s="222"/>
      <c r="PLM18" s="222"/>
      <c r="PLN18" s="222"/>
      <c r="PLO18" s="222"/>
      <c r="PLP18" s="222"/>
      <c r="PLQ18" s="222"/>
      <c r="PLR18" s="227"/>
      <c r="PLS18" s="222"/>
      <c r="PLT18" s="222"/>
      <c r="PLU18" s="222"/>
      <c r="PLV18" s="222"/>
      <c r="PLW18" s="222"/>
      <c r="PLX18" s="222"/>
      <c r="PLY18" s="222"/>
      <c r="PLZ18" s="222"/>
      <c r="PMA18" s="222"/>
      <c r="PMB18" s="222"/>
      <c r="PMC18" s="222"/>
      <c r="PMD18" s="222"/>
      <c r="PME18" s="222"/>
      <c r="PMF18" s="222"/>
      <c r="PMG18" s="227"/>
      <c r="PMH18" s="222"/>
      <c r="PMI18" s="222"/>
      <c r="PMJ18" s="222"/>
      <c r="PMK18" s="222"/>
      <c r="PML18" s="222"/>
      <c r="PMM18" s="222"/>
      <c r="PMN18" s="222"/>
      <c r="PMO18" s="222"/>
      <c r="PMP18" s="222"/>
      <c r="PMQ18" s="222"/>
      <c r="PMR18" s="222"/>
      <c r="PMS18" s="222"/>
      <c r="PMT18" s="222"/>
      <c r="PMU18" s="222"/>
      <c r="PMV18" s="227"/>
      <c r="PMW18" s="222"/>
      <c r="PMX18" s="222"/>
      <c r="PMY18" s="222"/>
      <c r="PMZ18" s="222"/>
      <c r="PNA18" s="222"/>
      <c r="PNB18" s="222"/>
      <c r="PNC18" s="222"/>
      <c r="PND18" s="222"/>
      <c r="PNE18" s="222"/>
      <c r="PNF18" s="222"/>
      <c r="PNG18" s="222"/>
      <c r="PNH18" s="222"/>
      <c r="PNI18" s="222"/>
      <c r="PNJ18" s="222"/>
      <c r="PNK18" s="227"/>
      <c r="PNL18" s="222"/>
      <c r="PNM18" s="222"/>
      <c r="PNN18" s="222"/>
      <c r="PNO18" s="222"/>
      <c r="PNP18" s="222"/>
      <c r="PNQ18" s="222"/>
      <c r="PNR18" s="222"/>
      <c r="PNS18" s="222"/>
      <c r="PNT18" s="222"/>
      <c r="PNU18" s="222"/>
      <c r="PNV18" s="222"/>
      <c r="PNW18" s="222"/>
      <c r="PNX18" s="222"/>
      <c r="PNY18" s="222"/>
      <c r="PNZ18" s="227"/>
      <c r="POA18" s="222"/>
      <c r="POB18" s="222"/>
      <c r="POC18" s="222"/>
      <c r="POD18" s="222"/>
      <c r="POE18" s="222"/>
      <c r="POF18" s="222"/>
      <c r="POG18" s="222"/>
      <c r="POH18" s="222"/>
      <c r="POI18" s="222"/>
      <c r="POJ18" s="222"/>
      <c r="POK18" s="222"/>
      <c r="POL18" s="222"/>
      <c r="POM18" s="222"/>
      <c r="PON18" s="222"/>
      <c r="POO18" s="227"/>
      <c r="POP18" s="222"/>
      <c r="POQ18" s="222"/>
      <c r="POR18" s="222"/>
      <c r="POS18" s="222"/>
      <c r="POT18" s="222"/>
      <c r="POU18" s="222"/>
      <c r="POV18" s="222"/>
      <c r="POW18" s="222"/>
      <c r="POX18" s="222"/>
      <c r="POY18" s="222"/>
      <c r="POZ18" s="222"/>
      <c r="PPA18" s="222"/>
      <c r="PPB18" s="222"/>
      <c r="PPC18" s="222"/>
      <c r="PPD18" s="227"/>
      <c r="PPE18" s="222"/>
      <c r="PPF18" s="222"/>
      <c r="PPG18" s="222"/>
      <c r="PPH18" s="222"/>
      <c r="PPI18" s="222"/>
      <c r="PPJ18" s="222"/>
      <c r="PPK18" s="222"/>
      <c r="PPL18" s="222"/>
      <c r="PPM18" s="222"/>
      <c r="PPN18" s="222"/>
      <c r="PPO18" s="222"/>
      <c r="PPP18" s="222"/>
      <c r="PPQ18" s="222"/>
      <c r="PPR18" s="222"/>
      <c r="PPS18" s="227"/>
      <c r="PPT18" s="222"/>
      <c r="PPU18" s="222"/>
      <c r="PPV18" s="222"/>
      <c r="PPW18" s="222"/>
      <c r="PPX18" s="222"/>
      <c r="PPY18" s="222"/>
      <c r="PPZ18" s="222"/>
      <c r="PQA18" s="222"/>
      <c r="PQB18" s="222"/>
      <c r="PQC18" s="222"/>
      <c r="PQD18" s="222"/>
      <c r="PQE18" s="222"/>
      <c r="PQF18" s="222"/>
      <c r="PQG18" s="222"/>
      <c r="PQH18" s="227"/>
      <c r="PQI18" s="222"/>
      <c r="PQJ18" s="222"/>
      <c r="PQK18" s="222"/>
      <c r="PQL18" s="222"/>
      <c r="PQM18" s="222"/>
      <c r="PQN18" s="222"/>
      <c r="PQO18" s="222"/>
      <c r="PQP18" s="222"/>
      <c r="PQQ18" s="222"/>
      <c r="PQR18" s="222"/>
      <c r="PQS18" s="222"/>
      <c r="PQT18" s="222"/>
      <c r="PQU18" s="222"/>
      <c r="PQV18" s="222"/>
      <c r="PQW18" s="227"/>
      <c r="PQX18" s="222"/>
      <c r="PQY18" s="222"/>
      <c r="PQZ18" s="222"/>
      <c r="PRA18" s="222"/>
      <c r="PRB18" s="222"/>
      <c r="PRC18" s="222"/>
      <c r="PRD18" s="222"/>
      <c r="PRE18" s="222"/>
      <c r="PRF18" s="222"/>
      <c r="PRG18" s="222"/>
      <c r="PRH18" s="222"/>
      <c r="PRI18" s="222"/>
      <c r="PRJ18" s="222"/>
      <c r="PRK18" s="222"/>
      <c r="PRL18" s="227"/>
      <c r="PRM18" s="222"/>
      <c r="PRN18" s="222"/>
      <c r="PRO18" s="222"/>
      <c r="PRP18" s="222"/>
      <c r="PRQ18" s="222"/>
      <c r="PRR18" s="222"/>
      <c r="PRS18" s="222"/>
      <c r="PRT18" s="222"/>
      <c r="PRU18" s="222"/>
      <c r="PRV18" s="222"/>
      <c r="PRW18" s="222"/>
      <c r="PRX18" s="222"/>
      <c r="PRY18" s="222"/>
      <c r="PRZ18" s="222"/>
      <c r="PSA18" s="227"/>
      <c r="PSB18" s="222"/>
      <c r="PSC18" s="222"/>
      <c r="PSD18" s="222"/>
      <c r="PSE18" s="222"/>
      <c r="PSF18" s="222"/>
      <c r="PSG18" s="222"/>
      <c r="PSH18" s="222"/>
      <c r="PSI18" s="222"/>
      <c r="PSJ18" s="222"/>
      <c r="PSK18" s="222"/>
      <c r="PSL18" s="222"/>
      <c r="PSM18" s="222"/>
      <c r="PSN18" s="222"/>
      <c r="PSO18" s="222"/>
      <c r="PSP18" s="227"/>
      <c r="PSQ18" s="222"/>
      <c r="PSR18" s="222"/>
      <c r="PSS18" s="222"/>
      <c r="PST18" s="222"/>
      <c r="PSU18" s="222"/>
      <c r="PSV18" s="222"/>
      <c r="PSW18" s="222"/>
      <c r="PSX18" s="222"/>
      <c r="PSY18" s="222"/>
      <c r="PSZ18" s="222"/>
      <c r="PTA18" s="222"/>
      <c r="PTB18" s="222"/>
      <c r="PTC18" s="222"/>
      <c r="PTD18" s="222"/>
      <c r="PTE18" s="227"/>
      <c r="PTF18" s="222"/>
      <c r="PTG18" s="222"/>
      <c r="PTH18" s="222"/>
      <c r="PTI18" s="222"/>
      <c r="PTJ18" s="222"/>
      <c r="PTK18" s="222"/>
      <c r="PTL18" s="222"/>
      <c r="PTM18" s="222"/>
      <c r="PTN18" s="222"/>
      <c r="PTO18" s="222"/>
      <c r="PTP18" s="222"/>
      <c r="PTQ18" s="222"/>
      <c r="PTR18" s="222"/>
      <c r="PTS18" s="222"/>
      <c r="PTT18" s="227"/>
      <c r="PTU18" s="222"/>
      <c r="PTV18" s="222"/>
      <c r="PTW18" s="222"/>
      <c r="PTX18" s="222"/>
      <c r="PTY18" s="222"/>
      <c r="PTZ18" s="222"/>
      <c r="PUA18" s="222"/>
      <c r="PUB18" s="222"/>
      <c r="PUC18" s="222"/>
      <c r="PUD18" s="222"/>
      <c r="PUE18" s="222"/>
      <c r="PUF18" s="222"/>
      <c r="PUG18" s="222"/>
      <c r="PUH18" s="222"/>
      <c r="PUI18" s="227"/>
      <c r="PUJ18" s="222"/>
      <c r="PUK18" s="222"/>
      <c r="PUL18" s="222"/>
      <c r="PUM18" s="222"/>
      <c r="PUN18" s="222"/>
      <c r="PUO18" s="222"/>
      <c r="PUP18" s="222"/>
      <c r="PUQ18" s="222"/>
      <c r="PUR18" s="222"/>
      <c r="PUS18" s="222"/>
      <c r="PUT18" s="222"/>
      <c r="PUU18" s="222"/>
      <c r="PUV18" s="222"/>
      <c r="PUW18" s="222"/>
      <c r="PUX18" s="227"/>
      <c r="PUY18" s="222"/>
      <c r="PUZ18" s="222"/>
      <c r="PVA18" s="222"/>
      <c r="PVB18" s="222"/>
      <c r="PVC18" s="222"/>
      <c r="PVD18" s="222"/>
      <c r="PVE18" s="222"/>
      <c r="PVF18" s="222"/>
      <c r="PVG18" s="222"/>
      <c r="PVH18" s="222"/>
      <c r="PVI18" s="222"/>
      <c r="PVJ18" s="222"/>
      <c r="PVK18" s="222"/>
      <c r="PVL18" s="222"/>
      <c r="PVM18" s="227"/>
      <c r="PVN18" s="222"/>
      <c r="PVO18" s="222"/>
      <c r="PVP18" s="222"/>
      <c r="PVQ18" s="222"/>
      <c r="PVR18" s="222"/>
      <c r="PVS18" s="222"/>
      <c r="PVT18" s="222"/>
      <c r="PVU18" s="222"/>
      <c r="PVV18" s="222"/>
      <c r="PVW18" s="222"/>
      <c r="PVX18" s="222"/>
      <c r="PVY18" s="222"/>
      <c r="PVZ18" s="222"/>
      <c r="PWA18" s="222"/>
      <c r="PWB18" s="227"/>
      <c r="PWC18" s="222"/>
      <c r="PWD18" s="222"/>
      <c r="PWE18" s="222"/>
      <c r="PWF18" s="222"/>
      <c r="PWG18" s="222"/>
      <c r="PWH18" s="222"/>
      <c r="PWI18" s="222"/>
      <c r="PWJ18" s="222"/>
      <c r="PWK18" s="222"/>
      <c r="PWL18" s="222"/>
      <c r="PWM18" s="222"/>
      <c r="PWN18" s="222"/>
      <c r="PWO18" s="222"/>
      <c r="PWP18" s="222"/>
      <c r="PWQ18" s="227"/>
      <c r="PWR18" s="222"/>
      <c r="PWS18" s="222"/>
      <c r="PWT18" s="222"/>
      <c r="PWU18" s="222"/>
      <c r="PWV18" s="222"/>
      <c r="PWW18" s="222"/>
      <c r="PWX18" s="222"/>
      <c r="PWY18" s="222"/>
      <c r="PWZ18" s="222"/>
      <c r="PXA18" s="222"/>
      <c r="PXB18" s="222"/>
      <c r="PXC18" s="222"/>
      <c r="PXD18" s="222"/>
      <c r="PXE18" s="222"/>
      <c r="PXF18" s="227"/>
      <c r="PXG18" s="222"/>
      <c r="PXH18" s="222"/>
      <c r="PXI18" s="222"/>
      <c r="PXJ18" s="222"/>
      <c r="PXK18" s="222"/>
      <c r="PXL18" s="222"/>
      <c r="PXM18" s="222"/>
      <c r="PXN18" s="222"/>
      <c r="PXO18" s="222"/>
      <c r="PXP18" s="222"/>
      <c r="PXQ18" s="222"/>
      <c r="PXR18" s="222"/>
      <c r="PXS18" s="222"/>
      <c r="PXT18" s="222"/>
      <c r="PXU18" s="227"/>
      <c r="PXV18" s="222"/>
      <c r="PXW18" s="222"/>
      <c r="PXX18" s="222"/>
      <c r="PXY18" s="222"/>
      <c r="PXZ18" s="222"/>
      <c r="PYA18" s="222"/>
      <c r="PYB18" s="222"/>
      <c r="PYC18" s="222"/>
      <c r="PYD18" s="222"/>
      <c r="PYE18" s="222"/>
      <c r="PYF18" s="222"/>
      <c r="PYG18" s="222"/>
      <c r="PYH18" s="222"/>
      <c r="PYI18" s="222"/>
      <c r="PYJ18" s="227"/>
      <c r="PYK18" s="222"/>
      <c r="PYL18" s="222"/>
      <c r="PYM18" s="222"/>
      <c r="PYN18" s="222"/>
      <c r="PYO18" s="222"/>
      <c r="PYP18" s="222"/>
      <c r="PYQ18" s="222"/>
      <c r="PYR18" s="222"/>
      <c r="PYS18" s="222"/>
      <c r="PYT18" s="222"/>
      <c r="PYU18" s="222"/>
      <c r="PYV18" s="222"/>
      <c r="PYW18" s="222"/>
      <c r="PYX18" s="222"/>
      <c r="PYY18" s="227"/>
      <c r="PYZ18" s="222"/>
      <c r="PZA18" s="222"/>
      <c r="PZB18" s="222"/>
      <c r="PZC18" s="222"/>
      <c r="PZD18" s="222"/>
      <c r="PZE18" s="222"/>
      <c r="PZF18" s="222"/>
      <c r="PZG18" s="222"/>
      <c r="PZH18" s="222"/>
      <c r="PZI18" s="222"/>
      <c r="PZJ18" s="222"/>
      <c r="PZK18" s="222"/>
      <c r="PZL18" s="222"/>
      <c r="PZM18" s="222"/>
      <c r="PZN18" s="227"/>
      <c r="PZO18" s="222"/>
      <c r="PZP18" s="222"/>
      <c r="PZQ18" s="222"/>
      <c r="PZR18" s="222"/>
      <c r="PZS18" s="222"/>
      <c r="PZT18" s="222"/>
      <c r="PZU18" s="222"/>
      <c r="PZV18" s="222"/>
      <c r="PZW18" s="222"/>
      <c r="PZX18" s="222"/>
      <c r="PZY18" s="222"/>
      <c r="PZZ18" s="222"/>
      <c r="QAA18" s="222"/>
      <c r="QAB18" s="222"/>
      <c r="QAC18" s="227"/>
      <c r="QAD18" s="222"/>
      <c r="QAE18" s="222"/>
      <c r="QAF18" s="222"/>
      <c r="QAG18" s="222"/>
      <c r="QAH18" s="222"/>
      <c r="QAI18" s="222"/>
      <c r="QAJ18" s="222"/>
      <c r="QAK18" s="222"/>
      <c r="QAL18" s="222"/>
      <c r="QAM18" s="222"/>
      <c r="QAN18" s="222"/>
      <c r="QAO18" s="222"/>
      <c r="QAP18" s="222"/>
      <c r="QAQ18" s="222"/>
      <c r="QAR18" s="227"/>
      <c r="QAS18" s="222"/>
      <c r="QAT18" s="222"/>
      <c r="QAU18" s="222"/>
      <c r="QAV18" s="222"/>
      <c r="QAW18" s="222"/>
      <c r="QAX18" s="222"/>
      <c r="QAY18" s="222"/>
      <c r="QAZ18" s="222"/>
      <c r="QBA18" s="222"/>
      <c r="QBB18" s="222"/>
      <c r="QBC18" s="222"/>
      <c r="QBD18" s="222"/>
      <c r="QBE18" s="222"/>
      <c r="QBF18" s="222"/>
      <c r="QBG18" s="227"/>
      <c r="QBH18" s="222"/>
      <c r="QBI18" s="222"/>
      <c r="QBJ18" s="222"/>
      <c r="QBK18" s="222"/>
      <c r="QBL18" s="222"/>
      <c r="QBM18" s="222"/>
      <c r="QBN18" s="222"/>
      <c r="QBO18" s="222"/>
      <c r="QBP18" s="222"/>
      <c r="QBQ18" s="222"/>
      <c r="QBR18" s="222"/>
      <c r="QBS18" s="222"/>
      <c r="QBT18" s="222"/>
      <c r="QBU18" s="222"/>
      <c r="QBV18" s="227"/>
      <c r="QBW18" s="222"/>
      <c r="QBX18" s="222"/>
      <c r="QBY18" s="222"/>
      <c r="QBZ18" s="222"/>
      <c r="QCA18" s="222"/>
      <c r="QCB18" s="222"/>
      <c r="QCC18" s="222"/>
      <c r="QCD18" s="222"/>
      <c r="QCE18" s="222"/>
      <c r="QCF18" s="222"/>
      <c r="QCG18" s="222"/>
      <c r="QCH18" s="222"/>
      <c r="QCI18" s="222"/>
      <c r="QCJ18" s="222"/>
      <c r="QCK18" s="227"/>
      <c r="QCL18" s="222"/>
      <c r="QCM18" s="222"/>
      <c r="QCN18" s="222"/>
      <c r="QCO18" s="222"/>
      <c r="QCP18" s="222"/>
      <c r="QCQ18" s="222"/>
      <c r="QCR18" s="222"/>
      <c r="QCS18" s="222"/>
      <c r="QCT18" s="222"/>
      <c r="QCU18" s="222"/>
      <c r="QCV18" s="222"/>
      <c r="QCW18" s="222"/>
      <c r="QCX18" s="222"/>
      <c r="QCY18" s="222"/>
      <c r="QCZ18" s="227"/>
      <c r="QDA18" s="222"/>
      <c r="QDB18" s="222"/>
      <c r="QDC18" s="222"/>
      <c r="QDD18" s="222"/>
      <c r="QDE18" s="222"/>
      <c r="QDF18" s="222"/>
      <c r="QDG18" s="222"/>
      <c r="QDH18" s="222"/>
      <c r="QDI18" s="222"/>
      <c r="QDJ18" s="222"/>
      <c r="QDK18" s="222"/>
      <c r="QDL18" s="222"/>
      <c r="QDM18" s="222"/>
      <c r="QDN18" s="222"/>
      <c r="QDO18" s="227"/>
      <c r="QDP18" s="222"/>
      <c r="QDQ18" s="222"/>
      <c r="QDR18" s="222"/>
      <c r="QDS18" s="222"/>
      <c r="QDT18" s="222"/>
      <c r="QDU18" s="222"/>
      <c r="QDV18" s="222"/>
      <c r="QDW18" s="222"/>
      <c r="QDX18" s="222"/>
      <c r="QDY18" s="222"/>
      <c r="QDZ18" s="222"/>
      <c r="QEA18" s="222"/>
      <c r="QEB18" s="222"/>
      <c r="QEC18" s="222"/>
      <c r="QED18" s="227"/>
      <c r="QEE18" s="222"/>
      <c r="QEF18" s="222"/>
      <c r="QEG18" s="222"/>
      <c r="QEH18" s="222"/>
      <c r="QEI18" s="222"/>
      <c r="QEJ18" s="222"/>
      <c r="QEK18" s="222"/>
      <c r="QEL18" s="222"/>
      <c r="QEM18" s="222"/>
      <c r="QEN18" s="222"/>
      <c r="QEO18" s="222"/>
      <c r="QEP18" s="222"/>
      <c r="QEQ18" s="222"/>
      <c r="QER18" s="222"/>
      <c r="QES18" s="227"/>
      <c r="QET18" s="222"/>
      <c r="QEU18" s="222"/>
      <c r="QEV18" s="222"/>
      <c r="QEW18" s="222"/>
      <c r="QEX18" s="222"/>
      <c r="QEY18" s="222"/>
      <c r="QEZ18" s="222"/>
      <c r="QFA18" s="222"/>
      <c r="QFB18" s="222"/>
      <c r="QFC18" s="222"/>
      <c r="QFD18" s="222"/>
      <c r="QFE18" s="222"/>
      <c r="QFF18" s="222"/>
      <c r="QFG18" s="222"/>
      <c r="QFH18" s="227"/>
      <c r="QFI18" s="222"/>
      <c r="QFJ18" s="222"/>
      <c r="QFK18" s="222"/>
      <c r="QFL18" s="222"/>
      <c r="QFM18" s="222"/>
      <c r="QFN18" s="222"/>
      <c r="QFO18" s="222"/>
      <c r="QFP18" s="222"/>
      <c r="QFQ18" s="222"/>
      <c r="QFR18" s="222"/>
      <c r="QFS18" s="222"/>
      <c r="QFT18" s="222"/>
      <c r="QFU18" s="222"/>
      <c r="QFV18" s="222"/>
      <c r="QFW18" s="227"/>
      <c r="QFX18" s="222"/>
      <c r="QFY18" s="222"/>
      <c r="QFZ18" s="222"/>
      <c r="QGA18" s="222"/>
      <c r="QGB18" s="222"/>
      <c r="QGC18" s="222"/>
      <c r="QGD18" s="222"/>
      <c r="QGE18" s="222"/>
      <c r="QGF18" s="222"/>
      <c r="QGG18" s="222"/>
      <c r="QGH18" s="222"/>
      <c r="QGI18" s="222"/>
      <c r="QGJ18" s="222"/>
      <c r="QGK18" s="222"/>
      <c r="QGL18" s="227"/>
      <c r="QGM18" s="222"/>
      <c r="QGN18" s="222"/>
      <c r="QGO18" s="222"/>
      <c r="QGP18" s="222"/>
      <c r="QGQ18" s="222"/>
      <c r="QGR18" s="222"/>
      <c r="QGS18" s="222"/>
      <c r="QGT18" s="222"/>
      <c r="QGU18" s="222"/>
      <c r="QGV18" s="222"/>
      <c r="QGW18" s="222"/>
      <c r="QGX18" s="222"/>
      <c r="QGY18" s="222"/>
      <c r="QGZ18" s="222"/>
      <c r="QHA18" s="227"/>
      <c r="QHB18" s="222"/>
      <c r="QHC18" s="222"/>
      <c r="QHD18" s="222"/>
      <c r="QHE18" s="222"/>
      <c r="QHF18" s="222"/>
      <c r="QHG18" s="222"/>
      <c r="QHH18" s="222"/>
      <c r="QHI18" s="222"/>
      <c r="QHJ18" s="222"/>
      <c r="QHK18" s="222"/>
      <c r="QHL18" s="222"/>
      <c r="QHM18" s="222"/>
      <c r="QHN18" s="222"/>
      <c r="QHO18" s="222"/>
      <c r="QHP18" s="227"/>
      <c r="QHQ18" s="222"/>
      <c r="QHR18" s="222"/>
      <c r="QHS18" s="222"/>
      <c r="QHT18" s="222"/>
      <c r="QHU18" s="222"/>
      <c r="QHV18" s="222"/>
      <c r="QHW18" s="222"/>
      <c r="QHX18" s="222"/>
      <c r="QHY18" s="222"/>
      <c r="QHZ18" s="222"/>
      <c r="QIA18" s="222"/>
      <c r="QIB18" s="222"/>
      <c r="QIC18" s="222"/>
      <c r="QID18" s="222"/>
      <c r="QIE18" s="227"/>
      <c r="QIF18" s="222"/>
      <c r="QIG18" s="222"/>
      <c r="QIH18" s="222"/>
      <c r="QII18" s="222"/>
      <c r="QIJ18" s="222"/>
      <c r="QIK18" s="222"/>
      <c r="QIL18" s="222"/>
      <c r="QIM18" s="222"/>
      <c r="QIN18" s="222"/>
      <c r="QIO18" s="222"/>
      <c r="QIP18" s="222"/>
      <c r="QIQ18" s="222"/>
      <c r="QIR18" s="222"/>
      <c r="QIS18" s="222"/>
      <c r="QIT18" s="227"/>
      <c r="QIU18" s="222"/>
      <c r="QIV18" s="222"/>
      <c r="QIW18" s="222"/>
      <c r="QIX18" s="222"/>
      <c r="QIY18" s="222"/>
      <c r="QIZ18" s="222"/>
      <c r="QJA18" s="222"/>
      <c r="QJB18" s="222"/>
      <c r="QJC18" s="222"/>
      <c r="QJD18" s="222"/>
      <c r="QJE18" s="222"/>
      <c r="QJF18" s="222"/>
      <c r="QJG18" s="222"/>
      <c r="QJH18" s="222"/>
      <c r="QJI18" s="227"/>
      <c r="QJJ18" s="222"/>
      <c r="QJK18" s="222"/>
      <c r="QJL18" s="222"/>
      <c r="QJM18" s="222"/>
      <c r="QJN18" s="222"/>
      <c r="QJO18" s="222"/>
      <c r="QJP18" s="222"/>
      <c r="QJQ18" s="222"/>
      <c r="QJR18" s="222"/>
      <c r="QJS18" s="222"/>
      <c r="QJT18" s="222"/>
      <c r="QJU18" s="222"/>
      <c r="QJV18" s="222"/>
      <c r="QJW18" s="222"/>
      <c r="QJX18" s="227"/>
      <c r="QJY18" s="222"/>
      <c r="QJZ18" s="222"/>
      <c r="QKA18" s="222"/>
      <c r="QKB18" s="222"/>
      <c r="QKC18" s="222"/>
      <c r="QKD18" s="222"/>
      <c r="QKE18" s="222"/>
      <c r="QKF18" s="222"/>
      <c r="QKG18" s="222"/>
      <c r="QKH18" s="222"/>
      <c r="QKI18" s="222"/>
      <c r="QKJ18" s="222"/>
      <c r="QKK18" s="222"/>
      <c r="QKL18" s="222"/>
      <c r="QKM18" s="227"/>
      <c r="QKN18" s="222"/>
      <c r="QKO18" s="222"/>
      <c r="QKP18" s="222"/>
      <c r="QKQ18" s="222"/>
      <c r="QKR18" s="222"/>
      <c r="QKS18" s="222"/>
      <c r="QKT18" s="222"/>
      <c r="QKU18" s="222"/>
      <c r="QKV18" s="222"/>
      <c r="QKW18" s="222"/>
      <c r="QKX18" s="222"/>
      <c r="QKY18" s="222"/>
      <c r="QKZ18" s="222"/>
      <c r="QLA18" s="222"/>
      <c r="QLB18" s="227"/>
      <c r="QLC18" s="222"/>
      <c r="QLD18" s="222"/>
      <c r="QLE18" s="222"/>
      <c r="QLF18" s="222"/>
      <c r="QLG18" s="222"/>
      <c r="QLH18" s="222"/>
      <c r="QLI18" s="222"/>
      <c r="QLJ18" s="222"/>
      <c r="QLK18" s="222"/>
      <c r="QLL18" s="222"/>
      <c r="QLM18" s="222"/>
      <c r="QLN18" s="222"/>
      <c r="QLO18" s="222"/>
      <c r="QLP18" s="222"/>
      <c r="QLQ18" s="227"/>
      <c r="QLR18" s="222"/>
      <c r="QLS18" s="222"/>
      <c r="QLT18" s="222"/>
      <c r="QLU18" s="222"/>
      <c r="QLV18" s="222"/>
      <c r="QLW18" s="222"/>
      <c r="QLX18" s="222"/>
      <c r="QLY18" s="222"/>
      <c r="QLZ18" s="222"/>
      <c r="QMA18" s="222"/>
      <c r="QMB18" s="222"/>
      <c r="QMC18" s="222"/>
      <c r="QMD18" s="222"/>
      <c r="QME18" s="222"/>
      <c r="QMF18" s="227"/>
      <c r="QMG18" s="222"/>
      <c r="QMH18" s="222"/>
      <c r="QMI18" s="222"/>
      <c r="QMJ18" s="222"/>
      <c r="QMK18" s="222"/>
      <c r="QML18" s="222"/>
      <c r="QMM18" s="222"/>
      <c r="QMN18" s="222"/>
      <c r="QMO18" s="222"/>
      <c r="QMP18" s="222"/>
      <c r="QMQ18" s="222"/>
      <c r="QMR18" s="222"/>
      <c r="QMS18" s="222"/>
      <c r="QMT18" s="222"/>
      <c r="QMU18" s="227"/>
      <c r="QMV18" s="222"/>
      <c r="QMW18" s="222"/>
      <c r="QMX18" s="222"/>
      <c r="QMY18" s="222"/>
      <c r="QMZ18" s="222"/>
      <c r="QNA18" s="222"/>
      <c r="QNB18" s="222"/>
      <c r="QNC18" s="222"/>
      <c r="QND18" s="222"/>
      <c r="QNE18" s="222"/>
      <c r="QNF18" s="222"/>
      <c r="QNG18" s="222"/>
      <c r="QNH18" s="222"/>
      <c r="QNI18" s="222"/>
      <c r="QNJ18" s="227"/>
      <c r="QNK18" s="222"/>
      <c r="QNL18" s="222"/>
      <c r="QNM18" s="222"/>
      <c r="QNN18" s="222"/>
      <c r="QNO18" s="222"/>
      <c r="QNP18" s="222"/>
      <c r="QNQ18" s="222"/>
      <c r="QNR18" s="222"/>
      <c r="QNS18" s="222"/>
      <c r="QNT18" s="222"/>
      <c r="QNU18" s="222"/>
      <c r="QNV18" s="222"/>
      <c r="QNW18" s="222"/>
      <c r="QNX18" s="222"/>
      <c r="QNY18" s="227"/>
      <c r="QNZ18" s="222"/>
      <c r="QOA18" s="222"/>
      <c r="QOB18" s="222"/>
      <c r="QOC18" s="222"/>
      <c r="QOD18" s="222"/>
      <c r="QOE18" s="222"/>
      <c r="QOF18" s="222"/>
      <c r="QOG18" s="222"/>
      <c r="QOH18" s="222"/>
      <c r="QOI18" s="222"/>
      <c r="QOJ18" s="222"/>
      <c r="QOK18" s="222"/>
      <c r="QOL18" s="222"/>
      <c r="QOM18" s="222"/>
      <c r="QON18" s="227"/>
      <c r="QOO18" s="222"/>
      <c r="QOP18" s="222"/>
      <c r="QOQ18" s="222"/>
      <c r="QOR18" s="222"/>
      <c r="QOS18" s="222"/>
      <c r="QOT18" s="222"/>
      <c r="QOU18" s="222"/>
      <c r="QOV18" s="222"/>
      <c r="QOW18" s="222"/>
      <c r="QOX18" s="222"/>
      <c r="QOY18" s="222"/>
      <c r="QOZ18" s="222"/>
      <c r="QPA18" s="222"/>
      <c r="QPB18" s="222"/>
      <c r="QPC18" s="227"/>
      <c r="QPD18" s="222"/>
      <c r="QPE18" s="222"/>
      <c r="QPF18" s="222"/>
      <c r="QPG18" s="222"/>
      <c r="QPH18" s="222"/>
      <c r="QPI18" s="222"/>
      <c r="QPJ18" s="222"/>
      <c r="QPK18" s="222"/>
      <c r="QPL18" s="222"/>
      <c r="QPM18" s="222"/>
      <c r="QPN18" s="222"/>
      <c r="QPO18" s="222"/>
      <c r="QPP18" s="222"/>
      <c r="QPQ18" s="222"/>
      <c r="QPR18" s="227"/>
      <c r="QPS18" s="222"/>
      <c r="QPT18" s="222"/>
      <c r="QPU18" s="222"/>
      <c r="QPV18" s="222"/>
      <c r="QPW18" s="222"/>
      <c r="QPX18" s="222"/>
      <c r="QPY18" s="222"/>
      <c r="QPZ18" s="222"/>
      <c r="QQA18" s="222"/>
      <c r="QQB18" s="222"/>
      <c r="QQC18" s="222"/>
      <c r="QQD18" s="222"/>
      <c r="QQE18" s="222"/>
      <c r="QQF18" s="222"/>
      <c r="QQG18" s="227"/>
      <c r="QQH18" s="222"/>
      <c r="QQI18" s="222"/>
      <c r="QQJ18" s="222"/>
      <c r="QQK18" s="222"/>
      <c r="QQL18" s="222"/>
      <c r="QQM18" s="222"/>
      <c r="QQN18" s="222"/>
      <c r="QQO18" s="222"/>
      <c r="QQP18" s="222"/>
      <c r="QQQ18" s="222"/>
      <c r="QQR18" s="222"/>
      <c r="QQS18" s="222"/>
      <c r="QQT18" s="222"/>
      <c r="QQU18" s="222"/>
      <c r="QQV18" s="227"/>
      <c r="QQW18" s="222"/>
      <c r="QQX18" s="222"/>
      <c r="QQY18" s="222"/>
      <c r="QQZ18" s="222"/>
      <c r="QRA18" s="222"/>
      <c r="QRB18" s="222"/>
      <c r="QRC18" s="222"/>
      <c r="QRD18" s="222"/>
      <c r="QRE18" s="222"/>
      <c r="QRF18" s="222"/>
      <c r="QRG18" s="222"/>
      <c r="QRH18" s="222"/>
      <c r="QRI18" s="222"/>
      <c r="QRJ18" s="222"/>
      <c r="QRK18" s="227"/>
      <c r="QRL18" s="222"/>
      <c r="QRM18" s="222"/>
      <c r="QRN18" s="222"/>
      <c r="QRO18" s="222"/>
      <c r="QRP18" s="222"/>
      <c r="QRQ18" s="222"/>
      <c r="QRR18" s="222"/>
      <c r="QRS18" s="222"/>
      <c r="QRT18" s="222"/>
      <c r="QRU18" s="222"/>
      <c r="QRV18" s="222"/>
      <c r="QRW18" s="222"/>
      <c r="QRX18" s="222"/>
      <c r="QRY18" s="222"/>
      <c r="QRZ18" s="227"/>
      <c r="QSA18" s="222"/>
      <c r="QSB18" s="222"/>
      <c r="QSC18" s="222"/>
      <c r="QSD18" s="222"/>
      <c r="QSE18" s="222"/>
      <c r="QSF18" s="222"/>
      <c r="QSG18" s="222"/>
      <c r="QSH18" s="222"/>
      <c r="QSI18" s="222"/>
      <c r="QSJ18" s="222"/>
      <c r="QSK18" s="222"/>
      <c r="QSL18" s="222"/>
      <c r="QSM18" s="222"/>
      <c r="QSN18" s="222"/>
      <c r="QSO18" s="227"/>
      <c r="QSP18" s="222"/>
      <c r="QSQ18" s="222"/>
      <c r="QSR18" s="222"/>
      <c r="QSS18" s="222"/>
      <c r="QST18" s="222"/>
      <c r="QSU18" s="222"/>
      <c r="QSV18" s="222"/>
      <c r="QSW18" s="222"/>
      <c r="QSX18" s="222"/>
      <c r="QSY18" s="222"/>
      <c r="QSZ18" s="222"/>
      <c r="QTA18" s="222"/>
      <c r="QTB18" s="222"/>
      <c r="QTC18" s="222"/>
      <c r="QTD18" s="227"/>
      <c r="QTE18" s="222"/>
      <c r="QTF18" s="222"/>
      <c r="QTG18" s="222"/>
      <c r="QTH18" s="222"/>
      <c r="QTI18" s="222"/>
      <c r="QTJ18" s="222"/>
      <c r="QTK18" s="222"/>
      <c r="QTL18" s="222"/>
      <c r="QTM18" s="222"/>
      <c r="QTN18" s="222"/>
      <c r="QTO18" s="222"/>
      <c r="QTP18" s="222"/>
      <c r="QTQ18" s="222"/>
      <c r="QTR18" s="222"/>
      <c r="QTS18" s="227"/>
      <c r="QTT18" s="222"/>
      <c r="QTU18" s="222"/>
      <c r="QTV18" s="222"/>
      <c r="QTW18" s="222"/>
      <c r="QTX18" s="222"/>
      <c r="QTY18" s="222"/>
      <c r="QTZ18" s="222"/>
      <c r="QUA18" s="222"/>
      <c r="QUB18" s="222"/>
      <c r="QUC18" s="222"/>
      <c r="QUD18" s="222"/>
      <c r="QUE18" s="222"/>
      <c r="QUF18" s="222"/>
      <c r="QUG18" s="222"/>
      <c r="QUH18" s="227"/>
      <c r="QUI18" s="222"/>
      <c r="QUJ18" s="222"/>
      <c r="QUK18" s="222"/>
      <c r="QUL18" s="222"/>
      <c r="QUM18" s="222"/>
      <c r="QUN18" s="222"/>
      <c r="QUO18" s="222"/>
      <c r="QUP18" s="222"/>
      <c r="QUQ18" s="222"/>
      <c r="QUR18" s="222"/>
      <c r="QUS18" s="222"/>
      <c r="QUT18" s="222"/>
      <c r="QUU18" s="222"/>
      <c r="QUV18" s="222"/>
      <c r="QUW18" s="227"/>
      <c r="QUX18" s="222"/>
      <c r="QUY18" s="222"/>
      <c r="QUZ18" s="222"/>
      <c r="QVA18" s="222"/>
      <c r="QVB18" s="222"/>
      <c r="QVC18" s="222"/>
      <c r="QVD18" s="222"/>
      <c r="QVE18" s="222"/>
      <c r="QVF18" s="222"/>
      <c r="QVG18" s="222"/>
      <c r="QVH18" s="222"/>
      <c r="QVI18" s="222"/>
      <c r="QVJ18" s="222"/>
      <c r="QVK18" s="222"/>
      <c r="QVL18" s="227"/>
      <c r="QVM18" s="222"/>
      <c r="QVN18" s="222"/>
      <c r="QVO18" s="222"/>
      <c r="QVP18" s="222"/>
      <c r="QVQ18" s="222"/>
      <c r="QVR18" s="222"/>
      <c r="QVS18" s="222"/>
      <c r="QVT18" s="222"/>
      <c r="QVU18" s="222"/>
      <c r="QVV18" s="222"/>
      <c r="QVW18" s="222"/>
      <c r="QVX18" s="222"/>
      <c r="QVY18" s="222"/>
      <c r="QVZ18" s="222"/>
      <c r="QWA18" s="227"/>
      <c r="QWB18" s="222"/>
      <c r="QWC18" s="222"/>
      <c r="QWD18" s="222"/>
      <c r="QWE18" s="222"/>
      <c r="QWF18" s="222"/>
      <c r="QWG18" s="222"/>
      <c r="QWH18" s="222"/>
      <c r="QWI18" s="222"/>
      <c r="QWJ18" s="222"/>
      <c r="QWK18" s="222"/>
      <c r="QWL18" s="222"/>
      <c r="QWM18" s="222"/>
      <c r="QWN18" s="222"/>
      <c r="QWO18" s="222"/>
      <c r="QWP18" s="227"/>
      <c r="QWQ18" s="222"/>
      <c r="QWR18" s="222"/>
      <c r="QWS18" s="222"/>
      <c r="QWT18" s="222"/>
      <c r="QWU18" s="222"/>
      <c r="QWV18" s="222"/>
      <c r="QWW18" s="222"/>
      <c r="QWX18" s="222"/>
      <c r="QWY18" s="222"/>
      <c r="QWZ18" s="222"/>
      <c r="QXA18" s="222"/>
      <c r="QXB18" s="222"/>
      <c r="QXC18" s="222"/>
      <c r="QXD18" s="222"/>
      <c r="QXE18" s="227"/>
      <c r="QXF18" s="222"/>
      <c r="QXG18" s="222"/>
      <c r="QXH18" s="222"/>
      <c r="QXI18" s="222"/>
      <c r="QXJ18" s="222"/>
      <c r="QXK18" s="222"/>
      <c r="QXL18" s="222"/>
      <c r="QXM18" s="222"/>
      <c r="QXN18" s="222"/>
      <c r="QXO18" s="222"/>
      <c r="QXP18" s="222"/>
      <c r="QXQ18" s="222"/>
      <c r="QXR18" s="222"/>
      <c r="QXS18" s="222"/>
      <c r="QXT18" s="227"/>
      <c r="QXU18" s="222"/>
      <c r="QXV18" s="222"/>
      <c r="QXW18" s="222"/>
      <c r="QXX18" s="222"/>
      <c r="QXY18" s="222"/>
      <c r="QXZ18" s="222"/>
      <c r="QYA18" s="222"/>
      <c r="QYB18" s="222"/>
      <c r="QYC18" s="222"/>
      <c r="QYD18" s="222"/>
      <c r="QYE18" s="222"/>
      <c r="QYF18" s="222"/>
      <c r="QYG18" s="222"/>
      <c r="QYH18" s="222"/>
      <c r="QYI18" s="227"/>
      <c r="QYJ18" s="222"/>
      <c r="QYK18" s="222"/>
      <c r="QYL18" s="222"/>
      <c r="QYM18" s="222"/>
      <c r="QYN18" s="222"/>
      <c r="QYO18" s="222"/>
      <c r="QYP18" s="222"/>
      <c r="QYQ18" s="222"/>
      <c r="QYR18" s="222"/>
      <c r="QYS18" s="222"/>
      <c r="QYT18" s="222"/>
      <c r="QYU18" s="222"/>
      <c r="QYV18" s="222"/>
      <c r="QYW18" s="222"/>
      <c r="QYX18" s="227"/>
      <c r="QYY18" s="222"/>
      <c r="QYZ18" s="222"/>
      <c r="QZA18" s="222"/>
      <c r="QZB18" s="222"/>
      <c r="QZC18" s="222"/>
      <c r="QZD18" s="222"/>
      <c r="QZE18" s="222"/>
      <c r="QZF18" s="222"/>
      <c r="QZG18" s="222"/>
      <c r="QZH18" s="222"/>
      <c r="QZI18" s="222"/>
      <c r="QZJ18" s="222"/>
      <c r="QZK18" s="222"/>
      <c r="QZL18" s="222"/>
      <c r="QZM18" s="227"/>
      <c r="QZN18" s="222"/>
      <c r="QZO18" s="222"/>
      <c r="QZP18" s="222"/>
      <c r="QZQ18" s="222"/>
      <c r="QZR18" s="222"/>
      <c r="QZS18" s="222"/>
      <c r="QZT18" s="222"/>
      <c r="QZU18" s="222"/>
      <c r="QZV18" s="222"/>
      <c r="QZW18" s="222"/>
      <c r="QZX18" s="222"/>
      <c r="QZY18" s="222"/>
      <c r="QZZ18" s="222"/>
      <c r="RAA18" s="222"/>
      <c r="RAB18" s="227"/>
      <c r="RAC18" s="222"/>
      <c r="RAD18" s="222"/>
      <c r="RAE18" s="222"/>
      <c r="RAF18" s="222"/>
      <c r="RAG18" s="222"/>
      <c r="RAH18" s="222"/>
      <c r="RAI18" s="222"/>
      <c r="RAJ18" s="222"/>
      <c r="RAK18" s="222"/>
      <c r="RAL18" s="222"/>
      <c r="RAM18" s="222"/>
      <c r="RAN18" s="222"/>
      <c r="RAO18" s="222"/>
      <c r="RAP18" s="222"/>
      <c r="RAQ18" s="227"/>
      <c r="RAR18" s="222"/>
      <c r="RAS18" s="222"/>
      <c r="RAT18" s="222"/>
      <c r="RAU18" s="222"/>
      <c r="RAV18" s="222"/>
      <c r="RAW18" s="222"/>
      <c r="RAX18" s="222"/>
      <c r="RAY18" s="222"/>
      <c r="RAZ18" s="222"/>
      <c r="RBA18" s="222"/>
      <c r="RBB18" s="222"/>
      <c r="RBC18" s="222"/>
      <c r="RBD18" s="222"/>
      <c r="RBE18" s="222"/>
      <c r="RBF18" s="227"/>
      <c r="RBG18" s="222"/>
      <c r="RBH18" s="222"/>
      <c r="RBI18" s="222"/>
      <c r="RBJ18" s="222"/>
      <c r="RBK18" s="222"/>
      <c r="RBL18" s="222"/>
      <c r="RBM18" s="222"/>
      <c r="RBN18" s="222"/>
      <c r="RBO18" s="222"/>
      <c r="RBP18" s="222"/>
      <c r="RBQ18" s="222"/>
      <c r="RBR18" s="222"/>
      <c r="RBS18" s="222"/>
      <c r="RBT18" s="222"/>
      <c r="RBU18" s="227"/>
      <c r="RBV18" s="222"/>
      <c r="RBW18" s="222"/>
      <c r="RBX18" s="222"/>
      <c r="RBY18" s="222"/>
      <c r="RBZ18" s="222"/>
      <c r="RCA18" s="222"/>
      <c r="RCB18" s="222"/>
      <c r="RCC18" s="222"/>
      <c r="RCD18" s="222"/>
      <c r="RCE18" s="222"/>
      <c r="RCF18" s="222"/>
      <c r="RCG18" s="222"/>
      <c r="RCH18" s="222"/>
      <c r="RCI18" s="222"/>
      <c r="RCJ18" s="227"/>
      <c r="RCK18" s="222"/>
      <c r="RCL18" s="222"/>
      <c r="RCM18" s="222"/>
      <c r="RCN18" s="222"/>
      <c r="RCO18" s="222"/>
      <c r="RCP18" s="222"/>
      <c r="RCQ18" s="222"/>
      <c r="RCR18" s="222"/>
      <c r="RCS18" s="222"/>
      <c r="RCT18" s="222"/>
      <c r="RCU18" s="222"/>
      <c r="RCV18" s="222"/>
      <c r="RCW18" s="222"/>
      <c r="RCX18" s="222"/>
      <c r="RCY18" s="227"/>
      <c r="RCZ18" s="222"/>
      <c r="RDA18" s="222"/>
      <c r="RDB18" s="222"/>
      <c r="RDC18" s="222"/>
      <c r="RDD18" s="222"/>
      <c r="RDE18" s="222"/>
      <c r="RDF18" s="222"/>
      <c r="RDG18" s="222"/>
      <c r="RDH18" s="222"/>
      <c r="RDI18" s="222"/>
      <c r="RDJ18" s="222"/>
      <c r="RDK18" s="222"/>
      <c r="RDL18" s="222"/>
      <c r="RDM18" s="222"/>
      <c r="RDN18" s="227"/>
      <c r="RDO18" s="222"/>
      <c r="RDP18" s="222"/>
      <c r="RDQ18" s="222"/>
      <c r="RDR18" s="222"/>
      <c r="RDS18" s="222"/>
      <c r="RDT18" s="222"/>
      <c r="RDU18" s="222"/>
      <c r="RDV18" s="222"/>
      <c r="RDW18" s="222"/>
      <c r="RDX18" s="222"/>
      <c r="RDY18" s="222"/>
      <c r="RDZ18" s="222"/>
      <c r="REA18" s="222"/>
      <c r="REB18" s="222"/>
      <c r="REC18" s="227"/>
      <c r="RED18" s="222"/>
      <c r="REE18" s="222"/>
      <c r="REF18" s="222"/>
      <c r="REG18" s="222"/>
      <c r="REH18" s="222"/>
      <c r="REI18" s="222"/>
      <c r="REJ18" s="222"/>
      <c r="REK18" s="222"/>
      <c r="REL18" s="222"/>
      <c r="REM18" s="222"/>
      <c r="REN18" s="222"/>
      <c r="REO18" s="222"/>
      <c r="REP18" s="222"/>
      <c r="REQ18" s="222"/>
      <c r="RER18" s="227"/>
      <c r="RES18" s="222"/>
      <c r="RET18" s="222"/>
      <c r="REU18" s="222"/>
      <c r="REV18" s="222"/>
      <c r="REW18" s="222"/>
      <c r="REX18" s="222"/>
      <c r="REY18" s="222"/>
      <c r="REZ18" s="222"/>
      <c r="RFA18" s="222"/>
      <c r="RFB18" s="222"/>
      <c r="RFC18" s="222"/>
      <c r="RFD18" s="222"/>
      <c r="RFE18" s="222"/>
      <c r="RFF18" s="222"/>
      <c r="RFG18" s="227"/>
      <c r="RFH18" s="222"/>
      <c r="RFI18" s="222"/>
      <c r="RFJ18" s="222"/>
      <c r="RFK18" s="222"/>
      <c r="RFL18" s="222"/>
      <c r="RFM18" s="222"/>
      <c r="RFN18" s="222"/>
      <c r="RFO18" s="222"/>
      <c r="RFP18" s="222"/>
      <c r="RFQ18" s="222"/>
      <c r="RFR18" s="222"/>
      <c r="RFS18" s="222"/>
      <c r="RFT18" s="222"/>
      <c r="RFU18" s="222"/>
      <c r="RFV18" s="227"/>
      <c r="RFW18" s="222"/>
      <c r="RFX18" s="222"/>
      <c r="RFY18" s="222"/>
      <c r="RFZ18" s="222"/>
      <c r="RGA18" s="222"/>
      <c r="RGB18" s="222"/>
      <c r="RGC18" s="222"/>
      <c r="RGD18" s="222"/>
      <c r="RGE18" s="222"/>
      <c r="RGF18" s="222"/>
      <c r="RGG18" s="222"/>
      <c r="RGH18" s="222"/>
      <c r="RGI18" s="222"/>
      <c r="RGJ18" s="222"/>
      <c r="RGK18" s="227"/>
      <c r="RGL18" s="222"/>
      <c r="RGM18" s="222"/>
      <c r="RGN18" s="222"/>
      <c r="RGO18" s="222"/>
      <c r="RGP18" s="222"/>
      <c r="RGQ18" s="222"/>
      <c r="RGR18" s="222"/>
      <c r="RGS18" s="222"/>
      <c r="RGT18" s="222"/>
      <c r="RGU18" s="222"/>
      <c r="RGV18" s="222"/>
      <c r="RGW18" s="222"/>
      <c r="RGX18" s="222"/>
      <c r="RGY18" s="222"/>
      <c r="RGZ18" s="227"/>
      <c r="RHA18" s="222"/>
      <c r="RHB18" s="222"/>
      <c r="RHC18" s="222"/>
      <c r="RHD18" s="222"/>
      <c r="RHE18" s="222"/>
      <c r="RHF18" s="222"/>
      <c r="RHG18" s="222"/>
      <c r="RHH18" s="222"/>
      <c r="RHI18" s="222"/>
      <c r="RHJ18" s="222"/>
      <c r="RHK18" s="222"/>
      <c r="RHL18" s="222"/>
      <c r="RHM18" s="222"/>
      <c r="RHN18" s="222"/>
      <c r="RHO18" s="227"/>
      <c r="RHP18" s="222"/>
      <c r="RHQ18" s="222"/>
      <c r="RHR18" s="222"/>
      <c r="RHS18" s="222"/>
      <c r="RHT18" s="222"/>
      <c r="RHU18" s="222"/>
      <c r="RHV18" s="222"/>
      <c r="RHW18" s="222"/>
      <c r="RHX18" s="222"/>
      <c r="RHY18" s="222"/>
      <c r="RHZ18" s="222"/>
      <c r="RIA18" s="222"/>
      <c r="RIB18" s="222"/>
      <c r="RIC18" s="222"/>
      <c r="RID18" s="227"/>
      <c r="RIE18" s="222"/>
      <c r="RIF18" s="222"/>
      <c r="RIG18" s="222"/>
      <c r="RIH18" s="222"/>
      <c r="RII18" s="222"/>
      <c r="RIJ18" s="222"/>
      <c r="RIK18" s="222"/>
      <c r="RIL18" s="222"/>
      <c r="RIM18" s="222"/>
      <c r="RIN18" s="222"/>
      <c r="RIO18" s="222"/>
      <c r="RIP18" s="222"/>
      <c r="RIQ18" s="222"/>
      <c r="RIR18" s="222"/>
      <c r="RIS18" s="227"/>
      <c r="RIT18" s="222"/>
      <c r="RIU18" s="222"/>
      <c r="RIV18" s="222"/>
      <c r="RIW18" s="222"/>
      <c r="RIX18" s="222"/>
      <c r="RIY18" s="222"/>
      <c r="RIZ18" s="222"/>
      <c r="RJA18" s="222"/>
      <c r="RJB18" s="222"/>
      <c r="RJC18" s="222"/>
      <c r="RJD18" s="222"/>
      <c r="RJE18" s="222"/>
      <c r="RJF18" s="222"/>
      <c r="RJG18" s="222"/>
      <c r="RJH18" s="227"/>
      <c r="RJI18" s="222"/>
      <c r="RJJ18" s="222"/>
      <c r="RJK18" s="222"/>
      <c r="RJL18" s="222"/>
      <c r="RJM18" s="222"/>
      <c r="RJN18" s="222"/>
      <c r="RJO18" s="222"/>
      <c r="RJP18" s="222"/>
      <c r="RJQ18" s="222"/>
      <c r="RJR18" s="222"/>
      <c r="RJS18" s="222"/>
      <c r="RJT18" s="222"/>
      <c r="RJU18" s="222"/>
      <c r="RJV18" s="222"/>
      <c r="RJW18" s="227"/>
      <c r="RJX18" s="222"/>
      <c r="RJY18" s="222"/>
      <c r="RJZ18" s="222"/>
      <c r="RKA18" s="222"/>
      <c r="RKB18" s="222"/>
      <c r="RKC18" s="222"/>
      <c r="RKD18" s="222"/>
      <c r="RKE18" s="222"/>
      <c r="RKF18" s="222"/>
      <c r="RKG18" s="222"/>
      <c r="RKH18" s="222"/>
      <c r="RKI18" s="222"/>
      <c r="RKJ18" s="222"/>
      <c r="RKK18" s="222"/>
      <c r="RKL18" s="227"/>
      <c r="RKM18" s="222"/>
      <c r="RKN18" s="222"/>
      <c r="RKO18" s="222"/>
      <c r="RKP18" s="222"/>
      <c r="RKQ18" s="222"/>
      <c r="RKR18" s="222"/>
      <c r="RKS18" s="222"/>
      <c r="RKT18" s="222"/>
      <c r="RKU18" s="222"/>
      <c r="RKV18" s="222"/>
      <c r="RKW18" s="222"/>
      <c r="RKX18" s="222"/>
      <c r="RKY18" s="222"/>
      <c r="RKZ18" s="222"/>
      <c r="RLA18" s="227"/>
      <c r="RLB18" s="222"/>
      <c r="RLC18" s="222"/>
      <c r="RLD18" s="222"/>
      <c r="RLE18" s="222"/>
      <c r="RLF18" s="222"/>
      <c r="RLG18" s="222"/>
      <c r="RLH18" s="222"/>
      <c r="RLI18" s="222"/>
      <c r="RLJ18" s="222"/>
      <c r="RLK18" s="222"/>
      <c r="RLL18" s="222"/>
      <c r="RLM18" s="222"/>
      <c r="RLN18" s="222"/>
      <c r="RLO18" s="222"/>
      <c r="RLP18" s="227"/>
      <c r="RLQ18" s="222"/>
      <c r="RLR18" s="222"/>
      <c r="RLS18" s="222"/>
      <c r="RLT18" s="222"/>
      <c r="RLU18" s="222"/>
      <c r="RLV18" s="222"/>
      <c r="RLW18" s="222"/>
      <c r="RLX18" s="222"/>
      <c r="RLY18" s="222"/>
      <c r="RLZ18" s="222"/>
      <c r="RMA18" s="222"/>
      <c r="RMB18" s="222"/>
      <c r="RMC18" s="222"/>
      <c r="RMD18" s="222"/>
      <c r="RME18" s="227"/>
      <c r="RMF18" s="222"/>
      <c r="RMG18" s="222"/>
      <c r="RMH18" s="222"/>
      <c r="RMI18" s="222"/>
      <c r="RMJ18" s="222"/>
      <c r="RMK18" s="222"/>
      <c r="RML18" s="222"/>
      <c r="RMM18" s="222"/>
      <c r="RMN18" s="222"/>
      <c r="RMO18" s="222"/>
      <c r="RMP18" s="222"/>
      <c r="RMQ18" s="222"/>
      <c r="RMR18" s="222"/>
      <c r="RMS18" s="222"/>
      <c r="RMT18" s="227"/>
      <c r="RMU18" s="222"/>
      <c r="RMV18" s="222"/>
      <c r="RMW18" s="222"/>
      <c r="RMX18" s="222"/>
      <c r="RMY18" s="222"/>
      <c r="RMZ18" s="222"/>
      <c r="RNA18" s="222"/>
      <c r="RNB18" s="222"/>
      <c r="RNC18" s="222"/>
      <c r="RND18" s="222"/>
      <c r="RNE18" s="222"/>
      <c r="RNF18" s="222"/>
      <c r="RNG18" s="222"/>
      <c r="RNH18" s="222"/>
      <c r="RNI18" s="227"/>
      <c r="RNJ18" s="222"/>
      <c r="RNK18" s="222"/>
      <c r="RNL18" s="222"/>
      <c r="RNM18" s="222"/>
      <c r="RNN18" s="222"/>
      <c r="RNO18" s="222"/>
      <c r="RNP18" s="222"/>
      <c r="RNQ18" s="222"/>
      <c r="RNR18" s="222"/>
      <c r="RNS18" s="222"/>
      <c r="RNT18" s="222"/>
      <c r="RNU18" s="222"/>
      <c r="RNV18" s="222"/>
      <c r="RNW18" s="222"/>
      <c r="RNX18" s="227"/>
      <c r="RNY18" s="222"/>
      <c r="RNZ18" s="222"/>
      <c r="ROA18" s="222"/>
      <c r="ROB18" s="222"/>
      <c r="ROC18" s="222"/>
      <c r="ROD18" s="222"/>
      <c r="ROE18" s="222"/>
      <c r="ROF18" s="222"/>
      <c r="ROG18" s="222"/>
      <c r="ROH18" s="222"/>
      <c r="ROI18" s="222"/>
      <c r="ROJ18" s="222"/>
      <c r="ROK18" s="222"/>
      <c r="ROL18" s="222"/>
      <c r="ROM18" s="227"/>
      <c r="RON18" s="222"/>
      <c r="ROO18" s="222"/>
      <c r="ROP18" s="222"/>
      <c r="ROQ18" s="222"/>
      <c r="ROR18" s="222"/>
      <c r="ROS18" s="222"/>
      <c r="ROT18" s="222"/>
      <c r="ROU18" s="222"/>
      <c r="ROV18" s="222"/>
      <c r="ROW18" s="222"/>
      <c r="ROX18" s="222"/>
      <c r="ROY18" s="222"/>
      <c r="ROZ18" s="222"/>
      <c r="RPA18" s="222"/>
      <c r="RPB18" s="227"/>
      <c r="RPC18" s="222"/>
      <c r="RPD18" s="222"/>
      <c r="RPE18" s="222"/>
      <c r="RPF18" s="222"/>
      <c r="RPG18" s="222"/>
      <c r="RPH18" s="222"/>
      <c r="RPI18" s="222"/>
      <c r="RPJ18" s="222"/>
      <c r="RPK18" s="222"/>
      <c r="RPL18" s="222"/>
      <c r="RPM18" s="222"/>
      <c r="RPN18" s="222"/>
      <c r="RPO18" s="222"/>
      <c r="RPP18" s="222"/>
      <c r="RPQ18" s="227"/>
      <c r="RPR18" s="222"/>
      <c r="RPS18" s="222"/>
      <c r="RPT18" s="222"/>
      <c r="RPU18" s="222"/>
      <c r="RPV18" s="222"/>
      <c r="RPW18" s="222"/>
      <c r="RPX18" s="222"/>
      <c r="RPY18" s="222"/>
      <c r="RPZ18" s="222"/>
      <c r="RQA18" s="222"/>
      <c r="RQB18" s="222"/>
      <c r="RQC18" s="222"/>
      <c r="RQD18" s="222"/>
      <c r="RQE18" s="222"/>
      <c r="RQF18" s="227"/>
      <c r="RQG18" s="222"/>
      <c r="RQH18" s="222"/>
      <c r="RQI18" s="222"/>
      <c r="RQJ18" s="222"/>
      <c r="RQK18" s="222"/>
      <c r="RQL18" s="222"/>
      <c r="RQM18" s="222"/>
      <c r="RQN18" s="222"/>
      <c r="RQO18" s="222"/>
      <c r="RQP18" s="222"/>
      <c r="RQQ18" s="222"/>
      <c r="RQR18" s="222"/>
      <c r="RQS18" s="222"/>
      <c r="RQT18" s="222"/>
      <c r="RQU18" s="227"/>
      <c r="RQV18" s="222"/>
      <c r="RQW18" s="222"/>
      <c r="RQX18" s="222"/>
      <c r="RQY18" s="222"/>
      <c r="RQZ18" s="222"/>
      <c r="RRA18" s="222"/>
      <c r="RRB18" s="222"/>
      <c r="RRC18" s="222"/>
      <c r="RRD18" s="222"/>
      <c r="RRE18" s="222"/>
      <c r="RRF18" s="222"/>
      <c r="RRG18" s="222"/>
      <c r="RRH18" s="222"/>
      <c r="RRI18" s="222"/>
      <c r="RRJ18" s="227"/>
      <c r="RRK18" s="222"/>
      <c r="RRL18" s="222"/>
      <c r="RRM18" s="222"/>
      <c r="RRN18" s="222"/>
      <c r="RRO18" s="222"/>
      <c r="RRP18" s="222"/>
      <c r="RRQ18" s="222"/>
      <c r="RRR18" s="222"/>
      <c r="RRS18" s="222"/>
      <c r="RRT18" s="222"/>
      <c r="RRU18" s="222"/>
      <c r="RRV18" s="222"/>
      <c r="RRW18" s="222"/>
      <c r="RRX18" s="222"/>
      <c r="RRY18" s="227"/>
      <c r="RRZ18" s="222"/>
      <c r="RSA18" s="222"/>
      <c r="RSB18" s="222"/>
      <c r="RSC18" s="222"/>
      <c r="RSD18" s="222"/>
      <c r="RSE18" s="222"/>
      <c r="RSF18" s="222"/>
      <c r="RSG18" s="222"/>
      <c r="RSH18" s="222"/>
      <c r="RSI18" s="222"/>
      <c r="RSJ18" s="222"/>
      <c r="RSK18" s="222"/>
      <c r="RSL18" s="222"/>
      <c r="RSM18" s="222"/>
      <c r="RSN18" s="227"/>
      <c r="RSO18" s="222"/>
      <c r="RSP18" s="222"/>
      <c r="RSQ18" s="222"/>
      <c r="RSR18" s="222"/>
      <c r="RSS18" s="222"/>
      <c r="RST18" s="222"/>
      <c r="RSU18" s="222"/>
      <c r="RSV18" s="222"/>
      <c r="RSW18" s="222"/>
      <c r="RSX18" s="222"/>
      <c r="RSY18" s="222"/>
      <c r="RSZ18" s="222"/>
      <c r="RTA18" s="222"/>
      <c r="RTB18" s="222"/>
      <c r="RTC18" s="227"/>
      <c r="RTD18" s="222"/>
      <c r="RTE18" s="222"/>
      <c r="RTF18" s="222"/>
      <c r="RTG18" s="222"/>
      <c r="RTH18" s="222"/>
      <c r="RTI18" s="222"/>
      <c r="RTJ18" s="222"/>
      <c r="RTK18" s="222"/>
      <c r="RTL18" s="222"/>
      <c r="RTM18" s="222"/>
      <c r="RTN18" s="222"/>
      <c r="RTO18" s="222"/>
      <c r="RTP18" s="222"/>
      <c r="RTQ18" s="222"/>
      <c r="RTR18" s="227"/>
      <c r="RTS18" s="222"/>
      <c r="RTT18" s="222"/>
      <c r="RTU18" s="222"/>
      <c r="RTV18" s="222"/>
      <c r="RTW18" s="222"/>
      <c r="RTX18" s="222"/>
      <c r="RTY18" s="222"/>
      <c r="RTZ18" s="222"/>
      <c r="RUA18" s="222"/>
      <c r="RUB18" s="222"/>
      <c r="RUC18" s="222"/>
      <c r="RUD18" s="222"/>
      <c r="RUE18" s="222"/>
      <c r="RUF18" s="222"/>
      <c r="RUG18" s="227"/>
      <c r="RUH18" s="222"/>
      <c r="RUI18" s="222"/>
      <c r="RUJ18" s="222"/>
      <c r="RUK18" s="222"/>
      <c r="RUL18" s="222"/>
      <c r="RUM18" s="222"/>
      <c r="RUN18" s="222"/>
      <c r="RUO18" s="222"/>
      <c r="RUP18" s="222"/>
      <c r="RUQ18" s="222"/>
      <c r="RUR18" s="222"/>
      <c r="RUS18" s="222"/>
      <c r="RUT18" s="222"/>
      <c r="RUU18" s="222"/>
      <c r="RUV18" s="227"/>
      <c r="RUW18" s="222"/>
      <c r="RUX18" s="222"/>
      <c r="RUY18" s="222"/>
      <c r="RUZ18" s="222"/>
      <c r="RVA18" s="222"/>
      <c r="RVB18" s="222"/>
      <c r="RVC18" s="222"/>
      <c r="RVD18" s="222"/>
      <c r="RVE18" s="222"/>
      <c r="RVF18" s="222"/>
      <c r="RVG18" s="222"/>
      <c r="RVH18" s="222"/>
      <c r="RVI18" s="222"/>
      <c r="RVJ18" s="222"/>
      <c r="RVK18" s="227"/>
      <c r="RVL18" s="222"/>
      <c r="RVM18" s="222"/>
      <c r="RVN18" s="222"/>
      <c r="RVO18" s="222"/>
      <c r="RVP18" s="222"/>
      <c r="RVQ18" s="222"/>
      <c r="RVR18" s="222"/>
      <c r="RVS18" s="222"/>
      <c r="RVT18" s="222"/>
      <c r="RVU18" s="222"/>
      <c r="RVV18" s="222"/>
      <c r="RVW18" s="222"/>
      <c r="RVX18" s="222"/>
      <c r="RVY18" s="222"/>
      <c r="RVZ18" s="227"/>
      <c r="RWA18" s="222"/>
      <c r="RWB18" s="222"/>
      <c r="RWC18" s="222"/>
      <c r="RWD18" s="222"/>
      <c r="RWE18" s="222"/>
      <c r="RWF18" s="222"/>
      <c r="RWG18" s="222"/>
      <c r="RWH18" s="222"/>
      <c r="RWI18" s="222"/>
      <c r="RWJ18" s="222"/>
      <c r="RWK18" s="222"/>
      <c r="RWL18" s="222"/>
      <c r="RWM18" s="222"/>
      <c r="RWN18" s="222"/>
      <c r="RWO18" s="227"/>
      <c r="RWP18" s="222"/>
      <c r="RWQ18" s="222"/>
      <c r="RWR18" s="222"/>
      <c r="RWS18" s="222"/>
      <c r="RWT18" s="222"/>
      <c r="RWU18" s="222"/>
      <c r="RWV18" s="222"/>
      <c r="RWW18" s="222"/>
      <c r="RWX18" s="222"/>
      <c r="RWY18" s="222"/>
      <c r="RWZ18" s="222"/>
      <c r="RXA18" s="222"/>
      <c r="RXB18" s="222"/>
      <c r="RXC18" s="222"/>
      <c r="RXD18" s="227"/>
      <c r="RXE18" s="222"/>
      <c r="RXF18" s="222"/>
      <c r="RXG18" s="222"/>
      <c r="RXH18" s="222"/>
      <c r="RXI18" s="222"/>
      <c r="RXJ18" s="222"/>
      <c r="RXK18" s="222"/>
      <c r="RXL18" s="222"/>
      <c r="RXM18" s="222"/>
      <c r="RXN18" s="222"/>
      <c r="RXO18" s="222"/>
      <c r="RXP18" s="222"/>
      <c r="RXQ18" s="222"/>
      <c r="RXR18" s="222"/>
      <c r="RXS18" s="227"/>
      <c r="RXT18" s="222"/>
      <c r="RXU18" s="222"/>
      <c r="RXV18" s="222"/>
      <c r="RXW18" s="222"/>
      <c r="RXX18" s="222"/>
      <c r="RXY18" s="222"/>
      <c r="RXZ18" s="222"/>
      <c r="RYA18" s="222"/>
      <c r="RYB18" s="222"/>
      <c r="RYC18" s="222"/>
      <c r="RYD18" s="222"/>
      <c r="RYE18" s="222"/>
      <c r="RYF18" s="222"/>
      <c r="RYG18" s="222"/>
      <c r="RYH18" s="227"/>
      <c r="RYI18" s="222"/>
      <c r="RYJ18" s="222"/>
      <c r="RYK18" s="222"/>
      <c r="RYL18" s="222"/>
      <c r="RYM18" s="222"/>
      <c r="RYN18" s="222"/>
      <c r="RYO18" s="222"/>
      <c r="RYP18" s="222"/>
      <c r="RYQ18" s="222"/>
      <c r="RYR18" s="222"/>
      <c r="RYS18" s="222"/>
      <c r="RYT18" s="222"/>
      <c r="RYU18" s="222"/>
      <c r="RYV18" s="222"/>
      <c r="RYW18" s="227"/>
      <c r="RYX18" s="222"/>
      <c r="RYY18" s="222"/>
      <c r="RYZ18" s="222"/>
      <c r="RZA18" s="222"/>
      <c r="RZB18" s="222"/>
      <c r="RZC18" s="222"/>
      <c r="RZD18" s="222"/>
      <c r="RZE18" s="222"/>
      <c r="RZF18" s="222"/>
      <c r="RZG18" s="222"/>
      <c r="RZH18" s="222"/>
      <c r="RZI18" s="222"/>
      <c r="RZJ18" s="222"/>
      <c r="RZK18" s="222"/>
      <c r="RZL18" s="227"/>
      <c r="RZM18" s="222"/>
      <c r="RZN18" s="222"/>
      <c r="RZO18" s="222"/>
      <c r="RZP18" s="222"/>
      <c r="RZQ18" s="222"/>
      <c r="RZR18" s="222"/>
      <c r="RZS18" s="222"/>
      <c r="RZT18" s="222"/>
      <c r="RZU18" s="222"/>
      <c r="RZV18" s="222"/>
      <c r="RZW18" s="222"/>
      <c r="RZX18" s="222"/>
      <c r="RZY18" s="222"/>
      <c r="RZZ18" s="222"/>
      <c r="SAA18" s="227"/>
      <c r="SAB18" s="222"/>
      <c r="SAC18" s="222"/>
      <c r="SAD18" s="222"/>
      <c r="SAE18" s="222"/>
      <c r="SAF18" s="222"/>
      <c r="SAG18" s="222"/>
      <c r="SAH18" s="222"/>
      <c r="SAI18" s="222"/>
      <c r="SAJ18" s="222"/>
      <c r="SAK18" s="222"/>
      <c r="SAL18" s="222"/>
      <c r="SAM18" s="222"/>
      <c r="SAN18" s="222"/>
      <c r="SAO18" s="222"/>
      <c r="SAP18" s="227"/>
      <c r="SAQ18" s="222"/>
      <c r="SAR18" s="222"/>
      <c r="SAS18" s="222"/>
      <c r="SAT18" s="222"/>
      <c r="SAU18" s="222"/>
      <c r="SAV18" s="222"/>
      <c r="SAW18" s="222"/>
      <c r="SAX18" s="222"/>
      <c r="SAY18" s="222"/>
      <c r="SAZ18" s="222"/>
      <c r="SBA18" s="222"/>
      <c r="SBB18" s="222"/>
      <c r="SBC18" s="222"/>
      <c r="SBD18" s="222"/>
      <c r="SBE18" s="227"/>
      <c r="SBF18" s="222"/>
      <c r="SBG18" s="222"/>
      <c r="SBH18" s="222"/>
      <c r="SBI18" s="222"/>
      <c r="SBJ18" s="222"/>
      <c r="SBK18" s="222"/>
      <c r="SBL18" s="222"/>
      <c r="SBM18" s="222"/>
      <c r="SBN18" s="222"/>
      <c r="SBO18" s="222"/>
      <c r="SBP18" s="222"/>
      <c r="SBQ18" s="222"/>
      <c r="SBR18" s="222"/>
      <c r="SBS18" s="222"/>
      <c r="SBT18" s="227"/>
      <c r="SBU18" s="222"/>
      <c r="SBV18" s="222"/>
      <c r="SBW18" s="222"/>
      <c r="SBX18" s="222"/>
      <c r="SBY18" s="222"/>
      <c r="SBZ18" s="222"/>
      <c r="SCA18" s="222"/>
      <c r="SCB18" s="222"/>
      <c r="SCC18" s="222"/>
      <c r="SCD18" s="222"/>
      <c r="SCE18" s="222"/>
      <c r="SCF18" s="222"/>
      <c r="SCG18" s="222"/>
      <c r="SCH18" s="222"/>
      <c r="SCI18" s="227"/>
      <c r="SCJ18" s="222"/>
      <c r="SCK18" s="222"/>
      <c r="SCL18" s="222"/>
      <c r="SCM18" s="222"/>
      <c r="SCN18" s="222"/>
      <c r="SCO18" s="222"/>
      <c r="SCP18" s="222"/>
      <c r="SCQ18" s="222"/>
      <c r="SCR18" s="222"/>
      <c r="SCS18" s="222"/>
      <c r="SCT18" s="222"/>
      <c r="SCU18" s="222"/>
      <c r="SCV18" s="222"/>
      <c r="SCW18" s="222"/>
      <c r="SCX18" s="227"/>
      <c r="SCY18" s="222"/>
      <c r="SCZ18" s="222"/>
      <c r="SDA18" s="222"/>
      <c r="SDB18" s="222"/>
      <c r="SDC18" s="222"/>
      <c r="SDD18" s="222"/>
      <c r="SDE18" s="222"/>
      <c r="SDF18" s="222"/>
      <c r="SDG18" s="222"/>
      <c r="SDH18" s="222"/>
      <c r="SDI18" s="222"/>
      <c r="SDJ18" s="222"/>
      <c r="SDK18" s="222"/>
      <c r="SDL18" s="222"/>
      <c r="SDM18" s="227"/>
      <c r="SDN18" s="222"/>
      <c r="SDO18" s="222"/>
      <c r="SDP18" s="222"/>
      <c r="SDQ18" s="222"/>
      <c r="SDR18" s="222"/>
      <c r="SDS18" s="222"/>
      <c r="SDT18" s="222"/>
      <c r="SDU18" s="222"/>
      <c r="SDV18" s="222"/>
      <c r="SDW18" s="222"/>
      <c r="SDX18" s="222"/>
      <c r="SDY18" s="222"/>
      <c r="SDZ18" s="222"/>
      <c r="SEA18" s="222"/>
      <c r="SEB18" s="227"/>
      <c r="SEC18" s="222"/>
      <c r="SED18" s="222"/>
      <c r="SEE18" s="222"/>
      <c r="SEF18" s="222"/>
      <c r="SEG18" s="222"/>
      <c r="SEH18" s="222"/>
      <c r="SEI18" s="222"/>
      <c r="SEJ18" s="222"/>
      <c r="SEK18" s="222"/>
      <c r="SEL18" s="222"/>
      <c r="SEM18" s="222"/>
      <c r="SEN18" s="222"/>
      <c r="SEO18" s="222"/>
      <c r="SEP18" s="222"/>
      <c r="SEQ18" s="227"/>
      <c r="SER18" s="222"/>
      <c r="SES18" s="222"/>
      <c r="SET18" s="222"/>
      <c r="SEU18" s="222"/>
      <c r="SEV18" s="222"/>
      <c r="SEW18" s="222"/>
      <c r="SEX18" s="222"/>
      <c r="SEY18" s="222"/>
      <c r="SEZ18" s="222"/>
      <c r="SFA18" s="222"/>
      <c r="SFB18" s="222"/>
      <c r="SFC18" s="222"/>
      <c r="SFD18" s="222"/>
      <c r="SFE18" s="222"/>
      <c r="SFF18" s="227"/>
      <c r="SFG18" s="222"/>
      <c r="SFH18" s="222"/>
      <c r="SFI18" s="222"/>
      <c r="SFJ18" s="222"/>
      <c r="SFK18" s="222"/>
      <c r="SFL18" s="222"/>
      <c r="SFM18" s="222"/>
      <c r="SFN18" s="222"/>
      <c r="SFO18" s="222"/>
      <c r="SFP18" s="222"/>
      <c r="SFQ18" s="222"/>
      <c r="SFR18" s="222"/>
      <c r="SFS18" s="222"/>
      <c r="SFT18" s="222"/>
      <c r="SFU18" s="227"/>
      <c r="SFV18" s="222"/>
      <c r="SFW18" s="222"/>
      <c r="SFX18" s="222"/>
      <c r="SFY18" s="222"/>
      <c r="SFZ18" s="222"/>
      <c r="SGA18" s="222"/>
      <c r="SGB18" s="222"/>
      <c r="SGC18" s="222"/>
      <c r="SGD18" s="222"/>
      <c r="SGE18" s="222"/>
      <c r="SGF18" s="222"/>
      <c r="SGG18" s="222"/>
      <c r="SGH18" s="222"/>
      <c r="SGI18" s="222"/>
      <c r="SGJ18" s="227"/>
      <c r="SGK18" s="222"/>
      <c r="SGL18" s="222"/>
      <c r="SGM18" s="222"/>
      <c r="SGN18" s="222"/>
      <c r="SGO18" s="222"/>
      <c r="SGP18" s="222"/>
      <c r="SGQ18" s="222"/>
      <c r="SGR18" s="222"/>
      <c r="SGS18" s="222"/>
      <c r="SGT18" s="222"/>
      <c r="SGU18" s="222"/>
      <c r="SGV18" s="222"/>
      <c r="SGW18" s="222"/>
      <c r="SGX18" s="222"/>
      <c r="SGY18" s="227"/>
      <c r="SGZ18" s="222"/>
      <c r="SHA18" s="222"/>
      <c r="SHB18" s="222"/>
      <c r="SHC18" s="222"/>
      <c r="SHD18" s="222"/>
      <c r="SHE18" s="222"/>
      <c r="SHF18" s="222"/>
      <c r="SHG18" s="222"/>
      <c r="SHH18" s="222"/>
      <c r="SHI18" s="222"/>
      <c r="SHJ18" s="222"/>
      <c r="SHK18" s="222"/>
      <c r="SHL18" s="222"/>
      <c r="SHM18" s="222"/>
      <c r="SHN18" s="227"/>
      <c r="SHO18" s="222"/>
      <c r="SHP18" s="222"/>
      <c r="SHQ18" s="222"/>
      <c r="SHR18" s="222"/>
      <c r="SHS18" s="222"/>
      <c r="SHT18" s="222"/>
      <c r="SHU18" s="222"/>
      <c r="SHV18" s="222"/>
      <c r="SHW18" s="222"/>
      <c r="SHX18" s="222"/>
      <c r="SHY18" s="222"/>
      <c r="SHZ18" s="222"/>
      <c r="SIA18" s="222"/>
      <c r="SIB18" s="222"/>
      <c r="SIC18" s="227"/>
      <c r="SID18" s="222"/>
      <c r="SIE18" s="222"/>
      <c r="SIF18" s="222"/>
      <c r="SIG18" s="222"/>
      <c r="SIH18" s="222"/>
      <c r="SII18" s="222"/>
      <c r="SIJ18" s="222"/>
      <c r="SIK18" s="222"/>
      <c r="SIL18" s="222"/>
      <c r="SIM18" s="222"/>
      <c r="SIN18" s="222"/>
      <c r="SIO18" s="222"/>
      <c r="SIP18" s="222"/>
      <c r="SIQ18" s="222"/>
      <c r="SIR18" s="227"/>
      <c r="SIS18" s="222"/>
      <c r="SIT18" s="222"/>
      <c r="SIU18" s="222"/>
      <c r="SIV18" s="222"/>
      <c r="SIW18" s="222"/>
      <c r="SIX18" s="222"/>
      <c r="SIY18" s="222"/>
      <c r="SIZ18" s="222"/>
      <c r="SJA18" s="222"/>
      <c r="SJB18" s="222"/>
      <c r="SJC18" s="222"/>
      <c r="SJD18" s="222"/>
      <c r="SJE18" s="222"/>
      <c r="SJF18" s="222"/>
      <c r="SJG18" s="227"/>
      <c r="SJH18" s="222"/>
      <c r="SJI18" s="222"/>
      <c r="SJJ18" s="222"/>
      <c r="SJK18" s="222"/>
      <c r="SJL18" s="222"/>
      <c r="SJM18" s="222"/>
      <c r="SJN18" s="222"/>
      <c r="SJO18" s="222"/>
      <c r="SJP18" s="222"/>
      <c r="SJQ18" s="222"/>
      <c r="SJR18" s="222"/>
      <c r="SJS18" s="222"/>
      <c r="SJT18" s="222"/>
      <c r="SJU18" s="222"/>
      <c r="SJV18" s="227"/>
      <c r="SJW18" s="222"/>
      <c r="SJX18" s="222"/>
      <c r="SJY18" s="222"/>
      <c r="SJZ18" s="222"/>
      <c r="SKA18" s="222"/>
      <c r="SKB18" s="222"/>
      <c r="SKC18" s="222"/>
      <c r="SKD18" s="222"/>
      <c r="SKE18" s="222"/>
      <c r="SKF18" s="222"/>
      <c r="SKG18" s="222"/>
      <c r="SKH18" s="222"/>
      <c r="SKI18" s="222"/>
      <c r="SKJ18" s="222"/>
      <c r="SKK18" s="227"/>
      <c r="SKL18" s="222"/>
      <c r="SKM18" s="222"/>
      <c r="SKN18" s="222"/>
      <c r="SKO18" s="222"/>
      <c r="SKP18" s="222"/>
      <c r="SKQ18" s="222"/>
      <c r="SKR18" s="222"/>
      <c r="SKS18" s="222"/>
      <c r="SKT18" s="222"/>
      <c r="SKU18" s="222"/>
      <c r="SKV18" s="222"/>
      <c r="SKW18" s="222"/>
      <c r="SKX18" s="222"/>
      <c r="SKY18" s="222"/>
      <c r="SKZ18" s="227"/>
      <c r="SLA18" s="222"/>
      <c r="SLB18" s="222"/>
      <c r="SLC18" s="222"/>
      <c r="SLD18" s="222"/>
      <c r="SLE18" s="222"/>
      <c r="SLF18" s="222"/>
      <c r="SLG18" s="222"/>
      <c r="SLH18" s="222"/>
      <c r="SLI18" s="222"/>
      <c r="SLJ18" s="222"/>
      <c r="SLK18" s="222"/>
      <c r="SLL18" s="222"/>
      <c r="SLM18" s="222"/>
      <c r="SLN18" s="222"/>
      <c r="SLO18" s="227"/>
      <c r="SLP18" s="222"/>
      <c r="SLQ18" s="222"/>
      <c r="SLR18" s="222"/>
      <c r="SLS18" s="222"/>
      <c r="SLT18" s="222"/>
      <c r="SLU18" s="222"/>
      <c r="SLV18" s="222"/>
      <c r="SLW18" s="222"/>
      <c r="SLX18" s="222"/>
      <c r="SLY18" s="222"/>
      <c r="SLZ18" s="222"/>
      <c r="SMA18" s="222"/>
      <c r="SMB18" s="222"/>
      <c r="SMC18" s="222"/>
      <c r="SMD18" s="227"/>
      <c r="SME18" s="222"/>
      <c r="SMF18" s="222"/>
      <c r="SMG18" s="222"/>
      <c r="SMH18" s="222"/>
      <c r="SMI18" s="222"/>
      <c r="SMJ18" s="222"/>
      <c r="SMK18" s="222"/>
      <c r="SML18" s="222"/>
      <c r="SMM18" s="222"/>
      <c r="SMN18" s="222"/>
      <c r="SMO18" s="222"/>
      <c r="SMP18" s="222"/>
      <c r="SMQ18" s="222"/>
      <c r="SMR18" s="222"/>
      <c r="SMS18" s="227"/>
      <c r="SMT18" s="222"/>
      <c r="SMU18" s="222"/>
      <c r="SMV18" s="222"/>
      <c r="SMW18" s="222"/>
      <c r="SMX18" s="222"/>
      <c r="SMY18" s="222"/>
      <c r="SMZ18" s="222"/>
      <c r="SNA18" s="222"/>
      <c r="SNB18" s="222"/>
      <c r="SNC18" s="222"/>
      <c r="SND18" s="222"/>
      <c r="SNE18" s="222"/>
      <c r="SNF18" s="222"/>
      <c r="SNG18" s="222"/>
      <c r="SNH18" s="227"/>
      <c r="SNI18" s="222"/>
      <c r="SNJ18" s="222"/>
      <c r="SNK18" s="222"/>
      <c r="SNL18" s="222"/>
      <c r="SNM18" s="222"/>
      <c r="SNN18" s="222"/>
      <c r="SNO18" s="222"/>
      <c r="SNP18" s="222"/>
      <c r="SNQ18" s="222"/>
      <c r="SNR18" s="222"/>
      <c r="SNS18" s="222"/>
      <c r="SNT18" s="222"/>
      <c r="SNU18" s="222"/>
      <c r="SNV18" s="222"/>
      <c r="SNW18" s="227"/>
      <c r="SNX18" s="222"/>
      <c r="SNY18" s="222"/>
      <c r="SNZ18" s="222"/>
      <c r="SOA18" s="222"/>
      <c r="SOB18" s="222"/>
      <c r="SOC18" s="222"/>
      <c r="SOD18" s="222"/>
      <c r="SOE18" s="222"/>
      <c r="SOF18" s="222"/>
      <c r="SOG18" s="222"/>
      <c r="SOH18" s="222"/>
      <c r="SOI18" s="222"/>
      <c r="SOJ18" s="222"/>
      <c r="SOK18" s="222"/>
      <c r="SOL18" s="227"/>
      <c r="SOM18" s="222"/>
      <c r="SON18" s="222"/>
      <c r="SOO18" s="222"/>
      <c r="SOP18" s="222"/>
      <c r="SOQ18" s="222"/>
      <c r="SOR18" s="222"/>
      <c r="SOS18" s="222"/>
      <c r="SOT18" s="222"/>
      <c r="SOU18" s="222"/>
      <c r="SOV18" s="222"/>
      <c r="SOW18" s="222"/>
      <c r="SOX18" s="222"/>
      <c r="SOY18" s="222"/>
      <c r="SOZ18" s="222"/>
      <c r="SPA18" s="227"/>
      <c r="SPB18" s="222"/>
      <c r="SPC18" s="222"/>
      <c r="SPD18" s="222"/>
      <c r="SPE18" s="222"/>
      <c r="SPF18" s="222"/>
      <c r="SPG18" s="222"/>
      <c r="SPH18" s="222"/>
      <c r="SPI18" s="222"/>
      <c r="SPJ18" s="222"/>
      <c r="SPK18" s="222"/>
      <c r="SPL18" s="222"/>
      <c r="SPM18" s="222"/>
      <c r="SPN18" s="222"/>
      <c r="SPO18" s="222"/>
      <c r="SPP18" s="227"/>
      <c r="SPQ18" s="222"/>
      <c r="SPR18" s="222"/>
      <c r="SPS18" s="222"/>
      <c r="SPT18" s="222"/>
      <c r="SPU18" s="222"/>
      <c r="SPV18" s="222"/>
      <c r="SPW18" s="222"/>
      <c r="SPX18" s="222"/>
      <c r="SPY18" s="222"/>
      <c r="SPZ18" s="222"/>
      <c r="SQA18" s="222"/>
      <c r="SQB18" s="222"/>
      <c r="SQC18" s="222"/>
      <c r="SQD18" s="222"/>
      <c r="SQE18" s="227"/>
      <c r="SQF18" s="222"/>
      <c r="SQG18" s="222"/>
      <c r="SQH18" s="222"/>
      <c r="SQI18" s="222"/>
      <c r="SQJ18" s="222"/>
      <c r="SQK18" s="222"/>
      <c r="SQL18" s="222"/>
      <c r="SQM18" s="222"/>
      <c r="SQN18" s="222"/>
      <c r="SQO18" s="222"/>
      <c r="SQP18" s="222"/>
      <c r="SQQ18" s="222"/>
      <c r="SQR18" s="222"/>
      <c r="SQS18" s="222"/>
      <c r="SQT18" s="227"/>
      <c r="SQU18" s="222"/>
      <c r="SQV18" s="222"/>
      <c r="SQW18" s="222"/>
      <c r="SQX18" s="222"/>
      <c r="SQY18" s="222"/>
      <c r="SQZ18" s="222"/>
      <c r="SRA18" s="222"/>
      <c r="SRB18" s="222"/>
      <c r="SRC18" s="222"/>
      <c r="SRD18" s="222"/>
      <c r="SRE18" s="222"/>
      <c r="SRF18" s="222"/>
      <c r="SRG18" s="222"/>
      <c r="SRH18" s="222"/>
      <c r="SRI18" s="227"/>
      <c r="SRJ18" s="222"/>
      <c r="SRK18" s="222"/>
      <c r="SRL18" s="222"/>
      <c r="SRM18" s="222"/>
      <c r="SRN18" s="222"/>
      <c r="SRO18" s="222"/>
      <c r="SRP18" s="222"/>
      <c r="SRQ18" s="222"/>
      <c r="SRR18" s="222"/>
      <c r="SRS18" s="222"/>
      <c r="SRT18" s="222"/>
      <c r="SRU18" s="222"/>
      <c r="SRV18" s="222"/>
      <c r="SRW18" s="222"/>
      <c r="SRX18" s="227"/>
      <c r="SRY18" s="222"/>
      <c r="SRZ18" s="222"/>
      <c r="SSA18" s="222"/>
      <c r="SSB18" s="222"/>
      <c r="SSC18" s="222"/>
      <c r="SSD18" s="222"/>
      <c r="SSE18" s="222"/>
      <c r="SSF18" s="222"/>
      <c r="SSG18" s="222"/>
      <c r="SSH18" s="222"/>
      <c r="SSI18" s="222"/>
      <c r="SSJ18" s="222"/>
      <c r="SSK18" s="222"/>
      <c r="SSL18" s="222"/>
      <c r="SSM18" s="227"/>
      <c r="SSN18" s="222"/>
      <c r="SSO18" s="222"/>
      <c r="SSP18" s="222"/>
      <c r="SSQ18" s="222"/>
      <c r="SSR18" s="222"/>
      <c r="SSS18" s="222"/>
      <c r="SST18" s="222"/>
      <c r="SSU18" s="222"/>
      <c r="SSV18" s="222"/>
      <c r="SSW18" s="222"/>
      <c r="SSX18" s="222"/>
      <c r="SSY18" s="222"/>
      <c r="SSZ18" s="222"/>
      <c r="STA18" s="222"/>
      <c r="STB18" s="227"/>
      <c r="STC18" s="222"/>
      <c r="STD18" s="222"/>
      <c r="STE18" s="222"/>
      <c r="STF18" s="222"/>
      <c r="STG18" s="222"/>
      <c r="STH18" s="222"/>
      <c r="STI18" s="222"/>
      <c r="STJ18" s="222"/>
      <c r="STK18" s="222"/>
      <c r="STL18" s="222"/>
      <c r="STM18" s="222"/>
      <c r="STN18" s="222"/>
      <c r="STO18" s="222"/>
      <c r="STP18" s="222"/>
      <c r="STQ18" s="227"/>
      <c r="STR18" s="222"/>
      <c r="STS18" s="222"/>
      <c r="STT18" s="222"/>
      <c r="STU18" s="222"/>
      <c r="STV18" s="222"/>
      <c r="STW18" s="222"/>
      <c r="STX18" s="222"/>
      <c r="STY18" s="222"/>
      <c r="STZ18" s="222"/>
      <c r="SUA18" s="222"/>
      <c r="SUB18" s="222"/>
      <c r="SUC18" s="222"/>
      <c r="SUD18" s="222"/>
      <c r="SUE18" s="222"/>
      <c r="SUF18" s="227"/>
      <c r="SUG18" s="222"/>
      <c r="SUH18" s="222"/>
      <c r="SUI18" s="222"/>
      <c r="SUJ18" s="222"/>
      <c r="SUK18" s="222"/>
      <c r="SUL18" s="222"/>
      <c r="SUM18" s="222"/>
      <c r="SUN18" s="222"/>
      <c r="SUO18" s="222"/>
      <c r="SUP18" s="222"/>
      <c r="SUQ18" s="222"/>
      <c r="SUR18" s="222"/>
      <c r="SUS18" s="222"/>
      <c r="SUT18" s="222"/>
      <c r="SUU18" s="227"/>
      <c r="SUV18" s="222"/>
      <c r="SUW18" s="222"/>
      <c r="SUX18" s="222"/>
      <c r="SUY18" s="222"/>
      <c r="SUZ18" s="222"/>
      <c r="SVA18" s="222"/>
      <c r="SVB18" s="222"/>
      <c r="SVC18" s="222"/>
      <c r="SVD18" s="222"/>
      <c r="SVE18" s="222"/>
      <c r="SVF18" s="222"/>
      <c r="SVG18" s="222"/>
      <c r="SVH18" s="222"/>
      <c r="SVI18" s="222"/>
      <c r="SVJ18" s="227"/>
      <c r="SVK18" s="222"/>
      <c r="SVL18" s="222"/>
      <c r="SVM18" s="222"/>
      <c r="SVN18" s="222"/>
      <c r="SVO18" s="222"/>
      <c r="SVP18" s="222"/>
      <c r="SVQ18" s="222"/>
      <c r="SVR18" s="222"/>
      <c r="SVS18" s="222"/>
      <c r="SVT18" s="222"/>
      <c r="SVU18" s="222"/>
      <c r="SVV18" s="222"/>
      <c r="SVW18" s="222"/>
      <c r="SVX18" s="222"/>
      <c r="SVY18" s="227"/>
      <c r="SVZ18" s="222"/>
      <c r="SWA18" s="222"/>
      <c r="SWB18" s="222"/>
      <c r="SWC18" s="222"/>
      <c r="SWD18" s="222"/>
      <c r="SWE18" s="222"/>
      <c r="SWF18" s="222"/>
      <c r="SWG18" s="222"/>
      <c r="SWH18" s="222"/>
      <c r="SWI18" s="222"/>
      <c r="SWJ18" s="222"/>
      <c r="SWK18" s="222"/>
      <c r="SWL18" s="222"/>
      <c r="SWM18" s="222"/>
      <c r="SWN18" s="227"/>
      <c r="SWO18" s="222"/>
      <c r="SWP18" s="222"/>
      <c r="SWQ18" s="222"/>
      <c r="SWR18" s="222"/>
      <c r="SWS18" s="222"/>
      <c r="SWT18" s="222"/>
      <c r="SWU18" s="222"/>
      <c r="SWV18" s="222"/>
      <c r="SWW18" s="222"/>
      <c r="SWX18" s="222"/>
      <c r="SWY18" s="222"/>
      <c r="SWZ18" s="222"/>
      <c r="SXA18" s="222"/>
      <c r="SXB18" s="222"/>
      <c r="SXC18" s="227"/>
      <c r="SXD18" s="222"/>
      <c r="SXE18" s="222"/>
      <c r="SXF18" s="222"/>
      <c r="SXG18" s="222"/>
      <c r="SXH18" s="222"/>
      <c r="SXI18" s="222"/>
      <c r="SXJ18" s="222"/>
      <c r="SXK18" s="222"/>
      <c r="SXL18" s="222"/>
      <c r="SXM18" s="222"/>
      <c r="SXN18" s="222"/>
      <c r="SXO18" s="222"/>
      <c r="SXP18" s="222"/>
      <c r="SXQ18" s="222"/>
      <c r="SXR18" s="227"/>
      <c r="SXS18" s="222"/>
      <c r="SXT18" s="222"/>
      <c r="SXU18" s="222"/>
      <c r="SXV18" s="222"/>
      <c r="SXW18" s="222"/>
      <c r="SXX18" s="222"/>
      <c r="SXY18" s="222"/>
      <c r="SXZ18" s="222"/>
      <c r="SYA18" s="222"/>
      <c r="SYB18" s="222"/>
      <c r="SYC18" s="222"/>
      <c r="SYD18" s="222"/>
      <c r="SYE18" s="222"/>
      <c r="SYF18" s="222"/>
      <c r="SYG18" s="227"/>
      <c r="SYH18" s="222"/>
      <c r="SYI18" s="222"/>
      <c r="SYJ18" s="222"/>
      <c r="SYK18" s="222"/>
      <c r="SYL18" s="222"/>
      <c r="SYM18" s="222"/>
      <c r="SYN18" s="222"/>
      <c r="SYO18" s="222"/>
      <c r="SYP18" s="222"/>
      <c r="SYQ18" s="222"/>
      <c r="SYR18" s="222"/>
      <c r="SYS18" s="222"/>
      <c r="SYT18" s="222"/>
      <c r="SYU18" s="222"/>
      <c r="SYV18" s="227"/>
      <c r="SYW18" s="222"/>
      <c r="SYX18" s="222"/>
      <c r="SYY18" s="222"/>
      <c r="SYZ18" s="222"/>
      <c r="SZA18" s="222"/>
      <c r="SZB18" s="222"/>
      <c r="SZC18" s="222"/>
      <c r="SZD18" s="222"/>
      <c r="SZE18" s="222"/>
      <c r="SZF18" s="222"/>
      <c r="SZG18" s="222"/>
      <c r="SZH18" s="222"/>
      <c r="SZI18" s="222"/>
      <c r="SZJ18" s="222"/>
      <c r="SZK18" s="227"/>
      <c r="SZL18" s="222"/>
      <c r="SZM18" s="222"/>
      <c r="SZN18" s="222"/>
      <c r="SZO18" s="222"/>
      <c r="SZP18" s="222"/>
      <c r="SZQ18" s="222"/>
      <c r="SZR18" s="222"/>
      <c r="SZS18" s="222"/>
      <c r="SZT18" s="222"/>
      <c r="SZU18" s="222"/>
      <c r="SZV18" s="222"/>
      <c r="SZW18" s="222"/>
      <c r="SZX18" s="222"/>
      <c r="SZY18" s="222"/>
      <c r="SZZ18" s="227"/>
      <c r="TAA18" s="222"/>
      <c r="TAB18" s="222"/>
      <c r="TAC18" s="222"/>
      <c r="TAD18" s="222"/>
      <c r="TAE18" s="222"/>
      <c r="TAF18" s="222"/>
      <c r="TAG18" s="222"/>
      <c r="TAH18" s="222"/>
      <c r="TAI18" s="222"/>
      <c r="TAJ18" s="222"/>
      <c r="TAK18" s="222"/>
      <c r="TAL18" s="222"/>
      <c r="TAM18" s="222"/>
      <c r="TAN18" s="222"/>
      <c r="TAO18" s="227"/>
      <c r="TAP18" s="222"/>
      <c r="TAQ18" s="222"/>
      <c r="TAR18" s="222"/>
      <c r="TAS18" s="222"/>
      <c r="TAT18" s="222"/>
      <c r="TAU18" s="222"/>
      <c r="TAV18" s="222"/>
      <c r="TAW18" s="222"/>
      <c r="TAX18" s="222"/>
      <c r="TAY18" s="222"/>
      <c r="TAZ18" s="222"/>
      <c r="TBA18" s="222"/>
      <c r="TBB18" s="222"/>
      <c r="TBC18" s="222"/>
      <c r="TBD18" s="227"/>
      <c r="TBE18" s="222"/>
      <c r="TBF18" s="222"/>
      <c r="TBG18" s="222"/>
      <c r="TBH18" s="222"/>
      <c r="TBI18" s="222"/>
      <c r="TBJ18" s="222"/>
      <c r="TBK18" s="222"/>
      <c r="TBL18" s="222"/>
      <c r="TBM18" s="222"/>
      <c r="TBN18" s="222"/>
      <c r="TBO18" s="222"/>
      <c r="TBP18" s="222"/>
      <c r="TBQ18" s="222"/>
      <c r="TBR18" s="222"/>
      <c r="TBS18" s="227"/>
      <c r="TBT18" s="222"/>
      <c r="TBU18" s="222"/>
      <c r="TBV18" s="222"/>
      <c r="TBW18" s="222"/>
      <c r="TBX18" s="222"/>
      <c r="TBY18" s="222"/>
      <c r="TBZ18" s="222"/>
      <c r="TCA18" s="222"/>
      <c r="TCB18" s="222"/>
      <c r="TCC18" s="222"/>
      <c r="TCD18" s="222"/>
      <c r="TCE18" s="222"/>
      <c r="TCF18" s="222"/>
      <c r="TCG18" s="222"/>
      <c r="TCH18" s="227"/>
      <c r="TCI18" s="222"/>
      <c r="TCJ18" s="222"/>
      <c r="TCK18" s="222"/>
      <c r="TCL18" s="222"/>
      <c r="TCM18" s="222"/>
      <c r="TCN18" s="222"/>
      <c r="TCO18" s="222"/>
      <c r="TCP18" s="222"/>
      <c r="TCQ18" s="222"/>
      <c r="TCR18" s="222"/>
      <c r="TCS18" s="222"/>
      <c r="TCT18" s="222"/>
      <c r="TCU18" s="222"/>
      <c r="TCV18" s="222"/>
      <c r="TCW18" s="227"/>
      <c r="TCX18" s="222"/>
      <c r="TCY18" s="222"/>
      <c r="TCZ18" s="222"/>
      <c r="TDA18" s="222"/>
      <c r="TDB18" s="222"/>
      <c r="TDC18" s="222"/>
      <c r="TDD18" s="222"/>
      <c r="TDE18" s="222"/>
      <c r="TDF18" s="222"/>
      <c r="TDG18" s="222"/>
      <c r="TDH18" s="222"/>
      <c r="TDI18" s="222"/>
      <c r="TDJ18" s="222"/>
      <c r="TDK18" s="222"/>
      <c r="TDL18" s="227"/>
      <c r="TDM18" s="222"/>
      <c r="TDN18" s="222"/>
      <c r="TDO18" s="222"/>
      <c r="TDP18" s="222"/>
      <c r="TDQ18" s="222"/>
      <c r="TDR18" s="222"/>
      <c r="TDS18" s="222"/>
      <c r="TDT18" s="222"/>
      <c r="TDU18" s="222"/>
      <c r="TDV18" s="222"/>
      <c r="TDW18" s="222"/>
      <c r="TDX18" s="222"/>
      <c r="TDY18" s="222"/>
      <c r="TDZ18" s="222"/>
      <c r="TEA18" s="227"/>
      <c r="TEB18" s="222"/>
      <c r="TEC18" s="222"/>
      <c r="TED18" s="222"/>
      <c r="TEE18" s="222"/>
      <c r="TEF18" s="222"/>
      <c r="TEG18" s="222"/>
      <c r="TEH18" s="222"/>
      <c r="TEI18" s="222"/>
      <c r="TEJ18" s="222"/>
      <c r="TEK18" s="222"/>
      <c r="TEL18" s="222"/>
      <c r="TEM18" s="222"/>
      <c r="TEN18" s="222"/>
      <c r="TEO18" s="222"/>
      <c r="TEP18" s="227"/>
      <c r="TEQ18" s="222"/>
      <c r="TER18" s="222"/>
      <c r="TES18" s="222"/>
      <c r="TET18" s="222"/>
      <c r="TEU18" s="222"/>
      <c r="TEV18" s="222"/>
      <c r="TEW18" s="222"/>
      <c r="TEX18" s="222"/>
      <c r="TEY18" s="222"/>
      <c r="TEZ18" s="222"/>
      <c r="TFA18" s="222"/>
      <c r="TFB18" s="222"/>
      <c r="TFC18" s="222"/>
      <c r="TFD18" s="222"/>
      <c r="TFE18" s="227"/>
      <c r="TFF18" s="222"/>
      <c r="TFG18" s="222"/>
      <c r="TFH18" s="222"/>
      <c r="TFI18" s="222"/>
      <c r="TFJ18" s="222"/>
      <c r="TFK18" s="222"/>
      <c r="TFL18" s="222"/>
      <c r="TFM18" s="222"/>
      <c r="TFN18" s="222"/>
      <c r="TFO18" s="222"/>
      <c r="TFP18" s="222"/>
      <c r="TFQ18" s="222"/>
      <c r="TFR18" s="222"/>
      <c r="TFS18" s="222"/>
      <c r="TFT18" s="227"/>
      <c r="TFU18" s="222"/>
      <c r="TFV18" s="222"/>
      <c r="TFW18" s="222"/>
      <c r="TFX18" s="222"/>
      <c r="TFY18" s="222"/>
      <c r="TFZ18" s="222"/>
      <c r="TGA18" s="222"/>
      <c r="TGB18" s="222"/>
      <c r="TGC18" s="222"/>
      <c r="TGD18" s="222"/>
      <c r="TGE18" s="222"/>
      <c r="TGF18" s="222"/>
      <c r="TGG18" s="222"/>
      <c r="TGH18" s="222"/>
      <c r="TGI18" s="227"/>
      <c r="TGJ18" s="222"/>
      <c r="TGK18" s="222"/>
      <c r="TGL18" s="222"/>
      <c r="TGM18" s="222"/>
      <c r="TGN18" s="222"/>
      <c r="TGO18" s="222"/>
      <c r="TGP18" s="222"/>
      <c r="TGQ18" s="222"/>
      <c r="TGR18" s="222"/>
      <c r="TGS18" s="222"/>
      <c r="TGT18" s="222"/>
      <c r="TGU18" s="222"/>
      <c r="TGV18" s="222"/>
      <c r="TGW18" s="222"/>
      <c r="TGX18" s="227"/>
      <c r="TGY18" s="222"/>
      <c r="TGZ18" s="222"/>
      <c r="THA18" s="222"/>
      <c r="THB18" s="222"/>
      <c r="THC18" s="222"/>
      <c r="THD18" s="222"/>
      <c r="THE18" s="222"/>
      <c r="THF18" s="222"/>
      <c r="THG18" s="222"/>
      <c r="THH18" s="222"/>
      <c r="THI18" s="222"/>
      <c r="THJ18" s="222"/>
      <c r="THK18" s="222"/>
      <c r="THL18" s="222"/>
      <c r="THM18" s="227"/>
      <c r="THN18" s="222"/>
      <c r="THO18" s="222"/>
      <c r="THP18" s="222"/>
      <c r="THQ18" s="222"/>
      <c r="THR18" s="222"/>
      <c r="THS18" s="222"/>
      <c r="THT18" s="222"/>
      <c r="THU18" s="222"/>
      <c r="THV18" s="222"/>
      <c r="THW18" s="222"/>
      <c r="THX18" s="222"/>
      <c r="THY18" s="222"/>
      <c r="THZ18" s="222"/>
      <c r="TIA18" s="222"/>
      <c r="TIB18" s="227"/>
      <c r="TIC18" s="222"/>
      <c r="TID18" s="222"/>
      <c r="TIE18" s="222"/>
      <c r="TIF18" s="222"/>
      <c r="TIG18" s="222"/>
      <c r="TIH18" s="222"/>
      <c r="TII18" s="222"/>
      <c r="TIJ18" s="222"/>
      <c r="TIK18" s="222"/>
      <c r="TIL18" s="222"/>
      <c r="TIM18" s="222"/>
      <c r="TIN18" s="222"/>
      <c r="TIO18" s="222"/>
      <c r="TIP18" s="222"/>
      <c r="TIQ18" s="227"/>
      <c r="TIR18" s="222"/>
      <c r="TIS18" s="222"/>
      <c r="TIT18" s="222"/>
      <c r="TIU18" s="222"/>
      <c r="TIV18" s="222"/>
      <c r="TIW18" s="222"/>
      <c r="TIX18" s="222"/>
      <c r="TIY18" s="222"/>
      <c r="TIZ18" s="222"/>
      <c r="TJA18" s="222"/>
      <c r="TJB18" s="222"/>
      <c r="TJC18" s="222"/>
      <c r="TJD18" s="222"/>
      <c r="TJE18" s="222"/>
      <c r="TJF18" s="227"/>
      <c r="TJG18" s="222"/>
      <c r="TJH18" s="222"/>
      <c r="TJI18" s="222"/>
      <c r="TJJ18" s="222"/>
      <c r="TJK18" s="222"/>
      <c r="TJL18" s="222"/>
      <c r="TJM18" s="222"/>
      <c r="TJN18" s="222"/>
      <c r="TJO18" s="222"/>
      <c r="TJP18" s="222"/>
      <c r="TJQ18" s="222"/>
      <c r="TJR18" s="222"/>
      <c r="TJS18" s="222"/>
      <c r="TJT18" s="222"/>
      <c r="TJU18" s="227"/>
      <c r="TJV18" s="222"/>
      <c r="TJW18" s="222"/>
      <c r="TJX18" s="222"/>
      <c r="TJY18" s="222"/>
      <c r="TJZ18" s="222"/>
      <c r="TKA18" s="222"/>
      <c r="TKB18" s="222"/>
      <c r="TKC18" s="222"/>
      <c r="TKD18" s="222"/>
      <c r="TKE18" s="222"/>
      <c r="TKF18" s="222"/>
      <c r="TKG18" s="222"/>
      <c r="TKH18" s="222"/>
      <c r="TKI18" s="222"/>
      <c r="TKJ18" s="227"/>
      <c r="TKK18" s="222"/>
      <c r="TKL18" s="222"/>
      <c r="TKM18" s="222"/>
      <c r="TKN18" s="222"/>
      <c r="TKO18" s="222"/>
      <c r="TKP18" s="222"/>
      <c r="TKQ18" s="222"/>
      <c r="TKR18" s="222"/>
      <c r="TKS18" s="222"/>
      <c r="TKT18" s="222"/>
      <c r="TKU18" s="222"/>
      <c r="TKV18" s="222"/>
      <c r="TKW18" s="222"/>
      <c r="TKX18" s="222"/>
      <c r="TKY18" s="227"/>
      <c r="TKZ18" s="222"/>
      <c r="TLA18" s="222"/>
      <c r="TLB18" s="222"/>
      <c r="TLC18" s="222"/>
      <c r="TLD18" s="222"/>
      <c r="TLE18" s="222"/>
      <c r="TLF18" s="222"/>
      <c r="TLG18" s="222"/>
      <c r="TLH18" s="222"/>
      <c r="TLI18" s="222"/>
      <c r="TLJ18" s="222"/>
      <c r="TLK18" s="222"/>
      <c r="TLL18" s="222"/>
      <c r="TLM18" s="222"/>
      <c r="TLN18" s="227"/>
      <c r="TLO18" s="222"/>
      <c r="TLP18" s="222"/>
      <c r="TLQ18" s="222"/>
      <c r="TLR18" s="222"/>
      <c r="TLS18" s="222"/>
      <c r="TLT18" s="222"/>
      <c r="TLU18" s="222"/>
      <c r="TLV18" s="222"/>
      <c r="TLW18" s="222"/>
      <c r="TLX18" s="222"/>
      <c r="TLY18" s="222"/>
      <c r="TLZ18" s="222"/>
      <c r="TMA18" s="222"/>
      <c r="TMB18" s="222"/>
      <c r="TMC18" s="227"/>
      <c r="TMD18" s="222"/>
      <c r="TME18" s="222"/>
      <c r="TMF18" s="222"/>
      <c r="TMG18" s="222"/>
      <c r="TMH18" s="222"/>
      <c r="TMI18" s="222"/>
      <c r="TMJ18" s="222"/>
      <c r="TMK18" s="222"/>
      <c r="TML18" s="222"/>
      <c r="TMM18" s="222"/>
      <c r="TMN18" s="222"/>
      <c r="TMO18" s="222"/>
      <c r="TMP18" s="222"/>
      <c r="TMQ18" s="222"/>
      <c r="TMR18" s="227"/>
      <c r="TMS18" s="222"/>
      <c r="TMT18" s="222"/>
      <c r="TMU18" s="222"/>
      <c r="TMV18" s="222"/>
      <c r="TMW18" s="222"/>
      <c r="TMX18" s="222"/>
      <c r="TMY18" s="222"/>
      <c r="TMZ18" s="222"/>
      <c r="TNA18" s="222"/>
      <c r="TNB18" s="222"/>
      <c r="TNC18" s="222"/>
      <c r="TND18" s="222"/>
      <c r="TNE18" s="222"/>
      <c r="TNF18" s="222"/>
      <c r="TNG18" s="227"/>
      <c r="TNH18" s="222"/>
      <c r="TNI18" s="222"/>
      <c r="TNJ18" s="222"/>
      <c r="TNK18" s="222"/>
      <c r="TNL18" s="222"/>
      <c r="TNM18" s="222"/>
      <c r="TNN18" s="222"/>
      <c r="TNO18" s="222"/>
      <c r="TNP18" s="222"/>
      <c r="TNQ18" s="222"/>
      <c r="TNR18" s="222"/>
      <c r="TNS18" s="222"/>
      <c r="TNT18" s="222"/>
      <c r="TNU18" s="222"/>
      <c r="TNV18" s="227"/>
      <c r="TNW18" s="222"/>
      <c r="TNX18" s="222"/>
      <c r="TNY18" s="222"/>
      <c r="TNZ18" s="222"/>
      <c r="TOA18" s="222"/>
      <c r="TOB18" s="222"/>
      <c r="TOC18" s="222"/>
      <c r="TOD18" s="222"/>
      <c r="TOE18" s="222"/>
      <c r="TOF18" s="222"/>
      <c r="TOG18" s="222"/>
      <c r="TOH18" s="222"/>
      <c r="TOI18" s="222"/>
      <c r="TOJ18" s="222"/>
      <c r="TOK18" s="227"/>
      <c r="TOL18" s="222"/>
      <c r="TOM18" s="222"/>
      <c r="TON18" s="222"/>
      <c r="TOO18" s="222"/>
      <c r="TOP18" s="222"/>
      <c r="TOQ18" s="222"/>
      <c r="TOR18" s="222"/>
      <c r="TOS18" s="222"/>
      <c r="TOT18" s="222"/>
      <c r="TOU18" s="222"/>
      <c r="TOV18" s="222"/>
      <c r="TOW18" s="222"/>
      <c r="TOX18" s="222"/>
      <c r="TOY18" s="222"/>
      <c r="TOZ18" s="227"/>
      <c r="TPA18" s="222"/>
      <c r="TPB18" s="222"/>
      <c r="TPC18" s="222"/>
      <c r="TPD18" s="222"/>
      <c r="TPE18" s="222"/>
      <c r="TPF18" s="222"/>
      <c r="TPG18" s="222"/>
      <c r="TPH18" s="222"/>
      <c r="TPI18" s="222"/>
      <c r="TPJ18" s="222"/>
      <c r="TPK18" s="222"/>
      <c r="TPL18" s="222"/>
      <c r="TPM18" s="222"/>
      <c r="TPN18" s="222"/>
      <c r="TPO18" s="227"/>
      <c r="TPP18" s="222"/>
      <c r="TPQ18" s="222"/>
      <c r="TPR18" s="222"/>
      <c r="TPS18" s="222"/>
      <c r="TPT18" s="222"/>
      <c r="TPU18" s="222"/>
      <c r="TPV18" s="222"/>
      <c r="TPW18" s="222"/>
      <c r="TPX18" s="222"/>
      <c r="TPY18" s="222"/>
      <c r="TPZ18" s="222"/>
      <c r="TQA18" s="222"/>
      <c r="TQB18" s="222"/>
      <c r="TQC18" s="222"/>
      <c r="TQD18" s="227"/>
      <c r="TQE18" s="222"/>
      <c r="TQF18" s="222"/>
      <c r="TQG18" s="222"/>
      <c r="TQH18" s="222"/>
      <c r="TQI18" s="222"/>
      <c r="TQJ18" s="222"/>
      <c r="TQK18" s="222"/>
      <c r="TQL18" s="222"/>
      <c r="TQM18" s="222"/>
      <c r="TQN18" s="222"/>
      <c r="TQO18" s="222"/>
      <c r="TQP18" s="222"/>
      <c r="TQQ18" s="222"/>
      <c r="TQR18" s="222"/>
      <c r="TQS18" s="227"/>
      <c r="TQT18" s="222"/>
      <c r="TQU18" s="222"/>
      <c r="TQV18" s="222"/>
      <c r="TQW18" s="222"/>
      <c r="TQX18" s="222"/>
      <c r="TQY18" s="222"/>
      <c r="TQZ18" s="222"/>
      <c r="TRA18" s="222"/>
      <c r="TRB18" s="222"/>
      <c r="TRC18" s="222"/>
      <c r="TRD18" s="222"/>
      <c r="TRE18" s="222"/>
      <c r="TRF18" s="222"/>
      <c r="TRG18" s="222"/>
      <c r="TRH18" s="227"/>
      <c r="TRI18" s="222"/>
      <c r="TRJ18" s="222"/>
      <c r="TRK18" s="222"/>
      <c r="TRL18" s="222"/>
      <c r="TRM18" s="222"/>
      <c r="TRN18" s="222"/>
      <c r="TRO18" s="222"/>
      <c r="TRP18" s="222"/>
      <c r="TRQ18" s="222"/>
      <c r="TRR18" s="222"/>
      <c r="TRS18" s="222"/>
      <c r="TRT18" s="222"/>
      <c r="TRU18" s="222"/>
      <c r="TRV18" s="222"/>
      <c r="TRW18" s="227"/>
      <c r="TRX18" s="222"/>
      <c r="TRY18" s="222"/>
      <c r="TRZ18" s="222"/>
      <c r="TSA18" s="222"/>
      <c r="TSB18" s="222"/>
      <c r="TSC18" s="222"/>
      <c r="TSD18" s="222"/>
      <c r="TSE18" s="222"/>
      <c r="TSF18" s="222"/>
      <c r="TSG18" s="222"/>
      <c r="TSH18" s="222"/>
      <c r="TSI18" s="222"/>
      <c r="TSJ18" s="222"/>
      <c r="TSK18" s="222"/>
      <c r="TSL18" s="227"/>
      <c r="TSM18" s="222"/>
      <c r="TSN18" s="222"/>
      <c r="TSO18" s="222"/>
      <c r="TSP18" s="222"/>
      <c r="TSQ18" s="222"/>
      <c r="TSR18" s="222"/>
      <c r="TSS18" s="222"/>
      <c r="TST18" s="222"/>
      <c r="TSU18" s="222"/>
      <c r="TSV18" s="222"/>
      <c r="TSW18" s="222"/>
      <c r="TSX18" s="222"/>
      <c r="TSY18" s="222"/>
      <c r="TSZ18" s="222"/>
      <c r="TTA18" s="227"/>
      <c r="TTB18" s="222"/>
      <c r="TTC18" s="222"/>
      <c r="TTD18" s="222"/>
      <c r="TTE18" s="222"/>
      <c r="TTF18" s="222"/>
      <c r="TTG18" s="222"/>
      <c r="TTH18" s="222"/>
      <c r="TTI18" s="222"/>
      <c r="TTJ18" s="222"/>
      <c r="TTK18" s="222"/>
      <c r="TTL18" s="222"/>
      <c r="TTM18" s="222"/>
      <c r="TTN18" s="222"/>
      <c r="TTO18" s="222"/>
      <c r="TTP18" s="227"/>
      <c r="TTQ18" s="222"/>
      <c r="TTR18" s="222"/>
      <c r="TTS18" s="222"/>
      <c r="TTT18" s="222"/>
      <c r="TTU18" s="222"/>
      <c r="TTV18" s="222"/>
      <c r="TTW18" s="222"/>
      <c r="TTX18" s="222"/>
      <c r="TTY18" s="222"/>
      <c r="TTZ18" s="222"/>
      <c r="TUA18" s="222"/>
      <c r="TUB18" s="222"/>
      <c r="TUC18" s="222"/>
      <c r="TUD18" s="222"/>
      <c r="TUE18" s="227"/>
      <c r="TUF18" s="222"/>
      <c r="TUG18" s="222"/>
      <c r="TUH18" s="222"/>
      <c r="TUI18" s="222"/>
      <c r="TUJ18" s="222"/>
      <c r="TUK18" s="222"/>
      <c r="TUL18" s="222"/>
      <c r="TUM18" s="222"/>
      <c r="TUN18" s="222"/>
      <c r="TUO18" s="222"/>
      <c r="TUP18" s="222"/>
      <c r="TUQ18" s="222"/>
      <c r="TUR18" s="222"/>
      <c r="TUS18" s="222"/>
      <c r="TUT18" s="227"/>
      <c r="TUU18" s="222"/>
      <c r="TUV18" s="222"/>
      <c r="TUW18" s="222"/>
      <c r="TUX18" s="222"/>
      <c r="TUY18" s="222"/>
      <c r="TUZ18" s="222"/>
      <c r="TVA18" s="222"/>
      <c r="TVB18" s="222"/>
      <c r="TVC18" s="222"/>
      <c r="TVD18" s="222"/>
      <c r="TVE18" s="222"/>
      <c r="TVF18" s="222"/>
      <c r="TVG18" s="222"/>
      <c r="TVH18" s="222"/>
      <c r="TVI18" s="227"/>
      <c r="TVJ18" s="222"/>
      <c r="TVK18" s="222"/>
      <c r="TVL18" s="222"/>
      <c r="TVM18" s="222"/>
      <c r="TVN18" s="222"/>
      <c r="TVO18" s="222"/>
      <c r="TVP18" s="222"/>
      <c r="TVQ18" s="222"/>
      <c r="TVR18" s="222"/>
      <c r="TVS18" s="222"/>
      <c r="TVT18" s="222"/>
      <c r="TVU18" s="222"/>
      <c r="TVV18" s="222"/>
      <c r="TVW18" s="222"/>
      <c r="TVX18" s="227"/>
      <c r="TVY18" s="222"/>
      <c r="TVZ18" s="222"/>
      <c r="TWA18" s="222"/>
      <c r="TWB18" s="222"/>
      <c r="TWC18" s="222"/>
      <c r="TWD18" s="222"/>
      <c r="TWE18" s="222"/>
      <c r="TWF18" s="222"/>
      <c r="TWG18" s="222"/>
      <c r="TWH18" s="222"/>
      <c r="TWI18" s="222"/>
      <c r="TWJ18" s="222"/>
      <c r="TWK18" s="222"/>
      <c r="TWL18" s="222"/>
      <c r="TWM18" s="227"/>
      <c r="TWN18" s="222"/>
      <c r="TWO18" s="222"/>
      <c r="TWP18" s="222"/>
      <c r="TWQ18" s="222"/>
      <c r="TWR18" s="222"/>
      <c r="TWS18" s="222"/>
      <c r="TWT18" s="222"/>
      <c r="TWU18" s="222"/>
      <c r="TWV18" s="222"/>
      <c r="TWW18" s="222"/>
      <c r="TWX18" s="222"/>
      <c r="TWY18" s="222"/>
      <c r="TWZ18" s="222"/>
      <c r="TXA18" s="222"/>
      <c r="TXB18" s="227"/>
      <c r="TXC18" s="222"/>
      <c r="TXD18" s="222"/>
      <c r="TXE18" s="222"/>
      <c r="TXF18" s="222"/>
      <c r="TXG18" s="222"/>
      <c r="TXH18" s="222"/>
      <c r="TXI18" s="222"/>
      <c r="TXJ18" s="222"/>
      <c r="TXK18" s="222"/>
      <c r="TXL18" s="222"/>
      <c r="TXM18" s="222"/>
      <c r="TXN18" s="222"/>
      <c r="TXO18" s="222"/>
      <c r="TXP18" s="222"/>
      <c r="TXQ18" s="227"/>
      <c r="TXR18" s="222"/>
      <c r="TXS18" s="222"/>
      <c r="TXT18" s="222"/>
      <c r="TXU18" s="222"/>
      <c r="TXV18" s="222"/>
      <c r="TXW18" s="222"/>
      <c r="TXX18" s="222"/>
      <c r="TXY18" s="222"/>
      <c r="TXZ18" s="222"/>
      <c r="TYA18" s="222"/>
      <c r="TYB18" s="222"/>
      <c r="TYC18" s="222"/>
      <c r="TYD18" s="222"/>
      <c r="TYE18" s="222"/>
      <c r="TYF18" s="227"/>
      <c r="TYG18" s="222"/>
      <c r="TYH18" s="222"/>
      <c r="TYI18" s="222"/>
      <c r="TYJ18" s="222"/>
      <c r="TYK18" s="222"/>
      <c r="TYL18" s="222"/>
      <c r="TYM18" s="222"/>
      <c r="TYN18" s="222"/>
      <c r="TYO18" s="222"/>
      <c r="TYP18" s="222"/>
      <c r="TYQ18" s="222"/>
      <c r="TYR18" s="222"/>
      <c r="TYS18" s="222"/>
      <c r="TYT18" s="222"/>
      <c r="TYU18" s="227"/>
      <c r="TYV18" s="222"/>
      <c r="TYW18" s="222"/>
      <c r="TYX18" s="222"/>
      <c r="TYY18" s="222"/>
      <c r="TYZ18" s="222"/>
      <c r="TZA18" s="222"/>
      <c r="TZB18" s="222"/>
      <c r="TZC18" s="222"/>
      <c r="TZD18" s="222"/>
      <c r="TZE18" s="222"/>
      <c r="TZF18" s="222"/>
      <c r="TZG18" s="222"/>
      <c r="TZH18" s="222"/>
      <c r="TZI18" s="222"/>
      <c r="TZJ18" s="227"/>
      <c r="TZK18" s="222"/>
      <c r="TZL18" s="222"/>
      <c r="TZM18" s="222"/>
      <c r="TZN18" s="222"/>
      <c r="TZO18" s="222"/>
      <c r="TZP18" s="222"/>
      <c r="TZQ18" s="222"/>
      <c r="TZR18" s="222"/>
      <c r="TZS18" s="222"/>
      <c r="TZT18" s="222"/>
      <c r="TZU18" s="222"/>
      <c r="TZV18" s="222"/>
      <c r="TZW18" s="222"/>
      <c r="TZX18" s="222"/>
      <c r="TZY18" s="227"/>
      <c r="TZZ18" s="222"/>
      <c r="UAA18" s="222"/>
      <c r="UAB18" s="222"/>
      <c r="UAC18" s="222"/>
      <c r="UAD18" s="222"/>
      <c r="UAE18" s="222"/>
      <c r="UAF18" s="222"/>
      <c r="UAG18" s="222"/>
      <c r="UAH18" s="222"/>
      <c r="UAI18" s="222"/>
      <c r="UAJ18" s="222"/>
      <c r="UAK18" s="222"/>
      <c r="UAL18" s="222"/>
      <c r="UAM18" s="222"/>
      <c r="UAN18" s="227"/>
      <c r="UAO18" s="222"/>
      <c r="UAP18" s="222"/>
      <c r="UAQ18" s="222"/>
      <c r="UAR18" s="222"/>
      <c r="UAS18" s="222"/>
      <c r="UAT18" s="222"/>
      <c r="UAU18" s="222"/>
      <c r="UAV18" s="222"/>
      <c r="UAW18" s="222"/>
      <c r="UAX18" s="222"/>
      <c r="UAY18" s="222"/>
      <c r="UAZ18" s="222"/>
      <c r="UBA18" s="222"/>
      <c r="UBB18" s="222"/>
      <c r="UBC18" s="227"/>
      <c r="UBD18" s="222"/>
      <c r="UBE18" s="222"/>
      <c r="UBF18" s="222"/>
      <c r="UBG18" s="222"/>
      <c r="UBH18" s="222"/>
      <c r="UBI18" s="222"/>
      <c r="UBJ18" s="222"/>
      <c r="UBK18" s="222"/>
      <c r="UBL18" s="222"/>
      <c r="UBM18" s="222"/>
      <c r="UBN18" s="222"/>
      <c r="UBO18" s="222"/>
      <c r="UBP18" s="222"/>
      <c r="UBQ18" s="222"/>
      <c r="UBR18" s="227"/>
      <c r="UBS18" s="222"/>
      <c r="UBT18" s="222"/>
      <c r="UBU18" s="222"/>
      <c r="UBV18" s="222"/>
      <c r="UBW18" s="222"/>
      <c r="UBX18" s="222"/>
      <c r="UBY18" s="222"/>
      <c r="UBZ18" s="222"/>
      <c r="UCA18" s="222"/>
      <c r="UCB18" s="222"/>
      <c r="UCC18" s="222"/>
      <c r="UCD18" s="222"/>
      <c r="UCE18" s="222"/>
      <c r="UCF18" s="222"/>
      <c r="UCG18" s="227"/>
      <c r="UCH18" s="222"/>
      <c r="UCI18" s="222"/>
      <c r="UCJ18" s="222"/>
      <c r="UCK18" s="222"/>
      <c r="UCL18" s="222"/>
      <c r="UCM18" s="222"/>
      <c r="UCN18" s="222"/>
      <c r="UCO18" s="222"/>
      <c r="UCP18" s="222"/>
      <c r="UCQ18" s="222"/>
      <c r="UCR18" s="222"/>
      <c r="UCS18" s="222"/>
      <c r="UCT18" s="222"/>
      <c r="UCU18" s="222"/>
      <c r="UCV18" s="227"/>
      <c r="UCW18" s="222"/>
      <c r="UCX18" s="222"/>
      <c r="UCY18" s="222"/>
      <c r="UCZ18" s="222"/>
      <c r="UDA18" s="222"/>
      <c r="UDB18" s="222"/>
      <c r="UDC18" s="222"/>
      <c r="UDD18" s="222"/>
      <c r="UDE18" s="222"/>
      <c r="UDF18" s="222"/>
      <c r="UDG18" s="222"/>
      <c r="UDH18" s="222"/>
      <c r="UDI18" s="222"/>
      <c r="UDJ18" s="222"/>
      <c r="UDK18" s="227"/>
      <c r="UDL18" s="222"/>
      <c r="UDM18" s="222"/>
      <c r="UDN18" s="222"/>
      <c r="UDO18" s="222"/>
      <c r="UDP18" s="222"/>
      <c r="UDQ18" s="222"/>
      <c r="UDR18" s="222"/>
      <c r="UDS18" s="222"/>
      <c r="UDT18" s="222"/>
      <c r="UDU18" s="222"/>
      <c r="UDV18" s="222"/>
      <c r="UDW18" s="222"/>
      <c r="UDX18" s="222"/>
      <c r="UDY18" s="222"/>
      <c r="UDZ18" s="227"/>
      <c r="UEA18" s="222"/>
      <c r="UEB18" s="222"/>
      <c r="UEC18" s="222"/>
      <c r="UED18" s="222"/>
      <c r="UEE18" s="222"/>
      <c r="UEF18" s="222"/>
      <c r="UEG18" s="222"/>
      <c r="UEH18" s="222"/>
      <c r="UEI18" s="222"/>
      <c r="UEJ18" s="222"/>
      <c r="UEK18" s="222"/>
      <c r="UEL18" s="222"/>
      <c r="UEM18" s="222"/>
      <c r="UEN18" s="222"/>
      <c r="UEO18" s="227"/>
      <c r="UEP18" s="222"/>
      <c r="UEQ18" s="222"/>
      <c r="UER18" s="222"/>
      <c r="UES18" s="222"/>
      <c r="UET18" s="222"/>
      <c r="UEU18" s="222"/>
      <c r="UEV18" s="222"/>
      <c r="UEW18" s="222"/>
      <c r="UEX18" s="222"/>
      <c r="UEY18" s="222"/>
      <c r="UEZ18" s="222"/>
      <c r="UFA18" s="222"/>
      <c r="UFB18" s="222"/>
      <c r="UFC18" s="222"/>
      <c r="UFD18" s="227"/>
      <c r="UFE18" s="222"/>
      <c r="UFF18" s="222"/>
      <c r="UFG18" s="222"/>
      <c r="UFH18" s="222"/>
      <c r="UFI18" s="222"/>
      <c r="UFJ18" s="222"/>
      <c r="UFK18" s="222"/>
      <c r="UFL18" s="222"/>
      <c r="UFM18" s="222"/>
      <c r="UFN18" s="222"/>
      <c r="UFO18" s="222"/>
      <c r="UFP18" s="222"/>
      <c r="UFQ18" s="222"/>
      <c r="UFR18" s="222"/>
      <c r="UFS18" s="227"/>
      <c r="UFT18" s="222"/>
      <c r="UFU18" s="222"/>
      <c r="UFV18" s="222"/>
      <c r="UFW18" s="222"/>
      <c r="UFX18" s="222"/>
      <c r="UFY18" s="222"/>
      <c r="UFZ18" s="222"/>
      <c r="UGA18" s="222"/>
      <c r="UGB18" s="222"/>
      <c r="UGC18" s="222"/>
      <c r="UGD18" s="222"/>
      <c r="UGE18" s="222"/>
      <c r="UGF18" s="222"/>
      <c r="UGG18" s="222"/>
      <c r="UGH18" s="227"/>
      <c r="UGI18" s="222"/>
      <c r="UGJ18" s="222"/>
      <c r="UGK18" s="222"/>
      <c r="UGL18" s="222"/>
      <c r="UGM18" s="222"/>
      <c r="UGN18" s="222"/>
      <c r="UGO18" s="222"/>
      <c r="UGP18" s="222"/>
      <c r="UGQ18" s="222"/>
      <c r="UGR18" s="222"/>
      <c r="UGS18" s="222"/>
      <c r="UGT18" s="222"/>
      <c r="UGU18" s="222"/>
      <c r="UGV18" s="222"/>
      <c r="UGW18" s="227"/>
      <c r="UGX18" s="222"/>
      <c r="UGY18" s="222"/>
      <c r="UGZ18" s="222"/>
      <c r="UHA18" s="222"/>
      <c r="UHB18" s="222"/>
      <c r="UHC18" s="222"/>
      <c r="UHD18" s="222"/>
      <c r="UHE18" s="222"/>
      <c r="UHF18" s="222"/>
      <c r="UHG18" s="222"/>
      <c r="UHH18" s="222"/>
      <c r="UHI18" s="222"/>
      <c r="UHJ18" s="222"/>
      <c r="UHK18" s="222"/>
      <c r="UHL18" s="227"/>
      <c r="UHM18" s="222"/>
      <c r="UHN18" s="222"/>
      <c r="UHO18" s="222"/>
      <c r="UHP18" s="222"/>
      <c r="UHQ18" s="222"/>
      <c r="UHR18" s="222"/>
      <c r="UHS18" s="222"/>
      <c r="UHT18" s="222"/>
      <c r="UHU18" s="222"/>
      <c r="UHV18" s="222"/>
      <c r="UHW18" s="222"/>
      <c r="UHX18" s="222"/>
      <c r="UHY18" s="222"/>
      <c r="UHZ18" s="222"/>
      <c r="UIA18" s="227"/>
      <c r="UIB18" s="222"/>
      <c r="UIC18" s="222"/>
      <c r="UID18" s="222"/>
      <c r="UIE18" s="222"/>
      <c r="UIF18" s="222"/>
      <c r="UIG18" s="222"/>
      <c r="UIH18" s="222"/>
      <c r="UII18" s="222"/>
      <c r="UIJ18" s="222"/>
      <c r="UIK18" s="222"/>
      <c r="UIL18" s="222"/>
      <c r="UIM18" s="222"/>
      <c r="UIN18" s="222"/>
      <c r="UIO18" s="222"/>
      <c r="UIP18" s="227"/>
      <c r="UIQ18" s="222"/>
      <c r="UIR18" s="222"/>
      <c r="UIS18" s="222"/>
      <c r="UIT18" s="222"/>
      <c r="UIU18" s="222"/>
      <c r="UIV18" s="222"/>
      <c r="UIW18" s="222"/>
      <c r="UIX18" s="222"/>
      <c r="UIY18" s="222"/>
      <c r="UIZ18" s="222"/>
      <c r="UJA18" s="222"/>
      <c r="UJB18" s="222"/>
      <c r="UJC18" s="222"/>
      <c r="UJD18" s="222"/>
      <c r="UJE18" s="227"/>
      <c r="UJF18" s="222"/>
      <c r="UJG18" s="222"/>
      <c r="UJH18" s="222"/>
      <c r="UJI18" s="222"/>
      <c r="UJJ18" s="222"/>
      <c r="UJK18" s="222"/>
      <c r="UJL18" s="222"/>
      <c r="UJM18" s="222"/>
      <c r="UJN18" s="222"/>
      <c r="UJO18" s="222"/>
      <c r="UJP18" s="222"/>
      <c r="UJQ18" s="222"/>
      <c r="UJR18" s="222"/>
      <c r="UJS18" s="222"/>
      <c r="UJT18" s="227"/>
      <c r="UJU18" s="222"/>
      <c r="UJV18" s="222"/>
      <c r="UJW18" s="222"/>
      <c r="UJX18" s="222"/>
      <c r="UJY18" s="222"/>
      <c r="UJZ18" s="222"/>
      <c r="UKA18" s="222"/>
      <c r="UKB18" s="222"/>
      <c r="UKC18" s="222"/>
      <c r="UKD18" s="222"/>
      <c r="UKE18" s="222"/>
      <c r="UKF18" s="222"/>
      <c r="UKG18" s="222"/>
      <c r="UKH18" s="222"/>
      <c r="UKI18" s="227"/>
      <c r="UKJ18" s="222"/>
      <c r="UKK18" s="222"/>
      <c r="UKL18" s="222"/>
      <c r="UKM18" s="222"/>
      <c r="UKN18" s="222"/>
      <c r="UKO18" s="222"/>
      <c r="UKP18" s="222"/>
      <c r="UKQ18" s="222"/>
      <c r="UKR18" s="222"/>
      <c r="UKS18" s="222"/>
      <c r="UKT18" s="222"/>
      <c r="UKU18" s="222"/>
      <c r="UKV18" s="222"/>
      <c r="UKW18" s="222"/>
      <c r="UKX18" s="227"/>
      <c r="UKY18" s="222"/>
      <c r="UKZ18" s="222"/>
      <c r="ULA18" s="222"/>
      <c r="ULB18" s="222"/>
      <c r="ULC18" s="222"/>
      <c r="ULD18" s="222"/>
      <c r="ULE18" s="222"/>
      <c r="ULF18" s="222"/>
      <c r="ULG18" s="222"/>
      <c r="ULH18" s="222"/>
      <c r="ULI18" s="222"/>
      <c r="ULJ18" s="222"/>
      <c r="ULK18" s="222"/>
      <c r="ULL18" s="222"/>
      <c r="ULM18" s="227"/>
      <c r="ULN18" s="222"/>
      <c r="ULO18" s="222"/>
      <c r="ULP18" s="222"/>
      <c r="ULQ18" s="222"/>
      <c r="ULR18" s="222"/>
      <c r="ULS18" s="222"/>
      <c r="ULT18" s="222"/>
      <c r="ULU18" s="222"/>
      <c r="ULV18" s="222"/>
      <c r="ULW18" s="222"/>
      <c r="ULX18" s="222"/>
      <c r="ULY18" s="222"/>
      <c r="ULZ18" s="222"/>
      <c r="UMA18" s="222"/>
      <c r="UMB18" s="227"/>
      <c r="UMC18" s="222"/>
      <c r="UMD18" s="222"/>
      <c r="UME18" s="222"/>
      <c r="UMF18" s="222"/>
      <c r="UMG18" s="222"/>
      <c r="UMH18" s="222"/>
      <c r="UMI18" s="222"/>
      <c r="UMJ18" s="222"/>
      <c r="UMK18" s="222"/>
      <c r="UML18" s="222"/>
      <c r="UMM18" s="222"/>
      <c r="UMN18" s="222"/>
      <c r="UMO18" s="222"/>
      <c r="UMP18" s="222"/>
      <c r="UMQ18" s="227"/>
      <c r="UMR18" s="222"/>
      <c r="UMS18" s="222"/>
      <c r="UMT18" s="222"/>
      <c r="UMU18" s="222"/>
      <c r="UMV18" s="222"/>
      <c r="UMW18" s="222"/>
      <c r="UMX18" s="222"/>
      <c r="UMY18" s="222"/>
      <c r="UMZ18" s="222"/>
      <c r="UNA18" s="222"/>
      <c r="UNB18" s="222"/>
      <c r="UNC18" s="222"/>
      <c r="UND18" s="222"/>
      <c r="UNE18" s="222"/>
      <c r="UNF18" s="227"/>
      <c r="UNG18" s="222"/>
      <c r="UNH18" s="222"/>
      <c r="UNI18" s="222"/>
      <c r="UNJ18" s="222"/>
      <c r="UNK18" s="222"/>
      <c r="UNL18" s="222"/>
      <c r="UNM18" s="222"/>
      <c r="UNN18" s="222"/>
      <c r="UNO18" s="222"/>
      <c r="UNP18" s="222"/>
      <c r="UNQ18" s="222"/>
      <c r="UNR18" s="222"/>
      <c r="UNS18" s="222"/>
      <c r="UNT18" s="222"/>
      <c r="UNU18" s="227"/>
      <c r="UNV18" s="222"/>
      <c r="UNW18" s="222"/>
      <c r="UNX18" s="222"/>
      <c r="UNY18" s="222"/>
      <c r="UNZ18" s="222"/>
      <c r="UOA18" s="222"/>
      <c r="UOB18" s="222"/>
      <c r="UOC18" s="222"/>
      <c r="UOD18" s="222"/>
      <c r="UOE18" s="222"/>
      <c r="UOF18" s="222"/>
      <c r="UOG18" s="222"/>
      <c r="UOH18" s="222"/>
      <c r="UOI18" s="222"/>
      <c r="UOJ18" s="227"/>
      <c r="UOK18" s="222"/>
      <c r="UOL18" s="222"/>
      <c r="UOM18" s="222"/>
      <c r="UON18" s="222"/>
      <c r="UOO18" s="222"/>
      <c r="UOP18" s="222"/>
      <c r="UOQ18" s="222"/>
      <c r="UOR18" s="222"/>
      <c r="UOS18" s="222"/>
      <c r="UOT18" s="222"/>
      <c r="UOU18" s="222"/>
      <c r="UOV18" s="222"/>
      <c r="UOW18" s="222"/>
      <c r="UOX18" s="222"/>
      <c r="UOY18" s="227"/>
      <c r="UOZ18" s="222"/>
      <c r="UPA18" s="222"/>
      <c r="UPB18" s="222"/>
      <c r="UPC18" s="222"/>
      <c r="UPD18" s="222"/>
      <c r="UPE18" s="222"/>
      <c r="UPF18" s="222"/>
      <c r="UPG18" s="222"/>
      <c r="UPH18" s="222"/>
      <c r="UPI18" s="222"/>
      <c r="UPJ18" s="222"/>
      <c r="UPK18" s="222"/>
      <c r="UPL18" s="222"/>
      <c r="UPM18" s="222"/>
      <c r="UPN18" s="227"/>
      <c r="UPO18" s="222"/>
      <c r="UPP18" s="222"/>
      <c r="UPQ18" s="222"/>
      <c r="UPR18" s="222"/>
      <c r="UPS18" s="222"/>
      <c r="UPT18" s="222"/>
      <c r="UPU18" s="222"/>
      <c r="UPV18" s="222"/>
      <c r="UPW18" s="222"/>
      <c r="UPX18" s="222"/>
      <c r="UPY18" s="222"/>
      <c r="UPZ18" s="222"/>
      <c r="UQA18" s="222"/>
      <c r="UQB18" s="222"/>
      <c r="UQC18" s="227"/>
      <c r="UQD18" s="222"/>
      <c r="UQE18" s="222"/>
      <c r="UQF18" s="222"/>
      <c r="UQG18" s="222"/>
      <c r="UQH18" s="222"/>
      <c r="UQI18" s="222"/>
      <c r="UQJ18" s="222"/>
      <c r="UQK18" s="222"/>
      <c r="UQL18" s="222"/>
      <c r="UQM18" s="222"/>
      <c r="UQN18" s="222"/>
      <c r="UQO18" s="222"/>
      <c r="UQP18" s="222"/>
      <c r="UQQ18" s="222"/>
      <c r="UQR18" s="227"/>
      <c r="UQS18" s="222"/>
      <c r="UQT18" s="222"/>
      <c r="UQU18" s="222"/>
      <c r="UQV18" s="222"/>
      <c r="UQW18" s="222"/>
      <c r="UQX18" s="222"/>
      <c r="UQY18" s="222"/>
      <c r="UQZ18" s="222"/>
      <c r="URA18" s="222"/>
      <c r="URB18" s="222"/>
      <c r="URC18" s="222"/>
      <c r="URD18" s="222"/>
      <c r="URE18" s="222"/>
      <c r="URF18" s="222"/>
      <c r="URG18" s="227"/>
      <c r="URH18" s="222"/>
      <c r="URI18" s="222"/>
      <c r="URJ18" s="222"/>
      <c r="URK18" s="222"/>
      <c r="URL18" s="222"/>
      <c r="URM18" s="222"/>
      <c r="URN18" s="222"/>
      <c r="URO18" s="222"/>
      <c r="URP18" s="222"/>
      <c r="URQ18" s="222"/>
      <c r="URR18" s="222"/>
      <c r="URS18" s="222"/>
      <c r="URT18" s="222"/>
      <c r="URU18" s="222"/>
      <c r="URV18" s="227"/>
      <c r="URW18" s="222"/>
      <c r="URX18" s="222"/>
      <c r="URY18" s="222"/>
      <c r="URZ18" s="222"/>
      <c r="USA18" s="222"/>
      <c r="USB18" s="222"/>
      <c r="USC18" s="222"/>
      <c r="USD18" s="222"/>
      <c r="USE18" s="222"/>
      <c r="USF18" s="222"/>
      <c r="USG18" s="222"/>
      <c r="USH18" s="222"/>
      <c r="USI18" s="222"/>
      <c r="USJ18" s="222"/>
      <c r="USK18" s="227"/>
      <c r="USL18" s="222"/>
      <c r="USM18" s="222"/>
      <c r="USN18" s="222"/>
      <c r="USO18" s="222"/>
      <c r="USP18" s="222"/>
      <c r="USQ18" s="222"/>
      <c r="USR18" s="222"/>
      <c r="USS18" s="222"/>
      <c r="UST18" s="222"/>
      <c r="USU18" s="222"/>
      <c r="USV18" s="222"/>
      <c r="USW18" s="222"/>
      <c r="USX18" s="222"/>
      <c r="USY18" s="222"/>
      <c r="USZ18" s="227"/>
      <c r="UTA18" s="222"/>
      <c r="UTB18" s="222"/>
      <c r="UTC18" s="222"/>
      <c r="UTD18" s="222"/>
      <c r="UTE18" s="222"/>
      <c r="UTF18" s="222"/>
      <c r="UTG18" s="222"/>
      <c r="UTH18" s="222"/>
      <c r="UTI18" s="222"/>
      <c r="UTJ18" s="222"/>
      <c r="UTK18" s="222"/>
      <c r="UTL18" s="222"/>
      <c r="UTM18" s="222"/>
      <c r="UTN18" s="222"/>
      <c r="UTO18" s="227"/>
      <c r="UTP18" s="222"/>
      <c r="UTQ18" s="222"/>
      <c r="UTR18" s="222"/>
      <c r="UTS18" s="222"/>
      <c r="UTT18" s="222"/>
      <c r="UTU18" s="222"/>
      <c r="UTV18" s="222"/>
      <c r="UTW18" s="222"/>
      <c r="UTX18" s="222"/>
      <c r="UTY18" s="222"/>
      <c r="UTZ18" s="222"/>
      <c r="UUA18" s="222"/>
      <c r="UUB18" s="222"/>
      <c r="UUC18" s="222"/>
      <c r="UUD18" s="227"/>
      <c r="UUE18" s="222"/>
      <c r="UUF18" s="222"/>
      <c r="UUG18" s="222"/>
      <c r="UUH18" s="222"/>
      <c r="UUI18" s="222"/>
      <c r="UUJ18" s="222"/>
      <c r="UUK18" s="222"/>
      <c r="UUL18" s="222"/>
      <c r="UUM18" s="222"/>
      <c r="UUN18" s="222"/>
      <c r="UUO18" s="222"/>
      <c r="UUP18" s="222"/>
      <c r="UUQ18" s="222"/>
      <c r="UUR18" s="222"/>
      <c r="UUS18" s="227"/>
      <c r="UUT18" s="222"/>
      <c r="UUU18" s="222"/>
      <c r="UUV18" s="222"/>
      <c r="UUW18" s="222"/>
      <c r="UUX18" s="222"/>
      <c r="UUY18" s="222"/>
      <c r="UUZ18" s="222"/>
      <c r="UVA18" s="222"/>
      <c r="UVB18" s="222"/>
      <c r="UVC18" s="222"/>
      <c r="UVD18" s="222"/>
      <c r="UVE18" s="222"/>
      <c r="UVF18" s="222"/>
      <c r="UVG18" s="222"/>
      <c r="UVH18" s="227"/>
      <c r="UVI18" s="222"/>
      <c r="UVJ18" s="222"/>
      <c r="UVK18" s="222"/>
      <c r="UVL18" s="222"/>
      <c r="UVM18" s="222"/>
      <c r="UVN18" s="222"/>
      <c r="UVO18" s="222"/>
      <c r="UVP18" s="222"/>
      <c r="UVQ18" s="222"/>
      <c r="UVR18" s="222"/>
      <c r="UVS18" s="222"/>
      <c r="UVT18" s="222"/>
      <c r="UVU18" s="222"/>
      <c r="UVV18" s="222"/>
      <c r="UVW18" s="227"/>
      <c r="UVX18" s="222"/>
      <c r="UVY18" s="222"/>
      <c r="UVZ18" s="222"/>
      <c r="UWA18" s="222"/>
      <c r="UWB18" s="222"/>
      <c r="UWC18" s="222"/>
      <c r="UWD18" s="222"/>
      <c r="UWE18" s="222"/>
      <c r="UWF18" s="222"/>
      <c r="UWG18" s="222"/>
      <c r="UWH18" s="222"/>
      <c r="UWI18" s="222"/>
      <c r="UWJ18" s="222"/>
      <c r="UWK18" s="222"/>
      <c r="UWL18" s="227"/>
      <c r="UWM18" s="222"/>
      <c r="UWN18" s="222"/>
      <c r="UWO18" s="222"/>
      <c r="UWP18" s="222"/>
      <c r="UWQ18" s="222"/>
      <c r="UWR18" s="222"/>
      <c r="UWS18" s="222"/>
      <c r="UWT18" s="222"/>
      <c r="UWU18" s="222"/>
      <c r="UWV18" s="222"/>
      <c r="UWW18" s="222"/>
      <c r="UWX18" s="222"/>
      <c r="UWY18" s="222"/>
      <c r="UWZ18" s="222"/>
      <c r="UXA18" s="227"/>
      <c r="UXB18" s="222"/>
      <c r="UXC18" s="222"/>
      <c r="UXD18" s="222"/>
      <c r="UXE18" s="222"/>
      <c r="UXF18" s="222"/>
      <c r="UXG18" s="222"/>
      <c r="UXH18" s="222"/>
      <c r="UXI18" s="222"/>
      <c r="UXJ18" s="222"/>
      <c r="UXK18" s="222"/>
      <c r="UXL18" s="222"/>
      <c r="UXM18" s="222"/>
      <c r="UXN18" s="222"/>
      <c r="UXO18" s="222"/>
      <c r="UXP18" s="227"/>
      <c r="UXQ18" s="222"/>
      <c r="UXR18" s="222"/>
      <c r="UXS18" s="222"/>
      <c r="UXT18" s="222"/>
      <c r="UXU18" s="222"/>
      <c r="UXV18" s="222"/>
      <c r="UXW18" s="222"/>
      <c r="UXX18" s="222"/>
      <c r="UXY18" s="222"/>
      <c r="UXZ18" s="222"/>
      <c r="UYA18" s="222"/>
      <c r="UYB18" s="222"/>
      <c r="UYC18" s="222"/>
      <c r="UYD18" s="222"/>
      <c r="UYE18" s="227"/>
      <c r="UYF18" s="222"/>
      <c r="UYG18" s="222"/>
      <c r="UYH18" s="222"/>
      <c r="UYI18" s="222"/>
      <c r="UYJ18" s="222"/>
      <c r="UYK18" s="222"/>
      <c r="UYL18" s="222"/>
      <c r="UYM18" s="222"/>
      <c r="UYN18" s="222"/>
      <c r="UYO18" s="222"/>
      <c r="UYP18" s="222"/>
      <c r="UYQ18" s="222"/>
      <c r="UYR18" s="222"/>
      <c r="UYS18" s="222"/>
      <c r="UYT18" s="227"/>
      <c r="UYU18" s="222"/>
      <c r="UYV18" s="222"/>
      <c r="UYW18" s="222"/>
      <c r="UYX18" s="222"/>
      <c r="UYY18" s="222"/>
      <c r="UYZ18" s="222"/>
      <c r="UZA18" s="222"/>
      <c r="UZB18" s="222"/>
      <c r="UZC18" s="222"/>
      <c r="UZD18" s="222"/>
      <c r="UZE18" s="222"/>
      <c r="UZF18" s="222"/>
      <c r="UZG18" s="222"/>
      <c r="UZH18" s="222"/>
      <c r="UZI18" s="227"/>
      <c r="UZJ18" s="222"/>
      <c r="UZK18" s="222"/>
      <c r="UZL18" s="222"/>
      <c r="UZM18" s="222"/>
      <c r="UZN18" s="222"/>
      <c r="UZO18" s="222"/>
      <c r="UZP18" s="222"/>
      <c r="UZQ18" s="222"/>
      <c r="UZR18" s="222"/>
      <c r="UZS18" s="222"/>
      <c r="UZT18" s="222"/>
      <c r="UZU18" s="222"/>
      <c r="UZV18" s="222"/>
      <c r="UZW18" s="222"/>
      <c r="UZX18" s="227"/>
      <c r="UZY18" s="222"/>
      <c r="UZZ18" s="222"/>
      <c r="VAA18" s="222"/>
      <c r="VAB18" s="222"/>
      <c r="VAC18" s="222"/>
      <c r="VAD18" s="222"/>
      <c r="VAE18" s="222"/>
      <c r="VAF18" s="222"/>
      <c r="VAG18" s="222"/>
      <c r="VAH18" s="222"/>
      <c r="VAI18" s="222"/>
      <c r="VAJ18" s="222"/>
      <c r="VAK18" s="222"/>
      <c r="VAL18" s="222"/>
      <c r="VAM18" s="227"/>
      <c r="VAN18" s="222"/>
      <c r="VAO18" s="222"/>
      <c r="VAP18" s="222"/>
      <c r="VAQ18" s="222"/>
      <c r="VAR18" s="222"/>
      <c r="VAS18" s="222"/>
      <c r="VAT18" s="222"/>
      <c r="VAU18" s="222"/>
      <c r="VAV18" s="222"/>
      <c r="VAW18" s="222"/>
      <c r="VAX18" s="222"/>
      <c r="VAY18" s="222"/>
      <c r="VAZ18" s="222"/>
      <c r="VBA18" s="222"/>
      <c r="VBB18" s="227"/>
      <c r="VBC18" s="222"/>
      <c r="VBD18" s="222"/>
      <c r="VBE18" s="222"/>
      <c r="VBF18" s="222"/>
      <c r="VBG18" s="222"/>
      <c r="VBH18" s="222"/>
      <c r="VBI18" s="222"/>
      <c r="VBJ18" s="222"/>
      <c r="VBK18" s="222"/>
      <c r="VBL18" s="222"/>
      <c r="VBM18" s="222"/>
      <c r="VBN18" s="222"/>
      <c r="VBO18" s="222"/>
      <c r="VBP18" s="222"/>
      <c r="VBQ18" s="227"/>
      <c r="VBR18" s="222"/>
      <c r="VBS18" s="222"/>
      <c r="VBT18" s="222"/>
      <c r="VBU18" s="222"/>
      <c r="VBV18" s="222"/>
      <c r="VBW18" s="222"/>
      <c r="VBX18" s="222"/>
      <c r="VBY18" s="222"/>
      <c r="VBZ18" s="222"/>
      <c r="VCA18" s="222"/>
      <c r="VCB18" s="222"/>
      <c r="VCC18" s="222"/>
      <c r="VCD18" s="222"/>
      <c r="VCE18" s="222"/>
      <c r="VCF18" s="227"/>
      <c r="VCG18" s="222"/>
      <c r="VCH18" s="222"/>
      <c r="VCI18" s="222"/>
      <c r="VCJ18" s="222"/>
      <c r="VCK18" s="222"/>
      <c r="VCL18" s="222"/>
      <c r="VCM18" s="222"/>
      <c r="VCN18" s="222"/>
      <c r="VCO18" s="222"/>
      <c r="VCP18" s="222"/>
      <c r="VCQ18" s="222"/>
      <c r="VCR18" s="222"/>
      <c r="VCS18" s="222"/>
      <c r="VCT18" s="222"/>
      <c r="VCU18" s="227"/>
      <c r="VCV18" s="222"/>
      <c r="VCW18" s="222"/>
      <c r="VCX18" s="222"/>
      <c r="VCY18" s="222"/>
      <c r="VCZ18" s="222"/>
      <c r="VDA18" s="222"/>
      <c r="VDB18" s="222"/>
      <c r="VDC18" s="222"/>
      <c r="VDD18" s="222"/>
      <c r="VDE18" s="222"/>
      <c r="VDF18" s="222"/>
      <c r="VDG18" s="222"/>
      <c r="VDH18" s="222"/>
      <c r="VDI18" s="222"/>
      <c r="VDJ18" s="227"/>
      <c r="VDK18" s="222"/>
      <c r="VDL18" s="222"/>
      <c r="VDM18" s="222"/>
      <c r="VDN18" s="222"/>
      <c r="VDO18" s="222"/>
      <c r="VDP18" s="222"/>
      <c r="VDQ18" s="222"/>
      <c r="VDR18" s="222"/>
      <c r="VDS18" s="222"/>
      <c r="VDT18" s="222"/>
      <c r="VDU18" s="222"/>
      <c r="VDV18" s="222"/>
      <c r="VDW18" s="222"/>
      <c r="VDX18" s="222"/>
      <c r="VDY18" s="227"/>
      <c r="VDZ18" s="222"/>
      <c r="VEA18" s="222"/>
      <c r="VEB18" s="222"/>
      <c r="VEC18" s="222"/>
      <c r="VED18" s="222"/>
      <c r="VEE18" s="222"/>
      <c r="VEF18" s="222"/>
      <c r="VEG18" s="222"/>
      <c r="VEH18" s="222"/>
      <c r="VEI18" s="222"/>
      <c r="VEJ18" s="222"/>
      <c r="VEK18" s="222"/>
      <c r="VEL18" s="222"/>
      <c r="VEM18" s="222"/>
      <c r="VEN18" s="227"/>
      <c r="VEO18" s="222"/>
      <c r="VEP18" s="222"/>
      <c r="VEQ18" s="222"/>
      <c r="VER18" s="222"/>
      <c r="VES18" s="222"/>
      <c r="VET18" s="222"/>
      <c r="VEU18" s="222"/>
      <c r="VEV18" s="222"/>
      <c r="VEW18" s="222"/>
      <c r="VEX18" s="222"/>
      <c r="VEY18" s="222"/>
      <c r="VEZ18" s="222"/>
      <c r="VFA18" s="222"/>
      <c r="VFB18" s="222"/>
      <c r="VFC18" s="227"/>
      <c r="VFD18" s="222"/>
      <c r="VFE18" s="222"/>
      <c r="VFF18" s="222"/>
      <c r="VFG18" s="222"/>
      <c r="VFH18" s="222"/>
      <c r="VFI18" s="222"/>
      <c r="VFJ18" s="222"/>
      <c r="VFK18" s="222"/>
      <c r="VFL18" s="222"/>
      <c r="VFM18" s="222"/>
      <c r="VFN18" s="222"/>
      <c r="VFO18" s="222"/>
      <c r="VFP18" s="222"/>
      <c r="VFQ18" s="222"/>
      <c r="VFR18" s="227"/>
      <c r="VFS18" s="222"/>
      <c r="VFT18" s="222"/>
      <c r="VFU18" s="222"/>
      <c r="VFV18" s="222"/>
      <c r="VFW18" s="222"/>
      <c r="VFX18" s="222"/>
      <c r="VFY18" s="222"/>
      <c r="VFZ18" s="222"/>
      <c r="VGA18" s="222"/>
      <c r="VGB18" s="222"/>
      <c r="VGC18" s="222"/>
      <c r="VGD18" s="222"/>
      <c r="VGE18" s="222"/>
      <c r="VGF18" s="222"/>
      <c r="VGG18" s="227"/>
      <c r="VGH18" s="222"/>
      <c r="VGI18" s="222"/>
      <c r="VGJ18" s="222"/>
      <c r="VGK18" s="222"/>
      <c r="VGL18" s="222"/>
      <c r="VGM18" s="222"/>
      <c r="VGN18" s="222"/>
      <c r="VGO18" s="222"/>
      <c r="VGP18" s="222"/>
      <c r="VGQ18" s="222"/>
      <c r="VGR18" s="222"/>
      <c r="VGS18" s="222"/>
      <c r="VGT18" s="222"/>
      <c r="VGU18" s="222"/>
      <c r="VGV18" s="227"/>
      <c r="VGW18" s="222"/>
      <c r="VGX18" s="222"/>
      <c r="VGY18" s="222"/>
      <c r="VGZ18" s="222"/>
      <c r="VHA18" s="222"/>
      <c r="VHB18" s="222"/>
      <c r="VHC18" s="222"/>
      <c r="VHD18" s="222"/>
      <c r="VHE18" s="222"/>
      <c r="VHF18" s="222"/>
      <c r="VHG18" s="222"/>
      <c r="VHH18" s="222"/>
      <c r="VHI18" s="222"/>
      <c r="VHJ18" s="222"/>
      <c r="VHK18" s="227"/>
      <c r="VHL18" s="222"/>
      <c r="VHM18" s="222"/>
      <c r="VHN18" s="222"/>
      <c r="VHO18" s="222"/>
      <c r="VHP18" s="222"/>
      <c r="VHQ18" s="222"/>
      <c r="VHR18" s="222"/>
      <c r="VHS18" s="222"/>
      <c r="VHT18" s="222"/>
      <c r="VHU18" s="222"/>
      <c r="VHV18" s="222"/>
      <c r="VHW18" s="222"/>
      <c r="VHX18" s="222"/>
      <c r="VHY18" s="222"/>
      <c r="VHZ18" s="227"/>
      <c r="VIA18" s="222"/>
      <c r="VIB18" s="222"/>
      <c r="VIC18" s="222"/>
      <c r="VID18" s="222"/>
      <c r="VIE18" s="222"/>
      <c r="VIF18" s="222"/>
      <c r="VIG18" s="222"/>
      <c r="VIH18" s="222"/>
      <c r="VII18" s="222"/>
      <c r="VIJ18" s="222"/>
      <c r="VIK18" s="222"/>
      <c r="VIL18" s="222"/>
      <c r="VIM18" s="222"/>
      <c r="VIN18" s="222"/>
      <c r="VIO18" s="227"/>
      <c r="VIP18" s="222"/>
      <c r="VIQ18" s="222"/>
      <c r="VIR18" s="222"/>
      <c r="VIS18" s="222"/>
      <c r="VIT18" s="222"/>
      <c r="VIU18" s="222"/>
      <c r="VIV18" s="222"/>
      <c r="VIW18" s="222"/>
      <c r="VIX18" s="222"/>
      <c r="VIY18" s="222"/>
      <c r="VIZ18" s="222"/>
      <c r="VJA18" s="222"/>
      <c r="VJB18" s="222"/>
      <c r="VJC18" s="222"/>
      <c r="VJD18" s="227"/>
      <c r="VJE18" s="222"/>
      <c r="VJF18" s="222"/>
      <c r="VJG18" s="222"/>
      <c r="VJH18" s="222"/>
      <c r="VJI18" s="222"/>
      <c r="VJJ18" s="222"/>
      <c r="VJK18" s="222"/>
      <c r="VJL18" s="222"/>
      <c r="VJM18" s="222"/>
      <c r="VJN18" s="222"/>
      <c r="VJO18" s="222"/>
      <c r="VJP18" s="222"/>
      <c r="VJQ18" s="222"/>
      <c r="VJR18" s="222"/>
      <c r="VJS18" s="227"/>
      <c r="VJT18" s="222"/>
      <c r="VJU18" s="222"/>
      <c r="VJV18" s="222"/>
      <c r="VJW18" s="222"/>
      <c r="VJX18" s="222"/>
      <c r="VJY18" s="222"/>
      <c r="VJZ18" s="222"/>
      <c r="VKA18" s="222"/>
      <c r="VKB18" s="222"/>
      <c r="VKC18" s="222"/>
      <c r="VKD18" s="222"/>
      <c r="VKE18" s="222"/>
      <c r="VKF18" s="222"/>
      <c r="VKG18" s="222"/>
      <c r="VKH18" s="227"/>
      <c r="VKI18" s="222"/>
      <c r="VKJ18" s="222"/>
      <c r="VKK18" s="222"/>
      <c r="VKL18" s="222"/>
      <c r="VKM18" s="222"/>
      <c r="VKN18" s="222"/>
      <c r="VKO18" s="222"/>
      <c r="VKP18" s="222"/>
      <c r="VKQ18" s="222"/>
      <c r="VKR18" s="222"/>
      <c r="VKS18" s="222"/>
      <c r="VKT18" s="222"/>
      <c r="VKU18" s="222"/>
      <c r="VKV18" s="222"/>
      <c r="VKW18" s="227"/>
      <c r="VKX18" s="222"/>
      <c r="VKY18" s="222"/>
      <c r="VKZ18" s="222"/>
      <c r="VLA18" s="222"/>
      <c r="VLB18" s="222"/>
      <c r="VLC18" s="222"/>
      <c r="VLD18" s="222"/>
      <c r="VLE18" s="222"/>
      <c r="VLF18" s="222"/>
      <c r="VLG18" s="222"/>
      <c r="VLH18" s="222"/>
      <c r="VLI18" s="222"/>
      <c r="VLJ18" s="222"/>
      <c r="VLK18" s="222"/>
      <c r="VLL18" s="227"/>
      <c r="VLM18" s="222"/>
      <c r="VLN18" s="222"/>
      <c r="VLO18" s="222"/>
      <c r="VLP18" s="222"/>
      <c r="VLQ18" s="222"/>
      <c r="VLR18" s="222"/>
      <c r="VLS18" s="222"/>
      <c r="VLT18" s="222"/>
      <c r="VLU18" s="222"/>
      <c r="VLV18" s="222"/>
      <c r="VLW18" s="222"/>
      <c r="VLX18" s="222"/>
      <c r="VLY18" s="222"/>
      <c r="VLZ18" s="222"/>
      <c r="VMA18" s="227"/>
      <c r="VMB18" s="222"/>
      <c r="VMC18" s="222"/>
      <c r="VMD18" s="222"/>
      <c r="VME18" s="222"/>
      <c r="VMF18" s="222"/>
      <c r="VMG18" s="222"/>
      <c r="VMH18" s="222"/>
      <c r="VMI18" s="222"/>
      <c r="VMJ18" s="222"/>
      <c r="VMK18" s="222"/>
      <c r="VML18" s="222"/>
      <c r="VMM18" s="222"/>
      <c r="VMN18" s="222"/>
      <c r="VMO18" s="222"/>
      <c r="VMP18" s="227"/>
      <c r="VMQ18" s="222"/>
      <c r="VMR18" s="222"/>
      <c r="VMS18" s="222"/>
      <c r="VMT18" s="222"/>
      <c r="VMU18" s="222"/>
      <c r="VMV18" s="222"/>
      <c r="VMW18" s="222"/>
      <c r="VMX18" s="222"/>
      <c r="VMY18" s="222"/>
      <c r="VMZ18" s="222"/>
      <c r="VNA18" s="222"/>
      <c r="VNB18" s="222"/>
      <c r="VNC18" s="222"/>
      <c r="VND18" s="222"/>
      <c r="VNE18" s="227"/>
      <c r="VNF18" s="222"/>
      <c r="VNG18" s="222"/>
      <c r="VNH18" s="222"/>
      <c r="VNI18" s="222"/>
      <c r="VNJ18" s="222"/>
      <c r="VNK18" s="222"/>
      <c r="VNL18" s="222"/>
      <c r="VNM18" s="222"/>
      <c r="VNN18" s="222"/>
      <c r="VNO18" s="222"/>
      <c r="VNP18" s="222"/>
      <c r="VNQ18" s="222"/>
      <c r="VNR18" s="222"/>
      <c r="VNS18" s="222"/>
      <c r="VNT18" s="227"/>
      <c r="VNU18" s="222"/>
      <c r="VNV18" s="222"/>
      <c r="VNW18" s="222"/>
      <c r="VNX18" s="222"/>
      <c r="VNY18" s="222"/>
      <c r="VNZ18" s="222"/>
      <c r="VOA18" s="222"/>
      <c r="VOB18" s="222"/>
      <c r="VOC18" s="222"/>
      <c r="VOD18" s="222"/>
      <c r="VOE18" s="222"/>
      <c r="VOF18" s="222"/>
      <c r="VOG18" s="222"/>
      <c r="VOH18" s="222"/>
      <c r="VOI18" s="227"/>
      <c r="VOJ18" s="222"/>
      <c r="VOK18" s="222"/>
      <c r="VOL18" s="222"/>
      <c r="VOM18" s="222"/>
      <c r="VON18" s="222"/>
      <c r="VOO18" s="222"/>
      <c r="VOP18" s="222"/>
      <c r="VOQ18" s="222"/>
      <c r="VOR18" s="222"/>
      <c r="VOS18" s="222"/>
      <c r="VOT18" s="222"/>
      <c r="VOU18" s="222"/>
      <c r="VOV18" s="222"/>
      <c r="VOW18" s="222"/>
      <c r="VOX18" s="227"/>
      <c r="VOY18" s="222"/>
      <c r="VOZ18" s="222"/>
      <c r="VPA18" s="222"/>
      <c r="VPB18" s="222"/>
      <c r="VPC18" s="222"/>
      <c r="VPD18" s="222"/>
      <c r="VPE18" s="222"/>
      <c r="VPF18" s="222"/>
      <c r="VPG18" s="222"/>
      <c r="VPH18" s="222"/>
      <c r="VPI18" s="222"/>
      <c r="VPJ18" s="222"/>
      <c r="VPK18" s="222"/>
      <c r="VPL18" s="222"/>
      <c r="VPM18" s="227"/>
      <c r="VPN18" s="222"/>
      <c r="VPO18" s="222"/>
      <c r="VPP18" s="222"/>
      <c r="VPQ18" s="222"/>
      <c r="VPR18" s="222"/>
      <c r="VPS18" s="222"/>
      <c r="VPT18" s="222"/>
      <c r="VPU18" s="222"/>
      <c r="VPV18" s="222"/>
      <c r="VPW18" s="222"/>
      <c r="VPX18" s="222"/>
      <c r="VPY18" s="222"/>
      <c r="VPZ18" s="222"/>
      <c r="VQA18" s="222"/>
      <c r="VQB18" s="227"/>
      <c r="VQC18" s="222"/>
      <c r="VQD18" s="222"/>
      <c r="VQE18" s="222"/>
      <c r="VQF18" s="222"/>
      <c r="VQG18" s="222"/>
      <c r="VQH18" s="222"/>
      <c r="VQI18" s="222"/>
      <c r="VQJ18" s="222"/>
      <c r="VQK18" s="222"/>
      <c r="VQL18" s="222"/>
      <c r="VQM18" s="222"/>
      <c r="VQN18" s="222"/>
      <c r="VQO18" s="222"/>
      <c r="VQP18" s="222"/>
      <c r="VQQ18" s="227"/>
      <c r="VQR18" s="222"/>
      <c r="VQS18" s="222"/>
      <c r="VQT18" s="222"/>
      <c r="VQU18" s="222"/>
      <c r="VQV18" s="222"/>
      <c r="VQW18" s="222"/>
      <c r="VQX18" s="222"/>
      <c r="VQY18" s="222"/>
      <c r="VQZ18" s="222"/>
      <c r="VRA18" s="222"/>
      <c r="VRB18" s="222"/>
      <c r="VRC18" s="222"/>
      <c r="VRD18" s="222"/>
      <c r="VRE18" s="222"/>
      <c r="VRF18" s="227"/>
      <c r="VRG18" s="222"/>
      <c r="VRH18" s="222"/>
      <c r="VRI18" s="222"/>
      <c r="VRJ18" s="222"/>
      <c r="VRK18" s="222"/>
      <c r="VRL18" s="222"/>
      <c r="VRM18" s="222"/>
      <c r="VRN18" s="222"/>
      <c r="VRO18" s="222"/>
      <c r="VRP18" s="222"/>
      <c r="VRQ18" s="222"/>
      <c r="VRR18" s="222"/>
      <c r="VRS18" s="222"/>
      <c r="VRT18" s="222"/>
      <c r="VRU18" s="227"/>
      <c r="VRV18" s="222"/>
      <c r="VRW18" s="222"/>
      <c r="VRX18" s="222"/>
      <c r="VRY18" s="222"/>
      <c r="VRZ18" s="222"/>
      <c r="VSA18" s="222"/>
      <c r="VSB18" s="222"/>
      <c r="VSC18" s="222"/>
      <c r="VSD18" s="222"/>
      <c r="VSE18" s="222"/>
      <c r="VSF18" s="222"/>
      <c r="VSG18" s="222"/>
      <c r="VSH18" s="222"/>
      <c r="VSI18" s="222"/>
      <c r="VSJ18" s="227"/>
      <c r="VSK18" s="222"/>
      <c r="VSL18" s="222"/>
      <c r="VSM18" s="222"/>
      <c r="VSN18" s="222"/>
      <c r="VSO18" s="222"/>
      <c r="VSP18" s="222"/>
      <c r="VSQ18" s="222"/>
      <c r="VSR18" s="222"/>
      <c r="VSS18" s="222"/>
      <c r="VST18" s="222"/>
      <c r="VSU18" s="222"/>
      <c r="VSV18" s="222"/>
      <c r="VSW18" s="222"/>
      <c r="VSX18" s="222"/>
      <c r="VSY18" s="227"/>
      <c r="VSZ18" s="222"/>
      <c r="VTA18" s="222"/>
      <c r="VTB18" s="222"/>
      <c r="VTC18" s="222"/>
      <c r="VTD18" s="222"/>
      <c r="VTE18" s="222"/>
      <c r="VTF18" s="222"/>
      <c r="VTG18" s="222"/>
      <c r="VTH18" s="222"/>
      <c r="VTI18" s="222"/>
      <c r="VTJ18" s="222"/>
      <c r="VTK18" s="222"/>
      <c r="VTL18" s="222"/>
      <c r="VTM18" s="222"/>
      <c r="VTN18" s="227"/>
      <c r="VTO18" s="222"/>
      <c r="VTP18" s="222"/>
      <c r="VTQ18" s="222"/>
      <c r="VTR18" s="222"/>
      <c r="VTS18" s="222"/>
      <c r="VTT18" s="222"/>
      <c r="VTU18" s="222"/>
      <c r="VTV18" s="222"/>
      <c r="VTW18" s="222"/>
      <c r="VTX18" s="222"/>
      <c r="VTY18" s="222"/>
      <c r="VTZ18" s="222"/>
      <c r="VUA18" s="222"/>
      <c r="VUB18" s="222"/>
      <c r="VUC18" s="227"/>
      <c r="VUD18" s="222"/>
      <c r="VUE18" s="222"/>
      <c r="VUF18" s="222"/>
      <c r="VUG18" s="222"/>
      <c r="VUH18" s="222"/>
      <c r="VUI18" s="222"/>
      <c r="VUJ18" s="222"/>
      <c r="VUK18" s="222"/>
      <c r="VUL18" s="222"/>
      <c r="VUM18" s="222"/>
      <c r="VUN18" s="222"/>
      <c r="VUO18" s="222"/>
      <c r="VUP18" s="222"/>
      <c r="VUQ18" s="222"/>
      <c r="VUR18" s="227"/>
      <c r="VUS18" s="222"/>
      <c r="VUT18" s="222"/>
      <c r="VUU18" s="222"/>
      <c r="VUV18" s="222"/>
      <c r="VUW18" s="222"/>
      <c r="VUX18" s="222"/>
      <c r="VUY18" s="222"/>
      <c r="VUZ18" s="222"/>
      <c r="VVA18" s="222"/>
      <c r="VVB18" s="222"/>
      <c r="VVC18" s="222"/>
      <c r="VVD18" s="222"/>
      <c r="VVE18" s="222"/>
      <c r="VVF18" s="222"/>
      <c r="VVG18" s="227"/>
      <c r="VVH18" s="222"/>
      <c r="VVI18" s="222"/>
      <c r="VVJ18" s="222"/>
      <c r="VVK18" s="222"/>
      <c r="VVL18" s="222"/>
      <c r="VVM18" s="222"/>
      <c r="VVN18" s="222"/>
      <c r="VVO18" s="222"/>
      <c r="VVP18" s="222"/>
      <c r="VVQ18" s="222"/>
      <c r="VVR18" s="222"/>
      <c r="VVS18" s="222"/>
      <c r="VVT18" s="222"/>
      <c r="VVU18" s="222"/>
      <c r="VVV18" s="227"/>
      <c r="VVW18" s="222"/>
      <c r="VVX18" s="222"/>
      <c r="VVY18" s="222"/>
      <c r="VVZ18" s="222"/>
      <c r="VWA18" s="222"/>
      <c r="VWB18" s="222"/>
      <c r="VWC18" s="222"/>
      <c r="VWD18" s="222"/>
      <c r="VWE18" s="222"/>
      <c r="VWF18" s="222"/>
      <c r="VWG18" s="222"/>
      <c r="VWH18" s="222"/>
      <c r="VWI18" s="222"/>
      <c r="VWJ18" s="222"/>
      <c r="VWK18" s="227"/>
      <c r="VWL18" s="222"/>
      <c r="VWM18" s="222"/>
      <c r="VWN18" s="222"/>
      <c r="VWO18" s="222"/>
      <c r="VWP18" s="222"/>
      <c r="VWQ18" s="222"/>
      <c r="VWR18" s="222"/>
      <c r="VWS18" s="222"/>
      <c r="VWT18" s="222"/>
      <c r="VWU18" s="222"/>
      <c r="VWV18" s="222"/>
      <c r="VWW18" s="222"/>
      <c r="VWX18" s="222"/>
      <c r="VWY18" s="222"/>
      <c r="VWZ18" s="227"/>
      <c r="VXA18" s="222"/>
      <c r="VXB18" s="222"/>
      <c r="VXC18" s="222"/>
      <c r="VXD18" s="222"/>
      <c r="VXE18" s="222"/>
      <c r="VXF18" s="222"/>
      <c r="VXG18" s="222"/>
      <c r="VXH18" s="222"/>
      <c r="VXI18" s="222"/>
      <c r="VXJ18" s="222"/>
      <c r="VXK18" s="222"/>
      <c r="VXL18" s="222"/>
      <c r="VXM18" s="222"/>
      <c r="VXN18" s="222"/>
      <c r="VXO18" s="227"/>
      <c r="VXP18" s="222"/>
      <c r="VXQ18" s="222"/>
      <c r="VXR18" s="222"/>
      <c r="VXS18" s="222"/>
      <c r="VXT18" s="222"/>
      <c r="VXU18" s="222"/>
      <c r="VXV18" s="222"/>
      <c r="VXW18" s="222"/>
      <c r="VXX18" s="222"/>
      <c r="VXY18" s="222"/>
      <c r="VXZ18" s="222"/>
      <c r="VYA18" s="222"/>
      <c r="VYB18" s="222"/>
      <c r="VYC18" s="222"/>
      <c r="VYD18" s="227"/>
      <c r="VYE18" s="222"/>
      <c r="VYF18" s="222"/>
      <c r="VYG18" s="222"/>
      <c r="VYH18" s="222"/>
      <c r="VYI18" s="222"/>
      <c r="VYJ18" s="222"/>
      <c r="VYK18" s="222"/>
      <c r="VYL18" s="222"/>
      <c r="VYM18" s="222"/>
      <c r="VYN18" s="222"/>
      <c r="VYO18" s="222"/>
      <c r="VYP18" s="222"/>
      <c r="VYQ18" s="222"/>
      <c r="VYR18" s="222"/>
      <c r="VYS18" s="227"/>
      <c r="VYT18" s="222"/>
      <c r="VYU18" s="222"/>
      <c r="VYV18" s="222"/>
      <c r="VYW18" s="222"/>
      <c r="VYX18" s="222"/>
      <c r="VYY18" s="222"/>
      <c r="VYZ18" s="222"/>
      <c r="VZA18" s="222"/>
      <c r="VZB18" s="222"/>
      <c r="VZC18" s="222"/>
      <c r="VZD18" s="222"/>
      <c r="VZE18" s="222"/>
      <c r="VZF18" s="222"/>
      <c r="VZG18" s="222"/>
      <c r="VZH18" s="227"/>
      <c r="VZI18" s="222"/>
      <c r="VZJ18" s="222"/>
      <c r="VZK18" s="222"/>
      <c r="VZL18" s="222"/>
      <c r="VZM18" s="222"/>
      <c r="VZN18" s="222"/>
      <c r="VZO18" s="222"/>
      <c r="VZP18" s="222"/>
      <c r="VZQ18" s="222"/>
      <c r="VZR18" s="222"/>
      <c r="VZS18" s="222"/>
      <c r="VZT18" s="222"/>
      <c r="VZU18" s="222"/>
      <c r="VZV18" s="222"/>
      <c r="VZW18" s="227"/>
      <c r="VZX18" s="222"/>
      <c r="VZY18" s="222"/>
      <c r="VZZ18" s="222"/>
      <c r="WAA18" s="222"/>
      <c r="WAB18" s="222"/>
      <c r="WAC18" s="222"/>
      <c r="WAD18" s="222"/>
      <c r="WAE18" s="222"/>
      <c r="WAF18" s="222"/>
      <c r="WAG18" s="222"/>
      <c r="WAH18" s="222"/>
      <c r="WAI18" s="222"/>
      <c r="WAJ18" s="222"/>
      <c r="WAK18" s="222"/>
      <c r="WAL18" s="227"/>
      <c r="WAM18" s="222"/>
      <c r="WAN18" s="222"/>
      <c r="WAO18" s="222"/>
      <c r="WAP18" s="222"/>
      <c r="WAQ18" s="222"/>
      <c r="WAR18" s="222"/>
      <c r="WAS18" s="222"/>
      <c r="WAT18" s="222"/>
      <c r="WAU18" s="222"/>
      <c r="WAV18" s="222"/>
      <c r="WAW18" s="222"/>
      <c r="WAX18" s="222"/>
      <c r="WAY18" s="222"/>
      <c r="WAZ18" s="222"/>
      <c r="WBA18" s="227"/>
      <c r="WBB18" s="222"/>
      <c r="WBC18" s="222"/>
      <c r="WBD18" s="222"/>
      <c r="WBE18" s="222"/>
      <c r="WBF18" s="222"/>
      <c r="WBG18" s="222"/>
      <c r="WBH18" s="222"/>
      <c r="WBI18" s="222"/>
      <c r="WBJ18" s="222"/>
      <c r="WBK18" s="222"/>
      <c r="WBL18" s="222"/>
      <c r="WBM18" s="222"/>
      <c r="WBN18" s="222"/>
      <c r="WBO18" s="222"/>
      <c r="WBP18" s="227"/>
      <c r="WBQ18" s="222"/>
      <c r="WBR18" s="222"/>
      <c r="WBS18" s="222"/>
      <c r="WBT18" s="222"/>
      <c r="WBU18" s="222"/>
      <c r="WBV18" s="222"/>
      <c r="WBW18" s="222"/>
      <c r="WBX18" s="222"/>
      <c r="WBY18" s="222"/>
      <c r="WBZ18" s="222"/>
      <c r="WCA18" s="222"/>
      <c r="WCB18" s="222"/>
      <c r="WCC18" s="222"/>
      <c r="WCD18" s="222"/>
      <c r="WCE18" s="227"/>
      <c r="WCF18" s="222"/>
      <c r="WCG18" s="222"/>
      <c r="WCH18" s="222"/>
      <c r="WCI18" s="222"/>
      <c r="WCJ18" s="222"/>
      <c r="WCK18" s="222"/>
      <c r="WCL18" s="222"/>
      <c r="WCM18" s="222"/>
      <c r="WCN18" s="222"/>
      <c r="WCO18" s="222"/>
      <c r="WCP18" s="222"/>
      <c r="WCQ18" s="222"/>
      <c r="WCR18" s="222"/>
      <c r="WCS18" s="222"/>
      <c r="WCT18" s="227"/>
      <c r="WCU18" s="222"/>
      <c r="WCV18" s="222"/>
      <c r="WCW18" s="222"/>
      <c r="WCX18" s="222"/>
      <c r="WCY18" s="222"/>
      <c r="WCZ18" s="222"/>
      <c r="WDA18" s="222"/>
      <c r="WDB18" s="222"/>
      <c r="WDC18" s="222"/>
      <c r="WDD18" s="222"/>
      <c r="WDE18" s="222"/>
      <c r="WDF18" s="222"/>
      <c r="WDG18" s="222"/>
      <c r="WDH18" s="222"/>
      <c r="WDI18" s="227"/>
      <c r="WDJ18" s="222"/>
      <c r="WDK18" s="222"/>
      <c r="WDL18" s="222"/>
      <c r="WDM18" s="222"/>
      <c r="WDN18" s="222"/>
      <c r="WDO18" s="222"/>
      <c r="WDP18" s="222"/>
      <c r="WDQ18" s="222"/>
      <c r="WDR18" s="222"/>
      <c r="WDS18" s="222"/>
      <c r="WDT18" s="222"/>
      <c r="WDU18" s="222"/>
      <c r="WDV18" s="222"/>
      <c r="WDW18" s="222"/>
      <c r="WDX18" s="227"/>
      <c r="WDY18" s="222"/>
      <c r="WDZ18" s="222"/>
      <c r="WEA18" s="222"/>
      <c r="WEB18" s="222"/>
      <c r="WEC18" s="222"/>
      <c r="WED18" s="222"/>
      <c r="WEE18" s="222"/>
      <c r="WEF18" s="222"/>
      <c r="WEG18" s="222"/>
      <c r="WEH18" s="222"/>
      <c r="WEI18" s="222"/>
      <c r="WEJ18" s="222"/>
      <c r="WEK18" s="222"/>
      <c r="WEL18" s="222"/>
      <c r="WEM18" s="227"/>
      <c r="WEN18" s="222"/>
      <c r="WEO18" s="222"/>
      <c r="WEP18" s="222"/>
      <c r="WEQ18" s="222"/>
      <c r="WER18" s="222"/>
      <c r="WES18" s="222"/>
      <c r="WET18" s="222"/>
      <c r="WEU18" s="222"/>
      <c r="WEV18" s="222"/>
      <c r="WEW18" s="222"/>
      <c r="WEX18" s="222"/>
      <c r="WEY18" s="222"/>
      <c r="WEZ18" s="222"/>
      <c r="WFA18" s="222"/>
      <c r="WFB18" s="227"/>
      <c r="WFC18" s="222"/>
      <c r="WFD18" s="222"/>
      <c r="WFE18" s="222"/>
      <c r="WFF18" s="222"/>
      <c r="WFG18" s="222"/>
      <c r="WFH18" s="222"/>
      <c r="WFI18" s="222"/>
      <c r="WFJ18" s="222"/>
      <c r="WFK18" s="222"/>
      <c r="WFL18" s="222"/>
      <c r="WFM18" s="222"/>
      <c r="WFN18" s="222"/>
      <c r="WFO18" s="222"/>
      <c r="WFP18" s="222"/>
      <c r="WFQ18" s="227"/>
      <c r="WFR18" s="222"/>
      <c r="WFS18" s="222"/>
      <c r="WFT18" s="222"/>
      <c r="WFU18" s="222"/>
      <c r="WFV18" s="222"/>
      <c r="WFW18" s="222"/>
      <c r="WFX18" s="222"/>
      <c r="WFY18" s="222"/>
      <c r="WFZ18" s="222"/>
      <c r="WGA18" s="222"/>
      <c r="WGB18" s="222"/>
      <c r="WGC18" s="222"/>
      <c r="WGD18" s="222"/>
      <c r="WGE18" s="222"/>
      <c r="WGF18" s="227"/>
      <c r="WGG18" s="222"/>
      <c r="WGH18" s="222"/>
      <c r="WGI18" s="222"/>
      <c r="WGJ18" s="222"/>
      <c r="WGK18" s="222"/>
      <c r="WGL18" s="222"/>
      <c r="WGM18" s="222"/>
      <c r="WGN18" s="222"/>
      <c r="WGO18" s="222"/>
      <c r="WGP18" s="222"/>
      <c r="WGQ18" s="222"/>
      <c r="WGR18" s="222"/>
      <c r="WGS18" s="222"/>
      <c r="WGT18" s="222"/>
      <c r="WGU18" s="227"/>
      <c r="WGV18" s="222"/>
      <c r="WGW18" s="222"/>
      <c r="WGX18" s="222"/>
      <c r="WGY18" s="222"/>
      <c r="WGZ18" s="222"/>
      <c r="WHA18" s="222"/>
      <c r="WHB18" s="222"/>
      <c r="WHC18" s="222"/>
      <c r="WHD18" s="222"/>
      <c r="WHE18" s="222"/>
      <c r="WHF18" s="222"/>
      <c r="WHG18" s="222"/>
      <c r="WHH18" s="222"/>
      <c r="WHI18" s="222"/>
      <c r="WHJ18" s="227"/>
      <c r="WHK18" s="222"/>
      <c r="WHL18" s="222"/>
      <c r="WHM18" s="222"/>
      <c r="WHN18" s="222"/>
      <c r="WHO18" s="222"/>
      <c r="WHP18" s="222"/>
      <c r="WHQ18" s="222"/>
      <c r="WHR18" s="222"/>
      <c r="WHS18" s="222"/>
      <c r="WHT18" s="222"/>
      <c r="WHU18" s="222"/>
      <c r="WHV18" s="222"/>
      <c r="WHW18" s="222"/>
      <c r="WHX18" s="222"/>
      <c r="WHY18" s="227"/>
      <c r="WHZ18" s="222"/>
      <c r="WIA18" s="222"/>
      <c r="WIB18" s="222"/>
      <c r="WIC18" s="222"/>
      <c r="WID18" s="222"/>
      <c r="WIE18" s="222"/>
      <c r="WIF18" s="222"/>
      <c r="WIG18" s="222"/>
      <c r="WIH18" s="222"/>
      <c r="WII18" s="222"/>
      <c r="WIJ18" s="222"/>
      <c r="WIK18" s="222"/>
      <c r="WIL18" s="222"/>
      <c r="WIM18" s="222"/>
      <c r="WIN18" s="227"/>
      <c r="WIO18" s="222"/>
      <c r="WIP18" s="222"/>
      <c r="WIQ18" s="222"/>
      <c r="WIR18" s="222"/>
      <c r="WIS18" s="222"/>
      <c r="WIT18" s="222"/>
      <c r="WIU18" s="222"/>
      <c r="WIV18" s="222"/>
      <c r="WIW18" s="222"/>
      <c r="WIX18" s="222"/>
      <c r="WIY18" s="222"/>
      <c r="WIZ18" s="222"/>
      <c r="WJA18" s="222"/>
      <c r="WJB18" s="222"/>
      <c r="WJC18" s="227"/>
      <c r="WJD18" s="222"/>
      <c r="WJE18" s="222"/>
      <c r="WJF18" s="222"/>
      <c r="WJG18" s="222"/>
      <c r="WJH18" s="222"/>
      <c r="WJI18" s="222"/>
      <c r="WJJ18" s="222"/>
      <c r="WJK18" s="222"/>
      <c r="WJL18" s="222"/>
      <c r="WJM18" s="222"/>
      <c r="WJN18" s="222"/>
      <c r="WJO18" s="222"/>
      <c r="WJP18" s="222"/>
      <c r="WJQ18" s="222"/>
      <c r="WJR18" s="227"/>
      <c r="WJS18" s="222"/>
      <c r="WJT18" s="222"/>
      <c r="WJU18" s="222"/>
      <c r="WJV18" s="222"/>
      <c r="WJW18" s="222"/>
      <c r="WJX18" s="222"/>
      <c r="WJY18" s="222"/>
      <c r="WJZ18" s="222"/>
      <c r="WKA18" s="222"/>
      <c r="WKB18" s="222"/>
      <c r="WKC18" s="222"/>
      <c r="WKD18" s="222"/>
      <c r="WKE18" s="222"/>
      <c r="WKF18" s="222"/>
      <c r="WKG18" s="227"/>
      <c r="WKH18" s="222"/>
      <c r="WKI18" s="222"/>
      <c r="WKJ18" s="222"/>
      <c r="WKK18" s="222"/>
      <c r="WKL18" s="222"/>
      <c r="WKM18" s="222"/>
      <c r="WKN18" s="222"/>
      <c r="WKO18" s="222"/>
      <c r="WKP18" s="222"/>
      <c r="WKQ18" s="222"/>
      <c r="WKR18" s="222"/>
      <c r="WKS18" s="222"/>
      <c r="WKT18" s="222"/>
      <c r="WKU18" s="222"/>
      <c r="WKV18" s="227"/>
      <c r="WKW18" s="222"/>
      <c r="WKX18" s="222"/>
      <c r="WKY18" s="222"/>
      <c r="WKZ18" s="222"/>
      <c r="WLA18" s="222"/>
      <c r="WLB18" s="222"/>
      <c r="WLC18" s="222"/>
      <c r="WLD18" s="222"/>
      <c r="WLE18" s="222"/>
      <c r="WLF18" s="222"/>
      <c r="WLG18" s="222"/>
      <c r="WLH18" s="222"/>
      <c r="WLI18" s="222"/>
      <c r="WLJ18" s="222"/>
      <c r="WLK18" s="227"/>
      <c r="WLL18" s="222"/>
      <c r="WLM18" s="222"/>
      <c r="WLN18" s="222"/>
      <c r="WLO18" s="222"/>
      <c r="WLP18" s="222"/>
      <c r="WLQ18" s="222"/>
      <c r="WLR18" s="222"/>
      <c r="WLS18" s="222"/>
      <c r="WLT18" s="222"/>
      <c r="WLU18" s="222"/>
      <c r="WLV18" s="222"/>
      <c r="WLW18" s="222"/>
      <c r="WLX18" s="222"/>
      <c r="WLY18" s="222"/>
      <c r="WLZ18" s="227"/>
      <c r="WMA18" s="222"/>
      <c r="WMB18" s="222"/>
      <c r="WMC18" s="222"/>
      <c r="WMD18" s="222"/>
      <c r="WME18" s="222"/>
      <c r="WMF18" s="222"/>
      <c r="WMG18" s="222"/>
      <c r="WMH18" s="222"/>
      <c r="WMI18" s="222"/>
      <c r="WMJ18" s="222"/>
      <c r="WMK18" s="222"/>
      <c r="WML18" s="222"/>
      <c r="WMM18" s="222"/>
      <c r="WMN18" s="222"/>
      <c r="WMO18" s="227"/>
      <c r="WMP18" s="222"/>
      <c r="WMQ18" s="222"/>
      <c r="WMR18" s="222"/>
      <c r="WMS18" s="222"/>
      <c r="WMT18" s="222"/>
      <c r="WMU18" s="222"/>
      <c r="WMV18" s="222"/>
      <c r="WMW18" s="222"/>
      <c r="WMX18" s="222"/>
      <c r="WMY18" s="222"/>
      <c r="WMZ18" s="222"/>
      <c r="WNA18" s="222"/>
      <c r="WNB18" s="222"/>
      <c r="WNC18" s="222"/>
      <c r="WND18" s="227"/>
      <c r="WNE18" s="222"/>
      <c r="WNF18" s="222"/>
      <c r="WNG18" s="222"/>
      <c r="WNH18" s="222"/>
      <c r="WNI18" s="222"/>
      <c r="WNJ18" s="222"/>
      <c r="WNK18" s="222"/>
      <c r="WNL18" s="222"/>
      <c r="WNM18" s="222"/>
      <c r="WNN18" s="222"/>
      <c r="WNO18" s="222"/>
      <c r="WNP18" s="222"/>
      <c r="WNQ18" s="222"/>
      <c r="WNR18" s="222"/>
      <c r="WNS18" s="227"/>
      <c r="WNT18" s="222"/>
      <c r="WNU18" s="222"/>
      <c r="WNV18" s="222"/>
      <c r="WNW18" s="222"/>
      <c r="WNX18" s="222"/>
      <c r="WNY18" s="222"/>
      <c r="WNZ18" s="222"/>
      <c r="WOA18" s="222"/>
      <c r="WOB18" s="222"/>
      <c r="WOC18" s="222"/>
      <c r="WOD18" s="222"/>
      <c r="WOE18" s="222"/>
      <c r="WOF18" s="222"/>
      <c r="WOG18" s="222"/>
      <c r="WOH18" s="227"/>
      <c r="WOI18" s="222"/>
      <c r="WOJ18" s="222"/>
      <c r="WOK18" s="222"/>
      <c r="WOL18" s="222"/>
      <c r="WOM18" s="222"/>
      <c r="WON18" s="222"/>
      <c r="WOO18" s="222"/>
      <c r="WOP18" s="222"/>
      <c r="WOQ18" s="222"/>
      <c r="WOR18" s="222"/>
      <c r="WOS18" s="222"/>
      <c r="WOT18" s="222"/>
      <c r="WOU18" s="222"/>
      <c r="WOV18" s="222"/>
      <c r="WOW18" s="227"/>
      <c r="WOX18" s="222"/>
      <c r="WOY18" s="222"/>
      <c r="WOZ18" s="222"/>
      <c r="WPA18" s="222"/>
      <c r="WPB18" s="222"/>
      <c r="WPC18" s="222"/>
      <c r="WPD18" s="222"/>
      <c r="WPE18" s="222"/>
      <c r="WPF18" s="222"/>
      <c r="WPG18" s="222"/>
      <c r="WPH18" s="222"/>
      <c r="WPI18" s="222"/>
      <c r="WPJ18" s="222"/>
      <c r="WPK18" s="222"/>
      <c r="WPL18" s="227"/>
      <c r="WPM18" s="222"/>
      <c r="WPN18" s="222"/>
      <c r="WPO18" s="222"/>
      <c r="WPP18" s="222"/>
      <c r="WPQ18" s="222"/>
      <c r="WPR18" s="222"/>
      <c r="WPS18" s="222"/>
      <c r="WPT18" s="222"/>
      <c r="WPU18" s="222"/>
      <c r="WPV18" s="222"/>
      <c r="WPW18" s="222"/>
      <c r="WPX18" s="222"/>
      <c r="WPY18" s="222"/>
      <c r="WPZ18" s="222"/>
      <c r="WQA18" s="227"/>
      <c r="WQB18" s="222"/>
      <c r="WQC18" s="222"/>
      <c r="WQD18" s="222"/>
      <c r="WQE18" s="222"/>
      <c r="WQF18" s="222"/>
      <c r="WQG18" s="222"/>
      <c r="WQH18" s="222"/>
      <c r="WQI18" s="222"/>
      <c r="WQJ18" s="222"/>
      <c r="WQK18" s="222"/>
      <c r="WQL18" s="222"/>
      <c r="WQM18" s="222"/>
      <c r="WQN18" s="222"/>
      <c r="WQO18" s="222"/>
      <c r="WQP18" s="227"/>
      <c r="WQQ18" s="222"/>
      <c r="WQR18" s="222"/>
      <c r="WQS18" s="222"/>
      <c r="WQT18" s="222"/>
      <c r="WQU18" s="222"/>
      <c r="WQV18" s="222"/>
      <c r="WQW18" s="222"/>
      <c r="WQX18" s="222"/>
      <c r="WQY18" s="222"/>
      <c r="WQZ18" s="222"/>
      <c r="WRA18" s="222"/>
      <c r="WRB18" s="222"/>
      <c r="WRC18" s="222"/>
      <c r="WRD18" s="222"/>
      <c r="WRE18" s="227"/>
      <c r="WRF18" s="222"/>
      <c r="WRG18" s="222"/>
      <c r="WRH18" s="222"/>
      <c r="WRI18" s="222"/>
      <c r="WRJ18" s="222"/>
      <c r="WRK18" s="222"/>
      <c r="WRL18" s="222"/>
      <c r="WRM18" s="222"/>
      <c r="WRN18" s="222"/>
      <c r="WRO18" s="222"/>
      <c r="WRP18" s="222"/>
      <c r="WRQ18" s="222"/>
      <c r="WRR18" s="222"/>
      <c r="WRS18" s="222"/>
      <c r="WRT18" s="227"/>
      <c r="WRU18" s="222"/>
      <c r="WRV18" s="222"/>
      <c r="WRW18" s="222"/>
      <c r="WRX18" s="222"/>
      <c r="WRY18" s="222"/>
      <c r="WRZ18" s="222"/>
      <c r="WSA18" s="222"/>
      <c r="WSB18" s="222"/>
      <c r="WSC18" s="222"/>
      <c r="WSD18" s="222"/>
      <c r="WSE18" s="222"/>
      <c r="WSF18" s="222"/>
      <c r="WSG18" s="222"/>
      <c r="WSH18" s="222"/>
      <c r="WSI18" s="227"/>
      <c r="WSJ18" s="222"/>
      <c r="WSK18" s="222"/>
      <c r="WSL18" s="222"/>
      <c r="WSM18" s="222"/>
      <c r="WSN18" s="222"/>
      <c r="WSO18" s="222"/>
      <c r="WSP18" s="222"/>
      <c r="WSQ18" s="222"/>
      <c r="WSR18" s="222"/>
      <c r="WSS18" s="222"/>
      <c r="WST18" s="222"/>
      <c r="WSU18" s="222"/>
      <c r="WSV18" s="222"/>
      <c r="WSW18" s="222"/>
      <c r="WSX18" s="227"/>
      <c r="WSY18" s="222"/>
      <c r="WSZ18" s="222"/>
      <c r="WTA18" s="222"/>
      <c r="WTB18" s="222"/>
      <c r="WTC18" s="222"/>
      <c r="WTD18" s="222"/>
      <c r="WTE18" s="222"/>
      <c r="WTF18" s="222"/>
      <c r="WTG18" s="222"/>
      <c r="WTH18" s="222"/>
      <c r="WTI18" s="222"/>
      <c r="WTJ18" s="222"/>
      <c r="WTK18" s="222"/>
      <c r="WTL18" s="222"/>
      <c r="WTM18" s="227"/>
      <c r="WTN18" s="222"/>
      <c r="WTO18" s="222"/>
      <c r="WTP18" s="222"/>
      <c r="WTQ18" s="222"/>
      <c r="WTR18" s="222"/>
      <c r="WTS18" s="222"/>
      <c r="WTT18" s="222"/>
      <c r="WTU18" s="222"/>
      <c r="WTV18" s="222"/>
      <c r="WTW18" s="222"/>
      <c r="WTX18" s="222"/>
      <c r="WTY18" s="222"/>
      <c r="WTZ18" s="222"/>
      <c r="WUA18" s="222"/>
      <c r="WUB18" s="227"/>
      <c r="WUC18" s="222"/>
      <c r="WUD18" s="222"/>
      <c r="WUE18" s="222"/>
      <c r="WUF18" s="222"/>
      <c r="WUG18" s="222"/>
      <c r="WUH18" s="222"/>
      <c r="WUI18" s="222"/>
      <c r="WUJ18" s="222"/>
      <c r="WUK18" s="222"/>
      <c r="WUL18" s="222"/>
      <c r="WUM18" s="222"/>
      <c r="WUN18" s="222"/>
      <c r="WUO18" s="222"/>
      <c r="WUP18" s="222"/>
      <c r="WUQ18" s="227"/>
      <c r="WUR18" s="222"/>
      <c r="WUS18" s="222"/>
      <c r="WUT18" s="222"/>
      <c r="WUU18" s="222"/>
      <c r="WUV18" s="222"/>
      <c r="WUW18" s="222"/>
      <c r="WUX18" s="222"/>
      <c r="WUY18" s="222"/>
      <c r="WUZ18" s="222"/>
      <c r="WVA18" s="222"/>
      <c r="WVB18" s="222"/>
      <c r="WVC18" s="222"/>
      <c r="WVD18" s="222"/>
      <c r="WVE18" s="222"/>
      <c r="WVF18" s="227"/>
      <c r="WVG18" s="222"/>
      <c r="WVH18" s="222"/>
      <c r="WVI18" s="222"/>
      <c r="WVJ18" s="222"/>
      <c r="WVK18" s="222"/>
      <c r="WVL18" s="222"/>
      <c r="WVM18" s="222"/>
      <c r="WVN18" s="222"/>
      <c r="WVO18" s="222"/>
      <c r="WVP18" s="222"/>
      <c r="WVQ18" s="222"/>
      <c r="WVR18" s="222"/>
      <c r="WVS18" s="222"/>
      <c r="WVT18" s="222"/>
      <c r="WVU18" s="227"/>
      <c r="WVV18" s="222"/>
      <c r="WVW18" s="222"/>
      <c r="WVX18" s="222"/>
      <c r="WVY18" s="222"/>
      <c r="WVZ18" s="222"/>
      <c r="WWA18" s="222"/>
      <c r="WWB18" s="222"/>
      <c r="WWC18" s="222"/>
      <c r="WWD18" s="222"/>
      <c r="WWE18" s="222"/>
      <c r="WWF18" s="222"/>
      <c r="WWG18" s="222"/>
      <c r="WWH18" s="222"/>
      <c r="WWI18" s="222"/>
      <c r="WWJ18" s="227"/>
      <c r="WWK18" s="222"/>
      <c r="WWL18" s="222"/>
      <c r="WWM18" s="222"/>
      <c r="WWN18" s="222"/>
      <c r="WWO18" s="222"/>
      <c r="WWP18" s="222"/>
      <c r="WWQ18" s="222"/>
      <c r="WWR18" s="222"/>
      <c r="WWS18" s="222"/>
      <c r="WWT18" s="222"/>
      <c r="WWU18" s="222"/>
      <c r="WWV18" s="222"/>
      <c r="WWW18" s="222"/>
      <c r="WWX18" s="222"/>
      <c r="WWY18" s="227"/>
      <c r="WWZ18" s="222"/>
      <c r="WXA18" s="222"/>
      <c r="WXB18" s="222"/>
      <c r="WXC18" s="222"/>
      <c r="WXD18" s="222"/>
      <c r="WXE18" s="222"/>
      <c r="WXF18" s="222"/>
      <c r="WXG18" s="222"/>
      <c r="WXH18" s="222"/>
      <c r="WXI18" s="222"/>
      <c r="WXJ18" s="222"/>
      <c r="WXK18" s="222"/>
      <c r="WXL18" s="222"/>
      <c r="WXM18" s="222"/>
      <c r="WXN18" s="227"/>
      <c r="WXO18" s="222"/>
      <c r="WXP18" s="222"/>
      <c r="WXQ18" s="222"/>
      <c r="WXR18" s="222"/>
      <c r="WXS18" s="222"/>
      <c r="WXT18" s="222"/>
      <c r="WXU18" s="222"/>
      <c r="WXV18" s="222"/>
      <c r="WXW18" s="222"/>
      <c r="WXX18" s="222"/>
      <c r="WXY18" s="222"/>
      <c r="WXZ18" s="222"/>
      <c r="WYA18" s="222"/>
      <c r="WYB18" s="222"/>
      <c r="WYC18" s="227"/>
      <c r="WYD18" s="222"/>
      <c r="WYE18" s="222"/>
      <c r="WYF18" s="222"/>
      <c r="WYG18" s="222"/>
      <c r="WYH18" s="222"/>
      <c r="WYI18" s="222"/>
      <c r="WYJ18" s="222"/>
      <c r="WYK18" s="222"/>
      <c r="WYL18" s="222"/>
      <c r="WYM18" s="222"/>
      <c r="WYN18" s="222"/>
      <c r="WYO18" s="222"/>
      <c r="WYP18" s="222"/>
      <c r="WYQ18" s="222"/>
      <c r="WYR18" s="227"/>
      <c r="WYS18" s="222"/>
      <c r="WYT18" s="222"/>
      <c r="WYU18" s="222"/>
      <c r="WYV18" s="222"/>
      <c r="WYW18" s="222"/>
      <c r="WYX18" s="222"/>
      <c r="WYY18" s="222"/>
      <c r="WYZ18" s="222"/>
      <c r="WZA18" s="222"/>
      <c r="WZB18" s="222"/>
      <c r="WZC18" s="222"/>
      <c r="WZD18" s="222"/>
      <c r="WZE18" s="222"/>
      <c r="WZF18" s="222"/>
      <c r="WZG18" s="227"/>
      <c r="WZH18" s="222"/>
      <c r="WZI18" s="222"/>
      <c r="WZJ18" s="222"/>
      <c r="WZK18" s="222"/>
      <c r="WZL18" s="222"/>
      <c r="WZM18" s="222"/>
      <c r="WZN18" s="222"/>
      <c r="WZO18" s="222"/>
      <c r="WZP18" s="222"/>
      <c r="WZQ18" s="222"/>
      <c r="WZR18" s="222"/>
      <c r="WZS18" s="222"/>
      <c r="WZT18" s="222"/>
      <c r="WZU18" s="222"/>
      <c r="WZV18" s="227"/>
      <c r="WZW18" s="222"/>
      <c r="WZX18" s="222"/>
      <c r="WZY18" s="222"/>
      <c r="WZZ18" s="222"/>
      <c r="XAA18" s="222"/>
      <c r="XAB18" s="222"/>
      <c r="XAC18" s="222"/>
      <c r="XAD18" s="222"/>
      <c r="XAE18" s="222"/>
      <c r="XAF18" s="222"/>
      <c r="XAG18" s="222"/>
      <c r="XAH18" s="222"/>
      <c r="XAI18" s="222"/>
      <c r="XAJ18" s="222"/>
      <c r="XAK18" s="227"/>
      <c r="XAL18" s="222"/>
      <c r="XAM18" s="222"/>
      <c r="XAN18" s="222"/>
      <c r="XAO18" s="222"/>
      <c r="XAP18" s="222"/>
      <c r="XAQ18" s="222"/>
      <c r="XAR18" s="222"/>
      <c r="XAS18" s="222"/>
      <c r="XAT18" s="222"/>
      <c r="XAU18" s="222"/>
      <c r="XAV18" s="222"/>
      <c r="XAW18" s="222"/>
      <c r="XAX18" s="222"/>
      <c r="XAY18" s="222"/>
      <c r="XAZ18" s="227"/>
      <c r="XBA18" s="222"/>
      <c r="XBB18" s="222"/>
      <c r="XBC18" s="222"/>
      <c r="XBD18" s="222"/>
      <c r="XBE18" s="222"/>
      <c r="XBF18" s="222"/>
      <c r="XBG18" s="222"/>
      <c r="XBH18" s="222"/>
      <c r="XBI18" s="222"/>
      <c r="XBJ18" s="222"/>
      <c r="XBK18" s="222"/>
      <c r="XBL18" s="222"/>
      <c r="XBM18" s="222"/>
      <c r="XBN18" s="222"/>
      <c r="XBO18" s="227"/>
      <c r="XBP18" s="222"/>
      <c r="XBQ18" s="222"/>
      <c r="XBR18" s="222"/>
      <c r="XBS18" s="222"/>
      <c r="XBT18" s="222"/>
      <c r="XBU18" s="222"/>
      <c r="XBV18" s="222"/>
      <c r="XBW18" s="222"/>
      <c r="XBX18" s="222"/>
      <c r="XBY18" s="222"/>
      <c r="XBZ18" s="222"/>
      <c r="XCA18" s="222"/>
      <c r="XCB18" s="222"/>
      <c r="XCC18" s="222"/>
      <c r="XCD18" s="227"/>
      <c r="XCE18" s="222"/>
      <c r="XCF18" s="222"/>
      <c r="XCG18" s="222"/>
      <c r="XCH18" s="222"/>
      <c r="XCI18" s="222"/>
      <c r="XCJ18" s="222"/>
      <c r="XCK18" s="222"/>
      <c r="XCL18" s="222"/>
      <c r="XCM18" s="222"/>
      <c r="XCN18" s="222"/>
      <c r="XCO18" s="222"/>
      <c r="XCP18" s="222"/>
      <c r="XCQ18" s="222"/>
      <c r="XCR18" s="222"/>
      <c r="XCS18" s="227"/>
      <c r="XCT18" s="222"/>
      <c r="XCU18" s="222"/>
      <c r="XCV18" s="222"/>
      <c r="XCW18" s="222"/>
      <c r="XCX18" s="222"/>
      <c r="XCY18" s="222"/>
      <c r="XCZ18" s="222"/>
      <c r="XDA18" s="222"/>
      <c r="XDB18" s="222"/>
      <c r="XDC18" s="222"/>
      <c r="XDD18" s="222"/>
      <c r="XDE18" s="222"/>
      <c r="XDF18" s="222"/>
      <c r="XDG18" s="222"/>
      <c r="XDH18" s="227"/>
      <c r="XDI18" s="222"/>
      <c r="XDJ18" s="222"/>
      <c r="XDK18" s="222"/>
      <c r="XDL18" s="222"/>
      <c r="XDM18" s="222"/>
      <c r="XDN18" s="222"/>
      <c r="XDO18" s="222"/>
      <c r="XDP18" s="222"/>
      <c r="XDQ18" s="222"/>
      <c r="XDR18" s="222"/>
      <c r="XDS18" s="222"/>
      <c r="XDT18" s="222"/>
      <c r="XDU18" s="222"/>
      <c r="XDV18" s="222"/>
      <c r="XDW18" s="227"/>
      <c r="XDX18" s="222"/>
      <c r="XDY18" s="222"/>
      <c r="XDZ18" s="222"/>
      <c r="XEA18" s="222"/>
      <c r="XEB18" s="222"/>
      <c r="XEC18" s="222"/>
      <c r="XED18" s="222"/>
      <c r="XEE18" s="222"/>
      <c r="XEF18" s="222"/>
      <c r="XEG18" s="222"/>
      <c r="XEH18" s="222"/>
      <c r="XEI18" s="222"/>
      <c r="XEJ18" s="222"/>
      <c r="XEK18" s="222"/>
      <c r="XEL18" s="227"/>
      <c r="XEM18" s="222"/>
      <c r="XEN18" s="222"/>
      <c r="XEO18" s="222"/>
      <c r="XEP18" s="222"/>
      <c r="XEQ18" s="222"/>
      <c r="XER18" s="222"/>
      <c r="XES18" s="222"/>
      <c r="XET18" s="222"/>
      <c r="XEU18" s="222"/>
      <c r="XEV18" s="222"/>
      <c r="XEW18" s="222"/>
      <c r="XEX18" s="222"/>
      <c r="XEY18" s="222"/>
      <c r="XEZ18" s="222"/>
      <c r="XFA18" s="227"/>
      <c r="XFB18" s="222"/>
      <c r="XFC18" s="222"/>
      <c r="XFD18" s="222"/>
    </row>
    <row r="19" spans="1:16384" ht="18" customHeight="1">
      <c r="A19" s="785" t="s">
        <v>600</v>
      </c>
      <c r="B19" s="786"/>
      <c r="C19" s="786"/>
      <c r="D19" s="786"/>
      <c r="E19" s="786"/>
      <c r="F19" s="786"/>
      <c r="G19" s="786"/>
      <c r="H19" s="786"/>
      <c r="I19" s="786"/>
      <c r="J19" s="786"/>
      <c r="K19" s="786"/>
      <c r="L19" s="786"/>
      <c r="M19" s="786"/>
      <c r="N19" s="786"/>
      <c r="O19" s="786"/>
    </row>
    <row r="20" spans="1:16384" ht="15.95" customHeight="1">
      <c r="A20" s="225"/>
      <c r="B20" s="226"/>
      <c r="C20" s="226"/>
      <c r="D20" s="226"/>
      <c r="E20" s="226"/>
      <c r="F20" s="226"/>
      <c r="G20" s="226"/>
      <c r="H20" s="226"/>
      <c r="I20" s="226"/>
      <c r="J20" s="226"/>
      <c r="K20" s="226"/>
      <c r="L20" s="226"/>
      <c r="M20" s="226"/>
      <c r="N20" s="226"/>
      <c r="O20" s="226"/>
    </row>
    <row r="21" spans="1:16384" ht="15.75" customHeight="1">
      <c r="A21" s="785" t="s">
        <v>601</v>
      </c>
      <c r="B21" s="786"/>
      <c r="C21" s="786"/>
      <c r="D21" s="786"/>
      <c r="E21" s="786"/>
      <c r="F21" s="786"/>
      <c r="G21" s="786"/>
      <c r="H21" s="786"/>
      <c r="I21" s="786"/>
      <c r="J21" s="786"/>
      <c r="K21" s="786"/>
      <c r="L21" s="786"/>
      <c r="M21" s="786"/>
      <c r="N21" s="786"/>
      <c r="O21" s="786"/>
    </row>
    <row r="22" spans="1:16384" ht="15.95" customHeight="1">
      <c r="A22" s="225"/>
      <c r="B22" s="226"/>
      <c r="C22" s="226"/>
      <c r="D22" s="226"/>
      <c r="E22" s="226"/>
      <c r="F22" s="226"/>
      <c r="G22" s="226"/>
      <c r="H22" s="226"/>
      <c r="I22" s="226"/>
      <c r="J22" s="226"/>
      <c r="K22" s="226"/>
      <c r="L22" s="226"/>
      <c r="M22" s="226"/>
      <c r="N22" s="226"/>
      <c r="O22" s="226"/>
    </row>
    <row r="23" spans="1:16384" ht="30" customHeight="1">
      <c r="A23" s="785" t="s">
        <v>602</v>
      </c>
      <c r="B23" s="786"/>
      <c r="C23" s="786"/>
      <c r="D23" s="786"/>
      <c r="E23" s="786"/>
      <c r="F23" s="786"/>
      <c r="G23" s="786"/>
      <c r="H23" s="786"/>
      <c r="I23" s="786"/>
      <c r="J23" s="786"/>
      <c r="K23" s="786"/>
      <c r="L23" s="786"/>
      <c r="M23" s="786"/>
      <c r="N23" s="786"/>
      <c r="O23" s="786"/>
    </row>
    <row r="24" spans="1:16384" ht="15.95" customHeight="1">
      <c r="A24" s="788"/>
      <c r="B24" s="788"/>
      <c r="C24" s="788"/>
      <c r="D24" s="788"/>
      <c r="E24" s="788"/>
      <c r="F24" s="788"/>
      <c r="G24" s="788"/>
      <c r="H24" s="788"/>
      <c r="I24" s="788"/>
      <c r="J24" s="788"/>
      <c r="K24" s="788"/>
      <c r="L24" s="788"/>
      <c r="M24" s="788"/>
      <c r="N24" s="788"/>
      <c r="O24" s="788"/>
    </row>
    <row r="25" spans="1:16384" ht="24" customHeight="1">
      <c r="A25" s="785" t="s">
        <v>603</v>
      </c>
      <c r="B25" s="786"/>
      <c r="C25" s="786"/>
      <c r="D25" s="786"/>
      <c r="E25" s="786"/>
      <c r="F25" s="786"/>
      <c r="G25" s="786"/>
      <c r="H25" s="786"/>
      <c r="I25" s="786"/>
      <c r="J25" s="786"/>
      <c r="K25" s="786"/>
      <c r="L25" s="786"/>
      <c r="M25" s="786"/>
      <c r="N25" s="786"/>
      <c r="O25" s="786"/>
    </row>
    <row r="26" spans="1:16384" ht="15.95" customHeight="1">
      <c r="A26" s="225"/>
      <c r="B26" s="226"/>
      <c r="C26" s="226"/>
      <c r="D26" s="226"/>
      <c r="E26" s="226"/>
      <c r="F26" s="226"/>
      <c r="G26" s="226"/>
      <c r="H26" s="226"/>
      <c r="I26" s="226"/>
      <c r="J26" s="226"/>
      <c r="K26" s="226"/>
      <c r="L26" s="226"/>
      <c r="M26" s="226"/>
      <c r="N26" s="226"/>
      <c r="O26" s="226"/>
    </row>
    <row r="27" spans="1:16384" ht="24" customHeight="1">
      <c r="A27" s="785" t="s">
        <v>604</v>
      </c>
      <c r="B27" s="786"/>
      <c r="C27" s="786"/>
      <c r="D27" s="786"/>
      <c r="E27" s="786"/>
      <c r="F27" s="786"/>
      <c r="G27" s="786"/>
      <c r="H27" s="786"/>
      <c r="I27" s="786"/>
      <c r="J27" s="786"/>
      <c r="K27" s="786"/>
      <c r="L27" s="786"/>
      <c r="M27" s="786"/>
      <c r="N27" s="786"/>
      <c r="O27" s="786"/>
    </row>
    <row r="28" spans="1:16384" ht="15.95" customHeight="1">
      <c r="A28" s="784"/>
      <c r="B28" s="784"/>
      <c r="C28" s="784"/>
      <c r="D28" s="784"/>
      <c r="E28" s="784"/>
      <c r="F28" s="784"/>
      <c r="G28" s="784"/>
      <c r="H28" s="784"/>
      <c r="I28" s="784"/>
      <c r="J28" s="784"/>
      <c r="K28" s="784"/>
      <c r="L28" s="784"/>
      <c r="M28" s="784"/>
      <c r="N28" s="784"/>
      <c r="O28" s="784"/>
    </row>
    <row r="29" spans="1:16384" ht="48.6" customHeight="1">
      <c r="A29" s="786" t="s">
        <v>1705</v>
      </c>
      <c r="B29" s="786"/>
      <c r="C29" s="786"/>
      <c r="D29" s="786"/>
      <c r="E29" s="786"/>
      <c r="F29" s="786"/>
      <c r="G29" s="786"/>
      <c r="H29" s="786"/>
      <c r="I29" s="786"/>
      <c r="J29" s="786"/>
      <c r="K29" s="786"/>
      <c r="L29" s="786"/>
      <c r="M29" s="786"/>
      <c r="N29" s="786"/>
      <c r="O29" s="786"/>
    </row>
    <row r="30" spans="1:16384" ht="15.95" customHeight="1">
      <c r="A30" s="784"/>
      <c r="B30" s="784"/>
      <c r="C30" s="784"/>
      <c r="D30" s="784"/>
      <c r="E30" s="784"/>
      <c r="F30" s="784"/>
      <c r="G30" s="784"/>
      <c r="H30" s="784"/>
      <c r="I30" s="784"/>
      <c r="J30" s="784"/>
      <c r="K30" s="784"/>
      <c r="L30" s="784"/>
      <c r="M30" s="784"/>
      <c r="N30" s="784"/>
      <c r="O30" s="784"/>
    </row>
    <row r="31" spans="1:16384" ht="40.5" customHeight="1">
      <c r="A31" s="785" t="s">
        <v>735</v>
      </c>
      <c r="B31" s="786"/>
      <c r="C31" s="786"/>
      <c r="D31" s="786"/>
      <c r="E31" s="786"/>
      <c r="F31" s="786"/>
      <c r="G31" s="786"/>
      <c r="H31" s="786"/>
      <c r="I31" s="786"/>
      <c r="J31" s="786"/>
      <c r="K31" s="786"/>
      <c r="L31" s="786"/>
      <c r="M31" s="786"/>
      <c r="N31" s="786"/>
      <c r="O31" s="786"/>
    </row>
    <row r="32" spans="1:16384" ht="15.95" customHeight="1">
      <c r="A32" s="784"/>
      <c r="B32" s="784"/>
      <c r="C32" s="784"/>
      <c r="D32" s="784"/>
      <c r="E32" s="784"/>
      <c r="F32" s="784"/>
      <c r="G32" s="784"/>
      <c r="H32" s="784"/>
      <c r="I32" s="784"/>
      <c r="J32" s="784"/>
      <c r="K32" s="784"/>
      <c r="L32" s="784"/>
      <c r="M32" s="784"/>
      <c r="N32" s="784"/>
      <c r="O32" s="784"/>
    </row>
    <row r="33" spans="1:15" ht="29.25" customHeight="1">
      <c r="A33" s="785" t="s">
        <v>736</v>
      </c>
      <c r="B33" s="786"/>
      <c r="C33" s="786"/>
      <c r="D33" s="786"/>
      <c r="E33" s="786"/>
      <c r="F33" s="786"/>
      <c r="G33" s="786"/>
      <c r="H33" s="786"/>
      <c r="I33" s="786"/>
      <c r="J33" s="786"/>
      <c r="K33" s="786"/>
      <c r="L33" s="786"/>
      <c r="M33" s="786"/>
      <c r="N33" s="786"/>
      <c r="O33" s="786"/>
    </row>
    <row r="34" spans="1:15" ht="15.95" customHeight="1">
      <c r="A34" s="23"/>
      <c r="B34" s="228"/>
      <c r="C34" s="228"/>
      <c r="D34" s="228"/>
      <c r="E34" s="228"/>
      <c r="F34" s="228"/>
      <c r="G34" s="228"/>
      <c r="H34" s="228"/>
      <c r="I34" s="228"/>
      <c r="J34" s="228"/>
      <c r="K34" s="228"/>
      <c r="L34" s="228"/>
      <c r="M34" s="228"/>
      <c r="N34" s="228"/>
      <c r="O34" s="228"/>
    </row>
    <row r="35" spans="1:15" ht="27.75" customHeight="1">
      <c r="A35" s="785" t="s">
        <v>737</v>
      </c>
      <c r="B35" s="786"/>
      <c r="C35" s="786"/>
      <c r="D35" s="786"/>
      <c r="E35" s="786"/>
      <c r="F35" s="786"/>
      <c r="G35" s="786"/>
      <c r="H35" s="786"/>
      <c r="I35" s="786"/>
      <c r="J35" s="786"/>
      <c r="K35" s="786"/>
      <c r="L35" s="786"/>
      <c r="M35" s="786"/>
      <c r="N35" s="786"/>
      <c r="O35" s="786"/>
    </row>
    <row r="36" spans="1:15" ht="15.95" customHeight="1">
      <c r="A36" s="784"/>
      <c r="B36" s="784"/>
      <c r="C36" s="784"/>
      <c r="D36" s="784"/>
      <c r="E36" s="784"/>
      <c r="F36" s="784"/>
      <c r="G36" s="784"/>
      <c r="H36" s="784"/>
      <c r="I36" s="784"/>
      <c r="J36" s="784"/>
      <c r="K36" s="784"/>
      <c r="L36" s="784"/>
      <c r="M36" s="784"/>
      <c r="N36" s="784"/>
      <c r="O36" s="784"/>
    </row>
    <row r="37" spans="1:15" ht="19.5" customHeight="1">
      <c r="A37" s="785" t="s">
        <v>739</v>
      </c>
      <c r="B37" s="786"/>
      <c r="C37" s="786"/>
      <c r="D37" s="786"/>
      <c r="E37" s="786"/>
      <c r="F37" s="786"/>
      <c r="G37" s="786"/>
      <c r="H37" s="786"/>
      <c r="I37" s="786"/>
      <c r="J37" s="786"/>
      <c r="K37" s="786"/>
      <c r="L37" s="786"/>
      <c r="M37" s="786"/>
      <c r="N37" s="786"/>
      <c r="O37" s="786"/>
    </row>
    <row r="38" spans="1:15" ht="15" customHeight="1">
      <c r="A38" s="335"/>
      <c r="B38" s="336"/>
      <c r="C38" s="336"/>
      <c r="D38" s="336"/>
      <c r="E38" s="336"/>
      <c r="F38" s="336"/>
      <c r="G38" s="336"/>
      <c r="H38" s="336"/>
      <c r="I38" s="336"/>
      <c r="J38" s="336"/>
      <c r="K38" s="336"/>
      <c r="L38" s="336"/>
      <c r="M38" s="336"/>
      <c r="N38" s="336"/>
      <c r="O38" s="336"/>
    </row>
    <row r="39" spans="1:15" ht="15.95" customHeight="1">
      <c r="A39" s="785" t="s">
        <v>738</v>
      </c>
      <c r="B39" s="786"/>
      <c r="C39" s="786"/>
      <c r="D39" s="786"/>
      <c r="E39" s="786"/>
      <c r="F39" s="786"/>
      <c r="G39" s="786"/>
      <c r="H39" s="786"/>
      <c r="I39" s="786"/>
      <c r="J39" s="786"/>
      <c r="K39" s="786"/>
      <c r="L39" s="786"/>
      <c r="M39" s="786"/>
      <c r="N39" s="786"/>
      <c r="O39" s="786"/>
    </row>
    <row r="40" spans="1:15" ht="15.95" customHeight="1">
      <c r="A40" s="787"/>
      <c r="B40" s="787"/>
      <c r="C40" s="787"/>
      <c r="D40" s="787"/>
      <c r="E40" s="787"/>
      <c r="F40" s="787"/>
      <c r="G40" s="787"/>
      <c r="H40" s="787"/>
      <c r="I40" s="787"/>
      <c r="J40" s="787"/>
      <c r="K40" s="787"/>
      <c r="L40" s="787"/>
      <c r="M40" s="787"/>
      <c r="N40" s="787"/>
      <c r="O40" s="787"/>
    </row>
    <row r="41" spans="1:15" ht="15.95" customHeight="1">
      <c r="A41" s="228"/>
      <c r="B41" s="228"/>
      <c r="C41" s="228"/>
      <c r="D41" s="228"/>
      <c r="E41" s="228"/>
      <c r="F41" s="228"/>
      <c r="G41" s="228"/>
      <c r="H41" s="228"/>
      <c r="I41" s="228"/>
      <c r="J41" s="228"/>
      <c r="K41" s="228"/>
      <c r="L41" s="228"/>
      <c r="M41" s="228"/>
      <c r="N41" s="228"/>
      <c r="O41" s="228"/>
    </row>
    <row r="42" spans="1:15" ht="15.95" customHeight="1">
      <c r="A42" s="23"/>
      <c r="B42" s="228"/>
      <c r="C42" s="228"/>
      <c r="D42" s="228"/>
      <c r="E42" s="228"/>
      <c r="F42" s="228"/>
      <c r="G42" s="228"/>
      <c r="H42" s="228"/>
      <c r="I42" s="228"/>
      <c r="J42" s="228"/>
      <c r="K42" s="228"/>
      <c r="L42" s="228"/>
      <c r="M42" s="228"/>
      <c r="N42" s="228"/>
      <c r="O42" s="228"/>
    </row>
    <row r="43" spans="1:15" ht="15.95" customHeight="1">
      <c r="A43" s="784"/>
      <c r="B43" s="784"/>
      <c r="C43" s="784"/>
      <c r="D43" s="784"/>
      <c r="E43" s="784"/>
      <c r="F43" s="784"/>
      <c r="G43" s="784"/>
      <c r="H43" s="784"/>
      <c r="I43" s="784"/>
      <c r="J43" s="784"/>
      <c r="K43" s="784"/>
      <c r="L43" s="784"/>
      <c r="M43" s="784"/>
      <c r="N43" s="784"/>
      <c r="O43" s="784"/>
    </row>
    <row r="44" spans="1:15" ht="15.95" customHeight="1">
      <c r="A44" s="229"/>
      <c r="B44" s="228"/>
      <c r="C44" s="228"/>
      <c r="D44" s="228"/>
      <c r="E44" s="228"/>
      <c r="F44" s="228"/>
      <c r="G44" s="228"/>
      <c r="H44" s="228"/>
      <c r="I44" s="228"/>
      <c r="J44" s="228"/>
      <c r="K44" s="228"/>
      <c r="L44" s="228"/>
      <c r="M44" s="228"/>
      <c r="N44" s="228"/>
      <c r="O44" s="228"/>
    </row>
    <row r="45" spans="1:15" ht="15.95" customHeight="1">
      <c r="A45" s="77"/>
      <c r="B45" s="228"/>
      <c r="C45" s="228"/>
      <c r="D45" s="228"/>
      <c r="E45" s="228"/>
      <c r="F45" s="228"/>
      <c r="G45" s="228"/>
      <c r="H45" s="228"/>
      <c r="I45" s="228"/>
      <c r="J45" s="228"/>
      <c r="K45" s="228"/>
      <c r="L45" s="228"/>
      <c r="M45" s="228"/>
      <c r="N45" s="228"/>
      <c r="O45" s="228"/>
    </row>
    <row r="46" spans="1:15" ht="15.95" customHeight="1">
      <c r="A46" s="79"/>
      <c r="B46" s="228"/>
      <c r="C46" s="228"/>
      <c r="D46" s="228"/>
      <c r="E46" s="228"/>
      <c r="F46" s="228"/>
      <c r="G46" s="228"/>
      <c r="H46" s="228"/>
      <c r="I46" s="228"/>
      <c r="J46" s="228"/>
      <c r="K46" s="228"/>
      <c r="L46" s="228"/>
      <c r="M46" s="228"/>
      <c r="N46" s="228"/>
      <c r="O46" s="228"/>
    </row>
    <row r="47" spans="1:15" ht="15.95" customHeight="1">
      <c r="A47" s="79"/>
      <c r="B47" s="228"/>
      <c r="C47" s="228"/>
      <c r="D47" s="228"/>
      <c r="E47" s="228"/>
      <c r="F47" s="228"/>
      <c r="G47" s="228"/>
      <c r="H47" s="228"/>
      <c r="I47" s="228"/>
      <c r="J47" s="228"/>
      <c r="K47" s="228"/>
      <c r="L47" s="228"/>
      <c r="M47" s="228"/>
      <c r="N47" s="228"/>
      <c r="O47" s="228"/>
    </row>
    <row r="48" spans="1:15" ht="15.95" customHeight="1">
      <c r="A48" s="77"/>
      <c r="B48" s="228"/>
      <c r="C48" s="228"/>
      <c r="D48" s="228"/>
      <c r="E48" s="228"/>
      <c r="F48" s="228"/>
      <c r="G48" s="228"/>
      <c r="H48" s="228"/>
      <c r="I48" s="228"/>
      <c r="J48" s="228"/>
      <c r="K48" s="228"/>
      <c r="L48" s="228"/>
      <c r="M48" s="228"/>
      <c r="N48" s="228"/>
      <c r="O48" s="228"/>
    </row>
    <row r="49" spans="1:15" ht="15.95" customHeight="1">
      <c r="A49" s="79"/>
      <c r="B49" s="78"/>
      <c r="C49" s="78"/>
      <c r="D49" s="78"/>
      <c r="E49" s="78"/>
      <c r="F49" s="78"/>
      <c r="G49" s="78"/>
      <c r="H49" s="78"/>
      <c r="I49" s="78"/>
      <c r="J49" s="78"/>
      <c r="K49" s="78"/>
      <c r="L49" s="78"/>
      <c r="M49" s="78"/>
      <c r="N49" s="78"/>
      <c r="O49" s="78"/>
    </row>
    <row r="50" spans="1:15" ht="15.95" customHeight="1">
      <c r="A50" s="782"/>
      <c r="B50" s="782"/>
      <c r="C50" s="782"/>
      <c r="D50" s="782"/>
      <c r="E50" s="782"/>
      <c r="F50" s="782"/>
      <c r="G50" s="782"/>
      <c r="H50" s="782"/>
      <c r="I50" s="782"/>
      <c r="J50" s="782"/>
      <c r="K50" s="782"/>
      <c r="L50" s="782"/>
      <c r="M50" s="782"/>
      <c r="N50" s="782"/>
      <c r="O50" s="782"/>
    </row>
    <row r="51" spans="1:15" ht="15.95" customHeight="1">
      <c r="A51" s="228"/>
      <c r="B51" s="228"/>
      <c r="C51" s="228"/>
      <c r="D51" s="228"/>
      <c r="E51" s="228"/>
      <c r="F51" s="228"/>
      <c r="G51" s="228"/>
      <c r="H51" s="228"/>
      <c r="I51" s="228"/>
      <c r="J51" s="228"/>
      <c r="K51" s="228"/>
      <c r="L51" s="228"/>
      <c r="M51" s="228"/>
      <c r="N51" s="228"/>
      <c r="O51" s="228"/>
    </row>
    <row r="52" spans="1:15" ht="15.95" customHeight="1">
      <c r="A52" s="784"/>
      <c r="B52" s="784"/>
      <c r="C52" s="784"/>
      <c r="D52" s="784"/>
      <c r="E52" s="784"/>
      <c r="F52" s="784"/>
      <c r="G52" s="784"/>
      <c r="H52" s="784"/>
      <c r="I52" s="784"/>
      <c r="J52" s="784"/>
      <c r="K52" s="784"/>
      <c r="L52" s="784"/>
      <c r="M52" s="784"/>
      <c r="N52" s="784"/>
      <c r="O52" s="784"/>
    </row>
    <row r="53" spans="1:15" ht="15.95" customHeight="1">
      <c r="A53" s="784"/>
      <c r="B53" s="784"/>
      <c r="C53" s="784"/>
      <c r="D53" s="784"/>
      <c r="E53" s="784"/>
      <c r="F53" s="784"/>
      <c r="G53" s="784"/>
      <c r="H53" s="784"/>
      <c r="I53" s="784"/>
      <c r="J53" s="784"/>
      <c r="K53" s="784"/>
      <c r="L53" s="784"/>
      <c r="M53" s="784"/>
      <c r="N53" s="784"/>
      <c r="O53" s="784"/>
    </row>
    <row r="54" spans="1:15" ht="15.95" customHeight="1">
      <c r="A54" s="229"/>
      <c r="B54" s="228"/>
      <c r="C54" s="228"/>
      <c r="D54" s="228"/>
      <c r="E54" s="228"/>
      <c r="F54" s="228"/>
      <c r="G54" s="228"/>
      <c r="H54" s="228"/>
      <c r="I54" s="228"/>
      <c r="J54" s="228"/>
      <c r="K54" s="228"/>
      <c r="L54" s="228"/>
      <c r="M54" s="228"/>
      <c r="N54" s="228"/>
      <c r="O54" s="228"/>
    </row>
    <row r="55" spans="1:15" ht="15.95" customHeight="1">
      <c r="A55" s="23"/>
      <c r="B55" s="228"/>
      <c r="C55" s="228"/>
      <c r="D55" s="228"/>
      <c r="E55" s="228"/>
      <c r="F55" s="228"/>
      <c r="G55" s="228"/>
      <c r="H55" s="228"/>
      <c r="I55" s="228"/>
      <c r="J55" s="228"/>
      <c r="K55" s="228"/>
      <c r="L55" s="228"/>
      <c r="M55" s="228"/>
      <c r="N55" s="228"/>
      <c r="O55" s="228"/>
    </row>
    <row r="56" spans="1:15" ht="15.95" customHeight="1">
      <c r="B56" s="228"/>
      <c r="C56" s="228"/>
      <c r="D56" s="228"/>
      <c r="E56" s="228"/>
      <c r="F56" s="228"/>
      <c r="G56" s="228"/>
      <c r="H56" s="228"/>
      <c r="I56" s="228"/>
      <c r="J56" s="228"/>
      <c r="K56" s="228"/>
      <c r="L56" s="228"/>
      <c r="M56" s="228"/>
      <c r="N56" s="228"/>
      <c r="O56" s="228"/>
    </row>
    <row r="57" spans="1:15" ht="15.95" customHeight="1">
      <c r="A57" s="784"/>
      <c r="B57" s="784"/>
      <c r="C57" s="784"/>
      <c r="D57" s="784"/>
      <c r="E57" s="784"/>
      <c r="F57" s="784"/>
      <c r="G57" s="784"/>
      <c r="H57" s="784"/>
      <c r="I57" s="784"/>
      <c r="J57" s="784"/>
      <c r="K57" s="784"/>
      <c r="L57" s="784"/>
      <c r="M57" s="784"/>
      <c r="N57" s="784"/>
      <c r="O57" s="784"/>
    </row>
    <row r="58" spans="1:15" ht="15.95" customHeight="1">
      <c r="A58" s="784"/>
      <c r="B58" s="784"/>
      <c r="C58" s="784"/>
      <c r="D58" s="784"/>
      <c r="E58" s="784"/>
      <c r="F58" s="784"/>
      <c r="G58" s="784"/>
      <c r="H58" s="784"/>
      <c r="I58" s="784"/>
      <c r="J58" s="784"/>
      <c r="K58" s="784"/>
      <c r="L58" s="784"/>
      <c r="M58" s="784"/>
      <c r="N58" s="784"/>
      <c r="O58" s="784"/>
    </row>
    <row r="59" spans="1:15" ht="15.95" customHeight="1">
      <c r="A59" s="228"/>
      <c r="B59" s="228"/>
      <c r="C59" s="228"/>
      <c r="D59" s="228"/>
      <c r="E59" s="228"/>
      <c r="F59" s="228"/>
      <c r="G59" s="228"/>
      <c r="H59" s="228"/>
      <c r="I59" s="228"/>
      <c r="J59" s="228"/>
      <c r="K59" s="228"/>
      <c r="L59" s="228"/>
      <c r="M59" s="228"/>
      <c r="N59" s="228"/>
      <c r="O59" s="228"/>
    </row>
    <row r="60" spans="1:15" ht="15.95" customHeight="1">
      <c r="A60" s="23"/>
      <c r="B60" s="228"/>
      <c r="C60" s="228"/>
      <c r="D60" s="228"/>
      <c r="E60" s="228"/>
      <c r="F60" s="228"/>
      <c r="G60" s="228"/>
      <c r="H60" s="228"/>
      <c r="I60" s="228"/>
      <c r="J60" s="228"/>
      <c r="K60" s="228"/>
      <c r="L60" s="228"/>
      <c r="M60" s="228"/>
      <c r="N60" s="228"/>
      <c r="O60" s="228"/>
    </row>
    <row r="61" spans="1:15" ht="15.95" customHeight="1">
      <c r="B61" s="228"/>
      <c r="C61" s="228"/>
      <c r="D61" s="228"/>
      <c r="E61" s="228"/>
      <c r="F61" s="228"/>
      <c r="G61" s="228"/>
      <c r="H61" s="228"/>
      <c r="I61" s="228"/>
      <c r="J61" s="228"/>
      <c r="K61" s="228"/>
      <c r="L61" s="228"/>
      <c r="M61" s="228"/>
      <c r="N61" s="228"/>
      <c r="O61" s="228"/>
    </row>
    <row r="62" spans="1:15" ht="15.95" customHeight="1">
      <c r="A62" s="784"/>
      <c r="B62" s="784"/>
      <c r="C62" s="784"/>
      <c r="D62" s="784"/>
      <c r="E62" s="784"/>
      <c r="F62" s="784"/>
      <c r="G62" s="784"/>
      <c r="H62" s="784"/>
      <c r="I62" s="784"/>
      <c r="J62" s="784"/>
      <c r="K62" s="784"/>
      <c r="L62" s="784"/>
      <c r="M62" s="784"/>
      <c r="N62" s="784"/>
      <c r="O62" s="784"/>
    </row>
    <row r="63" spans="1:15" ht="15.95" customHeight="1">
      <c r="A63" s="784"/>
      <c r="B63" s="784"/>
      <c r="C63" s="784"/>
      <c r="D63" s="784"/>
      <c r="E63" s="784"/>
      <c r="F63" s="784"/>
      <c r="G63" s="784"/>
      <c r="H63" s="784"/>
      <c r="I63" s="784"/>
      <c r="J63" s="784"/>
      <c r="K63" s="784"/>
      <c r="L63" s="784"/>
      <c r="M63" s="784"/>
      <c r="N63" s="784"/>
      <c r="O63" s="784"/>
    </row>
    <row r="64" spans="1:15" ht="15.95" customHeight="1">
      <c r="A64" s="228"/>
      <c r="B64" s="228"/>
      <c r="C64" s="228"/>
      <c r="D64" s="228"/>
      <c r="E64" s="228"/>
      <c r="F64" s="228"/>
      <c r="G64" s="228"/>
      <c r="H64" s="228"/>
      <c r="I64" s="228"/>
      <c r="J64" s="228"/>
      <c r="K64" s="228"/>
      <c r="L64" s="228"/>
      <c r="M64" s="228"/>
      <c r="N64" s="228"/>
      <c r="O64" s="228"/>
    </row>
    <row r="65" spans="1:15" ht="15.95" customHeight="1">
      <c r="A65" s="23"/>
      <c r="B65" s="228"/>
      <c r="C65" s="228"/>
      <c r="D65" s="228"/>
      <c r="E65" s="228"/>
      <c r="F65" s="228"/>
      <c r="G65" s="228"/>
      <c r="H65" s="228"/>
      <c r="I65" s="228"/>
      <c r="J65" s="228"/>
      <c r="K65" s="228"/>
      <c r="L65" s="228"/>
      <c r="M65" s="228"/>
      <c r="N65" s="228"/>
      <c r="O65" s="228"/>
    </row>
    <row r="66" spans="1:15" ht="15.95" customHeight="1">
      <c r="A66" s="228"/>
      <c r="B66" s="228"/>
      <c r="C66" s="228"/>
      <c r="D66" s="228"/>
      <c r="E66" s="228"/>
      <c r="F66" s="228"/>
      <c r="G66" s="228"/>
      <c r="H66" s="228"/>
      <c r="I66" s="228"/>
      <c r="J66" s="228"/>
      <c r="K66" s="228"/>
      <c r="L66" s="228"/>
      <c r="M66" s="228"/>
      <c r="N66" s="228"/>
      <c r="O66" s="228"/>
    </row>
    <row r="67" spans="1:15" ht="15.95" customHeight="1">
      <c r="A67" s="228"/>
      <c r="B67" s="228"/>
      <c r="C67" s="228"/>
      <c r="D67" s="228"/>
      <c r="E67" s="228"/>
      <c r="F67" s="228"/>
      <c r="G67" s="228"/>
      <c r="H67" s="228"/>
      <c r="I67" s="228"/>
      <c r="J67" s="228"/>
      <c r="K67" s="228"/>
      <c r="L67" s="228"/>
      <c r="M67" s="228"/>
      <c r="N67" s="228"/>
      <c r="O67" s="228"/>
    </row>
    <row r="68" spans="1:15" ht="15.95" customHeight="1">
      <c r="A68" s="228"/>
      <c r="B68" s="228"/>
      <c r="C68" s="228"/>
      <c r="D68" s="228"/>
      <c r="E68" s="228"/>
      <c r="F68" s="228"/>
      <c r="G68" s="228"/>
      <c r="H68" s="228"/>
      <c r="I68" s="228"/>
      <c r="J68" s="228"/>
      <c r="K68" s="228"/>
      <c r="L68" s="228"/>
      <c r="M68" s="228"/>
      <c r="N68" s="228"/>
      <c r="O68" s="228"/>
    </row>
    <row r="69" spans="1:15" ht="15.95" customHeight="1">
      <c r="A69" s="23"/>
      <c r="B69" s="228"/>
      <c r="C69" s="228"/>
      <c r="D69" s="228"/>
      <c r="E69" s="228"/>
      <c r="F69" s="228"/>
      <c r="G69" s="228"/>
      <c r="H69" s="228"/>
      <c r="I69" s="228"/>
      <c r="J69" s="228"/>
      <c r="K69" s="228"/>
      <c r="L69" s="228"/>
      <c r="M69" s="228"/>
      <c r="N69" s="228"/>
      <c r="O69" s="228"/>
    </row>
    <row r="70" spans="1:15" ht="15.95" customHeight="1">
      <c r="B70" s="228"/>
      <c r="C70" s="228"/>
      <c r="D70" s="228"/>
      <c r="E70" s="228"/>
      <c r="F70" s="228"/>
      <c r="G70" s="228"/>
      <c r="H70" s="228"/>
      <c r="I70" s="228"/>
      <c r="J70" s="228"/>
      <c r="K70" s="228"/>
      <c r="L70" s="228"/>
      <c r="M70" s="228"/>
      <c r="N70" s="228"/>
      <c r="O70" s="228"/>
    </row>
    <row r="71" spans="1:15" ht="15.95" customHeight="1">
      <c r="B71" s="228"/>
      <c r="C71" s="228"/>
      <c r="D71" s="228"/>
      <c r="E71" s="228"/>
      <c r="F71" s="228"/>
      <c r="G71" s="228"/>
      <c r="H71" s="228"/>
      <c r="I71" s="228"/>
      <c r="J71" s="228"/>
      <c r="K71" s="228"/>
      <c r="L71" s="228"/>
      <c r="M71" s="228"/>
      <c r="N71" s="228"/>
      <c r="O71" s="228"/>
    </row>
    <row r="72" spans="1:15" ht="15.95" customHeight="1">
      <c r="B72" s="228"/>
      <c r="C72" s="228"/>
      <c r="D72" s="228"/>
      <c r="E72" s="228"/>
      <c r="F72" s="228"/>
      <c r="G72" s="228"/>
      <c r="H72" s="228"/>
      <c r="I72" s="228"/>
      <c r="J72" s="228"/>
      <c r="K72" s="228"/>
      <c r="L72" s="228"/>
      <c r="M72" s="228"/>
      <c r="N72" s="228"/>
      <c r="O72" s="228"/>
    </row>
    <row r="73" spans="1:15" ht="15.95" customHeight="1">
      <c r="B73" s="228"/>
      <c r="C73" s="228"/>
      <c r="D73" s="228"/>
      <c r="E73" s="228"/>
      <c r="F73" s="228"/>
      <c r="G73" s="228"/>
      <c r="H73" s="228"/>
      <c r="I73" s="228"/>
      <c r="J73" s="228"/>
      <c r="K73" s="228"/>
      <c r="L73" s="228"/>
      <c r="M73" s="228"/>
      <c r="N73" s="228"/>
      <c r="O73" s="228"/>
    </row>
    <row r="74" spans="1:15" ht="15.95" customHeight="1">
      <c r="B74" s="228"/>
      <c r="C74" s="228"/>
      <c r="D74" s="228"/>
      <c r="E74" s="228"/>
      <c r="F74" s="228"/>
      <c r="G74" s="228"/>
      <c r="H74" s="228"/>
      <c r="I74" s="228"/>
      <c r="J74" s="228"/>
      <c r="K74" s="228"/>
      <c r="L74" s="228"/>
      <c r="M74" s="228"/>
      <c r="N74" s="228"/>
      <c r="O74" s="228"/>
    </row>
    <row r="75" spans="1:15" ht="15.95" customHeight="1">
      <c r="B75" s="228"/>
      <c r="C75" s="228"/>
      <c r="D75" s="228"/>
      <c r="E75" s="228"/>
      <c r="F75" s="228"/>
      <c r="G75" s="228"/>
      <c r="H75" s="228"/>
      <c r="I75" s="228"/>
      <c r="J75" s="228"/>
      <c r="K75" s="228"/>
      <c r="L75" s="228"/>
      <c r="M75" s="228"/>
      <c r="N75" s="228"/>
      <c r="O75" s="228"/>
    </row>
    <row r="76" spans="1:15" ht="15.95" customHeight="1">
      <c r="B76" s="228"/>
      <c r="C76" s="228"/>
      <c r="D76" s="228"/>
      <c r="E76" s="228"/>
      <c r="F76" s="228"/>
      <c r="G76" s="228"/>
      <c r="H76" s="228"/>
      <c r="I76" s="228"/>
      <c r="J76" s="228"/>
      <c r="K76" s="228"/>
      <c r="L76" s="228"/>
      <c r="M76" s="228"/>
      <c r="N76" s="228"/>
      <c r="O76" s="228"/>
    </row>
    <row r="77" spans="1:15" ht="15.95" customHeight="1">
      <c r="A77" s="23"/>
      <c r="B77" s="228"/>
      <c r="C77" s="228"/>
      <c r="D77" s="228"/>
      <c r="E77" s="228"/>
      <c r="F77" s="228"/>
      <c r="G77" s="228"/>
      <c r="H77" s="228"/>
      <c r="I77" s="228"/>
      <c r="J77" s="228"/>
      <c r="K77" s="228"/>
      <c r="L77" s="228"/>
      <c r="M77" s="228"/>
      <c r="N77" s="228"/>
      <c r="O77" s="228"/>
    </row>
    <row r="78" spans="1:15" ht="15.95" customHeight="1">
      <c r="A78" s="784"/>
      <c r="B78" s="784"/>
      <c r="C78" s="784"/>
      <c r="D78" s="784"/>
      <c r="E78" s="784"/>
      <c r="F78" s="784"/>
      <c r="G78" s="784"/>
      <c r="H78" s="784"/>
      <c r="I78" s="784"/>
      <c r="J78" s="784"/>
      <c r="K78" s="784"/>
      <c r="L78" s="784"/>
      <c r="M78" s="784"/>
      <c r="N78" s="784"/>
      <c r="O78" s="784"/>
    </row>
    <row r="79" spans="1:15" ht="15.95" customHeight="1">
      <c r="A79" s="784"/>
      <c r="B79" s="784"/>
      <c r="C79" s="784"/>
      <c r="D79" s="784"/>
      <c r="E79" s="784"/>
      <c r="F79" s="784"/>
      <c r="G79" s="784"/>
      <c r="H79" s="784"/>
      <c r="I79" s="784"/>
      <c r="J79" s="784"/>
      <c r="K79" s="784"/>
      <c r="L79" s="784"/>
      <c r="M79" s="784"/>
      <c r="N79" s="784"/>
      <c r="O79" s="784"/>
    </row>
    <row r="80" spans="1:15" ht="15.95" customHeight="1">
      <c r="A80" s="784"/>
      <c r="B80" s="784"/>
      <c r="C80" s="784"/>
      <c r="D80" s="784"/>
      <c r="E80" s="784"/>
      <c r="F80" s="784"/>
      <c r="G80" s="784"/>
      <c r="H80" s="784"/>
      <c r="I80" s="784"/>
      <c r="J80" s="784"/>
      <c r="K80" s="784"/>
      <c r="L80" s="784"/>
      <c r="M80" s="784"/>
      <c r="N80" s="784"/>
      <c r="O80" s="784"/>
    </row>
    <row r="81" spans="1:15" ht="15.95" customHeight="1">
      <c r="A81" s="228"/>
      <c r="B81" s="228"/>
      <c r="C81" s="228"/>
      <c r="D81" s="228"/>
      <c r="E81" s="228"/>
      <c r="F81" s="228"/>
      <c r="G81" s="228"/>
      <c r="H81" s="228"/>
      <c r="I81" s="228"/>
      <c r="J81" s="228"/>
      <c r="K81" s="228"/>
      <c r="L81" s="228"/>
      <c r="M81" s="228"/>
      <c r="N81" s="228"/>
      <c r="O81" s="228"/>
    </row>
    <row r="82" spans="1:15" ht="15.95" customHeight="1">
      <c r="A82" s="23"/>
      <c r="B82" s="228"/>
      <c r="C82" s="228"/>
      <c r="D82" s="228"/>
      <c r="E82" s="228"/>
      <c r="F82" s="228"/>
      <c r="G82" s="228"/>
      <c r="H82" s="228"/>
      <c r="I82" s="228"/>
      <c r="J82" s="228"/>
      <c r="K82" s="228"/>
      <c r="L82" s="228"/>
      <c r="M82" s="228"/>
      <c r="N82" s="228"/>
      <c r="O82" s="228"/>
    </row>
    <row r="83" spans="1:15" ht="15.95" customHeight="1">
      <c r="A83" s="784"/>
      <c r="B83" s="784"/>
      <c r="C83" s="784"/>
      <c r="D83" s="784"/>
      <c r="E83" s="784"/>
      <c r="F83" s="784"/>
      <c r="G83" s="784"/>
      <c r="H83" s="784"/>
      <c r="I83" s="784"/>
      <c r="J83" s="784"/>
      <c r="K83" s="784"/>
      <c r="L83" s="784"/>
      <c r="M83" s="784"/>
      <c r="N83" s="784"/>
      <c r="O83" s="784"/>
    </row>
    <row r="84" spans="1:15" ht="15.95" customHeight="1">
      <c r="A84" s="228"/>
      <c r="B84" s="228"/>
      <c r="C84" s="228"/>
      <c r="D84" s="228"/>
      <c r="E84" s="228"/>
      <c r="F84" s="228"/>
      <c r="G84" s="228"/>
      <c r="H84" s="228"/>
      <c r="I84" s="228"/>
      <c r="J84" s="228"/>
      <c r="K84" s="228"/>
      <c r="L84" s="228"/>
      <c r="M84" s="228"/>
      <c r="N84" s="228"/>
      <c r="O84" s="228"/>
    </row>
    <row r="85" spans="1:15" ht="15.95" customHeight="1">
      <c r="A85" s="23"/>
      <c r="B85" s="228"/>
      <c r="C85" s="228"/>
      <c r="D85" s="228"/>
      <c r="E85" s="228"/>
      <c r="F85" s="228"/>
      <c r="G85" s="228"/>
      <c r="H85" s="228"/>
      <c r="I85" s="228"/>
      <c r="J85" s="228"/>
      <c r="K85" s="228"/>
      <c r="L85" s="228"/>
      <c r="M85" s="228"/>
      <c r="N85" s="228"/>
      <c r="O85" s="228"/>
    </row>
    <row r="86" spans="1:15" ht="15.95" customHeight="1">
      <c r="A86" s="784"/>
      <c r="B86" s="784"/>
      <c r="C86" s="784"/>
      <c r="D86" s="784"/>
      <c r="E86" s="784"/>
      <c r="F86" s="784"/>
      <c r="G86" s="784"/>
      <c r="H86" s="784"/>
      <c r="I86" s="784"/>
      <c r="J86" s="784"/>
      <c r="K86" s="784"/>
      <c r="L86" s="784"/>
      <c r="M86" s="784"/>
      <c r="N86" s="784"/>
      <c r="O86" s="784"/>
    </row>
    <row r="87" spans="1:15" ht="15.95" customHeight="1">
      <c r="A87" s="228"/>
      <c r="B87" s="228"/>
      <c r="C87" s="228"/>
      <c r="D87" s="228"/>
      <c r="E87" s="228"/>
      <c r="F87" s="228"/>
      <c r="G87" s="228"/>
      <c r="H87" s="228"/>
      <c r="I87" s="228"/>
      <c r="J87" s="228"/>
      <c r="K87" s="228"/>
      <c r="L87" s="228"/>
      <c r="M87" s="228"/>
      <c r="N87" s="228"/>
      <c r="O87" s="228"/>
    </row>
    <row r="88" spans="1:15" ht="15.95" customHeight="1">
      <c r="A88" s="23"/>
      <c r="B88" s="228"/>
      <c r="C88" s="228"/>
      <c r="D88" s="228"/>
      <c r="E88" s="228"/>
      <c r="F88" s="228"/>
      <c r="G88" s="228"/>
      <c r="H88" s="228"/>
      <c r="I88" s="228"/>
      <c r="J88" s="228"/>
      <c r="K88" s="228"/>
      <c r="L88" s="228"/>
      <c r="M88" s="228"/>
      <c r="N88" s="228"/>
      <c r="O88" s="228"/>
    </row>
    <row r="89" spans="1:15" ht="15.95" customHeight="1">
      <c r="A89" s="784"/>
      <c r="B89" s="784"/>
      <c r="C89" s="784"/>
      <c r="D89" s="784"/>
      <c r="E89" s="784"/>
      <c r="F89" s="784"/>
      <c r="G89" s="784"/>
      <c r="H89" s="784"/>
      <c r="I89" s="784"/>
      <c r="J89" s="784"/>
      <c r="K89" s="784"/>
      <c r="L89" s="784"/>
      <c r="M89" s="784"/>
      <c r="N89" s="784"/>
      <c r="O89" s="784"/>
    </row>
    <row r="90" spans="1:15" ht="15.95" customHeight="1">
      <c r="A90" s="784"/>
      <c r="B90" s="784"/>
      <c r="C90" s="784"/>
      <c r="D90" s="784"/>
      <c r="E90" s="784"/>
      <c r="F90" s="784"/>
      <c r="G90" s="784"/>
      <c r="H90" s="784"/>
      <c r="I90" s="784"/>
      <c r="J90" s="784"/>
      <c r="K90" s="784"/>
      <c r="L90" s="784"/>
      <c r="M90" s="784"/>
      <c r="N90" s="784"/>
      <c r="O90" s="784"/>
    </row>
    <row r="91" spans="1:15" ht="15.95" customHeight="1">
      <c r="A91" s="228"/>
      <c r="B91" s="228"/>
      <c r="C91" s="228"/>
      <c r="D91" s="228"/>
      <c r="E91" s="228"/>
      <c r="F91" s="228"/>
      <c r="G91" s="228"/>
      <c r="H91" s="228"/>
      <c r="I91" s="228"/>
      <c r="J91" s="228"/>
      <c r="K91" s="228"/>
      <c r="L91" s="228"/>
      <c r="M91" s="228"/>
      <c r="N91" s="228"/>
      <c r="O91" s="228"/>
    </row>
    <row r="92" spans="1:15" ht="15.95" customHeight="1">
      <c r="A92" s="23"/>
      <c r="B92" s="228"/>
      <c r="C92" s="228"/>
      <c r="D92" s="228"/>
      <c r="E92" s="228"/>
      <c r="F92" s="228"/>
      <c r="G92" s="228"/>
      <c r="H92" s="228"/>
      <c r="I92" s="228"/>
      <c r="J92" s="228"/>
      <c r="K92" s="228"/>
      <c r="L92" s="228"/>
      <c r="M92" s="228"/>
      <c r="N92" s="228"/>
      <c r="O92" s="228"/>
    </row>
    <row r="93" spans="1:15" ht="15.95" customHeight="1">
      <c r="A93" s="782"/>
      <c r="B93" s="782"/>
      <c r="C93" s="782"/>
      <c r="D93" s="782"/>
      <c r="E93" s="782"/>
      <c r="F93" s="782"/>
      <c r="G93" s="782"/>
      <c r="H93" s="782"/>
      <c r="I93" s="782"/>
      <c r="J93" s="782"/>
      <c r="K93" s="782"/>
      <c r="L93" s="782"/>
      <c r="M93" s="782"/>
      <c r="N93" s="782"/>
      <c r="O93" s="782"/>
    </row>
    <row r="94" spans="1:15" ht="15.95" customHeight="1">
      <c r="B94" s="228"/>
      <c r="C94" s="228"/>
      <c r="D94" s="228"/>
      <c r="E94" s="228"/>
      <c r="F94" s="228"/>
      <c r="G94" s="228"/>
      <c r="H94" s="228"/>
      <c r="I94" s="228"/>
      <c r="J94" s="228"/>
      <c r="K94" s="228"/>
      <c r="L94" s="228"/>
      <c r="M94" s="228"/>
      <c r="N94" s="228"/>
      <c r="O94" s="228"/>
    </row>
    <row r="95" spans="1:15" ht="15.95" customHeight="1">
      <c r="B95" s="228"/>
      <c r="C95" s="228"/>
      <c r="D95" s="228"/>
      <c r="E95" s="228"/>
      <c r="F95" s="228"/>
      <c r="G95" s="228"/>
      <c r="H95" s="228"/>
      <c r="I95" s="228"/>
      <c r="J95" s="228"/>
      <c r="K95" s="228"/>
      <c r="L95" s="228"/>
      <c r="M95" s="228"/>
      <c r="N95" s="228"/>
      <c r="O95" s="228"/>
    </row>
    <row r="96" spans="1:15" ht="15.95" customHeight="1">
      <c r="A96" s="23"/>
      <c r="B96" s="228"/>
      <c r="C96" s="228"/>
      <c r="D96" s="228"/>
      <c r="E96" s="228"/>
      <c r="F96" s="228"/>
      <c r="G96" s="228"/>
      <c r="H96" s="228"/>
      <c r="I96" s="228"/>
      <c r="J96" s="228"/>
      <c r="K96" s="228"/>
      <c r="L96" s="228"/>
      <c r="M96" s="228"/>
      <c r="N96" s="228"/>
      <c r="O96" s="228"/>
    </row>
    <row r="97" spans="1:15" ht="15.95" customHeight="1">
      <c r="B97" s="228"/>
      <c r="C97" s="228"/>
      <c r="D97" s="228"/>
      <c r="E97" s="228"/>
      <c r="F97" s="228"/>
      <c r="G97" s="228"/>
      <c r="H97" s="228"/>
      <c r="I97" s="228"/>
      <c r="J97" s="228"/>
      <c r="K97" s="228"/>
      <c r="L97" s="228"/>
      <c r="M97" s="228"/>
      <c r="N97" s="228"/>
      <c r="O97" s="228"/>
    </row>
    <row r="98" spans="1:15" ht="15.95" customHeight="1">
      <c r="B98" s="228"/>
      <c r="C98" s="228"/>
      <c r="D98" s="228"/>
      <c r="E98" s="228"/>
      <c r="F98" s="228"/>
      <c r="G98" s="228"/>
      <c r="H98" s="228"/>
      <c r="I98" s="228"/>
      <c r="J98" s="228"/>
      <c r="K98" s="228"/>
      <c r="L98" s="228"/>
      <c r="M98" s="228"/>
      <c r="N98" s="228"/>
      <c r="O98" s="228"/>
    </row>
    <row r="99" spans="1:15" ht="15.95" customHeight="1">
      <c r="B99" s="228"/>
      <c r="C99" s="228"/>
      <c r="D99" s="228"/>
      <c r="E99" s="228"/>
      <c r="F99" s="228"/>
      <c r="G99" s="228"/>
      <c r="H99" s="228"/>
      <c r="I99" s="228"/>
      <c r="J99" s="228"/>
      <c r="K99" s="228"/>
      <c r="L99" s="228"/>
      <c r="M99" s="228"/>
      <c r="N99" s="228"/>
      <c r="O99" s="228"/>
    </row>
    <row r="100" spans="1:15" ht="15.95" customHeight="1">
      <c r="B100" s="228"/>
      <c r="C100" s="228"/>
      <c r="D100" s="228"/>
      <c r="E100" s="228"/>
      <c r="F100" s="228"/>
      <c r="G100" s="228"/>
      <c r="H100" s="228"/>
      <c r="I100" s="228"/>
      <c r="J100" s="228"/>
      <c r="K100" s="228"/>
      <c r="L100" s="228"/>
      <c r="M100" s="228"/>
      <c r="N100" s="228"/>
      <c r="O100" s="228"/>
    </row>
    <row r="101" spans="1:15" ht="15.95" customHeight="1">
      <c r="B101" s="228"/>
      <c r="C101" s="228"/>
      <c r="D101" s="228"/>
      <c r="E101" s="228"/>
      <c r="F101" s="228"/>
      <c r="G101" s="228"/>
      <c r="H101" s="228"/>
      <c r="I101" s="228"/>
      <c r="J101" s="228"/>
      <c r="K101" s="228"/>
      <c r="L101" s="228"/>
      <c r="M101" s="228"/>
      <c r="N101" s="228"/>
      <c r="O101" s="228"/>
    </row>
    <row r="102" spans="1:15" ht="15.95" customHeight="1">
      <c r="B102" s="228"/>
      <c r="C102" s="228"/>
      <c r="D102" s="228"/>
      <c r="E102" s="228"/>
      <c r="F102" s="228"/>
      <c r="G102" s="228"/>
      <c r="H102" s="228"/>
      <c r="I102" s="228"/>
      <c r="J102" s="228"/>
      <c r="K102" s="228"/>
      <c r="L102" s="228"/>
      <c r="M102" s="228"/>
      <c r="N102" s="228"/>
      <c r="O102" s="228"/>
    </row>
    <row r="103" spans="1:15" ht="15.95" customHeight="1">
      <c r="B103" s="228"/>
      <c r="C103" s="228"/>
      <c r="D103" s="228"/>
      <c r="E103" s="228"/>
      <c r="F103" s="228"/>
      <c r="G103" s="228"/>
      <c r="H103" s="228"/>
      <c r="I103" s="228"/>
      <c r="J103" s="228"/>
      <c r="K103" s="228"/>
      <c r="L103" s="228"/>
      <c r="M103" s="228"/>
      <c r="N103" s="228"/>
      <c r="O103" s="228"/>
    </row>
    <row r="104" spans="1:15" ht="15.95" customHeight="1">
      <c r="A104" s="23"/>
      <c r="B104" s="228"/>
      <c r="C104" s="228"/>
      <c r="D104" s="228"/>
      <c r="E104" s="228"/>
      <c r="F104" s="228"/>
      <c r="G104" s="228"/>
      <c r="H104" s="228"/>
      <c r="I104" s="228"/>
      <c r="J104" s="228"/>
      <c r="K104" s="228"/>
      <c r="L104" s="228"/>
      <c r="M104" s="228"/>
      <c r="N104" s="228"/>
      <c r="O104" s="228"/>
    </row>
    <row r="105" spans="1:15" ht="15.95" customHeight="1">
      <c r="A105" s="784"/>
      <c r="B105" s="784"/>
      <c r="C105" s="784"/>
      <c r="D105" s="784"/>
      <c r="E105" s="784"/>
      <c r="F105" s="784"/>
      <c r="G105" s="784"/>
      <c r="H105" s="784"/>
      <c r="I105" s="784"/>
      <c r="J105" s="784"/>
      <c r="K105" s="784"/>
      <c r="L105" s="784"/>
      <c r="M105" s="784"/>
      <c r="N105" s="784"/>
      <c r="O105" s="784"/>
    </row>
    <row r="106" spans="1:15" ht="15.95" customHeight="1">
      <c r="A106" s="784"/>
      <c r="B106" s="784"/>
      <c r="C106" s="784"/>
      <c r="D106" s="784"/>
      <c r="E106" s="784"/>
      <c r="F106" s="784"/>
      <c r="G106" s="784"/>
      <c r="H106" s="784"/>
      <c r="I106" s="784"/>
      <c r="J106" s="784"/>
      <c r="K106" s="784"/>
      <c r="L106" s="784"/>
      <c r="M106" s="784"/>
      <c r="N106" s="784"/>
      <c r="O106" s="784"/>
    </row>
    <row r="107" spans="1:15" ht="15.95" customHeight="1">
      <c r="A107" s="784"/>
      <c r="B107" s="784"/>
      <c r="C107" s="784"/>
      <c r="D107" s="784"/>
      <c r="E107" s="784"/>
      <c r="F107" s="784"/>
      <c r="G107" s="784"/>
      <c r="H107" s="784"/>
      <c r="I107" s="784"/>
      <c r="J107" s="784"/>
      <c r="K107" s="784"/>
      <c r="L107" s="784"/>
      <c r="M107" s="784"/>
      <c r="N107" s="784"/>
      <c r="O107" s="784"/>
    </row>
    <row r="108" spans="1:15" ht="15.95" customHeight="1">
      <c r="A108" s="228"/>
      <c r="B108" s="228"/>
      <c r="C108" s="228"/>
      <c r="D108" s="228"/>
      <c r="E108" s="228"/>
      <c r="F108" s="228"/>
      <c r="G108" s="228"/>
      <c r="H108" s="228"/>
      <c r="I108" s="228"/>
      <c r="J108" s="228"/>
      <c r="K108" s="228"/>
      <c r="L108" s="228"/>
      <c r="M108" s="228"/>
      <c r="N108" s="228"/>
      <c r="O108" s="228"/>
    </row>
    <row r="109" spans="1:15" ht="15.95" customHeight="1">
      <c r="A109" s="23"/>
      <c r="B109" s="228"/>
      <c r="C109" s="228"/>
      <c r="D109" s="228"/>
      <c r="E109" s="228"/>
      <c r="F109" s="228"/>
      <c r="G109" s="228"/>
      <c r="H109" s="228"/>
      <c r="I109" s="228"/>
      <c r="J109" s="228"/>
      <c r="K109" s="228"/>
      <c r="L109" s="228"/>
      <c r="M109" s="228"/>
      <c r="N109" s="228"/>
      <c r="O109" s="228"/>
    </row>
    <row r="110" spans="1:15" ht="15.95" customHeight="1">
      <c r="A110" s="784"/>
      <c r="B110" s="784"/>
      <c r="C110" s="784"/>
      <c r="D110" s="784"/>
      <c r="E110" s="784"/>
      <c r="F110" s="784"/>
      <c r="G110" s="784"/>
      <c r="H110" s="784"/>
      <c r="I110" s="784"/>
      <c r="J110" s="784"/>
      <c r="K110" s="784"/>
      <c r="L110" s="784"/>
      <c r="M110" s="784"/>
      <c r="N110" s="784"/>
      <c r="O110" s="784"/>
    </row>
    <row r="111" spans="1:15" ht="15.95" customHeight="1">
      <c r="A111" s="228"/>
      <c r="B111" s="228"/>
      <c r="C111" s="228"/>
      <c r="D111" s="228"/>
      <c r="E111" s="228"/>
      <c r="F111" s="228"/>
      <c r="G111" s="228"/>
      <c r="H111" s="228"/>
      <c r="I111" s="228"/>
      <c r="J111" s="228"/>
      <c r="K111" s="228"/>
      <c r="L111" s="228"/>
      <c r="M111" s="228"/>
      <c r="N111" s="228"/>
      <c r="O111" s="228"/>
    </row>
    <row r="112" spans="1:15" ht="15.95" customHeight="1">
      <c r="A112" s="23"/>
      <c r="B112" s="228"/>
      <c r="C112" s="228"/>
      <c r="D112" s="228"/>
      <c r="E112" s="228"/>
      <c r="F112" s="228"/>
      <c r="G112" s="228"/>
      <c r="H112" s="228"/>
      <c r="I112" s="228"/>
      <c r="J112" s="228"/>
      <c r="K112" s="228"/>
      <c r="L112" s="228"/>
      <c r="M112" s="228"/>
      <c r="N112" s="228"/>
      <c r="O112" s="228"/>
    </row>
    <row r="113" spans="1:15" ht="15.95" customHeight="1">
      <c r="A113" s="784"/>
      <c r="B113" s="784"/>
      <c r="C113" s="784"/>
      <c r="D113" s="784"/>
      <c r="E113" s="784"/>
      <c r="F113" s="784"/>
      <c r="G113" s="784"/>
      <c r="H113" s="784"/>
      <c r="I113" s="784"/>
      <c r="J113" s="784"/>
      <c r="K113" s="784"/>
      <c r="L113" s="784"/>
      <c r="M113" s="784"/>
      <c r="N113" s="784"/>
      <c r="O113" s="784"/>
    </row>
    <row r="114" spans="1:15" ht="15.95" customHeight="1">
      <c r="A114" s="228"/>
      <c r="B114" s="228"/>
      <c r="C114" s="228"/>
      <c r="D114" s="228"/>
      <c r="E114" s="228"/>
      <c r="F114" s="228"/>
      <c r="G114" s="228"/>
      <c r="H114" s="228"/>
      <c r="I114" s="228"/>
      <c r="J114" s="228"/>
      <c r="K114" s="228"/>
      <c r="L114" s="228"/>
      <c r="M114" s="228"/>
      <c r="N114" s="228"/>
      <c r="O114" s="228"/>
    </row>
    <row r="115" spans="1:15" ht="15.95" customHeight="1">
      <c r="A115" s="23"/>
      <c r="B115" s="228"/>
      <c r="C115" s="228"/>
      <c r="D115" s="228"/>
      <c r="E115" s="228"/>
      <c r="F115" s="228"/>
      <c r="G115" s="228"/>
      <c r="H115" s="228"/>
      <c r="I115" s="228"/>
      <c r="J115" s="228"/>
      <c r="K115" s="228"/>
      <c r="L115" s="228"/>
      <c r="M115" s="228"/>
      <c r="N115" s="228"/>
      <c r="O115" s="228"/>
    </row>
    <row r="116" spans="1:15" ht="15.95" customHeight="1">
      <c r="A116" s="784"/>
      <c r="B116" s="784"/>
      <c r="C116" s="784"/>
      <c r="D116" s="784"/>
      <c r="E116" s="784"/>
      <c r="F116" s="784"/>
      <c r="G116" s="784"/>
      <c r="H116" s="784"/>
      <c r="I116" s="784"/>
      <c r="J116" s="784"/>
      <c r="K116" s="784"/>
      <c r="L116" s="784"/>
      <c r="M116" s="784"/>
      <c r="N116" s="784"/>
      <c r="O116" s="784"/>
    </row>
    <row r="117" spans="1:15" ht="15.95" customHeight="1">
      <c r="A117" s="784"/>
      <c r="B117" s="784"/>
      <c r="C117" s="784"/>
      <c r="D117" s="784"/>
      <c r="E117" s="784"/>
      <c r="F117" s="784"/>
      <c r="G117" s="784"/>
      <c r="H117" s="784"/>
      <c r="I117" s="784"/>
      <c r="J117" s="784"/>
      <c r="K117" s="784"/>
      <c r="L117" s="784"/>
      <c r="M117" s="784"/>
      <c r="N117" s="784"/>
      <c r="O117" s="784"/>
    </row>
    <row r="118" spans="1:15" ht="15.95" customHeight="1">
      <c r="B118" s="228"/>
      <c r="C118" s="228"/>
      <c r="D118" s="228"/>
      <c r="E118" s="228"/>
      <c r="F118" s="228"/>
      <c r="G118" s="228"/>
      <c r="H118" s="228"/>
      <c r="I118" s="228"/>
      <c r="J118" s="228"/>
      <c r="K118" s="228"/>
      <c r="L118" s="228"/>
      <c r="M118" s="228"/>
      <c r="N118" s="228"/>
      <c r="O118" s="228"/>
    </row>
    <row r="119" spans="1:15" ht="15.95" customHeight="1">
      <c r="A119" s="784"/>
      <c r="B119" s="784"/>
      <c r="C119" s="784"/>
      <c r="D119" s="784"/>
      <c r="E119" s="784"/>
      <c r="F119" s="784"/>
      <c r="G119" s="784"/>
      <c r="H119" s="784"/>
      <c r="I119" s="784"/>
      <c r="J119" s="784"/>
      <c r="K119" s="784"/>
      <c r="L119" s="784"/>
      <c r="M119" s="784"/>
      <c r="N119" s="784"/>
      <c r="O119" s="784"/>
    </row>
    <row r="120" spans="1:15" ht="15.95" customHeight="1">
      <c r="A120" s="228"/>
      <c r="B120" s="228"/>
      <c r="C120" s="228"/>
      <c r="D120" s="228"/>
      <c r="E120" s="228"/>
      <c r="F120" s="228"/>
      <c r="G120" s="228"/>
      <c r="H120" s="228"/>
      <c r="I120" s="228"/>
      <c r="J120" s="228"/>
      <c r="K120" s="228"/>
      <c r="L120" s="228"/>
      <c r="M120" s="228"/>
      <c r="N120" s="228"/>
      <c r="O120" s="228"/>
    </row>
    <row r="121" spans="1:15" ht="15.95" customHeight="1">
      <c r="A121" s="23"/>
      <c r="B121" s="228"/>
      <c r="C121" s="228"/>
      <c r="D121" s="228"/>
      <c r="E121" s="228"/>
      <c r="F121" s="228"/>
      <c r="G121" s="228"/>
      <c r="H121" s="228"/>
      <c r="I121" s="228"/>
      <c r="J121" s="228"/>
      <c r="K121" s="228"/>
      <c r="L121" s="228"/>
      <c r="M121" s="228"/>
      <c r="N121" s="228"/>
      <c r="O121" s="228"/>
    </row>
    <row r="122" spans="1:15" ht="15.95" customHeight="1">
      <c r="A122" s="784"/>
      <c r="B122" s="784"/>
      <c r="C122" s="784"/>
      <c r="D122" s="784"/>
      <c r="E122" s="784"/>
      <c r="F122" s="784"/>
      <c r="G122" s="784"/>
      <c r="H122" s="784"/>
      <c r="I122" s="784"/>
      <c r="J122" s="784"/>
      <c r="K122" s="784"/>
      <c r="L122" s="784"/>
      <c r="M122" s="784"/>
      <c r="N122" s="784"/>
      <c r="O122" s="784"/>
    </row>
    <row r="123" spans="1:15" ht="15.95" customHeight="1">
      <c r="B123" s="228"/>
      <c r="C123" s="228"/>
      <c r="D123" s="228"/>
      <c r="E123" s="228"/>
      <c r="F123" s="228"/>
      <c r="G123" s="228"/>
      <c r="H123" s="228"/>
      <c r="I123" s="228"/>
      <c r="J123" s="228"/>
      <c r="K123" s="228"/>
      <c r="L123" s="228"/>
      <c r="M123" s="228"/>
      <c r="N123" s="228"/>
      <c r="O123" s="228"/>
    </row>
    <row r="124" spans="1:15" ht="15.95" customHeight="1">
      <c r="A124" s="228"/>
      <c r="B124" s="228"/>
      <c r="C124" s="228"/>
      <c r="D124" s="228"/>
      <c r="E124" s="228"/>
      <c r="F124" s="228"/>
      <c r="G124" s="228"/>
      <c r="H124" s="228"/>
      <c r="I124" s="228"/>
      <c r="J124" s="228"/>
      <c r="K124" s="228"/>
      <c r="L124" s="228"/>
      <c r="M124" s="228"/>
      <c r="N124" s="228"/>
      <c r="O124" s="228"/>
    </row>
    <row r="125" spans="1:15" ht="15.95" customHeight="1">
      <c r="A125" s="23"/>
      <c r="B125" s="228"/>
      <c r="C125" s="228"/>
      <c r="D125" s="228"/>
      <c r="E125" s="228"/>
      <c r="F125" s="228"/>
      <c r="G125" s="228"/>
      <c r="H125" s="228"/>
      <c r="I125" s="228"/>
      <c r="J125" s="228"/>
      <c r="K125" s="228"/>
      <c r="L125" s="228"/>
      <c r="M125" s="228"/>
      <c r="N125" s="228"/>
      <c r="O125" s="228"/>
    </row>
    <row r="126" spans="1:15" ht="15.95" customHeight="1">
      <c r="B126" s="228"/>
      <c r="C126" s="228"/>
      <c r="D126" s="228"/>
      <c r="E126" s="228"/>
      <c r="F126" s="228"/>
      <c r="G126" s="228"/>
      <c r="H126" s="228"/>
      <c r="I126" s="228"/>
      <c r="J126" s="228"/>
      <c r="K126" s="228"/>
      <c r="L126" s="228"/>
      <c r="M126" s="228"/>
      <c r="N126" s="228"/>
      <c r="O126" s="228"/>
    </row>
    <row r="127" spans="1:15" ht="15.95" customHeight="1">
      <c r="B127" s="228"/>
      <c r="C127" s="228"/>
      <c r="D127" s="228"/>
      <c r="E127" s="228"/>
      <c r="F127" s="228"/>
      <c r="G127" s="228"/>
      <c r="H127" s="228"/>
      <c r="I127" s="228"/>
      <c r="J127" s="228"/>
      <c r="K127" s="228"/>
      <c r="L127" s="228"/>
      <c r="M127" s="228"/>
      <c r="N127" s="228"/>
      <c r="O127" s="228"/>
    </row>
    <row r="128" spans="1:15" ht="15.95" customHeight="1">
      <c r="B128" s="228"/>
      <c r="C128" s="228"/>
      <c r="D128" s="228"/>
      <c r="E128" s="228"/>
      <c r="F128" s="228"/>
      <c r="G128" s="228"/>
      <c r="H128" s="228"/>
      <c r="I128" s="228"/>
      <c r="J128" s="228"/>
      <c r="K128" s="228"/>
      <c r="L128" s="228"/>
      <c r="M128" s="228"/>
      <c r="N128" s="228"/>
      <c r="O128" s="228"/>
    </row>
    <row r="129" spans="1:15" ht="15.95" customHeight="1">
      <c r="B129" s="228"/>
      <c r="C129" s="228"/>
      <c r="D129" s="228"/>
      <c r="E129" s="228"/>
      <c r="F129" s="228"/>
      <c r="G129" s="228"/>
      <c r="H129" s="228"/>
      <c r="I129" s="228"/>
      <c r="J129" s="228"/>
      <c r="K129" s="228"/>
      <c r="L129" s="228"/>
      <c r="M129" s="228"/>
      <c r="N129" s="228"/>
      <c r="O129" s="228"/>
    </row>
    <row r="130" spans="1:15" ht="15.95" customHeight="1">
      <c r="B130" s="228"/>
      <c r="C130" s="228"/>
      <c r="D130" s="228"/>
      <c r="E130" s="228"/>
      <c r="F130" s="228"/>
      <c r="G130" s="228"/>
      <c r="H130" s="228"/>
      <c r="I130" s="228"/>
      <c r="J130" s="228"/>
      <c r="K130" s="228"/>
      <c r="L130" s="228"/>
      <c r="M130" s="228"/>
      <c r="N130" s="228"/>
      <c r="O130" s="228"/>
    </row>
    <row r="131" spans="1:15" ht="15.95" customHeight="1">
      <c r="B131" s="228"/>
      <c r="C131" s="228"/>
      <c r="D131" s="228"/>
      <c r="E131" s="228"/>
      <c r="F131" s="228"/>
      <c r="G131" s="228"/>
      <c r="H131" s="228"/>
      <c r="I131" s="228"/>
      <c r="J131" s="228"/>
      <c r="K131" s="228"/>
      <c r="L131" s="228"/>
      <c r="M131" s="228"/>
      <c r="N131" s="228"/>
      <c r="O131" s="228"/>
    </row>
    <row r="132" spans="1:15" ht="15.95" customHeight="1">
      <c r="B132" s="228"/>
      <c r="C132" s="228"/>
      <c r="D132" s="228"/>
      <c r="E132" s="228"/>
      <c r="F132" s="228"/>
      <c r="G132" s="228"/>
      <c r="H132" s="228"/>
      <c r="I132" s="228"/>
      <c r="J132" s="228"/>
      <c r="K132" s="228"/>
      <c r="L132" s="228"/>
      <c r="M132" s="228"/>
      <c r="N132" s="228"/>
      <c r="O132" s="228"/>
    </row>
    <row r="133" spans="1:15" ht="15.95" customHeight="1">
      <c r="A133" s="23"/>
      <c r="B133" s="228"/>
      <c r="C133" s="228"/>
      <c r="D133" s="228"/>
      <c r="E133" s="228"/>
      <c r="F133" s="228"/>
      <c r="G133" s="228"/>
      <c r="H133" s="228"/>
      <c r="I133" s="228"/>
      <c r="J133" s="228"/>
      <c r="K133" s="228"/>
      <c r="L133" s="228"/>
      <c r="M133" s="228"/>
      <c r="N133" s="228"/>
      <c r="O133" s="228"/>
    </row>
    <row r="134" spans="1:15" ht="15.95" customHeight="1">
      <c r="B134" s="228"/>
      <c r="C134" s="228"/>
      <c r="D134" s="228"/>
      <c r="E134" s="228"/>
      <c r="F134" s="228"/>
      <c r="G134" s="228"/>
      <c r="H134" s="228"/>
      <c r="I134" s="228"/>
      <c r="J134" s="228"/>
      <c r="K134" s="228"/>
      <c r="L134" s="228"/>
      <c r="M134" s="228"/>
      <c r="N134" s="228"/>
      <c r="O134" s="228"/>
    </row>
    <row r="135" spans="1:15" ht="15.95" customHeight="1">
      <c r="A135" s="784"/>
      <c r="B135" s="784"/>
      <c r="C135" s="784"/>
      <c r="D135" s="784"/>
      <c r="E135" s="784"/>
      <c r="F135" s="784"/>
      <c r="G135" s="784"/>
      <c r="H135" s="784"/>
      <c r="I135" s="784"/>
      <c r="J135" s="784"/>
      <c r="K135" s="784"/>
      <c r="L135" s="784"/>
      <c r="M135" s="784"/>
      <c r="N135" s="784"/>
      <c r="O135" s="784"/>
    </row>
    <row r="136" spans="1:15" ht="15.95" customHeight="1">
      <c r="A136" s="784"/>
      <c r="B136" s="784"/>
      <c r="C136" s="784"/>
      <c r="D136" s="784"/>
      <c r="E136" s="784"/>
      <c r="F136" s="784"/>
      <c r="G136" s="784"/>
      <c r="H136" s="784"/>
      <c r="I136" s="784"/>
      <c r="J136" s="784"/>
      <c r="K136" s="784"/>
      <c r="L136" s="784"/>
      <c r="M136" s="784"/>
      <c r="N136" s="784"/>
      <c r="O136" s="784"/>
    </row>
    <row r="137" spans="1:15" ht="15.95" customHeight="1">
      <c r="A137" s="228"/>
      <c r="B137" s="228"/>
      <c r="C137" s="228"/>
      <c r="D137" s="228"/>
      <c r="E137" s="228"/>
      <c r="F137" s="228"/>
      <c r="G137" s="228"/>
      <c r="H137" s="228"/>
      <c r="I137" s="228"/>
      <c r="J137" s="228"/>
      <c r="K137" s="228"/>
      <c r="L137" s="228"/>
      <c r="M137" s="228"/>
      <c r="N137" s="228"/>
      <c r="O137" s="228"/>
    </row>
    <row r="138" spans="1:15" ht="15.95" customHeight="1">
      <c r="A138" s="23"/>
      <c r="B138" s="228"/>
      <c r="C138" s="228"/>
      <c r="D138" s="228"/>
      <c r="E138" s="228"/>
      <c r="F138" s="228"/>
      <c r="G138" s="228"/>
      <c r="H138" s="228"/>
      <c r="I138" s="228"/>
      <c r="J138" s="228"/>
      <c r="K138" s="228"/>
      <c r="L138" s="228"/>
      <c r="M138" s="228"/>
      <c r="N138" s="228"/>
      <c r="O138" s="228"/>
    </row>
    <row r="139" spans="1:15" ht="15.95" customHeight="1">
      <c r="A139" s="784"/>
      <c r="B139" s="784"/>
      <c r="C139" s="784"/>
      <c r="D139" s="784"/>
      <c r="E139" s="784"/>
      <c r="F139" s="784"/>
      <c r="G139" s="784"/>
      <c r="H139" s="784"/>
      <c r="I139" s="784"/>
      <c r="J139" s="784"/>
      <c r="K139" s="784"/>
      <c r="L139" s="784"/>
      <c r="M139" s="784"/>
      <c r="N139" s="784"/>
      <c r="O139" s="784"/>
    </row>
    <row r="140" spans="1:15" ht="14.25" customHeight="1">
      <c r="A140" s="228"/>
      <c r="B140" s="228"/>
      <c r="C140" s="228"/>
      <c r="D140" s="228"/>
      <c r="E140" s="228"/>
      <c r="F140" s="228"/>
      <c r="G140" s="228"/>
      <c r="H140" s="228"/>
      <c r="I140" s="228"/>
      <c r="J140" s="228"/>
      <c r="K140" s="228"/>
      <c r="L140" s="228"/>
      <c r="M140" s="228"/>
      <c r="N140" s="228"/>
      <c r="O140" s="228"/>
    </row>
    <row r="141" spans="1:15">
      <c r="A141" s="23"/>
      <c r="B141" s="228"/>
      <c r="C141" s="228"/>
      <c r="D141" s="228"/>
      <c r="E141" s="228"/>
      <c r="F141" s="228"/>
      <c r="G141" s="228"/>
      <c r="H141" s="228"/>
      <c r="I141" s="228"/>
      <c r="J141" s="228"/>
      <c r="K141" s="228"/>
      <c r="L141" s="228"/>
      <c r="M141" s="228"/>
      <c r="N141" s="228"/>
      <c r="O141" s="228"/>
    </row>
    <row r="142" spans="1:15" ht="33" customHeight="1">
      <c r="A142" s="784"/>
      <c r="B142" s="784"/>
      <c r="C142" s="784"/>
      <c r="D142" s="784"/>
      <c r="E142" s="784"/>
      <c r="F142" s="784"/>
      <c r="G142" s="784"/>
      <c r="H142" s="784"/>
      <c r="I142" s="784"/>
      <c r="J142" s="784"/>
      <c r="K142" s="784"/>
      <c r="L142" s="784"/>
      <c r="M142" s="784"/>
      <c r="N142" s="784"/>
      <c r="O142" s="784"/>
    </row>
    <row r="143" spans="1:15" ht="19.5" customHeight="1">
      <c r="A143" s="228"/>
      <c r="B143" s="228"/>
      <c r="C143" s="228"/>
      <c r="D143" s="228"/>
      <c r="E143" s="228"/>
      <c r="F143" s="228"/>
      <c r="G143" s="228"/>
      <c r="H143" s="228"/>
      <c r="I143" s="228"/>
      <c r="J143" s="228"/>
      <c r="K143" s="228"/>
      <c r="L143" s="228"/>
      <c r="M143" s="228"/>
      <c r="N143" s="228"/>
      <c r="O143" s="228"/>
    </row>
    <row r="144" spans="1:15">
      <c r="A144" s="23"/>
      <c r="B144" s="228"/>
      <c r="C144" s="228"/>
      <c r="D144" s="228"/>
      <c r="E144" s="228"/>
      <c r="F144" s="228"/>
      <c r="G144" s="228"/>
      <c r="H144" s="228"/>
      <c r="I144" s="228"/>
      <c r="J144" s="228"/>
      <c r="K144" s="228"/>
      <c r="L144" s="228"/>
      <c r="M144" s="228"/>
      <c r="N144" s="228"/>
      <c r="O144" s="228"/>
    </row>
    <row r="145" spans="1:15" ht="33" customHeight="1">
      <c r="A145" s="784"/>
      <c r="B145" s="784"/>
      <c r="C145" s="784"/>
      <c r="D145" s="784"/>
      <c r="E145" s="784"/>
      <c r="F145" s="784"/>
      <c r="G145" s="784"/>
      <c r="H145" s="784"/>
      <c r="I145" s="784"/>
      <c r="J145" s="784"/>
      <c r="K145" s="784"/>
      <c r="L145" s="784"/>
      <c r="M145" s="784"/>
      <c r="N145" s="784"/>
      <c r="O145" s="784"/>
    </row>
    <row r="146" spans="1:15" ht="50.25" customHeight="1">
      <c r="A146" s="784"/>
      <c r="B146" s="784"/>
      <c r="C146" s="784"/>
      <c r="D146" s="784"/>
      <c r="E146" s="784"/>
      <c r="F146" s="784"/>
      <c r="G146" s="784"/>
      <c r="H146" s="784"/>
      <c r="I146" s="784"/>
      <c r="J146" s="784"/>
      <c r="K146" s="784"/>
      <c r="L146" s="784"/>
      <c r="M146" s="784"/>
      <c r="N146" s="784"/>
      <c r="O146" s="784"/>
    </row>
    <row r="147" spans="1:15" ht="17.25" customHeight="1">
      <c r="A147" s="228"/>
      <c r="B147" s="228"/>
      <c r="C147" s="228"/>
      <c r="D147" s="228"/>
      <c r="E147" s="228"/>
      <c r="F147" s="228"/>
      <c r="G147" s="228"/>
      <c r="H147" s="228"/>
      <c r="I147" s="228"/>
      <c r="J147" s="228"/>
      <c r="K147" s="228"/>
      <c r="L147" s="228"/>
      <c r="M147" s="228"/>
      <c r="N147" s="228"/>
      <c r="O147" s="228"/>
    </row>
    <row r="148" spans="1:15">
      <c r="A148" s="23"/>
      <c r="B148" s="228"/>
      <c r="C148" s="228"/>
      <c r="D148" s="228"/>
      <c r="E148" s="228"/>
      <c r="F148" s="228"/>
      <c r="G148" s="228"/>
      <c r="H148" s="228"/>
      <c r="I148" s="228"/>
      <c r="J148" s="228"/>
      <c r="K148" s="228"/>
      <c r="L148" s="228"/>
      <c r="M148" s="228"/>
      <c r="N148" s="228"/>
      <c r="O148" s="228"/>
    </row>
    <row r="149" spans="1:15" ht="31.5" customHeight="1">
      <c r="A149" s="784"/>
      <c r="B149" s="784"/>
      <c r="C149" s="784"/>
      <c r="D149" s="784"/>
      <c r="E149" s="784"/>
      <c r="F149" s="784"/>
      <c r="G149" s="784"/>
      <c r="H149" s="784"/>
      <c r="I149" s="784"/>
      <c r="J149" s="784"/>
      <c r="K149" s="784"/>
      <c r="L149" s="784"/>
      <c r="M149" s="784"/>
      <c r="N149" s="784"/>
      <c r="O149" s="784"/>
    </row>
    <row r="150" spans="1:15">
      <c r="B150" s="228"/>
      <c r="C150" s="228"/>
      <c r="D150" s="228"/>
      <c r="E150" s="228"/>
      <c r="F150" s="228"/>
      <c r="G150" s="228"/>
      <c r="H150" s="228"/>
      <c r="I150" s="228"/>
      <c r="J150" s="228"/>
      <c r="K150" s="228"/>
      <c r="L150" s="228"/>
      <c r="M150" s="228"/>
      <c r="N150" s="228"/>
      <c r="O150" s="228"/>
    </row>
    <row r="151" spans="1:15">
      <c r="A151" s="228"/>
      <c r="B151" s="228"/>
      <c r="C151" s="228"/>
      <c r="D151" s="228"/>
      <c r="E151" s="228"/>
      <c r="F151" s="228"/>
      <c r="G151" s="228"/>
      <c r="H151" s="228"/>
      <c r="I151" s="228"/>
      <c r="J151" s="228"/>
      <c r="K151" s="228"/>
      <c r="L151" s="228"/>
      <c r="M151" s="228"/>
      <c r="N151" s="228"/>
      <c r="O151" s="228"/>
    </row>
    <row r="152" spans="1:15">
      <c r="A152" s="228"/>
      <c r="B152" s="228"/>
      <c r="C152" s="228"/>
      <c r="D152" s="228"/>
      <c r="E152" s="228"/>
      <c r="F152" s="228"/>
      <c r="G152" s="228"/>
      <c r="H152" s="228"/>
      <c r="I152" s="228"/>
      <c r="J152" s="228"/>
      <c r="K152" s="228"/>
      <c r="L152" s="228"/>
      <c r="M152" s="228"/>
      <c r="N152" s="228"/>
      <c r="O152" s="228"/>
    </row>
    <row r="153" spans="1:15">
      <c r="A153" s="228"/>
      <c r="B153" s="228"/>
      <c r="C153" s="228"/>
      <c r="D153" s="228"/>
      <c r="E153" s="228"/>
      <c r="F153" s="228"/>
      <c r="G153" s="228"/>
      <c r="H153" s="228"/>
      <c r="I153" s="228"/>
      <c r="J153" s="228"/>
      <c r="K153" s="228"/>
      <c r="L153" s="228"/>
      <c r="M153" s="228"/>
      <c r="N153" s="228"/>
      <c r="O153" s="228"/>
    </row>
    <row r="154" spans="1:15">
      <c r="A154" s="228"/>
      <c r="B154" s="228"/>
      <c r="C154" s="228"/>
      <c r="D154" s="228"/>
      <c r="E154" s="228"/>
      <c r="F154" s="228"/>
      <c r="G154" s="228"/>
      <c r="H154" s="228"/>
      <c r="I154" s="228"/>
      <c r="J154" s="228"/>
      <c r="K154" s="228"/>
      <c r="L154" s="228"/>
      <c r="M154" s="228"/>
      <c r="N154" s="228"/>
      <c r="O154" s="228"/>
    </row>
    <row r="155" spans="1:15">
      <c r="A155" s="228"/>
      <c r="B155" s="228"/>
      <c r="C155" s="228"/>
      <c r="D155" s="228"/>
      <c r="E155" s="228"/>
      <c r="F155" s="228"/>
      <c r="G155" s="228"/>
      <c r="H155" s="228"/>
      <c r="I155" s="228"/>
      <c r="J155" s="228"/>
      <c r="K155" s="228"/>
      <c r="L155" s="228"/>
      <c r="M155" s="228"/>
      <c r="N155" s="228"/>
      <c r="O155" s="228"/>
    </row>
    <row r="156" spans="1:15">
      <c r="A156" s="228"/>
      <c r="B156" s="228"/>
      <c r="C156" s="228"/>
      <c r="D156" s="228"/>
      <c r="E156" s="228"/>
      <c r="F156" s="228"/>
      <c r="G156" s="228"/>
      <c r="H156" s="228"/>
      <c r="I156" s="228"/>
      <c r="J156" s="228"/>
      <c r="K156" s="228"/>
      <c r="L156" s="228"/>
      <c r="M156" s="228"/>
      <c r="N156" s="228"/>
      <c r="O156" s="228"/>
    </row>
    <row r="157" spans="1:15">
      <c r="A157" s="228"/>
      <c r="B157" s="228"/>
      <c r="C157" s="228"/>
      <c r="D157" s="228"/>
      <c r="E157" s="228"/>
      <c r="F157" s="228"/>
      <c r="G157" s="228"/>
      <c r="H157" s="228"/>
      <c r="I157" s="228"/>
      <c r="J157" s="228"/>
      <c r="K157" s="228"/>
      <c r="L157" s="228"/>
      <c r="M157" s="228"/>
      <c r="N157" s="228"/>
      <c r="O157" s="228"/>
    </row>
    <row r="158" spans="1:15">
      <c r="A158" s="228"/>
      <c r="B158" s="228"/>
      <c r="C158" s="228"/>
      <c r="D158" s="228"/>
      <c r="E158" s="228"/>
      <c r="F158" s="228"/>
      <c r="G158" s="228"/>
      <c r="H158" s="228"/>
      <c r="I158" s="228"/>
      <c r="J158" s="228"/>
      <c r="K158" s="228"/>
      <c r="L158" s="228"/>
      <c r="M158" s="228"/>
      <c r="N158" s="228"/>
      <c r="O158" s="228"/>
    </row>
    <row r="159" spans="1:15">
      <c r="A159" s="228"/>
      <c r="B159" s="228"/>
      <c r="C159" s="228"/>
      <c r="D159" s="228"/>
      <c r="E159" s="228"/>
      <c r="F159" s="228"/>
      <c r="G159" s="228"/>
      <c r="H159" s="228"/>
      <c r="I159" s="228"/>
      <c r="J159" s="228"/>
      <c r="K159" s="228"/>
      <c r="L159" s="228"/>
      <c r="M159" s="228"/>
      <c r="N159" s="228"/>
      <c r="O159" s="228"/>
    </row>
    <row r="160" spans="1:15">
      <c r="A160" s="228"/>
      <c r="B160" s="228"/>
      <c r="C160" s="228"/>
      <c r="D160" s="228"/>
      <c r="E160" s="228"/>
      <c r="F160" s="228"/>
      <c r="G160" s="228"/>
      <c r="H160" s="228"/>
      <c r="I160" s="228"/>
      <c r="J160" s="228"/>
      <c r="K160" s="228"/>
      <c r="L160" s="228"/>
      <c r="M160" s="228"/>
      <c r="N160" s="228"/>
      <c r="O160" s="228"/>
    </row>
    <row r="161" spans="1:15">
      <c r="A161" s="228"/>
      <c r="B161" s="228"/>
      <c r="C161" s="228"/>
      <c r="D161" s="228"/>
      <c r="E161" s="228"/>
      <c r="F161" s="228"/>
      <c r="G161" s="228"/>
      <c r="H161" s="228"/>
      <c r="I161" s="228"/>
      <c r="J161" s="228"/>
      <c r="K161" s="228"/>
      <c r="L161" s="228"/>
      <c r="M161" s="228"/>
      <c r="N161" s="228"/>
      <c r="O161" s="228"/>
    </row>
    <row r="162" spans="1:15">
      <c r="A162" s="228"/>
      <c r="B162" s="228"/>
      <c r="C162" s="228"/>
      <c r="D162" s="228"/>
      <c r="E162" s="228"/>
      <c r="F162" s="228"/>
      <c r="G162" s="228"/>
      <c r="H162" s="228"/>
      <c r="I162" s="228"/>
      <c r="J162" s="228"/>
      <c r="K162" s="228"/>
      <c r="L162" s="228"/>
      <c r="M162" s="228"/>
      <c r="N162" s="228"/>
      <c r="O162" s="228"/>
    </row>
    <row r="163" spans="1:15">
      <c r="A163" s="228"/>
      <c r="B163" s="228"/>
      <c r="C163" s="228"/>
      <c r="D163" s="228"/>
      <c r="E163" s="228"/>
      <c r="F163" s="228"/>
      <c r="G163" s="228"/>
      <c r="H163" s="228"/>
      <c r="I163" s="228"/>
      <c r="J163" s="228"/>
      <c r="K163" s="228"/>
      <c r="L163" s="228"/>
      <c r="M163" s="228"/>
      <c r="N163" s="228"/>
      <c r="O163" s="228"/>
    </row>
    <row r="164" spans="1:15">
      <c r="A164" s="228"/>
      <c r="B164" s="228"/>
      <c r="C164" s="228"/>
      <c r="D164" s="228"/>
      <c r="E164" s="228"/>
      <c r="F164" s="228"/>
      <c r="G164" s="228"/>
      <c r="H164" s="228"/>
      <c r="I164" s="228"/>
      <c r="J164" s="228"/>
      <c r="K164" s="228"/>
      <c r="L164" s="228"/>
      <c r="M164" s="228"/>
      <c r="N164" s="228"/>
      <c r="O164" s="228"/>
    </row>
    <row r="165" spans="1:15">
      <c r="A165" s="228"/>
      <c r="B165" s="228"/>
      <c r="C165" s="228"/>
      <c r="D165" s="228"/>
      <c r="E165" s="228"/>
      <c r="F165" s="228"/>
      <c r="G165" s="228"/>
      <c r="H165" s="228"/>
      <c r="I165" s="228"/>
      <c r="J165" s="228"/>
      <c r="K165" s="228"/>
      <c r="L165" s="228"/>
      <c r="M165" s="228"/>
      <c r="N165" s="228"/>
      <c r="O165" s="228"/>
    </row>
    <row r="166" spans="1:15">
      <c r="A166" s="228"/>
      <c r="B166" s="228"/>
      <c r="C166" s="228"/>
      <c r="D166" s="228"/>
      <c r="E166" s="228"/>
      <c r="F166" s="228"/>
      <c r="G166" s="228"/>
      <c r="H166" s="228"/>
      <c r="I166" s="228"/>
      <c r="J166" s="228"/>
      <c r="K166" s="228"/>
      <c r="L166" s="228"/>
      <c r="M166" s="228"/>
      <c r="N166" s="228"/>
      <c r="O166" s="228"/>
    </row>
    <row r="167" spans="1:15">
      <c r="A167" s="228"/>
      <c r="B167" s="228"/>
      <c r="C167" s="228"/>
      <c r="D167" s="228"/>
      <c r="E167" s="228"/>
      <c r="F167" s="228"/>
      <c r="G167" s="228"/>
      <c r="H167" s="228"/>
      <c r="I167" s="228"/>
      <c r="J167" s="228"/>
      <c r="K167" s="228"/>
      <c r="L167" s="228"/>
      <c r="M167" s="228"/>
      <c r="N167" s="228"/>
      <c r="O167" s="228"/>
    </row>
    <row r="168" spans="1:15">
      <c r="A168" s="228"/>
      <c r="B168" s="228"/>
      <c r="C168" s="228"/>
      <c r="D168" s="228"/>
      <c r="E168" s="228"/>
      <c r="F168" s="228"/>
      <c r="G168" s="228"/>
      <c r="H168" s="228"/>
      <c r="I168" s="228"/>
      <c r="J168" s="228"/>
      <c r="K168" s="228"/>
      <c r="L168" s="228"/>
      <c r="M168" s="228"/>
      <c r="N168" s="228"/>
      <c r="O168" s="228"/>
    </row>
    <row r="169" spans="1:15">
      <c r="A169" s="228"/>
      <c r="B169" s="228"/>
      <c r="C169" s="228"/>
      <c r="D169" s="228"/>
      <c r="E169" s="228"/>
      <c r="F169" s="228"/>
      <c r="G169" s="228"/>
      <c r="H169" s="228"/>
      <c r="I169" s="228"/>
      <c r="J169" s="228"/>
      <c r="K169" s="228"/>
      <c r="L169" s="228"/>
      <c r="M169" s="228"/>
      <c r="N169" s="228"/>
      <c r="O169" s="228"/>
    </row>
    <row r="170" spans="1:15">
      <c r="A170" s="228"/>
      <c r="B170" s="228"/>
      <c r="C170" s="228"/>
      <c r="D170" s="228"/>
      <c r="E170" s="228"/>
      <c r="F170" s="228"/>
      <c r="G170" s="228"/>
      <c r="H170" s="228"/>
      <c r="I170" s="228"/>
      <c r="J170" s="228"/>
      <c r="K170" s="228"/>
      <c r="L170" s="228"/>
      <c r="M170" s="228"/>
      <c r="N170" s="228"/>
      <c r="O170" s="228"/>
    </row>
    <row r="171" spans="1:15">
      <c r="A171" s="228"/>
      <c r="B171" s="228"/>
      <c r="C171" s="228"/>
      <c r="D171" s="228"/>
      <c r="E171" s="228"/>
      <c r="F171" s="228"/>
      <c r="G171" s="228"/>
      <c r="H171" s="228"/>
      <c r="I171" s="228"/>
      <c r="J171" s="228"/>
      <c r="K171" s="228"/>
      <c r="L171" s="228"/>
      <c r="M171" s="228"/>
      <c r="N171" s="228"/>
      <c r="O171" s="228"/>
    </row>
    <row r="172" spans="1:15">
      <c r="A172" s="228"/>
      <c r="B172" s="228"/>
      <c r="C172" s="228"/>
      <c r="D172" s="228"/>
      <c r="E172" s="228"/>
      <c r="F172" s="228"/>
      <c r="G172" s="228"/>
      <c r="H172" s="228"/>
      <c r="I172" s="228"/>
      <c r="J172" s="228"/>
      <c r="K172" s="228"/>
      <c r="L172" s="228"/>
      <c r="M172" s="228"/>
      <c r="N172" s="228"/>
      <c r="O172" s="228"/>
    </row>
    <row r="173" spans="1:15">
      <c r="A173" s="228"/>
      <c r="B173" s="228"/>
      <c r="C173" s="228"/>
      <c r="D173" s="228"/>
      <c r="E173" s="228"/>
      <c r="F173" s="228"/>
      <c r="G173" s="228"/>
      <c r="H173" s="228"/>
      <c r="I173" s="228"/>
      <c r="J173" s="228"/>
      <c r="K173" s="228"/>
      <c r="L173" s="228"/>
      <c r="M173" s="228"/>
      <c r="N173" s="228"/>
      <c r="O173" s="228"/>
    </row>
    <row r="174" spans="1:15">
      <c r="A174" s="228"/>
      <c r="B174" s="228"/>
      <c r="C174" s="228"/>
      <c r="D174" s="228"/>
      <c r="E174" s="228"/>
      <c r="F174" s="228"/>
      <c r="G174" s="228"/>
      <c r="H174" s="228"/>
      <c r="I174" s="228"/>
      <c r="J174" s="228"/>
      <c r="K174" s="228"/>
      <c r="L174" s="228"/>
      <c r="M174" s="228"/>
      <c r="N174" s="228"/>
      <c r="O174" s="228"/>
    </row>
    <row r="175" spans="1:15">
      <c r="A175" s="228"/>
      <c r="B175" s="228"/>
      <c r="C175" s="228"/>
      <c r="D175" s="228"/>
      <c r="E175" s="228"/>
      <c r="F175" s="228"/>
      <c r="G175" s="228"/>
      <c r="H175" s="228"/>
      <c r="I175" s="228"/>
      <c r="J175" s="228"/>
      <c r="K175" s="228"/>
      <c r="L175" s="228"/>
      <c r="M175" s="228"/>
      <c r="N175" s="228"/>
      <c r="O175" s="228"/>
    </row>
    <row r="176" spans="1:15">
      <c r="A176" s="228"/>
      <c r="B176" s="228"/>
      <c r="C176" s="228"/>
      <c r="D176" s="228"/>
      <c r="E176" s="228"/>
      <c r="F176" s="228"/>
      <c r="G176" s="228"/>
      <c r="H176" s="228"/>
      <c r="I176" s="228"/>
      <c r="J176" s="228"/>
      <c r="K176" s="228"/>
      <c r="L176" s="228"/>
      <c r="M176" s="228"/>
      <c r="N176" s="228"/>
      <c r="O176" s="228"/>
    </row>
    <row r="177" spans="1:15">
      <c r="A177" s="228"/>
      <c r="B177" s="228"/>
      <c r="C177" s="228"/>
      <c r="D177" s="228"/>
      <c r="E177" s="228"/>
      <c r="F177" s="228"/>
      <c r="G177" s="228"/>
      <c r="H177" s="228"/>
      <c r="I177" s="228"/>
      <c r="J177" s="228"/>
      <c r="K177" s="228"/>
      <c r="L177" s="228"/>
      <c r="M177" s="228"/>
      <c r="N177" s="228"/>
      <c r="O177" s="228"/>
    </row>
    <row r="178" spans="1:15">
      <c r="A178" s="228"/>
      <c r="B178" s="228"/>
      <c r="C178" s="228"/>
      <c r="D178" s="228"/>
      <c r="E178" s="228"/>
      <c r="F178" s="228"/>
      <c r="G178" s="228"/>
      <c r="H178" s="228"/>
      <c r="I178" s="228"/>
      <c r="J178" s="228"/>
      <c r="K178" s="228"/>
      <c r="L178" s="228"/>
      <c r="M178" s="228"/>
      <c r="N178" s="228"/>
      <c r="O178" s="228"/>
    </row>
    <row r="179" spans="1:15">
      <c r="A179" s="228"/>
      <c r="B179" s="228"/>
      <c r="C179" s="228"/>
      <c r="D179" s="228"/>
      <c r="E179" s="228"/>
      <c r="F179" s="228"/>
      <c r="G179" s="228"/>
      <c r="H179" s="228"/>
      <c r="I179" s="228"/>
      <c r="J179" s="228"/>
      <c r="K179" s="228"/>
      <c r="L179" s="228"/>
      <c r="M179" s="228"/>
      <c r="N179" s="228"/>
      <c r="O179" s="228"/>
    </row>
    <row r="180" spans="1:15">
      <c r="A180" s="228"/>
      <c r="B180" s="228"/>
      <c r="C180" s="228"/>
      <c r="D180" s="228"/>
      <c r="E180" s="228"/>
      <c r="F180" s="228"/>
      <c r="G180" s="228"/>
      <c r="H180" s="228"/>
      <c r="I180" s="228"/>
      <c r="J180" s="228"/>
      <c r="K180" s="228"/>
      <c r="L180" s="228"/>
      <c r="M180" s="228"/>
      <c r="N180" s="228"/>
      <c r="O180" s="228"/>
    </row>
    <row r="181" spans="1:15">
      <c r="A181" s="228"/>
      <c r="B181" s="228"/>
      <c r="C181" s="228"/>
      <c r="D181" s="228"/>
      <c r="E181" s="228"/>
      <c r="F181" s="228"/>
      <c r="G181" s="228"/>
      <c r="H181" s="228"/>
      <c r="I181" s="228"/>
      <c r="J181" s="228"/>
      <c r="K181" s="228"/>
      <c r="L181" s="228"/>
      <c r="M181" s="228"/>
      <c r="N181" s="228"/>
      <c r="O181" s="228"/>
    </row>
    <row r="182" spans="1:15">
      <c r="A182" s="228"/>
      <c r="B182" s="228"/>
      <c r="C182" s="228"/>
      <c r="D182" s="228"/>
      <c r="E182" s="228"/>
      <c r="F182" s="228"/>
      <c r="G182" s="228"/>
      <c r="H182" s="228"/>
      <c r="I182" s="228"/>
      <c r="J182" s="228"/>
      <c r="K182" s="228"/>
      <c r="L182" s="228"/>
      <c r="M182" s="228"/>
      <c r="N182" s="228"/>
      <c r="O182" s="228"/>
    </row>
    <row r="183" spans="1:15">
      <c r="A183" s="228"/>
      <c r="B183" s="228"/>
      <c r="C183" s="228"/>
      <c r="D183" s="228"/>
      <c r="E183" s="228"/>
      <c r="F183" s="228"/>
      <c r="G183" s="228"/>
      <c r="H183" s="228"/>
      <c r="I183" s="228"/>
      <c r="J183" s="228"/>
      <c r="K183" s="228"/>
      <c r="L183" s="228"/>
      <c r="M183" s="228"/>
      <c r="N183" s="228"/>
      <c r="O183" s="228"/>
    </row>
    <row r="184" spans="1:15">
      <c r="A184" s="228"/>
      <c r="B184" s="228"/>
      <c r="C184" s="228"/>
      <c r="D184" s="228"/>
      <c r="E184" s="228"/>
      <c r="F184" s="228"/>
      <c r="G184" s="228"/>
      <c r="H184" s="228"/>
      <c r="I184" s="228"/>
      <c r="J184" s="228"/>
      <c r="K184" s="228"/>
      <c r="L184" s="228"/>
      <c r="M184" s="228"/>
      <c r="N184" s="228"/>
      <c r="O184" s="228"/>
    </row>
    <row r="185" spans="1:15">
      <c r="A185" s="228"/>
      <c r="B185" s="228"/>
      <c r="C185" s="228"/>
      <c r="D185" s="228"/>
      <c r="E185" s="228"/>
      <c r="F185" s="228"/>
      <c r="G185" s="228"/>
      <c r="H185" s="228"/>
      <c r="I185" s="228"/>
      <c r="J185" s="228"/>
      <c r="K185" s="228"/>
      <c r="L185" s="228"/>
      <c r="M185" s="228"/>
      <c r="N185" s="228"/>
      <c r="O185" s="228"/>
    </row>
    <row r="186" spans="1:15">
      <c r="A186" s="228"/>
      <c r="B186" s="228"/>
      <c r="C186" s="228"/>
      <c r="D186" s="228"/>
      <c r="E186" s="228"/>
      <c r="F186" s="228"/>
      <c r="G186" s="228"/>
      <c r="H186" s="228"/>
      <c r="I186" s="228"/>
      <c r="J186" s="228"/>
      <c r="K186" s="228"/>
      <c r="L186" s="228"/>
      <c r="M186" s="228"/>
      <c r="N186" s="228"/>
      <c r="O186" s="228"/>
    </row>
    <row r="187" spans="1:15">
      <c r="A187" s="228"/>
      <c r="B187" s="228"/>
      <c r="C187" s="228"/>
      <c r="D187" s="228"/>
      <c r="E187" s="228"/>
      <c r="F187" s="228"/>
      <c r="G187" s="228"/>
      <c r="H187" s="228"/>
      <c r="I187" s="228"/>
      <c r="J187" s="228"/>
      <c r="K187" s="228"/>
      <c r="L187" s="228"/>
      <c r="M187" s="228"/>
      <c r="N187" s="228"/>
      <c r="O187" s="228"/>
    </row>
    <row r="188" spans="1:15">
      <c r="A188" s="228"/>
      <c r="B188" s="228"/>
      <c r="C188" s="228"/>
      <c r="D188" s="228"/>
      <c r="E188" s="228"/>
      <c r="F188" s="228"/>
      <c r="G188" s="228"/>
      <c r="H188" s="228"/>
      <c r="I188" s="228"/>
      <c r="J188" s="228"/>
      <c r="K188" s="228"/>
      <c r="L188" s="228"/>
      <c r="M188" s="228"/>
      <c r="N188" s="228"/>
      <c r="O188" s="228"/>
    </row>
    <row r="189" spans="1:15">
      <c r="A189" s="228"/>
      <c r="B189" s="228"/>
      <c r="C189" s="228"/>
      <c r="D189" s="228"/>
      <c r="E189" s="228"/>
      <c r="F189" s="228"/>
      <c r="G189" s="228"/>
      <c r="H189" s="228"/>
      <c r="I189" s="228"/>
      <c r="J189" s="228"/>
      <c r="K189" s="228"/>
      <c r="L189" s="228"/>
      <c r="M189" s="228"/>
      <c r="N189" s="228"/>
      <c r="O189" s="228"/>
    </row>
    <row r="190" spans="1:15">
      <c r="A190" s="228"/>
      <c r="B190" s="228"/>
      <c r="C190" s="228"/>
      <c r="D190" s="228"/>
      <c r="E190" s="228"/>
      <c r="F190" s="228"/>
      <c r="G190" s="228"/>
      <c r="H190" s="228"/>
      <c r="I190" s="228"/>
      <c r="J190" s="228"/>
      <c r="K190" s="228"/>
      <c r="L190" s="228"/>
      <c r="M190" s="228"/>
      <c r="N190" s="228"/>
      <c r="O190" s="228"/>
    </row>
    <row r="191" spans="1:15">
      <c r="A191" s="228"/>
      <c r="B191" s="228"/>
      <c r="C191" s="228"/>
      <c r="D191" s="228"/>
      <c r="E191" s="228"/>
      <c r="F191" s="228"/>
      <c r="G191" s="228"/>
      <c r="H191" s="228"/>
      <c r="I191" s="228"/>
      <c r="J191" s="228"/>
      <c r="K191" s="228"/>
      <c r="L191" s="228"/>
      <c r="M191" s="228"/>
      <c r="N191" s="228"/>
      <c r="O191" s="228"/>
    </row>
    <row r="192" spans="1:15">
      <c r="A192" s="228"/>
      <c r="B192" s="228"/>
      <c r="C192" s="228"/>
      <c r="D192" s="228"/>
      <c r="E192" s="228"/>
      <c r="F192" s="228"/>
      <c r="G192" s="228"/>
      <c r="H192" s="228"/>
      <c r="I192" s="228"/>
      <c r="J192" s="228"/>
      <c r="K192" s="228"/>
      <c r="L192" s="228"/>
      <c r="M192" s="228"/>
      <c r="N192" s="228"/>
      <c r="O192" s="228"/>
    </row>
    <row r="195" spans="1:1">
      <c r="A195" s="20"/>
    </row>
    <row r="196" spans="1:1">
      <c r="A196" s="20"/>
    </row>
  </sheetData>
  <mergeCells count="1150">
    <mergeCell ref="A11:O11"/>
    <mergeCell ref="A13:O13"/>
    <mergeCell ref="A15:O15"/>
    <mergeCell ref="A16:O16"/>
    <mergeCell ref="A3:O3"/>
    <mergeCell ref="A5:O5"/>
    <mergeCell ref="A7:O7"/>
    <mergeCell ref="A9:O9"/>
    <mergeCell ref="XEL17:XEZ17"/>
    <mergeCell ref="A17:O17"/>
    <mergeCell ref="P17:AD17"/>
    <mergeCell ref="AE17:AS17"/>
    <mergeCell ref="AT17:BH17"/>
    <mergeCell ref="BI17:BW17"/>
    <mergeCell ref="BX17:CL17"/>
    <mergeCell ref="CM17:DA17"/>
    <mergeCell ref="XCD17:XCR17"/>
    <mergeCell ref="XCS17:XDG17"/>
    <mergeCell ref="XDH17:XDV17"/>
    <mergeCell ref="XDW17:XEK17"/>
    <mergeCell ref="WQP17:WRD17"/>
    <mergeCell ref="WRE17:WRS17"/>
    <mergeCell ref="WND17:WNR17"/>
    <mergeCell ref="WNS17:WOG17"/>
    <mergeCell ref="WOH17:WOV17"/>
    <mergeCell ref="WOW17:WPK17"/>
    <mergeCell ref="WPL17:WPZ17"/>
    <mergeCell ref="WQA17:WQO17"/>
    <mergeCell ref="WKV17:WLJ17"/>
    <mergeCell ref="WLK17:WLY17"/>
    <mergeCell ref="WLZ17:WMN17"/>
    <mergeCell ref="WMO17:WNC17"/>
    <mergeCell ref="WHJ17:WHX17"/>
    <mergeCell ref="WHY17:WIM17"/>
    <mergeCell ref="WIN17:WJB17"/>
    <mergeCell ref="JZ17:KN17"/>
    <mergeCell ref="KO17:LC17"/>
    <mergeCell ref="LD17:LR17"/>
    <mergeCell ref="LS17:MG17"/>
    <mergeCell ref="MH17:MV17"/>
    <mergeCell ref="MW17:NK17"/>
    <mergeCell ref="GN17:HB17"/>
    <mergeCell ref="HC17:HQ17"/>
    <mergeCell ref="HR17:IF17"/>
    <mergeCell ref="IG17:IU17"/>
    <mergeCell ref="IV17:JJ17"/>
    <mergeCell ref="JK17:JY17"/>
    <mergeCell ref="DB17:DP17"/>
    <mergeCell ref="DQ17:EE17"/>
    <mergeCell ref="EF17:ET17"/>
    <mergeCell ref="EU17:FI17"/>
    <mergeCell ref="FJ17:FX17"/>
    <mergeCell ref="FY17:GM17"/>
    <mergeCell ref="UJ17:UX17"/>
    <mergeCell ref="UY17:VM17"/>
    <mergeCell ref="VN17:WB17"/>
    <mergeCell ref="WC17:WQ17"/>
    <mergeCell ref="WR17:XF17"/>
    <mergeCell ref="XG17:XU17"/>
    <mergeCell ref="QX17:RL17"/>
    <mergeCell ref="RM17:SA17"/>
    <mergeCell ref="SB17:SP17"/>
    <mergeCell ref="SQ17:TE17"/>
    <mergeCell ref="TF17:TT17"/>
    <mergeCell ref="TU17:UI17"/>
    <mergeCell ref="NL17:NZ17"/>
    <mergeCell ref="OA17:OO17"/>
    <mergeCell ref="OP17:PD17"/>
    <mergeCell ref="PE17:PS17"/>
    <mergeCell ref="PT17:QH17"/>
    <mergeCell ref="QI17:QW17"/>
    <mergeCell ref="AET17:AFH17"/>
    <mergeCell ref="AFI17:AFW17"/>
    <mergeCell ref="AFX17:AGL17"/>
    <mergeCell ref="AGM17:AHA17"/>
    <mergeCell ref="AHB17:AHP17"/>
    <mergeCell ref="AHQ17:AIE17"/>
    <mergeCell ref="ABH17:ABV17"/>
    <mergeCell ref="ABW17:ACK17"/>
    <mergeCell ref="ACL17:ACZ17"/>
    <mergeCell ref="ADA17:ADO17"/>
    <mergeCell ref="ADP17:AED17"/>
    <mergeCell ref="AEE17:AES17"/>
    <mergeCell ref="XV17:YJ17"/>
    <mergeCell ref="YK17:YY17"/>
    <mergeCell ref="YZ17:ZN17"/>
    <mergeCell ref="ZO17:AAC17"/>
    <mergeCell ref="AAD17:AAR17"/>
    <mergeCell ref="AAS17:ABG17"/>
    <mergeCell ref="APD17:APR17"/>
    <mergeCell ref="APS17:AQG17"/>
    <mergeCell ref="AQH17:AQV17"/>
    <mergeCell ref="AQW17:ARK17"/>
    <mergeCell ref="ARL17:ARZ17"/>
    <mergeCell ref="ASA17:ASO17"/>
    <mergeCell ref="ALR17:AMF17"/>
    <mergeCell ref="AMG17:AMU17"/>
    <mergeCell ref="AMV17:ANJ17"/>
    <mergeCell ref="ANK17:ANY17"/>
    <mergeCell ref="ANZ17:AON17"/>
    <mergeCell ref="AOO17:APC17"/>
    <mergeCell ref="AIF17:AIT17"/>
    <mergeCell ref="AIU17:AJI17"/>
    <mergeCell ref="AJJ17:AJX17"/>
    <mergeCell ref="AJY17:AKM17"/>
    <mergeCell ref="AKN17:ALB17"/>
    <mergeCell ref="ALC17:ALQ17"/>
    <mergeCell ref="AZN17:BAB17"/>
    <mergeCell ref="BAC17:BAQ17"/>
    <mergeCell ref="BAR17:BBF17"/>
    <mergeCell ref="BBG17:BBU17"/>
    <mergeCell ref="BBV17:BCJ17"/>
    <mergeCell ref="BCK17:BCY17"/>
    <mergeCell ref="AWB17:AWP17"/>
    <mergeCell ref="AWQ17:AXE17"/>
    <mergeCell ref="AXF17:AXT17"/>
    <mergeCell ref="AXU17:AYI17"/>
    <mergeCell ref="AYJ17:AYX17"/>
    <mergeCell ref="AYY17:AZM17"/>
    <mergeCell ref="ASP17:ATD17"/>
    <mergeCell ref="ATE17:ATS17"/>
    <mergeCell ref="ATT17:AUH17"/>
    <mergeCell ref="AUI17:AUW17"/>
    <mergeCell ref="AUX17:AVL17"/>
    <mergeCell ref="AVM17:AWA17"/>
    <mergeCell ref="BJX17:BKL17"/>
    <mergeCell ref="BKM17:BLA17"/>
    <mergeCell ref="BLB17:BLP17"/>
    <mergeCell ref="BLQ17:BME17"/>
    <mergeCell ref="BMF17:BMT17"/>
    <mergeCell ref="BMU17:BNI17"/>
    <mergeCell ref="BGL17:BGZ17"/>
    <mergeCell ref="BHA17:BHO17"/>
    <mergeCell ref="BHP17:BID17"/>
    <mergeCell ref="BIE17:BIS17"/>
    <mergeCell ref="BIT17:BJH17"/>
    <mergeCell ref="BJI17:BJW17"/>
    <mergeCell ref="BCZ17:BDN17"/>
    <mergeCell ref="BDO17:BEC17"/>
    <mergeCell ref="BED17:BER17"/>
    <mergeCell ref="BES17:BFG17"/>
    <mergeCell ref="BFH17:BFV17"/>
    <mergeCell ref="BFW17:BGK17"/>
    <mergeCell ref="BUH17:BUV17"/>
    <mergeCell ref="BUW17:BVK17"/>
    <mergeCell ref="BVL17:BVZ17"/>
    <mergeCell ref="BWA17:BWO17"/>
    <mergeCell ref="BWP17:BXD17"/>
    <mergeCell ref="BXE17:BXS17"/>
    <mergeCell ref="BQV17:BRJ17"/>
    <mergeCell ref="BRK17:BRY17"/>
    <mergeCell ref="BRZ17:BSN17"/>
    <mergeCell ref="BSO17:BTC17"/>
    <mergeCell ref="BTD17:BTR17"/>
    <mergeCell ref="BTS17:BUG17"/>
    <mergeCell ref="BNJ17:BNX17"/>
    <mergeCell ref="BNY17:BOM17"/>
    <mergeCell ref="BON17:BPB17"/>
    <mergeCell ref="BPC17:BPQ17"/>
    <mergeCell ref="BPR17:BQF17"/>
    <mergeCell ref="BQG17:BQU17"/>
    <mergeCell ref="CER17:CFF17"/>
    <mergeCell ref="CFG17:CFU17"/>
    <mergeCell ref="CFV17:CGJ17"/>
    <mergeCell ref="CGK17:CGY17"/>
    <mergeCell ref="CGZ17:CHN17"/>
    <mergeCell ref="CHO17:CIC17"/>
    <mergeCell ref="CBF17:CBT17"/>
    <mergeCell ref="CBU17:CCI17"/>
    <mergeCell ref="CCJ17:CCX17"/>
    <mergeCell ref="CCY17:CDM17"/>
    <mergeCell ref="CDN17:CEB17"/>
    <mergeCell ref="CEC17:CEQ17"/>
    <mergeCell ref="BXT17:BYH17"/>
    <mergeCell ref="BYI17:BYW17"/>
    <mergeCell ref="BYX17:BZL17"/>
    <mergeCell ref="BZM17:CAA17"/>
    <mergeCell ref="CAB17:CAP17"/>
    <mergeCell ref="CAQ17:CBE17"/>
    <mergeCell ref="CPB17:CPP17"/>
    <mergeCell ref="CPQ17:CQE17"/>
    <mergeCell ref="CQF17:CQT17"/>
    <mergeCell ref="CQU17:CRI17"/>
    <mergeCell ref="CRJ17:CRX17"/>
    <mergeCell ref="CRY17:CSM17"/>
    <mergeCell ref="CLP17:CMD17"/>
    <mergeCell ref="CME17:CMS17"/>
    <mergeCell ref="CMT17:CNH17"/>
    <mergeCell ref="CNI17:CNW17"/>
    <mergeCell ref="CNX17:COL17"/>
    <mergeCell ref="COM17:CPA17"/>
    <mergeCell ref="CID17:CIR17"/>
    <mergeCell ref="CIS17:CJG17"/>
    <mergeCell ref="CJH17:CJV17"/>
    <mergeCell ref="CJW17:CKK17"/>
    <mergeCell ref="CKL17:CKZ17"/>
    <mergeCell ref="CLA17:CLO17"/>
    <mergeCell ref="CZL17:CZZ17"/>
    <mergeCell ref="DAA17:DAO17"/>
    <mergeCell ref="DAP17:DBD17"/>
    <mergeCell ref="DBE17:DBS17"/>
    <mergeCell ref="DBT17:DCH17"/>
    <mergeCell ref="DCI17:DCW17"/>
    <mergeCell ref="CVZ17:CWN17"/>
    <mergeCell ref="CWO17:CXC17"/>
    <mergeCell ref="CXD17:CXR17"/>
    <mergeCell ref="CXS17:CYG17"/>
    <mergeCell ref="CYH17:CYV17"/>
    <mergeCell ref="CYW17:CZK17"/>
    <mergeCell ref="CSN17:CTB17"/>
    <mergeCell ref="CTC17:CTQ17"/>
    <mergeCell ref="CTR17:CUF17"/>
    <mergeCell ref="CUG17:CUU17"/>
    <mergeCell ref="CUV17:CVJ17"/>
    <mergeCell ref="CVK17:CVY17"/>
    <mergeCell ref="DJV17:DKJ17"/>
    <mergeCell ref="DKK17:DKY17"/>
    <mergeCell ref="DKZ17:DLN17"/>
    <mergeCell ref="DLO17:DMC17"/>
    <mergeCell ref="DMD17:DMR17"/>
    <mergeCell ref="DMS17:DNG17"/>
    <mergeCell ref="DGJ17:DGX17"/>
    <mergeCell ref="DGY17:DHM17"/>
    <mergeCell ref="DHN17:DIB17"/>
    <mergeCell ref="DIC17:DIQ17"/>
    <mergeCell ref="DIR17:DJF17"/>
    <mergeCell ref="DJG17:DJU17"/>
    <mergeCell ref="DCX17:DDL17"/>
    <mergeCell ref="DDM17:DEA17"/>
    <mergeCell ref="DEB17:DEP17"/>
    <mergeCell ref="DEQ17:DFE17"/>
    <mergeCell ref="DFF17:DFT17"/>
    <mergeCell ref="DFU17:DGI17"/>
    <mergeCell ref="DUF17:DUT17"/>
    <mergeCell ref="DUU17:DVI17"/>
    <mergeCell ref="DVJ17:DVX17"/>
    <mergeCell ref="DVY17:DWM17"/>
    <mergeCell ref="DWN17:DXB17"/>
    <mergeCell ref="DXC17:DXQ17"/>
    <mergeCell ref="DQT17:DRH17"/>
    <mergeCell ref="DRI17:DRW17"/>
    <mergeCell ref="DRX17:DSL17"/>
    <mergeCell ref="DSM17:DTA17"/>
    <mergeCell ref="DTB17:DTP17"/>
    <mergeCell ref="DTQ17:DUE17"/>
    <mergeCell ref="DNH17:DNV17"/>
    <mergeCell ref="DNW17:DOK17"/>
    <mergeCell ref="DOL17:DOZ17"/>
    <mergeCell ref="DPA17:DPO17"/>
    <mergeCell ref="DPP17:DQD17"/>
    <mergeCell ref="DQE17:DQS17"/>
    <mergeCell ref="EEP17:EFD17"/>
    <mergeCell ref="EFE17:EFS17"/>
    <mergeCell ref="EFT17:EGH17"/>
    <mergeCell ref="EGI17:EGW17"/>
    <mergeCell ref="EGX17:EHL17"/>
    <mergeCell ref="EHM17:EIA17"/>
    <mergeCell ref="EBD17:EBR17"/>
    <mergeCell ref="EBS17:ECG17"/>
    <mergeCell ref="ECH17:ECV17"/>
    <mergeCell ref="ECW17:EDK17"/>
    <mergeCell ref="EDL17:EDZ17"/>
    <mergeCell ref="EEA17:EEO17"/>
    <mergeCell ref="DXR17:DYF17"/>
    <mergeCell ref="DYG17:DYU17"/>
    <mergeCell ref="DYV17:DZJ17"/>
    <mergeCell ref="DZK17:DZY17"/>
    <mergeCell ref="DZZ17:EAN17"/>
    <mergeCell ref="EAO17:EBC17"/>
    <mergeCell ref="EOZ17:EPN17"/>
    <mergeCell ref="EPO17:EQC17"/>
    <mergeCell ref="EQD17:EQR17"/>
    <mergeCell ref="EQS17:ERG17"/>
    <mergeCell ref="ERH17:ERV17"/>
    <mergeCell ref="ERW17:ESK17"/>
    <mergeCell ref="ELN17:EMB17"/>
    <mergeCell ref="EMC17:EMQ17"/>
    <mergeCell ref="EMR17:ENF17"/>
    <mergeCell ref="ENG17:ENU17"/>
    <mergeCell ref="ENV17:EOJ17"/>
    <mergeCell ref="EOK17:EOY17"/>
    <mergeCell ref="EIB17:EIP17"/>
    <mergeCell ref="EIQ17:EJE17"/>
    <mergeCell ref="EJF17:EJT17"/>
    <mergeCell ref="EJU17:EKI17"/>
    <mergeCell ref="EKJ17:EKX17"/>
    <mergeCell ref="EKY17:ELM17"/>
    <mergeCell ref="EZJ17:EZX17"/>
    <mergeCell ref="EZY17:FAM17"/>
    <mergeCell ref="FAN17:FBB17"/>
    <mergeCell ref="FBC17:FBQ17"/>
    <mergeCell ref="FBR17:FCF17"/>
    <mergeCell ref="FCG17:FCU17"/>
    <mergeCell ref="EVX17:EWL17"/>
    <mergeCell ref="EWM17:EXA17"/>
    <mergeCell ref="EXB17:EXP17"/>
    <mergeCell ref="EXQ17:EYE17"/>
    <mergeCell ref="EYF17:EYT17"/>
    <mergeCell ref="EYU17:EZI17"/>
    <mergeCell ref="ESL17:ESZ17"/>
    <mergeCell ref="ETA17:ETO17"/>
    <mergeCell ref="ETP17:EUD17"/>
    <mergeCell ref="EUE17:EUS17"/>
    <mergeCell ref="EUT17:EVH17"/>
    <mergeCell ref="EVI17:EVW17"/>
    <mergeCell ref="FJT17:FKH17"/>
    <mergeCell ref="FKI17:FKW17"/>
    <mergeCell ref="FKX17:FLL17"/>
    <mergeCell ref="FLM17:FMA17"/>
    <mergeCell ref="FMB17:FMP17"/>
    <mergeCell ref="FMQ17:FNE17"/>
    <mergeCell ref="FGH17:FGV17"/>
    <mergeCell ref="FGW17:FHK17"/>
    <mergeCell ref="FHL17:FHZ17"/>
    <mergeCell ref="FIA17:FIO17"/>
    <mergeCell ref="FIP17:FJD17"/>
    <mergeCell ref="FJE17:FJS17"/>
    <mergeCell ref="FCV17:FDJ17"/>
    <mergeCell ref="FDK17:FDY17"/>
    <mergeCell ref="FDZ17:FEN17"/>
    <mergeCell ref="FEO17:FFC17"/>
    <mergeCell ref="FFD17:FFR17"/>
    <mergeCell ref="FFS17:FGG17"/>
    <mergeCell ref="FUD17:FUR17"/>
    <mergeCell ref="FUS17:FVG17"/>
    <mergeCell ref="FVH17:FVV17"/>
    <mergeCell ref="FVW17:FWK17"/>
    <mergeCell ref="FWL17:FWZ17"/>
    <mergeCell ref="FXA17:FXO17"/>
    <mergeCell ref="FQR17:FRF17"/>
    <mergeCell ref="FRG17:FRU17"/>
    <mergeCell ref="FRV17:FSJ17"/>
    <mergeCell ref="FSK17:FSY17"/>
    <mergeCell ref="FSZ17:FTN17"/>
    <mergeCell ref="FTO17:FUC17"/>
    <mergeCell ref="FNF17:FNT17"/>
    <mergeCell ref="FNU17:FOI17"/>
    <mergeCell ref="FOJ17:FOX17"/>
    <mergeCell ref="FOY17:FPM17"/>
    <mergeCell ref="FPN17:FQB17"/>
    <mergeCell ref="FQC17:FQQ17"/>
    <mergeCell ref="GEN17:GFB17"/>
    <mergeCell ref="GFC17:GFQ17"/>
    <mergeCell ref="GFR17:GGF17"/>
    <mergeCell ref="GGG17:GGU17"/>
    <mergeCell ref="GGV17:GHJ17"/>
    <mergeCell ref="GHK17:GHY17"/>
    <mergeCell ref="GBB17:GBP17"/>
    <mergeCell ref="GBQ17:GCE17"/>
    <mergeCell ref="GCF17:GCT17"/>
    <mergeCell ref="GCU17:GDI17"/>
    <mergeCell ref="GDJ17:GDX17"/>
    <mergeCell ref="GDY17:GEM17"/>
    <mergeCell ref="FXP17:FYD17"/>
    <mergeCell ref="FYE17:FYS17"/>
    <mergeCell ref="FYT17:FZH17"/>
    <mergeCell ref="FZI17:FZW17"/>
    <mergeCell ref="FZX17:GAL17"/>
    <mergeCell ref="GAM17:GBA17"/>
    <mergeCell ref="GOX17:GPL17"/>
    <mergeCell ref="GPM17:GQA17"/>
    <mergeCell ref="GQB17:GQP17"/>
    <mergeCell ref="GQQ17:GRE17"/>
    <mergeCell ref="GRF17:GRT17"/>
    <mergeCell ref="GRU17:GSI17"/>
    <mergeCell ref="GLL17:GLZ17"/>
    <mergeCell ref="GMA17:GMO17"/>
    <mergeCell ref="GMP17:GND17"/>
    <mergeCell ref="GNE17:GNS17"/>
    <mergeCell ref="GNT17:GOH17"/>
    <mergeCell ref="GOI17:GOW17"/>
    <mergeCell ref="GHZ17:GIN17"/>
    <mergeCell ref="GIO17:GJC17"/>
    <mergeCell ref="GJD17:GJR17"/>
    <mergeCell ref="GJS17:GKG17"/>
    <mergeCell ref="GKH17:GKV17"/>
    <mergeCell ref="GKW17:GLK17"/>
    <mergeCell ref="GZH17:GZV17"/>
    <mergeCell ref="GZW17:HAK17"/>
    <mergeCell ref="HAL17:HAZ17"/>
    <mergeCell ref="HBA17:HBO17"/>
    <mergeCell ref="HBP17:HCD17"/>
    <mergeCell ref="HCE17:HCS17"/>
    <mergeCell ref="GVV17:GWJ17"/>
    <mergeCell ref="GWK17:GWY17"/>
    <mergeCell ref="GWZ17:GXN17"/>
    <mergeCell ref="GXO17:GYC17"/>
    <mergeCell ref="GYD17:GYR17"/>
    <mergeCell ref="GYS17:GZG17"/>
    <mergeCell ref="GSJ17:GSX17"/>
    <mergeCell ref="GSY17:GTM17"/>
    <mergeCell ref="GTN17:GUB17"/>
    <mergeCell ref="GUC17:GUQ17"/>
    <mergeCell ref="GUR17:GVF17"/>
    <mergeCell ref="GVG17:GVU17"/>
    <mergeCell ref="HJR17:HKF17"/>
    <mergeCell ref="HKG17:HKU17"/>
    <mergeCell ref="HKV17:HLJ17"/>
    <mergeCell ref="HLK17:HLY17"/>
    <mergeCell ref="HLZ17:HMN17"/>
    <mergeCell ref="HMO17:HNC17"/>
    <mergeCell ref="HGF17:HGT17"/>
    <mergeCell ref="HGU17:HHI17"/>
    <mergeCell ref="HHJ17:HHX17"/>
    <mergeCell ref="HHY17:HIM17"/>
    <mergeCell ref="HIN17:HJB17"/>
    <mergeCell ref="HJC17:HJQ17"/>
    <mergeCell ref="HCT17:HDH17"/>
    <mergeCell ref="HDI17:HDW17"/>
    <mergeCell ref="HDX17:HEL17"/>
    <mergeCell ref="HEM17:HFA17"/>
    <mergeCell ref="HFB17:HFP17"/>
    <mergeCell ref="HFQ17:HGE17"/>
    <mergeCell ref="HUB17:HUP17"/>
    <mergeCell ref="HUQ17:HVE17"/>
    <mergeCell ref="HVF17:HVT17"/>
    <mergeCell ref="HVU17:HWI17"/>
    <mergeCell ref="HWJ17:HWX17"/>
    <mergeCell ref="HWY17:HXM17"/>
    <mergeCell ref="HQP17:HRD17"/>
    <mergeCell ref="HRE17:HRS17"/>
    <mergeCell ref="HRT17:HSH17"/>
    <mergeCell ref="HSI17:HSW17"/>
    <mergeCell ref="HSX17:HTL17"/>
    <mergeCell ref="HTM17:HUA17"/>
    <mergeCell ref="HND17:HNR17"/>
    <mergeCell ref="HNS17:HOG17"/>
    <mergeCell ref="HOH17:HOV17"/>
    <mergeCell ref="HOW17:HPK17"/>
    <mergeCell ref="HPL17:HPZ17"/>
    <mergeCell ref="HQA17:HQO17"/>
    <mergeCell ref="IEL17:IEZ17"/>
    <mergeCell ref="IFA17:IFO17"/>
    <mergeCell ref="IFP17:IGD17"/>
    <mergeCell ref="IGE17:IGS17"/>
    <mergeCell ref="IGT17:IHH17"/>
    <mergeCell ref="IHI17:IHW17"/>
    <mergeCell ref="IAZ17:IBN17"/>
    <mergeCell ref="IBO17:ICC17"/>
    <mergeCell ref="ICD17:ICR17"/>
    <mergeCell ref="ICS17:IDG17"/>
    <mergeCell ref="IDH17:IDV17"/>
    <mergeCell ref="IDW17:IEK17"/>
    <mergeCell ref="HXN17:HYB17"/>
    <mergeCell ref="HYC17:HYQ17"/>
    <mergeCell ref="HYR17:HZF17"/>
    <mergeCell ref="HZG17:HZU17"/>
    <mergeCell ref="HZV17:IAJ17"/>
    <mergeCell ref="IAK17:IAY17"/>
    <mergeCell ref="IOV17:IPJ17"/>
    <mergeCell ref="IPK17:IPY17"/>
    <mergeCell ref="IPZ17:IQN17"/>
    <mergeCell ref="IQO17:IRC17"/>
    <mergeCell ref="IRD17:IRR17"/>
    <mergeCell ref="IRS17:ISG17"/>
    <mergeCell ref="ILJ17:ILX17"/>
    <mergeCell ref="ILY17:IMM17"/>
    <mergeCell ref="IMN17:INB17"/>
    <mergeCell ref="INC17:INQ17"/>
    <mergeCell ref="INR17:IOF17"/>
    <mergeCell ref="IOG17:IOU17"/>
    <mergeCell ref="IHX17:IIL17"/>
    <mergeCell ref="IIM17:IJA17"/>
    <mergeCell ref="IJB17:IJP17"/>
    <mergeCell ref="IJQ17:IKE17"/>
    <mergeCell ref="IKF17:IKT17"/>
    <mergeCell ref="IKU17:ILI17"/>
    <mergeCell ref="IZF17:IZT17"/>
    <mergeCell ref="IZU17:JAI17"/>
    <mergeCell ref="JAJ17:JAX17"/>
    <mergeCell ref="JAY17:JBM17"/>
    <mergeCell ref="JBN17:JCB17"/>
    <mergeCell ref="JCC17:JCQ17"/>
    <mergeCell ref="IVT17:IWH17"/>
    <mergeCell ref="IWI17:IWW17"/>
    <mergeCell ref="IWX17:IXL17"/>
    <mergeCell ref="IXM17:IYA17"/>
    <mergeCell ref="IYB17:IYP17"/>
    <mergeCell ref="IYQ17:IZE17"/>
    <mergeCell ref="ISH17:ISV17"/>
    <mergeCell ref="ISW17:ITK17"/>
    <mergeCell ref="ITL17:ITZ17"/>
    <mergeCell ref="IUA17:IUO17"/>
    <mergeCell ref="IUP17:IVD17"/>
    <mergeCell ref="IVE17:IVS17"/>
    <mergeCell ref="JJP17:JKD17"/>
    <mergeCell ref="JKE17:JKS17"/>
    <mergeCell ref="JKT17:JLH17"/>
    <mergeCell ref="JLI17:JLW17"/>
    <mergeCell ref="JLX17:JML17"/>
    <mergeCell ref="JMM17:JNA17"/>
    <mergeCell ref="JGD17:JGR17"/>
    <mergeCell ref="JGS17:JHG17"/>
    <mergeCell ref="JHH17:JHV17"/>
    <mergeCell ref="JHW17:JIK17"/>
    <mergeCell ref="JIL17:JIZ17"/>
    <mergeCell ref="JJA17:JJO17"/>
    <mergeCell ref="JCR17:JDF17"/>
    <mergeCell ref="JDG17:JDU17"/>
    <mergeCell ref="JDV17:JEJ17"/>
    <mergeCell ref="JEK17:JEY17"/>
    <mergeCell ref="JEZ17:JFN17"/>
    <mergeCell ref="JFO17:JGC17"/>
    <mergeCell ref="JTZ17:JUN17"/>
    <mergeCell ref="JUO17:JVC17"/>
    <mergeCell ref="JVD17:JVR17"/>
    <mergeCell ref="JVS17:JWG17"/>
    <mergeCell ref="JWH17:JWV17"/>
    <mergeCell ref="JWW17:JXK17"/>
    <mergeCell ref="JQN17:JRB17"/>
    <mergeCell ref="JRC17:JRQ17"/>
    <mergeCell ref="JRR17:JSF17"/>
    <mergeCell ref="JSG17:JSU17"/>
    <mergeCell ref="JSV17:JTJ17"/>
    <mergeCell ref="JTK17:JTY17"/>
    <mergeCell ref="JNB17:JNP17"/>
    <mergeCell ref="JNQ17:JOE17"/>
    <mergeCell ref="JOF17:JOT17"/>
    <mergeCell ref="JOU17:JPI17"/>
    <mergeCell ref="JPJ17:JPX17"/>
    <mergeCell ref="JPY17:JQM17"/>
    <mergeCell ref="KEJ17:KEX17"/>
    <mergeCell ref="KEY17:KFM17"/>
    <mergeCell ref="KFN17:KGB17"/>
    <mergeCell ref="KGC17:KGQ17"/>
    <mergeCell ref="KGR17:KHF17"/>
    <mergeCell ref="KHG17:KHU17"/>
    <mergeCell ref="KAX17:KBL17"/>
    <mergeCell ref="KBM17:KCA17"/>
    <mergeCell ref="KCB17:KCP17"/>
    <mergeCell ref="KCQ17:KDE17"/>
    <mergeCell ref="KDF17:KDT17"/>
    <mergeCell ref="KDU17:KEI17"/>
    <mergeCell ref="JXL17:JXZ17"/>
    <mergeCell ref="JYA17:JYO17"/>
    <mergeCell ref="JYP17:JZD17"/>
    <mergeCell ref="JZE17:JZS17"/>
    <mergeCell ref="JZT17:KAH17"/>
    <mergeCell ref="KAI17:KAW17"/>
    <mergeCell ref="KOT17:KPH17"/>
    <mergeCell ref="KPI17:KPW17"/>
    <mergeCell ref="KPX17:KQL17"/>
    <mergeCell ref="KQM17:KRA17"/>
    <mergeCell ref="KRB17:KRP17"/>
    <mergeCell ref="KRQ17:KSE17"/>
    <mergeCell ref="KLH17:KLV17"/>
    <mergeCell ref="KLW17:KMK17"/>
    <mergeCell ref="KML17:KMZ17"/>
    <mergeCell ref="KNA17:KNO17"/>
    <mergeCell ref="KNP17:KOD17"/>
    <mergeCell ref="KOE17:KOS17"/>
    <mergeCell ref="KHV17:KIJ17"/>
    <mergeCell ref="KIK17:KIY17"/>
    <mergeCell ref="KIZ17:KJN17"/>
    <mergeCell ref="KJO17:KKC17"/>
    <mergeCell ref="KKD17:KKR17"/>
    <mergeCell ref="KKS17:KLG17"/>
    <mergeCell ref="KZD17:KZR17"/>
    <mergeCell ref="KZS17:LAG17"/>
    <mergeCell ref="LAH17:LAV17"/>
    <mergeCell ref="LAW17:LBK17"/>
    <mergeCell ref="LBL17:LBZ17"/>
    <mergeCell ref="LCA17:LCO17"/>
    <mergeCell ref="KVR17:KWF17"/>
    <mergeCell ref="KWG17:KWU17"/>
    <mergeCell ref="KWV17:KXJ17"/>
    <mergeCell ref="KXK17:KXY17"/>
    <mergeCell ref="KXZ17:KYN17"/>
    <mergeCell ref="KYO17:KZC17"/>
    <mergeCell ref="KSF17:KST17"/>
    <mergeCell ref="KSU17:KTI17"/>
    <mergeCell ref="KTJ17:KTX17"/>
    <mergeCell ref="KTY17:KUM17"/>
    <mergeCell ref="KUN17:KVB17"/>
    <mergeCell ref="KVC17:KVQ17"/>
    <mergeCell ref="LJN17:LKB17"/>
    <mergeCell ref="LKC17:LKQ17"/>
    <mergeCell ref="LKR17:LLF17"/>
    <mergeCell ref="LLG17:LLU17"/>
    <mergeCell ref="LLV17:LMJ17"/>
    <mergeCell ref="LMK17:LMY17"/>
    <mergeCell ref="LGB17:LGP17"/>
    <mergeCell ref="LGQ17:LHE17"/>
    <mergeCell ref="LHF17:LHT17"/>
    <mergeCell ref="LHU17:LII17"/>
    <mergeCell ref="LIJ17:LIX17"/>
    <mergeCell ref="LIY17:LJM17"/>
    <mergeCell ref="LCP17:LDD17"/>
    <mergeCell ref="LDE17:LDS17"/>
    <mergeCell ref="LDT17:LEH17"/>
    <mergeCell ref="LEI17:LEW17"/>
    <mergeCell ref="LEX17:LFL17"/>
    <mergeCell ref="LFM17:LGA17"/>
    <mergeCell ref="LTX17:LUL17"/>
    <mergeCell ref="LUM17:LVA17"/>
    <mergeCell ref="LVB17:LVP17"/>
    <mergeCell ref="LVQ17:LWE17"/>
    <mergeCell ref="LWF17:LWT17"/>
    <mergeCell ref="LWU17:LXI17"/>
    <mergeCell ref="LQL17:LQZ17"/>
    <mergeCell ref="LRA17:LRO17"/>
    <mergeCell ref="LRP17:LSD17"/>
    <mergeCell ref="LSE17:LSS17"/>
    <mergeCell ref="LST17:LTH17"/>
    <mergeCell ref="LTI17:LTW17"/>
    <mergeCell ref="LMZ17:LNN17"/>
    <mergeCell ref="LNO17:LOC17"/>
    <mergeCell ref="LOD17:LOR17"/>
    <mergeCell ref="LOS17:LPG17"/>
    <mergeCell ref="LPH17:LPV17"/>
    <mergeCell ref="LPW17:LQK17"/>
    <mergeCell ref="MEH17:MEV17"/>
    <mergeCell ref="MEW17:MFK17"/>
    <mergeCell ref="MFL17:MFZ17"/>
    <mergeCell ref="MGA17:MGO17"/>
    <mergeCell ref="MGP17:MHD17"/>
    <mergeCell ref="MHE17:MHS17"/>
    <mergeCell ref="MAV17:MBJ17"/>
    <mergeCell ref="MBK17:MBY17"/>
    <mergeCell ref="MBZ17:MCN17"/>
    <mergeCell ref="MCO17:MDC17"/>
    <mergeCell ref="MDD17:MDR17"/>
    <mergeCell ref="MDS17:MEG17"/>
    <mergeCell ref="LXJ17:LXX17"/>
    <mergeCell ref="LXY17:LYM17"/>
    <mergeCell ref="LYN17:LZB17"/>
    <mergeCell ref="LZC17:LZQ17"/>
    <mergeCell ref="LZR17:MAF17"/>
    <mergeCell ref="MAG17:MAU17"/>
    <mergeCell ref="MOR17:MPF17"/>
    <mergeCell ref="MPG17:MPU17"/>
    <mergeCell ref="MPV17:MQJ17"/>
    <mergeCell ref="MQK17:MQY17"/>
    <mergeCell ref="MQZ17:MRN17"/>
    <mergeCell ref="MRO17:MSC17"/>
    <mergeCell ref="MLF17:MLT17"/>
    <mergeCell ref="MLU17:MMI17"/>
    <mergeCell ref="MMJ17:MMX17"/>
    <mergeCell ref="MMY17:MNM17"/>
    <mergeCell ref="MNN17:MOB17"/>
    <mergeCell ref="MOC17:MOQ17"/>
    <mergeCell ref="MHT17:MIH17"/>
    <mergeCell ref="MII17:MIW17"/>
    <mergeCell ref="MIX17:MJL17"/>
    <mergeCell ref="MJM17:MKA17"/>
    <mergeCell ref="MKB17:MKP17"/>
    <mergeCell ref="MKQ17:MLE17"/>
    <mergeCell ref="MZB17:MZP17"/>
    <mergeCell ref="MZQ17:NAE17"/>
    <mergeCell ref="NAF17:NAT17"/>
    <mergeCell ref="NAU17:NBI17"/>
    <mergeCell ref="NBJ17:NBX17"/>
    <mergeCell ref="NBY17:NCM17"/>
    <mergeCell ref="MVP17:MWD17"/>
    <mergeCell ref="MWE17:MWS17"/>
    <mergeCell ref="MWT17:MXH17"/>
    <mergeCell ref="MXI17:MXW17"/>
    <mergeCell ref="MXX17:MYL17"/>
    <mergeCell ref="MYM17:MZA17"/>
    <mergeCell ref="MSD17:MSR17"/>
    <mergeCell ref="MSS17:MTG17"/>
    <mergeCell ref="MTH17:MTV17"/>
    <mergeCell ref="MTW17:MUK17"/>
    <mergeCell ref="MUL17:MUZ17"/>
    <mergeCell ref="MVA17:MVO17"/>
    <mergeCell ref="NJL17:NJZ17"/>
    <mergeCell ref="NKA17:NKO17"/>
    <mergeCell ref="NKP17:NLD17"/>
    <mergeCell ref="NLE17:NLS17"/>
    <mergeCell ref="NLT17:NMH17"/>
    <mergeCell ref="NMI17:NMW17"/>
    <mergeCell ref="NFZ17:NGN17"/>
    <mergeCell ref="NGO17:NHC17"/>
    <mergeCell ref="NHD17:NHR17"/>
    <mergeCell ref="NHS17:NIG17"/>
    <mergeCell ref="NIH17:NIV17"/>
    <mergeCell ref="NIW17:NJK17"/>
    <mergeCell ref="NCN17:NDB17"/>
    <mergeCell ref="NDC17:NDQ17"/>
    <mergeCell ref="NDR17:NEF17"/>
    <mergeCell ref="NEG17:NEU17"/>
    <mergeCell ref="NEV17:NFJ17"/>
    <mergeCell ref="NFK17:NFY17"/>
    <mergeCell ref="NTV17:NUJ17"/>
    <mergeCell ref="NUK17:NUY17"/>
    <mergeCell ref="NUZ17:NVN17"/>
    <mergeCell ref="NVO17:NWC17"/>
    <mergeCell ref="NWD17:NWR17"/>
    <mergeCell ref="NWS17:NXG17"/>
    <mergeCell ref="NQJ17:NQX17"/>
    <mergeCell ref="NQY17:NRM17"/>
    <mergeCell ref="NRN17:NSB17"/>
    <mergeCell ref="NSC17:NSQ17"/>
    <mergeCell ref="NSR17:NTF17"/>
    <mergeCell ref="NTG17:NTU17"/>
    <mergeCell ref="NMX17:NNL17"/>
    <mergeCell ref="NNM17:NOA17"/>
    <mergeCell ref="NOB17:NOP17"/>
    <mergeCell ref="NOQ17:NPE17"/>
    <mergeCell ref="NPF17:NPT17"/>
    <mergeCell ref="NPU17:NQI17"/>
    <mergeCell ref="OEF17:OET17"/>
    <mergeCell ref="OEU17:OFI17"/>
    <mergeCell ref="OFJ17:OFX17"/>
    <mergeCell ref="OFY17:OGM17"/>
    <mergeCell ref="OGN17:OHB17"/>
    <mergeCell ref="OHC17:OHQ17"/>
    <mergeCell ref="OAT17:OBH17"/>
    <mergeCell ref="OBI17:OBW17"/>
    <mergeCell ref="OBX17:OCL17"/>
    <mergeCell ref="OCM17:ODA17"/>
    <mergeCell ref="ODB17:ODP17"/>
    <mergeCell ref="ODQ17:OEE17"/>
    <mergeCell ref="NXH17:NXV17"/>
    <mergeCell ref="NXW17:NYK17"/>
    <mergeCell ref="NYL17:NYZ17"/>
    <mergeCell ref="NZA17:NZO17"/>
    <mergeCell ref="NZP17:OAD17"/>
    <mergeCell ref="OAE17:OAS17"/>
    <mergeCell ref="OOP17:OPD17"/>
    <mergeCell ref="OPE17:OPS17"/>
    <mergeCell ref="OPT17:OQH17"/>
    <mergeCell ref="OQI17:OQW17"/>
    <mergeCell ref="OQX17:ORL17"/>
    <mergeCell ref="ORM17:OSA17"/>
    <mergeCell ref="OLD17:OLR17"/>
    <mergeCell ref="OLS17:OMG17"/>
    <mergeCell ref="OMH17:OMV17"/>
    <mergeCell ref="OMW17:ONK17"/>
    <mergeCell ref="ONL17:ONZ17"/>
    <mergeCell ref="OOA17:OOO17"/>
    <mergeCell ref="OHR17:OIF17"/>
    <mergeCell ref="OIG17:OIU17"/>
    <mergeCell ref="OIV17:OJJ17"/>
    <mergeCell ref="OJK17:OJY17"/>
    <mergeCell ref="OJZ17:OKN17"/>
    <mergeCell ref="OKO17:OLC17"/>
    <mergeCell ref="OYZ17:OZN17"/>
    <mergeCell ref="OZO17:PAC17"/>
    <mergeCell ref="PAD17:PAR17"/>
    <mergeCell ref="PAS17:PBG17"/>
    <mergeCell ref="PBH17:PBV17"/>
    <mergeCell ref="PBW17:PCK17"/>
    <mergeCell ref="OVN17:OWB17"/>
    <mergeCell ref="OWC17:OWQ17"/>
    <mergeCell ref="OWR17:OXF17"/>
    <mergeCell ref="OXG17:OXU17"/>
    <mergeCell ref="OXV17:OYJ17"/>
    <mergeCell ref="OYK17:OYY17"/>
    <mergeCell ref="OSB17:OSP17"/>
    <mergeCell ref="OSQ17:OTE17"/>
    <mergeCell ref="OTF17:OTT17"/>
    <mergeCell ref="OTU17:OUI17"/>
    <mergeCell ref="OUJ17:OUX17"/>
    <mergeCell ref="OUY17:OVM17"/>
    <mergeCell ref="PJJ17:PJX17"/>
    <mergeCell ref="PJY17:PKM17"/>
    <mergeCell ref="PKN17:PLB17"/>
    <mergeCell ref="PLC17:PLQ17"/>
    <mergeCell ref="PLR17:PMF17"/>
    <mergeCell ref="PMG17:PMU17"/>
    <mergeCell ref="PFX17:PGL17"/>
    <mergeCell ref="PGM17:PHA17"/>
    <mergeCell ref="PHB17:PHP17"/>
    <mergeCell ref="PHQ17:PIE17"/>
    <mergeCell ref="PIF17:PIT17"/>
    <mergeCell ref="PIU17:PJI17"/>
    <mergeCell ref="PCL17:PCZ17"/>
    <mergeCell ref="PDA17:PDO17"/>
    <mergeCell ref="PDP17:PED17"/>
    <mergeCell ref="PEE17:PES17"/>
    <mergeCell ref="PET17:PFH17"/>
    <mergeCell ref="PFI17:PFW17"/>
    <mergeCell ref="PTT17:PUH17"/>
    <mergeCell ref="PUI17:PUW17"/>
    <mergeCell ref="PUX17:PVL17"/>
    <mergeCell ref="PVM17:PWA17"/>
    <mergeCell ref="PWB17:PWP17"/>
    <mergeCell ref="PWQ17:PXE17"/>
    <mergeCell ref="PQH17:PQV17"/>
    <mergeCell ref="PQW17:PRK17"/>
    <mergeCell ref="PRL17:PRZ17"/>
    <mergeCell ref="PSA17:PSO17"/>
    <mergeCell ref="PSP17:PTD17"/>
    <mergeCell ref="PTE17:PTS17"/>
    <mergeCell ref="PMV17:PNJ17"/>
    <mergeCell ref="PNK17:PNY17"/>
    <mergeCell ref="PNZ17:PON17"/>
    <mergeCell ref="POO17:PPC17"/>
    <mergeCell ref="PPD17:PPR17"/>
    <mergeCell ref="PPS17:PQG17"/>
    <mergeCell ref="QED17:QER17"/>
    <mergeCell ref="QES17:QFG17"/>
    <mergeCell ref="QFH17:QFV17"/>
    <mergeCell ref="QFW17:QGK17"/>
    <mergeCell ref="QGL17:QGZ17"/>
    <mergeCell ref="QHA17:QHO17"/>
    <mergeCell ref="QAR17:QBF17"/>
    <mergeCell ref="QBG17:QBU17"/>
    <mergeCell ref="QBV17:QCJ17"/>
    <mergeCell ref="QCK17:QCY17"/>
    <mergeCell ref="QCZ17:QDN17"/>
    <mergeCell ref="QDO17:QEC17"/>
    <mergeCell ref="PXF17:PXT17"/>
    <mergeCell ref="PXU17:PYI17"/>
    <mergeCell ref="PYJ17:PYX17"/>
    <mergeCell ref="PYY17:PZM17"/>
    <mergeCell ref="PZN17:QAB17"/>
    <mergeCell ref="QAC17:QAQ17"/>
    <mergeCell ref="QON17:QPB17"/>
    <mergeCell ref="QPC17:QPQ17"/>
    <mergeCell ref="QPR17:QQF17"/>
    <mergeCell ref="QQG17:QQU17"/>
    <mergeCell ref="QQV17:QRJ17"/>
    <mergeCell ref="QRK17:QRY17"/>
    <mergeCell ref="QLB17:QLP17"/>
    <mergeCell ref="QLQ17:QME17"/>
    <mergeCell ref="QMF17:QMT17"/>
    <mergeCell ref="QMU17:QNI17"/>
    <mergeCell ref="QNJ17:QNX17"/>
    <mergeCell ref="QNY17:QOM17"/>
    <mergeCell ref="QHP17:QID17"/>
    <mergeCell ref="QIE17:QIS17"/>
    <mergeCell ref="QIT17:QJH17"/>
    <mergeCell ref="QJI17:QJW17"/>
    <mergeCell ref="QJX17:QKL17"/>
    <mergeCell ref="QKM17:QLA17"/>
    <mergeCell ref="QYX17:QZL17"/>
    <mergeCell ref="QZM17:RAA17"/>
    <mergeCell ref="RAB17:RAP17"/>
    <mergeCell ref="RAQ17:RBE17"/>
    <mergeCell ref="RBF17:RBT17"/>
    <mergeCell ref="RBU17:RCI17"/>
    <mergeCell ref="QVL17:QVZ17"/>
    <mergeCell ref="QWA17:QWO17"/>
    <mergeCell ref="QWP17:QXD17"/>
    <mergeCell ref="QXE17:QXS17"/>
    <mergeCell ref="QXT17:QYH17"/>
    <mergeCell ref="QYI17:QYW17"/>
    <mergeCell ref="QRZ17:QSN17"/>
    <mergeCell ref="QSO17:QTC17"/>
    <mergeCell ref="QTD17:QTR17"/>
    <mergeCell ref="QTS17:QUG17"/>
    <mergeCell ref="QUH17:QUV17"/>
    <mergeCell ref="QUW17:QVK17"/>
    <mergeCell ref="RJH17:RJV17"/>
    <mergeCell ref="RJW17:RKK17"/>
    <mergeCell ref="RKL17:RKZ17"/>
    <mergeCell ref="RLA17:RLO17"/>
    <mergeCell ref="RLP17:RMD17"/>
    <mergeCell ref="RME17:RMS17"/>
    <mergeCell ref="RFV17:RGJ17"/>
    <mergeCell ref="RGK17:RGY17"/>
    <mergeCell ref="RGZ17:RHN17"/>
    <mergeCell ref="RHO17:RIC17"/>
    <mergeCell ref="RID17:RIR17"/>
    <mergeCell ref="RIS17:RJG17"/>
    <mergeCell ref="RCJ17:RCX17"/>
    <mergeCell ref="RCY17:RDM17"/>
    <mergeCell ref="RDN17:REB17"/>
    <mergeCell ref="REC17:REQ17"/>
    <mergeCell ref="RER17:RFF17"/>
    <mergeCell ref="RFG17:RFU17"/>
    <mergeCell ref="RTR17:RUF17"/>
    <mergeCell ref="RUG17:RUU17"/>
    <mergeCell ref="RUV17:RVJ17"/>
    <mergeCell ref="RVK17:RVY17"/>
    <mergeCell ref="RVZ17:RWN17"/>
    <mergeCell ref="RWO17:RXC17"/>
    <mergeCell ref="RQF17:RQT17"/>
    <mergeCell ref="RQU17:RRI17"/>
    <mergeCell ref="RRJ17:RRX17"/>
    <mergeCell ref="RRY17:RSM17"/>
    <mergeCell ref="RSN17:RTB17"/>
    <mergeCell ref="RTC17:RTQ17"/>
    <mergeCell ref="RMT17:RNH17"/>
    <mergeCell ref="RNI17:RNW17"/>
    <mergeCell ref="RNX17:ROL17"/>
    <mergeCell ref="ROM17:RPA17"/>
    <mergeCell ref="RPB17:RPP17"/>
    <mergeCell ref="RPQ17:RQE17"/>
    <mergeCell ref="SEB17:SEP17"/>
    <mergeCell ref="SEQ17:SFE17"/>
    <mergeCell ref="SFF17:SFT17"/>
    <mergeCell ref="SFU17:SGI17"/>
    <mergeCell ref="SGJ17:SGX17"/>
    <mergeCell ref="SGY17:SHM17"/>
    <mergeCell ref="SAP17:SBD17"/>
    <mergeCell ref="SBE17:SBS17"/>
    <mergeCell ref="SBT17:SCH17"/>
    <mergeCell ref="SCI17:SCW17"/>
    <mergeCell ref="SCX17:SDL17"/>
    <mergeCell ref="SDM17:SEA17"/>
    <mergeCell ref="RXD17:RXR17"/>
    <mergeCell ref="RXS17:RYG17"/>
    <mergeCell ref="RYH17:RYV17"/>
    <mergeCell ref="RYW17:RZK17"/>
    <mergeCell ref="RZL17:RZZ17"/>
    <mergeCell ref="SAA17:SAO17"/>
    <mergeCell ref="SOL17:SOZ17"/>
    <mergeCell ref="SPA17:SPO17"/>
    <mergeCell ref="SPP17:SQD17"/>
    <mergeCell ref="SQE17:SQS17"/>
    <mergeCell ref="SQT17:SRH17"/>
    <mergeCell ref="SRI17:SRW17"/>
    <mergeCell ref="SKZ17:SLN17"/>
    <mergeCell ref="SLO17:SMC17"/>
    <mergeCell ref="SMD17:SMR17"/>
    <mergeCell ref="SMS17:SNG17"/>
    <mergeCell ref="SNH17:SNV17"/>
    <mergeCell ref="SNW17:SOK17"/>
    <mergeCell ref="SHN17:SIB17"/>
    <mergeCell ref="SIC17:SIQ17"/>
    <mergeCell ref="SIR17:SJF17"/>
    <mergeCell ref="SJG17:SJU17"/>
    <mergeCell ref="SJV17:SKJ17"/>
    <mergeCell ref="SKK17:SKY17"/>
    <mergeCell ref="SYV17:SZJ17"/>
    <mergeCell ref="SZK17:SZY17"/>
    <mergeCell ref="SZZ17:TAN17"/>
    <mergeCell ref="TAO17:TBC17"/>
    <mergeCell ref="TBD17:TBR17"/>
    <mergeCell ref="TBS17:TCG17"/>
    <mergeCell ref="SVJ17:SVX17"/>
    <mergeCell ref="SVY17:SWM17"/>
    <mergeCell ref="SWN17:SXB17"/>
    <mergeCell ref="SXC17:SXQ17"/>
    <mergeCell ref="SXR17:SYF17"/>
    <mergeCell ref="SYG17:SYU17"/>
    <mergeCell ref="SRX17:SSL17"/>
    <mergeCell ref="SSM17:STA17"/>
    <mergeCell ref="STB17:STP17"/>
    <mergeCell ref="STQ17:SUE17"/>
    <mergeCell ref="SUF17:SUT17"/>
    <mergeCell ref="SUU17:SVI17"/>
    <mergeCell ref="TJF17:TJT17"/>
    <mergeCell ref="TJU17:TKI17"/>
    <mergeCell ref="TKJ17:TKX17"/>
    <mergeCell ref="TKY17:TLM17"/>
    <mergeCell ref="TLN17:TMB17"/>
    <mergeCell ref="TMC17:TMQ17"/>
    <mergeCell ref="TFT17:TGH17"/>
    <mergeCell ref="TGI17:TGW17"/>
    <mergeCell ref="TGX17:THL17"/>
    <mergeCell ref="THM17:TIA17"/>
    <mergeCell ref="TIB17:TIP17"/>
    <mergeCell ref="TIQ17:TJE17"/>
    <mergeCell ref="TCH17:TCV17"/>
    <mergeCell ref="TCW17:TDK17"/>
    <mergeCell ref="TDL17:TDZ17"/>
    <mergeCell ref="TEA17:TEO17"/>
    <mergeCell ref="TEP17:TFD17"/>
    <mergeCell ref="TFE17:TFS17"/>
    <mergeCell ref="TTP17:TUD17"/>
    <mergeCell ref="TUE17:TUS17"/>
    <mergeCell ref="TUT17:TVH17"/>
    <mergeCell ref="TVI17:TVW17"/>
    <mergeCell ref="TVX17:TWL17"/>
    <mergeCell ref="TWM17:TXA17"/>
    <mergeCell ref="TQD17:TQR17"/>
    <mergeCell ref="TQS17:TRG17"/>
    <mergeCell ref="TRH17:TRV17"/>
    <mergeCell ref="TRW17:TSK17"/>
    <mergeCell ref="TSL17:TSZ17"/>
    <mergeCell ref="TTA17:TTO17"/>
    <mergeCell ref="TMR17:TNF17"/>
    <mergeCell ref="TNG17:TNU17"/>
    <mergeCell ref="TNV17:TOJ17"/>
    <mergeCell ref="TOK17:TOY17"/>
    <mergeCell ref="TOZ17:TPN17"/>
    <mergeCell ref="TPO17:TQC17"/>
    <mergeCell ref="UDZ17:UEN17"/>
    <mergeCell ref="UEO17:UFC17"/>
    <mergeCell ref="UFD17:UFR17"/>
    <mergeCell ref="UFS17:UGG17"/>
    <mergeCell ref="UGH17:UGV17"/>
    <mergeCell ref="UGW17:UHK17"/>
    <mergeCell ref="UAN17:UBB17"/>
    <mergeCell ref="UBC17:UBQ17"/>
    <mergeCell ref="UBR17:UCF17"/>
    <mergeCell ref="UCG17:UCU17"/>
    <mergeCell ref="UCV17:UDJ17"/>
    <mergeCell ref="UDK17:UDY17"/>
    <mergeCell ref="TXB17:TXP17"/>
    <mergeCell ref="TXQ17:TYE17"/>
    <mergeCell ref="TYF17:TYT17"/>
    <mergeCell ref="TYU17:TZI17"/>
    <mergeCell ref="TZJ17:TZX17"/>
    <mergeCell ref="TZY17:UAM17"/>
    <mergeCell ref="UOJ17:UOX17"/>
    <mergeCell ref="UOY17:UPM17"/>
    <mergeCell ref="UPN17:UQB17"/>
    <mergeCell ref="UQC17:UQQ17"/>
    <mergeCell ref="UQR17:URF17"/>
    <mergeCell ref="URG17:URU17"/>
    <mergeCell ref="UKX17:ULL17"/>
    <mergeCell ref="ULM17:UMA17"/>
    <mergeCell ref="UMB17:UMP17"/>
    <mergeCell ref="UMQ17:UNE17"/>
    <mergeCell ref="UNF17:UNT17"/>
    <mergeCell ref="UNU17:UOI17"/>
    <mergeCell ref="UHL17:UHZ17"/>
    <mergeCell ref="UIA17:UIO17"/>
    <mergeCell ref="UIP17:UJD17"/>
    <mergeCell ref="UJE17:UJS17"/>
    <mergeCell ref="UJT17:UKH17"/>
    <mergeCell ref="UKI17:UKW17"/>
    <mergeCell ref="UYT17:UZH17"/>
    <mergeCell ref="UZI17:UZW17"/>
    <mergeCell ref="UZX17:VAL17"/>
    <mergeCell ref="VAM17:VBA17"/>
    <mergeCell ref="VBB17:VBP17"/>
    <mergeCell ref="VBQ17:VCE17"/>
    <mergeCell ref="UVH17:UVV17"/>
    <mergeCell ref="UVW17:UWK17"/>
    <mergeCell ref="UWL17:UWZ17"/>
    <mergeCell ref="UXA17:UXO17"/>
    <mergeCell ref="UXP17:UYD17"/>
    <mergeCell ref="UYE17:UYS17"/>
    <mergeCell ref="URV17:USJ17"/>
    <mergeCell ref="USK17:USY17"/>
    <mergeCell ref="USZ17:UTN17"/>
    <mergeCell ref="UTO17:UUC17"/>
    <mergeCell ref="UUD17:UUR17"/>
    <mergeCell ref="UUS17:UVG17"/>
    <mergeCell ref="VJD17:VJR17"/>
    <mergeCell ref="VJS17:VKG17"/>
    <mergeCell ref="VKH17:VKV17"/>
    <mergeCell ref="VKW17:VLK17"/>
    <mergeCell ref="VLL17:VLZ17"/>
    <mergeCell ref="VMA17:VMO17"/>
    <mergeCell ref="VFR17:VGF17"/>
    <mergeCell ref="VGG17:VGU17"/>
    <mergeCell ref="VGV17:VHJ17"/>
    <mergeCell ref="VHK17:VHY17"/>
    <mergeCell ref="VHZ17:VIN17"/>
    <mergeCell ref="VIO17:VJC17"/>
    <mergeCell ref="VCF17:VCT17"/>
    <mergeCell ref="VCU17:VDI17"/>
    <mergeCell ref="VDJ17:VDX17"/>
    <mergeCell ref="VDY17:VEM17"/>
    <mergeCell ref="VEN17:VFB17"/>
    <mergeCell ref="VFC17:VFQ17"/>
    <mergeCell ref="VTN17:VUB17"/>
    <mergeCell ref="VUC17:VUQ17"/>
    <mergeCell ref="VUR17:VVF17"/>
    <mergeCell ref="VVG17:VVU17"/>
    <mergeCell ref="VVV17:VWJ17"/>
    <mergeCell ref="VWK17:VWY17"/>
    <mergeCell ref="VQB17:VQP17"/>
    <mergeCell ref="VQQ17:VRE17"/>
    <mergeCell ref="VRF17:VRT17"/>
    <mergeCell ref="VRU17:VSI17"/>
    <mergeCell ref="VSJ17:VSX17"/>
    <mergeCell ref="VSY17:VTM17"/>
    <mergeCell ref="VMP17:VND17"/>
    <mergeCell ref="VNE17:VNS17"/>
    <mergeCell ref="VNT17:VOH17"/>
    <mergeCell ref="VOI17:VOW17"/>
    <mergeCell ref="VOX17:VPL17"/>
    <mergeCell ref="VPM17:VQA17"/>
    <mergeCell ref="WEM17:WFA17"/>
    <mergeCell ref="WFB17:WFP17"/>
    <mergeCell ref="WFQ17:WGE17"/>
    <mergeCell ref="WGF17:WGT17"/>
    <mergeCell ref="WGU17:WHI17"/>
    <mergeCell ref="WAL17:WAZ17"/>
    <mergeCell ref="WBA17:WBO17"/>
    <mergeCell ref="WBP17:WCD17"/>
    <mergeCell ref="WCE17:WCS17"/>
    <mergeCell ref="WCT17:WDH17"/>
    <mergeCell ref="WDI17:WDW17"/>
    <mergeCell ref="VWZ17:VXN17"/>
    <mergeCell ref="VXO17:VYC17"/>
    <mergeCell ref="VYD17:VYR17"/>
    <mergeCell ref="VYS17:VZG17"/>
    <mergeCell ref="VZH17:VZV17"/>
    <mergeCell ref="VZW17:WAK17"/>
    <mergeCell ref="A24:O24"/>
    <mergeCell ref="A25:O25"/>
    <mergeCell ref="A27:O27"/>
    <mergeCell ref="A28:O28"/>
    <mergeCell ref="A29:O29"/>
    <mergeCell ref="A30:O30"/>
    <mergeCell ref="A19:O19"/>
    <mergeCell ref="A21:O21"/>
    <mergeCell ref="A23:O23"/>
    <mergeCell ref="XFA17:XFD17"/>
    <mergeCell ref="WYR17:WZF17"/>
    <mergeCell ref="WZG17:WZU17"/>
    <mergeCell ref="WZV17:XAJ17"/>
    <mergeCell ref="XAK17:XAY17"/>
    <mergeCell ref="XAZ17:XBN17"/>
    <mergeCell ref="XBO17:XCC17"/>
    <mergeCell ref="WVF17:WVT17"/>
    <mergeCell ref="WVU17:WWI17"/>
    <mergeCell ref="WWJ17:WWX17"/>
    <mergeCell ref="WWY17:WXM17"/>
    <mergeCell ref="WXN17:WYB17"/>
    <mergeCell ref="WYC17:WYQ17"/>
    <mergeCell ref="WRT17:WSH17"/>
    <mergeCell ref="WSI17:WSW17"/>
    <mergeCell ref="WSX17:WTL17"/>
    <mergeCell ref="WTM17:WUA17"/>
    <mergeCell ref="WUB17:WUP17"/>
    <mergeCell ref="WUQ17:WVE17"/>
    <mergeCell ref="WJC17:WJQ17"/>
    <mergeCell ref="WJR17:WKF17"/>
    <mergeCell ref="WKG17:WKU17"/>
    <mergeCell ref="WDX17:WEL17"/>
    <mergeCell ref="A78:O78"/>
    <mergeCell ref="A79:O79"/>
    <mergeCell ref="A80:O80"/>
    <mergeCell ref="A83:O83"/>
    <mergeCell ref="A86:O86"/>
    <mergeCell ref="A89:O89"/>
    <mergeCell ref="A52:O52"/>
    <mergeCell ref="A53:O53"/>
    <mergeCell ref="A57:O57"/>
    <mergeCell ref="A58:O58"/>
    <mergeCell ref="A62:O62"/>
    <mergeCell ref="A63:O63"/>
    <mergeCell ref="A31:O31"/>
    <mergeCell ref="A32:O32"/>
    <mergeCell ref="A36:O36"/>
    <mergeCell ref="A40:O40"/>
    <mergeCell ref="A43:O43"/>
    <mergeCell ref="A50:O50"/>
    <mergeCell ref="A33:O33"/>
    <mergeCell ref="A35:O35"/>
    <mergeCell ref="A37:O37"/>
    <mergeCell ref="A39:O39"/>
    <mergeCell ref="A136:O136"/>
    <mergeCell ref="A139:O139"/>
    <mergeCell ref="A142:O142"/>
    <mergeCell ref="A145:O145"/>
    <mergeCell ref="A146:O146"/>
    <mergeCell ref="A149:O149"/>
    <mergeCell ref="A113:O113"/>
    <mergeCell ref="A116:O116"/>
    <mergeCell ref="A117:O117"/>
    <mergeCell ref="A119:O119"/>
    <mergeCell ref="A122:O122"/>
    <mergeCell ref="A135:O135"/>
    <mergeCell ref="A90:O90"/>
    <mergeCell ref="A93:O93"/>
    <mergeCell ref="A105:O105"/>
    <mergeCell ref="A106:O106"/>
    <mergeCell ref="A107:O107"/>
    <mergeCell ref="A110:O110"/>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40"/>
  <sheetViews>
    <sheetView showGridLines="0" zoomScaleNormal="100" workbookViewId="0">
      <selection activeCell="M3" sqref="M3"/>
    </sheetView>
  </sheetViews>
  <sheetFormatPr baseColWidth="10" defaultColWidth="11.42578125" defaultRowHeight="15"/>
  <cols>
    <col min="1" max="1" width="3.7109375" style="6" customWidth="1"/>
    <col min="2" max="2" width="11.42578125" style="6" customWidth="1"/>
    <col min="3" max="11" width="11.85546875" style="6" customWidth="1"/>
    <col min="12" max="12" width="11.85546875" style="81" bestFit="1" customWidth="1"/>
    <col min="13" max="13" width="11.42578125" style="81"/>
    <col min="14" max="16384" width="11.42578125" style="6"/>
  </cols>
  <sheetData>
    <row r="1" spans="2:13" ht="74.45" customHeight="1">
      <c r="B1" s="80"/>
      <c r="C1" s="80"/>
      <c r="D1" s="80"/>
      <c r="E1" s="80"/>
      <c r="F1" s="80"/>
      <c r="G1" s="80"/>
      <c r="H1" s="80"/>
      <c r="I1" s="80"/>
      <c r="J1" s="80"/>
      <c r="K1" s="80"/>
    </row>
    <row r="2" spans="2:13" ht="55.15" customHeight="1">
      <c r="B2" s="793" t="s">
        <v>1609</v>
      </c>
      <c r="C2" s="794"/>
      <c r="D2" s="794"/>
      <c r="E2" s="794"/>
      <c r="F2" s="794"/>
      <c r="G2" s="794"/>
      <c r="H2" s="794"/>
      <c r="I2" s="794"/>
      <c r="J2" s="794"/>
      <c r="K2" s="794"/>
      <c r="M2" s="2"/>
    </row>
    <row r="3" spans="2:13" ht="16.5" customHeight="1">
      <c r="B3" s="795" t="s">
        <v>26</v>
      </c>
      <c r="C3" s="797" t="s">
        <v>188</v>
      </c>
      <c r="D3" s="798"/>
      <c r="E3" s="799"/>
      <c r="F3" s="797" t="s">
        <v>622</v>
      </c>
      <c r="G3" s="798"/>
      <c r="H3" s="799"/>
      <c r="I3" s="797" t="s">
        <v>180</v>
      </c>
      <c r="J3" s="798"/>
      <c r="K3" s="799"/>
      <c r="M3" s="289" t="s">
        <v>103</v>
      </c>
    </row>
    <row r="4" spans="2:13" ht="21.75" customHeight="1">
      <c r="B4" s="796"/>
      <c r="C4" s="360" t="s">
        <v>27</v>
      </c>
      <c r="D4" s="360" t="s">
        <v>32</v>
      </c>
      <c r="E4" s="360" t="s">
        <v>33</v>
      </c>
      <c r="F4" s="360" t="s">
        <v>27</v>
      </c>
      <c r="G4" s="360" t="s">
        <v>32</v>
      </c>
      <c r="H4" s="360" t="s">
        <v>33</v>
      </c>
      <c r="I4" s="360" t="s">
        <v>181</v>
      </c>
      <c r="J4" s="360" t="s">
        <v>34</v>
      </c>
      <c r="K4" s="360" t="s">
        <v>35</v>
      </c>
    </row>
    <row r="5" spans="2:13" s="81" customFormat="1" ht="15.75" customHeight="1">
      <c r="B5" s="82">
        <v>1990</v>
      </c>
      <c r="C5" s="323">
        <v>50217</v>
      </c>
      <c r="D5" s="323">
        <v>27780</v>
      </c>
      <c r="E5" s="323">
        <v>22437</v>
      </c>
      <c r="F5" s="323">
        <v>10149666</v>
      </c>
      <c r="G5" s="323">
        <v>5098988</v>
      </c>
      <c r="H5" s="323">
        <v>5050678</v>
      </c>
      <c r="I5" s="370">
        <v>4.9476504941147814</v>
      </c>
      <c r="J5" s="370">
        <v>5.4481399054086816</v>
      </c>
      <c r="K5" s="370">
        <v>4.4423738753490127</v>
      </c>
    </row>
    <row r="6" spans="2:13">
      <c r="B6" s="82">
        <v>1991</v>
      </c>
      <c r="C6" s="323">
        <v>53333</v>
      </c>
      <c r="D6" s="323">
        <v>29730</v>
      </c>
      <c r="E6" s="323">
        <v>23603</v>
      </c>
      <c r="F6" s="323">
        <v>10355598</v>
      </c>
      <c r="G6" s="323">
        <v>5201174</v>
      </c>
      <c r="H6" s="323">
        <v>5154424</v>
      </c>
      <c r="I6" s="370">
        <v>5.1501612944032784</v>
      </c>
      <c r="J6" s="370">
        <v>5.7160171915033029</v>
      </c>
      <c r="K6" s="370">
        <v>4.5791731530040991</v>
      </c>
      <c r="M6" s="84"/>
    </row>
    <row r="7" spans="2:13">
      <c r="B7" s="82">
        <v>1992</v>
      </c>
      <c r="C7" s="323">
        <v>53430</v>
      </c>
      <c r="D7" s="323">
        <v>29708</v>
      </c>
      <c r="E7" s="323">
        <v>23722</v>
      </c>
      <c r="F7" s="323">
        <v>10567946</v>
      </c>
      <c r="G7" s="323">
        <v>5306547</v>
      </c>
      <c r="H7" s="323">
        <v>5261399</v>
      </c>
      <c r="I7" s="370">
        <v>5.0558547517180727</v>
      </c>
      <c r="J7" s="370">
        <v>5.5983674506227876</v>
      </c>
      <c r="K7" s="370">
        <v>4.5086867580276655</v>
      </c>
      <c r="M7" s="84"/>
    </row>
    <row r="8" spans="2:13">
      <c r="B8" s="82">
        <v>1993</v>
      </c>
      <c r="C8" s="323">
        <v>52453</v>
      </c>
      <c r="D8" s="323">
        <v>29292</v>
      </c>
      <c r="E8" s="323">
        <v>23161</v>
      </c>
      <c r="F8" s="323">
        <v>10786984</v>
      </c>
      <c r="G8" s="323">
        <v>5415226</v>
      </c>
      <c r="H8" s="323">
        <v>5371758</v>
      </c>
      <c r="I8" s="370">
        <v>4.8626196163821138</v>
      </c>
      <c r="J8" s="370">
        <v>5.409192524928784</v>
      </c>
      <c r="K8" s="370">
        <v>4.3116238668979507</v>
      </c>
      <c r="M8" s="84"/>
    </row>
    <row r="9" spans="2:13">
      <c r="B9" s="82">
        <v>1994</v>
      </c>
      <c r="C9" s="323">
        <v>51165</v>
      </c>
      <c r="D9" s="323">
        <v>28689</v>
      </c>
      <c r="E9" s="323">
        <v>22476</v>
      </c>
      <c r="F9" s="323">
        <v>11012925</v>
      </c>
      <c r="G9" s="323">
        <v>5527302</v>
      </c>
      <c r="H9" s="323">
        <v>5485623</v>
      </c>
      <c r="I9" s="370">
        <v>4.6459046983430836</v>
      </c>
      <c r="J9" s="370">
        <v>5.1904165902279269</v>
      </c>
      <c r="K9" s="370">
        <v>4.0972556808953149</v>
      </c>
      <c r="M9" s="84"/>
    </row>
    <row r="10" spans="2:13">
      <c r="B10" s="82">
        <v>1995</v>
      </c>
      <c r="C10" s="323">
        <v>50867</v>
      </c>
      <c r="D10" s="323">
        <v>28608</v>
      </c>
      <c r="E10" s="323">
        <v>22259</v>
      </c>
      <c r="F10" s="323">
        <v>11246107</v>
      </c>
      <c r="G10" s="323">
        <v>5642924</v>
      </c>
      <c r="H10" s="323">
        <v>5603183</v>
      </c>
      <c r="I10" s="370">
        <v>4.5230762965353257</v>
      </c>
      <c r="J10" s="370">
        <v>5.0697120854365574</v>
      </c>
      <c r="K10" s="370">
        <v>3.9725634518808324</v>
      </c>
      <c r="M10" s="84"/>
    </row>
    <row r="11" spans="2:13">
      <c r="B11" s="82">
        <v>1996</v>
      </c>
      <c r="C11" s="323">
        <v>52300</v>
      </c>
      <c r="D11" s="323">
        <v>29551</v>
      </c>
      <c r="E11" s="323">
        <v>22749</v>
      </c>
      <c r="F11" s="323">
        <v>11486884</v>
      </c>
      <c r="G11" s="323">
        <v>5762327</v>
      </c>
      <c r="H11" s="323">
        <v>5724557</v>
      </c>
      <c r="I11" s="370">
        <v>4.5530189039951994</v>
      </c>
      <c r="J11" s="370">
        <v>5.1283101427600339</v>
      </c>
      <c r="K11" s="370">
        <v>3.9739319566562092</v>
      </c>
      <c r="M11" s="84"/>
    </row>
    <row r="12" spans="2:13">
      <c r="B12" s="82">
        <v>1997</v>
      </c>
      <c r="C12" s="323">
        <v>52089</v>
      </c>
      <c r="D12" s="323">
        <v>29347</v>
      </c>
      <c r="E12" s="323">
        <v>22742</v>
      </c>
      <c r="F12" s="323">
        <v>11735391</v>
      </c>
      <c r="G12" s="323">
        <v>5885530</v>
      </c>
      <c r="H12" s="323">
        <v>5849861</v>
      </c>
      <c r="I12" s="370">
        <v>4.4386250104491625</v>
      </c>
      <c r="J12" s="370">
        <v>4.9862969010437457</v>
      </c>
      <c r="K12" s="370">
        <v>3.8876137398820245</v>
      </c>
      <c r="L12" s="84"/>
      <c r="M12" s="84"/>
    </row>
    <row r="13" spans="2:13">
      <c r="B13" s="82">
        <v>1998</v>
      </c>
      <c r="C13" s="323">
        <v>54357</v>
      </c>
      <c r="D13" s="323">
        <v>30842</v>
      </c>
      <c r="E13" s="323">
        <v>23515</v>
      </c>
      <c r="F13" s="323">
        <v>11992073</v>
      </c>
      <c r="G13" s="323">
        <v>6012789</v>
      </c>
      <c r="H13" s="323">
        <v>5979284</v>
      </c>
      <c r="I13" s="370">
        <v>4.5327442553093196</v>
      </c>
      <c r="J13" s="370">
        <v>5.1294000171966783</v>
      </c>
      <c r="K13" s="370">
        <v>3.9327451246671008</v>
      </c>
      <c r="M13" s="84"/>
    </row>
    <row r="14" spans="2:13">
      <c r="B14" s="82">
        <v>1999</v>
      </c>
      <c r="C14" s="323">
        <v>55921</v>
      </c>
      <c r="D14" s="323">
        <v>31895</v>
      </c>
      <c r="E14" s="323">
        <v>24026</v>
      </c>
      <c r="F14" s="323">
        <v>12257190</v>
      </c>
      <c r="G14" s="323">
        <v>6144204</v>
      </c>
      <c r="H14" s="323">
        <v>6112986</v>
      </c>
      <c r="I14" s="370">
        <v>4.5623018000047324</v>
      </c>
      <c r="J14" s="370">
        <v>5.1910711297997265</v>
      </c>
      <c r="K14" s="370">
        <v>3.9303214501063799</v>
      </c>
      <c r="M14" s="84"/>
    </row>
    <row r="15" spans="2:13">
      <c r="B15" s="82">
        <v>2000</v>
      </c>
      <c r="C15" s="323">
        <v>56420</v>
      </c>
      <c r="D15" s="323">
        <v>31966</v>
      </c>
      <c r="E15" s="323">
        <v>24454</v>
      </c>
      <c r="F15" s="323">
        <v>12531210</v>
      </c>
      <c r="G15" s="323">
        <v>6279998</v>
      </c>
      <c r="H15" s="323">
        <v>6251212</v>
      </c>
      <c r="I15" s="370">
        <v>4.5023585112690636</v>
      </c>
      <c r="J15" s="370">
        <v>5.0901290095952261</v>
      </c>
      <c r="K15" s="370">
        <v>3.9118814079573689</v>
      </c>
      <c r="M15" s="84"/>
    </row>
    <row r="16" spans="2:13">
      <c r="B16" s="82">
        <v>2001</v>
      </c>
      <c r="C16" s="323">
        <v>55214</v>
      </c>
      <c r="D16" s="323">
        <v>31255</v>
      </c>
      <c r="E16" s="323">
        <v>23959</v>
      </c>
      <c r="F16" s="323">
        <v>12814503</v>
      </c>
      <c r="G16" s="323">
        <v>6420387</v>
      </c>
      <c r="H16" s="323">
        <v>6394116</v>
      </c>
      <c r="I16" s="370">
        <v>4.3087117775851311</v>
      </c>
      <c r="J16" s="370">
        <v>4.8680866122244657</v>
      </c>
      <c r="K16" s="370">
        <v>3.7470386836898171</v>
      </c>
      <c r="M16" s="84"/>
    </row>
    <row r="17" spans="2:13">
      <c r="B17" s="82">
        <v>2002</v>
      </c>
      <c r="C17" s="323">
        <v>55549</v>
      </c>
      <c r="D17" s="323">
        <v>31504</v>
      </c>
      <c r="E17" s="323">
        <v>24045</v>
      </c>
      <c r="F17" s="323">
        <v>13093527</v>
      </c>
      <c r="G17" s="323">
        <v>6712509</v>
      </c>
      <c r="H17" s="323">
        <v>6381018</v>
      </c>
      <c r="I17" s="370">
        <v>4.2424779816775118</v>
      </c>
      <c r="J17" s="370">
        <v>4.6933270406043404</v>
      </c>
      <c r="K17" s="370">
        <v>3.7682075179853745</v>
      </c>
      <c r="M17" s="84"/>
    </row>
    <row r="18" spans="2:13">
      <c r="B18" s="82">
        <v>2003</v>
      </c>
      <c r="C18" s="323">
        <v>53521</v>
      </c>
      <c r="D18" s="323">
        <v>30366</v>
      </c>
      <c r="E18" s="323">
        <v>23155</v>
      </c>
      <c r="F18" s="323">
        <v>13319575</v>
      </c>
      <c r="G18" s="323">
        <v>6821153</v>
      </c>
      <c r="H18" s="323">
        <v>6498422</v>
      </c>
      <c r="I18" s="370">
        <v>4.0182213021061104</v>
      </c>
      <c r="J18" s="370">
        <v>4.4517400503991045</v>
      </c>
      <c r="K18" s="370">
        <v>3.5631727210082693</v>
      </c>
    </row>
    <row r="19" spans="2:13">
      <c r="B19" s="82">
        <v>2004</v>
      </c>
      <c r="C19" s="323">
        <v>54729</v>
      </c>
      <c r="D19" s="323">
        <v>31292</v>
      </c>
      <c r="E19" s="323">
        <v>23437</v>
      </c>
      <c r="F19" s="323">
        <v>13551875</v>
      </c>
      <c r="G19" s="323">
        <v>6932731</v>
      </c>
      <c r="H19" s="323">
        <v>6619144</v>
      </c>
      <c r="I19" s="370">
        <v>4.0384817599040721</v>
      </c>
      <c r="J19" s="370">
        <v>4.5136613550994555</v>
      </c>
      <c r="K19" s="370">
        <v>3.5407901686381198</v>
      </c>
    </row>
    <row r="20" spans="2:13">
      <c r="B20" s="82">
        <v>2005</v>
      </c>
      <c r="C20" s="323">
        <v>56825</v>
      </c>
      <c r="D20" s="323">
        <v>32621</v>
      </c>
      <c r="E20" s="323">
        <v>24204</v>
      </c>
      <c r="F20" s="323">
        <v>13721297</v>
      </c>
      <c r="G20" s="323">
        <v>6842019</v>
      </c>
      <c r="H20" s="323">
        <v>6879278</v>
      </c>
      <c r="I20" s="370">
        <v>4.1413723498587638</v>
      </c>
      <c r="J20" s="370">
        <v>4.7677447256431176</v>
      </c>
      <c r="K20" s="370">
        <v>3.5183924824669099</v>
      </c>
    </row>
    <row r="21" spans="2:13">
      <c r="B21" s="82">
        <v>2006</v>
      </c>
      <c r="C21" s="323">
        <v>57940</v>
      </c>
      <c r="D21" s="323">
        <v>32775</v>
      </c>
      <c r="E21" s="323">
        <v>25165</v>
      </c>
      <c r="F21" s="323">
        <v>13964606</v>
      </c>
      <c r="G21" s="323">
        <v>6955272</v>
      </c>
      <c r="H21" s="323">
        <v>7009334</v>
      </c>
      <c r="I21" s="370">
        <v>4.1490608471159156</v>
      </c>
      <c r="J21" s="370">
        <v>4.7122528062166369</v>
      </c>
      <c r="K21" s="370">
        <v>3.5902127077979165</v>
      </c>
    </row>
    <row r="22" spans="2:13">
      <c r="B22" s="82">
        <v>2007</v>
      </c>
      <c r="C22" s="323">
        <v>58016</v>
      </c>
      <c r="D22" s="323">
        <v>33103</v>
      </c>
      <c r="E22" s="323">
        <v>24913</v>
      </c>
      <c r="F22" s="323">
        <v>14214982</v>
      </c>
      <c r="G22" s="323">
        <v>7071884</v>
      </c>
      <c r="H22" s="323">
        <v>7143098</v>
      </c>
      <c r="I22" s="370">
        <v>4.0813277146604898</v>
      </c>
      <c r="J22" s="370">
        <v>4.6809308523725788</v>
      </c>
      <c r="K22" s="370">
        <v>3.4877023946752517</v>
      </c>
    </row>
    <row r="23" spans="2:13">
      <c r="B23" s="82">
        <v>2008</v>
      </c>
      <c r="C23" s="323">
        <v>60023</v>
      </c>
      <c r="D23" s="323">
        <v>34509</v>
      </c>
      <c r="E23" s="323">
        <v>25514</v>
      </c>
      <c r="F23" s="323">
        <v>14472881</v>
      </c>
      <c r="G23" s="323">
        <v>7192128</v>
      </c>
      <c r="H23" s="323">
        <v>7280753</v>
      </c>
      <c r="I23" s="370">
        <v>4.1472737874373458</v>
      </c>
      <c r="J23" s="370">
        <v>4.7981626578392378</v>
      </c>
      <c r="K23" s="370">
        <v>3.5043078648595829</v>
      </c>
    </row>
    <row r="24" spans="2:13">
      <c r="B24" s="82">
        <v>2009</v>
      </c>
      <c r="C24" s="323">
        <v>59714</v>
      </c>
      <c r="D24" s="323">
        <v>33868</v>
      </c>
      <c r="E24" s="323">
        <v>25846</v>
      </c>
      <c r="F24" s="323">
        <v>14738472</v>
      </c>
      <c r="G24" s="323">
        <v>7316020</v>
      </c>
      <c r="H24" s="323">
        <v>7422452</v>
      </c>
      <c r="I24" s="370">
        <v>4.0515733245617316</v>
      </c>
      <c r="J24" s="370">
        <v>4.6292929762357131</v>
      </c>
      <c r="K24" s="370">
        <v>3.4821377086709351</v>
      </c>
    </row>
    <row r="25" spans="2:13">
      <c r="B25" s="82">
        <v>2010</v>
      </c>
      <c r="C25" s="323">
        <v>61681</v>
      </c>
      <c r="D25" s="323">
        <v>34895</v>
      </c>
      <c r="E25" s="323">
        <v>26786</v>
      </c>
      <c r="F25" s="323">
        <v>15012228</v>
      </c>
      <c r="G25" s="323">
        <v>7443875</v>
      </c>
      <c r="H25" s="323">
        <v>7568353</v>
      </c>
      <c r="I25" s="370">
        <v>4.1087172403723153</v>
      </c>
      <c r="J25" s="370">
        <v>4.6877466373360646</v>
      </c>
      <c r="K25" s="370">
        <v>3.5392112392220607</v>
      </c>
      <c r="L25" s="502"/>
      <c r="M25" s="502"/>
    </row>
    <row r="26" spans="2:13">
      <c r="B26" s="82">
        <v>2011</v>
      </c>
      <c r="C26" s="323">
        <v>62304</v>
      </c>
      <c r="D26" s="323">
        <v>35268</v>
      </c>
      <c r="E26" s="323">
        <v>27036</v>
      </c>
      <c r="F26" s="323">
        <v>15266431</v>
      </c>
      <c r="G26" s="323">
        <v>7567676</v>
      </c>
      <c r="H26" s="323">
        <v>7698755</v>
      </c>
      <c r="I26" s="370">
        <v>4.08111103374456</v>
      </c>
      <c r="J26" s="370">
        <v>4.6603475095921132</v>
      </c>
      <c r="K26" s="370">
        <v>3.511736637936913</v>
      </c>
      <c r="L26" s="502"/>
      <c r="M26" s="502"/>
    </row>
    <row r="27" spans="2:13">
      <c r="B27" s="82">
        <v>2012</v>
      </c>
      <c r="C27" s="323">
        <v>63511</v>
      </c>
      <c r="D27" s="323">
        <v>35314</v>
      </c>
      <c r="E27" s="323">
        <v>28197</v>
      </c>
      <c r="F27" s="323">
        <v>15520973</v>
      </c>
      <c r="G27" s="323">
        <v>7691912</v>
      </c>
      <c r="H27" s="323">
        <v>7829061</v>
      </c>
      <c r="I27" s="370">
        <v>4.091947070586361</v>
      </c>
      <c r="J27" s="370">
        <v>4.5910561639290721</v>
      </c>
      <c r="K27" s="370">
        <v>3.6015813390647997</v>
      </c>
      <c r="L27" s="502"/>
      <c r="M27" s="502"/>
    </row>
    <row r="28" spans="2:13">
      <c r="B28" s="82">
        <v>2013</v>
      </c>
      <c r="C28" s="323">
        <v>64206</v>
      </c>
      <c r="D28" s="323">
        <v>35554</v>
      </c>
      <c r="E28" s="323">
        <v>28652</v>
      </c>
      <c r="F28" s="323">
        <v>15774749</v>
      </c>
      <c r="G28" s="323">
        <v>7815935</v>
      </c>
      <c r="H28" s="323">
        <v>7958814</v>
      </c>
      <c r="I28" s="370">
        <v>4.0701756966148874</v>
      </c>
      <c r="J28" s="370">
        <v>4.5489119344006825</v>
      </c>
      <c r="K28" s="370">
        <v>3.6000338743938478</v>
      </c>
      <c r="L28" s="502"/>
      <c r="M28" s="502"/>
    </row>
    <row r="29" spans="2:13">
      <c r="B29" s="82">
        <v>2014</v>
      </c>
      <c r="C29" s="323">
        <v>63788</v>
      </c>
      <c r="D29" s="323">
        <v>35242</v>
      </c>
      <c r="E29" s="323">
        <v>28546</v>
      </c>
      <c r="F29" s="323">
        <v>16027466</v>
      </c>
      <c r="G29" s="323">
        <v>7939552</v>
      </c>
      <c r="H29" s="323">
        <v>8087914</v>
      </c>
      <c r="I29" s="370">
        <v>3.9799179733090684</v>
      </c>
      <c r="J29" s="370">
        <v>4.438789493412223</v>
      </c>
      <c r="K29" s="370">
        <v>3.5294638395017555</v>
      </c>
      <c r="L29" s="502"/>
      <c r="M29" s="502"/>
    </row>
    <row r="30" spans="2:13">
      <c r="B30" s="82">
        <v>2015</v>
      </c>
      <c r="C30" s="323">
        <v>65391</v>
      </c>
      <c r="D30" s="323">
        <v>35936</v>
      </c>
      <c r="E30" s="323">
        <v>29455</v>
      </c>
      <c r="F30" s="323">
        <v>16278844</v>
      </c>
      <c r="G30" s="323">
        <v>8062610</v>
      </c>
      <c r="H30" s="323">
        <v>8216234</v>
      </c>
      <c r="I30" s="370">
        <v>4.0169314233860831</v>
      </c>
      <c r="J30" s="370">
        <v>4.4571174842885863</v>
      </c>
      <c r="K30" s="370">
        <v>3.5849757930458162</v>
      </c>
      <c r="L30" s="502"/>
      <c r="M30" s="502"/>
    </row>
    <row r="31" spans="2:13">
      <c r="B31" s="82">
        <v>2016</v>
      </c>
      <c r="C31" s="323">
        <v>68304</v>
      </c>
      <c r="D31" s="323">
        <v>37384</v>
      </c>
      <c r="E31" s="323">
        <v>30920</v>
      </c>
      <c r="F31" s="323">
        <v>16528730</v>
      </c>
      <c r="G31" s="323">
        <v>8184970</v>
      </c>
      <c r="H31" s="323">
        <v>8343760</v>
      </c>
      <c r="I31" s="370">
        <v>4.1324409074381396</v>
      </c>
      <c r="J31" s="370">
        <v>4.5673960930828095</v>
      </c>
      <c r="K31" s="370">
        <v>3.7057633488978587</v>
      </c>
      <c r="L31" s="502"/>
      <c r="M31" s="502"/>
    </row>
    <row r="32" spans="2:13" ht="13.5" customHeight="1">
      <c r="B32" s="82">
        <v>2017</v>
      </c>
      <c r="C32" s="323">
        <v>70144</v>
      </c>
      <c r="D32" s="323">
        <v>38541</v>
      </c>
      <c r="E32" s="323">
        <v>31603</v>
      </c>
      <c r="F32" s="323">
        <v>16776977</v>
      </c>
      <c r="G32" s="323">
        <v>8306557</v>
      </c>
      <c r="H32" s="323">
        <v>8470420</v>
      </c>
      <c r="I32" s="370">
        <v>4.1809677631435029</v>
      </c>
      <c r="J32" s="370">
        <v>4.6398285113796245</v>
      </c>
      <c r="K32" s="370">
        <v>3.7309838237064987</v>
      </c>
      <c r="L32" s="503"/>
      <c r="M32" s="502"/>
    </row>
    <row r="33" spans="2:13" ht="13.5" customHeight="1">
      <c r="B33" s="82">
        <v>2018</v>
      </c>
      <c r="C33" s="323">
        <v>71982</v>
      </c>
      <c r="D33" s="323">
        <v>39612</v>
      </c>
      <c r="E33" s="323">
        <v>32370</v>
      </c>
      <c r="F33" s="323">
        <v>17023408</v>
      </c>
      <c r="G33" s="323">
        <v>8427261</v>
      </c>
      <c r="H33" s="323">
        <v>8596147</v>
      </c>
      <c r="I33" s="370">
        <v>4.1711389399819359</v>
      </c>
      <c r="J33" s="370">
        <v>4.6325846559160793</v>
      </c>
      <c r="K33" s="370">
        <v>3.7187591138215761</v>
      </c>
      <c r="L33" s="502"/>
      <c r="M33" s="502"/>
    </row>
    <row r="34" spans="2:13" s="422" customFormat="1" ht="13.5" customHeight="1">
      <c r="B34" s="82" t="s">
        <v>1606</v>
      </c>
      <c r="C34" s="323">
        <v>73431</v>
      </c>
      <c r="D34" s="323">
        <v>40599</v>
      </c>
      <c r="E34" s="323">
        <v>32832</v>
      </c>
      <c r="F34" s="323">
        <v>17267986</v>
      </c>
      <c r="G34" s="323">
        <v>8547067</v>
      </c>
      <c r="H34" s="323">
        <v>8720919</v>
      </c>
      <c r="I34" s="370">
        <f>+C34/F34*1000</f>
        <v>4.2524356922689188</v>
      </c>
      <c r="J34" s="370">
        <f t="shared" ref="J34:K34" si="0">+D34/G34*1000</f>
        <v>4.7500505144045313</v>
      </c>
      <c r="K34" s="370">
        <f t="shared" si="0"/>
        <v>3.7647408489862131</v>
      </c>
      <c r="L34" s="502"/>
      <c r="M34" s="502"/>
    </row>
    <row r="35" spans="2:13" s="81" customFormat="1" ht="22.9" customHeight="1">
      <c r="B35" s="800" t="s">
        <v>714</v>
      </c>
      <c r="C35" s="800"/>
      <c r="D35" s="800"/>
      <c r="E35" s="800"/>
      <c r="F35" s="800"/>
      <c r="G35" s="800"/>
      <c r="H35" s="800"/>
      <c r="I35" s="800"/>
      <c r="J35" s="800"/>
      <c r="K35" s="800"/>
      <c r="L35" s="502"/>
    </row>
    <row r="36" spans="2:13" s="81" customFormat="1">
      <c r="B36" s="792" t="s">
        <v>1608</v>
      </c>
      <c r="C36" s="792"/>
      <c r="D36" s="792"/>
      <c r="E36" s="792"/>
      <c r="F36" s="792"/>
      <c r="G36" s="792"/>
      <c r="H36" s="792"/>
      <c r="I36" s="792"/>
      <c r="J36" s="792"/>
      <c r="K36" s="792"/>
    </row>
    <row r="37" spans="2:13" s="81" customFormat="1">
      <c r="B37" s="792" t="s">
        <v>623</v>
      </c>
      <c r="C37" s="792"/>
      <c r="D37" s="792"/>
      <c r="E37" s="792"/>
      <c r="F37" s="792"/>
      <c r="G37" s="792"/>
      <c r="H37" s="792"/>
      <c r="I37" s="792"/>
      <c r="J37" s="792"/>
      <c r="K37" s="792"/>
    </row>
    <row r="38" spans="2:13" s="81" customFormat="1" ht="22.9" customHeight="1">
      <c r="B38" s="792" t="s">
        <v>1611</v>
      </c>
      <c r="C38" s="792"/>
      <c r="D38" s="792"/>
      <c r="E38" s="792"/>
      <c r="F38" s="792"/>
      <c r="G38" s="792"/>
      <c r="H38" s="792"/>
      <c r="I38" s="792"/>
      <c r="J38" s="792"/>
      <c r="K38" s="792"/>
    </row>
    <row r="39" spans="2:13" s="81" customFormat="1">
      <c r="B39" s="792" t="s">
        <v>1607</v>
      </c>
      <c r="C39" s="792"/>
      <c r="D39" s="792"/>
      <c r="E39" s="792"/>
      <c r="F39" s="792"/>
      <c r="G39" s="792"/>
      <c r="H39" s="792"/>
      <c r="I39" s="792"/>
      <c r="J39" s="792"/>
      <c r="K39" s="792"/>
    </row>
    <row r="40" spans="2:13" s="81" customFormat="1" ht="16.5">
      <c r="B40" s="26"/>
      <c r="C40" s="10"/>
      <c r="D40" s="10"/>
      <c r="E40" s="10"/>
      <c r="F40" s="9"/>
      <c r="G40" s="10"/>
      <c r="H40" s="10"/>
      <c r="I40" s="10"/>
      <c r="J40" s="10"/>
      <c r="K40" s="10"/>
    </row>
  </sheetData>
  <mergeCells count="10">
    <mergeCell ref="B38:K38"/>
    <mergeCell ref="B39:K39"/>
    <mergeCell ref="B37:K37"/>
    <mergeCell ref="B2:K2"/>
    <mergeCell ref="B3:B4"/>
    <mergeCell ref="C3:E3"/>
    <mergeCell ref="F3:H3"/>
    <mergeCell ref="I3:K3"/>
    <mergeCell ref="B35:K35"/>
    <mergeCell ref="B36:K36"/>
  </mergeCells>
  <hyperlinks>
    <hyperlink ref="M3" location="INDICE!B7" display="INDICE"/>
  </hyperlinks>
  <printOptions horizontalCentered="1"/>
  <pageMargins left="0.19685039370078741" right="0.19685039370078741" top="1.1811023622047245" bottom="0.39370078740157483" header="0.19685039370078741" footer="0.19685039370078741"/>
  <pageSetup scale="99" firstPageNumber="45" orientation="landscape" useFirstPageNumber="1" r:id="rId1"/>
  <headerFooter scaleWithDoc="0">
    <oddHeader>&amp;C&amp;G</oddHeader>
    <oddFooter>&amp;C&amp;P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8"/>
  <sheetViews>
    <sheetView showGridLines="0" zoomScaleNormal="100" workbookViewId="0">
      <selection activeCell="AC3" sqref="AC3"/>
    </sheetView>
  </sheetViews>
  <sheetFormatPr baseColWidth="10" defaultColWidth="11.42578125" defaultRowHeight="15"/>
  <cols>
    <col min="1" max="1" width="3.7109375" style="6" customWidth="1"/>
    <col min="2" max="2" width="11.42578125" style="6"/>
    <col min="3" max="3" width="16.42578125" style="6" customWidth="1"/>
    <col min="4" max="27" width="4.42578125" style="6" customWidth="1"/>
    <col min="28" max="28" width="11.42578125" style="6"/>
    <col min="29" max="29" width="11.85546875" style="6" bestFit="1" customWidth="1"/>
    <col min="30" max="16384" width="11.42578125" style="6"/>
  </cols>
  <sheetData>
    <row r="1" spans="2:29" ht="78" customHeight="1">
      <c r="B1" s="85"/>
      <c r="C1" s="85"/>
      <c r="D1" s="85"/>
      <c r="E1" s="85"/>
      <c r="F1" s="85"/>
      <c r="G1" s="85"/>
      <c r="H1" s="85"/>
      <c r="I1" s="85"/>
      <c r="J1" s="85"/>
      <c r="K1" s="85"/>
      <c r="L1" s="85"/>
      <c r="M1" s="85"/>
      <c r="N1" s="85"/>
      <c r="O1" s="85"/>
      <c r="P1" s="85"/>
      <c r="Q1" s="85"/>
      <c r="R1" s="85"/>
      <c r="S1" s="85"/>
      <c r="T1" s="85"/>
      <c r="U1" s="85"/>
      <c r="V1" s="85"/>
      <c r="W1" s="85"/>
      <c r="X1" s="85"/>
      <c r="Y1" s="85"/>
      <c r="Z1" s="85"/>
      <c r="AA1" s="85"/>
    </row>
    <row r="2" spans="2:29" s="1" customFormat="1" ht="55.15" customHeight="1">
      <c r="B2" s="793" t="s">
        <v>1610</v>
      </c>
      <c r="C2" s="793"/>
      <c r="D2" s="793"/>
      <c r="E2" s="794"/>
      <c r="F2" s="794"/>
      <c r="G2" s="794"/>
      <c r="H2" s="794"/>
      <c r="I2" s="794"/>
      <c r="J2" s="794"/>
      <c r="K2" s="794"/>
      <c r="L2" s="794"/>
      <c r="M2" s="794"/>
      <c r="N2" s="794"/>
      <c r="O2" s="794"/>
      <c r="P2" s="794"/>
      <c r="Q2" s="794"/>
      <c r="R2" s="794"/>
      <c r="S2" s="794"/>
      <c r="T2" s="794"/>
      <c r="U2" s="794"/>
      <c r="V2" s="794"/>
      <c r="W2" s="794"/>
      <c r="X2" s="794"/>
      <c r="Y2" s="794"/>
      <c r="Z2" s="794"/>
      <c r="AA2" s="794"/>
      <c r="AC2" s="86"/>
    </row>
    <row r="3" spans="2:29" ht="18" customHeight="1">
      <c r="B3" s="802" t="s">
        <v>26</v>
      </c>
      <c r="C3" s="803" t="s">
        <v>189</v>
      </c>
      <c r="D3" s="804" t="s">
        <v>182</v>
      </c>
      <c r="E3" s="804"/>
      <c r="F3" s="804"/>
      <c r="G3" s="804"/>
      <c r="H3" s="804"/>
      <c r="I3" s="804"/>
      <c r="J3" s="804"/>
      <c r="K3" s="804"/>
      <c r="L3" s="804"/>
      <c r="M3" s="804"/>
      <c r="N3" s="804"/>
      <c r="O3" s="804"/>
      <c r="P3" s="804"/>
      <c r="Q3" s="804"/>
      <c r="R3" s="804"/>
      <c r="S3" s="804"/>
      <c r="T3" s="804"/>
      <c r="U3" s="804"/>
      <c r="V3" s="804"/>
      <c r="W3" s="804"/>
      <c r="X3" s="804"/>
      <c r="Y3" s="804"/>
      <c r="Z3" s="804"/>
      <c r="AA3" s="804"/>
      <c r="AC3" s="289" t="s">
        <v>103</v>
      </c>
    </row>
    <row r="4" spans="2:29" ht="16.5" customHeight="1">
      <c r="B4" s="802"/>
      <c r="C4" s="803"/>
      <c r="D4" s="232">
        <v>0</v>
      </c>
      <c r="E4" s="232">
        <v>1</v>
      </c>
      <c r="F4" s="232">
        <v>2</v>
      </c>
      <c r="G4" s="232">
        <v>3</v>
      </c>
      <c r="H4" s="232">
        <v>4</v>
      </c>
      <c r="I4" s="232">
        <v>5</v>
      </c>
      <c r="J4" s="232">
        <v>6</v>
      </c>
      <c r="K4" s="232">
        <v>7</v>
      </c>
      <c r="L4" s="232">
        <v>8</v>
      </c>
      <c r="M4" s="232">
        <v>9</v>
      </c>
      <c r="N4" s="232">
        <v>10</v>
      </c>
      <c r="O4" s="232">
        <v>11</v>
      </c>
      <c r="P4" s="232">
        <v>12</v>
      </c>
      <c r="Q4" s="232">
        <v>13</v>
      </c>
      <c r="R4" s="232">
        <v>14</v>
      </c>
      <c r="S4" s="232">
        <v>15</v>
      </c>
      <c r="T4" s="232">
        <v>16</v>
      </c>
      <c r="U4" s="232">
        <v>17</v>
      </c>
      <c r="V4" s="232">
        <v>18</v>
      </c>
      <c r="W4" s="232">
        <v>19</v>
      </c>
      <c r="X4" s="232">
        <v>20</v>
      </c>
      <c r="Y4" s="232">
        <v>21</v>
      </c>
      <c r="Z4" s="232">
        <v>22</v>
      </c>
      <c r="AA4" s="232">
        <v>23</v>
      </c>
    </row>
    <row r="5" spans="2:29" ht="15.75" customHeight="1">
      <c r="B5" s="87">
        <v>1990</v>
      </c>
      <c r="C5" s="88">
        <v>923</v>
      </c>
      <c r="D5" s="89"/>
      <c r="E5" s="67">
        <v>265</v>
      </c>
      <c r="F5" s="90">
        <v>110</v>
      </c>
      <c r="G5" s="90">
        <v>65</v>
      </c>
      <c r="H5" s="90">
        <v>71</v>
      </c>
      <c r="I5" s="90">
        <v>49</v>
      </c>
      <c r="J5" s="90">
        <v>57</v>
      </c>
      <c r="K5" s="90">
        <v>38</v>
      </c>
      <c r="L5" s="90">
        <v>28</v>
      </c>
      <c r="M5" s="90">
        <v>23</v>
      </c>
      <c r="N5" s="90">
        <v>36</v>
      </c>
      <c r="O5" s="90">
        <v>20</v>
      </c>
      <c r="P5" s="90">
        <v>35</v>
      </c>
      <c r="Q5" s="90">
        <v>12</v>
      </c>
      <c r="R5" s="90">
        <v>17</v>
      </c>
      <c r="S5" s="90">
        <v>15</v>
      </c>
      <c r="T5" s="90">
        <v>8</v>
      </c>
      <c r="U5" s="90">
        <v>5</v>
      </c>
      <c r="V5" s="90">
        <v>12</v>
      </c>
      <c r="W5" s="90">
        <v>8</v>
      </c>
      <c r="X5" s="90">
        <v>22</v>
      </c>
      <c r="Y5" s="90">
        <v>4</v>
      </c>
      <c r="Z5" s="90">
        <v>13</v>
      </c>
      <c r="AA5" s="90">
        <v>10</v>
      </c>
      <c r="AB5" s="91"/>
      <c r="AC5" s="91"/>
    </row>
    <row r="6" spans="2:29">
      <c r="B6" s="87">
        <v>1991</v>
      </c>
      <c r="C6" s="88">
        <v>893</v>
      </c>
      <c r="D6" s="89"/>
      <c r="E6" s="67">
        <v>281</v>
      </c>
      <c r="F6" s="90">
        <v>79</v>
      </c>
      <c r="G6" s="90">
        <v>47</v>
      </c>
      <c r="H6" s="90">
        <v>59</v>
      </c>
      <c r="I6" s="90">
        <v>49</v>
      </c>
      <c r="J6" s="90">
        <v>49</v>
      </c>
      <c r="K6" s="90">
        <v>29</v>
      </c>
      <c r="L6" s="90">
        <v>46</v>
      </c>
      <c r="M6" s="90">
        <v>18</v>
      </c>
      <c r="N6" s="90">
        <v>24</v>
      </c>
      <c r="O6" s="90">
        <v>19</v>
      </c>
      <c r="P6" s="90">
        <v>45</v>
      </c>
      <c r="Q6" s="90">
        <v>9</v>
      </c>
      <c r="R6" s="90">
        <v>23</v>
      </c>
      <c r="S6" s="90">
        <v>16</v>
      </c>
      <c r="T6" s="90">
        <v>15</v>
      </c>
      <c r="U6" s="90">
        <v>15</v>
      </c>
      <c r="V6" s="90">
        <v>16</v>
      </c>
      <c r="W6" s="90">
        <v>8</v>
      </c>
      <c r="X6" s="90">
        <v>21</v>
      </c>
      <c r="Y6" s="90">
        <v>7</v>
      </c>
      <c r="Z6" s="90">
        <v>7</v>
      </c>
      <c r="AA6" s="90">
        <v>11</v>
      </c>
      <c r="AB6" s="91"/>
      <c r="AC6" s="91"/>
    </row>
    <row r="7" spans="2:29">
      <c r="B7" s="87">
        <v>1992</v>
      </c>
      <c r="C7" s="88">
        <v>941</v>
      </c>
      <c r="D7" s="89"/>
      <c r="E7" s="67">
        <v>276</v>
      </c>
      <c r="F7" s="90">
        <v>86</v>
      </c>
      <c r="G7" s="90">
        <v>60</v>
      </c>
      <c r="H7" s="90">
        <v>59</v>
      </c>
      <c r="I7" s="90">
        <v>53</v>
      </c>
      <c r="J7" s="90">
        <v>54</v>
      </c>
      <c r="K7" s="90">
        <v>29</v>
      </c>
      <c r="L7" s="90">
        <v>40</v>
      </c>
      <c r="M7" s="90">
        <v>32</v>
      </c>
      <c r="N7" s="90">
        <v>39</v>
      </c>
      <c r="O7" s="90">
        <v>24</v>
      </c>
      <c r="P7" s="90">
        <v>46</v>
      </c>
      <c r="Q7" s="90">
        <v>10</v>
      </c>
      <c r="R7" s="90">
        <v>17</v>
      </c>
      <c r="S7" s="90">
        <v>20</v>
      </c>
      <c r="T7" s="90">
        <v>12</v>
      </c>
      <c r="U7" s="90">
        <v>9</v>
      </c>
      <c r="V7" s="90">
        <v>8</v>
      </c>
      <c r="W7" s="90">
        <v>20</v>
      </c>
      <c r="X7" s="90">
        <v>16</v>
      </c>
      <c r="Y7" s="90">
        <v>11</v>
      </c>
      <c r="Z7" s="90">
        <v>9</v>
      </c>
      <c r="AA7" s="90">
        <v>11</v>
      </c>
      <c r="AB7" s="91"/>
      <c r="AC7" s="91"/>
    </row>
    <row r="8" spans="2:29">
      <c r="B8" s="87">
        <v>1993</v>
      </c>
      <c r="C8" s="88">
        <v>956</v>
      </c>
      <c r="D8" s="89"/>
      <c r="E8" s="67">
        <v>325</v>
      </c>
      <c r="F8" s="90">
        <v>95</v>
      </c>
      <c r="G8" s="90">
        <v>60</v>
      </c>
      <c r="H8" s="90">
        <v>71</v>
      </c>
      <c r="I8" s="90">
        <v>48</v>
      </c>
      <c r="J8" s="90">
        <v>44</v>
      </c>
      <c r="K8" s="90">
        <v>28</v>
      </c>
      <c r="L8" s="90">
        <v>34</v>
      </c>
      <c r="M8" s="90">
        <v>26</v>
      </c>
      <c r="N8" s="90">
        <v>40</v>
      </c>
      <c r="O8" s="90">
        <v>17</v>
      </c>
      <c r="P8" s="90">
        <v>45</v>
      </c>
      <c r="Q8" s="90">
        <v>3</v>
      </c>
      <c r="R8" s="90">
        <v>19</v>
      </c>
      <c r="S8" s="90">
        <v>15</v>
      </c>
      <c r="T8" s="90">
        <v>14</v>
      </c>
      <c r="U8" s="90">
        <v>10</v>
      </c>
      <c r="V8" s="90">
        <v>11</v>
      </c>
      <c r="W8" s="90">
        <v>5</v>
      </c>
      <c r="X8" s="90">
        <v>17</v>
      </c>
      <c r="Y8" s="90">
        <v>7</v>
      </c>
      <c r="Z8" s="90">
        <v>8</v>
      </c>
      <c r="AA8" s="90">
        <v>14</v>
      </c>
      <c r="AB8" s="91"/>
      <c r="AC8" s="91"/>
    </row>
    <row r="9" spans="2:29">
      <c r="B9" s="87">
        <v>1994</v>
      </c>
      <c r="C9" s="88">
        <v>889</v>
      </c>
      <c r="D9" s="89"/>
      <c r="E9" s="67">
        <v>260</v>
      </c>
      <c r="F9" s="90">
        <v>76</v>
      </c>
      <c r="G9" s="90">
        <v>68</v>
      </c>
      <c r="H9" s="90">
        <v>52</v>
      </c>
      <c r="I9" s="90">
        <v>37</v>
      </c>
      <c r="J9" s="90">
        <v>57</v>
      </c>
      <c r="K9" s="90">
        <v>32</v>
      </c>
      <c r="L9" s="90">
        <v>32</v>
      </c>
      <c r="M9" s="90">
        <v>29</v>
      </c>
      <c r="N9" s="90">
        <v>34</v>
      </c>
      <c r="O9" s="90">
        <v>17</v>
      </c>
      <c r="P9" s="90">
        <v>35</v>
      </c>
      <c r="Q9" s="90">
        <v>15</v>
      </c>
      <c r="R9" s="90">
        <v>12</v>
      </c>
      <c r="S9" s="90">
        <v>22</v>
      </c>
      <c r="T9" s="90">
        <v>15</v>
      </c>
      <c r="U9" s="90">
        <v>8</v>
      </c>
      <c r="V9" s="90">
        <v>19</v>
      </c>
      <c r="W9" s="90">
        <v>10</v>
      </c>
      <c r="X9" s="90">
        <v>27</v>
      </c>
      <c r="Y9" s="90">
        <v>10</v>
      </c>
      <c r="Z9" s="90">
        <v>9</v>
      </c>
      <c r="AA9" s="90">
        <v>13</v>
      </c>
      <c r="AB9" s="91"/>
      <c r="AC9" s="91"/>
    </row>
    <row r="10" spans="2:29">
      <c r="B10" s="87">
        <v>1995</v>
      </c>
      <c r="C10" s="88">
        <v>964</v>
      </c>
      <c r="D10" s="89"/>
      <c r="E10" s="67">
        <v>368</v>
      </c>
      <c r="F10" s="90">
        <v>90</v>
      </c>
      <c r="G10" s="90">
        <v>53</v>
      </c>
      <c r="H10" s="90">
        <v>43</v>
      </c>
      <c r="I10" s="90">
        <v>52</v>
      </c>
      <c r="J10" s="90">
        <v>43</v>
      </c>
      <c r="K10" s="90">
        <v>32</v>
      </c>
      <c r="L10" s="90">
        <v>24</v>
      </c>
      <c r="M10" s="90">
        <v>31</v>
      </c>
      <c r="N10" s="90">
        <v>34</v>
      </c>
      <c r="O10" s="90">
        <v>11</v>
      </c>
      <c r="P10" s="90">
        <v>35</v>
      </c>
      <c r="Q10" s="90">
        <v>12</v>
      </c>
      <c r="R10" s="90">
        <v>23</v>
      </c>
      <c r="S10" s="90">
        <v>11</v>
      </c>
      <c r="T10" s="90">
        <v>11</v>
      </c>
      <c r="U10" s="90">
        <v>6</v>
      </c>
      <c r="V10" s="90">
        <v>16</v>
      </c>
      <c r="W10" s="90">
        <v>9</v>
      </c>
      <c r="X10" s="90">
        <v>13</v>
      </c>
      <c r="Y10" s="90">
        <v>10</v>
      </c>
      <c r="Z10" s="90">
        <v>15</v>
      </c>
      <c r="AA10" s="90">
        <v>22</v>
      </c>
      <c r="AB10" s="91"/>
      <c r="AC10" s="91"/>
    </row>
    <row r="11" spans="2:29">
      <c r="B11" s="87">
        <v>1996</v>
      </c>
      <c r="C11" s="88">
        <v>884</v>
      </c>
      <c r="D11" s="89"/>
      <c r="E11" s="67">
        <v>273</v>
      </c>
      <c r="F11" s="90">
        <v>90</v>
      </c>
      <c r="G11" s="90">
        <v>49</v>
      </c>
      <c r="H11" s="90">
        <v>46</v>
      </c>
      <c r="I11" s="90">
        <v>36</v>
      </c>
      <c r="J11" s="90">
        <v>41</v>
      </c>
      <c r="K11" s="90">
        <v>22</v>
      </c>
      <c r="L11" s="90">
        <v>44</v>
      </c>
      <c r="M11" s="90">
        <v>21</v>
      </c>
      <c r="N11" s="90">
        <v>41</v>
      </c>
      <c r="O11" s="90">
        <v>16</v>
      </c>
      <c r="P11" s="90">
        <v>34</v>
      </c>
      <c r="Q11" s="90">
        <v>11</v>
      </c>
      <c r="R11" s="90">
        <v>14</v>
      </c>
      <c r="S11" s="90">
        <v>20</v>
      </c>
      <c r="T11" s="90">
        <v>19</v>
      </c>
      <c r="U11" s="90">
        <v>14</v>
      </c>
      <c r="V11" s="90">
        <v>15</v>
      </c>
      <c r="W11" s="90">
        <v>15</v>
      </c>
      <c r="X11" s="90">
        <v>27</v>
      </c>
      <c r="Y11" s="90">
        <v>8</v>
      </c>
      <c r="Z11" s="90">
        <v>9</v>
      </c>
      <c r="AA11" s="90">
        <v>19</v>
      </c>
      <c r="AB11" s="91"/>
      <c r="AC11" s="91"/>
    </row>
    <row r="12" spans="2:29">
      <c r="B12" s="87">
        <v>1997</v>
      </c>
      <c r="C12" s="88">
        <v>812</v>
      </c>
      <c r="D12" s="89"/>
      <c r="E12" s="67">
        <v>192</v>
      </c>
      <c r="F12" s="90">
        <v>81</v>
      </c>
      <c r="G12" s="90">
        <v>58</v>
      </c>
      <c r="H12" s="90">
        <v>46</v>
      </c>
      <c r="I12" s="90">
        <v>57</v>
      </c>
      <c r="J12" s="90">
        <v>45</v>
      </c>
      <c r="K12" s="90">
        <v>29</v>
      </c>
      <c r="L12" s="90">
        <v>31</v>
      </c>
      <c r="M12" s="90">
        <v>23</v>
      </c>
      <c r="N12" s="90">
        <v>33</v>
      </c>
      <c r="O12" s="90">
        <v>17</v>
      </c>
      <c r="P12" s="90">
        <v>36</v>
      </c>
      <c r="Q12" s="90">
        <v>15</v>
      </c>
      <c r="R12" s="90">
        <v>14</v>
      </c>
      <c r="S12" s="90">
        <v>20</v>
      </c>
      <c r="T12" s="90">
        <v>15</v>
      </c>
      <c r="U12" s="90">
        <v>12</v>
      </c>
      <c r="V12" s="90">
        <v>10</v>
      </c>
      <c r="W12" s="90">
        <v>10</v>
      </c>
      <c r="X12" s="90">
        <v>18</v>
      </c>
      <c r="Y12" s="90">
        <v>10</v>
      </c>
      <c r="Z12" s="90">
        <v>14</v>
      </c>
      <c r="AA12" s="90">
        <v>26</v>
      </c>
      <c r="AB12" s="91"/>
      <c r="AC12" s="91"/>
    </row>
    <row r="13" spans="2:29">
      <c r="B13" s="87">
        <v>1998</v>
      </c>
      <c r="C13" s="88">
        <v>810</v>
      </c>
      <c r="D13" s="89"/>
      <c r="E13" s="67">
        <v>228</v>
      </c>
      <c r="F13" s="90">
        <v>90</v>
      </c>
      <c r="G13" s="90">
        <v>56</v>
      </c>
      <c r="H13" s="90">
        <v>58</v>
      </c>
      <c r="I13" s="90">
        <v>45</v>
      </c>
      <c r="J13" s="90">
        <v>50</v>
      </c>
      <c r="K13" s="90">
        <v>14</v>
      </c>
      <c r="L13" s="90">
        <v>28</v>
      </c>
      <c r="M13" s="90">
        <v>18</v>
      </c>
      <c r="N13" s="90">
        <v>32</v>
      </c>
      <c r="O13" s="90">
        <v>12</v>
      </c>
      <c r="P13" s="90">
        <v>41</v>
      </c>
      <c r="Q13" s="90">
        <v>9</v>
      </c>
      <c r="R13" s="90">
        <v>11</v>
      </c>
      <c r="S13" s="90">
        <v>10</v>
      </c>
      <c r="T13" s="90">
        <v>14</v>
      </c>
      <c r="U13" s="90">
        <v>13</v>
      </c>
      <c r="V13" s="90">
        <v>16</v>
      </c>
      <c r="W13" s="90">
        <v>12</v>
      </c>
      <c r="X13" s="90">
        <v>15</v>
      </c>
      <c r="Y13" s="90">
        <v>10</v>
      </c>
      <c r="Z13" s="90">
        <v>12</v>
      </c>
      <c r="AA13" s="90">
        <v>16</v>
      </c>
      <c r="AB13" s="91"/>
      <c r="AC13" s="91"/>
    </row>
    <row r="14" spans="2:29">
      <c r="B14" s="87">
        <v>1999</v>
      </c>
      <c r="C14" s="88">
        <v>904</v>
      </c>
      <c r="D14" s="89"/>
      <c r="E14" s="67">
        <v>249</v>
      </c>
      <c r="F14" s="90">
        <v>94</v>
      </c>
      <c r="G14" s="90">
        <v>51</v>
      </c>
      <c r="H14" s="90">
        <v>54</v>
      </c>
      <c r="I14" s="90">
        <v>46</v>
      </c>
      <c r="J14" s="90">
        <v>46</v>
      </c>
      <c r="K14" s="90">
        <v>27</v>
      </c>
      <c r="L14" s="90">
        <v>45</v>
      </c>
      <c r="M14" s="90">
        <v>18</v>
      </c>
      <c r="N14" s="90">
        <v>28</v>
      </c>
      <c r="O14" s="90">
        <v>22</v>
      </c>
      <c r="P14" s="90">
        <v>46</v>
      </c>
      <c r="Q14" s="90">
        <v>16</v>
      </c>
      <c r="R14" s="90">
        <v>21</v>
      </c>
      <c r="S14" s="90">
        <v>21</v>
      </c>
      <c r="T14" s="90">
        <v>15</v>
      </c>
      <c r="U14" s="90">
        <v>8</v>
      </c>
      <c r="V14" s="90">
        <v>21</v>
      </c>
      <c r="W14" s="90">
        <v>14</v>
      </c>
      <c r="X14" s="90">
        <v>21</v>
      </c>
      <c r="Y14" s="90">
        <v>9</v>
      </c>
      <c r="Z14" s="90">
        <v>14</v>
      </c>
      <c r="AA14" s="90">
        <v>18</v>
      </c>
      <c r="AB14" s="91"/>
      <c r="AC14" s="91"/>
    </row>
    <row r="15" spans="2:29">
      <c r="B15" s="87">
        <v>2000</v>
      </c>
      <c r="C15" s="88">
        <v>879</v>
      </c>
      <c r="D15" s="89"/>
      <c r="E15" s="67">
        <v>214</v>
      </c>
      <c r="F15" s="90">
        <v>91</v>
      </c>
      <c r="G15" s="90">
        <v>50</v>
      </c>
      <c r="H15" s="90">
        <v>47</v>
      </c>
      <c r="I15" s="90">
        <v>47</v>
      </c>
      <c r="J15" s="90">
        <v>38</v>
      </c>
      <c r="K15" s="90">
        <v>31</v>
      </c>
      <c r="L15" s="90">
        <v>38</v>
      </c>
      <c r="M15" s="90">
        <v>28</v>
      </c>
      <c r="N15" s="90">
        <v>38</v>
      </c>
      <c r="O15" s="90">
        <v>23</v>
      </c>
      <c r="P15" s="90">
        <v>47</v>
      </c>
      <c r="Q15" s="90">
        <v>19</v>
      </c>
      <c r="R15" s="90">
        <v>18</v>
      </c>
      <c r="S15" s="90">
        <v>15</v>
      </c>
      <c r="T15" s="90">
        <v>21</v>
      </c>
      <c r="U15" s="90">
        <v>12</v>
      </c>
      <c r="V15" s="90">
        <v>25</v>
      </c>
      <c r="W15" s="90">
        <v>10</v>
      </c>
      <c r="X15" s="90">
        <v>31</v>
      </c>
      <c r="Y15" s="90">
        <v>9</v>
      </c>
      <c r="Z15" s="90">
        <v>15</v>
      </c>
      <c r="AA15" s="90">
        <v>12</v>
      </c>
      <c r="AB15" s="91"/>
      <c r="AC15" s="91"/>
    </row>
    <row r="16" spans="2:29">
      <c r="B16" s="87">
        <v>2001</v>
      </c>
      <c r="C16" s="88">
        <v>837</v>
      </c>
      <c r="D16" s="89"/>
      <c r="E16" s="67">
        <v>217</v>
      </c>
      <c r="F16" s="90">
        <v>73</v>
      </c>
      <c r="G16" s="90">
        <v>49</v>
      </c>
      <c r="H16" s="90">
        <v>45</v>
      </c>
      <c r="I16" s="90">
        <v>45</v>
      </c>
      <c r="J16" s="90">
        <v>42</v>
      </c>
      <c r="K16" s="90">
        <v>32</v>
      </c>
      <c r="L16" s="90">
        <v>27</v>
      </c>
      <c r="M16" s="90">
        <v>25</v>
      </c>
      <c r="N16" s="90">
        <v>43</v>
      </c>
      <c r="O16" s="90">
        <v>32</v>
      </c>
      <c r="P16" s="90">
        <v>35</v>
      </c>
      <c r="Q16" s="90">
        <v>11</v>
      </c>
      <c r="R16" s="90">
        <v>13</v>
      </c>
      <c r="S16" s="90">
        <v>23</v>
      </c>
      <c r="T16" s="90">
        <v>17</v>
      </c>
      <c r="U16" s="90">
        <v>12</v>
      </c>
      <c r="V16" s="90">
        <v>19</v>
      </c>
      <c r="W16" s="90">
        <v>13</v>
      </c>
      <c r="X16" s="90">
        <v>22</v>
      </c>
      <c r="Y16" s="90">
        <v>5</v>
      </c>
      <c r="Z16" s="90">
        <v>15</v>
      </c>
      <c r="AA16" s="90">
        <v>22</v>
      </c>
      <c r="AB16" s="91"/>
      <c r="AC16" s="91"/>
    </row>
    <row r="17" spans="2:29">
      <c r="B17" s="87">
        <v>2002</v>
      </c>
      <c r="C17" s="88">
        <v>821</v>
      </c>
      <c r="D17" s="89"/>
      <c r="E17" s="67">
        <v>215</v>
      </c>
      <c r="F17" s="90">
        <v>83</v>
      </c>
      <c r="G17" s="90">
        <v>48</v>
      </c>
      <c r="H17" s="90">
        <v>45</v>
      </c>
      <c r="I17" s="90">
        <v>52</v>
      </c>
      <c r="J17" s="90">
        <v>38</v>
      </c>
      <c r="K17" s="90">
        <v>30</v>
      </c>
      <c r="L17" s="90">
        <v>29</v>
      </c>
      <c r="M17" s="90">
        <v>24</v>
      </c>
      <c r="N17" s="90">
        <v>28</v>
      </c>
      <c r="O17" s="90">
        <v>18</v>
      </c>
      <c r="P17" s="90">
        <v>43</v>
      </c>
      <c r="Q17" s="90">
        <v>13</v>
      </c>
      <c r="R17" s="90">
        <v>17</v>
      </c>
      <c r="S17" s="90">
        <v>17</v>
      </c>
      <c r="T17" s="90">
        <v>14</v>
      </c>
      <c r="U17" s="90">
        <v>11</v>
      </c>
      <c r="V17" s="90">
        <v>13</v>
      </c>
      <c r="W17" s="90">
        <v>12</v>
      </c>
      <c r="X17" s="90">
        <v>26</v>
      </c>
      <c r="Y17" s="90">
        <v>14</v>
      </c>
      <c r="Z17" s="90">
        <v>16</v>
      </c>
      <c r="AA17" s="90">
        <v>15</v>
      </c>
      <c r="AB17" s="91"/>
      <c r="AC17" s="91"/>
    </row>
    <row r="18" spans="2:29">
      <c r="B18" s="87">
        <v>2003</v>
      </c>
      <c r="C18" s="88">
        <v>676</v>
      </c>
      <c r="D18" s="89"/>
      <c r="E18" s="67">
        <v>177</v>
      </c>
      <c r="F18" s="90">
        <v>55</v>
      </c>
      <c r="G18" s="90">
        <v>41</v>
      </c>
      <c r="H18" s="90">
        <v>41</v>
      </c>
      <c r="I18" s="90">
        <v>43</v>
      </c>
      <c r="J18" s="90">
        <v>26</v>
      </c>
      <c r="K18" s="90">
        <v>23</v>
      </c>
      <c r="L18" s="90">
        <v>27</v>
      </c>
      <c r="M18" s="90">
        <v>19</v>
      </c>
      <c r="N18" s="90">
        <v>33</v>
      </c>
      <c r="O18" s="90">
        <v>18</v>
      </c>
      <c r="P18" s="90">
        <v>29</v>
      </c>
      <c r="Q18" s="90">
        <v>13</v>
      </c>
      <c r="R18" s="90">
        <v>11</v>
      </c>
      <c r="S18" s="90">
        <v>18</v>
      </c>
      <c r="T18" s="90">
        <v>17</v>
      </c>
      <c r="U18" s="90">
        <v>8</v>
      </c>
      <c r="V18" s="90">
        <v>16</v>
      </c>
      <c r="W18" s="90">
        <v>8</v>
      </c>
      <c r="X18" s="90">
        <v>25</v>
      </c>
      <c r="Y18" s="90">
        <v>10</v>
      </c>
      <c r="Z18" s="90">
        <v>11</v>
      </c>
      <c r="AA18" s="90">
        <v>7</v>
      </c>
      <c r="AB18" s="91"/>
      <c r="AC18" s="91"/>
    </row>
    <row r="19" spans="2:29">
      <c r="B19" s="87">
        <v>2004</v>
      </c>
      <c r="C19" s="88">
        <v>760</v>
      </c>
      <c r="D19" s="89"/>
      <c r="E19" s="67">
        <v>217</v>
      </c>
      <c r="F19" s="90">
        <v>56</v>
      </c>
      <c r="G19" s="90">
        <v>47</v>
      </c>
      <c r="H19" s="90">
        <v>53</v>
      </c>
      <c r="I19" s="90">
        <v>47</v>
      </c>
      <c r="J19" s="90">
        <v>38</v>
      </c>
      <c r="K19" s="90">
        <v>24</v>
      </c>
      <c r="L19" s="90">
        <v>33</v>
      </c>
      <c r="M19" s="90">
        <v>27</v>
      </c>
      <c r="N19" s="90">
        <v>20</v>
      </c>
      <c r="O19" s="90">
        <v>17</v>
      </c>
      <c r="P19" s="90">
        <v>41</v>
      </c>
      <c r="Q19" s="90">
        <v>18</v>
      </c>
      <c r="R19" s="90">
        <v>14</v>
      </c>
      <c r="S19" s="90">
        <v>20</v>
      </c>
      <c r="T19" s="90">
        <v>16</v>
      </c>
      <c r="U19" s="90">
        <v>10</v>
      </c>
      <c r="V19" s="90">
        <v>9</v>
      </c>
      <c r="W19" s="90">
        <v>6</v>
      </c>
      <c r="X19" s="90">
        <v>15</v>
      </c>
      <c r="Y19" s="90">
        <v>7</v>
      </c>
      <c r="Z19" s="90">
        <v>10</v>
      </c>
      <c r="AA19" s="90">
        <v>15</v>
      </c>
      <c r="AB19" s="91"/>
      <c r="AC19" s="91"/>
    </row>
    <row r="20" spans="2:29">
      <c r="B20" s="87">
        <v>2005</v>
      </c>
      <c r="C20" s="88">
        <v>727</v>
      </c>
      <c r="D20" s="89"/>
      <c r="E20" s="67">
        <v>215</v>
      </c>
      <c r="F20" s="90">
        <v>70</v>
      </c>
      <c r="G20" s="90">
        <v>48</v>
      </c>
      <c r="H20" s="90">
        <v>42</v>
      </c>
      <c r="I20" s="90">
        <v>45</v>
      </c>
      <c r="J20" s="90">
        <v>39</v>
      </c>
      <c r="K20" s="90">
        <v>16</v>
      </c>
      <c r="L20" s="90">
        <v>26</v>
      </c>
      <c r="M20" s="90">
        <v>26</v>
      </c>
      <c r="N20" s="90">
        <v>39</v>
      </c>
      <c r="O20" s="90">
        <v>15</v>
      </c>
      <c r="P20" s="90">
        <v>24</v>
      </c>
      <c r="Q20" s="90">
        <v>8</v>
      </c>
      <c r="R20" s="90">
        <v>6</v>
      </c>
      <c r="S20" s="90">
        <v>14</v>
      </c>
      <c r="T20" s="90">
        <v>6</v>
      </c>
      <c r="U20" s="90">
        <v>9</v>
      </c>
      <c r="V20" s="90">
        <v>9</v>
      </c>
      <c r="W20" s="90">
        <v>5</v>
      </c>
      <c r="X20" s="90">
        <v>23</v>
      </c>
      <c r="Y20" s="90">
        <v>11</v>
      </c>
      <c r="Z20" s="90">
        <v>8</v>
      </c>
      <c r="AA20" s="90">
        <v>23</v>
      </c>
      <c r="AB20" s="91"/>
      <c r="AC20" s="91"/>
    </row>
    <row r="21" spans="2:29">
      <c r="B21" s="87">
        <v>2006</v>
      </c>
      <c r="C21" s="88">
        <v>687</v>
      </c>
      <c r="D21" s="89"/>
      <c r="E21" s="67">
        <v>192</v>
      </c>
      <c r="F21" s="90">
        <v>67</v>
      </c>
      <c r="G21" s="90">
        <v>59</v>
      </c>
      <c r="H21" s="90">
        <v>37</v>
      </c>
      <c r="I21" s="90">
        <v>36</v>
      </c>
      <c r="J21" s="90">
        <v>28</v>
      </c>
      <c r="K21" s="90">
        <v>33</v>
      </c>
      <c r="L21" s="90">
        <v>25</v>
      </c>
      <c r="M21" s="90">
        <v>13</v>
      </c>
      <c r="N21" s="90">
        <v>39</v>
      </c>
      <c r="O21" s="90">
        <v>13</v>
      </c>
      <c r="P21" s="90">
        <v>30</v>
      </c>
      <c r="Q21" s="90">
        <v>8</v>
      </c>
      <c r="R21" s="90">
        <v>14</v>
      </c>
      <c r="S21" s="90">
        <v>8</v>
      </c>
      <c r="T21" s="90">
        <v>7</v>
      </c>
      <c r="U21" s="90">
        <v>14</v>
      </c>
      <c r="V21" s="90">
        <v>13</v>
      </c>
      <c r="W21" s="90">
        <v>14</v>
      </c>
      <c r="X21" s="90">
        <v>9</v>
      </c>
      <c r="Y21" s="90">
        <v>5</v>
      </c>
      <c r="Z21" s="90">
        <v>7</v>
      </c>
      <c r="AA21" s="90">
        <v>16</v>
      </c>
      <c r="AB21" s="91"/>
      <c r="AC21" s="91"/>
    </row>
    <row r="22" spans="2:29">
      <c r="B22" s="87">
        <v>2007</v>
      </c>
      <c r="C22" s="88">
        <v>655</v>
      </c>
      <c r="D22" s="89"/>
      <c r="E22" s="67">
        <v>182</v>
      </c>
      <c r="F22" s="90">
        <v>56</v>
      </c>
      <c r="G22" s="90">
        <v>43</v>
      </c>
      <c r="H22" s="90">
        <v>35</v>
      </c>
      <c r="I22" s="90">
        <v>46</v>
      </c>
      <c r="J22" s="90">
        <v>32</v>
      </c>
      <c r="K22" s="90">
        <v>20</v>
      </c>
      <c r="L22" s="90">
        <v>15</v>
      </c>
      <c r="M22" s="90">
        <v>22</v>
      </c>
      <c r="N22" s="90">
        <v>37</v>
      </c>
      <c r="O22" s="90">
        <v>7</v>
      </c>
      <c r="P22" s="90">
        <v>19</v>
      </c>
      <c r="Q22" s="90">
        <v>7</v>
      </c>
      <c r="R22" s="90">
        <v>17</v>
      </c>
      <c r="S22" s="90">
        <v>19</v>
      </c>
      <c r="T22" s="90">
        <v>15</v>
      </c>
      <c r="U22" s="90">
        <v>15</v>
      </c>
      <c r="V22" s="90">
        <v>7</v>
      </c>
      <c r="W22" s="90">
        <v>12</v>
      </c>
      <c r="X22" s="90">
        <v>20</v>
      </c>
      <c r="Y22" s="90">
        <v>6</v>
      </c>
      <c r="Z22" s="90">
        <v>13</v>
      </c>
      <c r="AA22" s="90">
        <v>10</v>
      </c>
      <c r="AB22" s="91"/>
      <c r="AC22" s="91"/>
    </row>
    <row r="23" spans="2:29">
      <c r="B23" s="87">
        <v>2008</v>
      </c>
      <c r="C23" s="88">
        <v>647</v>
      </c>
      <c r="D23" s="89"/>
      <c r="E23" s="67">
        <v>212</v>
      </c>
      <c r="F23" s="90">
        <v>62</v>
      </c>
      <c r="G23" s="90">
        <v>50</v>
      </c>
      <c r="H23" s="90">
        <v>25</v>
      </c>
      <c r="I23" s="90">
        <v>31</v>
      </c>
      <c r="J23" s="90">
        <v>21</v>
      </c>
      <c r="K23" s="90">
        <v>12</v>
      </c>
      <c r="L23" s="90">
        <v>26</v>
      </c>
      <c r="M23" s="90">
        <v>15</v>
      </c>
      <c r="N23" s="90">
        <v>30</v>
      </c>
      <c r="O23" s="90">
        <v>14</v>
      </c>
      <c r="P23" s="90">
        <v>22</v>
      </c>
      <c r="Q23" s="90">
        <v>10</v>
      </c>
      <c r="R23" s="90">
        <v>9</v>
      </c>
      <c r="S23" s="90">
        <v>23</v>
      </c>
      <c r="T23" s="90">
        <v>14</v>
      </c>
      <c r="U23" s="90">
        <v>8</v>
      </c>
      <c r="V23" s="90">
        <v>11</v>
      </c>
      <c r="W23" s="90">
        <v>9</v>
      </c>
      <c r="X23" s="90">
        <v>9</v>
      </c>
      <c r="Y23" s="90">
        <v>14</v>
      </c>
      <c r="Z23" s="90">
        <v>11</v>
      </c>
      <c r="AA23" s="90">
        <v>9</v>
      </c>
      <c r="AB23" s="91"/>
      <c r="AC23" s="91"/>
    </row>
    <row r="24" spans="2:29">
      <c r="B24" s="87">
        <v>2009</v>
      </c>
      <c r="C24" s="88">
        <v>643</v>
      </c>
      <c r="D24" s="89"/>
      <c r="E24" s="67">
        <v>210</v>
      </c>
      <c r="F24" s="90">
        <v>67</v>
      </c>
      <c r="G24" s="90">
        <v>34</v>
      </c>
      <c r="H24" s="90">
        <v>39</v>
      </c>
      <c r="I24" s="90">
        <v>34</v>
      </c>
      <c r="J24" s="90">
        <v>23</v>
      </c>
      <c r="K24" s="90">
        <v>20</v>
      </c>
      <c r="L24" s="90">
        <v>15</v>
      </c>
      <c r="M24" s="90">
        <v>11</v>
      </c>
      <c r="N24" s="90">
        <v>23</v>
      </c>
      <c r="O24" s="90">
        <v>15</v>
      </c>
      <c r="P24" s="90">
        <v>22</v>
      </c>
      <c r="Q24" s="90">
        <v>10</v>
      </c>
      <c r="R24" s="90">
        <v>11</v>
      </c>
      <c r="S24" s="90">
        <v>8</v>
      </c>
      <c r="T24" s="90">
        <v>12</v>
      </c>
      <c r="U24" s="90">
        <v>14</v>
      </c>
      <c r="V24" s="90">
        <v>12</v>
      </c>
      <c r="W24" s="90">
        <v>10</v>
      </c>
      <c r="X24" s="90">
        <v>17</v>
      </c>
      <c r="Y24" s="90">
        <v>6</v>
      </c>
      <c r="Z24" s="90">
        <v>17</v>
      </c>
      <c r="AA24" s="90">
        <v>13</v>
      </c>
      <c r="AB24" s="91"/>
      <c r="AC24" s="91"/>
    </row>
    <row r="25" spans="2:29">
      <c r="B25" s="87">
        <v>2010</v>
      </c>
      <c r="C25" s="88">
        <v>634</v>
      </c>
      <c r="D25" s="89"/>
      <c r="E25" s="67">
        <v>228</v>
      </c>
      <c r="F25" s="90">
        <v>65</v>
      </c>
      <c r="G25" s="90">
        <v>39</v>
      </c>
      <c r="H25" s="90">
        <v>36</v>
      </c>
      <c r="I25" s="90">
        <v>27</v>
      </c>
      <c r="J25" s="90">
        <v>19</v>
      </c>
      <c r="K25" s="90">
        <v>20</v>
      </c>
      <c r="L25" s="90">
        <v>25</v>
      </c>
      <c r="M25" s="90">
        <v>7</v>
      </c>
      <c r="N25" s="90">
        <v>27</v>
      </c>
      <c r="O25" s="90">
        <v>13</v>
      </c>
      <c r="P25" s="90">
        <v>23</v>
      </c>
      <c r="Q25" s="90">
        <v>10</v>
      </c>
      <c r="R25" s="90">
        <v>11</v>
      </c>
      <c r="S25" s="90">
        <v>13</v>
      </c>
      <c r="T25" s="90">
        <v>14</v>
      </c>
      <c r="U25" s="90">
        <v>4</v>
      </c>
      <c r="V25" s="90">
        <v>14</v>
      </c>
      <c r="W25" s="90">
        <v>3</v>
      </c>
      <c r="X25" s="90">
        <v>13</v>
      </c>
      <c r="Y25" s="90">
        <v>7</v>
      </c>
      <c r="Z25" s="90">
        <v>7</v>
      </c>
      <c r="AA25" s="90">
        <v>9</v>
      </c>
      <c r="AB25" s="91"/>
      <c r="AC25" s="91"/>
    </row>
    <row r="26" spans="2:29">
      <c r="B26" s="87">
        <v>2011</v>
      </c>
      <c r="C26" s="88">
        <v>577</v>
      </c>
      <c r="D26" s="89"/>
      <c r="E26" s="67">
        <v>194</v>
      </c>
      <c r="F26" s="90">
        <v>71</v>
      </c>
      <c r="G26" s="90">
        <v>36</v>
      </c>
      <c r="H26" s="90">
        <v>29</v>
      </c>
      <c r="I26" s="90">
        <v>31</v>
      </c>
      <c r="J26" s="90">
        <v>20</v>
      </c>
      <c r="K26" s="90">
        <v>14</v>
      </c>
      <c r="L26" s="90">
        <v>14</v>
      </c>
      <c r="M26" s="90">
        <v>13</v>
      </c>
      <c r="N26" s="90">
        <v>21</v>
      </c>
      <c r="O26" s="90">
        <v>10</v>
      </c>
      <c r="P26" s="90">
        <v>21</v>
      </c>
      <c r="Q26" s="90">
        <v>11</v>
      </c>
      <c r="R26" s="90">
        <v>11</v>
      </c>
      <c r="S26" s="90">
        <v>9</v>
      </c>
      <c r="T26" s="90">
        <v>4</v>
      </c>
      <c r="U26" s="90">
        <v>8</v>
      </c>
      <c r="V26" s="90">
        <v>12</v>
      </c>
      <c r="W26" s="90">
        <v>7</v>
      </c>
      <c r="X26" s="90">
        <v>10</v>
      </c>
      <c r="Y26" s="90">
        <v>12</v>
      </c>
      <c r="Z26" s="90">
        <v>9</v>
      </c>
      <c r="AA26" s="90">
        <v>10</v>
      </c>
      <c r="AB26" s="91"/>
      <c r="AC26" s="91"/>
    </row>
    <row r="27" spans="2:29">
      <c r="B27" s="87">
        <v>2012</v>
      </c>
      <c r="C27" s="88">
        <v>534</v>
      </c>
      <c r="D27" s="89"/>
      <c r="E27" s="67">
        <v>191</v>
      </c>
      <c r="F27" s="92">
        <v>45</v>
      </c>
      <c r="G27" s="92">
        <v>29</v>
      </c>
      <c r="H27" s="92">
        <v>29</v>
      </c>
      <c r="I27" s="92">
        <v>22</v>
      </c>
      <c r="J27" s="92">
        <v>23</v>
      </c>
      <c r="K27" s="92">
        <v>15</v>
      </c>
      <c r="L27" s="92">
        <v>26</v>
      </c>
      <c r="M27" s="92">
        <v>7</v>
      </c>
      <c r="N27" s="92">
        <v>14</v>
      </c>
      <c r="O27" s="92">
        <v>10</v>
      </c>
      <c r="P27" s="92">
        <v>19</v>
      </c>
      <c r="Q27" s="92">
        <v>7</v>
      </c>
      <c r="R27" s="92">
        <v>12</v>
      </c>
      <c r="S27" s="92">
        <v>6</v>
      </c>
      <c r="T27" s="92">
        <v>11</v>
      </c>
      <c r="U27" s="92">
        <v>10</v>
      </c>
      <c r="V27" s="92">
        <v>10</v>
      </c>
      <c r="W27" s="92">
        <v>4</v>
      </c>
      <c r="X27" s="92">
        <v>17</v>
      </c>
      <c r="Y27" s="92">
        <v>8</v>
      </c>
      <c r="Z27" s="92">
        <v>11</v>
      </c>
      <c r="AA27" s="92">
        <v>8</v>
      </c>
      <c r="AB27" s="91"/>
      <c r="AC27" s="91"/>
    </row>
    <row r="28" spans="2:29">
      <c r="B28" s="87">
        <v>2013</v>
      </c>
      <c r="C28" s="88">
        <v>539</v>
      </c>
      <c r="D28" s="89">
        <v>1</v>
      </c>
      <c r="E28" s="67">
        <v>224</v>
      </c>
      <c r="F28" s="67">
        <v>44</v>
      </c>
      <c r="G28" s="67">
        <v>29</v>
      </c>
      <c r="H28" s="67">
        <v>18</v>
      </c>
      <c r="I28" s="67">
        <v>13</v>
      </c>
      <c r="J28" s="67">
        <v>19</v>
      </c>
      <c r="K28" s="67">
        <v>15</v>
      </c>
      <c r="L28" s="67">
        <v>16</v>
      </c>
      <c r="M28" s="67">
        <v>26</v>
      </c>
      <c r="N28" s="67">
        <v>16</v>
      </c>
      <c r="O28" s="67">
        <v>11</v>
      </c>
      <c r="P28" s="67">
        <v>10</v>
      </c>
      <c r="Q28" s="67">
        <v>13</v>
      </c>
      <c r="R28" s="67">
        <v>5</v>
      </c>
      <c r="S28" s="67">
        <v>8</v>
      </c>
      <c r="T28" s="67">
        <v>7</v>
      </c>
      <c r="U28" s="67">
        <v>5</v>
      </c>
      <c r="V28" s="67">
        <v>7</v>
      </c>
      <c r="W28" s="67">
        <v>9</v>
      </c>
      <c r="X28" s="67">
        <v>7</v>
      </c>
      <c r="Y28" s="67">
        <v>7</v>
      </c>
      <c r="Z28" s="67">
        <v>8</v>
      </c>
      <c r="AA28" s="67">
        <v>21</v>
      </c>
      <c r="AB28" s="91"/>
      <c r="AC28" s="91"/>
    </row>
    <row r="29" spans="2:29">
      <c r="B29" s="93">
        <v>2014</v>
      </c>
      <c r="C29" s="88">
        <v>372</v>
      </c>
      <c r="D29" s="88">
        <v>91</v>
      </c>
      <c r="E29" s="67">
        <v>125</v>
      </c>
      <c r="F29" s="67">
        <v>34</v>
      </c>
      <c r="G29" s="67">
        <v>25</v>
      </c>
      <c r="H29" s="67">
        <v>10</v>
      </c>
      <c r="I29" s="67">
        <v>15</v>
      </c>
      <c r="J29" s="67">
        <v>11</v>
      </c>
      <c r="K29" s="67">
        <v>16</v>
      </c>
      <c r="L29" s="67">
        <v>4</v>
      </c>
      <c r="M29" s="67">
        <v>3</v>
      </c>
      <c r="N29" s="67">
        <v>9</v>
      </c>
      <c r="O29" s="67">
        <v>2</v>
      </c>
      <c r="P29" s="67">
        <v>7</v>
      </c>
      <c r="Q29" s="67">
        <v>3</v>
      </c>
      <c r="R29" s="67">
        <v>1</v>
      </c>
      <c r="S29" s="67">
        <v>4</v>
      </c>
      <c r="T29" s="67">
        <v>1</v>
      </c>
      <c r="U29" s="67">
        <v>1</v>
      </c>
      <c r="V29" s="67">
        <v>2</v>
      </c>
      <c r="W29" s="89"/>
      <c r="X29" s="89">
        <v>4</v>
      </c>
      <c r="Y29" s="89">
        <v>2</v>
      </c>
      <c r="Z29" s="89">
        <v>2</v>
      </c>
      <c r="AA29" s="89"/>
      <c r="AB29" s="91"/>
      <c r="AC29" s="91"/>
    </row>
    <row r="30" spans="2:29">
      <c r="B30" s="93">
        <v>2015</v>
      </c>
      <c r="C30" s="88">
        <v>413</v>
      </c>
      <c r="D30" s="88">
        <v>4</v>
      </c>
      <c r="E30" s="67">
        <v>210</v>
      </c>
      <c r="F30" s="67">
        <v>50</v>
      </c>
      <c r="G30" s="67">
        <v>33</v>
      </c>
      <c r="H30" s="67">
        <v>18</v>
      </c>
      <c r="I30" s="67">
        <v>10</v>
      </c>
      <c r="J30" s="67">
        <v>15</v>
      </c>
      <c r="K30" s="67">
        <v>11</v>
      </c>
      <c r="L30" s="67">
        <v>6</v>
      </c>
      <c r="M30" s="67">
        <v>14</v>
      </c>
      <c r="N30" s="67">
        <v>8</v>
      </c>
      <c r="O30" s="67">
        <v>4</v>
      </c>
      <c r="P30" s="67">
        <v>9</v>
      </c>
      <c r="Q30" s="67">
        <v>3</v>
      </c>
      <c r="R30" s="67">
        <v>4</v>
      </c>
      <c r="S30" s="67">
        <v>2</v>
      </c>
      <c r="T30" s="67">
        <v>2</v>
      </c>
      <c r="U30" s="67">
        <v>1</v>
      </c>
      <c r="V30" s="67">
        <v>2</v>
      </c>
      <c r="W30" s="89">
        <v>2</v>
      </c>
      <c r="X30" s="89">
        <v>2</v>
      </c>
      <c r="Y30" s="89">
        <v>2</v>
      </c>
      <c r="Z30" s="89">
        <v>1</v>
      </c>
      <c r="AA30" s="89"/>
      <c r="AB30" s="91"/>
      <c r="AC30" s="91"/>
    </row>
    <row r="31" spans="2:29">
      <c r="B31" s="93">
        <v>2016</v>
      </c>
      <c r="C31" s="94">
        <v>411</v>
      </c>
      <c r="D31" s="88">
        <v>53</v>
      </c>
      <c r="E31" s="67">
        <v>168</v>
      </c>
      <c r="F31" s="67">
        <v>32</v>
      </c>
      <c r="G31" s="67">
        <v>29</v>
      </c>
      <c r="H31" s="67">
        <v>21</v>
      </c>
      <c r="I31" s="67">
        <v>15</v>
      </c>
      <c r="J31" s="67">
        <v>9</v>
      </c>
      <c r="K31" s="67">
        <v>17</v>
      </c>
      <c r="L31" s="67">
        <v>9</v>
      </c>
      <c r="M31" s="67">
        <v>6</v>
      </c>
      <c r="N31" s="67">
        <v>9</v>
      </c>
      <c r="O31" s="67">
        <v>7</v>
      </c>
      <c r="P31" s="67">
        <v>10</v>
      </c>
      <c r="Q31" s="67">
        <v>5</v>
      </c>
      <c r="R31" s="67">
        <v>5</v>
      </c>
      <c r="S31" s="67">
        <v>2</v>
      </c>
      <c r="T31" s="67">
        <v>2</v>
      </c>
      <c r="U31" s="67">
        <v>4</v>
      </c>
      <c r="V31" s="67">
        <v>2</v>
      </c>
      <c r="W31" s="89">
        <v>1</v>
      </c>
      <c r="X31" s="89">
        <v>1</v>
      </c>
      <c r="Y31" s="89"/>
      <c r="Z31" s="89">
        <v>2</v>
      </c>
      <c r="AA31" s="89">
        <v>2</v>
      </c>
      <c r="AB31" s="91"/>
      <c r="AC31" s="91"/>
    </row>
    <row r="32" spans="2:29" ht="14.25" customHeight="1">
      <c r="B32" s="82">
        <v>2017</v>
      </c>
      <c r="C32" s="94">
        <v>394</v>
      </c>
      <c r="D32" s="88">
        <v>106</v>
      </c>
      <c r="E32" s="88">
        <v>126</v>
      </c>
      <c r="F32" s="88">
        <v>33</v>
      </c>
      <c r="G32" s="88">
        <v>20</v>
      </c>
      <c r="H32" s="88">
        <v>22</v>
      </c>
      <c r="I32" s="88">
        <v>13</v>
      </c>
      <c r="J32" s="88">
        <v>11</v>
      </c>
      <c r="K32" s="88">
        <v>6</v>
      </c>
      <c r="L32" s="88">
        <v>11</v>
      </c>
      <c r="M32" s="88">
        <v>5</v>
      </c>
      <c r="N32" s="88">
        <v>5</v>
      </c>
      <c r="O32" s="88">
        <v>6</v>
      </c>
      <c r="P32" s="88">
        <v>6</v>
      </c>
      <c r="Q32" s="88">
        <v>3</v>
      </c>
      <c r="R32" s="88">
        <v>6</v>
      </c>
      <c r="S32" s="88">
        <v>3</v>
      </c>
      <c r="T32" s="88">
        <v>3</v>
      </c>
      <c r="U32" s="88">
        <v>1</v>
      </c>
      <c r="V32" s="88">
        <v>2</v>
      </c>
      <c r="W32" s="88"/>
      <c r="X32" s="88">
        <v>3</v>
      </c>
      <c r="Y32" s="88">
        <v>1</v>
      </c>
      <c r="Z32" s="88"/>
      <c r="AA32" s="88">
        <v>2</v>
      </c>
    </row>
    <row r="33" spans="2:28" ht="14.25" customHeight="1">
      <c r="B33" s="82">
        <v>2018</v>
      </c>
      <c r="C33" s="94">
        <v>412</v>
      </c>
      <c r="D33" s="88">
        <v>172</v>
      </c>
      <c r="E33" s="88">
        <v>76</v>
      </c>
      <c r="F33" s="88">
        <v>32</v>
      </c>
      <c r="G33" s="88">
        <v>25</v>
      </c>
      <c r="H33" s="88">
        <v>15</v>
      </c>
      <c r="I33" s="88">
        <v>14</v>
      </c>
      <c r="J33" s="88">
        <v>9</v>
      </c>
      <c r="K33" s="88">
        <v>16</v>
      </c>
      <c r="L33" s="88">
        <v>11</v>
      </c>
      <c r="M33" s="88">
        <v>2</v>
      </c>
      <c r="N33" s="88">
        <v>5</v>
      </c>
      <c r="O33" s="88">
        <v>5</v>
      </c>
      <c r="P33" s="88">
        <v>3</v>
      </c>
      <c r="Q33" s="88">
        <v>5</v>
      </c>
      <c r="R33" s="88">
        <v>2</v>
      </c>
      <c r="S33" s="88">
        <v>3</v>
      </c>
      <c r="T33" s="88">
        <v>2</v>
      </c>
      <c r="U33" s="88">
        <v>5</v>
      </c>
      <c r="V33" s="88">
        <v>1</v>
      </c>
      <c r="W33" s="88">
        <v>3</v>
      </c>
      <c r="X33" s="88">
        <v>3</v>
      </c>
      <c r="Y33" s="88" t="s">
        <v>190</v>
      </c>
      <c r="Z33" s="88">
        <v>1</v>
      </c>
      <c r="AA33" s="88">
        <v>2</v>
      </c>
      <c r="AB33" s="91"/>
    </row>
    <row r="34" spans="2:28" s="422" customFormat="1" ht="14.25" customHeight="1">
      <c r="B34" s="82" t="s">
        <v>1606</v>
      </c>
      <c r="C34" s="94">
        <v>444</v>
      </c>
      <c r="D34" s="88">
        <v>172</v>
      </c>
      <c r="E34" s="88">
        <v>65</v>
      </c>
      <c r="F34" s="88">
        <v>38</v>
      </c>
      <c r="G34" s="88">
        <v>23</v>
      </c>
      <c r="H34" s="88">
        <v>17</v>
      </c>
      <c r="I34" s="88">
        <v>9</v>
      </c>
      <c r="J34" s="88">
        <v>14</v>
      </c>
      <c r="K34" s="88">
        <v>10</v>
      </c>
      <c r="L34" s="88">
        <v>10</v>
      </c>
      <c r="M34" s="88">
        <v>8</v>
      </c>
      <c r="N34" s="88">
        <v>14</v>
      </c>
      <c r="O34" s="88">
        <v>7</v>
      </c>
      <c r="P34" s="88">
        <v>9</v>
      </c>
      <c r="Q34" s="88">
        <v>5</v>
      </c>
      <c r="R34" s="88">
        <v>4</v>
      </c>
      <c r="S34" s="88">
        <v>5</v>
      </c>
      <c r="T34" s="88">
        <v>5</v>
      </c>
      <c r="U34" s="88">
        <v>3</v>
      </c>
      <c r="V34" s="88">
        <v>4</v>
      </c>
      <c r="W34" s="88">
        <v>1</v>
      </c>
      <c r="X34" s="88">
        <v>8</v>
      </c>
      <c r="Y34" s="88">
        <v>2</v>
      </c>
      <c r="Z34" s="88">
        <v>4</v>
      </c>
      <c r="AA34" s="88">
        <v>7</v>
      </c>
    </row>
    <row r="35" spans="2:28" ht="24" customHeight="1">
      <c r="B35" s="800" t="s">
        <v>714</v>
      </c>
      <c r="C35" s="800"/>
      <c r="D35" s="800"/>
      <c r="E35" s="800"/>
      <c r="F35" s="800"/>
      <c r="G35" s="800"/>
      <c r="H35" s="800"/>
      <c r="I35" s="800"/>
      <c r="J35" s="800"/>
      <c r="K35" s="800"/>
      <c r="L35" s="800"/>
      <c r="M35" s="800"/>
      <c r="N35" s="800"/>
      <c r="O35" s="800"/>
      <c r="P35" s="800"/>
      <c r="Q35" s="800"/>
      <c r="R35" s="800"/>
      <c r="S35" s="800"/>
      <c r="T35" s="800"/>
      <c r="U35" s="800"/>
      <c r="V35" s="800"/>
      <c r="W35" s="800"/>
      <c r="X35" s="800"/>
      <c r="Y35" s="800"/>
      <c r="Z35" s="800"/>
      <c r="AA35" s="800"/>
    </row>
    <row r="36" spans="2:28" ht="24" customHeight="1">
      <c r="B36" s="801" t="s">
        <v>1611</v>
      </c>
      <c r="C36" s="801"/>
      <c r="D36" s="801"/>
      <c r="E36" s="801"/>
      <c r="F36" s="801"/>
      <c r="G36" s="801"/>
      <c r="H36" s="801"/>
      <c r="I36" s="801"/>
      <c r="J36" s="801"/>
      <c r="K36" s="801"/>
      <c r="L36" s="801"/>
      <c r="M36" s="801"/>
      <c r="N36" s="801"/>
      <c r="O36" s="801"/>
      <c r="P36" s="801"/>
      <c r="Q36" s="801"/>
      <c r="R36" s="801"/>
      <c r="S36" s="801"/>
      <c r="T36" s="801"/>
      <c r="U36" s="801"/>
      <c r="V36" s="801"/>
      <c r="W36" s="801"/>
      <c r="X36" s="801"/>
      <c r="Y36" s="801"/>
      <c r="Z36" s="801"/>
      <c r="AA36" s="801"/>
    </row>
    <row r="37" spans="2:28" ht="14.45" customHeight="1">
      <c r="B37" s="465" t="s">
        <v>1607</v>
      </c>
      <c r="C37" s="481"/>
      <c r="D37" s="481"/>
      <c r="E37" s="481"/>
      <c r="F37" s="481"/>
      <c r="G37" s="481"/>
      <c r="H37" s="481"/>
      <c r="I37" s="481"/>
      <c r="J37" s="481"/>
      <c r="K37" s="481"/>
      <c r="L37" s="481"/>
      <c r="M37" s="481"/>
      <c r="N37" s="481"/>
      <c r="O37" s="481"/>
      <c r="P37" s="481"/>
      <c r="Q37" s="481"/>
      <c r="R37" s="481"/>
      <c r="S37" s="481"/>
      <c r="T37" s="481"/>
      <c r="U37" s="481"/>
      <c r="V37" s="481"/>
      <c r="W37" s="481"/>
      <c r="X37" s="481"/>
      <c r="Y37" s="481"/>
      <c r="Z37" s="481"/>
      <c r="AA37" s="481"/>
    </row>
    <row r="38" spans="2:28">
      <c r="B38" s="26"/>
      <c r="C38" s="280"/>
      <c r="D38" s="280"/>
      <c r="E38" s="280"/>
      <c r="F38" s="281"/>
      <c r="G38" s="280"/>
      <c r="H38" s="280"/>
      <c r="I38" s="280"/>
      <c r="J38" s="280"/>
      <c r="K38" s="280"/>
      <c r="L38" s="280"/>
      <c r="M38" s="280"/>
      <c r="N38" s="280"/>
      <c r="O38" s="280"/>
      <c r="P38" s="280"/>
      <c r="Q38" s="280"/>
      <c r="R38" s="280"/>
      <c r="S38" s="280"/>
      <c r="T38" s="280"/>
      <c r="U38" s="280"/>
      <c r="V38" s="280"/>
      <c r="W38" s="280"/>
      <c r="X38" s="280"/>
      <c r="Y38" s="280"/>
      <c r="Z38" s="280"/>
      <c r="AA38" s="280"/>
    </row>
  </sheetData>
  <mergeCells count="6">
    <mergeCell ref="B36:AA36"/>
    <mergeCell ref="B2:AA2"/>
    <mergeCell ref="B3:B4"/>
    <mergeCell ref="C3:C4"/>
    <mergeCell ref="D3:AA3"/>
    <mergeCell ref="B35:AA35"/>
  </mergeCells>
  <hyperlinks>
    <hyperlink ref="AC3" location="INDICE!B8" display="INDICE"/>
  </hyperlinks>
  <printOptions horizontalCentered="1"/>
  <pageMargins left="0.19685039370078741" right="0.19685039370078741" top="1.1811023622047245" bottom="0.39370078740157483" header="0.19685039370078741" footer="0.19685039370078741"/>
  <pageSetup firstPageNumber="46" orientation="landscape" useFirstPageNumber="1" r:id="rId1"/>
  <headerFooter scaleWithDoc="0">
    <oddHeader>&amp;C&amp;G</oddHeader>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38"/>
  <sheetViews>
    <sheetView showGridLines="0" zoomScaleNormal="100" workbookViewId="0">
      <selection activeCell="AJ37" sqref="AJ37:AJ38"/>
    </sheetView>
  </sheetViews>
  <sheetFormatPr baseColWidth="10" defaultColWidth="11.42578125" defaultRowHeight="15"/>
  <cols>
    <col min="1" max="1" width="3.7109375" style="6" customWidth="1"/>
    <col min="2" max="2" width="9.140625" style="6" customWidth="1"/>
    <col min="3" max="3" width="15.42578125" style="3" customWidth="1"/>
    <col min="4" max="33" width="5.28515625" style="6" customWidth="1"/>
    <col min="34" max="34" width="5.28515625" style="81" customWidth="1"/>
    <col min="35" max="16384" width="11.42578125" style="6"/>
  </cols>
  <sheetData>
    <row r="1" spans="2:35" ht="77.25" customHeight="1">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row>
    <row r="2" spans="2:35" ht="55.15" customHeight="1">
      <c r="B2" s="793" t="s">
        <v>1612</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114"/>
      <c r="AG2" s="114"/>
    </row>
    <row r="3" spans="2:35" ht="15" customHeight="1">
      <c r="B3" s="802" t="s">
        <v>26</v>
      </c>
      <c r="C3" s="803" t="s">
        <v>189</v>
      </c>
      <c r="D3" s="805" t="s">
        <v>183</v>
      </c>
      <c r="E3" s="806"/>
      <c r="F3" s="806"/>
      <c r="G3" s="806"/>
      <c r="H3" s="806"/>
      <c r="I3" s="806"/>
      <c r="J3" s="806"/>
      <c r="K3" s="806"/>
      <c r="L3" s="806"/>
      <c r="M3" s="806"/>
      <c r="N3" s="806"/>
      <c r="O3" s="806"/>
      <c r="P3" s="806"/>
      <c r="Q3" s="806"/>
      <c r="R3" s="806"/>
      <c r="S3" s="806"/>
      <c r="T3" s="806"/>
      <c r="U3" s="806"/>
      <c r="V3" s="806"/>
      <c r="W3" s="806"/>
      <c r="X3" s="806"/>
      <c r="Y3" s="806"/>
      <c r="Z3" s="806"/>
      <c r="AA3" s="806"/>
      <c r="AB3" s="806"/>
      <c r="AC3" s="806"/>
      <c r="AD3" s="806"/>
      <c r="AE3" s="806"/>
      <c r="AF3" s="806"/>
      <c r="AG3" s="807"/>
      <c r="AH3" s="95"/>
      <c r="AI3" s="289" t="s">
        <v>103</v>
      </c>
    </row>
    <row r="4" spans="2:35" ht="16.5" customHeight="1">
      <c r="B4" s="802"/>
      <c r="C4" s="803"/>
      <c r="D4" s="347">
        <v>1</v>
      </c>
      <c r="E4" s="347">
        <v>2</v>
      </c>
      <c r="F4" s="347">
        <v>3</v>
      </c>
      <c r="G4" s="347">
        <v>4</v>
      </c>
      <c r="H4" s="347">
        <v>5</v>
      </c>
      <c r="I4" s="347">
        <v>6</v>
      </c>
      <c r="J4" s="347">
        <v>7</v>
      </c>
      <c r="K4" s="347">
        <v>8</v>
      </c>
      <c r="L4" s="347">
        <v>9</v>
      </c>
      <c r="M4" s="347">
        <v>10</v>
      </c>
      <c r="N4" s="347">
        <v>11</v>
      </c>
      <c r="O4" s="347">
        <v>12</v>
      </c>
      <c r="P4" s="347">
        <v>13</v>
      </c>
      <c r="Q4" s="347">
        <v>14</v>
      </c>
      <c r="R4" s="347">
        <v>15</v>
      </c>
      <c r="S4" s="347">
        <v>16</v>
      </c>
      <c r="T4" s="347">
        <v>17</v>
      </c>
      <c r="U4" s="347">
        <v>18</v>
      </c>
      <c r="V4" s="347">
        <v>19</v>
      </c>
      <c r="W4" s="347">
        <v>20</v>
      </c>
      <c r="X4" s="347">
        <v>21</v>
      </c>
      <c r="Y4" s="347">
        <v>22</v>
      </c>
      <c r="Z4" s="347">
        <v>23</v>
      </c>
      <c r="AA4" s="347">
        <v>24</v>
      </c>
      <c r="AB4" s="347">
        <v>25</v>
      </c>
      <c r="AC4" s="347">
        <v>26</v>
      </c>
      <c r="AD4" s="347">
        <v>27</v>
      </c>
      <c r="AE4" s="347">
        <v>28</v>
      </c>
      <c r="AF4" s="347">
        <v>29</v>
      </c>
      <c r="AG4" s="360">
        <v>30</v>
      </c>
      <c r="AH4" s="96"/>
    </row>
    <row r="5" spans="2:35" ht="15.75" customHeight="1">
      <c r="B5" s="87">
        <v>1990</v>
      </c>
      <c r="C5" s="67">
        <v>2395</v>
      </c>
      <c r="D5" s="67">
        <v>345</v>
      </c>
      <c r="E5" s="98">
        <v>275</v>
      </c>
      <c r="F5" s="98">
        <v>195</v>
      </c>
      <c r="G5" s="98">
        <v>137</v>
      </c>
      <c r="H5" s="98">
        <v>110</v>
      </c>
      <c r="I5" s="98">
        <v>122</v>
      </c>
      <c r="J5" s="98">
        <v>117</v>
      </c>
      <c r="K5" s="98">
        <v>94</v>
      </c>
      <c r="L5" s="98">
        <v>56</v>
      </c>
      <c r="M5" s="98">
        <v>67</v>
      </c>
      <c r="N5" s="98">
        <v>52</v>
      </c>
      <c r="O5" s="98">
        <v>50</v>
      </c>
      <c r="P5" s="98">
        <v>63</v>
      </c>
      <c r="Q5" s="98">
        <v>64</v>
      </c>
      <c r="R5" s="98">
        <v>80</v>
      </c>
      <c r="S5" s="98">
        <v>56</v>
      </c>
      <c r="T5" s="98">
        <v>37</v>
      </c>
      <c r="U5" s="98">
        <v>46</v>
      </c>
      <c r="V5" s="98">
        <v>40</v>
      </c>
      <c r="W5" s="98">
        <v>53</v>
      </c>
      <c r="X5" s="98">
        <v>48</v>
      </c>
      <c r="Y5" s="98">
        <v>44</v>
      </c>
      <c r="Z5" s="98">
        <v>31</v>
      </c>
      <c r="AA5" s="98">
        <v>51</v>
      </c>
      <c r="AB5" s="98">
        <v>36</v>
      </c>
      <c r="AC5" s="98">
        <v>38</v>
      </c>
      <c r="AD5" s="98">
        <v>30</v>
      </c>
      <c r="AE5" s="98">
        <v>36</v>
      </c>
      <c r="AF5" s="98">
        <v>22</v>
      </c>
      <c r="AG5" s="98"/>
      <c r="AH5" s="97"/>
      <c r="AI5" s="91"/>
    </row>
    <row r="6" spans="2:35">
      <c r="B6" s="87">
        <v>1991</v>
      </c>
      <c r="C6" s="67">
        <v>2216</v>
      </c>
      <c r="D6" s="67">
        <v>290</v>
      </c>
      <c r="E6" s="98">
        <v>297</v>
      </c>
      <c r="F6" s="98">
        <v>207</v>
      </c>
      <c r="G6" s="98">
        <v>147</v>
      </c>
      <c r="H6" s="98">
        <v>105</v>
      </c>
      <c r="I6" s="98">
        <v>107</v>
      </c>
      <c r="J6" s="98">
        <v>88</v>
      </c>
      <c r="K6" s="98">
        <v>80</v>
      </c>
      <c r="L6" s="98">
        <v>59</v>
      </c>
      <c r="M6" s="98">
        <v>61</v>
      </c>
      <c r="N6" s="98">
        <v>47</v>
      </c>
      <c r="O6" s="98">
        <v>40</v>
      </c>
      <c r="P6" s="98">
        <v>44</v>
      </c>
      <c r="Q6" s="98">
        <v>53</v>
      </c>
      <c r="R6" s="98">
        <v>45</v>
      </c>
      <c r="S6" s="98">
        <v>48</v>
      </c>
      <c r="T6" s="98">
        <v>49</v>
      </c>
      <c r="U6" s="98">
        <v>28</v>
      </c>
      <c r="V6" s="98">
        <v>40</v>
      </c>
      <c r="W6" s="98">
        <v>45</v>
      </c>
      <c r="X6" s="98">
        <v>50</v>
      </c>
      <c r="Y6" s="98">
        <v>36</v>
      </c>
      <c r="Z6" s="98">
        <v>42</v>
      </c>
      <c r="AA6" s="98">
        <v>38</v>
      </c>
      <c r="AB6" s="98">
        <v>41</v>
      </c>
      <c r="AC6" s="98">
        <v>38</v>
      </c>
      <c r="AD6" s="98">
        <v>34</v>
      </c>
      <c r="AE6" s="98">
        <v>39</v>
      </c>
      <c r="AF6" s="98">
        <v>18</v>
      </c>
      <c r="AG6" s="98"/>
      <c r="AH6" s="97"/>
      <c r="AI6" s="91"/>
    </row>
    <row r="7" spans="2:35">
      <c r="B7" s="87">
        <v>1992</v>
      </c>
      <c r="C7" s="67">
        <v>2126</v>
      </c>
      <c r="D7" s="67">
        <v>317</v>
      </c>
      <c r="E7" s="98">
        <v>334</v>
      </c>
      <c r="F7" s="98">
        <v>192</v>
      </c>
      <c r="G7" s="98">
        <v>116</v>
      </c>
      <c r="H7" s="98">
        <v>118</v>
      </c>
      <c r="I7" s="98">
        <v>97</v>
      </c>
      <c r="J7" s="98">
        <v>80</v>
      </c>
      <c r="K7" s="98">
        <v>90</v>
      </c>
      <c r="L7" s="98">
        <v>68</v>
      </c>
      <c r="M7" s="98">
        <v>55</v>
      </c>
      <c r="N7" s="98">
        <v>55</v>
      </c>
      <c r="O7" s="98">
        <v>36</v>
      </c>
      <c r="P7" s="98">
        <v>54</v>
      </c>
      <c r="Q7" s="98">
        <v>34</v>
      </c>
      <c r="R7" s="98">
        <v>66</v>
      </c>
      <c r="S7" s="98">
        <v>29</v>
      </c>
      <c r="T7" s="98">
        <v>25</v>
      </c>
      <c r="U7" s="98">
        <v>30</v>
      </c>
      <c r="V7" s="98">
        <v>29</v>
      </c>
      <c r="W7" s="98">
        <v>45</v>
      </c>
      <c r="X7" s="98">
        <v>35</v>
      </c>
      <c r="Y7" s="98">
        <v>23</v>
      </c>
      <c r="Z7" s="98">
        <v>29</v>
      </c>
      <c r="AA7" s="98">
        <v>29</v>
      </c>
      <c r="AB7" s="98">
        <v>22</v>
      </c>
      <c r="AC7" s="98">
        <v>33</v>
      </c>
      <c r="AD7" s="98">
        <v>24</v>
      </c>
      <c r="AE7" s="98">
        <v>38</v>
      </c>
      <c r="AF7" s="98">
        <v>23</v>
      </c>
      <c r="AG7" s="98"/>
      <c r="AH7" s="97"/>
      <c r="AI7" s="91"/>
    </row>
    <row r="8" spans="2:35">
      <c r="B8" s="87">
        <v>1993</v>
      </c>
      <c r="C8" s="67">
        <v>2108</v>
      </c>
      <c r="D8" s="67">
        <v>313</v>
      </c>
      <c r="E8" s="98">
        <v>286</v>
      </c>
      <c r="F8" s="98">
        <v>181</v>
      </c>
      <c r="G8" s="98">
        <v>151</v>
      </c>
      <c r="H8" s="98">
        <v>105</v>
      </c>
      <c r="I8" s="98">
        <v>78</v>
      </c>
      <c r="J8" s="98">
        <v>97</v>
      </c>
      <c r="K8" s="98">
        <v>81</v>
      </c>
      <c r="L8" s="98">
        <v>55</v>
      </c>
      <c r="M8" s="98">
        <v>67</v>
      </c>
      <c r="N8" s="98">
        <v>47</v>
      </c>
      <c r="O8" s="98">
        <v>45</v>
      </c>
      <c r="P8" s="98">
        <v>48</v>
      </c>
      <c r="Q8" s="98">
        <v>44</v>
      </c>
      <c r="R8" s="98">
        <v>40</v>
      </c>
      <c r="S8" s="98">
        <v>31</v>
      </c>
      <c r="T8" s="98">
        <v>33</v>
      </c>
      <c r="U8" s="98">
        <v>45</v>
      </c>
      <c r="V8" s="98">
        <v>28</v>
      </c>
      <c r="W8" s="98">
        <v>45</v>
      </c>
      <c r="X8" s="98">
        <v>53</v>
      </c>
      <c r="Y8" s="98">
        <v>38</v>
      </c>
      <c r="Z8" s="98">
        <v>33</v>
      </c>
      <c r="AA8" s="98">
        <v>29</v>
      </c>
      <c r="AB8" s="98">
        <v>35</v>
      </c>
      <c r="AC8" s="98">
        <v>31</v>
      </c>
      <c r="AD8" s="98">
        <v>22</v>
      </c>
      <c r="AE8" s="98">
        <v>28</v>
      </c>
      <c r="AF8" s="98">
        <v>19</v>
      </c>
      <c r="AG8" s="98"/>
      <c r="AH8" s="97"/>
      <c r="AI8" s="91"/>
    </row>
    <row r="9" spans="2:35">
      <c r="B9" s="87">
        <v>1994</v>
      </c>
      <c r="C9" s="67">
        <v>1711</v>
      </c>
      <c r="D9" s="67">
        <v>287</v>
      </c>
      <c r="E9" s="98">
        <v>255</v>
      </c>
      <c r="F9" s="98">
        <v>146</v>
      </c>
      <c r="G9" s="98">
        <v>100</v>
      </c>
      <c r="H9" s="98">
        <v>98</v>
      </c>
      <c r="I9" s="98">
        <v>94</v>
      </c>
      <c r="J9" s="98">
        <v>66</v>
      </c>
      <c r="K9" s="98">
        <v>48</v>
      </c>
      <c r="L9" s="98">
        <v>56</v>
      </c>
      <c r="M9" s="98">
        <v>43</v>
      </c>
      <c r="N9" s="98">
        <v>57</v>
      </c>
      <c r="O9" s="98">
        <v>35</v>
      </c>
      <c r="P9" s="98">
        <v>31</v>
      </c>
      <c r="Q9" s="98">
        <v>29</v>
      </c>
      <c r="R9" s="98">
        <v>42</v>
      </c>
      <c r="S9" s="98">
        <v>30</v>
      </c>
      <c r="T9" s="98">
        <v>29</v>
      </c>
      <c r="U9" s="98">
        <v>27</v>
      </c>
      <c r="V9" s="98">
        <v>26</v>
      </c>
      <c r="W9" s="98">
        <v>37</v>
      </c>
      <c r="X9" s="98">
        <v>21</v>
      </c>
      <c r="Y9" s="98">
        <v>23</v>
      </c>
      <c r="Z9" s="98">
        <v>17</v>
      </c>
      <c r="AA9" s="98">
        <v>18</v>
      </c>
      <c r="AB9" s="98">
        <v>22</v>
      </c>
      <c r="AC9" s="98">
        <v>19</v>
      </c>
      <c r="AD9" s="98">
        <v>17</v>
      </c>
      <c r="AE9" s="98">
        <v>23</v>
      </c>
      <c r="AF9" s="98">
        <v>12</v>
      </c>
      <c r="AG9" s="98">
        <v>3</v>
      </c>
      <c r="AH9" s="97"/>
      <c r="AI9" s="91"/>
    </row>
    <row r="10" spans="2:35">
      <c r="B10" s="87">
        <v>1995</v>
      </c>
      <c r="C10" s="67">
        <v>1658</v>
      </c>
      <c r="D10" s="67">
        <v>273</v>
      </c>
      <c r="E10" s="98">
        <v>259</v>
      </c>
      <c r="F10" s="98">
        <v>143</v>
      </c>
      <c r="G10" s="98">
        <v>105</v>
      </c>
      <c r="H10" s="98">
        <v>91</v>
      </c>
      <c r="I10" s="98">
        <v>81</v>
      </c>
      <c r="J10" s="98">
        <v>80</v>
      </c>
      <c r="K10" s="98">
        <v>70</v>
      </c>
      <c r="L10" s="98">
        <v>37</v>
      </c>
      <c r="M10" s="98">
        <v>43</v>
      </c>
      <c r="N10" s="98">
        <v>34</v>
      </c>
      <c r="O10" s="98">
        <v>22</v>
      </c>
      <c r="P10" s="98">
        <v>25</v>
      </c>
      <c r="Q10" s="98">
        <v>35</v>
      </c>
      <c r="R10" s="98">
        <v>42</v>
      </c>
      <c r="S10" s="98">
        <v>23</v>
      </c>
      <c r="T10" s="98">
        <v>27</v>
      </c>
      <c r="U10" s="98">
        <v>27</v>
      </c>
      <c r="V10" s="98">
        <v>15</v>
      </c>
      <c r="W10" s="98">
        <v>32</v>
      </c>
      <c r="X10" s="98">
        <v>34</v>
      </c>
      <c r="Y10" s="98">
        <v>23</v>
      </c>
      <c r="Z10" s="98">
        <v>18</v>
      </c>
      <c r="AA10" s="98">
        <v>21</v>
      </c>
      <c r="AB10" s="98">
        <v>25</v>
      </c>
      <c r="AC10" s="98">
        <v>25</v>
      </c>
      <c r="AD10" s="98">
        <v>16</v>
      </c>
      <c r="AE10" s="98">
        <v>20</v>
      </c>
      <c r="AF10" s="98">
        <v>10</v>
      </c>
      <c r="AG10" s="98">
        <v>2</v>
      </c>
      <c r="AH10" s="97"/>
      <c r="AI10" s="91"/>
    </row>
    <row r="11" spans="2:35">
      <c r="B11" s="87">
        <v>1996</v>
      </c>
      <c r="C11" s="67">
        <v>1671</v>
      </c>
      <c r="D11" s="67">
        <v>246</v>
      </c>
      <c r="E11" s="98">
        <v>264</v>
      </c>
      <c r="F11" s="98">
        <v>152</v>
      </c>
      <c r="G11" s="98">
        <v>98</v>
      </c>
      <c r="H11" s="98">
        <v>87</v>
      </c>
      <c r="I11" s="98">
        <v>91</v>
      </c>
      <c r="J11" s="98">
        <v>81</v>
      </c>
      <c r="K11" s="98">
        <v>67</v>
      </c>
      <c r="L11" s="98">
        <v>45</v>
      </c>
      <c r="M11" s="98">
        <v>46</v>
      </c>
      <c r="N11" s="98">
        <v>38</v>
      </c>
      <c r="O11" s="98">
        <v>44</v>
      </c>
      <c r="P11" s="98">
        <v>26</v>
      </c>
      <c r="Q11" s="98">
        <v>40</v>
      </c>
      <c r="R11" s="98">
        <v>49</v>
      </c>
      <c r="S11" s="98">
        <v>27</v>
      </c>
      <c r="T11" s="98">
        <v>24</v>
      </c>
      <c r="U11" s="98">
        <v>26</v>
      </c>
      <c r="V11" s="98">
        <v>23</v>
      </c>
      <c r="W11" s="98">
        <v>28</v>
      </c>
      <c r="X11" s="98">
        <v>18</v>
      </c>
      <c r="Y11" s="98">
        <v>22</v>
      </c>
      <c r="Z11" s="98">
        <v>27</v>
      </c>
      <c r="AA11" s="98">
        <v>16</v>
      </c>
      <c r="AB11" s="98">
        <v>22</v>
      </c>
      <c r="AC11" s="98">
        <v>19</v>
      </c>
      <c r="AD11" s="98">
        <v>17</v>
      </c>
      <c r="AE11" s="98">
        <v>15</v>
      </c>
      <c r="AF11" s="98">
        <v>9</v>
      </c>
      <c r="AG11" s="98">
        <v>4</v>
      </c>
      <c r="AH11" s="97"/>
      <c r="AI11" s="91"/>
    </row>
    <row r="12" spans="2:35">
      <c r="B12" s="87">
        <v>1997</v>
      </c>
      <c r="C12" s="67">
        <v>1643</v>
      </c>
      <c r="D12" s="67">
        <v>270</v>
      </c>
      <c r="E12" s="98">
        <v>258</v>
      </c>
      <c r="F12" s="98">
        <v>159</v>
      </c>
      <c r="G12" s="98">
        <v>110</v>
      </c>
      <c r="H12" s="98">
        <v>89</v>
      </c>
      <c r="I12" s="98">
        <v>65</v>
      </c>
      <c r="J12" s="98">
        <v>64</v>
      </c>
      <c r="K12" s="98">
        <v>56</v>
      </c>
      <c r="L12" s="98">
        <v>36</v>
      </c>
      <c r="M12" s="98">
        <v>51</v>
      </c>
      <c r="N12" s="98">
        <v>32</v>
      </c>
      <c r="O12" s="98">
        <v>31</v>
      </c>
      <c r="P12" s="98">
        <v>33</v>
      </c>
      <c r="Q12" s="98">
        <v>27</v>
      </c>
      <c r="R12" s="98">
        <v>43</v>
      </c>
      <c r="S12" s="98">
        <v>15</v>
      </c>
      <c r="T12" s="98">
        <v>25</v>
      </c>
      <c r="U12" s="98">
        <v>25</v>
      </c>
      <c r="V12" s="98">
        <v>31</v>
      </c>
      <c r="W12" s="98">
        <v>37</v>
      </c>
      <c r="X12" s="98">
        <v>21</v>
      </c>
      <c r="Y12" s="98">
        <v>23</v>
      </c>
      <c r="Z12" s="98">
        <v>23</v>
      </c>
      <c r="AA12" s="98">
        <v>22</v>
      </c>
      <c r="AB12" s="98">
        <v>27</v>
      </c>
      <c r="AC12" s="98">
        <v>23</v>
      </c>
      <c r="AD12" s="98">
        <v>12</v>
      </c>
      <c r="AE12" s="98">
        <v>22</v>
      </c>
      <c r="AF12" s="98">
        <v>9</v>
      </c>
      <c r="AG12" s="98">
        <v>4</v>
      </c>
      <c r="AH12" s="97"/>
      <c r="AI12" s="91"/>
    </row>
    <row r="13" spans="2:35">
      <c r="B13" s="87">
        <v>1998</v>
      </c>
      <c r="C13" s="67">
        <v>1675</v>
      </c>
      <c r="D13" s="67">
        <v>258</v>
      </c>
      <c r="E13" s="98">
        <v>265</v>
      </c>
      <c r="F13" s="98">
        <v>147</v>
      </c>
      <c r="G13" s="98">
        <v>148</v>
      </c>
      <c r="H13" s="98">
        <v>92</v>
      </c>
      <c r="I13" s="98">
        <v>82</v>
      </c>
      <c r="J13" s="98">
        <v>76</v>
      </c>
      <c r="K13" s="98">
        <v>61</v>
      </c>
      <c r="L13" s="98">
        <v>41</v>
      </c>
      <c r="M13" s="98">
        <v>45</v>
      </c>
      <c r="N13" s="98">
        <v>36</v>
      </c>
      <c r="O13" s="98">
        <v>39</v>
      </c>
      <c r="P13" s="98">
        <v>34</v>
      </c>
      <c r="Q13" s="98">
        <v>27</v>
      </c>
      <c r="R13" s="98">
        <v>36</v>
      </c>
      <c r="S13" s="98">
        <v>24</v>
      </c>
      <c r="T13" s="98">
        <v>19</v>
      </c>
      <c r="U13" s="98">
        <v>17</v>
      </c>
      <c r="V13" s="98">
        <v>15</v>
      </c>
      <c r="W13" s="98">
        <v>22</v>
      </c>
      <c r="X13" s="98">
        <v>19</v>
      </c>
      <c r="Y13" s="98">
        <v>29</v>
      </c>
      <c r="Z13" s="98">
        <v>22</v>
      </c>
      <c r="AA13" s="98">
        <v>21</v>
      </c>
      <c r="AB13" s="98">
        <v>20</v>
      </c>
      <c r="AC13" s="98">
        <v>17</v>
      </c>
      <c r="AD13" s="98">
        <v>17</v>
      </c>
      <c r="AE13" s="98">
        <v>23</v>
      </c>
      <c r="AF13" s="98">
        <v>13</v>
      </c>
      <c r="AG13" s="98">
        <v>10</v>
      </c>
      <c r="AH13" s="97"/>
      <c r="AI13" s="91"/>
    </row>
    <row r="14" spans="2:35">
      <c r="B14" s="87">
        <v>1999</v>
      </c>
      <c r="C14" s="67">
        <v>1838</v>
      </c>
      <c r="D14" s="67">
        <v>293</v>
      </c>
      <c r="E14" s="98">
        <v>303</v>
      </c>
      <c r="F14" s="98">
        <v>176</v>
      </c>
      <c r="G14" s="98">
        <v>107</v>
      </c>
      <c r="H14" s="98">
        <v>123</v>
      </c>
      <c r="I14" s="98">
        <v>80</v>
      </c>
      <c r="J14" s="98">
        <v>76</v>
      </c>
      <c r="K14" s="98">
        <v>68</v>
      </c>
      <c r="L14" s="98">
        <v>54</v>
      </c>
      <c r="M14" s="98">
        <v>52</v>
      </c>
      <c r="N14" s="98">
        <v>41</v>
      </c>
      <c r="O14" s="98">
        <v>49</v>
      </c>
      <c r="P14" s="98">
        <v>18</v>
      </c>
      <c r="Q14" s="98">
        <v>35</v>
      </c>
      <c r="R14" s="98">
        <v>32</v>
      </c>
      <c r="S14" s="98">
        <v>32</v>
      </c>
      <c r="T14" s="98">
        <v>27</v>
      </c>
      <c r="U14" s="98">
        <v>27</v>
      </c>
      <c r="V14" s="98">
        <v>20</v>
      </c>
      <c r="W14" s="98">
        <v>23</v>
      </c>
      <c r="X14" s="98">
        <v>16</v>
      </c>
      <c r="Y14" s="98">
        <v>23</v>
      </c>
      <c r="Z14" s="98">
        <v>24</v>
      </c>
      <c r="AA14" s="98">
        <v>32</v>
      </c>
      <c r="AB14" s="98">
        <v>21</v>
      </c>
      <c r="AC14" s="98">
        <v>24</v>
      </c>
      <c r="AD14" s="98">
        <v>21</v>
      </c>
      <c r="AE14" s="98">
        <v>30</v>
      </c>
      <c r="AF14" s="98">
        <v>9</v>
      </c>
      <c r="AG14" s="98">
        <v>2</v>
      </c>
      <c r="AH14" s="97"/>
      <c r="AI14" s="91"/>
    </row>
    <row r="15" spans="2:35">
      <c r="B15" s="87">
        <v>2000</v>
      </c>
      <c r="C15" s="67">
        <v>1830</v>
      </c>
      <c r="D15" s="67">
        <v>295</v>
      </c>
      <c r="E15" s="98">
        <v>289</v>
      </c>
      <c r="F15" s="98">
        <v>184</v>
      </c>
      <c r="G15" s="98">
        <v>116</v>
      </c>
      <c r="H15" s="98">
        <v>94</v>
      </c>
      <c r="I15" s="98">
        <v>79</v>
      </c>
      <c r="J15" s="98">
        <v>70</v>
      </c>
      <c r="K15" s="98">
        <v>78</v>
      </c>
      <c r="L15" s="98">
        <v>46</v>
      </c>
      <c r="M15" s="98">
        <v>51</v>
      </c>
      <c r="N15" s="98">
        <v>46</v>
      </c>
      <c r="O15" s="98">
        <v>40</v>
      </c>
      <c r="P15" s="98">
        <v>30</v>
      </c>
      <c r="Q15" s="98">
        <v>31</v>
      </c>
      <c r="R15" s="98">
        <v>35</v>
      </c>
      <c r="S15" s="98">
        <v>29</v>
      </c>
      <c r="T15" s="98">
        <v>29</v>
      </c>
      <c r="U15" s="98">
        <v>25</v>
      </c>
      <c r="V15" s="98">
        <v>13</v>
      </c>
      <c r="W15" s="98">
        <v>21</v>
      </c>
      <c r="X15" s="98">
        <v>33</v>
      </c>
      <c r="Y15" s="98">
        <v>33</v>
      </c>
      <c r="Z15" s="98">
        <v>20</v>
      </c>
      <c r="AA15" s="98">
        <v>31</v>
      </c>
      <c r="AB15" s="98">
        <v>21</v>
      </c>
      <c r="AC15" s="98">
        <v>22</v>
      </c>
      <c r="AD15" s="98">
        <v>20</v>
      </c>
      <c r="AE15" s="98">
        <v>24</v>
      </c>
      <c r="AF15" s="98">
        <v>15</v>
      </c>
      <c r="AG15" s="98">
        <v>10</v>
      </c>
      <c r="AH15" s="97"/>
      <c r="AI15" s="91"/>
    </row>
    <row r="16" spans="2:35">
      <c r="B16" s="87">
        <v>2001</v>
      </c>
      <c r="C16" s="67">
        <v>1606</v>
      </c>
      <c r="D16" s="67">
        <v>227</v>
      </c>
      <c r="E16" s="98">
        <v>231</v>
      </c>
      <c r="F16" s="98">
        <v>150</v>
      </c>
      <c r="G16" s="98">
        <v>98</v>
      </c>
      <c r="H16" s="98">
        <v>90</v>
      </c>
      <c r="I16" s="98">
        <v>74</v>
      </c>
      <c r="J16" s="98">
        <v>65</v>
      </c>
      <c r="K16" s="98">
        <v>75</v>
      </c>
      <c r="L16" s="98">
        <v>38</v>
      </c>
      <c r="M16" s="98">
        <v>62</v>
      </c>
      <c r="N16" s="98">
        <v>45</v>
      </c>
      <c r="O16" s="98">
        <v>27</v>
      </c>
      <c r="P16" s="98">
        <v>18</v>
      </c>
      <c r="Q16" s="98">
        <v>32</v>
      </c>
      <c r="R16" s="98">
        <v>48</v>
      </c>
      <c r="S16" s="98">
        <v>27</v>
      </c>
      <c r="T16" s="98">
        <v>37</v>
      </c>
      <c r="U16" s="98">
        <v>31</v>
      </c>
      <c r="V16" s="98">
        <v>24</v>
      </c>
      <c r="W16" s="98">
        <v>28</v>
      </c>
      <c r="X16" s="98">
        <v>24</v>
      </c>
      <c r="Y16" s="98">
        <v>25</v>
      </c>
      <c r="Z16" s="98">
        <v>22</v>
      </c>
      <c r="AA16" s="98">
        <v>15</v>
      </c>
      <c r="AB16" s="98">
        <v>15</v>
      </c>
      <c r="AC16" s="98">
        <v>27</v>
      </c>
      <c r="AD16" s="98">
        <v>21</v>
      </c>
      <c r="AE16" s="98">
        <v>16</v>
      </c>
      <c r="AF16" s="98">
        <v>10</v>
      </c>
      <c r="AG16" s="98">
        <v>4</v>
      </c>
      <c r="AH16" s="97"/>
      <c r="AI16" s="91"/>
    </row>
    <row r="17" spans="2:35">
      <c r="B17" s="87">
        <v>2002</v>
      </c>
      <c r="C17" s="67">
        <v>1528</v>
      </c>
      <c r="D17" s="99">
        <v>261</v>
      </c>
      <c r="E17" s="99">
        <v>257</v>
      </c>
      <c r="F17" s="99">
        <v>143</v>
      </c>
      <c r="G17" s="99">
        <v>84</v>
      </c>
      <c r="H17" s="99">
        <v>74</v>
      </c>
      <c r="I17" s="99">
        <v>72</v>
      </c>
      <c r="J17" s="99">
        <v>51</v>
      </c>
      <c r="K17" s="99">
        <v>45</v>
      </c>
      <c r="L17" s="99">
        <v>45</v>
      </c>
      <c r="M17" s="99">
        <v>43</v>
      </c>
      <c r="N17" s="99">
        <v>36</v>
      </c>
      <c r="O17" s="99">
        <v>36</v>
      </c>
      <c r="P17" s="99">
        <v>24</v>
      </c>
      <c r="Q17" s="99">
        <v>27</v>
      </c>
      <c r="R17" s="99">
        <v>39</v>
      </c>
      <c r="S17" s="99">
        <v>26</v>
      </c>
      <c r="T17" s="99">
        <v>16</v>
      </c>
      <c r="U17" s="99">
        <v>20</v>
      </c>
      <c r="V17" s="99">
        <v>11</v>
      </c>
      <c r="W17" s="99">
        <v>37</v>
      </c>
      <c r="X17" s="99">
        <v>24</v>
      </c>
      <c r="Y17" s="99">
        <v>22</v>
      </c>
      <c r="Z17" s="99">
        <v>10</v>
      </c>
      <c r="AA17" s="99">
        <v>17</v>
      </c>
      <c r="AB17" s="99">
        <v>23</v>
      </c>
      <c r="AC17" s="99">
        <v>20</v>
      </c>
      <c r="AD17" s="99">
        <v>9</v>
      </c>
      <c r="AE17" s="99">
        <v>26</v>
      </c>
      <c r="AF17" s="99">
        <v>16</v>
      </c>
      <c r="AG17" s="99">
        <v>14</v>
      </c>
      <c r="AH17" s="97"/>
      <c r="AI17" s="91"/>
    </row>
    <row r="18" spans="2:35">
      <c r="B18" s="87">
        <v>2003</v>
      </c>
      <c r="C18" s="67">
        <v>1426</v>
      </c>
      <c r="D18" s="67">
        <v>236</v>
      </c>
      <c r="E18" s="98">
        <v>207</v>
      </c>
      <c r="F18" s="98">
        <v>122</v>
      </c>
      <c r="G18" s="98">
        <v>86</v>
      </c>
      <c r="H18" s="98">
        <v>81</v>
      </c>
      <c r="I18" s="98">
        <v>53</v>
      </c>
      <c r="J18" s="98">
        <v>48</v>
      </c>
      <c r="K18" s="98">
        <v>56</v>
      </c>
      <c r="L18" s="98">
        <v>39</v>
      </c>
      <c r="M18" s="98">
        <v>42</v>
      </c>
      <c r="N18" s="98">
        <v>46</v>
      </c>
      <c r="O18" s="98">
        <v>38</v>
      </c>
      <c r="P18" s="98">
        <v>32</v>
      </c>
      <c r="Q18" s="98">
        <v>22</v>
      </c>
      <c r="R18" s="98">
        <v>33</v>
      </c>
      <c r="S18" s="98">
        <v>23</v>
      </c>
      <c r="T18" s="98">
        <v>22</v>
      </c>
      <c r="U18" s="98">
        <v>35</v>
      </c>
      <c r="V18" s="98">
        <v>14</v>
      </c>
      <c r="W18" s="98">
        <v>31</v>
      </c>
      <c r="X18" s="98">
        <v>17</v>
      </c>
      <c r="Y18" s="98">
        <v>19</v>
      </c>
      <c r="Z18" s="98">
        <v>22</v>
      </c>
      <c r="AA18" s="98">
        <v>18</v>
      </c>
      <c r="AB18" s="98">
        <v>23</v>
      </c>
      <c r="AC18" s="98">
        <v>13</v>
      </c>
      <c r="AD18" s="98">
        <v>9</v>
      </c>
      <c r="AE18" s="98">
        <v>23</v>
      </c>
      <c r="AF18" s="98">
        <v>11</v>
      </c>
      <c r="AG18" s="98">
        <v>5</v>
      </c>
      <c r="AH18" s="97"/>
      <c r="AI18" s="91"/>
    </row>
    <row r="19" spans="2:35">
      <c r="B19" s="87">
        <v>2004</v>
      </c>
      <c r="C19" s="67">
        <v>1431</v>
      </c>
      <c r="D19" s="67">
        <v>237</v>
      </c>
      <c r="E19" s="98">
        <v>229</v>
      </c>
      <c r="F19" s="98">
        <v>129</v>
      </c>
      <c r="G19" s="98">
        <v>108</v>
      </c>
      <c r="H19" s="98">
        <v>71</v>
      </c>
      <c r="I19" s="98">
        <v>55</v>
      </c>
      <c r="J19" s="98">
        <v>60</v>
      </c>
      <c r="K19" s="98">
        <v>50</v>
      </c>
      <c r="L19" s="98">
        <v>34</v>
      </c>
      <c r="M19" s="98">
        <v>38</v>
      </c>
      <c r="N19" s="98">
        <v>46</v>
      </c>
      <c r="O19" s="98">
        <v>31</v>
      </c>
      <c r="P19" s="98">
        <v>28</v>
      </c>
      <c r="Q19" s="98">
        <v>21</v>
      </c>
      <c r="R19" s="98">
        <v>42</v>
      </c>
      <c r="S19" s="98">
        <v>16</v>
      </c>
      <c r="T19" s="98">
        <v>19</v>
      </c>
      <c r="U19" s="98">
        <v>19</v>
      </c>
      <c r="V19" s="98">
        <v>16</v>
      </c>
      <c r="W19" s="98">
        <v>29</v>
      </c>
      <c r="X19" s="98">
        <v>25</v>
      </c>
      <c r="Y19" s="98">
        <v>13</v>
      </c>
      <c r="Z19" s="98">
        <v>12</v>
      </c>
      <c r="AA19" s="98">
        <v>17</v>
      </c>
      <c r="AB19" s="98">
        <v>22</v>
      </c>
      <c r="AC19" s="98">
        <v>18</v>
      </c>
      <c r="AD19" s="98">
        <v>12</v>
      </c>
      <c r="AE19" s="98">
        <v>15</v>
      </c>
      <c r="AF19" s="98">
        <v>19</v>
      </c>
      <c r="AG19" s="98"/>
      <c r="AH19" s="97"/>
      <c r="AI19" s="91"/>
    </row>
    <row r="20" spans="2:35">
      <c r="B20" s="87">
        <v>2005</v>
      </c>
      <c r="C20" s="67">
        <v>1396</v>
      </c>
      <c r="D20" s="67">
        <v>209</v>
      </c>
      <c r="E20" s="98">
        <v>247</v>
      </c>
      <c r="F20" s="98">
        <v>145</v>
      </c>
      <c r="G20" s="98">
        <v>80</v>
      </c>
      <c r="H20" s="98">
        <v>62</v>
      </c>
      <c r="I20" s="98">
        <v>79</v>
      </c>
      <c r="J20" s="98">
        <v>47</v>
      </c>
      <c r="K20" s="98">
        <v>67</v>
      </c>
      <c r="L20" s="98">
        <v>36</v>
      </c>
      <c r="M20" s="98">
        <v>41</v>
      </c>
      <c r="N20" s="98">
        <v>35</v>
      </c>
      <c r="O20" s="98">
        <v>30</v>
      </c>
      <c r="P20" s="98">
        <v>28</v>
      </c>
      <c r="Q20" s="98">
        <v>26</v>
      </c>
      <c r="R20" s="98">
        <v>26</v>
      </c>
      <c r="S20" s="98">
        <v>23</v>
      </c>
      <c r="T20" s="98">
        <v>24</v>
      </c>
      <c r="U20" s="98">
        <v>17</v>
      </c>
      <c r="V20" s="98">
        <v>17</v>
      </c>
      <c r="W20" s="98">
        <v>30</v>
      </c>
      <c r="X20" s="98">
        <v>12</v>
      </c>
      <c r="Y20" s="98">
        <v>23</v>
      </c>
      <c r="Z20" s="98">
        <v>13</v>
      </c>
      <c r="AA20" s="98">
        <v>15</v>
      </c>
      <c r="AB20" s="98">
        <v>9</v>
      </c>
      <c r="AC20" s="98">
        <v>18</v>
      </c>
      <c r="AD20" s="98">
        <v>18</v>
      </c>
      <c r="AE20" s="98">
        <v>7</v>
      </c>
      <c r="AF20" s="98">
        <v>12</v>
      </c>
      <c r="AG20" s="98"/>
      <c r="AH20" s="97"/>
      <c r="AI20" s="91"/>
    </row>
    <row r="21" spans="2:35">
      <c r="B21" s="87">
        <v>2006</v>
      </c>
      <c r="C21" s="67">
        <v>1413</v>
      </c>
      <c r="D21" s="67">
        <v>210</v>
      </c>
      <c r="E21" s="98">
        <v>240</v>
      </c>
      <c r="F21" s="98">
        <v>131</v>
      </c>
      <c r="G21" s="98">
        <v>104</v>
      </c>
      <c r="H21" s="98">
        <v>86</v>
      </c>
      <c r="I21" s="98">
        <v>54</v>
      </c>
      <c r="J21" s="98">
        <v>68</v>
      </c>
      <c r="K21" s="98">
        <v>43</v>
      </c>
      <c r="L21" s="98">
        <v>36</v>
      </c>
      <c r="M21" s="98">
        <v>53</v>
      </c>
      <c r="N21" s="98">
        <v>42</v>
      </c>
      <c r="O21" s="98">
        <v>30</v>
      </c>
      <c r="P21" s="98">
        <v>28</v>
      </c>
      <c r="Q21" s="98">
        <v>24</v>
      </c>
      <c r="R21" s="98">
        <v>27</v>
      </c>
      <c r="S21" s="98">
        <v>28</v>
      </c>
      <c r="T21" s="98">
        <v>17</v>
      </c>
      <c r="U21" s="98">
        <v>19</v>
      </c>
      <c r="V21" s="98">
        <v>21</v>
      </c>
      <c r="W21" s="98">
        <v>17</v>
      </c>
      <c r="X21" s="98">
        <v>17</v>
      </c>
      <c r="Y21" s="98">
        <v>25</v>
      </c>
      <c r="Z21" s="98">
        <v>12</v>
      </c>
      <c r="AA21" s="98">
        <v>12</v>
      </c>
      <c r="AB21" s="98">
        <v>23</v>
      </c>
      <c r="AC21" s="98">
        <v>22</v>
      </c>
      <c r="AD21" s="98">
        <v>11</v>
      </c>
      <c r="AE21" s="98">
        <v>7</v>
      </c>
      <c r="AF21" s="98">
        <v>6</v>
      </c>
      <c r="AG21" s="98"/>
      <c r="AH21" s="97"/>
      <c r="AI21" s="91"/>
    </row>
    <row r="22" spans="2:35">
      <c r="B22" s="87">
        <v>2007</v>
      </c>
      <c r="C22" s="67">
        <v>1446</v>
      </c>
      <c r="D22" s="67">
        <v>182</v>
      </c>
      <c r="E22" s="98">
        <v>227</v>
      </c>
      <c r="F22" s="98">
        <v>144</v>
      </c>
      <c r="G22" s="98">
        <v>91</v>
      </c>
      <c r="H22" s="98">
        <v>90</v>
      </c>
      <c r="I22" s="98">
        <v>83</v>
      </c>
      <c r="J22" s="98">
        <v>68</v>
      </c>
      <c r="K22" s="98">
        <v>68</v>
      </c>
      <c r="L22" s="98">
        <v>47</v>
      </c>
      <c r="M22" s="98">
        <v>46</v>
      </c>
      <c r="N22" s="98">
        <v>29</v>
      </c>
      <c r="O22" s="98">
        <v>31</v>
      </c>
      <c r="P22" s="98">
        <v>26</v>
      </c>
      <c r="Q22" s="98">
        <v>31</v>
      </c>
      <c r="R22" s="98">
        <v>30</v>
      </c>
      <c r="S22" s="98">
        <v>23</v>
      </c>
      <c r="T22" s="98">
        <v>21</v>
      </c>
      <c r="U22" s="98">
        <v>20</v>
      </c>
      <c r="V22" s="98">
        <v>12</v>
      </c>
      <c r="W22" s="98">
        <v>22</v>
      </c>
      <c r="X22" s="98">
        <v>15</v>
      </c>
      <c r="Y22" s="98">
        <v>29</v>
      </c>
      <c r="Z22" s="98">
        <v>10</v>
      </c>
      <c r="AA22" s="98">
        <v>16</v>
      </c>
      <c r="AB22" s="98">
        <v>12</v>
      </c>
      <c r="AC22" s="98">
        <v>23</v>
      </c>
      <c r="AD22" s="98">
        <v>19</v>
      </c>
      <c r="AE22" s="98">
        <v>17</v>
      </c>
      <c r="AF22" s="98">
        <v>14</v>
      </c>
      <c r="AG22" s="98"/>
      <c r="AH22" s="97"/>
      <c r="AI22" s="91"/>
    </row>
    <row r="23" spans="2:35">
      <c r="B23" s="87">
        <v>2008</v>
      </c>
      <c r="C23" s="67">
        <v>1301</v>
      </c>
      <c r="D23" s="67">
        <v>178</v>
      </c>
      <c r="E23" s="98">
        <v>216</v>
      </c>
      <c r="F23" s="98">
        <v>140</v>
      </c>
      <c r="G23" s="98">
        <v>94</v>
      </c>
      <c r="H23" s="98">
        <v>94</v>
      </c>
      <c r="I23" s="98">
        <v>62</v>
      </c>
      <c r="J23" s="98">
        <v>54</v>
      </c>
      <c r="K23" s="98">
        <v>47</v>
      </c>
      <c r="L23" s="98">
        <v>29</v>
      </c>
      <c r="M23" s="98">
        <v>42</v>
      </c>
      <c r="N23" s="98">
        <v>31</v>
      </c>
      <c r="O23" s="98">
        <v>24</v>
      </c>
      <c r="P23" s="98">
        <v>15</v>
      </c>
      <c r="Q23" s="98">
        <v>19</v>
      </c>
      <c r="R23" s="98">
        <v>19</v>
      </c>
      <c r="S23" s="98">
        <v>21</v>
      </c>
      <c r="T23" s="98">
        <v>15</v>
      </c>
      <c r="U23" s="98">
        <v>17</v>
      </c>
      <c r="V23" s="98">
        <v>13</v>
      </c>
      <c r="W23" s="98">
        <v>31</v>
      </c>
      <c r="X23" s="98">
        <v>14</v>
      </c>
      <c r="Y23" s="98">
        <v>22</v>
      </c>
      <c r="Z23" s="98">
        <v>17</v>
      </c>
      <c r="AA23" s="98">
        <v>16</v>
      </c>
      <c r="AB23" s="98">
        <v>14</v>
      </c>
      <c r="AC23" s="98">
        <v>16</v>
      </c>
      <c r="AD23" s="98">
        <v>19</v>
      </c>
      <c r="AE23" s="98">
        <v>9</v>
      </c>
      <c r="AF23" s="98">
        <v>13</v>
      </c>
      <c r="AG23" s="98"/>
      <c r="AH23" s="97"/>
      <c r="AI23" s="91"/>
    </row>
    <row r="24" spans="2:35">
      <c r="B24" s="87">
        <v>2009</v>
      </c>
      <c r="C24" s="67">
        <v>1276</v>
      </c>
      <c r="D24" s="67">
        <v>171</v>
      </c>
      <c r="E24" s="98">
        <v>175</v>
      </c>
      <c r="F24" s="98">
        <v>139</v>
      </c>
      <c r="G24" s="98">
        <v>94</v>
      </c>
      <c r="H24" s="98">
        <v>79</v>
      </c>
      <c r="I24" s="98">
        <v>62</v>
      </c>
      <c r="J24" s="98">
        <v>57</v>
      </c>
      <c r="K24" s="98">
        <v>49</v>
      </c>
      <c r="L24" s="98">
        <v>31</v>
      </c>
      <c r="M24" s="98">
        <v>31</v>
      </c>
      <c r="N24" s="98">
        <v>36</v>
      </c>
      <c r="O24" s="98">
        <v>25</v>
      </c>
      <c r="P24" s="98">
        <v>23</v>
      </c>
      <c r="Q24" s="98">
        <v>23</v>
      </c>
      <c r="R24" s="98">
        <v>29</v>
      </c>
      <c r="S24" s="98">
        <v>20</v>
      </c>
      <c r="T24" s="98">
        <v>19</v>
      </c>
      <c r="U24" s="98">
        <v>12</v>
      </c>
      <c r="V24" s="98">
        <v>17</v>
      </c>
      <c r="W24" s="98">
        <v>33</v>
      </c>
      <c r="X24" s="98">
        <v>18</v>
      </c>
      <c r="Y24" s="98">
        <v>25</v>
      </c>
      <c r="Z24" s="98">
        <v>13</v>
      </c>
      <c r="AA24" s="98">
        <v>22</v>
      </c>
      <c r="AB24" s="98">
        <v>9</v>
      </c>
      <c r="AC24" s="98">
        <v>13</v>
      </c>
      <c r="AD24" s="98">
        <v>21</v>
      </c>
      <c r="AE24" s="98">
        <v>17</v>
      </c>
      <c r="AF24" s="98">
        <v>13</v>
      </c>
      <c r="AG24" s="98"/>
      <c r="AH24" s="97"/>
      <c r="AI24" s="91"/>
    </row>
    <row r="25" spans="2:35">
      <c r="B25" s="87">
        <v>2010</v>
      </c>
      <c r="C25" s="67">
        <v>1202</v>
      </c>
      <c r="D25" s="67">
        <v>145</v>
      </c>
      <c r="E25" s="98">
        <v>190</v>
      </c>
      <c r="F25" s="98">
        <v>120</v>
      </c>
      <c r="G25" s="98">
        <v>78</v>
      </c>
      <c r="H25" s="98">
        <v>65</v>
      </c>
      <c r="I25" s="98">
        <v>72</v>
      </c>
      <c r="J25" s="98">
        <v>52</v>
      </c>
      <c r="K25" s="98">
        <v>46</v>
      </c>
      <c r="L25" s="98">
        <v>36</v>
      </c>
      <c r="M25" s="98">
        <v>40</v>
      </c>
      <c r="N25" s="98">
        <v>34</v>
      </c>
      <c r="O25" s="98">
        <v>21</v>
      </c>
      <c r="P25" s="98">
        <v>23</v>
      </c>
      <c r="Q25" s="98">
        <v>27</v>
      </c>
      <c r="R25" s="98">
        <v>25</v>
      </c>
      <c r="S25" s="98">
        <v>23</v>
      </c>
      <c r="T25" s="98">
        <v>22</v>
      </c>
      <c r="U25" s="98">
        <v>20</v>
      </c>
      <c r="V25" s="98">
        <v>18</v>
      </c>
      <c r="W25" s="98">
        <v>22</v>
      </c>
      <c r="X25" s="98">
        <v>10</v>
      </c>
      <c r="Y25" s="98">
        <v>12</v>
      </c>
      <c r="Z25" s="98">
        <v>16</v>
      </c>
      <c r="AA25" s="98">
        <v>11</v>
      </c>
      <c r="AB25" s="98">
        <v>14</v>
      </c>
      <c r="AC25" s="98">
        <v>17</v>
      </c>
      <c r="AD25" s="98">
        <v>16</v>
      </c>
      <c r="AE25" s="98">
        <v>12</v>
      </c>
      <c r="AF25" s="98">
        <v>15</v>
      </c>
      <c r="AG25" s="98"/>
      <c r="AH25" s="97"/>
      <c r="AI25" s="91"/>
    </row>
    <row r="26" spans="2:35">
      <c r="B26" s="87">
        <v>2011</v>
      </c>
      <c r="C26" s="67">
        <v>1281</v>
      </c>
      <c r="D26" s="67">
        <v>177</v>
      </c>
      <c r="E26" s="98">
        <v>206</v>
      </c>
      <c r="F26" s="98">
        <v>114</v>
      </c>
      <c r="G26" s="98">
        <v>90</v>
      </c>
      <c r="H26" s="98">
        <v>72</v>
      </c>
      <c r="I26" s="98">
        <v>72</v>
      </c>
      <c r="J26" s="98">
        <v>50</v>
      </c>
      <c r="K26" s="98">
        <v>48</v>
      </c>
      <c r="L26" s="98">
        <v>42</v>
      </c>
      <c r="M26" s="98">
        <v>41</v>
      </c>
      <c r="N26" s="98">
        <v>40</v>
      </c>
      <c r="O26" s="98">
        <v>30</v>
      </c>
      <c r="P26" s="98">
        <v>27</v>
      </c>
      <c r="Q26" s="98">
        <v>30</v>
      </c>
      <c r="R26" s="98">
        <v>28</v>
      </c>
      <c r="S26" s="98">
        <v>19</v>
      </c>
      <c r="T26" s="98">
        <v>23</v>
      </c>
      <c r="U26" s="98">
        <v>16</v>
      </c>
      <c r="V26" s="98">
        <v>13</v>
      </c>
      <c r="W26" s="98">
        <v>20</v>
      </c>
      <c r="X26" s="98">
        <v>13</v>
      </c>
      <c r="Y26" s="98">
        <v>15</v>
      </c>
      <c r="Z26" s="98">
        <v>13</v>
      </c>
      <c r="AA26" s="98">
        <v>10</v>
      </c>
      <c r="AB26" s="98">
        <v>15</v>
      </c>
      <c r="AC26" s="98">
        <v>19</v>
      </c>
      <c r="AD26" s="98">
        <v>16</v>
      </c>
      <c r="AE26" s="98">
        <v>13</v>
      </c>
      <c r="AF26" s="98">
        <v>9</v>
      </c>
      <c r="AG26" s="98"/>
      <c r="AH26" s="97"/>
      <c r="AI26" s="91"/>
    </row>
    <row r="27" spans="2:35">
      <c r="B27" s="87">
        <v>2012</v>
      </c>
      <c r="C27" s="67">
        <v>1053</v>
      </c>
      <c r="D27" s="349">
        <v>155</v>
      </c>
      <c r="E27" s="349">
        <v>178</v>
      </c>
      <c r="F27" s="349">
        <v>104</v>
      </c>
      <c r="G27" s="349">
        <v>82</v>
      </c>
      <c r="H27" s="349">
        <v>64</v>
      </c>
      <c r="I27" s="349">
        <v>54</v>
      </c>
      <c r="J27" s="349">
        <v>40</v>
      </c>
      <c r="K27" s="349">
        <v>34</v>
      </c>
      <c r="L27" s="349">
        <v>36</v>
      </c>
      <c r="M27" s="349">
        <v>26</v>
      </c>
      <c r="N27" s="349">
        <v>23</v>
      </c>
      <c r="O27" s="349">
        <v>21</v>
      </c>
      <c r="P27" s="349">
        <v>22</v>
      </c>
      <c r="Q27" s="349">
        <v>17</v>
      </c>
      <c r="R27" s="349">
        <v>12</v>
      </c>
      <c r="S27" s="349">
        <v>16</v>
      </c>
      <c r="T27" s="349">
        <v>14</v>
      </c>
      <c r="U27" s="349">
        <v>18</v>
      </c>
      <c r="V27" s="349">
        <v>21</v>
      </c>
      <c r="W27" s="349">
        <v>14</v>
      </c>
      <c r="X27" s="349">
        <v>7</v>
      </c>
      <c r="Y27" s="349">
        <v>9</v>
      </c>
      <c r="Z27" s="349">
        <v>12</v>
      </c>
      <c r="AA27" s="349">
        <v>14</v>
      </c>
      <c r="AB27" s="349">
        <v>8</v>
      </c>
      <c r="AC27" s="349">
        <v>12</v>
      </c>
      <c r="AD27" s="349">
        <v>19</v>
      </c>
      <c r="AE27" s="349">
        <v>13</v>
      </c>
      <c r="AF27" s="349">
        <v>8</v>
      </c>
      <c r="AG27" s="349"/>
      <c r="AH27" s="97"/>
      <c r="AI27" s="91"/>
    </row>
    <row r="28" spans="2:35">
      <c r="B28" s="87">
        <v>2013</v>
      </c>
      <c r="C28" s="67">
        <v>1083</v>
      </c>
      <c r="D28" s="67">
        <v>75</v>
      </c>
      <c r="E28" s="98">
        <v>194</v>
      </c>
      <c r="F28" s="98">
        <v>125</v>
      </c>
      <c r="G28" s="98">
        <v>73</v>
      </c>
      <c r="H28" s="98">
        <v>60</v>
      </c>
      <c r="I28" s="98">
        <v>48</v>
      </c>
      <c r="J28" s="98">
        <v>54</v>
      </c>
      <c r="K28" s="98">
        <v>42</v>
      </c>
      <c r="L28" s="98">
        <v>32</v>
      </c>
      <c r="M28" s="98">
        <v>23</v>
      </c>
      <c r="N28" s="98">
        <v>24</v>
      </c>
      <c r="O28" s="98">
        <v>24</v>
      </c>
      <c r="P28" s="98">
        <v>26</v>
      </c>
      <c r="Q28" s="98">
        <v>27</v>
      </c>
      <c r="R28" s="98">
        <v>17</v>
      </c>
      <c r="S28" s="98">
        <v>14</v>
      </c>
      <c r="T28" s="98">
        <v>25</v>
      </c>
      <c r="U28" s="98">
        <v>19</v>
      </c>
      <c r="V28" s="98">
        <v>23</v>
      </c>
      <c r="W28" s="98">
        <v>19</v>
      </c>
      <c r="X28" s="98">
        <v>16</v>
      </c>
      <c r="Y28" s="98">
        <v>21</v>
      </c>
      <c r="Z28" s="98">
        <v>22</v>
      </c>
      <c r="AA28" s="98">
        <v>16</v>
      </c>
      <c r="AB28" s="98">
        <v>11</v>
      </c>
      <c r="AC28" s="98">
        <v>16</v>
      </c>
      <c r="AD28" s="98">
        <v>12</v>
      </c>
      <c r="AE28" s="98">
        <v>14</v>
      </c>
      <c r="AF28" s="98">
        <v>11</v>
      </c>
      <c r="AG28" s="98"/>
      <c r="AH28" s="97"/>
      <c r="AI28" s="91"/>
    </row>
    <row r="29" spans="2:35">
      <c r="B29" s="93">
        <v>2014</v>
      </c>
      <c r="C29" s="67">
        <v>1205</v>
      </c>
      <c r="D29" s="67">
        <v>246</v>
      </c>
      <c r="E29" s="67">
        <v>182</v>
      </c>
      <c r="F29" s="67">
        <v>104</v>
      </c>
      <c r="G29" s="67">
        <v>74</v>
      </c>
      <c r="H29" s="67">
        <v>74</v>
      </c>
      <c r="I29" s="67">
        <v>47</v>
      </c>
      <c r="J29" s="67">
        <v>50</v>
      </c>
      <c r="K29" s="67">
        <v>32</v>
      </c>
      <c r="L29" s="67">
        <v>30</v>
      </c>
      <c r="M29" s="67">
        <v>34</v>
      </c>
      <c r="N29" s="67">
        <v>25</v>
      </c>
      <c r="O29" s="67">
        <v>20</v>
      </c>
      <c r="P29" s="67">
        <v>26</v>
      </c>
      <c r="Q29" s="67">
        <v>20</v>
      </c>
      <c r="R29" s="67">
        <v>24</v>
      </c>
      <c r="S29" s="67">
        <v>23</v>
      </c>
      <c r="T29" s="67">
        <v>18</v>
      </c>
      <c r="U29" s="67">
        <v>14</v>
      </c>
      <c r="V29" s="67">
        <v>10</v>
      </c>
      <c r="W29" s="67">
        <v>20</v>
      </c>
      <c r="X29" s="67">
        <v>14</v>
      </c>
      <c r="Y29" s="67">
        <v>12</v>
      </c>
      <c r="Z29" s="67">
        <v>17</v>
      </c>
      <c r="AA29" s="67">
        <v>19</v>
      </c>
      <c r="AB29" s="67">
        <v>17</v>
      </c>
      <c r="AC29" s="67">
        <v>19</v>
      </c>
      <c r="AD29" s="67">
        <v>14</v>
      </c>
      <c r="AE29" s="67">
        <v>20</v>
      </c>
      <c r="AF29" s="98"/>
      <c r="AG29" s="98"/>
      <c r="AH29" s="97"/>
      <c r="AI29" s="91"/>
    </row>
    <row r="30" spans="2:35">
      <c r="B30" s="93">
        <v>2015</v>
      </c>
      <c r="C30" s="67">
        <v>1364</v>
      </c>
      <c r="D30" s="67">
        <v>286</v>
      </c>
      <c r="E30" s="67">
        <v>193</v>
      </c>
      <c r="F30" s="67">
        <v>127</v>
      </c>
      <c r="G30" s="67">
        <v>95</v>
      </c>
      <c r="H30" s="67">
        <v>55</v>
      </c>
      <c r="I30" s="67">
        <v>56</v>
      </c>
      <c r="J30" s="67">
        <v>46</v>
      </c>
      <c r="K30" s="67">
        <v>43</v>
      </c>
      <c r="L30" s="67">
        <v>42</v>
      </c>
      <c r="M30" s="67">
        <v>38</v>
      </c>
      <c r="N30" s="67">
        <v>40</v>
      </c>
      <c r="O30" s="67">
        <v>27</v>
      </c>
      <c r="P30" s="67">
        <v>23</v>
      </c>
      <c r="Q30" s="67">
        <v>28</v>
      </c>
      <c r="R30" s="67">
        <v>26</v>
      </c>
      <c r="S30" s="67">
        <v>18</v>
      </c>
      <c r="T30" s="67">
        <v>20</v>
      </c>
      <c r="U30" s="67">
        <v>19</v>
      </c>
      <c r="V30" s="67">
        <v>18</v>
      </c>
      <c r="W30" s="67">
        <v>22</v>
      </c>
      <c r="X30" s="67">
        <v>23</v>
      </c>
      <c r="Y30" s="67">
        <v>21</v>
      </c>
      <c r="Z30" s="67">
        <v>18</v>
      </c>
      <c r="AA30" s="67">
        <v>17</v>
      </c>
      <c r="AB30" s="67">
        <v>17</v>
      </c>
      <c r="AC30" s="67">
        <v>17</v>
      </c>
      <c r="AD30" s="67">
        <v>16</v>
      </c>
      <c r="AE30" s="67">
        <v>13</v>
      </c>
      <c r="AF30" s="98"/>
      <c r="AG30" s="98"/>
      <c r="AH30" s="97"/>
      <c r="AI30" s="91"/>
    </row>
    <row r="31" spans="2:35">
      <c r="B31" s="93">
        <v>2016</v>
      </c>
      <c r="C31" s="67">
        <v>1362</v>
      </c>
      <c r="D31" s="67">
        <v>219</v>
      </c>
      <c r="E31" s="67">
        <v>197</v>
      </c>
      <c r="F31" s="67">
        <v>139</v>
      </c>
      <c r="G31" s="67">
        <v>101</v>
      </c>
      <c r="H31" s="67">
        <v>64</v>
      </c>
      <c r="I31" s="67">
        <v>67</v>
      </c>
      <c r="J31" s="67">
        <v>38</v>
      </c>
      <c r="K31" s="67">
        <v>35</v>
      </c>
      <c r="L31" s="67">
        <v>43</v>
      </c>
      <c r="M31" s="67">
        <v>49</v>
      </c>
      <c r="N31" s="67">
        <v>34</v>
      </c>
      <c r="O31" s="67">
        <v>39</v>
      </c>
      <c r="P31" s="67">
        <v>33</v>
      </c>
      <c r="Q31" s="67">
        <v>27</v>
      </c>
      <c r="R31" s="67">
        <v>23</v>
      </c>
      <c r="S31" s="67">
        <v>22</v>
      </c>
      <c r="T31" s="67">
        <v>21</v>
      </c>
      <c r="U31" s="67">
        <v>19</v>
      </c>
      <c r="V31" s="67">
        <v>26</v>
      </c>
      <c r="W31" s="67">
        <v>25</v>
      </c>
      <c r="X31" s="67">
        <v>18</v>
      </c>
      <c r="Y31" s="67">
        <v>23</v>
      </c>
      <c r="Z31" s="67">
        <v>13</v>
      </c>
      <c r="AA31" s="67">
        <v>20</v>
      </c>
      <c r="AB31" s="67">
        <v>13</v>
      </c>
      <c r="AC31" s="67">
        <v>21</v>
      </c>
      <c r="AD31" s="67">
        <v>16</v>
      </c>
      <c r="AE31" s="67">
        <v>15</v>
      </c>
      <c r="AF31" s="67">
        <v>2</v>
      </c>
      <c r="AG31" s="67"/>
      <c r="AH31" s="97"/>
      <c r="AI31" s="91"/>
    </row>
    <row r="32" spans="2:35" ht="15.75">
      <c r="B32" s="82">
        <v>2017</v>
      </c>
      <c r="C32" s="67">
        <v>1534</v>
      </c>
      <c r="D32" s="371">
        <v>262</v>
      </c>
      <c r="E32" s="371">
        <v>202</v>
      </c>
      <c r="F32" s="371">
        <v>147</v>
      </c>
      <c r="G32" s="371">
        <v>113</v>
      </c>
      <c r="H32" s="371">
        <v>86</v>
      </c>
      <c r="I32" s="371">
        <v>85</v>
      </c>
      <c r="J32" s="371">
        <v>62</v>
      </c>
      <c r="K32" s="371">
        <v>51</v>
      </c>
      <c r="L32" s="371">
        <v>48</v>
      </c>
      <c r="M32" s="371">
        <v>44</v>
      </c>
      <c r="N32" s="371">
        <v>38</v>
      </c>
      <c r="O32" s="371">
        <v>26</v>
      </c>
      <c r="P32" s="371">
        <v>39</v>
      </c>
      <c r="Q32" s="371">
        <v>22</v>
      </c>
      <c r="R32" s="371">
        <v>20</v>
      </c>
      <c r="S32" s="371">
        <v>32</v>
      </c>
      <c r="T32" s="371">
        <v>31</v>
      </c>
      <c r="U32" s="371">
        <v>23</v>
      </c>
      <c r="V32" s="371">
        <v>16</v>
      </c>
      <c r="W32" s="371">
        <v>23</v>
      </c>
      <c r="X32" s="371">
        <v>17</v>
      </c>
      <c r="Y32" s="371">
        <v>22</v>
      </c>
      <c r="Z32" s="371">
        <v>14</v>
      </c>
      <c r="AA32" s="371">
        <v>19</v>
      </c>
      <c r="AB32" s="371">
        <v>26</v>
      </c>
      <c r="AC32" s="371">
        <v>18</v>
      </c>
      <c r="AD32" s="371">
        <v>14</v>
      </c>
      <c r="AE32" s="371">
        <v>18</v>
      </c>
      <c r="AF32" s="371">
        <v>16</v>
      </c>
      <c r="AG32" s="371"/>
      <c r="AH32" s="97"/>
      <c r="AI32" s="91"/>
    </row>
    <row r="33" spans="2:35" ht="15.75">
      <c r="B33" s="82">
        <v>2018</v>
      </c>
      <c r="C33" s="67">
        <v>1656</v>
      </c>
      <c r="D33" s="371">
        <v>265</v>
      </c>
      <c r="E33" s="371">
        <v>216</v>
      </c>
      <c r="F33" s="371">
        <v>156</v>
      </c>
      <c r="G33" s="371">
        <v>124</v>
      </c>
      <c r="H33" s="371">
        <v>88</v>
      </c>
      <c r="I33" s="371">
        <v>80</v>
      </c>
      <c r="J33" s="371">
        <v>76</v>
      </c>
      <c r="K33" s="371">
        <v>61</v>
      </c>
      <c r="L33" s="371">
        <v>58</v>
      </c>
      <c r="M33" s="371">
        <v>50</v>
      </c>
      <c r="N33" s="371">
        <v>44</v>
      </c>
      <c r="O33" s="371">
        <v>37</v>
      </c>
      <c r="P33" s="371">
        <v>33</v>
      </c>
      <c r="Q33" s="371">
        <v>31</v>
      </c>
      <c r="R33" s="371">
        <v>24</v>
      </c>
      <c r="S33" s="371">
        <v>29</v>
      </c>
      <c r="T33" s="371">
        <v>28</v>
      </c>
      <c r="U33" s="371">
        <v>26</v>
      </c>
      <c r="V33" s="371">
        <v>26</v>
      </c>
      <c r="W33" s="371">
        <v>31</v>
      </c>
      <c r="X33" s="371">
        <v>20</v>
      </c>
      <c r="Y33" s="371">
        <v>16</v>
      </c>
      <c r="Z33" s="371">
        <v>19</v>
      </c>
      <c r="AA33" s="371">
        <v>19</v>
      </c>
      <c r="AB33" s="371">
        <v>17</v>
      </c>
      <c r="AC33" s="371">
        <v>15</v>
      </c>
      <c r="AD33" s="371">
        <v>17</v>
      </c>
      <c r="AE33" s="371">
        <v>18</v>
      </c>
      <c r="AF33" s="371">
        <v>25</v>
      </c>
      <c r="AG33" s="371">
        <v>7</v>
      </c>
      <c r="AH33" s="81">
        <f>SUM(D33:AD33)</f>
        <v>1606</v>
      </c>
      <c r="AI33" s="525">
        <f>+'1.1.2A'!C33+AH33</f>
        <v>2018</v>
      </c>
    </row>
    <row r="34" spans="2:35" s="422" customFormat="1" ht="15.75">
      <c r="B34" s="82" t="s">
        <v>1606</v>
      </c>
      <c r="C34" s="67">
        <v>1603</v>
      </c>
      <c r="D34" s="371">
        <v>207</v>
      </c>
      <c r="E34" s="371">
        <v>234</v>
      </c>
      <c r="F34" s="371">
        <v>148</v>
      </c>
      <c r="G34" s="371">
        <v>109</v>
      </c>
      <c r="H34" s="371">
        <v>97</v>
      </c>
      <c r="I34" s="371">
        <v>76</v>
      </c>
      <c r="J34" s="371">
        <v>67</v>
      </c>
      <c r="K34" s="371">
        <v>50</v>
      </c>
      <c r="L34" s="371">
        <v>47</v>
      </c>
      <c r="M34" s="371">
        <v>60</v>
      </c>
      <c r="N34" s="371">
        <v>45</v>
      </c>
      <c r="O34" s="371">
        <v>38</v>
      </c>
      <c r="P34" s="371">
        <v>39</v>
      </c>
      <c r="Q34" s="371">
        <v>32</v>
      </c>
      <c r="R34" s="371">
        <v>31</v>
      </c>
      <c r="S34" s="371">
        <v>34</v>
      </c>
      <c r="T34" s="371">
        <v>28</v>
      </c>
      <c r="U34" s="371">
        <v>21</v>
      </c>
      <c r="V34" s="371">
        <v>28</v>
      </c>
      <c r="W34" s="371">
        <v>20</v>
      </c>
      <c r="X34" s="371">
        <v>23</v>
      </c>
      <c r="Y34" s="371">
        <v>17</v>
      </c>
      <c r="Z34" s="371">
        <v>18</v>
      </c>
      <c r="AA34" s="371">
        <v>18</v>
      </c>
      <c r="AB34" s="371">
        <v>24</v>
      </c>
      <c r="AC34" s="371">
        <v>28</v>
      </c>
      <c r="AD34" s="371">
        <v>27</v>
      </c>
      <c r="AE34" s="371">
        <v>14</v>
      </c>
      <c r="AF34" s="371">
        <v>19</v>
      </c>
      <c r="AG34" s="371">
        <v>4</v>
      </c>
      <c r="AH34" s="81">
        <f>SUM(D34:AD34)</f>
        <v>1566</v>
      </c>
      <c r="AI34" s="422">
        <f>+'1.1.2A'!C34+AH34</f>
        <v>2010</v>
      </c>
    </row>
    <row r="35" spans="2:35" s="482" customFormat="1">
      <c r="B35" s="800" t="s">
        <v>714</v>
      </c>
      <c r="C35" s="800"/>
      <c r="D35" s="800"/>
      <c r="E35" s="800"/>
      <c r="F35" s="800"/>
      <c r="G35" s="800"/>
      <c r="H35" s="800"/>
      <c r="I35" s="800"/>
      <c r="J35" s="800"/>
      <c r="K35" s="800"/>
      <c r="L35" s="800"/>
      <c r="M35" s="800"/>
      <c r="N35" s="800"/>
      <c r="O35" s="800"/>
      <c r="P35" s="800"/>
      <c r="Q35" s="800"/>
      <c r="R35" s="800"/>
      <c r="S35" s="800"/>
      <c r="T35" s="800"/>
      <c r="U35" s="800"/>
      <c r="V35" s="800"/>
      <c r="W35" s="800"/>
      <c r="X35" s="800"/>
      <c r="Y35" s="800"/>
      <c r="Z35" s="800"/>
      <c r="AA35" s="800"/>
      <c r="AB35" s="800"/>
      <c r="AC35" s="800"/>
      <c r="AD35" s="800"/>
      <c r="AE35" s="800"/>
      <c r="AF35" s="800"/>
      <c r="AG35" s="800"/>
      <c r="AI35" s="1"/>
    </row>
    <row r="36" spans="2:35" s="482" customFormat="1">
      <c r="B36" s="801" t="s">
        <v>1611</v>
      </c>
      <c r="C36" s="801"/>
      <c r="D36" s="801"/>
      <c r="E36" s="801"/>
      <c r="F36" s="801"/>
      <c r="G36" s="801"/>
      <c r="H36" s="801"/>
      <c r="I36" s="801"/>
      <c r="J36" s="801"/>
      <c r="K36" s="801"/>
      <c r="L36" s="801"/>
      <c r="M36" s="801"/>
      <c r="N36" s="801"/>
      <c r="O36" s="801"/>
      <c r="P36" s="801"/>
      <c r="Q36" s="801"/>
      <c r="R36" s="801"/>
      <c r="S36" s="801"/>
      <c r="T36" s="801"/>
      <c r="U36" s="801"/>
      <c r="V36" s="801"/>
      <c r="W36" s="801"/>
      <c r="X36" s="801"/>
      <c r="Y36" s="801"/>
      <c r="Z36" s="801"/>
      <c r="AA36" s="801"/>
      <c r="AB36" s="801"/>
      <c r="AC36" s="801"/>
      <c r="AD36" s="801"/>
      <c r="AE36" s="801"/>
      <c r="AF36" s="801"/>
      <c r="AG36" s="801"/>
      <c r="AI36" s="1"/>
    </row>
    <row r="37" spans="2:35" s="81" customFormat="1" ht="15.75">
      <c r="B37" s="155" t="s">
        <v>1607</v>
      </c>
      <c r="C37" s="490"/>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I37" s="6"/>
    </row>
    <row r="38" spans="2:35" s="81" customFormat="1" ht="15.75">
      <c r="B38" s="26"/>
      <c r="C38" s="114"/>
      <c r="D38" s="114"/>
      <c r="E38" s="114"/>
      <c r="F38" s="12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I38" s="6"/>
    </row>
  </sheetData>
  <mergeCells count="6">
    <mergeCell ref="B36:AG36"/>
    <mergeCell ref="B2:AE2"/>
    <mergeCell ref="B3:B4"/>
    <mergeCell ref="C3:C4"/>
    <mergeCell ref="D3:AG3"/>
    <mergeCell ref="B35:AG35"/>
  </mergeCells>
  <hyperlinks>
    <hyperlink ref="AI3" location="INDICE!B9" display="INDICE"/>
  </hyperlinks>
  <printOptions horizontalCentered="1"/>
  <pageMargins left="0.19685039370078741" right="0.19685039370078741" top="1.1811023622047245" bottom="0.39370078740157483" header="0.19685039370078741" footer="0.19685039370078741"/>
  <pageSetup scale="98" firstPageNumber="47" orientation="landscape" useFirstPageNumber="1" r:id="rId1"/>
  <headerFooter scaleWithDoc="0">
    <oddHeader>&amp;C&amp;G</oddHeader>
    <oddFooter>&amp;C&amp;P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S37"/>
  <sheetViews>
    <sheetView showGridLines="0" topLeftCell="B1" zoomScaleNormal="100" workbookViewId="0">
      <selection activeCell="Q3" sqref="Q3"/>
    </sheetView>
  </sheetViews>
  <sheetFormatPr baseColWidth="10" defaultColWidth="11.42578125" defaultRowHeight="15"/>
  <cols>
    <col min="1" max="1" width="0" style="6" hidden="1" customWidth="1"/>
    <col min="2" max="2" width="3.7109375" style="6" customWidth="1"/>
    <col min="3" max="3" width="11.42578125" style="6"/>
    <col min="4" max="4" width="16.5703125" style="3" customWidth="1"/>
    <col min="5" max="15" width="8.28515625" style="6" customWidth="1"/>
    <col min="16" max="16384" width="11.42578125" style="6"/>
  </cols>
  <sheetData>
    <row r="1" spans="3:19" ht="78" customHeight="1">
      <c r="C1" s="809"/>
      <c r="D1" s="809"/>
      <c r="E1" s="809"/>
      <c r="F1" s="809"/>
      <c r="G1" s="809"/>
      <c r="H1" s="809"/>
      <c r="I1" s="809"/>
      <c r="J1" s="809"/>
      <c r="K1" s="809"/>
      <c r="L1" s="809"/>
      <c r="M1" s="809"/>
      <c r="N1" s="809"/>
      <c r="O1" s="809"/>
    </row>
    <row r="2" spans="3:19" ht="55.15" customHeight="1">
      <c r="C2" s="810" t="s">
        <v>1613</v>
      </c>
      <c r="D2" s="810"/>
      <c r="E2" s="810"/>
      <c r="F2" s="810"/>
      <c r="G2" s="810"/>
      <c r="H2" s="810"/>
      <c r="I2" s="810"/>
      <c r="J2" s="810"/>
      <c r="K2" s="810"/>
      <c r="L2" s="810"/>
      <c r="M2" s="810"/>
      <c r="N2" s="810"/>
      <c r="O2" s="810"/>
      <c r="Q2" s="2"/>
    </row>
    <row r="3" spans="3:19" ht="15" customHeight="1">
      <c r="C3" s="802" t="s">
        <v>26</v>
      </c>
      <c r="D3" s="803" t="s">
        <v>189</v>
      </c>
      <c r="E3" s="811" t="s">
        <v>184</v>
      </c>
      <c r="F3" s="811"/>
      <c r="G3" s="811"/>
      <c r="H3" s="811"/>
      <c r="I3" s="811"/>
      <c r="J3" s="811"/>
      <c r="K3" s="811"/>
      <c r="L3" s="811"/>
      <c r="M3" s="811"/>
      <c r="N3" s="811"/>
      <c r="O3" s="811"/>
      <c r="Q3" s="29" t="s">
        <v>103</v>
      </c>
      <c r="R3" s="422"/>
      <c r="S3" s="422"/>
    </row>
    <row r="4" spans="3:19">
      <c r="C4" s="802"/>
      <c r="D4" s="803"/>
      <c r="E4" s="348">
        <v>1</v>
      </c>
      <c r="F4" s="348">
        <v>2</v>
      </c>
      <c r="G4" s="348">
        <v>3</v>
      </c>
      <c r="H4" s="348">
        <v>4</v>
      </c>
      <c r="I4" s="348">
        <v>5</v>
      </c>
      <c r="J4" s="348">
        <v>6</v>
      </c>
      <c r="K4" s="348">
        <v>7</v>
      </c>
      <c r="L4" s="348">
        <v>8</v>
      </c>
      <c r="M4" s="348">
        <v>9</v>
      </c>
      <c r="N4" s="348">
        <v>10</v>
      </c>
      <c r="O4" s="348">
        <v>11</v>
      </c>
      <c r="R4" s="422"/>
      <c r="S4" s="422"/>
    </row>
    <row r="5" spans="3:19" ht="16.5" customHeight="1">
      <c r="C5" s="109">
        <v>1990</v>
      </c>
      <c r="D5" s="372">
        <v>4655</v>
      </c>
      <c r="E5" s="373">
        <v>956</v>
      </c>
      <c r="F5" s="110">
        <v>643</v>
      </c>
      <c r="G5" s="110">
        <v>508</v>
      </c>
      <c r="H5" s="110">
        <v>402</v>
      </c>
      <c r="I5" s="110">
        <v>298</v>
      </c>
      <c r="J5" s="110">
        <v>340</v>
      </c>
      <c r="K5" s="110">
        <v>338</v>
      </c>
      <c r="L5" s="110">
        <v>330</v>
      </c>
      <c r="M5" s="110">
        <v>308</v>
      </c>
      <c r="N5" s="110">
        <v>273</v>
      </c>
      <c r="O5" s="110">
        <v>259</v>
      </c>
      <c r="R5" s="422"/>
      <c r="S5" s="422"/>
    </row>
    <row r="6" spans="3:19" ht="15.75">
      <c r="C6" s="87">
        <v>1991</v>
      </c>
      <c r="D6" s="66">
        <v>4343</v>
      </c>
      <c r="E6" s="66">
        <v>918</v>
      </c>
      <c r="F6" s="107">
        <v>587</v>
      </c>
      <c r="G6" s="107">
        <v>460</v>
      </c>
      <c r="H6" s="107">
        <v>397</v>
      </c>
      <c r="I6" s="107">
        <v>307</v>
      </c>
      <c r="J6" s="107">
        <v>326</v>
      </c>
      <c r="K6" s="107">
        <v>276</v>
      </c>
      <c r="L6" s="107">
        <v>303</v>
      </c>
      <c r="M6" s="107">
        <v>240</v>
      </c>
      <c r="N6" s="107">
        <v>269</v>
      </c>
      <c r="O6" s="107">
        <v>260</v>
      </c>
      <c r="P6" s="100"/>
      <c r="R6" s="422"/>
      <c r="S6" s="422"/>
    </row>
    <row r="7" spans="3:19" ht="15.75">
      <c r="C7" s="87">
        <v>1992</v>
      </c>
      <c r="D7" s="66">
        <v>4259</v>
      </c>
      <c r="E7" s="67">
        <v>778</v>
      </c>
      <c r="F7" s="106">
        <v>571</v>
      </c>
      <c r="G7" s="106">
        <v>415</v>
      </c>
      <c r="H7" s="106">
        <v>364</v>
      </c>
      <c r="I7" s="106">
        <v>345</v>
      </c>
      <c r="J7" s="106">
        <v>343</v>
      </c>
      <c r="K7" s="106">
        <v>286</v>
      </c>
      <c r="L7" s="106">
        <v>320</v>
      </c>
      <c r="M7" s="106">
        <v>289</v>
      </c>
      <c r="N7" s="106">
        <v>281</v>
      </c>
      <c r="O7" s="106">
        <v>267</v>
      </c>
      <c r="R7" s="422"/>
      <c r="S7" s="422"/>
    </row>
    <row r="8" spans="3:19" ht="15.75">
      <c r="C8" s="87">
        <v>1993</v>
      </c>
      <c r="D8" s="66">
        <v>3942</v>
      </c>
      <c r="E8" s="66">
        <v>784</v>
      </c>
      <c r="F8" s="107">
        <v>554</v>
      </c>
      <c r="G8" s="107">
        <v>430</v>
      </c>
      <c r="H8" s="107">
        <v>369</v>
      </c>
      <c r="I8" s="107">
        <v>278</v>
      </c>
      <c r="J8" s="107">
        <v>279</v>
      </c>
      <c r="K8" s="107">
        <v>262</v>
      </c>
      <c r="L8" s="107">
        <v>290</v>
      </c>
      <c r="M8" s="107">
        <v>231</v>
      </c>
      <c r="N8" s="107">
        <v>238</v>
      </c>
      <c r="O8" s="107">
        <v>227</v>
      </c>
      <c r="P8" s="100"/>
      <c r="R8" s="422"/>
      <c r="S8" s="422"/>
    </row>
    <row r="9" spans="3:19" ht="15.75">
      <c r="C9" s="87">
        <v>1994</v>
      </c>
      <c r="D9" s="66">
        <v>3525</v>
      </c>
      <c r="E9" s="67">
        <v>536</v>
      </c>
      <c r="F9" s="106">
        <v>612</v>
      </c>
      <c r="G9" s="106">
        <v>456</v>
      </c>
      <c r="H9" s="106">
        <v>346</v>
      </c>
      <c r="I9" s="106">
        <v>269</v>
      </c>
      <c r="J9" s="106">
        <v>248</v>
      </c>
      <c r="K9" s="106">
        <v>237</v>
      </c>
      <c r="L9" s="106">
        <v>220</v>
      </c>
      <c r="M9" s="106">
        <v>198</v>
      </c>
      <c r="N9" s="106">
        <v>218</v>
      </c>
      <c r="O9" s="106">
        <v>185</v>
      </c>
      <c r="P9" s="100"/>
      <c r="R9" s="422"/>
      <c r="S9" s="422"/>
    </row>
    <row r="10" spans="3:19" ht="15.75">
      <c r="C10" s="87">
        <v>1995</v>
      </c>
      <c r="D10" s="66">
        <v>2911</v>
      </c>
      <c r="E10" s="66">
        <v>419</v>
      </c>
      <c r="F10" s="107">
        <v>506</v>
      </c>
      <c r="G10" s="107">
        <v>342</v>
      </c>
      <c r="H10" s="107">
        <v>262</v>
      </c>
      <c r="I10" s="107">
        <v>240</v>
      </c>
      <c r="J10" s="107">
        <v>209</v>
      </c>
      <c r="K10" s="107">
        <v>188</v>
      </c>
      <c r="L10" s="107">
        <v>198</v>
      </c>
      <c r="M10" s="107">
        <v>192</v>
      </c>
      <c r="N10" s="107">
        <v>170</v>
      </c>
      <c r="O10" s="107">
        <v>185</v>
      </c>
      <c r="P10" s="100"/>
      <c r="R10" s="422"/>
      <c r="S10" s="422"/>
    </row>
    <row r="11" spans="3:19" ht="15.75">
      <c r="C11" s="87">
        <v>1996</v>
      </c>
      <c r="D11" s="66">
        <v>2796</v>
      </c>
      <c r="E11" s="67">
        <v>369</v>
      </c>
      <c r="F11" s="106">
        <v>523</v>
      </c>
      <c r="G11" s="106">
        <v>326</v>
      </c>
      <c r="H11" s="106">
        <v>266</v>
      </c>
      <c r="I11" s="106">
        <v>244</v>
      </c>
      <c r="J11" s="106">
        <v>188</v>
      </c>
      <c r="K11" s="106">
        <v>196</v>
      </c>
      <c r="L11" s="106">
        <v>167</v>
      </c>
      <c r="M11" s="106">
        <v>171</v>
      </c>
      <c r="N11" s="106">
        <v>170</v>
      </c>
      <c r="O11" s="106">
        <v>176</v>
      </c>
      <c r="P11" s="100"/>
      <c r="R11" s="422"/>
      <c r="S11" s="422"/>
    </row>
    <row r="12" spans="3:19" ht="15.75">
      <c r="C12" s="87">
        <v>1997</v>
      </c>
      <c r="D12" s="66">
        <v>3008</v>
      </c>
      <c r="E12" s="66">
        <v>366</v>
      </c>
      <c r="F12" s="107">
        <v>474</v>
      </c>
      <c r="G12" s="107">
        <v>341</v>
      </c>
      <c r="H12" s="107">
        <v>298</v>
      </c>
      <c r="I12" s="107">
        <v>239</v>
      </c>
      <c r="J12" s="107">
        <v>250</v>
      </c>
      <c r="K12" s="107">
        <v>212</v>
      </c>
      <c r="L12" s="107">
        <v>230</v>
      </c>
      <c r="M12" s="107">
        <v>204</v>
      </c>
      <c r="N12" s="107">
        <v>198</v>
      </c>
      <c r="O12" s="107">
        <v>196</v>
      </c>
      <c r="P12" s="100"/>
      <c r="R12" s="422"/>
      <c r="S12" s="422"/>
    </row>
    <row r="13" spans="3:19" ht="15.75">
      <c r="C13" s="87">
        <v>1998</v>
      </c>
      <c r="D13" s="66">
        <v>2701</v>
      </c>
      <c r="E13" s="67">
        <v>343</v>
      </c>
      <c r="F13" s="106">
        <v>438</v>
      </c>
      <c r="G13" s="106">
        <v>302</v>
      </c>
      <c r="H13" s="106">
        <v>233</v>
      </c>
      <c r="I13" s="106">
        <v>227</v>
      </c>
      <c r="J13" s="106">
        <v>198</v>
      </c>
      <c r="K13" s="106">
        <v>209</v>
      </c>
      <c r="L13" s="106">
        <v>214</v>
      </c>
      <c r="M13" s="106">
        <v>198</v>
      </c>
      <c r="N13" s="106">
        <v>179</v>
      </c>
      <c r="O13" s="106">
        <v>160</v>
      </c>
      <c r="P13" s="100"/>
      <c r="R13" s="422"/>
      <c r="S13" s="422"/>
    </row>
    <row r="14" spans="3:19" ht="15.75">
      <c r="C14" s="87">
        <v>1999</v>
      </c>
      <c r="D14" s="66">
        <v>2630</v>
      </c>
      <c r="E14" s="66">
        <v>360</v>
      </c>
      <c r="F14" s="107">
        <v>488</v>
      </c>
      <c r="G14" s="107">
        <v>335</v>
      </c>
      <c r="H14" s="107">
        <v>248</v>
      </c>
      <c r="I14" s="107">
        <v>233</v>
      </c>
      <c r="J14" s="107">
        <v>212</v>
      </c>
      <c r="K14" s="107">
        <v>193</v>
      </c>
      <c r="L14" s="107">
        <v>153</v>
      </c>
      <c r="M14" s="107">
        <v>151</v>
      </c>
      <c r="N14" s="107">
        <v>140</v>
      </c>
      <c r="O14" s="107">
        <v>117</v>
      </c>
      <c r="P14" s="100"/>
      <c r="R14" s="422"/>
      <c r="S14" s="422"/>
    </row>
    <row r="15" spans="3:19" ht="15.75">
      <c r="C15" s="87">
        <v>2000</v>
      </c>
      <c r="D15" s="66">
        <v>2771</v>
      </c>
      <c r="E15" s="67">
        <v>352</v>
      </c>
      <c r="F15" s="106">
        <v>483</v>
      </c>
      <c r="G15" s="106">
        <v>361</v>
      </c>
      <c r="H15" s="106">
        <v>280</v>
      </c>
      <c r="I15" s="106">
        <v>223</v>
      </c>
      <c r="J15" s="106">
        <v>199</v>
      </c>
      <c r="K15" s="106">
        <v>189</v>
      </c>
      <c r="L15" s="106">
        <v>174</v>
      </c>
      <c r="M15" s="106">
        <v>158</v>
      </c>
      <c r="N15" s="106">
        <v>189</v>
      </c>
      <c r="O15" s="106">
        <v>163</v>
      </c>
      <c r="P15" s="100"/>
      <c r="R15" s="422"/>
      <c r="S15" s="422"/>
    </row>
    <row r="16" spans="3:19" ht="15.75">
      <c r="C16" s="87">
        <v>2001</v>
      </c>
      <c r="D16" s="66">
        <v>2357</v>
      </c>
      <c r="E16" s="66">
        <v>284</v>
      </c>
      <c r="F16" s="107">
        <v>409</v>
      </c>
      <c r="G16" s="107">
        <v>303</v>
      </c>
      <c r="H16" s="107">
        <v>235</v>
      </c>
      <c r="I16" s="107">
        <v>182</v>
      </c>
      <c r="J16" s="107">
        <v>166</v>
      </c>
      <c r="K16" s="107">
        <v>178</v>
      </c>
      <c r="L16" s="107">
        <v>185</v>
      </c>
      <c r="M16" s="107">
        <v>147</v>
      </c>
      <c r="N16" s="107">
        <v>140</v>
      </c>
      <c r="O16" s="107">
        <v>128</v>
      </c>
      <c r="P16" s="100"/>
      <c r="R16" s="422"/>
      <c r="S16" s="422"/>
    </row>
    <row r="17" spans="3:19" ht="15.75">
      <c r="C17" s="87">
        <v>2002</v>
      </c>
      <c r="D17" s="66">
        <v>2181</v>
      </c>
      <c r="E17" s="67">
        <v>250</v>
      </c>
      <c r="F17" s="106">
        <v>364</v>
      </c>
      <c r="G17" s="106">
        <v>275</v>
      </c>
      <c r="H17" s="106">
        <v>193</v>
      </c>
      <c r="I17" s="106">
        <v>200</v>
      </c>
      <c r="J17" s="106">
        <v>163</v>
      </c>
      <c r="K17" s="106">
        <v>158</v>
      </c>
      <c r="L17" s="106">
        <v>162</v>
      </c>
      <c r="M17" s="106">
        <v>155</v>
      </c>
      <c r="N17" s="106">
        <v>136</v>
      </c>
      <c r="O17" s="106">
        <v>125</v>
      </c>
      <c r="P17" s="101"/>
      <c r="R17" s="422"/>
      <c r="S17" s="422"/>
    </row>
    <row r="18" spans="3:19" ht="15.75">
      <c r="C18" s="87">
        <v>2003</v>
      </c>
      <c r="D18" s="66">
        <v>1883</v>
      </c>
      <c r="E18" s="66">
        <v>261</v>
      </c>
      <c r="F18" s="107">
        <v>356</v>
      </c>
      <c r="G18" s="107">
        <v>245</v>
      </c>
      <c r="H18" s="107">
        <v>164</v>
      </c>
      <c r="I18" s="107">
        <v>152</v>
      </c>
      <c r="J18" s="107">
        <v>147</v>
      </c>
      <c r="K18" s="107">
        <v>103</v>
      </c>
      <c r="L18" s="107">
        <v>144</v>
      </c>
      <c r="M18" s="107">
        <v>118</v>
      </c>
      <c r="N18" s="107">
        <v>96</v>
      </c>
      <c r="O18" s="107">
        <v>97</v>
      </c>
      <c r="P18" s="100"/>
      <c r="R18" s="422"/>
      <c r="S18" s="422"/>
    </row>
    <row r="19" spans="3:19" ht="15.75">
      <c r="C19" s="87">
        <v>2004</v>
      </c>
      <c r="D19" s="66">
        <v>1751</v>
      </c>
      <c r="E19" s="67">
        <v>221</v>
      </c>
      <c r="F19" s="106">
        <v>306</v>
      </c>
      <c r="G19" s="106">
        <v>231</v>
      </c>
      <c r="H19" s="106">
        <v>171</v>
      </c>
      <c r="I19" s="106">
        <v>155</v>
      </c>
      <c r="J19" s="106">
        <v>130</v>
      </c>
      <c r="K19" s="106">
        <v>120</v>
      </c>
      <c r="L19" s="106">
        <v>119</v>
      </c>
      <c r="M19" s="106">
        <v>98</v>
      </c>
      <c r="N19" s="106">
        <v>100</v>
      </c>
      <c r="O19" s="106">
        <v>100</v>
      </c>
      <c r="R19" s="422"/>
      <c r="S19" s="422"/>
    </row>
    <row r="20" spans="3:19" ht="15.75">
      <c r="C20" s="87">
        <v>2005</v>
      </c>
      <c r="D20" s="66">
        <v>1594</v>
      </c>
      <c r="E20" s="66">
        <v>226</v>
      </c>
      <c r="F20" s="107">
        <v>305</v>
      </c>
      <c r="G20" s="107">
        <v>197</v>
      </c>
      <c r="H20" s="107">
        <v>167</v>
      </c>
      <c r="I20" s="107">
        <v>114</v>
      </c>
      <c r="J20" s="107">
        <v>120</v>
      </c>
      <c r="K20" s="107">
        <v>106</v>
      </c>
      <c r="L20" s="107">
        <v>106</v>
      </c>
      <c r="M20" s="107">
        <v>79</v>
      </c>
      <c r="N20" s="107">
        <v>84</v>
      </c>
      <c r="O20" s="107">
        <v>90</v>
      </c>
      <c r="R20" s="422"/>
      <c r="S20" s="422"/>
    </row>
    <row r="21" spans="3:19" ht="15.75">
      <c r="C21" s="87">
        <v>2006</v>
      </c>
      <c r="D21" s="66">
        <v>1615</v>
      </c>
      <c r="E21" s="67">
        <v>226</v>
      </c>
      <c r="F21" s="106">
        <v>300</v>
      </c>
      <c r="G21" s="106">
        <v>183</v>
      </c>
      <c r="H21" s="106">
        <v>167</v>
      </c>
      <c r="I21" s="106">
        <v>133</v>
      </c>
      <c r="J21" s="106">
        <v>104</v>
      </c>
      <c r="K21" s="106">
        <v>98</v>
      </c>
      <c r="L21" s="106">
        <v>97</v>
      </c>
      <c r="M21" s="106">
        <v>106</v>
      </c>
      <c r="N21" s="106">
        <v>101</v>
      </c>
      <c r="O21" s="106">
        <v>100</v>
      </c>
      <c r="R21" s="422"/>
      <c r="S21" s="422"/>
    </row>
    <row r="22" spans="3:19" ht="15.75">
      <c r="C22" s="87">
        <v>2007</v>
      </c>
      <c r="D22" s="66">
        <v>1428</v>
      </c>
      <c r="E22" s="66">
        <v>204</v>
      </c>
      <c r="F22" s="107">
        <v>247</v>
      </c>
      <c r="G22" s="107">
        <v>179</v>
      </c>
      <c r="H22" s="107">
        <v>157</v>
      </c>
      <c r="I22" s="107">
        <v>118</v>
      </c>
      <c r="J22" s="107">
        <v>101</v>
      </c>
      <c r="K22" s="107">
        <v>102</v>
      </c>
      <c r="L22" s="107">
        <v>103</v>
      </c>
      <c r="M22" s="107">
        <v>74</v>
      </c>
      <c r="N22" s="107">
        <v>74</v>
      </c>
      <c r="O22" s="107">
        <v>69</v>
      </c>
      <c r="R22" s="422"/>
      <c r="S22" s="422"/>
    </row>
    <row r="23" spans="3:19" ht="15.75">
      <c r="C23" s="87">
        <v>2008</v>
      </c>
      <c r="D23" s="66">
        <v>1432</v>
      </c>
      <c r="E23" s="67">
        <v>227</v>
      </c>
      <c r="F23" s="106">
        <v>272</v>
      </c>
      <c r="G23" s="106">
        <v>179</v>
      </c>
      <c r="H23" s="106">
        <v>131</v>
      </c>
      <c r="I23" s="106">
        <v>119</v>
      </c>
      <c r="J23" s="106">
        <v>110</v>
      </c>
      <c r="K23" s="106">
        <v>96</v>
      </c>
      <c r="L23" s="106">
        <v>89</v>
      </c>
      <c r="M23" s="106">
        <v>79</v>
      </c>
      <c r="N23" s="106">
        <v>69</v>
      </c>
      <c r="O23" s="106">
        <v>61</v>
      </c>
      <c r="R23" s="422"/>
      <c r="S23" s="422"/>
    </row>
    <row r="24" spans="3:19" ht="15.75">
      <c r="C24" s="87">
        <v>2009</v>
      </c>
      <c r="D24" s="66">
        <v>1360</v>
      </c>
      <c r="E24" s="66">
        <v>202</v>
      </c>
      <c r="F24" s="107">
        <v>273</v>
      </c>
      <c r="G24" s="107">
        <v>170</v>
      </c>
      <c r="H24" s="107">
        <v>144</v>
      </c>
      <c r="I24" s="107">
        <v>123</v>
      </c>
      <c r="J24" s="107">
        <v>102</v>
      </c>
      <c r="K24" s="107">
        <v>73</v>
      </c>
      <c r="L24" s="107">
        <v>85</v>
      </c>
      <c r="M24" s="107">
        <v>60</v>
      </c>
      <c r="N24" s="107">
        <v>64</v>
      </c>
      <c r="O24" s="107">
        <v>64</v>
      </c>
      <c r="R24" s="422"/>
      <c r="S24" s="422"/>
    </row>
    <row r="25" spans="3:19" ht="15.75">
      <c r="C25" s="87">
        <v>2010</v>
      </c>
      <c r="D25" s="66">
        <v>1368</v>
      </c>
      <c r="E25" s="67">
        <v>198</v>
      </c>
      <c r="F25" s="106">
        <v>243</v>
      </c>
      <c r="G25" s="106">
        <v>160</v>
      </c>
      <c r="H25" s="106">
        <v>148</v>
      </c>
      <c r="I25" s="106">
        <v>114</v>
      </c>
      <c r="J25" s="106">
        <v>118</v>
      </c>
      <c r="K25" s="106">
        <v>96</v>
      </c>
      <c r="L25" s="106">
        <v>87</v>
      </c>
      <c r="M25" s="106">
        <v>82</v>
      </c>
      <c r="N25" s="106">
        <v>64</v>
      </c>
      <c r="O25" s="106">
        <v>58</v>
      </c>
      <c r="R25" s="422"/>
      <c r="S25" s="422"/>
    </row>
    <row r="26" spans="3:19" ht="15.75">
      <c r="C26" s="87">
        <v>2011</v>
      </c>
      <c r="D26" s="66">
        <v>1188</v>
      </c>
      <c r="E26" s="66">
        <v>201</v>
      </c>
      <c r="F26" s="107">
        <v>246</v>
      </c>
      <c r="G26" s="107">
        <v>143</v>
      </c>
      <c r="H26" s="107">
        <v>129</v>
      </c>
      <c r="I26" s="107">
        <v>85</v>
      </c>
      <c r="J26" s="107">
        <v>86</v>
      </c>
      <c r="K26" s="107">
        <v>78</v>
      </c>
      <c r="L26" s="107">
        <v>75</v>
      </c>
      <c r="M26" s="107">
        <v>61</v>
      </c>
      <c r="N26" s="107">
        <v>42</v>
      </c>
      <c r="O26" s="107">
        <v>42</v>
      </c>
      <c r="R26" s="422"/>
      <c r="S26" s="422"/>
    </row>
    <row r="27" spans="3:19" ht="15.75">
      <c r="C27" s="87">
        <v>2012</v>
      </c>
      <c r="D27" s="66">
        <v>1415</v>
      </c>
      <c r="E27" s="67">
        <v>240</v>
      </c>
      <c r="F27" s="106">
        <v>301</v>
      </c>
      <c r="G27" s="106">
        <v>180</v>
      </c>
      <c r="H27" s="106">
        <v>151</v>
      </c>
      <c r="I27" s="106">
        <v>109</v>
      </c>
      <c r="J27" s="106">
        <v>113</v>
      </c>
      <c r="K27" s="106">
        <v>71</v>
      </c>
      <c r="L27" s="106">
        <v>73</v>
      </c>
      <c r="M27" s="106">
        <v>72</v>
      </c>
      <c r="N27" s="106">
        <v>61</v>
      </c>
      <c r="O27" s="106">
        <v>44</v>
      </c>
      <c r="R27" s="422"/>
      <c r="S27" s="422"/>
    </row>
    <row r="28" spans="3:19" ht="15.75">
      <c r="C28" s="87">
        <v>2013</v>
      </c>
      <c r="D28" s="66">
        <v>1357</v>
      </c>
      <c r="E28" s="66">
        <v>384</v>
      </c>
      <c r="F28" s="107">
        <v>199</v>
      </c>
      <c r="G28" s="107">
        <v>149</v>
      </c>
      <c r="H28" s="107">
        <v>110</v>
      </c>
      <c r="I28" s="107">
        <v>96</v>
      </c>
      <c r="J28" s="107">
        <v>85</v>
      </c>
      <c r="K28" s="107">
        <v>79</v>
      </c>
      <c r="L28" s="107">
        <v>77</v>
      </c>
      <c r="M28" s="107">
        <v>75</v>
      </c>
      <c r="N28" s="107">
        <v>50</v>
      </c>
      <c r="O28" s="107">
        <v>53</v>
      </c>
      <c r="R28" s="422"/>
      <c r="S28" s="422"/>
    </row>
    <row r="29" spans="3:19" ht="15.75">
      <c r="C29" s="93">
        <v>2014</v>
      </c>
      <c r="D29" s="66">
        <v>1285</v>
      </c>
      <c r="E29" s="66">
        <v>409</v>
      </c>
      <c r="F29" s="66">
        <v>178</v>
      </c>
      <c r="G29" s="66">
        <v>158</v>
      </c>
      <c r="H29" s="66">
        <v>111</v>
      </c>
      <c r="I29" s="66">
        <v>90</v>
      </c>
      <c r="J29" s="66">
        <v>91</v>
      </c>
      <c r="K29" s="66">
        <v>66</v>
      </c>
      <c r="L29" s="66">
        <v>50</v>
      </c>
      <c r="M29" s="66">
        <v>48</v>
      </c>
      <c r="N29" s="66">
        <v>43</v>
      </c>
      <c r="O29" s="66">
        <v>41</v>
      </c>
      <c r="R29" s="422"/>
      <c r="S29" s="422"/>
    </row>
    <row r="30" spans="3:19" ht="15.75">
      <c r="C30" s="93">
        <v>2015</v>
      </c>
      <c r="D30" s="66">
        <v>1234</v>
      </c>
      <c r="E30" s="66">
        <v>382</v>
      </c>
      <c r="F30" s="66">
        <v>172</v>
      </c>
      <c r="G30" s="66">
        <v>144</v>
      </c>
      <c r="H30" s="66">
        <v>82</v>
      </c>
      <c r="I30" s="66">
        <v>96</v>
      </c>
      <c r="J30" s="66">
        <v>92</v>
      </c>
      <c r="K30" s="66">
        <v>72</v>
      </c>
      <c r="L30" s="66">
        <v>61</v>
      </c>
      <c r="M30" s="66">
        <v>38</v>
      </c>
      <c r="N30" s="66">
        <v>47</v>
      </c>
      <c r="O30" s="66">
        <v>48</v>
      </c>
      <c r="R30" s="422"/>
      <c r="S30" s="422"/>
    </row>
    <row r="31" spans="3:19" ht="15.75">
      <c r="C31" s="93">
        <v>2016</v>
      </c>
      <c r="D31" s="66">
        <v>1305</v>
      </c>
      <c r="E31" s="66">
        <v>411</v>
      </c>
      <c r="F31" s="66">
        <v>216</v>
      </c>
      <c r="G31" s="66">
        <v>124</v>
      </c>
      <c r="H31" s="66">
        <v>107</v>
      </c>
      <c r="I31" s="66">
        <v>116</v>
      </c>
      <c r="J31" s="66">
        <v>70</v>
      </c>
      <c r="K31" s="66">
        <v>54</v>
      </c>
      <c r="L31" s="66">
        <v>50</v>
      </c>
      <c r="M31" s="66">
        <v>71</v>
      </c>
      <c r="N31" s="66">
        <v>48</v>
      </c>
      <c r="O31" s="66">
        <v>38</v>
      </c>
      <c r="R31" s="422"/>
      <c r="S31" s="422"/>
    </row>
    <row r="32" spans="3:19" ht="15.75">
      <c r="C32" s="82">
        <v>2017</v>
      </c>
      <c r="D32" s="66">
        <v>1370</v>
      </c>
      <c r="E32" s="66">
        <v>508</v>
      </c>
      <c r="F32" s="66">
        <v>211</v>
      </c>
      <c r="G32" s="66">
        <v>143</v>
      </c>
      <c r="H32" s="66">
        <v>114</v>
      </c>
      <c r="I32" s="66">
        <v>82</v>
      </c>
      <c r="J32" s="66">
        <v>76</v>
      </c>
      <c r="K32" s="66">
        <v>55</v>
      </c>
      <c r="L32" s="66">
        <v>65</v>
      </c>
      <c r="M32" s="66">
        <v>44</v>
      </c>
      <c r="N32" s="66">
        <v>34</v>
      </c>
      <c r="O32" s="66">
        <v>38</v>
      </c>
      <c r="P32" s="91"/>
      <c r="R32" s="422"/>
      <c r="S32" s="422"/>
    </row>
    <row r="33" spans="3:19" ht="15.75">
      <c r="C33" s="82">
        <v>2018</v>
      </c>
      <c r="D33" s="66">
        <v>1323</v>
      </c>
      <c r="E33" s="66">
        <v>465</v>
      </c>
      <c r="F33" s="66">
        <v>229</v>
      </c>
      <c r="G33" s="66">
        <v>133</v>
      </c>
      <c r="H33" s="66">
        <v>106</v>
      </c>
      <c r="I33" s="66">
        <v>96</v>
      </c>
      <c r="J33" s="66">
        <v>63</v>
      </c>
      <c r="K33" s="66">
        <v>61</v>
      </c>
      <c r="L33" s="66">
        <v>45</v>
      </c>
      <c r="M33" s="66">
        <v>61</v>
      </c>
      <c r="N33" s="66">
        <v>32</v>
      </c>
      <c r="O33" s="66">
        <v>32</v>
      </c>
      <c r="R33" s="422"/>
      <c r="S33" s="422"/>
    </row>
    <row r="34" spans="3:19" s="422" customFormat="1" ht="15.75">
      <c r="C34" s="82" t="s">
        <v>1606</v>
      </c>
      <c r="D34" s="66">
        <v>1308</v>
      </c>
      <c r="E34" s="66">
        <v>456</v>
      </c>
      <c r="F34" s="66">
        <v>206</v>
      </c>
      <c r="G34" s="66">
        <v>152</v>
      </c>
      <c r="H34" s="66">
        <v>90</v>
      </c>
      <c r="I34" s="66">
        <v>81</v>
      </c>
      <c r="J34" s="66">
        <v>56</v>
      </c>
      <c r="K34" s="66">
        <v>69</v>
      </c>
      <c r="L34" s="66">
        <v>54</v>
      </c>
      <c r="M34" s="66">
        <v>58</v>
      </c>
      <c r="N34" s="66">
        <v>38</v>
      </c>
      <c r="O34" s="66">
        <v>48</v>
      </c>
    </row>
    <row r="35" spans="3:19" ht="24.6" customHeight="1">
      <c r="C35" s="812" t="s">
        <v>714</v>
      </c>
      <c r="D35" s="812"/>
      <c r="E35" s="812"/>
      <c r="F35" s="812"/>
      <c r="G35" s="812"/>
      <c r="H35" s="812"/>
      <c r="I35" s="812"/>
      <c r="J35" s="812"/>
      <c r="K35" s="812"/>
      <c r="L35" s="812"/>
      <c r="M35" s="812"/>
      <c r="N35" s="812"/>
      <c r="O35" s="812"/>
      <c r="R35" s="422"/>
      <c r="S35" s="422"/>
    </row>
    <row r="36" spans="3:19" ht="24.6" customHeight="1">
      <c r="C36" s="808" t="s">
        <v>1611</v>
      </c>
      <c r="D36" s="808"/>
      <c r="E36" s="808"/>
      <c r="F36" s="808"/>
      <c r="G36" s="808"/>
      <c r="H36" s="808"/>
      <c r="I36" s="808"/>
      <c r="J36" s="808"/>
      <c r="K36" s="808"/>
      <c r="L36" s="808"/>
      <c r="M36" s="808"/>
      <c r="N36" s="808"/>
      <c r="O36" s="808"/>
    </row>
    <row r="37" spans="3:19">
      <c r="C37" s="808" t="s">
        <v>1607</v>
      </c>
      <c r="D37" s="808"/>
      <c r="E37" s="808"/>
      <c r="F37" s="808"/>
      <c r="G37" s="808"/>
      <c r="H37" s="808"/>
      <c r="I37" s="808"/>
      <c r="J37" s="808"/>
      <c r="K37" s="808"/>
      <c r="L37" s="808"/>
      <c r="M37" s="808"/>
      <c r="N37" s="808"/>
      <c r="O37" s="808"/>
    </row>
  </sheetData>
  <mergeCells count="8">
    <mergeCell ref="C36:O36"/>
    <mergeCell ref="C37:O37"/>
    <mergeCell ref="C1:O1"/>
    <mergeCell ref="C2:O2"/>
    <mergeCell ref="C3:C4"/>
    <mergeCell ref="D3:D4"/>
    <mergeCell ref="E3:O3"/>
    <mergeCell ref="C35:O35"/>
  </mergeCells>
  <hyperlinks>
    <hyperlink ref="Q3" location="INDICE!B10" display="INDICE"/>
  </hyperlinks>
  <printOptions horizontalCentered="1"/>
  <pageMargins left="0.19685039370078741" right="0.19685039370078741" top="1.1811023622047245" bottom="0.39370078740157483" header="0.19685039370078741" footer="0.19685039370078741"/>
  <pageSetup scale="98" firstPageNumber="48" orientation="landscape" useFirstPageNumber="1" r:id="rId1"/>
  <headerFooter scaleWithDoc="0">
    <oddHeader>&amp;C&amp;G</oddHeader>
    <oddFooter>&amp;C&amp;P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W37"/>
  <sheetViews>
    <sheetView showGridLines="0" topLeftCell="CW1" zoomScaleNormal="100" workbookViewId="0">
      <selection activeCell="DV4" sqref="DV4"/>
    </sheetView>
  </sheetViews>
  <sheetFormatPr baseColWidth="10" defaultColWidth="11.42578125" defaultRowHeight="15"/>
  <cols>
    <col min="1" max="1" width="3.7109375" style="6" customWidth="1"/>
    <col min="2" max="2" width="8.5703125" style="6" customWidth="1"/>
    <col min="3" max="3" width="14.85546875" style="3" customWidth="1"/>
    <col min="4" max="4" width="6.5703125" style="6" customWidth="1"/>
    <col min="5" max="66" width="6" style="6" customWidth="1"/>
    <col min="67" max="97" width="7.5703125" style="6" customWidth="1"/>
    <col min="98" max="123" width="6" style="6" customWidth="1"/>
    <col min="124" max="124" width="11.7109375" style="6" bestFit="1" customWidth="1"/>
    <col min="125" max="125" width="11.85546875" style="6" bestFit="1" customWidth="1"/>
    <col min="126" max="16384" width="11.42578125" style="6"/>
  </cols>
  <sheetData>
    <row r="1" spans="2:127" ht="77.25" customHeight="1">
      <c r="B1" s="809"/>
      <c r="C1" s="809"/>
      <c r="D1" s="809"/>
      <c r="E1" s="809"/>
      <c r="F1" s="809"/>
      <c r="G1" s="809"/>
      <c r="H1" s="809"/>
      <c r="I1" s="809"/>
      <c r="J1" s="809"/>
      <c r="K1" s="809"/>
      <c r="L1" s="809"/>
      <c r="M1" s="809"/>
      <c r="N1" s="809"/>
      <c r="O1" s="809"/>
      <c r="P1" s="809"/>
      <c r="Q1" s="809"/>
      <c r="R1" s="809"/>
      <c r="S1" s="809"/>
      <c r="T1" s="809"/>
      <c r="U1" s="809"/>
      <c r="V1" s="809"/>
      <c r="W1" s="809"/>
      <c r="X1" s="809"/>
      <c r="Y1" s="809"/>
      <c r="Z1" s="809"/>
      <c r="AA1" s="809"/>
      <c r="AB1" s="809"/>
      <c r="AC1" s="809"/>
      <c r="AD1" s="809"/>
      <c r="AE1" s="809"/>
      <c r="AF1" s="809"/>
      <c r="AG1" s="809"/>
    </row>
    <row r="2" spans="2:127" ht="55.15" customHeight="1">
      <c r="B2" s="810" t="s">
        <v>1614</v>
      </c>
      <c r="C2" s="810"/>
      <c r="D2" s="810"/>
      <c r="E2" s="810"/>
      <c r="F2" s="810"/>
      <c r="G2" s="810"/>
      <c r="H2" s="810"/>
      <c r="I2" s="810"/>
      <c r="J2" s="810"/>
      <c r="K2" s="810"/>
      <c r="L2" s="810"/>
      <c r="M2" s="810"/>
      <c r="N2" s="810"/>
      <c r="O2" s="810"/>
      <c r="P2" s="810"/>
      <c r="Q2" s="810"/>
      <c r="R2" s="810"/>
      <c r="S2" s="810"/>
      <c r="T2" s="810"/>
      <c r="U2" s="810"/>
      <c r="V2" s="810"/>
      <c r="W2" s="810"/>
      <c r="X2" s="810"/>
      <c r="Y2" s="810"/>
      <c r="Z2" s="810"/>
      <c r="AA2" s="810"/>
      <c r="AB2" s="810"/>
      <c r="AC2" s="810"/>
      <c r="AD2" s="810"/>
      <c r="AE2" s="810"/>
      <c r="AF2" s="810"/>
      <c r="AG2" s="810"/>
      <c r="AH2" s="114"/>
      <c r="AI2" s="115"/>
      <c r="AJ2" s="114"/>
      <c r="AK2" s="114"/>
      <c r="AL2" s="114"/>
      <c r="AM2" s="114"/>
      <c r="AN2" s="114"/>
      <c r="AO2" s="114"/>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114"/>
      <c r="BN2" s="114"/>
      <c r="BO2" s="114"/>
      <c r="BP2" s="114"/>
      <c r="BQ2" s="114"/>
      <c r="BR2" s="114"/>
      <c r="BS2" s="114"/>
      <c r="BT2" s="114"/>
      <c r="BU2" s="114"/>
      <c r="BV2" s="114"/>
      <c r="BW2" s="114"/>
      <c r="BX2" s="114"/>
      <c r="BY2" s="114"/>
      <c r="BZ2" s="114"/>
      <c r="CA2" s="114"/>
      <c r="CB2" s="114"/>
      <c r="CC2" s="114"/>
      <c r="CD2" s="114"/>
      <c r="CE2" s="114"/>
      <c r="CF2" s="114"/>
      <c r="CG2" s="114"/>
      <c r="CH2" s="114"/>
      <c r="CI2" s="114"/>
      <c r="CJ2" s="114"/>
      <c r="CK2" s="114"/>
      <c r="CL2" s="114"/>
      <c r="CM2" s="114"/>
      <c r="CN2" s="114"/>
      <c r="CO2" s="114"/>
      <c r="CP2" s="114"/>
      <c r="CQ2" s="114"/>
      <c r="CR2" s="114"/>
      <c r="CS2" s="114"/>
      <c r="CT2" s="114"/>
      <c r="CU2" s="114"/>
      <c r="CV2" s="114"/>
      <c r="CW2" s="114"/>
      <c r="CX2" s="114"/>
      <c r="CY2" s="114"/>
      <c r="CZ2" s="114"/>
      <c r="DA2" s="114"/>
      <c r="DB2" s="114"/>
      <c r="DC2" s="114"/>
      <c r="DD2" s="114"/>
      <c r="DE2" s="114"/>
      <c r="DF2" s="114"/>
      <c r="DG2" s="114"/>
      <c r="DH2" s="114"/>
      <c r="DI2" s="114"/>
      <c r="DJ2" s="114"/>
      <c r="DK2" s="114"/>
      <c r="DL2" s="114"/>
      <c r="DM2" s="114"/>
      <c r="DN2" s="114"/>
      <c r="DO2" s="114"/>
      <c r="DP2" s="114"/>
      <c r="DQ2" s="8"/>
      <c r="DR2" s="8"/>
      <c r="DS2" s="8"/>
      <c r="DT2" s="8"/>
    </row>
    <row r="3" spans="2:127" ht="15" customHeight="1">
      <c r="B3" s="802" t="s">
        <v>26</v>
      </c>
      <c r="C3" s="803" t="s">
        <v>189</v>
      </c>
      <c r="D3" s="811" t="s">
        <v>26</v>
      </c>
      <c r="E3" s="811"/>
      <c r="F3" s="811"/>
      <c r="G3" s="811"/>
      <c r="H3" s="811"/>
      <c r="I3" s="811"/>
      <c r="J3" s="811"/>
      <c r="K3" s="811"/>
      <c r="L3" s="811"/>
      <c r="M3" s="811"/>
      <c r="N3" s="811"/>
      <c r="O3" s="811"/>
      <c r="P3" s="811"/>
      <c r="Q3" s="811"/>
      <c r="R3" s="811"/>
      <c r="S3" s="811"/>
      <c r="T3" s="811"/>
      <c r="U3" s="811"/>
      <c r="V3" s="811"/>
      <c r="W3" s="811"/>
      <c r="X3" s="811"/>
      <c r="Y3" s="811"/>
      <c r="Z3" s="811"/>
      <c r="AA3" s="811"/>
      <c r="AB3" s="811"/>
      <c r="AC3" s="811"/>
      <c r="AD3" s="811"/>
      <c r="AE3" s="811"/>
      <c r="AF3" s="811"/>
      <c r="AG3" s="811"/>
      <c r="AH3" s="811"/>
      <c r="AI3" s="811"/>
      <c r="AJ3" s="811"/>
      <c r="AK3" s="811"/>
      <c r="AL3" s="811"/>
      <c r="AM3" s="811"/>
      <c r="AN3" s="811"/>
      <c r="AO3" s="811"/>
      <c r="AP3" s="811"/>
      <c r="AQ3" s="811"/>
      <c r="AR3" s="811"/>
      <c r="AS3" s="811"/>
      <c r="AT3" s="811"/>
      <c r="AU3" s="811"/>
      <c r="AV3" s="811"/>
      <c r="AW3" s="811"/>
      <c r="AX3" s="811"/>
      <c r="AY3" s="811"/>
      <c r="AZ3" s="811"/>
      <c r="BA3" s="811"/>
      <c r="BB3" s="811"/>
      <c r="BC3" s="811"/>
      <c r="BD3" s="811"/>
      <c r="BE3" s="811"/>
      <c r="BF3" s="811"/>
      <c r="BG3" s="811"/>
      <c r="BH3" s="811"/>
      <c r="BI3" s="811"/>
      <c r="BJ3" s="811"/>
      <c r="BK3" s="811"/>
      <c r="BL3" s="811"/>
      <c r="BM3" s="811"/>
      <c r="BN3" s="811"/>
      <c r="BO3" s="811"/>
      <c r="BP3" s="811"/>
      <c r="BQ3" s="811"/>
      <c r="BR3" s="811"/>
      <c r="BS3" s="811"/>
      <c r="BT3" s="811"/>
      <c r="BU3" s="811"/>
      <c r="BV3" s="811"/>
      <c r="BW3" s="811"/>
      <c r="BX3" s="811"/>
      <c r="BY3" s="811"/>
      <c r="BZ3" s="811"/>
      <c r="CA3" s="811"/>
      <c r="CB3" s="811"/>
      <c r="CC3" s="811"/>
      <c r="CD3" s="811"/>
      <c r="CE3" s="811"/>
      <c r="CF3" s="811"/>
      <c r="CG3" s="811"/>
      <c r="CH3" s="811"/>
      <c r="CI3" s="811"/>
      <c r="CJ3" s="811"/>
      <c r="CK3" s="811"/>
      <c r="CL3" s="811"/>
      <c r="CM3" s="811"/>
      <c r="CN3" s="811"/>
      <c r="CO3" s="811"/>
      <c r="CP3" s="811"/>
      <c r="CQ3" s="811"/>
      <c r="CR3" s="811"/>
      <c r="CS3" s="811"/>
      <c r="CT3" s="811"/>
      <c r="CU3" s="811"/>
      <c r="CV3" s="811"/>
      <c r="CW3" s="811"/>
      <c r="CX3" s="811"/>
      <c r="CY3" s="811"/>
      <c r="CZ3" s="811"/>
      <c r="DA3" s="811"/>
      <c r="DB3" s="811"/>
      <c r="DC3" s="811"/>
      <c r="DD3" s="811"/>
      <c r="DE3" s="811"/>
      <c r="DF3" s="811"/>
      <c r="DG3" s="811"/>
      <c r="DH3" s="811"/>
      <c r="DI3" s="811"/>
      <c r="DJ3" s="811"/>
      <c r="DK3" s="811"/>
      <c r="DL3" s="811"/>
      <c r="DM3" s="811"/>
      <c r="DN3" s="811"/>
      <c r="DO3" s="811"/>
      <c r="DP3" s="811"/>
      <c r="DQ3" s="811"/>
      <c r="DR3" s="811"/>
      <c r="DS3" s="811"/>
      <c r="DT3" s="811"/>
    </row>
    <row r="4" spans="2:127" ht="27">
      <c r="B4" s="802"/>
      <c r="C4" s="803"/>
      <c r="D4" s="360">
        <v>1</v>
      </c>
      <c r="E4" s="360">
        <v>2</v>
      </c>
      <c r="F4" s="360">
        <v>3</v>
      </c>
      <c r="G4" s="360">
        <v>4</v>
      </c>
      <c r="H4" s="360">
        <v>5</v>
      </c>
      <c r="I4" s="360">
        <v>6</v>
      </c>
      <c r="J4" s="360">
        <v>7</v>
      </c>
      <c r="K4" s="360">
        <v>8</v>
      </c>
      <c r="L4" s="360">
        <v>9</v>
      </c>
      <c r="M4" s="360">
        <v>10</v>
      </c>
      <c r="N4" s="360">
        <v>11</v>
      </c>
      <c r="O4" s="360">
        <v>12</v>
      </c>
      <c r="P4" s="360">
        <v>13</v>
      </c>
      <c r="Q4" s="360">
        <v>14</v>
      </c>
      <c r="R4" s="360">
        <v>15</v>
      </c>
      <c r="S4" s="360">
        <v>16</v>
      </c>
      <c r="T4" s="360">
        <v>17</v>
      </c>
      <c r="U4" s="360">
        <v>18</v>
      </c>
      <c r="V4" s="360">
        <v>19</v>
      </c>
      <c r="W4" s="360">
        <v>20</v>
      </c>
      <c r="X4" s="360">
        <v>21</v>
      </c>
      <c r="Y4" s="360">
        <v>22</v>
      </c>
      <c r="Z4" s="360">
        <v>23</v>
      </c>
      <c r="AA4" s="360">
        <v>24</v>
      </c>
      <c r="AB4" s="360">
        <v>25</v>
      </c>
      <c r="AC4" s="360">
        <v>26</v>
      </c>
      <c r="AD4" s="360">
        <v>27</v>
      </c>
      <c r="AE4" s="360">
        <v>28</v>
      </c>
      <c r="AF4" s="360">
        <v>29</v>
      </c>
      <c r="AG4" s="360">
        <v>30</v>
      </c>
      <c r="AH4" s="360">
        <v>31</v>
      </c>
      <c r="AI4" s="360">
        <v>32</v>
      </c>
      <c r="AJ4" s="360">
        <v>33</v>
      </c>
      <c r="AK4" s="360">
        <v>34</v>
      </c>
      <c r="AL4" s="360">
        <v>35</v>
      </c>
      <c r="AM4" s="360">
        <v>36</v>
      </c>
      <c r="AN4" s="360">
        <v>37</v>
      </c>
      <c r="AO4" s="360">
        <v>38</v>
      </c>
      <c r="AP4" s="360">
        <v>39</v>
      </c>
      <c r="AQ4" s="360">
        <v>40</v>
      </c>
      <c r="AR4" s="360">
        <v>41</v>
      </c>
      <c r="AS4" s="360">
        <v>42</v>
      </c>
      <c r="AT4" s="360">
        <v>43</v>
      </c>
      <c r="AU4" s="360">
        <v>44</v>
      </c>
      <c r="AV4" s="360">
        <v>45</v>
      </c>
      <c r="AW4" s="360">
        <v>46</v>
      </c>
      <c r="AX4" s="360">
        <v>47</v>
      </c>
      <c r="AY4" s="360">
        <v>48</v>
      </c>
      <c r="AZ4" s="360">
        <v>49</v>
      </c>
      <c r="BA4" s="360">
        <v>50</v>
      </c>
      <c r="BB4" s="360">
        <v>51</v>
      </c>
      <c r="BC4" s="360">
        <v>52</v>
      </c>
      <c r="BD4" s="360">
        <v>53</v>
      </c>
      <c r="BE4" s="360">
        <v>54</v>
      </c>
      <c r="BF4" s="360">
        <v>55</v>
      </c>
      <c r="BG4" s="360">
        <v>56</v>
      </c>
      <c r="BH4" s="360">
        <v>57</v>
      </c>
      <c r="BI4" s="360">
        <v>58</v>
      </c>
      <c r="BJ4" s="360">
        <v>59</v>
      </c>
      <c r="BK4" s="360">
        <v>60</v>
      </c>
      <c r="BL4" s="138">
        <v>61</v>
      </c>
      <c r="BM4" s="138">
        <v>62</v>
      </c>
      <c r="BN4" s="138">
        <v>63</v>
      </c>
      <c r="BO4" s="138">
        <v>64</v>
      </c>
      <c r="BP4" s="138">
        <v>65</v>
      </c>
      <c r="BQ4" s="138">
        <v>66</v>
      </c>
      <c r="BR4" s="138">
        <v>67</v>
      </c>
      <c r="BS4" s="138">
        <v>68</v>
      </c>
      <c r="BT4" s="138">
        <v>69</v>
      </c>
      <c r="BU4" s="138">
        <v>70</v>
      </c>
      <c r="BV4" s="138">
        <v>71</v>
      </c>
      <c r="BW4" s="138">
        <v>72</v>
      </c>
      <c r="BX4" s="138">
        <v>73</v>
      </c>
      <c r="BY4" s="138">
        <v>74</v>
      </c>
      <c r="BZ4" s="138">
        <v>75</v>
      </c>
      <c r="CA4" s="138">
        <v>76</v>
      </c>
      <c r="CB4" s="138">
        <v>77</v>
      </c>
      <c r="CC4" s="138">
        <v>78</v>
      </c>
      <c r="CD4" s="138">
        <v>79</v>
      </c>
      <c r="CE4" s="138">
        <v>80</v>
      </c>
      <c r="CF4" s="138">
        <v>81</v>
      </c>
      <c r="CG4" s="138">
        <v>82</v>
      </c>
      <c r="CH4" s="138">
        <v>83</v>
      </c>
      <c r="CI4" s="138">
        <v>84</v>
      </c>
      <c r="CJ4" s="138">
        <v>85</v>
      </c>
      <c r="CK4" s="138">
        <v>86</v>
      </c>
      <c r="CL4" s="138">
        <v>87</v>
      </c>
      <c r="CM4" s="138">
        <v>88</v>
      </c>
      <c r="CN4" s="138">
        <v>89</v>
      </c>
      <c r="CO4" s="138">
        <v>90</v>
      </c>
      <c r="CP4" s="360">
        <v>91</v>
      </c>
      <c r="CQ4" s="360">
        <v>92</v>
      </c>
      <c r="CR4" s="360">
        <v>93</v>
      </c>
      <c r="CS4" s="360">
        <v>94</v>
      </c>
      <c r="CT4" s="360">
        <v>95</v>
      </c>
      <c r="CU4" s="360">
        <v>96</v>
      </c>
      <c r="CV4" s="360">
        <v>97</v>
      </c>
      <c r="CW4" s="360">
        <v>98</v>
      </c>
      <c r="CX4" s="360">
        <v>99</v>
      </c>
      <c r="CY4" s="360">
        <v>100</v>
      </c>
      <c r="CZ4" s="360">
        <v>101</v>
      </c>
      <c r="DA4" s="360">
        <v>102</v>
      </c>
      <c r="DB4" s="360">
        <v>103</v>
      </c>
      <c r="DC4" s="360">
        <v>104</v>
      </c>
      <c r="DD4" s="360">
        <v>105</v>
      </c>
      <c r="DE4" s="360">
        <v>106</v>
      </c>
      <c r="DF4" s="360">
        <v>107</v>
      </c>
      <c r="DG4" s="360">
        <v>108</v>
      </c>
      <c r="DH4" s="360">
        <v>109</v>
      </c>
      <c r="DI4" s="360">
        <v>110</v>
      </c>
      <c r="DJ4" s="360">
        <v>111</v>
      </c>
      <c r="DK4" s="360">
        <v>112</v>
      </c>
      <c r="DL4" s="360">
        <v>113</v>
      </c>
      <c r="DM4" s="360">
        <v>114</v>
      </c>
      <c r="DN4" s="360">
        <v>115</v>
      </c>
      <c r="DO4" s="360">
        <v>116</v>
      </c>
      <c r="DP4" s="360">
        <v>117</v>
      </c>
      <c r="DQ4" s="360">
        <v>118</v>
      </c>
      <c r="DR4" s="360">
        <v>119</v>
      </c>
      <c r="DS4" s="360">
        <v>120</v>
      </c>
      <c r="DT4" s="361" t="s">
        <v>55</v>
      </c>
      <c r="DV4" s="289" t="s">
        <v>103</v>
      </c>
      <c r="DW4" s="509"/>
    </row>
    <row r="5" spans="2:127" ht="16.5" customHeight="1">
      <c r="B5" s="87">
        <v>1990</v>
      </c>
      <c r="C5" s="118">
        <v>42244</v>
      </c>
      <c r="D5" s="628">
        <v>1984</v>
      </c>
      <c r="E5" s="629">
        <v>710</v>
      </c>
      <c r="F5" s="629">
        <v>389</v>
      </c>
      <c r="G5" s="629">
        <v>293</v>
      </c>
      <c r="H5" s="629">
        <v>244</v>
      </c>
      <c r="I5" s="629">
        <v>183</v>
      </c>
      <c r="J5" s="629">
        <v>169</v>
      </c>
      <c r="K5" s="629">
        <v>181</v>
      </c>
      <c r="L5" s="629">
        <v>158</v>
      </c>
      <c r="M5" s="629">
        <v>150</v>
      </c>
      <c r="N5" s="629">
        <v>156</v>
      </c>
      <c r="O5" s="629">
        <v>178</v>
      </c>
      <c r="P5" s="629">
        <v>182</v>
      </c>
      <c r="Q5" s="629">
        <v>167</v>
      </c>
      <c r="R5" s="629">
        <v>167</v>
      </c>
      <c r="S5" s="629">
        <v>237</v>
      </c>
      <c r="T5" s="629">
        <v>237</v>
      </c>
      <c r="U5" s="629">
        <v>289</v>
      </c>
      <c r="V5" s="629">
        <v>293</v>
      </c>
      <c r="W5" s="629">
        <v>305</v>
      </c>
      <c r="X5" s="629">
        <v>295</v>
      </c>
      <c r="Y5" s="629">
        <v>338</v>
      </c>
      <c r="Z5" s="629">
        <v>304</v>
      </c>
      <c r="AA5" s="629">
        <v>339</v>
      </c>
      <c r="AB5" s="629">
        <v>291</v>
      </c>
      <c r="AC5" s="629">
        <v>279</v>
      </c>
      <c r="AD5" s="629">
        <v>268</v>
      </c>
      <c r="AE5" s="629">
        <v>295</v>
      </c>
      <c r="AF5" s="629">
        <v>263</v>
      </c>
      <c r="AG5" s="629">
        <v>333</v>
      </c>
      <c r="AH5" s="630">
        <v>259</v>
      </c>
      <c r="AI5" s="630">
        <v>300</v>
      </c>
      <c r="AJ5" s="630">
        <v>283</v>
      </c>
      <c r="AK5" s="630">
        <v>273</v>
      </c>
      <c r="AL5" s="630">
        <v>317</v>
      </c>
      <c r="AM5" s="630">
        <v>266</v>
      </c>
      <c r="AN5" s="630">
        <v>316</v>
      </c>
      <c r="AO5" s="630">
        <v>328</v>
      </c>
      <c r="AP5" s="630">
        <v>301</v>
      </c>
      <c r="AQ5" s="630">
        <v>354</v>
      </c>
      <c r="AR5" s="630">
        <v>250</v>
      </c>
      <c r="AS5" s="630">
        <v>328</v>
      </c>
      <c r="AT5" s="630">
        <v>296</v>
      </c>
      <c r="AU5" s="630">
        <v>310</v>
      </c>
      <c r="AV5" s="630">
        <v>370</v>
      </c>
      <c r="AW5" s="630">
        <v>305</v>
      </c>
      <c r="AX5" s="630">
        <v>324</v>
      </c>
      <c r="AY5" s="630">
        <v>337</v>
      </c>
      <c r="AZ5" s="630">
        <v>299</v>
      </c>
      <c r="BA5" s="630">
        <v>425</v>
      </c>
      <c r="BB5" s="630">
        <v>320</v>
      </c>
      <c r="BC5" s="630">
        <v>392</v>
      </c>
      <c r="BD5" s="630">
        <v>344</v>
      </c>
      <c r="BE5" s="630">
        <v>419</v>
      </c>
      <c r="BF5" s="630">
        <v>465</v>
      </c>
      <c r="BG5" s="630">
        <v>412</v>
      </c>
      <c r="BH5" s="630">
        <v>397</v>
      </c>
      <c r="BI5" s="630">
        <v>439</v>
      </c>
      <c r="BJ5" s="630">
        <v>443</v>
      </c>
      <c r="BK5" s="630">
        <v>693</v>
      </c>
      <c r="BL5" s="631">
        <v>445</v>
      </c>
      <c r="BM5" s="631">
        <v>502</v>
      </c>
      <c r="BN5" s="631">
        <v>474</v>
      </c>
      <c r="BO5" s="631">
        <v>518</v>
      </c>
      <c r="BP5" s="631">
        <v>694</v>
      </c>
      <c r="BQ5" s="631">
        <v>496</v>
      </c>
      <c r="BR5" s="631">
        <v>539</v>
      </c>
      <c r="BS5" s="631">
        <v>591</v>
      </c>
      <c r="BT5" s="631">
        <v>588</v>
      </c>
      <c r="BU5" s="631">
        <v>924</v>
      </c>
      <c r="BV5" s="631">
        <v>529</v>
      </c>
      <c r="BW5" s="631">
        <v>663</v>
      </c>
      <c r="BX5" s="631">
        <v>638</v>
      </c>
      <c r="BY5" s="631">
        <v>645</v>
      </c>
      <c r="BZ5" s="631">
        <v>1017</v>
      </c>
      <c r="CA5" s="631">
        <v>673</v>
      </c>
      <c r="CB5" s="631">
        <v>613</v>
      </c>
      <c r="CC5" s="631">
        <v>750</v>
      </c>
      <c r="CD5" s="631">
        <v>722</v>
      </c>
      <c r="CE5" s="631">
        <v>1172</v>
      </c>
      <c r="CF5" s="631">
        <v>626</v>
      </c>
      <c r="CG5" s="631">
        <v>695</v>
      </c>
      <c r="CH5" s="631">
        <v>617</v>
      </c>
      <c r="CI5" s="631">
        <v>621</v>
      </c>
      <c r="CJ5" s="631">
        <v>955</v>
      </c>
      <c r="CK5" s="631">
        <v>571</v>
      </c>
      <c r="CL5" s="631">
        <v>516</v>
      </c>
      <c r="CM5" s="631">
        <v>505</v>
      </c>
      <c r="CN5" s="631">
        <v>449</v>
      </c>
      <c r="CO5" s="631">
        <v>902</v>
      </c>
      <c r="CP5" s="632">
        <v>215</v>
      </c>
      <c r="CQ5" s="632">
        <v>239</v>
      </c>
      <c r="CR5" s="632">
        <v>164</v>
      </c>
      <c r="CS5" s="632">
        <v>156</v>
      </c>
      <c r="CT5" s="632">
        <v>328</v>
      </c>
      <c r="CU5" s="632">
        <v>131</v>
      </c>
      <c r="CV5" s="632">
        <v>101</v>
      </c>
      <c r="CW5" s="632">
        <v>91</v>
      </c>
      <c r="CX5" s="632">
        <v>653</v>
      </c>
      <c r="CY5" s="633">
        <v>0</v>
      </c>
      <c r="CZ5" s="633">
        <v>0</v>
      </c>
      <c r="DA5" s="633">
        <v>0</v>
      </c>
      <c r="DB5" s="633">
        <v>0</v>
      </c>
      <c r="DC5" s="633">
        <v>0</v>
      </c>
      <c r="DD5" s="633">
        <v>0</v>
      </c>
      <c r="DE5" s="633">
        <v>0</v>
      </c>
      <c r="DF5" s="633">
        <v>0</v>
      </c>
      <c r="DG5" s="633">
        <v>0</v>
      </c>
      <c r="DH5" s="633">
        <v>0</v>
      </c>
      <c r="DI5" s="633">
        <v>0</v>
      </c>
      <c r="DJ5" s="633">
        <v>0</v>
      </c>
      <c r="DK5" s="633">
        <v>0</v>
      </c>
      <c r="DL5" s="633">
        <v>0</v>
      </c>
      <c r="DM5" s="633">
        <v>0</v>
      </c>
      <c r="DN5" s="633">
        <v>0</v>
      </c>
      <c r="DO5" s="633">
        <v>0</v>
      </c>
      <c r="DP5" s="634">
        <v>0</v>
      </c>
      <c r="DQ5" s="634">
        <v>0</v>
      </c>
      <c r="DR5" s="634">
        <v>0</v>
      </c>
      <c r="DS5" s="634">
        <v>0</v>
      </c>
      <c r="DT5" s="632">
        <v>274</v>
      </c>
      <c r="DW5" s="509"/>
    </row>
    <row r="6" spans="2:127" ht="15.75">
      <c r="B6" s="87">
        <v>1991</v>
      </c>
      <c r="C6" s="118">
        <v>45881</v>
      </c>
      <c r="D6" s="628">
        <v>1906</v>
      </c>
      <c r="E6" s="635">
        <v>694</v>
      </c>
      <c r="F6" s="635">
        <v>441</v>
      </c>
      <c r="G6" s="635">
        <v>316</v>
      </c>
      <c r="H6" s="635">
        <v>232</v>
      </c>
      <c r="I6" s="635">
        <v>212</v>
      </c>
      <c r="J6" s="635">
        <v>205</v>
      </c>
      <c r="K6" s="635">
        <v>184</v>
      </c>
      <c r="L6" s="635">
        <v>152</v>
      </c>
      <c r="M6" s="635">
        <v>196</v>
      </c>
      <c r="N6" s="635">
        <v>172</v>
      </c>
      <c r="O6" s="635">
        <v>157</v>
      </c>
      <c r="P6" s="635">
        <v>174</v>
      </c>
      <c r="Q6" s="635">
        <v>186</v>
      </c>
      <c r="R6" s="635">
        <v>217</v>
      </c>
      <c r="S6" s="635">
        <v>261</v>
      </c>
      <c r="T6" s="635">
        <v>263</v>
      </c>
      <c r="U6" s="635">
        <v>283</v>
      </c>
      <c r="V6" s="635">
        <v>313</v>
      </c>
      <c r="W6" s="635">
        <v>333</v>
      </c>
      <c r="X6" s="635">
        <v>314</v>
      </c>
      <c r="Y6" s="635">
        <v>333</v>
      </c>
      <c r="Z6" s="635">
        <v>304</v>
      </c>
      <c r="AA6" s="635">
        <v>336</v>
      </c>
      <c r="AB6" s="635">
        <v>324</v>
      </c>
      <c r="AC6" s="635">
        <v>307</v>
      </c>
      <c r="AD6" s="635">
        <v>302</v>
      </c>
      <c r="AE6" s="635">
        <v>344</v>
      </c>
      <c r="AF6" s="635">
        <v>311</v>
      </c>
      <c r="AG6" s="635">
        <v>352</v>
      </c>
      <c r="AH6" s="636">
        <v>270</v>
      </c>
      <c r="AI6" s="636">
        <v>310</v>
      </c>
      <c r="AJ6" s="636">
        <v>302</v>
      </c>
      <c r="AK6" s="636">
        <v>302</v>
      </c>
      <c r="AL6" s="636">
        <v>352</v>
      </c>
      <c r="AM6" s="636">
        <v>300</v>
      </c>
      <c r="AN6" s="636">
        <v>330</v>
      </c>
      <c r="AO6" s="636">
        <v>363</v>
      </c>
      <c r="AP6" s="636">
        <v>295</v>
      </c>
      <c r="AQ6" s="636">
        <v>368</v>
      </c>
      <c r="AR6" s="636">
        <v>323</v>
      </c>
      <c r="AS6" s="636">
        <v>345</v>
      </c>
      <c r="AT6" s="636">
        <v>327</v>
      </c>
      <c r="AU6" s="636">
        <v>376</v>
      </c>
      <c r="AV6" s="636">
        <v>432</v>
      </c>
      <c r="AW6" s="636">
        <v>342</v>
      </c>
      <c r="AX6" s="636">
        <v>322</v>
      </c>
      <c r="AY6" s="636">
        <v>390</v>
      </c>
      <c r="AZ6" s="636">
        <v>312</v>
      </c>
      <c r="BA6" s="636">
        <v>455</v>
      </c>
      <c r="BB6" s="636">
        <v>399</v>
      </c>
      <c r="BC6" s="636">
        <v>430</v>
      </c>
      <c r="BD6" s="636">
        <v>394</v>
      </c>
      <c r="BE6" s="636">
        <v>399</v>
      </c>
      <c r="BF6" s="636">
        <v>485</v>
      </c>
      <c r="BG6" s="636">
        <v>452</v>
      </c>
      <c r="BH6" s="636">
        <v>447</v>
      </c>
      <c r="BI6" s="636">
        <v>547</v>
      </c>
      <c r="BJ6" s="636">
        <v>423</v>
      </c>
      <c r="BK6" s="636">
        <v>717</v>
      </c>
      <c r="BL6" s="631">
        <v>563</v>
      </c>
      <c r="BM6" s="631">
        <v>571</v>
      </c>
      <c r="BN6" s="631">
        <v>544</v>
      </c>
      <c r="BO6" s="631">
        <v>542</v>
      </c>
      <c r="BP6" s="631">
        <v>762</v>
      </c>
      <c r="BQ6" s="631">
        <v>585</v>
      </c>
      <c r="BR6" s="631">
        <v>625</v>
      </c>
      <c r="BS6" s="631">
        <v>611</v>
      </c>
      <c r="BT6" s="631">
        <v>549</v>
      </c>
      <c r="BU6" s="631">
        <v>970</v>
      </c>
      <c r="BV6" s="631">
        <v>654</v>
      </c>
      <c r="BW6" s="631">
        <v>662</v>
      </c>
      <c r="BX6" s="631">
        <v>668</v>
      </c>
      <c r="BY6" s="631">
        <v>763</v>
      </c>
      <c r="BZ6" s="631">
        <v>1051</v>
      </c>
      <c r="CA6" s="631">
        <v>774</v>
      </c>
      <c r="CB6" s="631">
        <v>733</v>
      </c>
      <c r="CC6" s="631">
        <v>802</v>
      </c>
      <c r="CD6" s="631">
        <v>751</v>
      </c>
      <c r="CE6" s="631">
        <v>1283</v>
      </c>
      <c r="CF6" s="631">
        <v>868</v>
      </c>
      <c r="CG6" s="631">
        <v>744</v>
      </c>
      <c r="CH6" s="631">
        <v>738</v>
      </c>
      <c r="CI6" s="631">
        <v>687</v>
      </c>
      <c r="CJ6" s="631">
        <v>976</v>
      </c>
      <c r="CK6" s="631">
        <v>678</v>
      </c>
      <c r="CL6" s="631">
        <v>570</v>
      </c>
      <c r="CM6" s="631">
        <v>536</v>
      </c>
      <c r="CN6" s="631">
        <v>479</v>
      </c>
      <c r="CO6" s="631">
        <v>870</v>
      </c>
      <c r="CP6" s="632">
        <v>475</v>
      </c>
      <c r="CQ6" s="632">
        <v>245</v>
      </c>
      <c r="CR6" s="632">
        <v>235</v>
      </c>
      <c r="CS6" s="632">
        <v>167</v>
      </c>
      <c r="CT6" s="632">
        <v>308</v>
      </c>
      <c r="CU6" s="632">
        <v>177</v>
      </c>
      <c r="CV6" s="632">
        <v>96</v>
      </c>
      <c r="CW6" s="632">
        <v>104</v>
      </c>
      <c r="CX6" s="632">
        <v>627</v>
      </c>
      <c r="CY6" s="633">
        <v>0</v>
      </c>
      <c r="CZ6" s="633">
        <v>0</v>
      </c>
      <c r="DA6" s="633">
        <v>0</v>
      </c>
      <c r="DB6" s="633">
        <v>0</v>
      </c>
      <c r="DC6" s="633">
        <v>0</v>
      </c>
      <c r="DD6" s="633">
        <v>0</v>
      </c>
      <c r="DE6" s="633">
        <v>0</v>
      </c>
      <c r="DF6" s="633">
        <v>0</v>
      </c>
      <c r="DG6" s="633">
        <v>0</v>
      </c>
      <c r="DH6" s="633">
        <v>0</v>
      </c>
      <c r="DI6" s="633">
        <v>0</v>
      </c>
      <c r="DJ6" s="633">
        <v>0</v>
      </c>
      <c r="DK6" s="633">
        <v>0</v>
      </c>
      <c r="DL6" s="633">
        <v>0</v>
      </c>
      <c r="DM6" s="633">
        <v>0</v>
      </c>
      <c r="DN6" s="633">
        <v>0</v>
      </c>
      <c r="DO6" s="633">
        <v>0</v>
      </c>
      <c r="DP6" s="634">
        <v>0</v>
      </c>
      <c r="DQ6" s="634">
        <v>0</v>
      </c>
      <c r="DR6" s="634">
        <v>0</v>
      </c>
      <c r="DS6" s="634">
        <v>0</v>
      </c>
      <c r="DT6" s="632">
        <v>205</v>
      </c>
      <c r="DU6" s="422"/>
      <c r="DW6" s="509"/>
    </row>
    <row r="7" spans="2:127" ht="15.75">
      <c r="B7" s="87">
        <v>1992</v>
      </c>
      <c r="C7" s="118">
        <v>46104</v>
      </c>
      <c r="D7" s="628">
        <v>1978</v>
      </c>
      <c r="E7" s="629">
        <v>723</v>
      </c>
      <c r="F7" s="629">
        <v>441</v>
      </c>
      <c r="G7" s="629">
        <v>284</v>
      </c>
      <c r="H7" s="629">
        <v>247</v>
      </c>
      <c r="I7" s="629">
        <v>200</v>
      </c>
      <c r="J7" s="629">
        <v>193</v>
      </c>
      <c r="K7" s="629">
        <v>175</v>
      </c>
      <c r="L7" s="629">
        <v>155</v>
      </c>
      <c r="M7" s="629">
        <v>175</v>
      </c>
      <c r="N7" s="629">
        <v>152</v>
      </c>
      <c r="O7" s="629">
        <v>192</v>
      </c>
      <c r="P7" s="629">
        <v>161</v>
      </c>
      <c r="Q7" s="629">
        <v>180</v>
      </c>
      <c r="R7" s="629">
        <v>174</v>
      </c>
      <c r="S7" s="629">
        <v>249</v>
      </c>
      <c r="T7" s="629">
        <v>255</v>
      </c>
      <c r="U7" s="629">
        <v>330</v>
      </c>
      <c r="V7" s="629">
        <v>302</v>
      </c>
      <c r="W7" s="629">
        <v>311</v>
      </c>
      <c r="X7" s="629">
        <v>340</v>
      </c>
      <c r="Y7" s="629">
        <v>342</v>
      </c>
      <c r="Z7" s="629">
        <v>325</v>
      </c>
      <c r="AA7" s="629">
        <v>315</v>
      </c>
      <c r="AB7" s="629">
        <v>375</v>
      </c>
      <c r="AC7" s="629">
        <v>346</v>
      </c>
      <c r="AD7" s="629">
        <v>320</v>
      </c>
      <c r="AE7" s="629">
        <v>359</v>
      </c>
      <c r="AF7" s="629">
        <v>297</v>
      </c>
      <c r="AG7" s="629">
        <v>331</v>
      </c>
      <c r="AH7" s="630">
        <v>321</v>
      </c>
      <c r="AI7" s="630">
        <v>343</v>
      </c>
      <c r="AJ7" s="630">
        <v>297</v>
      </c>
      <c r="AK7" s="630">
        <v>334</v>
      </c>
      <c r="AL7" s="630">
        <v>330</v>
      </c>
      <c r="AM7" s="630">
        <v>335</v>
      </c>
      <c r="AN7" s="630">
        <v>342</v>
      </c>
      <c r="AO7" s="630">
        <v>350</v>
      </c>
      <c r="AP7" s="630">
        <v>353</v>
      </c>
      <c r="AQ7" s="630">
        <v>376</v>
      </c>
      <c r="AR7" s="630">
        <v>326</v>
      </c>
      <c r="AS7" s="630">
        <v>358</v>
      </c>
      <c r="AT7" s="630">
        <v>317</v>
      </c>
      <c r="AU7" s="630">
        <v>309</v>
      </c>
      <c r="AV7" s="630">
        <v>407</v>
      </c>
      <c r="AW7" s="630">
        <v>363</v>
      </c>
      <c r="AX7" s="630">
        <v>340</v>
      </c>
      <c r="AY7" s="630">
        <v>356</v>
      </c>
      <c r="AZ7" s="630">
        <v>322</v>
      </c>
      <c r="BA7" s="630">
        <v>443</v>
      </c>
      <c r="BB7" s="630">
        <v>358</v>
      </c>
      <c r="BC7" s="630">
        <v>430</v>
      </c>
      <c r="BD7" s="630">
        <v>398</v>
      </c>
      <c r="BE7" s="630">
        <v>423</v>
      </c>
      <c r="BF7" s="630">
        <v>482</v>
      </c>
      <c r="BG7" s="630">
        <v>454</v>
      </c>
      <c r="BH7" s="630">
        <v>440</v>
      </c>
      <c r="BI7" s="630">
        <v>471</v>
      </c>
      <c r="BJ7" s="630">
        <v>468</v>
      </c>
      <c r="BK7" s="630">
        <v>647</v>
      </c>
      <c r="BL7" s="631">
        <v>520</v>
      </c>
      <c r="BM7" s="631">
        <v>601</v>
      </c>
      <c r="BN7" s="631">
        <v>589</v>
      </c>
      <c r="BO7" s="631">
        <v>603</v>
      </c>
      <c r="BP7" s="631">
        <v>690</v>
      </c>
      <c r="BQ7" s="631">
        <v>632</v>
      </c>
      <c r="BR7" s="631">
        <v>623</v>
      </c>
      <c r="BS7" s="631">
        <v>645</v>
      </c>
      <c r="BT7" s="631">
        <v>675</v>
      </c>
      <c r="BU7" s="631">
        <v>934</v>
      </c>
      <c r="BV7" s="631">
        <v>673</v>
      </c>
      <c r="BW7" s="631">
        <v>760</v>
      </c>
      <c r="BX7" s="631">
        <v>636</v>
      </c>
      <c r="BY7" s="631">
        <v>700</v>
      </c>
      <c r="BZ7" s="631">
        <v>967</v>
      </c>
      <c r="CA7" s="631">
        <v>745</v>
      </c>
      <c r="CB7" s="631">
        <v>744</v>
      </c>
      <c r="CC7" s="631">
        <v>774</v>
      </c>
      <c r="CD7" s="631">
        <v>751</v>
      </c>
      <c r="CE7" s="631">
        <v>1086</v>
      </c>
      <c r="CF7" s="631">
        <v>790</v>
      </c>
      <c r="CG7" s="631">
        <v>940</v>
      </c>
      <c r="CH7" s="631">
        <v>756</v>
      </c>
      <c r="CI7" s="631">
        <v>762</v>
      </c>
      <c r="CJ7" s="631">
        <v>879</v>
      </c>
      <c r="CK7" s="631">
        <v>669</v>
      </c>
      <c r="CL7" s="631">
        <v>601</v>
      </c>
      <c r="CM7" s="631">
        <v>505</v>
      </c>
      <c r="CN7" s="631">
        <v>496</v>
      </c>
      <c r="CO7" s="631">
        <v>766</v>
      </c>
      <c r="CP7" s="632">
        <v>425</v>
      </c>
      <c r="CQ7" s="632">
        <v>493</v>
      </c>
      <c r="CR7" s="632">
        <v>209</v>
      </c>
      <c r="CS7" s="632">
        <v>189</v>
      </c>
      <c r="CT7" s="632">
        <v>274</v>
      </c>
      <c r="CU7" s="632">
        <v>171</v>
      </c>
      <c r="CV7" s="632">
        <v>131</v>
      </c>
      <c r="CW7" s="632">
        <v>109</v>
      </c>
      <c r="CX7" s="632">
        <v>605</v>
      </c>
      <c r="CY7" s="633">
        <v>0</v>
      </c>
      <c r="CZ7" s="633">
        <v>0</v>
      </c>
      <c r="DA7" s="633">
        <v>0</v>
      </c>
      <c r="DB7" s="633">
        <v>0</v>
      </c>
      <c r="DC7" s="633">
        <v>0</v>
      </c>
      <c r="DD7" s="633">
        <v>0</v>
      </c>
      <c r="DE7" s="633">
        <v>0</v>
      </c>
      <c r="DF7" s="633">
        <v>0</v>
      </c>
      <c r="DG7" s="633">
        <v>0</v>
      </c>
      <c r="DH7" s="633">
        <v>0</v>
      </c>
      <c r="DI7" s="633">
        <v>0</v>
      </c>
      <c r="DJ7" s="633">
        <v>0</v>
      </c>
      <c r="DK7" s="633">
        <v>0</v>
      </c>
      <c r="DL7" s="633">
        <v>0</v>
      </c>
      <c r="DM7" s="633">
        <v>0</v>
      </c>
      <c r="DN7" s="633">
        <v>0</v>
      </c>
      <c r="DO7" s="633">
        <v>0</v>
      </c>
      <c r="DP7" s="634">
        <v>0</v>
      </c>
      <c r="DQ7" s="634">
        <v>0</v>
      </c>
      <c r="DR7" s="634">
        <v>0</v>
      </c>
      <c r="DS7" s="634">
        <v>0</v>
      </c>
      <c r="DT7" s="632">
        <v>266</v>
      </c>
      <c r="DU7" s="422"/>
      <c r="DW7" s="509"/>
    </row>
    <row r="8" spans="2:127" ht="15.75">
      <c r="B8" s="87">
        <v>1993</v>
      </c>
      <c r="C8" s="118">
        <v>45447</v>
      </c>
      <c r="D8" s="628">
        <v>1626</v>
      </c>
      <c r="E8" s="635">
        <v>617</v>
      </c>
      <c r="F8" s="635">
        <v>379</v>
      </c>
      <c r="G8" s="635">
        <v>264</v>
      </c>
      <c r="H8" s="635">
        <v>245</v>
      </c>
      <c r="I8" s="635">
        <v>187</v>
      </c>
      <c r="J8" s="635">
        <v>141</v>
      </c>
      <c r="K8" s="635">
        <v>164</v>
      </c>
      <c r="L8" s="635">
        <v>146</v>
      </c>
      <c r="M8" s="635">
        <v>165</v>
      </c>
      <c r="N8" s="635">
        <v>144</v>
      </c>
      <c r="O8" s="635">
        <v>185</v>
      </c>
      <c r="P8" s="635">
        <v>165</v>
      </c>
      <c r="Q8" s="635">
        <v>203</v>
      </c>
      <c r="R8" s="635">
        <v>218</v>
      </c>
      <c r="S8" s="635">
        <v>253</v>
      </c>
      <c r="T8" s="635">
        <v>270</v>
      </c>
      <c r="U8" s="635">
        <v>299</v>
      </c>
      <c r="V8" s="635">
        <v>273</v>
      </c>
      <c r="W8" s="635">
        <v>329</v>
      </c>
      <c r="X8" s="635">
        <v>290</v>
      </c>
      <c r="Y8" s="635">
        <v>394</v>
      </c>
      <c r="Z8" s="635">
        <v>337</v>
      </c>
      <c r="AA8" s="635">
        <v>333</v>
      </c>
      <c r="AB8" s="635">
        <v>318</v>
      </c>
      <c r="AC8" s="635">
        <v>369</v>
      </c>
      <c r="AD8" s="635">
        <v>335</v>
      </c>
      <c r="AE8" s="635">
        <v>356</v>
      </c>
      <c r="AF8" s="635">
        <v>328</v>
      </c>
      <c r="AG8" s="635">
        <v>396</v>
      </c>
      <c r="AH8" s="636">
        <v>311</v>
      </c>
      <c r="AI8" s="636">
        <v>328</v>
      </c>
      <c r="AJ8" s="636">
        <v>355</v>
      </c>
      <c r="AK8" s="636">
        <v>337</v>
      </c>
      <c r="AL8" s="636">
        <v>332</v>
      </c>
      <c r="AM8" s="636">
        <v>309</v>
      </c>
      <c r="AN8" s="636">
        <v>338</v>
      </c>
      <c r="AO8" s="636">
        <v>356</v>
      </c>
      <c r="AP8" s="636">
        <v>347</v>
      </c>
      <c r="AQ8" s="636">
        <v>372</v>
      </c>
      <c r="AR8" s="636">
        <v>281</v>
      </c>
      <c r="AS8" s="636">
        <v>374</v>
      </c>
      <c r="AT8" s="636">
        <v>335</v>
      </c>
      <c r="AU8" s="636">
        <v>294</v>
      </c>
      <c r="AV8" s="636">
        <v>377</v>
      </c>
      <c r="AW8" s="636">
        <v>345</v>
      </c>
      <c r="AX8" s="636">
        <v>346</v>
      </c>
      <c r="AY8" s="636">
        <v>385</v>
      </c>
      <c r="AZ8" s="636">
        <v>358</v>
      </c>
      <c r="BA8" s="636">
        <v>398</v>
      </c>
      <c r="BB8" s="636">
        <v>375</v>
      </c>
      <c r="BC8" s="636">
        <v>420</v>
      </c>
      <c r="BD8" s="636">
        <v>424</v>
      </c>
      <c r="BE8" s="636">
        <v>393</v>
      </c>
      <c r="BF8" s="636">
        <v>467</v>
      </c>
      <c r="BG8" s="636">
        <v>431</v>
      </c>
      <c r="BH8" s="636">
        <v>530</v>
      </c>
      <c r="BI8" s="636">
        <v>418</v>
      </c>
      <c r="BJ8" s="636">
        <v>471</v>
      </c>
      <c r="BK8" s="636">
        <v>603</v>
      </c>
      <c r="BL8" s="631">
        <v>490</v>
      </c>
      <c r="BM8" s="631">
        <v>608</v>
      </c>
      <c r="BN8" s="631">
        <v>575</v>
      </c>
      <c r="BO8" s="631">
        <v>604</v>
      </c>
      <c r="BP8" s="631">
        <v>732</v>
      </c>
      <c r="BQ8" s="631">
        <v>563</v>
      </c>
      <c r="BR8" s="631">
        <v>566</v>
      </c>
      <c r="BS8" s="631">
        <v>647</v>
      </c>
      <c r="BT8" s="631">
        <v>575</v>
      </c>
      <c r="BU8" s="631">
        <v>840</v>
      </c>
      <c r="BV8" s="631">
        <v>606</v>
      </c>
      <c r="BW8" s="631">
        <v>701</v>
      </c>
      <c r="BX8" s="631">
        <v>712</v>
      </c>
      <c r="BY8" s="631">
        <v>705</v>
      </c>
      <c r="BZ8" s="631">
        <v>888</v>
      </c>
      <c r="CA8" s="631">
        <v>729</v>
      </c>
      <c r="CB8" s="631">
        <v>720</v>
      </c>
      <c r="CC8" s="631">
        <v>848</v>
      </c>
      <c r="CD8" s="631">
        <v>777</v>
      </c>
      <c r="CE8" s="631">
        <v>1165</v>
      </c>
      <c r="CF8" s="631">
        <v>746</v>
      </c>
      <c r="CG8" s="631">
        <v>846</v>
      </c>
      <c r="CH8" s="631">
        <v>916</v>
      </c>
      <c r="CI8" s="631">
        <v>776</v>
      </c>
      <c r="CJ8" s="631">
        <v>933</v>
      </c>
      <c r="CK8" s="631">
        <v>655</v>
      </c>
      <c r="CL8" s="631">
        <v>601</v>
      </c>
      <c r="CM8" s="631">
        <v>590</v>
      </c>
      <c r="CN8" s="631">
        <v>516</v>
      </c>
      <c r="CO8" s="631">
        <v>772</v>
      </c>
      <c r="CP8" s="632">
        <v>392</v>
      </c>
      <c r="CQ8" s="632">
        <v>457</v>
      </c>
      <c r="CR8" s="632">
        <v>393</v>
      </c>
      <c r="CS8" s="632">
        <v>192</v>
      </c>
      <c r="CT8" s="632">
        <v>276</v>
      </c>
      <c r="CU8" s="632">
        <v>176</v>
      </c>
      <c r="CV8" s="632">
        <v>107</v>
      </c>
      <c r="CW8" s="632">
        <v>118</v>
      </c>
      <c r="CX8" s="632">
        <v>555</v>
      </c>
      <c r="CY8" s="633">
        <v>0</v>
      </c>
      <c r="CZ8" s="633">
        <v>0</v>
      </c>
      <c r="DA8" s="633">
        <v>0</v>
      </c>
      <c r="DB8" s="633">
        <v>0</v>
      </c>
      <c r="DC8" s="633">
        <v>0</v>
      </c>
      <c r="DD8" s="633">
        <v>0</v>
      </c>
      <c r="DE8" s="633">
        <v>0</v>
      </c>
      <c r="DF8" s="633">
        <v>0</v>
      </c>
      <c r="DG8" s="633">
        <v>0</v>
      </c>
      <c r="DH8" s="633">
        <v>0</v>
      </c>
      <c r="DI8" s="633">
        <v>0</v>
      </c>
      <c r="DJ8" s="633">
        <v>0</v>
      </c>
      <c r="DK8" s="633">
        <v>0</v>
      </c>
      <c r="DL8" s="633">
        <v>0</v>
      </c>
      <c r="DM8" s="633">
        <v>0</v>
      </c>
      <c r="DN8" s="633">
        <v>0</v>
      </c>
      <c r="DO8" s="633">
        <v>0</v>
      </c>
      <c r="DP8" s="634">
        <v>0</v>
      </c>
      <c r="DQ8" s="634">
        <v>0</v>
      </c>
      <c r="DR8" s="634">
        <v>0</v>
      </c>
      <c r="DS8" s="634">
        <v>0</v>
      </c>
      <c r="DT8" s="632">
        <v>240</v>
      </c>
      <c r="DU8" s="422"/>
      <c r="DW8" s="509"/>
    </row>
    <row r="9" spans="2:127" ht="15.75">
      <c r="B9" s="87">
        <v>1994</v>
      </c>
      <c r="C9" s="118">
        <v>45040</v>
      </c>
      <c r="D9" s="628">
        <v>1545</v>
      </c>
      <c r="E9" s="629">
        <v>606</v>
      </c>
      <c r="F9" s="629">
        <v>346</v>
      </c>
      <c r="G9" s="629">
        <v>254</v>
      </c>
      <c r="H9" s="629">
        <v>211</v>
      </c>
      <c r="I9" s="629">
        <v>168</v>
      </c>
      <c r="J9" s="629">
        <v>149</v>
      </c>
      <c r="K9" s="629">
        <v>154</v>
      </c>
      <c r="L9" s="629">
        <v>139</v>
      </c>
      <c r="M9" s="629">
        <v>142</v>
      </c>
      <c r="N9" s="629">
        <v>108</v>
      </c>
      <c r="O9" s="629">
        <v>141</v>
      </c>
      <c r="P9" s="629">
        <v>164</v>
      </c>
      <c r="Q9" s="629">
        <v>180</v>
      </c>
      <c r="R9" s="629">
        <v>189</v>
      </c>
      <c r="S9" s="629">
        <v>239</v>
      </c>
      <c r="T9" s="629">
        <v>256</v>
      </c>
      <c r="U9" s="629">
        <v>258</v>
      </c>
      <c r="V9" s="629">
        <v>259</v>
      </c>
      <c r="W9" s="629">
        <v>280</v>
      </c>
      <c r="X9" s="629">
        <v>364</v>
      </c>
      <c r="Y9" s="629">
        <v>341</v>
      </c>
      <c r="Z9" s="629">
        <v>321</v>
      </c>
      <c r="AA9" s="629">
        <v>354</v>
      </c>
      <c r="AB9" s="629">
        <v>350</v>
      </c>
      <c r="AC9" s="629">
        <v>326</v>
      </c>
      <c r="AD9" s="629">
        <v>311</v>
      </c>
      <c r="AE9" s="629">
        <v>353</v>
      </c>
      <c r="AF9" s="629">
        <v>350</v>
      </c>
      <c r="AG9" s="629">
        <v>358</v>
      </c>
      <c r="AH9" s="630">
        <v>298</v>
      </c>
      <c r="AI9" s="630">
        <v>346</v>
      </c>
      <c r="AJ9" s="630">
        <v>344</v>
      </c>
      <c r="AK9" s="630">
        <v>337</v>
      </c>
      <c r="AL9" s="630">
        <v>345</v>
      </c>
      <c r="AM9" s="630">
        <v>323</v>
      </c>
      <c r="AN9" s="630">
        <v>351</v>
      </c>
      <c r="AO9" s="630">
        <v>315</v>
      </c>
      <c r="AP9" s="630">
        <v>362</v>
      </c>
      <c r="AQ9" s="630">
        <v>368</v>
      </c>
      <c r="AR9" s="630">
        <v>307</v>
      </c>
      <c r="AS9" s="630">
        <v>346</v>
      </c>
      <c r="AT9" s="630">
        <v>331</v>
      </c>
      <c r="AU9" s="630">
        <v>362</v>
      </c>
      <c r="AV9" s="630">
        <v>433</v>
      </c>
      <c r="AW9" s="630">
        <v>353</v>
      </c>
      <c r="AX9" s="630">
        <v>364</v>
      </c>
      <c r="AY9" s="630">
        <v>388</v>
      </c>
      <c r="AZ9" s="630">
        <v>377</v>
      </c>
      <c r="BA9" s="630">
        <v>408</v>
      </c>
      <c r="BB9" s="630">
        <v>361</v>
      </c>
      <c r="BC9" s="630">
        <v>364</v>
      </c>
      <c r="BD9" s="630">
        <v>434</v>
      </c>
      <c r="BE9" s="630">
        <v>466</v>
      </c>
      <c r="BF9" s="630">
        <v>449</v>
      </c>
      <c r="BG9" s="630">
        <v>459</v>
      </c>
      <c r="BH9" s="630">
        <v>446</v>
      </c>
      <c r="BI9" s="630">
        <v>495</v>
      </c>
      <c r="BJ9" s="630">
        <v>498</v>
      </c>
      <c r="BK9" s="630">
        <v>596</v>
      </c>
      <c r="BL9" s="631">
        <v>476</v>
      </c>
      <c r="BM9" s="631">
        <v>537</v>
      </c>
      <c r="BN9" s="631">
        <v>534</v>
      </c>
      <c r="BO9" s="631">
        <v>639</v>
      </c>
      <c r="BP9" s="631">
        <v>687</v>
      </c>
      <c r="BQ9" s="631">
        <v>591</v>
      </c>
      <c r="BR9" s="631">
        <v>576</v>
      </c>
      <c r="BS9" s="631">
        <v>667</v>
      </c>
      <c r="BT9" s="631">
        <v>612</v>
      </c>
      <c r="BU9" s="631">
        <v>906</v>
      </c>
      <c r="BV9" s="631">
        <v>615</v>
      </c>
      <c r="BW9" s="631">
        <v>738</v>
      </c>
      <c r="BX9" s="631">
        <v>668</v>
      </c>
      <c r="BY9" s="631">
        <v>738</v>
      </c>
      <c r="BZ9" s="631">
        <v>867</v>
      </c>
      <c r="CA9" s="631">
        <v>732</v>
      </c>
      <c r="CB9" s="631">
        <v>742</v>
      </c>
      <c r="CC9" s="631">
        <v>845</v>
      </c>
      <c r="CD9" s="631">
        <v>767</v>
      </c>
      <c r="CE9" s="631">
        <v>1132</v>
      </c>
      <c r="CF9" s="631">
        <v>765</v>
      </c>
      <c r="CG9" s="631">
        <v>781</v>
      </c>
      <c r="CH9" s="631">
        <v>784</v>
      </c>
      <c r="CI9" s="631">
        <v>934</v>
      </c>
      <c r="CJ9" s="631">
        <v>956</v>
      </c>
      <c r="CK9" s="631">
        <v>710</v>
      </c>
      <c r="CL9" s="631">
        <v>605</v>
      </c>
      <c r="CM9" s="631">
        <v>534</v>
      </c>
      <c r="CN9" s="631">
        <v>520</v>
      </c>
      <c r="CO9" s="631">
        <v>759</v>
      </c>
      <c r="CP9" s="632">
        <v>403</v>
      </c>
      <c r="CQ9" s="632">
        <v>357</v>
      </c>
      <c r="CR9" s="632">
        <v>214</v>
      </c>
      <c r="CS9" s="632">
        <v>505</v>
      </c>
      <c r="CT9" s="632">
        <v>242</v>
      </c>
      <c r="CU9" s="632">
        <v>131</v>
      </c>
      <c r="CV9" s="632">
        <v>91</v>
      </c>
      <c r="CW9" s="632">
        <v>105</v>
      </c>
      <c r="CX9" s="632">
        <v>409</v>
      </c>
      <c r="CY9" s="633">
        <v>0</v>
      </c>
      <c r="CZ9" s="633">
        <v>0</v>
      </c>
      <c r="DA9" s="633">
        <v>0</v>
      </c>
      <c r="DB9" s="633">
        <v>0</v>
      </c>
      <c r="DC9" s="633">
        <v>0</v>
      </c>
      <c r="DD9" s="633">
        <v>0</v>
      </c>
      <c r="DE9" s="633">
        <v>0</v>
      </c>
      <c r="DF9" s="633">
        <v>0</v>
      </c>
      <c r="DG9" s="633">
        <v>0</v>
      </c>
      <c r="DH9" s="633">
        <v>0</v>
      </c>
      <c r="DI9" s="633">
        <v>0</v>
      </c>
      <c r="DJ9" s="633">
        <v>0</v>
      </c>
      <c r="DK9" s="633">
        <v>0</v>
      </c>
      <c r="DL9" s="633">
        <v>0</v>
      </c>
      <c r="DM9" s="633">
        <v>0</v>
      </c>
      <c r="DN9" s="633">
        <v>0</v>
      </c>
      <c r="DO9" s="633">
        <v>0</v>
      </c>
      <c r="DP9" s="634">
        <v>0</v>
      </c>
      <c r="DQ9" s="634">
        <v>0</v>
      </c>
      <c r="DR9" s="634">
        <v>0</v>
      </c>
      <c r="DS9" s="634">
        <v>0</v>
      </c>
      <c r="DT9" s="632">
        <v>324</v>
      </c>
      <c r="DU9" s="422"/>
      <c r="DW9" s="509"/>
    </row>
    <row r="10" spans="2:127" ht="15.75">
      <c r="B10" s="87">
        <v>1995</v>
      </c>
      <c r="C10" s="118">
        <v>45334</v>
      </c>
      <c r="D10" s="628">
        <v>1603</v>
      </c>
      <c r="E10" s="635">
        <v>525</v>
      </c>
      <c r="F10" s="635">
        <v>334</v>
      </c>
      <c r="G10" s="635">
        <v>239</v>
      </c>
      <c r="H10" s="635">
        <v>216</v>
      </c>
      <c r="I10" s="635">
        <v>158</v>
      </c>
      <c r="J10" s="635">
        <v>176</v>
      </c>
      <c r="K10" s="635">
        <v>146</v>
      </c>
      <c r="L10" s="635">
        <v>125</v>
      </c>
      <c r="M10" s="635">
        <v>123</v>
      </c>
      <c r="N10" s="635">
        <v>111</v>
      </c>
      <c r="O10" s="635">
        <v>135</v>
      </c>
      <c r="P10" s="635">
        <v>166</v>
      </c>
      <c r="Q10" s="635">
        <v>177</v>
      </c>
      <c r="R10" s="635">
        <v>253</v>
      </c>
      <c r="S10" s="635">
        <v>243</v>
      </c>
      <c r="T10" s="635">
        <v>288</v>
      </c>
      <c r="U10" s="635">
        <v>349</v>
      </c>
      <c r="V10" s="635">
        <v>313</v>
      </c>
      <c r="W10" s="635">
        <v>348</v>
      </c>
      <c r="X10" s="635">
        <v>335</v>
      </c>
      <c r="Y10" s="635">
        <v>357</v>
      </c>
      <c r="Z10" s="635">
        <v>348</v>
      </c>
      <c r="AA10" s="635">
        <v>332</v>
      </c>
      <c r="AB10" s="635">
        <v>368</v>
      </c>
      <c r="AC10" s="635">
        <v>327</v>
      </c>
      <c r="AD10" s="635">
        <v>331</v>
      </c>
      <c r="AE10" s="635">
        <v>351</v>
      </c>
      <c r="AF10" s="635">
        <v>337</v>
      </c>
      <c r="AG10" s="635">
        <v>371</v>
      </c>
      <c r="AH10" s="636">
        <v>314</v>
      </c>
      <c r="AI10" s="636">
        <v>343</v>
      </c>
      <c r="AJ10" s="636">
        <v>318</v>
      </c>
      <c r="AK10" s="636">
        <v>306</v>
      </c>
      <c r="AL10" s="636">
        <v>360</v>
      </c>
      <c r="AM10" s="636">
        <v>339</v>
      </c>
      <c r="AN10" s="636">
        <v>306</v>
      </c>
      <c r="AO10" s="636">
        <v>344</v>
      </c>
      <c r="AP10" s="636">
        <v>336</v>
      </c>
      <c r="AQ10" s="636">
        <v>380</v>
      </c>
      <c r="AR10" s="636">
        <v>317</v>
      </c>
      <c r="AS10" s="636">
        <v>353</v>
      </c>
      <c r="AT10" s="636">
        <v>349</v>
      </c>
      <c r="AU10" s="636">
        <v>349</v>
      </c>
      <c r="AV10" s="636">
        <v>390</v>
      </c>
      <c r="AW10" s="636">
        <v>346</v>
      </c>
      <c r="AX10" s="636">
        <v>373</v>
      </c>
      <c r="AY10" s="636">
        <v>373</v>
      </c>
      <c r="AZ10" s="636">
        <v>340</v>
      </c>
      <c r="BA10" s="636">
        <v>446</v>
      </c>
      <c r="BB10" s="636">
        <v>374</v>
      </c>
      <c r="BC10" s="636">
        <v>387</v>
      </c>
      <c r="BD10" s="636">
        <v>379</v>
      </c>
      <c r="BE10" s="636">
        <v>409</v>
      </c>
      <c r="BF10" s="636">
        <v>480</v>
      </c>
      <c r="BG10" s="636">
        <v>406</v>
      </c>
      <c r="BH10" s="636">
        <v>457</v>
      </c>
      <c r="BI10" s="636">
        <v>472</v>
      </c>
      <c r="BJ10" s="636">
        <v>460</v>
      </c>
      <c r="BK10" s="636">
        <v>636</v>
      </c>
      <c r="BL10" s="631">
        <v>521</v>
      </c>
      <c r="BM10" s="631">
        <v>506</v>
      </c>
      <c r="BN10" s="631">
        <v>592</v>
      </c>
      <c r="BO10" s="631">
        <v>594</v>
      </c>
      <c r="BP10" s="631">
        <v>729</v>
      </c>
      <c r="BQ10" s="631">
        <v>571</v>
      </c>
      <c r="BR10" s="631">
        <v>635</v>
      </c>
      <c r="BS10" s="631">
        <v>627</v>
      </c>
      <c r="BT10" s="631">
        <v>619</v>
      </c>
      <c r="BU10" s="631">
        <v>828</v>
      </c>
      <c r="BV10" s="631">
        <v>637</v>
      </c>
      <c r="BW10" s="631">
        <v>723</v>
      </c>
      <c r="BX10" s="631">
        <v>761</v>
      </c>
      <c r="BY10" s="631">
        <v>732</v>
      </c>
      <c r="BZ10" s="631">
        <v>928</v>
      </c>
      <c r="CA10" s="631">
        <v>692</v>
      </c>
      <c r="CB10" s="631">
        <v>736</v>
      </c>
      <c r="CC10" s="631">
        <v>769</v>
      </c>
      <c r="CD10" s="631">
        <v>786</v>
      </c>
      <c r="CE10" s="631">
        <v>1052</v>
      </c>
      <c r="CF10" s="631">
        <v>852</v>
      </c>
      <c r="CG10" s="631">
        <v>758</v>
      </c>
      <c r="CH10" s="631">
        <v>797</v>
      </c>
      <c r="CI10" s="631">
        <v>804</v>
      </c>
      <c r="CJ10" s="631">
        <v>1062</v>
      </c>
      <c r="CK10" s="631">
        <v>743</v>
      </c>
      <c r="CL10" s="631">
        <v>662</v>
      </c>
      <c r="CM10" s="631">
        <v>580</v>
      </c>
      <c r="CN10" s="631">
        <v>525</v>
      </c>
      <c r="CO10" s="631">
        <v>742</v>
      </c>
      <c r="CP10" s="632">
        <v>425</v>
      </c>
      <c r="CQ10" s="632">
        <v>329</v>
      </c>
      <c r="CR10" s="632">
        <v>350</v>
      </c>
      <c r="CS10" s="632">
        <v>202</v>
      </c>
      <c r="CT10" s="632">
        <v>499</v>
      </c>
      <c r="CU10" s="632">
        <v>231</v>
      </c>
      <c r="CV10" s="632">
        <v>114</v>
      </c>
      <c r="CW10" s="632">
        <v>95</v>
      </c>
      <c r="CX10" s="632">
        <v>435</v>
      </c>
      <c r="CY10" s="633">
        <v>0</v>
      </c>
      <c r="CZ10" s="633">
        <v>0</v>
      </c>
      <c r="DA10" s="633">
        <v>0</v>
      </c>
      <c r="DB10" s="633">
        <v>0</v>
      </c>
      <c r="DC10" s="633">
        <v>0</v>
      </c>
      <c r="DD10" s="633">
        <v>0</v>
      </c>
      <c r="DE10" s="633">
        <v>0</v>
      </c>
      <c r="DF10" s="633">
        <v>0</v>
      </c>
      <c r="DG10" s="633">
        <v>0</v>
      </c>
      <c r="DH10" s="633">
        <v>0</v>
      </c>
      <c r="DI10" s="633">
        <v>0</v>
      </c>
      <c r="DJ10" s="633">
        <v>0</v>
      </c>
      <c r="DK10" s="633">
        <v>0</v>
      </c>
      <c r="DL10" s="633">
        <v>0</v>
      </c>
      <c r="DM10" s="633">
        <v>0</v>
      </c>
      <c r="DN10" s="633">
        <v>0</v>
      </c>
      <c r="DO10" s="633">
        <v>0</v>
      </c>
      <c r="DP10" s="634">
        <v>0</v>
      </c>
      <c r="DQ10" s="634">
        <v>0</v>
      </c>
      <c r="DR10" s="634">
        <v>0</v>
      </c>
      <c r="DS10" s="634">
        <v>0</v>
      </c>
      <c r="DT10" s="632">
        <v>164</v>
      </c>
      <c r="DU10" s="422"/>
      <c r="DW10" s="509"/>
    </row>
    <row r="11" spans="2:127" ht="15.75">
      <c r="B11" s="87">
        <v>1996</v>
      </c>
      <c r="C11" s="118">
        <v>46949</v>
      </c>
      <c r="D11" s="628">
        <v>1326</v>
      </c>
      <c r="E11" s="629">
        <v>530</v>
      </c>
      <c r="F11" s="629">
        <v>276</v>
      </c>
      <c r="G11" s="629">
        <v>206</v>
      </c>
      <c r="H11" s="629">
        <v>163</v>
      </c>
      <c r="I11" s="629">
        <v>176</v>
      </c>
      <c r="J11" s="629">
        <v>160</v>
      </c>
      <c r="K11" s="629">
        <v>155</v>
      </c>
      <c r="L11" s="629">
        <v>119</v>
      </c>
      <c r="M11" s="629">
        <v>117</v>
      </c>
      <c r="N11" s="629">
        <v>125</v>
      </c>
      <c r="O11" s="629">
        <v>137</v>
      </c>
      <c r="P11" s="629">
        <v>163</v>
      </c>
      <c r="Q11" s="629">
        <v>181</v>
      </c>
      <c r="R11" s="629">
        <v>219</v>
      </c>
      <c r="S11" s="629">
        <v>261</v>
      </c>
      <c r="T11" s="629">
        <v>280</v>
      </c>
      <c r="U11" s="629">
        <v>310</v>
      </c>
      <c r="V11" s="629">
        <v>351</v>
      </c>
      <c r="W11" s="629">
        <v>359</v>
      </c>
      <c r="X11" s="629">
        <v>288</v>
      </c>
      <c r="Y11" s="629">
        <v>348</v>
      </c>
      <c r="Z11" s="629">
        <v>330</v>
      </c>
      <c r="AA11" s="629">
        <v>362</v>
      </c>
      <c r="AB11" s="629">
        <v>358</v>
      </c>
      <c r="AC11" s="629">
        <v>368</v>
      </c>
      <c r="AD11" s="629">
        <v>338</v>
      </c>
      <c r="AE11" s="629">
        <v>337</v>
      </c>
      <c r="AF11" s="629">
        <v>336</v>
      </c>
      <c r="AG11" s="629">
        <v>339</v>
      </c>
      <c r="AH11" s="630">
        <v>340</v>
      </c>
      <c r="AI11" s="630">
        <v>368</v>
      </c>
      <c r="AJ11" s="630">
        <v>321</v>
      </c>
      <c r="AK11" s="630">
        <v>324</v>
      </c>
      <c r="AL11" s="630">
        <v>380</v>
      </c>
      <c r="AM11" s="630">
        <v>320</v>
      </c>
      <c r="AN11" s="630">
        <v>327</v>
      </c>
      <c r="AO11" s="630">
        <v>362</v>
      </c>
      <c r="AP11" s="630">
        <v>333</v>
      </c>
      <c r="AQ11" s="630">
        <v>378</v>
      </c>
      <c r="AR11" s="630">
        <v>338</v>
      </c>
      <c r="AS11" s="630">
        <v>356</v>
      </c>
      <c r="AT11" s="630">
        <v>366</v>
      </c>
      <c r="AU11" s="630">
        <v>370</v>
      </c>
      <c r="AV11" s="630">
        <v>390</v>
      </c>
      <c r="AW11" s="630">
        <v>368</v>
      </c>
      <c r="AX11" s="630">
        <v>372</v>
      </c>
      <c r="AY11" s="630">
        <v>423</v>
      </c>
      <c r="AZ11" s="630">
        <v>393</v>
      </c>
      <c r="BA11" s="630">
        <v>456</v>
      </c>
      <c r="BB11" s="630">
        <v>417</v>
      </c>
      <c r="BC11" s="630">
        <v>424</v>
      </c>
      <c r="BD11" s="630">
        <v>431</v>
      </c>
      <c r="BE11" s="630">
        <v>426</v>
      </c>
      <c r="BF11" s="630">
        <v>447</v>
      </c>
      <c r="BG11" s="630">
        <v>491</v>
      </c>
      <c r="BH11" s="630">
        <v>470</v>
      </c>
      <c r="BI11" s="630">
        <v>483</v>
      </c>
      <c r="BJ11" s="630">
        <v>532</v>
      </c>
      <c r="BK11" s="630">
        <v>660</v>
      </c>
      <c r="BL11" s="631">
        <v>479</v>
      </c>
      <c r="BM11" s="631">
        <v>572</v>
      </c>
      <c r="BN11" s="631">
        <v>559</v>
      </c>
      <c r="BO11" s="631">
        <v>569</v>
      </c>
      <c r="BP11" s="631">
        <v>721</v>
      </c>
      <c r="BQ11" s="631">
        <v>744</v>
      </c>
      <c r="BR11" s="631">
        <v>648</v>
      </c>
      <c r="BS11" s="631">
        <v>685</v>
      </c>
      <c r="BT11" s="631">
        <v>718</v>
      </c>
      <c r="BU11" s="631">
        <v>796</v>
      </c>
      <c r="BV11" s="631">
        <v>743</v>
      </c>
      <c r="BW11" s="631">
        <v>673</v>
      </c>
      <c r="BX11" s="631">
        <v>717</v>
      </c>
      <c r="BY11" s="631">
        <v>789</v>
      </c>
      <c r="BZ11" s="631">
        <v>927</v>
      </c>
      <c r="CA11" s="631">
        <v>839</v>
      </c>
      <c r="CB11" s="631">
        <v>732</v>
      </c>
      <c r="CC11" s="631">
        <v>843</v>
      </c>
      <c r="CD11" s="631">
        <v>815</v>
      </c>
      <c r="CE11" s="631">
        <v>1088</v>
      </c>
      <c r="CF11" s="631">
        <v>873</v>
      </c>
      <c r="CG11" s="631">
        <v>798</v>
      </c>
      <c r="CH11" s="631">
        <v>814</v>
      </c>
      <c r="CI11" s="631">
        <v>805</v>
      </c>
      <c r="CJ11" s="631">
        <v>1033</v>
      </c>
      <c r="CK11" s="631">
        <v>1027</v>
      </c>
      <c r="CL11" s="631">
        <v>750</v>
      </c>
      <c r="CM11" s="631">
        <v>654</v>
      </c>
      <c r="CN11" s="631">
        <v>575</v>
      </c>
      <c r="CO11" s="631">
        <v>732</v>
      </c>
      <c r="CP11" s="632">
        <v>471</v>
      </c>
      <c r="CQ11" s="632">
        <v>432</v>
      </c>
      <c r="CR11" s="632">
        <v>353</v>
      </c>
      <c r="CS11" s="632">
        <v>349</v>
      </c>
      <c r="CT11" s="632">
        <v>280</v>
      </c>
      <c r="CU11" s="632">
        <v>436</v>
      </c>
      <c r="CV11" s="632">
        <v>101</v>
      </c>
      <c r="CW11" s="632">
        <v>92</v>
      </c>
      <c r="CX11" s="632">
        <v>475</v>
      </c>
      <c r="CY11" s="633">
        <v>0</v>
      </c>
      <c r="CZ11" s="633">
        <v>0</v>
      </c>
      <c r="DA11" s="633">
        <v>0</v>
      </c>
      <c r="DB11" s="633">
        <v>0</v>
      </c>
      <c r="DC11" s="633">
        <v>0</v>
      </c>
      <c r="DD11" s="633">
        <v>0</v>
      </c>
      <c r="DE11" s="633">
        <v>0</v>
      </c>
      <c r="DF11" s="633">
        <v>0</v>
      </c>
      <c r="DG11" s="633">
        <v>0</v>
      </c>
      <c r="DH11" s="633">
        <v>0</v>
      </c>
      <c r="DI11" s="633">
        <v>0</v>
      </c>
      <c r="DJ11" s="633">
        <v>0</v>
      </c>
      <c r="DK11" s="633">
        <v>0</v>
      </c>
      <c r="DL11" s="633">
        <v>0</v>
      </c>
      <c r="DM11" s="633">
        <v>0</v>
      </c>
      <c r="DN11" s="633">
        <v>0</v>
      </c>
      <c r="DO11" s="633">
        <v>0</v>
      </c>
      <c r="DP11" s="634">
        <v>0</v>
      </c>
      <c r="DQ11" s="634">
        <v>0</v>
      </c>
      <c r="DR11" s="634">
        <v>0</v>
      </c>
      <c r="DS11" s="634">
        <v>0</v>
      </c>
      <c r="DT11" s="632">
        <v>158</v>
      </c>
      <c r="DU11" s="422"/>
      <c r="DW11" s="509"/>
    </row>
    <row r="12" spans="2:127" ht="15.75">
      <c r="B12" s="87">
        <v>1997</v>
      </c>
      <c r="C12" s="118">
        <v>46626</v>
      </c>
      <c r="D12" s="628">
        <v>1391</v>
      </c>
      <c r="E12" s="635">
        <v>590</v>
      </c>
      <c r="F12" s="635">
        <v>311</v>
      </c>
      <c r="G12" s="635">
        <v>222</v>
      </c>
      <c r="H12" s="635">
        <v>156</v>
      </c>
      <c r="I12" s="635">
        <v>131</v>
      </c>
      <c r="J12" s="635">
        <v>133</v>
      </c>
      <c r="K12" s="635">
        <v>131</v>
      </c>
      <c r="L12" s="635">
        <v>140</v>
      </c>
      <c r="M12" s="635">
        <v>145</v>
      </c>
      <c r="N12" s="635">
        <v>153</v>
      </c>
      <c r="O12" s="635">
        <v>158</v>
      </c>
      <c r="P12" s="635">
        <v>147</v>
      </c>
      <c r="Q12" s="635">
        <v>193</v>
      </c>
      <c r="R12" s="635">
        <v>225</v>
      </c>
      <c r="S12" s="635">
        <v>240</v>
      </c>
      <c r="T12" s="635">
        <v>289</v>
      </c>
      <c r="U12" s="635">
        <v>310</v>
      </c>
      <c r="V12" s="635">
        <v>317</v>
      </c>
      <c r="W12" s="635">
        <v>344</v>
      </c>
      <c r="X12" s="635">
        <v>316</v>
      </c>
      <c r="Y12" s="635">
        <v>312</v>
      </c>
      <c r="Z12" s="635">
        <v>335</v>
      </c>
      <c r="AA12" s="635">
        <v>330</v>
      </c>
      <c r="AB12" s="635">
        <v>364</v>
      </c>
      <c r="AC12" s="635">
        <v>330</v>
      </c>
      <c r="AD12" s="635">
        <v>335</v>
      </c>
      <c r="AE12" s="635">
        <v>343</v>
      </c>
      <c r="AF12" s="635">
        <v>310</v>
      </c>
      <c r="AG12" s="635">
        <v>350</v>
      </c>
      <c r="AH12" s="636">
        <v>321</v>
      </c>
      <c r="AI12" s="636">
        <v>299</v>
      </c>
      <c r="AJ12" s="636">
        <v>396</v>
      </c>
      <c r="AK12" s="636">
        <v>341</v>
      </c>
      <c r="AL12" s="636">
        <v>336</v>
      </c>
      <c r="AM12" s="636">
        <v>347</v>
      </c>
      <c r="AN12" s="636">
        <v>368</v>
      </c>
      <c r="AO12" s="636">
        <v>339</v>
      </c>
      <c r="AP12" s="636">
        <v>339</v>
      </c>
      <c r="AQ12" s="636">
        <v>376</v>
      </c>
      <c r="AR12" s="636">
        <v>327</v>
      </c>
      <c r="AS12" s="636">
        <v>369</v>
      </c>
      <c r="AT12" s="636">
        <v>357</v>
      </c>
      <c r="AU12" s="636">
        <v>339</v>
      </c>
      <c r="AV12" s="636">
        <v>378</v>
      </c>
      <c r="AW12" s="636">
        <v>373</v>
      </c>
      <c r="AX12" s="636">
        <v>338</v>
      </c>
      <c r="AY12" s="636">
        <v>366</v>
      </c>
      <c r="AZ12" s="636">
        <v>427</v>
      </c>
      <c r="BA12" s="636">
        <v>457</v>
      </c>
      <c r="BB12" s="636">
        <v>426</v>
      </c>
      <c r="BC12" s="636">
        <v>427</v>
      </c>
      <c r="BD12" s="636">
        <v>420</v>
      </c>
      <c r="BE12" s="636">
        <v>409</v>
      </c>
      <c r="BF12" s="636">
        <v>472</v>
      </c>
      <c r="BG12" s="636">
        <v>469</v>
      </c>
      <c r="BH12" s="636">
        <v>476</v>
      </c>
      <c r="BI12" s="636">
        <v>484</v>
      </c>
      <c r="BJ12" s="636">
        <v>464</v>
      </c>
      <c r="BK12" s="636">
        <v>637</v>
      </c>
      <c r="BL12" s="631">
        <v>515</v>
      </c>
      <c r="BM12" s="631">
        <v>582</v>
      </c>
      <c r="BN12" s="631">
        <v>584</v>
      </c>
      <c r="BO12" s="631">
        <v>619</v>
      </c>
      <c r="BP12" s="631">
        <v>701</v>
      </c>
      <c r="BQ12" s="631">
        <v>689</v>
      </c>
      <c r="BR12" s="631">
        <v>679</v>
      </c>
      <c r="BS12" s="631">
        <v>705</v>
      </c>
      <c r="BT12" s="631">
        <v>670</v>
      </c>
      <c r="BU12" s="631">
        <v>781</v>
      </c>
      <c r="BV12" s="631">
        <v>699</v>
      </c>
      <c r="BW12" s="631">
        <v>747</v>
      </c>
      <c r="BX12" s="631">
        <v>713</v>
      </c>
      <c r="BY12" s="631">
        <v>777</v>
      </c>
      <c r="BZ12" s="631">
        <v>950</v>
      </c>
      <c r="CA12" s="631">
        <v>799</v>
      </c>
      <c r="CB12" s="631">
        <v>794</v>
      </c>
      <c r="CC12" s="631">
        <v>802</v>
      </c>
      <c r="CD12" s="631">
        <v>776</v>
      </c>
      <c r="CE12" s="631">
        <v>1034</v>
      </c>
      <c r="CF12" s="631">
        <v>860</v>
      </c>
      <c r="CG12" s="631">
        <v>908</v>
      </c>
      <c r="CH12" s="631">
        <v>842</v>
      </c>
      <c r="CI12" s="631">
        <v>857</v>
      </c>
      <c r="CJ12" s="631">
        <v>963</v>
      </c>
      <c r="CK12" s="631">
        <v>786</v>
      </c>
      <c r="CL12" s="631">
        <v>818</v>
      </c>
      <c r="CM12" s="631">
        <v>707</v>
      </c>
      <c r="CN12" s="631">
        <v>578</v>
      </c>
      <c r="CO12" s="631">
        <v>738</v>
      </c>
      <c r="CP12" s="632">
        <v>437</v>
      </c>
      <c r="CQ12" s="632">
        <v>424</v>
      </c>
      <c r="CR12" s="632">
        <v>360</v>
      </c>
      <c r="CS12" s="632">
        <v>336</v>
      </c>
      <c r="CT12" s="632">
        <v>335</v>
      </c>
      <c r="CU12" s="632">
        <v>172</v>
      </c>
      <c r="CV12" s="632">
        <v>450</v>
      </c>
      <c r="CW12" s="632">
        <v>77</v>
      </c>
      <c r="CX12" s="632">
        <v>314</v>
      </c>
      <c r="CY12" s="633">
        <v>0</v>
      </c>
      <c r="CZ12" s="633">
        <v>0</v>
      </c>
      <c r="DA12" s="633">
        <v>0</v>
      </c>
      <c r="DB12" s="633">
        <v>0</v>
      </c>
      <c r="DC12" s="633">
        <v>0</v>
      </c>
      <c r="DD12" s="633">
        <v>0</v>
      </c>
      <c r="DE12" s="633">
        <v>0</v>
      </c>
      <c r="DF12" s="633">
        <v>0</v>
      </c>
      <c r="DG12" s="633">
        <v>0</v>
      </c>
      <c r="DH12" s="633">
        <v>0</v>
      </c>
      <c r="DI12" s="633">
        <v>0</v>
      </c>
      <c r="DJ12" s="633">
        <v>0</v>
      </c>
      <c r="DK12" s="633">
        <v>0</v>
      </c>
      <c r="DL12" s="633">
        <v>0</v>
      </c>
      <c r="DM12" s="633">
        <v>0</v>
      </c>
      <c r="DN12" s="633">
        <v>0</v>
      </c>
      <c r="DO12" s="633">
        <v>0</v>
      </c>
      <c r="DP12" s="634">
        <v>0</v>
      </c>
      <c r="DQ12" s="634">
        <v>0</v>
      </c>
      <c r="DR12" s="634">
        <v>0</v>
      </c>
      <c r="DS12" s="634">
        <v>0</v>
      </c>
      <c r="DT12" s="632">
        <v>120</v>
      </c>
      <c r="DU12" s="422"/>
      <c r="DW12" s="509"/>
    </row>
    <row r="13" spans="2:127" ht="15.75">
      <c r="B13" s="87">
        <v>1998</v>
      </c>
      <c r="C13" s="118">
        <v>49171</v>
      </c>
      <c r="D13" s="628">
        <v>1361</v>
      </c>
      <c r="E13" s="629">
        <v>516</v>
      </c>
      <c r="F13" s="629">
        <v>314</v>
      </c>
      <c r="G13" s="629">
        <v>229</v>
      </c>
      <c r="H13" s="629">
        <v>187</v>
      </c>
      <c r="I13" s="629">
        <v>159</v>
      </c>
      <c r="J13" s="629">
        <v>129</v>
      </c>
      <c r="K13" s="629">
        <v>144</v>
      </c>
      <c r="L13" s="629">
        <v>132</v>
      </c>
      <c r="M13" s="629">
        <v>120</v>
      </c>
      <c r="N13" s="629">
        <v>127</v>
      </c>
      <c r="O13" s="629">
        <v>186</v>
      </c>
      <c r="P13" s="629">
        <v>149</v>
      </c>
      <c r="Q13" s="629">
        <v>176</v>
      </c>
      <c r="R13" s="629">
        <v>221</v>
      </c>
      <c r="S13" s="629">
        <v>242</v>
      </c>
      <c r="T13" s="629">
        <v>302</v>
      </c>
      <c r="U13" s="629">
        <v>328</v>
      </c>
      <c r="V13" s="629">
        <v>368</v>
      </c>
      <c r="W13" s="629">
        <v>407</v>
      </c>
      <c r="X13" s="629">
        <v>351</v>
      </c>
      <c r="Y13" s="629">
        <v>368</v>
      </c>
      <c r="Z13" s="629">
        <v>388</v>
      </c>
      <c r="AA13" s="629">
        <v>375</v>
      </c>
      <c r="AB13" s="629">
        <v>355</v>
      </c>
      <c r="AC13" s="629">
        <v>385</v>
      </c>
      <c r="AD13" s="629">
        <v>372</v>
      </c>
      <c r="AE13" s="629">
        <v>380</v>
      </c>
      <c r="AF13" s="629">
        <v>338</v>
      </c>
      <c r="AG13" s="629">
        <v>390</v>
      </c>
      <c r="AH13" s="630">
        <v>321</v>
      </c>
      <c r="AI13" s="630">
        <v>351</v>
      </c>
      <c r="AJ13" s="630">
        <v>365</v>
      </c>
      <c r="AK13" s="630">
        <v>337</v>
      </c>
      <c r="AL13" s="630">
        <v>379</v>
      </c>
      <c r="AM13" s="630">
        <v>363</v>
      </c>
      <c r="AN13" s="630">
        <v>343</v>
      </c>
      <c r="AO13" s="630">
        <v>405</v>
      </c>
      <c r="AP13" s="630">
        <v>372</v>
      </c>
      <c r="AQ13" s="630">
        <v>407</v>
      </c>
      <c r="AR13" s="630">
        <v>344</v>
      </c>
      <c r="AS13" s="630">
        <v>386</v>
      </c>
      <c r="AT13" s="630">
        <v>390</v>
      </c>
      <c r="AU13" s="630">
        <v>404</v>
      </c>
      <c r="AV13" s="630">
        <v>406</v>
      </c>
      <c r="AW13" s="630">
        <v>353</v>
      </c>
      <c r="AX13" s="630">
        <v>416</v>
      </c>
      <c r="AY13" s="630">
        <v>465</v>
      </c>
      <c r="AZ13" s="630">
        <v>402</v>
      </c>
      <c r="BA13" s="630">
        <v>426</v>
      </c>
      <c r="BB13" s="630">
        <v>401</v>
      </c>
      <c r="BC13" s="630">
        <v>426</v>
      </c>
      <c r="BD13" s="630">
        <v>432</v>
      </c>
      <c r="BE13" s="630">
        <v>436</v>
      </c>
      <c r="BF13" s="630">
        <v>444</v>
      </c>
      <c r="BG13" s="630">
        <v>475</v>
      </c>
      <c r="BH13" s="630">
        <v>491</v>
      </c>
      <c r="BI13" s="630">
        <v>506</v>
      </c>
      <c r="BJ13" s="630">
        <v>494</v>
      </c>
      <c r="BK13" s="630">
        <v>642</v>
      </c>
      <c r="BL13" s="631">
        <v>542</v>
      </c>
      <c r="BM13" s="631">
        <v>599</v>
      </c>
      <c r="BN13" s="631">
        <v>610</v>
      </c>
      <c r="BO13" s="631">
        <v>658</v>
      </c>
      <c r="BP13" s="631">
        <v>708</v>
      </c>
      <c r="BQ13" s="631">
        <v>699</v>
      </c>
      <c r="BR13" s="631">
        <v>710</v>
      </c>
      <c r="BS13" s="631">
        <v>794</v>
      </c>
      <c r="BT13" s="631">
        <v>705</v>
      </c>
      <c r="BU13" s="631">
        <v>834</v>
      </c>
      <c r="BV13" s="631">
        <v>706</v>
      </c>
      <c r="BW13" s="631">
        <v>745</v>
      </c>
      <c r="BX13" s="631">
        <v>832</v>
      </c>
      <c r="BY13" s="631">
        <v>827</v>
      </c>
      <c r="BZ13" s="631">
        <v>957</v>
      </c>
      <c r="CA13" s="631">
        <v>875</v>
      </c>
      <c r="CB13" s="631">
        <v>868</v>
      </c>
      <c r="CC13" s="631">
        <v>909</v>
      </c>
      <c r="CD13" s="631">
        <v>809</v>
      </c>
      <c r="CE13" s="631">
        <v>1076</v>
      </c>
      <c r="CF13" s="631">
        <v>862</v>
      </c>
      <c r="CG13" s="631">
        <v>904</v>
      </c>
      <c r="CH13" s="631">
        <v>901</v>
      </c>
      <c r="CI13" s="631">
        <v>902</v>
      </c>
      <c r="CJ13" s="631">
        <v>995</v>
      </c>
      <c r="CK13" s="631">
        <v>808</v>
      </c>
      <c r="CL13" s="631">
        <v>777</v>
      </c>
      <c r="CM13" s="631">
        <v>833</v>
      </c>
      <c r="CN13" s="631">
        <v>671</v>
      </c>
      <c r="CO13" s="631">
        <v>814</v>
      </c>
      <c r="CP13" s="632">
        <v>490</v>
      </c>
      <c r="CQ13" s="632">
        <v>490</v>
      </c>
      <c r="CR13" s="632">
        <v>430</v>
      </c>
      <c r="CS13" s="632">
        <v>340</v>
      </c>
      <c r="CT13" s="632">
        <v>378</v>
      </c>
      <c r="CU13" s="632">
        <v>264</v>
      </c>
      <c r="CV13" s="632">
        <v>118</v>
      </c>
      <c r="CW13" s="632">
        <v>490</v>
      </c>
      <c r="CX13" s="632">
        <v>248</v>
      </c>
      <c r="CY13" s="633">
        <v>0</v>
      </c>
      <c r="CZ13" s="633">
        <v>0</v>
      </c>
      <c r="DA13" s="633">
        <v>0</v>
      </c>
      <c r="DB13" s="633">
        <v>0</v>
      </c>
      <c r="DC13" s="633">
        <v>0</v>
      </c>
      <c r="DD13" s="633">
        <v>0</v>
      </c>
      <c r="DE13" s="633">
        <v>0</v>
      </c>
      <c r="DF13" s="633">
        <v>0</v>
      </c>
      <c r="DG13" s="633">
        <v>0</v>
      </c>
      <c r="DH13" s="633">
        <v>0</v>
      </c>
      <c r="DI13" s="633">
        <v>0</v>
      </c>
      <c r="DJ13" s="633">
        <v>0</v>
      </c>
      <c r="DK13" s="633">
        <v>0</v>
      </c>
      <c r="DL13" s="633">
        <v>0</v>
      </c>
      <c r="DM13" s="633">
        <v>0</v>
      </c>
      <c r="DN13" s="633">
        <v>0</v>
      </c>
      <c r="DO13" s="633">
        <v>0</v>
      </c>
      <c r="DP13" s="634">
        <v>0</v>
      </c>
      <c r="DQ13" s="634">
        <v>0</v>
      </c>
      <c r="DR13" s="634">
        <v>0</v>
      </c>
      <c r="DS13" s="634">
        <v>0</v>
      </c>
      <c r="DT13" s="632">
        <v>112</v>
      </c>
      <c r="DU13" s="422"/>
      <c r="DW13" s="509"/>
    </row>
    <row r="14" spans="2:127" ht="15.75">
      <c r="B14" s="87">
        <v>1999</v>
      </c>
      <c r="C14" s="118">
        <v>50549</v>
      </c>
      <c r="D14" s="628">
        <v>1073</v>
      </c>
      <c r="E14" s="635">
        <v>495</v>
      </c>
      <c r="F14" s="635">
        <v>273</v>
      </c>
      <c r="G14" s="635">
        <v>253</v>
      </c>
      <c r="H14" s="635">
        <v>170</v>
      </c>
      <c r="I14" s="635">
        <v>178</v>
      </c>
      <c r="J14" s="635">
        <v>163</v>
      </c>
      <c r="K14" s="635">
        <v>140</v>
      </c>
      <c r="L14" s="635">
        <v>130</v>
      </c>
      <c r="M14" s="635">
        <v>124</v>
      </c>
      <c r="N14" s="635">
        <v>114</v>
      </c>
      <c r="O14" s="635">
        <v>139</v>
      </c>
      <c r="P14" s="635">
        <v>147</v>
      </c>
      <c r="Q14" s="635">
        <v>183</v>
      </c>
      <c r="R14" s="635">
        <v>197</v>
      </c>
      <c r="S14" s="635">
        <v>258</v>
      </c>
      <c r="T14" s="635">
        <v>294</v>
      </c>
      <c r="U14" s="635">
        <v>319</v>
      </c>
      <c r="V14" s="635">
        <v>329</v>
      </c>
      <c r="W14" s="635">
        <v>328</v>
      </c>
      <c r="X14" s="635">
        <v>383</v>
      </c>
      <c r="Y14" s="635">
        <v>368</v>
      </c>
      <c r="Z14" s="635">
        <v>361</v>
      </c>
      <c r="AA14" s="635">
        <v>409</v>
      </c>
      <c r="AB14" s="635">
        <v>371</v>
      </c>
      <c r="AC14" s="635">
        <v>366</v>
      </c>
      <c r="AD14" s="635">
        <v>349</v>
      </c>
      <c r="AE14" s="635">
        <v>388</v>
      </c>
      <c r="AF14" s="635">
        <v>316</v>
      </c>
      <c r="AG14" s="635">
        <v>370</v>
      </c>
      <c r="AH14" s="636">
        <v>351</v>
      </c>
      <c r="AI14" s="636">
        <v>359</v>
      </c>
      <c r="AJ14" s="636">
        <v>364</v>
      </c>
      <c r="AK14" s="636">
        <v>346</v>
      </c>
      <c r="AL14" s="636">
        <v>362</v>
      </c>
      <c r="AM14" s="636">
        <v>399</v>
      </c>
      <c r="AN14" s="636">
        <v>345</v>
      </c>
      <c r="AO14" s="636">
        <v>392</v>
      </c>
      <c r="AP14" s="636">
        <v>397</v>
      </c>
      <c r="AQ14" s="636">
        <v>380</v>
      </c>
      <c r="AR14" s="636">
        <v>365</v>
      </c>
      <c r="AS14" s="636">
        <v>380</v>
      </c>
      <c r="AT14" s="636">
        <v>400</v>
      </c>
      <c r="AU14" s="636">
        <v>394</v>
      </c>
      <c r="AV14" s="636">
        <v>419</v>
      </c>
      <c r="AW14" s="636">
        <v>407</v>
      </c>
      <c r="AX14" s="636">
        <v>406</v>
      </c>
      <c r="AY14" s="636">
        <v>463</v>
      </c>
      <c r="AZ14" s="636">
        <v>456</v>
      </c>
      <c r="BA14" s="636">
        <v>478</v>
      </c>
      <c r="BB14" s="636">
        <v>404</v>
      </c>
      <c r="BC14" s="636">
        <v>440</v>
      </c>
      <c r="BD14" s="636">
        <v>486</v>
      </c>
      <c r="BE14" s="636">
        <v>485</v>
      </c>
      <c r="BF14" s="636">
        <v>522</v>
      </c>
      <c r="BG14" s="636">
        <v>497</v>
      </c>
      <c r="BH14" s="636">
        <v>481</v>
      </c>
      <c r="BI14" s="636">
        <v>581</v>
      </c>
      <c r="BJ14" s="636">
        <v>513</v>
      </c>
      <c r="BK14" s="636">
        <v>599</v>
      </c>
      <c r="BL14" s="631">
        <v>564</v>
      </c>
      <c r="BM14" s="631">
        <v>591</v>
      </c>
      <c r="BN14" s="631">
        <v>711</v>
      </c>
      <c r="BO14" s="631">
        <v>674</v>
      </c>
      <c r="BP14" s="631">
        <v>778</v>
      </c>
      <c r="BQ14" s="631">
        <v>669</v>
      </c>
      <c r="BR14" s="631">
        <v>679</v>
      </c>
      <c r="BS14" s="631">
        <v>760</v>
      </c>
      <c r="BT14" s="631">
        <v>836</v>
      </c>
      <c r="BU14" s="631">
        <v>917</v>
      </c>
      <c r="BV14" s="631">
        <v>807</v>
      </c>
      <c r="BW14" s="631">
        <v>769</v>
      </c>
      <c r="BX14" s="631">
        <v>812</v>
      </c>
      <c r="BY14" s="631">
        <v>900</v>
      </c>
      <c r="BZ14" s="631">
        <v>990</v>
      </c>
      <c r="CA14" s="631">
        <v>850</v>
      </c>
      <c r="CB14" s="631">
        <v>947</v>
      </c>
      <c r="CC14" s="631">
        <v>964</v>
      </c>
      <c r="CD14" s="631">
        <v>892</v>
      </c>
      <c r="CE14" s="631">
        <v>1047</v>
      </c>
      <c r="CF14" s="631">
        <v>872</v>
      </c>
      <c r="CG14" s="631">
        <v>987</v>
      </c>
      <c r="CH14" s="631">
        <v>993</v>
      </c>
      <c r="CI14" s="631">
        <v>990</v>
      </c>
      <c r="CJ14" s="631">
        <v>1069</v>
      </c>
      <c r="CK14" s="631">
        <v>858</v>
      </c>
      <c r="CL14" s="631">
        <v>807</v>
      </c>
      <c r="CM14" s="631">
        <v>783</v>
      </c>
      <c r="CN14" s="631">
        <v>772</v>
      </c>
      <c r="CO14" s="631">
        <v>917</v>
      </c>
      <c r="CP14" s="632">
        <v>567</v>
      </c>
      <c r="CQ14" s="632">
        <v>493</v>
      </c>
      <c r="CR14" s="632">
        <v>416</v>
      </c>
      <c r="CS14" s="632">
        <v>413</v>
      </c>
      <c r="CT14" s="632">
        <v>359</v>
      </c>
      <c r="CU14" s="632">
        <v>259</v>
      </c>
      <c r="CV14" s="632">
        <v>203</v>
      </c>
      <c r="CW14" s="632">
        <v>148</v>
      </c>
      <c r="CX14" s="632">
        <v>534</v>
      </c>
      <c r="CY14" s="633">
        <v>0</v>
      </c>
      <c r="CZ14" s="633">
        <v>0</v>
      </c>
      <c r="DA14" s="633">
        <v>0</v>
      </c>
      <c r="DB14" s="633">
        <v>0</v>
      </c>
      <c r="DC14" s="633">
        <v>0</v>
      </c>
      <c r="DD14" s="633">
        <v>0</v>
      </c>
      <c r="DE14" s="633">
        <v>0</v>
      </c>
      <c r="DF14" s="633">
        <v>0</v>
      </c>
      <c r="DG14" s="633">
        <v>0</v>
      </c>
      <c r="DH14" s="633">
        <v>0</v>
      </c>
      <c r="DI14" s="633">
        <v>0</v>
      </c>
      <c r="DJ14" s="633">
        <v>0</v>
      </c>
      <c r="DK14" s="633">
        <v>0</v>
      </c>
      <c r="DL14" s="633">
        <v>0</v>
      </c>
      <c r="DM14" s="633">
        <v>0</v>
      </c>
      <c r="DN14" s="633">
        <v>0</v>
      </c>
      <c r="DO14" s="633">
        <v>0</v>
      </c>
      <c r="DP14" s="634">
        <v>0</v>
      </c>
      <c r="DQ14" s="634">
        <v>0</v>
      </c>
      <c r="DR14" s="634">
        <v>0</v>
      </c>
      <c r="DS14" s="634">
        <v>0</v>
      </c>
      <c r="DT14" s="632">
        <v>93</v>
      </c>
      <c r="DU14" s="422"/>
      <c r="DW14" s="509"/>
    </row>
    <row r="15" spans="2:127" ht="15.75">
      <c r="B15" s="87">
        <v>2000</v>
      </c>
      <c r="C15" s="118">
        <v>50940</v>
      </c>
      <c r="D15" s="628">
        <v>1105</v>
      </c>
      <c r="E15" s="629">
        <v>475</v>
      </c>
      <c r="F15" s="629">
        <v>278</v>
      </c>
      <c r="G15" s="629">
        <v>211</v>
      </c>
      <c r="H15" s="629">
        <v>170</v>
      </c>
      <c r="I15" s="629">
        <v>168</v>
      </c>
      <c r="J15" s="629">
        <v>121</v>
      </c>
      <c r="K15" s="629">
        <v>140</v>
      </c>
      <c r="L15" s="629">
        <v>131</v>
      </c>
      <c r="M15" s="629">
        <v>130</v>
      </c>
      <c r="N15" s="629">
        <v>122</v>
      </c>
      <c r="O15" s="629">
        <v>145</v>
      </c>
      <c r="P15" s="629">
        <v>165</v>
      </c>
      <c r="Q15" s="629">
        <v>182</v>
      </c>
      <c r="R15" s="629">
        <v>181</v>
      </c>
      <c r="S15" s="629">
        <v>223</v>
      </c>
      <c r="T15" s="629">
        <v>261</v>
      </c>
      <c r="U15" s="629">
        <v>341</v>
      </c>
      <c r="V15" s="629">
        <v>347</v>
      </c>
      <c r="W15" s="629">
        <v>385</v>
      </c>
      <c r="X15" s="629">
        <v>377</v>
      </c>
      <c r="Y15" s="629">
        <v>413</v>
      </c>
      <c r="Z15" s="629">
        <v>352</v>
      </c>
      <c r="AA15" s="629">
        <v>390</v>
      </c>
      <c r="AB15" s="629">
        <v>368</v>
      </c>
      <c r="AC15" s="629">
        <v>378</v>
      </c>
      <c r="AD15" s="629">
        <v>337</v>
      </c>
      <c r="AE15" s="629">
        <v>373</v>
      </c>
      <c r="AF15" s="629">
        <v>361</v>
      </c>
      <c r="AG15" s="629">
        <v>383</v>
      </c>
      <c r="AH15" s="630">
        <v>335</v>
      </c>
      <c r="AI15" s="630">
        <v>350</v>
      </c>
      <c r="AJ15" s="630">
        <v>369</v>
      </c>
      <c r="AK15" s="630">
        <v>356</v>
      </c>
      <c r="AL15" s="630">
        <v>349</v>
      </c>
      <c r="AM15" s="630">
        <v>363</v>
      </c>
      <c r="AN15" s="630">
        <v>407</v>
      </c>
      <c r="AO15" s="630">
        <v>379</v>
      </c>
      <c r="AP15" s="630">
        <v>366</v>
      </c>
      <c r="AQ15" s="630">
        <v>449</v>
      </c>
      <c r="AR15" s="630">
        <v>359</v>
      </c>
      <c r="AS15" s="630">
        <v>384</v>
      </c>
      <c r="AT15" s="630">
        <v>391</v>
      </c>
      <c r="AU15" s="630">
        <v>374</v>
      </c>
      <c r="AV15" s="630">
        <v>426</v>
      </c>
      <c r="AW15" s="630">
        <v>405</v>
      </c>
      <c r="AX15" s="630">
        <v>439</v>
      </c>
      <c r="AY15" s="630">
        <v>440</v>
      </c>
      <c r="AZ15" s="630">
        <v>426</v>
      </c>
      <c r="BA15" s="630">
        <v>488</v>
      </c>
      <c r="BB15" s="630">
        <v>440</v>
      </c>
      <c r="BC15" s="630">
        <v>487</v>
      </c>
      <c r="BD15" s="630">
        <v>485</v>
      </c>
      <c r="BE15" s="630">
        <v>520</v>
      </c>
      <c r="BF15" s="630">
        <v>530</v>
      </c>
      <c r="BG15" s="630">
        <v>507</v>
      </c>
      <c r="BH15" s="630">
        <v>472</v>
      </c>
      <c r="BI15" s="630">
        <v>536</v>
      </c>
      <c r="BJ15" s="630">
        <v>550</v>
      </c>
      <c r="BK15" s="630">
        <v>578</v>
      </c>
      <c r="BL15" s="631">
        <v>585</v>
      </c>
      <c r="BM15" s="631">
        <v>613</v>
      </c>
      <c r="BN15" s="631">
        <v>627</v>
      </c>
      <c r="BO15" s="631">
        <v>696</v>
      </c>
      <c r="BP15" s="631">
        <v>740</v>
      </c>
      <c r="BQ15" s="631">
        <v>666</v>
      </c>
      <c r="BR15" s="631">
        <v>690</v>
      </c>
      <c r="BS15" s="631">
        <v>766</v>
      </c>
      <c r="BT15" s="631">
        <v>803</v>
      </c>
      <c r="BU15" s="631">
        <v>1009</v>
      </c>
      <c r="BV15" s="631">
        <v>847</v>
      </c>
      <c r="BW15" s="631">
        <v>848</v>
      </c>
      <c r="BX15" s="631">
        <v>841</v>
      </c>
      <c r="BY15" s="631">
        <v>900</v>
      </c>
      <c r="BZ15" s="631">
        <v>1036</v>
      </c>
      <c r="CA15" s="631">
        <v>902</v>
      </c>
      <c r="CB15" s="631">
        <v>815</v>
      </c>
      <c r="CC15" s="631">
        <v>979</v>
      </c>
      <c r="CD15" s="631">
        <v>919</v>
      </c>
      <c r="CE15" s="631">
        <v>1123</v>
      </c>
      <c r="CF15" s="631">
        <v>827</v>
      </c>
      <c r="CG15" s="631">
        <v>936</v>
      </c>
      <c r="CH15" s="631">
        <v>921</v>
      </c>
      <c r="CI15" s="631">
        <v>969</v>
      </c>
      <c r="CJ15" s="631">
        <v>1045</v>
      </c>
      <c r="CK15" s="631">
        <v>960</v>
      </c>
      <c r="CL15" s="631">
        <v>814</v>
      </c>
      <c r="CM15" s="631">
        <v>815</v>
      </c>
      <c r="CN15" s="631">
        <v>797</v>
      </c>
      <c r="CO15" s="631">
        <v>893</v>
      </c>
      <c r="CP15" s="632">
        <v>605</v>
      </c>
      <c r="CQ15" s="632">
        <v>481</v>
      </c>
      <c r="CR15" s="632">
        <v>442</v>
      </c>
      <c r="CS15" s="632">
        <v>373</v>
      </c>
      <c r="CT15" s="632">
        <v>414</v>
      </c>
      <c r="CU15" s="632">
        <v>235</v>
      </c>
      <c r="CV15" s="632">
        <v>202</v>
      </c>
      <c r="CW15" s="632">
        <v>117</v>
      </c>
      <c r="CX15" s="632">
        <v>616</v>
      </c>
      <c r="CY15" s="633">
        <v>0</v>
      </c>
      <c r="CZ15" s="633">
        <v>0</v>
      </c>
      <c r="DA15" s="633">
        <v>0</v>
      </c>
      <c r="DB15" s="633">
        <v>0</v>
      </c>
      <c r="DC15" s="633">
        <v>0</v>
      </c>
      <c r="DD15" s="633">
        <v>0</v>
      </c>
      <c r="DE15" s="633">
        <v>0</v>
      </c>
      <c r="DF15" s="633">
        <v>0</v>
      </c>
      <c r="DG15" s="633">
        <v>0</v>
      </c>
      <c r="DH15" s="633">
        <v>0</v>
      </c>
      <c r="DI15" s="633">
        <v>0</v>
      </c>
      <c r="DJ15" s="633">
        <v>0</v>
      </c>
      <c r="DK15" s="633">
        <v>0</v>
      </c>
      <c r="DL15" s="633">
        <v>0</v>
      </c>
      <c r="DM15" s="633">
        <v>0</v>
      </c>
      <c r="DN15" s="633">
        <v>0</v>
      </c>
      <c r="DO15" s="633">
        <v>0</v>
      </c>
      <c r="DP15" s="634">
        <v>0</v>
      </c>
      <c r="DQ15" s="634">
        <v>0</v>
      </c>
      <c r="DR15" s="634">
        <v>0</v>
      </c>
      <c r="DS15" s="634">
        <v>0</v>
      </c>
      <c r="DT15" s="632">
        <v>100</v>
      </c>
      <c r="DU15" s="422"/>
      <c r="DW15" s="509"/>
    </row>
    <row r="16" spans="2:127" ht="15.75">
      <c r="B16" s="87">
        <v>2001</v>
      </c>
      <c r="C16" s="118">
        <v>50414</v>
      </c>
      <c r="D16" s="628">
        <v>1169</v>
      </c>
      <c r="E16" s="635">
        <v>480</v>
      </c>
      <c r="F16" s="635">
        <v>249</v>
      </c>
      <c r="G16" s="635">
        <v>212</v>
      </c>
      <c r="H16" s="635">
        <v>168</v>
      </c>
      <c r="I16" s="635">
        <v>148</v>
      </c>
      <c r="J16" s="635">
        <v>165</v>
      </c>
      <c r="K16" s="635">
        <v>116</v>
      </c>
      <c r="L16" s="635">
        <v>131</v>
      </c>
      <c r="M16" s="635">
        <v>134</v>
      </c>
      <c r="N16" s="635">
        <v>137</v>
      </c>
      <c r="O16" s="635">
        <v>146</v>
      </c>
      <c r="P16" s="635">
        <v>151</v>
      </c>
      <c r="Q16" s="635">
        <v>153</v>
      </c>
      <c r="R16" s="635">
        <v>197</v>
      </c>
      <c r="S16" s="635">
        <v>258</v>
      </c>
      <c r="T16" s="635">
        <v>309</v>
      </c>
      <c r="U16" s="635">
        <v>331</v>
      </c>
      <c r="V16" s="635">
        <v>356</v>
      </c>
      <c r="W16" s="635">
        <v>380</v>
      </c>
      <c r="X16" s="635">
        <v>365</v>
      </c>
      <c r="Y16" s="635">
        <v>398</v>
      </c>
      <c r="Z16" s="635">
        <v>364</v>
      </c>
      <c r="AA16" s="635">
        <v>321</v>
      </c>
      <c r="AB16" s="635">
        <v>387</v>
      </c>
      <c r="AC16" s="635">
        <v>368</v>
      </c>
      <c r="AD16" s="635">
        <v>343</v>
      </c>
      <c r="AE16" s="635">
        <v>366</v>
      </c>
      <c r="AF16" s="635">
        <v>322</v>
      </c>
      <c r="AG16" s="635">
        <v>366</v>
      </c>
      <c r="AH16" s="636">
        <v>341</v>
      </c>
      <c r="AI16" s="636">
        <v>347</v>
      </c>
      <c r="AJ16" s="636">
        <v>356</v>
      </c>
      <c r="AK16" s="636">
        <v>298</v>
      </c>
      <c r="AL16" s="636">
        <v>350</v>
      </c>
      <c r="AM16" s="636">
        <v>366</v>
      </c>
      <c r="AN16" s="636">
        <v>337</v>
      </c>
      <c r="AO16" s="636">
        <v>362</v>
      </c>
      <c r="AP16" s="636">
        <v>372</v>
      </c>
      <c r="AQ16" s="636">
        <v>381</v>
      </c>
      <c r="AR16" s="636">
        <v>366</v>
      </c>
      <c r="AS16" s="636">
        <v>382</v>
      </c>
      <c r="AT16" s="636">
        <v>395</v>
      </c>
      <c r="AU16" s="636">
        <v>374</v>
      </c>
      <c r="AV16" s="636">
        <v>412</v>
      </c>
      <c r="AW16" s="636">
        <v>447</v>
      </c>
      <c r="AX16" s="636">
        <v>383</v>
      </c>
      <c r="AY16" s="636">
        <v>447</v>
      </c>
      <c r="AZ16" s="636">
        <v>392</v>
      </c>
      <c r="BA16" s="636">
        <v>526</v>
      </c>
      <c r="BB16" s="636">
        <v>465</v>
      </c>
      <c r="BC16" s="636">
        <v>457</v>
      </c>
      <c r="BD16" s="636">
        <v>495</v>
      </c>
      <c r="BE16" s="636">
        <v>478</v>
      </c>
      <c r="BF16" s="636">
        <v>564</v>
      </c>
      <c r="BG16" s="636">
        <v>517</v>
      </c>
      <c r="BH16" s="636">
        <v>481</v>
      </c>
      <c r="BI16" s="636">
        <v>497</v>
      </c>
      <c r="BJ16" s="636">
        <v>532</v>
      </c>
      <c r="BK16" s="636">
        <v>614</v>
      </c>
      <c r="BL16" s="631">
        <v>563</v>
      </c>
      <c r="BM16" s="631">
        <v>577</v>
      </c>
      <c r="BN16" s="631">
        <v>616</v>
      </c>
      <c r="BO16" s="631">
        <v>681</v>
      </c>
      <c r="BP16" s="631">
        <v>798</v>
      </c>
      <c r="BQ16" s="631">
        <v>669</v>
      </c>
      <c r="BR16" s="631">
        <v>701</v>
      </c>
      <c r="BS16" s="631">
        <v>769</v>
      </c>
      <c r="BT16" s="631">
        <v>746</v>
      </c>
      <c r="BU16" s="631">
        <v>939</v>
      </c>
      <c r="BV16" s="631">
        <v>865</v>
      </c>
      <c r="BW16" s="631">
        <v>891</v>
      </c>
      <c r="BX16" s="631">
        <v>846</v>
      </c>
      <c r="BY16" s="631">
        <v>865</v>
      </c>
      <c r="BZ16" s="631">
        <v>1012</v>
      </c>
      <c r="CA16" s="631">
        <v>963</v>
      </c>
      <c r="CB16" s="631">
        <v>900</v>
      </c>
      <c r="CC16" s="631">
        <v>952</v>
      </c>
      <c r="CD16" s="631">
        <v>926</v>
      </c>
      <c r="CE16" s="631">
        <v>1084</v>
      </c>
      <c r="CF16" s="631">
        <v>927</v>
      </c>
      <c r="CG16" s="631">
        <v>875</v>
      </c>
      <c r="CH16" s="631">
        <v>930</v>
      </c>
      <c r="CI16" s="631">
        <v>925</v>
      </c>
      <c r="CJ16" s="631">
        <v>1007</v>
      </c>
      <c r="CK16" s="631">
        <v>896</v>
      </c>
      <c r="CL16" s="631">
        <v>811</v>
      </c>
      <c r="CM16" s="631">
        <v>779</v>
      </c>
      <c r="CN16" s="631">
        <v>677</v>
      </c>
      <c r="CO16" s="631">
        <v>814</v>
      </c>
      <c r="CP16" s="632">
        <v>664</v>
      </c>
      <c r="CQ16" s="632">
        <v>545</v>
      </c>
      <c r="CR16" s="632">
        <v>481</v>
      </c>
      <c r="CS16" s="632">
        <v>355</v>
      </c>
      <c r="CT16" s="632">
        <v>391</v>
      </c>
      <c r="CU16" s="632">
        <v>290</v>
      </c>
      <c r="CV16" s="632">
        <v>218</v>
      </c>
      <c r="CW16" s="632">
        <v>114</v>
      </c>
      <c r="CX16" s="632">
        <v>569</v>
      </c>
      <c r="CY16" s="633">
        <v>0</v>
      </c>
      <c r="CZ16" s="633">
        <v>0</v>
      </c>
      <c r="DA16" s="633">
        <v>0</v>
      </c>
      <c r="DB16" s="633">
        <v>0</v>
      </c>
      <c r="DC16" s="633">
        <v>0</v>
      </c>
      <c r="DD16" s="633">
        <v>0</v>
      </c>
      <c r="DE16" s="633">
        <v>0</v>
      </c>
      <c r="DF16" s="633">
        <v>0</v>
      </c>
      <c r="DG16" s="633">
        <v>0</v>
      </c>
      <c r="DH16" s="633">
        <v>0</v>
      </c>
      <c r="DI16" s="633">
        <v>0</v>
      </c>
      <c r="DJ16" s="633">
        <v>0</v>
      </c>
      <c r="DK16" s="633">
        <v>0</v>
      </c>
      <c r="DL16" s="633">
        <v>0</v>
      </c>
      <c r="DM16" s="633">
        <v>0</v>
      </c>
      <c r="DN16" s="633">
        <v>0</v>
      </c>
      <c r="DO16" s="633">
        <v>0</v>
      </c>
      <c r="DP16" s="634">
        <v>0</v>
      </c>
      <c r="DQ16" s="634">
        <v>0</v>
      </c>
      <c r="DR16" s="634">
        <v>0</v>
      </c>
      <c r="DS16" s="634">
        <v>0</v>
      </c>
      <c r="DT16" s="632">
        <v>59</v>
      </c>
      <c r="DU16" s="422"/>
      <c r="DW16" s="509"/>
    </row>
    <row r="17" spans="2:127" ht="15.75">
      <c r="B17" s="87">
        <v>2002</v>
      </c>
      <c r="C17" s="118">
        <v>51019</v>
      </c>
      <c r="D17" s="628">
        <v>1071</v>
      </c>
      <c r="E17" s="629">
        <v>474</v>
      </c>
      <c r="F17" s="629">
        <v>281</v>
      </c>
      <c r="G17" s="629">
        <v>206</v>
      </c>
      <c r="H17" s="629">
        <v>166</v>
      </c>
      <c r="I17" s="629">
        <v>141</v>
      </c>
      <c r="J17" s="629">
        <v>149</v>
      </c>
      <c r="K17" s="629">
        <v>146</v>
      </c>
      <c r="L17" s="629">
        <v>134</v>
      </c>
      <c r="M17" s="629">
        <v>128</v>
      </c>
      <c r="N17" s="629">
        <v>116</v>
      </c>
      <c r="O17" s="629">
        <v>157</v>
      </c>
      <c r="P17" s="629">
        <v>151</v>
      </c>
      <c r="Q17" s="629">
        <v>169</v>
      </c>
      <c r="R17" s="629">
        <v>200</v>
      </c>
      <c r="S17" s="629">
        <v>244</v>
      </c>
      <c r="T17" s="629">
        <v>298</v>
      </c>
      <c r="U17" s="629">
        <v>298</v>
      </c>
      <c r="V17" s="629">
        <v>319</v>
      </c>
      <c r="W17" s="629">
        <v>330</v>
      </c>
      <c r="X17" s="629">
        <v>390</v>
      </c>
      <c r="Y17" s="629">
        <v>411</v>
      </c>
      <c r="Z17" s="629">
        <v>404</v>
      </c>
      <c r="AA17" s="629">
        <v>356</v>
      </c>
      <c r="AB17" s="629">
        <v>357</v>
      </c>
      <c r="AC17" s="629">
        <v>347</v>
      </c>
      <c r="AD17" s="629">
        <v>351</v>
      </c>
      <c r="AE17" s="629">
        <v>365</v>
      </c>
      <c r="AF17" s="629">
        <v>289</v>
      </c>
      <c r="AG17" s="629">
        <v>350</v>
      </c>
      <c r="AH17" s="630">
        <v>320</v>
      </c>
      <c r="AI17" s="630">
        <v>350</v>
      </c>
      <c r="AJ17" s="630">
        <v>345</v>
      </c>
      <c r="AK17" s="630">
        <v>347</v>
      </c>
      <c r="AL17" s="630">
        <v>362</v>
      </c>
      <c r="AM17" s="630">
        <v>371</v>
      </c>
      <c r="AN17" s="630">
        <v>369</v>
      </c>
      <c r="AO17" s="630">
        <v>376</v>
      </c>
      <c r="AP17" s="630">
        <v>403</v>
      </c>
      <c r="AQ17" s="630">
        <v>385</v>
      </c>
      <c r="AR17" s="630">
        <v>363</v>
      </c>
      <c r="AS17" s="630">
        <v>404</v>
      </c>
      <c r="AT17" s="630">
        <v>379</v>
      </c>
      <c r="AU17" s="630">
        <v>386</v>
      </c>
      <c r="AV17" s="630">
        <v>401</v>
      </c>
      <c r="AW17" s="630">
        <v>427</v>
      </c>
      <c r="AX17" s="630">
        <v>427</v>
      </c>
      <c r="AY17" s="630">
        <v>436</v>
      </c>
      <c r="AZ17" s="630">
        <v>413</v>
      </c>
      <c r="BA17" s="630">
        <v>437</v>
      </c>
      <c r="BB17" s="630">
        <v>441</v>
      </c>
      <c r="BC17" s="630">
        <v>510</v>
      </c>
      <c r="BD17" s="630">
        <v>484</v>
      </c>
      <c r="BE17" s="630">
        <v>494</v>
      </c>
      <c r="BF17" s="630">
        <v>578</v>
      </c>
      <c r="BG17" s="630">
        <v>520</v>
      </c>
      <c r="BH17" s="630">
        <v>554</v>
      </c>
      <c r="BI17" s="630">
        <v>547</v>
      </c>
      <c r="BJ17" s="630">
        <v>536</v>
      </c>
      <c r="BK17" s="630">
        <v>614</v>
      </c>
      <c r="BL17" s="631">
        <v>578</v>
      </c>
      <c r="BM17" s="631">
        <v>665</v>
      </c>
      <c r="BN17" s="631">
        <v>604</v>
      </c>
      <c r="BO17" s="631">
        <v>678</v>
      </c>
      <c r="BP17" s="631">
        <v>730</v>
      </c>
      <c r="BQ17" s="631">
        <v>738</v>
      </c>
      <c r="BR17" s="631">
        <v>719</v>
      </c>
      <c r="BS17" s="631">
        <v>745</v>
      </c>
      <c r="BT17" s="631">
        <v>762</v>
      </c>
      <c r="BU17" s="631">
        <v>847</v>
      </c>
      <c r="BV17" s="631">
        <v>834</v>
      </c>
      <c r="BW17" s="631">
        <v>950</v>
      </c>
      <c r="BX17" s="631">
        <v>871</v>
      </c>
      <c r="BY17" s="631">
        <v>947</v>
      </c>
      <c r="BZ17" s="631">
        <v>938</v>
      </c>
      <c r="CA17" s="631">
        <v>930</v>
      </c>
      <c r="CB17" s="631">
        <v>935</v>
      </c>
      <c r="CC17" s="631">
        <v>879</v>
      </c>
      <c r="CD17" s="631">
        <v>942</v>
      </c>
      <c r="CE17" s="631">
        <v>1089</v>
      </c>
      <c r="CF17" s="631">
        <v>910</v>
      </c>
      <c r="CG17" s="631">
        <v>952</v>
      </c>
      <c r="CH17" s="631">
        <v>897</v>
      </c>
      <c r="CI17" s="631">
        <v>936</v>
      </c>
      <c r="CJ17" s="631">
        <v>1062</v>
      </c>
      <c r="CK17" s="631">
        <v>943</v>
      </c>
      <c r="CL17" s="631">
        <v>873</v>
      </c>
      <c r="CM17" s="631">
        <v>856</v>
      </c>
      <c r="CN17" s="631">
        <v>731</v>
      </c>
      <c r="CO17" s="631">
        <v>770</v>
      </c>
      <c r="CP17" s="637">
        <v>660</v>
      </c>
      <c r="CQ17" s="637">
        <v>656</v>
      </c>
      <c r="CR17" s="637">
        <v>480</v>
      </c>
      <c r="CS17" s="637">
        <v>405</v>
      </c>
      <c r="CT17" s="637">
        <v>386</v>
      </c>
      <c r="CU17" s="637">
        <v>270</v>
      </c>
      <c r="CV17" s="637">
        <v>248</v>
      </c>
      <c r="CW17" s="637">
        <v>129</v>
      </c>
      <c r="CX17" s="637">
        <v>626</v>
      </c>
      <c r="CY17" s="633">
        <v>0</v>
      </c>
      <c r="CZ17" s="633">
        <v>0</v>
      </c>
      <c r="DA17" s="633">
        <v>0</v>
      </c>
      <c r="DB17" s="633">
        <v>0</v>
      </c>
      <c r="DC17" s="633">
        <v>0</v>
      </c>
      <c r="DD17" s="633">
        <v>0</v>
      </c>
      <c r="DE17" s="633">
        <v>0</v>
      </c>
      <c r="DF17" s="633">
        <v>0</v>
      </c>
      <c r="DG17" s="633">
        <v>0</v>
      </c>
      <c r="DH17" s="633">
        <v>0</v>
      </c>
      <c r="DI17" s="633">
        <v>0</v>
      </c>
      <c r="DJ17" s="633">
        <v>0</v>
      </c>
      <c r="DK17" s="633">
        <v>0</v>
      </c>
      <c r="DL17" s="633">
        <v>0</v>
      </c>
      <c r="DM17" s="633">
        <v>0</v>
      </c>
      <c r="DN17" s="633">
        <v>0</v>
      </c>
      <c r="DO17" s="633">
        <v>0</v>
      </c>
      <c r="DP17" s="634">
        <v>0</v>
      </c>
      <c r="DQ17" s="634">
        <v>0</v>
      </c>
      <c r="DR17" s="634">
        <v>0</v>
      </c>
      <c r="DS17" s="634">
        <v>0</v>
      </c>
      <c r="DT17" s="632">
        <v>71</v>
      </c>
      <c r="DU17" s="422"/>
      <c r="DW17" s="509"/>
    </row>
    <row r="18" spans="2:127" ht="15.75">
      <c r="B18" s="87">
        <v>2003</v>
      </c>
      <c r="C18" s="118">
        <v>49536</v>
      </c>
      <c r="D18" s="628">
        <v>918</v>
      </c>
      <c r="E18" s="635">
        <v>424</v>
      </c>
      <c r="F18" s="635">
        <v>274</v>
      </c>
      <c r="G18" s="635">
        <v>184</v>
      </c>
      <c r="H18" s="635">
        <v>142</v>
      </c>
      <c r="I18" s="635">
        <v>115</v>
      </c>
      <c r="J18" s="635">
        <v>129</v>
      </c>
      <c r="K18" s="635">
        <v>124</v>
      </c>
      <c r="L18" s="635">
        <v>128</v>
      </c>
      <c r="M18" s="635">
        <v>136</v>
      </c>
      <c r="N18" s="635">
        <v>104</v>
      </c>
      <c r="O18" s="635">
        <v>150</v>
      </c>
      <c r="P18" s="635">
        <v>157</v>
      </c>
      <c r="Q18" s="635">
        <v>179</v>
      </c>
      <c r="R18" s="635">
        <v>196</v>
      </c>
      <c r="S18" s="635">
        <v>222</v>
      </c>
      <c r="T18" s="635">
        <v>263</v>
      </c>
      <c r="U18" s="635">
        <v>287</v>
      </c>
      <c r="V18" s="635">
        <v>314</v>
      </c>
      <c r="W18" s="635">
        <v>316</v>
      </c>
      <c r="X18" s="635">
        <v>335</v>
      </c>
      <c r="Y18" s="635">
        <v>362</v>
      </c>
      <c r="Z18" s="635">
        <v>367</v>
      </c>
      <c r="AA18" s="635">
        <v>355</v>
      </c>
      <c r="AB18" s="635">
        <v>329</v>
      </c>
      <c r="AC18" s="635">
        <v>317</v>
      </c>
      <c r="AD18" s="635">
        <v>344</v>
      </c>
      <c r="AE18" s="635">
        <v>344</v>
      </c>
      <c r="AF18" s="635">
        <v>341</v>
      </c>
      <c r="AG18" s="635">
        <v>339</v>
      </c>
      <c r="AH18" s="636">
        <v>302</v>
      </c>
      <c r="AI18" s="636">
        <v>335</v>
      </c>
      <c r="AJ18" s="636">
        <v>298</v>
      </c>
      <c r="AK18" s="636">
        <v>327</v>
      </c>
      <c r="AL18" s="636">
        <v>294</v>
      </c>
      <c r="AM18" s="636">
        <v>359</v>
      </c>
      <c r="AN18" s="636">
        <v>298</v>
      </c>
      <c r="AO18" s="636">
        <v>341</v>
      </c>
      <c r="AP18" s="636">
        <v>342</v>
      </c>
      <c r="AQ18" s="636">
        <v>366</v>
      </c>
      <c r="AR18" s="636">
        <v>375</v>
      </c>
      <c r="AS18" s="636">
        <v>424</v>
      </c>
      <c r="AT18" s="636">
        <v>390</v>
      </c>
      <c r="AU18" s="636">
        <v>423</v>
      </c>
      <c r="AV18" s="636">
        <v>432</v>
      </c>
      <c r="AW18" s="636">
        <v>464</v>
      </c>
      <c r="AX18" s="636">
        <v>395</v>
      </c>
      <c r="AY18" s="636">
        <v>437</v>
      </c>
      <c r="AZ18" s="636">
        <v>456</v>
      </c>
      <c r="BA18" s="636">
        <v>513</v>
      </c>
      <c r="BB18" s="636">
        <v>405</v>
      </c>
      <c r="BC18" s="636">
        <v>487</v>
      </c>
      <c r="BD18" s="636">
        <v>512</v>
      </c>
      <c r="BE18" s="636">
        <v>486</v>
      </c>
      <c r="BF18" s="636">
        <v>533</v>
      </c>
      <c r="BG18" s="636">
        <v>508</v>
      </c>
      <c r="BH18" s="636">
        <v>512</v>
      </c>
      <c r="BI18" s="636">
        <v>560</v>
      </c>
      <c r="BJ18" s="636">
        <v>555</v>
      </c>
      <c r="BK18" s="636">
        <v>627</v>
      </c>
      <c r="BL18" s="631">
        <v>544</v>
      </c>
      <c r="BM18" s="631">
        <v>566</v>
      </c>
      <c r="BN18" s="631">
        <v>631</v>
      </c>
      <c r="BO18" s="631">
        <v>614</v>
      </c>
      <c r="BP18" s="631">
        <v>719</v>
      </c>
      <c r="BQ18" s="631">
        <v>652</v>
      </c>
      <c r="BR18" s="631">
        <v>735</v>
      </c>
      <c r="BS18" s="631">
        <v>687</v>
      </c>
      <c r="BT18" s="631">
        <v>732</v>
      </c>
      <c r="BU18" s="631">
        <v>805</v>
      </c>
      <c r="BV18" s="631">
        <v>797</v>
      </c>
      <c r="BW18" s="631">
        <v>903</v>
      </c>
      <c r="BX18" s="631">
        <v>903</v>
      </c>
      <c r="BY18" s="631">
        <v>918</v>
      </c>
      <c r="BZ18" s="631">
        <v>977</v>
      </c>
      <c r="CA18" s="631">
        <v>836</v>
      </c>
      <c r="CB18" s="631">
        <v>940</v>
      </c>
      <c r="CC18" s="631">
        <v>954</v>
      </c>
      <c r="CD18" s="631">
        <v>948</v>
      </c>
      <c r="CE18" s="631">
        <v>1069</v>
      </c>
      <c r="CF18" s="631">
        <v>865</v>
      </c>
      <c r="CG18" s="631">
        <v>974</v>
      </c>
      <c r="CH18" s="631">
        <v>939</v>
      </c>
      <c r="CI18" s="631">
        <v>826</v>
      </c>
      <c r="CJ18" s="631">
        <v>976</v>
      </c>
      <c r="CK18" s="631">
        <v>867</v>
      </c>
      <c r="CL18" s="631">
        <v>915</v>
      </c>
      <c r="CM18" s="631">
        <v>883</v>
      </c>
      <c r="CN18" s="631">
        <v>780</v>
      </c>
      <c r="CO18" s="631">
        <v>751</v>
      </c>
      <c r="CP18" s="637">
        <v>612</v>
      </c>
      <c r="CQ18" s="637">
        <v>645</v>
      </c>
      <c r="CR18" s="637">
        <v>541</v>
      </c>
      <c r="CS18" s="637">
        <v>406</v>
      </c>
      <c r="CT18" s="637">
        <v>387</v>
      </c>
      <c r="CU18" s="637">
        <v>291</v>
      </c>
      <c r="CV18" s="637">
        <v>242</v>
      </c>
      <c r="CW18" s="637">
        <v>123</v>
      </c>
      <c r="CX18" s="637">
        <v>575</v>
      </c>
      <c r="CY18" s="633">
        <v>0</v>
      </c>
      <c r="CZ18" s="633">
        <v>0</v>
      </c>
      <c r="DA18" s="633">
        <v>0</v>
      </c>
      <c r="DB18" s="633">
        <v>0</v>
      </c>
      <c r="DC18" s="633">
        <v>0</v>
      </c>
      <c r="DD18" s="633">
        <v>0</v>
      </c>
      <c r="DE18" s="633">
        <v>0</v>
      </c>
      <c r="DF18" s="633">
        <v>0</v>
      </c>
      <c r="DG18" s="633">
        <v>0</v>
      </c>
      <c r="DH18" s="633">
        <v>0</v>
      </c>
      <c r="DI18" s="633">
        <v>0</v>
      </c>
      <c r="DJ18" s="633">
        <v>0</v>
      </c>
      <c r="DK18" s="633">
        <v>0</v>
      </c>
      <c r="DL18" s="633">
        <v>0</v>
      </c>
      <c r="DM18" s="633">
        <v>0</v>
      </c>
      <c r="DN18" s="633">
        <v>0</v>
      </c>
      <c r="DO18" s="633">
        <v>0</v>
      </c>
      <c r="DP18" s="634">
        <v>0</v>
      </c>
      <c r="DQ18" s="634">
        <v>0</v>
      </c>
      <c r="DR18" s="634">
        <v>0</v>
      </c>
      <c r="DS18" s="634">
        <v>0</v>
      </c>
      <c r="DT18" s="632">
        <v>57</v>
      </c>
      <c r="DU18" s="422"/>
      <c r="DW18" s="509"/>
    </row>
    <row r="19" spans="2:127" ht="15.75">
      <c r="B19" s="87">
        <v>2004</v>
      </c>
      <c r="C19" s="118">
        <v>50787</v>
      </c>
      <c r="D19" s="628">
        <v>769</v>
      </c>
      <c r="E19" s="629">
        <v>423</v>
      </c>
      <c r="F19" s="629">
        <v>207</v>
      </c>
      <c r="G19" s="629">
        <v>196</v>
      </c>
      <c r="H19" s="629">
        <v>143</v>
      </c>
      <c r="I19" s="629">
        <v>130</v>
      </c>
      <c r="J19" s="629">
        <v>157</v>
      </c>
      <c r="K19" s="629">
        <v>113</v>
      </c>
      <c r="L19" s="629">
        <v>116</v>
      </c>
      <c r="M19" s="629">
        <v>87</v>
      </c>
      <c r="N19" s="629">
        <v>131</v>
      </c>
      <c r="O19" s="629">
        <v>133</v>
      </c>
      <c r="P19" s="629">
        <v>158</v>
      </c>
      <c r="Q19" s="629">
        <v>159</v>
      </c>
      <c r="R19" s="629">
        <v>199</v>
      </c>
      <c r="S19" s="629">
        <v>207</v>
      </c>
      <c r="T19" s="629">
        <v>252</v>
      </c>
      <c r="U19" s="629">
        <v>293</v>
      </c>
      <c r="V19" s="629">
        <v>312</v>
      </c>
      <c r="W19" s="629">
        <v>368</v>
      </c>
      <c r="X19" s="629">
        <v>314</v>
      </c>
      <c r="Y19" s="629">
        <v>392</v>
      </c>
      <c r="Z19" s="629">
        <v>371</v>
      </c>
      <c r="AA19" s="629">
        <v>372</v>
      </c>
      <c r="AB19" s="629">
        <v>327</v>
      </c>
      <c r="AC19" s="629">
        <v>376</v>
      </c>
      <c r="AD19" s="629">
        <v>360</v>
      </c>
      <c r="AE19" s="629">
        <v>338</v>
      </c>
      <c r="AF19" s="629">
        <v>304</v>
      </c>
      <c r="AG19" s="629">
        <v>342</v>
      </c>
      <c r="AH19" s="630">
        <v>320</v>
      </c>
      <c r="AI19" s="630">
        <v>371</v>
      </c>
      <c r="AJ19" s="630">
        <v>356</v>
      </c>
      <c r="AK19" s="630">
        <v>336</v>
      </c>
      <c r="AL19" s="630">
        <v>333</v>
      </c>
      <c r="AM19" s="630">
        <v>321</v>
      </c>
      <c r="AN19" s="630">
        <v>328</v>
      </c>
      <c r="AO19" s="630">
        <v>352</v>
      </c>
      <c r="AP19" s="630">
        <v>360</v>
      </c>
      <c r="AQ19" s="630">
        <v>390</v>
      </c>
      <c r="AR19" s="630">
        <v>338</v>
      </c>
      <c r="AS19" s="630">
        <v>374</v>
      </c>
      <c r="AT19" s="630">
        <v>382</v>
      </c>
      <c r="AU19" s="630">
        <v>406</v>
      </c>
      <c r="AV19" s="630">
        <v>442</v>
      </c>
      <c r="AW19" s="630">
        <v>399</v>
      </c>
      <c r="AX19" s="630">
        <v>450</v>
      </c>
      <c r="AY19" s="630">
        <v>422</v>
      </c>
      <c r="AZ19" s="630">
        <v>470</v>
      </c>
      <c r="BA19" s="630">
        <v>478</v>
      </c>
      <c r="BB19" s="630">
        <v>475</v>
      </c>
      <c r="BC19" s="630">
        <v>480</v>
      </c>
      <c r="BD19" s="630">
        <v>518</v>
      </c>
      <c r="BE19" s="630">
        <v>523</v>
      </c>
      <c r="BF19" s="630">
        <v>472</v>
      </c>
      <c r="BG19" s="630">
        <v>552</v>
      </c>
      <c r="BH19" s="630">
        <v>562</v>
      </c>
      <c r="BI19" s="630">
        <v>573</v>
      </c>
      <c r="BJ19" s="630">
        <v>554</v>
      </c>
      <c r="BK19" s="630">
        <v>626</v>
      </c>
      <c r="BL19" s="631">
        <v>586</v>
      </c>
      <c r="BM19" s="631">
        <v>613</v>
      </c>
      <c r="BN19" s="631">
        <v>615</v>
      </c>
      <c r="BO19" s="631">
        <v>669</v>
      </c>
      <c r="BP19" s="631">
        <v>662</v>
      </c>
      <c r="BQ19" s="631">
        <v>652</v>
      </c>
      <c r="BR19" s="631">
        <v>717</v>
      </c>
      <c r="BS19" s="631">
        <v>809</v>
      </c>
      <c r="BT19" s="631">
        <v>729</v>
      </c>
      <c r="BU19" s="631">
        <v>829</v>
      </c>
      <c r="BV19" s="631">
        <v>772</v>
      </c>
      <c r="BW19" s="631">
        <v>863</v>
      </c>
      <c r="BX19" s="631">
        <v>959</v>
      </c>
      <c r="BY19" s="631">
        <v>946</v>
      </c>
      <c r="BZ19" s="631">
        <v>1051</v>
      </c>
      <c r="CA19" s="631">
        <v>911</v>
      </c>
      <c r="CB19" s="631">
        <v>891</v>
      </c>
      <c r="CC19" s="631">
        <v>999</v>
      </c>
      <c r="CD19" s="631">
        <v>1003</v>
      </c>
      <c r="CE19" s="631">
        <v>1075</v>
      </c>
      <c r="CF19" s="631">
        <v>965</v>
      </c>
      <c r="CG19" s="631">
        <v>1030</v>
      </c>
      <c r="CH19" s="631">
        <v>1060</v>
      </c>
      <c r="CI19" s="631">
        <v>952</v>
      </c>
      <c r="CJ19" s="631">
        <v>971</v>
      </c>
      <c r="CK19" s="631">
        <v>982</v>
      </c>
      <c r="CL19" s="631">
        <v>915</v>
      </c>
      <c r="CM19" s="631">
        <v>842</v>
      </c>
      <c r="CN19" s="631">
        <v>803</v>
      </c>
      <c r="CO19" s="631">
        <v>834</v>
      </c>
      <c r="CP19" s="637">
        <v>624</v>
      </c>
      <c r="CQ19" s="637">
        <v>612</v>
      </c>
      <c r="CR19" s="637">
        <v>545</v>
      </c>
      <c r="CS19" s="637">
        <v>490</v>
      </c>
      <c r="CT19" s="637">
        <v>425</v>
      </c>
      <c r="CU19" s="637">
        <v>344</v>
      </c>
      <c r="CV19" s="637">
        <v>218</v>
      </c>
      <c r="CW19" s="637">
        <v>336</v>
      </c>
      <c r="CX19" s="637">
        <v>423</v>
      </c>
      <c r="CY19" s="633">
        <v>0</v>
      </c>
      <c r="CZ19" s="633">
        <v>0</v>
      </c>
      <c r="DA19" s="633">
        <v>0</v>
      </c>
      <c r="DB19" s="633">
        <v>0</v>
      </c>
      <c r="DC19" s="633">
        <v>0</v>
      </c>
      <c r="DD19" s="633">
        <v>0</v>
      </c>
      <c r="DE19" s="633">
        <v>0</v>
      </c>
      <c r="DF19" s="633">
        <v>0</v>
      </c>
      <c r="DG19" s="633">
        <v>0</v>
      </c>
      <c r="DH19" s="633">
        <v>0</v>
      </c>
      <c r="DI19" s="633">
        <v>0</v>
      </c>
      <c r="DJ19" s="633">
        <v>0</v>
      </c>
      <c r="DK19" s="633">
        <v>0</v>
      </c>
      <c r="DL19" s="633">
        <v>0</v>
      </c>
      <c r="DM19" s="633">
        <v>0</v>
      </c>
      <c r="DN19" s="633">
        <v>0</v>
      </c>
      <c r="DO19" s="633">
        <v>0</v>
      </c>
      <c r="DP19" s="634">
        <v>0</v>
      </c>
      <c r="DQ19" s="634">
        <v>0</v>
      </c>
      <c r="DR19" s="634">
        <v>0</v>
      </c>
      <c r="DS19" s="634">
        <v>0</v>
      </c>
      <c r="DT19" s="632">
        <v>53</v>
      </c>
      <c r="DU19" s="422"/>
      <c r="DW19" s="509"/>
    </row>
    <row r="20" spans="2:127" ht="15.75">
      <c r="B20" s="87">
        <v>2005</v>
      </c>
      <c r="C20" s="118">
        <v>53108</v>
      </c>
      <c r="D20" s="628">
        <v>709</v>
      </c>
      <c r="E20" s="635">
        <v>328</v>
      </c>
      <c r="F20" s="635">
        <v>200</v>
      </c>
      <c r="G20" s="635">
        <v>194</v>
      </c>
      <c r="H20" s="635">
        <v>152</v>
      </c>
      <c r="I20" s="635">
        <v>151</v>
      </c>
      <c r="J20" s="635">
        <v>120</v>
      </c>
      <c r="K20" s="635">
        <v>125</v>
      </c>
      <c r="L20" s="635">
        <v>105</v>
      </c>
      <c r="M20" s="635">
        <v>97</v>
      </c>
      <c r="N20" s="635">
        <v>132</v>
      </c>
      <c r="O20" s="635">
        <v>143</v>
      </c>
      <c r="P20" s="635">
        <v>142</v>
      </c>
      <c r="Q20" s="635">
        <v>149</v>
      </c>
      <c r="R20" s="635">
        <v>159</v>
      </c>
      <c r="S20" s="635">
        <v>233</v>
      </c>
      <c r="T20" s="635">
        <v>266</v>
      </c>
      <c r="U20" s="635">
        <v>311</v>
      </c>
      <c r="V20" s="635">
        <v>327</v>
      </c>
      <c r="W20" s="635">
        <v>381</v>
      </c>
      <c r="X20" s="635">
        <v>340</v>
      </c>
      <c r="Y20" s="635">
        <v>400</v>
      </c>
      <c r="Z20" s="635">
        <v>405</v>
      </c>
      <c r="AA20" s="635">
        <v>428</v>
      </c>
      <c r="AB20" s="635">
        <v>399</v>
      </c>
      <c r="AC20" s="635">
        <v>397</v>
      </c>
      <c r="AD20" s="635">
        <v>364</v>
      </c>
      <c r="AE20" s="635">
        <v>373</v>
      </c>
      <c r="AF20" s="635">
        <v>357</v>
      </c>
      <c r="AG20" s="635">
        <v>346</v>
      </c>
      <c r="AH20" s="636">
        <v>355</v>
      </c>
      <c r="AI20" s="636">
        <v>336</v>
      </c>
      <c r="AJ20" s="636">
        <v>348</v>
      </c>
      <c r="AK20" s="636">
        <v>367</v>
      </c>
      <c r="AL20" s="636">
        <v>349</v>
      </c>
      <c r="AM20" s="636">
        <v>354</v>
      </c>
      <c r="AN20" s="636">
        <v>347</v>
      </c>
      <c r="AO20" s="636">
        <v>380</v>
      </c>
      <c r="AP20" s="636">
        <v>386</v>
      </c>
      <c r="AQ20" s="636">
        <v>385</v>
      </c>
      <c r="AR20" s="636">
        <v>386</v>
      </c>
      <c r="AS20" s="636">
        <v>446</v>
      </c>
      <c r="AT20" s="636">
        <v>398</v>
      </c>
      <c r="AU20" s="636">
        <v>425</v>
      </c>
      <c r="AV20" s="636">
        <v>447</v>
      </c>
      <c r="AW20" s="636">
        <v>436</v>
      </c>
      <c r="AX20" s="636">
        <v>432</v>
      </c>
      <c r="AY20" s="636">
        <v>475</v>
      </c>
      <c r="AZ20" s="636">
        <v>490</v>
      </c>
      <c r="BA20" s="636">
        <v>488</v>
      </c>
      <c r="BB20" s="636">
        <v>504</v>
      </c>
      <c r="BC20" s="636">
        <v>522</v>
      </c>
      <c r="BD20" s="636">
        <v>514</v>
      </c>
      <c r="BE20" s="636">
        <v>540</v>
      </c>
      <c r="BF20" s="636">
        <v>551</v>
      </c>
      <c r="BG20" s="636">
        <v>523</v>
      </c>
      <c r="BH20" s="636">
        <v>570</v>
      </c>
      <c r="BI20" s="636">
        <v>638</v>
      </c>
      <c r="BJ20" s="636">
        <v>615</v>
      </c>
      <c r="BK20" s="636">
        <v>644</v>
      </c>
      <c r="BL20" s="631">
        <v>617</v>
      </c>
      <c r="BM20" s="631">
        <v>616</v>
      </c>
      <c r="BN20" s="631">
        <v>644</v>
      </c>
      <c r="BO20" s="631">
        <v>698</v>
      </c>
      <c r="BP20" s="631">
        <v>740</v>
      </c>
      <c r="BQ20" s="631">
        <v>691</v>
      </c>
      <c r="BR20" s="631">
        <v>736</v>
      </c>
      <c r="BS20" s="631">
        <v>739</v>
      </c>
      <c r="BT20" s="631">
        <v>774</v>
      </c>
      <c r="BU20" s="631">
        <v>847</v>
      </c>
      <c r="BV20" s="631">
        <v>852</v>
      </c>
      <c r="BW20" s="631">
        <v>932</v>
      </c>
      <c r="BX20" s="631">
        <v>928</v>
      </c>
      <c r="BY20" s="631">
        <v>921</v>
      </c>
      <c r="BZ20" s="631">
        <v>1149</v>
      </c>
      <c r="CA20" s="631">
        <v>1053</v>
      </c>
      <c r="CB20" s="631">
        <v>992</v>
      </c>
      <c r="CC20" s="631">
        <v>993</v>
      </c>
      <c r="CD20" s="631">
        <v>1089</v>
      </c>
      <c r="CE20" s="631">
        <v>1211</v>
      </c>
      <c r="CF20" s="631">
        <v>983</v>
      </c>
      <c r="CG20" s="631">
        <v>1024</v>
      </c>
      <c r="CH20" s="631">
        <v>1064</v>
      </c>
      <c r="CI20" s="631">
        <v>1058</v>
      </c>
      <c r="CJ20" s="631">
        <v>1075</v>
      </c>
      <c r="CK20" s="631">
        <v>884</v>
      </c>
      <c r="CL20" s="631">
        <v>896</v>
      </c>
      <c r="CM20" s="631">
        <v>941</v>
      </c>
      <c r="CN20" s="631">
        <v>840</v>
      </c>
      <c r="CO20" s="631">
        <v>864</v>
      </c>
      <c r="CP20" s="637">
        <v>770</v>
      </c>
      <c r="CQ20" s="637">
        <v>633</v>
      </c>
      <c r="CR20" s="637">
        <v>570</v>
      </c>
      <c r="CS20" s="637">
        <v>504</v>
      </c>
      <c r="CT20" s="637">
        <v>539</v>
      </c>
      <c r="CU20" s="637">
        <v>346</v>
      </c>
      <c r="CV20" s="637">
        <v>251</v>
      </c>
      <c r="CW20" s="637">
        <v>361</v>
      </c>
      <c r="CX20" s="637">
        <v>350</v>
      </c>
      <c r="CY20" s="633">
        <v>0</v>
      </c>
      <c r="CZ20" s="633">
        <v>0</v>
      </c>
      <c r="DA20" s="633">
        <v>0</v>
      </c>
      <c r="DB20" s="633">
        <v>0</v>
      </c>
      <c r="DC20" s="633">
        <v>0</v>
      </c>
      <c r="DD20" s="633">
        <v>0</v>
      </c>
      <c r="DE20" s="633">
        <v>0</v>
      </c>
      <c r="DF20" s="633">
        <v>0</v>
      </c>
      <c r="DG20" s="633">
        <v>0</v>
      </c>
      <c r="DH20" s="633">
        <v>0</v>
      </c>
      <c r="DI20" s="633">
        <v>0</v>
      </c>
      <c r="DJ20" s="633">
        <v>0</v>
      </c>
      <c r="DK20" s="633">
        <v>0</v>
      </c>
      <c r="DL20" s="633">
        <v>0</v>
      </c>
      <c r="DM20" s="633">
        <v>0</v>
      </c>
      <c r="DN20" s="633">
        <v>0</v>
      </c>
      <c r="DO20" s="633">
        <v>0</v>
      </c>
      <c r="DP20" s="634">
        <v>0</v>
      </c>
      <c r="DQ20" s="634">
        <v>0</v>
      </c>
      <c r="DR20" s="634">
        <v>0</v>
      </c>
      <c r="DS20" s="634">
        <v>0</v>
      </c>
      <c r="DT20" s="632">
        <v>49</v>
      </c>
      <c r="DU20" s="422"/>
      <c r="DW20" s="509"/>
    </row>
    <row r="21" spans="2:127" ht="15.75">
      <c r="B21" s="87">
        <v>2006</v>
      </c>
      <c r="C21" s="118">
        <v>54225</v>
      </c>
      <c r="D21" s="628">
        <v>668</v>
      </c>
      <c r="E21" s="629">
        <v>331</v>
      </c>
      <c r="F21" s="629">
        <v>184</v>
      </c>
      <c r="G21" s="629">
        <v>174</v>
      </c>
      <c r="H21" s="629">
        <v>155</v>
      </c>
      <c r="I21" s="629">
        <v>138</v>
      </c>
      <c r="J21" s="629">
        <v>132</v>
      </c>
      <c r="K21" s="629">
        <v>110</v>
      </c>
      <c r="L21" s="629">
        <v>111</v>
      </c>
      <c r="M21" s="629">
        <v>114</v>
      </c>
      <c r="N21" s="629">
        <v>126</v>
      </c>
      <c r="O21" s="629">
        <v>128</v>
      </c>
      <c r="P21" s="629">
        <v>141</v>
      </c>
      <c r="Q21" s="629">
        <v>167</v>
      </c>
      <c r="R21" s="629">
        <v>188</v>
      </c>
      <c r="S21" s="629">
        <v>195</v>
      </c>
      <c r="T21" s="629">
        <v>256</v>
      </c>
      <c r="U21" s="629">
        <v>294</v>
      </c>
      <c r="V21" s="629">
        <v>300</v>
      </c>
      <c r="W21" s="629">
        <v>346</v>
      </c>
      <c r="X21" s="629">
        <v>377</v>
      </c>
      <c r="Y21" s="629">
        <v>409</v>
      </c>
      <c r="Z21" s="629">
        <v>406</v>
      </c>
      <c r="AA21" s="629">
        <v>384</v>
      </c>
      <c r="AB21" s="629">
        <v>378</v>
      </c>
      <c r="AC21" s="629">
        <v>393</v>
      </c>
      <c r="AD21" s="629">
        <v>394</v>
      </c>
      <c r="AE21" s="629">
        <v>347</v>
      </c>
      <c r="AF21" s="629">
        <v>346</v>
      </c>
      <c r="AG21" s="629">
        <v>362</v>
      </c>
      <c r="AH21" s="630">
        <v>352</v>
      </c>
      <c r="AI21" s="630">
        <v>363</v>
      </c>
      <c r="AJ21" s="630">
        <v>362</v>
      </c>
      <c r="AK21" s="630">
        <v>358</v>
      </c>
      <c r="AL21" s="630">
        <v>361</v>
      </c>
      <c r="AM21" s="630">
        <v>353</v>
      </c>
      <c r="AN21" s="630">
        <v>350</v>
      </c>
      <c r="AO21" s="630">
        <v>377</v>
      </c>
      <c r="AP21" s="630">
        <v>372</v>
      </c>
      <c r="AQ21" s="630">
        <v>401</v>
      </c>
      <c r="AR21" s="630">
        <v>333</v>
      </c>
      <c r="AS21" s="630">
        <v>427</v>
      </c>
      <c r="AT21" s="630">
        <v>386</v>
      </c>
      <c r="AU21" s="630">
        <v>382</v>
      </c>
      <c r="AV21" s="630">
        <v>430</v>
      </c>
      <c r="AW21" s="630">
        <v>457</v>
      </c>
      <c r="AX21" s="630">
        <v>386</v>
      </c>
      <c r="AY21" s="630">
        <v>482</v>
      </c>
      <c r="AZ21" s="630">
        <v>445</v>
      </c>
      <c r="BA21" s="630">
        <v>520</v>
      </c>
      <c r="BB21" s="630">
        <v>519</v>
      </c>
      <c r="BC21" s="630">
        <v>522</v>
      </c>
      <c r="BD21" s="630">
        <v>565</v>
      </c>
      <c r="BE21" s="630">
        <v>532</v>
      </c>
      <c r="BF21" s="630">
        <v>529</v>
      </c>
      <c r="BG21" s="630">
        <v>540</v>
      </c>
      <c r="BH21" s="630">
        <v>610</v>
      </c>
      <c r="BI21" s="630">
        <v>608</v>
      </c>
      <c r="BJ21" s="630">
        <v>611</v>
      </c>
      <c r="BK21" s="630">
        <v>657</v>
      </c>
      <c r="BL21" s="631">
        <v>646</v>
      </c>
      <c r="BM21" s="631">
        <v>648</v>
      </c>
      <c r="BN21" s="631">
        <v>621</v>
      </c>
      <c r="BO21" s="631">
        <v>691</v>
      </c>
      <c r="BP21" s="631">
        <v>742</v>
      </c>
      <c r="BQ21" s="631">
        <v>801</v>
      </c>
      <c r="BR21" s="631">
        <v>790</v>
      </c>
      <c r="BS21" s="631">
        <v>763</v>
      </c>
      <c r="BT21" s="631">
        <v>816</v>
      </c>
      <c r="BU21" s="631">
        <v>910</v>
      </c>
      <c r="BV21" s="631">
        <v>904</v>
      </c>
      <c r="BW21" s="631">
        <v>873</v>
      </c>
      <c r="BX21" s="631">
        <v>948</v>
      </c>
      <c r="BY21" s="631">
        <v>958</v>
      </c>
      <c r="BZ21" s="631">
        <v>1091</v>
      </c>
      <c r="CA21" s="631">
        <v>1121</v>
      </c>
      <c r="CB21" s="631">
        <v>1041</v>
      </c>
      <c r="CC21" s="631">
        <v>1050</v>
      </c>
      <c r="CD21" s="631">
        <v>989</v>
      </c>
      <c r="CE21" s="631">
        <v>1170</v>
      </c>
      <c r="CF21" s="631">
        <v>1078</v>
      </c>
      <c r="CG21" s="631">
        <v>1073</v>
      </c>
      <c r="CH21" s="631">
        <v>1108</v>
      </c>
      <c r="CI21" s="631">
        <v>1080</v>
      </c>
      <c r="CJ21" s="631">
        <v>1182</v>
      </c>
      <c r="CK21" s="631">
        <v>1002</v>
      </c>
      <c r="CL21" s="631">
        <v>889</v>
      </c>
      <c r="CM21" s="631">
        <v>980</v>
      </c>
      <c r="CN21" s="631">
        <v>926</v>
      </c>
      <c r="CO21" s="631">
        <v>934</v>
      </c>
      <c r="CP21" s="637">
        <v>799</v>
      </c>
      <c r="CQ21" s="637">
        <v>709</v>
      </c>
      <c r="CR21" s="637">
        <v>570</v>
      </c>
      <c r="CS21" s="637">
        <v>502</v>
      </c>
      <c r="CT21" s="637">
        <v>532</v>
      </c>
      <c r="CU21" s="637">
        <v>424</v>
      </c>
      <c r="CV21" s="637">
        <v>318</v>
      </c>
      <c r="CW21" s="637">
        <v>421</v>
      </c>
      <c r="CX21" s="637">
        <v>383</v>
      </c>
      <c r="CY21" s="633">
        <v>0</v>
      </c>
      <c r="CZ21" s="633">
        <v>0</v>
      </c>
      <c r="DA21" s="633">
        <v>0</v>
      </c>
      <c r="DB21" s="633">
        <v>0</v>
      </c>
      <c r="DC21" s="633">
        <v>0</v>
      </c>
      <c r="DD21" s="633">
        <v>0</v>
      </c>
      <c r="DE21" s="633">
        <v>0</v>
      </c>
      <c r="DF21" s="633">
        <v>0</v>
      </c>
      <c r="DG21" s="633">
        <v>0</v>
      </c>
      <c r="DH21" s="633">
        <v>0</v>
      </c>
      <c r="DI21" s="633">
        <v>0</v>
      </c>
      <c r="DJ21" s="633">
        <v>0</v>
      </c>
      <c r="DK21" s="633">
        <v>0</v>
      </c>
      <c r="DL21" s="633">
        <v>0</v>
      </c>
      <c r="DM21" s="633">
        <v>0</v>
      </c>
      <c r="DN21" s="633">
        <v>0</v>
      </c>
      <c r="DO21" s="633">
        <v>0</v>
      </c>
      <c r="DP21" s="634">
        <v>0</v>
      </c>
      <c r="DQ21" s="634">
        <v>0</v>
      </c>
      <c r="DR21" s="634">
        <v>0</v>
      </c>
      <c r="DS21" s="634">
        <v>0</v>
      </c>
      <c r="DT21" s="632">
        <v>98</v>
      </c>
      <c r="DU21" s="422"/>
      <c r="DW21" s="509"/>
    </row>
    <row r="22" spans="2:127" ht="15.75">
      <c r="B22" s="87">
        <v>2007</v>
      </c>
      <c r="C22" s="118">
        <v>54487</v>
      </c>
      <c r="D22" s="628">
        <v>592</v>
      </c>
      <c r="E22" s="635">
        <v>323</v>
      </c>
      <c r="F22" s="635">
        <v>206</v>
      </c>
      <c r="G22" s="635">
        <v>157</v>
      </c>
      <c r="H22" s="635">
        <v>141</v>
      </c>
      <c r="I22" s="635">
        <v>118</v>
      </c>
      <c r="J22" s="635">
        <v>132</v>
      </c>
      <c r="K22" s="635">
        <v>113</v>
      </c>
      <c r="L22" s="635">
        <v>92</v>
      </c>
      <c r="M22" s="635">
        <v>105</v>
      </c>
      <c r="N22" s="635">
        <v>117</v>
      </c>
      <c r="O22" s="635">
        <v>127</v>
      </c>
      <c r="P22" s="635">
        <v>145</v>
      </c>
      <c r="Q22" s="635">
        <v>153</v>
      </c>
      <c r="R22" s="635">
        <v>194</v>
      </c>
      <c r="S22" s="635">
        <v>194</v>
      </c>
      <c r="T22" s="635">
        <v>236</v>
      </c>
      <c r="U22" s="635">
        <v>283</v>
      </c>
      <c r="V22" s="635">
        <v>323</v>
      </c>
      <c r="W22" s="635">
        <v>345</v>
      </c>
      <c r="X22" s="635">
        <v>359</v>
      </c>
      <c r="Y22" s="635">
        <v>397</v>
      </c>
      <c r="Z22" s="635">
        <v>412</v>
      </c>
      <c r="AA22" s="635">
        <v>406</v>
      </c>
      <c r="AB22" s="635">
        <v>414</v>
      </c>
      <c r="AC22" s="635">
        <v>410</v>
      </c>
      <c r="AD22" s="635">
        <v>413</v>
      </c>
      <c r="AE22" s="635">
        <v>390</v>
      </c>
      <c r="AF22" s="635">
        <v>402</v>
      </c>
      <c r="AG22" s="635">
        <v>348</v>
      </c>
      <c r="AH22" s="636">
        <v>351</v>
      </c>
      <c r="AI22" s="636">
        <v>327</v>
      </c>
      <c r="AJ22" s="636">
        <v>361</v>
      </c>
      <c r="AK22" s="636">
        <v>360</v>
      </c>
      <c r="AL22" s="636">
        <v>345</v>
      </c>
      <c r="AM22" s="636">
        <v>367</v>
      </c>
      <c r="AN22" s="636">
        <v>340</v>
      </c>
      <c r="AO22" s="636">
        <v>362</v>
      </c>
      <c r="AP22" s="636">
        <v>331</v>
      </c>
      <c r="AQ22" s="636">
        <v>360</v>
      </c>
      <c r="AR22" s="636">
        <v>384</v>
      </c>
      <c r="AS22" s="636">
        <v>373</v>
      </c>
      <c r="AT22" s="636">
        <v>375</v>
      </c>
      <c r="AU22" s="636">
        <v>437</v>
      </c>
      <c r="AV22" s="636">
        <v>452</v>
      </c>
      <c r="AW22" s="636">
        <v>433</v>
      </c>
      <c r="AX22" s="636">
        <v>465</v>
      </c>
      <c r="AY22" s="636">
        <v>448</v>
      </c>
      <c r="AZ22" s="636">
        <v>475</v>
      </c>
      <c r="BA22" s="636">
        <v>486</v>
      </c>
      <c r="BB22" s="636">
        <v>485</v>
      </c>
      <c r="BC22" s="636">
        <v>527</v>
      </c>
      <c r="BD22" s="636">
        <v>509</v>
      </c>
      <c r="BE22" s="636">
        <v>551</v>
      </c>
      <c r="BF22" s="636">
        <v>558</v>
      </c>
      <c r="BG22" s="636">
        <v>620</v>
      </c>
      <c r="BH22" s="636">
        <v>603</v>
      </c>
      <c r="BI22" s="636">
        <v>612</v>
      </c>
      <c r="BJ22" s="636">
        <v>642</v>
      </c>
      <c r="BK22" s="636">
        <v>653</v>
      </c>
      <c r="BL22" s="631">
        <v>640</v>
      </c>
      <c r="BM22" s="631">
        <v>691</v>
      </c>
      <c r="BN22" s="631">
        <v>655</v>
      </c>
      <c r="BO22" s="631">
        <v>659</v>
      </c>
      <c r="BP22" s="631">
        <v>707</v>
      </c>
      <c r="BQ22" s="631">
        <v>701</v>
      </c>
      <c r="BR22" s="631">
        <v>820</v>
      </c>
      <c r="BS22" s="631">
        <v>736</v>
      </c>
      <c r="BT22" s="631">
        <v>805</v>
      </c>
      <c r="BU22" s="631">
        <v>911</v>
      </c>
      <c r="BV22" s="631">
        <v>907</v>
      </c>
      <c r="BW22" s="631">
        <v>919</v>
      </c>
      <c r="BX22" s="631">
        <v>929</v>
      </c>
      <c r="BY22" s="631">
        <v>1008</v>
      </c>
      <c r="BZ22" s="631">
        <v>1045</v>
      </c>
      <c r="CA22" s="631">
        <v>1101</v>
      </c>
      <c r="CB22" s="631">
        <v>1140</v>
      </c>
      <c r="CC22" s="631">
        <v>1195</v>
      </c>
      <c r="CD22" s="631">
        <v>1091</v>
      </c>
      <c r="CE22" s="631">
        <v>1107</v>
      </c>
      <c r="CF22" s="631">
        <v>1148</v>
      </c>
      <c r="CG22" s="631">
        <v>1146</v>
      </c>
      <c r="CH22" s="631">
        <v>1125</v>
      </c>
      <c r="CI22" s="631">
        <v>1125</v>
      </c>
      <c r="CJ22" s="631">
        <v>1196</v>
      </c>
      <c r="CK22" s="631">
        <v>1088</v>
      </c>
      <c r="CL22" s="631">
        <v>936</v>
      </c>
      <c r="CM22" s="631">
        <v>858</v>
      </c>
      <c r="CN22" s="631">
        <v>887</v>
      </c>
      <c r="CO22" s="631">
        <v>889</v>
      </c>
      <c r="CP22" s="637">
        <v>779</v>
      </c>
      <c r="CQ22" s="637">
        <v>724</v>
      </c>
      <c r="CR22" s="637">
        <v>618</v>
      </c>
      <c r="CS22" s="637">
        <v>520</v>
      </c>
      <c r="CT22" s="637">
        <v>470</v>
      </c>
      <c r="CU22" s="637">
        <v>406</v>
      </c>
      <c r="CV22" s="637">
        <v>343</v>
      </c>
      <c r="CW22" s="637">
        <v>362</v>
      </c>
      <c r="CX22" s="637">
        <v>366</v>
      </c>
      <c r="CY22" s="633">
        <v>0</v>
      </c>
      <c r="CZ22" s="633">
        <v>0</v>
      </c>
      <c r="DA22" s="633">
        <v>0</v>
      </c>
      <c r="DB22" s="633">
        <v>0</v>
      </c>
      <c r="DC22" s="633">
        <v>0</v>
      </c>
      <c r="DD22" s="633">
        <v>0</v>
      </c>
      <c r="DE22" s="633">
        <v>0</v>
      </c>
      <c r="DF22" s="633">
        <v>0</v>
      </c>
      <c r="DG22" s="633">
        <v>0</v>
      </c>
      <c r="DH22" s="633">
        <v>0</v>
      </c>
      <c r="DI22" s="633">
        <v>0</v>
      </c>
      <c r="DJ22" s="633">
        <v>0</v>
      </c>
      <c r="DK22" s="633">
        <v>0</v>
      </c>
      <c r="DL22" s="633">
        <v>0</v>
      </c>
      <c r="DM22" s="633">
        <v>0</v>
      </c>
      <c r="DN22" s="633">
        <v>0</v>
      </c>
      <c r="DO22" s="633">
        <v>0</v>
      </c>
      <c r="DP22" s="634">
        <v>0</v>
      </c>
      <c r="DQ22" s="634">
        <v>0</v>
      </c>
      <c r="DR22" s="634">
        <v>0</v>
      </c>
      <c r="DS22" s="634">
        <v>0</v>
      </c>
      <c r="DT22" s="632">
        <v>95</v>
      </c>
      <c r="DU22" s="422"/>
      <c r="DW22" s="509"/>
    </row>
    <row r="23" spans="2:127" ht="15.75">
      <c r="B23" s="87">
        <v>2008</v>
      </c>
      <c r="C23" s="118">
        <v>56643</v>
      </c>
      <c r="D23" s="628">
        <v>576</v>
      </c>
      <c r="E23" s="629">
        <v>321</v>
      </c>
      <c r="F23" s="629">
        <v>202</v>
      </c>
      <c r="G23" s="629">
        <v>165</v>
      </c>
      <c r="H23" s="629">
        <v>144</v>
      </c>
      <c r="I23" s="629">
        <v>116</v>
      </c>
      <c r="J23" s="629">
        <v>124</v>
      </c>
      <c r="K23" s="629">
        <v>118</v>
      </c>
      <c r="L23" s="629">
        <v>108</v>
      </c>
      <c r="M23" s="629">
        <v>98</v>
      </c>
      <c r="N23" s="629">
        <v>87</v>
      </c>
      <c r="O23" s="629">
        <v>161</v>
      </c>
      <c r="P23" s="629">
        <v>131</v>
      </c>
      <c r="Q23" s="629">
        <v>162</v>
      </c>
      <c r="R23" s="629">
        <v>205</v>
      </c>
      <c r="S23" s="629">
        <v>259</v>
      </c>
      <c r="T23" s="629">
        <v>274</v>
      </c>
      <c r="U23" s="629">
        <v>270</v>
      </c>
      <c r="V23" s="629">
        <v>325</v>
      </c>
      <c r="W23" s="629">
        <v>378</v>
      </c>
      <c r="X23" s="629">
        <v>358</v>
      </c>
      <c r="Y23" s="629">
        <v>409</v>
      </c>
      <c r="Z23" s="629">
        <v>406</v>
      </c>
      <c r="AA23" s="629">
        <v>395</v>
      </c>
      <c r="AB23" s="629">
        <v>427</v>
      </c>
      <c r="AC23" s="629">
        <v>392</v>
      </c>
      <c r="AD23" s="629">
        <v>423</v>
      </c>
      <c r="AE23" s="629">
        <v>447</v>
      </c>
      <c r="AF23" s="629">
        <v>415</v>
      </c>
      <c r="AG23" s="629">
        <v>428</v>
      </c>
      <c r="AH23" s="630">
        <v>377</v>
      </c>
      <c r="AI23" s="630">
        <v>342</v>
      </c>
      <c r="AJ23" s="630">
        <v>340</v>
      </c>
      <c r="AK23" s="630">
        <v>391</v>
      </c>
      <c r="AL23" s="630">
        <v>387</v>
      </c>
      <c r="AM23" s="630">
        <v>323</v>
      </c>
      <c r="AN23" s="630">
        <v>365</v>
      </c>
      <c r="AO23" s="630">
        <v>395</v>
      </c>
      <c r="AP23" s="630">
        <v>360</v>
      </c>
      <c r="AQ23" s="630">
        <v>370</v>
      </c>
      <c r="AR23" s="630">
        <v>365</v>
      </c>
      <c r="AS23" s="630">
        <v>416</v>
      </c>
      <c r="AT23" s="630">
        <v>405</v>
      </c>
      <c r="AU23" s="630">
        <v>412</v>
      </c>
      <c r="AV23" s="630">
        <v>428</v>
      </c>
      <c r="AW23" s="630">
        <v>445</v>
      </c>
      <c r="AX23" s="630">
        <v>424</v>
      </c>
      <c r="AY23" s="630">
        <v>480</v>
      </c>
      <c r="AZ23" s="630">
        <v>463</v>
      </c>
      <c r="BA23" s="630">
        <v>533</v>
      </c>
      <c r="BB23" s="630">
        <v>525</v>
      </c>
      <c r="BC23" s="630">
        <v>523</v>
      </c>
      <c r="BD23" s="630">
        <v>549</v>
      </c>
      <c r="BE23" s="630">
        <v>608</v>
      </c>
      <c r="BF23" s="630">
        <v>596</v>
      </c>
      <c r="BG23" s="630">
        <v>551</v>
      </c>
      <c r="BH23" s="630">
        <v>643</v>
      </c>
      <c r="BI23" s="630">
        <v>615</v>
      </c>
      <c r="BJ23" s="630">
        <v>640</v>
      </c>
      <c r="BK23" s="630">
        <v>661</v>
      </c>
      <c r="BL23" s="631">
        <v>700</v>
      </c>
      <c r="BM23" s="631">
        <v>726</v>
      </c>
      <c r="BN23" s="631">
        <v>710</v>
      </c>
      <c r="BO23" s="631">
        <v>712</v>
      </c>
      <c r="BP23" s="631">
        <v>696</v>
      </c>
      <c r="BQ23" s="631">
        <v>759</v>
      </c>
      <c r="BR23" s="631">
        <v>784</v>
      </c>
      <c r="BS23" s="631">
        <v>849</v>
      </c>
      <c r="BT23" s="631">
        <v>801</v>
      </c>
      <c r="BU23" s="631">
        <v>895</v>
      </c>
      <c r="BV23" s="631">
        <v>918</v>
      </c>
      <c r="BW23" s="631">
        <v>968</v>
      </c>
      <c r="BX23" s="631">
        <v>956</v>
      </c>
      <c r="BY23" s="631">
        <v>997</v>
      </c>
      <c r="BZ23" s="631">
        <v>1057</v>
      </c>
      <c r="CA23" s="631">
        <v>1115</v>
      </c>
      <c r="CB23" s="631">
        <v>1178</v>
      </c>
      <c r="CC23" s="631">
        <v>1198</v>
      </c>
      <c r="CD23" s="631">
        <v>1143</v>
      </c>
      <c r="CE23" s="631">
        <v>1214</v>
      </c>
      <c r="CF23" s="631">
        <v>1105</v>
      </c>
      <c r="CG23" s="631">
        <v>1159</v>
      </c>
      <c r="CH23" s="631">
        <v>1207</v>
      </c>
      <c r="CI23" s="631">
        <v>1120</v>
      </c>
      <c r="CJ23" s="631">
        <v>1181</v>
      </c>
      <c r="CK23" s="631">
        <v>1121</v>
      </c>
      <c r="CL23" s="631">
        <v>1128</v>
      </c>
      <c r="CM23" s="631">
        <v>1047</v>
      </c>
      <c r="CN23" s="631">
        <v>943</v>
      </c>
      <c r="CO23" s="631">
        <v>957</v>
      </c>
      <c r="CP23" s="637">
        <v>833</v>
      </c>
      <c r="CQ23" s="637">
        <v>774</v>
      </c>
      <c r="CR23" s="637">
        <v>670</v>
      </c>
      <c r="CS23" s="637">
        <v>586</v>
      </c>
      <c r="CT23" s="637">
        <v>451</v>
      </c>
      <c r="CU23" s="637">
        <v>351</v>
      </c>
      <c r="CV23" s="637">
        <v>394</v>
      </c>
      <c r="CW23" s="637">
        <v>564</v>
      </c>
      <c r="CX23" s="637">
        <v>342</v>
      </c>
      <c r="CY23" s="633">
        <v>0</v>
      </c>
      <c r="CZ23" s="633">
        <v>0</v>
      </c>
      <c r="DA23" s="633">
        <v>0</v>
      </c>
      <c r="DB23" s="633">
        <v>0</v>
      </c>
      <c r="DC23" s="633">
        <v>0</v>
      </c>
      <c r="DD23" s="633">
        <v>0</v>
      </c>
      <c r="DE23" s="633">
        <v>0</v>
      </c>
      <c r="DF23" s="633">
        <v>0</v>
      </c>
      <c r="DG23" s="633">
        <v>0</v>
      </c>
      <c r="DH23" s="633">
        <v>0</v>
      </c>
      <c r="DI23" s="633">
        <v>0</v>
      </c>
      <c r="DJ23" s="633">
        <v>0</v>
      </c>
      <c r="DK23" s="633">
        <v>0</v>
      </c>
      <c r="DL23" s="633">
        <v>0</v>
      </c>
      <c r="DM23" s="633">
        <v>0</v>
      </c>
      <c r="DN23" s="633">
        <v>0</v>
      </c>
      <c r="DO23" s="633">
        <v>0</v>
      </c>
      <c r="DP23" s="634">
        <v>0</v>
      </c>
      <c r="DQ23" s="634">
        <v>0</v>
      </c>
      <c r="DR23" s="634">
        <v>0</v>
      </c>
      <c r="DS23" s="634">
        <v>0</v>
      </c>
      <c r="DT23" s="632">
        <v>78</v>
      </c>
      <c r="DU23" s="422"/>
      <c r="DW23" s="509"/>
    </row>
    <row r="24" spans="2:127" ht="15.75">
      <c r="B24" s="87">
        <v>2009</v>
      </c>
      <c r="C24" s="118">
        <v>56435</v>
      </c>
      <c r="D24" s="628">
        <v>496</v>
      </c>
      <c r="E24" s="635">
        <v>324</v>
      </c>
      <c r="F24" s="635">
        <v>208</v>
      </c>
      <c r="G24" s="635">
        <v>159</v>
      </c>
      <c r="H24" s="635">
        <v>140</v>
      </c>
      <c r="I24" s="635">
        <v>141</v>
      </c>
      <c r="J24" s="635">
        <v>110</v>
      </c>
      <c r="K24" s="635">
        <v>97</v>
      </c>
      <c r="L24" s="635">
        <v>132</v>
      </c>
      <c r="M24" s="635">
        <v>104</v>
      </c>
      <c r="N24" s="635">
        <v>113</v>
      </c>
      <c r="O24" s="635">
        <v>115</v>
      </c>
      <c r="P24" s="635">
        <v>102</v>
      </c>
      <c r="Q24" s="635">
        <v>161</v>
      </c>
      <c r="R24" s="635">
        <v>182</v>
      </c>
      <c r="S24" s="635">
        <v>234</v>
      </c>
      <c r="T24" s="635">
        <v>263</v>
      </c>
      <c r="U24" s="635">
        <v>283</v>
      </c>
      <c r="V24" s="635">
        <v>326</v>
      </c>
      <c r="W24" s="635">
        <v>363</v>
      </c>
      <c r="X24" s="635">
        <v>370</v>
      </c>
      <c r="Y24" s="635">
        <v>379</v>
      </c>
      <c r="Z24" s="635">
        <v>385</v>
      </c>
      <c r="AA24" s="635">
        <v>436</v>
      </c>
      <c r="AB24" s="635">
        <v>379</v>
      </c>
      <c r="AC24" s="635">
        <v>406</v>
      </c>
      <c r="AD24" s="635">
        <v>436</v>
      </c>
      <c r="AE24" s="635">
        <v>437</v>
      </c>
      <c r="AF24" s="635">
        <v>428</v>
      </c>
      <c r="AG24" s="635">
        <v>416</v>
      </c>
      <c r="AH24" s="636">
        <v>405</v>
      </c>
      <c r="AI24" s="636">
        <v>303</v>
      </c>
      <c r="AJ24" s="636">
        <v>369</v>
      </c>
      <c r="AK24" s="636">
        <v>365</v>
      </c>
      <c r="AL24" s="636">
        <v>373</v>
      </c>
      <c r="AM24" s="636">
        <v>356</v>
      </c>
      <c r="AN24" s="636">
        <v>395</v>
      </c>
      <c r="AO24" s="636">
        <v>354</v>
      </c>
      <c r="AP24" s="636">
        <v>350</v>
      </c>
      <c r="AQ24" s="636">
        <v>343</v>
      </c>
      <c r="AR24" s="636">
        <v>354</v>
      </c>
      <c r="AS24" s="636">
        <v>421</v>
      </c>
      <c r="AT24" s="636">
        <v>400</v>
      </c>
      <c r="AU24" s="636">
        <v>418</v>
      </c>
      <c r="AV24" s="636">
        <v>445</v>
      </c>
      <c r="AW24" s="636">
        <v>444</v>
      </c>
      <c r="AX24" s="636">
        <v>438</v>
      </c>
      <c r="AY24" s="636">
        <v>469</v>
      </c>
      <c r="AZ24" s="636">
        <v>511</v>
      </c>
      <c r="BA24" s="636">
        <v>528</v>
      </c>
      <c r="BB24" s="636">
        <v>521</v>
      </c>
      <c r="BC24" s="636">
        <v>553</v>
      </c>
      <c r="BD24" s="636">
        <v>567</v>
      </c>
      <c r="BE24" s="636">
        <v>620</v>
      </c>
      <c r="BF24" s="636">
        <v>610</v>
      </c>
      <c r="BG24" s="636">
        <v>555</v>
      </c>
      <c r="BH24" s="636">
        <v>590</v>
      </c>
      <c r="BI24" s="636">
        <v>598</v>
      </c>
      <c r="BJ24" s="636">
        <v>681</v>
      </c>
      <c r="BK24" s="636">
        <v>691</v>
      </c>
      <c r="BL24" s="631">
        <v>650</v>
      </c>
      <c r="BM24" s="631">
        <v>729</v>
      </c>
      <c r="BN24" s="631">
        <v>763</v>
      </c>
      <c r="BO24" s="631">
        <v>753</v>
      </c>
      <c r="BP24" s="631">
        <v>714</v>
      </c>
      <c r="BQ24" s="631">
        <v>730</v>
      </c>
      <c r="BR24" s="631">
        <v>788</v>
      </c>
      <c r="BS24" s="631">
        <v>806</v>
      </c>
      <c r="BT24" s="631">
        <v>882</v>
      </c>
      <c r="BU24" s="631">
        <v>861</v>
      </c>
      <c r="BV24" s="631">
        <v>870</v>
      </c>
      <c r="BW24" s="631">
        <v>923</v>
      </c>
      <c r="BX24" s="631">
        <v>958</v>
      </c>
      <c r="BY24" s="631">
        <v>1033</v>
      </c>
      <c r="BZ24" s="631">
        <v>1068</v>
      </c>
      <c r="CA24" s="631">
        <v>1010</v>
      </c>
      <c r="CB24" s="631">
        <v>1079</v>
      </c>
      <c r="CC24" s="631">
        <v>1151</v>
      </c>
      <c r="CD24" s="631">
        <v>1179</v>
      </c>
      <c r="CE24" s="631">
        <v>1302</v>
      </c>
      <c r="CF24" s="631">
        <v>1138</v>
      </c>
      <c r="CG24" s="631">
        <v>1113</v>
      </c>
      <c r="CH24" s="631">
        <v>1212</v>
      </c>
      <c r="CI24" s="631">
        <v>1140</v>
      </c>
      <c r="CJ24" s="631">
        <v>1136</v>
      </c>
      <c r="CK24" s="631">
        <v>1082</v>
      </c>
      <c r="CL24" s="631">
        <v>1138</v>
      </c>
      <c r="CM24" s="631">
        <v>1052</v>
      </c>
      <c r="CN24" s="631">
        <v>912</v>
      </c>
      <c r="CO24" s="631">
        <v>878</v>
      </c>
      <c r="CP24" s="637">
        <v>858</v>
      </c>
      <c r="CQ24" s="637">
        <v>758</v>
      </c>
      <c r="CR24" s="637">
        <v>666</v>
      </c>
      <c r="CS24" s="637">
        <v>612</v>
      </c>
      <c r="CT24" s="637">
        <v>511</v>
      </c>
      <c r="CU24" s="637">
        <v>402</v>
      </c>
      <c r="CV24" s="637">
        <v>358</v>
      </c>
      <c r="CW24" s="637">
        <v>598</v>
      </c>
      <c r="CX24" s="637">
        <v>388</v>
      </c>
      <c r="CY24" s="633">
        <v>0</v>
      </c>
      <c r="CZ24" s="633">
        <v>0</v>
      </c>
      <c r="DA24" s="633">
        <v>0</v>
      </c>
      <c r="DB24" s="633">
        <v>0</v>
      </c>
      <c r="DC24" s="633">
        <v>0</v>
      </c>
      <c r="DD24" s="633">
        <v>0</v>
      </c>
      <c r="DE24" s="633">
        <v>0</v>
      </c>
      <c r="DF24" s="633">
        <v>0</v>
      </c>
      <c r="DG24" s="633">
        <v>0</v>
      </c>
      <c r="DH24" s="633">
        <v>0</v>
      </c>
      <c r="DI24" s="633">
        <v>0</v>
      </c>
      <c r="DJ24" s="633">
        <v>0</v>
      </c>
      <c r="DK24" s="633">
        <v>0</v>
      </c>
      <c r="DL24" s="633">
        <v>0</v>
      </c>
      <c r="DM24" s="633">
        <v>0</v>
      </c>
      <c r="DN24" s="633">
        <v>0</v>
      </c>
      <c r="DO24" s="633">
        <v>0</v>
      </c>
      <c r="DP24" s="634">
        <v>0</v>
      </c>
      <c r="DQ24" s="634">
        <v>0</v>
      </c>
      <c r="DR24" s="634">
        <v>0</v>
      </c>
      <c r="DS24" s="634">
        <v>0</v>
      </c>
      <c r="DT24" s="632">
        <v>82</v>
      </c>
      <c r="DU24" s="422"/>
      <c r="DW24" s="509"/>
    </row>
    <row r="25" spans="2:127" ht="15.75">
      <c r="B25" s="87">
        <v>2010</v>
      </c>
      <c r="C25" s="118">
        <v>58477</v>
      </c>
      <c r="D25" s="628">
        <v>485</v>
      </c>
      <c r="E25" s="629">
        <v>297</v>
      </c>
      <c r="F25" s="629">
        <v>193</v>
      </c>
      <c r="G25" s="629">
        <v>154</v>
      </c>
      <c r="H25" s="629">
        <v>117</v>
      </c>
      <c r="I25" s="629">
        <v>113</v>
      </c>
      <c r="J25" s="629">
        <v>111</v>
      </c>
      <c r="K25" s="629">
        <v>97</v>
      </c>
      <c r="L25" s="629">
        <v>102</v>
      </c>
      <c r="M25" s="629">
        <v>100</v>
      </c>
      <c r="N25" s="629">
        <v>113</v>
      </c>
      <c r="O25" s="629">
        <v>115</v>
      </c>
      <c r="P25" s="629">
        <v>115</v>
      </c>
      <c r="Q25" s="629">
        <v>166</v>
      </c>
      <c r="R25" s="629">
        <v>184</v>
      </c>
      <c r="S25" s="629">
        <v>224</v>
      </c>
      <c r="T25" s="629">
        <v>299</v>
      </c>
      <c r="U25" s="629">
        <v>307</v>
      </c>
      <c r="V25" s="629">
        <v>339</v>
      </c>
      <c r="W25" s="629">
        <v>383</v>
      </c>
      <c r="X25" s="629">
        <v>401</v>
      </c>
      <c r="Y25" s="629">
        <v>380</v>
      </c>
      <c r="Z25" s="629">
        <v>417</v>
      </c>
      <c r="AA25" s="629">
        <v>364</v>
      </c>
      <c r="AB25" s="629">
        <v>408</v>
      </c>
      <c r="AC25" s="629">
        <v>403</v>
      </c>
      <c r="AD25" s="629">
        <v>396</v>
      </c>
      <c r="AE25" s="629">
        <v>391</v>
      </c>
      <c r="AF25" s="629">
        <v>398</v>
      </c>
      <c r="AG25" s="629">
        <v>398</v>
      </c>
      <c r="AH25" s="630">
        <v>412</v>
      </c>
      <c r="AI25" s="630">
        <v>393</v>
      </c>
      <c r="AJ25" s="630">
        <v>394</v>
      </c>
      <c r="AK25" s="630">
        <v>332</v>
      </c>
      <c r="AL25" s="630">
        <v>338</v>
      </c>
      <c r="AM25" s="630">
        <v>348</v>
      </c>
      <c r="AN25" s="630">
        <v>335</v>
      </c>
      <c r="AO25" s="630">
        <v>369</v>
      </c>
      <c r="AP25" s="630">
        <v>350</v>
      </c>
      <c r="AQ25" s="630">
        <v>400</v>
      </c>
      <c r="AR25" s="630">
        <v>421</v>
      </c>
      <c r="AS25" s="630">
        <v>385</v>
      </c>
      <c r="AT25" s="630">
        <v>388</v>
      </c>
      <c r="AU25" s="630">
        <v>424</v>
      </c>
      <c r="AV25" s="630">
        <v>419</v>
      </c>
      <c r="AW25" s="630">
        <v>434</v>
      </c>
      <c r="AX25" s="630">
        <v>459</v>
      </c>
      <c r="AY25" s="630">
        <v>455</v>
      </c>
      <c r="AZ25" s="630">
        <v>485</v>
      </c>
      <c r="BA25" s="630">
        <v>502</v>
      </c>
      <c r="BB25" s="630">
        <v>508</v>
      </c>
      <c r="BC25" s="630">
        <v>553</v>
      </c>
      <c r="BD25" s="630">
        <v>519</v>
      </c>
      <c r="BE25" s="630">
        <v>580</v>
      </c>
      <c r="BF25" s="630">
        <v>595</v>
      </c>
      <c r="BG25" s="630">
        <v>633</v>
      </c>
      <c r="BH25" s="630">
        <v>661</v>
      </c>
      <c r="BI25" s="630">
        <v>605</v>
      </c>
      <c r="BJ25" s="630">
        <v>658</v>
      </c>
      <c r="BK25" s="630">
        <v>675</v>
      </c>
      <c r="BL25" s="631">
        <v>676</v>
      </c>
      <c r="BM25" s="631">
        <v>751</v>
      </c>
      <c r="BN25" s="631">
        <v>775</v>
      </c>
      <c r="BO25" s="631">
        <v>710</v>
      </c>
      <c r="BP25" s="631">
        <v>773</v>
      </c>
      <c r="BQ25" s="631">
        <v>769</v>
      </c>
      <c r="BR25" s="631">
        <v>784</v>
      </c>
      <c r="BS25" s="631">
        <v>845</v>
      </c>
      <c r="BT25" s="631">
        <v>855</v>
      </c>
      <c r="BU25" s="631">
        <v>952</v>
      </c>
      <c r="BV25" s="631">
        <v>899</v>
      </c>
      <c r="BW25" s="631">
        <v>969</v>
      </c>
      <c r="BX25" s="631">
        <v>1066</v>
      </c>
      <c r="BY25" s="631">
        <v>1056</v>
      </c>
      <c r="BZ25" s="631">
        <v>1173</v>
      </c>
      <c r="CA25" s="631">
        <v>1054</v>
      </c>
      <c r="CB25" s="631">
        <v>1190</v>
      </c>
      <c r="CC25" s="631">
        <v>1177</v>
      </c>
      <c r="CD25" s="631">
        <v>1291</v>
      </c>
      <c r="CE25" s="631">
        <v>1293</v>
      </c>
      <c r="CF25" s="631">
        <v>1312</v>
      </c>
      <c r="CG25" s="631">
        <v>1264</v>
      </c>
      <c r="CH25" s="631">
        <v>1213</v>
      </c>
      <c r="CI25" s="631">
        <v>1262</v>
      </c>
      <c r="CJ25" s="631">
        <v>1297</v>
      </c>
      <c r="CK25" s="631">
        <v>1144</v>
      </c>
      <c r="CL25" s="631">
        <v>1157</v>
      </c>
      <c r="CM25" s="631">
        <v>1163</v>
      </c>
      <c r="CN25" s="631">
        <v>1077</v>
      </c>
      <c r="CO25" s="631">
        <v>947</v>
      </c>
      <c r="CP25" s="637">
        <v>845</v>
      </c>
      <c r="CQ25" s="637">
        <v>865</v>
      </c>
      <c r="CR25" s="637">
        <v>778</v>
      </c>
      <c r="CS25" s="637">
        <v>640</v>
      </c>
      <c r="CT25" s="637">
        <v>589</v>
      </c>
      <c r="CU25" s="637">
        <v>438</v>
      </c>
      <c r="CV25" s="637">
        <v>330</v>
      </c>
      <c r="CW25" s="637">
        <v>709</v>
      </c>
      <c r="CX25" s="637">
        <v>300</v>
      </c>
      <c r="CY25" s="633">
        <v>0</v>
      </c>
      <c r="CZ25" s="633">
        <v>0</v>
      </c>
      <c r="DA25" s="633">
        <v>0</v>
      </c>
      <c r="DB25" s="633">
        <v>0</v>
      </c>
      <c r="DC25" s="633">
        <v>0</v>
      </c>
      <c r="DD25" s="633">
        <v>0</v>
      </c>
      <c r="DE25" s="633">
        <v>0</v>
      </c>
      <c r="DF25" s="633">
        <v>0</v>
      </c>
      <c r="DG25" s="633">
        <v>0</v>
      </c>
      <c r="DH25" s="633">
        <v>0</v>
      </c>
      <c r="DI25" s="633">
        <v>0</v>
      </c>
      <c r="DJ25" s="633">
        <v>0</v>
      </c>
      <c r="DK25" s="633">
        <v>0</v>
      </c>
      <c r="DL25" s="633">
        <v>0</v>
      </c>
      <c r="DM25" s="633">
        <v>0</v>
      </c>
      <c r="DN25" s="633">
        <v>0</v>
      </c>
      <c r="DO25" s="633">
        <v>0</v>
      </c>
      <c r="DP25" s="634">
        <v>0</v>
      </c>
      <c r="DQ25" s="634">
        <v>0</v>
      </c>
      <c r="DR25" s="634">
        <v>0</v>
      </c>
      <c r="DS25" s="634">
        <v>0</v>
      </c>
      <c r="DT25" s="632">
        <v>89</v>
      </c>
      <c r="DU25" s="422"/>
      <c r="DW25" s="509"/>
    </row>
    <row r="26" spans="2:127" ht="15.75">
      <c r="B26" s="87">
        <v>2011</v>
      </c>
      <c r="C26" s="118">
        <v>59258</v>
      </c>
      <c r="D26" s="628">
        <v>477</v>
      </c>
      <c r="E26" s="635">
        <v>269</v>
      </c>
      <c r="F26" s="635">
        <v>186</v>
      </c>
      <c r="G26" s="635">
        <v>144</v>
      </c>
      <c r="H26" s="635">
        <v>128</v>
      </c>
      <c r="I26" s="635">
        <v>98</v>
      </c>
      <c r="J26" s="635">
        <v>99</v>
      </c>
      <c r="K26" s="635">
        <v>99</v>
      </c>
      <c r="L26" s="635">
        <v>113</v>
      </c>
      <c r="M26" s="635">
        <v>100</v>
      </c>
      <c r="N26" s="635">
        <v>94</v>
      </c>
      <c r="O26" s="635">
        <v>117</v>
      </c>
      <c r="P26" s="635">
        <v>98</v>
      </c>
      <c r="Q26" s="635">
        <v>151</v>
      </c>
      <c r="R26" s="635">
        <v>166</v>
      </c>
      <c r="S26" s="635">
        <v>246</v>
      </c>
      <c r="T26" s="635">
        <v>296</v>
      </c>
      <c r="U26" s="635">
        <v>311</v>
      </c>
      <c r="V26" s="635">
        <v>315</v>
      </c>
      <c r="W26" s="635">
        <v>338</v>
      </c>
      <c r="X26" s="635">
        <v>355</v>
      </c>
      <c r="Y26" s="635">
        <v>359</v>
      </c>
      <c r="Z26" s="635">
        <v>380</v>
      </c>
      <c r="AA26" s="635">
        <v>390</v>
      </c>
      <c r="AB26" s="635">
        <v>356</v>
      </c>
      <c r="AC26" s="635">
        <v>408</v>
      </c>
      <c r="AD26" s="635">
        <v>408</v>
      </c>
      <c r="AE26" s="635">
        <v>397</v>
      </c>
      <c r="AF26" s="635">
        <v>422</v>
      </c>
      <c r="AG26" s="635">
        <v>408</v>
      </c>
      <c r="AH26" s="636">
        <v>340</v>
      </c>
      <c r="AI26" s="636">
        <v>415</v>
      </c>
      <c r="AJ26" s="636">
        <v>363</v>
      </c>
      <c r="AK26" s="636">
        <v>383</v>
      </c>
      <c r="AL26" s="636">
        <v>330</v>
      </c>
      <c r="AM26" s="636">
        <v>352</v>
      </c>
      <c r="AN26" s="636">
        <v>353</v>
      </c>
      <c r="AO26" s="636">
        <v>327</v>
      </c>
      <c r="AP26" s="636">
        <v>332</v>
      </c>
      <c r="AQ26" s="636">
        <v>372</v>
      </c>
      <c r="AR26" s="636">
        <v>404</v>
      </c>
      <c r="AS26" s="636">
        <v>400</v>
      </c>
      <c r="AT26" s="636">
        <v>375</v>
      </c>
      <c r="AU26" s="636">
        <v>374</v>
      </c>
      <c r="AV26" s="636">
        <v>429</v>
      </c>
      <c r="AW26" s="636">
        <v>421</v>
      </c>
      <c r="AX26" s="636">
        <v>471</v>
      </c>
      <c r="AY26" s="636">
        <v>485</v>
      </c>
      <c r="AZ26" s="636">
        <v>464</v>
      </c>
      <c r="BA26" s="636">
        <v>457</v>
      </c>
      <c r="BB26" s="636">
        <v>546</v>
      </c>
      <c r="BC26" s="636">
        <v>518</v>
      </c>
      <c r="BD26" s="636">
        <v>571</v>
      </c>
      <c r="BE26" s="636">
        <v>606</v>
      </c>
      <c r="BF26" s="636">
        <v>580</v>
      </c>
      <c r="BG26" s="636">
        <v>630</v>
      </c>
      <c r="BH26" s="636">
        <v>619</v>
      </c>
      <c r="BI26" s="636">
        <v>632</v>
      </c>
      <c r="BJ26" s="636">
        <v>665</v>
      </c>
      <c r="BK26" s="636">
        <v>658</v>
      </c>
      <c r="BL26" s="631">
        <v>690</v>
      </c>
      <c r="BM26" s="631">
        <v>715</v>
      </c>
      <c r="BN26" s="631">
        <v>773</v>
      </c>
      <c r="BO26" s="631">
        <v>778</v>
      </c>
      <c r="BP26" s="631">
        <v>805</v>
      </c>
      <c r="BQ26" s="631">
        <v>778</v>
      </c>
      <c r="BR26" s="631">
        <v>853</v>
      </c>
      <c r="BS26" s="631">
        <v>867</v>
      </c>
      <c r="BT26" s="631">
        <v>835</v>
      </c>
      <c r="BU26" s="631">
        <v>889</v>
      </c>
      <c r="BV26" s="631">
        <v>1001</v>
      </c>
      <c r="BW26" s="631">
        <v>979</v>
      </c>
      <c r="BX26" s="631">
        <v>966</v>
      </c>
      <c r="BY26" s="631">
        <v>1068</v>
      </c>
      <c r="BZ26" s="631">
        <v>1139</v>
      </c>
      <c r="CA26" s="631">
        <v>1172</v>
      </c>
      <c r="CB26" s="631">
        <v>1116</v>
      </c>
      <c r="CC26" s="631">
        <v>1236</v>
      </c>
      <c r="CD26" s="631">
        <v>1287</v>
      </c>
      <c r="CE26" s="631">
        <v>1375</v>
      </c>
      <c r="CF26" s="631">
        <v>1373</v>
      </c>
      <c r="CG26" s="631">
        <v>1378</v>
      </c>
      <c r="CH26" s="631">
        <v>1274</v>
      </c>
      <c r="CI26" s="631">
        <v>1238</v>
      </c>
      <c r="CJ26" s="631">
        <v>1300</v>
      </c>
      <c r="CK26" s="631">
        <v>1278</v>
      </c>
      <c r="CL26" s="631">
        <v>1211</v>
      </c>
      <c r="CM26" s="631">
        <v>1202</v>
      </c>
      <c r="CN26" s="631">
        <v>1157</v>
      </c>
      <c r="CO26" s="631">
        <v>1146</v>
      </c>
      <c r="CP26" s="637">
        <v>941</v>
      </c>
      <c r="CQ26" s="637">
        <v>816</v>
      </c>
      <c r="CR26" s="637">
        <v>749</v>
      </c>
      <c r="CS26" s="637">
        <v>683</v>
      </c>
      <c r="CT26" s="637">
        <v>597</v>
      </c>
      <c r="CU26" s="637">
        <v>480</v>
      </c>
      <c r="CV26" s="637">
        <v>415</v>
      </c>
      <c r="CW26" s="637">
        <v>607</v>
      </c>
      <c r="CX26" s="637">
        <v>374</v>
      </c>
      <c r="CY26" s="633">
        <v>0</v>
      </c>
      <c r="CZ26" s="633">
        <v>0</v>
      </c>
      <c r="DA26" s="633">
        <v>0</v>
      </c>
      <c r="DB26" s="633">
        <v>0</v>
      </c>
      <c r="DC26" s="633">
        <v>0</v>
      </c>
      <c r="DD26" s="633">
        <v>0</v>
      </c>
      <c r="DE26" s="633">
        <v>0</v>
      </c>
      <c r="DF26" s="633">
        <v>0</v>
      </c>
      <c r="DG26" s="633">
        <v>0</v>
      </c>
      <c r="DH26" s="633">
        <v>0</v>
      </c>
      <c r="DI26" s="633">
        <v>0</v>
      </c>
      <c r="DJ26" s="633">
        <v>0</v>
      </c>
      <c r="DK26" s="633">
        <v>0</v>
      </c>
      <c r="DL26" s="633">
        <v>0</v>
      </c>
      <c r="DM26" s="633">
        <v>0</v>
      </c>
      <c r="DN26" s="633">
        <v>0</v>
      </c>
      <c r="DO26" s="633">
        <v>0</v>
      </c>
      <c r="DP26" s="634">
        <v>0</v>
      </c>
      <c r="DQ26" s="634">
        <v>0</v>
      </c>
      <c r="DR26" s="634">
        <v>0</v>
      </c>
      <c r="DS26" s="634">
        <v>0</v>
      </c>
      <c r="DT26" s="632">
        <v>117</v>
      </c>
      <c r="DU26" s="422"/>
      <c r="DW26" s="509"/>
    </row>
    <row r="27" spans="2:127" ht="15.75">
      <c r="B27" s="87">
        <v>2012</v>
      </c>
      <c r="C27" s="118">
        <v>60509</v>
      </c>
      <c r="D27" s="628">
        <v>452</v>
      </c>
      <c r="E27" s="629">
        <v>234</v>
      </c>
      <c r="F27" s="629">
        <v>174</v>
      </c>
      <c r="G27" s="629">
        <v>134</v>
      </c>
      <c r="H27" s="629">
        <v>124</v>
      </c>
      <c r="I27" s="629">
        <v>105</v>
      </c>
      <c r="J27" s="629">
        <v>101</v>
      </c>
      <c r="K27" s="629">
        <v>95</v>
      </c>
      <c r="L27" s="629">
        <v>97</v>
      </c>
      <c r="M27" s="629">
        <v>85</v>
      </c>
      <c r="N27" s="629">
        <v>111</v>
      </c>
      <c r="O27" s="629">
        <v>118</v>
      </c>
      <c r="P27" s="629">
        <v>126</v>
      </c>
      <c r="Q27" s="629">
        <v>138</v>
      </c>
      <c r="R27" s="629">
        <v>184</v>
      </c>
      <c r="S27" s="629">
        <v>248</v>
      </c>
      <c r="T27" s="629">
        <v>259</v>
      </c>
      <c r="U27" s="629">
        <v>304</v>
      </c>
      <c r="V27" s="629">
        <v>327</v>
      </c>
      <c r="W27" s="629">
        <v>340</v>
      </c>
      <c r="X27" s="629">
        <v>367</v>
      </c>
      <c r="Y27" s="629">
        <v>341</v>
      </c>
      <c r="Z27" s="629">
        <v>336</v>
      </c>
      <c r="AA27" s="629">
        <v>391</v>
      </c>
      <c r="AB27" s="629">
        <v>381</v>
      </c>
      <c r="AC27" s="629">
        <v>371</v>
      </c>
      <c r="AD27" s="629">
        <v>364</v>
      </c>
      <c r="AE27" s="629">
        <v>386</v>
      </c>
      <c r="AF27" s="629">
        <v>362</v>
      </c>
      <c r="AG27" s="629">
        <v>382</v>
      </c>
      <c r="AH27" s="630">
        <v>348</v>
      </c>
      <c r="AI27" s="630">
        <v>338</v>
      </c>
      <c r="AJ27" s="630">
        <v>384</v>
      </c>
      <c r="AK27" s="630">
        <v>355</v>
      </c>
      <c r="AL27" s="630">
        <v>313</v>
      </c>
      <c r="AM27" s="630">
        <v>350</v>
      </c>
      <c r="AN27" s="630">
        <v>296</v>
      </c>
      <c r="AO27" s="630">
        <v>356</v>
      </c>
      <c r="AP27" s="630">
        <v>321</v>
      </c>
      <c r="AQ27" s="630">
        <v>306</v>
      </c>
      <c r="AR27" s="630">
        <v>385</v>
      </c>
      <c r="AS27" s="630">
        <v>372</v>
      </c>
      <c r="AT27" s="630">
        <v>351</v>
      </c>
      <c r="AU27" s="630">
        <v>419</v>
      </c>
      <c r="AV27" s="630">
        <v>366</v>
      </c>
      <c r="AW27" s="630">
        <v>448</v>
      </c>
      <c r="AX27" s="630">
        <v>446</v>
      </c>
      <c r="AY27" s="630">
        <v>430</v>
      </c>
      <c r="AZ27" s="630">
        <v>477</v>
      </c>
      <c r="BA27" s="630">
        <v>488</v>
      </c>
      <c r="BB27" s="630">
        <v>532</v>
      </c>
      <c r="BC27" s="630">
        <v>571</v>
      </c>
      <c r="BD27" s="630">
        <v>535</v>
      </c>
      <c r="BE27" s="630">
        <v>581</v>
      </c>
      <c r="BF27" s="630">
        <v>623</v>
      </c>
      <c r="BG27" s="630">
        <v>550</v>
      </c>
      <c r="BH27" s="630">
        <v>701</v>
      </c>
      <c r="BI27" s="630">
        <v>687</v>
      </c>
      <c r="BJ27" s="630">
        <v>676</v>
      </c>
      <c r="BK27" s="630">
        <v>695</v>
      </c>
      <c r="BL27" s="638">
        <v>751</v>
      </c>
      <c r="BM27" s="638">
        <v>794</v>
      </c>
      <c r="BN27" s="638">
        <v>755</v>
      </c>
      <c r="BO27" s="638">
        <v>808</v>
      </c>
      <c r="BP27" s="638">
        <v>831</v>
      </c>
      <c r="BQ27" s="638">
        <v>861</v>
      </c>
      <c r="BR27" s="638">
        <v>883</v>
      </c>
      <c r="BS27" s="638">
        <v>834</v>
      </c>
      <c r="BT27" s="638">
        <v>883</v>
      </c>
      <c r="BU27" s="638">
        <v>940</v>
      </c>
      <c r="BV27" s="638">
        <v>991</v>
      </c>
      <c r="BW27" s="638">
        <v>1010</v>
      </c>
      <c r="BX27" s="638">
        <v>1046</v>
      </c>
      <c r="BY27" s="638">
        <v>1134</v>
      </c>
      <c r="BZ27" s="638">
        <v>1162</v>
      </c>
      <c r="CA27" s="638">
        <v>1206</v>
      </c>
      <c r="CB27" s="638">
        <v>1234</v>
      </c>
      <c r="CC27" s="638">
        <v>1204</v>
      </c>
      <c r="CD27" s="638">
        <v>1261</v>
      </c>
      <c r="CE27" s="638">
        <v>1380</v>
      </c>
      <c r="CF27" s="638">
        <v>1373</v>
      </c>
      <c r="CG27" s="638">
        <v>1454</v>
      </c>
      <c r="CH27" s="638">
        <v>1403</v>
      </c>
      <c r="CI27" s="638">
        <v>1411</v>
      </c>
      <c r="CJ27" s="638">
        <v>1292</v>
      </c>
      <c r="CK27" s="638">
        <v>1397</v>
      </c>
      <c r="CL27" s="638">
        <v>1314</v>
      </c>
      <c r="CM27" s="638">
        <v>1275</v>
      </c>
      <c r="CN27" s="638">
        <v>1234</v>
      </c>
      <c r="CO27" s="638">
        <v>1128</v>
      </c>
      <c r="CP27" s="639">
        <v>1045</v>
      </c>
      <c r="CQ27" s="639">
        <v>878</v>
      </c>
      <c r="CR27" s="639">
        <v>796</v>
      </c>
      <c r="CS27" s="639">
        <v>654</v>
      </c>
      <c r="CT27" s="639">
        <v>599</v>
      </c>
      <c r="CU27" s="639">
        <v>566</v>
      </c>
      <c r="CV27" s="639">
        <v>405</v>
      </c>
      <c r="CW27" s="639">
        <v>810</v>
      </c>
      <c r="CX27" s="639">
        <v>320</v>
      </c>
      <c r="CY27" s="633">
        <v>0</v>
      </c>
      <c r="CZ27" s="633">
        <v>0</v>
      </c>
      <c r="DA27" s="633">
        <v>0</v>
      </c>
      <c r="DB27" s="633">
        <v>0</v>
      </c>
      <c r="DC27" s="633">
        <v>0</v>
      </c>
      <c r="DD27" s="633">
        <v>0</v>
      </c>
      <c r="DE27" s="633">
        <v>0</v>
      </c>
      <c r="DF27" s="633">
        <v>0</v>
      </c>
      <c r="DG27" s="633">
        <v>0</v>
      </c>
      <c r="DH27" s="633">
        <v>0</v>
      </c>
      <c r="DI27" s="633">
        <v>0</v>
      </c>
      <c r="DJ27" s="633">
        <v>0</v>
      </c>
      <c r="DK27" s="633">
        <v>0</v>
      </c>
      <c r="DL27" s="633">
        <v>0</v>
      </c>
      <c r="DM27" s="633">
        <v>0</v>
      </c>
      <c r="DN27" s="633">
        <v>0</v>
      </c>
      <c r="DO27" s="633">
        <v>0</v>
      </c>
      <c r="DP27" s="634">
        <v>0</v>
      </c>
      <c r="DQ27" s="634">
        <v>0</v>
      </c>
      <c r="DR27" s="634">
        <v>0</v>
      </c>
      <c r="DS27" s="634">
        <v>0</v>
      </c>
      <c r="DT27" s="632">
        <v>50</v>
      </c>
      <c r="DU27" s="422"/>
      <c r="DW27" s="509"/>
    </row>
    <row r="28" spans="2:127" ht="15.75">
      <c r="B28" s="112">
        <v>2013</v>
      </c>
      <c r="C28" s="118">
        <v>61227</v>
      </c>
      <c r="D28" s="628">
        <v>448</v>
      </c>
      <c r="E28" s="635">
        <v>261</v>
      </c>
      <c r="F28" s="635">
        <v>171</v>
      </c>
      <c r="G28" s="635">
        <v>145</v>
      </c>
      <c r="H28" s="635">
        <v>111</v>
      </c>
      <c r="I28" s="635">
        <v>111</v>
      </c>
      <c r="J28" s="635">
        <v>86</v>
      </c>
      <c r="K28" s="635">
        <v>74</v>
      </c>
      <c r="L28" s="635">
        <v>89</v>
      </c>
      <c r="M28" s="635">
        <v>96</v>
      </c>
      <c r="N28" s="635">
        <v>99</v>
      </c>
      <c r="O28" s="635">
        <v>104</v>
      </c>
      <c r="P28" s="635">
        <v>138</v>
      </c>
      <c r="Q28" s="635">
        <v>151</v>
      </c>
      <c r="R28" s="635">
        <v>179</v>
      </c>
      <c r="S28" s="635">
        <v>216</v>
      </c>
      <c r="T28" s="635">
        <v>272</v>
      </c>
      <c r="U28" s="635">
        <v>278</v>
      </c>
      <c r="V28" s="635">
        <v>294</v>
      </c>
      <c r="W28" s="635">
        <v>305</v>
      </c>
      <c r="X28" s="635">
        <v>303</v>
      </c>
      <c r="Y28" s="635">
        <v>340</v>
      </c>
      <c r="Z28" s="635">
        <v>358</v>
      </c>
      <c r="AA28" s="635">
        <v>341</v>
      </c>
      <c r="AB28" s="635">
        <v>358</v>
      </c>
      <c r="AC28" s="635">
        <v>339</v>
      </c>
      <c r="AD28" s="635">
        <v>336</v>
      </c>
      <c r="AE28" s="635">
        <v>360</v>
      </c>
      <c r="AF28" s="635">
        <v>350</v>
      </c>
      <c r="AG28" s="635">
        <v>379</v>
      </c>
      <c r="AH28" s="636">
        <v>334</v>
      </c>
      <c r="AI28" s="636">
        <v>339</v>
      </c>
      <c r="AJ28" s="636">
        <v>392</v>
      </c>
      <c r="AK28" s="636">
        <v>340</v>
      </c>
      <c r="AL28" s="636">
        <v>348</v>
      </c>
      <c r="AM28" s="636">
        <v>327</v>
      </c>
      <c r="AN28" s="636">
        <v>333</v>
      </c>
      <c r="AO28" s="636">
        <v>327</v>
      </c>
      <c r="AP28" s="636">
        <v>356</v>
      </c>
      <c r="AQ28" s="636">
        <v>326</v>
      </c>
      <c r="AR28" s="636">
        <v>370</v>
      </c>
      <c r="AS28" s="636">
        <v>338</v>
      </c>
      <c r="AT28" s="636">
        <v>355</v>
      </c>
      <c r="AU28" s="636">
        <v>390</v>
      </c>
      <c r="AV28" s="636">
        <v>404</v>
      </c>
      <c r="AW28" s="636">
        <v>419</v>
      </c>
      <c r="AX28" s="636">
        <v>389</v>
      </c>
      <c r="AY28" s="636">
        <v>449</v>
      </c>
      <c r="AZ28" s="636">
        <v>488</v>
      </c>
      <c r="BA28" s="636">
        <v>524</v>
      </c>
      <c r="BB28" s="636">
        <v>479</v>
      </c>
      <c r="BC28" s="636">
        <v>502</v>
      </c>
      <c r="BD28" s="636">
        <v>549</v>
      </c>
      <c r="BE28" s="636">
        <v>590</v>
      </c>
      <c r="BF28" s="636">
        <v>584</v>
      </c>
      <c r="BG28" s="636">
        <v>645</v>
      </c>
      <c r="BH28" s="636">
        <v>627</v>
      </c>
      <c r="BI28" s="636">
        <v>735</v>
      </c>
      <c r="BJ28" s="636">
        <v>723</v>
      </c>
      <c r="BK28" s="636">
        <v>743</v>
      </c>
      <c r="BL28" s="631">
        <v>731</v>
      </c>
      <c r="BM28" s="631">
        <v>758</v>
      </c>
      <c r="BN28" s="631">
        <v>799</v>
      </c>
      <c r="BO28" s="631">
        <v>820</v>
      </c>
      <c r="BP28" s="631">
        <v>838</v>
      </c>
      <c r="BQ28" s="631">
        <v>893</v>
      </c>
      <c r="BR28" s="631">
        <v>888</v>
      </c>
      <c r="BS28" s="631">
        <v>925</v>
      </c>
      <c r="BT28" s="631">
        <v>949</v>
      </c>
      <c r="BU28" s="631">
        <v>976</v>
      </c>
      <c r="BV28" s="631">
        <v>955</v>
      </c>
      <c r="BW28" s="631">
        <v>1075</v>
      </c>
      <c r="BX28" s="631">
        <v>1083</v>
      </c>
      <c r="BY28" s="631">
        <v>1085</v>
      </c>
      <c r="BZ28" s="631">
        <v>1218</v>
      </c>
      <c r="CA28" s="631">
        <v>1217</v>
      </c>
      <c r="CB28" s="631">
        <v>1266</v>
      </c>
      <c r="CC28" s="631">
        <v>1295</v>
      </c>
      <c r="CD28" s="631">
        <v>1327</v>
      </c>
      <c r="CE28" s="631">
        <v>1341</v>
      </c>
      <c r="CF28" s="631">
        <v>1363</v>
      </c>
      <c r="CG28" s="631">
        <v>1425</v>
      </c>
      <c r="CH28" s="631">
        <v>1485</v>
      </c>
      <c r="CI28" s="631">
        <v>1478</v>
      </c>
      <c r="CJ28" s="631">
        <v>1409</v>
      </c>
      <c r="CK28" s="631">
        <v>1378</v>
      </c>
      <c r="CL28" s="631">
        <v>1312</v>
      </c>
      <c r="CM28" s="631">
        <v>1341</v>
      </c>
      <c r="CN28" s="631">
        <v>1288</v>
      </c>
      <c r="CO28" s="631">
        <v>1161</v>
      </c>
      <c r="CP28" s="637">
        <v>1073</v>
      </c>
      <c r="CQ28" s="637">
        <v>932</v>
      </c>
      <c r="CR28" s="637">
        <v>821</v>
      </c>
      <c r="CS28" s="637">
        <v>677</v>
      </c>
      <c r="CT28" s="637">
        <v>618</v>
      </c>
      <c r="CU28" s="637">
        <v>551</v>
      </c>
      <c r="CV28" s="637">
        <v>396</v>
      </c>
      <c r="CW28" s="637">
        <v>380</v>
      </c>
      <c r="CX28" s="637">
        <v>267</v>
      </c>
      <c r="CY28" s="637">
        <v>169</v>
      </c>
      <c r="CZ28" s="637">
        <v>118</v>
      </c>
      <c r="DA28" s="637">
        <v>88</v>
      </c>
      <c r="DB28" s="637">
        <v>68</v>
      </c>
      <c r="DC28" s="637">
        <v>40</v>
      </c>
      <c r="DD28" s="637">
        <v>24</v>
      </c>
      <c r="DE28" s="637">
        <v>16</v>
      </c>
      <c r="DF28" s="637">
        <v>12</v>
      </c>
      <c r="DG28" s="637">
        <v>6</v>
      </c>
      <c r="DH28" s="637">
        <v>5</v>
      </c>
      <c r="DI28" s="637">
        <v>2</v>
      </c>
      <c r="DJ28" s="637">
        <v>2</v>
      </c>
      <c r="DK28" s="637">
        <v>7</v>
      </c>
      <c r="DL28" s="637">
        <v>3</v>
      </c>
      <c r="DM28" s="633">
        <v>0</v>
      </c>
      <c r="DN28" s="637">
        <v>1</v>
      </c>
      <c r="DO28" s="633">
        <v>0</v>
      </c>
      <c r="DP28" s="634">
        <v>0</v>
      </c>
      <c r="DQ28" s="634">
        <v>1</v>
      </c>
      <c r="DR28" s="634">
        <v>0</v>
      </c>
      <c r="DS28" s="634">
        <v>1</v>
      </c>
      <c r="DT28" s="637">
        <v>53</v>
      </c>
      <c r="DU28" s="422"/>
      <c r="DW28" s="509"/>
    </row>
    <row r="29" spans="2:127" ht="15.75">
      <c r="B29" s="113">
        <v>2014</v>
      </c>
      <c r="C29" s="118">
        <v>60926</v>
      </c>
      <c r="D29" s="628">
        <v>347</v>
      </c>
      <c r="E29" s="628">
        <v>229</v>
      </c>
      <c r="F29" s="628">
        <v>153</v>
      </c>
      <c r="G29" s="628">
        <v>127</v>
      </c>
      <c r="H29" s="628">
        <v>94</v>
      </c>
      <c r="I29" s="628">
        <v>108</v>
      </c>
      <c r="J29" s="628">
        <v>94</v>
      </c>
      <c r="K29" s="628">
        <v>81</v>
      </c>
      <c r="L29" s="628">
        <v>76</v>
      </c>
      <c r="M29" s="628">
        <v>81</v>
      </c>
      <c r="N29" s="628">
        <v>109</v>
      </c>
      <c r="O29" s="628">
        <v>98</v>
      </c>
      <c r="P29" s="628">
        <v>111</v>
      </c>
      <c r="Q29" s="628">
        <v>160</v>
      </c>
      <c r="R29" s="628">
        <v>144</v>
      </c>
      <c r="S29" s="628">
        <v>175</v>
      </c>
      <c r="T29" s="628">
        <v>230</v>
      </c>
      <c r="U29" s="628">
        <v>264</v>
      </c>
      <c r="V29" s="628">
        <v>309</v>
      </c>
      <c r="W29" s="628">
        <v>343</v>
      </c>
      <c r="X29" s="628">
        <v>317</v>
      </c>
      <c r="Y29" s="628">
        <v>336</v>
      </c>
      <c r="Z29" s="628">
        <v>312</v>
      </c>
      <c r="AA29" s="628">
        <v>312</v>
      </c>
      <c r="AB29" s="628">
        <v>347</v>
      </c>
      <c r="AC29" s="628">
        <v>342</v>
      </c>
      <c r="AD29" s="628">
        <v>300</v>
      </c>
      <c r="AE29" s="628">
        <v>339</v>
      </c>
      <c r="AF29" s="628">
        <v>323</v>
      </c>
      <c r="AG29" s="628">
        <v>335</v>
      </c>
      <c r="AH29" s="628">
        <v>295</v>
      </c>
      <c r="AI29" s="628">
        <v>347</v>
      </c>
      <c r="AJ29" s="628">
        <v>299</v>
      </c>
      <c r="AK29" s="628">
        <v>360</v>
      </c>
      <c r="AL29" s="628">
        <v>339</v>
      </c>
      <c r="AM29" s="628">
        <v>350</v>
      </c>
      <c r="AN29" s="628">
        <v>324</v>
      </c>
      <c r="AO29" s="628">
        <v>328</v>
      </c>
      <c r="AP29" s="628">
        <v>298</v>
      </c>
      <c r="AQ29" s="628">
        <v>340</v>
      </c>
      <c r="AR29" s="628">
        <v>353</v>
      </c>
      <c r="AS29" s="628">
        <v>342</v>
      </c>
      <c r="AT29" s="628">
        <v>377</v>
      </c>
      <c r="AU29" s="628">
        <v>380</v>
      </c>
      <c r="AV29" s="628">
        <v>383</v>
      </c>
      <c r="AW29" s="628">
        <v>376</v>
      </c>
      <c r="AX29" s="628">
        <v>441</v>
      </c>
      <c r="AY29" s="628">
        <v>466</v>
      </c>
      <c r="AZ29" s="628">
        <v>477</v>
      </c>
      <c r="BA29" s="628">
        <v>483</v>
      </c>
      <c r="BB29" s="628">
        <v>545</v>
      </c>
      <c r="BC29" s="628">
        <v>503</v>
      </c>
      <c r="BD29" s="628">
        <v>549</v>
      </c>
      <c r="BE29" s="628">
        <v>588</v>
      </c>
      <c r="BF29" s="628">
        <v>620</v>
      </c>
      <c r="BG29" s="628">
        <v>614</v>
      </c>
      <c r="BH29" s="628">
        <v>628</v>
      </c>
      <c r="BI29" s="628">
        <v>699</v>
      </c>
      <c r="BJ29" s="628">
        <v>694</v>
      </c>
      <c r="BK29" s="628">
        <v>724</v>
      </c>
      <c r="BL29" s="628">
        <v>791</v>
      </c>
      <c r="BM29" s="628">
        <v>773</v>
      </c>
      <c r="BN29" s="628">
        <v>877</v>
      </c>
      <c r="BO29" s="628">
        <v>811</v>
      </c>
      <c r="BP29" s="628">
        <v>816</v>
      </c>
      <c r="BQ29" s="628">
        <v>893</v>
      </c>
      <c r="BR29" s="628">
        <v>910</v>
      </c>
      <c r="BS29" s="628">
        <v>935</v>
      </c>
      <c r="BT29" s="628">
        <v>928</v>
      </c>
      <c r="BU29" s="628">
        <v>956</v>
      </c>
      <c r="BV29" s="628">
        <v>958</v>
      </c>
      <c r="BW29" s="628">
        <v>1059</v>
      </c>
      <c r="BX29" s="628">
        <v>1076</v>
      </c>
      <c r="BY29" s="628">
        <v>1142</v>
      </c>
      <c r="BZ29" s="628">
        <v>1143</v>
      </c>
      <c r="CA29" s="628">
        <v>1104</v>
      </c>
      <c r="CB29" s="628">
        <v>1255</v>
      </c>
      <c r="CC29" s="628">
        <v>1209</v>
      </c>
      <c r="CD29" s="628">
        <v>1272</v>
      </c>
      <c r="CE29" s="628">
        <v>1341</v>
      </c>
      <c r="CF29" s="628">
        <v>1378</v>
      </c>
      <c r="CG29" s="628">
        <v>1425</v>
      </c>
      <c r="CH29" s="628">
        <v>1537</v>
      </c>
      <c r="CI29" s="628">
        <v>1516</v>
      </c>
      <c r="CJ29" s="628">
        <v>1447</v>
      </c>
      <c r="CK29" s="628">
        <v>1366</v>
      </c>
      <c r="CL29" s="628">
        <v>1313</v>
      </c>
      <c r="CM29" s="628">
        <v>1343</v>
      </c>
      <c r="CN29" s="628">
        <v>1312</v>
      </c>
      <c r="CO29" s="628">
        <v>1290</v>
      </c>
      <c r="CP29" s="632">
        <v>1109</v>
      </c>
      <c r="CQ29" s="632">
        <v>1048</v>
      </c>
      <c r="CR29" s="632">
        <v>884</v>
      </c>
      <c r="CS29" s="632">
        <v>707</v>
      </c>
      <c r="CT29" s="632">
        <v>571</v>
      </c>
      <c r="CU29" s="632">
        <v>523</v>
      </c>
      <c r="CV29" s="632">
        <v>430</v>
      </c>
      <c r="CW29" s="632">
        <v>379</v>
      </c>
      <c r="CX29" s="632">
        <v>266</v>
      </c>
      <c r="CY29" s="632">
        <v>211</v>
      </c>
      <c r="CZ29" s="632">
        <v>146</v>
      </c>
      <c r="DA29" s="632">
        <v>107</v>
      </c>
      <c r="DB29" s="632">
        <v>84</v>
      </c>
      <c r="DC29" s="632">
        <v>51</v>
      </c>
      <c r="DD29" s="632">
        <v>33</v>
      </c>
      <c r="DE29" s="632">
        <v>21</v>
      </c>
      <c r="DF29" s="632">
        <v>11</v>
      </c>
      <c r="DG29" s="632">
        <v>9</v>
      </c>
      <c r="DH29" s="632">
        <v>7</v>
      </c>
      <c r="DI29" s="632">
        <v>5</v>
      </c>
      <c r="DJ29" s="632">
        <v>1</v>
      </c>
      <c r="DK29" s="632">
        <v>0</v>
      </c>
      <c r="DL29" s="632">
        <v>2</v>
      </c>
      <c r="DM29" s="633">
        <v>4</v>
      </c>
      <c r="DN29" s="633">
        <v>0</v>
      </c>
      <c r="DO29" s="633">
        <v>0</v>
      </c>
      <c r="DP29" s="634">
        <v>0</v>
      </c>
      <c r="DQ29" s="634">
        <v>0</v>
      </c>
      <c r="DR29" s="634">
        <v>0</v>
      </c>
      <c r="DS29" s="634">
        <v>0</v>
      </c>
      <c r="DT29" s="632">
        <v>23</v>
      </c>
      <c r="DU29" s="422"/>
      <c r="DW29" s="509"/>
    </row>
    <row r="30" spans="2:127" ht="15.75">
      <c r="B30" s="113">
        <v>2015</v>
      </c>
      <c r="C30" s="118">
        <v>62380</v>
      </c>
      <c r="D30" s="628">
        <v>361</v>
      </c>
      <c r="E30" s="628">
        <v>211</v>
      </c>
      <c r="F30" s="628">
        <v>145</v>
      </c>
      <c r="G30" s="628">
        <v>115</v>
      </c>
      <c r="H30" s="628">
        <v>112</v>
      </c>
      <c r="I30" s="628">
        <v>97</v>
      </c>
      <c r="J30" s="628">
        <v>68</v>
      </c>
      <c r="K30" s="628">
        <v>94</v>
      </c>
      <c r="L30" s="628">
        <v>80</v>
      </c>
      <c r="M30" s="628">
        <v>89</v>
      </c>
      <c r="N30" s="628">
        <v>94</v>
      </c>
      <c r="O30" s="628">
        <v>101</v>
      </c>
      <c r="P30" s="628">
        <v>115</v>
      </c>
      <c r="Q30" s="628">
        <v>141</v>
      </c>
      <c r="R30" s="628">
        <v>151</v>
      </c>
      <c r="S30" s="628">
        <v>178</v>
      </c>
      <c r="T30" s="628">
        <v>224</v>
      </c>
      <c r="U30" s="628">
        <v>285</v>
      </c>
      <c r="V30" s="628">
        <v>292</v>
      </c>
      <c r="W30" s="628">
        <v>317</v>
      </c>
      <c r="X30" s="628">
        <v>337</v>
      </c>
      <c r="Y30" s="628">
        <v>305</v>
      </c>
      <c r="Z30" s="628">
        <v>300</v>
      </c>
      <c r="AA30" s="628">
        <v>343</v>
      </c>
      <c r="AB30" s="628">
        <v>321</v>
      </c>
      <c r="AC30" s="628">
        <v>333</v>
      </c>
      <c r="AD30" s="628">
        <v>332</v>
      </c>
      <c r="AE30" s="628">
        <v>327</v>
      </c>
      <c r="AF30" s="628">
        <v>285</v>
      </c>
      <c r="AG30" s="628">
        <v>283</v>
      </c>
      <c r="AH30" s="628">
        <v>290</v>
      </c>
      <c r="AI30" s="628">
        <v>312</v>
      </c>
      <c r="AJ30" s="628">
        <v>340</v>
      </c>
      <c r="AK30" s="628">
        <v>332</v>
      </c>
      <c r="AL30" s="628">
        <v>333</v>
      </c>
      <c r="AM30" s="628">
        <v>334</v>
      </c>
      <c r="AN30" s="628">
        <v>338</v>
      </c>
      <c r="AO30" s="628">
        <v>330</v>
      </c>
      <c r="AP30" s="628">
        <v>332</v>
      </c>
      <c r="AQ30" s="628">
        <v>344</v>
      </c>
      <c r="AR30" s="628">
        <v>349</v>
      </c>
      <c r="AS30" s="628">
        <v>323</v>
      </c>
      <c r="AT30" s="628">
        <v>336</v>
      </c>
      <c r="AU30" s="628">
        <v>395</v>
      </c>
      <c r="AV30" s="628">
        <v>370</v>
      </c>
      <c r="AW30" s="628">
        <v>365</v>
      </c>
      <c r="AX30" s="628">
        <v>421</v>
      </c>
      <c r="AY30" s="628">
        <v>447</v>
      </c>
      <c r="AZ30" s="628">
        <v>427</v>
      </c>
      <c r="BA30" s="628">
        <v>484</v>
      </c>
      <c r="BB30" s="628">
        <v>486</v>
      </c>
      <c r="BC30" s="628">
        <v>535</v>
      </c>
      <c r="BD30" s="628">
        <v>540</v>
      </c>
      <c r="BE30" s="628">
        <v>583</v>
      </c>
      <c r="BF30" s="628">
        <v>592</v>
      </c>
      <c r="BG30" s="628">
        <v>595</v>
      </c>
      <c r="BH30" s="628">
        <v>656</v>
      </c>
      <c r="BI30" s="628">
        <v>739</v>
      </c>
      <c r="BJ30" s="628">
        <v>700</v>
      </c>
      <c r="BK30" s="628">
        <v>786</v>
      </c>
      <c r="BL30" s="628">
        <v>761</v>
      </c>
      <c r="BM30" s="628">
        <v>843</v>
      </c>
      <c r="BN30" s="628">
        <v>831</v>
      </c>
      <c r="BO30" s="628">
        <v>891</v>
      </c>
      <c r="BP30" s="628">
        <v>902</v>
      </c>
      <c r="BQ30" s="628">
        <v>909</v>
      </c>
      <c r="BR30" s="628">
        <v>903</v>
      </c>
      <c r="BS30" s="628">
        <v>976</v>
      </c>
      <c r="BT30" s="628">
        <v>1032</v>
      </c>
      <c r="BU30" s="628">
        <v>997</v>
      </c>
      <c r="BV30" s="628">
        <v>1042</v>
      </c>
      <c r="BW30" s="628">
        <v>1040</v>
      </c>
      <c r="BX30" s="628">
        <v>1060</v>
      </c>
      <c r="BY30" s="628">
        <v>1194</v>
      </c>
      <c r="BZ30" s="628">
        <v>1226</v>
      </c>
      <c r="CA30" s="628">
        <v>1229</v>
      </c>
      <c r="CB30" s="628">
        <v>1261</v>
      </c>
      <c r="CC30" s="628">
        <v>1331</v>
      </c>
      <c r="CD30" s="628">
        <v>1413</v>
      </c>
      <c r="CE30" s="628">
        <v>1371</v>
      </c>
      <c r="CF30" s="628">
        <v>1461</v>
      </c>
      <c r="CG30" s="628">
        <v>1421</v>
      </c>
      <c r="CH30" s="628">
        <v>1338</v>
      </c>
      <c r="CI30" s="628">
        <v>1574</v>
      </c>
      <c r="CJ30" s="628">
        <v>1534</v>
      </c>
      <c r="CK30" s="628">
        <v>1583</v>
      </c>
      <c r="CL30" s="628">
        <v>1488</v>
      </c>
      <c r="CM30" s="628">
        <v>1323</v>
      </c>
      <c r="CN30" s="628">
        <v>1270</v>
      </c>
      <c r="CO30" s="628">
        <v>1238</v>
      </c>
      <c r="CP30" s="632">
        <v>1098</v>
      </c>
      <c r="CQ30" s="632">
        <v>1036</v>
      </c>
      <c r="CR30" s="632">
        <v>1033</v>
      </c>
      <c r="CS30" s="632">
        <v>884</v>
      </c>
      <c r="CT30" s="632">
        <v>659</v>
      </c>
      <c r="CU30" s="632">
        <v>503</v>
      </c>
      <c r="CV30" s="632">
        <v>460</v>
      </c>
      <c r="CW30" s="632">
        <v>393</v>
      </c>
      <c r="CX30" s="632">
        <v>281</v>
      </c>
      <c r="CY30" s="632">
        <v>236</v>
      </c>
      <c r="CZ30" s="632">
        <v>176</v>
      </c>
      <c r="DA30" s="632">
        <v>116</v>
      </c>
      <c r="DB30" s="632">
        <v>61</v>
      </c>
      <c r="DC30" s="632">
        <v>50</v>
      </c>
      <c r="DD30" s="632">
        <v>45</v>
      </c>
      <c r="DE30" s="632">
        <v>16</v>
      </c>
      <c r="DF30" s="632">
        <v>8</v>
      </c>
      <c r="DG30" s="632">
        <v>6</v>
      </c>
      <c r="DH30" s="632">
        <v>9</v>
      </c>
      <c r="DI30" s="632">
        <v>5</v>
      </c>
      <c r="DJ30" s="632">
        <v>0</v>
      </c>
      <c r="DK30" s="632">
        <v>2</v>
      </c>
      <c r="DL30" s="632">
        <v>3</v>
      </c>
      <c r="DM30" s="632">
        <v>2</v>
      </c>
      <c r="DN30" s="632">
        <v>1</v>
      </c>
      <c r="DO30" s="632">
        <v>1</v>
      </c>
      <c r="DP30" s="634">
        <v>0</v>
      </c>
      <c r="DQ30" s="634">
        <v>0</v>
      </c>
      <c r="DR30" s="634">
        <v>0</v>
      </c>
      <c r="DS30" s="634">
        <v>0</v>
      </c>
      <c r="DT30" s="632">
        <v>4</v>
      </c>
      <c r="DU30" s="422"/>
      <c r="DW30" s="509"/>
    </row>
    <row r="31" spans="2:127" ht="15.75">
      <c r="B31" s="93">
        <v>2016</v>
      </c>
      <c r="C31" s="118">
        <v>65226</v>
      </c>
      <c r="D31" s="628">
        <v>320</v>
      </c>
      <c r="E31" s="628">
        <v>206</v>
      </c>
      <c r="F31" s="628">
        <v>161</v>
      </c>
      <c r="G31" s="628">
        <v>133</v>
      </c>
      <c r="H31" s="628">
        <v>127</v>
      </c>
      <c r="I31" s="628">
        <v>98</v>
      </c>
      <c r="J31" s="628">
        <v>86</v>
      </c>
      <c r="K31" s="628">
        <v>107</v>
      </c>
      <c r="L31" s="628">
        <v>101</v>
      </c>
      <c r="M31" s="628">
        <v>87</v>
      </c>
      <c r="N31" s="628">
        <v>83</v>
      </c>
      <c r="O31" s="628">
        <v>99</v>
      </c>
      <c r="P31" s="628">
        <v>122</v>
      </c>
      <c r="Q31" s="628">
        <v>132</v>
      </c>
      <c r="R31" s="628">
        <v>161</v>
      </c>
      <c r="S31" s="628">
        <v>221</v>
      </c>
      <c r="T31" s="628">
        <v>247</v>
      </c>
      <c r="U31" s="628">
        <v>224</v>
      </c>
      <c r="V31" s="628">
        <v>281</v>
      </c>
      <c r="W31" s="628">
        <v>307</v>
      </c>
      <c r="X31" s="628">
        <v>316</v>
      </c>
      <c r="Y31" s="628">
        <v>303</v>
      </c>
      <c r="Z31" s="628">
        <v>309</v>
      </c>
      <c r="AA31" s="628">
        <v>310</v>
      </c>
      <c r="AB31" s="628">
        <v>284</v>
      </c>
      <c r="AC31" s="628">
        <v>307</v>
      </c>
      <c r="AD31" s="628">
        <v>326</v>
      </c>
      <c r="AE31" s="628">
        <v>304</v>
      </c>
      <c r="AF31" s="628">
        <v>325</v>
      </c>
      <c r="AG31" s="628">
        <v>323</v>
      </c>
      <c r="AH31" s="628">
        <v>349</v>
      </c>
      <c r="AI31" s="628">
        <v>356</v>
      </c>
      <c r="AJ31" s="628">
        <v>324</v>
      </c>
      <c r="AK31" s="628">
        <v>340</v>
      </c>
      <c r="AL31" s="628">
        <v>353</v>
      </c>
      <c r="AM31" s="628">
        <v>337</v>
      </c>
      <c r="AN31" s="628">
        <v>369</v>
      </c>
      <c r="AO31" s="628">
        <v>337</v>
      </c>
      <c r="AP31" s="628">
        <v>360</v>
      </c>
      <c r="AQ31" s="628">
        <v>343</v>
      </c>
      <c r="AR31" s="628">
        <v>373</v>
      </c>
      <c r="AS31" s="628">
        <v>390</v>
      </c>
      <c r="AT31" s="628">
        <v>364</v>
      </c>
      <c r="AU31" s="628">
        <v>362</v>
      </c>
      <c r="AV31" s="628">
        <v>432</v>
      </c>
      <c r="AW31" s="628">
        <v>381</v>
      </c>
      <c r="AX31" s="628">
        <v>444</v>
      </c>
      <c r="AY31" s="628">
        <v>431</v>
      </c>
      <c r="AZ31" s="628">
        <v>503</v>
      </c>
      <c r="BA31" s="628">
        <v>525</v>
      </c>
      <c r="BB31" s="628">
        <v>574</v>
      </c>
      <c r="BC31" s="628">
        <v>540</v>
      </c>
      <c r="BD31" s="628">
        <v>619</v>
      </c>
      <c r="BE31" s="628">
        <v>597</v>
      </c>
      <c r="BF31" s="628">
        <v>638</v>
      </c>
      <c r="BG31" s="628">
        <v>658</v>
      </c>
      <c r="BH31" s="628">
        <v>705</v>
      </c>
      <c r="BI31" s="628">
        <v>775</v>
      </c>
      <c r="BJ31" s="628">
        <v>769</v>
      </c>
      <c r="BK31" s="628">
        <v>805</v>
      </c>
      <c r="BL31" s="628">
        <v>882</v>
      </c>
      <c r="BM31" s="628">
        <v>904</v>
      </c>
      <c r="BN31" s="628">
        <v>920</v>
      </c>
      <c r="BO31" s="628">
        <v>915</v>
      </c>
      <c r="BP31" s="628">
        <v>926</v>
      </c>
      <c r="BQ31" s="628">
        <v>1006</v>
      </c>
      <c r="BR31" s="628">
        <v>973</v>
      </c>
      <c r="BS31" s="628">
        <v>1005</v>
      </c>
      <c r="BT31" s="628">
        <v>1091</v>
      </c>
      <c r="BU31" s="628">
        <v>1091</v>
      </c>
      <c r="BV31" s="628">
        <v>1075</v>
      </c>
      <c r="BW31" s="628">
        <v>1102</v>
      </c>
      <c r="BX31" s="628">
        <v>1159</v>
      </c>
      <c r="BY31" s="628">
        <v>1186</v>
      </c>
      <c r="BZ31" s="628">
        <v>1193</v>
      </c>
      <c r="CA31" s="628">
        <v>1286</v>
      </c>
      <c r="CB31" s="628">
        <v>1260</v>
      </c>
      <c r="CC31" s="628">
        <v>1355</v>
      </c>
      <c r="CD31" s="628">
        <v>1370</v>
      </c>
      <c r="CE31" s="628">
        <v>1434</v>
      </c>
      <c r="CF31" s="628">
        <v>1475</v>
      </c>
      <c r="CG31" s="628">
        <v>1514</v>
      </c>
      <c r="CH31" s="628">
        <v>1498</v>
      </c>
      <c r="CI31" s="628">
        <v>1567</v>
      </c>
      <c r="CJ31" s="628">
        <v>1560</v>
      </c>
      <c r="CK31" s="628">
        <v>1635</v>
      </c>
      <c r="CL31" s="628">
        <v>1604</v>
      </c>
      <c r="CM31" s="628">
        <v>1431</v>
      </c>
      <c r="CN31" s="628">
        <v>1286</v>
      </c>
      <c r="CO31" s="628">
        <v>1293</v>
      </c>
      <c r="CP31" s="632">
        <v>1216</v>
      </c>
      <c r="CQ31" s="632">
        <v>1156</v>
      </c>
      <c r="CR31" s="632">
        <v>975</v>
      </c>
      <c r="CS31" s="632">
        <v>918</v>
      </c>
      <c r="CT31" s="632">
        <v>759</v>
      </c>
      <c r="CU31" s="632">
        <v>536</v>
      </c>
      <c r="CV31" s="632">
        <v>455</v>
      </c>
      <c r="CW31" s="632">
        <v>387</v>
      </c>
      <c r="CX31" s="632">
        <v>303</v>
      </c>
      <c r="CY31" s="632">
        <v>242</v>
      </c>
      <c r="CZ31" s="632">
        <v>171</v>
      </c>
      <c r="DA31" s="632">
        <v>116</v>
      </c>
      <c r="DB31" s="632">
        <v>73</v>
      </c>
      <c r="DC31" s="632">
        <v>51</v>
      </c>
      <c r="DD31" s="632">
        <v>37</v>
      </c>
      <c r="DE31" s="632">
        <v>13</v>
      </c>
      <c r="DF31" s="632">
        <v>16</v>
      </c>
      <c r="DG31" s="632">
        <v>6</v>
      </c>
      <c r="DH31" s="632">
        <v>10</v>
      </c>
      <c r="DI31" s="632">
        <v>6</v>
      </c>
      <c r="DJ31" s="632">
        <v>3</v>
      </c>
      <c r="DK31" s="632">
        <v>1</v>
      </c>
      <c r="DL31" s="632">
        <v>0</v>
      </c>
      <c r="DM31" s="632">
        <v>2</v>
      </c>
      <c r="DN31" s="632">
        <v>4</v>
      </c>
      <c r="DO31" s="632">
        <v>0</v>
      </c>
      <c r="DP31" s="634">
        <v>0</v>
      </c>
      <c r="DQ31" s="634">
        <v>0</v>
      </c>
      <c r="DR31" s="634">
        <v>0</v>
      </c>
      <c r="DS31" s="634">
        <v>0</v>
      </c>
      <c r="DT31" s="632">
        <v>11</v>
      </c>
      <c r="DU31" s="422"/>
      <c r="DW31" s="509"/>
    </row>
    <row r="32" spans="2:127" ht="15.75">
      <c r="B32" s="82">
        <v>2017</v>
      </c>
      <c r="C32" s="118">
        <v>66846</v>
      </c>
      <c r="D32" s="628">
        <v>312</v>
      </c>
      <c r="E32" s="628">
        <v>177</v>
      </c>
      <c r="F32" s="628">
        <v>141</v>
      </c>
      <c r="G32" s="628">
        <v>94</v>
      </c>
      <c r="H32" s="628">
        <v>95</v>
      </c>
      <c r="I32" s="628">
        <v>101</v>
      </c>
      <c r="J32" s="628">
        <v>68</v>
      </c>
      <c r="K32" s="628">
        <v>80</v>
      </c>
      <c r="L32" s="628">
        <v>80</v>
      </c>
      <c r="M32" s="628">
        <v>75</v>
      </c>
      <c r="N32" s="628">
        <v>77</v>
      </c>
      <c r="O32" s="628">
        <v>88</v>
      </c>
      <c r="P32" s="628">
        <v>137</v>
      </c>
      <c r="Q32" s="628">
        <v>138</v>
      </c>
      <c r="R32" s="628">
        <v>172</v>
      </c>
      <c r="S32" s="628">
        <v>200</v>
      </c>
      <c r="T32" s="628">
        <v>216</v>
      </c>
      <c r="U32" s="628">
        <v>249</v>
      </c>
      <c r="V32" s="628">
        <v>259</v>
      </c>
      <c r="W32" s="628">
        <v>294</v>
      </c>
      <c r="X32" s="628">
        <v>291</v>
      </c>
      <c r="Y32" s="628">
        <v>308</v>
      </c>
      <c r="Z32" s="628">
        <v>342</v>
      </c>
      <c r="AA32" s="628">
        <v>341</v>
      </c>
      <c r="AB32" s="628">
        <v>316</v>
      </c>
      <c r="AC32" s="628">
        <v>307</v>
      </c>
      <c r="AD32" s="628">
        <v>337</v>
      </c>
      <c r="AE32" s="628">
        <v>330</v>
      </c>
      <c r="AF32" s="628">
        <v>318</v>
      </c>
      <c r="AG32" s="628">
        <v>300</v>
      </c>
      <c r="AH32" s="628">
        <v>343</v>
      </c>
      <c r="AI32" s="628">
        <v>308</v>
      </c>
      <c r="AJ32" s="628">
        <v>321</v>
      </c>
      <c r="AK32" s="628">
        <v>324</v>
      </c>
      <c r="AL32" s="628">
        <v>332</v>
      </c>
      <c r="AM32" s="628">
        <v>342</v>
      </c>
      <c r="AN32" s="628">
        <v>350</v>
      </c>
      <c r="AO32" s="628">
        <v>364</v>
      </c>
      <c r="AP32" s="628">
        <v>331</v>
      </c>
      <c r="AQ32" s="628">
        <v>313</v>
      </c>
      <c r="AR32" s="628">
        <v>326</v>
      </c>
      <c r="AS32" s="628">
        <v>353</v>
      </c>
      <c r="AT32" s="628">
        <v>359</v>
      </c>
      <c r="AU32" s="628">
        <v>403</v>
      </c>
      <c r="AV32" s="628">
        <v>397</v>
      </c>
      <c r="AW32" s="628">
        <v>440</v>
      </c>
      <c r="AX32" s="628">
        <v>435</v>
      </c>
      <c r="AY32" s="628">
        <v>468</v>
      </c>
      <c r="AZ32" s="628">
        <v>450</v>
      </c>
      <c r="BA32" s="628">
        <v>489</v>
      </c>
      <c r="BB32" s="628">
        <v>550</v>
      </c>
      <c r="BC32" s="628">
        <v>564</v>
      </c>
      <c r="BD32" s="628">
        <v>578</v>
      </c>
      <c r="BE32" s="628">
        <v>631</v>
      </c>
      <c r="BF32" s="628">
        <v>648</v>
      </c>
      <c r="BG32" s="628">
        <v>655</v>
      </c>
      <c r="BH32" s="628">
        <v>742</v>
      </c>
      <c r="BI32" s="628">
        <v>758</v>
      </c>
      <c r="BJ32" s="628">
        <v>796</v>
      </c>
      <c r="BK32" s="628">
        <v>807</v>
      </c>
      <c r="BL32" s="628">
        <v>838</v>
      </c>
      <c r="BM32" s="628">
        <v>845</v>
      </c>
      <c r="BN32" s="628">
        <v>925</v>
      </c>
      <c r="BO32" s="628">
        <v>957</v>
      </c>
      <c r="BP32" s="628">
        <v>932</v>
      </c>
      <c r="BQ32" s="628">
        <v>980</v>
      </c>
      <c r="BR32" s="628">
        <v>964</v>
      </c>
      <c r="BS32" s="628">
        <v>1104</v>
      </c>
      <c r="BT32" s="628">
        <v>1109</v>
      </c>
      <c r="BU32" s="628">
        <v>1132</v>
      </c>
      <c r="BV32" s="628">
        <v>1179</v>
      </c>
      <c r="BW32" s="628">
        <v>1187</v>
      </c>
      <c r="BX32" s="628">
        <v>1209</v>
      </c>
      <c r="BY32" s="628">
        <v>1199</v>
      </c>
      <c r="BZ32" s="628">
        <v>1250</v>
      </c>
      <c r="CA32" s="628">
        <v>1249</v>
      </c>
      <c r="CB32" s="628">
        <v>1409</v>
      </c>
      <c r="CC32" s="628">
        <v>1408</v>
      </c>
      <c r="CD32" s="628">
        <v>1450</v>
      </c>
      <c r="CE32" s="628">
        <v>1372</v>
      </c>
      <c r="CF32" s="628">
        <v>1524</v>
      </c>
      <c r="CG32" s="628">
        <v>1567</v>
      </c>
      <c r="CH32" s="628">
        <v>1594</v>
      </c>
      <c r="CI32" s="628">
        <v>1630</v>
      </c>
      <c r="CJ32" s="628">
        <v>1628</v>
      </c>
      <c r="CK32" s="628">
        <v>1680</v>
      </c>
      <c r="CL32" s="628">
        <v>1670</v>
      </c>
      <c r="CM32" s="628">
        <v>1572</v>
      </c>
      <c r="CN32" s="628">
        <v>1376</v>
      </c>
      <c r="CO32" s="628">
        <v>1367</v>
      </c>
      <c r="CP32" s="632">
        <v>1281</v>
      </c>
      <c r="CQ32" s="632">
        <v>1257</v>
      </c>
      <c r="CR32" s="632">
        <v>1027</v>
      </c>
      <c r="CS32" s="632">
        <v>946</v>
      </c>
      <c r="CT32" s="632">
        <v>836</v>
      </c>
      <c r="CU32" s="632">
        <v>672</v>
      </c>
      <c r="CV32" s="632">
        <v>524</v>
      </c>
      <c r="CW32" s="632">
        <v>401</v>
      </c>
      <c r="CX32" s="632">
        <v>318</v>
      </c>
      <c r="CY32" s="632">
        <v>243</v>
      </c>
      <c r="CZ32" s="632">
        <v>190</v>
      </c>
      <c r="DA32" s="632">
        <v>136</v>
      </c>
      <c r="DB32" s="632">
        <v>96</v>
      </c>
      <c r="DC32" s="632">
        <v>52</v>
      </c>
      <c r="DD32" s="632">
        <v>38</v>
      </c>
      <c r="DE32" s="632">
        <v>24</v>
      </c>
      <c r="DF32" s="632">
        <v>19</v>
      </c>
      <c r="DG32" s="632">
        <v>9</v>
      </c>
      <c r="DH32" s="632">
        <v>2</v>
      </c>
      <c r="DI32" s="632">
        <v>6</v>
      </c>
      <c r="DJ32" s="632">
        <v>2</v>
      </c>
      <c r="DK32" s="632">
        <v>0</v>
      </c>
      <c r="DL32" s="632">
        <v>1</v>
      </c>
      <c r="DM32" s="632">
        <v>1</v>
      </c>
      <c r="DN32" s="632">
        <v>1</v>
      </c>
      <c r="DO32" s="632">
        <v>2</v>
      </c>
      <c r="DP32" s="634">
        <v>4</v>
      </c>
      <c r="DQ32" s="634">
        <v>0</v>
      </c>
      <c r="DR32" s="634">
        <v>0</v>
      </c>
      <c r="DS32" s="634">
        <v>0</v>
      </c>
      <c r="DT32" s="632">
        <v>32</v>
      </c>
      <c r="DU32" s="422"/>
      <c r="DW32" s="509"/>
    </row>
    <row r="33" spans="2:127" ht="15.75">
      <c r="B33" s="82">
        <v>2018</v>
      </c>
      <c r="C33" s="118">
        <v>68591</v>
      </c>
      <c r="D33" s="628">
        <v>336</v>
      </c>
      <c r="E33" s="628">
        <v>178</v>
      </c>
      <c r="F33" s="628">
        <v>107</v>
      </c>
      <c r="G33" s="628">
        <v>98</v>
      </c>
      <c r="H33" s="628">
        <v>90</v>
      </c>
      <c r="I33" s="628">
        <v>97</v>
      </c>
      <c r="J33" s="628">
        <v>97</v>
      </c>
      <c r="K33" s="628">
        <v>78</v>
      </c>
      <c r="L33" s="628">
        <v>70</v>
      </c>
      <c r="M33" s="628">
        <v>71</v>
      </c>
      <c r="N33" s="628">
        <v>96</v>
      </c>
      <c r="O33" s="628">
        <v>103</v>
      </c>
      <c r="P33" s="628">
        <v>97</v>
      </c>
      <c r="Q33" s="628">
        <v>156</v>
      </c>
      <c r="R33" s="628">
        <v>154</v>
      </c>
      <c r="S33" s="628">
        <v>195</v>
      </c>
      <c r="T33" s="628">
        <v>243</v>
      </c>
      <c r="U33" s="628">
        <v>262</v>
      </c>
      <c r="V33" s="628">
        <v>278</v>
      </c>
      <c r="W33" s="628">
        <v>287</v>
      </c>
      <c r="X33" s="628">
        <v>315</v>
      </c>
      <c r="Y33" s="628">
        <v>317</v>
      </c>
      <c r="Z33" s="628">
        <v>319</v>
      </c>
      <c r="AA33" s="628">
        <v>333</v>
      </c>
      <c r="AB33" s="628">
        <v>330</v>
      </c>
      <c r="AC33" s="628">
        <v>348</v>
      </c>
      <c r="AD33" s="628">
        <v>307</v>
      </c>
      <c r="AE33" s="628">
        <v>335</v>
      </c>
      <c r="AF33" s="628">
        <v>301</v>
      </c>
      <c r="AG33" s="628">
        <v>332</v>
      </c>
      <c r="AH33" s="628">
        <v>305</v>
      </c>
      <c r="AI33" s="628">
        <v>323</v>
      </c>
      <c r="AJ33" s="628">
        <v>338</v>
      </c>
      <c r="AK33" s="628">
        <v>324</v>
      </c>
      <c r="AL33" s="628">
        <v>370</v>
      </c>
      <c r="AM33" s="628">
        <v>342</v>
      </c>
      <c r="AN33" s="628">
        <v>337</v>
      </c>
      <c r="AO33" s="628">
        <v>369</v>
      </c>
      <c r="AP33" s="628">
        <v>409</v>
      </c>
      <c r="AQ33" s="628">
        <v>346</v>
      </c>
      <c r="AR33" s="628">
        <v>382</v>
      </c>
      <c r="AS33" s="628">
        <v>373</v>
      </c>
      <c r="AT33" s="628">
        <v>385</v>
      </c>
      <c r="AU33" s="628">
        <v>408</v>
      </c>
      <c r="AV33" s="628">
        <v>413</v>
      </c>
      <c r="AW33" s="628">
        <v>458</v>
      </c>
      <c r="AX33" s="628">
        <v>443</v>
      </c>
      <c r="AY33" s="628">
        <v>456</v>
      </c>
      <c r="AZ33" s="628">
        <v>522</v>
      </c>
      <c r="BA33" s="628">
        <v>519</v>
      </c>
      <c r="BB33" s="628">
        <v>529</v>
      </c>
      <c r="BC33" s="628">
        <v>569</v>
      </c>
      <c r="BD33" s="628">
        <v>629</v>
      </c>
      <c r="BE33" s="628">
        <v>641</v>
      </c>
      <c r="BF33" s="628">
        <v>700</v>
      </c>
      <c r="BG33" s="628">
        <v>724</v>
      </c>
      <c r="BH33" s="628">
        <v>739</v>
      </c>
      <c r="BI33" s="628">
        <v>758</v>
      </c>
      <c r="BJ33" s="628">
        <v>831</v>
      </c>
      <c r="BK33" s="628">
        <v>815</v>
      </c>
      <c r="BL33" s="628">
        <v>901</v>
      </c>
      <c r="BM33" s="628">
        <v>935</v>
      </c>
      <c r="BN33" s="628">
        <v>935</v>
      </c>
      <c r="BO33" s="628">
        <v>972</v>
      </c>
      <c r="BP33" s="628">
        <v>1018</v>
      </c>
      <c r="BQ33" s="628">
        <v>991</v>
      </c>
      <c r="BR33" s="628">
        <v>1083</v>
      </c>
      <c r="BS33" s="628">
        <v>1038</v>
      </c>
      <c r="BT33" s="628">
        <v>1108</v>
      </c>
      <c r="BU33" s="628">
        <v>1165</v>
      </c>
      <c r="BV33" s="628">
        <v>1196</v>
      </c>
      <c r="BW33" s="628">
        <v>1176</v>
      </c>
      <c r="BX33" s="628">
        <v>1207</v>
      </c>
      <c r="BY33" s="628">
        <v>1246</v>
      </c>
      <c r="BZ33" s="628">
        <v>1296</v>
      </c>
      <c r="CA33" s="628">
        <v>1354</v>
      </c>
      <c r="CB33" s="628">
        <v>1381</v>
      </c>
      <c r="CC33" s="628">
        <v>1439</v>
      </c>
      <c r="CD33" s="628">
        <v>1418</v>
      </c>
      <c r="CE33" s="628">
        <v>1515</v>
      </c>
      <c r="CF33" s="628">
        <v>1546</v>
      </c>
      <c r="CG33" s="628">
        <v>1580</v>
      </c>
      <c r="CH33" s="628">
        <v>1508</v>
      </c>
      <c r="CI33" s="628">
        <v>1670</v>
      </c>
      <c r="CJ33" s="628">
        <v>1604</v>
      </c>
      <c r="CK33" s="628">
        <v>1626</v>
      </c>
      <c r="CL33" s="628">
        <v>1680</v>
      </c>
      <c r="CM33" s="628">
        <v>1640</v>
      </c>
      <c r="CN33" s="628">
        <v>1550</v>
      </c>
      <c r="CO33" s="628">
        <v>1321</v>
      </c>
      <c r="CP33" s="632">
        <v>1319</v>
      </c>
      <c r="CQ33" s="632">
        <v>1244</v>
      </c>
      <c r="CR33" s="632">
        <v>1106</v>
      </c>
      <c r="CS33" s="632">
        <v>944</v>
      </c>
      <c r="CT33" s="632">
        <v>852</v>
      </c>
      <c r="CU33" s="632">
        <v>663</v>
      </c>
      <c r="CV33" s="632">
        <v>607</v>
      </c>
      <c r="CW33" s="632">
        <v>434</v>
      </c>
      <c r="CX33" s="632">
        <v>369</v>
      </c>
      <c r="CY33" s="632">
        <v>272</v>
      </c>
      <c r="CZ33" s="632">
        <v>176</v>
      </c>
      <c r="DA33" s="632">
        <v>132</v>
      </c>
      <c r="DB33" s="632">
        <v>93</v>
      </c>
      <c r="DC33" s="632">
        <v>58</v>
      </c>
      <c r="DD33" s="632">
        <v>39</v>
      </c>
      <c r="DE33" s="632">
        <v>29</v>
      </c>
      <c r="DF33" s="632">
        <v>25</v>
      </c>
      <c r="DG33" s="632">
        <v>8</v>
      </c>
      <c r="DH33" s="632">
        <v>7</v>
      </c>
      <c r="DI33" s="632">
        <v>2</v>
      </c>
      <c r="DJ33" s="632">
        <v>4</v>
      </c>
      <c r="DK33" s="632">
        <v>1</v>
      </c>
      <c r="DL33" s="632">
        <v>1</v>
      </c>
      <c r="DM33" s="632">
        <v>1</v>
      </c>
      <c r="DN33" s="632">
        <v>0</v>
      </c>
      <c r="DO33" s="632">
        <v>0</v>
      </c>
      <c r="DP33" s="634">
        <v>0</v>
      </c>
      <c r="DQ33" s="634">
        <v>3</v>
      </c>
      <c r="DR33" s="634">
        <v>0</v>
      </c>
      <c r="DS33" s="634">
        <v>0</v>
      </c>
      <c r="DT33" s="632">
        <v>16</v>
      </c>
      <c r="DU33" s="422"/>
      <c r="DW33" s="509"/>
    </row>
    <row r="34" spans="2:127" s="422" customFormat="1" ht="15.75">
      <c r="B34" s="82" t="s">
        <v>1606</v>
      </c>
      <c r="C34" s="118">
        <v>70076</v>
      </c>
      <c r="D34" s="628">
        <v>314</v>
      </c>
      <c r="E34" s="628">
        <v>180</v>
      </c>
      <c r="F34" s="628">
        <v>114</v>
      </c>
      <c r="G34" s="628">
        <v>109</v>
      </c>
      <c r="H34" s="628">
        <v>69</v>
      </c>
      <c r="I34" s="628">
        <v>74</v>
      </c>
      <c r="J34" s="628">
        <v>73</v>
      </c>
      <c r="K34" s="628">
        <v>84</v>
      </c>
      <c r="L34" s="628">
        <v>84</v>
      </c>
      <c r="M34" s="628">
        <v>71</v>
      </c>
      <c r="N34" s="628">
        <v>90</v>
      </c>
      <c r="O34" s="628">
        <v>79</v>
      </c>
      <c r="P34" s="628">
        <v>116</v>
      </c>
      <c r="Q34" s="628">
        <v>108</v>
      </c>
      <c r="R34" s="628">
        <v>135</v>
      </c>
      <c r="S34" s="628">
        <v>170</v>
      </c>
      <c r="T34" s="628">
        <v>222</v>
      </c>
      <c r="U34" s="628">
        <v>242</v>
      </c>
      <c r="V34" s="628">
        <v>299</v>
      </c>
      <c r="W34" s="628">
        <v>342</v>
      </c>
      <c r="X34" s="628">
        <v>287</v>
      </c>
      <c r="Y34" s="628">
        <v>342</v>
      </c>
      <c r="Z34" s="628">
        <v>348</v>
      </c>
      <c r="AA34" s="628">
        <v>336</v>
      </c>
      <c r="AB34" s="628">
        <v>358</v>
      </c>
      <c r="AC34" s="628">
        <v>354</v>
      </c>
      <c r="AD34" s="628">
        <v>351</v>
      </c>
      <c r="AE34" s="628">
        <v>329</v>
      </c>
      <c r="AF34" s="628">
        <v>351</v>
      </c>
      <c r="AG34" s="628">
        <v>354</v>
      </c>
      <c r="AH34" s="628">
        <v>355</v>
      </c>
      <c r="AI34" s="628">
        <v>339</v>
      </c>
      <c r="AJ34" s="628">
        <v>360</v>
      </c>
      <c r="AK34" s="628">
        <v>356</v>
      </c>
      <c r="AL34" s="628">
        <v>350</v>
      </c>
      <c r="AM34" s="628">
        <v>364</v>
      </c>
      <c r="AN34" s="628">
        <v>366</v>
      </c>
      <c r="AO34" s="628">
        <v>374</v>
      </c>
      <c r="AP34" s="628">
        <v>364</v>
      </c>
      <c r="AQ34" s="628">
        <v>387</v>
      </c>
      <c r="AR34" s="628">
        <v>393</v>
      </c>
      <c r="AS34" s="628">
        <v>425</v>
      </c>
      <c r="AT34" s="628">
        <v>375</v>
      </c>
      <c r="AU34" s="628">
        <v>407</v>
      </c>
      <c r="AV34" s="628">
        <v>440</v>
      </c>
      <c r="AW34" s="628">
        <v>444</v>
      </c>
      <c r="AX34" s="628">
        <v>445</v>
      </c>
      <c r="AY34" s="628">
        <v>504</v>
      </c>
      <c r="AZ34" s="628">
        <v>509</v>
      </c>
      <c r="BA34" s="628">
        <v>539</v>
      </c>
      <c r="BB34" s="628">
        <v>523</v>
      </c>
      <c r="BC34" s="628">
        <v>567</v>
      </c>
      <c r="BD34" s="628">
        <v>612</v>
      </c>
      <c r="BE34" s="628">
        <v>610</v>
      </c>
      <c r="BF34" s="628">
        <v>690</v>
      </c>
      <c r="BG34" s="628">
        <v>701</v>
      </c>
      <c r="BH34" s="628">
        <v>781</v>
      </c>
      <c r="BI34" s="628">
        <v>730</v>
      </c>
      <c r="BJ34" s="628">
        <v>878</v>
      </c>
      <c r="BK34" s="628">
        <v>858</v>
      </c>
      <c r="BL34" s="628">
        <v>894</v>
      </c>
      <c r="BM34" s="628">
        <v>867</v>
      </c>
      <c r="BN34" s="628">
        <v>967</v>
      </c>
      <c r="BO34" s="628">
        <v>1012</v>
      </c>
      <c r="BP34" s="628">
        <v>1018</v>
      </c>
      <c r="BQ34" s="628">
        <v>1062</v>
      </c>
      <c r="BR34" s="628">
        <v>1066</v>
      </c>
      <c r="BS34" s="628">
        <v>1145</v>
      </c>
      <c r="BT34" s="628">
        <v>1187</v>
      </c>
      <c r="BU34" s="628">
        <v>1132</v>
      </c>
      <c r="BV34" s="628">
        <v>1224</v>
      </c>
      <c r="BW34" s="628">
        <v>1254</v>
      </c>
      <c r="BX34" s="628">
        <v>1218</v>
      </c>
      <c r="BY34" s="628">
        <v>1350</v>
      </c>
      <c r="BZ34" s="628">
        <v>1316</v>
      </c>
      <c r="CA34" s="628">
        <v>1319</v>
      </c>
      <c r="CB34" s="628">
        <v>1311</v>
      </c>
      <c r="CC34" s="628">
        <v>1401</v>
      </c>
      <c r="CD34" s="628">
        <v>1454</v>
      </c>
      <c r="CE34" s="628">
        <v>1540</v>
      </c>
      <c r="CF34" s="628">
        <v>1524</v>
      </c>
      <c r="CG34" s="628">
        <v>1595</v>
      </c>
      <c r="CH34" s="628">
        <v>1763</v>
      </c>
      <c r="CI34" s="628">
        <v>1611</v>
      </c>
      <c r="CJ34" s="628">
        <v>1713</v>
      </c>
      <c r="CK34" s="628">
        <v>1733</v>
      </c>
      <c r="CL34" s="628">
        <v>1617</v>
      </c>
      <c r="CM34" s="628">
        <v>1618</v>
      </c>
      <c r="CN34" s="628">
        <v>1602</v>
      </c>
      <c r="CO34" s="628">
        <v>1614</v>
      </c>
      <c r="CP34" s="632">
        <v>1369</v>
      </c>
      <c r="CQ34" s="632">
        <v>1221</v>
      </c>
      <c r="CR34" s="632">
        <v>1124</v>
      </c>
      <c r="CS34" s="632">
        <v>1008</v>
      </c>
      <c r="CT34" s="632">
        <v>862</v>
      </c>
      <c r="CU34" s="632">
        <v>729</v>
      </c>
      <c r="CV34" s="632">
        <v>576</v>
      </c>
      <c r="CW34" s="632">
        <v>442</v>
      </c>
      <c r="CX34" s="632">
        <v>335</v>
      </c>
      <c r="CY34" s="632">
        <v>246</v>
      </c>
      <c r="CZ34" s="632">
        <v>182</v>
      </c>
      <c r="DA34" s="632">
        <v>128</v>
      </c>
      <c r="DB34" s="632">
        <v>87</v>
      </c>
      <c r="DC34" s="632">
        <v>59</v>
      </c>
      <c r="DD34" s="632">
        <v>32</v>
      </c>
      <c r="DE34" s="632">
        <v>20</v>
      </c>
      <c r="DF34" s="632">
        <v>21</v>
      </c>
      <c r="DG34" s="632">
        <v>14</v>
      </c>
      <c r="DH34" s="632">
        <v>3</v>
      </c>
      <c r="DI34" s="632">
        <v>2</v>
      </c>
      <c r="DJ34" s="632">
        <v>3</v>
      </c>
      <c r="DK34" s="632">
        <v>1</v>
      </c>
      <c r="DL34" s="632">
        <v>3</v>
      </c>
      <c r="DM34" s="632">
        <v>0</v>
      </c>
      <c r="DN34" s="632">
        <v>1</v>
      </c>
      <c r="DO34" s="632">
        <v>0</v>
      </c>
      <c r="DP34" s="634">
        <v>0</v>
      </c>
      <c r="DQ34" s="634">
        <v>2</v>
      </c>
      <c r="DR34" s="634">
        <v>1</v>
      </c>
      <c r="DS34" s="634">
        <v>0</v>
      </c>
      <c r="DT34" s="632">
        <v>47</v>
      </c>
      <c r="DW34" s="509"/>
    </row>
    <row r="35" spans="2:127">
      <c r="B35" s="52" t="s">
        <v>714</v>
      </c>
      <c r="C35" s="477"/>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111"/>
    </row>
    <row r="36" spans="2:127">
      <c r="B36" s="52" t="s">
        <v>1611</v>
      </c>
      <c r="C36" s="477"/>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111"/>
    </row>
    <row r="37" spans="2:127">
      <c r="B37" s="155" t="s">
        <v>1607</v>
      </c>
      <c r="C37" s="477"/>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111"/>
    </row>
  </sheetData>
  <mergeCells count="5">
    <mergeCell ref="B1:AG1"/>
    <mergeCell ref="B2:AG2"/>
    <mergeCell ref="B3:B4"/>
    <mergeCell ref="C3:C4"/>
    <mergeCell ref="D3:DT3"/>
  </mergeCells>
  <hyperlinks>
    <hyperlink ref="DV4" location="INDICE!B11" display="INDICE"/>
  </hyperlinks>
  <printOptions horizontalCentered="1"/>
  <pageMargins left="0.19685039370078741" right="0.19685039370078741" top="1.1811023622047245" bottom="0.39370078740157483" header="0.19685039370078741" footer="0.19685039370078741"/>
  <pageSetup scale="98" firstPageNumber="49" orientation="landscape" useFirstPageNumber="1" r:id="rId1"/>
  <headerFooter scaleWithDoc="0">
    <oddHeader>&amp;C&amp;G</oddHeader>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46"/>
  <sheetViews>
    <sheetView showGridLines="0" topLeftCell="K1" zoomScaleNormal="100" workbookViewId="0">
      <selection activeCell="Y3" sqref="Y3"/>
    </sheetView>
  </sheetViews>
  <sheetFormatPr baseColWidth="10" defaultColWidth="11.42578125" defaultRowHeight="12.75"/>
  <cols>
    <col min="1" max="1" width="3.7109375" style="102" customWidth="1"/>
    <col min="2" max="2" width="9.28515625" style="102" customWidth="1"/>
    <col min="3" max="5" width="11.42578125" style="102"/>
    <col min="6" max="11" width="9" style="102" customWidth="1"/>
    <col min="12" max="12" width="11.42578125" style="102"/>
    <col min="13" max="13" width="12.7109375" style="102" bestFit="1" customWidth="1"/>
    <col min="14" max="22" width="11.42578125" style="102"/>
    <col min="23" max="23" width="17.140625" style="102" customWidth="1"/>
    <col min="24" max="24" width="13" style="102" customWidth="1"/>
    <col min="25" max="25" width="11.7109375" style="102" bestFit="1" customWidth="1"/>
    <col min="26" max="26" width="12.7109375" style="102" bestFit="1" customWidth="1"/>
    <col min="27" max="27" width="11.42578125" style="102"/>
    <col min="28" max="28" width="12.7109375" style="102" bestFit="1" customWidth="1"/>
    <col min="29" max="29" width="11.42578125" style="102"/>
    <col min="30" max="30" width="12.7109375" style="102" bestFit="1" customWidth="1"/>
    <col min="31" max="31" width="11.42578125" style="102"/>
    <col min="32" max="32" width="14" style="102" customWidth="1"/>
    <col min="33" max="34" width="11.42578125" style="102"/>
    <col min="35" max="35" width="13.5703125" style="102" customWidth="1"/>
    <col min="36" max="36" width="12.42578125" style="102" customWidth="1"/>
    <col min="37" max="37" width="11.42578125" style="102"/>
    <col min="38" max="38" width="12.7109375" style="102" bestFit="1" customWidth="1"/>
    <col min="39" max="16384" width="11.42578125" style="102"/>
  </cols>
  <sheetData>
    <row r="1" spans="2:39" ht="78" customHeight="1">
      <c r="B1" s="816"/>
      <c r="C1" s="816"/>
      <c r="D1" s="816"/>
      <c r="E1" s="816"/>
      <c r="F1" s="816"/>
      <c r="G1" s="816"/>
      <c r="H1" s="816"/>
      <c r="I1" s="816"/>
      <c r="J1" s="816"/>
      <c r="K1" s="816"/>
      <c r="L1" s="125"/>
      <c r="M1" s="125"/>
      <c r="N1" s="125"/>
      <c r="O1" s="125"/>
      <c r="P1" s="125"/>
      <c r="Q1" s="125"/>
      <c r="R1" s="125"/>
      <c r="S1" s="125"/>
      <c r="T1" s="125"/>
      <c r="U1" s="125"/>
      <c r="V1" s="125"/>
      <c r="W1" s="125"/>
      <c r="X1" s="125"/>
    </row>
    <row r="2" spans="2:39" ht="55.15" customHeight="1">
      <c r="B2" s="817" t="s">
        <v>1615</v>
      </c>
      <c r="C2" s="817"/>
      <c r="D2" s="817"/>
      <c r="E2" s="817"/>
      <c r="F2" s="817"/>
      <c r="G2" s="817"/>
      <c r="H2" s="817"/>
      <c r="I2" s="817"/>
      <c r="J2" s="817"/>
      <c r="K2" s="817"/>
      <c r="L2" s="817"/>
      <c r="M2" s="817"/>
      <c r="N2" s="817"/>
      <c r="O2" s="817"/>
      <c r="P2" s="817"/>
      <c r="Q2" s="817"/>
      <c r="R2" s="817"/>
      <c r="S2" s="817"/>
      <c r="T2" s="817"/>
      <c r="U2" s="125"/>
      <c r="V2" s="125"/>
      <c r="W2" s="125"/>
      <c r="X2" s="125"/>
    </row>
    <row r="3" spans="2:39" s="103" customFormat="1" ht="17.25" customHeight="1">
      <c r="B3" s="802" t="s">
        <v>26</v>
      </c>
      <c r="C3" s="803" t="s">
        <v>192</v>
      </c>
      <c r="D3" s="803"/>
      <c r="E3" s="803"/>
      <c r="F3" s="802" t="s">
        <v>609</v>
      </c>
      <c r="G3" s="802"/>
      <c r="H3" s="802"/>
      <c r="I3" s="802" t="s">
        <v>610</v>
      </c>
      <c r="J3" s="802"/>
      <c r="K3" s="802"/>
      <c r="L3" s="803" t="s">
        <v>611</v>
      </c>
      <c r="M3" s="803"/>
      <c r="N3" s="803"/>
      <c r="O3" s="802" t="s">
        <v>612</v>
      </c>
      <c r="P3" s="802"/>
      <c r="Q3" s="802"/>
      <c r="R3" s="802" t="s">
        <v>613</v>
      </c>
      <c r="S3" s="802"/>
      <c r="T3" s="818"/>
      <c r="U3" s="815" t="s">
        <v>614</v>
      </c>
      <c r="V3" s="815" t="s">
        <v>615</v>
      </c>
      <c r="W3" s="815" t="s">
        <v>193</v>
      </c>
      <c r="X3" s="381"/>
      <c r="Y3" s="289" t="s">
        <v>103</v>
      </c>
    </row>
    <row r="4" spans="2:39" s="103" customFormat="1" ht="27">
      <c r="B4" s="802"/>
      <c r="C4" s="361" t="s">
        <v>185</v>
      </c>
      <c r="D4" s="361" t="s">
        <v>186</v>
      </c>
      <c r="E4" s="361" t="s">
        <v>187</v>
      </c>
      <c r="F4" s="359" t="s">
        <v>27</v>
      </c>
      <c r="G4" s="359" t="s">
        <v>32</v>
      </c>
      <c r="H4" s="359" t="s">
        <v>33</v>
      </c>
      <c r="I4" s="359" t="s">
        <v>27</v>
      </c>
      <c r="J4" s="359" t="s">
        <v>32</v>
      </c>
      <c r="K4" s="359" t="s">
        <v>33</v>
      </c>
      <c r="L4" s="361" t="s">
        <v>185</v>
      </c>
      <c r="M4" s="361" t="s">
        <v>186</v>
      </c>
      <c r="N4" s="361" t="s">
        <v>187</v>
      </c>
      <c r="O4" s="359" t="s">
        <v>27</v>
      </c>
      <c r="P4" s="359" t="s">
        <v>32</v>
      </c>
      <c r="Q4" s="359" t="s">
        <v>33</v>
      </c>
      <c r="R4" s="359" t="s">
        <v>27</v>
      </c>
      <c r="S4" s="359" t="s">
        <v>32</v>
      </c>
      <c r="T4" s="362" t="s">
        <v>33</v>
      </c>
      <c r="U4" s="815"/>
      <c r="V4" s="815"/>
      <c r="W4" s="815"/>
      <c r="X4" s="381"/>
    </row>
    <row r="5" spans="2:39" ht="14.25">
      <c r="B5" s="87">
        <v>1990</v>
      </c>
      <c r="C5" s="94">
        <v>309</v>
      </c>
      <c r="D5" s="94">
        <v>309</v>
      </c>
      <c r="E5" s="116">
        <v>0</v>
      </c>
      <c r="F5" s="88">
        <v>7973</v>
      </c>
      <c r="G5" s="88">
        <v>4366</v>
      </c>
      <c r="H5" s="88">
        <v>3607</v>
      </c>
      <c r="I5" s="88">
        <v>11349</v>
      </c>
      <c r="J5" s="88">
        <v>6103</v>
      </c>
      <c r="K5" s="88">
        <v>5246</v>
      </c>
      <c r="L5" s="94">
        <v>309</v>
      </c>
      <c r="M5" s="94">
        <v>309</v>
      </c>
      <c r="N5" s="116">
        <v>0</v>
      </c>
      <c r="O5" s="88">
        <v>7973</v>
      </c>
      <c r="P5" s="88">
        <v>4366</v>
      </c>
      <c r="Q5" s="88">
        <v>3607</v>
      </c>
      <c r="R5" s="88">
        <v>11349</v>
      </c>
      <c r="S5" s="88">
        <v>6103</v>
      </c>
      <c r="T5" s="126">
        <v>5246</v>
      </c>
      <c r="U5" s="129">
        <v>3260</v>
      </c>
      <c r="V5" s="130">
        <v>3260</v>
      </c>
      <c r="W5" s="131">
        <v>365272</v>
      </c>
      <c r="X5" s="380"/>
      <c r="Y5" s="367"/>
      <c r="Z5" s="104"/>
      <c r="AA5" s="368"/>
      <c r="AB5" s="104"/>
      <c r="AC5" s="368"/>
      <c r="AD5" s="104"/>
      <c r="AE5" s="367"/>
      <c r="AF5" s="104"/>
      <c r="AG5" s="367"/>
      <c r="AH5" s="367"/>
      <c r="AI5" s="104"/>
      <c r="AJ5" s="104"/>
      <c r="AK5" s="367"/>
      <c r="AL5" s="104"/>
      <c r="AM5" s="369"/>
    </row>
    <row r="6" spans="2:39" ht="14.25">
      <c r="B6" s="87">
        <v>1991</v>
      </c>
      <c r="C6" s="94">
        <v>320</v>
      </c>
      <c r="D6" s="94">
        <v>320</v>
      </c>
      <c r="E6" s="117">
        <v>0</v>
      </c>
      <c r="F6" s="88">
        <v>7452</v>
      </c>
      <c r="G6" s="88">
        <v>4090</v>
      </c>
      <c r="H6" s="88">
        <v>3362</v>
      </c>
      <c r="I6" s="88">
        <v>10809</v>
      </c>
      <c r="J6" s="88">
        <v>5854</v>
      </c>
      <c r="K6" s="88">
        <v>4955</v>
      </c>
      <c r="L6" s="94">
        <v>320</v>
      </c>
      <c r="M6" s="94">
        <v>320</v>
      </c>
      <c r="N6" s="117">
        <v>0</v>
      </c>
      <c r="O6" s="88">
        <v>7452</v>
      </c>
      <c r="P6" s="88">
        <v>4090</v>
      </c>
      <c r="Q6" s="88">
        <v>3362</v>
      </c>
      <c r="R6" s="88">
        <v>10809</v>
      </c>
      <c r="S6" s="88">
        <v>5854</v>
      </c>
      <c r="T6" s="126">
        <v>4955</v>
      </c>
      <c r="U6" s="129">
        <v>3052</v>
      </c>
      <c r="V6" s="129">
        <v>3052</v>
      </c>
      <c r="W6" s="131">
        <v>364178</v>
      </c>
      <c r="X6" s="380"/>
      <c r="Y6" s="367"/>
      <c r="Z6" s="104"/>
      <c r="AA6" s="368"/>
      <c r="AB6" s="104"/>
      <c r="AC6" s="368"/>
      <c r="AD6" s="104"/>
      <c r="AE6" s="367"/>
      <c r="AF6" s="104"/>
      <c r="AG6" s="367"/>
      <c r="AH6" s="367"/>
      <c r="AI6" s="104"/>
      <c r="AJ6" s="104"/>
      <c r="AK6" s="367"/>
      <c r="AL6" s="104"/>
    </row>
    <row r="7" spans="2:39" ht="14.25">
      <c r="B7" s="87">
        <v>1992</v>
      </c>
      <c r="C7" s="94">
        <v>338</v>
      </c>
      <c r="D7" s="94">
        <v>338</v>
      </c>
      <c r="E7" s="116">
        <v>0</v>
      </c>
      <c r="F7" s="88">
        <v>7326</v>
      </c>
      <c r="G7" s="88">
        <v>3971</v>
      </c>
      <c r="H7" s="88">
        <v>3355</v>
      </c>
      <c r="I7" s="88">
        <v>10752</v>
      </c>
      <c r="J7" s="88">
        <v>5751</v>
      </c>
      <c r="K7" s="88">
        <v>5001</v>
      </c>
      <c r="L7" s="94">
        <v>338</v>
      </c>
      <c r="M7" s="94">
        <v>338</v>
      </c>
      <c r="N7" s="116">
        <v>0</v>
      </c>
      <c r="O7" s="88">
        <v>7326</v>
      </c>
      <c r="P7" s="88">
        <v>3971</v>
      </c>
      <c r="Q7" s="88">
        <v>3355</v>
      </c>
      <c r="R7" s="88">
        <v>10752</v>
      </c>
      <c r="S7" s="88">
        <v>5751</v>
      </c>
      <c r="T7" s="126">
        <v>5001</v>
      </c>
      <c r="U7" s="129">
        <v>3006</v>
      </c>
      <c r="V7" s="130">
        <v>3006</v>
      </c>
      <c r="W7" s="131">
        <v>363087</v>
      </c>
      <c r="X7" s="380"/>
      <c r="Y7" s="367"/>
      <c r="Z7" s="104"/>
      <c r="AA7" s="368"/>
      <c r="AB7" s="104"/>
      <c r="AC7" s="368"/>
      <c r="AD7" s="104"/>
      <c r="AE7" s="367"/>
      <c r="AF7" s="104"/>
      <c r="AG7" s="367"/>
      <c r="AH7" s="367"/>
      <c r="AI7" s="104"/>
      <c r="AJ7" s="104"/>
      <c r="AK7" s="367"/>
      <c r="AL7" s="104"/>
    </row>
    <row r="8" spans="2:39" ht="14.25">
      <c r="B8" s="87">
        <v>1993</v>
      </c>
      <c r="C8" s="94">
        <v>348</v>
      </c>
      <c r="D8" s="94">
        <v>348</v>
      </c>
      <c r="E8" s="117">
        <v>0</v>
      </c>
      <c r="F8" s="88">
        <v>7006</v>
      </c>
      <c r="G8" s="88">
        <v>3889</v>
      </c>
      <c r="H8" s="88">
        <v>3117</v>
      </c>
      <c r="I8" s="88">
        <v>9892</v>
      </c>
      <c r="J8" s="88">
        <v>5466</v>
      </c>
      <c r="K8" s="88">
        <v>4426</v>
      </c>
      <c r="L8" s="94">
        <v>348</v>
      </c>
      <c r="M8" s="94">
        <v>348</v>
      </c>
      <c r="N8" s="117">
        <v>0</v>
      </c>
      <c r="O8" s="88">
        <v>7006</v>
      </c>
      <c r="P8" s="88">
        <v>3889</v>
      </c>
      <c r="Q8" s="88">
        <v>3117</v>
      </c>
      <c r="R8" s="88">
        <v>9892</v>
      </c>
      <c r="S8" s="88">
        <v>5466</v>
      </c>
      <c r="T8" s="126">
        <v>4426</v>
      </c>
      <c r="U8" s="129">
        <v>3017</v>
      </c>
      <c r="V8" s="130">
        <v>3017</v>
      </c>
      <c r="W8" s="131">
        <v>361999</v>
      </c>
      <c r="X8" s="380"/>
      <c r="Y8" s="367"/>
      <c r="Z8" s="104"/>
      <c r="AA8" s="368"/>
      <c r="AB8" s="104"/>
      <c r="AC8" s="368"/>
      <c r="AD8" s="104"/>
      <c r="AE8" s="367"/>
      <c r="AF8" s="104"/>
      <c r="AG8" s="367"/>
      <c r="AH8" s="367"/>
      <c r="AI8" s="104"/>
      <c r="AJ8" s="104"/>
      <c r="AK8" s="367"/>
      <c r="AL8" s="104"/>
    </row>
    <row r="9" spans="2:39" ht="14.25">
      <c r="B9" s="87">
        <v>1994</v>
      </c>
      <c r="C9" s="94">
        <v>241</v>
      </c>
      <c r="D9" s="94">
        <v>241</v>
      </c>
      <c r="E9" s="116">
        <v>0</v>
      </c>
      <c r="F9" s="88">
        <v>6125</v>
      </c>
      <c r="G9" s="88">
        <v>3357</v>
      </c>
      <c r="H9" s="88">
        <v>2768</v>
      </c>
      <c r="I9" s="88">
        <v>8876</v>
      </c>
      <c r="J9" s="88">
        <v>4811</v>
      </c>
      <c r="K9" s="88">
        <v>4065</v>
      </c>
      <c r="L9" s="94">
        <v>241</v>
      </c>
      <c r="M9" s="94">
        <v>241</v>
      </c>
      <c r="N9" s="116">
        <v>0</v>
      </c>
      <c r="O9" s="88">
        <v>6125</v>
      </c>
      <c r="P9" s="88">
        <v>3357</v>
      </c>
      <c r="Q9" s="88">
        <v>2768</v>
      </c>
      <c r="R9" s="88">
        <v>8876</v>
      </c>
      <c r="S9" s="88">
        <v>4811</v>
      </c>
      <c r="T9" s="126">
        <v>4065</v>
      </c>
      <c r="U9" s="129">
        <v>2562</v>
      </c>
      <c r="V9" s="130">
        <v>2562</v>
      </c>
      <c r="W9" s="131">
        <v>360915</v>
      </c>
      <c r="X9" s="380"/>
      <c r="Y9" s="367"/>
      <c r="Z9" s="104"/>
      <c r="AA9" s="368"/>
      <c r="AB9" s="104"/>
      <c r="AC9" s="368"/>
      <c r="AD9" s="104"/>
      <c r="AE9" s="367"/>
      <c r="AF9" s="104"/>
      <c r="AG9" s="367"/>
      <c r="AH9" s="367"/>
      <c r="AI9" s="104"/>
      <c r="AJ9" s="104"/>
      <c r="AK9" s="367"/>
      <c r="AL9" s="104"/>
    </row>
    <row r="10" spans="2:39" ht="14.25">
      <c r="B10" s="87">
        <v>1995</v>
      </c>
      <c r="C10" s="94">
        <v>170</v>
      </c>
      <c r="D10" s="94">
        <v>170</v>
      </c>
      <c r="E10" s="117">
        <v>0</v>
      </c>
      <c r="F10" s="88">
        <v>5533</v>
      </c>
      <c r="G10" s="88">
        <v>3074</v>
      </c>
      <c r="H10" s="88">
        <v>2459</v>
      </c>
      <c r="I10" s="88">
        <v>8234</v>
      </c>
      <c r="J10" s="88">
        <v>4488</v>
      </c>
      <c r="K10" s="88">
        <v>3746</v>
      </c>
      <c r="L10" s="94">
        <v>170</v>
      </c>
      <c r="M10" s="94">
        <v>170</v>
      </c>
      <c r="N10" s="117">
        <v>0</v>
      </c>
      <c r="O10" s="88">
        <v>5533</v>
      </c>
      <c r="P10" s="88">
        <v>3074</v>
      </c>
      <c r="Q10" s="88">
        <v>2459</v>
      </c>
      <c r="R10" s="88">
        <v>8234</v>
      </c>
      <c r="S10" s="88">
        <v>4488</v>
      </c>
      <c r="T10" s="126">
        <v>3746</v>
      </c>
      <c r="U10" s="129">
        <v>2590</v>
      </c>
      <c r="V10" s="130">
        <v>2590</v>
      </c>
      <c r="W10" s="131">
        <v>359834</v>
      </c>
      <c r="X10" s="380"/>
      <c r="Y10" s="367"/>
      <c r="Z10" s="104"/>
      <c r="AA10" s="368"/>
      <c r="AB10" s="104"/>
      <c r="AC10" s="368"/>
      <c r="AD10" s="104"/>
      <c r="AE10" s="367"/>
      <c r="AF10" s="104"/>
      <c r="AG10" s="367"/>
      <c r="AH10" s="367"/>
      <c r="AI10" s="104"/>
      <c r="AJ10" s="104"/>
      <c r="AK10" s="367"/>
      <c r="AL10" s="104"/>
    </row>
    <row r="11" spans="2:39" ht="14.25">
      <c r="B11" s="87">
        <v>1996</v>
      </c>
      <c r="C11" s="94">
        <v>194</v>
      </c>
      <c r="D11" s="94">
        <v>194</v>
      </c>
      <c r="E11" s="116">
        <v>0</v>
      </c>
      <c r="F11" s="88">
        <v>5351</v>
      </c>
      <c r="G11" s="88">
        <v>2931</v>
      </c>
      <c r="H11" s="88">
        <v>2420</v>
      </c>
      <c r="I11" s="88">
        <v>7689</v>
      </c>
      <c r="J11" s="88">
        <v>4168</v>
      </c>
      <c r="K11" s="88">
        <v>3521</v>
      </c>
      <c r="L11" s="94">
        <v>194</v>
      </c>
      <c r="M11" s="94">
        <v>194</v>
      </c>
      <c r="N11" s="116">
        <v>0</v>
      </c>
      <c r="O11" s="88">
        <v>5351</v>
      </c>
      <c r="P11" s="88">
        <v>2931</v>
      </c>
      <c r="Q11" s="88">
        <v>2420</v>
      </c>
      <c r="R11" s="88">
        <v>7689</v>
      </c>
      <c r="S11" s="88">
        <v>4168</v>
      </c>
      <c r="T11" s="126">
        <v>3521</v>
      </c>
      <c r="U11" s="129">
        <v>2527</v>
      </c>
      <c r="V11" s="130">
        <v>2527</v>
      </c>
      <c r="W11" s="131">
        <v>358756</v>
      </c>
      <c r="X11" s="380"/>
      <c r="Y11" s="367"/>
      <c r="Z11" s="104"/>
      <c r="AA11" s="368"/>
      <c r="AB11" s="104"/>
      <c r="AC11" s="368"/>
      <c r="AD11" s="104"/>
      <c r="AE11" s="367"/>
      <c r="AF11" s="104"/>
      <c r="AG11" s="367"/>
      <c r="AH11" s="367"/>
      <c r="AI11" s="104"/>
      <c r="AJ11" s="104"/>
      <c r="AK11" s="367"/>
      <c r="AL11" s="104"/>
    </row>
    <row r="12" spans="2:39" ht="14.25">
      <c r="B12" s="87">
        <v>1997</v>
      </c>
      <c r="C12" s="94">
        <v>162</v>
      </c>
      <c r="D12" s="94">
        <v>162</v>
      </c>
      <c r="E12" s="117">
        <v>0</v>
      </c>
      <c r="F12" s="88">
        <v>5463</v>
      </c>
      <c r="G12" s="88">
        <v>3096</v>
      </c>
      <c r="H12" s="88">
        <v>2367</v>
      </c>
      <c r="I12" s="88">
        <v>7977</v>
      </c>
      <c r="J12" s="88">
        <v>4431</v>
      </c>
      <c r="K12" s="88">
        <v>3546</v>
      </c>
      <c r="L12" s="94">
        <v>162</v>
      </c>
      <c r="M12" s="94">
        <v>162</v>
      </c>
      <c r="N12" s="117">
        <v>0</v>
      </c>
      <c r="O12" s="88">
        <v>5463</v>
      </c>
      <c r="P12" s="88">
        <v>3096</v>
      </c>
      <c r="Q12" s="88">
        <v>2367</v>
      </c>
      <c r="R12" s="88">
        <v>7977</v>
      </c>
      <c r="S12" s="88">
        <v>4431</v>
      </c>
      <c r="T12" s="126">
        <v>3546</v>
      </c>
      <c r="U12" s="129">
        <v>2420</v>
      </c>
      <c r="V12" s="130">
        <v>2420</v>
      </c>
      <c r="W12" s="131">
        <v>357681</v>
      </c>
      <c r="X12" s="380"/>
      <c r="Y12" s="367"/>
      <c r="Z12" s="104"/>
      <c r="AA12" s="368"/>
      <c r="AB12" s="104"/>
      <c r="AC12" s="368"/>
      <c r="AD12" s="104"/>
      <c r="AE12" s="367"/>
      <c r="AF12" s="104"/>
      <c r="AG12" s="367"/>
      <c r="AH12" s="367"/>
      <c r="AI12" s="104"/>
      <c r="AJ12" s="104"/>
      <c r="AK12" s="367"/>
      <c r="AL12" s="104"/>
    </row>
    <row r="13" spans="2:39" ht="14.25">
      <c r="B13" s="87">
        <v>1998</v>
      </c>
      <c r="C13" s="94">
        <v>153</v>
      </c>
      <c r="D13" s="94">
        <v>152</v>
      </c>
      <c r="E13" s="116">
        <v>1</v>
      </c>
      <c r="F13" s="88">
        <v>5186</v>
      </c>
      <c r="G13" s="88">
        <v>2883</v>
      </c>
      <c r="H13" s="88">
        <v>2303</v>
      </c>
      <c r="I13" s="88">
        <v>7606</v>
      </c>
      <c r="J13" s="88">
        <v>4195</v>
      </c>
      <c r="K13" s="88">
        <v>3411</v>
      </c>
      <c r="L13" s="94">
        <v>153</v>
      </c>
      <c r="M13" s="94">
        <v>152</v>
      </c>
      <c r="N13" s="116">
        <v>1</v>
      </c>
      <c r="O13" s="88">
        <v>5186</v>
      </c>
      <c r="P13" s="88">
        <v>2883</v>
      </c>
      <c r="Q13" s="88">
        <v>2303</v>
      </c>
      <c r="R13" s="88">
        <v>7606</v>
      </c>
      <c r="S13" s="88">
        <v>4195</v>
      </c>
      <c r="T13" s="126">
        <v>3411</v>
      </c>
      <c r="U13" s="129">
        <v>2439</v>
      </c>
      <c r="V13" s="130">
        <v>2439</v>
      </c>
      <c r="W13" s="131">
        <v>356610</v>
      </c>
      <c r="X13" s="380"/>
      <c r="Y13" s="367"/>
      <c r="Z13" s="104"/>
      <c r="AA13" s="368"/>
      <c r="AB13" s="104"/>
      <c r="AC13" s="368"/>
      <c r="AD13" s="104"/>
      <c r="AE13" s="367"/>
      <c r="AF13" s="104"/>
      <c r="AG13" s="367"/>
      <c r="AH13" s="367"/>
      <c r="AI13" s="104"/>
      <c r="AJ13" s="104"/>
      <c r="AK13" s="367"/>
      <c r="AL13" s="104"/>
    </row>
    <row r="14" spans="2:39" ht="14.25">
      <c r="B14" s="87">
        <v>1999</v>
      </c>
      <c r="C14" s="94">
        <v>209</v>
      </c>
      <c r="D14" s="94">
        <v>208</v>
      </c>
      <c r="E14" s="117">
        <v>1</v>
      </c>
      <c r="F14" s="88">
        <v>5372</v>
      </c>
      <c r="G14" s="88">
        <v>3079</v>
      </c>
      <c r="H14" s="88">
        <v>2293</v>
      </c>
      <c r="I14" s="88">
        <v>7466</v>
      </c>
      <c r="J14" s="88">
        <v>4192</v>
      </c>
      <c r="K14" s="88">
        <v>3274</v>
      </c>
      <c r="L14" s="94">
        <v>209</v>
      </c>
      <c r="M14" s="94">
        <v>208</v>
      </c>
      <c r="N14" s="117">
        <v>1</v>
      </c>
      <c r="O14" s="88">
        <v>5372</v>
      </c>
      <c r="P14" s="88">
        <v>3079</v>
      </c>
      <c r="Q14" s="88">
        <v>2293</v>
      </c>
      <c r="R14" s="88">
        <v>7466</v>
      </c>
      <c r="S14" s="88">
        <v>4192</v>
      </c>
      <c r="T14" s="126">
        <v>3274</v>
      </c>
      <c r="U14" s="129">
        <v>2701</v>
      </c>
      <c r="V14" s="130">
        <v>2701</v>
      </c>
      <c r="W14" s="131">
        <v>355541</v>
      </c>
      <c r="X14" s="380"/>
      <c r="Y14" s="367"/>
      <c r="Z14" s="104"/>
      <c r="AA14" s="368"/>
      <c r="AB14" s="104"/>
      <c r="AC14" s="368"/>
      <c r="AD14" s="104"/>
      <c r="AE14" s="367"/>
      <c r="AF14" s="104"/>
      <c r="AG14" s="367"/>
      <c r="AH14" s="367"/>
      <c r="AI14" s="104"/>
      <c r="AJ14" s="104"/>
      <c r="AK14" s="367"/>
      <c r="AL14" s="104"/>
    </row>
    <row r="15" spans="2:39" ht="14.25">
      <c r="B15" s="87">
        <v>2000</v>
      </c>
      <c r="C15" s="94">
        <v>232</v>
      </c>
      <c r="D15" s="94">
        <v>232</v>
      </c>
      <c r="E15" s="116">
        <v>0</v>
      </c>
      <c r="F15" s="88">
        <v>5480</v>
      </c>
      <c r="G15" s="88">
        <v>2974</v>
      </c>
      <c r="H15" s="88">
        <v>2506</v>
      </c>
      <c r="I15" s="88">
        <v>7549</v>
      </c>
      <c r="J15" s="88">
        <v>4043</v>
      </c>
      <c r="K15" s="88">
        <v>3506</v>
      </c>
      <c r="L15" s="94">
        <v>232</v>
      </c>
      <c r="M15" s="94">
        <v>232</v>
      </c>
      <c r="N15" s="116">
        <v>0</v>
      </c>
      <c r="O15" s="88">
        <v>5480</v>
      </c>
      <c r="P15" s="88">
        <v>2974</v>
      </c>
      <c r="Q15" s="88">
        <v>2506</v>
      </c>
      <c r="R15" s="88">
        <v>7549</v>
      </c>
      <c r="S15" s="88">
        <v>4043</v>
      </c>
      <c r="T15" s="126">
        <v>3506</v>
      </c>
      <c r="U15" s="129">
        <v>2660</v>
      </c>
      <c r="V15" s="130">
        <v>2660</v>
      </c>
      <c r="W15" s="131">
        <v>354476</v>
      </c>
      <c r="X15" s="380"/>
      <c r="Y15" s="367"/>
      <c r="Z15" s="104"/>
      <c r="AA15" s="368"/>
      <c r="AB15" s="104"/>
      <c r="AC15" s="368"/>
      <c r="AD15" s="104"/>
      <c r="AE15" s="367"/>
      <c r="AF15" s="104"/>
      <c r="AG15" s="367"/>
      <c r="AH15" s="367"/>
      <c r="AI15" s="104"/>
      <c r="AJ15" s="104"/>
      <c r="AK15" s="367"/>
      <c r="AL15" s="104"/>
    </row>
    <row r="16" spans="2:39" ht="14.25">
      <c r="B16" s="87">
        <v>2001</v>
      </c>
      <c r="C16" s="94">
        <v>187</v>
      </c>
      <c r="D16" s="94">
        <v>186</v>
      </c>
      <c r="E16" s="117">
        <v>1</v>
      </c>
      <c r="F16" s="88">
        <v>4800</v>
      </c>
      <c r="G16" s="88">
        <v>2722</v>
      </c>
      <c r="H16" s="88">
        <v>2078</v>
      </c>
      <c r="I16" s="88">
        <v>6910</v>
      </c>
      <c r="J16" s="88">
        <v>3838</v>
      </c>
      <c r="K16" s="88">
        <v>3072</v>
      </c>
      <c r="L16" s="94">
        <v>187</v>
      </c>
      <c r="M16" s="94">
        <v>186</v>
      </c>
      <c r="N16" s="117">
        <v>1</v>
      </c>
      <c r="O16" s="88">
        <v>4800</v>
      </c>
      <c r="P16" s="88">
        <v>2722</v>
      </c>
      <c r="Q16" s="88">
        <v>2078</v>
      </c>
      <c r="R16" s="88">
        <v>6910</v>
      </c>
      <c r="S16" s="88">
        <v>3838</v>
      </c>
      <c r="T16" s="126">
        <v>3072</v>
      </c>
      <c r="U16" s="129">
        <v>2413</v>
      </c>
      <c r="V16" s="130">
        <v>2413</v>
      </c>
      <c r="W16" s="131">
        <v>353415</v>
      </c>
      <c r="X16" s="380"/>
      <c r="Y16" s="367"/>
      <c r="Z16" s="104"/>
      <c r="AA16" s="368"/>
      <c r="AB16" s="104"/>
      <c r="AC16" s="368"/>
      <c r="AD16" s="104"/>
      <c r="AE16" s="367"/>
      <c r="AF16" s="104"/>
      <c r="AG16" s="367"/>
      <c r="AH16" s="367"/>
      <c r="AI16" s="104"/>
      <c r="AJ16" s="104"/>
      <c r="AK16" s="367"/>
      <c r="AL16" s="104"/>
    </row>
    <row r="17" spans="2:38" ht="14.25">
      <c r="B17" s="87">
        <v>2002</v>
      </c>
      <c r="C17" s="94">
        <v>149</v>
      </c>
      <c r="D17" s="94">
        <v>149</v>
      </c>
      <c r="E17" s="116">
        <v>0</v>
      </c>
      <c r="F17" s="88">
        <v>4530</v>
      </c>
      <c r="G17" s="88">
        <v>2544</v>
      </c>
      <c r="H17" s="88">
        <v>1986</v>
      </c>
      <c r="I17" s="88">
        <v>6562</v>
      </c>
      <c r="J17" s="88">
        <v>3602</v>
      </c>
      <c r="K17" s="88">
        <v>2960</v>
      </c>
      <c r="L17" s="94">
        <v>149</v>
      </c>
      <c r="M17" s="94">
        <v>149</v>
      </c>
      <c r="N17" s="116">
        <v>0</v>
      </c>
      <c r="O17" s="88">
        <v>4530</v>
      </c>
      <c r="P17" s="88">
        <v>2544</v>
      </c>
      <c r="Q17" s="88">
        <v>1986</v>
      </c>
      <c r="R17" s="88">
        <v>6562</v>
      </c>
      <c r="S17" s="88">
        <v>3602</v>
      </c>
      <c r="T17" s="126">
        <v>2960</v>
      </c>
      <c r="U17" s="132">
        <v>2293</v>
      </c>
      <c r="V17" s="130">
        <v>2293</v>
      </c>
      <c r="W17" s="131">
        <v>352356</v>
      </c>
      <c r="X17" s="380"/>
      <c r="Y17" s="367"/>
      <c r="Z17" s="104"/>
      <c r="AA17" s="368"/>
      <c r="AB17" s="104"/>
      <c r="AC17" s="368"/>
      <c r="AD17" s="104"/>
      <c r="AE17" s="367"/>
      <c r="AF17" s="104"/>
      <c r="AG17" s="367"/>
      <c r="AH17" s="367"/>
      <c r="AI17" s="104"/>
      <c r="AJ17" s="104"/>
      <c r="AK17" s="367"/>
      <c r="AL17" s="104"/>
    </row>
    <row r="18" spans="2:38" ht="14.25">
      <c r="B18" s="87">
        <v>2003</v>
      </c>
      <c r="C18" s="94">
        <v>139</v>
      </c>
      <c r="D18" s="94">
        <v>138</v>
      </c>
      <c r="E18" s="117">
        <v>1</v>
      </c>
      <c r="F18" s="88">
        <v>3985</v>
      </c>
      <c r="G18" s="88">
        <v>2195</v>
      </c>
      <c r="H18" s="88">
        <v>1790</v>
      </c>
      <c r="I18" s="88">
        <v>5785</v>
      </c>
      <c r="J18" s="88">
        <v>3191</v>
      </c>
      <c r="K18" s="88">
        <v>2594</v>
      </c>
      <c r="L18" s="94">
        <v>139</v>
      </c>
      <c r="M18" s="94">
        <v>138</v>
      </c>
      <c r="N18" s="117">
        <v>1</v>
      </c>
      <c r="O18" s="88">
        <v>3985</v>
      </c>
      <c r="P18" s="88">
        <v>2195</v>
      </c>
      <c r="Q18" s="88">
        <v>1790</v>
      </c>
      <c r="R18" s="88">
        <v>5785</v>
      </c>
      <c r="S18" s="88">
        <v>3191</v>
      </c>
      <c r="T18" s="126">
        <v>2594</v>
      </c>
      <c r="U18" s="129">
        <v>2063</v>
      </c>
      <c r="V18" s="130">
        <v>2063</v>
      </c>
      <c r="W18" s="131">
        <v>351300</v>
      </c>
      <c r="X18" s="380"/>
      <c r="Y18" s="367"/>
      <c r="Z18" s="104"/>
      <c r="AA18" s="368"/>
      <c r="AB18" s="104"/>
      <c r="AC18" s="368"/>
      <c r="AD18" s="104"/>
      <c r="AE18" s="367"/>
      <c r="AF18" s="104"/>
      <c r="AG18" s="367"/>
      <c r="AH18" s="367"/>
      <c r="AI18" s="104"/>
      <c r="AJ18" s="104"/>
      <c r="AK18" s="367"/>
      <c r="AL18" s="104"/>
    </row>
    <row r="19" spans="2:38" ht="14.25">
      <c r="B19" s="87">
        <v>2004</v>
      </c>
      <c r="C19" s="94">
        <v>129</v>
      </c>
      <c r="D19" s="94">
        <v>129</v>
      </c>
      <c r="E19" s="116">
        <v>0</v>
      </c>
      <c r="F19" s="88">
        <v>3942</v>
      </c>
      <c r="G19" s="88">
        <v>2241</v>
      </c>
      <c r="H19" s="88">
        <v>1701</v>
      </c>
      <c r="I19" s="88">
        <v>5537</v>
      </c>
      <c r="J19" s="88">
        <v>3126</v>
      </c>
      <c r="K19" s="88">
        <v>2411</v>
      </c>
      <c r="L19" s="94">
        <v>129</v>
      </c>
      <c r="M19" s="94">
        <v>129</v>
      </c>
      <c r="N19" s="116">
        <v>0</v>
      </c>
      <c r="O19" s="88">
        <v>3942</v>
      </c>
      <c r="P19" s="88">
        <v>2241</v>
      </c>
      <c r="Q19" s="88">
        <v>1701</v>
      </c>
      <c r="R19" s="88">
        <v>5537</v>
      </c>
      <c r="S19" s="88">
        <v>3126</v>
      </c>
      <c r="T19" s="126">
        <v>2411</v>
      </c>
      <c r="U19" s="129">
        <v>2157</v>
      </c>
      <c r="V19" s="130">
        <v>2157</v>
      </c>
      <c r="W19" s="131">
        <v>350248</v>
      </c>
      <c r="X19" s="380"/>
      <c r="Y19" s="367"/>
      <c r="Z19" s="104"/>
      <c r="AA19" s="368"/>
      <c r="AB19" s="104"/>
      <c r="AC19" s="368"/>
      <c r="AD19" s="104"/>
      <c r="AE19" s="367"/>
      <c r="AF19" s="104"/>
      <c r="AG19" s="367"/>
      <c r="AH19" s="367"/>
      <c r="AI19" s="104"/>
      <c r="AJ19" s="104"/>
      <c r="AK19" s="367"/>
      <c r="AL19" s="104"/>
    </row>
    <row r="20" spans="2:38" ht="14.25">
      <c r="B20" s="87">
        <v>2005</v>
      </c>
      <c r="C20" s="94">
        <v>143</v>
      </c>
      <c r="D20" s="94">
        <v>143</v>
      </c>
      <c r="E20" s="117">
        <v>0</v>
      </c>
      <c r="F20" s="88">
        <v>3717</v>
      </c>
      <c r="G20" s="88">
        <v>2122</v>
      </c>
      <c r="H20" s="88">
        <v>1595</v>
      </c>
      <c r="I20" s="88">
        <v>5148</v>
      </c>
      <c r="J20" s="88">
        <v>2916</v>
      </c>
      <c r="K20" s="88">
        <v>2232</v>
      </c>
      <c r="L20" s="94">
        <v>143</v>
      </c>
      <c r="M20" s="94">
        <v>143</v>
      </c>
      <c r="N20" s="117">
        <v>0</v>
      </c>
      <c r="O20" s="88">
        <v>3717</v>
      </c>
      <c r="P20" s="88">
        <v>2122</v>
      </c>
      <c r="Q20" s="88">
        <v>1595</v>
      </c>
      <c r="R20" s="88">
        <v>5148</v>
      </c>
      <c r="S20" s="88">
        <v>2916</v>
      </c>
      <c r="T20" s="126">
        <v>2232</v>
      </c>
      <c r="U20" s="129">
        <v>2104</v>
      </c>
      <c r="V20" s="130">
        <v>2104</v>
      </c>
      <c r="W20" s="131">
        <v>349199</v>
      </c>
      <c r="X20" s="380"/>
      <c r="Y20" s="367"/>
      <c r="Z20" s="104"/>
      <c r="AA20" s="368"/>
      <c r="AB20" s="104"/>
      <c r="AC20" s="368"/>
      <c r="AD20" s="104"/>
      <c r="AE20" s="367"/>
      <c r="AF20" s="104"/>
      <c r="AG20" s="367"/>
      <c r="AH20" s="367"/>
      <c r="AI20" s="104"/>
      <c r="AJ20" s="104"/>
      <c r="AK20" s="367"/>
      <c r="AL20" s="104"/>
    </row>
    <row r="21" spans="2:38" ht="14.25">
      <c r="B21" s="87">
        <v>2006</v>
      </c>
      <c r="C21" s="94">
        <v>135</v>
      </c>
      <c r="D21" s="94">
        <v>135</v>
      </c>
      <c r="E21" s="116">
        <v>0</v>
      </c>
      <c r="F21" s="88">
        <v>3715</v>
      </c>
      <c r="G21" s="88">
        <v>2048</v>
      </c>
      <c r="H21" s="88">
        <v>1667</v>
      </c>
      <c r="I21" s="88">
        <v>5072</v>
      </c>
      <c r="J21" s="88">
        <v>2790</v>
      </c>
      <c r="K21" s="88">
        <v>2282</v>
      </c>
      <c r="L21" s="94">
        <v>135</v>
      </c>
      <c r="M21" s="94">
        <v>135</v>
      </c>
      <c r="N21" s="116">
        <v>0</v>
      </c>
      <c r="O21" s="88">
        <v>3715</v>
      </c>
      <c r="P21" s="88">
        <v>2048</v>
      </c>
      <c r="Q21" s="88">
        <v>1667</v>
      </c>
      <c r="R21" s="88">
        <v>5072</v>
      </c>
      <c r="S21" s="88">
        <v>2790</v>
      </c>
      <c r="T21" s="126">
        <v>2282</v>
      </c>
      <c r="U21" s="129">
        <v>2087</v>
      </c>
      <c r="V21" s="130">
        <v>2087</v>
      </c>
      <c r="W21" s="131">
        <v>348153</v>
      </c>
      <c r="X21" s="380"/>
      <c r="Y21" s="367"/>
      <c r="Z21" s="104"/>
      <c r="AA21" s="368"/>
      <c r="AB21" s="104"/>
      <c r="AC21" s="368"/>
      <c r="AD21" s="104"/>
      <c r="AE21" s="367"/>
      <c r="AF21" s="104"/>
      <c r="AG21" s="367"/>
      <c r="AH21" s="367"/>
      <c r="AI21" s="104"/>
      <c r="AJ21" s="104"/>
      <c r="AK21" s="367"/>
      <c r="AL21" s="104"/>
    </row>
    <row r="22" spans="2:38" ht="14.25">
      <c r="B22" s="87">
        <v>2007</v>
      </c>
      <c r="C22" s="94">
        <v>176</v>
      </c>
      <c r="D22" s="94">
        <v>176</v>
      </c>
      <c r="E22" s="117">
        <v>0</v>
      </c>
      <c r="F22" s="88">
        <v>3529</v>
      </c>
      <c r="G22" s="88">
        <v>2027</v>
      </c>
      <c r="H22" s="88">
        <v>1502</v>
      </c>
      <c r="I22" s="88">
        <v>4807</v>
      </c>
      <c r="J22" s="88">
        <v>2719</v>
      </c>
      <c r="K22" s="88">
        <v>2088</v>
      </c>
      <c r="L22" s="94">
        <v>176</v>
      </c>
      <c r="M22" s="94">
        <v>176</v>
      </c>
      <c r="N22" s="117">
        <v>0</v>
      </c>
      <c r="O22" s="88">
        <v>3529</v>
      </c>
      <c r="P22" s="88">
        <v>2027</v>
      </c>
      <c r="Q22" s="88">
        <v>1502</v>
      </c>
      <c r="R22" s="88">
        <v>4807</v>
      </c>
      <c r="S22" s="88">
        <v>2719</v>
      </c>
      <c r="T22" s="126">
        <v>2088</v>
      </c>
      <c r="U22" s="129">
        <v>2070</v>
      </c>
      <c r="V22" s="130">
        <v>2070</v>
      </c>
      <c r="W22" s="131">
        <v>347110</v>
      </c>
      <c r="X22" s="380"/>
      <c r="Y22" s="367"/>
      <c r="Z22" s="104"/>
      <c r="AA22" s="368"/>
      <c r="AB22" s="104"/>
      <c r="AC22" s="368"/>
      <c r="AD22" s="104"/>
      <c r="AE22" s="367"/>
      <c r="AF22" s="104"/>
      <c r="AG22" s="367"/>
      <c r="AH22" s="367"/>
      <c r="AI22" s="104"/>
      <c r="AJ22" s="104"/>
      <c r="AK22" s="367"/>
      <c r="AL22" s="104"/>
    </row>
    <row r="23" spans="2:38" ht="14.25">
      <c r="B23" s="87">
        <v>2008</v>
      </c>
      <c r="C23" s="94">
        <v>165</v>
      </c>
      <c r="D23" s="94">
        <v>165</v>
      </c>
      <c r="E23" s="116">
        <v>0</v>
      </c>
      <c r="F23" s="88">
        <v>3380</v>
      </c>
      <c r="G23" s="88">
        <v>1950</v>
      </c>
      <c r="H23" s="88">
        <v>1430</v>
      </c>
      <c r="I23" s="88">
        <v>4644</v>
      </c>
      <c r="J23" s="88">
        <v>2651</v>
      </c>
      <c r="K23" s="88">
        <v>1993</v>
      </c>
      <c r="L23" s="94">
        <v>165</v>
      </c>
      <c r="M23" s="94">
        <v>165</v>
      </c>
      <c r="N23" s="116">
        <v>0</v>
      </c>
      <c r="O23" s="88">
        <v>3380</v>
      </c>
      <c r="P23" s="88">
        <v>1950</v>
      </c>
      <c r="Q23" s="88">
        <v>1430</v>
      </c>
      <c r="R23" s="88">
        <v>4644</v>
      </c>
      <c r="S23" s="88">
        <v>2651</v>
      </c>
      <c r="T23" s="126">
        <v>1993</v>
      </c>
      <c r="U23" s="129">
        <v>1926</v>
      </c>
      <c r="V23" s="130">
        <v>1926</v>
      </c>
      <c r="W23" s="131">
        <v>346070</v>
      </c>
      <c r="X23" s="380"/>
      <c r="Y23" s="367"/>
      <c r="Z23" s="104"/>
      <c r="AA23" s="368"/>
      <c r="AB23" s="104"/>
      <c r="AC23" s="368"/>
      <c r="AD23" s="104"/>
      <c r="AE23" s="367"/>
      <c r="AF23" s="104"/>
      <c r="AG23" s="367"/>
      <c r="AH23" s="367"/>
      <c r="AI23" s="104"/>
      <c r="AJ23" s="104"/>
      <c r="AK23" s="367"/>
      <c r="AL23" s="104"/>
    </row>
    <row r="24" spans="2:38" ht="14.25">
      <c r="B24" s="87">
        <v>2009</v>
      </c>
      <c r="C24" s="94">
        <v>208</v>
      </c>
      <c r="D24" s="94">
        <v>208</v>
      </c>
      <c r="E24" s="117">
        <v>0</v>
      </c>
      <c r="F24" s="88">
        <v>3279</v>
      </c>
      <c r="G24" s="88">
        <v>1792</v>
      </c>
      <c r="H24" s="88">
        <v>1487</v>
      </c>
      <c r="I24" s="88">
        <v>4466</v>
      </c>
      <c r="J24" s="88">
        <v>2451</v>
      </c>
      <c r="K24" s="88">
        <v>2015</v>
      </c>
      <c r="L24" s="94">
        <v>208</v>
      </c>
      <c r="M24" s="94">
        <v>208</v>
      </c>
      <c r="N24" s="117">
        <v>0</v>
      </c>
      <c r="O24" s="88">
        <v>3279</v>
      </c>
      <c r="P24" s="88">
        <v>1792</v>
      </c>
      <c r="Q24" s="88">
        <v>1487</v>
      </c>
      <c r="R24" s="88">
        <v>4466</v>
      </c>
      <c r="S24" s="88">
        <v>2451</v>
      </c>
      <c r="T24" s="126">
        <v>2015</v>
      </c>
      <c r="U24" s="129">
        <v>1889</v>
      </c>
      <c r="V24" s="130">
        <v>1889</v>
      </c>
      <c r="W24" s="131">
        <v>345034</v>
      </c>
      <c r="X24" s="380"/>
      <c r="Y24" s="367"/>
      <c r="Z24" s="104"/>
      <c r="AA24" s="368"/>
      <c r="AB24" s="104"/>
      <c r="AC24" s="368"/>
      <c r="AD24" s="104"/>
      <c r="AE24" s="367"/>
      <c r="AF24" s="104"/>
      <c r="AG24" s="367"/>
      <c r="AH24" s="367"/>
      <c r="AI24" s="104"/>
      <c r="AJ24" s="104"/>
      <c r="AK24" s="367"/>
      <c r="AL24" s="104"/>
    </row>
    <row r="25" spans="2:38" ht="14.25">
      <c r="B25" s="87">
        <v>2010</v>
      </c>
      <c r="C25" s="94">
        <v>203</v>
      </c>
      <c r="D25" s="94">
        <v>203</v>
      </c>
      <c r="E25" s="116">
        <v>0</v>
      </c>
      <c r="F25" s="88">
        <v>3204</v>
      </c>
      <c r="G25" s="88">
        <v>1735</v>
      </c>
      <c r="H25" s="88">
        <v>1469</v>
      </c>
      <c r="I25" s="88">
        <v>4333</v>
      </c>
      <c r="J25" s="88">
        <v>2358</v>
      </c>
      <c r="K25" s="88">
        <v>1975</v>
      </c>
      <c r="L25" s="94">
        <v>203</v>
      </c>
      <c r="M25" s="94">
        <v>203</v>
      </c>
      <c r="N25" s="116">
        <v>0</v>
      </c>
      <c r="O25" s="88">
        <v>3204</v>
      </c>
      <c r="P25" s="88">
        <v>1735</v>
      </c>
      <c r="Q25" s="88">
        <v>1469</v>
      </c>
      <c r="R25" s="88">
        <v>4333</v>
      </c>
      <c r="S25" s="88">
        <v>2358</v>
      </c>
      <c r="T25" s="126">
        <v>1975</v>
      </c>
      <c r="U25" s="129">
        <v>1809</v>
      </c>
      <c r="V25" s="130">
        <v>1809</v>
      </c>
      <c r="W25" s="131">
        <v>343858</v>
      </c>
      <c r="X25" s="380"/>
      <c r="Y25" s="367"/>
      <c r="Z25" s="104"/>
      <c r="AA25" s="368"/>
      <c r="AB25" s="104"/>
      <c r="AC25" s="368"/>
      <c r="AD25" s="104"/>
      <c r="AE25" s="367"/>
      <c r="AF25" s="104"/>
      <c r="AG25" s="367"/>
      <c r="AH25" s="367"/>
      <c r="AI25" s="104"/>
      <c r="AJ25" s="104"/>
      <c r="AK25" s="367"/>
      <c r="AL25" s="104"/>
    </row>
    <row r="26" spans="2:38" ht="14.25">
      <c r="B26" s="87">
        <v>2011</v>
      </c>
      <c r="C26" s="94">
        <v>241</v>
      </c>
      <c r="D26" s="94">
        <v>241</v>
      </c>
      <c r="E26" s="117">
        <v>0</v>
      </c>
      <c r="F26" s="88">
        <v>3046</v>
      </c>
      <c r="G26" s="88">
        <v>1659</v>
      </c>
      <c r="H26" s="88">
        <v>1387</v>
      </c>
      <c r="I26" s="88">
        <v>4122</v>
      </c>
      <c r="J26" s="88">
        <v>2241</v>
      </c>
      <c r="K26" s="88">
        <v>1881</v>
      </c>
      <c r="L26" s="94">
        <v>241</v>
      </c>
      <c r="M26" s="94">
        <v>241</v>
      </c>
      <c r="N26" s="117">
        <v>0</v>
      </c>
      <c r="O26" s="88">
        <v>3046</v>
      </c>
      <c r="P26" s="88">
        <v>1659</v>
      </c>
      <c r="Q26" s="88">
        <v>1387</v>
      </c>
      <c r="R26" s="88">
        <v>4122</v>
      </c>
      <c r="S26" s="88">
        <v>2241</v>
      </c>
      <c r="T26" s="126">
        <v>1881</v>
      </c>
      <c r="U26" s="129">
        <v>1836</v>
      </c>
      <c r="V26" s="130">
        <v>1836</v>
      </c>
      <c r="W26" s="131">
        <v>342154</v>
      </c>
      <c r="X26" s="380"/>
      <c r="Y26" s="367"/>
      <c r="Z26" s="104"/>
      <c r="AA26" s="368"/>
      <c r="AB26" s="104"/>
      <c r="AC26" s="368"/>
      <c r="AD26" s="104"/>
      <c r="AE26" s="367"/>
      <c r="AF26" s="104"/>
      <c r="AG26" s="367"/>
      <c r="AH26" s="367"/>
      <c r="AI26" s="104"/>
      <c r="AJ26" s="104"/>
      <c r="AK26" s="367"/>
      <c r="AL26" s="104"/>
    </row>
    <row r="27" spans="2:38" ht="14.25">
      <c r="B27" s="87">
        <v>2012</v>
      </c>
      <c r="C27" s="94">
        <v>205</v>
      </c>
      <c r="D27" s="94">
        <v>204</v>
      </c>
      <c r="E27" s="116">
        <v>1</v>
      </c>
      <c r="F27" s="88">
        <v>3002</v>
      </c>
      <c r="G27" s="88">
        <v>1656</v>
      </c>
      <c r="H27" s="88">
        <v>1346</v>
      </c>
      <c r="I27" s="88">
        <v>3996</v>
      </c>
      <c r="J27" s="88">
        <v>2183</v>
      </c>
      <c r="K27" s="88">
        <v>1813</v>
      </c>
      <c r="L27" s="94">
        <v>205</v>
      </c>
      <c r="M27" s="94">
        <v>204</v>
      </c>
      <c r="N27" s="116">
        <v>1</v>
      </c>
      <c r="O27" s="88">
        <v>3002</v>
      </c>
      <c r="P27" s="88">
        <v>1656</v>
      </c>
      <c r="Q27" s="88">
        <v>1346</v>
      </c>
      <c r="R27" s="88">
        <v>3996</v>
      </c>
      <c r="S27" s="88">
        <v>2183</v>
      </c>
      <c r="T27" s="126">
        <v>1813</v>
      </c>
      <c r="U27" s="132">
        <v>1566</v>
      </c>
      <c r="V27" s="130">
        <v>1566</v>
      </c>
      <c r="W27" s="131">
        <v>340554</v>
      </c>
      <c r="X27" s="380"/>
      <c r="Y27" s="367"/>
      <c r="Z27" s="104"/>
      <c r="AA27" s="368"/>
      <c r="AB27" s="104"/>
      <c r="AC27" s="368"/>
      <c r="AD27" s="104"/>
      <c r="AE27" s="367"/>
      <c r="AF27" s="104"/>
      <c r="AG27" s="367"/>
      <c r="AH27" s="367"/>
      <c r="AI27" s="104"/>
      <c r="AJ27" s="104"/>
      <c r="AK27" s="367"/>
      <c r="AL27" s="104"/>
    </row>
    <row r="28" spans="2:38" ht="14.25">
      <c r="B28" s="87">
        <v>2013</v>
      </c>
      <c r="C28" s="94">
        <v>158</v>
      </c>
      <c r="D28" s="94">
        <v>155</v>
      </c>
      <c r="E28" s="117">
        <v>3</v>
      </c>
      <c r="F28" s="88">
        <v>2928</v>
      </c>
      <c r="G28" s="88">
        <v>1612</v>
      </c>
      <c r="H28" s="88">
        <v>1316</v>
      </c>
      <c r="I28" s="88">
        <v>3932</v>
      </c>
      <c r="J28" s="88">
        <v>2168</v>
      </c>
      <c r="K28" s="88">
        <v>1764</v>
      </c>
      <c r="L28" s="94">
        <v>160</v>
      </c>
      <c r="M28" s="94">
        <v>157</v>
      </c>
      <c r="N28" s="117">
        <v>3</v>
      </c>
      <c r="O28" s="88">
        <v>2979</v>
      </c>
      <c r="P28" s="88">
        <v>1639</v>
      </c>
      <c r="Q28" s="88">
        <v>1340</v>
      </c>
      <c r="R28" s="88">
        <v>4004</v>
      </c>
      <c r="S28" s="88">
        <v>2207</v>
      </c>
      <c r="T28" s="126">
        <v>1797</v>
      </c>
      <c r="U28" s="129">
        <v>1574</v>
      </c>
      <c r="V28" s="130">
        <v>1597</v>
      </c>
      <c r="W28" s="131">
        <v>339060</v>
      </c>
      <c r="X28" s="380"/>
      <c r="Y28" s="367"/>
      <c r="Z28" s="104"/>
      <c r="AA28" s="368"/>
      <c r="AB28" s="104"/>
      <c r="AC28" s="368"/>
      <c r="AD28" s="104"/>
      <c r="AE28" s="367"/>
      <c r="AF28" s="104"/>
      <c r="AG28" s="367"/>
      <c r="AH28" s="367"/>
      <c r="AI28" s="104"/>
      <c r="AJ28" s="104"/>
      <c r="AK28" s="367"/>
      <c r="AL28" s="104"/>
    </row>
    <row r="29" spans="2:38" ht="14.25">
      <c r="B29" s="87">
        <v>2014</v>
      </c>
      <c r="C29" s="94">
        <v>169</v>
      </c>
      <c r="D29" s="94">
        <v>166</v>
      </c>
      <c r="E29" s="117">
        <v>3</v>
      </c>
      <c r="F29" s="118">
        <v>2821</v>
      </c>
      <c r="G29" s="118">
        <v>1572</v>
      </c>
      <c r="H29" s="118">
        <v>1249</v>
      </c>
      <c r="I29" s="118">
        <v>3666</v>
      </c>
      <c r="J29" s="118">
        <v>2045</v>
      </c>
      <c r="K29" s="118">
        <v>1621</v>
      </c>
      <c r="L29" s="94">
        <v>169</v>
      </c>
      <c r="M29" s="94">
        <v>166</v>
      </c>
      <c r="N29" s="117">
        <v>3</v>
      </c>
      <c r="O29" s="118">
        <v>2862</v>
      </c>
      <c r="P29" s="118">
        <v>1592</v>
      </c>
      <c r="Q29" s="118">
        <v>1270</v>
      </c>
      <c r="R29" s="118">
        <v>3718</v>
      </c>
      <c r="S29" s="118">
        <v>2072</v>
      </c>
      <c r="T29" s="127">
        <v>1646</v>
      </c>
      <c r="U29" s="129">
        <v>1533</v>
      </c>
      <c r="V29" s="130">
        <v>1557</v>
      </c>
      <c r="W29" s="131">
        <v>337700</v>
      </c>
      <c r="X29" s="380"/>
      <c r="Y29" s="367"/>
      <c r="Z29" s="104"/>
      <c r="AA29" s="368"/>
      <c r="AB29" s="104"/>
      <c r="AC29" s="368"/>
      <c r="AD29" s="104"/>
      <c r="AE29" s="367"/>
      <c r="AF29" s="104"/>
      <c r="AG29" s="367"/>
      <c r="AH29" s="367"/>
      <c r="AI29" s="104"/>
      <c r="AJ29" s="104"/>
      <c r="AK29" s="367"/>
      <c r="AL29" s="104"/>
    </row>
    <row r="30" spans="2:38" ht="14.25">
      <c r="B30" s="87">
        <v>2015</v>
      </c>
      <c r="C30" s="119">
        <v>183</v>
      </c>
      <c r="D30" s="119">
        <v>150</v>
      </c>
      <c r="E30" s="119">
        <v>33</v>
      </c>
      <c r="F30" s="118">
        <v>2979</v>
      </c>
      <c r="G30" s="118">
        <v>1664</v>
      </c>
      <c r="H30" s="118">
        <v>1315</v>
      </c>
      <c r="I30" s="118">
        <v>3796</v>
      </c>
      <c r="J30" s="118">
        <v>2091</v>
      </c>
      <c r="K30" s="118">
        <v>1705</v>
      </c>
      <c r="L30" s="119">
        <v>183</v>
      </c>
      <c r="M30" s="119">
        <v>150</v>
      </c>
      <c r="N30" s="119">
        <v>33</v>
      </c>
      <c r="O30" s="118">
        <v>3011</v>
      </c>
      <c r="P30" s="118">
        <v>1681</v>
      </c>
      <c r="Q30" s="118">
        <v>1330</v>
      </c>
      <c r="R30" s="118">
        <v>3843</v>
      </c>
      <c r="S30" s="118">
        <v>2114</v>
      </c>
      <c r="T30" s="127">
        <v>1729</v>
      </c>
      <c r="U30" s="129">
        <v>1750</v>
      </c>
      <c r="V30" s="130">
        <v>1764</v>
      </c>
      <c r="W30" s="131">
        <v>336441</v>
      </c>
      <c r="X30" s="380"/>
      <c r="Y30" s="367"/>
      <c r="Z30" s="104"/>
      <c r="AA30" s="368"/>
      <c r="AB30" s="104"/>
      <c r="AC30" s="368"/>
      <c r="AD30" s="104"/>
      <c r="AE30" s="367"/>
      <c r="AF30" s="104"/>
      <c r="AG30" s="367"/>
      <c r="AH30" s="367"/>
      <c r="AI30" s="104"/>
      <c r="AJ30" s="104"/>
      <c r="AK30" s="367"/>
      <c r="AL30" s="104"/>
    </row>
    <row r="31" spans="2:38" ht="14.25">
      <c r="B31" s="87">
        <v>2016</v>
      </c>
      <c r="C31" s="119">
        <v>154</v>
      </c>
      <c r="D31" s="119">
        <v>133</v>
      </c>
      <c r="E31" s="119">
        <v>21</v>
      </c>
      <c r="F31" s="118">
        <v>3042</v>
      </c>
      <c r="G31" s="118">
        <v>1677</v>
      </c>
      <c r="H31" s="118">
        <v>1365</v>
      </c>
      <c r="I31" s="118">
        <v>3844</v>
      </c>
      <c r="J31" s="118">
        <v>2133</v>
      </c>
      <c r="K31" s="118">
        <v>1711</v>
      </c>
      <c r="L31" s="119">
        <v>155</v>
      </c>
      <c r="M31" s="119">
        <v>133</v>
      </c>
      <c r="N31" s="119">
        <v>22</v>
      </c>
      <c r="O31" s="118">
        <v>3078</v>
      </c>
      <c r="P31" s="118">
        <v>1695</v>
      </c>
      <c r="Q31" s="118">
        <v>1383</v>
      </c>
      <c r="R31" s="118">
        <v>3898</v>
      </c>
      <c r="S31" s="118">
        <v>2157</v>
      </c>
      <c r="T31" s="127">
        <v>1741</v>
      </c>
      <c r="U31" s="129">
        <v>1737</v>
      </c>
      <c r="V31" s="130">
        <v>1756</v>
      </c>
      <c r="W31" s="133">
        <v>335307</v>
      </c>
      <c r="X31" s="380"/>
      <c r="Y31" s="367"/>
      <c r="Z31" s="104"/>
      <c r="AA31" s="368"/>
      <c r="AB31" s="104"/>
      <c r="AC31" s="368"/>
      <c r="AD31" s="104"/>
      <c r="AE31" s="367"/>
      <c r="AF31" s="104"/>
      <c r="AG31" s="367"/>
      <c r="AH31" s="367"/>
      <c r="AI31" s="104"/>
      <c r="AJ31" s="104"/>
      <c r="AK31" s="367"/>
      <c r="AL31" s="104"/>
    </row>
    <row r="32" spans="2:38" ht="14.25">
      <c r="B32" s="82">
        <v>2017</v>
      </c>
      <c r="C32" s="119">
        <v>211</v>
      </c>
      <c r="D32" s="119">
        <v>143</v>
      </c>
      <c r="E32" s="120">
        <v>68</v>
      </c>
      <c r="F32" s="121">
        <v>3252</v>
      </c>
      <c r="G32" s="121">
        <v>1792</v>
      </c>
      <c r="H32" s="121">
        <v>1460</v>
      </c>
      <c r="I32" s="121">
        <v>3963</v>
      </c>
      <c r="J32" s="121">
        <v>2196</v>
      </c>
      <c r="K32" s="121">
        <v>1767</v>
      </c>
      <c r="L32" s="120">
        <v>211</v>
      </c>
      <c r="M32" s="119">
        <v>143</v>
      </c>
      <c r="N32" s="120">
        <v>68</v>
      </c>
      <c r="O32" s="121">
        <v>3298</v>
      </c>
      <c r="P32" s="121">
        <v>1821</v>
      </c>
      <c r="Q32" s="121">
        <v>1477</v>
      </c>
      <c r="R32" s="121">
        <v>4022</v>
      </c>
      <c r="S32" s="121">
        <v>2231</v>
      </c>
      <c r="T32" s="128">
        <v>1791</v>
      </c>
      <c r="U32" s="130">
        <v>1859</v>
      </c>
      <c r="V32" s="130">
        <v>1894</v>
      </c>
      <c r="W32" s="133">
        <v>334255</v>
      </c>
      <c r="X32" s="380"/>
      <c r="Y32" s="367"/>
      <c r="Z32" s="104"/>
      <c r="AA32" s="368"/>
      <c r="AB32" s="104"/>
      <c r="AC32" s="368"/>
      <c r="AD32" s="104"/>
      <c r="AE32" s="367"/>
      <c r="AF32" s="104"/>
      <c r="AG32" s="367"/>
      <c r="AH32" s="367"/>
      <c r="AI32" s="104"/>
      <c r="AJ32" s="104"/>
      <c r="AK32" s="367"/>
      <c r="AL32" s="104"/>
    </row>
    <row r="33" spans="2:38" ht="14.25">
      <c r="B33" s="82">
        <v>2018</v>
      </c>
      <c r="C33" s="119">
        <v>221</v>
      </c>
      <c r="D33" s="119">
        <v>137</v>
      </c>
      <c r="E33" s="120">
        <v>84</v>
      </c>
      <c r="F33" s="121">
        <v>3350</v>
      </c>
      <c r="G33" s="121">
        <v>1852</v>
      </c>
      <c r="H33" s="121">
        <v>1498</v>
      </c>
      <c r="I33" s="121">
        <v>4059</v>
      </c>
      <c r="J33" s="121">
        <v>2235</v>
      </c>
      <c r="K33" s="121">
        <v>1824</v>
      </c>
      <c r="L33" s="120">
        <v>223</v>
      </c>
      <c r="M33" s="119">
        <v>138</v>
      </c>
      <c r="N33" s="120">
        <v>85</v>
      </c>
      <c r="O33" s="121">
        <v>3391</v>
      </c>
      <c r="P33" s="121">
        <v>1874</v>
      </c>
      <c r="Q33" s="121">
        <v>1517</v>
      </c>
      <c r="R33" s="527">
        <v>4110</v>
      </c>
      <c r="S33" s="527">
        <v>2261</v>
      </c>
      <c r="T33" s="128">
        <v>1849</v>
      </c>
      <c r="U33" s="130">
        <v>1990</v>
      </c>
      <c r="V33" s="130">
        <v>2018</v>
      </c>
      <c r="W33" s="133">
        <v>333300</v>
      </c>
      <c r="X33" s="380"/>
      <c r="Y33" s="367"/>
      <c r="Z33" s="104"/>
      <c r="AA33" s="368"/>
      <c r="AB33" s="104"/>
      <c r="AC33" s="368"/>
      <c r="AD33" s="104"/>
      <c r="AE33" s="367"/>
      <c r="AF33" s="104"/>
      <c r="AG33" s="367"/>
      <c r="AH33" s="367"/>
      <c r="AI33" s="104"/>
      <c r="AJ33" s="104"/>
      <c r="AK33" s="367"/>
      <c r="AL33" s="104"/>
    </row>
    <row r="34" spans="2:38" ht="14.25">
      <c r="B34" s="82" t="s">
        <v>1606</v>
      </c>
      <c r="C34" s="119">
        <v>228</v>
      </c>
      <c r="D34" s="119">
        <v>123</v>
      </c>
      <c r="E34" s="120">
        <v>105</v>
      </c>
      <c r="F34" s="121">
        <v>3355</v>
      </c>
      <c r="G34" s="121">
        <v>1885</v>
      </c>
      <c r="H34" s="121">
        <v>1470</v>
      </c>
      <c r="I34" s="527">
        <v>4072</v>
      </c>
      <c r="J34" s="527">
        <v>2283</v>
      </c>
      <c r="K34" s="527">
        <v>1789</v>
      </c>
      <c r="L34" s="120">
        <v>228</v>
      </c>
      <c r="M34" s="119">
        <v>123</v>
      </c>
      <c r="N34" s="120">
        <v>105</v>
      </c>
      <c r="O34" s="121">
        <v>3355</v>
      </c>
      <c r="P34" s="121">
        <v>1885</v>
      </c>
      <c r="Q34" s="121">
        <v>1470</v>
      </c>
      <c r="R34" s="527">
        <v>4072</v>
      </c>
      <c r="S34" s="527">
        <v>2283</v>
      </c>
      <c r="T34" s="128">
        <v>1789</v>
      </c>
      <c r="U34" s="130">
        <v>2010</v>
      </c>
      <c r="V34" s="130">
        <v>2010</v>
      </c>
      <c r="W34" s="133">
        <v>332449</v>
      </c>
    </row>
    <row r="35" spans="2:38" ht="13.5">
      <c r="B35" s="814" t="s">
        <v>616</v>
      </c>
      <c r="C35" s="814"/>
      <c r="D35" s="814"/>
      <c r="E35" s="814"/>
      <c r="F35" s="814"/>
      <c r="G35" s="814"/>
      <c r="H35" s="814"/>
      <c r="I35" s="814"/>
      <c r="J35" s="814"/>
      <c r="K35" s="814"/>
      <c r="L35" s="814"/>
      <c r="M35" s="814"/>
      <c r="N35" s="814"/>
      <c r="O35" s="814"/>
      <c r="P35" s="814"/>
      <c r="Q35" s="814"/>
      <c r="R35" s="814"/>
      <c r="S35" s="814"/>
    </row>
    <row r="36" spans="2:38" ht="13.5">
      <c r="B36" s="813" t="s">
        <v>741</v>
      </c>
      <c r="C36" s="813"/>
      <c r="D36" s="813"/>
      <c r="E36" s="813"/>
      <c r="F36" s="813"/>
      <c r="G36" s="813"/>
      <c r="H36" s="813"/>
      <c r="I36" s="813"/>
      <c r="J36" s="813"/>
      <c r="K36" s="813"/>
      <c r="L36" s="813"/>
      <c r="M36" s="813"/>
      <c r="N36" s="813"/>
      <c r="O36" s="813"/>
      <c r="P36" s="813"/>
      <c r="Q36" s="813"/>
      <c r="R36" s="813"/>
      <c r="S36" s="813"/>
    </row>
    <row r="37" spans="2:38" ht="39.75" customHeight="1">
      <c r="B37" s="813" t="s">
        <v>1689</v>
      </c>
      <c r="C37" s="813"/>
      <c r="D37" s="813"/>
      <c r="E37" s="813"/>
      <c r="F37" s="813"/>
      <c r="G37" s="813"/>
      <c r="H37" s="813"/>
      <c r="I37" s="813"/>
      <c r="J37" s="813"/>
      <c r="K37" s="813"/>
      <c r="L37" s="813"/>
      <c r="M37" s="813"/>
      <c r="N37" s="813"/>
      <c r="O37" s="813"/>
      <c r="P37" s="813"/>
      <c r="Q37" s="813"/>
      <c r="R37" s="813"/>
      <c r="S37" s="813"/>
    </row>
    <row r="38" spans="2:38" ht="48.75" customHeight="1">
      <c r="B38" s="813" t="s">
        <v>1690</v>
      </c>
      <c r="C38" s="813"/>
      <c r="D38" s="813"/>
      <c r="E38" s="813"/>
      <c r="F38" s="813"/>
      <c r="G38" s="813"/>
      <c r="H38" s="813"/>
      <c r="I38" s="813"/>
      <c r="J38" s="813"/>
      <c r="K38" s="813"/>
      <c r="L38" s="813"/>
      <c r="M38" s="813"/>
      <c r="N38" s="813"/>
      <c r="O38" s="813"/>
      <c r="P38" s="813"/>
      <c r="Q38" s="813"/>
      <c r="R38" s="813"/>
      <c r="S38" s="813"/>
    </row>
    <row r="39" spans="2:38" ht="18.75" customHeight="1">
      <c r="B39" s="813" t="s">
        <v>1691</v>
      </c>
      <c r="C39" s="813"/>
      <c r="D39" s="813"/>
      <c r="E39" s="813"/>
      <c r="F39" s="813"/>
      <c r="G39" s="813"/>
      <c r="H39" s="813"/>
      <c r="I39" s="813"/>
      <c r="J39" s="813"/>
      <c r="K39" s="813"/>
      <c r="L39" s="813"/>
      <c r="M39" s="813"/>
      <c r="N39" s="813"/>
      <c r="O39" s="813"/>
      <c r="P39" s="813"/>
      <c r="Q39" s="813"/>
      <c r="R39" s="813"/>
      <c r="S39" s="813"/>
    </row>
    <row r="40" spans="2:38" ht="13.15" customHeight="1">
      <c r="B40" s="813" t="s">
        <v>1692</v>
      </c>
      <c r="C40" s="813"/>
      <c r="D40" s="813"/>
      <c r="E40" s="813"/>
      <c r="F40" s="813"/>
      <c r="G40" s="813"/>
      <c r="H40" s="813"/>
      <c r="I40" s="813"/>
      <c r="J40" s="813"/>
      <c r="K40" s="813"/>
      <c r="L40" s="813"/>
      <c r="M40" s="813"/>
      <c r="N40" s="813"/>
      <c r="O40" s="813"/>
      <c r="P40" s="813"/>
      <c r="Q40" s="813"/>
      <c r="R40" s="813"/>
      <c r="S40" s="813"/>
    </row>
    <row r="41" spans="2:38" ht="13.15" customHeight="1">
      <c r="B41" s="813" t="s">
        <v>1693</v>
      </c>
      <c r="C41" s="813"/>
      <c r="D41" s="813"/>
      <c r="E41" s="813"/>
      <c r="F41" s="813"/>
      <c r="G41" s="813"/>
      <c r="H41" s="813"/>
      <c r="I41" s="813"/>
      <c r="J41" s="813"/>
      <c r="K41" s="813"/>
      <c r="L41" s="813"/>
      <c r="M41" s="813"/>
      <c r="N41" s="813"/>
      <c r="O41" s="813"/>
      <c r="P41" s="813"/>
      <c r="Q41" s="813"/>
      <c r="R41" s="813"/>
      <c r="S41" s="813"/>
    </row>
    <row r="42" spans="2:38" ht="28.5" customHeight="1">
      <c r="B42" s="813" t="s">
        <v>1694</v>
      </c>
      <c r="C42" s="813"/>
      <c r="D42" s="813"/>
      <c r="E42" s="813"/>
      <c r="F42" s="813"/>
      <c r="G42" s="813"/>
      <c r="H42" s="813"/>
      <c r="I42" s="813"/>
      <c r="J42" s="813"/>
      <c r="K42" s="813"/>
      <c r="L42" s="813"/>
      <c r="M42" s="813"/>
      <c r="N42" s="813"/>
      <c r="O42" s="813"/>
      <c r="P42" s="813"/>
      <c r="Q42" s="813"/>
      <c r="R42" s="813"/>
      <c r="S42" s="813"/>
    </row>
    <row r="43" spans="2:38" ht="13.5">
      <c r="B43" s="813" t="s">
        <v>1695</v>
      </c>
      <c r="C43" s="813"/>
      <c r="D43" s="813"/>
      <c r="E43" s="813"/>
      <c r="F43" s="813"/>
      <c r="G43" s="813"/>
      <c r="H43" s="813"/>
      <c r="I43" s="813"/>
      <c r="J43" s="813"/>
      <c r="K43" s="813"/>
      <c r="L43" s="813"/>
      <c r="M43" s="813"/>
      <c r="N43" s="813"/>
      <c r="O43" s="813"/>
      <c r="P43" s="813"/>
      <c r="Q43" s="813"/>
      <c r="R43" s="813"/>
      <c r="S43" s="813"/>
    </row>
    <row r="44" spans="2:38" ht="38.25" customHeight="1">
      <c r="B44" s="813" t="s">
        <v>1696</v>
      </c>
      <c r="C44" s="813"/>
      <c r="D44" s="813"/>
      <c r="E44" s="813"/>
      <c r="F44" s="813"/>
      <c r="G44" s="813"/>
      <c r="H44" s="813"/>
      <c r="I44" s="813"/>
      <c r="J44" s="813"/>
      <c r="K44" s="813"/>
      <c r="L44" s="813"/>
      <c r="M44" s="813"/>
      <c r="N44" s="813"/>
      <c r="O44" s="813"/>
      <c r="P44" s="813"/>
      <c r="Q44" s="813"/>
      <c r="R44" s="813"/>
      <c r="S44" s="813"/>
    </row>
    <row r="45" spans="2:38" ht="13.5">
      <c r="B45" s="813" t="s">
        <v>1611</v>
      </c>
      <c r="C45" s="813"/>
      <c r="D45" s="813"/>
      <c r="E45" s="813"/>
      <c r="F45" s="813"/>
      <c r="G45" s="813"/>
      <c r="H45" s="813"/>
      <c r="I45" s="813"/>
      <c r="J45" s="813"/>
      <c r="K45" s="813"/>
      <c r="L45" s="813"/>
      <c r="M45" s="813"/>
      <c r="N45" s="813"/>
      <c r="O45" s="813"/>
      <c r="P45" s="813"/>
      <c r="Q45" s="813"/>
      <c r="R45" s="813"/>
      <c r="S45" s="813"/>
    </row>
    <row r="46" spans="2:38" ht="13.5">
      <c r="B46" s="813" t="s">
        <v>1607</v>
      </c>
      <c r="C46" s="813"/>
      <c r="D46" s="813"/>
      <c r="E46" s="813"/>
      <c r="F46" s="813"/>
      <c r="G46" s="813"/>
      <c r="H46" s="813"/>
      <c r="I46" s="813"/>
      <c r="J46" s="813"/>
      <c r="K46" s="813"/>
      <c r="L46" s="813"/>
      <c r="M46" s="813"/>
      <c r="N46" s="813"/>
      <c r="O46" s="813"/>
      <c r="P46" s="813"/>
      <c r="Q46" s="813"/>
      <c r="R46" s="813"/>
      <c r="S46" s="813"/>
    </row>
  </sheetData>
  <mergeCells count="24">
    <mergeCell ref="U3:U4"/>
    <mergeCell ref="V3:V4"/>
    <mergeCell ref="W3:W4"/>
    <mergeCell ref="B1:K1"/>
    <mergeCell ref="B2:T2"/>
    <mergeCell ref="B3:B4"/>
    <mergeCell ref="C3:E3"/>
    <mergeCell ref="F3:H3"/>
    <mergeCell ref="I3:K3"/>
    <mergeCell ref="L3:N3"/>
    <mergeCell ref="O3:Q3"/>
    <mergeCell ref="R3:T3"/>
    <mergeCell ref="B45:S45"/>
    <mergeCell ref="B46:S46"/>
    <mergeCell ref="B35:S35"/>
    <mergeCell ref="B36:S36"/>
    <mergeCell ref="B37:S37"/>
    <mergeCell ref="B38:S38"/>
    <mergeCell ref="B39:S39"/>
    <mergeCell ref="B40:S40"/>
    <mergeCell ref="B41:S41"/>
    <mergeCell ref="B42:S42"/>
    <mergeCell ref="B43:S43"/>
    <mergeCell ref="B44:S44"/>
  </mergeCells>
  <hyperlinks>
    <hyperlink ref="Y3" location="INDICE!B12" display="INDICE"/>
  </hyperlinks>
  <printOptions horizontalCentered="1"/>
  <pageMargins left="0.19685039370078741" right="0.19685039370078741" top="1.1811023622047245" bottom="0.39370078740157483" header="0.19685039370078741" footer="0.19685039370078741"/>
  <pageSetup scale="83" firstPageNumber="53" orientation="landscape" useFirstPageNumber="1" r:id="rId1"/>
  <headerFooter scaleWithDoc="0">
    <oddHeader>&amp;C&amp;G</oddHeader>
    <oddFooter>&amp;C&amp;P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0"/>
  <sheetViews>
    <sheetView showGridLines="0" topLeftCell="E1" zoomScaleNormal="100" workbookViewId="0">
      <selection activeCell="L3" sqref="L3"/>
    </sheetView>
  </sheetViews>
  <sheetFormatPr baseColWidth="10" defaultColWidth="11.42578125" defaultRowHeight="15.75"/>
  <cols>
    <col min="1" max="1" width="3.7109375" style="102" customWidth="1"/>
    <col min="2" max="2" width="19.7109375" style="102" customWidth="1"/>
    <col min="3" max="6" width="26.7109375" style="102" customWidth="1"/>
    <col min="7" max="7" width="26.7109375" style="6" customWidth="1"/>
    <col min="8" max="8" width="11.42578125" style="523" customWidth="1"/>
    <col min="9" max="9" width="11.85546875" style="523" customWidth="1"/>
    <col min="10" max="10" width="16.28515625" style="523" customWidth="1"/>
    <col min="11" max="11" width="13.85546875" style="523" customWidth="1"/>
    <col min="12" max="12" width="11.42578125" style="102"/>
    <col min="13" max="13" width="12.7109375" style="102" bestFit="1" customWidth="1"/>
    <col min="14" max="16384" width="11.42578125" style="102"/>
  </cols>
  <sheetData>
    <row r="1" spans="2:12" ht="77.25" customHeight="1">
      <c r="B1" s="822"/>
      <c r="C1" s="822"/>
      <c r="D1" s="822"/>
      <c r="E1" s="822"/>
      <c r="F1" s="822"/>
    </row>
    <row r="2" spans="2:12" ht="55.15" customHeight="1">
      <c r="B2" s="817" t="s">
        <v>1616</v>
      </c>
      <c r="C2" s="817"/>
      <c r="D2" s="817"/>
      <c r="E2" s="817"/>
      <c r="F2" s="817"/>
      <c r="G2" s="817"/>
      <c r="H2" s="817"/>
      <c r="I2" s="817"/>
      <c r="J2" s="524"/>
    </row>
    <row r="3" spans="2:12" s="103" customFormat="1" ht="29.25" customHeight="1">
      <c r="B3" s="823" t="s">
        <v>26</v>
      </c>
      <c r="C3" s="819" t="s">
        <v>1715</v>
      </c>
      <c r="D3" s="819" t="s">
        <v>1716</v>
      </c>
      <c r="E3" s="819" t="s">
        <v>1717</v>
      </c>
      <c r="F3" s="824" t="s">
        <v>1718</v>
      </c>
      <c r="G3" s="824" t="s">
        <v>1719</v>
      </c>
      <c r="H3" s="819" t="s">
        <v>1711</v>
      </c>
      <c r="I3" s="819" t="s">
        <v>1712</v>
      </c>
      <c r="J3" s="819" t="s">
        <v>1713</v>
      </c>
      <c r="K3" s="819" t="s">
        <v>1714</v>
      </c>
      <c r="L3" s="289" t="s">
        <v>103</v>
      </c>
    </row>
    <row r="4" spans="2:12" s="103" customFormat="1" ht="12.75" customHeight="1">
      <c r="B4" s="823"/>
      <c r="C4" s="819"/>
      <c r="D4" s="819"/>
      <c r="E4" s="819"/>
      <c r="F4" s="824"/>
      <c r="G4" s="825"/>
      <c r="H4" s="819"/>
      <c r="I4" s="819"/>
      <c r="J4" s="819"/>
      <c r="K4" s="819"/>
    </row>
    <row r="5" spans="2:12" ht="14.25">
      <c r="B5" s="520">
        <v>1990</v>
      </c>
      <c r="C5" s="519">
        <v>84.594493966140305</v>
      </c>
      <c r="D5" s="519">
        <v>84.594493966140305</v>
      </c>
      <c r="E5" s="519">
        <v>153.5</v>
      </c>
      <c r="F5" s="518">
        <v>21.827569591975298</v>
      </c>
      <c r="G5" s="517">
        <v>21.827569591975298</v>
      </c>
      <c r="H5" s="522">
        <v>8.9248559977222452</v>
      </c>
      <c r="I5" s="522">
        <v>8.9248559977222452</v>
      </c>
      <c r="J5" s="522">
        <v>31.069997152806675</v>
      </c>
      <c r="K5" s="522">
        <v>31.069997152806675</v>
      </c>
      <c r="L5" s="380"/>
    </row>
    <row r="6" spans="2:12" ht="14.25">
      <c r="B6" s="520">
        <v>1991</v>
      </c>
      <c r="C6" s="519">
        <v>87.869118947327948</v>
      </c>
      <c r="D6" s="519">
        <v>87.869118947327948</v>
      </c>
      <c r="E6" s="515"/>
      <c r="F6" s="518">
        <v>20.462521074858998</v>
      </c>
      <c r="G6" s="517">
        <v>20.462521074858998</v>
      </c>
      <c r="H6" s="522">
        <v>8.3805172196014031</v>
      </c>
      <c r="I6" s="522">
        <v>8.3805172196014031</v>
      </c>
      <c r="J6" s="522">
        <v>29.68054083442712</v>
      </c>
      <c r="K6" s="522">
        <v>29.68054083442712</v>
      </c>
      <c r="L6" s="380"/>
    </row>
    <row r="7" spans="2:12" ht="14.25">
      <c r="B7" s="520">
        <v>1992</v>
      </c>
      <c r="C7" s="519">
        <v>93.090636679363342</v>
      </c>
      <c r="D7" s="519">
        <v>93.090636679363342</v>
      </c>
      <c r="E7" s="515"/>
      <c r="F7" s="518">
        <v>20.17698237612473</v>
      </c>
      <c r="G7" s="517">
        <v>20.17698237612473</v>
      </c>
      <c r="H7" s="522">
        <v>8.2790075105966334</v>
      </c>
      <c r="I7" s="522">
        <v>8.2790075105966334</v>
      </c>
      <c r="J7" s="522">
        <v>29.612737443092151</v>
      </c>
      <c r="K7" s="522">
        <v>29.612737443092151</v>
      </c>
      <c r="L7" s="380"/>
    </row>
    <row r="8" spans="2:12" ht="14.25">
      <c r="B8" s="520">
        <v>1993</v>
      </c>
      <c r="C8" s="519">
        <v>96.13286224547582</v>
      </c>
      <c r="D8" s="519">
        <v>96.13286224547582</v>
      </c>
      <c r="E8" s="515"/>
      <c r="F8" s="518">
        <v>19.353644623327689</v>
      </c>
      <c r="G8" s="517">
        <v>19.353644623327689</v>
      </c>
      <c r="H8" s="522">
        <v>8.3342771665115105</v>
      </c>
      <c r="I8" s="522">
        <v>8.3342771665115105</v>
      </c>
      <c r="J8" s="522">
        <v>27.326042337133529</v>
      </c>
      <c r="K8" s="522">
        <v>27.326042337133529</v>
      </c>
      <c r="L8" s="380"/>
    </row>
    <row r="9" spans="2:12" ht="14.25">
      <c r="B9" s="520">
        <v>1994</v>
      </c>
      <c r="C9" s="519">
        <v>66.774725350844378</v>
      </c>
      <c r="D9" s="519">
        <v>66.774725350844378</v>
      </c>
      <c r="E9" s="515"/>
      <c r="F9" s="518">
        <v>16.970754886884723</v>
      </c>
      <c r="G9" s="517">
        <v>16.970754886884723</v>
      </c>
      <c r="H9" s="522">
        <v>7.0986243298283522</v>
      </c>
      <c r="I9" s="522">
        <v>7.0986243298283522</v>
      </c>
      <c r="J9" s="522">
        <v>24.593048224651234</v>
      </c>
      <c r="K9" s="522">
        <v>24.593048224651234</v>
      </c>
      <c r="L9" s="380"/>
    </row>
    <row r="10" spans="2:12" ht="14.25">
      <c r="B10" s="520">
        <v>1995</v>
      </c>
      <c r="C10" s="519">
        <v>47.244006958764317</v>
      </c>
      <c r="D10" s="519">
        <v>47.244006958764317</v>
      </c>
      <c r="E10" s="519">
        <v>135.72999999999999</v>
      </c>
      <c r="F10" s="518">
        <v>15.376534735461352</v>
      </c>
      <c r="G10" s="517">
        <v>15.376534735461352</v>
      </c>
      <c r="H10" s="522">
        <v>7.1977634131293877</v>
      </c>
      <c r="I10" s="522">
        <v>7.1977634131293877</v>
      </c>
      <c r="J10" s="522">
        <v>22.88277372343914</v>
      </c>
      <c r="K10" s="522">
        <v>22.88277372343914</v>
      </c>
      <c r="L10" s="380"/>
    </row>
    <row r="11" spans="2:12" ht="14.25">
      <c r="B11" s="520">
        <v>1996</v>
      </c>
      <c r="C11" s="519">
        <v>54.075750649466492</v>
      </c>
      <c r="D11" s="519">
        <v>54.075750649466492</v>
      </c>
      <c r="E11" s="515"/>
      <c r="F11" s="518">
        <v>14.915429985839957</v>
      </c>
      <c r="G11" s="517">
        <v>14.915429985839957</v>
      </c>
      <c r="H11" s="522">
        <v>7.0437846335671042</v>
      </c>
      <c r="I11" s="522">
        <v>7.0437846335671042</v>
      </c>
      <c r="J11" s="522">
        <v>21.432394162048858</v>
      </c>
      <c r="K11" s="522">
        <v>21.432394162048858</v>
      </c>
      <c r="L11" s="380"/>
    </row>
    <row r="12" spans="2:12" ht="14.25">
      <c r="B12" s="520">
        <v>1997</v>
      </c>
      <c r="C12" s="519">
        <v>45.291754384493444</v>
      </c>
      <c r="D12" s="519">
        <v>45.291754384493444</v>
      </c>
      <c r="E12" s="515"/>
      <c r="F12" s="518">
        <v>15.273386061881956</v>
      </c>
      <c r="G12" s="517">
        <v>15.273386061881956</v>
      </c>
      <c r="H12" s="522">
        <v>6.7658052845971692</v>
      </c>
      <c r="I12" s="522">
        <v>6.7658052845971692</v>
      </c>
      <c r="J12" s="522">
        <v>22.301995353401495</v>
      </c>
      <c r="K12" s="522">
        <v>22.301995353401495</v>
      </c>
      <c r="L12" s="380"/>
    </row>
    <row r="13" spans="2:12" ht="14.25">
      <c r="B13" s="520">
        <v>1998</v>
      </c>
      <c r="C13" s="519">
        <v>42.623594402849051</v>
      </c>
      <c r="D13" s="519">
        <v>42.623594402849051</v>
      </c>
      <c r="E13" s="515"/>
      <c r="F13" s="518">
        <v>14.542497406129945</v>
      </c>
      <c r="G13" s="517">
        <v>14.542497406129945</v>
      </c>
      <c r="H13" s="522">
        <v>6.8394043913518976</v>
      </c>
      <c r="I13" s="522">
        <v>6.8394043913518976</v>
      </c>
      <c r="J13" s="522">
        <v>21.32862230447828</v>
      </c>
      <c r="K13" s="522">
        <v>21.32862230447828</v>
      </c>
      <c r="L13" s="380"/>
    </row>
    <row r="14" spans="2:12" ht="14.25">
      <c r="B14" s="520">
        <v>1999</v>
      </c>
      <c r="C14" s="519">
        <v>58.502394941792929</v>
      </c>
      <c r="D14" s="519">
        <v>58.502394941792929</v>
      </c>
      <c r="E14" s="515"/>
      <c r="F14" s="518">
        <v>15.109368539774596</v>
      </c>
      <c r="G14" s="517">
        <v>15.109368539774596</v>
      </c>
      <c r="H14" s="522">
        <v>7.5968734970087839</v>
      </c>
      <c r="I14" s="522">
        <v>7.5968734970087839</v>
      </c>
      <c r="J14" s="522">
        <v>20.998984645933945</v>
      </c>
      <c r="K14" s="522">
        <v>20.998984645933945</v>
      </c>
      <c r="L14" s="380"/>
    </row>
    <row r="15" spans="2:12" ht="14.25">
      <c r="B15" s="520">
        <v>2000</v>
      </c>
      <c r="C15" s="519">
        <v>65.448718672068068</v>
      </c>
      <c r="D15" s="519">
        <v>65.448718672068068</v>
      </c>
      <c r="E15" s="519">
        <v>115.55</v>
      </c>
      <c r="F15" s="518">
        <v>15.459438720816078</v>
      </c>
      <c r="G15" s="517">
        <v>15.459438720816078</v>
      </c>
      <c r="H15" s="522">
        <v>7.5040341236078039</v>
      </c>
      <c r="I15" s="522">
        <v>7.5040341236078039</v>
      </c>
      <c r="J15" s="522">
        <v>21.296223157562146</v>
      </c>
      <c r="K15" s="522">
        <v>21.296223157562146</v>
      </c>
      <c r="L15" s="380"/>
    </row>
    <row r="16" spans="2:12" ht="14.25">
      <c r="B16" s="520">
        <v>2001</v>
      </c>
      <c r="C16" s="519">
        <v>52.629345104197618</v>
      </c>
      <c r="D16" s="519">
        <v>52.629345104197618</v>
      </c>
      <c r="E16" s="515"/>
      <c r="F16" s="518">
        <v>13.58176647850261</v>
      </c>
      <c r="G16" s="517">
        <v>13.58176647850261</v>
      </c>
      <c r="H16" s="522">
        <v>6.8276671901305832</v>
      </c>
      <c r="I16" s="522">
        <v>6.8276671901305832</v>
      </c>
      <c r="J16" s="522">
        <v>19.552084659677718</v>
      </c>
      <c r="K16" s="522">
        <v>19.552084659677718</v>
      </c>
      <c r="L16" s="380"/>
    </row>
    <row r="17" spans="2:12" ht="14.25">
      <c r="B17" s="520">
        <v>2002</v>
      </c>
      <c r="C17" s="519">
        <v>42.286778144830798</v>
      </c>
      <c r="D17" s="519">
        <v>42.286778144830798</v>
      </c>
      <c r="E17" s="515"/>
      <c r="F17" s="518">
        <v>12.856315771549228</v>
      </c>
      <c r="G17" s="517">
        <v>12.856315771549228</v>
      </c>
      <c r="H17" s="522">
        <v>6.5076229722212755</v>
      </c>
      <c r="I17" s="522">
        <v>6.5076229722212755</v>
      </c>
      <c r="J17" s="522">
        <v>18.623210616535548</v>
      </c>
      <c r="K17" s="522">
        <v>18.623210616535548</v>
      </c>
      <c r="L17" s="380"/>
    </row>
    <row r="18" spans="2:12" ht="14.25">
      <c r="B18" s="520">
        <v>2003</v>
      </c>
      <c r="C18" s="519">
        <v>39.282664389410762</v>
      </c>
      <c r="D18" s="519">
        <v>39.282664389410762</v>
      </c>
      <c r="E18" s="515"/>
      <c r="F18" s="518">
        <v>11.34358098491318</v>
      </c>
      <c r="G18" s="517">
        <v>11.34358098491318</v>
      </c>
      <c r="H18" s="522">
        <v>5.8724736692285795</v>
      </c>
      <c r="I18" s="522">
        <v>5.8724736692285795</v>
      </c>
      <c r="J18" s="522">
        <v>16.46740677483632</v>
      </c>
      <c r="K18" s="522">
        <v>16.46740677483632</v>
      </c>
      <c r="L18" s="380"/>
    </row>
    <row r="19" spans="2:12" ht="14.25">
      <c r="B19" s="520">
        <v>2004</v>
      </c>
      <c r="C19" s="519">
        <v>36.831045430666272</v>
      </c>
      <c r="D19" s="519">
        <v>36.831045430666272</v>
      </c>
      <c r="E19" s="515"/>
      <c r="F19" s="518">
        <v>11.254882254859414</v>
      </c>
      <c r="G19" s="517">
        <v>11.254882254859414</v>
      </c>
      <c r="H19" s="522">
        <v>6.1584934103834996</v>
      </c>
      <c r="I19" s="522">
        <v>6.1584934103834996</v>
      </c>
      <c r="J19" s="522">
        <v>15.808798337178228</v>
      </c>
      <c r="K19" s="522">
        <v>15.808798337178228</v>
      </c>
      <c r="L19" s="380"/>
    </row>
    <row r="20" spans="2:12" ht="14.25">
      <c r="B20" s="520">
        <v>2005</v>
      </c>
      <c r="C20" s="519">
        <v>40.950861829501228</v>
      </c>
      <c r="D20" s="519">
        <v>40.950861829501228</v>
      </c>
      <c r="E20" s="519">
        <v>91.27</v>
      </c>
      <c r="F20" s="518">
        <v>10.644360379038886</v>
      </c>
      <c r="G20" s="517">
        <v>10.644360379038886</v>
      </c>
      <c r="H20" s="522">
        <v>6.0252177125364055</v>
      </c>
      <c r="I20" s="522">
        <v>6.0252177125364055</v>
      </c>
      <c r="J20" s="522">
        <v>14.742310258620442</v>
      </c>
      <c r="K20" s="522">
        <v>14.742310258620442</v>
      </c>
      <c r="L20" s="380"/>
    </row>
    <row r="21" spans="2:12" ht="14.25">
      <c r="B21" s="520">
        <v>2006</v>
      </c>
      <c r="C21" s="519">
        <v>38.776055354973245</v>
      </c>
      <c r="D21" s="519">
        <v>38.776055354973245</v>
      </c>
      <c r="E21" s="515"/>
      <c r="F21" s="518">
        <v>10.670595973609304</v>
      </c>
      <c r="G21" s="517">
        <v>10.670595973609304</v>
      </c>
      <c r="H21" s="522">
        <v>5.9944909278391965</v>
      </c>
      <c r="I21" s="522">
        <v>5.9944909278391965</v>
      </c>
      <c r="J21" s="522">
        <v>14.568307611883281</v>
      </c>
      <c r="K21" s="522">
        <v>14.568307611883281</v>
      </c>
      <c r="L21" s="380"/>
    </row>
    <row r="22" spans="2:12" ht="14.25">
      <c r="B22" s="520">
        <v>2007</v>
      </c>
      <c r="C22" s="519">
        <v>50.704387658091093</v>
      </c>
      <c r="D22" s="519">
        <v>50.704387658091093</v>
      </c>
      <c r="E22" s="515"/>
      <c r="F22" s="518">
        <v>10.166805911670652</v>
      </c>
      <c r="G22" s="517">
        <v>10.166805911670652</v>
      </c>
      <c r="H22" s="522">
        <v>5.9635274120595776</v>
      </c>
      <c r="I22" s="522">
        <v>5.9635274120595776</v>
      </c>
      <c r="J22" s="522">
        <v>13.848635879116131</v>
      </c>
      <c r="K22" s="522">
        <v>13.848635879116131</v>
      </c>
      <c r="L22" s="380"/>
    </row>
    <row r="23" spans="2:12" ht="14.25">
      <c r="B23" s="520">
        <v>2008</v>
      </c>
      <c r="C23" s="519">
        <v>47.678215389950012</v>
      </c>
      <c r="D23" s="519">
        <v>47.678215389950012</v>
      </c>
      <c r="E23" s="515"/>
      <c r="F23" s="518">
        <v>9.7668101829109712</v>
      </c>
      <c r="G23" s="517">
        <v>9.7668101829109712</v>
      </c>
      <c r="H23" s="522">
        <v>5.5653480509723465</v>
      </c>
      <c r="I23" s="522">
        <v>5.5653480509723465</v>
      </c>
      <c r="J23" s="522">
        <v>13.419250440662294</v>
      </c>
      <c r="K23" s="522">
        <v>13.419250440662294</v>
      </c>
      <c r="L23" s="380"/>
    </row>
    <row r="24" spans="2:12" ht="14.25">
      <c r="B24" s="520">
        <v>2009</v>
      </c>
      <c r="C24" s="519">
        <v>60.283914049050232</v>
      </c>
      <c r="D24" s="519">
        <v>60.283914049050232</v>
      </c>
      <c r="E24" s="515"/>
      <c r="F24" s="518">
        <v>9.5034112580209484</v>
      </c>
      <c r="G24" s="517">
        <v>9.5034112580209484</v>
      </c>
      <c r="H24" s="522">
        <v>5.4748227710892259</v>
      </c>
      <c r="I24" s="522">
        <v>5.4748227710892259</v>
      </c>
      <c r="J24" s="522">
        <v>12.943651929954727</v>
      </c>
      <c r="K24" s="522">
        <v>12.943651929954727</v>
      </c>
      <c r="L24" s="380"/>
    </row>
    <row r="25" spans="2:12" ht="14.25">
      <c r="B25" s="520">
        <v>2010</v>
      </c>
      <c r="C25" s="519">
        <v>59.035997417538631</v>
      </c>
      <c r="D25" s="519">
        <v>59.035997417538631</v>
      </c>
      <c r="E25" s="519">
        <v>64.209999999999994</v>
      </c>
      <c r="F25" s="518">
        <v>9.3177997894479709</v>
      </c>
      <c r="G25" s="517">
        <v>9.3177997894479709</v>
      </c>
      <c r="H25" s="522">
        <v>5.2608925777501172</v>
      </c>
      <c r="I25" s="522">
        <v>5.2608925777501172</v>
      </c>
      <c r="J25" s="522">
        <v>12.601131862571178</v>
      </c>
      <c r="K25" s="522">
        <v>12.601131862571178</v>
      </c>
      <c r="L25" s="380"/>
    </row>
    <row r="26" spans="2:12" ht="14.25">
      <c r="B26" s="520">
        <v>2011</v>
      </c>
      <c r="C26" s="519">
        <v>70.436119408219696</v>
      </c>
      <c r="D26" s="519">
        <v>70.436119408219696</v>
      </c>
      <c r="E26" s="519">
        <v>70.436119408219696</v>
      </c>
      <c r="F26" s="518">
        <v>8.9024240546654436</v>
      </c>
      <c r="G26" s="517">
        <v>8.9024240546654436</v>
      </c>
      <c r="H26" s="522">
        <v>5.3660047814726699</v>
      </c>
      <c r="I26" s="522">
        <v>5.3660047814726699</v>
      </c>
      <c r="J26" s="522">
        <v>12.047206813306289</v>
      </c>
      <c r="K26" s="522">
        <v>12.047206813306289</v>
      </c>
      <c r="L26" s="380"/>
    </row>
    <row r="27" spans="2:12" ht="14.25">
      <c r="B27" s="520">
        <v>2012</v>
      </c>
      <c r="C27" s="519">
        <v>59.902394333938226</v>
      </c>
      <c r="D27" s="519">
        <v>59.902394333938226</v>
      </c>
      <c r="E27" s="519">
        <v>59.902394333938226</v>
      </c>
      <c r="F27" s="518">
        <v>8.8150484211020856</v>
      </c>
      <c r="G27" s="517">
        <v>8.8150484211020856</v>
      </c>
      <c r="H27" s="522">
        <v>4.5983896826934938</v>
      </c>
      <c r="I27" s="522">
        <v>4.5983896826934938</v>
      </c>
      <c r="J27" s="522">
        <v>11.733821948942017</v>
      </c>
      <c r="K27" s="522">
        <v>11.733821948942017</v>
      </c>
      <c r="L27" s="380"/>
    </row>
    <row r="28" spans="2:12" ht="14.25">
      <c r="B28" s="520">
        <v>2013</v>
      </c>
      <c r="C28" s="519">
        <v>45.714622780628794</v>
      </c>
      <c r="D28" s="519">
        <v>46.304488881024007</v>
      </c>
      <c r="E28" s="519">
        <v>46.304488881024007</v>
      </c>
      <c r="F28" s="518">
        <v>8.6356397097858775</v>
      </c>
      <c r="G28" s="514">
        <v>8.7860555653866577</v>
      </c>
      <c r="H28" s="522">
        <v>4.6422462101103052</v>
      </c>
      <c r="I28" s="522">
        <v>4.7100808116557538</v>
      </c>
      <c r="J28" s="522">
        <v>11.596767533769835</v>
      </c>
      <c r="K28" s="522">
        <v>11.809119329912109</v>
      </c>
      <c r="L28" s="380"/>
    </row>
    <row r="29" spans="2:12" ht="14.25">
      <c r="B29" s="520">
        <v>2014</v>
      </c>
      <c r="C29" s="519">
        <v>49.156055670713648</v>
      </c>
      <c r="D29" s="519">
        <v>49.156055670713648</v>
      </c>
      <c r="E29" s="519">
        <v>49.156055670713648</v>
      </c>
      <c r="F29" s="518">
        <v>8.353568255848387</v>
      </c>
      <c r="G29" s="514">
        <v>8.4749777909387038</v>
      </c>
      <c r="H29" s="522">
        <v>4.539532129108677</v>
      </c>
      <c r="I29" s="522">
        <v>4.6106011252591061</v>
      </c>
      <c r="J29" s="522">
        <v>10.855789161978086</v>
      </c>
      <c r="K29" s="522">
        <v>11.009771986970684</v>
      </c>
      <c r="L29" s="380"/>
    </row>
    <row r="30" spans="2:12" ht="14.25">
      <c r="B30" s="520">
        <v>2015</v>
      </c>
      <c r="C30" s="512">
        <v>44.584340196349437</v>
      </c>
      <c r="D30" s="512">
        <v>44.584340196349437</v>
      </c>
      <c r="E30" s="512">
        <v>44.584340196349437</v>
      </c>
      <c r="F30" s="518">
        <v>8.8544499629949982</v>
      </c>
      <c r="G30" s="513">
        <v>8.9495632220805437</v>
      </c>
      <c r="H30" s="522">
        <v>5.2015063562407677</v>
      </c>
      <c r="I30" s="522">
        <v>5.2431184070906935</v>
      </c>
      <c r="J30" s="522">
        <v>11.282810359022829</v>
      </c>
      <c r="K30" s="522">
        <v>11.422507958304726</v>
      </c>
      <c r="L30" s="380"/>
    </row>
    <row r="31" spans="2:12" ht="14.25">
      <c r="B31" s="520">
        <v>2016</v>
      </c>
      <c r="C31" s="512">
        <v>39.665142690131731</v>
      </c>
      <c r="D31" s="512">
        <v>39.665142690131731</v>
      </c>
      <c r="E31" s="512">
        <v>39.665142690131731</v>
      </c>
      <c r="F31" s="518">
        <v>9.0722830122842648</v>
      </c>
      <c r="G31" s="513">
        <v>9.1796473082876293</v>
      </c>
      <c r="H31" s="522">
        <v>5.1803272821623167</v>
      </c>
      <c r="I31" s="522">
        <v>5.2369917717196479</v>
      </c>
      <c r="J31" s="522">
        <v>11.464120939914766</v>
      </c>
      <c r="K31" s="522">
        <v>11.625167383919811</v>
      </c>
      <c r="L31" s="380"/>
    </row>
    <row r="32" spans="2:12" ht="14.25">
      <c r="B32" s="516">
        <v>2017</v>
      </c>
      <c r="C32" s="512">
        <v>42.781708575787945</v>
      </c>
      <c r="D32" s="512">
        <v>42.781708575787945</v>
      </c>
      <c r="E32" s="512">
        <v>42.781708575787945</v>
      </c>
      <c r="F32" s="511">
        <v>9.7290990411512173</v>
      </c>
      <c r="G32" s="513">
        <v>9.8667185232831223</v>
      </c>
      <c r="H32" s="522">
        <v>5.5616221148524323</v>
      </c>
      <c r="I32" s="522">
        <v>5.6663325903875785</v>
      </c>
      <c r="J32" s="522">
        <v>11.856217558450883</v>
      </c>
      <c r="K32" s="522">
        <v>12.032729502924415</v>
      </c>
      <c r="L32" s="380"/>
    </row>
    <row r="33" spans="2:17" ht="14.25">
      <c r="B33" s="516">
        <v>2018</v>
      </c>
      <c r="C33" s="512">
        <v>41.104110411041106</v>
      </c>
      <c r="D33" s="512">
        <v>41.4041404140414</v>
      </c>
      <c r="E33" s="512">
        <v>41.4041404140414</v>
      </c>
      <c r="F33" s="511">
        <v>10.174017401740175</v>
      </c>
      <c r="G33" s="513">
        <v>10.051005100510052</v>
      </c>
      <c r="H33" s="522">
        <v>5.9705970597059705</v>
      </c>
      <c r="I33" s="522">
        <f>+'1.1.3 '!V33/'1.1.3 '!W33*1000</f>
        <v>6.0546054605460551</v>
      </c>
      <c r="J33" s="522">
        <v>12.178217821782178</v>
      </c>
      <c r="K33" s="522">
        <v>12.331233123312332</v>
      </c>
      <c r="L33" s="380"/>
    </row>
    <row r="34" spans="2:17" ht="14.25">
      <c r="B34" s="516" t="s">
        <v>1606</v>
      </c>
      <c r="C34" s="512">
        <v>36.998156108154937</v>
      </c>
      <c r="D34" s="512">
        <v>36.998156108154937</v>
      </c>
      <c r="E34" s="510">
        <v>36.998156108154937</v>
      </c>
      <c r="F34" s="511">
        <v>10.091773475029251</v>
      </c>
      <c r="G34" s="511">
        <v>10.091773475029251</v>
      </c>
      <c r="H34" s="522">
        <f>+'1.1.3 '!U34/'1.1.3 '!W34*1000</f>
        <v>6.0460401445033671</v>
      </c>
      <c r="I34" s="522">
        <v>6.0460401445033671</v>
      </c>
      <c r="J34" s="522">
        <v>12.248495257919261</v>
      </c>
      <c r="K34" s="522">
        <v>12.248495257919261</v>
      </c>
      <c r="L34" s="380"/>
    </row>
    <row r="35" spans="2:17" ht="13.15" customHeight="1">
      <c r="B35" s="820" t="s">
        <v>616</v>
      </c>
      <c r="C35" s="820"/>
      <c r="D35" s="820"/>
      <c r="E35" s="820"/>
      <c r="F35" s="820"/>
      <c r="G35" s="820"/>
      <c r="H35" s="820"/>
      <c r="I35" s="820"/>
      <c r="J35" s="820"/>
      <c r="K35" s="820"/>
      <c r="L35" s="820"/>
    </row>
    <row r="36" spans="2:17" ht="13.5">
      <c r="B36" s="821" t="s">
        <v>741</v>
      </c>
      <c r="C36" s="821"/>
      <c r="D36" s="821"/>
      <c r="E36" s="821"/>
      <c r="F36" s="821"/>
      <c r="G36" s="821"/>
      <c r="H36" s="821"/>
      <c r="I36" s="821"/>
      <c r="J36" s="821"/>
      <c r="K36" s="821"/>
      <c r="L36" s="821"/>
    </row>
    <row r="37" spans="2:17" ht="13.5">
      <c r="B37" s="52" t="s">
        <v>1611</v>
      </c>
      <c r="C37" s="469"/>
      <c r="D37" s="469"/>
      <c r="E37" s="469"/>
      <c r="F37" s="469"/>
      <c r="G37" s="469"/>
      <c r="H37" s="506"/>
      <c r="I37" s="506"/>
      <c r="J37" s="506"/>
      <c r="K37" s="506"/>
      <c r="L37" s="469"/>
    </row>
    <row r="38" spans="2:17" ht="14.25">
      <c r="B38" s="155" t="s">
        <v>1607</v>
      </c>
      <c r="C38" s="276"/>
      <c r="D38" s="276"/>
      <c r="E38" s="276"/>
      <c r="F38" s="276"/>
      <c r="G38" s="276"/>
      <c r="H38" s="276"/>
      <c r="I38" s="276"/>
      <c r="J38" s="276"/>
      <c r="K38" s="276"/>
      <c r="L38" s="276"/>
    </row>
    <row r="39" spans="2:17" ht="14.25">
      <c r="B39" s="26"/>
      <c r="C39" s="25"/>
      <c r="D39" s="25"/>
      <c r="E39" s="25"/>
      <c r="F39" s="108"/>
      <c r="G39" s="25"/>
      <c r="H39" s="276"/>
      <c r="I39" s="25"/>
      <c r="J39" s="25"/>
      <c r="K39" s="25"/>
      <c r="L39" s="25"/>
    </row>
    <row r="40" spans="2:17" s="344" customFormat="1" ht="14.25">
      <c r="B40" s="345"/>
      <c r="C40" s="346"/>
      <c r="D40" s="346"/>
      <c r="E40" s="346"/>
      <c r="F40" s="346"/>
      <c r="G40" s="346"/>
      <c r="H40" s="521"/>
      <c r="I40" s="521"/>
      <c r="J40" s="521"/>
      <c r="K40" s="521"/>
      <c r="L40" s="346"/>
      <c r="M40" s="346"/>
      <c r="N40" s="346"/>
      <c r="O40" s="346"/>
      <c r="P40" s="346"/>
      <c r="Q40" s="346"/>
    </row>
  </sheetData>
  <mergeCells count="14">
    <mergeCell ref="J3:J4"/>
    <mergeCell ref="K3:K4"/>
    <mergeCell ref="B35:L35"/>
    <mergeCell ref="B36:L36"/>
    <mergeCell ref="B1:F1"/>
    <mergeCell ref="B2:I2"/>
    <mergeCell ref="B3:B4"/>
    <mergeCell ref="C3:C4"/>
    <mergeCell ref="D3:D4"/>
    <mergeCell ref="E3:E4"/>
    <mergeCell ref="F3:F4"/>
    <mergeCell ref="G3:G4"/>
    <mergeCell ref="H3:H4"/>
    <mergeCell ref="I3:I4"/>
  </mergeCells>
  <hyperlinks>
    <hyperlink ref="L3" location="INDICE!B13" display="INDICE"/>
  </hyperlinks>
  <printOptions horizontalCentered="1"/>
  <pageMargins left="0.19685039370078741" right="0.19685039370078741" top="1.1811023622047245" bottom="0.39370078740157483" header="0.19685039370078741" footer="0.19685039370078741"/>
  <pageSetup scale="90" firstPageNumber="54" orientation="landscape" useFirstPageNumber="1" r:id="rId1"/>
  <headerFooter scaleWithDoc="0">
    <oddHeader>&amp;C&amp;G</oddHeader>
    <oddFooter>&amp;C&amp;P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C39"/>
  <sheetViews>
    <sheetView showGridLines="0" topLeftCell="K1" zoomScaleNormal="100" workbookViewId="0">
      <selection activeCell="Y3" sqref="Y3"/>
    </sheetView>
  </sheetViews>
  <sheetFormatPr baseColWidth="10" defaultColWidth="11.42578125" defaultRowHeight="15"/>
  <cols>
    <col min="1" max="1" width="3.7109375" style="277" customWidth="1"/>
    <col min="2" max="2" width="12" style="277" customWidth="1"/>
    <col min="3" max="5" width="8.140625" style="277" customWidth="1"/>
    <col min="6" max="6" width="6.5703125" style="277" customWidth="1"/>
    <col min="7" max="7" width="9.42578125" style="277" bestFit="1" customWidth="1"/>
    <col min="8" max="8" width="7.85546875" style="277" bestFit="1" customWidth="1"/>
    <col min="9" max="11" width="8.85546875" style="277" customWidth="1"/>
    <col min="12" max="12" width="9.42578125" style="277" bestFit="1" customWidth="1"/>
    <col min="13" max="13" width="7.28515625" style="277" customWidth="1"/>
    <col min="14" max="19" width="7.85546875" style="277" bestFit="1" customWidth="1"/>
    <col min="20" max="20" width="6.85546875" style="277" bestFit="1" customWidth="1"/>
    <col min="21" max="23" width="12.140625" style="277" customWidth="1"/>
    <col min="24" max="24" width="9.5703125" style="8" customWidth="1"/>
    <col min="25" max="26" width="11.42578125" style="277"/>
    <col min="27" max="29" width="12.7109375" style="277" bestFit="1" customWidth="1"/>
    <col min="30" max="16384" width="11.42578125" style="277"/>
  </cols>
  <sheetData>
    <row r="1" spans="2:26" ht="78" customHeight="1">
      <c r="B1" s="827"/>
      <c r="C1" s="827"/>
      <c r="D1" s="827"/>
      <c r="E1" s="827"/>
      <c r="F1" s="827"/>
      <c r="G1" s="827"/>
      <c r="H1" s="827"/>
      <c r="I1" s="827"/>
      <c r="J1" s="827"/>
      <c r="K1" s="827"/>
      <c r="L1" s="827"/>
      <c r="M1" s="827"/>
      <c r="N1" s="827"/>
      <c r="O1" s="827"/>
      <c r="P1" s="827"/>
      <c r="Q1" s="827"/>
      <c r="R1" s="827"/>
      <c r="S1" s="827"/>
      <c r="T1" s="827"/>
      <c r="U1" s="827"/>
      <c r="V1" s="827"/>
      <c r="W1" s="827"/>
    </row>
    <row r="2" spans="2:26" ht="55.15" customHeight="1">
      <c r="B2" s="828" t="s">
        <v>1617</v>
      </c>
      <c r="C2" s="828"/>
      <c r="D2" s="828"/>
      <c r="E2" s="828"/>
      <c r="F2" s="828"/>
      <c r="G2" s="828"/>
      <c r="H2" s="828"/>
      <c r="I2" s="828"/>
      <c r="J2" s="828"/>
      <c r="K2" s="828"/>
      <c r="L2" s="828"/>
      <c r="M2" s="828"/>
      <c r="N2" s="828"/>
      <c r="O2" s="828"/>
      <c r="P2" s="828"/>
      <c r="Q2" s="828"/>
      <c r="R2" s="828"/>
      <c r="S2" s="828"/>
      <c r="T2" s="828"/>
      <c r="U2" s="828"/>
      <c r="V2" s="828"/>
      <c r="W2" s="828"/>
      <c r="Y2" s="437"/>
    </row>
    <row r="3" spans="2:26">
      <c r="B3" s="829" t="s">
        <v>26</v>
      </c>
      <c r="C3" s="823" t="s">
        <v>617</v>
      </c>
      <c r="D3" s="823"/>
      <c r="E3" s="823"/>
      <c r="F3" s="823"/>
      <c r="G3" s="823"/>
      <c r="H3" s="823"/>
      <c r="I3" s="823"/>
      <c r="J3" s="823"/>
      <c r="K3" s="823"/>
      <c r="L3" s="823"/>
      <c r="M3" s="823"/>
      <c r="N3" s="823"/>
      <c r="O3" s="823"/>
      <c r="P3" s="823"/>
      <c r="Q3" s="823"/>
      <c r="R3" s="823"/>
      <c r="S3" s="823"/>
      <c r="T3" s="823"/>
      <c r="U3" s="823"/>
      <c r="V3" s="823"/>
      <c r="W3" s="823"/>
      <c r="Y3" s="289" t="s">
        <v>103</v>
      </c>
    </row>
    <row r="4" spans="2:26" ht="79.5" customHeight="1">
      <c r="B4" s="829"/>
      <c r="C4" s="826" t="s">
        <v>194</v>
      </c>
      <c r="D4" s="826"/>
      <c r="E4" s="826"/>
      <c r="F4" s="826" t="s">
        <v>195</v>
      </c>
      <c r="G4" s="826"/>
      <c r="H4" s="826"/>
      <c r="I4" s="826" t="s">
        <v>196</v>
      </c>
      <c r="J4" s="826"/>
      <c r="K4" s="826"/>
      <c r="L4" s="826" t="s">
        <v>197</v>
      </c>
      <c r="M4" s="826"/>
      <c r="N4" s="826"/>
      <c r="O4" s="826" t="s">
        <v>198</v>
      </c>
      <c r="P4" s="826"/>
      <c r="Q4" s="826"/>
      <c r="R4" s="826" t="s">
        <v>199</v>
      </c>
      <c r="S4" s="826"/>
      <c r="T4" s="826"/>
      <c r="U4" s="826" t="s">
        <v>200</v>
      </c>
      <c r="V4" s="826"/>
      <c r="W4" s="826"/>
    </row>
    <row r="5" spans="2:26">
      <c r="B5" s="829"/>
      <c r="C5" s="442" t="s">
        <v>27</v>
      </c>
      <c r="D5" s="442" t="s">
        <v>32</v>
      </c>
      <c r="E5" s="442" t="s">
        <v>33</v>
      </c>
      <c r="F5" s="441" t="s">
        <v>27</v>
      </c>
      <c r="G5" s="441" t="s">
        <v>32</v>
      </c>
      <c r="H5" s="441" t="s">
        <v>33</v>
      </c>
      <c r="I5" s="441" t="s">
        <v>27</v>
      </c>
      <c r="J5" s="441" t="s">
        <v>32</v>
      </c>
      <c r="K5" s="441" t="s">
        <v>33</v>
      </c>
      <c r="L5" s="441" t="s">
        <v>27</v>
      </c>
      <c r="M5" s="441" t="s">
        <v>32</v>
      </c>
      <c r="N5" s="441" t="s">
        <v>33</v>
      </c>
      <c r="O5" s="441" t="s">
        <v>27</v>
      </c>
      <c r="P5" s="441" t="s">
        <v>32</v>
      </c>
      <c r="Q5" s="441" t="s">
        <v>33</v>
      </c>
      <c r="R5" s="441" t="s">
        <v>27</v>
      </c>
      <c r="S5" s="441" t="s">
        <v>32</v>
      </c>
      <c r="T5" s="441" t="s">
        <v>33</v>
      </c>
      <c r="U5" s="441" t="s">
        <v>27</v>
      </c>
      <c r="V5" s="441" t="s">
        <v>32</v>
      </c>
      <c r="W5" s="441" t="s">
        <v>33</v>
      </c>
    </row>
    <row r="6" spans="2:26" ht="10.5" customHeight="1">
      <c r="B6" s="446">
        <v>1990</v>
      </c>
      <c r="C6" s="447">
        <f>SUM(F6,I6,L6,O6,R6,U6)</f>
        <v>6617</v>
      </c>
      <c r="D6" s="447">
        <f>SUM(G6,J6,M6,P6,S6,V6)</f>
        <v>5133</v>
      </c>
      <c r="E6" s="447">
        <f>SUM(H6,K6,N6,Q6,T6,W6)</f>
        <v>1484</v>
      </c>
      <c r="F6" s="448">
        <v>2070</v>
      </c>
      <c r="G6" s="88">
        <v>1590</v>
      </c>
      <c r="H6" s="448">
        <v>480</v>
      </c>
      <c r="I6" s="448">
        <v>2973</v>
      </c>
      <c r="J6" s="88">
        <v>2237</v>
      </c>
      <c r="K6" s="448">
        <v>736</v>
      </c>
      <c r="L6" s="448">
        <v>450</v>
      </c>
      <c r="M6" s="88">
        <v>296</v>
      </c>
      <c r="N6" s="448">
        <v>154</v>
      </c>
      <c r="O6" s="448">
        <v>1060</v>
      </c>
      <c r="P6" s="448">
        <v>961</v>
      </c>
      <c r="Q6" s="88">
        <v>99</v>
      </c>
      <c r="R6" s="448">
        <v>61</v>
      </c>
      <c r="S6" s="448">
        <v>47</v>
      </c>
      <c r="T6" s="448">
        <v>14</v>
      </c>
      <c r="U6" s="88">
        <v>3</v>
      </c>
      <c r="V6" s="88">
        <v>2</v>
      </c>
      <c r="W6" s="88">
        <v>1</v>
      </c>
    </row>
    <row r="7" spans="2:26" ht="10.5" customHeight="1">
      <c r="B7" s="446">
        <v>1991</v>
      </c>
      <c r="C7" s="447">
        <f t="shared" ref="C7:E28" si="0">SUM(F7,I7,L7,O7,R7,U7)</f>
        <v>6893</v>
      </c>
      <c r="D7" s="447">
        <f t="shared" si="0"/>
        <v>5418</v>
      </c>
      <c r="E7" s="447">
        <f t="shared" si="0"/>
        <v>1475</v>
      </c>
      <c r="F7" s="448">
        <v>2231</v>
      </c>
      <c r="G7" s="88">
        <v>1765</v>
      </c>
      <c r="H7" s="448">
        <v>466</v>
      </c>
      <c r="I7" s="448">
        <v>2843</v>
      </c>
      <c r="J7" s="88">
        <v>2162</v>
      </c>
      <c r="K7" s="448">
        <v>681</v>
      </c>
      <c r="L7" s="448">
        <v>494</v>
      </c>
      <c r="M7" s="88">
        <v>305</v>
      </c>
      <c r="N7" s="448">
        <v>189</v>
      </c>
      <c r="O7" s="448">
        <v>1198</v>
      </c>
      <c r="P7" s="448">
        <v>1083</v>
      </c>
      <c r="Q7" s="88">
        <v>115</v>
      </c>
      <c r="R7" s="448">
        <v>127</v>
      </c>
      <c r="S7" s="448">
        <v>103</v>
      </c>
      <c r="T7" s="448">
        <v>24</v>
      </c>
      <c r="U7" s="448" t="s">
        <v>30</v>
      </c>
      <c r="V7" s="88" t="s">
        <v>30</v>
      </c>
      <c r="W7" s="88" t="s">
        <v>30</v>
      </c>
    </row>
    <row r="8" spans="2:26" ht="10.5" customHeight="1">
      <c r="B8" s="446">
        <v>1992</v>
      </c>
      <c r="C8" s="447">
        <f t="shared" si="0"/>
        <v>7160</v>
      </c>
      <c r="D8" s="447">
        <f t="shared" si="0"/>
        <v>5702</v>
      </c>
      <c r="E8" s="447">
        <f t="shared" si="0"/>
        <v>1458</v>
      </c>
      <c r="F8" s="448">
        <v>2150</v>
      </c>
      <c r="G8" s="88">
        <v>1689</v>
      </c>
      <c r="H8" s="448">
        <v>461</v>
      </c>
      <c r="I8" s="448">
        <v>2995</v>
      </c>
      <c r="J8" s="88">
        <v>2318</v>
      </c>
      <c r="K8" s="448">
        <v>677</v>
      </c>
      <c r="L8" s="448">
        <v>507</v>
      </c>
      <c r="M8" s="88">
        <v>335</v>
      </c>
      <c r="N8" s="448">
        <v>172</v>
      </c>
      <c r="O8" s="448">
        <v>1306</v>
      </c>
      <c r="P8" s="448">
        <v>1197</v>
      </c>
      <c r="Q8" s="88">
        <v>109</v>
      </c>
      <c r="R8" s="448">
        <v>202</v>
      </c>
      <c r="S8" s="448">
        <v>163</v>
      </c>
      <c r="T8" s="448">
        <v>39</v>
      </c>
      <c r="U8" s="88" t="s">
        <v>30</v>
      </c>
      <c r="V8" s="88" t="s">
        <v>30</v>
      </c>
      <c r="W8" s="88" t="s">
        <v>30</v>
      </c>
    </row>
    <row r="9" spans="2:26" ht="10.5" customHeight="1">
      <c r="B9" s="446">
        <v>1993</v>
      </c>
      <c r="C9" s="447">
        <f t="shared" si="0"/>
        <v>7458</v>
      </c>
      <c r="D9" s="447">
        <f t="shared" si="0"/>
        <v>5830</v>
      </c>
      <c r="E9" s="447">
        <f t="shared" si="0"/>
        <v>1628</v>
      </c>
      <c r="F9" s="448">
        <v>2244</v>
      </c>
      <c r="G9" s="88">
        <v>1737</v>
      </c>
      <c r="H9" s="448">
        <v>507</v>
      </c>
      <c r="I9" s="448">
        <v>3074</v>
      </c>
      <c r="J9" s="88">
        <v>2322</v>
      </c>
      <c r="K9" s="448">
        <v>752</v>
      </c>
      <c r="L9" s="448">
        <v>578</v>
      </c>
      <c r="M9" s="88">
        <v>354</v>
      </c>
      <c r="N9" s="448">
        <v>224</v>
      </c>
      <c r="O9" s="448">
        <v>1444</v>
      </c>
      <c r="P9" s="448">
        <v>1317</v>
      </c>
      <c r="Q9" s="88">
        <v>127</v>
      </c>
      <c r="R9" s="448">
        <v>117</v>
      </c>
      <c r="S9" s="448">
        <v>99</v>
      </c>
      <c r="T9" s="448">
        <v>18</v>
      </c>
      <c r="U9" s="448">
        <v>1</v>
      </c>
      <c r="V9" s="88">
        <v>1</v>
      </c>
      <c r="W9" s="88" t="s">
        <v>30</v>
      </c>
    </row>
    <row r="10" spans="2:26" ht="10.5" customHeight="1">
      <c r="B10" s="446">
        <v>1994</v>
      </c>
      <c r="C10" s="447">
        <f t="shared" si="0"/>
        <v>7174</v>
      </c>
      <c r="D10" s="447">
        <f t="shared" si="0"/>
        <v>5680</v>
      </c>
      <c r="E10" s="447">
        <f t="shared" si="0"/>
        <v>1494</v>
      </c>
      <c r="F10" s="448">
        <v>1854</v>
      </c>
      <c r="G10" s="88">
        <v>1416</v>
      </c>
      <c r="H10" s="448">
        <v>438</v>
      </c>
      <c r="I10" s="448">
        <v>2923</v>
      </c>
      <c r="J10" s="88">
        <v>2288</v>
      </c>
      <c r="K10" s="448">
        <v>635</v>
      </c>
      <c r="L10" s="448">
        <v>512</v>
      </c>
      <c r="M10" s="88">
        <v>341</v>
      </c>
      <c r="N10" s="448">
        <v>171</v>
      </c>
      <c r="O10" s="448">
        <v>1280</v>
      </c>
      <c r="P10" s="448">
        <v>1176</v>
      </c>
      <c r="Q10" s="88">
        <v>104</v>
      </c>
      <c r="R10" s="448">
        <v>605</v>
      </c>
      <c r="S10" s="448">
        <v>459</v>
      </c>
      <c r="T10" s="448">
        <v>146</v>
      </c>
      <c r="U10" s="88" t="s">
        <v>30</v>
      </c>
      <c r="V10" s="88" t="s">
        <v>30</v>
      </c>
      <c r="W10" s="88" t="s">
        <v>30</v>
      </c>
    </row>
    <row r="11" spans="2:26" ht="10.5" customHeight="1">
      <c r="B11" s="446">
        <v>1995</v>
      </c>
      <c r="C11" s="447">
        <f t="shared" si="0"/>
        <v>7466</v>
      </c>
      <c r="D11" s="447">
        <f t="shared" si="0"/>
        <v>5975</v>
      </c>
      <c r="E11" s="447">
        <f t="shared" si="0"/>
        <v>1491</v>
      </c>
      <c r="F11" s="448">
        <v>1825</v>
      </c>
      <c r="G11" s="88">
        <v>1420</v>
      </c>
      <c r="H11" s="448">
        <v>405</v>
      </c>
      <c r="I11" s="448">
        <v>3139</v>
      </c>
      <c r="J11" s="88">
        <v>2465</v>
      </c>
      <c r="K11" s="448">
        <v>674</v>
      </c>
      <c r="L11" s="448">
        <v>547</v>
      </c>
      <c r="M11" s="88">
        <v>367</v>
      </c>
      <c r="N11" s="448">
        <v>180</v>
      </c>
      <c r="O11" s="448">
        <v>1531</v>
      </c>
      <c r="P11" s="448">
        <v>1395</v>
      </c>
      <c r="Q11" s="88">
        <v>136</v>
      </c>
      <c r="R11" s="448">
        <v>398</v>
      </c>
      <c r="S11" s="448">
        <v>303</v>
      </c>
      <c r="T11" s="448">
        <v>95</v>
      </c>
      <c r="U11" s="448">
        <v>26</v>
      </c>
      <c r="V11" s="88">
        <v>25</v>
      </c>
      <c r="W11" s="88">
        <v>1</v>
      </c>
    </row>
    <row r="12" spans="2:26" ht="10.5" customHeight="1">
      <c r="B12" s="446">
        <v>1996</v>
      </c>
      <c r="C12" s="447">
        <f t="shared" si="0"/>
        <v>7652</v>
      </c>
      <c r="D12" s="447">
        <f t="shared" si="0"/>
        <v>6090</v>
      </c>
      <c r="E12" s="447">
        <f t="shared" si="0"/>
        <v>1562</v>
      </c>
      <c r="F12" s="448">
        <v>1736</v>
      </c>
      <c r="G12" s="88">
        <v>1353</v>
      </c>
      <c r="H12" s="448">
        <v>383</v>
      </c>
      <c r="I12" s="448">
        <v>3309</v>
      </c>
      <c r="J12" s="88">
        <v>2561</v>
      </c>
      <c r="K12" s="448">
        <v>748</v>
      </c>
      <c r="L12" s="448">
        <v>593</v>
      </c>
      <c r="M12" s="88">
        <v>396</v>
      </c>
      <c r="N12" s="448">
        <v>197</v>
      </c>
      <c r="O12" s="448">
        <v>1632</v>
      </c>
      <c r="P12" s="448">
        <v>1501</v>
      </c>
      <c r="Q12" s="88">
        <v>131</v>
      </c>
      <c r="R12" s="448">
        <v>376</v>
      </c>
      <c r="S12" s="448">
        <v>276</v>
      </c>
      <c r="T12" s="448">
        <v>100</v>
      </c>
      <c r="U12" s="88">
        <v>6</v>
      </c>
      <c r="V12" s="88">
        <v>3</v>
      </c>
      <c r="W12" s="88">
        <v>3</v>
      </c>
    </row>
    <row r="13" spans="2:26" ht="10.5" customHeight="1">
      <c r="B13" s="446">
        <v>1997</v>
      </c>
      <c r="C13" s="447">
        <f t="shared" si="0"/>
        <v>7565</v>
      </c>
      <c r="D13" s="447">
        <f t="shared" si="0"/>
        <v>6114</v>
      </c>
      <c r="E13" s="447">
        <f t="shared" si="0"/>
        <v>1451</v>
      </c>
      <c r="F13" s="448">
        <v>2007</v>
      </c>
      <c r="G13" s="88">
        <v>1576</v>
      </c>
      <c r="H13" s="448">
        <v>431</v>
      </c>
      <c r="I13" s="448">
        <v>2780</v>
      </c>
      <c r="J13" s="88">
        <v>2201</v>
      </c>
      <c r="K13" s="448">
        <v>579</v>
      </c>
      <c r="L13" s="448">
        <v>581</v>
      </c>
      <c r="M13" s="88">
        <v>391</v>
      </c>
      <c r="N13" s="448">
        <v>190</v>
      </c>
      <c r="O13" s="448">
        <v>1475</v>
      </c>
      <c r="P13" s="448">
        <v>1376</v>
      </c>
      <c r="Q13" s="88">
        <v>99</v>
      </c>
      <c r="R13" s="448">
        <v>698</v>
      </c>
      <c r="S13" s="448">
        <v>556</v>
      </c>
      <c r="T13" s="448">
        <v>142</v>
      </c>
      <c r="U13" s="448">
        <v>24</v>
      </c>
      <c r="V13" s="88">
        <v>14</v>
      </c>
      <c r="W13" s="88">
        <v>10</v>
      </c>
      <c r="X13" s="449"/>
      <c r="Y13" s="450"/>
      <c r="Z13" s="450"/>
    </row>
    <row r="14" spans="2:26" ht="10.5" customHeight="1">
      <c r="B14" s="446">
        <v>1998</v>
      </c>
      <c r="C14" s="447">
        <f t="shared" si="0"/>
        <v>7929</v>
      </c>
      <c r="D14" s="447">
        <f t="shared" si="0"/>
        <v>6388</v>
      </c>
      <c r="E14" s="447">
        <f t="shared" si="0"/>
        <v>1541</v>
      </c>
      <c r="F14" s="448">
        <v>2040</v>
      </c>
      <c r="G14" s="88">
        <v>1613</v>
      </c>
      <c r="H14" s="448">
        <v>427</v>
      </c>
      <c r="I14" s="448">
        <v>3000</v>
      </c>
      <c r="J14" s="88">
        <v>2317</v>
      </c>
      <c r="K14" s="448">
        <v>683</v>
      </c>
      <c r="L14" s="448">
        <v>549</v>
      </c>
      <c r="M14" s="88">
        <v>374</v>
      </c>
      <c r="N14" s="448">
        <v>175</v>
      </c>
      <c r="O14" s="448">
        <v>1835</v>
      </c>
      <c r="P14" s="448">
        <v>1697</v>
      </c>
      <c r="Q14" s="88">
        <v>138</v>
      </c>
      <c r="R14" s="448">
        <v>482</v>
      </c>
      <c r="S14" s="448">
        <v>375</v>
      </c>
      <c r="T14" s="448">
        <v>107</v>
      </c>
      <c r="U14" s="88">
        <v>23</v>
      </c>
      <c r="V14" s="88">
        <v>12</v>
      </c>
      <c r="W14" s="88">
        <v>11</v>
      </c>
      <c r="X14" s="449"/>
      <c r="Y14" s="450"/>
      <c r="Z14" s="450"/>
    </row>
    <row r="15" spans="2:26" ht="10.5" customHeight="1">
      <c r="B15" s="446">
        <v>1999</v>
      </c>
      <c r="C15" s="447">
        <f t="shared" si="0"/>
        <v>7716</v>
      </c>
      <c r="D15" s="447">
        <f t="shared" si="0"/>
        <v>6230</v>
      </c>
      <c r="E15" s="447">
        <f t="shared" si="0"/>
        <v>1486</v>
      </c>
      <c r="F15" s="448">
        <v>1804</v>
      </c>
      <c r="G15" s="88">
        <v>1418</v>
      </c>
      <c r="H15" s="448">
        <v>386</v>
      </c>
      <c r="I15" s="448">
        <v>2640</v>
      </c>
      <c r="J15" s="88">
        <v>2037</v>
      </c>
      <c r="K15" s="448">
        <v>603</v>
      </c>
      <c r="L15" s="448">
        <v>616</v>
      </c>
      <c r="M15" s="88">
        <v>426</v>
      </c>
      <c r="N15" s="448">
        <v>190</v>
      </c>
      <c r="O15" s="448">
        <v>1834</v>
      </c>
      <c r="P15" s="448">
        <v>1670</v>
      </c>
      <c r="Q15" s="88">
        <v>164</v>
      </c>
      <c r="R15" s="448">
        <v>802</v>
      </c>
      <c r="S15" s="448">
        <v>671</v>
      </c>
      <c r="T15" s="448">
        <v>131</v>
      </c>
      <c r="U15" s="448">
        <v>20</v>
      </c>
      <c r="V15" s="88">
        <v>8</v>
      </c>
      <c r="W15" s="88">
        <v>12</v>
      </c>
      <c r="X15" s="449"/>
      <c r="Y15" s="450"/>
      <c r="Z15" s="450"/>
    </row>
    <row r="16" spans="2:26" ht="10.5" customHeight="1">
      <c r="B16" s="446">
        <v>2000</v>
      </c>
      <c r="C16" s="447">
        <f t="shared" si="0"/>
        <v>8112</v>
      </c>
      <c r="D16" s="447">
        <f t="shared" si="0"/>
        <v>6621</v>
      </c>
      <c r="E16" s="447">
        <f t="shared" si="0"/>
        <v>1491</v>
      </c>
      <c r="F16" s="448">
        <v>2041</v>
      </c>
      <c r="G16" s="88">
        <v>1597</v>
      </c>
      <c r="H16" s="448">
        <v>444</v>
      </c>
      <c r="I16" s="448">
        <v>2454</v>
      </c>
      <c r="J16" s="88">
        <v>1913</v>
      </c>
      <c r="K16" s="448">
        <v>541</v>
      </c>
      <c r="L16" s="448">
        <v>538</v>
      </c>
      <c r="M16" s="88">
        <v>375</v>
      </c>
      <c r="N16" s="448">
        <v>163</v>
      </c>
      <c r="O16" s="448">
        <v>2086</v>
      </c>
      <c r="P16" s="448">
        <v>1922</v>
      </c>
      <c r="Q16" s="88">
        <v>164</v>
      </c>
      <c r="R16" s="448">
        <v>967</v>
      </c>
      <c r="S16" s="448">
        <v>799</v>
      </c>
      <c r="T16" s="448">
        <v>168</v>
      </c>
      <c r="U16" s="88">
        <v>26</v>
      </c>
      <c r="V16" s="88">
        <v>15</v>
      </c>
      <c r="W16" s="88">
        <v>11</v>
      </c>
      <c r="X16" s="449"/>
      <c r="Y16" s="450"/>
      <c r="Z16" s="450"/>
    </row>
    <row r="17" spans="2:29" ht="10.5" customHeight="1">
      <c r="B17" s="446">
        <v>2001</v>
      </c>
      <c r="C17" s="447">
        <f t="shared" si="0"/>
        <v>7824</v>
      </c>
      <c r="D17" s="447">
        <f t="shared" si="0"/>
        <v>6270</v>
      </c>
      <c r="E17" s="447">
        <f t="shared" si="0"/>
        <v>1554</v>
      </c>
      <c r="F17" s="448">
        <v>1899</v>
      </c>
      <c r="G17" s="88">
        <v>1465</v>
      </c>
      <c r="H17" s="448">
        <v>434</v>
      </c>
      <c r="I17" s="448">
        <v>2537</v>
      </c>
      <c r="J17" s="88">
        <v>1952</v>
      </c>
      <c r="K17" s="448">
        <v>585</v>
      </c>
      <c r="L17" s="448">
        <v>585</v>
      </c>
      <c r="M17" s="88">
        <v>399</v>
      </c>
      <c r="N17" s="448">
        <v>186</v>
      </c>
      <c r="O17" s="448">
        <v>1986</v>
      </c>
      <c r="P17" s="448">
        <v>1809</v>
      </c>
      <c r="Q17" s="88">
        <v>177</v>
      </c>
      <c r="R17" s="448">
        <v>795</v>
      </c>
      <c r="S17" s="448">
        <v>634</v>
      </c>
      <c r="T17" s="448">
        <v>161</v>
      </c>
      <c r="U17" s="448">
        <v>22</v>
      </c>
      <c r="V17" s="88">
        <v>11</v>
      </c>
      <c r="W17" s="88">
        <v>11</v>
      </c>
      <c r="X17" s="449"/>
      <c r="Y17" s="450"/>
      <c r="Z17" s="450"/>
    </row>
    <row r="18" spans="2:29" ht="10.5" customHeight="1">
      <c r="B18" s="446">
        <v>2002</v>
      </c>
      <c r="C18" s="447">
        <f t="shared" si="0"/>
        <v>7746</v>
      </c>
      <c r="D18" s="447">
        <f t="shared" si="0"/>
        <v>6212</v>
      </c>
      <c r="E18" s="447">
        <f t="shared" si="0"/>
        <v>1534</v>
      </c>
      <c r="F18" s="448">
        <v>1959</v>
      </c>
      <c r="G18" s="88">
        <v>1523</v>
      </c>
      <c r="H18" s="448">
        <v>436</v>
      </c>
      <c r="I18" s="448">
        <v>2585</v>
      </c>
      <c r="J18" s="88">
        <v>1987</v>
      </c>
      <c r="K18" s="448">
        <v>598</v>
      </c>
      <c r="L18" s="448">
        <v>579</v>
      </c>
      <c r="M18" s="88">
        <v>398</v>
      </c>
      <c r="N18" s="448">
        <v>181</v>
      </c>
      <c r="O18" s="448">
        <v>2059</v>
      </c>
      <c r="P18" s="448">
        <v>1858</v>
      </c>
      <c r="Q18" s="88">
        <v>201</v>
      </c>
      <c r="R18" s="448">
        <v>553</v>
      </c>
      <c r="S18" s="448">
        <v>440</v>
      </c>
      <c r="T18" s="448">
        <v>113</v>
      </c>
      <c r="U18" s="88">
        <v>11</v>
      </c>
      <c r="V18" s="88">
        <v>6</v>
      </c>
      <c r="W18" s="88">
        <v>5</v>
      </c>
      <c r="X18" s="449"/>
      <c r="Y18" s="450"/>
      <c r="Z18" s="450"/>
    </row>
    <row r="19" spans="2:29" ht="10.5" customHeight="1">
      <c r="B19" s="446">
        <v>2003</v>
      </c>
      <c r="C19" s="447">
        <f t="shared" si="0"/>
        <v>7476</v>
      </c>
      <c r="D19" s="447">
        <f t="shared" si="0"/>
        <v>5990</v>
      </c>
      <c r="E19" s="447">
        <f t="shared" si="0"/>
        <v>1486</v>
      </c>
      <c r="F19" s="448">
        <v>2010</v>
      </c>
      <c r="G19" s="88">
        <v>1568</v>
      </c>
      <c r="H19" s="448">
        <v>442</v>
      </c>
      <c r="I19" s="448">
        <v>2659</v>
      </c>
      <c r="J19" s="88">
        <v>2079</v>
      </c>
      <c r="K19" s="448">
        <v>580</v>
      </c>
      <c r="L19" s="448">
        <v>675</v>
      </c>
      <c r="M19" s="88">
        <v>453</v>
      </c>
      <c r="N19" s="448">
        <v>222</v>
      </c>
      <c r="O19" s="448">
        <v>1771</v>
      </c>
      <c r="P19" s="448">
        <v>1603</v>
      </c>
      <c r="Q19" s="88">
        <v>168</v>
      </c>
      <c r="R19" s="448">
        <v>346</v>
      </c>
      <c r="S19" s="448">
        <v>277</v>
      </c>
      <c r="T19" s="448">
        <v>69</v>
      </c>
      <c r="U19" s="448">
        <v>15</v>
      </c>
      <c r="V19" s="88">
        <v>10</v>
      </c>
      <c r="W19" s="88">
        <v>5</v>
      </c>
      <c r="X19" s="449"/>
      <c r="Y19" s="450"/>
      <c r="Z19" s="450"/>
    </row>
    <row r="20" spans="2:29" ht="10.5" customHeight="1">
      <c r="B20" s="446">
        <v>2004</v>
      </c>
      <c r="C20" s="447">
        <f t="shared" si="0"/>
        <v>7784</v>
      </c>
      <c r="D20" s="447">
        <f t="shared" si="0"/>
        <v>6265</v>
      </c>
      <c r="E20" s="447">
        <f t="shared" si="0"/>
        <v>1519</v>
      </c>
      <c r="F20" s="448">
        <v>1843</v>
      </c>
      <c r="G20" s="88">
        <v>1427</v>
      </c>
      <c r="H20" s="448">
        <v>416</v>
      </c>
      <c r="I20" s="448">
        <v>2690</v>
      </c>
      <c r="J20" s="88">
        <v>2077</v>
      </c>
      <c r="K20" s="448">
        <v>613</v>
      </c>
      <c r="L20" s="448">
        <v>796</v>
      </c>
      <c r="M20" s="88">
        <v>559</v>
      </c>
      <c r="N20" s="448">
        <v>237</v>
      </c>
      <c r="O20" s="448">
        <v>2315</v>
      </c>
      <c r="P20" s="448">
        <v>2104</v>
      </c>
      <c r="Q20" s="88">
        <v>211</v>
      </c>
      <c r="R20" s="448">
        <v>130</v>
      </c>
      <c r="S20" s="448">
        <v>91</v>
      </c>
      <c r="T20" s="448">
        <v>39</v>
      </c>
      <c r="U20" s="88">
        <v>10</v>
      </c>
      <c r="V20" s="88">
        <v>7</v>
      </c>
      <c r="W20" s="88">
        <v>3</v>
      </c>
      <c r="X20" s="449"/>
      <c r="Y20" s="450"/>
      <c r="Z20" s="450"/>
    </row>
    <row r="21" spans="2:29" ht="10.5" customHeight="1">
      <c r="B21" s="446">
        <v>2005</v>
      </c>
      <c r="C21" s="447">
        <f t="shared" si="0"/>
        <v>8527</v>
      </c>
      <c r="D21" s="447">
        <f t="shared" si="0"/>
        <v>6896</v>
      </c>
      <c r="E21" s="447">
        <f t="shared" si="0"/>
        <v>1631</v>
      </c>
      <c r="F21" s="448">
        <v>2379</v>
      </c>
      <c r="G21" s="88">
        <v>1865</v>
      </c>
      <c r="H21" s="448">
        <v>514</v>
      </c>
      <c r="I21" s="448">
        <v>2592</v>
      </c>
      <c r="J21" s="88">
        <v>1995</v>
      </c>
      <c r="K21" s="448">
        <v>597</v>
      </c>
      <c r="L21" s="448">
        <v>943</v>
      </c>
      <c r="M21" s="88">
        <v>683</v>
      </c>
      <c r="N21" s="448">
        <v>260</v>
      </c>
      <c r="O21" s="448">
        <v>2409</v>
      </c>
      <c r="P21" s="448">
        <v>2220</v>
      </c>
      <c r="Q21" s="88">
        <v>189</v>
      </c>
      <c r="R21" s="448">
        <v>185</v>
      </c>
      <c r="S21" s="448">
        <v>117</v>
      </c>
      <c r="T21" s="448">
        <v>68</v>
      </c>
      <c r="U21" s="448">
        <v>19</v>
      </c>
      <c r="V21" s="88">
        <v>16</v>
      </c>
      <c r="W21" s="88">
        <v>3</v>
      </c>
      <c r="X21" s="449"/>
      <c r="Y21" s="450"/>
      <c r="Z21" s="450"/>
    </row>
    <row r="22" spans="2:29" ht="10.5" customHeight="1">
      <c r="B22" s="446">
        <v>2006</v>
      </c>
      <c r="C22" s="447">
        <f t="shared" si="0"/>
        <v>8566</v>
      </c>
      <c r="D22" s="447">
        <f t="shared" si="0"/>
        <v>6816</v>
      </c>
      <c r="E22" s="447">
        <f t="shared" si="0"/>
        <v>1750</v>
      </c>
      <c r="F22" s="448">
        <v>2520</v>
      </c>
      <c r="G22" s="88">
        <v>1974</v>
      </c>
      <c r="H22" s="448">
        <v>546</v>
      </c>
      <c r="I22" s="448">
        <v>2577</v>
      </c>
      <c r="J22" s="88">
        <v>1954</v>
      </c>
      <c r="K22" s="448">
        <v>623</v>
      </c>
      <c r="L22" s="448">
        <v>900</v>
      </c>
      <c r="M22" s="88">
        <v>602</v>
      </c>
      <c r="N22" s="448">
        <v>298</v>
      </c>
      <c r="O22" s="448">
        <v>2357</v>
      </c>
      <c r="P22" s="448">
        <v>2138</v>
      </c>
      <c r="Q22" s="88">
        <v>219</v>
      </c>
      <c r="R22" s="448">
        <v>186</v>
      </c>
      <c r="S22" s="448">
        <v>139</v>
      </c>
      <c r="T22" s="448">
        <v>47</v>
      </c>
      <c r="U22" s="88">
        <v>26</v>
      </c>
      <c r="V22" s="88">
        <v>9</v>
      </c>
      <c r="W22" s="88">
        <v>17</v>
      </c>
      <c r="X22" s="449"/>
      <c r="Y22" s="450"/>
      <c r="Z22" s="450"/>
    </row>
    <row r="23" spans="2:29" ht="10.5" customHeight="1">
      <c r="B23" s="446">
        <v>2007</v>
      </c>
      <c r="C23" s="447">
        <f t="shared" si="0"/>
        <v>8521</v>
      </c>
      <c r="D23" s="447">
        <f t="shared" si="0"/>
        <v>6912</v>
      </c>
      <c r="E23" s="447">
        <f t="shared" si="0"/>
        <v>1609</v>
      </c>
      <c r="F23" s="448">
        <v>2655</v>
      </c>
      <c r="G23" s="88">
        <v>2131</v>
      </c>
      <c r="H23" s="448">
        <v>524</v>
      </c>
      <c r="I23" s="448">
        <v>2425</v>
      </c>
      <c r="J23" s="88">
        <v>1886</v>
      </c>
      <c r="K23" s="448">
        <v>539</v>
      </c>
      <c r="L23" s="448">
        <v>1006</v>
      </c>
      <c r="M23" s="88">
        <v>732</v>
      </c>
      <c r="N23" s="448">
        <v>274</v>
      </c>
      <c r="O23" s="448">
        <v>2301</v>
      </c>
      <c r="P23" s="448">
        <v>2070</v>
      </c>
      <c r="Q23" s="88">
        <v>231</v>
      </c>
      <c r="R23" s="448">
        <v>122</v>
      </c>
      <c r="S23" s="448">
        <v>85</v>
      </c>
      <c r="T23" s="448">
        <v>37</v>
      </c>
      <c r="U23" s="448">
        <v>12</v>
      </c>
      <c r="V23" s="88">
        <v>8</v>
      </c>
      <c r="W23" s="88">
        <v>4</v>
      </c>
      <c r="X23" s="449"/>
      <c r="Y23" s="450"/>
      <c r="Z23" s="450"/>
    </row>
    <row r="24" spans="2:29" s="452" customFormat="1" ht="10.5" customHeight="1">
      <c r="B24" s="446">
        <v>2008</v>
      </c>
      <c r="C24" s="447">
        <f t="shared" si="0"/>
        <v>9478</v>
      </c>
      <c r="D24" s="447">
        <f t="shared" si="0"/>
        <v>7764</v>
      </c>
      <c r="E24" s="447">
        <f t="shared" si="0"/>
        <v>1714</v>
      </c>
      <c r="F24" s="448">
        <v>2691</v>
      </c>
      <c r="G24" s="88">
        <v>2188</v>
      </c>
      <c r="H24" s="448">
        <v>503</v>
      </c>
      <c r="I24" s="448">
        <v>2825</v>
      </c>
      <c r="J24" s="88">
        <v>2195</v>
      </c>
      <c r="K24" s="448">
        <v>630</v>
      </c>
      <c r="L24" s="448">
        <v>929</v>
      </c>
      <c r="M24" s="88">
        <v>674</v>
      </c>
      <c r="N24" s="448">
        <v>255</v>
      </c>
      <c r="O24" s="448">
        <v>2479</v>
      </c>
      <c r="P24" s="448">
        <v>2279</v>
      </c>
      <c r="Q24" s="88">
        <v>200</v>
      </c>
      <c r="R24" s="448">
        <v>504</v>
      </c>
      <c r="S24" s="448">
        <v>393</v>
      </c>
      <c r="T24" s="448">
        <v>111</v>
      </c>
      <c r="U24" s="88">
        <v>50</v>
      </c>
      <c r="V24" s="88">
        <v>35</v>
      </c>
      <c r="W24" s="88">
        <v>15</v>
      </c>
      <c r="X24" s="449"/>
      <c r="Y24" s="450"/>
      <c r="Z24" s="451"/>
      <c r="AA24" s="277"/>
      <c r="AB24" s="277"/>
      <c r="AC24" s="277"/>
    </row>
    <row r="25" spans="2:29" s="452" customFormat="1" ht="10.5" customHeight="1">
      <c r="B25" s="446">
        <v>2009</v>
      </c>
      <c r="C25" s="447">
        <f t="shared" si="0"/>
        <v>9641</v>
      </c>
      <c r="D25" s="447">
        <f t="shared" si="0"/>
        <v>7829</v>
      </c>
      <c r="E25" s="447">
        <f t="shared" si="0"/>
        <v>1812</v>
      </c>
      <c r="F25" s="448">
        <v>3176</v>
      </c>
      <c r="G25" s="88">
        <v>2535</v>
      </c>
      <c r="H25" s="448">
        <v>641</v>
      </c>
      <c r="I25" s="448">
        <v>2605</v>
      </c>
      <c r="J25" s="88">
        <v>2013</v>
      </c>
      <c r="K25" s="448">
        <v>592</v>
      </c>
      <c r="L25" s="448">
        <v>966</v>
      </c>
      <c r="M25" s="88">
        <v>721</v>
      </c>
      <c r="N25" s="448">
        <v>245</v>
      </c>
      <c r="O25" s="448">
        <v>2187</v>
      </c>
      <c r="P25" s="448">
        <v>1992</v>
      </c>
      <c r="Q25" s="88">
        <v>195</v>
      </c>
      <c r="R25" s="448">
        <v>685</v>
      </c>
      <c r="S25" s="448">
        <v>554</v>
      </c>
      <c r="T25" s="448">
        <v>131</v>
      </c>
      <c r="U25" s="448">
        <v>22</v>
      </c>
      <c r="V25" s="88">
        <v>14</v>
      </c>
      <c r="W25" s="88">
        <v>8</v>
      </c>
      <c r="X25" s="449"/>
      <c r="Y25" s="450"/>
      <c r="Z25" s="451"/>
      <c r="AA25" s="277"/>
      <c r="AB25" s="277"/>
      <c r="AC25" s="277"/>
    </row>
    <row r="26" spans="2:29" s="452" customFormat="1" ht="10.5" customHeight="1">
      <c r="B26" s="446">
        <v>2010</v>
      </c>
      <c r="C26" s="447">
        <f t="shared" si="0"/>
        <v>9815</v>
      </c>
      <c r="D26" s="447">
        <f t="shared" si="0"/>
        <v>7961</v>
      </c>
      <c r="E26" s="447">
        <f t="shared" si="0"/>
        <v>1854</v>
      </c>
      <c r="F26" s="448">
        <v>3304</v>
      </c>
      <c r="G26" s="88">
        <v>2644</v>
      </c>
      <c r="H26" s="448">
        <v>660</v>
      </c>
      <c r="I26" s="448">
        <v>2379</v>
      </c>
      <c r="J26" s="88">
        <v>1822</v>
      </c>
      <c r="K26" s="448">
        <v>557</v>
      </c>
      <c r="L26" s="448">
        <v>913</v>
      </c>
      <c r="M26" s="88">
        <v>659</v>
      </c>
      <c r="N26" s="448">
        <v>254</v>
      </c>
      <c r="O26" s="448">
        <v>2330</v>
      </c>
      <c r="P26" s="448">
        <v>2141</v>
      </c>
      <c r="Q26" s="88">
        <v>189</v>
      </c>
      <c r="R26" s="448">
        <v>870</v>
      </c>
      <c r="S26" s="448">
        <v>690</v>
      </c>
      <c r="T26" s="448">
        <v>180</v>
      </c>
      <c r="U26" s="88">
        <v>19</v>
      </c>
      <c r="V26" s="88">
        <v>5</v>
      </c>
      <c r="W26" s="88">
        <v>14</v>
      </c>
      <c r="X26" s="449"/>
      <c r="Y26" s="450"/>
      <c r="Z26" s="450"/>
      <c r="AA26" s="277"/>
      <c r="AB26" s="277"/>
      <c r="AC26" s="277"/>
    </row>
    <row r="27" spans="2:29" s="452" customFormat="1" ht="10.5" customHeight="1">
      <c r="B27" s="446">
        <v>2011</v>
      </c>
      <c r="C27" s="447">
        <f t="shared" si="0"/>
        <v>9632</v>
      </c>
      <c r="D27" s="447">
        <f t="shared" si="0"/>
        <v>7768</v>
      </c>
      <c r="E27" s="447">
        <f t="shared" si="0"/>
        <v>1864</v>
      </c>
      <c r="F27" s="448">
        <v>3351</v>
      </c>
      <c r="G27" s="88">
        <v>2736</v>
      </c>
      <c r="H27" s="448">
        <v>615</v>
      </c>
      <c r="I27" s="448">
        <v>2376</v>
      </c>
      <c r="J27" s="88">
        <v>1794</v>
      </c>
      <c r="K27" s="448">
        <v>582</v>
      </c>
      <c r="L27" s="448">
        <v>919</v>
      </c>
      <c r="M27" s="88">
        <v>655</v>
      </c>
      <c r="N27" s="448">
        <v>264</v>
      </c>
      <c r="O27" s="448">
        <v>2106</v>
      </c>
      <c r="P27" s="448">
        <v>1880</v>
      </c>
      <c r="Q27" s="88">
        <v>226</v>
      </c>
      <c r="R27" s="448">
        <v>840</v>
      </c>
      <c r="S27" s="448">
        <v>679</v>
      </c>
      <c r="T27" s="448">
        <v>161</v>
      </c>
      <c r="U27" s="448">
        <v>40</v>
      </c>
      <c r="V27" s="88">
        <v>24</v>
      </c>
      <c r="W27" s="88">
        <v>16</v>
      </c>
      <c r="X27" s="449"/>
      <c r="Y27" s="450"/>
      <c r="Z27" s="450"/>
      <c r="AA27" s="277"/>
      <c r="AB27" s="277"/>
      <c r="AC27" s="277"/>
    </row>
    <row r="28" spans="2:29" s="452" customFormat="1" ht="10.5" customHeight="1">
      <c r="B28" s="446">
        <v>2012</v>
      </c>
      <c r="C28" s="447">
        <f t="shared" si="0"/>
        <v>9025</v>
      </c>
      <c r="D28" s="447">
        <f t="shared" si="0"/>
        <v>7165</v>
      </c>
      <c r="E28" s="447">
        <f t="shared" si="0"/>
        <v>1860</v>
      </c>
      <c r="F28" s="448">
        <v>3176</v>
      </c>
      <c r="G28" s="88">
        <v>2521</v>
      </c>
      <c r="H28" s="448">
        <v>655</v>
      </c>
      <c r="I28" s="448">
        <v>2534</v>
      </c>
      <c r="J28" s="88">
        <v>1931</v>
      </c>
      <c r="K28" s="448">
        <v>603</v>
      </c>
      <c r="L28" s="448">
        <v>976</v>
      </c>
      <c r="M28" s="88">
        <v>711</v>
      </c>
      <c r="N28" s="448">
        <v>265</v>
      </c>
      <c r="O28" s="448">
        <v>1706</v>
      </c>
      <c r="P28" s="448">
        <v>1505</v>
      </c>
      <c r="Q28" s="88">
        <v>201</v>
      </c>
      <c r="R28" s="448">
        <v>578</v>
      </c>
      <c r="S28" s="448">
        <v>469</v>
      </c>
      <c r="T28" s="448">
        <v>109</v>
      </c>
      <c r="U28" s="88">
        <v>55</v>
      </c>
      <c r="V28" s="88">
        <v>28</v>
      </c>
      <c r="W28" s="88">
        <v>27</v>
      </c>
      <c r="X28" s="449"/>
      <c r="Y28" s="450"/>
      <c r="Z28" s="450"/>
      <c r="AA28" s="277"/>
      <c r="AB28" s="277"/>
      <c r="AC28" s="277"/>
    </row>
    <row r="29" spans="2:29" s="452" customFormat="1" ht="10.5" customHeight="1">
      <c r="B29" s="446">
        <v>2013</v>
      </c>
      <c r="C29" s="447">
        <v>8683</v>
      </c>
      <c r="D29" s="447">
        <v>6837</v>
      </c>
      <c r="E29" s="447">
        <v>1846</v>
      </c>
      <c r="F29" s="448">
        <v>3146</v>
      </c>
      <c r="G29" s="88">
        <v>2532</v>
      </c>
      <c r="H29" s="448">
        <v>614</v>
      </c>
      <c r="I29" s="448">
        <v>2451</v>
      </c>
      <c r="J29" s="88">
        <v>1852</v>
      </c>
      <c r="K29" s="448">
        <v>599</v>
      </c>
      <c r="L29" s="448">
        <v>694</v>
      </c>
      <c r="M29" s="88">
        <v>504</v>
      </c>
      <c r="N29" s="448">
        <v>190</v>
      </c>
      <c r="O29" s="448">
        <v>1314</v>
      </c>
      <c r="P29" s="448">
        <v>1146</v>
      </c>
      <c r="Q29" s="88">
        <v>168</v>
      </c>
      <c r="R29" s="448">
        <v>1057</v>
      </c>
      <c r="S29" s="448">
        <v>791</v>
      </c>
      <c r="T29" s="448">
        <v>266</v>
      </c>
      <c r="U29" s="448">
        <v>21</v>
      </c>
      <c r="V29" s="88">
        <v>12</v>
      </c>
      <c r="W29" s="88">
        <v>9</v>
      </c>
      <c r="X29" s="449"/>
      <c r="Y29" s="450"/>
      <c r="Z29" s="450"/>
      <c r="AA29" s="277"/>
      <c r="AB29" s="277"/>
      <c r="AC29" s="277"/>
    </row>
    <row r="30" spans="2:29" s="452" customFormat="1" ht="10.5" customHeight="1">
      <c r="B30" s="446">
        <v>2014</v>
      </c>
      <c r="C30" s="447">
        <v>8366</v>
      </c>
      <c r="D30" s="447">
        <v>6565</v>
      </c>
      <c r="E30" s="447">
        <v>1801</v>
      </c>
      <c r="F30" s="448">
        <v>3101</v>
      </c>
      <c r="G30" s="88">
        <v>2475</v>
      </c>
      <c r="H30" s="448">
        <v>626</v>
      </c>
      <c r="I30" s="448">
        <v>2075</v>
      </c>
      <c r="J30" s="88">
        <v>1574</v>
      </c>
      <c r="K30" s="448">
        <v>501</v>
      </c>
      <c r="L30" s="448">
        <v>751</v>
      </c>
      <c r="M30" s="88">
        <v>579</v>
      </c>
      <c r="N30" s="448">
        <v>172</v>
      </c>
      <c r="O30" s="448">
        <v>1070</v>
      </c>
      <c r="P30" s="448">
        <v>927</v>
      </c>
      <c r="Q30" s="88">
        <v>143</v>
      </c>
      <c r="R30" s="448">
        <v>1341</v>
      </c>
      <c r="S30" s="448">
        <v>991</v>
      </c>
      <c r="T30" s="448">
        <v>350</v>
      </c>
      <c r="U30" s="448">
        <v>28</v>
      </c>
      <c r="V30" s="88">
        <v>19</v>
      </c>
      <c r="W30" s="88">
        <v>9</v>
      </c>
      <c r="X30" s="449"/>
      <c r="Y30" s="450"/>
      <c r="Z30" s="450"/>
      <c r="AA30" s="277"/>
      <c r="AB30" s="277"/>
      <c r="AC30" s="277"/>
    </row>
    <row r="31" spans="2:29" s="452" customFormat="1" ht="10.5" customHeight="1">
      <c r="B31" s="446">
        <v>2015</v>
      </c>
      <c r="C31" s="447">
        <v>8257</v>
      </c>
      <c r="D31" s="447">
        <v>6442</v>
      </c>
      <c r="E31" s="447">
        <v>1815</v>
      </c>
      <c r="F31" s="448">
        <v>3123</v>
      </c>
      <c r="G31" s="88">
        <v>2537</v>
      </c>
      <c r="H31" s="448">
        <v>586</v>
      </c>
      <c r="I31" s="448">
        <v>2415</v>
      </c>
      <c r="J31" s="88">
        <v>1804</v>
      </c>
      <c r="K31" s="448">
        <v>611</v>
      </c>
      <c r="L31" s="448">
        <v>1084</v>
      </c>
      <c r="M31" s="88">
        <v>816</v>
      </c>
      <c r="N31" s="448">
        <v>268</v>
      </c>
      <c r="O31" s="448">
        <v>997</v>
      </c>
      <c r="P31" s="448">
        <v>838</v>
      </c>
      <c r="Q31" s="453">
        <v>159</v>
      </c>
      <c r="R31" s="448">
        <v>621</v>
      </c>
      <c r="S31" s="448">
        <v>438</v>
      </c>
      <c r="T31" s="448">
        <v>183</v>
      </c>
      <c r="U31" s="448">
        <v>17</v>
      </c>
      <c r="V31" s="88">
        <v>9</v>
      </c>
      <c r="W31" s="88">
        <v>8</v>
      </c>
      <c r="X31" s="449"/>
      <c r="Y31" s="450"/>
      <c r="Z31" s="450"/>
      <c r="AA31" s="277"/>
      <c r="AB31" s="277"/>
      <c r="AC31" s="277"/>
    </row>
    <row r="32" spans="2:29" s="452" customFormat="1" ht="10.5" customHeight="1">
      <c r="B32" s="446">
        <v>2016</v>
      </c>
      <c r="C32" s="447">
        <v>8847</v>
      </c>
      <c r="D32" s="447">
        <v>6684</v>
      </c>
      <c r="E32" s="447">
        <v>2163</v>
      </c>
      <c r="F32" s="448">
        <v>2938</v>
      </c>
      <c r="G32" s="88">
        <v>2364</v>
      </c>
      <c r="H32" s="448">
        <v>574</v>
      </c>
      <c r="I32" s="448">
        <v>3509</v>
      </c>
      <c r="J32" s="88">
        <v>2424</v>
      </c>
      <c r="K32" s="448">
        <v>1085</v>
      </c>
      <c r="L32" s="448">
        <v>1233</v>
      </c>
      <c r="M32" s="88">
        <v>963</v>
      </c>
      <c r="N32" s="448">
        <v>270</v>
      </c>
      <c r="O32" s="448">
        <v>941</v>
      </c>
      <c r="P32" s="448">
        <v>765</v>
      </c>
      <c r="Q32" s="453">
        <v>176</v>
      </c>
      <c r="R32" s="448">
        <v>170</v>
      </c>
      <c r="S32" s="448">
        <v>139</v>
      </c>
      <c r="T32" s="448">
        <v>31</v>
      </c>
      <c r="U32" s="448">
        <v>56</v>
      </c>
      <c r="V32" s="88">
        <v>29</v>
      </c>
      <c r="W32" s="88">
        <v>27</v>
      </c>
      <c r="X32" s="449"/>
      <c r="Y32" s="450"/>
      <c r="Z32" s="450"/>
      <c r="AA32" s="277"/>
      <c r="AB32" s="277"/>
      <c r="AC32" s="277"/>
    </row>
    <row r="33" spans="2:26" ht="14.25" customHeight="1">
      <c r="B33" s="446">
        <v>2017</v>
      </c>
      <c r="C33" s="447">
        <v>8006</v>
      </c>
      <c r="D33" s="447">
        <v>6255</v>
      </c>
      <c r="E33" s="447">
        <v>1751</v>
      </c>
      <c r="F33" s="448">
        <v>3086</v>
      </c>
      <c r="G33" s="88">
        <v>2477</v>
      </c>
      <c r="H33" s="448">
        <v>609</v>
      </c>
      <c r="I33" s="448">
        <v>2375</v>
      </c>
      <c r="J33" s="88">
        <v>1754</v>
      </c>
      <c r="K33" s="448">
        <v>621</v>
      </c>
      <c r="L33" s="448">
        <v>1202</v>
      </c>
      <c r="M33" s="88">
        <v>958</v>
      </c>
      <c r="N33" s="448">
        <v>244</v>
      </c>
      <c r="O33" s="448">
        <v>955</v>
      </c>
      <c r="P33" s="448">
        <v>776</v>
      </c>
      <c r="Q33" s="453">
        <v>179</v>
      </c>
      <c r="R33" s="448">
        <v>345</v>
      </c>
      <c r="S33" s="448">
        <v>267</v>
      </c>
      <c r="T33" s="448">
        <v>78</v>
      </c>
      <c r="U33" s="448">
        <v>43</v>
      </c>
      <c r="V33" s="88">
        <v>23</v>
      </c>
      <c r="W33" s="88">
        <v>20</v>
      </c>
      <c r="X33" s="449"/>
      <c r="Y33" s="450"/>
      <c r="Z33" s="450"/>
    </row>
    <row r="34" spans="2:26" ht="11.25" customHeight="1">
      <c r="B34" s="446">
        <v>2018</v>
      </c>
      <c r="C34" s="447">
        <v>8622</v>
      </c>
      <c r="D34" s="447">
        <v>6778</v>
      </c>
      <c r="E34" s="447">
        <v>1844</v>
      </c>
      <c r="F34" s="448">
        <v>3212</v>
      </c>
      <c r="G34" s="526">
        <v>2604</v>
      </c>
      <c r="H34" s="448">
        <v>608</v>
      </c>
      <c r="I34" s="448">
        <v>2949</v>
      </c>
      <c r="J34" s="526">
        <v>2187</v>
      </c>
      <c r="K34" s="448">
        <v>762</v>
      </c>
      <c r="L34" s="448">
        <v>1221</v>
      </c>
      <c r="M34" s="526">
        <v>955</v>
      </c>
      <c r="N34" s="448">
        <v>266</v>
      </c>
      <c r="O34" s="448">
        <v>997</v>
      </c>
      <c r="P34" s="448">
        <v>858</v>
      </c>
      <c r="Q34" s="453">
        <v>139</v>
      </c>
      <c r="R34" s="448">
        <v>189</v>
      </c>
      <c r="S34" s="448">
        <v>145</v>
      </c>
      <c r="T34" s="448">
        <v>44</v>
      </c>
      <c r="U34" s="448">
        <v>54</v>
      </c>
      <c r="V34" s="526">
        <v>29</v>
      </c>
      <c r="W34" s="526">
        <v>25</v>
      </c>
      <c r="X34" s="449"/>
      <c r="Y34" s="450"/>
      <c r="Z34" s="450"/>
    </row>
    <row r="35" spans="2:26" ht="11.25" customHeight="1">
      <c r="B35" s="446" t="s">
        <v>1606</v>
      </c>
      <c r="C35" s="447">
        <v>8896</v>
      </c>
      <c r="D35" s="447">
        <v>6984</v>
      </c>
      <c r="E35" s="447">
        <v>1912</v>
      </c>
      <c r="F35" s="448">
        <v>3179</v>
      </c>
      <c r="G35" s="526">
        <v>2590</v>
      </c>
      <c r="H35" s="448">
        <v>589</v>
      </c>
      <c r="I35" s="448">
        <v>3004</v>
      </c>
      <c r="J35" s="526">
        <v>2172</v>
      </c>
      <c r="K35" s="448">
        <v>832</v>
      </c>
      <c r="L35" s="448">
        <v>1195</v>
      </c>
      <c r="M35" s="526">
        <v>949</v>
      </c>
      <c r="N35" s="448">
        <v>246</v>
      </c>
      <c r="O35" s="448">
        <v>1214</v>
      </c>
      <c r="P35" s="448">
        <v>1061</v>
      </c>
      <c r="Q35" s="453">
        <v>153</v>
      </c>
      <c r="R35" s="448">
        <v>230</v>
      </c>
      <c r="S35" s="448">
        <v>178</v>
      </c>
      <c r="T35" s="448">
        <v>52</v>
      </c>
      <c r="U35" s="448">
        <v>74</v>
      </c>
      <c r="V35" s="526">
        <v>34</v>
      </c>
      <c r="W35" s="526">
        <v>40</v>
      </c>
      <c r="X35" s="449"/>
      <c r="Y35" s="450"/>
      <c r="Z35" s="450"/>
    </row>
    <row r="36" spans="2:26">
      <c r="B36" s="808" t="s">
        <v>618</v>
      </c>
      <c r="C36" s="808"/>
      <c r="D36" s="808"/>
      <c r="E36" s="808"/>
      <c r="F36" s="808"/>
      <c r="G36" s="808"/>
      <c r="H36" s="808"/>
      <c r="I36" s="808"/>
      <c r="J36" s="808"/>
      <c r="K36" s="808"/>
      <c r="L36" s="808"/>
      <c r="M36" s="808"/>
      <c r="N36" s="808"/>
      <c r="O36" s="808"/>
      <c r="P36" s="808"/>
      <c r="Q36" s="808"/>
      <c r="R36" s="808"/>
      <c r="S36" s="808"/>
      <c r="T36" s="808"/>
      <c r="U36" s="808"/>
      <c r="V36" s="808"/>
      <c r="W36" s="808"/>
    </row>
    <row r="37" spans="2:26" ht="15" customHeight="1">
      <c r="B37" s="52" t="s">
        <v>1611</v>
      </c>
      <c r="C37" s="483"/>
      <c r="D37" s="483"/>
      <c r="E37" s="483"/>
      <c r="F37" s="483"/>
      <c r="G37" s="483"/>
      <c r="H37" s="483"/>
      <c r="I37" s="483"/>
      <c r="J37" s="483"/>
      <c r="K37" s="483"/>
      <c r="L37" s="483"/>
      <c r="M37" s="483"/>
      <c r="N37" s="483"/>
      <c r="O37" s="483"/>
      <c r="P37" s="483"/>
      <c r="Q37" s="483"/>
      <c r="R37" s="483"/>
      <c r="S37" s="483"/>
      <c r="T37" s="483"/>
      <c r="U37" s="483"/>
      <c r="V37" s="483"/>
      <c r="W37" s="483"/>
    </row>
    <row r="38" spans="2:26">
      <c r="B38" s="155" t="s">
        <v>1607</v>
      </c>
      <c r="C38" s="484"/>
      <c r="D38" s="484"/>
      <c r="E38" s="484"/>
      <c r="F38" s="484"/>
      <c r="G38" s="484"/>
      <c r="H38" s="484"/>
      <c r="I38" s="484"/>
      <c r="J38" s="484"/>
      <c r="K38" s="484"/>
      <c r="L38" s="485"/>
      <c r="M38" s="485"/>
      <c r="N38" s="485"/>
      <c r="O38" s="485"/>
      <c r="P38" s="485"/>
      <c r="Q38" s="485"/>
      <c r="R38" s="485"/>
      <c r="S38" s="485"/>
      <c r="T38" s="485"/>
      <c r="U38" s="485"/>
      <c r="V38" s="485"/>
      <c r="W38" s="485"/>
    </row>
    <row r="39" spans="2:26" ht="15.75">
      <c r="B39" s="26"/>
      <c r="C39" s="25"/>
      <c r="D39" s="25"/>
      <c r="E39" s="25"/>
      <c r="F39" s="108"/>
      <c r="G39" s="25"/>
      <c r="H39" s="276"/>
      <c r="I39" s="25"/>
      <c r="J39" s="25"/>
      <c r="K39" s="25"/>
    </row>
  </sheetData>
  <mergeCells count="12">
    <mergeCell ref="B36:W36"/>
    <mergeCell ref="U4:W4"/>
    <mergeCell ref="B1:W1"/>
    <mergeCell ref="B2:W2"/>
    <mergeCell ref="B3:B5"/>
    <mergeCell ref="C3:W3"/>
    <mergeCell ref="C4:E4"/>
    <mergeCell ref="F4:H4"/>
    <mergeCell ref="I4:K4"/>
    <mergeCell ref="L4:N4"/>
    <mergeCell ref="O4:Q4"/>
    <mergeCell ref="R4:T4"/>
  </mergeCells>
  <hyperlinks>
    <hyperlink ref="Y3" location="INDICE!B14" display="INDICE"/>
  </hyperlinks>
  <printOptions horizontalCentered="1"/>
  <pageMargins left="0.19685039370078741" right="0.19685039370078741" top="1.1811023622047245" bottom="0.39370078740157483" header="0.19685039370078741" footer="0.19685039370078741"/>
  <pageSetup scale="87" firstPageNumber="55" orientation="landscape" useFirstPageNumber="1" r:id="rId1"/>
  <headerFooter scaleWithDoc="0">
    <oddHeader>&amp;C&amp;G</oddHeader>
    <oddFooter>&amp;C&amp;P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78"/>
  <sheetViews>
    <sheetView showGridLines="0" topLeftCell="C1" zoomScaleNormal="100" workbookViewId="0">
      <selection activeCell="Z3" sqref="Z3"/>
    </sheetView>
  </sheetViews>
  <sheetFormatPr baseColWidth="10" defaultColWidth="11.42578125" defaultRowHeight="15" customHeight="1"/>
  <cols>
    <col min="1" max="1" width="3.7109375" style="134" customWidth="1"/>
    <col min="2" max="2" width="41" style="134" customWidth="1"/>
    <col min="3" max="24" width="6.7109375" style="134" customWidth="1"/>
    <col min="25" max="25" width="8.7109375" style="134" bestFit="1" customWidth="1"/>
    <col min="26" max="16384" width="11.42578125" style="134"/>
  </cols>
  <sheetData>
    <row r="1" spans="2:26" ht="77.25" customHeight="1">
      <c r="B1" s="80"/>
      <c r="C1" s="80"/>
      <c r="D1" s="80"/>
      <c r="E1" s="80"/>
      <c r="F1" s="80"/>
      <c r="G1" s="80"/>
      <c r="H1" s="80"/>
      <c r="I1" s="80"/>
      <c r="J1" s="80"/>
      <c r="K1" s="80"/>
      <c r="L1" s="80"/>
      <c r="M1" s="80"/>
      <c r="N1" s="80"/>
      <c r="O1" s="80"/>
      <c r="P1" s="80"/>
      <c r="Q1" s="80"/>
      <c r="R1" s="80"/>
      <c r="S1" s="80"/>
      <c r="T1" s="80"/>
      <c r="U1" s="80"/>
      <c r="V1" s="80"/>
    </row>
    <row r="2" spans="2:26" ht="55.15" customHeight="1">
      <c r="B2" s="828" t="s">
        <v>1618</v>
      </c>
      <c r="C2" s="828"/>
      <c r="D2" s="828"/>
      <c r="E2" s="828"/>
      <c r="F2" s="828"/>
      <c r="G2" s="828"/>
      <c r="H2" s="828"/>
      <c r="I2" s="828"/>
      <c r="J2" s="828"/>
      <c r="K2" s="828"/>
      <c r="L2" s="828"/>
      <c r="M2" s="828"/>
      <c r="N2" s="828"/>
      <c r="O2" s="828"/>
      <c r="P2" s="828"/>
      <c r="Q2" s="828"/>
      <c r="R2" s="828"/>
      <c r="S2" s="828"/>
      <c r="T2" s="828"/>
      <c r="U2" s="828"/>
      <c r="V2" s="136"/>
      <c r="Y2" s="2"/>
    </row>
    <row r="3" spans="2:26" s="135" customFormat="1" ht="20.25" customHeight="1">
      <c r="B3" s="830" t="s">
        <v>620</v>
      </c>
      <c r="C3" s="797" t="s">
        <v>619</v>
      </c>
      <c r="D3" s="798"/>
      <c r="E3" s="798"/>
      <c r="F3" s="798"/>
      <c r="G3" s="798"/>
      <c r="H3" s="798"/>
      <c r="I3" s="798"/>
      <c r="J3" s="798"/>
      <c r="K3" s="798"/>
      <c r="L3" s="798"/>
      <c r="M3" s="798"/>
      <c r="N3" s="798"/>
      <c r="O3" s="798"/>
      <c r="P3" s="798"/>
      <c r="Q3" s="798"/>
      <c r="R3" s="798"/>
      <c r="S3" s="798"/>
      <c r="T3" s="798"/>
      <c r="U3" s="798"/>
      <c r="V3" s="798"/>
      <c r="W3" s="798"/>
      <c r="X3" s="798"/>
      <c r="Y3" s="799"/>
      <c r="Z3" s="289" t="s">
        <v>103</v>
      </c>
    </row>
    <row r="4" spans="2:26" s="80" customFormat="1" ht="20.25" customHeight="1">
      <c r="B4" s="830"/>
      <c r="C4" s="466">
        <v>1997</v>
      </c>
      <c r="D4" s="466">
        <v>1998</v>
      </c>
      <c r="E4" s="466">
        <v>1999</v>
      </c>
      <c r="F4" s="466">
        <v>2000</v>
      </c>
      <c r="G4" s="466">
        <v>2001</v>
      </c>
      <c r="H4" s="466">
        <v>2002</v>
      </c>
      <c r="I4" s="466">
        <v>2003</v>
      </c>
      <c r="J4" s="466">
        <v>2004</v>
      </c>
      <c r="K4" s="466">
        <v>2005</v>
      </c>
      <c r="L4" s="466">
        <v>2006</v>
      </c>
      <c r="M4" s="466">
        <v>2007</v>
      </c>
      <c r="N4" s="466">
        <v>2008</v>
      </c>
      <c r="O4" s="466">
        <v>2009</v>
      </c>
      <c r="P4" s="466">
        <v>2010</v>
      </c>
      <c r="Q4" s="466">
        <v>2011</v>
      </c>
      <c r="R4" s="466">
        <v>2012</v>
      </c>
      <c r="S4" s="466">
        <v>2013</v>
      </c>
      <c r="T4" s="466">
        <v>2014</v>
      </c>
      <c r="U4" s="466">
        <v>2015</v>
      </c>
      <c r="V4" s="466">
        <v>2016</v>
      </c>
      <c r="W4" s="466">
        <v>2017</v>
      </c>
      <c r="X4" s="466">
        <v>2018</v>
      </c>
      <c r="Y4" s="466" t="s">
        <v>1606</v>
      </c>
    </row>
    <row r="5" spans="2:26" s="80" customFormat="1" ht="13.5">
      <c r="B5" s="139" t="s">
        <v>104</v>
      </c>
      <c r="C5" s="140">
        <v>52089</v>
      </c>
      <c r="D5" s="140">
        <v>54357</v>
      </c>
      <c r="E5" s="140">
        <v>55921</v>
      </c>
      <c r="F5" s="140">
        <v>56420</v>
      </c>
      <c r="G5" s="140">
        <v>55214</v>
      </c>
      <c r="H5" s="140">
        <v>55549</v>
      </c>
      <c r="I5" s="140">
        <v>53521</v>
      </c>
      <c r="J5" s="140">
        <v>54729</v>
      </c>
      <c r="K5" s="140">
        <v>56825</v>
      </c>
      <c r="L5" s="140">
        <v>57940</v>
      </c>
      <c r="M5" s="140">
        <v>58016</v>
      </c>
      <c r="N5" s="140">
        <v>60023</v>
      </c>
      <c r="O5" s="140">
        <v>59714</v>
      </c>
      <c r="P5" s="140">
        <v>61681</v>
      </c>
      <c r="Q5" s="140">
        <v>62304</v>
      </c>
      <c r="R5" s="140">
        <v>63511</v>
      </c>
      <c r="S5" s="140">
        <v>64206</v>
      </c>
      <c r="T5" s="140">
        <v>63788</v>
      </c>
      <c r="U5" s="141">
        <v>65391</v>
      </c>
      <c r="V5" s="141">
        <v>68304</v>
      </c>
      <c r="W5" s="141">
        <v>70144</v>
      </c>
      <c r="X5" s="141">
        <v>71982</v>
      </c>
      <c r="Y5" s="141">
        <v>73431</v>
      </c>
    </row>
    <row r="6" spans="2:26" ht="14.25">
      <c r="B6" s="142" t="s">
        <v>201</v>
      </c>
      <c r="C6" s="67">
        <v>1060</v>
      </c>
      <c r="D6" s="67">
        <v>986</v>
      </c>
      <c r="E6" s="67">
        <v>793</v>
      </c>
      <c r="F6" s="67">
        <v>875</v>
      </c>
      <c r="G6" s="67">
        <v>837</v>
      </c>
      <c r="H6" s="67">
        <v>699</v>
      </c>
      <c r="I6" s="67">
        <v>636</v>
      </c>
      <c r="J6" s="67">
        <v>515</v>
      </c>
      <c r="K6" s="67">
        <v>450</v>
      </c>
      <c r="L6" s="67">
        <v>483</v>
      </c>
      <c r="M6" s="67">
        <v>431</v>
      </c>
      <c r="N6" s="67">
        <v>334</v>
      </c>
      <c r="O6" s="67">
        <v>366</v>
      </c>
      <c r="P6" s="67">
        <v>248</v>
      </c>
      <c r="Q6" s="67">
        <v>242</v>
      </c>
      <c r="R6" s="67">
        <v>230</v>
      </c>
      <c r="S6" s="67">
        <v>166</v>
      </c>
      <c r="T6" s="67">
        <v>139</v>
      </c>
      <c r="U6" s="143">
        <v>155</v>
      </c>
      <c r="V6" s="143">
        <v>150</v>
      </c>
      <c r="W6" s="143">
        <v>139</v>
      </c>
      <c r="X6" s="143">
        <v>116</v>
      </c>
      <c r="Y6" s="143">
        <v>112</v>
      </c>
    </row>
    <row r="7" spans="2:26" ht="14.25">
      <c r="B7" s="142" t="s">
        <v>202</v>
      </c>
      <c r="C7" s="67">
        <v>1032</v>
      </c>
      <c r="D7" s="67">
        <v>1296</v>
      </c>
      <c r="E7" s="67">
        <v>1122</v>
      </c>
      <c r="F7" s="67">
        <v>1130</v>
      </c>
      <c r="G7" s="67">
        <v>972</v>
      </c>
      <c r="H7" s="67">
        <v>893</v>
      </c>
      <c r="I7" s="67">
        <v>799</v>
      </c>
      <c r="J7" s="67">
        <v>763</v>
      </c>
      <c r="K7" s="67">
        <v>807</v>
      </c>
      <c r="L7" s="67">
        <v>774</v>
      </c>
      <c r="M7" s="67">
        <v>707</v>
      </c>
      <c r="N7" s="67">
        <v>668</v>
      </c>
      <c r="O7" s="67">
        <v>569</v>
      </c>
      <c r="P7" s="67">
        <v>549</v>
      </c>
      <c r="Q7" s="67">
        <v>481</v>
      </c>
      <c r="R7" s="67">
        <v>429</v>
      </c>
      <c r="S7" s="67">
        <v>389</v>
      </c>
      <c r="T7" s="67">
        <v>419</v>
      </c>
      <c r="U7" s="143">
        <v>437</v>
      </c>
      <c r="V7" s="143">
        <v>397</v>
      </c>
      <c r="W7" s="143">
        <v>443</v>
      </c>
      <c r="X7" s="143">
        <v>427</v>
      </c>
      <c r="Y7" s="143">
        <v>450</v>
      </c>
    </row>
    <row r="8" spans="2:26" ht="28.5">
      <c r="B8" s="142" t="s">
        <v>203</v>
      </c>
      <c r="C8" s="67">
        <v>75</v>
      </c>
      <c r="D8" s="67">
        <v>91</v>
      </c>
      <c r="E8" s="67">
        <v>105</v>
      </c>
      <c r="F8" s="67">
        <v>90</v>
      </c>
      <c r="G8" s="67">
        <v>106</v>
      </c>
      <c r="H8" s="67">
        <v>76</v>
      </c>
      <c r="I8" s="67">
        <v>59</v>
      </c>
      <c r="J8" s="67">
        <v>47</v>
      </c>
      <c r="K8" s="67">
        <v>75</v>
      </c>
      <c r="L8" s="67">
        <v>44</v>
      </c>
      <c r="M8" s="67">
        <v>42</v>
      </c>
      <c r="N8" s="67">
        <v>28</v>
      </c>
      <c r="O8" s="67">
        <v>34</v>
      </c>
      <c r="P8" s="67">
        <v>55</v>
      </c>
      <c r="Q8" s="67">
        <v>33</v>
      </c>
      <c r="R8" s="67">
        <v>58</v>
      </c>
      <c r="S8" s="67">
        <v>40</v>
      </c>
      <c r="T8" s="67">
        <v>33</v>
      </c>
      <c r="U8" s="143">
        <v>44</v>
      </c>
      <c r="V8" s="143">
        <v>34</v>
      </c>
      <c r="W8" s="143">
        <v>23</v>
      </c>
      <c r="X8" s="143">
        <v>18</v>
      </c>
      <c r="Y8" s="143">
        <v>26</v>
      </c>
    </row>
    <row r="9" spans="2:26" ht="14.25">
      <c r="B9" s="142" t="s">
        <v>204</v>
      </c>
      <c r="C9" s="67">
        <v>77</v>
      </c>
      <c r="D9" s="67">
        <v>56</v>
      </c>
      <c r="E9" s="67">
        <v>76</v>
      </c>
      <c r="F9" s="67">
        <v>62</v>
      </c>
      <c r="G9" s="67">
        <v>39</v>
      </c>
      <c r="H9" s="67">
        <v>30</v>
      </c>
      <c r="I9" s="67">
        <v>46</v>
      </c>
      <c r="J9" s="67">
        <v>43</v>
      </c>
      <c r="K9" s="67">
        <v>39</v>
      </c>
      <c r="L9" s="67">
        <v>25</v>
      </c>
      <c r="M9" s="67">
        <v>28</v>
      </c>
      <c r="N9" s="67">
        <v>43</v>
      </c>
      <c r="O9" s="67">
        <v>38</v>
      </c>
      <c r="P9" s="67">
        <v>40</v>
      </c>
      <c r="Q9" s="67">
        <v>28</v>
      </c>
      <c r="R9" s="67">
        <v>23</v>
      </c>
      <c r="S9" s="67">
        <v>33</v>
      </c>
      <c r="T9" s="67">
        <v>29</v>
      </c>
      <c r="U9" s="143">
        <v>26</v>
      </c>
      <c r="V9" s="143">
        <v>29</v>
      </c>
      <c r="W9" s="143">
        <v>29</v>
      </c>
      <c r="X9" s="143">
        <v>29</v>
      </c>
      <c r="Y9" s="143">
        <v>32</v>
      </c>
    </row>
    <row r="10" spans="2:26" ht="14.25">
      <c r="B10" s="142" t="s">
        <v>205</v>
      </c>
      <c r="C10" s="67">
        <v>134</v>
      </c>
      <c r="D10" s="67">
        <v>158</v>
      </c>
      <c r="E10" s="67">
        <v>181</v>
      </c>
      <c r="F10" s="67">
        <v>177</v>
      </c>
      <c r="G10" s="67">
        <v>168</v>
      </c>
      <c r="H10" s="67">
        <v>163</v>
      </c>
      <c r="I10" s="67">
        <v>141</v>
      </c>
      <c r="J10" s="67">
        <v>132</v>
      </c>
      <c r="K10" s="67">
        <v>94</v>
      </c>
      <c r="L10" s="67">
        <v>105</v>
      </c>
      <c r="M10" s="67">
        <v>104</v>
      </c>
      <c r="N10" s="67">
        <v>84</v>
      </c>
      <c r="O10" s="67">
        <v>74</v>
      </c>
      <c r="P10" s="67">
        <v>94</v>
      </c>
      <c r="Q10" s="67">
        <v>57</v>
      </c>
      <c r="R10" s="67">
        <v>54</v>
      </c>
      <c r="S10" s="67">
        <v>76</v>
      </c>
      <c r="T10" s="67">
        <v>64</v>
      </c>
      <c r="U10" s="143">
        <v>59</v>
      </c>
      <c r="V10" s="143">
        <v>68</v>
      </c>
      <c r="W10" s="143">
        <v>67</v>
      </c>
      <c r="X10" s="143">
        <v>69</v>
      </c>
      <c r="Y10" s="143">
        <v>76</v>
      </c>
    </row>
    <row r="11" spans="2:26" ht="14.25">
      <c r="B11" s="142" t="s">
        <v>206</v>
      </c>
      <c r="C11" s="67">
        <v>876</v>
      </c>
      <c r="D11" s="67">
        <v>791</v>
      </c>
      <c r="E11" s="67">
        <v>805</v>
      </c>
      <c r="F11" s="67">
        <v>831</v>
      </c>
      <c r="G11" s="67">
        <v>791</v>
      </c>
      <c r="H11" s="67">
        <v>954</v>
      </c>
      <c r="I11" s="67">
        <v>839</v>
      </c>
      <c r="J11" s="67">
        <v>697</v>
      </c>
      <c r="K11" s="67">
        <v>623</v>
      </c>
      <c r="L11" s="67">
        <v>653</v>
      </c>
      <c r="M11" s="67">
        <v>748</v>
      </c>
      <c r="N11" s="67">
        <v>768</v>
      </c>
      <c r="O11" s="67">
        <v>700</v>
      </c>
      <c r="P11" s="67">
        <v>790</v>
      </c>
      <c r="Q11" s="67">
        <v>751</v>
      </c>
      <c r="R11" s="67">
        <v>769</v>
      </c>
      <c r="S11" s="67">
        <v>403</v>
      </c>
      <c r="T11" s="67">
        <v>464</v>
      </c>
      <c r="U11" s="143">
        <v>377</v>
      </c>
      <c r="V11" s="143">
        <v>398</v>
      </c>
      <c r="W11" s="143">
        <v>458</v>
      </c>
      <c r="X11" s="143">
        <v>514</v>
      </c>
      <c r="Y11" s="143">
        <v>549</v>
      </c>
    </row>
    <row r="12" spans="2:26" ht="28.5">
      <c r="B12" s="142" t="s">
        <v>207</v>
      </c>
      <c r="C12" s="67">
        <v>153</v>
      </c>
      <c r="D12" s="67">
        <v>181</v>
      </c>
      <c r="E12" s="67">
        <v>231</v>
      </c>
      <c r="F12" s="67">
        <v>245</v>
      </c>
      <c r="G12" s="67">
        <v>357</v>
      </c>
      <c r="H12" s="67">
        <v>399</v>
      </c>
      <c r="I12" s="67">
        <v>422</v>
      </c>
      <c r="J12" s="67">
        <v>495</v>
      </c>
      <c r="K12" s="67">
        <v>618</v>
      </c>
      <c r="L12" s="67">
        <v>699</v>
      </c>
      <c r="M12" s="67">
        <v>648</v>
      </c>
      <c r="N12" s="67">
        <v>679</v>
      </c>
      <c r="O12" s="67">
        <v>704</v>
      </c>
      <c r="P12" s="67">
        <v>727</v>
      </c>
      <c r="Q12" s="67">
        <v>662</v>
      </c>
      <c r="R12" s="67">
        <v>710</v>
      </c>
      <c r="S12" s="67">
        <v>775</v>
      </c>
      <c r="T12" s="67">
        <v>832</v>
      </c>
      <c r="U12" s="143">
        <v>803</v>
      </c>
      <c r="V12" s="143">
        <v>782</v>
      </c>
      <c r="W12" s="143">
        <v>847</v>
      </c>
      <c r="X12" s="143">
        <v>831</v>
      </c>
      <c r="Y12" s="143">
        <v>786</v>
      </c>
    </row>
    <row r="13" spans="2:26" ht="14.25">
      <c r="B13" s="142" t="s">
        <v>208</v>
      </c>
      <c r="C13" s="67">
        <v>99</v>
      </c>
      <c r="D13" s="67">
        <v>94</v>
      </c>
      <c r="E13" s="67">
        <v>87</v>
      </c>
      <c r="F13" s="67">
        <v>99</v>
      </c>
      <c r="G13" s="67">
        <v>87</v>
      </c>
      <c r="H13" s="67">
        <v>88</v>
      </c>
      <c r="I13" s="67">
        <v>86</v>
      </c>
      <c r="J13" s="67">
        <v>84</v>
      </c>
      <c r="K13" s="67">
        <v>105</v>
      </c>
      <c r="L13" s="67">
        <v>110</v>
      </c>
      <c r="M13" s="67">
        <v>71</v>
      </c>
      <c r="N13" s="67">
        <v>102</v>
      </c>
      <c r="O13" s="67">
        <v>99</v>
      </c>
      <c r="P13" s="67">
        <v>90</v>
      </c>
      <c r="Q13" s="67">
        <v>84</v>
      </c>
      <c r="R13" s="67">
        <v>120</v>
      </c>
      <c r="S13" s="67">
        <v>105</v>
      </c>
      <c r="T13" s="67">
        <v>112</v>
      </c>
      <c r="U13" s="143">
        <v>113</v>
      </c>
      <c r="V13" s="143">
        <v>116</v>
      </c>
      <c r="W13" s="143">
        <v>139</v>
      </c>
      <c r="X13" s="143">
        <v>105</v>
      </c>
      <c r="Y13" s="143">
        <v>119</v>
      </c>
    </row>
    <row r="14" spans="2:26" ht="14.25">
      <c r="B14" s="142" t="s">
        <v>209</v>
      </c>
      <c r="C14" s="67">
        <v>1446</v>
      </c>
      <c r="D14" s="67">
        <v>1451</v>
      </c>
      <c r="E14" s="67">
        <v>1472</v>
      </c>
      <c r="F14" s="67">
        <v>1367</v>
      </c>
      <c r="G14" s="67">
        <v>1468</v>
      </c>
      <c r="H14" s="67">
        <v>1476</v>
      </c>
      <c r="I14" s="67">
        <v>1465</v>
      </c>
      <c r="J14" s="67">
        <v>1484</v>
      </c>
      <c r="K14" s="67">
        <v>1514</v>
      </c>
      <c r="L14" s="67">
        <v>1596</v>
      </c>
      <c r="M14" s="67">
        <v>1612</v>
      </c>
      <c r="N14" s="67">
        <v>1664</v>
      </c>
      <c r="O14" s="67">
        <v>1626</v>
      </c>
      <c r="P14" s="67">
        <v>1567</v>
      </c>
      <c r="Q14" s="67">
        <v>1639</v>
      </c>
      <c r="R14" s="67">
        <v>1719</v>
      </c>
      <c r="S14" s="67">
        <v>1587</v>
      </c>
      <c r="T14" s="67">
        <v>1593</v>
      </c>
      <c r="U14" s="143">
        <v>1510</v>
      </c>
      <c r="V14" s="143">
        <v>1663</v>
      </c>
      <c r="W14" s="143">
        <v>1626</v>
      </c>
      <c r="X14" s="143">
        <v>1704</v>
      </c>
      <c r="Y14" s="143">
        <v>1705</v>
      </c>
    </row>
    <row r="15" spans="2:26" ht="28.5">
      <c r="B15" s="142" t="s">
        <v>210</v>
      </c>
      <c r="C15" s="67">
        <v>252</v>
      </c>
      <c r="D15" s="67">
        <v>271</v>
      </c>
      <c r="E15" s="67">
        <v>279</v>
      </c>
      <c r="F15" s="67">
        <v>322</v>
      </c>
      <c r="G15" s="67">
        <v>320</v>
      </c>
      <c r="H15" s="67">
        <v>305</v>
      </c>
      <c r="I15" s="67">
        <v>340</v>
      </c>
      <c r="J15" s="67">
        <v>401</v>
      </c>
      <c r="K15" s="67">
        <v>404</v>
      </c>
      <c r="L15" s="67">
        <v>473</v>
      </c>
      <c r="M15" s="67">
        <v>478</v>
      </c>
      <c r="N15" s="67">
        <v>510</v>
      </c>
      <c r="O15" s="67">
        <v>478</v>
      </c>
      <c r="P15" s="67">
        <v>617</v>
      </c>
      <c r="Q15" s="67">
        <v>652</v>
      </c>
      <c r="R15" s="67">
        <v>649</v>
      </c>
      <c r="S15" s="67">
        <v>605</v>
      </c>
      <c r="T15" s="67">
        <v>681</v>
      </c>
      <c r="U15" s="143">
        <v>737</v>
      </c>
      <c r="V15" s="143">
        <v>816</v>
      </c>
      <c r="W15" s="143">
        <v>834</v>
      </c>
      <c r="X15" s="143">
        <v>863</v>
      </c>
      <c r="Y15" s="143">
        <v>894</v>
      </c>
    </row>
    <row r="16" spans="2:26" ht="28.5">
      <c r="B16" s="142" t="s">
        <v>211</v>
      </c>
      <c r="C16" s="67">
        <v>529</v>
      </c>
      <c r="D16" s="67">
        <v>495</v>
      </c>
      <c r="E16" s="67">
        <v>544</v>
      </c>
      <c r="F16" s="67">
        <v>553</v>
      </c>
      <c r="G16" s="67">
        <v>493</v>
      </c>
      <c r="H16" s="67">
        <v>515</v>
      </c>
      <c r="I16" s="67">
        <v>516</v>
      </c>
      <c r="J16" s="67">
        <v>573</v>
      </c>
      <c r="K16" s="67">
        <v>638</v>
      </c>
      <c r="L16" s="67">
        <v>651</v>
      </c>
      <c r="M16" s="67">
        <v>605</v>
      </c>
      <c r="N16" s="67">
        <v>624</v>
      </c>
      <c r="O16" s="67">
        <v>656</v>
      </c>
      <c r="P16" s="67">
        <v>693</v>
      </c>
      <c r="Q16" s="67">
        <v>692</v>
      </c>
      <c r="R16" s="67">
        <v>705</v>
      </c>
      <c r="S16" s="67">
        <v>647</v>
      </c>
      <c r="T16" s="67">
        <v>653</v>
      </c>
      <c r="U16" s="143">
        <v>714</v>
      </c>
      <c r="V16" s="143">
        <v>702</v>
      </c>
      <c r="W16" s="143">
        <v>687</v>
      </c>
      <c r="X16" s="143">
        <v>775</v>
      </c>
      <c r="Y16" s="143">
        <v>865</v>
      </c>
    </row>
    <row r="17" spans="2:25" ht="28.5">
      <c r="B17" s="142" t="s">
        <v>212</v>
      </c>
      <c r="C17" s="67">
        <v>173</v>
      </c>
      <c r="D17" s="67">
        <v>171</v>
      </c>
      <c r="E17" s="67">
        <v>182</v>
      </c>
      <c r="F17" s="67">
        <v>213</v>
      </c>
      <c r="G17" s="67">
        <v>197</v>
      </c>
      <c r="H17" s="67">
        <v>210</v>
      </c>
      <c r="I17" s="67">
        <v>178</v>
      </c>
      <c r="J17" s="67">
        <v>198</v>
      </c>
      <c r="K17" s="67">
        <v>183</v>
      </c>
      <c r="L17" s="67">
        <v>180</v>
      </c>
      <c r="M17" s="67">
        <v>212</v>
      </c>
      <c r="N17" s="67">
        <v>213</v>
      </c>
      <c r="O17" s="67">
        <v>217</v>
      </c>
      <c r="P17" s="67">
        <v>248</v>
      </c>
      <c r="Q17" s="67">
        <v>217</v>
      </c>
      <c r="R17" s="67">
        <v>234</v>
      </c>
      <c r="S17" s="67">
        <v>226</v>
      </c>
      <c r="T17" s="67">
        <v>254</v>
      </c>
      <c r="U17" s="143">
        <v>278</v>
      </c>
      <c r="V17" s="143">
        <v>264</v>
      </c>
      <c r="W17" s="143">
        <v>285</v>
      </c>
      <c r="X17" s="143">
        <v>307</v>
      </c>
      <c r="Y17" s="143">
        <v>302</v>
      </c>
    </row>
    <row r="18" spans="2:25" ht="14.25">
      <c r="B18" s="142" t="s">
        <v>213</v>
      </c>
      <c r="C18" s="67">
        <v>180</v>
      </c>
      <c r="D18" s="67">
        <v>215</v>
      </c>
      <c r="E18" s="67">
        <v>241</v>
      </c>
      <c r="F18" s="67">
        <v>247</v>
      </c>
      <c r="G18" s="67">
        <v>235</v>
      </c>
      <c r="H18" s="67">
        <v>256</v>
      </c>
      <c r="I18" s="67">
        <v>282</v>
      </c>
      <c r="J18" s="67">
        <v>256</v>
      </c>
      <c r="K18" s="67">
        <v>278</v>
      </c>
      <c r="L18" s="67">
        <v>268</v>
      </c>
      <c r="M18" s="67">
        <v>322</v>
      </c>
      <c r="N18" s="67">
        <v>296</v>
      </c>
      <c r="O18" s="67">
        <v>318</v>
      </c>
      <c r="P18" s="67">
        <v>343</v>
      </c>
      <c r="Q18" s="67">
        <v>358</v>
      </c>
      <c r="R18" s="67">
        <v>365</v>
      </c>
      <c r="S18" s="67">
        <v>325</v>
      </c>
      <c r="T18" s="67">
        <v>337</v>
      </c>
      <c r="U18" s="143">
        <v>388</v>
      </c>
      <c r="V18" s="143">
        <v>416</v>
      </c>
      <c r="W18" s="143">
        <v>485</v>
      </c>
      <c r="X18" s="143">
        <v>459</v>
      </c>
      <c r="Y18" s="143">
        <v>507</v>
      </c>
    </row>
    <row r="19" spans="2:25" ht="14.25">
      <c r="B19" s="142" t="s">
        <v>214</v>
      </c>
      <c r="C19" s="67">
        <v>59</v>
      </c>
      <c r="D19" s="67">
        <v>50</v>
      </c>
      <c r="E19" s="67">
        <v>53</v>
      </c>
      <c r="F19" s="67">
        <v>48</v>
      </c>
      <c r="G19" s="67">
        <v>52</v>
      </c>
      <c r="H19" s="67">
        <v>29</v>
      </c>
      <c r="I19" s="67">
        <v>45</v>
      </c>
      <c r="J19" s="67">
        <v>50</v>
      </c>
      <c r="K19" s="67">
        <v>45</v>
      </c>
      <c r="L19" s="67">
        <v>43</v>
      </c>
      <c r="M19" s="67">
        <v>42</v>
      </c>
      <c r="N19" s="67">
        <v>38</v>
      </c>
      <c r="O19" s="67">
        <v>50</v>
      </c>
      <c r="P19" s="67">
        <v>56</v>
      </c>
      <c r="Q19" s="67">
        <v>58</v>
      </c>
      <c r="R19" s="67">
        <v>61</v>
      </c>
      <c r="S19" s="67">
        <v>49</v>
      </c>
      <c r="T19" s="67">
        <v>64</v>
      </c>
      <c r="U19" s="143">
        <v>59</v>
      </c>
      <c r="V19" s="143">
        <v>64</v>
      </c>
      <c r="W19" s="143">
        <v>71</v>
      </c>
      <c r="X19" s="143">
        <v>72</v>
      </c>
      <c r="Y19" s="143">
        <v>51</v>
      </c>
    </row>
    <row r="20" spans="2:25" ht="28.5">
      <c r="B20" s="142" t="s">
        <v>215</v>
      </c>
      <c r="C20" s="67">
        <v>438</v>
      </c>
      <c r="D20" s="67">
        <v>456</v>
      </c>
      <c r="E20" s="67">
        <v>437</v>
      </c>
      <c r="F20" s="67">
        <v>450</v>
      </c>
      <c r="G20" s="67">
        <v>489</v>
      </c>
      <c r="H20" s="67">
        <v>532</v>
      </c>
      <c r="I20" s="67">
        <v>496</v>
      </c>
      <c r="J20" s="67">
        <v>569</v>
      </c>
      <c r="K20" s="67">
        <v>607</v>
      </c>
      <c r="L20" s="67">
        <v>578</v>
      </c>
      <c r="M20" s="67">
        <v>610</v>
      </c>
      <c r="N20" s="67">
        <v>634</v>
      </c>
      <c r="O20" s="67">
        <v>668</v>
      </c>
      <c r="P20" s="67">
        <v>707</v>
      </c>
      <c r="Q20" s="67">
        <v>743</v>
      </c>
      <c r="R20" s="67">
        <v>755</v>
      </c>
      <c r="S20" s="67">
        <v>652</v>
      </c>
      <c r="T20" s="67">
        <v>729</v>
      </c>
      <c r="U20" s="143">
        <v>715</v>
      </c>
      <c r="V20" s="143">
        <v>740</v>
      </c>
      <c r="W20" s="143">
        <v>831</v>
      </c>
      <c r="X20" s="143">
        <v>779</v>
      </c>
      <c r="Y20" s="143">
        <v>910</v>
      </c>
    </row>
    <row r="21" spans="2:25" ht="28.5">
      <c r="B21" s="142" t="s">
        <v>216</v>
      </c>
      <c r="C21" s="67">
        <v>77</v>
      </c>
      <c r="D21" s="67">
        <v>87</v>
      </c>
      <c r="E21" s="67">
        <v>98</v>
      </c>
      <c r="F21" s="67">
        <v>91</v>
      </c>
      <c r="G21" s="67">
        <v>85</v>
      </c>
      <c r="H21" s="67">
        <v>77</v>
      </c>
      <c r="I21" s="67">
        <v>90</v>
      </c>
      <c r="J21" s="67">
        <v>107</v>
      </c>
      <c r="K21" s="67">
        <v>108</v>
      </c>
      <c r="L21" s="67">
        <v>97</v>
      </c>
      <c r="M21" s="67">
        <v>107</v>
      </c>
      <c r="N21" s="67">
        <v>136</v>
      </c>
      <c r="O21" s="67">
        <v>139</v>
      </c>
      <c r="P21" s="67">
        <v>183</v>
      </c>
      <c r="Q21" s="67">
        <v>194</v>
      </c>
      <c r="R21" s="67">
        <v>163</v>
      </c>
      <c r="S21" s="67">
        <v>196</v>
      </c>
      <c r="T21" s="67">
        <v>188</v>
      </c>
      <c r="U21" s="143">
        <v>207</v>
      </c>
      <c r="V21" s="143">
        <v>242</v>
      </c>
      <c r="W21" s="143">
        <v>242</v>
      </c>
      <c r="X21" s="143">
        <v>301</v>
      </c>
      <c r="Y21" s="143">
        <v>292</v>
      </c>
    </row>
    <row r="22" spans="2:25" ht="14.25">
      <c r="B22" s="142" t="s">
        <v>217</v>
      </c>
      <c r="C22" s="67">
        <v>245</v>
      </c>
      <c r="D22" s="67">
        <v>266</v>
      </c>
      <c r="E22" s="67">
        <v>295</v>
      </c>
      <c r="F22" s="67">
        <v>289</v>
      </c>
      <c r="G22" s="67">
        <v>319</v>
      </c>
      <c r="H22" s="67">
        <v>287</v>
      </c>
      <c r="I22" s="67">
        <v>334</v>
      </c>
      <c r="J22" s="67">
        <v>312</v>
      </c>
      <c r="K22" s="67">
        <v>337</v>
      </c>
      <c r="L22" s="67">
        <v>413</v>
      </c>
      <c r="M22" s="67">
        <v>356</v>
      </c>
      <c r="N22" s="67">
        <v>399</v>
      </c>
      <c r="O22" s="67">
        <v>446</v>
      </c>
      <c r="P22" s="67">
        <v>473</v>
      </c>
      <c r="Q22" s="67">
        <v>419</v>
      </c>
      <c r="R22" s="67">
        <v>518</v>
      </c>
      <c r="S22" s="67">
        <v>524</v>
      </c>
      <c r="T22" s="67">
        <v>530</v>
      </c>
      <c r="U22" s="143">
        <v>555</v>
      </c>
      <c r="V22" s="143">
        <v>645</v>
      </c>
      <c r="W22" s="143">
        <v>672</v>
      </c>
      <c r="X22" s="143">
        <v>733</v>
      </c>
      <c r="Y22" s="143">
        <v>759</v>
      </c>
    </row>
    <row r="23" spans="2:25" ht="14.25">
      <c r="B23" s="142" t="s">
        <v>218</v>
      </c>
      <c r="C23" s="67">
        <v>645</v>
      </c>
      <c r="D23" s="67">
        <v>678</v>
      </c>
      <c r="E23" s="67">
        <v>692</v>
      </c>
      <c r="F23" s="67">
        <v>627</v>
      </c>
      <c r="G23" s="67">
        <v>651</v>
      </c>
      <c r="H23" s="67">
        <v>647</v>
      </c>
      <c r="I23" s="67">
        <v>640</v>
      </c>
      <c r="J23" s="67">
        <v>644</v>
      </c>
      <c r="K23" s="67">
        <v>703</v>
      </c>
      <c r="L23" s="67">
        <v>724</v>
      </c>
      <c r="M23" s="67">
        <v>715</v>
      </c>
      <c r="N23" s="67">
        <v>708</v>
      </c>
      <c r="O23" s="67">
        <v>739</v>
      </c>
      <c r="P23" s="67">
        <v>722</v>
      </c>
      <c r="Q23" s="67">
        <v>744</v>
      </c>
      <c r="R23" s="67">
        <v>697</v>
      </c>
      <c r="S23" s="67">
        <v>707</v>
      </c>
      <c r="T23" s="67">
        <v>723</v>
      </c>
      <c r="U23" s="143">
        <v>761</v>
      </c>
      <c r="V23" s="143">
        <v>752</v>
      </c>
      <c r="W23" s="143">
        <v>765</v>
      </c>
      <c r="X23" s="143">
        <v>790</v>
      </c>
      <c r="Y23" s="143">
        <v>902</v>
      </c>
    </row>
    <row r="24" spans="2:25" ht="14.25">
      <c r="B24" s="142" t="s">
        <v>219</v>
      </c>
      <c r="C24" s="67">
        <v>83</v>
      </c>
      <c r="D24" s="67">
        <v>90</v>
      </c>
      <c r="E24" s="67">
        <v>92</v>
      </c>
      <c r="F24" s="67">
        <v>97</v>
      </c>
      <c r="G24" s="67">
        <v>92</v>
      </c>
      <c r="H24" s="67">
        <v>98</v>
      </c>
      <c r="I24" s="67">
        <v>106</v>
      </c>
      <c r="J24" s="67">
        <v>111</v>
      </c>
      <c r="K24" s="67">
        <v>122</v>
      </c>
      <c r="L24" s="67">
        <v>130</v>
      </c>
      <c r="M24" s="67">
        <v>114</v>
      </c>
      <c r="N24" s="67">
        <v>130</v>
      </c>
      <c r="O24" s="67">
        <v>143</v>
      </c>
      <c r="P24" s="67">
        <v>164</v>
      </c>
      <c r="Q24" s="67">
        <v>167</v>
      </c>
      <c r="R24" s="67">
        <v>158</v>
      </c>
      <c r="S24" s="67">
        <v>180</v>
      </c>
      <c r="T24" s="67">
        <v>183</v>
      </c>
      <c r="U24" s="143">
        <v>221</v>
      </c>
      <c r="V24" s="143">
        <v>234</v>
      </c>
      <c r="W24" s="143">
        <v>235</v>
      </c>
      <c r="X24" s="143">
        <v>227</v>
      </c>
      <c r="Y24" s="143">
        <v>233</v>
      </c>
    </row>
    <row r="25" spans="2:25" ht="14.25">
      <c r="B25" s="142" t="s">
        <v>220</v>
      </c>
      <c r="C25" s="67">
        <v>433</v>
      </c>
      <c r="D25" s="67">
        <v>522</v>
      </c>
      <c r="E25" s="67">
        <v>498</v>
      </c>
      <c r="F25" s="67">
        <v>580</v>
      </c>
      <c r="G25" s="67">
        <v>529</v>
      </c>
      <c r="H25" s="67">
        <v>506</v>
      </c>
      <c r="I25" s="67">
        <v>555</v>
      </c>
      <c r="J25" s="67">
        <v>636</v>
      </c>
      <c r="K25" s="67">
        <v>632</v>
      </c>
      <c r="L25" s="67">
        <v>707</v>
      </c>
      <c r="M25" s="67">
        <v>719</v>
      </c>
      <c r="N25" s="67">
        <v>767</v>
      </c>
      <c r="O25" s="67">
        <v>820</v>
      </c>
      <c r="P25" s="67">
        <v>868</v>
      </c>
      <c r="Q25" s="67">
        <v>856</v>
      </c>
      <c r="R25" s="67">
        <v>879</v>
      </c>
      <c r="S25" s="67">
        <v>851</v>
      </c>
      <c r="T25" s="67">
        <v>841</v>
      </c>
      <c r="U25" s="143">
        <v>939</v>
      </c>
      <c r="V25" s="143">
        <v>978</v>
      </c>
      <c r="W25" s="143">
        <v>921</v>
      </c>
      <c r="X25" s="143">
        <v>975</v>
      </c>
      <c r="Y25" s="143">
        <v>1027</v>
      </c>
    </row>
    <row r="26" spans="2:25" ht="28.5">
      <c r="B26" s="142" t="s">
        <v>221</v>
      </c>
      <c r="C26" s="67">
        <v>67</v>
      </c>
      <c r="D26" s="67">
        <v>60</v>
      </c>
      <c r="E26" s="67">
        <v>73</v>
      </c>
      <c r="F26" s="67">
        <v>64</v>
      </c>
      <c r="G26" s="67">
        <v>80</v>
      </c>
      <c r="H26" s="67">
        <v>79</v>
      </c>
      <c r="I26" s="67">
        <v>102</v>
      </c>
      <c r="J26" s="67">
        <v>81</v>
      </c>
      <c r="K26" s="67">
        <v>79</v>
      </c>
      <c r="L26" s="67">
        <v>110</v>
      </c>
      <c r="M26" s="67">
        <v>117</v>
      </c>
      <c r="N26" s="67">
        <v>140</v>
      </c>
      <c r="O26" s="67">
        <v>112</v>
      </c>
      <c r="P26" s="67">
        <v>133</v>
      </c>
      <c r="Q26" s="67">
        <v>121</v>
      </c>
      <c r="R26" s="67">
        <v>142</v>
      </c>
      <c r="S26" s="67">
        <v>129</v>
      </c>
      <c r="T26" s="67">
        <v>143</v>
      </c>
      <c r="U26" s="143">
        <v>162</v>
      </c>
      <c r="V26" s="143">
        <v>153</v>
      </c>
      <c r="W26" s="143">
        <v>152</v>
      </c>
      <c r="X26" s="143">
        <v>180</v>
      </c>
      <c r="Y26" s="143">
        <v>165</v>
      </c>
    </row>
    <row r="27" spans="2:25" ht="14.25">
      <c r="B27" s="142" t="s">
        <v>222</v>
      </c>
      <c r="C27" s="67">
        <v>50</v>
      </c>
      <c r="D27" s="67">
        <v>47</v>
      </c>
      <c r="E27" s="67">
        <v>63</v>
      </c>
      <c r="F27" s="67">
        <v>65</v>
      </c>
      <c r="G27" s="67">
        <v>62</v>
      </c>
      <c r="H27" s="67">
        <v>56</v>
      </c>
      <c r="I27" s="67">
        <v>61</v>
      </c>
      <c r="J27" s="67">
        <v>55</v>
      </c>
      <c r="K27" s="67">
        <v>56</v>
      </c>
      <c r="L27" s="67">
        <v>62</v>
      </c>
      <c r="M27" s="67">
        <v>71</v>
      </c>
      <c r="N27" s="67">
        <v>85</v>
      </c>
      <c r="O27" s="67">
        <v>74</v>
      </c>
      <c r="P27" s="67">
        <v>91</v>
      </c>
      <c r="Q27" s="67">
        <v>93</v>
      </c>
      <c r="R27" s="67">
        <v>108</v>
      </c>
      <c r="S27" s="67">
        <v>109</v>
      </c>
      <c r="T27" s="67">
        <v>91</v>
      </c>
      <c r="U27" s="143">
        <v>121</v>
      </c>
      <c r="V27" s="143">
        <v>147</v>
      </c>
      <c r="W27" s="143">
        <v>158</v>
      </c>
      <c r="X27" s="143">
        <v>160</v>
      </c>
      <c r="Y27" s="143">
        <v>145</v>
      </c>
    </row>
    <row r="28" spans="2:25" ht="14.25">
      <c r="B28" s="142" t="s">
        <v>223</v>
      </c>
      <c r="C28" s="67">
        <v>165</v>
      </c>
      <c r="D28" s="67">
        <v>176</v>
      </c>
      <c r="E28" s="67">
        <v>187</v>
      </c>
      <c r="F28" s="67">
        <v>177</v>
      </c>
      <c r="G28" s="67">
        <v>159</v>
      </c>
      <c r="H28" s="67">
        <v>161</v>
      </c>
      <c r="I28" s="67">
        <v>180</v>
      </c>
      <c r="J28" s="67">
        <v>196</v>
      </c>
      <c r="K28" s="67">
        <v>253</v>
      </c>
      <c r="L28" s="67">
        <v>277</v>
      </c>
      <c r="M28" s="67">
        <v>281</v>
      </c>
      <c r="N28" s="67">
        <v>274</v>
      </c>
      <c r="O28" s="67">
        <v>250</v>
      </c>
      <c r="P28" s="67">
        <v>307</v>
      </c>
      <c r="Q28" s="67">
        <v>320</v>
      </c>
      <c r="R28" s="67">
        <v>323</v>
      </c>
      <c r="S28" s="67">
        <v>299</v>
      </c>
      <c r="T28" s="67">
        <v>266</v>
      </c>
      <c r="U28" s="143">
        <v>328</v>
      </c>
      <c r="V28" s="143">
        <v>335</v>
      </c>
      <c r="W28" s="143">
        <v>344</v>
      </c>
      <c r="X28" s="143">
        <v>434</v>
      </c>
      <c r="Y28" s="143">
        <v>421</v>
      </c>
    </row>
    <row r="29" spans="2:25" ht="28.5">
      <c r="B29" s="142" t="s">
        <v>224</v>
      </c>
      <c r="C29" s="67">
        <v>616</v>
      </c>
      <c r="D29" s="67">
        <v>596</v>
      </c>
      <c r="E29" s="67">
        <v>600</v>
      </c>
      <c r="F29" s="67">
        <v>656</v>
      </c>
      <c r="G29" s="67">
        <v>634</v>
      </c>
      <c r="H29" s="67">
        <v>635</v>
      </c>
      <c r="I29" s="67">
        <v>649</v>
      </c>
      <c r="J29" s="67">
        <v>785</v>
      </c>
      <c r="K29" s="67">
        <v>807</v>
      </c>
      <c r="L29" s="67">
        <v>796</v>
      </c>
      <c r="M29" s="67">
        <v>769</v>
      </c>
      <c r="N29" s="67">
        <v>847</v>
      </c>
      <c r="O29" s="67">
        <v>885</v>
      </c>
      <c r="P29" s="67">
        <v>969</v>
      </c>
      <c r="Q29" s="67">
        <v>1007</v>
      </c>
      <c r="R29" s="67">
        <v>1031</v>
      </c>
      <c r="S29" s="67">
        <v>1105</v>
      </c>
      <c r="T29" s="67">
        <v>1090</v>
      </c>
      <c r="U29" s="143">
        <v>1193</v>
      </c>
      <c r="V29" s="143">
        <v>1222</v>
      </c>
      <c r="W29" s="143">
        <v>1293</v>
      </c>
      <c r="X29" s="143">
        <v>1339</v>
      </c>
      <c r="Y29" s="143">
        <v>1446</v>
      </c>
    </row>
    <row r="30" spans="2:25" ht="28.5">
      <c r="B30" s="142" t="s">
        <v>225</v>
      </c>
      <c r="C30" s="67">
        <v>150</v>
      </c>
      <c r="D30" s="67">
        <v>156</v>
      </c>
      <c r="E30" s="67">
        <v>163</v>
      </c>
      <c r="F30" s="67">
        <v>229</v>
      </c>
      <c r="G30" s="67">
        <v>204</v>
      </c>
      <c r="H30" s="67">
        <v>191</v>
      </c>
      <c r="I30" s="67">
        <v>188</v>
      </c>
      <c r="J30" s="67">
        <v>158</v>
      </c>
      <c r="K30" s="67">
        <v>145</v>
      </c>
      <c r="L30" s="67">
        <v>219</v>
      </c>
      <c r="M30" s="67">
        <v>235</v>
      </c>
      <c r="N30" s="67">
        <v>238</v>
      </c>
      <c r="O30" s="67">
        <v>403</v>
      </c>
      <c r="P30" s="67">
        <v>305</v>
      </c>
      <c r="Q30" s="67">
        <v>357</v>
      </c>
      <c r="R30" s="67">
        <v>359</v>
      </c>
      <c r="S30" s="67">
        <v>519</v>
      </c>
      <c r="T30" s="67">
        <v>684</v>
      </c>
      <c r="U30" s="143">
        <v>596</v>
      </c>
      <c r="V30" s="143">
        <v>540</v>
      </c>
      <c r="W30" s="143">
        <v>603</v>
      </c>
      <c r="X30" s="143">
        <v>682</v>
      </c>
      <c r="Y30" s="143">
        <v>851</v>
      </c>
    </row>
    <row r="31" spans="2:25" ht="14.25">
      <c r="B31" s="142" t="s">
        <v>226</v>
      </c>
      <c r="C31" s="67">
        <v>1896</v>
      </c>
      <c r="D31" s="67">
        <v>1845</v>
      </c>
      <c r="E31" s="67">
        <v>2181</v>
      </c>
      <c r="F31" s="67">
        <v>2533</v>
      </c>
      <c r="G31" s="67">
        <v>2500</v>
      </c>
      <c r="H31" s="67">
        <v>2350</v>
      </c>
      <c r="I31" s="67">
        <v>2434</v>
      </c>
      <c r="J31" s="67">
        <v>2672</v>
      </c>
      <c r="K31" s="67">
        <v>2795</v>
      </c>
      <c r="L31" s="67">
        <v>2974</v>
      </c>
      <c r="M31" s="67">
        <v>3291</v>
      </c>
      <c r="N31" s="67">
        <v>3510</v>
      </c>
      <c r="O31" s="67">
        <v>4067</v>
      </c>
      <c r="P31" s="67">
        <v>4017</v>
      </c>
      <c r="Q31" s="67">
        <v>4455</v>
      </c>
      <c r="R31" s="67">
        <v>4630</v>
      </c>
      <c r="S31" s="67">
        <v>4760</v>
      </c>
      <c r="T31" s="67">
        <v>4441</v>
      </c>
      <c r="U31" s="143">
        <v>4595</v>
      </c>
      <c r="V31" s="143">
        <v>4947</v>
      </c>
      <c r="W31" s="143">
        <v>4939</v>
      </c>
      <c r="X31" s="143">
        <v>4733</v>
      </c>
      <c r="Y31" s="143">
        <v>4890</v>
      </c>
    </row>
    <row r="32" spans="2:25" ht="14.25">
      <c r="B32" s="142" t="s">
        <v>227</v>
      </c>
      <c r="C32" s="67">
        <v>1069</v>
      </c>
      <c r="D32" s="67">
        <v>1184</v>
      </c>
      <c r="E32" s="67">
        <v>918</v>
      </c>
      <c r="F32" s="67">
        <v>1139</v>
      </c>
      <c r="G32" s="67">
        <v>1025</v>
      </c>
      <c r="H32" s="67">
        <v>933</v>
      </c>
      <c r="I32" s="67">
        <v>780</v>
      </c>
      <c r="J32" s="67">
        <v>722</v>
      </c>
      <c r="K32" s="67">
        <v>735</v>
      </c>
      <c r="L32" s="67">
        <v>738</v>
      </c>
      <c r="M32" s="67">
        <v>629</v>
      </c>
      <c r="N32" s="67">
        <v>647</v>
      </c>
      <c r="O32" s="67">
        <v>486</v>
      </c>
      <c r="P32" s="67">
        <v>573</v>
      </c>
      <c r="Q32" s="67">
        <v>609</v>
      </c>
      <c r="R32" s="67">
        <v>505</v>
      </c>
      <c r="S32" s="67">
        <v>519</v>
      </c>
      <c r="T32" s="67">
        <v>622</v>
      </c>
      <c r="U32" s="143">
        <v>638</v>
      </c>
      <c r="V32" s="143">
        <v>688</v>
      </c>
      <c r="W32" s="143">
        <v>577</v>
      </c>
      <c r="X32" s="143">
        <v>523</v>
      </c>
      <c r="Y32" s="143">
        <v>492</v>
      </c>
    </row>
    <row r="33" spans="2:25" ht="28.5">
      <c r="B33" s="142" t="s">
        <v>284</v>
      </c>
      <c r="C33" s="67">
        <v>237</v>
      </c>
      <c r="D33" s="67">
        <v>336</v>
      </c>
      <c r="E33" s="67">
        <v>209</v>
      </c>
      <c r="F33" s="67">
        <v>167</v>
      </c>
      <c r="G33" s="67">
        <v>144</v>
      </c>
      <c r="H33" s="67">
        <v>136</v>
      </c>
      <c r="I33" s="67">
        <v>134</v>
      </c>
      <c r="J33" s="67">
        <v>253</v>
      </c>
      <c r="K33" s="67">
        <v>152</v>
      </c>
      <c r="L33" s="67">
        <v>220</v>
      </c>
      <c r="M33" s="67">
        <v>169</v>
      </c>
      <c r="N33" s="67">
        <v>157</v>
      </c>
      <c r="O33" s="67">
        <v>107</v>
      </c>
      <c r="P33" s="67">
        <v>105</v>
      </c>
      <c r="Q33" s="67">
        <v>108</v>
      </c>
      <c r="R33" s="67">
        <v>129</v>
      </c>
      <c r="S33" s="67">
        <v>146</v>
      </c>
      <c r="T33" s="67">
        <v>144</v>
      </c>
      <c r="U33" s="143">
        <v>143</v>
      </c>
      <c r="V33" s="143">
        <v>158</v>
      </c>
      <c r="W33" s="143">
        <v>173</v>
      </c>
      <c r="X33" s="143">
        <v>180</v>
      </c>
      <c r="Y33" s="143">
        <v>182</v>
      </c>
    </row>
    <row r="34" spans="2:25" ht="14.25">
      <c r="B34" s="142" t="s">
        <v>228</v>
      </c>
      <c r="C34" s="67">
        <v>42</v>
      </c>
      <c r="D34" s="67">
        <v>58</v>
      </c>
      <c r="E34" s="67">
        <v>56</v>
      </c>
      <c r="F34" s="67">
        <v>84</v>
      </c>
      <c r="G34" s="67">
        <v>84</v>
      </c>
      <c r="H34" s="67">
        <v>63</v>
      </c>
      <c r="I34" s="67">
        <v>100</v>
      </c>
      <c r="J34" s="67">
        <v>100</v>
      </c>
      <c r="K34" s="67">
        <v>108</v>
      </c>
      <c r="L34" s="67">
        <v>133</v>
      </c>
      <c r="M34" s="67">
        <v>161</v>
      </c>
      <c r="N34" s="67">
        <v>163</v>
      </c>
      <c r="O34" s="67">
        <v>226</v>
      </c>
      <c r="P34" s="67">
        <v>213</v>
      </c>
      <c r="Q34" s="67">
        <v>316</v>
      </c>
      <c r="R34" s="67">
        <v>341</v>
      </c>
      <c r="S34" s="67">
        <v>328</v>
      </c>
      <c r="T34" s="67">
        <v>367</v>
      </c>
      <c r="U34" s="143">
        <v>443</v>
      </c>
      <c r="V34" s="143">
        <v>523</v>
      </c>
      <c r="W34" s="143">
        <v>537</v>
      </c>
      <c r="X34" s="143">
        <v>576</v>
      </c>
      <c r="Y34" s="143">
        <v>660</v>
      </c>
    </row>
    <row r="35" spans="2:25" ht="28.5">
      <c r="B35" s="142" t="s">
        <v>229</v>
      </c>
      <c r="C35" s="67">
        <v>210</v>
      </c>
      <c r="D35" s="67">
        <v>195</v>
      </c>
      <c r="E35" s="67">
        <v>205</v>
      </c>
      <c r="F35" s="67">
        <v>264</v>
      </c>
      <c r="G35" s="67">
        <v>290</v>
      </c>
      <c r="H35" s="67">
        <v>240</v>
      </c>
      <c r="I35" s="67">
        <v>270</v>
      </c>
      <c r="J35" s="67">
        <v>251</v>
      </c>
      <c r="K35" s="67">
        <v>255</v>
      </c>
      <c r="L35" s="67">
        <v>202</v>
      </c>
      <c r="M35" s="67">
        <v>218</v>
      </c>
      <c r="N35" s="67">
        <v>154</v>
      </c>
      <c r="O35" s="67">
        <v>196</v>
      </c>
      <c r="P35" s="67">
        <v>212</v>
      </c>
      <c r="Q35" s="67">
        <v>247</v>
      </c>
      <c r="R35" s="67">
        <v>199</v>
      </c>
      <c r="S35" s="67">
        <v>183</v>
      </c>
      <c r="T35" s="67">
        <v>128</v>
      </c>
      <c r="U35" s="143">
        <v>72</v>
      </c>
      <c r="V35" s="143">
        <v>48</v>
      </c>
      <c r="W35" s="143">
        <v>35</v>
      </c>
      <c r="X35" s="143">
        <v>46</v>
      </c>
      <c r="Y35" s="143">
        <v>56</v>
      </c>
    </row>
    <row r="36" spans="2:25" ht="14.25">
      <c r="B36" s="142" t="s">
        <v>230</v>
      </c>
      <c r="C36" s="67">
        <v>60</v>
      </c>
      <c r="D36" s="67">
        <v>75</v>
      </c>
      <c r="E36" s="67">
        <v>76</v>
      </c>
      <c r="F36" s="67">
        <v>103</v>
      </c>
      <c r="G36" s="67">
        <v>78</v>
      </c>
      <c r="H36" s="67">
        <v>54</v>
      </c>
      <c r="I36" s="67">
        <v>61</v>
      </c>
      <c r="J36" s="67">
        <v>93</v>
      </c>
      <c r="K36" s="67">
        <v>124</v>
      </c>
      <c r="L36" s="67">
        <v>117</v>
      </c>
      <c r="M36" s="67">
        <v>136</v>
      </c>
      <c r="N36" s="67">
        <v>140</v>
      </c>
      <c r="O36" s="67">
        <v>148</v>
      </c>
      <c r="P36" s="67">
        <v>153</v>
      </c>
      <c r="Q36" s="67">
        <v>173</v>
      </c>
      <c r="R36" s="67">
        <v>151</v>
      </c>
      <c r="S36" s="67">
        <v>183</v>
      </c>
      <c r="T36" s="67">
        <v>163</v>
      </c>
      <c r="U36" s="143">
        <v>189</v>
      </c>
      <c r="V36" s="143">
        <v>219</v>
      </c>
      <c r="W36" s="143">
        <v>230</v>
      </c>
      <c r="X36" s="143">
        <v>230</v>
      </c>
      <c r="Y36" s="143">
        <v>237</v>
      </c>
    </row>
    <row r="37" spans="2:25" ht="14.25">
      <c r="B37" s="142" t="s">
        <v>231</v>
      </c>
      <c r="C37" s="67">
        <v>288</v>
      </c>
      <c r="D37" s="67">
        <v>278</v>
      </c>
      <c r="E37" s="67">
        <v>286</v>
      </c>
      <c r="F37" s="67">
        <v>274</v>
      </c>
      <c r="G37" s="67">
        <v>235</v>
      </c>
      <c r="H37" s="67">
        <v>216</v>
      </c>
      <c r="I37" s="67">
        <v>169</v>
      </c>
      <c r="J37" s="67">
        <v>214</v>
      </c>
      <c r="K37" s="67">
        <v>224</v>
      </c>
      <c r="L37" s="67">
        <v>222</v>
      </c>
      <c r="M37" s="67">
        <v>222</v>
      </c>
      <c r="N37" s="67">
        <v>210</v>
      </c>
      <c r="O37" s="67">
        <v>176</v>
      </c>
      <c r="P37" s="67">
        <v>194</v>
      </c>
      <c r="Q37" s="67">
        <v>189</v>
      </c>
      <c r="R37" s="67">
        <v>200</v>
      </c>
      <c r="S37" s="67">
        <v>173</v>
      </c>
      <c r="T37" s="67">
        <v>202</v>
      </c>
      <c r="U37" s="143">
        <v>202</v>
      </c>
      <c r="V37" s="143">
        <v>276</v>
      </c>
      <c r="W37" s="143">
        <v>241</v>
      </c>
      <c r="X37" s="143">
        <v>252</v>
      </c>
      <c r="Y37" s="143">
        <v>244</v>
      </c>
    </row>
    <row r="38" spans="2:25" ht="28.5">
      <c r="B38" s="142" t="s">
        <v>232</v>
      </c>
      <c r="C38" s="67">
        <v>76</v>
      </c>
      <c r="D38" s="67">
        <v>71</v>
      </c>
      <c r="E38" s="67">
        <v>73</v>
      </c>
      <c r="F38" s="67">
        <v>69</v>
      </c>
      <c r="G38" s="67">
        <v>72</v>
      </c>
      <c r="H38" s="67">
        <v>49</v>
      </c>
      <c r="I38" s="67">
        <v>50</v>
      </c>
      <c r="J38" s="67">
        <v>45</v>
      </c>
      <c r="K38" s="67">
        <v>43</v>
      </c>
      <c r="L38" s="67">
        <v>84</v>
      </c>
      <c r="M38" s="67">
        <v>76</v>
      </c>
      <c r="N38" s="67">
        <v>55</v>
      </c>
      <c r="O38" s="67">
        <v>70</v>
      </c>
      <c r="P38" s="67">
        <v>74</v>
      </c>
      <c r="Q38" s="67">
        <v>58</v>
      </c>
      <c r="R38" s="67">
        <v>73</v>
      </c>
      <c r="S38" s="67">
        <v>97</v>
      </c>
      <c r="T38" s="67">
        <v>100</v>
      </c>
      <c r="U38" s="143">
        <v>95</v>
      </c>
      <c r="V38" s="143">
        <v>90</v>
      </c>
      <c r="W38" s="143">
        <v>89</v>
      </c>
      <c r="X38" s="143">
        <v>75</v>
      </c>
      <c r="Y38" s="143">
        <v>55</v>
      </c>
    </row>
    <row r="39" spans="2:25" ht="14.25">
      <c r="B39" s="142" t="s">
        <v>233</v>
      </c>
      <c r="C39" s="67">
        <v>2184</v>
      </c>
      <c r="D39" s="67">
        <v>2195</v>
      </c>
      <c r="E39" s="67">
        <v>1875</v>
      </c>
      <c r="F39" s="67">
        <v>2487</v>
      </c>
      <c r="G39" s="67">
        <v>1995</v>
      </c>
      <c r="H39" s="67">
        <v>1902</v>
      </c>
      <c r="I39" s="67">
        <v>2195</v>
      </c>
      <c r="J39" s="67">
        <v>2474</v>
      </c>
      <c r="K39" s="67">
        <v>2838</v>
      </c>
      <c r="L39" s="67">
        <v>2766</v>
      </c>
      <c r="M39" s="67">
        <v>3048</v>
      </c>
      <c r="N39" s="67">
        <v>3265</v>
      </c>
      <c r="O39" s="67">
        <v>3158</v>
      </c>
      <c r="P39" s="67">
        <v>4309</v>
      </c>
      <c r="Q39" s="67">
        <v>4381</v>
      </c>
      <c r="R39" s="67">
        <v>5365</v>
      </c>
      <c r="S39" s="67">
        <v>4254</v>
      </c>
      <c r="T39" s="67">
        <v>3607</v>
      </c>
      <c r="U39" s="143">
        <v>3502</v>
      </c>
      <c r="V39" s="143">
        <v>3508</v>
      </c>
      <c r="W39" s="143">
        <v>3440</v>
      </c>
      <c r="X39" s="143">
        <v>3351</v>
      </c>
      <c r="Y39" s="143">
        <v>3246</v>
      </c>
    </row>
    <row r="40" spans="2:25" ht="14.25">
      <c r="B40" s="142" t="s">
        <v>234</v>
      </c>
      <c r="C40" s="67">
        <v>1944</v>
      </c>
      <c r="D40" s="67">
        <v>2268</v>
      </c>
      <c r="E40" s="67">
        <v>2463</v>
      </c>
      <c r="F40" s="67">
        <v>2324</v>
      </c>
      <c r="G40" s="67">
        <v>2376</v>
      </c>
      <c r="H40" s="67">
        <v>2571</v>
      </c>
      <c r="I40" s="67">
        <v>2296</v>
      </c>
      <c r="J40" s="67">
        <v>2300</v>
      </c>
      <c r="K40" s="67">
        <v>2510</v>
      </c>
      <c r="L40" s="67">
        <v>2630</v>
      </c>
      <c r="M40" s="67">
        <v>2786</v>
      </c>
      <c r="N40" s="67">
        <v>2760</v>
      </c>
      <c r="O40" s="67">
        <v>2293</v>
      </c>
      <c r="P40" s="67">
        <v>1998</v>
      </c>
      <c r="Q40" s="67">
        <v>2014</v>
      </c>
      <c r="R40" s="67">
        <v>2068</v>
      </c>
      <c r="S40" s="67">
        <v>3011</v>
      </c>
      <c r="T40" s="67">
        <v>4500</v>
      </c>
      <c r="U40" s="143">
        <v>5108</v>
      </c>
      <c r="V40" s="143">
        <v>6588</v>
      </c>
      <c r="W40" s="143">
        <v>7496</v>
      </c>
      <c r="X40" s="143">
        <v>7966</v>
      </c>
      <c r="Y40" s="143">
        <v>8574</v>
      </c>
    </row>
    <row r="41" spans="2:25" ht="28.5">
      <c r="B41" s="142" t="s">
        <v>235</v>
      </c>
      <c r="C41" s="67">
        <v>444</v>
      </c>
      <c r="D41" s="67">
        <v>411</v>
      </c>
      <c r="E41" s="67">
        <v>484</v>
      </c>
      <c r="F41" s="67">
        <v>430</v>
      </c>
      <c r="G41" s="67">
        <v>403</v>
      </c>
      <c r="H41" s="67">
        <v>391</v>
      </c>
      <c r="I41" s="67">
        <v>372</v>
      </c>
      <c r="J41" s="67">
        <v>423</v>
      </c>
      <c r="K41" s="67">
        <v>486</v>
      </c>
      <c r="L41" s="67">
        <v>488</v>
      </c>
      <c r="M41" s="67">
        <v>414</v>
      </c>
      <c r="N41" s="67">
        <v>382</v>
      </c>
      <c r="O41" s="67">
        <v>430</v>
      </c>
      <c r="P41" s="67">
        <v>438</v>
      </c>
      <c r="Q41" s="67">
        <v>411</v>
      </c>
      <c r="R41" s="67">
        <v>444</v>
      </c>
      <c r="S41" s="67">
        <v>376</v>
      </c>
      <c r="T41" s="67">
        <v>348</v>
      </c>
      <c r="U41" s="143">
        <v>215</v>
      </c>
      <c r="V41" s="143">
        <v>232</v>
      </c>
      <c r="W41" s="143">
        <v>250</v>
      </c>
      <c r="X41" s="143">
        <v>304</v>
      </c>
      <c r="Y41" s="143">
        <v>313</v>
      </c>
    </row>
    <row r="42" spans="2:25" ht="14.25">
      <c r="B42" s="142" t="s">
        <v>236</v>
      </c>
      <c r="C42" s="67">
        <v>47</v>
      </c>
      <c r="D42" s="67">
        <v>66</v>
      </c>
      <c r="E42" s="67">
        <v>69</v>
      </c>
      <c r="F42" s="67">
        <v>56</v>
      </c>
      <c r="G42" s="67">
        <v>60</v>
      </c>
      <c r="H42" s="67">
        <v>64</v>
      </c>
      <c r="I42" s="67">
        <v>54</v>
      </c>
      <c r="J42" s="67">
        <v>39</v>
      </c>
      <c r="K42" s="67">
        <v>70</v>
      </c>
      <c r="L42" s="67">
        <v>79</v>
      </c>
      <c r="M42" s="67">
        <v>87</v>
      </c>
      <c r="N42" s="67">
        <v>86</v>
      </c>
      <c r="O42" s="67">
        <v>108</v>
      </c>
      <c r="P42" s="67">
        <v>112</v>
      </c>
      <c r="Q42" s="67">
        <v>96</v>
      </c>
      <c r="R42" s="67">
        <v>93</v>
      </c>
      <c r="S42" s="67">
        <v>144</v>
      </c>
      <c r="T42" s="67">
        <v>145</v>
      </c>
      <c r="U42" s="143">
        <v>180</v>
      </c>
      <c r="V42" s="143">
        <v>167</v>
      </c>
      <c r="W42" s="143">
        <v>182</v>
      </c>
      <c r="X42" s="143">
        <v>158</v>
      </c>
      <c r="Y42" s="143">
        <v>164</v>
      </c>
    </row>
    <row r="43" spans="2:25" ht="14.25">
      <c r="B43" s="142" t="s">
        <v>237</v>
      </c>
      <c r="C43" s="67">
        <v>17</v>
      </c>
      <c r="D43" s="67">
        <v>22</v>
      </c>
      <c r="E43" s="67">
        <v>21</v>
      </c>
      <c r="F43" s="67">
        <v>74</v>
      </c>
      <c r="G43" s="67">
        <v>27</v>
      </c>
      <c r="H43" s="67">
        <v>13</v>
      </c>
      <c r="I43" s="67">
        <v>79</v>
      </c>
      <c r="J43" s="67">
        <v>100</v>
      </c>
      <c r="K43" s="67">
        <v>152</v>
      </c>
      <c r="L43" s="67">
        <v>188</v>
      </c>
      <c r="M43" s="67">
        <v>239</v>
      </c>
      <c r="N43" s="67">
        <v>166</v>
      </c>
      <c r="O43" s="67">
        <v>136</v>
      </c>
      <c r="P43" s="67">
        <v>116</v>
      </c>
      <c r="Q43" s="67">
        <v>136</v>
      </c>
      <c r="R43" s="67">
        <v>127</v>
      </c>
      <c r="S43" s="67">
        <v>133</v>
      </c>
      <c r="T43" s="67">
        <v>96</v>
      </c>
      <c r="U43" s="143">
        <v>143</v>
      </c>
      <c r="V43" s="143">
        <v>139</v>
      </c>
      <c r="W43" s="143">
        <v>142</v>
      </c>
      <c r="X43" s="143">
        <v>135</v>
      </c>
      <c r="Y43" s="143">
        <v>112</v>
      </c>
    </row>
    <row r="44" spans="2:25" ht="14.25">
      <c r="B44" s="142" t="s">
        <v>238</v>
      </c>
      <c r="C44" s="67">
        <v>660</v>
      </c>
      <c r="D44" s="67">
        <v>1154</v>
      </c>
      <c r="E44" s="67">
        <v>878</v>
      </c>
      <c r="F44" s="67">
        <v>791</v>
      </c>
      <c r="G44" s="67">
        <v>700</v>
      </c>
      <c r="H44" s="67">
        <v>815</v>
      </c>
      <c r="I44" s="67">
        <v>1180</v>
      </c>
      <c r="J44" s="67">
        <v>623</v>
      </c>
      <c r="K44" s="67">
        <v>550</v>
      </c>
      <c r="L44" s="67">
        <v>569</v>
      </c>
      <c r="M44" s="67">
        <v>490</v>
      </c>
      <c r="N44" s="67">
        <v>811</v>
      </c>
      <c r="O44" s="67">
        <v>459</v>
      </c>
      <c r="P44" s="67">
        <v>566</v>
      </c>
      <c r="Q44" s="67">
        <v>240</v>
      </c>
      <c r="R44" s="67">
        <v>355</v>
      </c>
      <c r="S44" s="67">
        <v>472</v>
      </c>
      <c r="T44" s="67">
        <v>106</v>
      </c>
      <c r="U44" s="143">
        <v>95</v>
      </c>
      <c r="V44" s="143"/>
      <c r="W44" s="143">
        <v>18</v>
      </c>
      <c r="X44" s="143">
        <v>2</v>
      </c>
      <c r="Y44" s="143">
        <v>52</v>
      </c>
    </row>
    <row r="45" spans="2:25" ht="14.25">
      <c r="B45" s="142" t="s">
        <v>239</v>
      </c>
      <c r="C45" s="67">
        <v>135</v>
      </c>
      <c r="D45" s="67">
        <v>107</v>
      </c>
      <c r="E45" s="67">
        <v>143</v>
      </c>
      <c r="F45" s="67">
        <v>172</v>
      </c>
      <c r="G45" s="67">
        <v>151</v>
      </c>
      <c r="H45" s="67">
        <v>114</v>
      </c>
      <c r="I45" s="67">
        <v>126</v>
      </c>
      <c r="J45" s="67">
        <v>144</v>
      </c>
      <c r="K45" s="67">
        <v>171</v>
      </c>
      <c r="L45" s="67">
        <v>171</v>
      </c>
      <c r="M45" s="67">
        <v>185</v>
      </c>
      <c r="N45" s="67">
        <v>151</v>
      </c>
      <c r="O45" s="67">
        <v>151</v>
      </c>
      <c r="P45" s="67">
        <v>145</v>
      </c>
      <c r="Q45" s="67">
        <v>137</v>
      </c>
      <c r="R45" s="67">
        <v>231</v>
      </c>
      <c r="S45" s="67">
        <v>180</v>
      </c>
      <c r="T45" s="67">
        <v>169</v>
      </c>
      <c r="U45" s="143">
        <v>209</v>
      </c>
      <c r="V45" s="143">
        <v>253</v>
      </c>
      <c r="W45" s="143">
        <v>311</v>
      </c>
      <c r="X45" s="143">
        <v>391</v>
      </c>
      <c r="Y45" s="143">
        <v>387</v>
      </c>
    </row>
    <row r="46" spans="2:25" ht="28.5">
      <c r="B46" s="142" t="s">
        <v>240</v>
      </c>
      <c r="C46" s="67">
        <v>2259</v>
      </c>
      <c r="D46" s="67">
        <v>2534</v>
      </c>
      <c r="E46" s="67">
        <v>3011</v>
      </c>
      <c r="F46" s="67">
        <v>2781</v>
      </c>
      <c r="G46" s="67">
        <v>3174</v>
      </c>
      <c r="H46" s="67">
        <v>3454</v>
      </c>
      <c r="I46" s="67">
        <v>2958</v>
      </c>
      <c r="J46" s="67">
        <v>2626</v>
      </c>
      <c r="K46" s="67">
        <v>2370</v>
      </c>
      <c r="L46" s="67">
        <v>2549</v>
      </c>
      <c r="M46" s="67">
        <v>2329</v>
      </c>
      <c r="N46" s="67">
        <v>2317</v>
      </c>
      <c r="O46" s="67">
        <v>1907</v>
      </c>
      <c r="P46" s="67">
        <v>1850</v>
      </c>
      <c r="Q46" s="67">
        <v>1697</v>
      </c>
      <c r="R46" s="67">
        <v>1826</v>
      </c>
      <c r="S46" s="67">
        <v>1743</v>
      </c>
      <c r="T46" s="67">
        <v>1332</v>
      </c>
      <c r="U46" s="143">
        <v>1040</v>
      </c>
      <c r="V46" s="143">
        <v>974</v>
      </c>
      <c r="W46" s="143">
        <v>1087</v>
      </c>
      <c r="X46" s="143">
        <v>1123</v>
      </c>
      <c r="Y46" s="143">
        <v>1165</v>
      </c>
    </row>
    <row r="47" spans="2:25" ht="14.25">
      <c r="B47" s="142" t="s">
        <v>241</v>
      </c>
      <c r="C47" s="67">
        <v>2280</v>
      </c>
      <c r="D47" s="67">
        <v>2511</v>
      </c>
      <c r="E47" s="67">
        <v>2874</v>
      </c>
      <c r="F47" s="67">
        <v>2735</v>
      </c>
      <c r="G47" s="67">
        <v>2923</v>
      </c>
      <c r="H47" s="67">
        <v>3106</v>
      </c>
      <c r="I47" s="67">
        <v>2909</v>
      </c>
      <c r="J47" s="67">
        <v>2949</v>
      </c>
      <c r="K47" s="67">
        <v>3057</v>
      </c>
      <c r="L47" s="67">
        <v>3167</v>
      </c>
      <c r="M47" s="67">
        <v>3140</v>
      </c>
      <c r="N47" s="67">
        <v>3408</v>
      </c>
      <c r="O47" s="67">
        <v>3789</v>
      </c>
      <c r="P47" s="67">
        <v>3269</v>
      </c>
      <c r="Q47" s="67">
        <v>3930</v>
      </c>
      <c r="R47" s="67">
        <v>3290</v>
      </c>
      <c r="S47" s="67">
        <v>3623</v>
      </c>
      <c r="T47" s="67">
        <v>3819</v>
      </c>
      <c r="U47" s="143">
        <v>4132</v>
      </c>
      <c r="V47" s="143">
        <v>4327</v>
      </c>
      <c r="W47" s="143">
        <v>4343</v>
      </c>
      <c r="X47" s="143">
        <v>4499</v>
      </c>
      <c r="Y47" s="143">
        <v>4557</v>
      </c>
    </row>
    <row r="48" spans="2:25" ht="14.25">
      <c r="B48" s="142" t="s">
        <v>242</v>
      </c>
      <c r="C48" s="67">
        <v>176</v>
      </c>
      <c r="D48" s="67">
        <v>209</v>
      </c>
      <c r="E48" s="67">
        <v>265</v>
      </c>
      <c r="F48" s="67">
        <v>265</v>
      </c>
      <c r="G48" s="67">
        <v>225</v>
      </c>
      <c r="H48" s="67">
        <v>183</v>
      </c>
      <c r="I48" s="67">
        <v>177</v>
      </c>
      <c r="J48" s="67">
        <v>163</v>
      </c>
      <c r="K48" s="67">
        <v>226</v>
      </c>
      <c r="L48" s="67">
        <v>231</v>
      </c>
      <c r="M48" s="67">
        <v>226</v>
      </c>
      <c r="N48" s="67">
        <v>148</v>
      </c>
      <c r="O48" s="67">
        <v>205</v>
      </c>
      <c r="P48" s="67">
        <v>250</v>
      </c>
      <c r="Q48" s="67">
        <v>175</v>
      </c>
      <c r="R48" s="67">
        <v>130</v>
      </c>
      <c r="S48" s="67">
        <v>172</v>
      </c>
      <c r="T48" s="67">
        <v>61</v>
      </c>
      <c r="U48" s="143">
        <v>40</v>
      </c>
      <c r="V48" s="143">
        <v>28</v>
      </c>
      <c r="W48" s="143">
        <v>33</v>
      </c>
      <c r="X48" s="143">
        <v>33</v>
      </c>
      <c r="Y48" s="143">
        <v>34</v>
      </c>
    </row>
    <row r="49" spans="2:25" ht="14.25">
      <c r="B49" s="142" t="s">
        <v>243</v>
      </c>
      <c r="C49" s="67">
        <v>55</v>
      </c>
      <c r="D49" s="67">
        <v>61</v>
      </c>
      <c r="E49" s="67">
        <v>54</v>
      </c>
      <c r="F49" s="67">
        <v>58</v>
      </c>
      <c r="G49" s="67">
        <v>56</v>
      </c>
      <c r="H49" s="67">
        <v>51</v>
      </c>
      <c r="I49" s="67">
        <v>59</v>
      </c>
      <c r="J49" s="67">
        <v>56</v>
      </c>
      <c r="K49" s="67">
        <v>70</v>
      </c>
      <c r="L49" s="67">
        <v>76</v>
      </c>
      <c r="M49" s="67">
        <v>79</v>
      </c>
      <c r="N49" s="67">
        <v>78</v>
      </c>
      <c r="O49" s="67">
        <v>103</v>
      </c>
      <c r="P49" s="67">
        <v>120</v>
      </c>
      <c r="Q49" s="67">
        <v>120</v>
      </c>
      <c r="R49" s="67">
        <v>111</v>
      </c>
      <c r="S49" s="67">
        <v>136</v>
      </c>
      <c r="T49" s="67">
        <v>129</v>
      </c>
      <c r="U49" s="143">
        <v>137</v>
      </c>
      <c r="V49" s="143">
        <v>141</v>
      </c>
      <c r="W49" s="143">
        <v>134</v>
      </c>
      <c r="X49" s="143">
        <v>142</v>
      </c>
      <c r="Y49" s="143">
        <v>151</v>
      </c>
    </row>
    <row r="50" spans="2:25" ht="28.5">
      <c r="B50" s="142" t="s">
        <v>244</v>
      </c>
      <c r="C50" s="67">
        <v>326</v>
      </c>
      <c r="D50" s="67">
        <v>316</v>
      </c>
      <c r="E50" s="67">
        <v>322</v>
      </c>
      <c r="F50" s="67">
        <v>305</v>
      </c>
      <c r="G50" s="67">
        <v>281</v>
      </c>
      <c r="H50" s="67">
        <v>229</v>
      </c>
      <c r="I50" s="67">
        <v>214</v>
      </c>
      <c r="J50" s="67">
        <v>220</v>
      </c>
      <c r="K50" s="67">
        <v>170</v>
      </c>
      <c r="L50" s="67">
        <v>153</v>
      </c>
      <c r="M50" s="67">
        <v>132</v>
      </c>
      <c r="N50" s="67">
        <v>128</v>
      </c>
      <c r="O50" s="67">
        <v>154</v>
      </c>
      <c r="P50" s="67">
        <v>115</v>
      </c>
      <c r="Q50" s="67">
        <v>100</v>
      </c>
      <c r="R50" s="67">
        <v>129</v>
      </c>
      <c r="S50" s="67">
        <v>94</v>
      </c>
      <c r="T50" s="67">
        <v>78</v>
      </c>
      <c r="U50" s="143">
        <v>86</v>
      </c>
      <c r="V50" s="143">
        <v>95</v>
      </c>
      <c r="W50" s="143">
        <v>102</v>
      </c>
      <c r="X50" s="143">
        <v>73</v>
      </c>
      <c r="Y50" s="143">
        <v>77</v>
      </c>
    </row>
    <row r="51" spans="2:25" ht="14.25">
      <c r="B51" s="142" t="s">
        <v>245</v>
      </c>
      <c r="C51" s="67">
        <v>2590</v>
      </c>
      <c r="D51" s="67">
        <v>2639</v>
      </c>
      <c r="E51" s="67">
        <v>2606</v>
      </c>
      <c r="F51" s="67">
        <v>2416</v>
      </c>
      <c r="G51" s="67">
        <v>2508</v>
      </c>
      <c r="H51" s="67">
        <v>2730</v>
      </c>
      <c r="I51" s="67">
        <v>2445</v>
      </c>
      <c r="J51" s="67">
        <v>3026</v>
      </c>
      <c r="K51" s="67">
        <v>2758</v>
      </c>
      <c r="L51" s="67">
        <v>3088</v>
      </c>
      <c r="M51" s="67">
        <v>3029</v>
      </c>
      <c r="N51" s="67">
        <v>3187</v>
      </c>
      <c r="O51" s="67">
        <v>3159</v>
      </c>
      <c r="P51" s="67">
        <v>3375</v>
      </c>
      <c r="Q51" s="67">
        <v>3086</v>
      </c>
      <c r="R51" s="67">
        <v>3608</v>
      </c>
      <c r="S51" s="67">
        <v>3804</v>
      </c>
      <c r="T51" s="67">
        <v>3449</v>
      </c>
      <c r="U51" s="143">
        <v>3298</v>
      </c>
      <c r="V51" s="143">
        <v>3476</v>
      </c>
      <c r="W51" s="143">
        <v>3851</v>
      </c>
      <c r="X51" s="143">
        <v>4171</v>
      </c>
      <c r="Y51" s="143">
        <v>4096</v>
      </c>
    </row>
    <row r="52" spans="2:25" ht="28.5">
      <c r="B52" s="142" t="s">
        <v>246</v>
      </c>
      <c r="C52" s="67">
        <v>807</v>
      </c>
      <c r="D52" s="67">
        <v>803</v>
      </c>
      <c r="E52" s="67">
        <v>902</v>
      </c>
      <c r="F52" s="67">
        <v>852</v>
      </c>
      <c r="G52" s="67">
        <v>827</v>
      </c>
      <c r="H52" s="67">
        <v>761</v>
      </c>
      <c r="I52" s="67">
        <v>786</v>
      </c>
      <c r="J52" s="67">
        <v>909</v>
      </c>
      <c r="K52" s="67">
        <v>973</v>
      </c>
      <c r="L52" s="67">
        <v>1067</v>
      </c>
      <c r="M52" s="67">
        <v>1072</v>
      </c>
      <c r="N52" s="67">
        <v>1170</v>
      </c>
      <c r="O52" s="67">
        <v>1194</v>
      </c>
      <c r="P52" s="67">
        <v>1209</v>
      </c>
      <c r="Q52" s="67">
        <v>1260</v>
      </c>
      <c r="R52" s="67">
        <v>1356</v>
      </c>
      <c r="S52" s="67">
        <v>1450</v>
      </c>
      <c r="T52" s="67">
        <v>1674</v>
      </c>
      <c r="U52" s="143">
        <v>1695</v>
      </c>
      <c r="V52" s="143">
        <v>1826</v>
      </c>
      <c r="W52" s="143">
        <v>1848</v>
      </c>
      <c r="X52" s="143">
        <v>1807</v>
      </c>
      <c r="Y52" s="143">
        <v>1857</v>
      </c>
    </row>
    <row r="53" spans="2:25" ht="28.5">
      <c r="B53" s="142" t="s">
        <v>247</v>
      </c>
      <c r="C53" s="67">
        <v>447</v>
      </c>
      <c r="D53" s="67">
        <v>298</v>
      </c>
      <c r="E53" s="67">
        <v>482</v>
      </c>
      <c r="F53" s="67">
        <v>385</v>
      </c>
      <c r="G53" s="67">
        <v>504</v>
      </c>
      <c r="H53" s="67">
        <v>491</v>
      </c>
      <c r="I53" s="67">
        <v>435</v>
      </c>
      <c r="J53" s="67">
        <v>511</v>
      </c>
      <c r="K53" s="67">
        <v>407</v>
      </c>
      <c r="L53" s="67">
        <v>348</v>
      </c>
      <c r="M53" s="67">
        <v>394</v>
      </c>
      <c r="N53" s="67">
        <v>474</v>
      </c>
      <c r="O53" s="67">
        <v>426</v>
      </c>
      <c r="P53" s="67">
        <v>588</v>
      </c>
      <c r="Q53" s="67">
        <v>550</v>
      </c>
      <c r="R53" s="67">
        <v>707</v>
      </c>
      <c r="S53" s="67">
        <v>611</v>
      </c>
      <c r="T53" s="67">
        <v>715</v>
      </c>
      <c r="U53" s="143">
        <v>853</v>
      </c>
      <c r="V53" s="143">
        <v>826</v>
      </c>
      <c r="W53" s="143">
        <v>1008</v>
      </c>
      <c r="X53" s="143">
        <v>988</v>
      </c>
      <c r="Y53" s="143">
        <v>1072</v>
      </c>
    </row>
    <row r="54" spans="2:25" ht="14.25">
      <c r="B54" s="142" t="s">
        <v>248</v>
      </c>
      <c r="C54" s="67">
        <v>376</v>
      </c>
      <c r="D54" s="67">
        <v>366</v>
      </c>
      <c r="E54" s="67">
        <v>468</v>
      </c>
      <c r="F54" s="67">
        <v>432</v>
      </c>
      <c r="G54" s="67">
        <v>598</v>
      </c>
      <c r="H54" s="67">
        <v>887</v>
      </c>
      <c r="I54" s="67">
        <v>551</v>
      </c>
      <c r="J54" s="67">
        <v>476</v>
      </c>
      <c r="K54" s="67">
        <v>297</v>
      </c>
      <c r="L54" s="67">
        <v>227</v>
      </c>
      <c r="M54" s="67">
        <v>227</v>
      </c>
      <c r="N54" s="67">
        <v>174</v>
      </c>
      <c r="O54" s="67">
        <v>111</v>
      </c>
      <c r="P54" s="67">
        <v>100</v>
      </c>
      <c r="Q54" s="67">
        <v>138</v>
      </c>
      <c r="R54" s="67">
        <v>152</v>
      </c>
      <c r="S54" s="67">
        <v>174</v>
      </c>
      <c r="T54" s="67">
        <v>92</v>
      </c>
      <c r="U54" s="143">
        <v>66</v>
      </c>
      <c r="V54" s="143">
        <v>61</v>
      </c>
      <c r="W54" s="143">
        <v>99</v>
      </c>
      <c r="X54" s="143">
        <v>139</v>
      </c>
      <c r="Y54" s="143">
        <v>133</v>
      </c>
    </row>
    <row r="55" spans="2:25" ht="14.25">
      <c r="B55" s="142" t="s">
        <v>249</v>
      </c>
      <c r="C55" s="67">
        <v>284</v>
      </c>
      <c r="D55" s="67">
        <v>291</v>
      </c>
      <c r="E55" s="67">
        <v>315</v>
      </c>
      <c r="F55" s="67">
        <v>323</v>
      </c>
      <c r="G55" s="67">
        <v>335</v>
      </c>
      <c r="H55" s="67">
        <v>279</v>
      </c>
      <c r="I55" s="67">
        <v>285</v>
      </c>
      <c r="J55" s="67">
        <v>278</v>
      </c>
      <c r="K55" s="67">
        <v>306</v>
      </c>
      <c r="L55" s="67">
        <v>312</v>
      </c>
      <c r="M55" s="67">
        <v>265</v>
      </c>
      <c r="N55" s="67">
        <v>253</v>
      </c>
      <c r="O55" s="67">
        <v>309</v>
      </c>
      <c r="P55" s="67">
        <v>369</v>
      </c>
      <c r="Q55" s="67">
        <v>291</v>
      </c>
      <c r="R55" s="67">
        <v>293</v>
      </c>
      <c r="S55" s="67">
        <v>317</v>
      </c>
      <c r="T55" s="67">
        <v>383</v>
      </c>
      <c r="U55" s="143">
        <v>380</v>
      </c>
      <c r="V55" s="143">
        <v>366</v>
      </c>
      <c r="W55" s="143">
        <v>396</v>
      </c>
      <c r="X55" s="143">
        <v>405</v>
      </c>
      <c r="Y55" s="143">
        <v>362</v>
      </c>
    </row>
    <row r="56" spans="2:25" ht="14.25">
      <c r="B56" s="142" t="s">
        <v>250</v>
      </c>
      <c r="C56" s="67">
        <v>1385</v>
      </c>
      <c r="D56" s="67">
        <v>1453</v>
      </c>
      <c r="E56" s="67">
        <v>1457</v>
      </c>
      <c r="F56" s="67">
        <v>1435</v>
      </c>
      <c r="G56" s="67">
        <v>1456</v>
      </c>
      <c r="H56" s="67">
        <v>1359</v>
      </c>
      <c r="I56" s="67">
        <v>1410</v>
      </c>
      <c r="J56" s="67">
        <v>1655</v>
      </c>
      <c r="K56" s="67">
        <v>1780</v>
      </c>
      <c r="L56" s="67">
        <v>1834</v>
      </c>
      <c r="M56" s="67">
        <v>1815</v>
      </c>
      <c r="N56" s="67">
        <v>1792</v>
      </c>
      <c r="O56" s="67">
        <v>1902</v>
      </c>
      <c r="P56" s="67">
        <v>1933</v>
      </c>
      <c r="Q56" s="67">
        <v>1997</v>
      </c>
      <c r="R56" s="67">
        <v>2161</v>
      </c>
      <c r="S56" s="67">
        <v>2033</v>
      </c>
      <c r="T56" s="67">
        <v>2065</v>
      </c>
      <c r="U56" s="143">
        <v>2272</v>
      </c>
      <c r="V56" s="143">
        <v>2349</v>
      </c>
      <c r="W56" s="143">
        <v>2374</v>
      </c>
      <c r="X56" s="143">
        <v>2393</v>
      </c>
      <c r="Y56" s="143">
        <v>2400</v>
      </c>
    </row>
    <row r="57" spans="2:25" ht="28.5">
      <c r="B57" s="142" t="s">
        <v>251</v>
      </c>
      <c r="C57" s="67">
        <v>96</v>
      </c>
      <c r="D57" s="67">
        <v>107</v>
      </c>
      <c r="E57" s="67">
        <v>97</v>
      </c>
      <c r="F57" s="67">
        <v>114</v>
      </c>
      <c r="G57" s="67">
        <v>129</v>
      </c>
      <c r="H57" s="67">
        <v>103</v>
      </c>
      <c r="I57" s="67">
        <v>122</v>
      </c>
      <c r="J57" s="67">
        <v>154</v>
      </c>
      <c r="K57" s="67">
        <v>184</v>
      </c>
      <c r="L57" s="67">
        <v>179</v>
      </c>
      <c r="M57" s="67">
        <v>202</v>
      </c>
      <c r="N57" s="67">
        <v>191</v>
      </c>
      <c r="O57" s="67">
        <v>256</v>
      </c>
      <c r="P57" s="67">
        <v>268</v>
      </c>
      <c r="Q57" s="67">
        <v>245</v>
      </c>
      <c r="R57" s="67">
        <v>232</v>
      </c>
      <c r="S57" s="67">
        <v>339</v>
      </c>
      <c r="T57" s="67">
        <v>391</v>
      </c>
      <c r="U57" s="143">
        <v>411</v>
      </c>
      <c r="V57" s="143">
        <v>390</v>
      </c>
      <c r="W57" s="143">
        <v>419</v>
      </c>
      <c r="X57" s="143">
        <v>358</v>
      </c>
      <c r="Y57" s="143">
        <v>365</v>
      </c>
    </row>
    <row r="58" spans="2:25" ht="14.25">
      <c r="B58" s="142" t="s">
        <v>252</v>
      </c>
      <c r="C58" s="67">
        <v>1533</v>
      </c>
      <c r="D58" s="67">
        <v>1620</v>
      </c>
      <c r="E58" s="67">
        <v>1586</v>
      </c>
      <c r="F58" s="67">
        <v>1589</v>
      </c>
      <c r="G58" s="67">
        <v>1521</v>
      </c>
      <c r="H58" s="67">
        <v>1797</v>
      </c>
      <c r="I58" s="67">
        <v>1785</v>
      </c>
      <c r="J58" s="67">
        <v>1834</v>
      </c>
      <c r="K58" s="67">
        <v>1773</v>
      </c>
      <c r="L58" s="67">
        <v>1646</v>
      </c>
      <c r="M58" s="67">
        <v>1772</v>
      </c>
      <c r="N58" s="67">
        <v>1761</v>
      </c>
      <c r="O58" s="67">
        <v>1429</v>
      </c>
      <c r="P58" s="67">
        <v>1592</v>
      </c>
      <c r="Q58" s="67">
        <v>1756</v>
      </c>
      <c r="R58" s="67">
        <v>1742</v>
      </c>
      <c r="S58" s="67">
        <v>1897</v>
      </c>
      <c r="T58" s="67">
        <v>1726</v>
      </c>
      <c r="U58" s="143">
        <v>1803</v>
      </c>
      <c r="V58" s="143">
        <v>1856</v>
      </c>
      <c r="W58" s="143">
        <v>1865</v>
      </c>
      <c r="X58" s="143">
        <v>1904</v>
      </c>
      <c r="Y58" s="143">
        <v>2074</v>
      </c>
    </row>
    <row r="59" spans="2:25" ht="14.25">
      <c r="B59" s="142" t="s">
        <v>285</v>
      </c>
      <c r="C59" s="67">
        <v>162</v>
      </c>
      <c r="D59" s="67">
        <v>153</v>
      </c>
      <c r="E59" s="67">
        <v>209</v>
      </c>
      <c r="F59" s="67">
        <v>232</v>
      </c>
      <c r="G59" s="67">
        <v>187</v>
      </c>
      <c r="H59" s="67">
        <v>149</v>
      </c>
      <c r="I59" s="67">
        <v>139</v>
      </c>
      <c r="J59" s="67">
        <v>129</v>
      </c>
      <c r="K59" s="67">
        <v>143</v>
      </c>
      <c r="L59" s="67">
        <v>135</v>
      </c>
      <c r="M59" s="67">
        <v>176</v>
      </c>
      <c r="N59" s="67">
        <v>165</v>
      </c>
      <c r="O59" s="67">
        <v>208</v>
      </c>
      <c r="P59" s="67">
        <v>203</v>
      </c>
      <c r="Q59" s="67">
        <v>241</v>
      </c>
      <c r="R59" s="67">
        <v>205</v>
      </c>
      <c r="S59" s="67">
        <v>160</v>
      </c>
      <c r="T59" s="67">
        <v>169</v>
      </c>
      <c r="U59" s="143">
        <v>183</v>
      </c>
      <c r="V59" s="143">
        <v>155</v>
      </c>
      <c r="W59" s="143">
        <v>211</v>
      </c>
      <c r="X59" s="143">
        <v>223</v>
      </c>
      <c r="Y59" s="143">
        <v>228</v>
      </c>
    </row>
    <row r="60" spans="2:25" ht="28.5">
      <c r="B60" s="142" t="s">
        <v>253</v>
      </c>
      <c r="C60" s="67">
        <v>2104</v>
      </c>
      <c r="D60" s="67">
        <v>2134</v>
      </c>
      <c r="E60" s="67">
        <v>2250</v>
      </c>
      <c r="F60" s="67">
        <v>2250</v>
      </c>
      <c r="G60" s="67">
        <v>2040</v>
      </c>
      <c r="H60" s="67">
        <v>1881</v>
      </c>
      <c r="I60" s="67">
        <v>1820</v>
      </c>
      <c r="J60" s="67">
        <v>1906</v>
      </c>
      <c r="K60" s="67">
        <v>1798</v>
      </c>
      <c r="L60" s="67">
        <v>1802</v>
      </c>
      <c r="M60" s="67">
        <v>1729</v>
      </c>
      <c r="N60" s="67">
        <v>1616</v>
      </c>
      <c r="O60" s="67">
        <v>1531</v>
      </c>
      <c r="P60" s="67">
        <v>1618</v>
      </c>
      <c r="Q60" s="67">
        <v>1636</v>
      </c>
      <c r="R60" s="67">
        <v>1513</v>
      </c>
      <c r="S60" s="67">
        <v>1407</v>
      </c>
      <c r="T60" s="67">
        <v>1348</v>
      </c>
      <c r="U60" s="143">
        <v>1483</v>
      </c>
      <c r="V60" s="143">
        <v>1576</v>
      </c>
      <c r="W60" s="143">
        <v>1656</v>
      </c>
      <c r="X60" s="143">
        <v>1759</v>
      </c>
      <c r="Y60" s="143">
        <v>1732</v>
      </c>
    </row>
    <row r="61" spans="2:25" ht="28.5">
      <c r="B61" s="142" t="s">
        <v>254</v>
      </c>
      <c r="C61" s="67">
        <v>547</v>
      </c>
      <c r="D61" s="67">
        <v>506</v>
      </c>
      <c r="E61" s="67">
        <v>580</v>
      </c>
      <c r="F61" s="67">
        <v>613</v>
      </c>
      <c r="G61" s="67">
        <v>580</v>
      </c>
      <c r="H61" s="67">
        <v>510</v>
      </c>
      <c r="I61" s="67">
        <v>482</v>
      </c>
      <c r="J61" s="67">
        <v>503</v>
      </c>
      <c r="K61" s="67">
        <v>555</v>
      </c>
      <c r="L61" s="67">
        <v>617</v>
      </c>
      <c r="M61" s="67">
        <v>678</v>
      </c>
      <c r="N61" s="67">
        <v>644</v>
      </c>
      <c r="O61" s="67">
        <v>824</v>
      </c>
      <c r="P61" s="67">
        <v>694</v>
      </c>
      <c r="Q61" s="67">
        <v>716</v>
      </c>
      <c r="R61" s="67">
        <v>770</v>
      </c>
      <c r="S61" s="67">
        <v>925</v>
      </c>
      <c r="T61" s="67">
        <v>859</v>
      </c>
      <c r="U61" s="143">
        <v>1012</v>
      </c>
      <c r="V61" s="143">
        <v>1008</v>
      </c>
      <c r="W61" s="143">
        <v>1110</v>
      </c>
      <c r="X61" s="143">
        <v>1136</v>
      </c>
      <c r="Y61" s="143">
        <v>1089</v>
      </c>
    </row>
    <row r="62" spans="2:25" ht="14.25">
      <c r="B62" s="142" t="s">
        <v>255</v>
      </c>
      <c r="C62" s="67">
        <v>2007</v>
      </c>
      <c r="D62" s="67">
        <v>2040</v>
      </c>
      <c r="E62" s="67">
        <v>1804</v>
      </c>
      <c r="F62" s="67">
        <v>2041</v>
      </c>
      <c r="G62" s="67">
        <v>1899</v>
      </c>
      <c r="H62" s="67">
        <v>1959</v>
      </c>
      <c r="I62" s="67">
        <v>2010</v>
      </c>
      <c r="J62" s="67">
        <v>1843</v>
      </c>
      <c r="K62" s="67">
        <v>2379</v>
      </c>
      <c r="L62" s="67">
        <v>2520</v>
      </c>
      <c r="M62" s="67">
        <v>2655</v>
      </c>
      <c r="N62" s="67">
        <v>2691</v>
      </c>
      <c r="O62" s="67">
        <v>3176</v>
      </c>
      <c r="P62" s="67">
        <v>3304</v>
      </c>
      <c r="Q62" s="67">
        <v>3351</v>
      </c>
      <c r="R62" s="67">
        <v>3176</v>
      </c>
      <c r="S62" s="67">
        <v>3146</v>
      </c>
      <c r="T62" s="67">
        <v>3101</v>
      </c>
      <c r="U62" s="143">
        <v>3123</v>
      </c>
      <c r="V62" s="143">
        <v>2938</v>
      </c>
      <c r="W62" s="143">
        <v>3086</v>
      </c>
      <c r="X62" s="143">
        <v>3212</v>
      </c>
      <c r="Y62" s="143">
        <v>3179</v>
      </c>
    </row>
    <row r="63" spans="2:25" ht="14.25">
      <c r="B63" s="142" t="s">
        <v>286</v>
      </c>
      <c r="C63" s="67">
        <v>367</v>
      </c>
      <c r="D63" s="67">
        <v>401</v>
      </c>
      <c r="E63" s="67">
        <v>434</v>
      </c>
      <c r="F63" s="67">
        <v>319</v>
      </c>
      <c r="G63" s="67">
        <v>319</v>
      </c>
      <c r="H63" s="67">
        <v>292</v>
      </c>
      <c r="I63" s="67">
        <v>320</v>
      </c>
      <c r="J63" s="67">
        <v>369</v>
      </c>
      <c r="K63" s="67">
        <v>501</v>
      </c>
      <c r="L63" s="67">
        <v>495</v>
      </c>
      <c r="M63" s="67">
        <v>430</v>
      </c>
      <c r="N63" s="67">
        <v>406</v>
      </c>
      <c r="O63" s="67">
        <v>427</v>
      </c>
      <c r="P63" s="67">
        <v>424</v>
      </c>
      <c r="Q63" s="67">
        <v>426</v>
      </c>
      <c r="R63" s="67">
        <v>468</v>
      </c>
      <c r="S63" s="67">
        <v>429</v>
      </c>
      <c r="T63" s="67">
        <v>379</v>
      </c>
      <c r="U63" s="143">
        <v>485</v>
      </c>
      <c r="V63" s="143">
        <v>592</v>
      </c>
      <c r="W63" s="143">
        <v>377</v>
      </c>
      <c r="X63" s="143">
        <v>599</v>
      </c>
      <c r="Y63" s="143">
        <v>634</v>
      </c>
    </row>
    <row r="64" spans="2:25" ht="14.25">
      <c r="B64" s="142" t="s">
        <v>256</v>
      </c>
      <c r="C64" s="67">
        <v>61</v>
      </c>
      <c r="D64" s="67">
        <v>25</v>
      </c>
      <c r="E64" s="67">
        <v>63</v>
      </c>
      <c r="F64" s="67">
        <v>31</v>
      </c>
      <c r="G64" s="67">
        <v>25</v>
      </c>
      <c r="H64" s="67">
        <v>16</v>
      </c>
      <c r="I64" s="67">
        <v>17</v>
      </c>
      <c r="J64" s="67">
        <v>13</v>
      </c>
      <c r="K64" s="67">
        <v>18</v>
      </c>
      <c r="L64" s="67">
        <v>11</v>
      </c>
      <c r="M64" s="67">
        <v>6</v>
      </c>
      <c r="N64" s="67">
        <v>10</v>
      </c>
      <c r="O64" s="67">
        <v>10</v>
      </c>
      <c r="P64" s="67">
        <v>53</v>
      </c>
      <c r="Q64" s="67">
        <v>24</v>
      </c>
      <c r="R64" s="67">
        <v>11</v>
      </c>
      <c r="S64" s="67">
        <v>50</v>
      </c>
      <c r="T64" s="67">
        <v>17</v>
      </c>
      <c r="U64" s="143">
        <v>18</v>
      </c>
      <c r="V64" s="143">
        <v>9</v>
      </c>
      <c r="W64" s="143">
        <v>7</v>
      </c>
      <c r="X64" s="143">
        <v>11</v>
      </c>
      <c r="Y64" s="143">
        <v>7</v>
      </c>
    </row>
    <row r="65" spans="2:25" ht="14.25">
      <c r="B65" s="142" t="s">
        <v>257</v>
      </c>
      <c r="C65" s="67">
        <v>549</v>
      </c>
      <c r="D65" s="67">
        <v>660</v>
      </c>
      <c r="E65" s="67">
        <v>429</v>
      </c>
      <c r="F65" s="67">
        <v>396</v>
      </c>
      <c r="G65" s="67">
        <v>444</v>
      </c>
      <c r="H65" s="67">
        <v>470</v>
      </c>
      <c r="I65" s="67">
        <v>528</v>
      </c>
      <c r="J65" s="67">
        <v>467</v>
      </c>
      <c r="K65" s="67">
        <v>376</v>
      </c>
      <c r="L65" s="67">
        <v>525</v>
      </c>
      <c r="M65" s="67">
        <v>445</v>
      </c>
      <c r="N65" s="67">
        <v>485</v>
      </c>
      <c r="O65" s="67">
        <v>415</v>
      </c>
      <c r="P65" s="67">
        <v>439</v>
      </c>
      <c r="Q65" s="67">
        <v>373</v>
      </c>
      <c r="R65" s="67">
        <v>485</v>
      </c>
      <c r="S65" s="67">
        <v>338</v>
      </c>
      <c r="T65" s="67">
        <v>304</v>
      </c>
      <c r="U65" s="143">
        <v>405</v>
      </c>
      <c r="V65" s="143">
        <v>379</v>
      </c>
      <c r="W65" s="143">
        <v>286</v>
      </c>
      <c r="X65" s="143">
        <v>371</v>
      </c>
      <c r="Y65" s="143">
        <v>352</v>
      </c>
    </row>
    <row r="66" spans="2:25" ht="14.25">
      <c r="B66" s="142" t="s">
        <v>258</v>
      </c>
      <c r="C66" s="67">
        <v>202</v>
      </c>
      <c r="D66" s="67">
        <v>175</v>
      </c>
      <c r="E66" s="67">
        <v>214</v>
      </c>
      <c r="F66" s="67">
        <v>179</v>
      </c>
      <c r="G66" s="67">
        <v>148</v>
      </c>
      <c r="H66" s="67">
        <v>130</v>
      </c>
      <c r="I66" s="67">
        <v>146</v>
      </c>
      <c r="J66" s="67">
        <v>128</v>
      </c>
      <c r="K66" s="67">
        <v>168</v>
      </c>
      <c r="L66" s="67">
        <v>211</v>
      </c>
      <c r="M66" s="67">
        <v>176</v>
      </c>
      <c r="N66" s="67">
        <v>278</v>
      </c>
      <c r="O66" s="67">
        <v>316</v>
      </c>
      <c r="P66" s="67">
        <v>276</v>
      </c>
      <c r="Q66" s="67">
        <v>312</v>
      </c>
      <c r="R66" s="67">
        <v>343</v>
      </c>
      <c r="S66" s="67">
        <v>384</v>
      </c>
      <c r="T66" s="67">
        <v>356</v>
      </c>
      <c r="U66" s="143">
        <v>451</v>
      </c>
      <c r="V66" s="143">
        <v>428</v>
      </c>
      <c r="W66" s="143">
        <v>402</v>
      </c>
      <c r="X66" s="143">
        <v>463</v>
      </c>
      <c r="Y66" s="143">
        <v>498</v>
      </c>
    </row>
    <row r="67" spans="2:25" ht="14.25">
      <c r="B67" s="142" t="s">
        <v>259</v>
      </c>
      <c r="C67" s="67">
        <v>196</v>
      </c>
      <c r="D67" s="67">
        <v>242</v>
      </c>
      <c r="E67" s="67">
        <v>226</v>
      </c>
      <c r="F67" s="67">
        <v>194</v>
      </c>
      <c r="G67" s="67">
        <v>133</v>
      </c>
      <c r="H67" s="67">
        <v>161</v>
      </c>
      <c r="I67" s="67">
        <v>154</v>
      </c>
      <c r="J67" s="67">
        <v>156</v>
      </c>
      <c r="K67" s="67">
        <v>163</v>
      </c>
      <c r="L67" s="67">
        <v>142</v>
      </c>
      <c r="M67" s="67">
        <v>130</v>
      </c>
      <c r="N67" s="67">
        <v>162</v>
      </c>
      <c r="O67" s="67">
        <v>109</v>
      </c>
      <c r="P67" s="67">
        <v>111</v>
      </c>
      <c r="Q67" s="67">
        <v>155</v>
      </c>
      <c r="R67" s="67">
        <v>80</v>
      </c>
      <c r="S67" s="67">
        <v>84</v>
      </c>
      <c r="T67" s="67">
        <v>123</v>
      </c>
      <c r="U67" s="143">
        <v>136</v>
      </c>
      <c r="V67" s="143">
        <v>222</v>
      </c>
      <c r="W67" s="143">
        <v>162</v>
      </c>
      <c r="X67" s="143">
        <v>251</v>
      </c>
      <c r="Y67" s="143">
        <v>260</v>
      </c>
    </row>
    <row r="68" spans="2:25" ht="28.5">
      <c r="B68" s="142" t="s">
        <v>260</v>
      </c>
      <c r="C68" s="67">
        <v>581</v>
      </c>
      <c r="D68" s="67">
        <v>549</v>
      </c>
      <c r="E68" s="67">
        <v>616</v>
      </c>
      <c r="F68" s="67">
        <v>538</v>
      </c>
      <c r="G68" s="67">
        <v>585</v>
      </c>
      <c r="H68" s="67">
        <v>579</v>
      </c>
      <c r="I68" s="67">
        <v>675</v>
      </c>
      <c r="J68" s="67">
        <v>796</v>
      </c>
      <c r="K68" s="67">
        <v>943</v>
      </c>
      <c r="L68" s="67">
        <v>900</v>
      </c>
      <c r="M68" s="67">
        <v>1006</v>
      </c>
      <c r="N68" s="67">
        <v>929</v>
      </c>
      <c r="O68" s="67">
        <v>966</v>
      </c>
      <c r="P68" s="67">
        <v>913</v>
      </c>
      <c r="Q68" s="67">
        <v>919</v>
      </c>
      <c r="R68" s="67">
        <v>976</v>
      </c>
      <c r="S68" s="67">
        <v>694</v>
      </c>
      <c r="T68" s="67">
        <v>751</v>
      </c>
      <c r="U68" s="143">
        <v>1084</v>
      </c>
      <c r="V68" s="143">
        <v>1233</v>
      </c>
      <c r="W68" s="143">
        <v>1202</v>
      </c>
      <c r="X68" s="143">
        <v>1221</v>
      </c>
      <c r="Y68" s="143">
        <v>1195</v>
      </c>
    </row>
    <row r="69" spans="2:25" ht="14.25">
      <c r="B69" s="142" t="s">
        <v>261</v>
      </c>
      <c r="C69" s="67">
        <v>1475</v>
      </c>
      <c r="D69" s="67">
        <v>1835</v>
      </c>
      <c r="E69" s="67">
        <v>1834</v>
      </c>
      <c r="F69" s="67">
        <v>2086</v>
      </c>
      <c r="G69" s="67">
        <v>1986</v>
      </c>
      <c r="H69" s="67">
        <v>2059</v>
      </c>
      <c r="I69" s="67">
        <v>1771</v>
      </c>
      <c r="J69" s="67">
        <v>2315</v>
      </c>
      <c r="K69" s="67">
        <v>2409</v>
      </c>
      <c r="L69" s="67">
        <v>2357</v>
      </c>
      <c r="M69" s="67">
        <v>2301</v>
      </c>
      <c r="N69" s="67">
        <v>2479</v>
      </c>
      <c r="O69" s="67">
        <v>2187</v>
      </c>
      <c r="P69" s="67">
        <v>2330</v>
      </c>
      <c r="Q69" s="67">
        <v>2106</v>
      </c>
      <c r="R69" s="67">
        <v>1706</v>
      </c>
      <c r="S69" s="67">
        <v>1314</v>
      </c>
      <c r="T69" s="67">
        <v>1070</v>
      </c>
      <c r="U69" s="143">
        <v>997</v>
      </c>
      <c r="V69" s="143">
        <v>941</v>
      </c>
      <c r="W69" s="143">
        <v>955</v>
      </c>
      <c r="X69" s="143">
        <v>997</v>
      </c>
      <c r="Y69" s="143">
        <v>1214</v>
      </c>
    </row>
    <row r="70" spans="2:25" ht="14.25">
      <c r="B70" s="142" t="s">
        <v>262</v>
      </c>
      <c r="C70" s="67">
        <v>698</v>
      </c>
      <c r="D70" s="67">
        <v>482</v>
      </c>
      <c r="E70" s="67">
        <v>802</v>
      </c>
      <c r="F70" s="67">
        <v>967</v>
      </c>
      <c r="G70" s="67">
        <v>795</v>
      </c>
      <c r="H70" s="67">
        <v>553</v>
      </c>
      <c r="I70" s="67">
        <v>346</v>
      </c>
      <c r="J70" s="67">
        <v>130</v>
      </c>
      <c r="K70" s="67">
        <v>185</v>
      </c>
      <c r="L70" s="67">
        <v>186</v>
      </c>
      <c r="M70" s="67">
        <v>122</v>
      </c>
      <c r="N70" s="67">
        <v>504</v>
      </c>
      <c r="O70" s="67">
        <v>685</v>
      </c>
      <c r="P70" s="67">
        <v>870</v>
      </c>
      <c r="Q70" s="67">
        <v>840</v>
      </c>
      <c r="R70" s="67">
        <v>578</v>
      </c>
      <c r="S70" s="67">
        <v>1057</v>
      </c>
      <c r="T70" s="67">
        <v>1341</v>
      </c>
      <c r="U70" s="143">
        <v>621</v>
      </c>
      <c r="V70" s="143">
        <v>170</v>
      </c>
      <c r="W70" s="143">
        <v>345</v>
      </c>
      <c r="X70" s="143">
        <v>189</v>
      </c>
      <c r="Y70" s="143">
        <v>230</v>
      </c>
    </row>
    <row r="71" spans="2:25" ht="14.25">
      <c r="B71" s="142" t="s">
        <v>263</v>
      </c>
      <c r="C71" s="67">
        <v>4926</v>
      </c>
      <c r="D71" s="67">
        <v>5178</v>
      </c>
      <c r="E71" s="67">
        <v>5035</v>
      </c>
      <c r="F71" s="67">
        <v>4914</v>
      </c>
      <c r="G71" s="67">
        <v>5015</v>
      </c>
      <c r="H71" s="67">
        <v>4937</v>
      </c>
      <c r="I71" s="67">
        <v>4709</v>
      </c>
      <c r="J71" s="67">
        <v>4909</v>
      </c>
      <c r="K71" s="67">
        <v>5088</v>
      </c>
      <c r="L71" s="67">
        <v>5032</v>
      </c>
      <c r="M71" s="67">
        <v>5138</v>
      </c>
      <c r="N71" s="67">
        <v>5551</v>
      </c>
      <c r="O71" s="67">
        <v>5262</v>
      </c>
      <c r="P71" s="67">
        <v>5359</v>
      </c>
      <c r="Q71" s="67">
        <v>5474</v>
      </c>
      <c r="R71" s="67">
        <v>5670</v>
      </c>
      <c r="S71" s="67">
        <v>6535</v>
      </c>
      <c r="T71" s="67">
        <v>5941</v>
      </c>
      <c r="U71" s="143">
        <v>6161</v>
      </c>
      <c r="V71" s="143">
        <v>7194</v>
      </c>
      <c r="W71" s="143">
        <v>6755</v>
      </c>
      <c r="X71" s="143">
        <v>6951</v>
      </c>
      <c r="Y71" s="143">
        <v>7075</v>
      </c>
    </row>
    <row r="72" spans="2:25" ht="14.25">
      <c r="B72" s="142" t="s">
        <v>264</v>
      </c>
      <c r="C72" s="67">
        <v>7177</v>
      </c>
      <c r="D72" s="67">
        <v>7064</v>
      </c>
      <c r="E72" s="67">
        <v>7680</v>
      </c>
      <c r="F72" s="67">
        <v>7419</v>
      </c>
      <c r="G72" s="67">
        <v>6955</v>
      </c>
      <c r="H72" s="67">
        <v>7150</v>
      </c>
      <c r="I72" s="67">
        <v>6713</v>
      </c>
      <c r="J72" s="67">
        <v>6363</v>
      </c>
      <c r="K72" s="67">
        <v>6793</v>
      </c>
      <c r="L72" s="67">
        <v>6332</v>
      </c>
      <c r="M72" s="67">
        <v>6047</v>
      </c>
      <c r="N72" s="67">
        <v>5956</v>
      </c>
      <c r="O72" s="67">
        <v>5835</v>
      </c>
      <c r="P72" s="67">
        <v>5785</v>
      </c>
      <c r="Q72" s="67">
        <v>5841</v>
      </c>
      <c r="R72" s="67">
        <v>5623</v>
      </c>
      <c r="S72" s="67">
        <v>5634</v>
      </c>
      <c r="T72" s="67">
        <v>5835</v>
      </c>
      <c r="U72" s="143">
        <v>5692</v>
      </c>
      <c r="V72" s="143">
        <v>5021</v>
      </c>
      <c r="W72" s="143">
        <v>5022</v>
      </c>
      <c r="X72" s="143">
        <v>4753</v>
      </c>
      <c r="Y72" s="143">
        <v>4106</v>
      </c>
    </row>
    <row r="73" spans="2:25" ht="13.5">
      <c r="B73" s="832" t="s">
        <v>714</v>
      </c>
      <c r="C73" s="832"/>
      <c r="D73" s="832"/>
      <c r="E73" s="832"/>
      <c r="F73" s="832"/>
      <c r="G73" s="832"/>
      <c r="H73" s="832"/>
      <c r="I73" s="832"/>
      <c r="J73" s="832"/>
      <c r="K73" s="832"/>
      <c r="L73" s="832"/>
      <c r="M73" s="832"/>
      <c r="N73" s="832"/>
      <c r="O73" s="832"/>
      <c r="P73" s="832"/>
      <c r="Q73" s="832"/>
      <c r="R73" s="832"/>
      <c r="S73" s="832"/>
      <c r="T73" s="832"/>
      <c r="U73" s="832"/>
      <c r="V73" s="832"/>
      <c r="W73" s="832"/>
      <c r="X73" s="470"/>
    </row>
    <row r="74" spans="2:25" ht="12" customHeight="1">
      <c r="B74" s="52" t="s">
        <v>1611</v>
      </c>
      <c r="C74" s="469"/>
      <c r="D74" s="469"/>
      <c r="E74" s="469"/>
      <c r="F74" s="469"/>
      <c r="G74" s="469"/>
      <c r="H74" s="469"/>
      <c r="I74" s="469"/>
      <c r="J74" s="469"/>
      <c r="K74" s="469"/>
      <c r="L74" s="25"/>
      <c r="M74" s="25"/>
      <c r="N74" s="25"/>
      <c r="O74" s="25"/>
      <c r="P74" s="25"/>
      <c r="Q74" s="25"/>
      <c r="R74" s="25"/>
      <c r="S74" s="25"/>
      <c r="T74" s="25"/>
      <c r="U74" s="25"/>
      <c r="V74" s="25"/>
      <c r="W74" s="491"/>
    </row>
    <row r="75" spans="2:25" ht="14.25">
      <c r="B75" s="25" t="s">
        <v>688</v>
      </c>
      <c r="C75" s="25"/>
      <c r="D75" s="25"/>
      <c r="E75" s="25"/>
      <c r="F75" s="25"/>
      <c r="G75" s="25"/>
      <c r="H75" s="25"/>
      <c r="I75" s="25"/>
      <c r="J75" s="25"/>
      <c r="K75" s="25"/>
      <c r="L75" s="25"/>
      <c r="M75" s="25"/>
      <c r="N75" s="25"/>
      <c r="O75" s="25"/>
      <c r="P75" s="25"/>
      <c r="Q75" s="25"/>
      <c r="R75" s="25"/>
      <c r="S75" s="25"/>
      <c r="T75" s="25"/>
      <c r="U75" s="25"/>
      <c r="V75" s="25"/>
      <c r="W75" s="491"/>
    </row>
    <row r="76" spans="2:25" ht="17.25" customHeight="1">
      <c r="B76" s="831" t="s">
        <v>265</v>
      </c>
      <c r="C76" s="831"/>
      <c r="D76" s="831"/>
      <c r="E76" s="831"/>
      <c r="F76" s="831"/>
      <c r="G76" s="831"/>
      <c r="H76" s="831"/>
      <c r="I76" s="831"/>
      <c r="J76" s="831"/>
      <c r="K76" s="831"/>
      <c r="L76" s="831"/>
      <c r="M76" s="831"/>
      <c r="N76" s="831"/>
      <c r="O76" s="831"/>
      <c r="P76" s="831"/>
      <c r="Q76" s="831"/>
      <c r="R76" s="831"/>
      <c r="S76" s="831"/>
      <c r="T76" s="831"/>
      <c r="U76" s="831"/>
      <c r="V76" s="479"/>
      <c r="W76" s="491"/>
    </row>
    <row r="77" spans="2:25" ht="10.5" customHeight="1">
      <c r="B77" s="155" t="s">
        <v>1619</v>
      </c>
      <c r="C77" s="155"/>
      <c r="D77" s="155"/>
      <c r="E77" s="155"/>
      <c r="F77" s="155"/>
      <c r="G77" s="155"/>
      <c r="H77" s="155"/>
      <c r="I77" s="155"/>
      <c r="J77" s="155"/>
      <c r="K77" s="155"/>
      <c r="L77" s="155"/>
      <c r="M77" s="155"/>
      <c r="N77" s="155"/>
      <c r="O77" s="155"/>
      <c r="P77" s="155"/>
      <c r="Q77" s="155"/>
      <c r="R77" s="155"/>
      <c r="S77" s="155"/>
      <c r="T77" s="155"/>
      <c r="U77" s="155"/>
      <c r="V77" s="155"/>
      <c r="W77" s="491"/>
    </row>
    <row r="78" spans="2:25" ht="14.25">
      <c r="B78" s="123"/>
      <c r="C78" s="114"/>
      <c r="D78" s="137"/>
      <c r="E78" s="137"/>
      <c r="F78" s="114"/>
      <c r="G78" s="137"/>
      <c r="H78" s="137"/>
      <c r="I78" s="137"/>
      <c r="J78" s="114"/>
      <c r="K78" s="114"/>
      <c r="L78" s="114"/>
      <c r="M78" s="114"/>
      <c r="N78" s="114"/>
      <c r="O78" s="114"/>
      <c r="P78" s="114"/>
      <c r="Q78" s="114"/>
      <c r="R78" s="114"/>
      <c r="S78" s="114"/>
      <c r="T78" s="114"/>
      <c r="U78" s="114"/>
      <c r="V78" s="114"/>
    </row>
  </sheetData>
  <mergeCells count="5">
    <mergeCell ref="B2:U2"/>
    <mergeCell ref="B3:B4"/>
    <mergeCell ref="B76:U76"/>
    <mergeCell ref="B73:W73"/>
    <mergeCell ref="C3:Y3"/>
  </mergeCells>
  <hyperlinks>
    <hyperlink ref="Z3" location="INDICE!B15" display="INDICE"/>
  </hyperlinks>
  <printOptions horizontalCentered="1"/>
  <pageMargins left="0.19685039370078741" right="0.19685039370078741" top="1.1811023622047245" bottom="0.39370078740157483" header="0.19685039370078741" footer="0.19685039370078741"/>
  <pageSetup scale="88" firstPageNumber="57" orientation="landscape" useFirstPageNumber="1" r:id="rId1"/>
  <headerFooter scaleWithDoc="0">
    <oddHeader>&amp;C&amp;G</oddHeader>
    <oddFooter>&amp;C&amp;P</oddFooter>
  </headerFooter>
  <rowBreaks count="1" manualBreakCount="1">
    <brk id="26" min="1" max="20"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86"/>
  <sheetViews>
    <sheetView showGridLines="0" topLeftCell="M1" zoomScaleNormal="100" workbookViewId="0">
      <selection activeCell="Z3" sqref="Z3"/>
    </sheetView>
  </sheetViews>
  <sheetFormatPr baseColWidth="10" defaultColWidth="11.42578125" defaultRowHeight="12.75"/>
  <cols>
    <col min="1" max="1" width="3.7109375" style="282" customWidth="1"/>
    <col min="2" max="2" width="37.7109375" style="282" customWidth="1"/>
    <col min="3" max="25" width="9.5703125" style="282" bestFit="1" customWidth="1"/>
    <col min="26" max="27" width="11.42578125" style="282"/>
    <col min="28" max="28" width="33.5703125" style="282" customWidth="1"/>
    <col min="29" max="16384" width="11.42578125" style="282"/>
  </cols>
  <sheetData>
    <row r="1" spans="2:26" ht="77.25" customHeight="1">
      <c r="B1" s="833"/>
      <c r="C1" s="833"/>
      <c r="D1" s="833"/>
      <c r="E1" s="833"/>
      <c r="F1" s="833"/>
      <c r="G1" s="833"/>
      <c r="H1" s="833"/>
      <c r="I1" s="833"/>
      <c r="J1" s="833"/>
      <c r="K1" s="833"/>
      <c r="L1" s="833"/>
      <c r="M1" s="833"/>
      <c r="N1" s="833"/>
      <c r="O1" s="833"/>
      <c r="P1" s="833"/>
      <c r="Q1" s="833"/>
      <c r="R1" s="833"/>
      <c r="S1" s="833"/>
      <c r="T1" s="833"/>
      <c r="U1" s="833"/>
    </row>
    <row r="2" spans="2:26" ht="55.15" customHeight="1">
      <c r="B2" s="793" t="s">
        <v>1620</v>
      </c>
      <c r="C2" s="793"/>
      <c r="D2" s="793"/>
      <c r="E2" s="793"/>
      <c r="F2" s="793"/>
      <c r="G2" s="793"/>
      <c r="H2" s="793"/>
      <c r="I2" s="793"/>
      <c r="J2" s="793"/>
      <c r="K2" s="793"/>
      <c r="L2" s="793"/>
      <c r="M2" s="793"/>
      <c r="N2" s="793"/>
      <c r="O2" s="793"/>
      <c r="P2" s="793"/>
      <c r="Q2" s="793"/>
      <c r="R2" s="793"/>
      <c r="S2" s="793"/>
      <c r="T2" s="793"/>
      <c r="U2" s="793"/>
      <c r="V2" s="114"/>
      <c r="Y2" s="437"/>
    </row>
    <row r="3" spans="2:26" ht="19.5" customHeight="1">
      <c r="B3" s="834" t="s">
        <v>621</v>
      </c>
      <c r="C3" s="804" t="s">
        <v>619</v>
      </c>
      <c r="D3" s="804"/>
      <c r="E3" s="804"/>
      <c r="F3" s="804"/>
      <c r="G3" s="804"/>
      <c r="H3" s="804"/>
      <c r="I3" s="804"/>
      <c r="J3" s="804"/>
      <c r="K3" s="804"/>
      <c r="L3" s="804"/>
      <c r="M3" s="804"/>
      <c r="N3" s="804"/>
      <c r="O3" s="804"/>
      <c r="P3" s="804"/>
      <c r="Q3" s="804"/>
      <c r="R3" s="804"/>
      <c r="S3" s="804"/>
      <c r="T3" s="804"/>
      <c r="U3" s="804"/>
      <c r="V3" s="804"/>
      <c r="W3" s="804"/>
      <c r="X3" s="804"/>
      <c r="Y3" s="804"/>
      <c r="Z3" s="289" t="s">
        <v>103</v>
      </c>
    </row>
    <row r="4" spans="2:26" ht="19.5" customHeight="1">
      <c r="B4" s="835"/>
      <c r="C4" s="621">
        <v>1997</v>
      </c>
      <c r="D4" s="621">
        <v>1998</v>
      </c>
      <c r="E4" s="621">
        <v>1999</v>
      </c>
      <c r="F4" s="621">
        <v>2000</v>
      </c>
      <c r="G4" s="621">
        <v>2001</v>
      </c>
      <c r="H4" s="621">
        <v>2002</v>
      </c>
      <c r="I4" s="621">
        <v>2003</v>
      </c>
      <c r="J4" s="621">
        <v>2004</v>
      </c>
      <c r="K4" s="621">
        <v>2005</v>
      </c>
      <c r="L4" s="621">
        <v>2006</v>
      </c>
      <c r="M4" s="621">
        <v>2007</v>
      </c>
      <c r="N4" s="621">
        <v>2008</v>
      </c>
      <c r="O4" s="621">
        <v>2009</v>
      </c>
      <c r="P4" s="621">
        <v>2010</v>
      </c>
      <c r="Q4" s="621">
        <v>2011</v>
      </c>
      <c r="R4" s="621">
        <v>2012</v>
      </c>
      <c r="S4" s="621">
        <v>2013</v>
      </c>
      <c r="T4" s="621">
        <v>2014</v>
      </c>
      <c r="U4" s="486">
        <v>2015</v>
      </c>
      <c r="V4" s="486">
        <v>2016</v>
      </c>
      <c r="W4" s="486">
        <v>2017</v>
      </c>
      <c r="X4" s="486">
        <v>2018</v>
      </c>
      <c r="Y4" s="486" t="s">
        <v>1606</v>
      </c>
    </row>
    <row r="5" spans="2:26" ht="19.5" customHeight="1">
      <c r="B5" s="377" t="s">
        <v>742</v>
      </c>
      <c r="C5" s="378">
        <v>11735391</v>
      </c>
      <c r="D5" s="378">
        <v>11992073</v>
      </c>
      <c r="E5" s="378">
        <v>12257190</v>
      </c>
      <c r="F5" s="378">
        <v>12531210</v>
      </c>
      <c r="G5" s="378">
        <v>12814503</v>
      </c>
      <c r="H5" s="378">
        <v>13093527</v>
      </c>
      <c r="I5" s="378">
        <v>13319575</v>
      </c>
      <c r="J5" s="378">
        <v>13551875</v>
      </c>
      <c r="K5" s="378">
        <v>13721297</v>
      </c>
      <c r="L5" s="378">
        <v>13964606</v>
      </c>
      <c r="M5" s="378">
        <v>14214982</v>
      </c>
      <c r="N5" s="378">
        <v>14472881</v>
      </c>
      <c r="O5" s="378">
        <v>14738472</v>
      </c>
      <c r="P5" s="378">
        <v>15012228</v>
      </c>
      <c r="Q5" s="378">
        <v>15266431</v>
      </c>
      <c r="R5" s="378">
        <v>15520973</v>
      </c>
      <c r="S5" s="378">
        <v>15774749</v>
      </c>
      <c r="T5" s="378">
        <v>16027466</v>
      </c>
      <c r="U5" s="378">
        <v>16278844</v>
      </c>
      <c r="V5" s="378">
        <v>16528730</v>
      </c>
      <c r="W5" s="378">
        <v>16776977</v>
      </c>
      <c r="X5" s="378">
        <v>17023408</v>
      </c>
      <c r="Y5" s="378">
        <v>17023408</v>
      </c>
    </row>
    <row r="6" spans="2:26" ht="13.5">
      <c r="B6" s="283" t="s">
        <v>104</v>
      </c>
      <c r="C6" s="374">
        <f>+'1.1.6'!C5/'1.1.7'!$C$5*100000</f>
        <v>443.8625010449162</v>
      </c>
      <c r="D6" s="374">
        <f>+'1.1.6'!D5/$D$5*100000</f>
        <v>453.27442553093198</v>
      </c>
      <c r="E6" s="374">
        <f>+'1.1.6'!E5/$E$5*100000</f>
        <v>456.23018000047318</v>
      </c>
      <c r="F6" s="374">
        <f>+'1.1.6'!F5/'1.1.7'!$F$5*100000</f>
        <v>450.23585112690631</v>
      </c>
      <c r="G6" s="374">
        <f>+'1.1.6'!G5/'1.1.7'!$G$5*100000</f>
        <v>430.87117775851317</v>
      </c>
      <c r="H6" s="374">
        <f>+'1.1.6'!H5/'1.1.7'!$H$5*100000</f>
        <v>424.24779816775117</v>
      </c>
      <c r="I6" s="374">
        <f>+'1.1.6'!I5/'1.1.7'!$I$5*100000</f>
        <v>401.82213021061108</v>
      </c>
      <c r="J6" s="374">
        <f>+'1.1.6'!J5/'1.1.7'!$J$5*100000</f>
        <v>403.84817599040719</v>
      </c>
      <c r="K6" s="374">
        <f>+'1.1.6'!K5/'1.1.7'!$K$5*100000</f>
        <v>414.13723498587632</v>
      </c>
      <c r="L6" s="374">
        <f>+'1.1.6'!L5/'1.1.7'!$L$5*100000</f>
        <v>414.90608471159157</v>
      </c>
      <c r="M6" s="374">
        <f>+'1.1.6'!M5/'1.1.7'!$M$5*100000</f>
        <v>408.13277146604895</v>
      </c>
      <c r="N6" s="374">
        <f>+'1.1.6'!N5/'1.1.7'!$N$5*100000</f>
        <v>414.72737874373462</v>
      </c>
      <c r="O6" s="374">
        <f>+'1.1.6'!O5/'1.1.7'!$O$5*100000</f>
        <v>405.15733245617321</v>
      </c>
      <c r="P6" s="374">
        <f>+'1.1.6'!P5/'1.1.7'!$P$5*100000</f>
        <v>410.87172403723156</v>
      </c>
      <c r="Q6" s="374">
        <f>+'1.1.6'!Q5/'1.1.7'!$Q$5*100000</f>
        <v>408.11110337445604</v>
      </c>
      <c r="R6" s="374">
        <f>+'1.1.6'!R5/'1.1.7'!$R$5*100000</f>
        <v>409.19470705863608</v>
      </c>
      <c r="S6" s="374">
        <f>+'1.1.6'!S5/'1.1.7'!$S$5*100000</f>
        <v>407.01756966148878</v>
      </c>
      <c r="T6" s="374">
        <f>+'1.1.6'!T5/'1.1.7'!$T$5*100000</f>
        <v>397.99179733090682</v>
      </c>
      <c r="U6" s="374">
        <f>+'1.1.6'!U5/'1.1.7'!$U$5*100000</f>
        <v>401.69314233860825</v>
      </c>
      <c r="V6" s="374">
        <f>+'1.1.6'!V5/'1.1.7'!$V$5*100000</f>
        <v>413.24409074381396</v>
      </c>
      <c r="W6" s="374">
        <f>+'1.1.6'!W5/'1.1.7'!$W$5*100000</f>
        <v>418.09677631435034</v>
      </c>
      <c r="X6" s="374">
        <f>+'1.1.6'!X5/'1.1.7'!$X$5*100000</f>
        <v>422.84130181218706</v>
      </c>
      <c r="Y6" s="374">
        <f>+'1.1.6'!Y5/'1.1.7'!$Y$5*100000</f>
        <v>431.35311096344515</v>
      </c>
    </row>
    <row r="7" spans="2:26" ht="14.25">
      <c r="B7" s="142" t="s">
        <v>201</v>
      </c>
      <c r="C7" s="382">
        <f>+'1.1.6'!C6/'1.1.7'!$C$5*100000</f>
        <v>9.0325068845170993</v>
      </c>
      <c r="D7" s="382">
        <f>+'1.1.6'!D6/$D$5*100000</f>
        <v>8.2220980476019445</v>
      </c>
      <c r="E7" s="382">
        <f>+'1.1.6'!E6/$E$5*100000</f>
        <v>6.4696720863427917</v>
      </c>
      <c r="F7" s="382">
        <f>+'1.1.6'!F6/'1.1.7'!$F$5*100000</f>
        <v>6.9825659293875058</v>
      </c>
      <c r="G7" s="382">
        <f>+'1.1.6'!G6/'1.1.7'!$G$5*100000</f>
        <v>6.5316618209851756</v>
      </c>
      <c r="H7" s="382">
        <f>+'1.1.6'!H6/'1.1.7'!$H$5*100000</f>
        <v>5.3385157414041302</v>
      </c>
      <c r="I7" s="382">
        <f>+'1.1.6'!I6/'1.1.7'!$I$5*100000</f>
        <v>4.7749271279301331</v>
      </c>
      <c r="J7" s="382">
        <f>+'1.1.6'!J6/'1.1.7'!$J$5*100000</f>
        <v>3.8002121477655306</v>
      </c>
      <c r="K7" s="382">
        <f>+'1.1.6'!K6/'1.1.7'!$K$5*100000</f>
        <v>3.2795733522858663</v>
      </c>
      <c r="L7" s="382">
        <f>+'1.1.6'!L6/'1.1.7'!$L$5*100000</f>
        <v>3.458744199442505</v>
      </c>
      <c r="M7" s="382">
        <f>+'1.1.6'!M6/'1.1.7'!$M$5*100000</f>
        <v>3.0320122811270531</v>
      </c>
      <c r="N7" s="382">
        <f>+'1.1.6'!N6/'1.1.7'!$N$5*100000</f>
        <v>2.3077644319745323</v>
      </c>
      <c r="O7" s="382">
        <f>+'1.1.6'!O6/'1.1.7'!$O$5*100000</f>
        <v>2.4832967759480087</v>
      </c>
      <c r="P7" s="382">
        <f>+'1.1.6'!P6/'1.1.7'!$P$5*100000</f>
        <v>1.6519866338294356</v>
      </c>
      <c r="Q7" s="382">
        <f>+'1.1.6'!Q6/'1.1.7'!$Q$5*100000</f>
        <v>1.5851773083047376</v>
      </c>
      <c r="R7" s="382">
        <f>+'1.1.6'!R6/'1.1.7'!$R$5*100000</f>
        <v>1.4818658598272156</v>
      </c>
      <c r="S7" s="382">
        <f>+'1.1.6'!S6/'1.1.7'!$S$5*100000</f>
        <v>1.052314683422221</v>
      </c>
      <c r="T7" s="382">
        <f>+'1.1.6'!T6/'1.1.7'!$T$5*100000</f>
        <v>0.86726123767787122</v>
      </c>
      <c r="U7" s="382">
        <f>+'1.1.6'!U6/'1.1.7'!$U$5*100000</f>
        <v>0.95215606218721671</v>
      </c>
      <c r="V7" s="382">
        <f>+'1.1.6'!V6/'1.1.7'!$V$5*100000</f>
        <v>0.90751074038961255</v>
      </c>
      <c r="W7" s="382">
        <f>+'1.1.6'!W6/'1.1.7'!$W$5*100000</f>
        <v>0.82851636501617676</v>
      </c>
      <c r="X7" s="382">
        <f>+'1.1.6'!X6/'1.1.7'!$X$5*100000</f>
        <v>0.68141467325461513</v>
      </c>
      <c r="Y7" s="382">
        <f>+'1.1.6'!Y6/'1.1.7'!$Y$5*100000</f>
        <v>0.65791761555618</v>
      </c>
    </row>
    <row r="8" spans="2:26" ht="14.25">
      <c r="B8" s="142" t="s">
        <v>202</v>
      </c>
      <c r="C8" s="382">
        <f>+'1.1.6'!C7/'1.1.7'!$C$5*100000</f>
        <v>8.7939123630392881</v>
      </c>
      <c r="D8" s="382">
        <f>+'1.1.6'!D7/$D$5*100000</f>
        <v>10.807139015914929</v>
      </c>
      <c r="E8" s="382">
        <f>+'1.1.6'!E7/$E$5*100000</f>
        <v>9.1538109468809736</v>
      </c>
      <c r="F8" s="382">
        <f>+'1.1.6'!F7/'1.1.7'!$F$5*100000</f>
        <v>9.0174851430947207</v>
      </c>
      <c r="G8" s="382">
        <f>+'1.1.6'!G7/'1.1.7'!$G$5*100000</f>
        <v>7.5851556630795587</v>
      </c>
      <c r="H8" s="382">
        <f>+'1.1.6'!H7/'1.1.7'!$H$5*100000</f>
        <v>6.8201638870871077</v>
      </c>
      <c r="I8" s="382">
        <f>+'1.1.6'!I7/'1.1.7'!$I$5*100000</f>
        <v>5.9986898981386423</v>
      </c>
      <c r="J8" s="382">
        <f>+'1.1.6'!J7/'1.1.7'!$J$5*100000</f>
        <v>5.6302172208642718</v>
      </c>
      <c r="K8" s="382">
        <f>+'1.1.6'!K7/'1.1.7'!$K$5*100000</f>
        <v>5.8813682117659871</v>
      </c>
      <c r="L8" s="382">
        <f>+'1.1.6'!L7/'1.1.7'!$L$5*100000</f>
        <v>5.5425838723985477</v>
      </c>
      <c r="M8" s="382">
        <f>+'1.1.6'!M7/'1.1.7'!$M$5*100000</f>
        <v>4.9736257140529618</v>
      </c>
      <c r="N8" s="382">
        <f>+'1.1.6'!N7/'1.1.7'!$N$5*100000</f>
        <v>4.6155288639490646</v>
      </c>
      <c r="O8" s="382">
        <f>+'1.1.6'!O7/'1.1.7'!$O$5*100000</f>
        <v>3.8606444412962211</v>
      </c>
      <c r="P8" s="382">
        <f>+'1.1.6'!P7/'1.1.7'!$P$5*100000</f>
        <v>3.6570187982756455</v>
      </c>
      <c r="Q8" s="382">
        <f>+'1.1.6'!Q7/'1.1.7'!$Q$5*100000</f>
        <v>3.1507036582420609</v>
      </c>
      <c r="R8" s="382">
        <f>+'1.1.6'!R7/'1.1.7'!$R$5*100000</f>
        <v>2.7640019733298939</v>
      </c>
      <c r="S8" s="382">
        <f>+'1.1.6'!S7/'1.1.7'!$S$5*100000</f>
        <v>2.4659663364532776</v>
      </c>
      <c r="T8" s="382">
        <f>+'1.1.6'!T7/'1.1.7'!$T$5*100000</f>
        <v>2.6142622919930076</v>
      </c>
      <c r="U8" s="382">
        <f>+'1.1.6'!U7/'1.1.7'!$U$5*100000</f>
        <v>2.6844658011342819</v>
      </c>
      <c r="V8" s="382">
        <f>+'1.1.6'!V7/'1.1.7'!$V$5*100000</f>
        <v>2.4018784262311748</v>
      </c>
      <c r="W8" s="382">
        <f>+'1.1.6'!W7/'1.1.7'!$W$5*100000</f>
        <v>2.6405233791522753</v>
      </c>
      <c r="X8" s="382">
        <f>+'1.1.6'!X7/'1.1.7'!$X$5*100000</f>
        <v>2.5083109093079363</v>
      </c>
      <c r="Y8" s="382">
        <f>+'1.1.6'!Y7/'1.1.7'!$Y$5*100000</f>
        <v>2.6434189910739376</v>
      </c>
    </row>
    <row r="9" spans="2:26" ht="28.5">
      <c r="B9" s="142" t="s">
        <v>203</v>
      </c>
      <c r="C9" s="382">
        <f>+'1.1.6'!C8/'1.1.7'!$C$5*100000</f>
        <v>0.63909246824413435</v>
      </c>
      <c r="D9" s="382">
        <f>+'1.1.6'!D8/$D$5*100000</f>
        <v>0.75883460682736004</v>
      </c>
      <c r="E9" s="382">
        <f>+'1.1.6'!E8/$E$5*100000</f>
        <v>0.85664006187388786</v>
      </c>
      <c r="F9" s="382">
        <f>+'1.1.6'!F8/'1.1.7'!$F$5*100000</f>
        <v>0.71820678130842908</v>
      </c>
      <c r="G9" s="382">
        <f>+'1.1.6'!G8/'1.1.7'!$G$5*100000</f>
        <v>0.82718775749633044</v>
      </c>
      <c r="H9" s="382">
        <f>+'1.1.6'!H8/'1.1.7'!$H$5*100000</f>
        <v>0.5804394797520942</v>
      </c>
      <c r="I9" s="382">
        <f>+'1.1.6'!I8/'1.1.7'!$I$5*100000</f>
        <v>0.44295707633314124</v>
      </c>
      <c r="J9" s="382">
        <f>+'1.1.6'!J8/'1.1.7'!$J$5*100000</f>
        <v>0.34681547756306785</v>
      </c>
      <c r="K9" s="382">
        <f>+'1.1.6'!K8/'1.1.7'!$K$5*100000</f>
        <v>0.54659555871431098</v>
      </c>
      <c r="L9" s="382">
        <f>+'1.1.6'!L8/'1.1.7'!$L$5*100000</f>
        <v>0.31508228731981414</v>
      </c>
      <c r="M9" s="382">
        <f>+'1.1.6'!M8/'1.1.7'!$M$5*100000</f>
        <v>0.29546291370611655</v>
      </c>
      <c r="N9" s="382">
        <f>+'1.1.6'!N8/'1.1.7'!$N$5*100000</f>
        <v>0.19346528172241589</v>
      </c>
      <c r="O9" s="382">
        <f>+'1.1.6'!O8/'1.1.7'!$O$5*100000</f>
        <v>0.2306887715361538</v>
      </c>
      <c r="P9" s="382">
        <f>+'1.1.6'!P8/'1.1.7'!$P$5*100000</f>
        <v>0.36636800347023774</v>
      </c>
      <c r="Q9" s="382">
        <f>+'1.1.6'!Q8/'1.1.7'!$Q$5*100000</f>
        <v>0.2161605420415551</v>
      </c>
      <c r="R9" s="382">
        <f>+'1.1.6'!R8/'1.1.7'!$R$5*100000</f>
        <v>0.37368791247816746</v>
      </c>
      <c r="S9" s="382">
        <f>+'1.1.6'!S8/'1.1.7'!$S$5*100000</f>
        <v>0.25356980323427014</v>
      </c>
      <c r="T9" s="382">
        <f>+'1.1.6'!T8/'1.1.7'!$T$5*100000</f>
        <v>0.20589655282999822</v>
      </c>
      <c r="U9" s="382">
        <f>+'1.1.6'!U8/'1.1.7'!$U$5*100000</f>
        <v>0.27028946281443572</v>
      </c>
      <c r="V9" s="382">
        <f>+'1.1.6'!V8/'1.1.7'!$V$5*100000</f>
        <v>0.20570243448831219</v>
      </c>
      <c r="W9" s="382">
        <f>+'1.1.6'!W8/'1.1.7'!$W$5*100000</f>
        <v>0.1370926359379285</v>
      </c>
      <c r="X9" s="382">
        <f>+'1.1.6'!X8/'1.1.7'!$X$5*100000</f>
        <v>0.10573675964295751</v>
      </c>
      <c r="Y9" s="382">
        <f>+'1.1.6'!Y8/'1.1.7'!$Y$5*100000</f>
        <v>0.15273087503982752</v>
      </c>
    </row>
    <row r="10" spans="2:26" ht="14.25">
      <c r="B10" s="142" t="s">
        <v>204</v>
      </c>
      <c r="C10" s="382">
        <f>+'1.1.6'!C9/'1.1.7'!$C$5*100000</f>
        <v>0.65613493406397794</v>
      </c>
      <c r="D10" s="382">
        <f>+'1.1.6'!D9/$D$5*100000</f>
        <v>0.46697514266299084</v>
      </c>
      <c r="E10" s="382">
        <f>+'1.1.6'!E9/$E$5*100000</f>
        <v>0.62004423526109986</v>
      </c>
      <c r="F10" s="382">
        <f>+'1.1.6'!F9/'1.1.7'!$F$5*100000</f>
        <v>0.49476467156802895</v>
      </c>
      <c r="G10" s="382">
        <f>+'1.1.6'!G9/'1.1.7'!$G$5*100000</f>
        <v>0.30434266549393291</v>
      </c>
      <c r="H10" s="382">
        <f>+'1.1.6'!H9/'1.1.7'!$H$5*100000</f>
        <v>0.22912084727056353</v>
      </c>
      <c r="I10" s="382">
        <f>+'1.1.6'!I9/'1.1.7'!$I$5*100000</f>
        <v>0.34535636459872027</v>
      </c>
      <c r="J10" s="382">
        <f>+'1.1.6'!J9/'1.1.7'!$J$5*100000</f>
        <v>0.3172992667066365</v>
      </c>
      <c r="K10" s="382">
        <f>+'1.1.6'!K9/'1.1.7'!$K$5*100000</f>
        <v>0.28422969053144176</v>
      </c>
      <c r="L10" s="382">
        <f>+'1.1.6'!L9/'1.1.7'!$L$5*100000</f>
        <v>0.17902402688625801</v>
      </c>
      <c r="M10" s="382">
        <f>+'1.1.6'!M9/'1.1.7'!$M$5*100000</f>
        <v>0.19697527580407773</v>
      </c>
      <c r="N10" s="382">
        <f>+'1.1.6'!N9/'1.1.7'!$N$5*100000</f>
        <v>0.29710739693085292</v>
      </c>
      <c r="O10" s="382">
        <f>+'1.1.6'!O9/'1.1.7'!$O$5*100000</f>
        <v>0.25782862701099546</v>
      </c>
      <c r="P10" s="382">
        <f>+'1.1.6'!P9/'1.1.7'!$P$5*100000</f>
        <v>0.26644945706926382</v>
      </c>
      <c r="Q10" s="382">
        <f>+'1.1.6'!Q9/'1.1.7'!$Q$5*100000</f>
        <v>0.18340894476253161</v>
      </c>
      <c r="R10" s="382">
        <f>+'1.1.6'!R9/'1.1.7'!$R$5*100000</f>
        <v>0.14818658598272155</v>
      </c>
      <c r="S10" s="382">
        <f>+'1.1.6'!S9/'1.1.7'!$S$5*100000</f>
        <v>0.20919508766827291</v>
      </c>
      <c r="T10" s="382">
        <f>+'1.1.6'!T9/'1.1.7'!$T$5*100000</f>
        <v>0.18093939491121053</v>
      </c>
      <c r="U10" s="382">
        <f>+'1.1.6'!U9/'1.1.7'!$U$5*100000</f>
        <v>0.15971650075398475</v>
      </c>
      <c r="V10" s="382">
        <f>+'1.1.6'!V9/'1.1.7'!$V$5*100000</f>
        <v>0.17545207647532507</v>
      </c>
      <c r="W10" s="382">
        <f>+'1.1.6'!W9/'1.1.7'!$W$5*100000</f>
        <v>0.17285593226956203</v>
      </c>
      <c r="X10" s="382">
        <f>+'1.1.6'!X9/'1.1.7'!$X$5*100000</f>
        <v>0.17035366831365378</v>
      </c>
      <c r="Y10" s="382">
        <f>+'1.1.6'!Y9/'1.1.7'!$Y$5*100000</f>
        <v>0.18797646158748002</v>
      </c>
    </row>
    <row r="11" spans="2:26" ht="14.25">
      <c r="B11" s="142" t="s">
        <v>205</v>
      </c>
      <c r="C11" s="382">
        <f>+'1.1.6'!C10/'1.1.7'!$C$5*100000</f>
        <v>1.14184520992952</v>
      </c>
      <c r="D11" s="382">
        <f>+'1.1.6'!D10/$D$5*100000</f>
        <v>1.3175370096562955</v>
      </c>
      <c r="E11" s="382">
        <f>+'1.1.6'!E10/$E$5*100000</f>
        <v>1.4766842971349878</v>
      </c>
      <c r="F11" s="382">
        <f>+'1.1.6'!F10/'1.1.7'!$F$5*100000</f>
        <v>1.4124733365732438</v>
      </c>
      <c r="G11" s="382">
        <f>+'1.1.6'!G10/'1.1.7'!$G$5*100000</f>
        <v>1.311014559050788</v>
      </c>
      <c r="H11" s="382">
        <f>+'1.1.6'!H10/'1.1.7'!$H$5*100000</f>
        <v>1.2448899368367286</v>
      </c>
      <c r="I11" s="382">
        <f>+'1.1.6'!I10/'1.1.7'!$I$5*100000</f>
        <v>1.0585923349656425</v>
      </c>
      <c r="J11" s="382">
        <f>+'1.1.6'!J10/'1.1.7'!$J$5*100000</f>
        <v>0.97403495826223307</v>
      </c>
      <c r="K11" s="382">
        <f>+'1.1.6'!K10/'1.1.7'!$K$5*100000</f>
        <v>0.6850664335886032</v>
      </c>
      <c r="L11" s="382">
        <f>+'1.1.6'!L10/'1.1.7'!$L$5*100000</f>
        <v>0.75190091292228367</v>
      </c>
      <c r="M11" s="382">
        <f>+'1.1.6'!M10/'1.1.7'!$M$5*100000</f>
        <v>0.73162245298657425</v>
      </c>
      <c r="N11" s="382">
        <f>+'1.1.6'!N10/'1.1.7'!$N$5*100000</f>
        <v>0.58039584516724763</v>
      </c>
      <c r="O11" s="382">
        <f>+'1.1.6'!O10/'1.1.7'!$O$5*100000</f>
        <v>0.50208732628457009</v>
      </c>
      <c r="P11" s="382">
        <f>+'1.1.6'!P10/'1.1.7'!$P$5*100000</f>
        <v>0.62615622411276994</v>
      </c>
      <c r="Q11" s="382">
        <f>+'1.1.6'!Q10/'1.1.7'!$Q$5*100000</f>
        <v>0.37336820898086792</v>
      </c>
      <c r="R11" s="382">
        <f>+'1.1.6'!R10/'1.1.7'!$R$5*100000</f>
        <v>0.34791633230725932</v>
      </c>
      <c r="S11" s="382">
        <f>+'1.1.6'!S10/'1.1.7'!$S$5*100000</f>
        <v>0.4817826261451133</v>
      </c>
      <c r="T11" s="382">
        <f>+'1.1.6'!T10/'1.1.7'!$T$5*100000</f>
        <v>0.39931452670060258</v>
      </c>
      <c r="U11" s="382">
        <f>+'1.1.6'!U10/'1.1.7'!$U$5*100000</f>
        <v>0.36243359786481155</v>
      </c>
      <c r="V11" s="382">
        <f>+'1.1.6'!V10/'1.1.7'!$V$5*100000</f>
        <v>0.41140486897662437</v>
      </c>
      <c r="W11" s="382">
        <f>+'1.1.6'!W10/'1.1.7'!$W$5*100000</f>
        <v>0.39935680903657433</v>
      </c>
      <c r="X11" s="382">
        <f>+'1.1.6'!X10/'1.1.7'!$X$5*100000</f>
        <v>0.40532424529800382</v>
      </c>
      <c r="Y11" s="382">
        <f>+'1.1.6'!Y10/'1.1.7'!$Y$5*100000</f>
        <v>0.44644409627026505</v>
      </c>
    </row>
    <row r="12" spans="2:26" ht="14.25">
      <c r="B12" s="142" t="s">
        <v>206</v>
      </c>
      <c r="C12" s="382">
        <f>+'1.1.6'!C11/'1.1.7'!$C$5*100000</f>
        <v>7.4646000290914891</v>
      </c>
      <c r="D12" s="382">
        <f>+'1.1.6'!D11/$D$5*100000</f>
        <v>6.5960238901147452</v>
      </c>
      <c r="E12" s="382">
        <f>+'1.1.6'!E11/$E$5*100000</f>
        <v>6.5675738076998078</v>
      </c>
      <c r="F12" s="382">
        <f>+'1.1.6'!F11/'1.1.7'!$F$5*100000</f>
        <v>6.6314426140811618</v>
      </c>
      <c r="G12" s="382">
        <f>+'1.1.6'!G11/'1.1.7'!$G$5*100000</f>
        <v>6.1726935488641264</v>
      </c>
      <c r="H12" s="382">
        <f>+'1.1.6'!H11/'1.1.7'!$H$5*100000</f>
        <v>7.2860429432039204</v>
      </c>
      <c r="I12" s="382">
        <f>+'1.1.6'!I11/'1.1.7'!$I$5*100000</f>
        <v>6.2989997803983986</v>
      </c>
      <c r="J12" s="382">
        <f>+'1.1.6'!J11/'1.1.7'!$J$5*100000</f>
        <v>5.143199741733155</v>
      </c>
      <c r="K12" s="382">
        <f>+'1.1.6'!K11/'1.1.7'!$K$5*100000</f>
        <v>4.5403871077202105</v>
      </c>
      <c r="L12" s="382">
        <f>+'1.1.6'!L11/'1.1.7'!$L$5*100000</f>
        <v>4.6761075822690596</v>
      </c>
      <c r="M12" s="382">
        <f>+'1.1.6'!M11/'1.1.7'!$M$5*100000</f>
        <v>5.2620537964803615</v>
      </c>
      <c r="N12" s="382">
        <f>+'1.1.6'!N11/'1.1.7'!$N$5*100000</f>
        <v>5.3064762986719787</v>
      </c>
      <c r="O12" s="382">
        <f>+'1.1.6'!O11/'1.1.7'!$O$5*100000</f>
        <v>4.749474708097285</v>
      </c>
      <c r="P12" s="382">
        <f>+'1.1.6'!P11/'1.1.7'!$P$5*100000</f>
        <v>5.2623767771179599</v>
      </c>
      <c r="Q12" s="382">
        <f>+'1.1.6'!Q11/'1.1.7'!$Q$5*100000</f>
        <v>4.9192899113093294</v>
      </c>
      <c r="R12" s="382">
        <f>+'1.1.6'!R11/'1.1.7'!$R$5*100000</f>
        <v>4.9545862878570821</v>
      </c>
      <c r="S12" s="382">
        <f>+'1.1.6'!S11/'1.1.7'!$S$5*100000</f>
        <v>2.5547157675852721</v>
      </c>
      <c r="T12" s="382">
        <f>+'1.1.6'!T11/'1.1.7'!$T$5*100000</f>
        <v>2.8950303185793684</v>
      </c>
      <c r="U12" s="382">
        <f>+'1.1.6'!U11/'1.1.7'!$U$5*100000</f>
        <v>2.3158892609327788</v>
      </c>
      <c r="V12" s="382">
        <f>+'1.1.6'!V11/'1.1.7'!$V$5*100000</f>
        <v>2.4079284978337721</v>
      </c>
      <c r="W12" s="382">
        <f>+'1.1.6'!W11/'1.1.7'!$W$5*100000</f>
        <v>2.7299316199813588</v>
      </c>
      <c r="X12" s="382">
        <f>+'1.1.6'!X11/'1.1.7'!$X$5*100000</f>
        <v>3.0193719142488979</v>
      </c>
      <c r="Y12" s="382">
        <f>+'1.1.6'!Y11/'1.1.7'!$Y$5*100000</f>
        <v>3.2249711691102041</v>
      </c>
    </row>
    <row r="13" spans="2:26" ht="28.5">
      <c r="B13" s="142" t="s">
        <v>207</v>
      </c>
      <c r="C13" s="382">
        <f>+'1.1.6'!C12/'1.1.7'!$C$5*100000</f>
        <v>1.3037486352180341</v>
      </c>
      <c r="D13" s="382">
        <f>+'1.1.6'!D12/$D$5*100000</f>
        <v>1.5093303718214524</v>
      </c>
      <c r="E13" s="382">
        <f>+'1.1.6'!E12/$E$5*100000</f>
        <v>1.8846081361225533</v>
      </c>
      <c r="F13" s="382">
        <f>+'1.1.6'!F12/'1.1.7'!$F$5*100000</f>
        <v>1.9551184602285017</v>
      </c>
      <c r="G13" s="382">
        <f>+'1.1.6'!G12/'1.1.7'!$G$5*100000</f>
        <v>2.7859059379829247</v>
      </c>
      <c r="H13" s="382">
        <f>+'1.1.6'!H12/'1.1.7'!$H$5*100000</f>
        <v>3.047307268698495</v>
      </c>
      <c r="I13" s="382">
        <f>+'1.1.6'!I12/'1.1.7'!$I$5*100000</f>
        <v>3.1682692578404343</v>
      </c>
      <c r="J13" s="382">
        <f>+'1.1.6'!J12/'1.1.7'!$J$5*100000</f>
        <v>3.6526310934833743</v>
      </c>
      <c r="K13" s="382">
        <f>+'1.1.6'!K12/'1.1.7'!$K$5*100000</f>
        <v>4.5039474038059231</v>
      </c>
      <c r="L13" s="382">
        <f>+'1.1.6'!L12/'1.1.7'!$L$5*100000</f>
        <v>5.0055117917397745</v>
      </c>
      <c r="M13" s="382">
        <f>+'1.1.6'!M12/'1.1.7'!$M$5*100000</f>
        <v>4.5585706686086551</v>
      </c>
      <c r="N13" s="382">
        <f>+'1.1.6'!N12/'1.1.7'!$N$5*100000</f>
        <v>4.6915330817685845</v>
      </c>
      <c r="O13" s="382">
        <f>+'1.1.6'!O12/'1.1.7'!$O$5*100000</f>
        <v>4.7766145635721262</v>
      </c>
      <c r="P13" s="382">
        <f>+'1.1.6'!P12/'1.1.7'!$P$5*100000</f>
        <v>4.8427188822338696</v>
      </c>
      <c r="Q13" s="382">
        <f>+'1.1.6'!Q12/'1.1.7'!$Q$5*100000</f>
        <v>4.3363114797427116</v>
      </c>
      <c r="R13" s="382">
        <f>+'1.1.6'!R12/'1.1.7'!$R$5*100000</f>
        <v>4.5744554803361881</v>
      </c>
      <c r="S13" s="382">
        <f>+'1.1.6'!S12/'1.1.7'!$S$5*100000</f>
        <v>4.9129149376639845</v>
      </c>
      <c r="T13" s="382">
        <f>+'1.1.6'!T12/'1.1.7'!$T$5*100000</f>
        <v>5.1910888471078334</v>
      </c>
      <c r="U13" s="382">
        <f>+'1.1.6'!U12/'1.1.7'!$U$5*100000</f>
        <v>4.9327826963634518</v>
      </c>
      <c r="V13" s="382">
        <f>+'1.1.6'!V12/'1.1.7'!$V$5*100000</f>
        <v>4.7311559932311802</v>
      </c>
      <c r="W13" s="382">
        <f>+'1.1.6'!W12/'1.1.7'!$W$5*100000</f>
        <v>5.0485853321489325</v>
      </c>
      <c r="X13" s="382">
        <f>+'1.1.6'!X12/'1.1.7'!$X$5*100000</f>
        <v>4.8815137368498718</v>
      </c>
      <c r="Y13" s="382">
        <f>+'1.1.6'!Y12/'1.1.7'!$Y$5*100000</f>
        <v>4.617171837742478</v>
      </c>
    </row>
    <row r="14" spans="2:26" ht="14.25">
      <c r="B14" s="142" t="s">
        <v>208</v>
      </c>
      <c r="C14" s="382">
        <f>+'1.1.6'!C13/'1.1.7'!$C$5*100000</f>
        <v>0.84360205808225741</v>
      </c>
      <c r="D14" s="382">
        <f>+'1.1.6'!D13/$D$5*100000</f>
        <v>0.78385113232716319</v>
      </c>
      <c r="E14" s="382">
        <f>+'1.1.6'!E13/$E$5*100000</f>
        <v>0.70978747983836432</v>
      </c>
      <c r="F14" s="382">
        <f>+'1.1.6'!F13/'1.1.7'!$F$5*100000</f>
        <v>0.790027459439272</v>
      </c>
      <c r="G14" s="382">
        <f>+'1.1.6'!G13/'1.1.7'!$G$5*100000</f>
        <v>0.67891825379415816</v>
      </c>
      <c r="H14" s="382">
        <f>+'1.1.6'!H13/'1.1.7'!$H$5*100000</f>
        <v>0.67208781866031975</v>
      </c>
      <c r="I14" s="382">
        <f>+'1.1.6'!I13/'1.1.7'!$I$5*100000</f>
        <v>0.64566624685847707</v>
      </c>
      <c r="J14" s="382">
        <f>+'1.1.6'!J13/'1.1.7'!$J$5*100000</f>
        <v>0.61984042798505745</v>
      </c>
      <c r="K14" s="382">
        <f>+'1.1.6'!K13/'1.1.7'!$K$5*100000</f>
        <v>0.76523378220003546</v>
      </c>
      <c r="L14" s="382">
        <f>+'1.1.6'!L13/'1.1.7'!$L$5*100000</f>
        <v>0.78770571829953528</v>
      </c>
      <c r="M14" s="382">
        <f>+'1.1.6'!M13/'1.1.7'!$M$5*100000</f>
        <v>0.49947302078891131</v>
      </c>
      <c r="N14" s="382">
        <f>+'1.1.6'!N13/'1.1.7'!$N$5*100000</f>
        <v>0.70476638341737219</v>
      </c>
      <c r="O14" s="382">
        <f>+'1.1.6'!O13/'1.1.7'!$O$5*100000</f>
        <v>0.67171142300233022</v>
      </c>
      <c r="P14" s="382">
        <f>+'1.1.6'!P13/'1.1.7'!$P$5*100000</f>
        <v>0.59951127840584351</v>
      </c>
      <c r="Q14" s="382">
        <f>+'1.1.6'!Q13/'1.1.7'!$Q$5*100000</f>
        <v>0.55022683428759478</v>
      </c>
      <c r="R14" s="382">
        <f>+'1.1.6'!R13/'1.1.7'!$R$5*100000</f>
        <v>0.773147405127243</v>
      </c>
      <c r="S14" s="382">
        <f>+'1.1.6'!S13/'1.1.7'!$S$5*100000</f>
        <v>0.6656207334899592</v>
      </c>
      <c r="T14" s="382">
        <f>+'1.1.6'!T13/'1.1.7'!$T$5*100000</f>
        <v>0.6988004217260545</v>
      </c>
      <c r="U14" s="382">
        <f>+'1.1.6'!U13/'1.1.7'!$U$5*100000</f>
        <v>0.69415248404616448</v>
      </c>
      <c r="V14" s="382">
        <f>+'1.1.6'!V13/'1.1.7'!$V$5*100000</f>
        <v>0.70180830590130028</v>
      </c>
      <c r="W14" s="382">
        <f>+'1.1.6'!W13/'1.1.7'!$W$5*100000</f>
        <v>0.82851636501617676</v>
      </c>
      <c r="X14" s="382">
        <f>+'1.1.6'!X13/'1.1.7'!$X$5*100000</f>
        <v>0.61679776458391877</v>
      </c>
      <c r="Y14" s="382">
        <f>+'1.1.6'!Y13/'1.1.7'!$Y$5*100000</f>
        <v>0.69903746652844134</v>
      </c>
    </row>
    <row r="15" spans="2:26" ht="14.25">
      <c r="B15" s="142" t="s">
        <v>209</v>
      </c>
      <c r="C15" s="382">
        <f>+'1.1.6'!C14/'1.1.7'!$C$5*100000</f>
        <v>12.321702787746911</v>
      </c>
      <c r="D15" s="382">
        <f>+'1.1.6'!D14/$D$5*100000</f>
        <v>12.099659500071422</v>
      </c>
      <c r="E15" s="382">
        <f>+'1.1.6'!E14/$E$5*100000</f>
        <v>12.009277819793933</v>
      </c>
      <c r="F15" s="382">
        <f>+'1.1.6'!F14/'1.1.7'!$F$5*100000</f>
        <v>10.908763000540251</v>
      </c>
      <c r="G15" s="382">
        <f>+'1.1.6'!G14/'1.1.7'!$G$5*100000</f>
        <v>11.45577007551522</v>
      </c>
      <c r="H15" s="382">
        <f>+'1.1.6'!H14/'1.1.7'!$H$5*100000</f>
        <v>11.272745685711726</v>
      </c>
      <c r="I15" s="382">
        <f>+'1.1.6'!I14/'1.1.7'!$I$5*100000</f>
        <v>10.998849437763592</v>
      </c>
      <c r="J15" s="382">
        <f>+'1.1.6'!J14/'1.1.7'!$J$5*100000</f>
        <v>10.950514227736015</v>
      </c>
      <c r="K15" s="382">
        <f>+'1.1.6'!K14/'1.1.7'!$K$5*100000</f>
        <v>11.033942345246226</v>
      </c>
      <c r="L15" s="382">
        <f>+'1.1.6'!L14/'1.1.7'!$L$5*100000</f>
        <v>11.428893876418712</v>
      </c>
      <c r="M15" s="382">
        <f>+'1.1.6'!M14/'1.1.7'!$M$5*100000</f>
        <v>11.340148021291901</v>
      </c>
      <c r="N15" s="382">
        <f>+'1.1.6'!N14/'1.1.7'!$N$5*100000</f>
        <v>11.497365313789286</v>
      </c>
      <c r="O15" s="382">
        <f>+'1.1.6'!O14/'1.1.7'!$O$5*100000</f>
        <v>11.032351250523121</v>
      </c>
      <c r="P15" s="382">
        <f>+'1.1.6'!P14/'1.1.7'!$P$5*100000</f>
        <v>10.43815748068841</v>
      </c>
      <c r="Q15" s="382">
        <f>+'1.1.6'!Q14/'1.1.7'!$Q$5*100000</f>
        <v>10.735973588063903</v>
      </c>
      <c r="R15" s="382">
        <f>+'1.1.6'!R14/'1.1.7'!$R$5*100000</f>
        <v>11.075336578447756</v>
      </c>
      <c r="S15" s="382">
        <f>+'1.1.6'!S14/'1.1.7'!$S$5*100000</f>
        <v>10.060381943319669</v>
      </c>
      <c r="T15" s="382">
        <f>+'1.1.6'!T14/'1.1.7'!$T$5*100000</f>
        <v>9.9391881411571852</v>
      </c>
      <c r="U15" s="382">
        <f>+'1.1.6'!U14/'1.1.7'!$U$5*100000</f>
        <v>9.2758429284044972</v>
      </c>
      <c r="V15" s="382">
        <f>+'1.1.6'!V14/'1.1.7'!$V$5*100000</f>
        <v>10.061269075119505</v>
      </c>
      <c r="W15" s="382">
        <f>+'1.1.6'!W14/'1.1.7'!$W$5*100000</f>
        <v>9.6918533058726855</v>
      </c>
      <c r="X15" s="382">
        <f>+'1.1.6'!X14/'1.1.7'!$X$5*100000</f>
        <v>10.00974657953331</v>
      </c>
      <c r="Y15" s="382">
        <f>+'1.1.6'!Y14/'1.1.7'!$Y$5*100000</f>
        <v>10.015620843957919</v>
      </c>
    </row>
    <row r="16" spans="2:26" ht="28.5">
      <c r="B16" s="142" t="s">
        <v>210</v>
      </c>
      <c r="C16" s="382">
        <f>+'1.1.6'!C15/'1.1.7'!$C$5*100000</f>
        <v>2.1473506933002917</v>
      </c>
      <c r="D16" s="382">
        <f>+'1.1.6'!D15/$D$5*100000</f>
        <v>2.2598261368155446</v>
      </c>
      <c r="E16" s="382">
        <f>+'1.1.6'!E15/$E$5*100000</f>
        <v>2.2762150215506165</v>
      </c>
      <c r="F16" s="382">
        <f>+'1.1.6'!F15/'1.1.7'!$F$5*100000</f>
        <v>2.5695842620146019</v>
      </c>
      <c r="G16" s="382">
        <f>+'1.1.6'!G15/'1.1.7'!$G$5*100000</f>
        <v>2.4971705886681677</v>
      </c>
      <c r="H16" s="382">
        <f>+'1.1.6'!H15/'1.1.7'!$H$5*100000</f>
        <v>2.3293952805840625</v>
      </c>
      <c r="I16" s="382">
        <f>+'1.1.6'!I15/'1.1.7'!$I$5*100000</f>
        <v>2.5526339992079325</v>
      </c>
      <c r="J16" s="382">
        <f>+'1.1.6'!J15/'1.1.7'!$J$5*100000</f>
        <v>2.9590001383572386</v>
      </c>
      <c r="K16" s="382">
        <f>+'1.1.6'!K15/'1.1.7'!$K$5*100000</f>
        <v>2.9443280762744224</v>
      </c>
      <c r="L16" s="382">
        <f>+'1.1.6'!L15/'1.1.7'!$L$5*100000</f>
        <v>3.387134588688002</v>
      </c>
      <c r="M16" s="382">
        <f>+'1.1.6'!M15/'1.1.7'!$M$5*100000</f>
        <v>3.362649351226755</v>
      </c>
      <c r="N16" s="382">
        <f>+'1.1.6'!N15/'1.1.7'!$N$5*100000</f>
        <v>3.5238319170868606</v>
      </c>
      <c r="O16" s="382">
        <f>+'1.1.6'!O15/'1.1.7'!$O$5*100000</f>
        <v>3.2432127292435746</v>
      </c>
      <c r="P16" s="382">
        <f>+'1.1.6'!P15/'1.1.7'!$P$5*100000</f>
        <v>4.1099828752933938</v>
      </c>
      <c r="Q16" s="382">
        <f>+'1.1.6'!Q15/'1.1.7'!$Q$5*100000</f>
        <v>4.2708082851846649</v>
      </c>
      <c r="R16" s="382">
        <f>+'1.1.6'!R15/'1.1.7'!$R$5*100000</f>
        <v>4.1814388827298394</v>
      </c>
      <c r="S16" s="382">
        <f>+'1.1.6'!S15/'1.1.7'!$S$5*100000</f>
        <v>3.8352432739183362</v>
      </c>
      <c r="T16" s="382">
        <f>+'1.1.6'!T15/'1.1.7'!$T$5*100000</f>
        <v>4.2489561356735992</v>
      </c>
      <c r="U16" s="382">
        <f>+'1.1.6'!U15/'1.1.7'!$U$5*100000</f>
        <v>4.5273485021417983</v>
      </c>
      <c r="V16" s="382">
        <f>+'1.1.6'!V15/'1.1.7'!$V$5*100000</f>
        <v>4.9368584277194927</v>
      </c>
      <c r="W16" s="382">
        <f>+'1.1.6'!W15/'1.1.7'!$W$5*100000</f>
        <v>4.9710981900970594</v>
      </c>
      <c r="X16" s="382">
        <f>+'1.1.6'!X15/'1.1.7'!$X$5*100000</f>
        <v>5.0694901984373519</v>
      </c>
      <c r="Y16" s="382">
        <f>+'1.1.6'!Y15/'1.1.7'!$Y$5*100000</f>
        <v>5.2515923956002233</v>
      </c>
    </row>
    <row r="17" spans="2:25" ht="28.5">
      <c r="B17" s="142" t="s">
        <v>211</v>
      </c>
      <c r="C17" s="382">
        <f>+'1.1.6'!C16/'1.1.7'!$C$5*100000</f>
        <v>4.5077322093486281</v>
      </c>
      <c r="D17" s="382">
        <f>+'1.1.6'!D16/$D$5*100000</f>
        <v>4.1277267074675077</v>
      </c>
      <c r="E17" s="382">
        <f>+'1.1.6'!E16/$E$5*100000</f>
        <v>4.4382113681847146</v>
      </c>
      <c r="F17" s="382">
        <f>+'1.1.6'!F16/'1.1.7'!$F$5*100000</f>
        <v>4.412981667372903</v>
      </c>
      <c r="G17" s="382">
        <f>+'1.1.6'!G16/'1.1.7'!$G$5*100000</f>
        <v>3.847203438166896</v>
      </c>
      <c r="H17" s="382">
        <f>+'1.1.6'!H16/'1.1.7'!$H$5*100000</f>
        <v>3.9332412114780073</v>
      </c>
      <c r="I17" s="382">
        <f>+'1.1.6'!I16/'1.1.7'!$I$5*100000</f>
        <v>3.8739974811508624</v>
      </c>
      <c r="J17" s="382">
        <f>+'1.1.6'!J16/'1.1.7'!$J$5*100000</f>
        <v>4.2281972051837844</v>
      </c>
      <c r="K17" s="382">
        <f>+'1.1.6'!K16/'1.1.7'!$K$5*100000</f>
        <v>4.6497062194630727</v>
      </c>
      <c r="L17" s="382">
        <f>+'1.1.6'!L16/'1.1.7'!$L$5*100000</f>
        <v>4.6617856601181584</v>
      </c>
      <c r="M17" s="382">
        <f>+'1.1.6'!M16/'1.1.7'!$M$5*100000</f>
        <v>4.2560729236238215</v>
      </c>
      <c r="N17" s="382">
        <f>+'1.1.6'!N16/'1.1.7'!$N$5*100000</f>
        <v>4.3115119926709822</v>
      </c>
      <c r="O17" s="382">
        <f>+'1.1.6'!O16/'1.1.7'!$O$5*100000</f>
        <v>4.4509362978740263</v>
      </c>
      <c r="P17" s="382">
        <f>+'1.1.6'!P16/'1.1.7'!$P$5*100000</f>
        <v>4.6162368437249954</v>
      </c>
      <c r="Q17" s="382">
        <f>+'1.1.6'!Q16/'1.1.7'!$Q$5*100000</f>
        <v>4.5328210634168524</v>
      </c>
      <c r="R17" s="382">
        <f>+'1.1.6'!R16/'1.1.7'!$R$5*100000</f>
        <v>4.5422410051225528</v>
      </c>
      <c r="S17" s="382">
        <f>+'1.1.6'!S16/'1.1.7'!$S$5*100000</f>
        <v>4.1014915673143193</v>
      </c>
      <c r="T17" s="382">
        <f>+'1.1.6'!T16/'1.1.7'!$T$5*100000</f>
        <v>4.0742560302420854</v>
      </c>
      <c r="U17" s="382">
        <f>+'1.1.6'!U16/'1.1.7'!$U$5*100000</f>
        <v>4.3860608283978886</v>
      </c>
      <c r="V17" s="382">
        <f>+'1.1.6'!V16/'1.1.7'!$V$5*100000</f>
        <v>4.2471502650233868</v>
      </c>
      <c r="W17" s="382">
        <f>+'1.1.6'!W16/'1.1.7'!$W$5*100000</f>
        <v>4.0948974299720389</v>
      </c>
      <c r="X17" s="382">
        <f>+'1.1.6'!X16/'1.1.7'!$X$5*100000</f>
        <v>4.5525549290717819</v>
      </c>
      <c r="Y17" s="382">
        <f>+'1.1.6'!Y16/'1.1.7'!$Y$5*100000</f>
        <v>5.0812387272865696</v>
      </c>
    </row>
    <row r="18" spans="2:25" ht="28.5">
      <c r="B18" s="142" t="s">
        <v>212</v>
      </c>
      <c r="C18" s="382">
        <f>+'1.1.6'!C17/'1.1.7'!$C$5*100000</f>
        <v>1.47417329341647</v>
      </c>
      <c r="D18" s="382">
        <f>+'1.1.6'!D17/$D$5*100000</f>
        <v>1.4259419534887754</v>
      </c>
      <c r="E18" s="382">
        <f>+'1.1.6'!E17/$E$5*100000</f>
        <v>1.484842773914739</v>
      </c>
      <c r="F18" s="382">
        <f>+'1.1.6'!F17/'1.1.7'!$F$5*100000</f>
        <v>1.6997560490966157</v>
      </c>
      <c r="G18" s="382">
        <f>+'1.1.6'!G17/'1.1.7'!$G$5*100000</f>
        <v>1.5373206436488407</v>
      </c>
      <c r="H18" s="382">
        <f>+'1.1.6'!H17/'1.1.7'!$H$5*100000</f>
        <v>1.6038459308939448</v>
      </c>
      <c r="I18" s="382">
        <f>+'1.1.6'!I17/'1.1.7'!$I$5*100000</f>
        <v>1.3363789760559177</v>
      </c>
      <c r="J18" s="382">
        <f>+'1.1.6'!J17/'1.1.7'!$J$5*100000</f>
        <v>1.4610524373933498</v>
      </c>
      <c r="K18" s="382">
        <f>+'1.1.6'!K17/'1.1.7'!$K$5*100000</f>
        <v>1.333693163262919</v>
      </c>
      <c r="L18" s="382">
        <f>+'1.1.6'!L17/'1.1.7'!$L$5*100000</f>
        <v>1.2889729935810579</v>
      </c>
      <c r="M18" s="382">
        <f>+'1.1.6'!M17/'1.1.7'!$M$5*100000</f>
        <v>1.4913842310880168</v>
      </c>
      <c r="N18" s="382">
        <f>+'1.1.6'!N17/'1.1.7'!$N$5*100000</f>
        <v>1.4717180359598065</v>
      </c>
      <c r="O18" s="382">
        <f>+'1.1.6'!O17/'1.1.7'!$O$5*100000</f>
        <v>1.4723371595101582</v>
      </c>
      <c r="P18" s="382">
        <f>+'1.1.6'!P17/'1.1.7'!$P$5*100000</f>
        <v>1.6519866338294356</v>
      </c>
      <c r="Q18" s="382">
        <f>+'1.1.6'!Q17/'1.1.7'!$Q$5*100000</f>
        <v>1.4214193219096201</v>
      </c>
      <c r="R18" s="382">
        <f>+'1.1.6'!R17/'1.1.7'!$R$5*100000</f>
        <v>1.5076374399981238</v>
      </c>
      <c r="S18" s="382">
        <f>+'1.1.6'!S17/'1.1.7'!$S$5*100000</f>
        <v>1.4326693882736263</v>
      </c>
      <c r="T18" s="382">
        <f>+'1.1.6'!T17/'1.1.7'!$T$5*100000</f>
        <v>1.5847795278430166</v>
      </c>
      <c r="U18" s="382">
        <f>+'1.1.6'!U17/'1.1.7'!$U$5*100000</f>
        <v>1.7077379696002983</v>
      </c>
      <c r="V18" s="382">
        <f>+'1.1.6'!V17/'1.1.7'!$V$5*100000</f>
        <v>1.597218903085718</v>
      </c>
      <c r="W18" s="382">
        <f>+'1.1.6'!W17/'1.1.7'!$W$5*100000</f>
        <v>1.6987565757525922</v>
      </c>
      <c r="X18" s="382">
        <f>+'1.1.6'!X17/'1.1.7'!$X$5*100000</f>
        <v>1.8033991783548864</v>
      </c>
      <c r="Y18" s="382">
        <f>+'1.1.6'!Y17/'1.1.7'!$Y$5*100000</f>
        <v>1.7740278562318428</v>
      </c>
    </row>
    <row r="19" spans="2:25" ht="14.25">
      <c r="B19" s="142" t="s">
        <v>213</v>
      </c>
      <c r="C19" s="382">
        <f>+'1.1.6'!C18/'1.1.7'!$C$5*100000</f>
        <v>1.5338219237859225</v>
      </c>
      <c r="D19" s="382">
        <f>+'1.1.6'!D18/$D$5*100000</f>
        <v>1.7928509941525539</v>
      </c>
      <c r="E19" s="382">
        <f>+'1.1.6'!E18/$E$5*100000</f>
        <v>1.9661929039200665</v>
      </c>
      <c r="F19" s="382">
        <f>+'1.1.6'!F18/'1.1.7'!$F$5*100000</f>
        <v>1.9710786109242444</v>
      </c>
      <c r="G19" s="382">
        <f>+'1.1.6'!G18/'1.1.7'!$G$5*100000</f>
        <v>1.8338596510531857</v>
      </c>
      <c r="H19" s="382">
        <f>+'1.1.6'!H18/'1.1.7'!$H$5*100000</f>
        <v>1.9551645633754755</v>
      </c>
      <c r="I19" s="382">
        <f>+'1.1.6'!I18/'1.1.7'!$I$5*100000</f>
        <v>2.1171846699312851</v>
      </c>
      <c r="J19" s="382">
        <f>+'1.1.6'!J18/'1.1.7'!$J$5*100000</f>
        <v>1.8890374948116035</v>
      </c>
      <c r="K19" s="382">
        <f>+'1.1.6'!K18/'1.1.7'!$K$5*100000</f>
        <v>2.0260475376343794</v>
      </c>
      <c r="L19" s="382">
        <f>+'1.1.6'!L18/'1.1.7'!$L$5*100000</f>
        <v>1.9191375682206859</v>
      </c>
      <c r="M19" s="382">
        <f>+'1.1.6'!M18/'1.1.7'!$M$5*100000</f>
        <v>2.2652156717468932</v>
      </c>
      <c r="N19" s="382">
        <f>+'1.1.6'!N18/'1.1.7'!$N$5*100000</f>
        <v>2.045204406779825</v>
      </c>
      <c r="O19" s="382">
        <f>+'1.1.6'!O18/'1.1.7'!$O$5*100000</f>
        <v>2.1576185102499092</v>
      </c>
      <c r="P19" s="382">
        <f>+'1.1.6'!P18/'1.1.7'!$P$5*100000</f>
        <v>2.2848040943689374</v>
      </c>
      <c r="Q19" s="382">
        <f>+'1.1.6'!Q18/'1.1.7'!$Q$5*100000</f>
        <v>2.3450143651780828</v>
      </c>
      <c r="R19" s="382">
        <f>+'1.1.6'!R18/'1.1.7'!$R$5*100000</f>
        <v>2.3516566905953642</v>
      </c>
      <c r="S19" s="382">
        <f>+'1.1.6'!S18/'1.1.7'!$S$5*100000</f>
        <v>2.060254651278445</v>
      </c>
      <c r="T19" s="382">
        <f>+'1.1.6'!T18/'1.1.7'!$T$5*100000</f>
        <v>2.1026405546578602</v>
      </c>
      <c r="U19" s="382">
        <f>+'1.1.6'!U18/'1.1.7'!$U$5*100000</f>
        <v>2.3834616266363877</v>
      </c>
      <c r="V19" s="382">
        <f>+'1.1.6'!V18/'1.1.7'!$V$5*100000</f>
        <v>2.5168297866805251</v>
      </c>
      <c r="W19" s="382">
        <f>+'1.1.6'!W18/'1.1.7'!$W$5*100000</f>
        <v>2.8908664534737096</v>
      </c>
      <c r="X19" s="382">
        <f>+'1.1.6'!X18/'1.1.7'!$X$5*100000</f>
        <v>2.6962873708954165</v>
      </c>
      <c r="Y19" s="382">
        <f>+'1.1.6'!Y18/'1.1.7'!$Y$5*100000</f>
        <v>2.9782520632766363</v>
      </c>
    </row>
    <row r="20" spans="2:25" ht="14.25">
      <c r="B20" s="142" t="s">
        <v>214</v>
      </c>
      <c r="C20" s="382">
        <f>+'1.1.6'!C19/'1.1.7'!$C$5*100000</f>
        <v>0.50275274168538564</v>
      </c>
      <c r="D20" s="382">
        <f>+'1.1.6'!D19/$D$5*100000</f>
        <v>0.41694209166338458</v>
      </c>
      <c r="E20" s="382">
        <f>+'1.1.6'!E19/$E$5*100000</f>
        <v>0.4323992693268196</v>
      </c>
      <c r="F20" s="382">
        <f>+'1.1.6'!F19/'1.1.7'!$F$5*100000</f>
        <v>0.38304361669782883</v>
      </c>
      <c r="G20" s="382">
        <f>+'1.1.6'!G19/'1.1.7'!$G$5*100000</f>
        <v>0.40579022065857728</v>
      </c>
      <c r="H20" s="382">
        <f>+'1.1.6'!H19/'1.1.7'!$H$5*100000</f>
        <v>0.22148348569487808</v>
      </c>
      <c r="I20" s="382">
        <f>+'1.1.6'!I19/'1.1.7'!$I$5*100000</f>
        <v>0.33784861754222639</v>
      </c>
      <c r="J20" s="382">
        <f>+'1.1.6'!J19/'1.1.7'!$J$5*100000</f>
        <v>0.36895263570539127</v>
      </c>
      <c r="K20" s="382">
        <f>+'1.1.6'!K19/'1.1.7'!$K$5*100000</f>
        <v>0.32795733522858661</v>
      </c>
      <c r="L20" s="382">
        <f>+'1.1.6'!L19/'1.1.7'!$L$5*100000</f>
        <v>0.3079213262443638</v>
      </c>
      <c r="M20" s="382">
        <f>+'1.1.6'!M19/'1.1.7'!$M$5*100000</f>
        <v>0.29546291370611655</v>
      </c>
      <c r="N20" s="382">
        <f>+'1.1.6'!N19/'1.1.7'!$N$5*100000</f>
        <v>0.26256002519470728</v>
      </c>
      <c r="O20" s="382">
        <f>+'1.1.6'!O19/'1.1.7'!$O$5*100000</f>
        <v>0.33924819343552032</v>
      </c>
      <c r="P20" s="382">
        <f>+'1.1.6'!P19/'1.1.7'!$P$5*100000</f>
        <v>0.37302923989696934</v>
      </c>
      <c r="Q20" s="382">
        <f>+'1.1.6'!Q19/'1.1.7'!$Q$5*100000</f>
        <v>0.37991852843667256</v>
      </c>
      <c r="R20" s="382">
        <f>+'1.1.6'!R19/'1.1.7'!$R$5*100000</f>
        <v>0.39301659760634855</v>
      </c>
      <c r="S20" s="382">
        <f>+'1.1.6'!S19/'1.1.7'!$S$5*100000</f>
        <v>0.31062300896198092</v>
      </c>
      <c r="T20" s="382">
        <f>+'1.1.6'!T19/'1.1.7'!$T$5*100000</f>
        <v>0.39931452670060258</v>
      </c>
      <c r="U20" s="382">
        <f>+'1.1.6'!U19/'1.1.7'!$U$5*100000</f>
        <v>0.36243359786481155</v>
      </c>
      <c r="V20" s="382">
        <f>+'1.1.6'!V19/'1.1.7'!$V$5*100000</f>
        <v>0.38720458256623469</v>
      </c>
      <c r="W20" s="382">
        <f>+'1.1.6'!W19/'1.1.7'!$W$5*100000</f>
        <v>0.42319900659099668</v>
      </c>
      <c r="X20" s="382">
        <f>+'1.1.6'!X19/'1.1.7'!$X$5*100000</f>
        <v>0.42294703857183003</v>
      </c>
      <c r="Y20" s="382">
        <f>+'1.1.6'!Y19/'1.1.7'!$Y$5*100000</f>
        <v>0.29958748565504628</v>
      </c>
    </row>
    <row r="21" spans="2:25" ht="28.5">
      <c r="B21" s="142" t="s">
        <v>215</v>
      </c>
      <c r="C21" s="382">
        <f>+'1.1.6'!C20/'1.1.7'!$C$5*100000</f>
        <v>3.7323000145457446</v>
      </c>
      <c r="D21" s="382">
        <f>+'1.1.6'!D20/$D$5*100000</f>
        <v>3.8025118759700676</v>
      </c>
      <c r="E21" s="382">
        <f>+'1.1.6'!E20/$E$5*100000</f>
        <v>3.5652543527513236</v>
      </c>
      <c r="F21" s="382">
        <f>+'1.1.6'!F20/'1.1.7'!$F$5*100000</f>
        <v>3.5910339065421457</v>
      </c>
      <c r="G21" s="382">
        <f>+'1.1.6'!G20/'1.1.7'!$G$5*100000</f>
        <v>3.8159888058085434</v>
      </c>
      <c r="H21" s="382">
        <f>+'1.1.6'!H20/'1.1.7'!$H$5*100000</f>
        <v>4.0630763582646594</v>
      </c>
      <c r="I21" s="382">
        <f>+'1.1.6'!I20/'1.1.7'!$I$5*100000</f>
        <v>3.7238425400209842</v>
      </c>
      <c r="J21" s="382">
        <f>+'1.1.6'!J20/'1.1.7'!$J$5*100000</f>
        <v>4.1986809943273533</v>
      </c>
      <c r="K21" s="382">
        <f>+'1.1.6'!K20/'1.1.7'!$K$5*100000</f>
        <v>4.4237800551944906</v>
      </c>
      <c r="L21" s="382">
        <f>+'1.1.6'!L20/'1.1.7'!$L$5*100000</f>
        <v>4.1390355016102856</v>
      </c>
      <c r="M21" s="382">
        <f>+'1.1.6'!M20/'1.1.7'!$M$5*100000</f>
        <v>4.2912470800174072</v>
      </c>
      <c r="N21" s="382">
        <f>+'1.1.6'!N20/'1.1.7'!$N$5*100000</f>
        <v>4.3806067361432737</v>
      </c>
      <c r="O21" s="382">
        <f>+'1.1.6'!O20/'1.1.7'!$O$5*100000</f>
        <v>4.5323558642985518</v>
      </c>
      <c r="P21" s="382">
        <f>+'1.1.6'!P20/'1.1.7'!$P$5*100000</f>
        <v>4.7094941536992376</v>
      </c>
      <c r="Q21" s="382">
        <f>+'1.1.6'!Q20/'1.1.7'!$Q$5*100000</f>
        <v>4.8668873556628922</v>
      </c>
      <c r="R21" s="382">
        <f>+'1.1.6'!R20/'1.1.7'!$R$5*100000</f>
        <v>4.864385757258904</v>
      </c>
      <c r="S21" s="382">
        <f>+'1.1.6'!S20/'1.1.7'!$S$5*100000</f>
        <v>4.1331877927186031</v>
      </c>
      <c r="T21" s="382">
        <f>+'1.1.6'!T20/'1.1.7'!$T$5*100000</f>
        <v>4.548442030699051</v>
      </c>
      <c r="U21" s="382">
        <f>+'1.1.6'!U20/'1.1.7'!$U$5*100000</f>
        <v>4.3922037707345805</v>
      </c>
      <c r="V21" s="382">
        <f>+'1.1.6'!V20/'1.1.7'!$V$5*100000</f>
        <v>4.4770529859220884</v>
      </c>
      <c r="W21" s="382">
        <f>+'1.1.6'!W20/'1.1.7'!$W$5*100000</f>
        <v>4.9532165419312433</v>
      </c>
      <c r="X21" s="382">
        <f>+'1.1.6'!X20/'1.1.7'!$X$5*100000</f>
        <v>4.5760519867702163</v>
      </c>
      <c r="Y21" s="382">
        <f>+'1.1.6'!Y20/'1.1.7'!$Y$5*100000</f>
        <v>5.3455806263939625</v>
      </c>
    </row>
    <row r="22" spans="2:25" ht="28.5">
      <c r="B22" s="142" t="s">
        <v>216</v>
      </c>
      <c r="C22" s="382">
        <f>+'1.1.6'!C21/'1.1.7'!$C$5*100000</f>
        <v>0.65613493406397794</v>
      </c>
      <c r="D22" s="382">
        <f>+'1.1.6'!D21/$D$5*100000</f>
        <v>0.72547923949428927</v>
      </c>
      <c r="E22" s="382">
        <f>+'1.1.6'!E21/$E$5*100000</f>
        <v>0.79953072441562867</v>
      </c>
      <c r="F22" s="382">
        <f>+'1.1.6'!F21/'1.1.7'!$F$5*100000</f>
        <v>0.72618685665630056</v>
      </c>
      <c r="G22" s="382">
        <f>+'1.1.6'!G21/'1.1.7'!$G$5*100000</f>
        <v>0.66331093761498205</v>
      </c>
      <c r="H22" s="382">
        <f>+'1.1.6'!H21/'1.1.7'!$H$5*100000</f>
        <v>0.58807684132777971</v>
      </c>
      <c r="I22" s="382">
        <f>+'1.1.6'!I21/'1.1.7'!$I$5*100000</f>
        <v>0.67569723508445279</v>
      </c>
      <c r="J22" s="382">
        <f>+'1.1.6'!J21/'1.1.7'!$J$5*100000</f>
        <v>0.78955864040953749</v>
      </c>
      <c r="K22" s="382">
        <f>+'1.1.6'!K21/'1.1.7'!$K$5*100000</f>
        <v>0.78709760454860778</v>
      </c>
      <c r="L22" s="382">
        <f>+'1.1.6'!L21/'1.1.7'!$L$5*100000</f>
        <v>0.69461322431868111</v>
      </c>
      <c r="M22" s="382">
        <f>+'1.1.6'!M21/'1.1.7'!$M$5*100000</f>
        <v>0.75272694682272556</v>
      </c>
      <c r="N22" s="382">
        <f>+'1.1.6'!N21/'1.1.7'!$N$5*100000</f>
        <v>0.93968851122316288</v>
      </c>
      <c r="O22" s="382">
        <f>+'1.1.6'!O21/'1.1.7'!$O$5*100000</f>
        <v>0.94310997775074656</v>
      </c>
      <c r="P22" s="382">
        <f>+'1.1.6'!P21/'1.1.7'!$P$5*100000</f>
        <v>1.2190062660918819</v>
      </c>
      <c r="Q22" s="382">
        <f>+'1.1.6'!Q21/'1.1.7'!$Q$5*100000</f>
        <v>1.2707619744261116</v>
      </c>
      <c r="R22" s="382">
        <f>+'1.1.6'!R21/'1.1.7'!$R$5*100000</f>
        <v>1.050191891964505</v>
      </c>
      <c r="S22" s="382">
        <f>+'1.1.6'!S21/'1.1.7'!$S$5*100000</f>
        <v>1.2424920358479237</v>
      </c>
      <c r="T22" s="382">
        <f>+'1.1.6'!T21/'1.1.7'!$T$5*100000</f>
        <v>1.1729864221830202</v>
      </c>
      <c r="U22" s="382">
        <f>+'1.1.6'!U21/'1.1.7'!$U$5*100000</f>
        <v>1.2715890636951861</v>
      </c>
      <c r="V22" s="382">
        <f>+'1.1.6'!V21/'1.1.7'!$V$5*100000</f>
        <v>1.4641173278285748</v>
      </c>
      <c r="W22" s="382">
        <f>+'1.1.6'!W21/'1.1.7'!$W$5*100000</f>
        <v>1.4424529520425522</v>
      </c>
      <c r="X22" s="382">
        <f>+'1.1.6'!X21/'1.1.7'!$X$5*100000</f>
        <v>1.768153591807234</v>
      </c>
      <c r="Y22" s="382">
        <f>+'1.1.6'!Y21/'1.1.7'!$Y$5*100000</f>
        <v>1.7152852119857553</v>
      </c>
    </row>
    <row r="23" spans="2:25" ht="14.25">
      <c r="B23" s="142" t="s">
        <v>217</v>
      </c>
      <c r="C23" s="382">
        <f>+'1.1.6'!C22/'1.1.7'!$C$5*100000</f>
        <v>2.0877020629308389</v>
      </c>
      <c r="D23" s="382">
        <f>+'1.1.6'!D22/$D$5*100000</f>
        <v>2.218131927649206</v>
      </c>
      <c r="E23" s="382">
        <f>+'1.1.6'!E22/$E$5*100000</f>
        <v>2.4067506500266376</v>
      </c>
      <c r="F23" s="382">
        <f>+'1.1.6'!F22/'1.1.7'!$F$5*100000</f>
        <v>2.3062417755348443</v>
      </c>
      <c r="G23" s="382">
        <f>+'1.1.6'!G22/'1.1.7'!$G$5*100000</f>
        <v>2.4893669305785795</v>
      </c>
      <c r="H23" s="382">
        <f>+'1.1.6'!H22/'1.1.7'!$H$5*100000</f>
        <v>2.1919227722217243</v>
      </c>
      <c r="I23" s="382">
        <f>+'1.1.6'!I22/'1.1.7'!$I$5*100000</f>
        <v>2.507587516868969</v>
      </c>
      <c r="J23" s="382">
        <f>+'1.1.6'!J22/'1.1.7'!$J$5*100000</f>
        <v>2.302264446801642</v>
      </c>
      <c r="K23" s="382">
        <f>+'1.1.6'!K22/'1.1.7'!$K$5*100000</f>
        <v>2.4560360438229711</v>
      </c>
      <c r="L23" s="382">
        <f>+'1.1.6'!L22/'1.1.7'!$L$5*100000</f>
        <v>2.9574769241609826</v>
      </c>
      <c r="M23" s="382">
        <f>+'1.1.6'!M22/'1.1.7'!$M$5*100000</f>
        <v>2.5043999352232738</v>
      </c>
      <c r="N23" s="382">
        <f>+'1.1.6'!N22/'1.1.7'!$N$5*100000</f>
        <v>2.7568802645444261</v>
      </c>
      <c r="O23" s="382">
        <f>+'1.1.6'!O22/'1.1.7'!$O$5*100000</f>
        <v>3.0260938854448414</v>
      </c>
      <c r="P23" s="382">
        <f>+'1.1.6'!P22/'1.1.7'!$P$5*100000</f>
        <v>3.1507648298440447</v>
      </c>
      <c r="Q23" s="382">
        <f>+'1.1.6'!Q22/'1.1.7'!$Q$5*100000</f>
        <v>2.7445838519821693</v>
      </c>
      <c r="R23" s="382">
        <f>+'1.1.6'!R22/'1.1.7'!$R$5*100000</f>
        <v>3.3374196321325984</v>
      </c>
      <c r="S23" s="382">
        <f>+'1.1.6'!S22/'1.1.7'!$S$5*100000</f>
        <v>3.3217644223689393</v>
      </c>
      <c r="T23" s="382">
        <f>+'1.1.6'!T22/'1.1.7'!$T$5*100000</f>
        <v>3.306823424239365</v>
      </c>
      <c r="U23" s="382">
        <f>+'1.1.6'!U22/'1.1.7'!$U$5*100000</f>
        <v>3.4093329968639048</v>
      </c>
      <c r="V23" s="382">
        <f>+'1.1.6'!V22/'1.1.7'!$V$5*100000</f>
        <v>3.9022961836753338</v>
      </c>
      <c r="W23" s="382">
        <f>+'1.1.6'!W22/'1.1.7'!$W$5*100000</f>
        <v>4.0054891891429545</v>
      </c>
      <c r="X23" s="382">
        <f>+'1.1.6'!X22/'1.1.7'!$X$5*100000</f>
        <v>4.3058358232382137</v>
      </c>
      <c r="Y23" s="382">
        <f>+'1.1.6'!Y22/'1.1.7'!$Y$5*100000</f>
        <v>4.4585666982780419</v>
      </c>
    </row>
    <row r="24" spans="2:25" ht="14.25">
      <c r="B24" s="142" t="s">
        <v>218</v>
      </c>
      <c r="C24" s="382">
        <f>+'1.1.6'!C23/'1.1.7'!$C$5*100000</f>
        <v>5.4961952268995553</v>
      </c>
      <c r="D24" s="382">
        <f>+'1.1.6'!D23/$D$5*100000</f>
        <v>5.6537347629554953</v>
      </c>
      <c r="E24" s="382">
        <f>+'1.1.6'!E23/$E$5*100000</f>
        <v>5.6456659315879092</v>
      </c>
      <c r="F24" s="382">
        <f>+'1.1.6'!F23/'1.1.7'!$F$5*100000</f>
        <v>5.0035072431153891</v>
      </c>
      <c r="G24" s="382">
        <f>+'1.1.6'!G23/'1.1.7'!$G$5*100000</f>
        <v>5.0801814163218033</v>
      </c>
      <c r="H24" s="382">
        <f>+'1.1.6'!H23/'1.1.7'!$H$5*100000</f>
        <v>4.9413729394684873</v>
      </c>
      <c r="I24" s="382">
        <f>+'1.1.6'!I23/'1.1.7'!$I$5*100000</f>
        <v>4.8049581161561088</v>
      </c>
      <c r="J24" s="382">
        <f>+'1.1.6'!J23/'1.1.7'!$J$5*100000</f>
        <v>4.7521099478854403</v>
      </c>
      <c r="K24" s="382">
        <f>+'1.1.6'!K23/'1.1.7'!$K$5*100000</f>
        <v>5.1234223703488091</v>
      </c>
      <c r="L24" s="382">
        <f>+'1.1.6'!L23/'1.1.7'!$L$5*100000</f>
        <v>5.1845358186260322</v>
      </c>
      <c r="M24" s="382">
        <f>+'1.1.6'!M23/'1.1.7'!$M$5*100000</f>
        <v>5.0299043642826984</v>
      </c>
      <c r="N24" s="382">
        <f>+'1.1.6'!N23/'1.1.7'!$N$5*100000</f>
        <v>4.8919078378382297</v>
      </c>
      <c r="O24" s="382">
        <f>+'1.1.6'!O23/'1.1.7'!$O$5*100000</f>
        <v>5.0140882989769899</v>
      </c>
      <c r="P24" s="382">
        <f>+'1.1.6'!P23/'1.1.7'!$P$5*100000</f>
        <v>4.8094127001002116</v>
      </c>
      <c r="Q24" s="382">
        <f>+'1.1.6'!Q23/'1.1.7'!$Q$5*100000</f>
        <v>4.873437675118697</v>
      </c>
      <c r="R24" s="382">
        <f>+'1.1.6'!R23/'1.1.7'!$R$5*100000</f>
        <v>4.490697844780736</v>
      </c>
      <c r="S24" s="382">
        <f>+'1.1.6'!S23/'1.1.7'!$S$5*100000</f>
        <v>4.4818462721657255</v>
      </c>
      <c r="T24" s="382">
        <f>+'1.1.6'!T23/'1.1.7'!$T$5*100000</f>
        <v>4.5110062938208699</v>
      </c>
      <c r="U24" s="382">
        <f>+'1.1.6'!U23/'1.1.7'!$U$5*100000</f>
        <v>4.6747791182223999</v>
      </c>
      <c r="V24" s="382">
        <f>+'1.1.6'!V23/'1.1.7'!$V$5*100000</f>
        <v>4.5496538451532578</v>
      </c>
      <c r="W24" s="382">
        <f>+'1.1.6'!W23/'1.1.7'!$W$5*100000</f>
        <v>4.5598202822832743</v>
      </c>
      <c r="X24" s="382">
        <f>+'1.1.6'!X23/'1.1.7'!$X$5*100000</f>
        <v>4.6406688954409132</v>
      </c>
      <c r="Y24" s="382">
        <f>+'1.1.6'!Y23/'1.1.7'!$Y$5*100000</f>
        <v>5.2985865109970929</v>
      </c>
    </row>
    <row r="25" spans="2:25" ht="14.25">
      <c r="B25" s="142" t="s">
        <v>219</v>
      </c>
      <c r="C25" s="382">
        <f>+'1.1.6'!C24/'1.1.7'!$C$5*100000</f>
        <v>0.7072623315235087</v>
      </c>
      <c r="D25" s="382">
        <f>+'1.1.6'!D24/$D$5*100000</f>
        <v>0.75049576499409232</v>
      </c>
      <c r="E25" s="382">
        <f>+'1.1.6'!E24/$E$5*100000</f>
        <v>0.75057986373712082</v>
      </c>
      <c r="F25" s="382">
        <f>+'1.1.6'!F24/'1.1.7'!$F$5*100000</f>
        <v>0.77406730874352914</v>
      </c>
      <c r="G25" s="382">
        <f>+'1.1.6'!G24/'1.1.7'!$G$5*100000</f>
        <v>0.71793654424209818</v>
      </c>
      <c r="H25" s="382">
        <f>+'1.1.6'!H24/'1.1.7'!$H$5*100000</f>
        <v>0.74846143441717428</v>
      </c>
      <c r="I25" s="382">
        <f>+'1.1.6'!I24/'1.1.7'!$I$5*100000</f>
        <v>0.79582118798835544</v>
      </c>
      <c r="J25" s="382">
        <f>+'1.1.6'!J24/'1.1.7'!$J$5*100000</f>
        <v>0.81907485126596868</v>
      </c>
      <c r="K25" s="382">
        <f>+'1.1.6'!K24/'1.1.7'!$K$5*100000</f>
        <v>0.88912877550861269</v>
      </c>
      <c r="L25" s="382">
        <f>+'1.1.6'!L24/'1.1.7'!$L$5*100000</f>
        <v>0.93092493980854174</v>
      </c>
      <c r="M25" s="382">
        <f>+'1.1.6'!M24/'1.1.7'!$M$5*100000</f>
        <v>0.80197076577374493</v>
      </c>
      <c r="N25" s="382">
        <f>+'1.1.6'!N24/'1.1.7'!$N$5*100000</f>
        <v>0.89823166513978803</v>
      </c>
      <c r="O25" s="382">
        <f>+'1.1.6'!O24/'1.1.7'!$O$5*100000</f>
        <v>0.970249833225588</v>
      </c>
      <c r="P25" s="382">
        <f>+'1.1.6'!P24/'1.1.7'!$P$5*100000</f>
        <v>1.0924427739839815</v>
      </c>
      <c r="Q25" s="382">
        <f>+'1.1.6'!Q24/'1.1.7'!$Q$5*100000</f>
        <v>1.0939033491193848</v>
      </c>
      <c r="R25" s="382">
        <f>+'1.1.6'!R24/'1.1.7'!$R$5*100000</f>
        <v>1.0179774167508699</v>
      </c>
      <c r="S25" s="382">
        <f>+'1.1.6'!S24/'1.1.7'!$S$5*100000</f>
        <v>1.1410641145542157</v>
      </c>
      <c r="T25" s="382">
        <f>+'1.1.6'!T24/'1.1.7'!$T$5*100000</f>
        <v>1.1417899747845355</v>
      </c>
      <c r="U25" s="382">
        <f>+'1.1.6'!U24/'1.1.7'!$U$5*100000</f>
        <v>1.3575902564088704</v>
      </c>
      <c r="V25" s="382">
        <f>+'1.1.6'!V24/'1.1.7'!$V$5*100000</f>
        <v>1.4157167550077956</v>
      </c>
      <c r="W25" s="382">
        <f>+'1.1.6'!W24/'1.1.7'!$W$5*100000</f>
        <v>1.4007291063223131</v>
      </c>
      <c r="X25" s="382">
        <f>+'1.1.6'!X24/'1.1.7'!$X$5*100000</f>
        <v>1.3334580243861864</v>
      </c>
      <c r="Y25" s="382">
        <f>+'1.1.6'!Y24/'1.1.7'!$Y$5*100000</f>
        <v>1.3687036109338389</v>
      </c>
    </row>
    <row r="26" spans="2:25" ht="14.25">
      <c r="B26" s="142" t="s">
        <v>220</v>
      </c>
      <c r="C26" s="382">
        <f>+'1.1.6'!C25/'1.1.7'!$C$5*100000</f>
        <v>3.6896938499961358</v>
      </c>
      <c r="D26" s="382">
        <f>+'1.1.6'!D25/$D$5*100000</f>
        <v>4.3528754369657356</v>
      </c>
      <c r="E26" s="382">
        <f>+'1.1.6'!E25/$E$5*100000</f>
        <v>4.0629214363161541</v>
      </c>
      <c r="F26" s="382">
        <f>+'1.1.6'!F25/'1.1.7'!$F$5*100000</f>
        <v>4.6284437017654323</v>
      </c>
      <c r="G26" s="382">
        <f>+'1.1.6'!G25/'1.1.7'!$G$5*100000</f>
        <v>4.1281351293920645</v>
      </c>
      <c r="H26" s="382">
        <f>+'1.1.6'!H25/'1.1.7'!$H$5*100000</f>
        <v>3.8645049572968384</v>
      </c>
      <c r="I26" s="382">
        <f>+'1.1.6'!I25/'1.1.7'!$I$5*100000</f>
        <v>4.1667996163541252</v>
      </c>
      <c r="J26" s="382">
        <f>+'1.1.6'!J25/'1.1.7'!$J$5*100000</f>
        <v>4.6930775261725772</v>
      </c>
      <c r="K26" s="382">
        <f>+'1.1.6'!K25/'1.1.7'!$K$5*100000</f>
        <v>4.6059785747659276</v>
      </c>
      <c r="L26" s="382">
        <f>+'1.1.6'!L25/'1.1.7'!$L$5*100000</f>
        <v>5.0627994803433767</v>
      </c>
      <c r="M26" s="382">
        <f>+'1.1.6'!M25/'1.1.7'!$M$5*100000</f>
        <v>5.0580436893975671</v>
      </c>
      <c r="N26" s="382">
        <f>+'1.1.6'!N25/'1.1.7'!$N$5*100000</f>
        <v>5.2995668243247493</v>
      </c>
      <c r="O26" s="382">
        <f>+'1.1.6'!O25/'1.1.7'!$O$5*100000</f>
        <v>5.5636703723425329</v>
      </c>
      <c r="P26" s="382">
        <f>+'1.1.6'!P25/'1.1.7'!$P$5*100000</f>
        <v>5.7819532184030242</v>
      </c>
      <c r="Q26" s="382">
        <f>+'1.1.6'!Q25/'1.1.7'!$Q$5*100000</f>
        <v>5.6070734541688232</v>
      </c>
      <c r="R26" s="382">
        <f>+'1.1.6'!R25/'1.1.7'!$R$5*100000</f>
        <v>5.6633047425570551</v>
      </c>
      <c r="S26" s="382">
        <f>+'1.1.6'!S25/'1.1.7'!$S$5*100000</f>
        <v>5.3946975638090979</v>
      </c>
      <c r="T26" s="382">
        <f>+'1.1.6'!T25/'1.1.7'!$T$5*100000</f>
        <v>5.2472424524251053</v>
      </c>
      <c r="U26" s="382">
        <f>+'1.1.6'!U25/'1.1.7'!$U$5*100000</f>
        <v>5.7682228541535263</v>
      </c>
      <c r="V26" s="382">
        <f>+'1.1.6'!V25/'1.1.7'!$V$5*100000</f>
        <v>5.9169700273402741</v>
      </c>
      <c r="W26" s="382">
        <f>+'1.1.6'!W25/'1.1.7'!$W$5*100000</f>
        <v>5.489665986905746</v>
      </c>
      <c r="X26" s="382">
        <f>+'1.1.6'!X25/'1.1.7'!$X$5*100000</f>
        <v>5.7274078139935316</v>
      </c>
      <c r="Y26" s="382">
        <f>+'1.1.6'!Y25/'1.1.7'!$Y$5*100000</f>
        <v>6.0328695640731871</v>
      </c>
    </row>
    <row r="27" spans="2:25" ht="28.5">
      <c r="B27" s="142" t="s">
        <v>221</v>
      </c>
      <c r="C27" s="382">
        <f>+'1.1.6'!C26/'1.1.7'!$C$5*100000</f>
        <v>0.57092260496475999</v>
      </c>
      <c r="D27" s="382">
        <f>+'1.1.6'!D26/$D$5*100000</f>
        <v>0.50033050999606155</v>
      </c>
      <c r="E27" s="382">
        <f>+'1.1.6'!E26/$E$5*100000</f>
        <v>0.59556880492184594</v>
      </c>
      <c r="F27" s="382">
        <f>+'1.1.6'!F26/'1.1.7'!$F$5*100000</f>
        <v>0.5107248222637718</v>
      </c>
      <c r="G27" s="382">
        <f>+'1.1.6'!G26/'1.1.7'!$G$5*100000</f>
        <v>0.62429264716704191</v>
      </c>
      <c r="H27" s="382">
        <f>+'1.1.6'!H26/'1.1.7'!$H$5*100000</f>
        <v>0.60335156447915073</v>
      </c>
      <c r="I27" s="382">
        <f>+'1.1.6'!I26/'1.1.7'!$I$5*100000</f>
        <v>0.76579019976237983</v>
      </c>
      <c r="J27" s="382">
        <f>+'1.1.6'!J26/'1.1.7'!$J$5*100000</f>
        <v>0.59770326984273392</v>
      </c>
      <c r="K27" s="382">
        <f>+'1.1.6'!K26/'1.1.7'!$K$5*100000</f>
        <v>0.57574732184574096</v>
      </c>
      <c r="L27" s="382">
        <f>+'1.1.6'!L26/'1.1.7'!$L$5*100000</f>
        <v>0.78770571829953528</v>
      </c>
      <c r="M27" s="382">
        <f>+'1.1.6'!M26/'1.1.7'!$M$5*100000</f>
        <v>0.82307525960989603</v>
      </c>
      <c r="N27" s="382">
        <f>+'1.1.6'!N26/'1.1.7'!$N$5*100000</f>
        <v>0.9673264086120793</v>
      </c>
      <c r="O27" s="382">
        <f>+'1.1.6'!O26/'1.1.7'!$O$5*100000</f>
        <v>0.75991595329556549</v>
      </c>
      <c r="P27" s="382">
        <f>+'1.1.6'!P26/'1.1.7'!$P$5*100000</f>
        <v>0.8859444447553021</v>
      </c>
      <c r="Q27" s="382">
        <f>+'1.1.6'!Q26/'1.1.7'!$Q$5*100000</f>
        <v>0.79258865415236879</v>
      </c>
      <c r="R27" s="382">
        <f>+'1.1.6'!R26/'1.1.7'!$R$5*100000</f>
        <v>0.91489109606723751</v>
      </c>
      <c r="S27" s="382">
        <f>+'1.1.6'!S26/'1.1.7'!$S$5*100000</f>
        <v>0.8177626154305212</v>
      </c>
      <c r="T27" s="382">
        <f>+'1.1.6'!T26/'1.1.7'!$T$5*100000</f>
        <v>0.89221839559665894</v>
      </c>
      <c r="U27" s="382">
        <f>+'1.1.6'!U26/'1.1.7'!$U$5*100000</f>
        <v>0.99515665854405877</v>
      </c>
      <c r="V27" s="382">
        <f>+'1.1.6'!V26/'1.1.7'!$V$5*100000</f>
        <v>0.92566095519740477</v>
      </c>
      <c r="W27" s="382">
        <f>+'1.1.6'!W26/'1.1.7'!$W$5*100000</f>
        <v>0.90600350706804922</v>
      </c>
      <c r="X27" s="382">
        <f>+'1.1.6'!X26/'1.1.7'!$X$5*100000</f>
        <v>1.0573675964295752</v>
      </c>
      <c r="Y27" s="382">
        <f>+'1.1.6'!Y26/'1.1.7'!$Y$5*100000</f>
        <v>0.96925363006044385</v>
      </c>
    </row>
    <row r="28" spans="2:25" ht="14.25">
      <c r="B28" s="142" t="s">
        <v>222</v>
      </c>
      <c r="C28" s="382">
        <f>+'1.1.6'!C27/'1.1.7'!$C$5*100000</f>
        <v>0.42606164549608955</v>
      </c>
      <c r="D28" s="382">
        <f>+'1.1.6'!D27/$D$5*100000</f>
        <v>0.3919255661635816</v>
      </c>
      <c r="E28" s="382">
        <f>+'1.1.6'!E27/$E$5*100000</f>
        <v>0.51398403712433272</v>
      </c>
      <c r="F28" s="382">
        <f>+'1.1.6'!F27/'1.1.7'!$F$5*100000</f>
        <v>0.51870489761164329</v>
      </c>
      <c r="G28" s="382">
        <f>+'1.1.6'!G27/'1.1.7'!$G$5*100000</f>
        <v>0.48382680155445751</v>
      </c>
      <c r="H28" s="382">
        <f>+'1.1.6'!H27/'1.1.7'!$H$5*100000</f>
        <v>0.42769224823838531</v>
      </c>
      <c r="I28" s="382">
        <f>+'1.1.6'!I27/'1.1.7'!$I$5*100000</f>
        <v>0.4579725704461291</v>
      </c>
      <c r="J28" s="382">
        <f>+'1.1.6'!J27/'1.1.7'!$J$5*100000</f>
        <v>0.4058478992759304</v>
      </c>
      <c r="K28" s="382">
        <f>+'1.1.6'!K27/'1.1.7'!$K$5*100000</f>
        <v>0.40812468384001893</v>
      </c>
      <c r="L28" s="382">
        <f>+'1.1.6'!L27/'1.1.7'!$L$5*100000</f>
        <v>0.44397958667791987</v>
      </c>
      <c r="M28" s="382">
        <f>+'1.1.6'!M27/'1.1.7'!$M$5*100000</f>
        <v>0.49947302078891131</v>
      </c>
      <c r="N28" s="382">
        <f>+'1.1.6'!N27/'1.1.7'!$N$5*100000</f>
        <v>0.58730531951447673</v>
      </c>
      <c r="O28" s="382">
        <f>+'1.1.6'!O27/'1.1.7'!$O$5*100000</f>
        <v>0.50208732628457009</v>
      </c>
      <c r="P28" s="382">
        <f>+'1.1.6'!P27/'1.1.7'!$P$5*100000</f>
        <v>0.60617251483257517</v>
      </c>
      <c r="Q28" s="382">
        <f>+'1.1.6'!Q27/'1.1.7'!$Q$5*100000</f>
        <v>0.60917970938983712</v>
      </c>
      <c r="R28" s="382">
        <f>+'1.1.6'!R27/'1.1.7'!$R$5*100000</f>
        <v>0.69583266461451865</v>
      </c>
      <c r="S28" s="382">
        <f>+'1.1.6'!S27/'1.1.7'!$S$5*100000</f>
        <v>0.69097771381338624</v>
      </c>
      <c r="T28" s="382">
        <f>+'1.1.6'!T27/'1.1.7'!$T$5*100000</f>
        <v>0.56777534265241925</v>
      </c>
      <c r="U28" s="382">
        <f>+'1.1.6'!U27/'1.1.7'!$U$5*100000</f>
        <v>0.74329602273969819</v>
      </c>
      <c r="V28" s="382">
        <f>+'1.1.6'!V27/'1.1.7'!$V$5*100000</f>
        <v>0.88936052558182033</v>
      </c>
      <c r="W28" s="382">
        <f>+'1.1.6'!W27/'1.1.7'!$W$5*100000</f>
        <v>0.94176680339968277</v>
      </c>
      <c r="X28" s="382">
        <f>+'1.1.6'!X27/'1.1.7'!$X$5*100000</f>
        <v>0.93988230793740002</v>
      </c>
      <c r="Y28" s="382">
        <f>+'1.1.6'!Y27/'1.1.7'!$Y$5*100000</f>
        <v>0.85176834156826875</v>
      </c>
    </row>
    <row r="29" spans="2:25" ht="14.25">
      <c r="B29" s="142" t="s">
        <v>223</v>
      </c>
      <c r="C29" s="382">
        <f>+'1.1.6'!C28/'1.1.7'!$C$5*100000</f>
        <v>1.4060034301370956</v>
      </c>
      <c r="D29" s="382">
        <f>+'1.1.6'!D28/$D$5*100000</f>
        <v>1.467636162655114</v>
      </c>
      <c r="E29" s="382">
        <f>+'1.1.6'!E28/$E$5*100000</f>
        <v>1.5256351578134957</v>
      </c>
      <c r="F29" s="382">
        <f>+'1.1.6'!F28/'1.1.7'!$F$5*100000</f>
        <v>1.4124733365732438</v>
      </c>
      <c r="G29" s="382">
        <f>+'1.1.6'!G28/'1.1.7'!$G$5*100000</f>
        <v>1.2407816362444959</v>
      </c>
      <c r="H29" s="382">
        <f>+'1.1.6'!H28/'1.1.7'!$H$5*100000</f>
        <v>1.2296152136853575</v>
      </c>
      <c r="I29" s="382">
        <f>+'1.1.6'!I28/'1.1.7'!$I$5*100000</f>
        <v>1.3513944701689056</v>
      </c>
      <c r="J29" s="382">
        <f>+'1.1.6'!J28/'1.1.7'!$J$5*100000</f>
        <v>1.446294331965134</v>
      </c>
      <c r="K29" s="382">
        <f>+'1.1.6'!K28/'1.1.7'!$K$5*100000</f>
        <v>1.8438490180629425</v>
      </c>
      <c r="L29" s="382">
        <f>+'1.1.6'!L28/'1.1.7'!$L$5*100000</f>
        <v>1.9835862178997388</v>
      </c>
      <c r="M29" s="382">
        <f>+'1.1.6'!M28/'1.1.7'!$M$5*100000</f>
        <v>1.9767875893194942</v>
      </c>
      <c r="N29" s="382">
        <f>+'1.1.6'!N28/'1.1.7'!$N$5*100000</f>
        <v>1.893195971140784</v>
      </c>
      <c r="O29" s="382">
        <f>+'1.1.6'!O28/'1.1.7'!$O$5*100000</f>
        <v>1.6962409671776018</v>
      </c>
      <c r="P29" s="382">
        <f>+'1.1.6'!P28/'1.1.7'!$P$5*100000</f>
        <v>2.0449995830065997</v>
      </c>
      <c r="Q29" s="382">
        <f>+'1.1.6'!Q28/'1.1.7'!$Q$5*100000</f>
        <v>2.0961022258575039</v>
      </c>
      <c r="R29" s="382">
        <f>+'1.1.6'!R28/'1.1.7'!$R$5*100000</f>
        <v>2.081055098800829</v>
      </c>
      <c r="S29" s="382">
        <f>+'1.1.6'!S28/'1.1.7'!$S$5*100000</f>
        <v>1.8954342791761694</v>
      </c>
      <c r="T29" s="382">
        <f>+'1.1.6'!T28/'1.1.7'!$T$5*100000</f>
        <v>1.6596510015993795</v>
      </c>
      <c r="U29" s="382">
        <f>+'1.1.6'!U28/'1.1.7'!$U$5*100000</f>
        <v>2.0148850864348846</v>
      </c>
      <c r="V29" s="382">
        <f>+'1.1.6'!V28/'1.1.7'!$V$5*100000</f>
        <v>2.0267739868701349</v>
      </c>
      <c r="W29" s="382">
        <f>+'1.1.6'!W28/'1.1.7'!$W$5*100000</f>
        <v>2.0504289896803218</v>
      </c>
      <c r="X29" s="382">
        <f>+'1.1.6'!X28/'1.1.7'!$X$5*100000</f>
        <v>2.549430760280198</v>
      </c>
      <c r="Y29" s="382">
        <f>+'1.1.6'!Y28/'1.1.7'!$Y$5*100000</f>
        <v>2.4730653227602839</v>
      </c>
    </row>
    <row r="30" spans="2:25" ht="28.5">
      <c r="B30" s="142" t="s">
        <v>224</v>
      </c>
      <c r="C30" s="382">
        <f>+'1.1.6'!C29/'1.1.7'!$C$5*100000</f>
        <v>5.2490794725118235</v>
      </c>
      <c r="D30" s="382">
        <f>+'1.1.6'!D29/$D$5*100000</f>
        <v>4.969949732627545</v>
      </c>
      <c r="E30" s="382">
        <f>+'1.1.6'!E29/$E$5*100000</f>
        <v>4.8950860678507881</v>
      </c>
      <c r="F30" s="382">
        <f>+'1.1.6'!F29/'1.1.7'!$F$5*100000</f>
        <v>5.2349294282036611</v>
      </c>
      <c r="G30" s="382">
        <f>+'1.1.6'!G29/'1.1.7'!$G$5*100000</f>
        <v>4.9475192287988072</v>
      </c>
      <c r="H30" s="382">
        <f>+'1.1.6'!H29/'1.1.7'!$H$5*100000</f>
        <v>4.8497246005602612</v>
      </c>
      <c r="I30" s="382">
        <f>+'1.1.6'!I29/'1.1.7'!$I$5*100000</f>
        <v>4.8725278396645537</v>
      </c>
      <c r="J30" s="382">
        <f>+'1.1.6'!J29/'1.1.7'!$J$5*100000</f>
        <v>5.7925563805746441</v>
      </c>
      <c r="K30" s="382">
        <f>+'1.1.6'!K29/'1.1.7'!$K$5*100000</f>
        <v>5.8813682117659871</v>
      </c>
      <c r="L30" s="382">
        <f>+'1.1.6'!L29/'1.1.7'!$L$5*100000</f>
        <v>5.7001250160584558</v>
      </c>
      <c r="M30" s="382">
        <f>+'1.1.6'!M29/'1.1.7'!$M$5*100000</f>
        <v>5.4097852533334194</v>
      </c>
      <c r="N30" s="382">
        <f>+'1.1.6'!N29/'1.1.7'!$N$5*100000</f>
        <v>5.8523247721030804</v>
      </c>
      <c r="O30" s="382">
        <f>+'1.1.6'!O29/'1.1.7'!$O$5*100000</f>
        <v>6.0046930238087093</v>
      </c>
      <c r="P30" s="382">
        <f>+'1.1.6'!P29/'1.1.7'!$P$5*100000</f>
        <v>6.4547380975029158</v>
      </c>
      <c r="Q30" s="382">
        <f>+'1.1.6'!Q29/'1.1.7'!$Q$5*100000</f>
        <v>6.5961716919953322</v>
      </c>
      <c r="R30" s="382">
        <f>+'1.1.6'!R29/'1.1.7'!$R$5*100000</f>
        <v>6.6426247890515624</v>
      </c>
      <c r="S30" s="382">
        <f>+'1.1.6'!S29/'1.1.7'!$S$5*100000</f>
        <v>7.0048658143467142</v>
      </c>
      <c r="T30" s="382">
        <f>+'1.1.6'!T29/'1.1.7'!$T$5*100000</f>
        <v>6.8008255328696379</v>
      </c>
      <c r="U30" s="382">
        <f>+'1.1.6'!U29/'1.1.7'!$U$5*100000</f>
        <v>7.3285302076732224</v>
      </c>
      <c r="V30" s="382">
        <f>+'1.1.6'!V29/'1.1.7'!$V$5*100000</f>
        <v>7.3931874983740435</v>
      </c>
      <c r="W30" s="382">
        <f>+'1.1.6'!W29/'1.1.7'!$W$5*100000</f>
        <v>7.7069903594670244</v>
      </c>
      <c r="X30" s="382">
        <f>+'1.1.6'!X29/'1.1.7'!$X$5*100000</f>
        <v>7.8656400645511164</v>
      </c>
      <c r="Y30" s="382">
        <f>+'1.1.6'!Y29/'1.1.7'!$Y$5*100000</f>
        <v>8.4941863579842529</v>
      </c>
    </row>
    <row r="31" spans="2:25" ht="28.5">
      <c r="B31" s="142" t="s">
        <v>225</v>
      </c>
      <c r="C31" s="382">
        <f>+'1.1.6'!C30/'1.1.7'!$C$5*100000</f>
        <v>1.2781849364882687</v>
      </c>
      <c r="D31" s="382">
        <f>+'1.1.6'!D30/$D$5*100000</f>
        <v>1.3008593259897601</v>
      </c>
      <c r="E31" s="382">
        <f>+'1.1.6'!E30/$E$5*100000</f>
        <v>1.3298317150994641</v>
      </c>
      <c r="F31" s="382">
        <f>+'1.1.6'!F30/'1.1.7'!$F$5*100000</f>
        <v>1.8274372546625586</v>
      </c>
      <c r="G31" s="382">
        <f>+'1.1.6'!G30/'1.1.7'!$G$5*100000</f>
        <v>1.5919462502759569</v>
      </c>
      <c r="H31" s="382">
        <f>+'1.1.6'!H30/'1.1.7'!$H$5*100000</f>
        <v>1.458736060955921</v>
      </c>
      <c r="I31" s="382">
        <f>+'1.1.6'!I30/'1.1.7'!$I$5*100000</f>
        <v>1.411456446620857</v>
      </c>
      <c r="J31" s="382">
        <f>+'1.1.6'!J30/'1.1.7'!$J$5*100000</f>
        <v>1.1658903288290365</v>
      </c>
      <c r="K31" s="382">
        <f>+'1.1.6'!K30/'1.1.7'!$K$5*100000</f>
        <v>1.0567514135143345</v>
      </c>
      <c r="L31" s="382">
        <f>+'1.1.6'!L30/'1.1.7'!$L$5*100000</f>
        <v>1.5682504755236202</v>
      </c>
      <c r="M31" s="382">
        <f>+'1.1.6'!M30/'1.1.7'!$M$5*100000</f>
        <v>1.6531853504985092</v>
      </c>
      <c r="N31" s="382">
        <f>+'1.1.6'!N30/'1.1.7'!$N$5*100000</f>
        <v>1.6444548946405348</v>
      </c>
      <c r="O31" s="382">
        <f>+'1.1.6'!O30/'1.1.7'!$O$5*100000</f>
        <v>2.7343404390902939</v>
      </c>
      <c r="P31" s="382">
        <f>+'1.1.6'!P30/'1.1.7'!$P$5*100000</f>
        <v>2.0316771101531366</v>
      </c>
      <c r="Q31" s="382">
        <f>+'1.1.6'!Q30/'1.1.7'!$Q$5*100000</f>
        <v>2.3384640457222781</v>
      </c>
      <c r="R31" s="382">
        <f>+'1.1.6'!R30/'1.1.7'!$R$5*100000</f>
        <v>2.312999320339002</v>
      </c>
      <c r="S31" s="382">
        <f>+'1.1.6'!S30/'1.1.7'!$S$5*100000</f>
        <v>3.2900681969646555</v>
      </c>
      <c r="T31" s="382">
        <f>+'1.1.6'!T30/'1.1.7'!$T$5*100000</f>
        <v>4.2676740041126902</v>
      </c>
      <c r="U31" s="382">
        <f>+'1.1.6'!U30/'1.1.7'!$U$5*100000</f>
        <v>3.6611936326682657</v>
      </c>
      <c r="V31" s="382">
        <f>+'1.1.6'!V30/'1.1.7'!$V$5*100000</f>
        <v>3.2670386654026049</v>
      </c>
      <c r="W31" s="382">
        <f>+'1.1.6'!W30/'1.1.7'!$W$5*100000</f>
        <v>3.5942112813291689</v>
      </c>
      <c r="X31" s="382">
        <f>+'1.1.6'!X30/'1.1.7'!$X$5*100000</f>
        <v>4.0062483375831679</v>
      </c>
      <c r="Y31" s="382">
        <f>+'1.1.6'!Y30/'1.1.7'!$Y$5*100000</f>
        <v>4.9989990253420471</v>
      </c>
    </row>
    <row r="32" spans="2:25" ht="14.25">
      <c r="B32" s="142" t="s">
        <v>226</v>
      </c>
      <c r="C32" s="382">
        <f>+'1.1.6'!C31/'1.1.7'!$C$5*100000</f>
        <v>16.156257597211717</v>
      </c>
      <c r="D32" s="382">
        <f>+'1.1.6'!D31/$D$5*100000</f>
        <v>15.385163182378895</v>
      </c>
      <c r="E32" s="382">
        <f>+'1.1.6'!E31/$E$5*100000</f>
        <v>17.793637856637616</v>
      </c>
      <c r="F32" s="382">
        <f>+'1.1.6'!F31/'1.1.7'!$F$5*100000</f>
        <v>20.213530856158343</v>
      </c>
      <c r="G32" s="382">
        <f>+'1.1.6'!G31/'1.1.7'!$G$5*100000</f>
        <v>19.509145223970059</v>
      </c>
      <c r="H32" s="382">
        <f>+'1.1.6'!H31/'1.1.7'!$H$5*100000</f>
        <v>17.947799702860809</v>
      </c>
      <c r="I32" s="382">
        <f>+'1.1.6'!I31/'1.1.7'!$I$5*100000</f>
        <v>18.273856335506199</v>
      </c>
      <c r="J32" s="382">
        <f>+'1.1.6'!J31/'1.1.7'!$J$5*100000</f>
        <v>19.716828852096111</v>
      </c>
      <c r="K32" s="382">
        <f>+'1.1.6'!K31/'1.1.7'!$K$5*100000</f>
        <v>20.369794488086658</v>
      </c>
      <c r="L32" s="382">
        <f>+'1.1.6'!L31/'1.1.7'!$L$5*100000</f>
        <v>21.296698238389254</v>
      </c>
      <c r="M32" s="382">
        <f>+'1.1.6'!M31/'1.1.7'!$M$5*100000</f>
        <v>23.151629738257846</v>
      </c>
      <c r="N32" s="382">
        <f>+'1.1.6'!N31/'1.1.7'!$N$5*100000</f>
        <v>24.252254958774277</v>
      </c>
      <c r="O32" s="382">
        <f>+'1.1.6'!O31/'1.1.7'!$O$5*100000</f>
        <v>27.594448054045223</v>
      </c>
      <c r="P32" s="382">
        <f>+'1.1.6'!P31/'1.1.7'!$P$5*100000</f>
        <v>26.758186726180817</v>
      </c>
      <c r="Q32" s="382">
        <f>+'1.1.6'!Q31/'1.1.7'!$Q$5*100000</f>
        <v>29.181673175609937</v>
      </c>
      <c r="R32" s="382">
        <f>+'1.1.6'!R31/'1.1.7'!$R$5*100000</f>
        <v>29.830604047826125</v>
      </c>
      <c r="S32" s="382">
        <f>+'1.1.6'!S31/'1.1.7'!$S$5*100000</f>
        <v>30.174806584878151</v>
      </c>
      <c r="T32" s="382">
        <f>+'1.1.6'!T31/'1.1.7'!$T$5*100000</f>
        <v>27.708684579334001</v>
      </c>
      <c r="U32" s="382">
        <f>+'1.1.6'!U31/'1.1.7'!$U$5*100000</f>
        <v>28.226820037098459</v>
      </c>
      <c r="V32" s="382">
        <f>+'1.1.6'!V31/'1.1.7'!$V$5*100000</f>
        <v>29.929704218049419</v>
      </c>
      <c r="W32" s="382">
        <f>+'1.1.6'!W31/'1.1.7'!$W$5*100000</f>
        <v>29.439153430322992</v>
      </c>
      <c r="X32" s="382">
        <f>+'1.1.6'!X31/'1.1.7'!$X$5*100000</f>
        <v>27.802893521673216</v>
      </c>
      <c r="Y32" s="382">
        <f>+'1.1.6'!Y31/'1.1.7'!$Y$5*100000</f>
        <v>28.725153036336788</v>
      </c>
    </row>
    <row r="33" spans="2:25" ht="14.25">
      <c r="B33" s="142" t="s">
        <v>227</v>
      </c>
      <c r="C33" s="382">
        <f>+'1.1.6'!C32/'1.1.7'!$C$5*100000</f>
        <v>9.1091979807063943</v>
      </c>
      <c r="D33" s="382">
        <f>+'1.1.6'!D32/$D$5*100000</f>
        <v>9.8731887305889483</v>
      </c>
      <c r="E33" s="382">
        <f>+'1.1.6'!E32/$E$5*100000</f>
        <v>7.4894816838117064</v>
      </c>
      <c r="F33" s="382">
        <f>+'1.1.6'!F32/'1.1.7'!$F$5*100000</f>
        <v>9.0893058212255635</v>
      </c>
      <c r="G33" s="382">
        <f>+'1.1.6'!G32/'1.1.7'!$G$5*100000</f>
        <v>7.998749541827725</v>
      </c>
      <c r="H33" s="382">
        <f>+'1.1.6'!H32/'1.1.7'!$H$5*100000</f>
        <v>7.1256583501145263</v>
      </c>
      <c r="I33" s="382">
        <f>+'1.1.6'!I32/'1.1.7'!$I$5*100000</f>
        <v>5.8560427040652572</v>
      </c>
      <c r="J33" s="382">
        <f>+'1.1.6'!J32/'1.1.7'!$J$5*100000</f>
        <v>5.3276760595858512</v>
      </c>
      <c r="K33" s="382">
        <f>+'1.1.6'!K32/'1.1.7'!$K$5*100000</f>
        <v>5.356636475400248</v>
      </c>
      <c r="L33" s="382">
        <f>+'1.1.6'!L32/'1.1.7'!$L$5*100000</f>
        <v>5.2847892736823363</v>
      </c>
      <c r="M33" s="382">
        <f>+'1.1.6'!M32/'1.1.7'!$M$5*100000</f>
        <v>4.4249088743130311</v>
      </c>
      <c r="N33" s="382">
        <f>+'1.1.6'!N32/'1.1.7'!$N$5*100000</f>
        <v>4.4704299026572523</v>
      </c>
      <c r="O33" s="382">
        <f>+'1.1.6'!O32/'1.1.7'!$O$5*100000</f>
        <v>3.2974924401932579</v>
      </c>
      <c r="P33" s="382">
        <f>+'1.1.6'!P32/'1.1.7'!$P$5*100000</f>
        <v>3.8168884725172041</v>
      </c>
      <c r="Q33" s="382">
        <f>+'1.1.6'!Q32/'1.1.7'!$Q$5*100000</f>
        <v>3.9891445485850623</v>
      </c>
      <c r="R33" s="382">
        <f>+'1.1.6'!R32/'1.1.7'!$R$5*100000</f>
        <v>3.2536619965771476</v>
      </c>
      <c r="S33" s="382">
        <f>+'1.1.6'!S32/'1.1.7'!$S$5*100000</f>
        <v>3.2900681969646555</v>
      </c>
      <c r="T33" s="382">
        <f>+'1.1.6'!T32/'1.1.7'!$T$5*100000</f>
        <v>3.880838056371481</v>
      </c>
      <c r="U33" s="382">
        <f>+'1.1.6'!U32/'1.1.7'!$U$5*100000</f>
        <v>3.9191972108093176</v>
      </c>
      <c r="V33" s="382">
        <f>+'1.1.6'!V32/'1.1.7'!$V$5*100000</f>
        <v>4.1624492625870229</v>
      </c>
      <c r="W33" s="382">
        <f>+'1.1.6'!W32/'1.1.7'!$W$5*100000</f>
        <v>3.4392369972254242</v>
      </c>
      <c r="X33" s="382">
        <f>+'1.1.6'!X32/'1.1.7'!$X$5*100000</f>
        <v>3.0722402940703768</v>
      </c>
      <c r="Y33" s="382">
        <f>+'1.1.6'!Y32/'1.1.7'!$Y$5*100000</f>
        <v>2.8901380969075054</v>
      </c>
    </row>
    <row r="34" spans="2:25" ht="28.5">
      <c r="B34" s="142" t="s">
        <v>284</v>
      </c>
      <c r="C34" s="382">
        <f>+'1.1.6'!C33/'1.1.7'!$C$5*100000</f>
        <v>2.0195321996514646</v>
      </c>
      <c r="D34" s="382">
        <f>+'1.1.6'!D33/$D$5*100000</f>
        <v>2.8018508559779449</v>
      </c>
      <c r="E34" s="382">
        <f>+'1.1.6'!E33/$E$5*100000</f>
        <v>1.7051216469680244</v>
      </c>
      <c r="F34" s="382">
        <f>+'1.1.6'!F33/'1.1.7'!$F$5*100000</f>
        <v>1.3326725830945296</v>
      </c>
      <c r="G34" s="382">
        <f>+'1.1.6'!G33/'1.1.7'!$G$5*100000</f>
        <v>1.1237267649006755</v>
      </c>
      <c r="H34" s="382">
        <f>+'1.1.6'!H33/'1.1.7'!$H$5*100000</f>
        <v>1.0386811742932214</v>
      </c>
      <c r="I34" s="382">
        <f>+'1.1.6'!I33/'1.1.7'!$I$5*100000</f>
        <v>1.0060381055701852</v>
      </c>
      <c r="J34" s="382">
        <f>+'1.1.6'!J33/'1.1.7'!$J$5*100000</f>
        <v>1.86690033666928</v>
      </c>
      <c r="K34" s="382">
        <f>+'1.1.6'!K33/'1.1.7'!$K$5*100000</f>
        <v>1.1077669989943371</v>
      </c>
      <c r="L34" s="382">
        <f>+'1.1.6'!L33/'1.1.7'!$L$5*100000</f>
        <v>1.5754114365990706</v>
      </c>
      <c r="M34" s="382">
        <f>+'1.1.6'!M33/'1.1.7'!$M$5*100000</f>
        <v>1.1888864861031831</v>
      </c>
      <c r="N34" s="382">
        <f>+'1.1.6'!N33/'1.1.7'!$N$5*100000</f>
        <v>1.0847874725149746</v>
      </c>
      <c r="O34" s="382">
        <f>+'1.1.6'!O33/'1.1.7'!$O$5*100000</f>
        <v>0.72599113395201342</v>
      </c>
      <c r="P34" s="382">
        <f>+'1.1.6'!P33/'1.1.7'!$P$5*100000</f>
        <v>0.69942982480681748</v>
      </c>
      <c r="Q34" s="382">
        <f>+'1.1.6'!Q33/'1.1.7'!$Q$5*100000</f>
        <v>0.70743450122690754</v>
      </c>
      <c r="R34" s="382">
        <f>+'1.1.6'!R33/'1.1.7'!$R$5*100000</f>
        <v>0.83113346051178616</v>
      </c>
      <c r="S34" s="382">
        <f>+'1.1.6'!S33/'1.1.7'!$S$5*100000</f>
        <v>0.92552978180508605</v>
      </c>
      <c r="T34" s="382">
        <f>+'1.1.6'!T33/'1.1.7'!$T$5*100000</f>
        <v>0.89845768507635582</v>
      </c>
      <c r="U34" s="382">
        <f>+'1.1.6'!U33/'1.1.7'!$U$5*100000</f>
        <v>0.87844075414691614</v>
      </c>
      <c r="V34" s="382">
        <f>+'1.1.6'!V33/'1.1.7'!$V$5*100000</f>
        <v>0.9559113132103918</v>
      </c>
      <c r="W34" s="382">
        <f>+'1.1.6'!W33/'1.1.7'!$W$5*100000</f>
        <v>1.0311750442287666</v>
      </c>
      <c r="X34" s="382">
        <f>+'1.1.6'!X33/'1.1.7'!$X$5*100000</f>
        <v>1.0573675964295752</v>
      </c>
      <c r="Y34" s="382">
        <f>+'1.1.6'!Y33/'1.1.7'!$Y$5*100000</f>
        <v>1.0691161252787924</v>
      </c>
    </row>
    <row r="35" spans="2:25" ht="14.25">
      <c r="B35" s="142" t="s">
        <v>228</v>
      </c>
      <c r="C35" s="382">
        <f>+'1.1.6'!C34/'1.1.7'!$C$5*100000</f>
        <v>0.35789178221671525</v>
      </c>
      <c r="D35" s="382">
        <f>+'1.1.6'!D34/$D$5*100000</f>
        <v>0.48365282632952622</v>
      </c>
      <c r="E35" s="382">
        <f>+'1.1.6'!E34/$E$5*100000</f>
        <v>0.45687469966607352</v>
      </c>
      <c r="F35" s="382">
        <f>+'1.1.6'!F34/'1.1.7'!$F$5*100000</f>
        <v>0.6703263292212005</v>
      </c>
      <c r="G35" s="382">
        <f>+'1.1.6'!G34/'1.1.7'!$G$5*100000</f>
        <v>0.655507279525394</v>
      </c>
      <c r="H35" s="382">
        <f>+'1.1.6'!H34/'1.1.7'!$H$5*100000</f>
        <v>0.48115377926818348</v>
      </c>
      <c r="I35" s="382">
        <f>+'1.1.6'!I34/'1.1.7'!$I$5*100000</f>
        <v>0.75077470564939197</v>
      </c>
      <c r="J35" s="382">
        <f>+'1.1.6'!J34/'1.1.7'!$J$5*100000</f>
        <v>0.73790527141078255</v>
      </c>
      <c r="K35" s="382">
        <f>+'1.1.6'!K34/'1.1.7'!$K$5*100000</f>
        <v>0.78709760454860778</v>
      </c>
      <c r="L35" s="382">
        <f>+'1.1.6'!L34/'1.1.7'!$L$5*100000</f>
        <v>0.95240782303489269</v>
      </c>
      <c r="M35" s="382">
        <f>+'1.1.6'!M34/'1.1.7'!$M$5*100000</f>
        <v>1.1326078358734466</v>
      </c>
      <c r="N35" s="382">
        <f>+'1.1.6'!N34/'1.1.7'!$N$5*100000</f>
        <v>1.1262443185983495</v>
      </c>
      <c r="O35" s="382">
        <f>+'1.1.6'!O34/'1.1.7'!$O$5*100000</f>
        <v>1.5334018343285518</v>
      </c>
      <c r="P35" s="382">
        <f>+'1.1.6'!P34/'1.1.7'!$P$5*100000</f>
        <v>1.4188433588938298</v>
      </c>
      <c r="Q35" s="382">
        <f>+'1.1.6'!Q34/'1.1.7'!$Q$5*100000</f>
        <v>2.0699009480342849</v>
      </c>
      <c r="R35" s="382">
        <f>+'1.1.6'!R34/'1.1.7'!$R$5*100000</f>
        <v>2.1970272095699155</v>
      </c>
      <c r="S35" s="382">
        <f>+'1.1.6'!S34/'1.1.7'!$S$5*100000</f>
        <v>2.0792723865210152</v>
      </c>
      <c r="T35" s="382">
        <f>+'1.1.6'!T34/'1.1.7'!$T$5*100000</f>
        <v>2.2898192390487679</v>
      </c>
      <c r="U35" s="382">
        <f>+'1.1.6'!U34/'1.1.7'!$U$5*100000</f>
        <v>2.7213234551544323</v>
      </c>
      <c r="V35" s="382">
        <f>+'1.1.6'!V34/'1.1.7'!$V$5*100000</f>
        <v>3.1641874481584487</v>
      </c>
      <c r="W35" s="382">
        <f>+'1.1.6'!W34/'1.1.7'!$W$5*100000</f>
        <v>3.2008150216811999</v>
      </c>
      <c r="X35" s="382">
        <f>+'1.1.6'!X34/'1.1.7'!$X$5*100000</f>
        <v>3.3835763085746402</v>
      </c>
      <c r="Y35" s="382">
        <f>+'1.1.6'!Y34/'1.1.7'!$Y$5*100000</f>
        <v>3.8770145202417754</v>
      </c>
    </row>
    <row r="36" spans="2:25" ht="42.75">
      <c r="B36" s="142" t="s">
        <v>229</v>
      </c>
      <c r="C36" s="382">
        <f>+'1.1.6'!C35/'1.1.7'!$C$5*100000</f>
        <v>1.7894589110835761</v>
      </c>
      <c r="D36" s="382">
        <f>+'1.1.6'!D35/$D$5*100000</f>
        <v>1.6260741574872002</v>
      </c>
      <c r="E36" s="382">
        <f>+'1.1.6'!E35/$E$5*100000</f>
        <v>1.672487739849019</v>
      </c>
      <c r="F36" s="382">
        <f>+'1.1.6'!F35/'1.1.7'!$F$5*100000</f>
        <v>2.1067398918380587</v>
      </c>
      <c r="G36" s="382">
        <f>+'1.1.6'!G35/'1.1.7'!$G$5*100000</f>
        <v>2.2630608459805268</v>
      </c>
      <c r="H36" s="382">
        <f>+'1.1.6'!H35/'1.1.7'!$H$5*100000</f>
        <v>1.8329667781645083</v>
      </c>
      <c r="I36" s="382">
        <f>+'1.1.6'!I35/'1.1.7'!$I$5*100000</f>
        <v>2.0270917052533584</v>
      </c>
      <c r="J36" s="382">
        <f>+'1.1.6'!J35/'1.1.7'!$J$5*100000</f>
        <v>1.8521422312410645</v>
      </c>
      <c r="K36" s="382">
        <f>+'1.1.6'!K35/'1.1.7'!$K$5*100000</f>
        <v>1.8584248996286574</v>
      </c>
      <c r="L36" s="382">
        <f>+'1.1.6'!L35/'1.1.7'!$L$5*100000</f>
        <v>1.4465141372409649</v>
      </c>
      <c r="M36" s="382">
        <f>+'1.1.6'!M35/'1.1.7'!$M$5*100000</f>
        <v>1.5335932187603192</v>
      </c>
      <c r="N36" s="382">
        <f>+'1.1.6'!N35/'1.1.7'!$N$5*100000</f>
        <v>1.0640590494732873</v>
      </c>
      <c r="O36" s="382">
        <f>+'1.1.6'!O35/'1.1.7'!$O$5*100000</f>
        <v>1.3298529182672396</v>
      </c>
      <c r="P36" s="382">
        <f>+'1.1.6'!P35/'1.1.7'!$P$5*100000</f>
        <v>1.4121821224670981</v>
      </c>
      <c r="Q36" s="382">
        <f>+'1.1.6'!Q35/'1.1.7'!$Q$5*100000</f>
        <v>1.6179289055837607</v>
      </c>
      <c r="R36" s="382">
        <f>+'1.1.6'!R35/'1.1.7'!$R$5*100000</f>
        <v>1.2821361135026779</v>
      </c>
      <c r="S36" s="382">
        <f>+'1.1.6'!S35/'1.1.7'!$S$5*100000</f>
        <v>1.160081849796786</v>
      </c>
      <c r="T36" s="382">
        <f>+'1.1.6'!T35/'1.1.7'!$T$5*100000</f>
        <v>0.79862905340120516</v>
      </c>
      <c r="U36" s="382">
        <f>+'1.1.6'!U35/'1.1.7'!$U$5*100000</f>
        <v>0.4422918482418039</v>
      </c>
      <c r="V36" s="382">
        <f>+'1.1.6'!V35/'1.1.7'!$V$5*100000</f>
        <v>0.29040343692467596</v>
      </c>
      <c r="W36" s="382">
        <f>+'1.1.6'!W35/'1.1.7'!$W$5*100000</f>
        <v>0.20861922860119556</v>
      </c>
      <c r="X36" s="382">
        <f>+'1.1.6'!X35/'1.1.7'!$X$5*100000</f>
        <v>0.27021616353200251</v>
      </c>
      <c r="Y36" s="382">
        <f>+'1.1.6'!Y35/'1.1.7'!$Y$5*100000</f>
        <v>0.32895880777809</v>
      </c>
    </row>
    <row r="37" spans="2:25" ht="14.25">
      <c r="B37" s="142" t="s">
        <v>230</v>
      </c>
      <c r="C37" s="382">
        <f>+'1.1.6'!C36/'1.1.7'!$C$5*100000</f>
        <v>0.51127397459530743</v>
      </c>
      <c r="D37" s="382">
        <f>+'1.1.6'!D36/$D$5*100000</f>
        <v>0.62541313749507699</v>
      </c>
      <c r="E37" s="382">
        <f>+'1.1.6'!E36/$E$5*100000</f>
        <v>0.62004423526109986</v>
      </c>
      <c r="F37" s="382">
        <f>+'1.1.6'!F36/'1.1.7'!$F$5*100000</f>
        <v>0.82194776083075771</v>
      </c>
      <c r="G37" s="382">
        <f>+'1.1.6'!G36/'1.1.7'!$G$5*100000</f>
        <v>0.60868533098786581</v>
      </c>
      <c r="H37" s="382">
        <f>+'1.1.6'!H36/'1.1.7'!$H$5*100000</f>
        <v>0.41241752508701435</v>
      </c>
      <c r="I37" s="382">
        <f>+'1.1.6'!I36/'1.1.7'!$I$5*100000</f>
        <v>0.4579725704461291</v>
      </c>
      <c r="J37" s="382">
        <f>+'1.1.6'!J36/'1.1.7'!$J$5*100000</f>
        <v>0.68625190241202783</v>
      </c>
      <c r="K37" s="382">
        <f>+'1.1.6'!K36/'1.1.7'!$K$5*100000</f>
        <v>0.90370465707432757</v>
      </c>
      <c r="L37" s="382">
        <f>+'1.1.6'!L36/'1.1.7'!$L$5*100000</f>
        <v>0.83783244582768757</v>
      </c>
      <c r="M37" s="382">
        <f>+'1.1.6'!M36/'1.1.7'!$M$5*100000</f>
        <v>0.95673705390552022</v>
      </c>
      <c r="N37" s="382">
        <f>+'1.1.6'!N36/'1.1.7'!$N$5*100000</f>
        <v>0.9673264086120793</v>
      </c>
      <c r="O37" s="382">
        <f>+'1.1.6'!O36/'1.1.7'!$O$5*100000</f>
        <v>1.0041746525691402</v>
      </c>
      <c r="P37" s="382">
        <f>+'1.1.6'!P36/'1.1.7'!$P$5*100000</f>
        <v>1.0191691732899339</v>
      </c>
      <c r="Q37" s="382">
        <f>+'1.1.6'!Q36/'1.1.7'!$Q$5*100000</f>
        <v>1.1332052658542131</v>
      </c>
      <c r="R37" s="382">
        <f>+'1.1.6'!R36/'1.1.7'!$R$5*100000</f>
        <v>0.97287715145178066</v>
      </c>
      <c r="S37" s="382">
        <f>+'1.1.6'!S36/'1.1.7'!$S$5*100000</f>
        <v>1.160081849796786</v>
      </c>
      <c r="T37" s="382">
        <f>+'1.1.6'!T36/'1.1.7'!$T$5*100000</f>
        <v>1.0170041851905971</v>
      </c>
      <c r="U37" s="382">
        <f>+'1.1.6'!U36/'1.1.7'!$U$5*100000</f>
        <v>1.1610161016347353</v>
      </c>
      <c r="V37" s="382">
        <f>+'1.1.6'!V36/'1.1.7'!$V$5*100000</f>
        <v>1.3249656809688344</v>
      </c>
      <c r="W37" s="382">
        <f>+'1.1.6'!W36/'1.1.7'!$W$5*100000</f>
        <v>1.3709263593792851</v>
      </c>
      <c r="X37" s="382">
        <f>+'1.1.6'!X36/'1.1.7'!$X$5*100000</f>
        <v>1.3510808176600126</v>
      </c>
      <c r="Y37" s="382">
        <f>+'1.1.6'!Y36/'1.1.7'!$Y$5*100000</f>
        <v>1.3922006686322739</v>
      </c>
    </row>
    <row r="38" spans="2:25" ht="14.25">
      <c r="B38" s="142" t="s">
        <v>231</v>
      </c>
      <c r="C38" s="382">
        <f>+'1.1.6'!C37/'1.1.7'!$C$5*100000</f>
        <v>2.4541150780574759</v>
      </c>
      <c r="D38" s="382">
        <f>+'1.1.6'!D37/$D$5*100000</f>
        <v>2.3181980296484186</v>
      </c>
      <c r="E38" s="382">
        <f>+'1.1.6'!E37/$E$5*100000</f>
        <v>2.3333243590088757</v>
      </c>
      <c r="F38" s="382">
        <f>+'1.1.6'!F37/'1.1.7'!$F$5*100000</f>
        <v>2.1865406453167733</v>
      </c>
      <c r="G38" s="382">
        <f>+'1.1.6'!G37/'1.1.7'!$G$5*100000</f>
        <v>1.8338596510531857</v>
      </c>
      <c r="H38" s="382">
        <f>+'1.1.6'!H37/'1.1.7'!$H$5*100000</f>
        <v>1.6496701003480574</v>
      </c>
      <c r="I38" s="382">
        <f>+'1.1.6'!I37/'1.1.7'!$I$5*100000</f>
        <v>1.2688092525474723</v>
      </c>
      <c r="J38" s="382">
        <f>+'1.1.6'!J37/'1.1.7'!$J$5*100000</f>
        <v>1.579117280819075</v>
      </c>
      <c r="K38" s="382">
        <f>+'1.1.6'!K37/'1.1.7'!$K$5*100000</f>
        <v>1.6324987353600757</v>
      </c>
      <c r="L38" s="382">
        <f>+'1.1.6'!L37/'1.1.7'!$L$5*100000</f>
        <v>1.5897333587499713</v>
      </c>
      <c r="M38" s="382">
        <f>+'1.1.6'!M37/'1.1.7'!$M$5*100000</f>
        <v>1.5617325438751875</v>
      </c>
      <c r="N38" s="382">
        <f>+'1.1.6'!N37/'1.1.7'!$N$5*100000</f>
        <v>1.450989612918119</v>
      </c>
      <c r="O38" s="382">
        <f>+'1.1.6'!O37/'1.1.7'!$O$5*100000</f>
        <v>1.1941536408930316</v>
      </c>
      <c r="P38" s="382">
        <f>+'1.1.6'!P37/'1.1.7'!$P$5*100000</f>
        <v>1.2922798667859294</v>
      </c>
      <c r="Q38" s="382">
        <f>+'1.1.6'!Q37/'1.1.7'!$Q$5*100000</f>
        <v>1.2380103771470883</v>
      </c>
      <c r="R38" s="382">
        <f>+'1.1.6'!R37/'1.1.7'!$R$5*100000</f>
        <v>1.288579008545405</v>
      </c>
      <c r="S38" s="382">
        <f>+'1.1.6'!S37/'1.1.7'!$S$5*100000</f>
        <v>1.0966893989882185</v>
      </c>
      <c r="T38" s="382">
        <f>+'1.1.6'!T37/'1.1.7'!$T$5*100000</f>
        <v>1.2603364748987769</v>
      </c>
      <c r="U38" s="382">
        <f>+'1.1.6'!U37/'1.1.7'!$U$5*100000</f>
        <v>1.2408743520117276</v>
      </c>
      <c r="V38" s="382">
        <f>+'1.1.6'!V37/'1.1.7'!$V$5*100000</f>
        <v>1.6698197623168869</v>
      </c>
      <c r="W38" s="382">
        <f>+'1.1.6'!W37/'1.1.7'!$W$5*100000</f>
        <v>1.4364924026539465</v>
      </c>
      <c r="X38" s="382">
        <f>+'1.1.6'!X37/'1.1.7'!$X$5*100000</f>
        <v>1.4803146350014051</v>
      </c>
      <c r="Y38" s="382">
        <f>+'1.1.6'!Y37/'1.1.7'!$Y$5*100000</f>
        <v>1.4333205196045351</v>
      </c>
    </row>
    <row r="39" spans="2:25" ht="28.5">
      <c r="B39" s="142" t="s">
        <v>232</v>
      </c>
      <c r="C39" s="382">
        <f>+'1.1.6'!C38/'1.1.7'!$C$5*100000</f>
        <v>0.64761370115405614</v>
      </c>
      <c r="D39" s="382">
        <f>+'1.1.6'!D38/$D$5*100000</f>
        <v>0.59205777016200622</v>
      </c>
      <c r="E39" s="382">
        <f>+'1.1.6'!E38/$E$5*100000</f>
        <v>0.59556880492184594</v>
      </c>
      <c r="F39" s="382">
        <f>+'1.1.6'!F38/'1.1.7'!$F$5*100000</f>
        <v>0.55062519900312901</v>
      </c>
      <c r="G39" s="382">
        <f>+'1.1.6'!G38/'1.1.7'!$G$5*100000</f>
        <v>0.56186338245033773</v>
      </c>
      <c r="H39" s="382">
        <f>+'1.1.6'!H38/'1.1.7'!$H$5*100000</f>
        <v>0.37423071720858714</v>
      </c>
      <c r="I39" s="382">
        <f>+'1.1.6'!I38/'1.1.7'!$I$5*100000</f>
        <v>0.37538735282469599</v>
      </c>
      <c r="J39" s="382">
        <f>+'1.1.6'!J38/'1.1.7'!$J$5*100000</f>
        <v>0.3320573721348522</v>
      </c>
      <c r="K39" s="382">
        <f>+'1.1.6'!K38/'1.1.7'!$K$5*100000</f>
        <v>0.31338145366287168</v>
      </c>
      <c r="L39" s="382">
        <f>+'1.1.6'!L38/'1.1.7'!$L$5*100000</f>
        <v>0.60152073033782694</v>
      </c>
      <c r="M39" s="382">
        <f>+'1.1.6'!M38/'1.1.7'!$M$5*100000</f>
        <v>0.53464717718249655</v>
      </c>
      <c r="N39" s="382">
        <f>+'1.1.6'!N38/'1.1.7'!$N$5*100000</f>
        <v>0.38002108909760263</v>
      </c>
      <c r="O39" s="382">
        <f>+'1.1.6'!O38/'1.1.7'!$O$5*100000</f>
        <v>0.47494747080972843</v>
      </c>
      <c r="P39" s="382">
        <f>+'1.1.6'!P38/'1.1.7'!$P$5*100000</f>
        <v>0.49293149557813798</v>
      </c>
      <c r="Q39" s="382">
        <f>+'1.1.6'!Q38/'1.1.7'!$Q$5*100000</f>
        <v>0.37991852843667256</v>
      </c>
      <c r="R39" s="382">
        <f>+'1.1.6'!R38/'1.1.7'!$R$5*100000</f>
        <v>0.47033133811907279</v>
      </c>
      <c r="S39" s="382">
        <f>+'1.1.6'!S38/'1.1.7'!$S$5*100000</f>
        <v>0.61490677284310513</v>
      </c>
      <c r="T39" s="382">
        <f>+'1.1.6'!T38/'1.1.7'!$T$5*100000</f>
        <v>0.62392894796969156</v>
      </c>
      <c r="U39" s="382">
        <f>+'1.1.6'!U38/'1.1.7'!$U$5*100000</f>
        <v>0.5835795219857135</v>
      </c>
      <c r="V39" s="382">
        <f>+'1.1.6'!V38/'1.1.7'!$V$5*100000</f>
        <v>0.54450644423376748</v>
      </c>
      <c r="W39" s="382">
        <f>+'1.1.6'!W38/'1.1.7'!$W$5*100000</f>
        <v>0.53048889558589729</v>
      </c>
      <c r="X39" s="382">
        <f>+'1.1.6'!X38/'1.1.7'!$X$5*100000</f>
        <v>0.44056983184565629</v>
      </c>
      <c r="Y39" s="382">
        <f>+'1.1.6'!Y38/'1.1.7'!$Y$5*100000</f>
        <v>0.3230845433534813</v>
      </c>
    </row>
    <row r="40" spans="2:25" ht="14.25">
      <c r="B40" s="142" t="s">
        <v>233</v>
      </c>
      <c r="C40" s="382">
        <f>+'1.1.6'!C39/'1.1.7'!$C$5*100000</f>
        <v>18.610372675269193</v>
      </c>
      <c r="D40" s="382">
        <f>+'1.1.6'!D39/$D$5*100000</f>
        <v>18.303757824022586</v>
      </c>
      <c r="E40" s="382">
        <f>+'1.1.6'!E39/$E$5*100000</f>
        <v>15.297143962033713</v>
      </c>
      <c r="F40" s="382">
        <f>+'1.1.6'!F39/'1.1.7'!$F$5*100000</f>
        <v>19.846447390156257</v>
      </c>
      <c r="G40" s="382">
        <f>+'1.1.6'!G39/'1.1.7'!$G$5*100000</f>
        <v>15.568297888728107</v>
      </c>
      <c r="H40" s="382">
        <f>+'1.1.6'!H39/'1.1.7'!$H$5*100000</f>
        <v>14.526261716953726</v>
      </c>
      <c r="I40" s="382">
        <f>+'1.1.6'!I39/'1.1.7'!$I$5*100000</f>
        <v>16.479504789004153</v>
      </c>
      <c r="J40" s="382">
        <f>+'1.1.6'!J39/'1.1.7'!$J$5*100000</f>
        <v>18.255776414702762</v>
      </c>
      <c r="K40" s="382">
        <f>+'1.1.6'!K39/'1.1.7'!$K$5*100000</f>
        <v>20.683175941749528</v>
      </c>
      <c r="L40" s="382">
        <f>+'1.1.6'!L39/'1.1.7'!$L$5*100000</f>
        <v>19.807218334695587</v>
      </c>
      <c r="M40" s="382">
        <f>+'1.1.6'!M39/'1.1.7'!$M$5*100000</f>
        <v>21.442165737529599</v>
      </c>
      <c r="N40" s="382">
        <f>+'1.1.6'!N39/'1.1.7'!$N$5*100000</f>
        <v>22.559433743703135</v>
      </c>
      <c r="O40" s="382">
        <f>+'1.1.6'!O39/'1.1.7'!$O$5*100000</f>
        <v>21.426915897387463</v>
      </c>
      <c r="P40" s="382">
        <f>+'1.1.6'!P39/'1.1.7'!$P$5*100000</f>
        <v>28.703267762786442</v>
      </c>
      <c r="Q40" s="382">
        <f>+'1.1.6'!Q39/'1.1.7'!$Q$5*100000</f>
        <v>28.696949535880393</v>
      </c>
      <c r="R40" s="382">
        <f>+'1.1.6'!R39/'1.1.7'!$R$5*100000</f>
        <v>34.566131904230488</v>
      </c>
      <c r="S40" s="382">
        <f>+'1.1.6'!S39/'1.1.7'!$S$5*100000</f>
        <v>26.967148573964636</v>
      </c>
      <c r="T40" s="382">
        <f>+'1.1.6'!T39/'1.1.7'!$T$5*100000</f>
        <v>22.505117153266774</v>
      </c>
      <c r="U40" s="382">
        <f>+'1.1.6'!U39/'1.1.7'!$U$5*100000</f>
        <v>21.512584063094408</v>
      </c>
      <c r="V40" s="382">
        <f>+'1.1.6'!V39/'1.1.7'!$V$5*100000</f>
        <v>21.223651181911737</v>
      </c>
      <c r="W40" s="382">
        <f>+'1.1.6'!W39/'1.1.7'!$W$5*100000</f>
        <v>20.504289896803222</v>
      </c>
      <c r="X40" s="382">
        <f>+'1.1.6'!X39/'1.1.7'!$X$5*100000</f>
        <v>19.684660086863921</v>
      </c>
      <c r="Y40" s="382">
        <f>+'1.1.6'!Y39/'1.1.7'!$Y$5*100000</f>
        <v>19.067862322280003</v>
      </c>
    </row>
    <row r="41" spans="2:25" ht="14.25">
      <c r="B41" s="142" t="s">
        <v>234</v>
      </c>
      <c r="C41" s="382">
        <f>+'1.1.6'!C40/'1.1.7'!$C$5*100000</f>
        <v>16.565276776887963</v>
      </c>
      <c r="D41" s="382">
        <f>+'1.1.6'!D40/$D$5*100000</f>
        <v>18.912493277851127</v>
      </c>
      <c r="E41" s="382">
        <f>+'1.1.6'!E40/$E$5*100000</f>
        <v>20.094328308527484</v>
      </c>
      <c r="F41" s="382">
        <f>+'1.1.6'!F40/'1.1.7'!$F$5*100000</f>
        <v>18.545695108453213</v>
      </c>
      <c r="G41" s="382">
        <f>+'1.1.6'!G40/'1.1.7'!$G$5*100000</f>
        <v>18.541491620861144</v>
      </c>
      <c r="H41" s="382">
        <f>+'1.1.6'!H40/'1.1.7'!$H$5*100000</f>
        <v>19.635656611087295</v>
      </c>
      <c r="I41" s="382">
        <f>+'1.1.6'!I40/'1.1.7'!$I$5*100000</f>
        <v>17.237787241710041</v>
      </c>
      <c r="J41" s="382">
        <f>+'1.1.6'!J40/'1.1.7'!$J$5*100000</f>
        <v>16.971821242448001</v>
      </c>
      <c r="K41" s="382">
        <f>+'1.1.6'!K40/'1.1.7'!$K$5*100000</f>
        <v>18.292731364972276</v>
      </c>
      <c r="L41" s="382">
        <f>+'1.1.6'!L40/'1.1.7'!$L$5*100000</f>
        <v>18.833327628434343</v>
      </c>
      <c r="M41" s="382">
        <f>+'1.1.6'!M40/'1.1.7'!$M$5*100000</f>
        <v>19.599039942505733</v>
      </c>
      <c r="N41" s="382">
        <f>+'1.1.6'!N40/'1.1.7'!$N$5*100000</f>
        <v>19.070149198352421</v>
      </c>
      <c r="O41" s="382">
        <f>+'1.1.6'!O40/'1.1.7'!$O$5*100000</f>
        <v>15.557922150952962</v>
      </c>
      <c r="P41" s="382">
        <f>+'1.1.6'!P40/'1.1.7'!$P$5*100000</f>
        <v>13.309150380609728</v>
      </c>
      <c r="Q41" s="382">
        <f>+'1.1.6'!Q40/'1.1.7'!$Q$5*100000</f>
        <v>13.192343383990664</v>
      </c>
      <c r="R41" s="382">
        <f>+'1.1.6'!R40/'1.1.7'!$R$5*100000</f>
        <v>13.323906948359488</v>
      </c>
      <c r="S41" s="382">
        <f>+'1.1.6'!S40/'1.1.7'!$S$5*100000</f>
        <v>19.087466938459684</v>
      </c>
      <c r="T41" s="382">
        <f>+'1.1.6'!T40/'1.1.7'!$T$5*100000</f>
        <v>28.076802658636119</v>
      </c>
      <c r="U41" s="382">
        <f>+'1.1.6'!U40/'1.1.7'!$U$5*100000</f>
        <v>31.378149455821308</v>
      </c>
      <c r="V41" s="382">
        <f>+'1.1.6'!V40/'1.1.7'!$V$5*100000</f>
        <v>39.857871717911785</v>
      </c>
      <c r="W41" s="382">
        <f>+'1.1.6'!W40/'1.1.7'!$W$5*100000</f>
        <v>44.680278216987482</v>
      </c>
      <c r="X41" s="382">
        <f>+'1.1.6'!X40/'1.1.7'!$X$5*100000</f>
        <v>46.794390406433308</v>
      </c>
      <c r="Y41" s="382">
        <f>+'1.1.6'!Y40/'1.1.7'!$Y$5*100000</f>
        <v>50.36594317659543</v>
      </c>
    </row>
    <row r="42" spans="2:25" ht="28.5">
      <c r="B42" s="142" t="s">
        <v>235</v>
      </c>
      <c r="C42" s="382">
        <f>+'1.1.6'!C41/'1.1.7'!$C$5*100000</f>
        <v>3.7834274120052753</v>
      </c>
      <c r="D42" s="382">
        <f>+'1.1.6'!D41/$D$5*100000</f>
        <v>3.427263993473022</v>
      </c>
      <c r="E42" s="382">
        <f>+'1.1.6'!E41/$E$5*100000</f>
        <v>3.9487027613996357</v>
      </c>
      <c r="F42" s="382">
        <f>+'1.1.6'!F41/'1.1.7'!$F$5*100000</f>
        <v>3.4314323995847169</v>
      </c>
      <c r="G42" s="382">
        <f>+'1.1.6'!G41/'1.1.7'!$G$5*100000</f>
        <v>3.1448742101039739</v>
      </c>
      <c r="H42" s="382">
        <f>+'1.1.6'!H41/'1.1.7'!$H$5*100000</f>
        <v>2.9862083760930114</v>
      </c>
      <c r="I42" s="382">
        <f>+'1.1.6'!I41/'1.1.7'!$I$5*100000</f>
        <v>2.7928819050157383</v>
      </c>
      <c r="J42" s="382">
        <f>+'1.1.6'!J41/'1.1.7'!$J$5*100000</f>
        <v>3.1213392980676105</v>
      </c>
      <c r="K42" s="382">
        <f>+'1.1.6'!K41/'1.1.7'!$K$5*100000</f>
        <v>3.5419392204687354</v>
      </c>
      <c r="L42" s="382">
        <f>+'1.1.6'!L41/'1.1.7'!$L$5*100000</f>
        <v>3.4945490048197563</v>
      </c>
      <c r="M42" s="382">
        <f>+'1.1.6'!M41/'1.1.7'!$M$5*100000</f>
        <v>2.9124201493888631</v>
      </c>
      <c r="N42" s="382">
        <f>+'1.1.6'!N41/'1.1.7'!$N$5*100000</f>
        <v>2.6394192006415311</v>
      </c>
      <c r="O42" s="382">
        <f>+'1.1.6'!O41/'1.1.7'!$O$5*100000</f>
        <v>2.9175344635454747</v>
      </c>
      <c r="P42" s="382">
        <f>+'1.1.6'!P41/'1.1.7'!$P$5*100000</f>
        <v>2.9176215549084388</v>
      </c>
      <c r="Q42" s="382">
        <f>+'1.1.6'!Q41/'1.1.7'!$Q$5*100000</f>
        <v>2.6921812963357317</v>
      </c>
      <c r="R42" s="382">
        <f>+'1.1.6'!R41/'1.1.7'!$R$5*100000</f>
        <v>2.8606453989707989</v>
      </c>
      <c r="S42" s="382">
        <f>+'1.1.6'!S41/'1.1.7'!$S$5*100000</f>
        <v>2.3835561504021396</v>
      </c>
      <c r="T42" s="382">
        <f>+'1.1.6'!T41/'1.1.7'!$T$5*100000</f>
        <v>2.1712727389345265</v>
      </c>
      <c r="U42" s="382">
        <f>+'1.1.6'!U41/'1.1.7'!$U$5*100000</f>
        <v>1.3207326023887198</v>
      </c>
      <c r="V42" s="382">
        <f>+'1.1.6'!V41/'1.1.7'!$V$5*100000</f>
        <v>1.4036166118026006</v>
      </c>
      <c r="W42" s="382">
        <f>+'1.1.6'!W41/'1.1.7'!$W$5*100000</f>
        <v>1.4901373471513968</v>
      </c>
      <c r="X42" s="382">
        <f>+'1.1.6'!X41/'1.1.7'!$X$5*100000</f>
        <v>1.7857763850810602</v>
      </c>
      <c r="Y42" s="382">
        <f>+'1.1.6'!Y41/'1.1.7'!$Y$5*100000</f>
        <v>1.8386447649025388</v>
      </c>
    </row>
    <row r="43" spans="2:25" ht="14.25">
      <c r="B43" s="142" t="s">
        <v>236</v>
      </c>
      <c r="C43" s="382">
        <f>+'1.1.6'!C42/'1.1.7'!$C$5*100000</f>
        <v>0.40049794676632422</v>
      </c>
      <c r="D43" s="382">
        <f>+'1.1.6'!D42/$D$5*100000</f>
        <v>0.55036356099566774</v>
      </c>
      <c r="E43" s="382">
        <f>+'1.1.6'!E42/$E$5*100000</f>
        <v>0.56293489780284056</v>
      </c>
      <c r="F43" s="382">
        <f>+'1.1.6'!F42/'1.1.7'!$F$5*100000</f>
        <v>0.44688421948080032</v>
      </c>
      <c r="G43" s="382">
        <f>+'1.1.6'!G42/'1.1.7'!$G$5*100000</f>
        <v>0.46821948537528146</v>
      </c>
      <c r="H43" s="382">
        <f>+'1.1.6'!H42/'1.1.7'!$H$5*100000</f>
        <v>0.48879114084386888</v>
      </c>
      <c r="I43" s="382">
        <f>+'1.1.6'!I42/'1.1.7'!$I$5*100000</f>
        <v>0.4054183410506717</v>
      </c>
      <c r="J43" s="382">
        <f>+'1.1.6'!J42/'1.1.7'!$J$5*100000</f>
        <v>0.28778305585020525</v>
      </c>
      <c r="K43" s="382">
        <f>+'1.1.6'!K42/'1.1.7'!$K$5*100000</f>
        <v>0.51015585480002368</v>
      </c>
      <c r="L43" s="382">
        <f>+'1.1.6'!L42/'1.1.7'!$L$5*100000</f>
        <v>0.56571592496057532</v>
      </c>
      <c r="M43" s="382">
        <f>+'1.1.6'!M42/'1.1.7'!$M$5*100000</f>
        <v>0.6120303212483843</v>
      </c>
      <c r="N43" s="382">
        <f>+'1.1.6'!N42/'1.1.7'!$N$5*100000</f>
        <v>0.59421479386170584</v>
      </c>
      <c r="O43" s="382">
        <f>+'1.1.6'!O42/'1.1.7'!$O$5*100000</f>
        <v>0.73277609782072384</v>
      </c>
      <c r="P43" s="382">
        <f>+'1.1.6'!P42/'1.1.7'!$P$5*100000</f>
        <v>0.74605847979393869</v>
      </c>
      <c r="Q43" s="382">
        <f>+'1.1.6'!Q42/'1.1.7'!$Q$5*100000</f>
        <v>0.62883066775725116</v>
      </c>
      <c r="R43" s="382">
        <f>+'1.1.6'!R42/'1.1.7'!$R$5*100000</f>
        <v>0.59918923897361331</v>
      </c>
      <c r="S43" s="382">
        <f>+'1.1.6'!S42/'1.1.7'!$S$5*100000</f>
        <v>0.91285129164337264</v>
      </c>
      <c r="T43" s="382">
        <f>+'1.1.6'!T42/'1.1.7'!$T$5*100000</f>
        <v>0.90469697455605269</v>
      </c>
      <c r="U43" s="382">
        <f>+'1.1.6'!U42/'1.1.7'!$U$5*100000</f>
        <v>1.1057296206045097</v>
      </c>
      <c r="V43" s="382">
        <f>+'1.1.6'!V42/'1.1.7'!$V$5*100000</f>
        <v>1.0103619576337686</v>
      </c>
      <c r="W43" s="382">
        <f>+'1.1.6'!W42/'1.1.7'!$W$5*100000</f>
        <v>1.0848199887262169</v>
      </c>
      <c r="X43" s="382">
        <f>+'1.1.6'!X42/'1.1.7'!$X$5*100000</f>
        <v>0.92813377908818251</v>
      </c>
      <c r="Y43" s="382">
        <f>+'1.1.6'!Y42/'1.1.7'!$Y$5*100000</f>
        <v>0.96337936563583515</v>
      </c>
    </row>
    <row r="44" spans="2:25" ht="14.25">
      <c r="B44" s="142" t="s">
        <v>237</v>
      </c>
      <c r="C44" s="382">
        <f>+'1.1.6'!C43/'1.1.7'!$C$5*100000</f>
        <v>0.14486095946867045</v>
      </c>
      <c r="D44" s="382">
        <f>+'1.1.6'!D43/$D$5*100000</f>
        <v>0.18345452033188925</v>
      </c>
      <c r="E44" s="382">
        <f>+'1.1.6'!E43/$E$5*100000</f>
        <v>0.17132801237477757</v>
      </c>
      <c r="F44" s="382">
        <f>+'1.1.6'!F43/'1.1.7'!$F$5*100000</f>
        <v>0.59052557574248621</v>
      </c>
      <c r="G44" s="382">
        <f>+'1.1.6'!G43/'1.1.7'!$G$5*100000</f>
        <v>0.21069876841887664</v>
      </c>
      <c r="H44" s="382">
        <f>+'1.1.6'!H43/'1.1.7'!$H$5*100000</f>
        <v>9.9285700483910874E-2</v>
      </c>
      <c r="I44" s="382">
        <f>+'1.1.6'!I43/'1.1.7'!$I$5*100000</f>
        <v>0.59311201746301967</v>
      </c>
      <c r="J44" s="382">
        <f>+'1.1.6'!J43/'1.1.7'!$J$5*100000</f>
        <v>0.73790527141078255</v>
      </c>
      <c r="K44" s="382">
        <f>+'1.1.6'!K43/'1.1.7'!$K$5*100000</f>
        <v>1.1077669989943371</v>
      </c>
      <c r="L44" s="382">
        <f>+'1.1.6'!L43/'1.1.7'!$L$5*100000</f>
        <v>1.3462606821846603</v>
      </c>
      <c r="M44" s="382">
        <f>+'1.1.6'!M43/'1.1.7'!$M$5*100000</f>
        <v>1.6813246756133775</v>
      </c>
      <c r="N44" s="382">
        <f>+'1.1.6'!N43/'1.1.7'!$N$5*100000</f>
        <v>1.146972741640037</v>
      </c>
      <c r="O44" s="382">
        <f>+'1.1.6'!O43/'1.1.7'!$O$5*100000</f>
        <v>0.92275508614461521</v>
      </c>
      <c r="P44" s="382">
        <f>+'1.1.6'!P43/'1.1.7'!$P$5*100000</f>
        <v>0.77270342550086513</v>
      </c>
      <c r="Q44" s="382">
        <f>+'1.1.6'!Q43/'1.1.7'!$Q$5*100000</f>
        <v>0.8908434459894391</v>
      </c>
      <c r="R44" s="382">
        <f>+'1.1.6'!R43/'1.1.7'!$R$5*100000</f>
        <v>0.81824767042633229</v>
      </c>
      <c r="S44" s="382">
        <f>+'1.1.6'!S43/'1.1.7'!$S$5*100000</f>
        <v>0.84311959575394824</v>
      </c>
      <c r="T44" s="382">
        <f>+'1.1.6'!T43/'1.1.7'!$T$5*100000</f>
        <v>0.59897179005090384</v>
      </c>
      <c r="U44" s="382">
        <f>+'1.1.6'!U43/'1.1.7'!$U$5*100000</f>
        <v>0.87844075414691614</v>
      </c>
      <c r="V44" s="382">
        <f>+'1.1.6'!V43/'1.1.7'!$V$5*100000</f>
        <v>0.84095995276104096</v>
      </c>
      <c r="W44" s="382">
        <f>+'1.1.6'!W43/'1.1.7'!$W$5*100000</f>
        <v>0.84639801318199337</v>
      </c>
      <c r="X44" s="382">
        <f>+'1.1.6'!X43/'1.1.7'!$X$5*100000</f>
        <v>0.79302569732218142</v>
      </c>
      <c r="Y44" s="382">
        <f>+'1.1.6'!Y43/'1.1.7'!$Y$5*100000</f>
        <v>0.65791761555618</v>
      </c>
    </row>
    <row r="45" spans="2:25" ht="14.25">
      <c r="B45" s="142" t="s">
        <v>238</v>
      </c>
      <c r="C45" s="382">
        <f>+'1.1.6'!C44/'1.1.7'!$C$5*100000</f>
        <v>5.6240137205483824</v>
      </c>
      <c r="D45" s="382">
        <f>+'1.1.6'!D44/$D$5*100000</f>
        <v>9.6230234755909176</v>
      </c>
      <c r="E45" s="382">
        <f>+'1.1.6'!E44/$E$5*100000</f>
        <v>7.1631426126216526</v>
      </c>
      <c r="F45" s="382">
        <f>+'1.1.6'!F44/'1.1.7'!$F$5*100000</f>
        <v>6.3122396001663041</v>
      </c>
      <c r="G45" s="382">
        <f>+'1.1.6'!G44/'1.1.7'!$G$5*100000</f>
        <v>5.462560662711617</v>
      </c>
      <c r="H45" s="382">
        <f>+'1.1.6'!H44/'1.1.7'!$H$5*100000</f>
        <v>6.224449684183643</v>
      </c>
      <c r="I45" s="382">
        <f>+'1.1.6'!I44/'1.1.7'!$I$5*100000</f>
        <v>8.8591415266628246</v>
      </c>
      <c r="J45" s="382">
        <f>+'1.1.6'!J44/'1.1.7'!$J$5*100000</f>
        <v>4.597149840889176</v>
      </c>
      <c r="K45" s="382">
        <f>+'1.1.6'!K44/'1.1.7'!$K$5*100000</f>
        <v>4.0083674305716146</v>
      </c>
      <c r="L45" s="382">
        <f>+'1.1.6'!L44/'1.1.7'!$L$5*100000</f>
        <v>4.0745868519312323</v>
      </c>
      <c r="M45" s="382">
        <f>+'1.1.6'!M44/'1.1.7'!$M$5*100000</f>
        <v>3.4470673265713598</v>
      </c>
      <c r="N45" s="382">
        <f>+'1.1.6'!N44/'1.1.7'!$N$5*100000</f>
        <v>5.6035836956028318</v>
      </c>
      <c r="O45" s="382">
        <f>+'1.1.6'!O44/'1.1.7'!$O$5*100000</f>
        <v>3.1142984157380766</v>
      </c>
      <c r="P45" s="382">
        <f>+'1.1.6'!P44/'1.1.7'!$P$5*100000</f>
        <v>3.770259817530083</v>
      </c>
      <c r="Q45" s="382">
        <f>+'1.1.6'!Q44/'1.1.7'!$Q$5*100000</f>
        <v>1.5720766693931278</v>
      </c>
      <c r="R45" s="382">
        <f>+'1.1.6'!R44/'1.1.7'!$R$5*100000</f>
        <v>2.287227740168094</v>
      </c>
      <c r="S45" s="382">
        <f>+'1.1.6'!S44/'1.1.7'!$S$5*100000</f>
        <v>2.9921236781643881</v>
      </c>
      <c r="T45" s="382">
        <f>+'1.1.6'!T44/'1.1.7'!$T$5*100000</f>
        <v>0.66136468484787303</v>
      </c>
      <c r="U45" s="382">
        <f>+'1.1.6'!U44/'1.1.7'!$U$5*100000</f>
        <v>0.5835795219857135</v>
      </c>
      <c r="V45" s="382">
        <f>+'1.1.6'!V44/'1.1.7'!$V$5*100000</f>
        <v>0</v>
      </c>
      <c r="W45" s="382">
        <f>+'1.1.6'!W44/'1.1.7'!$W$5*100000</f>
        <v>0.10728988899490058</v>
      </c>
      <c r="X45" s="382">
        <f>+'1.1.6'!X44/'1.1.7'!$X$5*100000</f>
        <v>1.1748528849217501E-2</v>
      </c>
      <c r="Y45" s="382">
        <f>+'1.1.6'!Y44/'1.1.7'!$Y$5*100000</f>
        <v>0.30546175007965504</v>
      </c>
    </row>
    <row r="46" spans="2:25" ht="14.25">
      <c r="B46" s="142" t="s">
        <v>239</v>
      </c>
      <c r="C46" s="382">
        <f>+'1.1.6'!C45/'1.1.7'!$C$5*100000</f>
        <v>1.150366442839442</v>
      </c>
      <c r="D46" s="382">
        <f>+'1.1.6'!D45/$D$5*100000</f>
        <v>0.89225607615964309</v>
      </c>
      <c r="E46" s="382">
        <f>+'1.1.6'!E45/$E$5*100000</f>
        <v>1.1666621795044378</v>
      </c>
      <c r="F46" s="382">
        <f>+'1.1.6'!F45/'1.1.7'!$F$5*100000</f>
        <v>1.3725729598338867</v>
      </c>
      <c r="G46" s="382">
        <f>+'1.1.6'!G45/'1.1.7'!$G$5*100000</f>
        <v>1.1783523715277915</v>
      </c>
      <c r="H46" s="382">
        <f>+'1.1.6'!H45/'1.1.7'!$H$5*100000</f>
        <v>0.87065921962814141</v>
      </c>
      <c r="I46" s="382">
        <f>+'1.1.6'!I45/'1.1.7'!$I$5*100000</f>
        <v>0.94597612911823381</v>
      </c>
      <c r="J46" s="382">
        <f>+'1.1.6'!J45/'1.1.7'!$J$5*100000</f>
        <v>1.0625835908315269</v>
      </c>
      <c r="K46" s="382">
        <f>+'1.1.6'!K45/'1.1.7'!$K$5*100000</f>
        <v>1.2462378738686293</v>
      </c>
      <c r="L46" s="382">
        <f>+'1.1.6'!L45/'1.1.7'!$L$5*100000</f>
        <v>1.2245243439020048</v>
      </c>
      <c r="M46" s="382">
        <f>+'1.1.6'!M45/'1.1.7'!$M$5*100000</f>
        <v>1.3014437865626562</v>
      </c>
      <c r="N46" s="382">
        <f>+'1.1.6'!N45/'1.1.7'!$N$5*100000</f>
        <v>1.0433306264316</v>
      </c>
      <c r="O46" s="382">
        <f>+'1.1.6'!O45/'1.1.7'!$O$5*100000</f>
        <v>1.0245295441752713</v>
      </c>
      <c r="P46" s="382">
        <f>+'1.1.6'!P45/'1.1.7'!$P$5*100000</f>
        <v>0.9658792818760813</v>
      </c>
      <c r="Q46" s="382">
        <f>+'1.1.6'!Q45/'1.1.7'!$Q$5*100000</f>
        <v>0.89739376544524396</v>
      </c>
      <c r="R46" s="382">
        <f>+'1.1.6'!R45/'1.1.7'!$R$5*100000</f>
        <v>1.4883087548699427</v>
      </c>
      <c r="S46" s="382">
        <f>+'1.1.6'!S45/'1.1.7'!$S$5*100000</f>
        <v>1.1410641145542157</v>
      </c>
      <c r="T46" s="382">
        <f>+'1.1.6'!T45/'1.1.7'!$T$5*100000</f>
        <v>1.0544399220687786</v>
      </c>
      <c r="U46" s="382">
        <f>+'1.1.6'!U45/'1.1.7'!$U$5*100000</f>
        <v>1.2838749483685696</v>
      </c>
      <c r="V46" s="382">
        <f>+'1.1.6'!V45/'1.1.7'!$V$5*100000</f>
        <v>1.5306681154571462</v>
      </c>
      <c r="W46" s="382">
        <f>+'1.1.6'!W45/'1.1.7'!$W$5*100000</f>
        <v>1.8537308598563376</v>
      </c>
      <c r="X46" s="382">
        <f>+'1.1.6'!X45/'1.1.7'!$X$5*100000</f>
        <v>2.2968373900220214</v>
      </c>
      <c r="Y46" s="382">
        <f>+'1.1.6'!Y45/'1.1.7'!$Y$5*100000</f>
        <v>2.2733403323235861</v>
      </c>
    </row>
    <row r="47" spans="2:25" ht="28.5">
      <c r="B47" s="142" t="s">
        <v>240</v>
      </c>
      <c r="C47" s="382">
        <f>+'1.1.6'!C46/'1.1.7'!$C$5*100000</f>
        <v>19.249465143513326</v>
      </c>
      <c r="D47" s="382">
        <f>+'1.1.6'!D46/$D$5*100000</f>
        <v>21.130625205500333</v>
      </c>
      <c r="E47" s="382">
        <f>+'1.1.6'!E46/$E$5*100000</f>
        <v>24.565173583831204</v>
      </c>
      <c r="F47" s="382">
        <f>+'1.1.6'!F46/'1.1.7'!$F$5*100000</f>
        <v>22.192589542430461</v>
      </c>
      <c r="G47" s="382">
        <f>+'1.1.6'!G46/'1.1.7'!$G$5*100000</f>
        <v>24.768810776352389</v>
      </c>
      <c r="H47" s="382">
        <f>+'1.1.6'!H46/'1.1.7'!$H$5*100000</f>
        <v>26.379446882417547</v>
      </c>
      <c r="I47" s="382">
        <f>+'1.1.6'!I46/'1.1.7'!$I$5*100000</f>
        <v>22.207915793109013</v>
      </c>
      <c r="J47" s="382">
        <f>+'1.1.6'!J46/'1.1.7'!$J$5*100000</f>
        <v>19.377392427247152</v>
      </c>
      <c r="K47" s="382">
        <f>+'1.1.6'!K46/'1.1.7'!$K$5*100000</f>
        <v>17.272419655372229</v>
      </c>
      <c r="L47" s="382">
        <f>+'1.1.6'!L46/'1.1.7'!$L$5*100000</f>
        <v>18.253289781322867</v>
      </c>
      <c r="M47" s="382">
        <f>+'1.1.6'!M46/'1.1.7'!$M$5*100000</f>
        <v>16.384122048132035</v>
      </c>
      <c r="N47" s="382">
        <f>+'1.1.6'!N46/'1.1.7'!$N$5*100000</f>
        <v>16.009252062529914</v>
      </c>
      <c r="O47" s="382">
        <f>+'1.1.6'!O46/'1.1.7'!$O$5*100000</f>
        <v>12.938926097630745</v>
      </c>
      <c r="P47" s="382">
        <f>+'1.1.6'!P46/'1.1.7'!$P$5*100000</f>
        <v>12.323287389453451</v>
      </c>
      <c r="Q47" s="382">
        <f>+'1.1.6'!Q46/'1.1.7'!$Q$5*100000</f>
        <v>11.115892116500577</v>
      </c>
      <c r="R47" s="382">
        <f>+'1.1.6'!R46/'1.1.7'!$R$5*100000</f>
        <v>11.764726348019547</v>
      </c>
      <c r="S47" s="382">
        <f>+'1.1.6'!S46/'1.1.7'!$S$5*100000</f>
        <v>11.049304175933322</v>
      </c>
      <c r="T47" s="382">
        <f>+'1.1.6'!T46/'1.1.7'!$T$5*100000</f>
        <v>8.3107335869562924</v>
      </c>
      <c r="U47" s="382">
        <f>+'1.1.6'!U46/'1.1.7'!$U$5*100000</f>
        <v>6.3886600301593894</v>
      </c>
      <c r="V47" s="382">
        <f>+'1.1.6'!V46/'1.1.7'!$V$5*100000</f>
        <v>5.892769740929884</v>
      </c>
      <c r="W47" s="382">
        <f>+'1.1.6'!W46/'1.1.7'!$W$5*100000</f>
        <v>6.4791171854142728</v>
      </c>
      <c r="X47" s="382">
        <f>+'1.1.6'!X46/'1.1.7'!$X$5*100000</f>
        <v>6.5967989488356267</v>
      </c>
      <c r="Y47" s="382">
        <f>+'1.1.6'!Y46/'1.1.7'!$Y$5*100000</f>
        <v>6.8435180546691941</v>
      </c>
    </row>
    <row r="48" spans="2:25" ht="14.25">
      <c r="B48" s="142" t="s">
        <v>241</v>
      </c>
      <c r="C48" s="382">
        <f>+'1.1.6'!C47/'1.1.7'!$C$5*100000</f>
        <v>19.428411034621682</v>
      </c>
      <c r="D48" s="382">
        <f>+'1.1.6'!D47/$D$5*100000</f>
        <v>20.938831843335176</v>
      </c>
      <c r="E48" s="382">
        <f>+'1.1.6'!E47/$E$5*100000</f>
        <v>23.447462265005274</v>
      </c>
      <c r="F48" s="382">
        <f>+'1.1.6'!F47/'1.1.7'!$F$5*100000</f>
        <v>21.825506076428372</v>
      </c>
      <c r="G48" s="382">
        <f>+'1.1.6'!G47/'1.1.7'!$G$5*100000</f>
        <v>22.810092595865793</v>
      </c>
      <c r="H48" s="382">
        <f>+'1.1.6'!H47/'1.1.7'!$H$5*100000</f>
        <v>23.721645054079012</v>
      </c>
      <c r="I48" s="382">
        <f>+'1.1.6'!I47/'1.1.7'!$I$5*100000</f>
        <v>21.840036187340814</v>
      </c>
      <c r="J48" s="382">
        <f>+'1.1.6'!J47/'1.1.7'!$J$5*100000</f>
        <v>21.760826453903981</v>
      </c>
      <c r="K48" s="382">
        <f>+'1.1.6'!K47/'1.1.7'!$K$5*100000</f>
        <v>22.279234973195319</v>
      </c>
      <c r="L48" s="382">
        <f>+'1.1.6'!L47/'1.1.7'!$L$5*100000</f>
        <v>22.678763725951164</v>
      </c>
      <c r="M48" s="382">
        <f>+'1.1.6'!M47/'1.1.7'!$M$5*100000</f>
        <v>22.08937021517157</v>
      </c>
      <c r="N48" s="382">
        <f>+'1.1.6'!N47/'1.1.7'!$N$5*100000</f>
        <v>23.547488575356905</v>
      </c>
      <c r="O48" s="382">
        <f>+'1.1.6'!O47/'1.1.7'!$O$5*100000</f>
        <v>25.708228098543728</v>
      </c>
      <c r="P48" s="382">
        <f>+'1.1.6'!P47/'1.1.7'!$P$5*100000</f>
        <v>21.775581878985584</v>
      </c>
      <c r="Q48" s="382">
        <f>+'1.1.6'!Q47/'1.1.7'!$Q$5*100000</f>
        <v>25.74275546131247</v>
      </c>
      <c r="R48" s="382">
        <f>+'1.1.6'!R47/'1.1.7'!$R$5*100000</f>
        <v>21.197124690571911</v>
      </c>
      <c r="S48" s="382">
        <f>+'1.1.6'!S47/'1.1.7'!$S$5*100000</f>
        <v>22.967084927944018</v>
      </c>
      <c r="T48" s="382">
        <f>+'1.1.6'!T47/'1.1.7'!$T$5*100000</f>
        <v>23.82784652296252</v>
      </c>
      <c r="U48" s="382">
        <f>+'1.1.6'!U47/'1.1.7'!$U$5*100000</f>
        <v>25.382637735210189</v>
      </c>
      <c r="V48" s="382">
        <f>+'1.1.6'!V47/'1.1.7'!$V$5*100000</f>
        <v>26.178659824439023</v>
      </c>
      <c r="W48" s="382">
        <f>+'1.1.6'!W47/'1.1.7'!$W$5*100000</f>
        <v>25.886665994714068</v>
      </c>
      <c r="X48" s="382">
        <f>+'1.1.6'!X47/'1.1.7'!$X$5*100000</f>
        <v>26.428315646314768</v>
      </c>
      <c r="Y48" s="382">
        <f>+'1.1.6'!Y47/'1.1.7'!$Y$5*100000</f>
        <v>26.769022982942076</v>
      </c>
    </row>
    <row r="49" spans="2:25" ht="14.25">
      <c r="B49" s="142" t="s">
        <v>242</v>
      </c>
      <c r="C49" s="382">
        <f>+'1.1.6'!C48/'1.1.7'!$C$5*100000</f>
        <v>1.4997369921462351</v>
      </c>
      <c r="D49" s="382">
        <f>+'1.1.6'!D48/$D$5*100000</f>
        <v>1.742817943152948</v>
      </c>
      <c r="E49" s="382">
        <f>+'1.1.6'!E48/$E$5*100000</f>
        <v>2.1619963466340981</v>
      </c>
      <c r="F49" s="382">
        <f>+'1.1.6'!F48/'1.1.7'!$F$5*100000</f>
        <v>2.11471996718593</v>
      </c>
      <c r="G49" s="382">
        <f>+'1.1.6'!G48/'1.1.7'!$G$5*100000</f>
        <v>1.7558230701573052</v>
      </c>
      <c r="H49" s="382">
        <f>+'1.1.6'!H48/'1.1.7'!$H$5*100000</f>
        <v>1.3976371683504376</v>
      </c>
      <c r="I49" s="382">
        <f>+'1.1.6'!I48/'1.1.7'!$I$5*100000</f>
        <v>1.3288712289994238</v>
      </c>
      <c r="J49" s="382">
        <f>+'1.1.6'!J48/'1.1.7'!$J$5*100000</f>
        <v>1.2027855923995758</v>
      </c>
      <c r="K49" s="382">
        <f>+'1.1.6'!K48/'1.1.7'!$K$5*100000</f>
        <v>1.6470746169257906</v>
      </c>
      <c r="L49" s="382">
        <f>+'1.1.6'!L48/'1.1.7'!$L$5*100000</f>
        <v>1.654182008429024</v>
      </c>
      <c r="M49" s="382">
        <f>+'1.1.6'!M48/'1.1.7'!$M$5*100000</f>
        <v>1.5898718689900557</v>
      </c>
      <c r="N49" s="382">
        <f>+'1.1.6'!N48/'1.1.7'!$N$5*100000</f>
        <v>1.0226022033899125</v>
      </c>
      <c r="O49" s="382">
        <f>+'1.1.6'!O48/'1.1.7'!$O$5*100000</f>
        <v>1.3909175930856332</v>
      </c>
      <c r="P49" s="382">
        <f>+'1.1.6'!P48/'1.1.7'!$P$5*100000</f>
        <v>1.6653091066828989</v>
      </c>
      <c r="Q49" s="382">
        <f>+'1.1.6'!Q48/'1.1.7'!$Q$5*100000</f>
        <v>1.1463059047658224</v>
      </c>
      <c r="R49" s="382">
        <f>+'1.1.6'!R48/'1.1.7'!$R$5*100000</f>
        <v>0.83757635555451326</v>
      </c>
      <c r="S49" s="382">
        <f>+'1.1.6'!S48/'1.1.7'!$S$5*100000</f>
        <v>1.0903501539073617</v>
      </c>
      <c r="T49" s="382">
        <f>+'1.1.6'!T48/'1.1.7'!$T$5*100000</f>
        <v>0.38059665826151184</v>
      </c>
      <c r="U49" s="382">
        <f>+'1.1.6'!U48/'1.1.7'!$U$5*100000</f>
        <v>0.24571769346766881</v>
      </c>
      <c r="V49" s="382">
        <f>+'1.1.6'!V48/'1.1.7'!$V$5*100000</f>
        <v>0.16940200487272769</v>
      </c>
      <c r="W49" s="382">
        <f>+'1.1.6'!W48/'1.1.7'!$W$5*100000</f>
        <v>0.19669812982398438</v>
      </c>
      <c r="X49" s="382">
        <f>+'1.1.6'!X48/'1.1.7'!$X$5*100000</f>
        <v>0.19385072601208875</v>
      </c>
      <c r="Y49" s="382">
        <f>+'1.1.6'!Y48/'1.1.7'!$Y$5*100000</f>
        <v>0.19972499043669753</v>
      </c>
    </row>
    <row r="50" spans="2:25" ht="14.25">
      <c r="B50" s="142" t="s">
        <v>243</v>
      </c>
      <c r="C50" s="382">
        <f>+'1.1.6'!C49/'1.1.7'!$C$5*100000</f>
        <v>0.46866781004569852</v>
      </c>
      <c r="D50" s="382">
        <f>+'1.1.6'!D49/$D$5*100000</f>
        <v>0.50866935182932926</v>
      </c>
      <c r="E50" s="382">
        <f>+'1.1.6'!E49/$E$5*100000</f>
        <v>0.44055774610657095</v>
      </c>
      <c r="F50" s="382">
        <f>+'1.1.6'!F49/'1.1.7'!$F$5*100000</f>
        <v>0.46284437017654317</v>
      </c>
      <c r="G50" s="382">
        <f>+'1.1.6'!G49/'1.1.7'!$G$5*100000</f>
        <v>0.43700485301692932</v>
      </c>
      <c r="H50" s="382">
        <f>+'1.1.6'!H49/'1.1.7'!$H$5*100000</f>
        <v>0.38950544035995799</v>
      </c>
      <c r="I50" s="382">
        <f>+'1.1.6'!I49/'1.1.7'!$I$5*100000</f>
        <v>0.44295707633314124</v>
      </c>
      <c r="J50" s="382">
        <f>+'1.1.6'!J49/'1.1.7'!$J$5*100000</f>
        <v>0.41322695199003828</v>
      </c>
      <c r="K50" s="382">
        <f>+'1.1.6'!K49/'1.1.7'!$K$5*100000</f>
        <v>0.51015585480002368</v>
      </c>
      <c r="L50" s="382">
        <f>+'1.1.6'!L49/'1.1.7'!$L$5*100000</f>
        <v>0.54423304173422438</v>
      </c>
      <c r="M50" s="382">
        <f>+'1.1.6'!M49/'1.1.7'!$M$5*100000</f>
        <v>0.55575167101864786</v>
      </c>
      <c r="N50" s="382">
        <f>+'1.1.6'!N49/'1.1.7'!$N$5*100000</f>
        <v>0.53893899908387277</v>
      </c>
      <c r="O50" s="382">
        <f>+'1.1.6'!O49/'1.1.7'!$O$5*100000</f>
        <v>0.69885127847717188</v>
      </c>
      <c r="P50" s="382">
        <f>+'1.1.6'!P49/'1.1.7'!$P$5*100000</f>
        <v>0.79934837120779145</v>
      </c>
      <c r="Q50" s="382">
        <f>+'1.1.6'!Q49/'1.1.7'!$Q$5*100000</f>
        <v>0.78603833469656392</v>
      </c>
      <c r="R50" s="382">
        <f>+'1.1.6'!R49/'1.1.7'!$R$5*100000</f>
        <v>0.71516134974269974</v>
      </c>
      <c r="S50" s="382">
        <f>+'1.1.6'!S49/'1.1.7'!$S$5*100000</f>
        <v>0.86213733099651857</v>
      </c>
      <c r="T50" s="382">
        <f>+'1.1.6'!T49/'1.1.7'!$T$5*100000</f>
        <v>0.80486834288090203</v>
      </c>
      <c r="U50" s="382">
        <f>+'1.1.6'!U49/'1.1.7'!$U$5*100000</f>
        <v>0.84158310012676574</v>
      </c>
      <c r="V50" s="382">
        <f>+'1.1.6'!V49/'1.1.7'!$V$5*100000</f>
        <v>0.85306009596623567</v>
      </c>
      <c r="W50" s="382">
        <f>+'1.1.6'!W49/'1.1.7'!$W$5*100000</f>
        <v>0.79871361807314867</v>
      </c>
      <c r="X50" s="382">
        <f>+'1.1.6'!X49/'1.1.7'!$X$5*100000</f>
        <v>0.83414554829444254</v>
      </c>
      <c r="Y50" s="382">
        <f>+'1.1.6'!Y49/'1.1.7'!$Y$5*100000</f>
        <v>0.88701392811592139</v>
      </c>
    </row>
    <row r="51" spans="2:25" ht="28.5">
      <c r="B51" s="142" t="s">
        <v>244</v>
      </c>
      <c r="C51" s="382">
        <f>+'1.1.6'!C50/'1.1.7'!$C$5*100000</f>
        <v>2.777921928634504</v>
      </c>
      <c r="D51" s="382">
        <f>+'1.1.6'!D50/$D$5*100000</f>
        <v>2.635074019312591</v>
      </c>
      <c r="E51" s="382">
        <f>+'1.1.6'!E50/$E$5*100000</f>
        <v>2.6270295230799232</v>
      </c>
      <c r="F51" s="382">
        <f>+'1.1.6'!F50/'1.1.7'!$F$5*100000</f>
        <v>2.4339229811007876</v>
      </c>
      <c r="G51" s="382">
        <f>+'1.1.6'!G50/'1.1.7'!$G$5*100000</f>
        <v>2.1928279231742347</v>
      </c>
      <c r="H51" s="382">
        <f>+'1.1.6'!H50/'1.1.7'!$H$5*100000</f>
        <v>1.7489558008319683</v>
      </c>
      <c r="I51" s="382">
        <f>+'1.1.6'!I50/'1.1.7'!$I$5*100000</f>
        <v>1.6066578700896987</v>
      </c>
      <c r="J51" s="382">
        <f>+'1.1.6'!J50/'1.1.7'!$J$5*100000</f>
        <v>1.6233915971037216</v>
      </c>
      <c r="K51" s="382">
        <f>+'1.1.6'!K50/'1.1.7'!$K$5*100000</f>
        <v>1.2389499330857716</v>
      </c>
      <c r="L51" s="382">
        <f>+'1.1.6'!L50/'1.1.7'!$L$5*100000</f>
        <v>1.0956270445438991</v>
      </c>
      <c r="M51" s="382">
        <f>+'1.1.6'!M50/'1.1.7'!$M$5*100000</f>
        <v>0.92859772879065205</v>
      </c>
      <c r="N51" s="382">
        <f>+'1.1.6'!N50/'1.1.7'!$N$5*100000</f>
        <v>0.88441271644532982</v>
      </c>
      <c r="O51" s="382">
        <f>+'1.1.6'!O50/'1.1.7'!$O$5*100000</f>
        <v>1.0448844357814027</v>
      </c>
      <c r="P51" s="382">
        <f>+'1.1.6'!P50/'1.1.7'!$P$5*100000</f>
        <v>0.76604218907413346</v>
      </c>
      <c r="Q51" s="382">
        <f>+'1.1.6'!Q50/'1.1.7'!$Q$5*100000</f>
        <v>0.65503194558046995</v>
      </c>
      <c r="R51" s="382">
        <f>+'1.1.6'!R50/'1.1.7'!$R$5*100000</f>
        <v>0.83113346051178616</v>
      </c>
      <c r="S51" s="382">
        <f>+'1.1.6'!S50/'1.1.7'!$S$5*100000</f>
        <v>0.59588903760053491</v>
      </c>
      <c r="T51" s="382">
        <f>+'1.1.6'!T50/'1.1.7'!$T$5*100000</f>
        <v>0.48666457941635943</v>
      </c>
      <c r="U51" s="382">
        <f>+'1.1.6'!U50/'1.1.7'!$U$5*100000</f>
        <v>0.52829304095548801</v>
      </c>
      <c r="V51" s="382">
        <f>+'1.1.6'!V50/'1.1.7'!$V$5*100000</f>
        <v>0.57475680224675463</v>
      </c>
      <c r="W51" s="382">
        <f>+'1.1.6'!W50/'1.1.7'!$W$5*100000</f>
        <v>0.60797603763776986</v>
      </c>
      <c r="X51" s="382">
        <f>+'1.1.6'!X50/'1.1.7'!$X$5*100000</f>
        <v>0.42882130299643884</v>
      </c>
      <c r="Y51" s="382">
        <f>+'1.1.6'!Y50/'1.1.7'!$Y$5*100000</f>
        <v>0.4523183606948738</v>
      </c>
    </row>
    <row r="52" spans="2:25" ht="14.25">
      <c r="B52" s="142" t="s">
        <v>245</v>
      </c>
      <c r="C52" s="382">
        <f>+'1.1.6'!C51/'1.1.7'!$C$5*100000</f>
        <v>22.069993236697442</v>
      </c>
      <c r="D52" s="382">
        <f>+'1.1.6'!D51/$D$5*100000</f>
        <v>22.006203597993441</v>
      </c>
      <c r="E52" s="382">
        <f>+'1.1.6'!E51/$E$5*100000</f>
        <v>21.260990488031922</v>
      </c>
      <c r="F52" s="382">
        <f>+'1.1.6'!F51/'1.1.7'!$F$5*100000</f>
        <v>19.279862040457388</v>
      </c>
      <c r="G52" s="382">
        <f>+'1.1.6'!G51/'1.1.7'!$G$5*100000</f>
        <v>19.571574488686764</v>
      </c>
      <c r="H52" s="382">
        <f>+'1.1.6'!H51/'1.1.7'!$H$5*100000</f>
        <v>20.84999710162128</v>
      </c>
      <c r="I52" s="382">
        <f>+'1.1.6'!I51/'1.1.7'!$I$5*100000</f>
        <v>18.356441553127635</v>
      </c>
      <c r="J52" s="382">
        <f>+'1.1.6'!J51/'1.1.7'!$J$5*100000</f>
        <v>22.329013512890281</v>
      </c>
      <c r="K52" s="382">
        <f>+'1.1.6'!K51/'1.1.7'!$K$5*100000</f>
        <v>20.100140679120933</v>
      </c>
      <c r="L52" s="382">
        <f>+'1.1.6'!L51/'1.1.7'!$L$5*100000</f>
        <v>22.113047800990589</v>
      </c>
      <c r="M52" s="382">
        <f>+'1.1.6'!M51/'1.1.7'!$M$5*100000</f>
        <v>21.308503943233976</v>
      </c>
      <c r="N52" s="382">
        <f>+'1.1.6'!N51/'1.1.7'!$N$5*100000</f>
        <v>22.020494744619263</v>
      </c>
      <c r="O52" s="382">
        <f>+'1.1.6'!O51/'1.1.7'!$O$5*100000</f>
        <v>21.433700861256174</v>
      </c>
      <c r="P52" s="382">
        <f>+'1.1.6'!P51/'1.1.7'!$P$5*100000</f>
        <v>22.481672940219134</v>
      </c>
      <c r="Q52" s="382">
        <f>+'1.1.6'!Q51/'1.1.7'!$Q$5*100000</f>
        <v>20.214285840613304</v>
      </c>
      <c r="R52" s="382">
        <f>+'1.1.6'!R51/'1.1.7'!$R$5*100000</f>
        <v>23.245965314159108</v>
      </c>
      <c r="S52" s="382">
        <f>+'1.1.6'!S51/'1.1.7'!$S$5*100000</f>
        <v>24.114488287579093</v>
      </c>
      <c r="T52" s="382">
        <f>+'1.1.6'!T51/'1.1.7'!$T$5*100000</f>
        <v>21.519309415474659</v>
      </c>
      <c r="U52" s="382">
        <f>+'1.1.6'!U51/'1.1.7'!$U$5*100000</f>
        <v>20.259423826409297</v>
      </c>
      <c r="V52" s="382">
        <f>+'1.1.6'!V51/'1.1.7'!$V$5*100000</f>
        <v>21.03004889062862</v>
      </c>
      <c r="W52" s="382">
        <f>+'1.1.6'!W51/'1.1.7'!$W$5*100000</f>
        <v>22.954075695520118</v>
      </c>
      <c r="X52" s="382">
        <f>+'1.1.6'!X51/'1.1.7'!$X$5*100000</f>
        <v>24.5015569150431</v>
      </c>
      <c r="Y52" s="382">
        <f>+'1.1.6'!Y51/'1.1.7'!$Y$5*100000</f>
        <v>24.060987083197443</v>
      </c>
    </row>
    <row r="53" spans="2:25" ht="28.5">
      <c r="B53" s="142" t="s">
        <v>246</v>
      </c>
      <c r="C53" s="382">
        <f>+'1.1.6'!C52/'1.1.7'!$C$5*100000</f>
        <v>6.8766349583068855</v>
      </c>
      <c r="D53" s="382">
        <f>+'1.1.6'!D52/$D$5*100000</f>
        <v>6.6960899921139569</v>
      </c>
      <c r="E53" s="382">
        <f>+'1.1.6'!E52/$E$5*100000</f>
        <v>7.3589460553356849</v>
      </c>
      <c r="F53" s="382">
        <f>+'1.1.6'!F52/'1.1.7'!$F$5*100000</f>
        <v>6.7990241963864628</v>
      </c>
      <c r="G53" s="382">
        <f>+'1.1.6'!G52/'1.1.7'!$G$5*100000</f>
        <v>6.4536252400892957</v>
      </c>
      <c r="H53" s="382">
        <f>+'1.1.6'!H52/'1.1.7'!$H$5*100000</f>
        <v>5.8120321590966286</v>
      </c>
      <c r="I53" s="382">
        <f>+'1.1.6'!I52/'1.1.7'!$I$5*100000</f>
        <v>5.9010891864042208</v>
      </c>
      <c r="J53" s="382">
        <f>+'1.1.6'!J52/'1.1.7'!$J$5*100000</f>
        <v>6.7075589171240146</v>
      </c>
      <c r="K53" s="382">
        <f>+'1.1.6'!K52/'1.1.7'!$K$5*100000</f>
        <v>7.0911663817203285</v>
      </c>
      <c r="L53" s="382">
        <f>+'1.1.6'!L52/'1.1.7'!$L$5*100000</f>
        <v>7.640745467505492</v>
      </c>
      <c r="M53" s="382">
        <f>+'1.1.6'!M52/'1.1.7'!$M$5*100000</f>
        <v>7.5413391307846886</v>
      </c>
      <c r="N53" s="382">
        <f>+'1.1.6'!N52/'1.1.7'!$N$5*100000</f>
        <v>8.0840849862580928</v>
      </c>
      <c r="O53" s="382">
        <f>+'1.1.6'!O52/'1.1.7'!$O$5*100000</f>
        <v>8.1012468592402254</v>
      </c>
      <c r="P53" s="382">
        <f>+'1.1.6'!P52/'1.1.7'!$P$5*100000</f>
        <v>8.0534348399184985</v>
      </c>
      <c r="Q53" s="382">
        <f>+'1.1.6'!Q52/'1.1.7'!$Q$5*100000</f>
        <v>8.2534025143139225</v>
      </c>
      <c r="R53" s="382">
        <f>+'1.1.6'!R52/'1.1.7'!$R$5*100000</f>
        <v>8.7365656779378451</v>
      </c>
      <c r="S53" s="382">
        <f>+'1.1.6'!S52/'1.1.7'!$S$5*100000</f>
        <v>9.1919053672422937</v>
      </c>
      <c r="T53" s="382">
        <f>+'1.1.6'!T52/'1.1.7'!$T$5*100000</f>
        <v>10.444570589012637</v>
      </c>
      <c r="U53" s="382">
        <f>+'1.1.6'!U52/'1.1.7'!$U$5*100000</f>
        <v>10.412287260692468</v>
      </c>
      <c r="V53" s="382">
        <f>+'1.1.6'!V52/'1.1.7'!$V$5*100000</f>
        <v>11.047430746342883</v>
      </c>
      <c r="W53" s="382">
        <f>+'1.1.6'!W52/'1.1.7'!$W$5*100000</f>
        <v>11.015095270143124</v>
      </c>
      <c r="X53" s="382">
        <f>+'1.1.6'!X52/'1.1.7'!$X$5*100000</f>
        <v>10.614795815268012</v>
      </c>
      <c r="Y53" s="382">
        <f>+'1.1.6'!Y52/'1.1.7'!$Y$5*100000</f>
        <v>10.908509036498451</v>
      </c>
    </row>
    <row r="54" spans="2:25" ht="28.5">
      <c r="B54" s="142" t="s">
        <v>247</v>
      </c>
      <c r="C54" s="382">
        <f>+'1.1.6'!C53/'1.1.7'!$C$5*100000</f>
        <v>3.8089911107350409</v>
      </c>
      <c r="D54" s="382">
        <f>+'1.1.6'!D53/$D$5*100000</f>
        <v>2.4849748663137725</v>
      </c>
      <c r="E54" s="382">
        <f>+'1.1.6'!E53/$E$5*100000</f>
        <v>3.932385807840133</v>
      </c>
      <c r="F54" s="382">
        <f>+'1.1.6'!F53/'1.1.7'!$F$5*100000</f>
        <v>3.0723290089305024</v>
      </c>
      <c r="G54" s="382">
        <f>+'1.1.6'!G53/'1.1.7'!$G$5*100000</f>
        <v>3.9330436771523636</v>
      </c>
      <c r="H54" s="382">
        <f>+'1.1.6'!H53/'1.1.7'!$H$5*100000</f>
        <v>3.7499445336615569</v>
      </c>
      <c r="I54" s="382">
        <f>+'1.1.6'!I53/'1.1.7'!$I$5*100000</f>
        <v>3.265869969574855</v>
      </c>
      <c r="J54" s="382">
        <f>+'1.1.6'!J53/'1.1.7'!$J$5*100000</f>
        <v>3.7706959369090991</v>
      </c>
      <c r="K54" s="382">
        <f>+'1.1.6'!K53/'1.1.7'!$K$5*100000</f>
        <v>2.9661918986229945</v>
      </c>
      <c r="L54" s="382">
        <f>+'1.1.6'!L53/'1.1.7'!$L$5*100000</f>
        <v>2.4920144542567115</v>
      </c>
      <c r="M54" s="382">
        <f>+'1.1.6'!M53/'1.1.7'!$M$5*100000</f>
        <v>2.7717235238145221</v>
      </c>
      <c r="N54" s="382">
        <f>+'1.1.6'!N53/'1.1.7'!$N$5*100000</f>
        <v>3.2750908405866115</v>
      </c>
      <c r="O54" s="382">
        <f>+'1.1.6'!O53/'1.1.7'!$O$5*100000</f>
        <v>2.8903946080706331</v>
      </c>
      <c r="P54" s="382">
        <f>+'1.1.6'!P53/'1.1.7'!$P$5*100000</f>
        <v>3.9168070189181781</v>
      </c>
      <c r="Q54" s="382">
        <f>+'1.1.6'!Q53/'1.1.7'!$Q$5*100000</f>
        <v>3.6026757006925849</v>
      </c>
      <c r="R54" s="382">
        <f>+'1.1.6'!R53/'1.1.7'!$R$5*100000</f>
        <v>4.5551267952080066</v>
      </c>
      <c r="S54" s="382">
        <f>+'1.1.6'!S53/'1.1.7'!$S$5*100000</f>
        <v>3.8732787444034771</v>
      </c>
      <c r="T54" s="382">
        <f>+'1.1.6'!T53/'1.1.7'!$T$5*100000</f>
        <v>4.4610919779832949</v>
      </c>
      <c r="U54" s="382">
        <f>+'1.1.6'!U53/'1.1.7'!$U$5*100000</f>
        <v>5.2399298131980379</v>
      </c>
      <c r="V54" s="382">
        <f>+'1.1.6'!V53/'1.1.7'!$V$5*100000</f>
        <v>4.9973591437454656</v>
      </c>
      <c r="W54" s="382">
        <f>+'1.1.6'!W53/'1.1.7'!$W$5*100000</f>
        <v>6.0082337837144317</v>
      </c>
      <c r="X54" s="382">
        <f>+'1.1.6'!X53/'1.1.7'!$X$5*100000</f>
        <v>5.8037732515134453</v>
      </c>
      <c r="Y54" s="382">
        <f>+'1.1.6'!Y53/'1.1.7'!$Y$5*100000</f>
        <v>6.29721146318058</v>
      </c>
    </row>
    <row r="55" spans="2:25" ht="14.25">
      <c r="B55" s="142" t="s">
        <v>248</v>
      </c>
      <c r="C55" s="382">
        <f>+'1.1.6'!C54/'1.1.7'!$C$5*100000</f>
        <v>3.2039835741305938</v>
      </c>
      <c r="D55" s="382">
        <f>+'1.1.6'!D54/$D$5*100000</f>
        <v>3.0520161109759756</v>
      </c>
      <c r="E55" s="382">
        <f>+'1.1.6'!E54/$E$5*100000</f>
        <v>3.8181671329236146</v>
      </c>
      <c r="F55" s="382">
        <f>+'1.1.6'!F54/'1.1.7'!$F$5*100000</f>
        <v>3.4473925502804597</v>
      </c>
      <c r="G55" s="382">
        <f>+'1.1.6'!G54/'1.1.7'!$G$5*100000</f>
        <v>4.6665875375736388</v>
      </c>
      <c r="H55" s="382">
        <f>+'1.1.6'!H54/'1.1.7'!$H$5*100000</f>
        <v>6.774339717632996</v>
      </c>
      <c r="I55" s="382">
        <f>+'1.1.6'!I54/'1.1.7'!$I$5*100000</f>
        <v>4.1367686281281495</v>
      </c>
      <c r="J55" s="382">
        <f>+'1.1.6'!J54/'1.1.7'!$J$5*100000</f>
        <v>3.5124290919153252</v>
      </c>
      <c r="K55" s="382">
        <f>+'1.1.6'!K54/'1.1.7'!$K$5*100000</f>
        <v>2.1645184125086718</v>
      </c>
      <c r="L55" s="382">
        <f>+'1.1.6'!L54/'1.1.7'!$L$5*100000</f>
        <v>1.6255381641272226</v>
      </c>
      <c r="M55" s="382">
        <f>+'1.1.6'!M54/'1.1.7'!$M$5*100000</f>
        <v>1.5969067002687727</v>
      </c>
      <c r="N55" s="382">
        <f>+'1.1.6'!N54/'1.1.7'!$N$5*100000</f>
        <v>1.2022485364178701</v>
      </c>
      <c r="O55" s="382">
        <f>+'1.1.6'!O54/'1.1.7'!$O$5*100000</f>
        <v>0.75313098942685508</v>
      </c>
      <c r="P55" s="382">
        <f>+'1.1.6'!P54/'1.1.7'!$P$5*100000</f>
        <v>0.66612364267315949</v>
      </c>
      <c r="Q55" s="382">
        <f>+'1.1.6'!Q54/'1.1.7'!$Q$5*100000</f>
        <v>0.90394408490104861</v>
      </c>
      <c r="R55" s="382">
        <f>+'1.1.6'!R54/'1.1.7'!$R$5*100000</f>
        <v>0.97932004649450788</v>
      </c>
      <c r="S55" s="382">
        <f>+'1.1.6'!S54/'1.1.7'!$S$5*100000</f>
        <v>1.1030286440690753</v>
      </c>
      <c r="T55" s="382">
        <f>+'1.1.6'!T54/'1.1.7'!$T$5*100000</f>
        <v>0.57401463213211623</v>
      </c>
      <c r="U55" s="382">
        <f>+'1.1.6'!U54/'1.1.7'!$U$5*100000</f>
        <v>0.40543419422165355</v>
      </c>
      <c r="V55" s="382">
        <f>+'1.1.6'!V54/'1.1.7'!$V$5*100000</f>
        <v>0.36905436775844241</v>
      </c>
      <c r="W55" s="382">
        <f>+'1.1.6'!W54/'1.1.7'!$W$5*100000</f>
        <v>0.59009438947195314</v>
      </c>
      <c r="X55" s="382">
        <f>+'1.1.6'!X54/'1.1.7'!$X$5*100000</f>
        <v>0.81652275502061633</v>
      </c>
      <c r="Y55" s="382">
        <f>+'1.1.6'!Y54/'1.1.7'!$Y$5*100000</f>
        <v>0.78127716847296391</v>
      </c>
    </row>
    <row r="56" spans="2:25" ht="28.5">
      <c r="B56" s="142" t="s">
        <v>249</v>
      </c>
      <c r="C56" s="382">
        <f>+'1.1.6'!C55/'1.1.7'!$C$5*100000</f>
        <v>2.4200301464177887</v>
      </c>
      <c r="D56" s="382">
        <f>+'1.1.6'!D55/$D$5*100000</f>
        <v>2.4266029734808985</v>
      </c>
      <c r="E56" s="382">
        <f>+'1.1.6'!E55/$E$5*100000</f>
        <v>2.5699201856216636</v>
      </c>
      <c r="F56" s="382">
        <f>+'1.1.6'!F55/'1.1.7'!$F$5*100000</f>
        <v>2.5775643373624733</v>
      </c>
      <c r="G56" s="382">
        <f>+'1.1.6'!G55/'1.1.7'!$G$5*100000</f>
        <v>2.6142254600119883</v>
      </c>
      <c r="H56" s="382">
        <f>+'1.1.6'!H55/'1.1.7'!$H$5*100000</f>
        <v>2.1308238796162411</v>
      </c>
      <c r="I56" s="382">
        <f>+'1.1.6'!I55/'1.1.7'!$I$5*100000</f>
        <v>2.1397079111007669</v>
      </c>
      <c r="J56" s="382">
        <f>+'1.1.6'!J55/'1.1.7'!$J$5*100000</f>
        <v>2.0513766545219756</v>
      </c>
      <c r="K56" s="382">
        <f>+'1.1.6'!K55/'1.1.7'!$K$5*100000</f>
        <v>2.230109879554389</v>
      </c>
      <c r="L56" s="382">
        <f>+'1.1.6'!L55/'1.1.7'!$L$5*100000</f>
        <v>2.2342198555405002</v>
      </c>
      <c r="M56" s="382">
        <f>+'1.1.6'!M55/'1.1.7'!$M$5*100000</f>
        <v>1.8642302888600211</v>
      </c>
      <c r="N56" s="382">
        <f>+'1.1.6'!N55/'1.1.7'!$N$5*100000</f>
        <v>1.7480970098489721</v>
      </c>
      <c r="O56" s="382">
        <f>+'1.1.6'!O55/'1.1.7'!$O$5*100000</f>
        <v>2.0965538354315156</v>
      </c>
      <c r="P56" s="382">
        <f>+'1.1.6'!P55/'1.1.7'!$P$5*100000</f>
        <v>2.4579962414639587</v>
      </c>
      <c r="Q56" s="382">
        <f>+'1.1.6'!Q55/'1.1.7'!$Q$5*100000</f>
        <v>1.9061429616391676</v>
      </c>
      <c r="R56" s="382">
        <f>+'1.1.6'!R55/'1.1.7'!$R$5*100000</f>
        <v>1.8877682475190185</v>
      </c>
      <c r="S56" s="382">
        <f>+'1.1.6'!S55/'1.1.7'!$S$5*100000</f>
        <v>2.0095406906315909</v>
      </c>
      <c r="T56" s="382">
        <f>+'1.1.6'!T55/'1.1.7'!$T$5*100000</f>
        <v>2.3896478707239184</v>
      </c>
      <c r="U56" s="382">
        <f>+'1.1.6'!U55/'1.1.7'!$U$5*100000</f>
        <v>2.334318087942854</v>
      </c>
      <c r="V56" s="382">
        <f>+'1.1.6'!V55/'1.1.7'!$V$5*100000</f>
        <v>2.2143262065506546</v>
      </c>
      <c r="W56" s="382">
        <f>+'1.1.6'!W55/'1.1.7'!$W$5*100000</f>
        <v>2.3603775578878126</v>
      </c>
      <c r="X56" s="382">
        <f>+'1.1.6'!X55/'1.1.7'!$X$5*100000</f>
        <v>2.3790770919665438</v>
      </c>
      <c r="Y56" s="382">
        <f>+'1.1.6'!Y55/'1.1.7'!$Y$5*100000</f>
        <v>2.1264837217083676</v>
      </c>
    </row>
    <row r="57" spans="2:25" ht="28.5">
      <c r="B57" s="142" t="s">
        <v>250</v>
      </c>
      <c r="C57" s="382">
        <f>+'1.1.6'!C56/'1.1.7'!$C$5*100000</f>
        <v>11.80190758024168</v>
      </c>
      <c r="D57" s="382">
        <f>+'1.1.6'!D56/$D$5*100000</f>
        <v>12.116337183737958</v>
      </c>
      <c r="E57" s="382">
        <f>+'1.1.6'!E56/$E$5*100000</f>
        <v>11.886900668097663</v>
      </c>
      <c r="F57" s="382">
        <f>+'1.1.6'!F56/'1.1.7'!$F$5*100000</f>
        <v>11.451408124195508</v>
      </c>
      <c r="G57" s="382">
        <f>+'1.1.6'!G56/'1.1.7'!$G$5*100000</f>
        <v>11.362126178440162</v>
      </c>
      <c r="H57" s="382">
        <f>+'1.1.6'!H56/'1.1.7'!$H$5*100000</f>
        <v>10.379174381356529</v>
      </c>
      <c r="I57" s="382">
        <f>+'1.1.6'!I56/'1.1.7'!$I$5*100000</f>
        <v>10.585923349656426</v>
      </c>
      <c r="J57" s="382">
        <f>+'1.1.6'!J56/'1.1.7'!$J$5*100000</f>
        <v>12.212332241848454</v>
      </c>
      <c r="K57" s="382">
        <f>+'1.1.6'!K56/'1.1.7'!$K$5*100000</f>
        <v>12.972534593486316</v>
      </c>
      <c r="L57" s="382">
        <f>+'1.1.6'!L56/'1.1.7'!$L$5*100000</f>
        <v>13.133202612375888</v>
      </c>
      <c r="M57" s="382">
        <f>+'1.1.6'!M56/'1.1.7'!$M$5*100000</f>
        <v>12.768218770871465</v>
      </c>
      <c r="N57" s="382">
        <f>+'1.1.6'!N56/'1.1.7'!$N$5*100000</f>
        <v>12.381778030234617</v>
      </c>
      <c r="O57" s="382">
        <f>+'1.1.6'!O56/'1.1.7'!$O$5*100000</f>
        <v>12.905001278287193</v>
      </c>
      <c r="P57" s="382">
        <f>+'1.1.6'!P56/'1.1.7'!$P$5*100000</f>
        <v>12.876170012872173</v>
      </c>
      <c r="Q57" s="382">
        <f>+'1.1.6'!Q56/'1.1.7'!$Q$5*100000</f>
        <v>13.080987953241987</v>
      </c>
      <c r="R57" s="382">
        <f>+'1.1.6'!R56/'1.1.7'!$R$5*100000</f>
        <v>13.923096187333101</v>
      </c>
      <c r="S57" s="382">
        <f>+'1.1.6'!S56/'1.1.7'!$S$5*100000</f>
        <v>12.88768524938178</v>
      </c>
      <c r="T57" s="382">
        <f>+'1.1.6'!T56/'1.1.7'!$T$5*100000</f>
        <v>12.88413277557413</v>
      </c>
      <c r="U57" s="382">
        <f>+'1.1.6'!U56/'1.1.7'!$U$5*100000</f>
        <v>13.95676498896359</v>
      </c>
      <c r="V57" s="382">
        <f>+'1.1.6'!V56/'1.1.7'!$V$5*100000</f>
        <v>14.211618194501332</v>
      </c>
      <c r="W57" s="382">
        <f>+'1.1.6'!W56/'1.1.7'!$W$5*100000</f>
        <v>14.150344248549663</v>
      </c>
      <c r="X57" s="382">
        <f>+'1.1.6'!X56/'1.1.7'!$X$5*100000</f>
        <v>14.057114768088741</v>
      </c>
      <c r="Y57" s="382">
        <f>+'1.1.6'!Y56/'1.1.7'!$Y$5*100000</f>
        <v>14.098234619061001</v>
      </c>
    </row>
    <row r="58" spans="2:25" ht="28.5">
      <c r="B58" s="142" t="s">
        <v>251</v>
      </c>
      <c r="C58" s="382">
        <f>+'1.1.6'!C57/'1.1.7'!$C$5*100000</f>
        <v>0.81803835935249192</v>
      </c>
      <c r="D58" s="382">
        <f>+'1.1.6'!D57/$D$5*100000</f>
        <v>0.89225607615964309</v>
      </c>
      <c r="E58" s="382">
        <f>+'1.1.6'!E57/$E$5*100000</f>
        <v>0.79137224763587732</v>
      </c>
      <c r="F58" s="382">
        <f>+'1.1.6'!F57/'1.1.7'!$F$5*100000</f>
        <v>0.90972858965734349</v>
      </c>
      <c r="G58" s="382">
        <f>+'1.1.6'!G57/'1.1.7'!$G$5*100000</f>
        <v>1.006671893556855</v>
      </c>
      <c r="H58" s="382">
        <f>+'1.1.6'!H57/'1.1.7'!$H$5*100000</f>
        <v>0.78664824229560149</v>
      </c>
      <c r="I58" s="382">
        <f>+'1.1.6'!I57/'1.1.7'!$I$5*100000</f>
        <v>0.9159451408922582</v>
      </c>
      <c r="J58" s="382">
        <f>+'1.1.6'!J57/'1.1.7'!$J$5*100000</f>
        <v>1.1363741179726052</v>
      </c>
      <c r="K58" s="382">
        <f>+'1.1.6'!K57/'1.1.7'!$K$5*100000</f>
        <v>1.3409811040457764</v>
      </c>
      <c r="L58" s="382">
        <f>+'1.1.6'!L57/'1.1.7'!$L$5*100000</f>
        <v>1.2818120325056075</v>
      </c>
      <c r="M58" s="382">
        <f>+'1.1.6'!M57/'1.1.7'!$M$5*100000</f>
        <v>1.4210359183008463</v>
      </c>
      <c r="N58" s="382">
        <f>+'1.1.6'!N57/'1.1.7'!$N$5*100000</f>
        <v>1.3197096003207656</v>
      </c>
      <c r="O58" s="382">
        <f>+'1.1.6'!O57/'1.1.7'!$O$5*100000</f>
        <v>1.736950750389864</v>
      </c>
      <c r="P58" s="382">
        <f>+'1.1.6'!P57/'1.1.7'!$P$5*100000</f>
        <v>1.7852113623640675</v>
      </c>
      <c r="Q58" s="382">
        <f>+'1.1.6'!Q57/'1.1.7'!$Q$5*100000</f>
        <v>1.6048282666721514</v>
      </c>
      <c r="R58" s="382">
        <f>+'1.1.6'!R57/'1.1.7'!$R$5*100000</f>
        <v>1.4947516499126698</v>
      </c>
      <c r="S58" s="382">
        <f>+'1.1.6'!S57/'1.1.7'!$S$5*100000</f>
        <v>2.1490040824104399</v>
      </c>
      <c r="T58" s="382">
        <f>+'1.1.6'!T57/'1.1.7'!$T$5*100000</f>
        <v>2.4395621865614938</v>
      </c>
      <c r="U58" s="382">
        <f>+'1.1.6'!U57/'1.1.7'!$U$5*100000</f>
        <v>2.5247493003802974</v>
      </c>
      <c r="V58" s="382">
        <f>+'1.1.6'!V57/'1.1.7'!$V$5*100000</f>
        <v>2.3595279250129924</v>
      </c>
      <c r="W58" s="382">
        <f>+'1.1.6'!W57/'1.1.7'!$W$5*100000</f>
        <v>2.4974701938257411</v>
      </c>
      <c r="X58" s="382">
        <f>+'1.1.6'!X57/'1.1.7'!$X$5*100000</f>
        <v>2.1029866640099324</v>
      </c>
      <c r="Y58" s="382">
        <f>+'1.1.6'!Y57/'1.1.7'!$Y$5*100000</f>
        <v>2.1441065149821941</v>
      </c>
    </row>
    <row r="59" spans="2:25" ht="14.25">
      <c r="B59" s="142" t="s">
        <v>252</v>
      </c>
      <c r="C59" s="382">
        <f>+'1.1.6'!C58/'1.1.7'!$C$5*100000</f>
        <v>13.063050050910105</v>
      </c>
      <c r="D59" s="382">
        <f>+'1.1.6'!D58/$D$5*100000</f>
        <v>13.508923769893661</v>
      </c>
      <c r="E59" s="382">
        <f>+'1.1.6'!E58/$E$5*100000</f>
        <v>12.939344172685583</v>
      </c>
      <c r="F59" s="382">
        <f>+'1.1.6'!F58/'1.1.7'!$F$5*100000</f>
        <v>12.680339727767711</v>
      </c>
      <c r="G59" s="382">
        <f>+'1.1.6'!G58/'1.1.7'!$G$5*100000</f>
        <v>11.869363954263385</v>
      </c>
      <c r="H59" s="382">
        <f>+'1.1.6'!H58/'1.1.7'!$H$5*100000</f>
        <v>13.724338751506757</v>
      </c>
      <c r="I59" s="382">
        <f>+'1.1.6'!I58/'1.1.7'!$I$5*100000</f>
        <v>13.401328495841648</v>
      </c>
      <c r="J59" s="382">
        <f>+'1.1.6'!J58/'1.1.7'!$J$5*100000</f>
        <v>13.533182677673755</v>
      </c>
      <c r="K59" s="382">
        <f>+'1.1.6'!K58/'1.1.7'!$K$5*100000</f>
        <v>12.921519008006314</v>
      </c>
      <c r="L59" s="382">
        <f>+'1.1.6'!L58/'1.1.7'!$L$5*100000</f>
        <v>11.786941930191228</v>
      </c>
      <c r="M59" s="382">
        <f>+'1.1.6'!M58/'1.1.7'!$M$5*100000</f>
        <v>12.46572102588663</v>
      </c>
      <c r="N59" s="382">
        <f>+'1.1.6'!N58/'1.1.7'!$N$5*100000</f>
        <v>12.167584325470514</v>
      </c>
      <c r="O59" s="382">
        <f>+'1.1.6'!O58/'1.1.7'!$O$5*100000</f>
        <v>9.695713368387171</v>
      </c>
      <c r="P59" s="382">
        <f>+'1.1.6'!P58/'1.1.7'!$P$5*100000</f>
        <v>10.604688391356699</v>
      </c>
      <c r="Q59" s="382">
        <f>+'1.1.6'!Q58/'1.1.7'!$Q$5*100000</f>
        <v>11.502360964393052</v>
      </c>
      <c r="R59" s="382">
        <f>+'1.1.6'!R58/'1.1.7'!$R$5*100000</f>
        <v>11.223523164430476</v>
      </c>
      <c r="S59" s="382">
        <f>+'1.1.6'!S58/'1.1.7'!$S$5*100000</f>
        <v>12.025547918385262</v>
      </c>
      <c r="T59" s="382">
        <f>+'1.1.6'!T58/'1.1.7'!$T$5*100000</f>
        <v>10.769013641956876</v>
      </c>
      <c r="U59" s="382">
        <f>+'1.1.6'!U58/'1.1.7'!$U$5*100000</f>
        <v>11.075725033055171</v>
      </c>
      <c r="V59" s="382">
        <f>+'1.1.6'!V58/'1.1.7'!$V$5*100000</f>
        <v>11.228932894420804</v>
      </c>
      <c r="W59" s="382">
        <f>+'1.1.6'!W58/'1.1.7'!$W$5*100000</f>
        <v>11.116424609749419</v>
      </c>
      <c r="X59" s="382">
        <f>+'1.1.6'!X58/'1.1.7'!$X$5*100000</f>
        <v>11.184599464455061</v>
      </c>
      <c r="Y59" s="382">
        <f>+'1.1.6'!Y58/'1.1.7'!$Y$5*100000</f>
        <v>12.183224416638549</v>
      </c>
    </row>
    <row r="60" spans="2:25" ht="14.25">
      <c r="B60" s="142" t="s">
        <v>285</v>
      </c>
      <c r="C60" s="382">
        <f>+'1.1.6'!C59/'1.1.7'!$C$5*100000</f>
        <v>1.38043973140733</v>
      </c>
      <c r="D60" s="382">
        <f>+'1.1.6'!D59/$D$5*100000</f>
        <v>1.2758428004899571</v>
      </c>
      <c r="E60" s="382">
        <f>+'1.1.6'!E59/$E$5*100000</f>
        <v>1.7051216469680244</v>
      </c>
      <c r="F60" s="382">
        <f>+'1.1.6'!F59/'1.1.7'!$F$5*100000</f>
        <v>1.8513774807061727</v>
      </c>
      <c r="G60" s="382">
        <f>+'1.1.6'!G59/'1.1.7'!$G$5*100000</f>
        <v>1.4592840627529604</v>
      </c>
      <c r="H60" s="382">
        <f>+'1.1.6'!H59/'1.1.7'!$H$5*100000</f>
        <v>1.1379668747771323</v>
      </c>
      <c r="I60" s="382">
        <f>+'1.1.6'!I59/'1.1.7'!$I$5*100000</f>
        <v>1.0435768408526549</v>
      </c>
      <c r="J60" s="382">
        <f>+'1.1.6'!J59/'1.1.7'!$J$5*100000</f>
        <v>0.95189780011990965</v>
      </c>
      <c r="K60" s="382">
        <f>+'1.1.6'!K59/'1.1.7'!$K$5*100000</f>
        <v>1.0421755319486197</v>
      </c>
      <c r="L60" s="382">
        <f>+'1.1.6'!L59/'1.1.7'!$L$5*100000</f>
        <v>0.96672974518579335</v>
      </c>
      <c r="M60" s="382">
        <f>+'1.1.6'!M59/'1.1.7'!$M$5*100000</f>
        <v>1.2381303050542027</v>
      </c>
      <c r="N60" s="382">
        <f>+'1.1.6'!N59/'1.1.7'!$N$5*100000</f>
        <v>1.1400632672928077</v>
      </c>
      <c r="O60" s="382">
        <f>+'1.1.6'!O59/'1.1.7'!$O$5*100000</f>
        <v>1.4112724846917646</v>
      </c>
      <c r="P60" s="382">
        <f>+'1.1.6'!P59/'1.1.7'!$P$5*100000</f>
        <v>1.3522309946265139</v>
      </c>
      <c r="Q60" s="382">
        <f>+'1.1.6'!Q59/'1.1.7'!$Q$5*100000</f>
        <v>1.5786269888489326</v>
      </c>
      <c r="R60" s="382">
        <f>+'1.1.6'!R59/'1.1.7'!$R$5*100000</f>
        <v>1.32079348375904</v>
      </c>
      <c r="S60" s="382">
        <f>+'1.1.6'!S59/'1.1.7'!$S$5*100000</f>
        <v>1.0142792129370806</v>
      </c>
      <c r="T60" s="382">
        <f>+'1.1.6'!T59/'1.1.7'!$T$5*100000</f>
        <v>1.0544399220687786</v>
      </c>
      <c r="U60" s="382">
        <f>+'1.1.6'!U59/'1.1.7'!$U$5*100000</f>
        <v>1.1241584476145849</v>
      </c>
      <c r="V60" s="382">
        <f>+'1.1.6'!V59/'1.1.7'!$V$5*100000</f>
        <v>0.93776109840259958</v>
      </c>
      <c r="W60" s="382">
        <f>+'1.1.6'!W59/'1.1.7'!$W$5*100000</f>
        <v>1.2576759209957789</v>
      </c>
      <c r="X60" s="382">
        <f>+'1.1.6'!X59/'1.1.7'!$X$5*100000</f>
        <v>1.3099609666877514</v>
      </c>
      <c r="Y60" s="382">
        <f>+'1.1.6'!Y59/'1.1.7'!$Y$5*100000</f>
        <v>1.339332288810795</v>
      </c>
    </row>
    <row r="61" spans="2:25" ht="28.5">
      <c r="B61" s="142" t="s">
        <v>253</v>
      </c>
      <c r="C61" s="382">
        <f>+'1.1.6'!C60/'1.1.7'!$C$5*100000</f>
        <v>17.92867404247545</v>
      </c>
      <c r="D61" s="382">
        <f>+'1.1.6'!D60/$D$5*100000</f>
        <v>17.795088472193257</v>
      </c>
      <c r="E61" s="382">
        <f>+'1.1.6'!E60/$E$5*100000</f>
        <v>18.356572754440457</v>
      </c>
      <c r="F61" s="382">
        <f>+'1.1.6'!F60/'1.1.7'!$F$5*100000</f>
        <v>17.955169532710727</v>
      </c>
      <c r="G61" s="382">
        <f>+'1.1.6'!G60/'1.1.7'!$G$5*100000</f>
        <v>15.919462502759568</v>
      </c>
      <c r="H61" s="382">
        <f>+'1.1.6'!H60/'1.1.7'!$H$5*100000</f>
        <v>14.365877123864333</v>
      </c>
      <c r="I61" s="382">
        <f>+'1.1.6'!I60/'1.1.7'!$I$5*100000</f>
        <v>13.664099642818933</v>
      </c>
      <c r="J61" s="382">
        <f>+'1.1.6'!J60/'1.1.7'!$J$5*100000</f>
        <v>14.064474473089517</v>
      </c>
      <c r="K61" s="382">
        <f>+'1.1.6'!K60/'1.1.7'!$K$5*100000</f>
        <v>13.10371752757775</v>
      </c>
      <c r="L61" s="382">
        <f>+'1.1.6'!L60/'1.1.7'!$L$5*100000</f>
        <v>12.904051857961477</v>
      </c>
      <c r="M61" s="382">
        <f>+'1.1.6'!M60/'1.1.7'!$M$5*100000</f>
        <v>12.163223280901798</v>
      </c>
      <c r="N61" s="382">
        <f>+'1.1.6'!N60/'1.1.7'!$N$5*100000</f>
        <v>11.165710545122288</v>
      </c>
      <c r="O61" s="382">
        <f>+'1.1.6'!O60/'1.1.7'!$O$5*100000</f>
        <v>10.387779682995632</v>
      </c>
      <c r="P61" s="382">
        <f>+'1.1.6'!P60/'1.1.7'!$P$5*100000</f>
        <v>10.777880538451722</v>
      </c>
      <c r="Q61" s="382">
        <f>+'1.1.6'!Q60/'1.1.7'!$Q$5*100000</f>
        <v>10.716322629696489</v>
      </c>
      <c r="R61" s="382">
        <f>+'1.1.6'!R60/'1.1.7'!$R$5*100000</f>
        <v>9.7481001996459895</v>
      </c>
      <c r="S61" s="382">
        <f>+'1.1.6'!S60/'1.1.7'!$S$5*100000</f>
        <v>8.919317828765454</v>
      </c>
      <c r="T61" s="382">
        <f>+'1.1.6'!T60/'1.1.7'!$T$5*100000</f>
        <v>8.4105622186314406</v>
      </c>
      <c r="U61" s="382">
        <f>+'1.1.6'!U60/'1.1.7'!$U$5*100000</f>
        <v>9.1099834853138209</v>
      </c>
      <c r="V61" s="382">
        <f>+'1.1.6'!V60/'1.1.7'!$V$5*100000</f>
        <v>9.5349128456935279</v>
      </c>
      <c r="W61" s="382">
        <f>+'1.1.6'!W60/'1.1.7'!$W$5*100000</f>
        <v>9.8706697875308524</v>
      </c>
      <c r="X61" s="382">
        <f>+'1.1.6'!X60/'1.1.7'!$X$5*100000</f>
        <v>10.332831122886793</v>
      </c>
      <c r="Y61" s="382">
        <f>+'1.1.6'!Y60/'1.1.7'!$Y$5*100000</f>
        <v>10.174225983422355</v>
      </c>
    </row>
    <row r="62" spans="2:25" ht="28.5">
      <c r="B62" s="142" t="s">
        <v>254</v>
      </c>
      <c r="C62" s="382">
        <f>+'1.1.6'!C61/'1.1.7'!$C$5*100000</f>
        <v>4.6611144017272199</v>
      </c>
      <c r="D62" s="382">
        <f>+'1.1.6'!D61/$D$5*100000</f>
        <v>4.219453967633453</v>
      </c>
      <c r="E62" s="382">
        <f>+'1.1.6'!E61/$E$5*100000</f>
        <v>4.7319165322557621</v>
      </c>
      <c r="F62" s="382">
        <f>+'1.1.6'!F61/'1.1.7'!$F$5*100000</f>
        <v>4.8917861882451898</v>
      </c>
      <c r="G62" s="382">
        <f>+'1.1.6'!G61/'1.1.7'!$G$5*100000</f>
        <v>4.5261216919610536</v>
      </c>
      <c r="H62" s="382">
        <f>+'1.1.6'!H61/'1.1.7'!$H$5*100000</f>
        <v>3.8950544035995804</v>
      </c>
      <c r="I62" s="382">
        <f>+'1.1.6'!I61/'1.1.7'!$I$5*100000</f>
        <v>3.6187340812300692</v>
      </c>
      <c r="J62" s="382">
        <f>+'1.1.6'!J61/'1.1.7'!$J$5*100000</f>
        <v>3.7116635151962365</v>
      </c>
      <c r="K62" s="382">
        <f>+'1.1.6'!K61/'1.1.7'!$K$5*100000</f>
        <v>4.044807134485902</v>
      </c>
      <c r="L62" s="382">
        <f>+'1.1.6'!L61/'1.1.7'!$L$5*100000</f>
        <v>4.4183129835528474</v>
      </c>
      <c r="M62" s="382">
        <f>+'1.1.6'!M61/'1.1.7'!$M$5*100000</f>
        <v>4.7696156069701665</v>
      </c>
      <c r="N62" s="382">
        <f>+'1.1.6'!N61/'1.1.7'!$N$5*100000</f>
        <v>4.4497014796155652</v>
      </c>
      <c r="O62" s="382">
        <f>+'1.1.6'!O61/'1.1.7'!$O$5*100000</f>
        <v>5.590810227817375</v>
      </c>
      <c r="P62" s="382">
        <f>+'1.1.6'!P61/'1.1.7'!$P$5*100000</f>
        <v>4.6228980801517272</v>
      </c>
      <c r="Q62" s="382">
        <f>+'1.1.6'!Q61/'1.1.7'!$Q$5*100000</f>
        <v>4.6900287303561656</v>
      </c>
      <c r="R62" s="382">
        <f>+'1.1.6'!R61/'1.1.7'!$R$5*100000</f>
        <v>4.9610291828998099</v>
      </c>
      <c r="S62" s="382">
        <f>+'1.1.6'!S61/'1.1.7'!$S$5*100000</f>
        <v>5.8638016997924973</v>
      </c>
      <c r="T62" s="382">
        <f>+'1.1.6'!T61/'1.1.7'!$T$5*100000</f>
        <v>5.3595496630596502</v>
      </c>
      <c r="U62" s="382">
        <f>+'1.1.6'!U61/'1.1.7'!$U$5*100000</f>
        <v>6.2166576447320221</v>
      </c>
      <c r="V62" s="382">
        <f>+'1.1.6'!V61/'1.1.7'!$V$5*100000</f>
        <v>6.0984721754181956</v>
      </c>
      <c r="W62" s="382">
        <f>+'1.1.6'!W61/'1.1.7'!$W$5*100000</f>
        <v>6.6162098213522009</v>
      </c>
      <c r="X62" s="382">
        <f>+'1.1.6'!X61/'1.1.7'!$X$5*100000</f>
        <v>6.6731643863555403</v>
      </c>
      <c r="Y62" s="382">
        <f>+'1.1.6'!Y61/'1.1.7'!$Y$5*100000</f>
        <v>6.3970739583989289</v>
      </c>
    </row>
    <row r="63" spans="2:25" ht="14.25">
      <c r="B63" s="142" t="s">
        <v>255</v>
      </c>
      <c r="C63" s="382">
        <f>+'1.1.6'!C62/'1.1.7'!$C$5*100000</f>
        <v>17.102114450213037</v>
      </c>
      <c r="D63" s="382">
        <f>+'1.1.6'!D62/$D$5*100000</f>
        <v>17.011237339866092</v>
      </c>
      <c r="E63" s="382">
        <f>+'1.1.6'!E62/$E$5*100000</f>
        <v>14.71789211067137</v>
      </c>
      <c r="F63" s="382">
        <f>+'1.1.6'!F62/'1.1.7'!$F$5*100000</f>
        <v>16.2873337850056</v>
      </c>
      <c r="G63" s="382">
        <f>+'1.1.6'!G62/'1.1.7'!$G$5*100000</f>
        <v>14.819146712127658</v>
      </c>
      <c r="H63" s="382">
        <f>+'1.1.6'!H62/'1.1.7'!$H$5*100000</f>
        <v>14.961591326767801</v>
      </c>
      <c r="I63" s="382">
        <f>+'1.1.6'!I62/'1.1.7'!$I$5*100000</f>
        <v>15.09057158355278</v>
      </c>
      <c r="J63" s="382">
        <f>+'1.1.6'!J62/'1.1.7'!$J$5*100000</f>
        <v>13.599594152100723</v>
      </c>
      <c r="K63" s="382">
        <f>+'1.1.6'!K62/'1.1.7'!$K$5*100000</f>
        <v>17.338011122417946</v>
      </c>
      <c r="L63" s="382">
        <f>+'1.1.6'!L62/'1.1.7'!$L$5*100000</f>
        <v>18.045621910134809</v>
      </c>
      <c r="M63" s="382">
        <f>+'1.1.6'!M62/'1.1.7'!$M$5*100000</f>
        <v>18.677477044993797</v>
      </c>
      <c r="N63" s="382">
        <f>+'1.1.6'!N62/'1.1.7'!$N$5*100000</f>
        <v>18.593395468393613</v>
      </c>
      <c r="O63" s="382">
        <f>+'1.1.6'!O62/'1.1.7'!$O$5*100000</f>
        <v>21.54904524702425</v>
      </c>
      <c r="P63" s="382">
        <f>+'1.1.6'!P62/'1.1.7'!$P$5*100000</f>
        <v>22.008725153921191</v>
      </c>
      <c r="Q63" s="382">
        <f>+'1.1.6'!Q62/'1.1.7'!$Q$5*100000</f>
        <v>21.950120496401549</v>
      </c>
      <c r="R63" s="382">
        <f>+'1.1.6'!R62/'1.1.7'!$R$5*100000</f>
        <v>20.462634655701031</v>
      </c>
      <c r="S63" s="382">
        <f>+'1.1.6'!S62/'1.1.7'!$S$5*100000</f>
        <v>19.94326502437535</v>
      </c>
      <c r="T63" s="382">
        <f>+'1.1.6'!T62/'1.1.7'!$T$5*100000</f>
        <v>19.348036676540133</v>
      </c>
      <c r="U63" s="382">
        <f>+'1.1.6'!U62/'1.1.7'!$U$5*100000</f>
        <v>19.184408917488245</v>
      </c>
      <c r="V63" s="382">
        <f>+'1.1.6'!V62/'1.1.7'!$V$5*100000</f>
        <v>17.775110368431211</v>
      </c>
      <c r="W63" s="382">
        <f>+'1.1.6'!W62/'1.1.7'!$W$5*100000</f>
        <v>18.394255413236841</v>
      </c>
      <c r="X63" s="382">
        <f>+'1.1.6'!X62/'1.1.7'!$X$5*100000</f>
        <v>18.868137331843304</v>
      </c>
      <c r="Y63" s="382">
        <f>+'1.1.6'!Y62/'1.1.7'!$Y$5*100000</f>
        <v>18.674286605831217</v>
      </c>
    </row>
    <row r="64" spans="2:25" ht="14.25">
      <c r="B64" s="142" t="s">
        <v>286</v>
      </c>
      <c r="C64" s="382">
        <f>+'1.1.6'!C63/'1.1.7'!$C$5*100000</f>
        <v>3.1272924779412974</v>
      </c>
      <c r="D64" s="382">
        <f>+'1.1.6'!D63/$D$5*100000</f>
        <v>3.3438755751403448</v>
      </c>
      <c r="E64" s="382">
        <f>+'1.1.6'!E63/$E$5*100000</f>
        <v>3.5407789224120703</v>
      </c>
      <c r="F64" s="382">
        <f>+'1.1.6'!F63/'1.1.7'!$F$5*100000</f>
        <v>2.5456440359709878</v>
      </c>
      <c r="G64" s="382">
        <f>+'1.1.6'!G63/'1.1.7'!$G$5*100000</f>
        <v>2.4893669305785795</v>
      </c>
      <c r="H64" s="382">
        <f>+'1.1.6'!H63/'1.1.7'!$H$5*100000</f>
        <v>2.2301095801001516</v>
      </c>
      <c r="I64" s="382">
        <f>+'1.1.6'!I63/'1.1.7'!$I$5*100000</f>
        <v>2.4024790580780544</v>
      </c>
      <c r="J64" s="382">
        <f>+'1.1.6'!J63/'1.1.7'!$J$5*100000</f>
        <v>2.7228704515057878</v>
      </c>
      <c r="K64" s="382">
        <f>+'1.1.6'!K63/'1.1.7'!$K$5*100000</f>
        <v>3.6512583322115977</v>
      </c>
      <c r="L64" s="382">
        <f>+'1.1.6'!L63/'1.1.7'!$L$5*100000</f>
        <v>3.5446757323479088</v>
      </c>
      <c r="M64" s="382">
        <f>+'1.1.6'!M63/'1.1.7'!$M$5*100000</f>
        <v>3.0249774498483362</v>
      </c>
      <c r="N64" s="382">
        <f>+'1.1.6'!N63/'1.1.7'!$N$5*100000</f>
        <v>2.8052465849750301</v>
      </c>
      <c r="O64" s="382">
        <f>+'1.1.6'!O63/'1.1.7'!$O$5*100000</f>
        <v>2.8971795719393438</v>
      </c>
      <c r="P64" s="382">
        <f>+'1.1.6'!P63/'1.1.7'!$P$5*100000</f>
        <v>2.8243642449341961</v>
      </c>
      <c r="Q64" s="382">
        <f>+'1.1.6'!Q63/'1.1.7'!$Q$5*100000</f>
        <v>2.7904360881728021</v>
      </c>
      <c r="R64" s="382">
        <f>+'1.1.6'!R63/'1.1.7'!$R$5*100000</f>
        <v>3.0152748799962477</v>
      </c>
      <c r="S64" s="382">
        <f>+'1.1.6'!S63/'1.1.7'!$S$5*100000</f>
        <v>2.7195361396875475</v>
      </c>
      <c r="T64" s="382">
        <f>+'1.1.6'!T63/'1.1.7'!$T$5*100000</f>
        <v>2.3646907128051309</v>
      </c>
      <c r="U64" s="382">
        <f>+'1.1.6'!U63/'1.1.7'!$U$5*100000</f>
        <v>2.9793270332954847</v>
      </c>
      <c r="V64" s="382">
        <f>+'1.1.6'!V63/'1.1.7'!$V$5*100000</f>
        <v>3.5816423887376709</v>
      </c>
      <c r="W64" s="382">
        <f>+'1.1.6'!W63/'1.1.7'!$W$5*100000</f>
        <v>2.2471271195043063</v>
      </c>
      <c r="X64" s="382">
        <f>+'1.1.6'!X63/'1.1.7'!$X$5*100000</f>
        <v>3.5186843903406415</v>
      </c>
      <c r="Y64" s="382">
        <f>+'1.1.6'!Y63/'1.1.7'!$Y$5*100000</f>
        <v>3.7242836452019477</v>
      </c>
    </row>
    <row r="65" spans="2:25" ht="28.5">
      <c r="B65" s="142" t="s">
        <v>256</v>
      </c>
      <c r="C65" s="382">
        <f>+'1.1.6'!C64/'1.1.7'!$C$5*100000</f>
        <v>0.51979520750522923</v>
      </c>
      <c r="D65" s="382">
        <f>+'1.1.6'!D64/$D$5*100000</f>
        <v>0.20847104583169229</v>
      </c>
      <c r="E65" s="382">
        <f>+'1.1.6'!E64/$E$5*100000</f>
        <v>0.51398403712433272</v>
      </c>
      <c r="F65" s="382">
        <f>+'1.1.6'!F64/'1.1.7'!$F$5*100000</f>
        <v>0.24738233578401447</v>
      </c>
      <c r="G65" s="382">
        <f>+'1.1.6'!G64/'1.1.7'!$G$5*100000</f>
        <v>0.19509145223970059</v>
      </c>
      <c r="H65" s="382">
        <f>+'1.1.6'!H64/'1.1.7'!$H$5*100000</f>
        <v>0.12219778521096722</v>
      </c>
      <c r="I65" s="382">
        <f>+'1.1.6'!I64/'1.1.7'!$I$5*100000</f>
        <v>0.12763169996039664</v>
      </c>
      <c r="J65" s="382">
        <f>+'1.1.6'!J64/'1.1.7'!$J$5*100000</f>
        <v>9.5927685283401745E-2</v>
      </c>
      <c r="K65" s="382">
        <f>+'1.1.6'!K64/'1.1.7'!$K$5*100000</f>
        <v>0.13118293409143464</v>
      </c>
      <c r="L65" s="382">
        <f>+'1.1.6'!L64/'1.1.7'!$L$5*100000</f>
        <v>7.8770571829953534E-2</v>
      </c>
      <c r="M65" s="382">
        <f>+'1.1.6'!M64/'1.1.7'!$M$5*100000</f>
        <v>4.2208987672302363E-2</v>
      </c>
      <c r="N65" s="382">
        <f>+'1.1.6'!N64/'1.1.7'!$N$5*100000</f>
        <v>6.9094743472291387E-2</v>
      </c>
      <c r="O65" s="382">
        <f>+'1.1.6'!O64/'1.1.7'!$O$5*100000</f>
        <v>6.7849638687104072E-2</v>
      </c>
      <c r="P65" s="382">
        <f>+'1.1.6'!P64/'1.1.7'!$P$5*100000</f>
        <v>0.35304553061677452</v>
      </c>
      <c r="Q65" s="382">
        <f>+'1.1.6'!Q64/'1.1.7'!$Q$5*100000</f>
        <v>0.15720766693931279</v>
      </c>
      <c r="R65" s="382">
        <f>+'1.1.6'!R64/'1.1.7'!$R$5*100000</f>
        <v>7.0871845469997266E-2</v>
      </c>
      <c r="S65" s="382">
        <f>+'1.1.6'!S64/'1.1.7'!$S$5*100000</f>
        <v>0.31696225404283768</v>
      </c>
      <c r="T65" s="382">
        <f>+'1.1.6'!T64/'1.1.7'!$T$5*100000</f>
        <v>0.10606792115484756</v>
      </c>
      <c r="U65" s="382">
        <f>+'1.1.6'!U64/'1.1.7'!$U$5*100000</f>
        <v>0.11057296206045097</v>
      </c>
      <c r="V65" s="382">
        <f>+'1.1.6'!V64/'1.1.7'!$V$5*100000</f>
        <v>5.4450644423376757E-2</v>
      </c>
      <c r="W65" s="382">
        <f>+'1.1.6'!W64/'1.1.7'!$W$5*100000</f>
        <v>4.1723845720239114E-2</v>
      </c>
      <c r="X65" s="382">
        <f>+'1.1.6'!X64/'1.1.7'!$X$5*100000</f>
        <v>6.4616908670696249E-2</v>
      </c>
      <c r="Y65" s="382">
        <f>+'1.1.6'!Y64/'1.1.7'!$Y$5*100000</f>
        <v>4.111985097226125E-2</v>
      </c>
    </row>
    <row r="66" spans="2:25" ht="14.25">
      <c r="B66" s="142" t="s">
        <v>257</v>
      </c>
      <c r="C66" s="382">
        <f>+'1.1.6'!C65/'1.1.7'!$C$5*100000</f>
        <v>4.6781568675470639</v>
      </c>
      <c r="D66" s="382">
        <f>+'1.1.6'!D65/$D$5*100000</f>
        <v>5.5036356099566772</v>
      </c>
      <c r="E66" s="382">
        <f>+'1.1.6'!E65/$E$5*100000</f>
        <v>3.4999865385133138</v>
      </c>
      <c r="F66" s="382">
        <f>+'1.1.6'!F65/'1.1.7'!$F$5*100000</f>
        <v>3.160109837757088</v>
      </c>
      <c r="G66" s="382">
        <f>+'1.1.6'!G65/'1.1.7'!$G$5*100000</f>
        <v>3.4648241917770828</v>
      </c>
      <c r="H66" s="382">
        <f>+'1.1.6'!H65/'1.1.7'!$H$5*100000</f>
        <v>3.5895599405721619</v>
      </c>
      <c r="I66" s="382">
        <f>+'1.1.6'!I65/'1.1.7'!$I$5*100000</f>
        <v>3.9640904458287896</v>
      </c>
      <c r="J66" s="382">
        <f>+'1.1.6'!J65/'1.1.7'!$J$5*100000</f>
        <v>3.446017617488355</v>
      </c>
      <c r="K66" s="382">
        <f>+'1.1.6'!K65/'1.1.7'!$K$5*100000</f>
        <v>2.7402657343544128</v>
      </c>
      <c r="L66" s="382">
        <f>+'1.1.6'!L65/'1.1.7'!$L$5*100000</f>
        <v>3.7595045646114182</v>
      </c>
      <c r="M66" s="382">
        <f>+'1.1.6'!M65/'1.1.7'!$M$5*100000</f>
        <v>3.1304999190290923</v>
      </c>
      <c r="N66" s="382">
        <f>+'1.1.6'!N65/'1.1.7'!$N$5*100000</f>
        <v>3.3510950584061323</v>
      </c>
      <c r="O66" s="382">
        <f>+'1.1.6'!O65/'1.1.7'!$O$5*100000</f>
        <v>2.8157600055148189</v>
      </c>
      <c r="P66" s="382">
        <f>+'1.1.6'!P65/'1.1.7'!$P$5*100000</f>
        <v>2.9242827913351701</v>
      </c>
      <c r="Q66" s="382">
        <f>+'1.1.6'!Q65/'1.1.7'!$Q$5*100000</f>
        <v>2.4432691570151532</v>
      </c>
      <c r="R66" s="382">
        <f>+'1.1.6'!R65/'1.1.7'!$R$5*100000</f>
        <v>3.1248040957226073</v>
      </c>
      <c r="S66" s="382">
        <f>+'1.1.6'!S65/'1.1.7'!$S$5*100000</f>
        <v>2.1426648373295829</v>
      </c>
      <c r="T66" s="382">
        <f>+'1.1.6'!T65/'1.1.7'!$T$5*100000</f>
        <v>1.8967440018278623</v>
      </c>
      <c r="U66" s="382">
        <f>+'1.1.6'!U65/'1.1.7'!$U$5*100000</f>
        <v>2.4878916463601466</v>
      </c>
      <c r="V66" s="382">
        <f>+'1.1.6'!V65/'1.1.7'!$V$5*100000</f>
        <v>2.2929771373844212</v>
      </c>
      <c r="W66" s="382">
        <f>+'1.1.6'!W65/'1.1.7'!$W$5*100000</f>
        <v>1.7047171251411979</v>
      </c>
      <c r="X66" s="382">
        <f>+'1.1.6'!X65/'1.1.7'!$X$5*100000</f>
        <v>2.1793521015298465</v>
      </c>
      <c r="Y66" s="382">
        <f>+'1.1.6'!Y65/'1.1.7'!$Y$5*100000</f>
        <v>2.06774107746228</v>
      </c>
    </row>
    <row r="67" spans="2:25" ht="28.5">
      <c r="B67" s="142" t="s">
        <v>258</v>
      </c>
      <c r="C67" s="382">
        <f>+'1.1.6'!C66/'1.1.7'!$C$5*100000</f>
        <v>1.721289047804202</v>
      </c>
      <c r="D67" s="382">
        <f>+'1.1.6'!D66/$D$5*100000</f>
        <v>1.4592973208218463</v>
      </c>
      <c r="E67" s="382">
        <f>+'1.1.6'!E66/$E$5*100000</f>
        <v>1.7459140308667811</v>
      </c>
      <c r="F67" s="382">
        <f>+'1.1.6'!F66/'1.1.7'!$F$5*100000</f>
        <v>1.4284334872689868</v>
      </c>
      <c r="G67" s="382">
        <f>+'1.1.6'!G66/'1.1.7'!$G$5*100000</f>
        <v>1.1549413972590274</v>
      </c>
      <c r="H67" s="382">
        <f>+'1.1.6'!H66/'1.1.7'!$H$5*100000</f>
        <v>0.99285700483910866</v>
      </c>
      <c r="I67" s="382">
        <f>+'1.1.6'!I66/'1.1.7'!$I$5*100000</f>
        <v>1.0961310702481122</v>
      </c>
      <c r="J67" s="382">
        <f>+'1.1.6'!J66/'1.1.7'!$J$5*100000</f>
        <v>0.94451874740580177</v>
      </c>
      <c r="K67" s="382">
        <f>+'1.1.6'!K66/'1.1.7'!$K$5*100000</f>
        <v>1.2243740515200567</v>
      </c>
      <c r="L67" s="382">
        <f>+'1.1.6'!L66/'1.1.7'!$L$5*100000</f>
        <v>1.5109627869200177</v>
      </c>
      <c r="M67" s="382">
        <f>+'1.1.6'!M66/'1.1.7'!$M$5*100000</f>
        <v>1.2381303050542027</v>
      </c>
      <c r="N67" s="382">
        <f>+'1.1.6'!N66/'1.1.7'!$N$5*100000</f>
        <v>1.9208338685297004</v>
      </c>
      <c r="O67" s="382">
        <f>+'1.1.6'!O66/'1.1.7'!$O$5*100000</f>
        <v>2.1440485825124886</v>
      </c>
      <c r="P67" s="382">
        <f>+'1.1.6'!P66/'1.1.7'!$P$5*100000</f>
        <v>1.8385012537779202</v>
      </c>
      <c r="Q67" s="382">
        <f>+'1.1.6'!Q66/'1.1.7'!$Q$5*100000</f>
        <v>2.0436996702110664</v>
      </c>
      <c r="R67" s="382">
        <f>+'1.1.6'!R66/'1.1.7'!$R$5*100000</f>
        <v>2.2099129996553697</v>
      </c>
      <c r="S67" s="382">
        <f>+'1.1.6'!S66/'1.1.7'!$S$5*100000</f>
        <v>2.4342701110489933</v>
      </c>
      <c r="T67" s="382">
        <f>+'1.1.6'!T66/'1.1.7'!$T$5*100000</f>
        <v>2.221187054772102</v>
      </c>
      <c r="U67" s="382">
        <f>+'1.1.6'!U66/'1.1.7'!$U$5*100000</f>
        <v>2.770466993847966</v>
      </c>
      <c r="V67" s="382">
        <f>+'1.1.6'!V66/'1.1.7'!$V$5*100000</f>
        <v>2.5894306459116945</v>
      </c>
      <c r="W67" s="382">
        <f>+'1.1.6'!W66/'1.1.7'!$W$5*100000</f>
        <v>2.3961408542194462</v>
      </c>
      <c r="X67" s="382">
        <f>+'1.1.6'!X66/'1.1.7'!$X$5*100000</f>
        <v>2.7197844285938517</v>
      </c>
      <c r="Y67" s="382">
        <f>+'1.1.6'!Y66/'1.1.7'!$Y$5*100000</f>
        <v>2.9253836834551579</v>
      </c>
    </row>
    <row r="68" spans="2:25" ht="14.25">
      <c r="B68" s="142" t="s">
        <v>259</v>
      </c>
      <c r="C68" s="382">
        <f>+'1.1.6'!C67/'1.1.7'!$C$5*100000</f>
        <v>1.670161650344671</v>
      </c>
      <c r="D68" s="382">
        <f>+'1.1.6'!D67/$D$5*100000</f>
        <v>2.0179997236507816</v>
      </c>
      <c r="E68" s="382">
        <f>+'1.1.6'!E67/$E$5*100000</f>
        <v>1.8438157522237968</v>
      </c>
      <c r="F68" s="382">
        <f>+'1.1.6'!F67/'1.1.7'!$F$5*100000</f>
        <v>1.5481346174870583</v>
      </c>
      <c r="G68" s="382">
        <f>+'1.1.6'!G67/'1.1.7'!$G$5*100000</f>
        <v>1.0378865259152072</v>
      </c>
      <c r="H68" s="382">
        <f>+'1.1.6'!H67/'1.1.7'!$H$5*100000</f>
        <v>1.2296152136853575</v>
      </c>
      <c r="I68" s="382">
        <f>+'1.1.6'!I67/'1.1.7'!$I$5*100000</f>
        <v>1.1561930467000636</v>
      </c>
      <c r="J68" s="382">
        <f>+'1.1.6'!J67/'1.1.7'!$J$5*100000</f>
        <v>1.151132223400821</v>
      </c>
      <c r="K68" s="382">
        <f>+'1.1.6'!K67/'1.1.7'!$K$5*100000</f>
        <v>1.1879343476057693</v>
      </c>
      <c r="L68" s="382">
        <f>+'1.1.6'!L67/'1.1.7'!$L$5*100000</f>
        <v>1.0168564727139455</v>
      </c>
      <c r="M68" s="382">
        <f>+'1.1.6'!M67/'1.1.7'!$M$5*100000</f>
        <v>0.91452806623321792</v>
      </c>
      <c r="N68" s="382">
        <f>+'1.1.6'!N67/'1.1.7'!$N$5*100000</f>
        <v>1.1193348442511204</v>
      </c>
      <c r="O68" s="382">
        <f>+'1.1.6'!O67/'1.1.7'!$O$5*100000</f>
        <v>0.73956106168943425</v>
      </c>
      <c r="P68" s="382">
        <f>+'1.1.6'!P67/'1.1.7'!$P$5*100000</f>
        <v>0.73939724336720702</v>
      </c>
      <c r="Q68" s="382">
        <f>+'1.1.6'!Q67/'1.1.7'!$Q$5*100000</f>
        <v>1.0152995156497284</v>
      </c>
      <c r="R68" s="382">
        <f>+'1.1.6'!R67/'1.1.7'!$R$5*100000</f>
        <v>0.51543160341816208</v>
      </c>
      <c r="S68" s="382">
        <f>+'1.1.6'!S67/'1.1.7'!$S$5*100000</f>
        <v>0.53249658679196732</v>
      </c>
      <c r="T68" s="382">
        <f>+'1.1.6'!T67/'1.1.7'!$T$5*100000</f>
        <v>0.76743260600272056</v>
      </c>
      <c r="U68" s="382">
        <f>+'1.1.6'!U67/'1.1.7'!$U$5*100000</f>
        <v>0.83544015779007408</v>
      </c>
      <c r="V68" s="382">
        <f>+'1.1.6'!V67/'1.1.7'!$V$5*100000</f>
        <v>1.3431158957766265</v>
      </c>
      <c r="W68" s="382">
        <f>+'1.1.6'!W67/'1.1.7'!$W$5*100000</f>
        <v>0.96560900095410518</v>
      </c>
      <c r="X68" s="382">
        <f>+'1.1.6'!X67/'1.1.7'!$X$5*100000</f>
        <v>1.4744403705767963</v>
      </c>
      <c r="Y68" s="382">
        <f>+'1.1.6'!Y67/'1.1.7'!$Y$5*100000</f>
        <v>1.5273087503982752</v>
      </c>
    </row>
    <row r="69" spans="2:25" ht="28.5">
      <c r="B69" s="142" t="s">
        <v>260</v>
      </c>
      <c r="C69" s="382">
        <f>+'1.1.6'!C68/'1.1.7'!$C$5*100000</f>
        <v>4.9508363206645605</v>
      </c>
      <c r="D69" s="382">
        <f>+'1.1.6'!D68/$D$5*100000</f>
        <v>4.5780241664639636</v>
      </c>
      <c r="E69" s="382">
        <f>+'1.1.6'!E68/$E$5*100000</f>
        <v>5.0256216963268097</v>
      </c>
      <c r="F69" s="382">
        <f>+'1.1.6'!F68/'1.1.7'!$F$5*100000</f>
        <v>4.2932805371548319</v>
      </c>
      <c r="G69" s="382">
        <f>+'1.1.6'!G68/'1.1.7'!$G$5*100000</f>
        <v>4.5651399824089944</v>
      </c>
      <c r="H69" s="382">
        <f>+'1.1.6'!H68/'1.1.7'!$H$5*100000</f>
        <v>4.4220323523218763</v>
      </c>
      <c r="I69" s="382">
        <f>+'1.1.6'!I68/'1.1.7'!$I$5*100000</f>
        <v>5.0677292631333959</v>
      </c>
      <c r="J69" s="382">
        <f>+'1.1.6'!J68/'1.1.7'!$J$5*100000</f>
        <v>5.8737259604298302</v>
      </c>
      <c r="K69" s="382">
        <f>+'1.1.6'!K68/'1.1.7'!$K$5*100000</f>
        <v>6.8725281582346041</v>
      </c>
      <c r="L69" s="382">
        <f>+'1.1.6'!L68/'1.1.7'!$L$5*100000</f>
        <v>6.4448649679052883</v>
      </c>
      <c r="M69" s="382">
        <f>+'1.1.6'!M68/'1.1.7'!$M$5*100000</f>
        <v>7.0770402663893632</v>
      </c>
      <c r="N69" s="382">
        <f>+'1.1.6'!N68/'1.1.7'!$N$5*100000</f>
        <v>6.4189016685758693</v>
      </c>
      <c r="O69" s="382">
        <f>+'1.1.6'!O68/'1.1.7'!$O$5*100000</f>
        <v>6.5542750971742532</v>
      </c>
      <c r="P69" s="382">
        <f>+'1.1.6'!P68/'1.1.7'!$P$5*100000</f>
        <v>6.0817088576059462</v>
      </c>
      <c r="Q69" s="382">
        <f>+'1.1.6'!Q68/'1.1.7'!$Q$5*100000</f>
        <v>6.0197435798845191</v>
      </c>
      <c r="R69" s="382">
        <f>+'1.1.6'!R68/'1.1.7'!$R$5*100000</f>
        <v>6.2882655617015768</v>
      </c>
      <c r="S69" s="382">
        <f>+'1.1.6'!S68/'1.1.7'!$S$5*100000</f>
        <v>4.3994360861145871</v>
      </c>
      <c r="T69" s="382">
        <f>+'1.1.6'!T68/'1.1.7'!$T$5*100000</f>
        <v>4.6857063992523837</v>
      </c>
      <c r="U69" s="382">
        <f>+'1.1.6'!U68/'1.1.7'!$U$5*100000</f>
        <v>6.6589494929738251</v>
      </c>
      <c r="V69" s="382">
        <f>+'1.1.6'!V68/'1.1.7'!$V$5*100000</f>
        <v>7.4597382860026142</v>
      </c>
      <c r="W69" s="382">
        <f>+'1.1.6'!W68/'1.1.7'!$W$5*100000</f>
        <v>7.1645803651039159</v>
      </c>
      <c r="X69" s="382">
        <f>+'1.1.6'!X68/'1.1.7'!$X$5*100000</f>
        <v>7.1724768624472848</v>
      </c>
      <c r="Y69" s="382">
        <f>+'1.1.6'!Y68/'1.1.7'!$Y$5*100000</f>
        <v>7.0197459874074566</v>
      </c>
    </row>
    <row r="70" spans="2:25" ht="14.25">
      <c r="B70" s="142" t="s">
        <v>261</v>
      </c>
      <c r="C70" s="382">
        <f>+'1.1.6'!C69/'1.1.7'!$C$5*100000</f>
        <v>12.568818542134643</v>
      </c>
      <c r="D70" s="382">
        <f>+'1.1.6'!D69/$D$5*100000</f>
        <v>15.301774764046215</v>
      </c>
      <c r="E70" s="382">
        <f>+'1.1.6'!E69/$E$5*100000</f>
        <v>14.96264641406391</v>
      </c>
      <c r="F70" s="382">
        <f>+'1.1.6'!F69/'1.1.7'!$F$5*100000</f>
        <v>16.646437175659813</v>
      </c>
      <c r="G70" s="382">
        <f>+'1.1.6'!G69/'1.1.7'!$G$5*100000</f>
        <v>15.498064965921815</v>
      </c>
      <c r="H70" s="382">
        <f>+'1.1.6'!H69/'1.1.7'!$H$5*100000</f>
        <v>15.725327484336345</v>
      </c>
      <c r="I70" s="382">
        <f>+'1.1.6'!I69/'1.1.7'!$I$5*100000</f>
        <v>13.296220037050732</v>
      </c>
      <c r="J70" s="382">
        <f>+'1.1.6'!J69/'1.1.7'!$J$5*100000</f>
        <v>17.082507033159619</v>
      </c>
      <c r="K70" s="382">
        <f>+'1.1.6'!K69/'1.1.7'!$K$5*100000</f>
        <v>17.556649345903669</v>
      </c>
      <c r="L70" s="382">
        <f>+'1.1.6'!L69/'1.1.7'!$L$5*100000</f>
        <v>16.878385254836406</v>
      </c>
      <c r="M70" s="382">
        <f>+'1.1.6'!M69/'1.1.7'!$M$5*100000</f>
        <v>16.187146772327957</v>
      </c>
      <c r="N70" s="382">
        <f>+'1.1.6'!N69/'1.1.7'!$N$5*100000</f>
        <v>17.128586906781035</v>
      </c>
      <c r="O70" s="382">
        <f>+'1.1.6'!O69/'1.1.7'!$O$5*100000</f>
        <v>14.83871598086966</v>
      </c>
      <c r="P70" s="382">
        <f>+'1.1.6'!P69/'1.1.7'!$P$5*100000</f>
        <v>15.520680874284617</v>
      </c>
      <c r="Q70" s="382">
        <f>+'1.1.6'!Q69/'1.1.7'!$Q$5*100000</f>
        <v>13.794972773924698</v>
      </c>
      <c r="R70" s="382">
        <f>+'1.1.6'!R69/'1.1.7'!$R$5*100000</f>
        <v>10.991578942892305</v>
      </c>
      <c r="S70" s="382">
        <f>+'1.1.6'!S69/'1.1.7'!$S$5*100000</f>
        <v>8.3297680362457758</v>
      </c>
      <c r="T70" s="382">
        <f>+'1.1.6'!T69/'1.1.7'!$T$5*100000</f>
        <v>6.6760397432756999</v>
      </c>
      <c r="U70" s="382">
        <f>+'1.1.6'!U69/'1.1.7'!$U$5*100000</f>
        <v>6.1245135096816448</v>
      </c>
      <c r="V70" s="382">
        <f>+'1.1.6'!V69/'1.1.7'!$V$5*100000</f>
        <v>5.6931173780441693</v>
      </c>
      <c r="W70" s="382">
        <f>+'1.1.6'!W69/'1.1.7'!$W$5*100000</f>
        <v>5.6923246661183358</v>
      </c>
      <c r="X70" s="382">
        <f>+'1.1.6'!X69/'1.1.7'!$X$5*100000</f>
        <v>5.8566416313349237</v>
      </c>
      <c r="Y70" s="382">
        <f>+'1.1.6'!Y69/'1.1.7'!$Y$5*100000</f>
        <v>7.131357011475024</v>
      </c>
    </row>
    <row r="71" spans="2:25" ht="14.25">
      <c r="B71" s="142" t="s">
        <v>262</v>
      </c>
      <c r="C71" s="382">
        <f>+'1.1.6'!C70/'1.1.7'!$C$5*100000</f>
        <v>5.9478205711254102</v>
      </c>
      <c r="D71" s="382">
        <f>+'1.1.6'!D70/$D$5*100000</f>
        <v>4.0193217636350278</v>
      </c>
      <c r="E71" s="382">
        <f>+'1.1.6'!E70/$E$5*100000</f>
        <v>6.543098377360554</v>
      </c>
      <c r="F71" s="382">
        <f>+'1.1.6'!F70/'1.1.7'!$F$5*100000</f>
        <v>7.7167328613916775</v>
      </c>
      <c r="G71" s="382">
        <f>+'1.1.6'!G70/'1.1.7'!$G$5*100000</f>
        <v>6.203908181222479</v>
      </c>
      <c r="H71" s="382">
        <f>+'1.1.6'!H70/'1.1.7'!$H$5*100000</f>
        <v>4.2234609513540544</v>
      </c>
      <c r="I71" s="382">
        <f>+'1.1.6'!I70/'1.1.7'!$I$5*100000</f>
        <v>2.5976804815468961</v>
      </c>
      <c r="J71" s="382">
        <f>+'1.1.6'!J70/'1.1.7'!$J$5*100000</f>
        <v>0.95927685283401731</v>
      </c>
      <c r="K71" s="382">
        <f>+'1.1.6'!K70/'1.1.7'!$K$5*100000</f>
        <v>1.3482690448286339</v>
      </c>
      <c r="L71" s="382">
        <f>+'1.1.6'!L70/'1.1.7'!$L$5*100000</f>
        <v>1.3319387600337596</v>
      </c>
      <c r="M71" s="382">
        <f>+'1.1.6'!M70/'1.1.7'!$M$5*100000</f>
        <v>0.85824941600348137</v>
      </c>
      <c r="N71" s="382">
        <f>+'1.1.6'!N70/'1.1.7'!$N$5*100000</f>
        <v>3.4823750710034855</v>
      </c>
      <c r="O71" s="382">
        <f>+'1.1.6'!O70/'1.1.7'!$O$5*100000</f>
        <v>4.6477002500666282</v>
      </c>
      <c r="P71" s="382">
        <f>+'1.1.6'!P70/'1.1.7'!$P$5*100000</f>
        <v>5.7952756912564878</v>
      </c>
      <c r="Q71" s="382">
        <f>+'1.1.6'!Q70/'1.1.7'!$Q$5*100000</f>
        <v>5.502268342875948</v>
      </c>
      <c r="R71" s="382">
        <f>+'1.1.6'!R70/'1.1.7'!$R$5*100000</f>
        <v>3.7239933346962206</v>
      </c>
      <c r="S71" s="382">
        <f>+'1.1.6'!S70/'1.1.7'!$S$5*100000</f>
        <v>6.7005820504655889</v>
      </c>
      <c r="T71" s="382">
        <f>+'1.1.6'!T70/'1.1.7'!$T$5*100000</f>
        <v>8.3668871922735626</v>
      </c>
      <c r="U71" s="382">
        <f>+'1.1.6'!U70/'1.1.7'!$U$5*100000</f>
        <v>3.8147671910855587</v>
      </c>
      <c r="V71" s="382">
        <f>+'1.1.6'!V70/'1.1.7'!$V$5*100000</f>
        <v>1.0285121724415609</v>
      </c>
      <c r="W71" s="382">
        <f>+'1.1.6'!W70/'1.1.7'!$W$5*100000</f>
        <v>2.0563895390689275</v>
      </c>
      <c r="X71" s="382">
        <f>+'1.1.6'!X70/'1.1.7'!$X$5*100000</f>
        <v>1.1102359762510539</v>
      </c>
      <c r="Y71" s="382">
        <f>+'1.1.6'!Y70/'1.1.7'!$Y$5*100000</f>
        <v>1.3510808176600126</v>
      </c>
    </row>
    <row r="72" spans="2:25" ht="14.25">
      <c r="B72" s="142" t="s">
        <v>263</v>
      </c>
      <c r="C72" s="382">
        <f>+'1.1.6'!C71/'1.1.7'!$C$5*100000</f>
        <v>41.975593314274747</v>
      </c>
      <c r="D72" s="382">
        <f>+'1.1.6'!D71/$D$5*100000</f>
        <v>43.178523012660108</v>
      </c>
      <c r="E72" s="382">
        <f>+'1.1.6'!E71/$E$5*100000</f>
        <v>41.077930586047863</v>
      </c>
      <c r="F72" s="382">
        <f>+'1.1.6'!F71/'1.1.7'!$F$5*100000</f>
        <v>39.214090259440226</v>
      </c>
      <c r="G72" s="382">
        <f>+'1.1.6'!G71/'1.1.7'!$G$5*100000</f>
        <v>39.135345319283942</v>
      </c>
      <c r="H72" s="382">
        <f>+'1.1.6'!H71/'1.1.7'!$H$5*100000</f>
        <v>37.705654099159077</v>
      </c>
      <c r="I72" s="382">
        <f>+'1.1.6'!I71/'1.1.7'!$I$5*100000</f>
        <v>35.35398088902987</v>
      </c>
      <c r="J72" s="382">
        <f>+'1.1.6'!J71/'1.1.7'!$J$5*100000</f>
        <v>36.223769773555318</v>
      </c>
      <c r="K72" s="382">
        <f>+'1.1.6'!K71/'1.1.7'!$K$5*100000</f>
        <v>37.081042703178866</v>
      </c>
      <c r="L72" s="382">
        <f>+'1.1.6'!L71/'1.1.7'!$L$5*100000</f>
        <v>36.033956131666017</v>
      </c>
      <c r="M72" s="382">
        <f>+'1.1.6'!M71/'1.1.7'!$M$5*100000</f>
        <v>36.144963110048259</v>
      </c>
      <c r="N72" s="382">
        <f>+'1.1.6'!N71/'1.1.7'!$N$5*100000</f>
        <v>38.354492101468949</v>
      </c>
      <c r="O72" s="382">
        <f>+'1.1.6'!O71/'1.1.7'!$O$5*100000</f>
        <v>35.702479877154161</v>
      </c>
      <c r="P72" s="382">
        <f>+'1.1.6'!P71/'1.1.7'!$P$5*100000</f>
        <v>35.697566010854615</v>
      </c>
      <c r="Q72" s="382">
        <f>+'1.1.6'!Q71/'1.1.7'!$Q$5*100000</f>
        <v>35.856448701074932</v>
      </c>
      <c r="R72" s="382">
        <f>+'1.1.6'!R71/'1.1.7'!$R$5*100000</f>
        <v>36.531214892262227</v>
      </c>
      <c r="S72" s="382">
        <f>+'1.1.6'!S71/'1.1.7'!$S$5*100000</f>
        <v>41.426966603398888</v>
      </c>
      <c r="T72" s="382">
        <f>+'1.1.6'!T71/'1.1.7'!$T$5*100000</f>
        <v>37.067618798879373</v>
      </c>
      <c r="U72" s="382">
        <f>+'1.1.6'!U71/'1.1.7'!$U$5*100000</f>
        <v>37.846667736357695</v>
      </c>
      <c r="V72" s="382">
        <f>+'1.1.6'!V71/'1.1.7'!$V$5*100000</f>
        <v>43.524215109085816</v>
      </c>
      <c r="W72" s="382">
        <f>+'1.1.6'!W71/'1.1.7'!$W$5*100000</f>
        <v>40.263511120030742</v>
      </c>
      <c r="X72" s="382">
        <f>+'1.1.6'!X71/'1.1.7'!$X$5*100000</f>
        <v>40.832012015455426</v>
      </c>
      <c r="Y72" s="382">
        <f>+'1.1.6'!Y71/'1.1.7'!$Y$5*100000</f>
        <v>41.560420804106911</v>
      </c>
    </row>
    <row r="73" spans="2:25" ht="14.25">
      <c r="B73" s="142" t="s">
        <v>264</v>
      </c>
      <c r="C73" s="382">
        <f>+'1.1.6'!C72/'1.1.7'!$C$5*100000</f>
        <v>61.1568885945087</v>
      </c>
      <c r="D73" s="382">
        <f>+'1.1.6'!D72/$D$5*100000</f>
        <v>58.905578710202981</v>
      </c>
      <c r="E73" s="382">
        <f>+'1.1.6'!E72/$E$5*100000</f>
        <v>62.657101668490085</v>
      </c>
      <c r="F73" s="382">
        <f>+'1.1.6'!F72/'1.1.7'!$F$5*100000</f>
        <v>59.20417900585818</v>
      </c>
      <c r="G73" s="382">
        <f>+'1.1.6'!G72/'1.1.7'!$G$5*100000</f>
        <v>54.274442013084709</v>
      </c>
      <c r="H73" s="382">
        <f>+'1.1.6'!H72/'1.1.7'!$H$5*100000</f>
        <v>54.607135266150976</v>
      </c>
      <c r="I73" s="382">
        <f>+'1.1.6'!I72/'1.1.7'!$I$5*100000</f>
        <v>50.399505990243689</v>
      </c>
      <c r="J73" s="382">
        <f>+'1.1.6'!J72/'1.1.7'!$J$5*100000</f>
        <v>46.952912419868099</v>
      </c>
      <c r="K73" s="382">
        <f>+'1.1.6'!K72/'1.1.7'!$K$5*100000</f>
        <v>49.506981737950866</v>
      </c>
      <c r="L73" s="382">
        <f>+'1.1.6'!L72/'1.1.7'!$L$5*100000</f>
        <v>45.34320552975143</v>
      </c>
      <c r="M73" s="382">
        <f>+'1.1.6'!M72/'1.1.7'!$M$5*100000</f>
        <v>42.539624742402061</v>
      </c>
      <c r="N73" s="382">
        <f>+'1.1.6'!N72/'1.1.7'!$N$5*100000</f>
        <v>41.152829212096748</v>
      </c>
      <c r="O73" s="382">
        <f>+'1.1.6'!O72/'1.1.7'!$O$5*100000</f>
        <v>39.59026417392522</v>
      </c>
      <c r="P73" s="382">
        <f>+'1.1.6'!P72/'1.1.7'!$P$5*100000</f>
        <v>38.535252728642277</v>
      </c>
      <c r="Q73" s="382">
        <f>+'1.1.6'!Q72/'1.1.7'!$Q$5*100000</f>
        <v>38.260415941355248</v>
      </c>
      <c r="R73" s="382">
        <f>+'1.1.6'!R72/'1.1.7'!$R$5*100000</f>
        <v>36.228398825254061</v>
      </c>
      <c r="S73" s="382">
        <f>+'1.1.6'!S72/'1.1.7'!$S$5*100000</f>
        <v>35.71530678554695</v>
      </c>
      <c r="T73" s="382">
        <f>+'1.1.6'!T72/'1.1.7'!$T$5*100000</f>
        <v>36.406254114031505</v>
      </c>
      <c r="U73" s="382">
        <f>+'1.1.6'!U72/'1.1.7'!$U$5*100000</f>
        <v>34.965627780449275</v>
      </c>
      <c r="V73" s="382">
        <f>+'1.1.6'!V72/'1.1.7'!$V$5*100000</f>
        <v>30.377409516641627</v>
      </c>
      <c r="W73" s="382">
        <f>+'1.1.6'!W72/'1.1.7'!$W$5*100000</f>
        <v>29.933879029577259</v>
      </c>
      <c r="X73" s="382">
        <f>+'1.1.6'!X72/'1.1.7'!$X$5*100000</f>
        <v>27.920378810165392</v>
      </c>
      <c r="Y73" s="382">
        <f>+'1.1.6'!Y72/'1.1.7'!$Y$5*100000</f>
        <v>24.119729727443531</v>
      </c>
    </row>
    <row r="74" spans="2:25" ht="14.25" customHeight="1">
      <c r="B74" s="808" t="s">
        <v>714</v>
      </c>
      <c r="C74" s="808"/>
      <c r="D74" s="808"/>
      <c r="E74" s="808"/>
      <c r="F74" s="808"/>
      <c r="G74" s="808"/>
      <c r="H74" s="808"/>
      <c r="I74" s="808"/>
      <c r="J74" s="808"/>
      <c r="K74" s="808"/>
      <c r="L74" s="808"/>
      <c r="M74" s="808"/>
      <c r="N74" s="808"/>
      <c r="O74" s="808"/>
      <c r="P74" s="808"/>
      <c r="Q74" s="808"/>
      <c r="R74" s="808"/>
      <c r="S74" s="808"/>
      <c r="T74" s="808"/>
      <c r="U74" s="808"/>
      <c r="V74" s="808"/>
      <c r="W74" s="808"/>
      <c r="X74" s="623"/>
    </row>
    <row r="75" spans="2:25" ht="13.5">
      <c r="B75" s="52" t="s">
        <v>1611</v>
      </c>
      <c r="C75" s="488"/>
      <c r="D75" s="488"/>
      <c r="E75" s="488"/>
      <c r="F75" s="488"/>
      <c r="G75" s="488"/>
      <c r="H75" s="488"/>
      <c r="I75" s="488"/>
      <c r="J75" s="488"/>
      <c r="K75" s="488"/>
      <c r="L75" s="52"/>
      <c r="M75" s="52"/>
      <c r="N75" s="52"/>
      <c r="O75" s="52"/>
      <c r="P75" s="52"/>
      <c r="Q75" s="52"/>
      <c r="R75" s="52"/>
      <c r="S75" s="52"/>
      <c r="T75" s="52"/>
      <c r="U75" s="52"/>
      <c r="V75" s="52"/>
      <c r="W75" s="492"/>
    </row>
    <row r="76" spans="2:25" ht="13.5">
      <c r="B76" s="52" t="s">
        <v>688</v>
      </c>
      <c r="C76" s="52"/>
      <c r="D76" s="52"/>
      <c r="E76" s="52"/>
      <c r="F76" s="52"/>
      <c r="G76" s="52"/>
      <c r="H76" s="52"/>
      <c r="I76" s="52"/>
      <c r="J76" s="52"/>
      <c r="K76" s="52"/>
      <c r="L76" s="52"/>
      <c r="M76" s="52"/>
      <c r="N76" s="52"/>
      <c r="O76" s="52"/>
      <c r="P76" s="52"/>
      <c r="Q76" s="52"/>
      <c r="R76" s="52"/>
      <c r="S76" s="52"/>
      <c r="T76" s="52"/>
      <c r="U76" s="52"/>
      <c r="V76" s="52"/>
      <c r="W76" s="492"/>
    </row>
    <row r="77" spans="2:25" ht="14.25" customHeight="1">
      <c r="B77" s="831" t="s">
        <v>265</v>
      </c>
      <c r="C77" s="831"/>
      <c r="D77" s="831"/>
      <c r="E77" s="831"/>
      <c r="F77" s="831"/>
      <c r="G77" s="831"/>
      <c r="H77" s="831"/>
      <c r="I77" s="831"/>
      <c r="J77" s="831"/>
      <c r="K77" s="831"/>
      <c r="L77" s="831"/>
      <c r="M77" s="831"/>
      <c r="N77" s="831"/>
      <c r="O77" s="831"/>
      <c r="P77" s="831"/>
      <c r="Q77" s="831"/>
      <c r="R77" s="831"/>
      <c r="S77" s="831"/>
      <c r="T77" s="831"/>
      <c r="U77" s="831"/>
      <c r="V77" s="622"/>
      <c r="W77" s="492"/>
    </row>
    <row r="78" spans="2:25" ht="13.5">
      <c r="B78" s="155" t="s">
        <v>1619</v>
      </c>
      <c r="C78" s="155"/>
      <c r="D78" s="155"/>
      <c r="E78" s="155"/>
      <c r="F78" s="155"/>
      <c r="G78" s="155"/>
      <c r="H78" s="155"/>
      <c r="I78" s="155"/>
      <c r="J78" s="155"/>
      <c r="K78" s="155"/>
      <c r="L78" s="155"/>
      <c r="M78" s="155"/>
      <c r="N78" s="155"/>
      <c r="O78" s="155"/>
      <c r="P78" s="155"/>
      <c r="Q78" s="155"/>
      <c r="R78" s="155"/>
      <c r="S78" s="155"/>
      <c r="T78" s="155"/>
      <c r="U78" s="155"/>
      <c r="V78" s="155"/>
      <c r="W78" s="492"/>
    </row>
    <row r="79" spans="2:25" ht="14.25">
      <c r="B79" s="123"/>
      <c r="C79" s="114"/>
      <c r="D79" s="137"/>
      <c r="E79" s="137"/>
      <c r="F79" s="114"/>
      <c r="G79" s="137"/>
      <c r="H79" s="137"/>
      <c r="I79" s="137"/>
      <c r="J79" s="114"/>
      <c r="K79" s="114"/>
      <c r="L79" s="114"/>
      <c r="M79" s="114"/>
      <c r="N79" s="114"/>
      <c r="O79" s="114"/>
      <c r="P79" s="114"/>
      <c r="Q79" s="114"/>
      <c r="R79" s="114"/>
      <c r="S79" s="114"/>
      <c r="T79" s="114"/>
      <c r="U79" s="114"/>
      <c r="V79" s="114"/>
    </row>
    <row r="80" spans="2:25" s="14" customFormat="1" ht="13.5">
      <c r="B80" s="454"/>
    </row>
    <row r="81" spans="2:22" ht="14.25">
      <c r="B81" s="114"/>
      <c r="C81" s="114"/>
      <c r="D81" s="114"/>
      <c r="E81" s="114"/>
      <c r="F81" s="114"/>
      <c r="G81" s="114"/>
      <c r="H81" s="114"/>
      <c r="I81" s="114"/>
      <c r="J81" s="114"/>
      <c r="K81" s="114"/>
      <c r="L81" s="114"/>
      <c r="M81" s="114"/>
      <c r="N81" s="114"/>
      <c r="O81" s="114"/>
      <c r="P81" s="114"/>
      <c r="Q81" s="114"/>
      <c r="R81" s="114"/>
      <c r="S81" s="114"/>
      <c r="T81" s="114"/>
      <c r="U81" s="114"/>
      <c r="V81" s="114"/>
    </row>
    <row r="82" spans="2:22" ht="14.25">
      <c r="B82" s="114"/>
      <c r="C82" s="114"/>
      <c r="D82" s="114"/>
      <c r="E82" s="114"/>
      <c r="F82" s="114"/>
      <c r="G82" s="114"/>
      <c r="H82" s="114"/>
      <c r="I82" s="114"/>
      <c r="J82" s="114"/>
      <c r="K82" s="114"/>
      <c r="L82" s="114"/>
      <c r="M82" s="114"/>
      <c r="N82" s="114"/>
      <c r="O82" s="114"/>
      <c r="P82" s="114"/>
      <c r="Q82" s="114"/>
      <c r="R82" s="114"/>
      <c r="S82" s="114"/>
      <c r="T82" s="114"/>
      <c r="U82" s="114"/>
      <c r="V82" s="114"/>
    </row>
    <row r="83" spans="2:22" ht="14.25">
      <c r="B83" s="114"/>
      <c r="C83" s="114"/>
      <c r="D83" s="114"/>
      <c r="E83" s="114"/>
      <c r="F83" s="114"/>
      <c r="G83" s="114"/>
      <c r="H83" s="114"/>
      <c r="I83" s="114"/>
      <c r="J83" s="114"/>
      <c r="K83" s="114"/>
      <c r="L83" s="114"/>
      <c r="M83" s="114"/>
      <c r="N83" s="114"/>
      <c r="O83" s="114"/>
      <c r="P83" s="114"/>
      <c r="Q83" s="114"/>
      <c r="R83" s="114"/>
      <c r="S83" s="114"/>
      <c r="T83" s="114"/>
      <c r="U83" s="114"/>
      <c r="V83" s="114"/>
    </row>
    <row r="84" spans="2:22" ht="14.25">
      <c r="B84" s="114"/>
      <c r="C84" s="114"/>
      <c r="D84" s="114"/>
      <c r="E84" s="114"/>
      <c r="F84" s="114"/>
      <c r="G84" s="114"/>
      <c r="H84" s="114"/>
      <c r="I84" s="114"/>
      <c r="J84" s="114"/>
      <c r="K84" s="114"/>
      <c r="L84" s="114"/>
      <c r="M84" s="114"/>
      <c r="N84" s="114"/>
      <c r="O84" s="114"/>
      <c r="P84" s="114"/>
      <c r="Q84" s="114"/>
      <c r="R84" s="114"/>
      <c r="S84" s="114"/>
      <c r="T84" s="114"/>
      <c r="U84" s="114"/>
      <c r="V84" s="114"/>
    </row>
    <row r="85" spans="2:22" ht="14.25">
      <c r="B85" s="114"/>
      <c r="C85" s="114"/>
      <c r="D85" s="114"/>
      <c r="E85" s="114"/>
      <c r="F85" s="114"/>
      <c r="G85" s="114"/>
      <c r="H85" s="114"/>
      <c r="I85" s="114"/>
      <c r="J85" s="114"/>
      <c r="K85" s="114"/>
      <c r="L85" s="114"/>
      <c r="M85" s="114"/>
      <c r="N85" s="114"/>
      <c r="O85" s="114"/>
      <c r="P85" s="114"/>
      <c r="Q85" s="114"/>
      <c r="R85" s="114"/>
      <c r="S85" s="114"/>
      <c r="T85" s="114"/>
      <c r="U85" s="114"/>
      <c r="V85" s="114"/>
    </row>
    <row r="86" spans="2:22" ht="14.25">
      <c r="B86" s="114"/>
      <c r="C86" s="114"/>
      <c r="D86" s="114"/>
      <c r="E86" s="114"/>
      <c r="F86" s="114"/>
      <c r="G86" s="114"/>
      <c r="H86" s="114"/>
      <c r="I86" s="114"/>
      <c r="J86" s="114"/>
      <c r="K86" s="114"/>
      <c r="L86" s="114"/>
      <c r="M86" s="114"/>
      <c r="N86" s="114"/>
      <c r="O86" s="114"/>
      <c r="P86" s="114"/>
      <c r="Q86" s="114"/>
      <c r="R86" s="114"/>
      <c r="S86" s="114"/>
      <c r="T86" s="114"/>
      <c r="U86" s="114"/>
      <c r="V86" s="114"/>
    </row>
  </sheetData>
  <mergeCells count="6">
    <mergeCell ref="B77:U77"/>
    <mergeCell ref="B1:U1"/>
    <mergeCell ref="B2:U2"/>
    <mergeCell ref="B3:B4"/>
    <mergeCell ref="B74:W74"/>
    <mergeCell ref="C3:Y3"/>
  </mergeCells>
  <hyperlinks>
    <hyperlink ref="Z3" location="INDICE!B16" display="INDICE"/>
  </hyperlinks>
  <printOptions horizontalCentered="1"/>
  <pageMargins left="0.19685039370078741" right="0.19685039370078741" top="1.1811023622047245" bottom="0.39370078740157483" header="0.19685039370078741" footer="0.19685039370078741"/>
  <pageSetup scale="83" firstPageNumber="60" fitToHeight="4" orientation="landscape" useFirstPageNumber="1" r:id="rId1"/>
  <headerFooter scaleWithDoc="0">
    <oddHeader>&amp;C&amp;G</oddHeader>
    <oddFooter>&amp;C&amp;P</oddFooter>
  </headerFooter>
  <rowBreaks count="2" manualBreakCount="2">
    <brk id="35" min="1" max="20" man="1"/>
    <brk id="64" min="1" max="20"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38"/>
  <sheetViews>
    <sheetView showGridLines="0" topLeftCell="U1" workbookViewId="0">
      <selection activeCell="AM3" sqref="AM3"/>
    </sheetView>
  </sheetViews>
  <sheetFormatPr baseColWidth="10" defaultColWidth="11.42578125" defaultRowHeight="15"/>
  <cols>
    <col min="1" max="1" width="3.7109375" style="6" customWidth="1"/>
    <col min="2" max="2" width="21.42578125" style="6" customWidth="1"/>
    <col min="3" max="12" width="10.5703125" style="6" customWidth="1"/>
    <col min="13" max="13" width="10.5703125" style="422" customWidth="1"/>
    <col min="14" max="14" width="11.42578125" style="383"/>
    <col min="15" max="24" width="10.85546875" style="383" customWidth="1"/>
    <col min="25" max="25" width="10.85546875" style="422" customWidth="1"/>
    <col min="26" max="26" width="11.42578125" style="383"/>
    <col min="27" max="36" width="8.7109375" style="6" customWidth="1"/>
    <col min="37" max="37" width="8.7109375" style="422" customWidth="1"/>
    <col min="38" max="16384" width="11.42578125" style="6"/>
  </cols>
  <sheetData>
    <row r="1" spans="2:39" ht="76.5" customHeight="1">
      <c r="Z1" s="91"/>
    </row>
    <row r="2" spans="2:39" ht="55.15" customHeight="1">
      <c r="B2" s="810" t="s">
        <v>1627</v>
      </c>
      <c r="C2" s="810"/>
      <c r="D2" s="810"/>
      <c r="E2" s="810"/>
      <c r="F2" s="810"/>
      <c r="G2" s="810"/>
      <c r="H2" s="810"/>
      <c r="I2" s="810"/>
      <c r="J2" s="810"/>
      <c r="K2" s="810"/>
      <c r="L2" s="810"/>
      <c r="M2" s="810"/>
      <c r="N2" s="810"/>
      <c r="O2" s="810"/>
      <c r="P2" s="810"/>
      <c r="Q2" s="810"/>
      <c r="R2" s="810"/>
      <c r="S2" s="810"/>
      <c r="T2" s="810"/>
      <c r="U2" s="810"/>
      <c r="V2" s="810"/>
      <c r="W2" s="810"/>
      <c r="X2" s="810"/>
      <c r="Y2" s="810"/>
      <c r="Z2" s="810"/>
      <c r="AA2" s="810"/>
      <c r="AB2" s="810"/>
      <c r="AC2" s="810"/>
      <c r="AD2" s="810"/>
      <c r="AE2" s="810"/>
      <c r="AF2" s="810"/>
      <c r="AG2" s="810"/>
      <c r="AH2" s="810"/>
      <c r="AI2" s="810"/>
      <c r="AJ2" s="810"/>
      <c r="AK2" s="467"/>
    </row>
    <row r="3" spans="2:39" ht="27.75" customHeight="1">
      <c r="B3" s="836" t="s">
        <v>119</v>
      </c>
      <c r="C3" s="837" t="s">
        <v>750</v>
      </c>
      <c r="D3" s="838"/>
      <c r="E3" s="838"/>
      <c r="F3" s="838"/>
      <c r="G3" s="838"/>
      <c r="H3" s="838"/>
      <c r="I3" s="838"/>
      <c r="J3" s="838"/>
      <c r="K3" s="838"/>
      <c r="L3" s="838"/>
      <c r="M3" s="838"/>
      <c r="N3" s="839"/>
      <c r="O3" s="837" t="s">
        <v>743</v>
      </c>
      <c r="P3" s="838"/>
      <c r="Q3" s="838"/>
      <c r="R3" s="838"/>
      <c r="S3" s="838"/>
      <c r="T3" s="838"/>
      <c r="U3" s="838"/>
      <c r="V3" s="838"/>
      <c r="W3" s="838"/>
      <c r="X3" s="838"/>
      <c r="Y3" s="838"/>
      <c r="Z3" s="839"/>
      <c r="AA3" s="837" t="s">
        <v>751</v>
      </c>
      <c r="AB3" s="838"/>
      <c r="AC3" s="838"/>
      <c r="AD3" s="838"/>
      <c r="AE3" s="838"/>
      <c r="AF3" s="838"/>
      <c r="AG3" s="838"/>
      <c r="AH3" s="838"/>
      <c r="AI3" s="838"/>
      <c r="AJ3" s="838"/>
      <c r="AK3" s="838"/>
      <c r="AL3" s="839"/>
      <c r="AM3" s="289" t="s">
        <v>103</v>
      </c>
    </row>
    <row r="4" spans="2:39">
      <c r="B4" s="836"/>
      <c r="C4" s="279" t="s">
        <v>266</v>
      </c>
      <c r="D4" s="279" t="s">
        <v>267</v>
      </c>
      <c r="E4" s="279" t="s">
        <v>268</v>
      </c>
      <c r="F4" s="279" t="s">
        <v>269</v>
      </c>
      <c r="G4" s="279" t="s">
        <v>270</v>
      </c>
      <c r="H4" s="279" t="s">
        <v>271</v>
      </c>
      <c r="I4" s="279" t="s">
        <v>272</v>
      </c>
      <c r="J4" s="279" t="s">
        <v>273</v>
      </c>
      <c r="K4" s="279" t="s">
        <v>274</v>
      </c>
      <c r="L4" s="279">
        <v>2017</v>
      </c>
      <c r="M4" s="279">
        <v>2018</v>
      </c>
      <c r="N4" s="279">
        <v>2019</v>
      </c>
      <c r="O4" s="279" t="s">
        <v>266</v>
      </c>
      <c r="P4" s="279" t="s">
        <v>267</v>
      </c>
      <c r="Q4" s="279" t="s">
        <v>268</v>
      </c>
      <c r="R4" s="279" t="s">
        <v>269</v>
      </c>
      <c r="S4" s="279" t="s">
        <v>270</v>
      </c>
      <c r="T4" s="279" t="s">
        <v>271</v>
      </c>
      <c r="U4" s="279" t="s">
        <v>272</v>
      </c>
      <c r="V4" s="279" t="s">
        <v>273</v>
      </c>
      <c r="W4" s="279" t="s">
        <v>274</v>
      </c>
      <c r="X4" s="279">
        <v>2017</v>
      </c>
      <c r="Y4" s="279">
        <v>2018</v>
      </c>
      <c r="Z4" s="279">
        <v>2019</v>
      </c>
      <c r="AA4" s="278">
        <v>2008</v>
      </c>
      <c r="AB4" s="278">
        <v>2009</v>
      </c>
      <c r="AC4" s="278">
        <v>2010</v>
      </c>
      <c r="AD4" s="278">
        <v>2011</v>
      </c>
      <c r="AE4" s="278">
        <v>2012</v>
      </c>
      <c r="AF4" s="278">
        <v>2013</v>
      </c>
      <c r="AG4" s="278">
        <v>2014</v>
      </c>
      <c r="AH4" s="278">
        <v>2015</v>
      </c>
      <c r="AI4" s="278">
        <v>2016</v>
      </c>
      <c r="AJ4" s="278">
        <v>2017</v>
      </c>
      <c r="AK4" s="278">
        <v>2018</v>
      </c>
      <c r="AL4" s="278" t="s">
        <v>1606</v>
      </c>
    </row>
    <row r="5" spans="2:39" ht="16.5" customHeight="1">
      <c r="B5" s="41" t="s">
        <v>104</v>
      </c>
      <c r="C5" s="334">
        <v>60023</v>
      </c>
      <c r="D5" s="334">
        <v>59714</v>
      </c>
      <c r="E5" s="334">
        <v>61681</v>
      </c>
      <c r="F5" s="334">
        <v>62304</v>
      </c>
      <c r="G5" s="334">
        <v>63511</v>
      </c>
      <c r="H5" s="334">
        <v>64206</v>
      </c>
      <c r="I5" s="334">
        <v>63788</v>
      </c>
      <c r="J5" s="334">
        <v>65391</v>
      </c>
      <c r="K5" s="334">
        <v>68304</v>
      </c>
      <c r="L5" s="334">
        <v>70144</v>
      </c>
      <c r="M5" s="334">
        <v>71982</v>
      </c>
      <c r="N5" s="334">
        <v>73431</v>
      </c>
      <c r="O5" s="45">
        <v>14472881</v>
      </c>
      <c r="P5" s="45">
        <v>14738472</v>
      </c>
      <c r="Q5" s="45">
        <v>15012228</v>
      </c>
      <c r="R5" s="45">
        <v>15266431</v>
      </c>
      <c r="S5" s="45">
        <v>15520973</v>
      </c>
      <c r="T5" s="45">
        <v>15774749</v>
      </c>
      <c r="U5" s="45">
        <v>16027466</v>
      </c>
      <c r="V5" s="45">
        <v>16278844</v>
      </c>
      <c r="W5" s="45">
        <v>16528730</v>
      </c>
      <c r="X5" s="379">
        <v>16776977</v>
      </c>
      <c r="Y5" s="379">
        <v>17023408</v>
      </c>
      <c r="Z5" s="379">
        <v>17267986</v>
      </c>
      <c r="AA5" s="641">
        <f t="shared" ref="AA5:AL5" si="0">+C5/O5*1000</f>
        <v>4.1472737874373458</v>
      </c>
      <c r="AB5" s="641">
        <f t="shared" si="0"/>
        <v>4.0515733245617316</v>
      </c>
      <c r="AC5" s="641">
        <f t="shared" si="0"/>
        <v>4.1087172403723153</v>
      </c>
      <c r="AD5" s="641">
        <f t="shared" si="0"/>
        <v>4.08111103374456</v>
      </c>
      <c r="AE5" s="641">
        <f t="shared" si="0"/>
        <v>4.091947070586361</v>
      </c>
      <c r="AF5" s="641">
        <f t="shared" si="0"/>
        <v>4.0701756966148874</v>
      </c>
      <c r="AG5" s="641">
        <f t="shared" si="0"/>
        <v>3.9799179733090684</v>
      </c>
      <c r="AH5" s="641">
        <f t="shared" si="0"/>
        <v>4.0169314233860831</v>
      </c>
      <c r="AI5" s="641">
        <f t="shared" si="0"/>
        <v>4.1324409074381396</v>
      </c>
      <c r="AJ5" s="641">
        <f t="shared" si="0"/>
        <v>4.1809677631435029</v>
      </c>
      <c r="AK5" s="641">
        <f>+M5/Y5*1000</f>
        <v>4.2284130181218709</v>
      </c>
      <c r="AL5" s="641">
        <f t="shared" si="0"/>
        <v>4.2524356922689188</v>
      </c>
    </row>
    <row r="6" spans="2:39" ht="15.75" customHeight="1">
      <c r="B6" s="41" t="s">
        <v>40</v>
      </c>
      <c r="C6" s="334">
        <v>28575</v>
      </c>
      <c r="D6" s="334">
        <v>28024</v>
      </c>
      <c r="E6" s="334">
        <v>28395</v>
      </c>
      <c r="F6" s="334">
        <v>28841</v>
      </c>
      <c r="G6" s="334">
        <v>29079</v>
      </c>
      <c r="H6" s="334">
        <v>29003</v>
      </c>
      <c r="I6" s="334">
        <v>28789</v>
      </c>
      <c r="J6" s="334">
        <v>28954</v>
      </c>
      <c r="K6" s="334">
        <v>30084</v>
      </c>
      <c r="L6" s="334">
        <v>31011</v>
      </c>
      <c r="M6" s="435">
        <v>32589</v>
      </c>
      <c r="N6" s="435">
        <v>32681</v>
      </c>
      <c r="O6" s="45">
        <v>6505011</v>
      </c>
      <c r="P6" s="45">
        <v>6618970</v>
      </c>
      <c r="Q6" s="45">
        <v>6736640</v>
      </c>
      <c r="R6" s="45">
        <v>6853411</v>
      </c>
      <c r="S6" s="45">
        <v>6970827</v>
      </c>
      <c r="T6" s="45">
        <v>7088261</v>
      </c>
      <c r="U6" s="45">
        <v>7205558</v>
      </c>
      <c r="V6" s="45">
        <v>7322549</v>
      </c>
      <c r="W6" s="45">
        <v>7439121</v>
      </c>
      <c r="X6" s="379">
        <v>7555183</v>
      </c>
      <c r="Y6" s="379">
        <f>SUM(Y7:Y17)</f>
        <v>7670682</v>
      </c>
      <c r="Z6" s="379">
        <v>7785535</v>
      </c>
      <c r="AA6" s="641">
        <f t="shared" ref="AA6:AA33" si="1">+C6/O6*1000</f>
        <v>4.3927673604241404</v>
      </c>
      <c r="AB6" s="641">
        <f t="shared" ref="AB6:AB33" si="2">+D6/P6*1000</f>
        <v>4.2338913758485077</v>
      </c>
      <c r="AC6" s="641">
        <f t="shared" ref="AC6:AC33" si="3">+E6/Q6*1000</f>
        <v>4.2150092627778832</v>
      </c>
      <c r="AD6" s="641">
        <f t="shared" ref="AD6:AD33" si="4">+F6/R6*1000</f>
        <v>4.2082694296314642</v>
      </c>
      <c r="AE6" s="641">
        <f t="shared" ref="AE6:AE33" si="5">+G6/S6*1000</f>
        <v>4.1715279980409781</v>
      </c>
      <c r="AF6" s="641">
        <f t="shared" ref="AF6:AF33" si="6">+H6/T6*1000</f>
        <v>4.0916947048084147</v>
      </c>
      <c r="AG6" s="641">
        <f t="shared" ref="AG6:AG33" si="7">+I6/U6*1000</f>
        <v>3.9953880046486336</v>
      </c>
      <c r="AH6" s="641">
        <f t="shared" ref="AH6:AH33" si="8">+J6/V6*1000</f>
        <v>3.9540875725106104</v>
      </c>
      <c r="AI6" s="641">
        <f t="shared" ref="AI6:AI33" si="9">+K6/W6*1000</f>
        <v>4.0440261692207988</v>
      </c>
      <c r="AJ6" s="641">
        <f t="shared" ref="AJ6:AJ33" si="10">+L6/X6*1000</f>
        <v>4.1045994517935567</v>
      </c>
      <c r="AK6" s="641">
        <f t="shared" ref="AK6:AK33" si="11">+M6/Y6*1000</f>
        <v>4.248514017397671</v>
      </c>
      <c r="AL6" s="641">
        <f t="shared" ref="AL6:AL33" si="12">+N6/Z6*1000</f>
        <v>4.1976562946541254</v>
      </c>
    </row>
    <row r="7" spans="2:39" ht="15.75" customHeight="1">
      <c r="B7" s="145" t="s">
        <v>78</v>
      </c>
      <c r="C7" s="83">
        <v>3058</v>
      </c>
      <c r="D7" s="83">
        <v>3109</v>
      </c>
      <c r="E7" s="83">
        <v>3104</v>
      </c>
      <c r="F7" s="83">
        <v>3233</v>
      </c>
      <c r="G7" s="83">
        <v>3297</v>
      </c>
      <c r="H7" s="83">
        <v>3366</v>
      </c>
      <c r="I7" s="83">
        <v>3421</v>
      </c>
      <c r="J7" s="83">
        <v>3369</v>
      </c>
      <c r="K7" s="83">
        <v>3440</v>
      </c>
      <c r="L7" s="83">
        <v>3540</v>
      </c>
      <c r="M7" s="83">
        <v>3659</v>
      </c>
      <c r="N7" s="83">
        <v>3642</v>
      </c>
      <c r="O7" s="47">
        <v>714015</v>
      </c>
      <c r="P7" s="47">
        <v>726564</v>
      </c>
      <c r="Q7" s="47">
        <v>739520</v>
      </c>
      <c r="R7" s="47">
        <v>753493</v>
      </c>
      <c r="S7" s="47">
        <v>767695</v>
      </c>
      <c r="T7" s="47">
        <v>781919</v>
      </c>
      <c r="U7" s="47">
        <v>796169</v>
      </c>
      <c r="V7" s="47">
        <v>810412</v>
      </c>
      <c r="W7" s="47">
        <v>824646</v>
      </c>
      <c r="X7" s="375">
        <v>838859</v>
      </c>
      <c r="Y7" s="375">
        <v>853070</v>
      </c>
      <c r="Z7" s="375">
        <v>867239</v>
      </c>
      <c r="AA7" s="640">
        <f t="shared" si="1"/>
        <v>4.2828231899890064</v>
      </c>
      <c r="AB7" s="640">
        <f t="shared" si="2"/>
        <v>4.2790449292835868</v>
      </c>
      <c r="AC7" s="640">
        <f t="shared" si="3"/>
        <v>4.1973171787105148</v>
      </c>
      <c r="AD7" s="640">
        <f t="shared" si="4"/>
        <v>4.2906835232709524</v>
      </c>
      <c r="AE7" s="640">
        <f t="shared" si="5"/>
        <v>4.2946743172744384</v>
      </c>
      <c r="AF7" s="640">
        <f t="shared" si="6"/>
        <v>4.3047937190425101</v>
      </c>
      <c r="AG7" s="640">
        <f t="shared" si="7"/>
        <v>4.2968264275549535</v>
      </c>
      <c r="AH7" s="640">
        <f t="shared" si="8"/>
        <v>4.1571447609364123</v>
      </c>
      <c r="AI7" s="640">
        <f t="shared" si="9"/>
        <v>4.1714869168103652</v>
      </c>
      <c r="AJ7" s="640">
        <f t="shared" si="10"/>
        <v>4.2200179052737115</v>
      </c>
      <c r="AK7" s="640">
        <f t="shared" si="11"/>
        <v>4.2892142497098709</v>
      </c>
      <c r="AL7" s="640">
        <f t="shared" si="12"/>
        <v>4.1995343844084498</v>
      </c>
    </row>
    <row r="8" spans="2:39" ht="15.75">
      <c r="B8" s="145" t="s">
        <v>61</v>
      </c>
      <c r="C8" s="83">
        <v>1101</v>
      </c>
      <c r="D8" s="83">
        <v>1016</v>
      </c>
      <c r="E8" s="83">
        <v>995</v>
      </c>
      <c r="F8" s="83">
        <v>1002</v>
      </c>
      <c r="G8" s="83">
        <v>998</v>
      </c>
      <c r="H8" s="83">
        <v>1024</v>
      </c>
      <c r="I8" s="83">
        <v>996</v>
      </c>
      <c r="J8" s="83">
        <v>1019</v>
      </c>
      <c r="K8" s="83">
        <v>965</v>
      </c>
      <c r="L8" s="83">
        <v>978</v>
      </c>
      <c r="M8" s="83">
        <v>1039</v>
      </c>
      <c r="N8" s="83">
        <v>1044</v>
      </c>
      <c r="O8" s="47">
        <v>188551</v>
      </c>
      <c r="P8" s="47">
        <v>190075</v>
      </c>
      <c r="Q8" s="47">
        <v>191631</v>
      </c>
      <c r="R8" s="47">
        <v>193689</v>
      </c>
      <c r="S8" s="47">
        <v>195719</v>
      </c>
      <c r="T8" s="47">
        <v>197708</v>
      </c>
      <c r="U8" s="47">
        <v>199646</v>
      </c>
      <c r="V8" s="47">
        <v>201533</v>
      </c>
      <c r="W8" s="47">
        <v>203344</v>
      </c>
      <c r="X8" s="375">
        <v>205094</v>
      </c>
      <c r="Y8" s="375">
        <v>206771</v>
      </c>
      <c r="Z8" s="375">
        <v>208384</v>
      </c>
      <c r="AA8" s="640">
        <f t="shared" si="1"/>
        <v>5.8392689511060674</v>
      </c>
      <c r="AB8" s="640">
        <f t="shared" si="2"/>
        <v>5.3452584506116008</v>
      </c>
      <c r="AC8" s="640">
        <f t="shared" si="3"/>
        <v>5.1922705616523421</v>
      </c>
      <c r="AD8" s="640">
        <f t="shared" si="4"/>
        <v>5.1732416399485768</v>
      </c>
      <c r="AE8" s="640">
        <f t="shared" si="5"/>
        <v>5.0991472468181422</v>
      </c>
      <c r="AF8" s="640">
        <f t="shared" si="6"/>
        <v>5.1793554130333623</v>
      </c>
      <c r="AG8" s="640">
        <f t="shared" si="7"/>
        <v>4.9888302295062266</v>
      </c>
      <c r="AH8" s="640">
        <f t="shared" si="8"/>
        <v>5.0562438905787142</v>
      </c>
      <c r="AI8" s="640">
        <f t="shared" si="9"/>
        <v>4.7456526870721536</v>
      </c>
      <c r="AJ8" s="640">
        <f t="shared" si="10"/>
        <v>4.7685451549045803</v>
      </c>
      <c r="AK8" s="640">
        <f t="shared" si="11"/>
        <v>5.0248825995908515</v>
      </c>
      <c r="AL8" s="640">
        <f t="shared" si="12"/>
        <v>5.0099815724815731</v>
      </c>
    </row>
    <row r="9" spans="2:39" ht="15.75">
      <c r="B9" s="145" t="s">
        <v>69</v>
      </c>
      <c r="C9" s="83">
        <v>1064</v>
      </c>
      <c r="D9" s="83">
        <v>1039</v>
      </c>
      <c r="E9" s="83">
        <v>1139</v>
      </c>
      <c r="F9" s="83">
        <v>1074</v>
      </c>
      <c r="G9" s="83">
        <v>1153</v>
      </c>
      <c r="H9" s="83">
        <v>1124</v>
      </c>
      <c r="I9" s="83">
        <v>1127</v>
      </c>
      <c r="J9" s="83">
        <v>1146</v>
      </c>
      <c r="K9" s="83">
        <v>1176</v>
      </c>
      <c r="L9" s="83">
        <v>1256</v>
      </c>
      <c r="M9" s="83">
        <v>1255</v>
      </c>
      <c r="N9" s="83">
        <v>1273</v>
      </c>
      <c r="O9" s="47">
        <v>231539</v>
      </c>
      <c r="P9" s="47">
        <v>233635</v>
      </c>
      <c r="Q9" s="47">
        <v>235814</v>
      </c>
      <c r="R9" s="47">
        <v>240248</v>
      </c>
      <c r="S9" s="47">
        <v>244754</v>
      </c>
      <c r="T9" s="47">
        <v>249297</v>
      </c>
      <c r="U9" s="47">
        <v>253863</v>
      </c>
      <c r="V9" s="47">
        <v>258450</v>
      </c>
      <c r="W9" s="47">
        <v>263048</v>
      </c>
      <c r="X9" s="375">
        <v>267643</v>
      </c>
      <c r="Y9" s="375">
        <v>272236</v>
      </c>
      <c r="Z9" s="375">
        <v>276819</v>
      </c>
      <c r="AA9" s="640">
        <f t="shared" si="1"/>
        <v>4.5953381503763948</v>
      </c>
      <c r="AB9" s="640">
        <f t="shared" si="2"/>
        <v>4.4471076679435875</v>
      </c>
      <c r="AC9" s="640">
        <f t="shared" si="3"/>
        <v>4.8300779427854161</v>
      </c>
      <c r="AD9" s="640">
        <f t="shared" si="4"/>
        <v>4.4703806067064029</v>
      </c>
      <c r="AE9" s="640">
        <f t="shared" si="5"/>
        <v>4.7108525294785784</v>
      </c>
      <c r="AF9" s="640">
        <f t="shared" si="6"/>
        <v>4.5086784036711229</v>
      </c>
      <c r="AG9" s="640">
        <f t="shared" si="7"/>
        <v>4.4394023548134225</v>
      </c>
      <c r="AH9" s="640">
        <f t="shared" si="8"/>
        <v>4.4341265235055136</v>
      </c>
      <c r="AI9" s="640">
        <f t="shared" si="9"/>
        <v>4.4706669505185364</v>
      </c>
      <c r="AJ9" s="640">
        <f t="shared" si="10"/>
        <v>4.6928184185650288</v>
      </c>
      <c r="AK9" s="640">
        <f t="shared" si="11"/>
        <v>4.6099707606635425</v>
      </c>
      <c r="AL9" s="640">
        <f t="shared" si="12"/>
        <v>4.5986727789638717</v>
      </c>
    </row>
    <row r="10" spans="2:39" ht="15.75">
      <c r="B10" s="145" t="s">
        <v>66</v>
      </c>
      <c r="C10" s="83">
        <v>805</v>
      </c>
      <c r="D10" s="83">
        <v>773</v>
      </c>
      <c r="E10" s="83">
        <v>745</v>
      </c>
      <c r="F10" s="83">
        <v>749</v>
      </c>
      <c r="G10" s="83">
        <v>704</v>
      </c>
      <c r="H10" s="83">
        <v>763</v>
      </c>
      <c r="I10" s="83">
        <v>760</v>
      </c>
      <c r="J10" s="83">
        <v>760</v>
      </c>
      <c r="K10" s="83">
        <v>773</v>
      </c>
      <c r="L10" s="83">
        <v>778</v>
      </c>
      <c r="M10" s="83">
        <v>832</v>
      </c>
      <c r="N10" s="83">
        <v>829</v>
      </c>
      <c r="O10" s="47">
        <v>169279</v>
      </c>
      <c r="P10" s="47">
        <v>170487</v>
      </c>
      <c r="Q10" s="47">
        <v>171746</v>
      </c>
      <c r="R10" s="47">
        <v>173410</v>
      </c>
      <c r="S10" s="47">
        <v>175050</v>
      </c>
      <c r="T10" s="47">
        <v>176662</v>
      </c>
      <c r="U10" s="47">
        <v>178228</v>
      </c>
      <c r="V10" s="47">
        <v>179768</v>
      </c>
      <c r="W10" s="47">
        <v>181265</v>
      </c>
      <c r="X10" s="375">
        <v>182719</v>
      </c>
      <c r="Y10" s="375">
        <v>184136</v>
      </c>
      <c r="Z10" s="375">
        <v>185523</v>
      </c>
      <c r="AA10" s="640">
        <f t="shared" si="1"/>
        <v>4.7554628748988357</v>
      </c>
      <c r="AB10" s="640">
        <f t="shared" si="2"/>
        <v>4.5340700463964998</v>
      </c>
      <c r="AC10" s="640">
        <f t="shared" si="3"/>
        <v>4.3378011714974436</v>
      </c>
      <c r="AD10" s="640">
        <f t="shared" si="4"/>
        <v>4.3192434115679603</v>
      </c>
      <c r="AE10" s="640">
        <f t="shared" si="5"/>
        <v>4.0217080834047412</v>
      </c>
      <c r="AF10" s="640">
        <f t="shared" si="6"/>
        <v>4.318982010845569</v>
      </c>
      <c r="AG10" s="640">
        <f t="shared" si="7"/>
        <v>4.2642009111924057</v>
      </c>
      <c r="AH10" s="640">
        <f t="shared" si="8"/>
        <v>4.2276712206844378</v>
      </c>
      <c r="AI10" s="640">
        <f t="shared" si="9"/>
        <v>4.2644746641657241</v>
      </c>
      <c r="AJ10" s="640">
        <f t="shared" si="10"/>
        <v>4.2579042135738483</v>
      </c>
      <c r="AK10" s="640">
        <f t="shared" si="11"/>
        <v>4.5183994438892991</v>
      </c>
      <c r="AL10" s="640">
        <f t="shared" si="12"/>
        <v>4.4684486559617946</v>
      </c>
    </row>
    <row r="11" spans="2:39" ht="15.75">
      <c r="B11" s="145" t="s">
        <v>76</v>
      </c>
      <c r="C11" s="83">
        <v>2120</v>
      </c>
      <c r="D11" s="83">
        <v>1947</v>
      </c>
      <c r="E11" s="83">
        <v>2019</v>
      </c>
      <c r="F11" s="83">
        <v>2036</v>
      </c>
      <c r="G11" s="83">
        <v>2014</v>
      </c>
      <c r="H11" s="83">
        <v>2018</v>
      </c>
      <c r="I11" s="83">
        <v>1937</v>
      </c>
      <c r="J11" s="83">
        <v>1876</v>
      </c>
      <c r="K11" s="83">
        <v>1971</v>
      </c>
      <c r="L11" s="83">
        <v>1671</v>
      </c>
      <c r="M11" s="83">
        <v>2039</v>
      </c>
      <c r="N11" s="83">
        <v>2162</v>
      </c>
      <c r="O11" s="47">
        <v>411193</v>
      </c>
      <c r="P11" s="47">
        <v>417846</v>
      </c>
      <c r="Q11" s="47">
        <v>424663</v>
      </c>
      <c r="R11" s="47">
        <v>431243</v>
      </c>
      <c r="S11" s="47">
        <v>437826</v>
      </c>
      <c r="T11" s="47">
        <v>444398</v>
      </c>
      <c r="U11" s="47">
        <v>450921</v>
      </c>
      <c r="V11" s="47">
        <v>457404</v>
      </c>
      <c r="W11" s="47">
        <v>463819</v>
      </c>
      <c r="X11" s="375">
        <v>470167</v>
      </c>
      <c r="Y11" s="375">
        <v>476428</v>
      </c>
      <c r="Z11" s="375">
        <v>482615</v>
      </c>
      <c r="AA11" s="640">
        <f t="shared" si="1"/>
        <v>5.1557297911199846</v>
      </c>
      <c r="AB11" s="640">
        <f t="shared" si="2"/>
        <v>4.6596114357921339</v>
      </c>
      <c r="AC11" s="640">
        <f t="shared" si="3"/>
        <v>4.7543581616481774</v>
      </c>
      <c r="AD11" s="640">
        <f t="shared" si="4"/>
        <v>4.7212360548461083</v>
      </c>
      <c r="AE11" s="640">
        <f t="shared" si="5"/>
        <v>4.6000009136049478</v>
      </c>
      <c r="AF11" s="640">
        <f t="shared" si="6"/>
        <v>4.540974531838577</v>
      </c>
      <c r="AG11" s="640">
        <f t="shared" si="7"/>
        <v>4.2956526753023256</v>
      </c>
      <c r="AH11" s="640">
        <f t="shared" si="8"/>
        <v>4.1014070712105708</v>
      </c>
      <c r="AI11" s="640">
        <f t="shared" si="9"/>
        <v>4.2495024998975888</v>
      </c>
      <c r="AJ11" s="640">
        <f t="shared" si="10"/>
        <v>3.5540563246676182</v>
      </c>
      <c r="AK11" s="640">
        <f t="shared" si="11"/>
        <v>4.2797652530917585</v>
      </c>
      <c r="AL11" s="640">
        <f t="shared" si="12"/>
        <v>4.4797613004154444</v>
      </c>
    </row>
    <row r="12" spans="2:39" ht="15.75">
      <c r="B12" s="145" t="s">
        <v>68</v>
      </c>
      <c r="C12" s="83">
        <v>2453</v>
      </c>
      <c r="D12" s="83">
        <v>2583</v>
      </c>
      <c r="E12" s="83">
        <v>2527</v>
      </c>
      <c r="F12" s="83">
        <v>2455</v>
      </c>
      <c r="G12" s="83">
        <v>2461</v>
      </c>
      <c r="H12" s="83">
        <v>2409</v>
      </c>
      <c r="I12" s="83">
        <v>2513</v>
      </c>
      <c r="J12" s="83">
        <v>2343</v>
      </c>
      <c r="K12" s="83">
        <v>2408</v>
      </c>
      <c r="L12" s="83">
        <v>2566</v>
      </c>
      <c r="M12" s="83">
        <v>2530</v>
      </c>
      <c r="N12" s="83">
        <v>2495</v>
      </c>
      <c r="O12" s="47">
        <v>463935</v>
      </c>
      <c r="P12" s="47">
        <v>469998</v>
      </c>
      <c r="Q12" s="47">
        <v>476255</v>
      </c>
      <c r="R12" s="47">
        <v>481498</v>
      </c>
      <c r="S12" s="47">
        <v>486680</v>
      </c>
      <c r="T12" s="47">
        <v>491753</v>
      </c>
      <c r="U12" s="47">
        <v>496735</v>
      </c>
      <c r="V12" s="47">
        <v>501584</v>
      </c>
      <c r="W12" s="47">
        <v>506325</v>
      </c>
      <c r="X12" s="375">
        <v>510935</v>
      </c>
      <c r="Y12" s="375">
        <v>515417</v>
      </c>
      <c r="Z12" s="375">
        <v>519777</v>
      </c>
      <c r="AA12" s="640">
        <f t="shared" si="1"/>
        <v>5.287378619849763</v>
      </c>
      <c r="AB12" s="640">
        <f t="shared" si="2"/>
        <v>5.4957680670981572</v>
      </c>
      <c r="AC12" s="640">
        <f t="shared" si="3"/>
        <v>5.3059810395691382</v>
      </c>
      <c r="AD12" s="640">
        <f t="shared" si="4"/>
        <v>5.0986712302024104</v>
      </c>
      <c r="AE12" s="640">
        <f t="shared" si="5"/>
        <v>5.0567107750472591</v>
      </c>
      <c r="AF12" s="640">
        <f t="shared" si="6"/>
        <v>4.8988008207372404</v>
      </c>
      <c r="AG12" s="640">
        <f t="shared" si="7"/>
        <v>5.05903550182693</v>
      </c>
      <c r="AH12" s="640">
        <f t="shared" si="8"/>
        <v>4.6712016332259401</v>
      </c>
      <c r="AI12" s="640">
        <f t="shared" si="9"/>
        <v>4.7558386411889595</v>
      </c>
      <c r="AJ12" s="640">
        <f t="shared" si="10"/>
        <v>5.0221652460684822</v>
      </c>
      <c r="AK12" s="640">
        <f t="shared" si="11"/>
        <v>4.9086467850303732</v>
      </c>
      <c r="AL12" s="640">
        <f t="shared" si="12"/>
        <v>4.8001354426994656</v>
      </c>
    </row>
    <row r="13" spans="2:39" ht="15.75">
      <c r="B13" s="145" t="s">
        <v>65</v>
      </c>
      <c r="C13" s="83">
        <v>2027</v>
      </c>
      <c r="D13" s="83">
        <v>2046</v>
      </c>
      <c r="E13" s="83">
        <v>1994</v>
      </c>
      <c r="F13" s="83">
        <v>2089</v>
      </c>
      <c r="G13" s="83">
        <v>1996</v>
      </c>
      <c r="H13" s="83">
        <v>1895</v>
      </c>
      <c r="I13" s="83">
        <v>1909</v>
      </c>
      <c r="J13" s="83">
        <v>1943</v>
      </c>
      <c r="K13" s="83">
        <v>1981</v>
      </c>
      <c r="L13" s="83">
        <v>2153</v>
      </c>
      <c r="M13" s="83">
        <v>2125</v>
      </c>
      <c r="N13" s="83">
        <v>2165</v>
      </c>
      <c r="O13" s="47">
        <v>401386</v>
      </c>
      <c r="P13" s="47">
        <v>407435</v>
      </c>
      <c r="Q13" s="47">
        <v>413657</v>
      </c>
      <c r="R13" s="47">
        <v>419919</v>
      </c>
      <c r="S13" s="47">
        <v>426223</v>
      </c>
      <c r="T13" s="47">
        <v>432543</v>
      </c>
      <c r="U13" s="47">
        <v>438868</v>
      </c>
      <c r="V13" s="47">
        <v>445175</v>
      </c>
      <c r="W13" s="47">
        <v>451476</v>
      </c>
      <c r="X13" s="375">
        <v>457737</v>
      </c>
      <c r="Y13" s="375">
        <v>463957</v>
      </c>
      <c r="Z13" s="375">
        <v>470129</v>
      </c>
      <c r="AA13" s="640">
        <f t="shared" si="1"/>
        <v>5.0500017439571883</v>
      </c>
      <c r="AB13" s="640">
        <f t="shared" si="2"/>
        <v>5.0216598966706352</v>
      </c>
      <c r="AC13" s="640">
        <f t="shared" si="3"/>
        <v>4.8204188494332261</v>
      </c>
      <c r="AD13" s="640">
        <f t="shared" si="4"/>
        <v>4.9747689435343476</v>
      </c>
      <c r="AE13" s="640">
        <f t="shared" si="5"/>
        <v>4.6829945826480506</v>
      </c>
      <c r="AF13" s="640">
        <f t="shared" si="6"/>
        <v>4.3810673158506788</v>
      </c>
      <c r="AG13" s="640">
        <f t="shared" si="7"/>
        <v>4.3498272829187821</v>
      </c>
      <c r="AH13" s="640">
        <f t="shared" si="8"/>
        <v>4.364575728646038</v>
      </c>
      <c r="AI13" s="640">
        <f t="shared" si="9"/>
        <v>4.3878301393651054</v>
      </c>
      <c r="AJ13" s="640">
        <f t="shared" si="10"/>
        <v>4.7035743232467553</v>
      </c>
      <c r="AK13" s="640">
        <f t="shared" si="11"/>
        <v>4.5801658343337852</v>
      </c>
      <c r="AL13" s="640">
        <f t="shared" si="12"/>
        <v>4.6051190205241541</v>
      </c>
    </row>
    <row r="14" spans="2:39" ht="15.75">
      <c r="B14" s="145" t="s">
        <v>64</v>
      </c>
      <c r="C14" s="83">
        <v>2059</v>
      </c>
      <c r="D14" s="83">
        <v>2053</v>
      </c>
      <c r="E14" s="83">
        <v>2080</v>
      </c>
      <c r="F14" s="83">
        <v>2288</v>
      </c>
      <c r="G14" s="83">
        <v>2130</v>
      </c>
      <c r="H14" s="83">
        <v>2171</v>
      </c>
      <c r="I14" s="83">
        <v>2130</v>
      </c>
      <c r="J14" s="83">
        <v>2191</v>
      </c>
      <c r="K14" s="83">
        <v>2227</v>
      </c>
      <c r="L14" s="83">
        <v>2335</v>
      </c>
      <c r="M14" s="83">
        <v>2429</v>
      </c>
      <c r="N14" s="83">
        <v>2384</v>
      </c>
      <c r="O14" s="47">
        <v>457614</v>
      </c>
      <c r="P14" s="47">
        <v>462534</v>
      </c>
      <c r="Q14" s="47">
        <v>467671</v>
      </c>
      <c r="R14" s="47">
        <v>473331</v>
      </c>
      <c r="S14" s="47">
        <v>478964</v>
      </c>
      <c r="T14" s="47">
        <v>484529</v>
      </c>
      <c r="U14" s="47">
        <v>490039</v>
      </c>
      <c r="V14" s="47">
        <v>495464</v>
      </c>
      <c r="W14" s="47">
        <v>500794</v>
      </c>
      <c r="X14" s="375">
        <v>506035</v>
      </c>
      <c r="Y14" s="375">
        <v>511184</v>
      </c>
      <c r="Z14" s="375">
        <v>516231</v>
      </c>
      <c r="AA14" s="640">
        <f t="shared" si="1"/>
        <v>4.4994252798209846</v>
      </c>
      <c r="AB14" s="640">
        <f t="shared" si="2"/>
        <v>4.4385926223801926</v>
      </c>
      <c r="AC14" s="640">
        <f t="shared" si="3"/>
        <v>4.4475710488783777</v>
      </c>
      <c r="AD14" s="640">
        <f t="shared" si="4"/>
        <v>4.8338266456243097</v>
      </c>
      <c r="AE14" s="640">
        <f t="shared" si="5"/>
        <v>4.4470983205418362</v>
      </c>
      <c r="AF14" s="640">
        <f t="shared" si="6"/>
        <v>4.4806399616947594</v>
      </c>
      <c r="AG14" s="640">
        <f t="shared" si="7"/>
        <v>4.3465928222039469</v>
      </c>
      <c r="AH14" s="640">
        <f t="shared" si="8"/>
        <v>4.4221174495018811</v>
      </c>
      <c r="AI14" s="640">
        <f t="shared" si="9"/>
        <v>4.4469382620398807</v>
      </c>
      <c r="AJ14" s="640">
        <f t="shared" si="10"/>
        <v>4.6143053346112426</v>
      </c>
      <c r="AK14" s="640">
        <f t="shared" si="11"/>
        <v>4.7517136686594261</v>
      </c>
      <c r="AL14" s="640">
        <f t="shared" si="12"/>
        <v>4.6180876390608079</v>
      </c>
    </row>
    <row r="15" spans="2:39" ht="15.75">
      <c r="B15" s="145" t="s">
        <v>73</v>
      </c>
      <c r="C15" s="83">
        <v>9543</v>
      </c>
      <c r="D15" s="83">
        <v>9298</v>
      </c>
      <c r="E15" s="83">
        <v>9618</v>
      </c>
      <c r="F15" s="83">
        <v>9724</v>
      </c>
      <c r="G15" s="83">
        <v>10035</v>
      </c>
      <c r="H15" s="83">
        <v>10004</v>
      </c>
      <c r="I15" s="83">
        <v>9914</v>
      </c>
      <c r="J15" s="83">
        <v>10070</v>
      </c>
      <c r="K15" s="83">
        <v>10707</v>
      </c>
      <c r="L15" s="83">
        <v>11435</v>
      </c>
      <c r="M15" s="83">
        <v>11945</v>
      </c>
      <c r="N15" s="83">
        <v>11945</v>
      </c>
      <c r="O15" s="47">
        <v>2555387</v>
      </c>
      <c r="P15" s="47">
        <v>2610755</v>
      </c>
      <c r="Q15" s="47">
        <v>2667953</v>
      </c>
      <c r="R15" s="47">
        <v>2723509</v>
      </c>
      <c r="S15" s="47">
        <v>2779370</v>
      </c>
      <c r="T15" s="47">
        <v>2835373</v>
      </c>
      <c r="U15" s="47">
        <v>2891472</v>
      </c>
      <c r="V15" s="47">
        <v>2947627</v>
      </c>
      <c r="W15" s="47">
        <v>3003799</v>
      </c>
      <c r="X15" s="375">
        <v>3059971</v>
      </c>
      <c r="Y15" s="375">
        <v>3116111</v>
      </c>
      <c r="Z15" s="375">
        <v>3172200</v>
      </c>
      <c r="AA15" s="640">
        <f t="shared" si="1"/>
        <v>3.7344637035407944</v>
      </c>
      <c r="AB15" s="640">
        <f t="shared" si="2"/>
        <v>3.5614218875382795</v>
      </c>
      <c r="AC15" s="640">
        <f t="shared" si="3"/>
        <v>3.6050110328030516</v>
      </c>
      <c r="AD15" s="640">
        <f t="shared" si="4"/>
        <v>3.5703939293022349</v>
      </c>
      <c r="AE15" s="640">
        <f t="shared" si="5"/>
        <v>3.610530443949528</v>
      </c>
      <c r="AF15" s="640">
        <f t="shared" si="6"/>
        <v>3.5282835803261157</v>
      </c>
      <c r="AG15" s="640">
        <f t="shared" si="7"/>
        <v>3.4287034423988887</v>
      </c>
      <c r="AH15" s="640">
        <f t="shared" si="8"/>
        <v>3.4163074228862742</v>
      </c>
      <c r="AI15" s="640">
        <f t="shared" si="9"/>
        <v>3.5644861723437558</v>
      </c>
      <c r="AJ15" s="640">
        <f t="shared" si="10"/>
        <v>3.736963520242512</v>
      </c>
      <c r="AK15" s="640">
        <f t="shared" si="11"/>
        <v>3.8333037558674898</v>
      </c>
      <c r="AL15" s="640">
        <f t="shared" si="12"/>
        <v>3.765525502805624</v>
      </c>
    </row>
    <row r="16" spans="2:39" ht="15.75">
      <c r="B16" s="145" t="s">
        <v>74</v>
      </c>
      <c r="C16" s="83">
        <v>2752</v>
      </c>
      <c r="D16" s="83">
        <v>2547</v>
      </c>
      <c r="E16" s="83">
        <v>2641</v>
      </c>
      <c r="F16" s="83">
        <v>2594</v>
      </c>
      <c r="G16" s="83">
        <v>2652</v>
      </c>
      <c r="H16" s="83">
        <v>2614</v>
      </c>
      <c r="I16" s="83">
        <v>2572</v>
      </c>
      <c r="J16" s="83">
        <v>2575</v>
      </c>
      <c r="K16" s="83">
        <v>2703</v>
      </c>
      <c r="L16" s="83">
        <v>2540</v>
      </c>
      <c r="M16" s="83">
        <v>2890</v>
      </c>
      <c r="N16" s="83">
        <v>2828</v>
      </c>
      <c r="O16" s="47">
        <v>509740</v>
      </c>
      <c r="P16" s="47">
        <v>516779</v>
      </c>
      <c r="Q16" s="47">
        <v>524048</v>
      </c>
      <c r="R16" s="47">
        <v>530655</v>
      </c>
      <c r="S16" s="47">
        <v>537351</v>
      </c>
      <c r="T16" s="47">
        <v>544090</v>
      </c>
      <c r="U16" s="47">
        <v>550832</v>
      </c>
      <c r="V16" s="47">
        <v>557563</v>
      </c>
      <c r="W16" s="47">
        <v>564260</v>
      </c>
      <c r="X16" s="375">
        <v>570933</v>
      </c>
      <c r="Y16" s="375">
        <v>577551</v>
      </c>
      <c r="Z16" s="375">
        <v>584114</v>
      </c>
      <c r="AA16" s="640">
        <f t="shared" si="1"/>
        <v>5.3988307764742807</v>
      </c>
      <c r="AB16" s="640">
        <f t="shared" si="2"/>
        <v>4.9286058450517531</v>
      </c>
      <c r="AC16" s="640">
        <f t="shared" si="3"/>
        <v>5.0396146917839584</v>
      </c>
      <c r="AD16" s="640">
        <f t="shared" si="4"/>
        <v>4.8882984236462486</v>
      </c>
      <c r="AE16" s="640">
        <f t="shared" si="5"/>
        <v>4.9353216054310867</v>
      </c>
      <c r="AF16" s="640">
        <f t="shared" si="6"/>
        <v>4.8043522211398848</v>
      </c>
      <c r="AG16" s="640">
        <f t="shared" si="7"/>
        <v>4.6693002585180237</v>
      </c>
      <c r="AH16" s="640">
        <f t="shared" si="8"/>
        <v>4.6183121907300162</v>
      </c>
      <c r="AI16" s="640">
        <f t="shared" si="9"/>
        <v>4.790344876475384</v>
      </c>
      <c r="AJ16" s="640">
        <f t="shared" si="10"/>
        <v>4.4488582723366834</v>
      </c>
      <c r="AK16" s="640">
        <f t="shared" si="11"/>
        <v>5.0038871026108511</v>
      </c>
      <c r="AL16" s="640">
        <f t="shared" si="12"/>
        <v>4.8415206620625426</v>
      </c>
    </row>
    <row r="17" spans="2:38" ht="28.5">
      <c r="B17" s="146" t="s">
        <v>71</v>
      </c>
      <c r="C17" s="83">
        <v>1593</v>
      </c>
      <c r="D17" s="83">
        <v>1613</v>
      </c>
      <c r="E17" s="83">
        <v>1533</v>
      </c>
      <c r="F17" s="83">
        <v>1597</v>
      </c>
      <c r="G17" s="83">
        <v>1639</v>
      </c>
      <c r="H17" s="83">
        <v>1615</v>
      </c>
      <c r="I17" s="83">
        <v>1510</v>
      </c>
      <c r="J17" s="83">
        <v>1662</v>
      </c>
      <c r="K17" s="83">
        <v>1733</v>
      </c>
      <c r="L17" s="83">
        <v>1759</v>
      </c>
      <c r="M17" s="436">
        <v>1846</v>
      </c>
      <c r="N17" s="436">
        <v>1914</v>
      </c>
      <c r="O17" s="47">
        <v>402372</v>
      </c>
      <c r="P17" s="47">
        <v>412862</v>
      </c>
      <c r="Q17" s="47">
        <v>423682</v>
      </c>
      <c r="R17" s="47">
        <v>432416</v>
      </c>
      <c r="S17" s="47">
        <v>441195</v>
      </c>
      <c r="T17" s="47">
        <v>449989</v>
      </c>
      <c r="U17" s="47">
        <v>458785</v>
      </c>
      <c r="V17" s="47">
        <v>467569</v>
      </c>
      <c r="W17" s="47">
        <v>476345</v>
      </c>
      <c r="X17" s="375">
        <v>485090</v>
      </c>
      <c r="Y17" s="375">
        <v>493821</v>
      </c>
      <c r="Z17" s="375">
        <v>502504</v>
      </c>
      <c r="AA17" s="640">
        <f t="shared" si="1"/>
        <v>3.9590229936476691</v>
      </c>
      <c r="AB17" s="640">
        <f t="shared" si="2"/>
        <v>3.9068744519960665</v>
      </c>
      <c r="AC17" s="640">
        <f t="shared" si="3"/>
        <v>3.6182797475465089</v>
      </c>
      <c r="AD17" s="640">
        <f t="shared" si="4"/>
        <v>3.693202841707985</v>
      </c>
      <c r="AE17" s="640">
        <f t="shared" si="5"/>
        <v>3.7149106404197689</v>
      </c>
      <c r="AF17" s="640">
        <f t="shared" si="6"/>
        <v>3.5889766194284749</v>
      </c>
      <c r="AG17" s="640">
        <f t="shared" si="7"/>
        <v>3.2913020260034656</v>
      </c>
      <c r="AH17" s="640">
        <f t="shared" si="8"/>
        <v>3.5545555843094814</v>
      </c>
      <c r="AI17" s="640">
        <f t="shared" si="9"/>
        <v>3.6381194302448856</v>
      </c>
      <c r="AJ17" s="640">
        <f t="shared" si="10"/>
        <v>3.6261312333793732</v>
      </c>
      <c r="AK17" s="640">
        <f t="shared" si="11"/>
        <v>3.7381966340030091</v>
      </c>
      <c r="AL17" s="640">
        <f t="shared" si="12"/>
        <v>3.8089249040803659</v>
      </c>
    </row>
    <row r="18" spans="2:38" ht="15.75" customHeight="1">
      <c r="B18" s="41" t="s">
        <v>41</v>
      </c>
      <c r="C18" s="334">
        <v>29347</v>
      </c>
      <c r="D18" s="334">
        <v>29512</v>
      </c>
      <c r="E18" s="334">
        <v>30942</v>
      </c>
      <c r="F18" s="334">
        <v>31078</v>
      </c>
      <c r="G18" s="334">
        <v>31910</v>
      </c>
      <c r="H18" s="334">
        <v>32639</v>
      </c>
      <c r="I18" s="334">
        <v>32479</v>
      </c>
      <c r="J18" s="334">
        <v>33842</v>
      </c>
      <c r="K18" s="334">
        <v>35658</v>
      </c>
      <c r="L18" s="334">
        <v>36339</v>
      </c>
      <c r="M18" s="435">
        <v>36368</v>
      </c>
      <c r="N18" s="435">
        <v>37787</v>
      </c>
      <c r="O18" s="45">
        <v>7197036</v>
      </c>
      <c r="P18" s="45">
        <v>7324324</v>
      </c>
      <c r="Q18" s="45">
        <v>7455097</v>
      </c>
      <c r="R18" s="45">
        <v>7571368</v>
      </c>
      <c r="S18" s="45">
        <v>7687229</v>
      </c>
      <c r="T18" s="45">
        <v>7802311</v>
      </c>
      <c r="U18" s="45">
        <v>7916493</v>
      </c>
      <c r="V18" s="45">
        <v>8029673</v>
      </c>
      <c r="W18" s="45">
        <v>8141834</v>
      </c>
      <c r="X18" s="379">
        <v>8252927</v>
      </c>
      <c r="Y18" s="379">
        <f>SUM(Y19:Y24)</f>
        <v>8362855</v>
      </c>
      <c r="Z18" s="379">
        <v>8471643</v>
      </c>
      <c r="AA18" s="641">
        <f t="shared" si="1"/>
        <v>4.0776508551575956</v>
      </c>
      <c r="AB18" s="641">
        <f t="shared" si="2"/>
        <v>4.0293138315563324</v>
      </c>
      <c r="AC18" s="641">
        <f t="shared" si="3"/>
        <v>4.1504490149491016</v>
      </c>
      <c r="AD18" s="641">
        <f t="shared" si="4"/>
        <v>4.1046743468287366</v>
      </c>
      <c r="AE18" s="641">
        <f t="shared" si="5"/>
        <v>4.151040641562779</v>
      </c>
      <c r="AF18" s="641">
        <f t="shared" si="6"/>
        <v>4.1832477582603413</v>
      </c>
      <c r="AG18" s="641">
        <f t="shared" si="7"/>
        <v>4.1027005266094472</v>
      </c>
      <c r="AH18" s="641">
        <f t="shared" si="8"/>
        <v>4.2146174570247137</v>
      </c>
      <c r="AI18" s="641">
        <f t="shared" si="9"/>
        <v>4.379602924844697</v>
      </c>
      <c r="AJ18" s="641">
        <f t="shared" si="10"/>
        <v>4.4031650831274769</v>
      </c>
      <c r="AK18" s="641">
        <f t="shared" si="11"/>
        <v>4.3487541037121886</v>
      </c>
      <c r="AL18" s="641">
        <f t="shared" si="12"/>
        <v>4.460409863824526</v>
      </c>
    </row>
    <row r="19" spans="2:38" ht="15.75" customHeight="1">
      <c r="B19" s="145" t="s">
        <v>63</v>
      </c>
      <c r="C19" s="83">
        <v>2377</v>
      </c>
      <c r="D19" s="83">
        <v>2293</v>
      </c>
      <c r="E19" s="83">
        <v>2493</v>
      </c>
      <c r="F19" s="83">
        <v>2607</v>
      </c>
      <c r="G19" s="83">
        <v>2596</v>
      </c>
      <c r="H19" s="83">
        <v>2651</v>
      </c>
      <c r="I19" s="83">
        <v>2647</v>
      </c>
      <c r="J19" s="83">
        <v>2795</v>
      </c>
      <c r="K19" s="83">
        <v>2885</v>
      </c>
      <c r="L19" s="83">
        <v>3064</v>
      </c>
      <c r="M19" s="83">
        <v>3017</v>
      </c>
      <c r="N19" s="83">
        <v>3107</v>
      </c>
      <c r="O19" s="47">
        <v>607959</v>
      </c>
      <c r="P19" s="47">
        <v>616299</v>
      </c>
      <c r="Q19" s="47">
        <v>624860</v>
      </c>
      <c r="R19" s="47">
        <v>634481</v>
      </c>
      <c r="S19" s="47">
        <v>644000</v>
      </c>
      <c r="T19" s="47">
        <v>653400</v>
      </c>
      <c r="U19" s="47">
        <v>662671</v>
      </c>
      <c r="V19" s="47">
        <v>671817</v>
      </c>
      <c r="W19" s="47">
        <v>680845</v>
      </c>
      <c r="X19" s="375">
        <v>689760</v>
      </c>
      <c r="Y19" s="375">
        <v>698545</v>
      </c>
      <c r="Z19" s="375">
        <v>707204</v>
      </c>
      <c r="AA19" s="640">
        <f t="shared" si="1"/>
        <v>3.9098031281714722</v>
      </c>
      <c r="AB19" s="640">
        <f t="shared" si="2"/>
        <v>3.7205966584401402</v>
      </c>
      <c r="AC19" s="640">
        <f t="shared" si="3"/>
        <v>3.9896936913868704</v>
      </c>
      <c r="AD19" s="640">
        <f t="shared" si="4"/>
        <v>4.108870084368168</v>
      </c>
      <c r="AE19" s="640">
        <f t="shared" si="5"/>
        <v>4.0310559006211184</v>
      </c>
      <c r="AF19" s="640">
        <f t="shared" si="6"/>
        <v>4.0572390572390571</v>
      </c>
      <c r="AG19" s="640">
        <f t="shared" si="7"/>
        <v>3.9944406802168797</v>
      </c>
      <c r="AH19" s="640">
        <f t="shared" si="8"/>
        <v>4.1603591454220421</v>
      </c>
      <c r="AI19" s="640">
        <f t="shared" si="9"/>
        <v>4.2373814891788877</v>
      </c>
      <c r="AJ19" s="640">
        <f t="shared" si="10"/>
        <v>4.4421247970308517</v>
      </c>
      <c r="AK19" s="640">
        <f t="shared" si="11"/>
        <v>4.3189773028222946</v>
      </c>
      <c r="AL19" s="640">
        <f t="shared" si="12"/>
        <v>4.3933575036340287</v>
      </c>
    </row>
    <row r="20" spans="2:38" ht="15.75">
      <c r="B20" s="145" t="s">
        <v>75</v>
      </c>
      <c r="C20" s="83">
        <v>1746</v>
      </c>
      <c r="D20" s="83">
        <v>1736</v>
      </c>
      <c r="E20" s="83">
        <v>1895</v>
      </c>
      <c r="F20" s="83">
        <v>1790</v>
      </c>
      <c r="G20" s="83">
        <v>1903</v>
      </c>
      <c r="H20" s="83">
        <v>1691</v>
      </c>
      <c r="I20" s="83">
        <v>1710</v>
      </c>
      <c r="J20" s="83">
        <v>1804</v>
      </c>
      <c r="K20" s="83">
        <v>1677</v>
      </c>
      <c r="L20" s="83">
        <v>1726</v>
      </c>
      <c r="M20" s="83">
        <v>1804</v>
      </c>
      <c r="N20" s="83">
        <v>1896</v>
      </c>
      <c r="O20" s="47">
        <v>485548</v>
      </c>
      <c r="P20" s="47">
        <v>496331</v>
      </c>
      <c r="Q20" s="47">
        <v>507408</v>
      </c>
      <c r="R20" s="47">
        <v>516418</v>
      </c>
      <c r="S20" s="47">
        <v>525320</v>
      </c>
      <c r="T20" s="47">
        <v>534084</v>
      </c>
      <c r="U20" s="47">
        <v>542707</v>
      </c>
      <c r="V20" s="47">
        <v>551165</v>
      </c>
      <c r="W20" s="47">
        <v>559471</v>
      </c>
      <c r="X20" s="375">
        <v>567610</v>
      </c>
      <c r="Y20" s="375">
        <v>575593</v>
      </c>
      <c r="Z20" s="375">
        <v>583417</v>
      </c>
      <c r="AA20" s="640">
        <f t="shared" si="1"/>
        <v>3.5959369619481492</v>
      </c>
      <c r="AB20" s="640">
        <f t="shared" si="2"/>
        <v>3.4976658721699834</v>
      </c>
      <c r="AC20" s="640">
        <f t="shared" si="3"/>
        <v>3.7346671711916248</v>
      </c>
      <c r="AD20" s="640">
        <f t="shared" si="4"/>
        <v>3.4661843700258319</v>
      </c>
      <c r="AE20" s="640">
        <f t="shared" si="5"/>
        <v>3.6225538719256831</v>
      </c>
      <c r="AF20" s="640">
        <f t="shared" si="6"/>
        <v>3.1661686176706287</v>
      </c>
      <c r="AG20" s="640">
        <f t="shared" si="7"/>
        <v>3.1508714647130036</v>
      </c>
      <c r="AH20" s="640">
        <f t="shared" si="8"/>
        <v>3.2730670488873566</v>
      </c>
      <c r="AI20" s="640">
        <f t="shared" si="9"/>
        <v>2.9974743999242142</v>
      </c>
      <c r="AJ20" s="640">
        <f t="shared" si="10"/>
        <v>3.040820281531333</v>
      </c>
      <c r="AK20" s="640">
        <f t="shared" si="11"/>
        <v>3.1341590325108193</v>
      </c>
      <c r="AL20" s="640">
        <f t="shared" si="12"/>
        <v>3.2498195973034725</v>
      </c>
    </row>
    <row r="21" spans="2:38" ht="15.75">
      <c r="B21" s="145" t="s">
        <v>70</v>
      </c>
      <c r="C21" s="83">
        <v>14663</v>
      </c>
      <c r="D21" s="83">
        <v>14904</v>
      </c>
      <c r="E21" s="83">
        <v>15743</v>
      </c>
      <c r="F21" s="83">
        <v>16133</v>
      </c>
      <c r="G21" s="83">
        <v>16469</v>
      </c>
      <c r="H21" s="83">
        <v>17244</v>
      </c>
      <c r="I21" s="83">
        <v>17244</v>
      </c>
      <c r="J21" s="83">
        <v>17804</v>
      </c>
      <c r="K21" s="83">
        <v>18675</v>
      </c>
      <c r="L21" s="83">
        <v>19402</v>
      </c>
      <c r="M21" s="83">
        <v>19184</v>
      </c>
      <c r="N21" s="83">
        <v>20133</v>
      </c>
      <c r="O21" s="47">
        <v>3647031</v>
      </c>
      <c r="P21" s="47">
        <v>3712012</v>
      </c>
      <c r="Q21" s="47">
        <v>3778720</v>
      </c>
      <c r="R21" s="47">
        <v>3840319</v>
      </c>
      <c r="S21" s="47">
        <v>3901981</v>
      </c>
      <c r="T21" s="47">
        <v>3963541</v>
      </c>
      <c r="U21" s="47">
        <v>4024929</v>
      </c>
      <c r="V21" s="47">
        <v>4086089</v>
      </c>
      <c r="W21" s="47">
        <v>4146996</v>
      </c>
      <c r="X21" s="375">
        <v>4207610</v>
      </c>
      <c r="Y21" s="375">
        <v>4267893</v>
      </c>
      <c r="Z21" s="375">
        <v>4327845</v>
      </c>
      <c r="AA21" s="640">
        <f t="shared" si="1"/>
        <v>4.0205306727581966</v>
      </c>
      <c r="AB21" s="640">
        <f t="shared" si="2"/>
        <v>4.0150732271339633</v>
      </c>
      <c r="AC21" s="640">
        <f t="shared" si="3"/>
        <v>4.1662256002032443</v>
      </c>
      <c r="AD21" s="640">
        <f t="shared" si="4"/>
        <v>4.2009530979067096</v>
      </c>
      <c r="AE21" s="640">
        <f t="shared" si="5"/>
        <v>4.220676625539693</v>
      </c>
      <c r="AF21" s="640">
        <f t="shared" si="6"/>
        <v>4.3506551338815465</v>
      </c>
      <c r="AG21" s="640">
        <f t="shared" si="7"/>
        <v>4.2842991764575222</v>
      </c>
      <c r="AH21" s="640">
        <f t="shared" si="8"/>
        <v>4.3572227624018955</v>
      </c>
      <c r="AI21" s="640">
        <f t="shared" si="9"/>
        <v>4.503259708955591</v>
      </c>
      <c r="AJ21" s="640">
        <f t="shared" si="10"/>
        <v>4.6111688107975786</v>
      </c>
      <c r="AK21" s="640">
        <f t="shared" si="11"/>
        <v>4.4949580507290134</v>
      </c>
      <c r="AL21" s="640">
        <f t="shared" si="12"/>
        <v>4.6519688205099774</v>
      </c>
    </row>
    <row r="22" spans="2:38" ht="15.75">
      <c r="B22" s="145" t="s">
        <v>77</v>
      </c>
      <c r="C22" s="83">
        <v>3663</v>
      </c>
      <c r="D22" s="83">
        <v>3681</v>
      </c>
      <c r="E22" s="83">
        <v>3656</v>
      </c>
      <c r="F22" s="83">
        <v>3612</v>
      </c>
      <c r="G22" s="83">
        <v>3605</v>
      </c>
      <c r="H22" s="83">
        <v>3664</v>
      </c>
      <c r="I22" s="83">
        <v>3622</v>
      </c>
      <c r="J22" s="83">
        <v>3600</v>
      </c>
      <c r="K22" s="83">
        <v>3881</v>
      </c>
      <c r="L22" s="83">
        <v>3952</v>
      </c>
      <c r="M22" s="436">
        <v>4009</v>
      </c>
      <c r="N22" s="436">
        <v>4183</v>
      </c>
      <c r="O22" s="47">
        <v>776460</v>
      </c>
      <c r="P22" s="47">
        <v>790808</v>
      </c>
      <c r="Q22" s="47">
        <v>805514</v>
      </c>
      <c r="R22" s="47">
        <v>817676</v>
      </c>
      <c r="S22" s="47">
        <v>829779</v>
      </c>
      <c r="T22" s="47">
        <v>841767</v>
      </c>
      <c r="U22" s="47">
        <v>853622</v>
      </c>
      <c r="V22" s="47">
        <v>865340</v>
      </c>
      <c r="W22" s="47">
        <v>876912</v>
      </c>
      <c r="X22" s="375">
        <v>888351</v>
      </c>
      <c r="Y22" s="375">
        <v>899632</v>
      </c>
      <c r="Z22" s="375">
        <v>910770</v>
      </c>
      <c r="AA22" s="640">
        <f t="shared" si="1"/>
        <v>4.7175643304226877</v>
      </c>
      <c r="AB22" s="640">
        <f t="shared" si="2"/>
        <v>4.6547328808003963</v>
      </c>
      <c r="AC22" s="640">
        <f t="shared" si="3"/>
        <v>4.5387168938094185</v>
      </c>
      <c r="AD22" s="640">
        <f t="shared" si="4"/>
        <v>4.4173976000273951</v>
      </c>
      <c r="AE22" s="640">
        <f t="shared" si="5"/>
        <v>4.3445302905954479</v>
      </c>
      <c r="AF22" s="640">
        <f t="shared" si="6"/>
        <v>4.3527484446408566</v>
      </c>
      <c r="AG22" s="640">
        <f t="shared" si="7"/>
        <v>4.2430958902183873</v>
      </c>
      <c r="AH22" s="640">
        <f t="shared" si="8"/>
        <v>4.1602144821688585</v>
      </c>
      <c r="AI22" s="640">
        <f t="shared" si="9"/>
        <v>4.4257576586932323</v>
      </c>
      <c r="AJ22" s="640">
        <f t="shared" si="10"/>
        <v>4.4486920147554292</v>
      </c>
      <c r="AK22" s="640">
        <f t="shared" si="11"/>
        <v>4.4562665623277073</v>
      </c>
      <c r="AL22" s="640">
        <f t="shared" si="12"/>
        <v>4.592817066877477</v>
      </c>
    </row>
    <row r="23" spans="2:38" ht="15.75">
      <c r="B23" s="145" t="s">
        <v>62</v>
      </c>
      <c r="C23" s="83">
        <v>6003</v>
      </c>
      <c r="D23" s="83">
        <v>5847</v>
      </c>
      <c r="E23" s="83">
        <v>6111</v>
      </c>
      <c r="F23" s="83">
        <v>5904</v>
      </c>
      <c r="G23" s="83">
        <v>6119</v>
      </c>
      <c r="H23" s="83">
        <v>6177</v>
      </c>
      <c r="I23" s="83">
        <v>6061</v>
      </c>
      <c r="J23" s="83">
        <v>6531</v>
      </c>
      <c r="K23" s="83">
        <v>7229</v>
      </c>
      <c r="L23" s="83">
        <v>6760</v>
      </c>
      <c r="M23" s="83">
        <v>6880</v>
      </c>
      <c r="N23" s="83">
        <v>7054</v>
      </c>
      <c r="O23" s="47">
        <v>1379329</v>
      </c>
      <c r="P23" s="47">
        <v>1399539</v>
      </c>
      <c r="Q23" s="47">
        <v>1420348</v>
      </c>
      <c r="R23" s="47">
        <v>1436259</v>
      </c>
      <c r="S23" s="47">
        <v>1451873</v>
      </c>
      <c r="T23" s="47">
        <v>1467111</v>
      </c>
      <c r="U23" s="47">
        <v>1481940</v>
      </c>
      <c r="V23" s="47">
        <v>1496366</v>
      </c>
      <c r="W23" s="47">
        <v>1510375</v>
      </c>
      <c r="X23" s="375">
        <v>1523950</v>
      </c>
      <c r="Y23" s="375">
        <v>1537090</v>
      </c>
      <c r="Z23" s="375">
        <v>1549796</v>
      </c>
      <c r="AA23" s="640">
        <f t="shared" si="1"/>
        <v>4.3521161376292383</v>
      </c>
      <c r="AB23" s="640">
        <f t="shared" si="2"/>
        <v>4.1778042626893566</v>
      </c>
      <c r="AC23" s="640">
        <f t="shared" si="3"/>
        <v>4.3024667194236903</v>
      </c>
      <c r="AD23" s="640">
        <f t="shared" si="4"/>
        <v>4.110679202010223</v>
      </c>
      <c r="AE23" s="640">
        <f t="shared" si="5"/>
        <v>4.2145559563405337</v>
      </c>
      <c r="AF23" s="640">
        <f t="shared" si="6"/>
        <v>4.2103153749102828</v>
      </c>
      <c r="AG23" s="640">
        <f t="shared" si="7"/>
        <v>4.0899091731109225</v>
      </c>
      <c r="AH23" s="640">
        <f t="shared" si="8"/>
        <v>4.3645739077204375</v>
      </c>
      <c r="AI23" s="640">
        <f t="shared" si="9"/>
        <v>4.7862285856161542</v>
      </c>
      <c r="AJ23" s="640">
        <f t="shared" si="10"/>
        <v>4.4358410709012768</v>
      </c>
      <c r="AK23" s="640">
        <f t="shared" si="11"/>
        <v>4.4759903453929173</v>
      </c>
      <c r="AL23" s="640">
        <f t="shared" si="12"/>
        <v>4.5515667868545275</v>
      </c>
    </row>
    <row r="24" spans="2:38" ht="15.75">
      <c r="B24" s="145" t="s">
        <v>67</v>
      </c>
      <c r="C24" s="83">
        <v>895</v>
      </c>
      <c r="D24" s="83">
        <v>1051</v>
      </c>
      <c r="E24" s="83">
        <v>1044</v>
      </c>
      <c r="F24" s="83">
        <v>1032</v>
      </c>
      <c r="G24" s="83">
        <v>1218</v>
      </c>
      <c r="H24" s="83">
        <v>1212</v>
      </c>
      <c r="I24" s="83">
        <v>1195</v>
      </c>
      <c r="J24" s="83">
        <v>1308</v>
      </c>
      <c r="K24" s="83">
        <v>1311</v>
      </c>
      <c r="L24" s="83">
        <v>1435</v>
      </c>
      <c r="M24" s="83">
        <v>1474</v>
      </c>
      <c r="N24" s="83">
        <v>1414</v>
      </c>
      <c r="O24" s="47">
        <v>300709</v>
      </c>
      <c r="P24" s="47">
        <v>309335</v>
      </c>
      <c r="Q24" s="47">
        <v>318247</v>
      </c>
      <c r="R24" s="47">
        <v>326215</v>
      </c>
      <c r="S24" s="47">
        <v>334276</v>
      </c>
      <c r="T24" s="47">
        <v>342408</v>
      </c>
      <c r="U24" s="47">
        <v>350624</v>
      </c>
      <c r="V24" s="47">
        <v>358896</v>
      </c>
      <c r="W24" s="47">
        <v>367235</v>
      </c>
      <c r="X24" s="375">
        <v>375646</v>
      </c>
      <c r="Y24" s="375">
        <v>384102</v>
      </c>
      <c r="Z24" s="375">
        <v>392611</v>
      </c>
      <c r="AA24" s="640">
        <f t="shared" si="1"/>
        <v>2.9762993458792391</v>
      </c>
      <c r="AB24" s="640">
        <f t="shared" si="2"/>
        <v>3.397611004251055</v>
      </c>
      <c r="AC24" s="640">
        <f t="shared" si="3"/>
        <v>3.2804708292615485</v>
      </c>
      <c r="AD24" s="640">
        <f t="shared" si="4"/>
        <v>3.1635577763131679</v>
      </c>
      <c r="AE24" s="640">
        <f t="shared" si="5"/>
        <v>3.6436956287618614</v>
      </c>
      <c r="AF24" s="640">
        <f t="shared" si="6"/>
        <v>3.5396369243709258</v>
      </c>
      <c r="AG24" s="640">
        <f t="shared" si="7"/>
        <v>3.4082093638769733</v>
      </c>
      <c r="AH24" s="640">
        <f t="shared" si="8"/>
        <v>3.6445098301457803</v>
      </c>
      <c r="AI24" s="640">
        <f t="shared" si="9"/>
        <v>3.5699211676446962</v>
      </c>
      <c r="AJ24" s="640">
        <f t="shared" si="10"/>
        <v>3.8200859319678635</v>
      </c>
      <c r="AK24" s="640">
        <f t="shared" si="11"/>
        <v>3.8375223247991421</v>
      </c>
      <c r="AL24" s="640">
        <f t="shared" si="12"/>
        <v>3.6015292490531339</v>
      </c>
    </row>
    <row r="25" spans="2:38" ht="15.75" customHeight="1">
      <c r="B25" s="41" t="s">
        <v>102</v>
      </c>
      <c r="C25" s="334">
        <v>1999</v>
      </c>
      <c r="D25" s="334">
        <v>2050</v>
      </c>
      <c r="E25" s="334">
        <v>2236</v>
      </c>
      <c r="F25" s="334">
        <v>2277</v>
      </c>
      <c r="G25" s="334">
        <v>2464</v>
      </c>
      <c r="H25" s="334">
        <v>2502</v>
      </c>
      <c r="I25" s="334">
        <v>2438</v>
      </c>
      <c r="J25" s="334">
        <v>2519</v>
      </c>
      <c r="K25" s="334">
        <v>2471</v>
      </c>
      <c r="L25" s="334">
        <v>2701</v>
      </c>
      <c r="M25" s="334">
        <v>2898</v>
      </c>
      <c r="N25" s="334">
        <v>2855</v>
      </c>
      <c r="O25" s="45">
        <v>714054</v>
      </c>
      <c r="P25" s="45">
        <v>736993</v>
      </c>
      <c r="Q25" s="45">
        <v>760853</v>
      </c>
      <c r="R25" s="45">
        <v>780529</v>
      </c>
      <c r="S25" s="45">
        <v>800285</v>
      </c>
      <c r="T25" s="45">
        <v>820024</v>
      </c>
      <c r="U25" s="45">
        <v>839722</v>
      </c>
      <c r="V25" s="45">
        <v>859385</v>
      </c>
      <c r="W25" s="45">
        <v>878996</v>
      </c>
      <c r="X25" s="379">
        <v>898547</v>
      </c>
      <c r="Y25" s="379">
        <f>SUM(Y26:Y31)</f>
        <v>918016</v>
      </c>
      <c r="Z25" s="379">
        <v>937406</v>
      </c>
      <c r="AA25" s="641">
        <f t="shared" si="1"/>
        <v>2.7995081604472491</v>
      </c>
      <c r="AB25" s="641">
        <f t="shared" si="2"/>
        <v>2.7815732306819738</v>
      </c>
      <c r="AC25" s="641">
        <f t="shared" si="3"/>
        <v>2.9388068391660411</v>
      </c>
      <c r="AD25" s="641">
        <f t="shared" si="4"/>
        <v>2.9172522737784248</v>
      </c>
      <c r="AE25" s="641">
        <f t="shared" si="5"/>
        <v>3.0789031407561054</v>
      </c>
      <c r="AF25" s="641">
        <f t="shared" si="6"/>
        <v>3.0511302108230978</v>
      </c>
      <c r="AG25" s="641">
        <f t="shared" si="7"/>
        <v>2.9033418202690888</v>
      </c>
      <c r="AH25" s="641">
        <f t="shared" si="8"/>
        <v>2.9311658918878036</v>
      </c>
      <c r="AI25" s="641">
        <f t="shared" si="9"/>
        <v>2.8111618255373179</v>
      </c>
      <c r="AJ25" s="641">
        <f t="shared" si="10"/>
        <v>3.0059640731091419</v>
      </c>
      <c r="AK25" s="641">
        <f t="shared" si="11"/>
        <v>3.1568077244841048</v>
      </c>
      <c r="AL25" s="641">
        <f t="shared" si="12"/>
        <v>3.0456387093745931</v>
      </c>
    </row>
    <row r="26" spans="2:38" ht="24" customHeight="1">
      <c r="B26" s="145" t="s">
        <v>59</v>
      </c>
      <c r="C26" s="83">
        <v>338</v>
      </c>
      <c r="D26" s="83">
        <v>431</v>
      </c>
      <c r="E26" s="83">
        <v>403</v>
      </c>
      <c r="F26" s="83">
        <v>407</v>
      </c>
      <c r="G26" s="83">
        <v>456</v>
      </c>
      <c r="H26" s="83">
        <v>498</v>
      </c>
      <c r="I26" s="83">
        <v>504</v>
      </c>
      <c r="J26" s="83">
        <v>508</v>
      </c>
      <c r="K26" s="83">
        <v>515</v>
      </c>
      <c r="L26" s="83">
        <v>537</v>
      </c>
      <c r="M26" s="83">
        <v>618</v>
      </c>
      <c r="N26" s="83">
        <v>594</v>
      </c>
      <c r="O26" s="47">
        <v>145352</v>
      </c>
      <c r="P26" s="47">
        <v>149206</v>
      </c>
      <c r="Q26" s="47">
        <v>153163</v>
      </c>
      <c r="R26" s="47">
        <v>157551</v>
      </c>
      <c r="S26" s="47">
        <v>161948</v>
      </c>
      <c r="T26" s="47">
        <v>166345</v>
      </c>
      <c r="U26" s="47">
        <v>170722</v>
      </c>
      <c r="V26" s="47">
        <v>175074</v>
      </c>
      <c r="W26" s="47">
        <v>179406</v>
      </c>
      <c r="X26" s="375">
        <v>183728</v>
      </c>
      <c r="Y26" s="375">
        <v>188028</v>
      </c>
      <c r="Z26" s="375">
        <v>192301</v>
      </c>
      <c r="AA26" s="640">
        <f t="shared" si="1"/>
        <v>2.3253893995266663</v>
      </c>
      <c r="AB26" s="640">
        <f t="shared" si="2"/>
        <v>2.888623781885447</v>
      </c>
      <c r="AC26" s="640">
        <f t="shared" si="3"/>
        <v>2.6311837715375122</v>
      </c>
      <c r="AD26" s="640">
        <f t="shared" si="4"/>
        <v>2.5832904900635349</v>
      </c>
      <c r="AE26" s="640">
        <f t="shared" si="5"/>
        <v>2.8157186257317166</v>
      </c>
      <c r="AF26" s="640">
        <f t="shared" si="6"/>
        <v>2.9937779915236407</v>
      </c>
      <c r="AG26" s="640">
        <f t="shared" si="7"/>
        <v>2.9521678518292895</v>
      </c>
      <c r="AH26" s="640">
        <f t="shared" si="8"/>
        <v>2.9016301678147527</v>
      </c>
      <c r="AI26" s="640">
        <f t="shared" si="9"/>
        <v>2.8705840384379564</v>
      </c>
      <c r="AJ26" s="640">
        <f t="shared" si="10"/>
        <v>2.9227989201428199</v>
      </c>
      <c r="AK26" s="640">
        <f t="shared" si="11"/>
        <v>3.2867445274108111</v>
      </c>
      <c r="AL26" s="640">
        <f t="shared" si="12"/>
        <v>3.0889074939807903</v>
      </c>
    </row>
    <row r="27" spans="2:38" ht="15.75">
      <c r="B27" s="145" t="s">
        <v>57</v>
      </c>
      <c r="C27" s="83">
        <v>336</v>
      </c>
      <c r="D27" s="83">
        <v>257</v>
      </c>
      <c r="E27" s="83">
        <v>367</v>
      </c>
      <c r="F27" s="83">
        <v>352</v>
      </c>
      <c r="G27" s="83">
        <v>405</v>
      </c>
      <c r="H27" s="83">
        <v>363</v>
      </c>
      <c r="I27" s="83">
        <v>351</v>
      </c>
      <c r="J27" s="83">
        <v>386</v>
      </c>
      <c r="K27" s="83">
        <v>384</v>
      </c>
      <c r="L27" s="83">
        <v>401</v>
      </c>
      <c r="M27" s="83">
        <v>406</v>
      </c>
      <c r="N27" s="83">
        <v>422</v>
      </c>
      <c r="O27" s="47">
        <v>101017</v>
      </c>
      <c r="P27" s="47">
        <v>103933</v>
      </c>
      <c r="Q27" s="47">
        <v>106953</v>
      </c>
      <c r="R27" s="47">
        <v>109514</v>
      </c>
      <c r="S27" s="47">
        <v>112151</v>
      </c>
      <c r="T27" s="47">
        <v>114805</v>
      </c>
      <c r="U27" s="47">
        <v>117465</v>
      </c>
      <c r="V27" s="47">
        <v>120144</v>
      </c>
      <c r="W27" s="47">
        <v>122838</v>
      </c>
      <c r="X27" s="375">
        <v>125538</v>
      </c>
      <c r="Y27" s="375">
        <v>128252</v>
      </c>
      <c r="Z27" s="375">
        <v>130976</v>
      </c>
      <c r="AA27" s="640">
        <f t="shared" si="1"/>
        <v>3.3261728223962304</v>
      </c>
      <c r="AB27" s="640">
        <f t="shared" si="2"/>
        <v>2.4727468657692935</v>
      </c>
      <c r="AC27" s="640">
        <f t="shared" si="3"/>
        <v>3.4314137985844249</v>
      </c>
      <c r="AD27" s="640">
        <f t="shared" si="4"/>
        <v>3.2142009240827654</v>
      </c>
      <c r="AE27" s="640">
        <f t="shared" si="5"/>
        <v>3.6112027534306423</v>
      </c>
      <c r="AF27" s="640">
        <f t="shared" si="6"/>
        <v>3.1618831932407123</v>
      </c>
      <c r="AG27" s="640">
        <f t="shared" si="7"/>
        <v>2.9881241220789172</v>
      </c>
      <c r="AH27" s="640">
        <f t="shared" si="8"/>
        <v>3.2128112931149291</v>
      </c>
      <c r="AI27" s="640">
        <f t="shared" si="9"/>
        <v>3.1260684804376493</v>
      </c>
      <c r="AJ27" s="640">
        <f t="shared" si="10"/>
        <v>3.1942519396517386</v>
      </c>
      <c r="AK27" s="640">
        <f t="shared" si="11"/>
        <v>3.1656426410504319</v>
      </c>
      <c r="AL27" s="640">
        <f t="shared" si="12"/>
        <v>3.2219643293427804</v>
      </c>
    </row>
    <row r="28" spans="2:38" ht="15.75">
      <c r="B28" s="145" t="s">
        <v>60</v>
      </c>
      <c r="C28" s="83">
        <v>210</v>
      </c>
      <c r="D28" s="83">
        <v>217</v>
      </c>
      <c r="E28" s="83">
        <v>231</v>
      </c>
      <c r="F28" s="83">
        <v>246</v>
      </c>
      <c r="G28" s="83">
        <v>289</v>
      </c>
      <c r="H28" s="83">
        <v>269</v>
      </c>
      <c r="I28" s="83">
        <v>265</v>
      </c>
      <c r="J28" s="83">
        <v>267</v>
      </c>
      <c r="K28" s="83">
        <v>281</v>
      </c>
      <c r="L28" s="83">
        <v>320</v>
      </c>
      <c r="M28" s="83">
        <v>371</v>
      </c>
      <c r="N28" s="83">
        <v>341</v>
      </c>
      <c r="O28" s="47">
        <v>81047</v>
      </c>
      <c r="P28" s="47">
        <v>83711</v>
      </c>
      <c r="Q28" s="47">
        <v>86470</v>
      </c>
      <c r="R28" s="47">
        <v>89053</v>
      </c>
      <c r="S28" s="47">
        <v>91699</v>
      </c>
      <c r="T28" s="47">
        <v>94373</v>
      </c>
      <c r="U28" s="47">
        <v>97093</v>
      </c>
      <c r="V28" s="47">
        <v>99855</v>
      </c>
      <c r="W28" s="47">
        <v>102655</v>
      </c>
      <c r="X28" s="375">
        <v>105494</v>
      </c>
      <c r="Y28" s="375">
        <v>108365</v>
      </c>
      <c r="Z28" s="375">
        <v>111270</v>
      </c>
      <c r="AA28" s="640">
        <f t="shared" si="1"/>
        <v>2.5910891211272471</v>
      </c>
      <c r="AB28" s="640">
        <f t="shared" si="2"/>
        <v>2.5922519143242821</v>
      </c>
      <c r="AC28" s="640">
        <f t="shared" si="3"/>
        <v>2.6714467445356771</v>
      </c>
      <c r="AD28" s="640">
        <f t="shared" si="4"/>
        <v>2.7623999191492707</v>
      </c>
      <c r="AE28" s="640">
        <f t="shared" si="5"/>
        <v>3.1516156119477858</v>
      </c>
      <c r="AF28" s="640">
        <f t="shared" si="6"/>
        <v>2.8503915314761636</v>
      </c>
      <c r="AG28" s="640">
        <f t="shared" si="7"/>
        <v>2.7293419710998732</v>
      </c>
      <c r="AH28" s="640">
        <f t="shared" si="8"/>
        <v>2.6738771218266484</v>
      </c>
      <c r="AI28" s="640">
        <f t="shared" si="9"/>
        <v>2.737324046563733</v>
      </c>
      <c r="AJ28" s="640">
        <f t="shared" si="10"/>
        <v>3.0333478681252015</v>
      </c>
      <c r="AK28" s="640">
        <f t="shared" si="11"/>
        <v>3.423614635721866</v>
      </c>
      <c r="AL28" s="640">
        <f t="shared" si="12"/>
        <v>3.0646175968365239</v>
      </c>
    </row>
    <row r="29" spans="2:38" ht="15.75">
      <c r="B29" s="145" t="s">
        <v>56</v>
      </c>
      <c r="C29" s="83">
        <v>269</v>
      </c>
      <c r="D29" s="83">
        <v>263</v>
      </c>
      <c r="E29" s="83">
        <v>313</v>
      </c>
      <c r="F29" s="83">
        <v>302</v>
      </c>
      <c r="G29" s="83">
        <v>302</v>
      </c>
      <c r="H29" s="83">
        <v>331</v>
      </c>
      <c r="I29" s="83">
        <v>306</v>
      </c>
      <c r="J29" s="83">
        <v>316</v>
      </c>
      <c r="K29" s="83">
        <v>282</v>
      </c>
      <c r="L29" s="83">
        <v>363</v>
      </c>
      <c r="M29" s="83">
        <v>346</v>
      </c>
      <c r="N29" s="83">
        <v>361</v>
      </c>
      <c r="O29" s="47">
        <v>91691</v>
      </c>
      <c r="P29" s="47">
        <v>93409</v>
      </c>
      <c r="Q29" s="47">
        <v>95194</v>
      </c>
      <c r="R29" s="47">
        <v>97676</v>
      </c>
      <c r="S29" s="47">
        <v>100170</v>
      </c>
      <c r="T29" s="47">
        <v>102684</v>
      </c>
      <c r="U29" s="47">
        <v>105213</v>
      </c>
      <c r="V29" s="47">
        <v>107749</v>
      </c>
      <c r="W29" s="47">
        <v>110296</v>
      </c>
      <c r="X29" s="375">
        <v>112835</v>
      </c>
      <c r="Y29" s="375">
        <v>115368</v>
      </c>
      <c r="Z29" s="375">
        <v>117899</v>
      </c>
      <c r="AA29" s="640">
        <f t="shared" si="1"/>
        <v>2.9337666728468443</v>
      </c>
      <c r="AB29" s="640">
        <f t="shared" si="2"/>
        <v>2.815574516374225</v>
      </c>
      <c r="AC29" s="640">
        <f t="shared" si="3"/>
        <v>3.2880223543500637</v>
      </c>
      <c r="AD29" s="640">
        <f t="shared" si="4"/>
        <v>3.0918547033048034</v>
      </c>
      <c r="AE29" s="640">
        <f t="shared" si="5"/>
        <v>3.0148747129879205</v>
      </c>
      <c r="AF29" s="640">
        <f t="shared" si="6"/>
        <v>3.2234817498344435</v>
      </c>
      <c r="AG29" s="640">
        <f t="shared" si="7"/>
        <v>2.90838584585555</v>
      </c>
      <c r="AH29" s="640">
        <f t="shared" si="8"/>
        <v>2.9327418351910457</v>
      </c>
      <c r="AI29" s="640">
        <f t="shared" si="9"/>
        <v>2.5567563646913758</v>
      </c>
      <c r="AJ29" s="640">
        <f t="shared" si="10"/>
        <v>3.2170868967962067</v>
      </c>
      <c r="AK29" s="640">
        <f t="shared" si="11"/>
        <v>2.9990985368559739</v>
      </c>
      <c r="AL29" s="640">
        <f t="shared" si="12"/>
        <v>3.0619428493880352</v>
      </c>
    </row>
    <row r="30" spans="2:38" ht="15.75">
      <c r="B30" s="145" t="s">
        <v>72</v>
      </c>
      <c r="C30" s="83">
        <v>463</v>
      </c>
      <c r="D30" s="83">
        <v>471</v>
      </c>
      <c r="E30" s="83">
        <v>530</v>
      </c>
      <c r="F30" s="83">
        <v>553</v>
      </c>
      <c r="G30" s="83">
        <v>570</v>
      </c>
      <c r="H30" s="83">
        <v>620</v>
      </c>
      <c r="I30" s="83">
        <v>624</v>
      </c>
      <c r="J30" s="83">
        <v>583</v>
      </c>
      <c r="K30" s="83">
        <v>591</v>
      </c>
      <c r="L30" s="83">
        <v>639</v>
      </c>
      <c r="M30" s="83">
        <v>656</v>
      </c>
      <c r="N30" s="83">
        <v>675</v>
      </c>
      <c r="O30" s="47">
        <v>169667</v>
      </c>
      <c r="P30" s="47">
        <v>175358</v>
      </c>
      <c r="Q30" s="47">
        <v>181287</v>
      </c>
      <c r="R30" s="47">
        <v>186072</v>
      </c>
      <c r="S30" s="47">
        <v>190896</v>
      </c>
      <c r="T30" s="47">
        <v>195759</v>
      </c>
      <c r="U30" s="47">
        <v>200656</v>
      </c>
      <c r="V30" s="47">
        <v>205586</v>
      </c>
      <c r="W30" s="47">
        <v>210532</v>
      </c>
      <c r="X30" s="375">
        <v>215499</v>
      </c>
      <c r="Y30" s="375">
        <v>220483</v>
      </c>
      <c r="Z30" s="375">
        <v>225481</v>
      </c>
      <c r="AA30" s="640">
        <f t="shared" si="1"/>
        <v>2.72887479592378</v>
      </c>
      <c r="AB30" s="640">
        <f t="shared" si="2"/>
        <v>2.6859339180419486</v>
      </c>
      <c r="AC30" s="640">
        <f t="shared" si="3"/>
        <v>2.9235411253978496</v>
      </c>
      <c r="AD30" s="640">
        <f t="shared" si="4"/>
        <v>2.9719678404058647</v>
      </c>
      <c r="AE30" s="640">
        <f t="shared" si="5"/>
        <v>2.9859190344480764</v>
      </c>
      <c r="AF30" s="640">
        <f t="shared" si="6"/>
        <v>3.1671596197365126</v>
      </c>
      <c r="AG30" s="640">
        <f t="shared" si="7"/>
        <v>3.1097998564707758</v>
      </c>
      <c r="AH30" s="640">
        <f t="shared" si="8"/>
        <v>2.8357962118043059</v>
      </c>
      <c r="AI30" s="640">
        <f t="shared" si="9"/>
        <v>2.80717420629643</v>
      </c>
      <c r="AJ30" s="640">
        <f t="shared" si="10"/>
        <v>2.9652109754569627</v>
      </c>
      <c r="AK30" s="640">
        <f t="shared" si="11"/>
        <v>2.9752860764775515</v>
      </c>
      <c r="AL30" s="640">
        <f t="shared" si="12"/>
        <v>2.993600347701137</v>
      </c>
    </row>
    <row r="31" spans="2:38" ht="15.75">
      <c r="B31" s="145" t="s">
        <v>58</v>
      </c>
      <c r="C31" s="83">
        <v>383</v>
      </c>
      <c r="D31" s="83">
        <v>411</v>
      </c>
      <c r="E31" s="83">
        <v>392</v>
      </c>
      <c r="F31" s="83">
        <v>417</v>
      </c>
      <c r="G31" s="83">
        <v>442</v>
      </c>
      <c r="H31" s="83">
        <v>421</v>
      </c>
      <c r="I31" s="83">
        <v>388</v>
      </c>
      <c r="J31" s="83">
        <v>459</v>
      </c>
      <c r="K31" s="83">
        <v>418</v>
      </c>
      <c r="L31" s="83">
        <v>441</v>
      </c>
      <c r="M31" s="83">
        <v>501</v>
      </c>
      <c r="N31" s="83">
        <v>462</v>
      </c>
      <c r="O31" s="47">
        <v>125280</v>
      </c>
      <c r="P31" s="47">
        <v>131376</v>
      </c>
      <c r="Q31" s="47">
        <v>137786</v>
      </c>
      <c r="R31" s="47">
        <v>140663</v>
      </c>
      <c r="S31" s="47">
        <v>143421</v>
      </c>
      <c r="T31" s="47">
        <v>146058</v>
      </c>
      <c r="U31" s="47">
        <v>148573</v>
      </c>
      <c r="V31" s="47">
        <v>150977</v>
      </c>
      <c r="W31" s="47">
        <v>153269</v>
      </c>
      <c r="X31" s="375">
        <v>155453</v>
      </c>
      <c r="Y31" s="375">
        <v>157520</v>
      </c>
      <c r="Z31" s="375">
        <v>159479</v>
      </c>
      <c r="AA31" s="640">
        <f t="shared" si="1"/>
        <v>3.0571519795657727</v>
      </c>
      <c r="AB31" s="640">
        <f t="shared" si="2"/>
        <v>3.1284252831567407</v>
      </c>
      <c r="AC31" s="640">
        <f t="shared" si="3"/>
        <v>2.8449915085712627</v>
      </c>
      <c r="AD31" s="640">
        <f t="shared" si="4"/>
        <v>2.9645322508406617</v>
      </c>
      <c r="AE31" s="640">
        <f t="shared" si="5"/>
        <v>3.0818359933343094</v>
      </c>
      <c r="AF31" s="640">
        <f t="shared" si="6"/>
        <v>2.8824165742376313</v>
      </c>
      <c r="AG31" s="640">
        <f t="shared" si="7"/>
        <v>2.6115108397891942</v>
      </c>
      <c r="AH31" s="640">
        <f t="shared" si="8"/>
        <v>3.0401981758810943</v>
      </c>
      <c r="AI31" s="640">
        <f t="shared" si="9"/>
        <v>2.7272312078763483</v>
      </c>
      <c r="AJ31" s="640">
        <f t="shared" si="10"/>
        <v>2.83687030806739</v>
      </c>
      <c r="AK31" s="640">
        <f t="shared" si="11"/>
        <v>3.1805485017775519</v>
      </c>
      <c r="AL31" s="640">
        <f t="shared" si="12"/>
        <v>2.8969331385323462</v>
      </c>
    </row>
    <row r="32" spans="2:38" ht="15.75" customHeight="1">
      <c r="B32" s="41" t="s">
        <v>88</v>
      </c>
      <c r="C32" s="334">
        <v>29</v>
      </c>
      <c r="D32" s="334">
        <v>43</v>
      </c>
      <c r="E32" s="334">
        <v>43</v>
      </c>
      <c r="F32" s="334">
        <v>53</v>
      </c>
      <c r="G32" s="334">
        <v>41</v>
      </c>
      <c r="H32" s="334">
        <v>42</v>
      </c>
      <c r="I32" s="334">
        <v>44</v>
      </c>
      <c r="J32" s="334">
        <v>41</v>
      </c>
      <c r="K32" s="334">
        <v>46</v>
      </c>
      <c r="L32" s="334">
        <v>41</v>
      </c>
      <c r="M32" s="334">
        <v>66</v>
      </c>
      <c r="N32" s="334">
        <v>45</v>
      </c>
      <c r="O32" s="45">
        <v>24214</v>
      </c>
      <c r="P32" s="45">
        <v>25036</v>
      </c>
      <c r="Q32" s="45">
        <v>25884</v>
      </c>
      <c r="R32" s="45">
        <v>26576</v>
      </c>
      <c r="S32" s="45">
        <v>27284</v>
      </c>
      <c r="T32" s="45">
        <v>28000</v>
      </c>
      <c r="U32" s="45">
        <v>28726</v>
      </c>
      <c r="V32" s="45">
        <v>29453</v>
      </c>
      <c r="W32" s="45">
        <v>30172</v>
      </c>
      <c r="X32" s="379">
        <v>30890</v>
      </c>
      <c r="Y32" s="379">
        <f>+Y33</f>
        <v>31600</v>
      </c>
      <c r="Z32" s="379">
        <v>32320</v>
      </c>
      <c r="AA32" s="641">
        <f t="shared" si="1"/>
        <v>1.197654249607665</v>
      </c>
      <c r="AB32" s="641">
        <f t="shared" si="2"/>
        <v>1.7175267614634926</v>
      </c>
      <c r="AC32" s="641">
        <f t="shared" si="3"/>
        <v>1.6612579199505486</v>
      </c>
      <c r="AD32" s="641">
        <f t="shared" si="4"/>
        <v>1.9942805538832029</v>
      </c>
      <c r="AE32" s="641">
        <f t="shared" si="5"/>
        <v>1.5027122122855887</v>
      </c>
      <c r="AF32" s="641">
        <f t="shared" si="6"/>
        <v>1.5</v>
      </c>
      <c r="AG32" s="641">
        <f t="shared" si="7"/>
        <v>1.5317134303418505</v>
      </c>
      <c r="AH32" s="641">
        <f t="shared" si="8"/>
        <v>1.3920483482158013</v>
      </c>
      <c r="AI32" s="641">
        <f t="shared" si="9"/>
        <v>1.5245923372663397</v>
      </c>
      <c r="AJ32" s="641">
        <f t="shared" si="10"/>
        <v>1.327290385237941</v>
      </c>
      <c r="AK32" s="641">
        <f t="shared" si="11"/>
        <v>2.0886075949367089</v>
      </c>
      <c r="AL32" s="641">
        <f t="shared" si="12"/>
        <v>1.3923267326732673</v>
      </c>
    </row>
    <row r="33" spans="2:38" ht="15.75">
      <c r="B33" s="145" t="s">
        <v>80</v>
      </c>
      <c r="C33" s="83">
        <v>29</v>
      </c>
      <c r="D33" s="83">
        <v>43</v>
      </c>
      <c r="E33" s="83">
        <v>43</v>
      </c>
      <c r="F33" s="83">
        <v>53</v>
      </c>
      <c r="G33" s="83">
        <v>41</v>
      </c>
      <c r="H33" s="83">
        <v>42</v>
      </c>
      <c r="I33" s="83">
        <v>44</v>
      </c>
      <c r="J33" s="83">
        <v>41</v>
      </c>
      <c r="K33" s="83">
        <v>46</v>
      </c>
      <c r="L33" s="83">
        <v>41</v>
      </c>
      <c r="M33" s="83">
        <v>66</v>
      </c>
      <c r="N33" s="83">
        <v>45</v>
      </c>
      <c r="O33" s="47">
        <v>24214</v>
      </c>
      <c r="P33" s="47">
        <v>25036</v>
      </c>
      <c r="Q33" s="47">
        <v>25884</v>
      </c>
      <c r="R33" s="47">
        <v>26576</v>
      </c>
      <c r="S33" s="47">
        <v>27284</v>
      </c>
      <c r="T33" s="47">
        <v>28000</v>
      </c>
      <c r="U33" s="47">
        <v>28726</v>
      </c>
      <c r="V33" s="47">
        <v>29453</v>
      </c>
      <c r="W33" s="47">
        <v>30172</v>
      </c>
      <c r="X33" s="375">
        <v>30890</v>
      </c>
      <c r="Y33" s="375">
        <v>31600</v>
      </c>
      <c r="Z33" s="375">
        <v>32320</v>
      </c>
      <c r="AA33" s="640">
        <f t="shared" si="1"/>
        <v>1.197654249607665</v>
      </c>
      <c r="AB33" s="640">
        <f t="shared" si="2"/>
        <v>1.7175267614634926</v>
      </c>
      <c r="AC33" s="640">
        <f t="shared" si="3"/>
        <v>1.6612579199505486</v>
      </c>
      <c r="AD33" s="640">
        <f t="shared" si="4"/>
        <v>1.9942805538832029</v>
      </c>
      <c r="AE33" s="640">
        <f t="shared" si="5"/>
        <v>1.5027122122855887</v>
      </c>
      <c r="AF33" s="640">
        <f t="shared" si="6"/>
        <v>1.5</v>
      </c>
      <c r="AG33" s="640">
        <f t="shared" si="7"/>
        <v>1.5317134303418505</v>
      </c>
      <c r="AH33" s="640">
        <f t="shared" si="8"/>
        <v>1.3920483482158013</v>
      </c>
      <c r="AI33" s="640">
        <f t="shared" si="9"/>
        <v>1.5245923372663397</v>
      </c>
      <c r="AJ33" s="640">
        <f t="shared" si="10"/>
        <v>1.327290385237941</v>
      </c>
      <c r="AK33" s="640">
        <f t="shared" si="11"/>
        <v>2.0886075949367089</v>
      </c>
      <c r="AL33" s="640">
        <f t="shared" si="12"/>
        <v>1.3923267326732673</v>
      </c>
    </row>
    <row r="34" spans="2:38">
      <c r="B34" s="41" t="s">
        <v>44</v>
      </c>
      <c r="C34" s="334">
        <v>73</v>
      </c>
      <c r="D34" s="334">
        <v>85</v>
      </c>
      <c r="E34" s="334">
        <v>65</v>
      </c>
      <c r="F34" s="334">
        <v>55</v>
      </c>
      <c r="G34" s="334">
        <v>17</v>
      </c>
      <c r="H34" s="334">
        <v>20</v>
      </c>
      <c r="I34" s="334">
        <v>38</v>
      </c>
      <c r="J34" s="334">
        <v>35</v>
      </c>
      <c r="K34" s="334">
        <v>45</v>
      </c>
      <c r="L34" s="334">
        <v>52</v>
      </c>
      <c r="M34" s="334">
        <v>61</v>
      </c>
      <c r="N34" s="334">
        <v>63</v>
      </c>
      <c r="O34" s="504" t="s">
        <v>30</v>
      </c>
      <c r="P34" s="504" t="s">
        <v>30</v>
      </c>
      <c r="Q34" s="504" t="s">
        <v>30</v>
      </c>
      <c r="R34" s="504" t="s">
        <v>30</v>
      </c>
      <c r="S34" s="504" t="s">
        <v>30</v>
      </c>
      <c r="T34" s="504" t="s">
        <v>30</v>
      </c>
      <c r="U34" s="504" t="s">
        <v>30</v>
      </c>
      <c r="V34" s="504" t="s">
        <v>30</v>
      </c>
      <c r="W34" s="504" t="s">
        <v>30</v>
      </c>
      <c r="X34" s="504" t="s">
        <v>30</v>
      </c>
      <c r="Y34" s="504" t="s">
        <v>30</v>
      </c>
      <c r="Z34" s="504" t="s">
        <v>30</v>
      </c>
      <c r="AA34" s="504" t="s">
        <v>30</v>
      </c>
      <c r="AB34" s="504" t="s">
        <v>30</v>
      </c>
      <c r="AC34" s="504" t="s">
        <v>30</v>
      </c>
      <c r="AD34" s="504" t="s">
        <v>30</v>
      </c>
      <c r="AE34" s="504" t="s">
        <v>30</v>
      </c>
      <c r="AF34" s="504" t="s">
        <v>30</v>
      </c>
      <c r="AG34" s="504" t="s">
        <v>30</v>
      </c>
      <c r="AH34" s="504" t="s">
        <v>30</v>
      </c>
      <c r="AI34" s="504" t="s">
        <v>30</v>
      </c>
      <c r="AJ34" s="504" t="s">
        <v>30</v>
      </c>
      <c r="AK34" s="504" t="s">
        <v>30</v>
      </c>
      <c r="AL34" s="504" t="s">
        <v>30</v>
      </c>
    </row>
    <row r="35" spans="2:38" ht="15.75" customHeight="1">
      <c r="B35" s="808" t="s">
        <v>714</v>
      </c>
      <c r="C35" s="808"/>
      <c r="D35" s="808"/>
      <c r="E35" s="808"/>
      <c r="F35" s="808"/>
      <c r="G35" s="808"/>
      <c r="H35" s="808"/>
      <c r="I35" s="808"/>
      <c r="J35" s="808"/>
      <c r="K35" s="808"/>
      <c r="L35" s="808"/>
      <c r="M35" s="808"/>
      <c r="N35" s="808"/>
      <c r="O35" s="808"/>
      <c r="P35" s="808"/>
      <c r="Q35" s="808"/>
      <c r="R35" s="808"/>
      <c r="S35" s="808"/>
      <c r="T35" s="808"/>
      <c r="U35" s="808"/>
      <c r="V35" s="808"/>
      <c r="W35" s="808"/>
      <c r="X35" s="808"/>
      <c r="Y35" s="808"/>
      <c r="Z35" s="808"/>
      <c r="AA35" s="808"/>
      <c r="AB35" s="808"/>
      <c r="AC35" s="808"/>
      <c r="AD35" s="808"/>
      <c r="AE35" s="808"/>
      <c r="AF35" s="808"/>
      <c r="AG35" s="808"/>
      <c r="AH35" s="808"/>
      <c r="AI35" s="808"/>
      <c r="AJ35" s="808"/>
      <c r="AK35" s="808"/>
      <c r="AL35" s="808"/>
    </row>
    <row r="36" spans="2:38">
      <c r="B36" s="52" t="s">
        <v>1611</v>
      </c>
      <c r="C36" s="488"/>
      <c r="D36" s="488"/>
      <c r="E36" s="488"/>
      <c r="F36" s="488"/>
      <c r="G36" s="488"/>
      <c r="H36" s="488"/>
      <c r="I36" s="488"/>
      <c r="J36" s="488"/>
      <c r="K36" s="488"/>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492"/>
    </row>
    <row r="37" spans="2:38">
      <c r="B37" s="155" t="s">
        <v>1621</v>
      </c>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492"/>
    </row>
    <row r="38" spans="2:38" ht="15.75">
      <c r="B38" s="123"/>
      <c r="C38" s="114"/>
      <c r="D38" s="137"/>
      <c r="E38" s="137"/>
      <c r="F38" s="114"/>
      <c r="G38" s="137"/>
      <c r="H38" s="137"/>
      <c r="I38" s="137"/>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34"/>
    </row>
  </sheetData>
  <mergeCells count="6">
    <mergeCell ref="B3:B4"/>
    <mergeCell ref="B2:AJ2"/>
    <mergeCell ref="B35:AL35"/>
    <mergeCell ref="C3:N3"/>
    <mergeCell ref="O3:Z3"/>
    <mergeCell ref="AA3:AL3"/>
  </mergeCells>
  <hyperlinks>
    <hyperlink ref="AM3" location="INDICE!B18" display="INDICE"/>
  </hyperlink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38"/>
  <sheetViews>
    <sheetView showGridLines="0" topLeftCell="R1" workbookViewId="0">
      <selection activeCell="AM3" sqref="AM3"/>
    </sheetView>
  </sheetViews>
  <sheetFormatPr baseColWidth="10" defaultColWidth="11.42578125" defaultRowHeight="15"/>
  <cols>
    <col min="1" max="1" width="3.7109375" style="6" customWidth="1"/>
    <col min="2" max="2" width="19" style="6" customWidth="1"/>
    <col min="3" max="12" width="7.5703125" style="6" customWidth="1"/>
    <col min="13" max="13" width="7.5703125" style="422" customWidth="1"/>
    <col min="14" max="14" width="8.140625" style="383" customWidth="1"/>
    <col min="15" max="24" width="8.28515625" style="383" customWidth="1"/>
    <col min="25" max="25" width="8.28515625" style="422" customWidth="1"/>
    <col min="26" max="26" width="10" style="383" customWidth="1"/>
    <col min="27" max="36" width="8.140625" style="6" customWidth="1"/>
    <col min="37" max="37" width="8.140625" style="422" customWidth="1"/>
    <col min="38" max="38" width="10" style="6" customWidth="1"/>
    <col min="39" max="16384" width="11.42578125" style="6"/>
  </cols>
  <sheetData>
    <row r="1" spans="2:39" ht="77.25" customHeight="1"/>
    <row r="2" spans="2:39" ht="55.15" customHeight="1">
      <c r="B2" s="840" t="s">
        <v>1628</v>
      </c>
      <c r="C2" s="840"/>
      <c r="D2" s="840"/>
      <c r="E2" s="840"/>
      <c r="F2" s="840"/>
      <c r="G2" s="840"/>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840"/>
      <c r="AK2" s="471"/>
    </row>
    <row r="3" spans="2:39" ht="27" customHeight="1">
      <c r="B3" s="819" t="s">
        <v>275</v>
      </c>
      <c r="C3" s="841" t="s">
        <v>744</v>
      </c>
      <c r="D3" s="842"/>
      <c r="E3" s="842"/>
      <c r="F3" s="842"/>
      <c r="G3" s="842"/>
      <c r="H3" s="842"/>
      <c r="I3" s="842"/>
      <c r="J3" s="842"/>
      <c r="K3" s="842"/>
      <c r="L3" s="842"/>
      <c r="M3" s="842"/>
      <c r="N3" s="843"/>
      <c r="O3" s="837" t="s">
        <v>1687</v>
      </c>
      <c r="P3" s="838"/>
      <c r="Q3" s="838"/>
      <c r="R3" s="838"/>
      <c r="S3" s="838"/>
      <c r="T3" s="838"/>
      <c r="U3" s="838"/>
      <c r="V3" s="838"/>
      <c r="W3" s="838"/>
      <c r="X3" s="838"/>
      <c r="Y3" s="838"/>
      <c r="Z3" s="839"/>
      <c r="AA3" s="837" t="s">
        <v>745</v>
      </c>
      <c r="AB3" s="838"/>
      <c r="AC3" s="838"/>
      <c r="AD3" s="838"/>
      <c r="AE3" s="838"/>
      <c r="AF3" s="838"/>
      <c r="AG3" s="838"/>
      <c r="AH3" s="838"/>
      <c r="AI3" s="838"/>
      <c r="AJ3" s="838"/>
      <c r="AK3" s="838"/>
      <c r="AL3" s="839"/>
      <c r="AM3" s="289" t="s">
        <v>103</v>
      </c>
    </row>
    <row r="4" spans="2:39">
      <c r="B4" s="819"/>
      <c r="C4" s="472">
        <v>2008</v>
      </c>
      <c r="D4" s="472">
        <v>2009</v>
      </c>
      <c r="E4" s="472">
        <v>2010</v>
      </c>
      <c r="F4" s="472">
        <v>2011</v>
      </c>
      <c r="G4" s="472">
        <v>2012</v>
      </c>
      <c r="H4" s="472">
        <v>2013</v>
      </c>
      <c r="I4" s="472">
        <v>2014</v>
      </c>
      <c r="J4" s="472">
        <v>2015</v>
      </c>
      <c r="K4" s="472">
        <v>2016</v>
      </c>
      <c r="L4" s="472">
        <v>2017</v>
      </c>
      <c r="M4" s="468">
        <v>2018</v>
      </c>
      <c r="N4" s="468">
        <v>2019</v>
      </c>
      <c r="O4" s="472">
        <v>2008</v>
      </c>
      <c r="P4" s="472">
        <v>2009</v>
      </c>
      <c r="Q4" s="472">
        <v>2010</v>
      </c>
      <c r="R4" s="472">
        <v>2011</v>
      </c>
      <c r="S4" s="472">
        <v>2012</v>
      </c>
      <c r="T4" s="472">
        <v>2013</v>
      </c>
      <c r="U4" s="472">
        <v>2014</v>
      </c>
      <c r="V4" s="472">
        <v>2015</v>
      </c>
      <c r="W4" s="472">
        <v>2016</v>
      </c>
      <c r="X4" s="472">
        <v>2017</v>
      </c>
      <c r="Y4" s="468">
        <v>2018</v>
      </c>
      <c r="Z4" s="468">
        <v>2019</v>
      </c>
      <c r="AA4" s="468">
        <v>2008</v>
      </c>
      <c r="AB4" s="468">
        <v>2009</v>
      </c>
      <c r="AC4" s="468">
        <v>2010</v>
      </c>
      <c r="AD4" s="468">
        <v>2011</v>
      </c>
      <c r="AE4" s="468">
        <v>2012</v>
      </c>
      <c r="AF4" s="468">
        <v>2013</v>
      </c>
      <c r="AG4" s="468">
        <v>2014</v>
      </c>
      <c r="AH4" s="468">
        <v>2015</v>
      </c>
      <c r="AI4" s="468">
        <v>2016</v>
      </c>
      <c r="AJ4" s="468">
        <v>2017</v>
      </c>
      <c r="AK4" s="468">
        <v>2018</v>
      </c>
      <c r="AL4" s="468" t="s">
        <v>1606</v>
      </c>
    </row>
    <row r="5" spans="2:39" ht="16.5" customHeight="1">
      <c r="B5" s="41" t="s">
        <v>104</v>
      </c>
      <c r="C5" s="284">
        <v>165</v>
      </c>
      <c r="D5" s="284">
        <v>208</v>
      </c>
      <c r="E5" s="284">
        <v>203</v>
      </c>
      <c r="F5" s="284">
        <v>241</v>
      </c>
      <c r="G5" s="284">
        <v>204</v>
      </c>
      <c r="H5" s="284">
        <v>157</v>
      </c>
      <c r="I5" s="284">
        <v>166</v>
      </c>
      <c r="J5" s="284">
        <v>150</v>
      </c>
      <c r="K5" s="284">
        <v>133</v>
      </c>
      <c r="L5" s="284">
        <v>143</v>
      </c>
      <c r="M5" s="284">
        <v>138</v>
      </c>
      <c r="N5" s="284">
        <v>123</v>
      </c>
      <c r="O5" s="284">
        <v>346070</v>
      </c>
      <c r="P5" s="284">
        <v>345034</v>
      </c>
      <c r="Q5" s="284">
        <v>343858</v>
      </c>
      <c r="R5" s="284">
        <v>342154</v>
      </c>
      <c r="S5" s="284">
        <v>340554</v>
      </c>
      <c r="T5" s="284">
        <v>339060</v>
      </c>
      <c r="U5" s="284">
        <v>337700</v>
      </c>
      <c r="V5" s="284">
        <v>336441</v>
      </c>
      <c r="W5" s="284">
        <v>335307</v>
      </c>
      <c r="X5" s="284">
        <v>334255</v>
      </c>
      <c r="Y5" s="284">
        <v>333300</v>
      </c>
      <c r="Z5" s="284">
        <v>332449</v>
      </c>
      <c r="AA5" s="285">
        <f t="shared" ref="AA5:AL5" si="0">+C5/O5*100000</f>
        <v>47.678215389950012</v>
      </c>
      <c r="AB5" s="285">
        <f t="shared" si="0"/>
        <v>60.283914049050232</v>
      </c>
      <c r="AC5" s="285">
        <f t="shared" si="0"/>
        <v>59.035997417538631</v>
      </c>
      <c r="AD5" s="285">
        <f t="shared" si="0"/>
        <v>70.436119408219696</v>
      </c>
      <c r="AE5" s="285">
        <f t="shared" si="0"/>
        <v>59.902394333938226</v>
      </c>
      <c r="AF5" s="285">
        <f t="shared" si="0"/>
        <v>46.304488881024007</v>
      </c>
      <c r="AG5" s="285">
        <f t="shared" si="0"/>
        <v>49.156055670713648</v>
      </c>
      <c r="AH5" s="285">
        <f t="shared" si="0"/>
        <v>44.584340196349437</v>
      </c>
      <c r="AI5" s="285">
        <f t="shared" si="0"/>
        <v>39.665142690131731</v>
      </c>
      <c r="AJ5" s="285">
        <f t="shared" si="0"/>
        <v>42.781708575787945</v>
      </c>
      <c r="AK5" s="285">
        <f>+M5/Y5*100000</f>
        <v>41.4041404140414</v>
      </c>
      <c r="AL5" s="285">
        <f t="shared" si="0"/>
        <v>36.998156108154937</v>
      </c>
      <c r="AM5" s="418"/>
    </row>
    <row r="6" spans="2:39" ht="15.75">
      <c r="B6" s="41" t="s">
        <v>40</v>
      </c>
      <c r="C6" s="284">
        <v>71</v>
      </c>
      <c r="D6" s="284">
        <v>95</v>
      </c>
      <c r="E6" s="284">
        <v>96</v>
      </c>
      <c r="F6" s="284">
        <v>112</v>
      </c>
      <c r="G6" s="284">
        <v>90</v>
      </c>
      <c r="H6" s="284">
        <v>74</v>
      </c>
      <c r="I6" s="284">
        <v>62</v>
      </c>
      <c r="J6" s="284">
        <v>55</v>
      </c>
      <c r="K6" s="284">
        <v>50</v>
      </c>
      <c r="L6" s="284">
        <v>54</v>
      </c>
      <c r="M6" s="424">
        <v>52</v>
      </c>
      <c r="N6" s="424">
        <v>43</v>
      </c>
      <c r="O6" s="284">
        <v>148698</v>
      </c>
      <c r="P6" s="284">
        <v>148239</v>
      </c>
      <c r="Q6" s="284">
        <v>147175</v>
      </c>
      <c r="R6" s="284">
        <v>146688</v>
      </c>
      <c r="S6" s="284">
        <v>146235</v>
      </c>
      <c r="T6" s="284">
        <v>145807</v>
      </c>
      <c r="U6" s="284">
        <v>145423</v>
      </c>
      <c r="V6" s="284">
        <v>145069</v>
      </c>
      <c r="W6" s="284">
        <v>144754</v>
      </c>
      <c r="X6" s="284">
        <v>144474</v>
      </c>
      <c r="Y6" s="284">
        <v>144231</v>
      </c>
      <c r="Z6" s="284">
        <v>144024</v>
      </c>
      <c r="AA6" s="285">
        <f t="shared" ref="AA6:AJ8" si="1">+C6/O6*100000</f>
        <v>47.747784099315389</v>
      </c>
      <c r="AB6" s="285">
        <f t="shared" si="1"/>
        <v>64.085699444815461</v>
      </c>
      <c r="AC6" s="285">
        <f t="shared" si="1"/>
        <v>65.22846950908783</v>
      </c>
      <c r="AD6" s="285">
        <f t="shared" si="1"/>
        <v>76.352530541012214</v>
      </c>
      <c r="AE6" s="285">
        <f t="shared" si="1"/>
        <v>61.544773822956202</v>
      </c>
      <c r="AF6" s="285">
        <f t="shared" si="1"/>
        <v>50.752021507883711</v>
      </c>
      <c r="AG6" s="285">
        <f t="shared" si="1"/>
        <v>42.634246302166787</v>
      </c>
      <c r="AH6" s="285">
        <f t="shared" si="1"/>
        <v>37.912993127408335</v>
      </c>
      <c r="AI6" s="285">
        <f t="shared" si="1"/>
        <v>34.541359824253561</v>
      </c>
      <c r="AJ6" s="285">
        <f t="shared" si="1"/>
        <v>37.376967482038296</v>
      </c>
      <c r="AK6" s="285">
        <f t="shared" ref="AK6:AK31" si="2">+M6/Y6*100000</f>
        <v>36.053275648092296</v>
      </c>
      <c r="AL6" s="285">
        <f t="shared" ref="AL6:AL34" si="3">+N6/Z6*100000</f>
        <v>29.856135088596343</v>
      </c>
    </row>
    <row r="7" spans="2:39" ht="15" customHeight="1">
      <c r="B7" s="145" t="s">
        <v>78</v>
      </c>
      <c r="C7" s="284">
        <v>12</v>
      </c>
      <c r="D7" s="284">
        <v>13</v>
      </c>
      <c r="E7" s="284">
        <v>11</v>
      </c>
      <c r="F7" s="284">
        <v>13</v>
      </c>
      <c r="G7" s="284">
        <v>8</v>
      </c>
      <c r="H7" s="284">
        <v>7</v>
      </c>
      <c r="I7" s="284">
        <v>3</v>
      </c>
      <c r="J7" s="284">
        <v>7</v>
      </c>
      <c r="K7" s="284">
        <v>7</v>
      </c>
      <c r="L7" s="284">
        <v>9</v>
      </c>
      <c r="M7" s="424">
        <v>1</v>
      </c>
      <c r="N7" s="424">
        <v>5</v>
      </c>
      <c r="O7" s="284">
        <v>16302</v>
      </c>
      <c r="P7" s="284">
        <v>16121</v>
      </c>
      <c r="Q7" s="284">
        <v>16048</v>
      </c>
      <c r="R7" s="284">
        <v>15950</v>
      </c>
      <c r="S7" s="284">
        <v>15862</v>
      </c>
      <c r="T7" s="284">
        <v>15785</v>
      </c>
      <c r="U7" s="284">
        <v>15720</v>
      </c>
      <c r="V7" s="284">
        <v>15661</v>
      </c>
      <c r="W7" s="284">
        <v>15609</v>
      </c>
      <c r="X7" s="284">
        <v>15565</v>
      </c>
      <c r="Y7" s="284">
        <v>15530</v>
      </c>
      <c r="Z7" s="284">
        <v>15501</v>
      </c>
      <c r="AA7" s="285">
        <f t="shared" si="1"/>
        <v>73.610599926389398</v>
      </c>
      <c r="AB7" s="285">
        <f t="shared" si="1"/>
        <v>80.640158799081945</v>
      </c>
      <c r="AC7" s="285">
        <f t="shared" si="1"/>
        <v>68.544366899302091</v>
      </c>
      <c r="AD7" s="285">
        <f t="shared" si="1"/>
        <v>81.504702194357364</v>
      </c>
      <c r="AE7" s="285">
        <f t="shared" si="1"/>
        <v>50.435001891312574</v>
      </c>
      <c r="AF7" s="285">
        <f t="shared" si="1"/>
        <v>44.345898004434588</v>
      </c>
      <c r="AG7" s="285">
        <f t="shared" si="1"/>
        <v>19.083969465648856</v>
      </c>
      <c r="AH7" s="285">
        <f t="shared" si="1"/>
        <v>44.697018070365878</v>
      </c>
      <c r="AI7" s="285">
        <f t="shared" si="1"/>
        <v>44.845922224357743</v>
      </c>
      <c r="AJ7" s="285">
        <f t="shared" si="1"/>
        <v>57.822036620623194</v>
      </c>
      <c r="AK7" s="285">
        <f t="shared" si="2"/>
        <v>6.4391500321957507</v>
      </c>
      <c r="AL7" s="285">
        <f t="shared" si="3"/>
        <v>32.255983484936451</v>
      </c>
    </row>
    <row r="8" spans="2:39" ht="15.75">
      <c r="B8" s="145" t="s">
        <v>61</v>
      </c>
      <c r="C8" s="284">
        <v>3</v>
      </c>
      <c r="D8" s="284">
        <v>8</v>
      </c>
      <c r="E8" s="284">
        <v>7</v>
      </c>
      <c r="F8" s="284">
        <v>3</v>
      </c>
      <c r="G8" s="284">
        <v>7</v>
      </c>
      <c r="H8" s="284">
        <v>2</v>
      </c>
      <c r="I8" s="284">
        <v>3</v>
      </c>
      <c r="J8" s="284">
        <v>3</v>
      </c>
      <c r="K8" s="284">
        <v>2</v>
      </c>
      <c r="L8" s="284">
        <v>4</v>
      </c>
      <c r="M8" s="424">
        <v>3</v>
      </c>
      <c r="N8" s="424">
        <v>3</v>
      </c>
      <c r="O8" s="284">
        <v>4999</v>
      </c>
      <c r="P8" s="284">
        <v>4955</v>
      </c>
      <c r="Q8" s="284">
        <v>4846</v>
      </c>
      <c r="R8" s="284">
        <v>4772</v>
      </c>
      <c r="S8" s="284">
        <v>4702</v>
      </c>
      <c r="T8" s="284">
        <v>4634</v>
      </c>
      <c r="U8" s="284">
        <v>4571</v>
      </c>
      <c r="V8" s="284">
        <v>4511</v>
      </c>
      <c r="W8" s="284">
        <v>4454</v>
      </c>
      <c r="X8" s="284">
        <v>4399</v>
      </c>
      <c r="Y8" s="284">
        <v>4347</v>
      </c>
      <c r="Z8" s="284">
        <v>4298</v>
      </c>
      <c r="AA8" s="285">
        <f t="shared" si="1"/>
        <v>60.0120024004801</v>
      </c>
      <c r="AB8" s="285">
        <f t="shared" si="1"/>
        <v>161.45307769929366</v>
      </c>
      <c r="AC8" s="285">
        <f t="shared" si="1"/>
        <v>144.44903012794057</v>
      </c>
      <c r="AD8" s="285">
        <f t="shared" si="1"/>
        <v>62.866722548197821</v>
      </c>
      <c r="AE8" s="285">
        <f t="shared" si="1"/>
        <v>148.87282007656316</v>
      </c>
      <c r="AF8" s="285">
        <f t="shared" si="1"/>
        <v>43.159257660768233</v>
      </c>
      <c r="AG8" s="285">
        <f t="shared" si="1"/>
        <v>65.631152920586302</v>
      </c>
      <c r="AH8" s="285">
        <f t="shared" si="1"/>
        <v>66.504101086233646</v>
      </c>
      <c r="AI8" s="285">
        <f t="shared" si="1"/>
        <v>44.903457566232596</v>
      </c>
      <c r="AJ8" s="285">
        <f t="shared" si="1"/>
        <v>90.929756762900666</v>
      </c>
      <c r="AK8" s="285">
        <f t="shared" si="2"/>
        <v>69.013112491373363</v>
      </c>
      <c r="AL8" s="285">
        <f t="shared" si="3"/>
        <v>69.799906933457422</v>
      </c>
    </row>
    <row r="9" spans="2:39" ht="15.75">
      <c r="B9" s="145" t="s">
        <v>69</v>
      </c>
      <c r="C9" s="284">
        <v>5</v>
      </c>
      <c r="D9" s="284">
        <v>4</v>
      </c>
      <c r="E9" s="284">
        <v>3</v>
      </c>
      <c r="F9" s="284">
        <v>5</v>
      </c>
      <c r="G9" s="284">
        <v>8</v>
      </c>
      <c r="H9" s="284">
        <v>1</v>
      </c>
      <c r="I9" s="284">
        <v>3</v>
      </c>
      <c r="J9" s="284">
        <v>2</v>
      </c>
      <c r="K9" s="286" t="s">
        <v>191</v>
      </c>
      <c r="L9" s="284">
        <v>2</v>
      </c>
      <c r="M9" s="424">
        <v>2</v>
      </c>
      <c r="N9" s="424">
        <v>3</v>
      </c>
      <c r="O9" s="284">
        <v>5769</v>
      </c>
      <c r="P9" s="284">
        <v>5696</v>
      </c>
      <c r="Q9" s="284">
        <v>5620</v>
      </c>
      <c r="R9" s="284">
        <v>5625</v>
      </c>
      <c r="S9" s="284">
        <v>5629</v>
      </c>
      <c r="T9" s="284">
        <v>5629</v>
      </c>
      <c r="U9" s="284">
        <v>5628</v>
      </c>
      <c r="V9" s="284">
        <v>5623</v>
      </c>
      <c r="W9" s="284">
        <v>5618</v>
      </c>
      <c r="X9" s="284">
        <v>5609</v>
      </c>
      <c r="Y9" s="284">
        <v>5598</v>
      </c>
      <c r="Z9" s="284">
        <v>5590</v>
      </c>
      <c r="AA9" s="285">
        <f t="shared" ref="AA9:AH9" si="4">+C9/O9*100000</f>
        <v>86.670133472005546</v>
      </c>
      <c r="AB9" s="285">
        <f t="shared" si="4"/>
        <v>70.224719101123597</v>
      </c>
      <c r="AC9" s="285">
        <f t="shared" si="4"/>
        <v>53.380782918149471</v>
      </c>
      <c r="AD9" s="285">
        <f t="shared" si="4"/>
        <v>88.8888888888889</v>
      </c>
      <c r="AE9" s="285">
        <f t="shared" si="4"/>
        <v>142.12115828744004</v>
      </c>
      <c r="AF9" s="285">
        <f t="shared" si="4"/>
        <v>17.765144785930005</v>
      </c>
      <c r="AG9" s="285">
        <f t="shared" si="4"/>
        <v>53.304904051172706</v>
      </c>
      <c r="AH9" s="285">
        <f t="shared" si="4"/>
        <v>35.568202027387514</v>
      </c>
      <c r="AI9" s="285" t="s">
        <v>191</v>
      </c>
      <c r="AJ9" s="285">
        <f t="shared" ref="AJ9:AJ26" si="5">+L9/X9*100000</f>
        <v>35.656979853806384</v>
      </c>
      <c r="AK9" s="285">
        <f t="shared" si="2"/>
        <v>35.727045373347622</v>
      </c>
      <c r="AL9" s="285">
        <f t="shared" si="3"/>
        <v>53.667262969588549</v>
      </c>
    </row>
    <row r="10" spans="2:39" ht="15.75">
      <c r="B10" s="145" t="s">
        <v>66</v>
      </c>
      <c r="C10" s="286" t="s">
        <v>191</v>
      </c>
      <c r="D10" s="284">
        <v>5</v>
      </c>
      <c r="E10" s="284">
        <v>1</v>
      </c>
      <c r="F10" s="284">
        <v>3</v>
      </c>
      <c r="G10" s="284">
        <v>2</v>
      </c>
      <c r="H10" s="284">
        <v>5</v>
      </c>
      <c r="I10" s="284">
        <v>2</v>
      </c>
      <c r="J10" s="286" t="s">
        <v>191</v>
      </c>
      <c r="K10" s="284">
        <v>1</v>
      </c>
      <c r="L10" s="284">
        <v>1</v>
      </c>
      <c r="M10" s="424">
        <v>1</v>
      </c>
      <c r="N10" s="424">
        <v>1</v>
      </c>
      <c r="O10" s="284">
        <v>3560</v>
      </c>
      <c r="P10" s="284">
        <v>3508</v>
      </c>
      <c r="Q10" s="284">
        <v>3555</v>
      </c>
      <c r="R10" s="284">
        <v>3521</v>
      </c>
      <c r="S10" s="284">
        <v>3491</v>
      </c>
      <c r="T10" s="284">
        <v>3460</v>
      </c>
      <c r="U10" s="284">
        <v>3432</v>
      </c>
      <c r="V10" s="284">
        <v>3407</v>
      </c>
      <c r="W10" s="284">
        <v>3379</v>
      </c>
      <c r="X10" s="284">
        <v>3355</v>
      </c>
      <c r="Y10" s="284">
        <v>3331</v>
      </c>
      <c r="Z10" s="284">
        <v>3307</v>
      </c>
      <c r="AA10" s="285"/>
      <c r="AB10" s="285">
        <f t="shared" ref="AB10:AB26" si="6">+D10/P10*100000</f>
        <v>142.53135689851769</v>
      </c>
      <c r="AC10" s="285">
        <f t="shared" ref="AC10:AC26" si="7">+E10/Q10*100000</f>
        <v>28.129395218002813</v>
      </c>
      <c r="AD10" s="285">
        <f t="shared" ref="AD10:AD26" si="8">+F10/R10*100000</f>
        <v>85.203067310423179</v>
      </c>
      <c r="AE10" s="285">
        <f t="shared" ref="AE10:AE26" si="9">+G10/S10*100000</f>
        <v>57.290174735032942</v>
      </c>
      <c r="AF10" s="285">
        <f t="shared" ref="AF10:AF26" si="10">+H10/T10*100000</f>
        <v>144.50867052023122</v>
      </c>
      <c r="AG10" s="285">
        <f t="shared" ref="AG10:AG26" si="11">+I10/U10*100000</f>
        <v>58.275058275058278</v>
      </c>
      <c r="AH10" s="285" t="s">
        <v>191</v>
      </c>
      <c r="AI10" s="285">
        <f t="shared" ref="AI10:AI26" si="12">+K10/W10*100000</f>
        <v>29.594554601953242</v>
      </c>
      <c r="AJ10" s="285">
        <f t="shared" si="5"/>
        <v>29.806259314456035</v>
      </c>
      <c r="AK10" s="285">
        <f t="shared" si="2"/>
        <v>30.021014710297209</v>
      </c>
      <c r="AL10" s="285">
        <f t="shared" si="3"/>
        <v>30.238887208950711</v>
      </c>
    </row>
    <row r="11" spans="2:39" ht="15.75">
      <c r="B11" s="145" t="s">
        <v>76</v>
      </c>
      <c r="C11" s="284">
        <v>6</v>
      </c>
      <c r="D11" s="284">
        <v>7</v>
      </c>
      <c r="E11" s="284">
        <v>12</v>
      </c>
      <c r="F11" s="284">
        <v>11</v>
      </c>
      <c r="G11" s="284">
        <v>7</v>
      </c>
      <c r="H11" s="284">
        <v>10</v>
      </c>
      <c r="I11" s="284">
        <v>4</v>
      </c>
      <c r="J11" s="284">
        <v>6</v>
      </c>
      <c r="K11" s="284">
        <v>5</v>
      </c>
      <c r="L11" s="284">
        <v>2</v>
      </c>
      <c r="M11" s="424">
        <v>7</v>
      </c>
      <c r="N11" s="424">
        <v>7</v>
      </c>
      <c r="O11" s="284">
        <v>11290</v>
      </c>
      <c r="P11" s="284">
        <v>11298</v>
      </c>
      <c r="Q11" s="284">
        <v>11246</v>
      </c>
      <c r="R11" s="284">
        <v>11183</v>
      </c>
      <c r="S11" s="284">
        <v>11118</v>
      </c>
      <c r="T11" s="284">
        <v>11052</v>
      </c>
      <c r="U11" s="284">
        <v>10987</v>
      </c>
      <c r="V11" s="284">
        <v>10920</v>
      </c>
      <c r="W11" s="284">
        <v>10856</v>
      </c>
      <c r="X11" s="284">
        <v>10792</v>
      </c>
      <c r="Y11" s="284">
        <v>10729</v>
      </c>
      <c r="Z11" s="284">
        <v>10668</v>
      </c>
      <c r="AA11" s="285">
        <f t="shared" ref="AA11:AA28" si="13">+C11/O11*100000</f>
        <v>53.144375553587238</v>
      </c>
      <c r="AB11" s="285">
        <f t="shared" si="6"/>
        <v>61.957868649318463</v>
      </c>
      <c r="AC11" s="285">
        <f t="shared" si="7"/>
        <v>106.70460608216254</v>
      </c>
      <c r="AD11" s="285">
        <f t="shared" si="8"/>
        <v>98.363587588303673</v>
      </c>
      <c r="AE11" s="285">
        <f t="shared" si="9"/>
        <v>62.960964202194639</v>
      </c>
      <c r="AF11" s="285">
        <f t="shared" si="10"/>
        <v>90.481360839667019</v>
      </c>
      <c r="AG11" s="285">
        <f t="shared" si="11"/>
        <v>36.40666241922272</v>
      </c>
      <c r="AH11" s="285">
        <f t="shared" ref="AH11:AH31" si="14">+J11/V11*100000</f>
        <v>54.945054945054942</v>
      </c>
      <c r="AI11" s="285">
        <f t="shared" si="12"/>
        <v>46.05747973470892</v>
      </c>
      <c r="AJ11" s="285">
        <f t="shared" si="5"/>
        <v>18.532246108228318</v>
      </c>
      <c r="AK11" s="285">
        <f t="shared" si="2"/>
        <v>65.243731941467061</v>
      </c>
      <c r="AL11" s="285">
        <f t="shared" si="3"/>
        <v>65.616797900262469</v>
      </c>
    </row>
    <row r="12" spans="2:39" ht="15.75">
      <c r="B12" s="145" t="s">
        <v>68</v>
      </c>
      <c r="C12" s="284">
        <v>4</v>
      </c>
      <c r="D12" s="284">
        <v>13</v>
      </c>
      <c r="E12" s="284">
        <v>13</v>
      </c>
      <c r="F12" s="284">
        <v>12</v>
      </c>
      <c r="G12" s="284">
        <v>9</v>
      </c>
      <c r="H12" s="284">
        <v>14</v>
      </c>
      <c r="I12" s="284">
        <v>6</v>
      </c>
      <c r="J12" s="284">
        <v>6</v>
      </c>
      <c r="K12" s="284">
        <v>4</v>
      </c>
      <c r="L12" s="284">
        <v>5</v>
      </c>
      <c r="M12" s="424">
        <v>13</v>
      </c>
      <c r="N12" s="424">
        <v>6</v>
      </c>
      <c r="O12" s="284">
        <v>11494</v>
      </c>
      <c r="P12" s="284">
        <v>11416</v>
      </c>
      <c r="Q12" s="284">
        <v>11341</v>
      </c>
      <c r="R12" s="284">
        <v>11176</v>
      </c>
      <c r="S12" s="284">
        <v>11017</v>
      </c>
      <c r="T12" s="284">
        <v>10863</v>
      </c>
      <c r="U12" s="284">
        <v>10715</v>
      </c>
      <c r="V12" s="284">
        <v>10576</v>
      </c>
      <c r="W12" s="284">
        <v>10441</v>
      </c>
      <c r="X12" s="284">
        <v>10314</v>
      </c>
      <c r="Y12" s="284">
        <v>10192</v>
      </c>
      <c r="Z12" s="284">
        <v>10077</v>
      </c>
      <c r="AA12" s="285">
        <f t="shared" si="13"/>
        <v>34.80076561684357</v>
      </c>
      <c r="AB12" s="285">
        <f t="shared" si="6"/>
        <v>113.87526278906797</v>
      </c>
      <c r="AC12" s="285">
        <f t="shared" si="7"/>
        <v>114.62833965258795</v>
      </c>
      <c r="AD12" s="285">
        <f t="shared" si="8"/>
        <v>107.37294201861131</v>
      </c>
      <c r="AE12" s="285">
        <f t="shared" si="9"/>
        <v>81.691930652627761</v>
      </c>
      <c r="AF12" s="285">
        <f t="shared" si="10"/>
        <v>128.87784221669889</v>
      </c>
      <c r="AG12" s="285">
        <f t="shared" si="11"/>
        <v>55.996266915538961</v>
      </c>
      <c r="AH12" s="285">
        <f t="shared" si="14"/>
        <v>56.732223903177008</v>
      </c>
      <c r="AI12" s="285">
        <f t="shared" si="12"/>
        <v>38.310506656450535</v>
      </c>
      <c r="AJ12" s="285">
        <f t="shared" si="5"/>
        <v>48.47779716889665</v>
      </c>
      <c r="AK12" s="285">
        <f t="shared" si="2"/>
        <v>127.55102040816325</v>
      </c>
      <c r="AL12" s="285">
        <f t="shared" si="3"/>
        <v>59.541530217326589</v>
      </c>
    </row>
    <row r="13" spans="2:39" ht="15.75">
      <c r="B13" s="145" t="s">
        <v>65</v>
      </c>
      <c r="C13" s="284">
        <v>11</v>
      </c>
      <c r="D13" s="284">
        <v>3</v>
      </c>
      <c r="E13" s="284">
        <v>5</v>
      </c>
      <c r="F13" s="284">
        <v>11</v>
      </c>
      <c r="G13" s="284">
        <v>6</v>
      </c>
      <c r="H13" s="284">
        <v>7</v>
      </c>
      <c r="I13" s="284">
        <v>6</v>
      </c>
      <c r="J13" s="284">
        <v>1</v>
      </c>
      <c r="K13" s="284">
        <v>4</v>
      </c>
      <c r="L13" s="284">
        <v>8</v>
      </c>
      <c r="M13" s="424">
        <v>3</v>
      </c>
      <c r="N13" s="424">
        <v>2</v>
      </c>
      <c r="O13" s="284">
        <v>10468</v>
      </c>
      <c r="P13" s="284">
        <v>10424</v>
      </c>
      <c r="Q13" s="284">
        <v>10419</v>
      </c>
      <c r="R13" s="284">
        <v>10371</v>
      </c>
      <c r="S13" s="284">
        <v>10325</v>
      </c>
      <c r="T13" s="284">
        <v>10280</v>
      </c>
      <c r="U13" s="284">
        <v>10237</v>
      </c>
      <c r="V13" s="284">
        <v>10195</v>
      </c>
      <c r="W13" s="284">
        <v>10156</v>
      </c>
      <c r="X13" s="284">
        <v>10117</v>
      </c>
      <c r="Y13" s="284">
        <v>10080</v>
      </c>
      <c r="Z13" s="284">
        <v>10041</v>
      </c>
      <c r="AA13" s="285">
        <f t="shared" si="13"/>
        <v>105.08215513947268</v>
      </c>
      <c r="AB13" s="285">
        <f t="shared" si="6"/>
        <v>28.779739063699157</v>
      </c>
      <c r="AC13" s="285">
        <f t="shared" si="7"/>
        <v>47.989250407908628</v>
      </c>
      <c r="AD13" s="285">
        <f t="shared" si="8"/>
        <v>106.06498891138753</v>
      </c>
      <c r="AE13" s="285">
        <f t="shared" si="9"/>
        <v>58.111380145278453</v>
      </c>
      <c r="AF13" s="285">
        <f t="shared" si="10"/>
        <v>68.093385214007782</v>
      </c>
      <c r="AG13" s="285">
        <f t="shared" si="11"/>
        <v>58.61092116831103</v>
      </c>
      <c r="AH13" s="285">
        <f t="shared" si="14"/>
        <v>9.8087297694948514</v>
      </c>
      <c r="AI13" s="285">
        <f t="shared" si="12"/>
        <v>39.385584875935407</v>
      </c>
      <c r="AJ13" s="285">
        <f t="shared" si="5"/>
        <v>79.07482455273302</v>
      </c>
      <c r="AK13" s="285">
        <f t="shared" si="2"/>
        <v>29.761904761904766</v>
      </c>
      <c r="AL13" s="285">
        <f t="shared" si="3"/>
        <v>19.918334827208444</v>
      </c>
    </row>
    <row r="14" spans="2:39" ht="15.75">
      <c r="B14" s="145" t="s">
        <v>64</v>
      </c>
      <c r="C14" s="284">
        <v>8</v>
      </c>
      <c r="D14" s="284">
        <v>6</v>
      </c>
      <c r="E14" s="284">
        <v>5</v>
      </c>
      <c r="F14" s="284">
        <v>14</v>
      </c>
      <c r="G14" s="284">
        <v>6</v>
      </c>
      <c r="H14" s="284">
        <v>6</v>
      </c>
      <c r="I14" s="284">
        <v>6</v>
      </c>
      <c r="J14" s="284">
        <v>3</v>
      </c>
      <c r="K14" s="284">
        <v>3</v>
      </c>
      <c r="L14" s="284">
        <v>3</v>
      </c>
      <c r="M14" s="424">
        <v>2</v>
      </c>
      <c r="N14" s="424">
        <v>4</v>
      </c>
      <c r="O14" s="284">
        <v>10411</v>
      </c>
      <c r="P14" s="284">
        <v>10387</v>
      </c>
      <c r="Q14" s="284">
        <v>10427</v>
      </c>
      <c r="R14" s="284">
        <v>10378</v>
      </c>
      <c r="S14" s="284">
        <v>10329</v>
      </c>
      <c r="T14" s="284">
        <v>10280</v>
      </c>
      <c r="U14" s="284">
        <v>10229</v>
      </c>
      <c r="V14" s="284">
        <v>10179</v>
      </c>
      <c r="W14" s="284">
        <v>10128</v>
      </c>
      <c r="X14" s="284">
        <v>10075</v>
      </c>
      <c r="Y14" s="284">
        <v>10019</v>
      </c>
      <c r="Z14" s="284">
        <v>9961</v>
      </c>
      <c r="AA14" s="285">
        <f t="shared" si="13"/>
        <v>76.841801940255493</v>
      </c>
      <c r="AB14" s="285">
        <f t="shared" si="6"/>
        <v>57.76451333397516</v>
      </c>
      <c r="AC14" s="285">
        <f t="shared" si="7"/>
        <v>47.952431188261244</v>
      </c>
      <c r="AD14" s="285">
        <f t="shared" si="8"/>
        <v>134.90075158990172</v>
      </c>
      <c r="AE14" s="285">
        <f t="shared" si="9"/>
        <v>58.088875980249782</v>
      </c>
      <c r="AF14" s="285">
        <f t="shared" si="10"/>
        <v>58.365758754863812</v>
      </c>
      <c r="AG14" s="285">
        <f t="shared" si="11"/>
        <v>58.656760191612086</v>
      </c>
      <c r="AH14" s="285">
        <f t="shared" si="14"/>
        <v>29.472443265546712</v>
      </c>
      <c r="AI14" s="285">
        <f t="shared" si="12"/>
        <v>29.620853080568722</v>
      </c>
      <c r="AJ14" s="285">
        <f t="shared" si="5"/>
        <v>29.776674937965261</v>
      </c>
      <c r="AK14" s="285">
        <f t="shared" si="2"/>
        <v>19.962072063080146</v>
      </c>
      <c r="AL14" s="285">
        <f t="shared" si="3"/>
        <v>40.156610782049995</v>
      </c>
    </row>
    <row r="15" spans="2:39" ht="15.75">
      <c r="B15" s="145" t="s">
        <v>73</v>
      </c>
      <c r="C15" s="284">
        <v>14</v>
      </c>
      <c r="D15" s="284">
        <v>22</v>
      </c>
      <c r="E15" s="284">
        <v>24</v>
      </c>
      <c r="F15" s="284">
        <v>21</v>
      </c>
      <c r="G15" s="284">
        <v>20</v>
      </c>
      <c r="H15" s="284">
        <v>13</v>
      </c>
      <c r="I15" s="284">
        <v>20</v>
      </c>
      <c r="J15" s="284">
        <v>19</v>
      </c>
      <c r="K15" s="284">
        <v>15</v>
      </c>
      <c r="L15" s="284">
        <v>13</v>
      </c>
      <c r="M15" s="424">
        <v>13</v>
      </c>
      <c r="N15" s="424">
        <v>5</v>
      </c>
      <c r="O15" s="284">
        <v>51921</v>
      </c>
      <c r="P15" s="284">
        <v>51875</v>
      </c>
      <c r="Q15" s="284">
        <v>51015</v>
      </c>
      <c r="R15" s="284">
        <v>51100</v>
      </c>
      <c r="S15" s="284">
        <v>51203</v>
      </c>
      <c r="T15" s="284">
        <v>51321</v>
      </c>
      <c r="U15" s="284">
        <v>51458</v>
      </c>
      <c r="V15" s="284">
        <v>51613</v>
      </c>
      <c r="W15" s="284">
        <v>51786</v>
      </c>
      <c r="X15" s="284">
        <v>51981</v>
      </c>
      <c r="Y15" s="284">
        <v>52195</v>
      </c>
      <c r="Z15" s="284">
        <v>52428</v>
      </c>
      <c r="AA15" s="285">
        <f t="shared" si="13"/>
        <v>26.964041524623948</v>
      </c>
      <c r="AB15" s="285">
        <f t="shared" si="6"/>
        <v>42.409638554216869</v>
      </c>
      <c r="AC15" s="285">
        <f t="shared" si="7"/>
        <v>47.044986768597475</v>
      </c>
      <c r="AD15" s="285">
        <f t="shared" si="8"/>
        <v>41.095890410958908</v>
      </c>
      <c r="AE15" s="285">
        <f t="shared" si="9"/>
        <v>39.060211315743217</v>
      </c>
      <c r="AF15" s="285">
        <f t="shared" si="10"/>
        <v>25.330761286802677</v>
      </c>
      <c r="AG15" s="285">
        <f t="shared" si="11"/>
        <v>38.86664852889735</v>
      </c>
      <c r="AH15" s="285">
        <f t="shared" si="14"/>
        <v>36.812430976691921</v>
      </c>
      <c r="AI15" s="285">
        <f t="shared" si="12"/>
        <v>28.965357432510718</v>
      </c>
      <c r="AJ15" s="285">
        <f t="shared" si="5"/>
        <v>25.009137954252516</v>
      </c>
      <c r="AK15" s="285">
        <f t="shared" si="2"/>
        <v>24.906600249066003</v>
      </c>
      <c r="AL15" s="285">
        <f t="shared" si="3"/>
        <v>9.5368886854352635</v>
      </c>
    </row>
    <row r="16" spans="2:39" ht="15.75">
      <c r="B16" s="145" t="s">
        <v>74</v>
      </c>
      <c r="C16" s="284">
        <v>6</v>
      </c>
      <c r="D16" s="284">
        <v>7</v>
      </c>
      <c r="E16" s="284">
        <v>10</v>
      </c>
      <c r="F16" s="284">
        <v>12</v>
      </c>
      <c r="G16" s="284">
        <v>10</v>
      </c>
      <c r="H16" s="284">
        <v>7</v>
      </c>
      <c r="I16" s="284">
        <v>4</v>
      </c>
      <c r="J16" s="284">
        <v>5</v>
      </c>
      <c r="K16" s="284">
        <v>4</v>
      </c>
      <c r="L16" s="284">
        <v>4</v>
      </c>
      <c r="M16" s="424">
        <v>2</v>
      </c>
      <c r="N16" s="424">
        <v>6</v>
      </c>
      <c r="O16" s="284">
        <v>10889</v>
      </c>
      <c r="P16" s="284">
        <v>10844</v>
      </c>
      <c r="Q16" s="284">
        <v>10839</v>
      </c>
      <c r="R16" s="284">
        <v>10785</v>
      </c>
      <c r="S16" s="284">
        <v>10729</v>
      </c>
      <c r="T16" s="284">
        <v>10672</v>
      </c>
      <c r="U16" s="284">
        <v>10614</v>
      </c>
      <c r="V16" s="284">
        <v>10555</v>
      </c>
      <c r="W16" s="284">
        <v>10500</v>
      </c>
      <c r="X16" s="284">
        <v>10443</v>
      </c>
      <c r="Y16" s="284">
        <v>10388</v>
      </c>
      <c r="Z16" s="284">
        <v>10335</v>
      </c>
      <c r="AA16" s="285">
        <f t="shared" si="13"/>
        <v>55.10147855634127</v>
      </c>
      <c r="AB16" s="285">
        <f t="shared" si="6"/>
        <v>64.551825894503864</v>
      </c>
      <c r="AC16" s="285">
        <f t="shared" si="7"/>
        <v>92.259433527078144</v>
      </c>
      <c r="AD16" s="285">
        <f t="shared" si="8"/>
        <v>111.26564673157164</v>
      </c>
      <c r="AE16" s="285">
        <f t="shared" si="9"/>
        <v>93.205331344952938</v>
      </c>
      <c r="AF16" s="285">
        <f t="shared" si="10"/>
        <v>65.592203898050983</v>
      </c>
      <c r="AG16" s="285">
        <f t="shared" si="11"/>
        <v>37.686074995289239</v>
      </c>
      <c r="AH16" s="285">
        <f t="shared" si="14"/>
        <v>47.370914258645193</v>
      </c>
      <c r="AI16" s="285">
        <f t="shared" si="12"/>
        <v>38.095238095238095</v>
      </c>
      <c r="AJ16" s="285">
        <f t="shared" si="5"/>
        <v>38.30316958728335</v>
      </c>
      <c r="AK16" s="285">
        <f t="shared" si="2"/>
        <v>19.252984212552946</v>
      </c>
      <c r="AL16" s="285">
        <f t="shared" si="3"/>
        <v>58.055152394775028</v>
      </c>
    </row>
    <row r="17" spans="2:38" ht="28.5">
      <c r="B17" s="146" t="s">
        <v>71</v>
      </c>
      <c r="C17" s="284">
        <v>2</v>
      </c>
      <c r="D17" s="284">
        <v>7</v>
      </c>
      <c r="E17" s="284">
        <v>5</v>
      </c>
      <c r="F17" s="284">
        <v>7</v>
      </c>
      <c r="G17" s="284">
        <v>7</v>
      </c>
      <c r="H17" s="284">
        <v>2</v>
      </c>
      <c r="I17" s="284">
        <v>5</v>
      </c>
      <c r="J17" s="284">
        <v>3</v>
      </c>
      <c r="K17" s="284">
        <v>5</v>
      </c>
      <c r="L17" s="284">
        <v>3</v>
      </c>
      <c r="M17" s="424">
        <v>5</v>
      </c>
      <c r="N17" s="424">
        <v>1</v>
      </c>
      <c r="O17" s="284">
        <v>11595</v>
      </c>
      <c r="P17" s="284">
        <v>11715</v>
      </c>
      <c r="Q17" s="284">
        <v>11819</v>
      </c>
      <c r="R17" s="284">
        <v>11827</v>
      </c>
      <c r="S17" s="284">
        <v>11830</v>
      </c>
      <c r="T17" s="284">
        <v>11831</v>
      </c>
      <c r="U17" s="284">
        <v>11832</v>
      </c>
      <c r="V17" s="284">
        <v>11829</v>
      </c>
      <c r="W17" s="284">
        <v>11827</v>
      </c>
      <c r="X17" s="284">
        <v>11824</v>
      </c>
      <c r="Y17" s="284">
        <v>11822</v>
      </c>
      <c r="Z17" s="284">
        <v>11818</v>
      </c>
      <c r="AA17" s="285">
        <f t="shared" si="13"/>
        <v>17.248814144027598</v>
      </c>
      <c r="AB17" s="285">
        <f t="shared" si="6"/>
        <v>59.752454118651301</v>
      </c>
      <c r="AC17" s="285">
        <f t="shared" si="7"/>
        <v>42.304763516371942</v>
      </c>
      <c r="AD17" s="285">
        <f t="shared" si="8"/>
        <v>59.186606916377784</v>
      </c>
      <c r="AE17" s="285">
        <f t="shared" si="9"/>
        <v>59.171597633136095</v>
      </c>
      <c r="AF17" s="285">
        <f t="shared" si="10"/>
        <v>16.904741780069308</v>
      </c>
      <c r="AG17" s="285">
        <f t="shared" si="11"/>
        <v>42.258282623394187</v>
      </c>
      <c r="AH17" s="285">
        <f t="shared" si="14"/>
        <v>25.3613999492772</v>
      </c>
      <c r="AI17" s="285">
        <f t="shared" si="12"/>
        <v>42.276147797412698</v>
      </c>
      <c r="AJ17" s="285">
        <f t="shared" si="5"/>
        <v>25.372124492557511</v>
      </c>
      <c r="AK17" s="285">
        <f t="shared" si="2"/>
        <v>42.29402808323465</v>
      </c>
      <c r="AL17" s="285">
        <f t="shared" si="3"/>
        <v>8.4616686410560167</v>
      </c>
    </row>
    <row r="18" spans="2:38" ht="15.75">
      <c r="B18" s="41" t="s">
        <v>41</v>
      </c>
      <c r="C18" s="284">
        <v>82</v>
      </c>
      <c r="D18" s="284">
        <v>92</v>
      </c>
      <c r="E18" s="284">
        <v>83</v>
      </c>
      <c r="F18" s="284">
        <v>102</v>
      </c>
      <c r="G18" s="284">
        <v>92</v>
      </c>
      <c r="H18" s="284">
        <v>72</v>
      </c>
      <c r="I18" s="284">
        <v>83</v>
      </c>
      <c r="J18" s="284">
        <v>81</v>
      </c>
      <c r="K18" s="284">
        <v>76</v>
      </c>
      <c r="L18" s="284">
        <v>78</v>
      </c>
      <c r="M18" s="424">
        <v>76</v>
      </c>
      <c r="N18" s="424">
        <v>74</v>
      </c>
      <c r="O18" s="284">
        <v>174308</v>
      </c>
      <c r="P18" s="284">
        <v>173376</v>
      </c>
      <c r="Q18" s="284">
        <v>172751</v>
      </c>
      <c r="R18" s="284">
        <v>171515</v>
      </c>
      <c r="S18" s="284">
        <v>170356</v>
      </c>
      <c r="T18" s="284">
        <v>169286</v>
      </c>
      <c r="U18" s="284">
        <v>168307</v>
      </c>
      <c r="V18" s="284">
        <v>167412</v>
      </c>
      <c r="W18" s="284">
        <v>166598</v>
      </c>
      <c r="X18" s="284">
        <v>165843</v>
      </c>
      <c r="Y18" s="284">
        <v>165148</v>
      </c>
      <c r="Z18" s="284">
        <v>164519</v>
      </c>
      <c r="AA18" s="285">
        <f t="shared" si="13"/>
        <v>47.043164972347796</v>
      </c>
      <c r="AB18" s="285">
        <f t="shared" si="6"/>
        <v>53.063861203396087</v>
      </c>
      <c r="AC18" s="285">
        <f t="shared" si="7"/>
        <v>48.046031571452552</v>
      </c>
      <c r="AD18" s="285">
        <f t="shared" si="8"/>
        <v>59.470017199661832</v>
      </c>
      <c r="AE18" s="285">
        <f t="shared" si="9"/>
        <v>54.00455516682711</v>
      </c>
      <c r="AF18" s="285">
        <f t="shared" si="10"/>
        <v>42.531573786373357</v>
      </c>
      <c r="AG18" s="285">
        <f t="shared" si="11"/>
        <v>49.314645261337915</v>
      </c>
      <c r="AH18" s="285">
        <f t="shared" si="14"/>
        <v>48.383628413733781</v>
      </c>
      <c r="AI18" s="285">
        <f t="shared" si="12"/>
        <v>45.618794943516733</v>
      </c>
      <c r="AJ18" s="285">
        <f t="shared" si="5"/>
        <v>47.032434290262479</v>
      </c>
      <c r="AK18" s="285">
        <f t="shared" si="2"/>
        <v>46.019328117809479</v>
      </c>
      <c r="AL18" s="285">
        <f t="shared" si="3"/>
        <v>44.979607218619122</v>
      </c>
    </row>
    <row r="19" spans="2:38" ht="15" customHeight="1">
      <c r="B19" s="145" t="s">
        <v>63</v>
      </c>
      <c r="C19" s="284">
        <v>7</v>
      </c>
      <c r="D19" s="284">
        <v>5</v>
      </c>
      <c r="E19" s="284">
        <v>5</v>
      </c>
      <c r="F19" s="284">
        <v>12</v>
      </c>
      <c r="G19" s="284">
        <v>11</v>
      </c>
      <c r="H19" s="284">
        <v>8</v>
      </c>
      <c r="I19" s="284">
        <v>8</v>
      </c>
      <c r="J19" s="284">
        <v>4</v>
      </c>
      <c r="K19" s="284">
        <v>7</v>
      </c>
      <c r="L19" s="284">
        <v>8</v>
      </c>
      <c r="M19" s="424">
        <v>7</v>
      </c>
      <c r="N19" s="424">
        <v>7</v>
      </c>
      <c r="O19" s="284">
        <v>13818</v>
      </c>
      <c r="P19" s="284">
        <v>13638</v>
      </c>
      <c r="Q19" s="284">
        <v>13447</v>
      </c>
      <c r="R19" s="284">
        <v>13288</v>
      </c>
      <c r="S19" s="284">
        <v>13140</v>
      </c>
      <c r="T19" s="284">
        <v>13005</v>
      </c>
      <c r="U19" s="284">
        <v>12883</v>
      </c>
      <c r="V19" s="284">
        <v>12774</v>
      </c>
      <c r="W19" s="284">
        <v>12678</v>
      </c>
      <c r="X19" s="284">
        <v>12589</v>
      </c>
      <c r="Y19" s="284">
        <v>12511</v>
      </c>
      <c r="Z19" s="284">
        <v>12441</v>
      </c>
      <c r="AA19" s="285">
        <f t="shared" si="13"/>
        <v>50.658561296859176</v>
      </c>
      <c r="AB19" s="285">
        <f t="shared" si="6"/>
        <v>36.662267194603317</v>
      </c>
      <c r="AC19" s="285">
        <f t="shared" si="7"/>
        <v>37.183014798839892</v>
      </c>
      <c r="AD19" s="285">
        <f t="shared" si="8"/>
        <v>90.307043949428049</v>
      </c>
      <c r="AE19" s="285">
        <f t="shared" si="9"/>
        <v>83.713850837138509</v>
      </c>
      <c r="AF19" s="285">
        <f t="shared" si="10"/>
        <v>61.514801999231068</v>
      </c>
      <c r="AG19" s="285">
        <f t="shared" si="11"/>
        <v>62.097337576651398</v>
      </c>
      <c r="AH19" s="285">
        <f t="shared" si="14"/>
        <v>31.31360576170346</v>
      </c>
      <c r="AI19" s="285">
        <f t="shared" si="12"/>
        <v>55.213756112951565</v>
      </c>
      <c r="AJ19" s="285">
        <f t="shared" si="5"/>
        <v>63.547541504488045</v>
      </c>
      <c r="AK19" s="285">
        <f t="shared" si="2"/>
        <v>55.950763328271123</v>
      </c>
      <c r="AL19" s="285">
        <f t="shared" si="3"/>
        <v>56.265573506952812</v>
      </c>
    </row>
    <row r="20" spans="2:38" ht="15.75">
      <c r="B20" s="145" t="s">
        <v>75</v>
      </c>
      <c r="C20" s="284">
        <v>11</v>
      </c>
      <c r="D20" s="284">
        <v>11</v>
      </c>
      <c r="E20" s="284">
        <v>8</v>
      </c>
      <c r="F20" s="284">
        <v>13</v>
      </c>
      <c r="G20" s="284">
        <v>15</v>
      </c>
      <c r="H20" s="284">
        <v>13</v>
      </c>
      <c r="I20" s="284">
        <v>5</v>
      </c>
      <c r="J20" s="284">
        <v>14</v>
      </c>
      <c r="K20" s="284">
        <v>14</v>
      </c>
      <c r="L20" s="284">
        <v>7</v>
      </c>
      <c r="M20" s="424">
        <v>7</v>
      </c>
      <c r="N20" s="424">
        <v>7</v>
      </c>
      <c r="O20" s="284">
        <v>13951</v>
      </c>
      <c r="P20" s="284">
        <v>13976</v>
      </c>
      <c r="Q20" s="284">
        <v>13903</v>
      </c>
      <c r="R20" s="284">
        <v>13786</v>
      </c>
      <c r="S20" s="284">
        <v>13670</v>
      </c>
      <c r="T20" s="284">
        <v>13558</v>
      </c>
      <c r="U20" s="284">
        <v>13449</v>
      </c>
      <c r="V20" s="284">
        <v>13346</v>
      </c>
      <c r="W20" s="284">
        <v>13247</v>
      </c>
      <c r="X20" s="284">
        <v>13153</v>
      </c>
      <c r="Y20" s="284">
        <v>13060</v>
      </c>
      <c r="Z20" s="284">
        <v>12975</v>
      </c>
      <c r="AA20" s="285">
        <f t="shared" si="13"/>
        <v>78.847394452010604</v>
      </c>
      <c r="AB20" s="285">
        <f t="shared" si="6"/>
        <v>78.706353749284489</v>
      </c>
      <c r="AC20" s="285">
        <f t="shared" si="7"/>
        <v>57.541537797597641</v>
      </c>
      <c r="AD20" s="285">
        <f t="shared" si="8"/>
        <v>94.298563760336577</v>
      </c>
      <c r="AE20" s="285">
        <f t="shared" si="9"/>
        <v>109.72933430870519</v>
      </c>
      <c r="AF20" s="285">
        <f t="shared" si="10"/>
        <v>95.884348724000589</v>
      </c>
      <c r="AG20" s="285">
        <f t="shared" si="11"/>
        <v>37.177485314893303</v>
      </c>
      <c r="AH20" s="285">
        <f t="shared" si="14"/>
        <v>104.90034467256106</v>
      </c>
      <c r="AI20" s="285">
        <f t="shared" si="12"/>
        <v>105.68430588057673</v>
      </c>
      <c r="AJ20" s="285">
        <f t="shared" si="5"/>
        <v>53.219797764768494</v>
      </c>
      <c r="AK20" s="285">
        <f t="shared" si="2"/>
        <v>53.598774885145481</v>
      </c>
      <c r="AL20" s="285">
        <f t="shared" si="3"/>
        <v>53.949903660886321</v>
      </c>
    </row>
    <row r="21" spans="2:38" ht="15.75">
      <c r="B21" s="145" t="s">
        <v>70</v>
      </c>
      <c r="C21" s="284">
        <v>25</v>
      </c>
      <c r="D21" s="284">
        <v>34</v>
      </c>
      <c r="E21" s="284">
        <v>31</v>
      </c>
      <c r="F21" s="284">
        <v>45</v>
      </c>
      <c r="G21" s="284">
        <v>30</v>
      </c>
      <c r="H21" s="284">
        <v>27</v>
      </c>
      <c r="I21" s="284">
        <v>38</v>
      </c>
      <c r="J21" s="284">
        <v>32</v>
      </c>
      <c r="K21" s="284">
        <v>32</v>
      </c>
      <c r="L21" s="284">
        <v>42</v>
      </c>
      <c r="M21" s="424">
        <v>47</v>
      </c>
      <c r="N21" s="424">
        <v>38</v>
      </c>
      <c r="O21" s="284">
        <v>83118</v>
      </c>
      <c r="P21" s="284">
        <v>82672</v>
      </c>
      <c r="Q21" s="284">
        <v>82611</v>
      </c>
      <c r="R21" s="284">
        <v>82245</v>
      </c>
      <c r="S21" s="284">
        <v>81905</v>
      </c>
      <c r="T21" s="284">
        <v>81595</v>
      </c>
      <c r="U21" s="284">
        <v>81318</v>
      </c>
      <c r="V21" s="284">
        <v>81073</v>
      </c>
      <c r="W21" s="284">
        <v>80860</v>
      </c>
      <c r="X21" s="284">
        <v>80675</v>
      </c>
      <c r="Y21" s="284">
        <v>80524</v>
      </c>
      <c r="Z21" s="284">
        <v>80400</v>
      </c>
      <c r="AA21" s="285">
        <f t="shared" si="13"/>
        <v>30.077720830626337</v>
      </c>
      <c r="AB21" s="285">
        <f t="shared" si="6"/>
        <v>41.126378943293979</v>
      </c>
      <c r="AC21" s="285">
        <f t="shared" si="7"/>
        <v>37.52526903196911</v>
      </c>
      <c r="AD21" s="285">
        <f t="shared" si="8"/>
        <v>54.714572314426405</v>
      </c>
      <c r="AE21" s="285">
        <f t="shared" si="9"/>
        <v>36.627800500579944</v>
      </c>
      <c r="AF21" s="285">
        <f t="shared" si="10"/>
        <v>33.09026288375513</v>
      </c>
      <c r="AG21" s="285">
        <f t="shared" si="11"/>
        <v>46.730121252367248</v>
      </c>
      <c r="AH21" s="285">
        <f t="shared" si="14"/>
        <v>39.470600569856799</v>
      </c>
      <c r="AI21" s="285">
        <f t="shared" si="12"/>
        <v>39.574573336631218</v>
      </c>
      <c r="AJ21" s="285">
        <f t="shared" si="5"/>
        <v>52.060737527114966</v>
      </c>
      <c r="AK21" s="285">
        <f t="shared" si="2"/>
        <v>58.367691619889726</v>
      </c>
      <c r="AL21" s="285">
        <f t="shared" si="3"/>
        <v>47.263681592039802</v>
      </c>
    </row>
    <row r="22" spans="2:38" ht="15.75">
      <c r="B22" s="145" t="s">
        <v>77</v>
      </c>
      <c r="C22" s="284">
        <v>12</v>
      </c>
      <c r="D22" s="284">
        <v>11</v>
      </c>
      <c r="E22" s="284">
        <v>15</v>
      </c>
      <c r="F22" s="284">
        <v>4</v>
      </c>
      <c r="G22" s="284">
        <v>8</v>
      </c>
      <c r="H22" s="284">
        <v>10</v>
      </c>
      <c r="I22" s="284">
        <v>6</v>
      </c>
      <c r="J22" s="284">
        <v>12</v>
      </c>
      <c r="K22" s="284">
        <v>5</v>
      </c>
      <c r="L22" s="284">
        <v>5</v>
      </c>
      <c r="M22" s="424">
        <v>5</v>
      </c>
      <c r="N22" s="424">
        <v>5</v>
      </c>
      <c r="O22" s="284">
        <v>20437</v>
      </c>
      <c r="P22" s="284">
        <v>20391</v>
      </c>
      <c r="Q22" s="284">
        <v>20259</v>
      </c>
      <c r="R22" s="284">
        <v>20105</v>
      </c>
      <c r="S22" s="284">
        <v>19960</v>
      </c>
      <c r="T22" s="284">
        <v>19825</v>
      </c>
      <c r="U22" s="284">
        <v>19701</v>
      </c>
      <c r="V22" s="284">
        <v>19586</v>
      </c>
      <c r="W22" s="284">
        <v>19480</v>
      </c>
      <c r="X22" s="284">
        <v>19381</v>
      </c>
      <c r="Y22" s="284">
        <v>19284</v>
      </c>
      <c r="Z22" s="284">
        <v>19194</v>
      </c>
      <c r="AA22" s="285">
        <f t="shared" si="13"/>
        <v>58.717032832607522</v>
      </c>
      <c r="AB22" s="285">
        <f t="shared" si="6"/>
        <v>53.945368054533866</v>
      </c>
      <c r="AC22" s="285">
        <f t="shared" si="7"/>
        <v>74.041166888790158</v>
      </c>
      <c r="AD22" s="285">
        <f t="shared" si="8"/>
        <v>19.895548371051976</v>
      </c>
      <c r="AE22" s="285">
        <f t="shared" si="9"/>
        <v>40.080160320641284</v>
      </c>
      <c r="AF22" s="285">
        <f t="shared" si="10"/>
        <v>50.441361916771754</v>
      </c>
      <c r="AG22" s="285">
        <f t="shared" si="11"/>
        <v>30.455306837216384</v>
      </c>
      <c r="AH22" s="285">
        <f t="shared" si="14"/>
        <v>61.268252833656689</v>
      </c>
      <c r="AI22" s="285">
        <f t="shared" si="12"/>
        <v>25.66735112936345</v>
      </c>
      <c r="AJ22" s="285">
        <f t="shared" si="5"/>
        <v>25.798462411640266</v>
      </c>
      <c r="AK22" s="285">
        <f t="shared" si="2"/>
        <v>25.928230657539928</v>
      </c>
      <c r="AL22" s="285">
        <f t="shared" si="3"/>
        <v>26.049807231426488</v>
      </c>
    </row>
    <row r="23" spans="2:38" ht="15.75">
      <c r="B23" s="145" t="s">
        <v>62</v>
      </c>
      <c r="C23" s="284">
        <v>22</v>
      </c>
      <c r="D23" s="284">
        <v>22</v>
      </c>
      <c r="E23" s="284">
        <v>18</v>
      </c>
      <c r="F23" s="284">
        <v>25</v>
      </c>
      <c r="G23" s="284">
        <v>25</v>
      </c>
      <c r="H23" s="284">
        <v>13</v>
      </c>
      <c r="I23" s="284">
        <v>21</v>
      </c>
      <c r="J23" s="284">
        <v>17</v>
      </c>
      <c r="K23" s="284">
        <v>15</v>
      </c>
      <c r="L23" s="284">
        <v>9</v>
      </c>
      <c r="M23" s="424">
        <v>9</v>
      </c>
      <c r="N23" s="424">
        <v>13</v>
      </c>
      <c r="O23" s="284">
        <v>34544</v>
      </c>
      <c r="P23" s="284">
        <v>34156</v>
      </c>
      <c r="Q23" s="284">
        <v>33847</v>
      </c>
      <c r="R23" s="284">
        <v>33353</v>
      </c>
      <c r="S23" s="284">
        <v>32889</v>
      </c>
      <c r="T23" s="284">
        <v>32458</v>
      </c>
      <c r="U23" s="284">
        <v>32056</v>
      </c>
      <c r="V23" s="284">
        <v>31678</v>
      </c>
      <c r="W23" s="284">
        <v>31320</v>
      </c>
      <c r="X23" s="284">
        <v>30974</v>
      </c>
      <c r="Y23" s="284">
        <v>30639</v>
      </c>
      <c r="Z23" s="284">
        <v>30316</v>
      </c>
      <c r="AA23" s="285">
        <f t="shared" si="13"/>
        <v>63.686892079666514</v>
      </c>
      <c r="AB23" s="285">
        <f t="shared" si="6"/>
        <v>64.410352500292774</v>
      </c>
      <c r="AC23" s="285">
        <f t="shared" si="7"/>
        <v>53.180488669601445</v>
      </c>
      <c r="AD23" s="285">
        <f t="shared" si="8"/>
        <v>74.955776092105665</v>
      </c>
      <c r="AE23" s="285">
        <f t="shared" si="9"/>
        <v>76.01325671197057</v>
      </c>
      <c r="AF23" s="285">
        <f t="shared" si="10"/>
        <v>40.051759196500093</v>
      </c>
      <c r="AG23" s="285">
        <f t="shared" si="11"/>
        <v>65.510356875467934</v>
      </c>
      <c r="AH23" s="285">
        <f t="shared" si="14"/>
        <v>53.665004103794423</v>
      </c>
      <c r="AI23" s="285">
        <f t="shared" si="12"/>
        <v>47.892720306513411</v>
      </c>
      <c r="AJ23" s="285">
        <f t="shared" si="5"/>
        <v>29.056628139730094</v>
      </c>
      <c r="AK23" s="285">
        <f t="shared" si="2"/>
        <v>29.37432683834329</v>
      </c>
      <c r="AL23" s="285">
        <f t="shared" si="3"/>
        <v>42.881646655231563</v>
      </c>
    </row>
    <row r="24" spans="2:38" ht="15.75">
      <c r="B24" s="145" t="s">
        <v>67</v>
      </c>
      <c r="C24" s="284">
        <v>5</v>
      </c>
      <c r="D24" s="284">
        <v>9</v>
      </c>
      <c r="E24" s="284">
        <v>6</v>
      </c>
      <c r="F24" s="284">
        <v>3</v>
      </c>
      <c r="G24" s="284">
        <v>3</v>
      </c>
      <c r="H24" s="284">
        <v>1</v>
      </c>
      <c r="I24" s="284">
        <v>5</v>
      </c>
      <c r="J24" s="284">
        <v>2</v>
      </c>
      <c r="K24" s="284">
        <v>3</v>
      </c>
      <c r="L24" s="284">
        <v>7</v>
      </c>
      <c r="M24" s="424">
        <v>1</v>
      </c>
      <c r="N24" s="424">
        <v>4</v>
      </c>
      <c r="O24" s="284">
        <v>8440</v>
      </c>
      <c r="P24" s="284">
        <v>8543</v>
      </c>
      <c r="Q24" s="284">
        <v>8684</v>
      </c>
      <c r="R24" s="284">
        <v>8738</v>
      </c>
      <c r="S24" s="284">
        <v>8792</v>
      </c>
      <c r="T24" s="284">
        <v>8845</v>
      </c>
      <c r="U24" s="284">
        <v>8900</v>
      </c>
      <c r="V24" s="284">
        <v>8955</v>
      </c>
      <c r="W24" s="284">
        <v>9013</v>
      </c>
      <c r="X24" s="284">
        <v>9071</v>
      </c>
      <c r="Y24" s="284">
        <v>9130</v>
      </c>
      <c r="Z24" s="284">
        <v>9193</v>
      </c>
      <c r="AA24" s="285">
        <f t="shared" si="13"/>
        <v>59.241706161137444</v>
      </c>
      <c r="AB24" s="285">
        <f t="shared" si="6"/>
        <v>105.34940887276133</v>
      </c>
      <c r="AC24" s="285">
        <f t="shared" si="7"/>
        <v>69.092584062643951</v>
      </c>
      <c r="AD24" s="285">
        <f t="shared" si="8"/>
        <v>34.332799267566955</v>
      </c>
      <c r="AE24" s="285">
        <f t="shared" si="9"/>
        <v>34.121929026387626</v>
      </c>
      <c r="AF24" s="285">
        <f t="shared" si="10"/>
        <v>11.305822498586771</v>
      </c>
      <c r="AG24" s="285">
        <f t="shared" si="11"/>
        <v>56.17977528089888</v>
      </c>
      <c r="AH24" s="285">
        <f t="shared" si="14"/>
        <v>22.333891680625349</v>
      </c>
      <c r="AI24" s="285">
        <f t="shared" si="12"/>
        <v>33.28525463219794</v>
      </c>
      <c r="AJ24" s="285">
        <f t="shared" si="5"/>
        <v>77.169000110241427</v>
      </c>
      <c r="AK24" s="285">
        <f t="shared" si="2"/>
        <v>10.95290251916758</v>
      </c>
      <c r="AL24" s="285">
        <f t="shared" si="3"/>
        <v>43.511367344718806</v>
      </c>
    </row>
    <row r="25" spans="2:38" ht="15.75">
      <c r="B25" s="41" t="s">
        <v>102</v>
      </c>
      <c r="C25" s="284">
        <v>12</v>
      </c>
      <c r="D25" s="284">
        <v>21</v>
      </c>
      <c r="E25" s="284">
        <v>23</v>
      </c>
      <c r="F25" s="284">
        <v>27</v>
      </c>
      <c r="G25" s="284">
        <v>22</v>
      </c>
      <c r="H25" s="284">
        <v>11</v>
      </c>
      <c r="I25" s="284">
        <v>21</v>
      </c>
      <c r="J25" s="284">
        <v>14</v>
      </c>
      <c r="K25" s="284">
        <v>7</v>
      </c>
      <c r="L25" s="284">
        <v>11</v>
      </c>
      <c r="M25" s="424">
        <v>10</v>
      </c>
      <c r="N25" s="424">
        <v>6</v>
      </c>
      <c r="O25" s="284">
        <v>21743</v>
      </c>
      <c r="P25" s="284">
        <v>22082</v>
      </c>
      <c r="Q25" s="284">
        <v>22462</v>
      </c>
      <c r="R25" s="284">
        <v>22468</v>
      </c>
      <c r="S25" s="284">
        <v>22466</v>
      </c>
      <c r="T25" s="284">
        <v>22458</v>
      </c>
      <c r="U25" s="284">
        <v>22446</v>
      </c>
      <c r="V25" s="284">
        <v>22425</v>
      </c>
      <c r="W25" s="284">
        <v>22404</v>
      </c>
      <c r="X25" s="284">
        <v>22378</v>
      </c>
      <c r="Y25" s="284">
        <v>22351</v>
      </c>
      <c r="Z25" s="284">
        <v>22324</v>
      </c>
      <c r="AA25" s="285">
        <f t="shared" si="13"/>
        <v>55.190176148645541</v>
      </c>
      <c r="AB25" s="285">
        <f t="shared" si="6"/>
        <v>95.10008151435558</v>
      </c>
      <c r="AC25" s="285">
        <f t="shared" si="7"/>
        <v>102.39515626391238</v>
      </c>
      <c r="AD25" s="285">
        <f t="shared" si="8"/>
        <v>120.17090973829445</v>
      </c>
      <c r="AE25" s="285">
        <f t="shared" si="9"/>
        <v>97.925754473426522</v>
      </c>
      <c r="AF25" s="285">
        <f t="shared" si="10"/>
        <v>48.980318817347943</v>
      </c>
      <c r="AG25" s="285">
        <f t="shared" si="11"/>
        <v>93.557872226677361</v>
      </c>
      <c r="AH25" s="285">
        <f t="shared" si="14"/>
        <v>62.430323299888514</v>
      </c>
      <c r="AI25" s="285">
        <f t="shared" si="12"/>
        <v>31.244420639171576</v>
      </c>
      <c r="AJ25" s="285">
        <f t="shared" si="5"/>
        <v>49.155420502279028</v>
      </c>
      <c r="AK25" s="285">
        <f t="shared" si="2"/>
        <v>44.740727484228891</v>
      </c>
      <c r="AL25" s="285">
        <f t="shared" si="3"/>
        <v>26.876903780684465</v>
      </c>
    </row>
    <row r="26" spans="2:38" ht="24" customHeight="1">
      <c r="B26" s="145" t="s">
        <v>59</v>
      </c>
      <c r="C26" s="284">
        <v>1</v>
      </c>
      <c r="D26" s="284">
        <v>6</v>
      </c>
      <c r="E26" s="284">
        <v>5</v>
      </c>
      <c r="F26" s="284">
        <v>7</v>
      </c>
      <c r="G26" s="284">
        <v>6</v>
      </c>
      <c r="H26" s="284">
        <v>5</v>
      </c>
      <c r="I26" s="284">
        <v>5</v>
      </c>
      <c r="J26" s="284">
        <v>4</v>
      </c>
      <c r="K26" s="284">
        <v>4</v>
      </c>
      <c r="L26" s="284">
        <v>3</v>
      </c>
      <c r="M26" s="424">
        <v>3</v>
      </c>
      <c r="N26" s="424">
        <v>5</v>
      </c>
      <c r="O26" s="284">
        <v>5107</v>
      </c>
      <c r="P26" s="284">
        <v>5109</v>
      </c>
      <c r="Q26" s="284">
        <v>5161</v>
      </c>
      <c r="R26" s="284">
        <v>5162</v>
      </c>
      <c r="S26" s="284">
        <v>5158</v>
      </c>
      <c r="T26" s="284">
        <v>5150</v>
      </c>
      <c r="U26" s="284">
        <v>5137</v>
      </c>
      <c r="V26" s="284">
        <v>5120</v>
      </c>
      <c r="W26" s="284">
        <v>5102</v>
      </c>
      <c r="X26" s="284">
        <v>5082</v>
      </c>
      <c r="Y26" s="284">
        <v>5059</v>
      </c>
      <c r="Z26" s="284">
        <v>5036</v>
      </c>
      <c r="AA26" s="285">
        <f t="shared" si="13"/>
        <v>19.580967299784607</v>
      </c>
      <c r="AB26" s="285">
        <f t="shared" si="6"/>
        <v>117.43981209630064</v>
      </c>
      <c r="AC26" s="285">
        <f t="shared" si="7"/>
        <v>96.880449525285798</v>
      </c>
      <c r="AD26" s="285">
        <f t="shared" si="8"/>
        <v>135.60635412630762</v>
      </c>
      <c r="AE26" s="285">
        <f t="shared" si="9"/>
        <v>116.32415664986429</v>
      </c>
      <c r="AF26" s="285">
        <f t="shared" si="10"/>
        <v>97.087378640776691</v>
      </c>
      <c r="AG26" s="285">
        <f t="shared" si="11"/>
        <v>97.333073778469924</v>
      </c>
      <c r="AH26" s="285">
        <f t="shared" si="14"/>
        <v>78.125</v>
      </c>
      <c r="AI26" s="285">
        <f t="shared" si="12"/>
        <v>78.400627205017642</v>
      </c>
      <c r="AJ26" s="285">
        <f t="shared" si="5"/>
        <v>59.031877213695395</v>
      </c>
      <c r="AK26" s="285">
        <f t="shared" si="2"/>
        <v>59.300256967780193</v>
      </c>
      <c r="AL26" s="285">
        <f t="shared" si="3"/>
        <v>99.285146942017477</v>
      </c>
    </row>
    <row r="27" spans="2:38" ht="15.75">
      <c r="B27" s="145" t="s">
        <v>57</v>
      </c>
      <c r="C27" s="642">
        <v>5</v>
      </c>
      <c r="D27" s="643" t="s">
        <v>191</v>
      </c>
      <c r="E27" s="642">
        <v>3</v>
      </c>
      <c r="F27" s="642">
        <v>2</v>
      </c>
      <c r="G27" s="642">
        <v>3</v>
      </c>
      <c r="H27" s="642">
        <v>1</v>
      </c>
      <c r="I27" s="642">
        <v>4</v>
      </c>
      <c r="J27" s="642">
        <v>3</v>
      </c>
      <c r="K27" s="643" t="s">
        <v>191</v>
      </c>
      <c r="L27" s="643" t="s">
        <v>191</v>
      </c>
      <c r="M27" s="645">
        <v>2</v>
      </c>
      <c r="N27" s="645">
        <v>0</v>
      </c>
      <c r="O27" s="286">
        <v>3069</v>
      </c>
      <c r="P27" s="286">
        <v>3121</v>
      </c>
      <c r="Q27" s="286">
        <v>3201</v>
      </c>
      <c r="R27" s="286">
        <v>3228</v>
      </c>
      <c r="S27" s="286">
        <v>3253</v>
      </c>
      <c r="T27" s="286">
        <v>3277</v>
      </c>
      <c r="U27" s="286">
        <v>3302</v>
      </c>
      <c r="V27" s="286">
        <v>3327</v>
      </c>
      <c r="W27" s="286">
        <v>3348</v>
      </c>
      <c r="X27" s="286">
        <v>3369</v>
      </c>
      <c r="Y27" s="286">
        <v>3391</v>
      </c>
      <c r="Z27" s="286">
        <v>3410</v>
      </c>
      <c r="AA27" s="285">
        <f t="shared" si="13"/>
        <v>162.91951775822744</v>
      </c>
      <c r="AB27" s="285" t="s">
        <v>191</v>
      </c>
      <c r="AC27" s="285">
        <f t="shared" ref="AC27:AG31" si="15">+E27/Q27*100000</f>
        <v>93.720712277413313</v>
      </c>
      <c r="AD27" s="285">
        <f t="shared" si="15"/>
        <v>61.957868649318463</v>
      </c>
      <c r="AE27" s="285">
        <f t="shared" si="15"/>
        <v>92.222563787273288</v>
      </c>
      <c r="AF27" s="285">
        <f t="shared" si="15"/>
        <v>30.515715593530668</v>
      </c>
      <c r="AG27" s="285">
        <f t="shared" si="15"/>
        <v>121.13870381586916</v>
      </c>
      <c r="AH27" s="285">
        <f t="shared" si="14"/>
        <v>90.171325518485119</v>
      </c>
      <c r="AI27" s="285" t="s">
        <v>191</v>
      </c>
      <c r="AJ27" s="285" t="s">
        <v>191</v>
      </c>
      <c r="AK27" s="285">
        <f t="shared" si="2"/>
        <v>58.979652020053081</v>
      </c>
      <c r="AL27" s="703">
        <f>+N27/Z27*100000</f>
        <v>0</v>
      </c>
    </row>
    <row r="28" spans="2:38" ht="15.75">
      <c r="B28" s="145" t="s">
        <v>60</v>
      </c>
      <c r="C28" s="642">
        <v>3</v>
      </c>
      <c r="D28" s="643" t="s">
        <v>191</v>
      </c>
      <c r="E28" s="642">
        <v>2</v>
      </c>
      <c r="F28" s="642">
        <v>2</v>
      </c>
      <c r="G28" s="642">
        <v>2</v>
      </c>
      <c r="H28" s="642">
        <v>1</v>
      </c>
      <c r="I28" s="642">
        <v>2</v>
      </c>
      <c r="J28" s="642">
        <v>2</v>
      </c>
      <c r="K28" s="643" t="s">
        <v>191</v>
      </c>
      <c r="L28" s="642">
        <v>3</v>
      </c>
      <c r="M28" s="645">
        <v>2</v>
      </c>
      <c r="N28" s="645">
        <v>0</v>
      </c>
      <c r="O28" s="284">
        <v>2428</v>
      </c>
      <c r="P28" s="284">
        <v>2472</v>
      </c>
      <c r="Q28" s="284">
        <v>2536</v>
      </c>
      <c r="R28" s="284">
        <v>2560</v>
      </c>
      <c r="S28" s="284">
        <v>2584</v>
      </c>
      <c r="T28" s="284">
        <v>2606</v>
      </c>
      <c r="U28" s="284">
        <v>2630</v>
      </c>
      <c r="V28" s="284">
        <v>2652</v>
      </c>
      <c r="W28" s="284">
        <v>2674</v>
      </c>
      <c r="X28" s="284">
        <v>2696</v>
      </c>
      <c r="Y28" s="284">
        <v>2717</v>
      </c>
      <c r="Z28" s="284">
        <v>2738</v>
      </c>
      <c r="AA28" s="285">
        <f t="shared" si="13"/>
        <v>123.55848434925863</v>
      </c>
      <c r="AB28" s="285" t="s">
        <v>191</v>
      </c>
      <c r="AC28" s="285">
        <f t="shared" si="15"/>
        <v>78.864353312302839</v>
      </c>
      <c r="AD28" s="285">
        <f t="shared" si="15"/>
        <v>78.125</v>
      </c>
      <c r="AE28" s="285">
        <f t="shared" si="15"/>
        <v>77.399380804953566</v>
      </c>
      <c r="AF28" s="285">
        <f t="shared" si="15"/>
        <v>38.372985418265543</v>
      </c>
      <c r="AG28" s="285">
        <f t="shared" si="15"/>
        <v>76.045627376425855</v>
      </c>
      <c r="AH28" s="285">
        <f t="shared" si="14"/>
        <v>75.41478129713424</v>
      </c>
      <c r="AI28" s="285" t="s">
        <v>191</v>
      </c>
      <c r="AJ28" s="285">
        <f>+L28/X28*100000</f>
        <v>111.2759643916914</v>
      </c>
      <c r="AK28" s="285">
        <f t="shared" si="2"/>
        <v>73.610599926389398</v>
      </c>
      <c r="AL28" s="703">
        <f t="shared" si="3"/>
        <v>0</v>
      </c>
    </row>
    <row r="29" spans="2:38" ht="15.75">
      <c r="B29" s="145" t="s">
        <v>56</v>
      </c>
      <c r="C29" s="643" t="s">
        <v>191</v>
      </c>
      <c r="D29" s="642">
        <v>5</v>
      </c>
      <c r="E29" s="642">
        <v>7</v>
      </c>
      <c r="F29" s="642">
        <v>4</v>
      </c>
      <c r="G29" s="642">
        <v>1</v>
      </c>
      <c r="H29" s="642">
        <v>1</v>
      </c>
      <c r="I29" s="642">
        <v>4</v>
      </c>
      <c r="J29" s="642">
        <v>1</v>
      </c>
      <c r="K29" s="642">
        <v>1</v>
      </c>
      <c r="L29" s="642">
        <v>1</v>
      </c>
      <c r="M29" s="642">
        <v>1</v>
      </c>
      <c r="N29" s="642">
        <v>0</v>
      </c>
      <c r="O29" s="284">
        <v>2734</v>
      </c>
      <c r="P29" s="284">
        <v>2761</v>
      </c>
      <c r="Q29" s="284">
        <v>2782</v>
      </c>
      <c r="R29" s="284">
        <v>2792</v>
      </c>
      <c r="S29" s="284">
        <v>2800</v>
      </c>
      <c r="T29" s="284">
        <v>2807</v>
      </c>
      <c r="U29" s="284">
        <v>2813</v>
      </c>
      <c r="V29" s="284">
        <v>2816</v>
      </c>
      <c r="W29" s="284">
        <v>2819</v>
      </c>
      <c r="X29" s="284">
        <v>2818</v>
      </c>
      <c r="Y29" s="284">
        <v>2817</v>
      </c>
      <c r="Z29" s="284">
        <v>2814</v>
      </c>
      <c r="AA29" s="285" t="s">
        <v>191</v>
      </c>
      <c r="AB29" s="285">
        <f>+D29/P29*100000</f>
        <v>181.09380659181454</v>
      </c>
      <c r="AC29" s="285">
        <f t="shared" si="15"/>
        <v>251.61754133716752</v>
      </c>
      <c r="AD29" s="285">
        <f t="shared" si="15"/>
        <v>143.26647564469914</v>
      </c>
      <c r="AE29" s="285">
        <f t="shared" si="15"/>
        <v>35.714285714285715</v>
      </c>
      <c r="AF29" s="285">
        <f t="shared" si="15"/>
        <v>35.625222657641608</v>
      </c>
      <c r="AG29" s="285">
        <f t="shared" si="15"/>
        <v>142.19694276573054</v>
      </c>
      <c r="AH29" s="285">
        <f t="shared" si="14"/>
        <v>35.51136363636364</v>
      </c>
      <c r="AI29" s="285">
        <f>+K29/W29*100000</f>
        <v>35.473572188719402</v>
      </c>
      <c r="AJ29" s="285">
        <f>+L29/X29*100000</f>
        <v>35.486160397444998</v>
      </c>
      <c r="AK29" s="285">
        <f t="shared" si="2"/>
        <v>35.498757543485979</v>
      </c>
      <c r="AL29" s="703">
        <f t="shared" si="3"/>
        <v>0</v>
      </c>
    </row>
    <row r="30" spans="2:38" ht="15.75">
      <c r="B30" s="145" t="s">
        <v>72</v>
      </c>
      <c r="C30" s="642">
        <v>2</v>
      </c>
      <c r="D30" s="642">
        <v>5</v>
      </c>
      <c r="E30" s="642">
        <v>4</v>
      </c>
      <c r="F30" s="642">
        <v>8</v>
      </c>
      <c r="G30" s="642">
        <v>6</v>
      </c>
      <c r="H30" s="642">
        <v>2</v>
      </c>
      <c r="I30" s="642">
        <v>2</v>
      </c>
      <c r="J30" s="642">
        <v>1</v>
      </c>
      <c r="K30" s="642">
        <v>1</v>
      </c>
      <c r="L30" s="642">
        <v>2</v>
      </c>
      <c r="M30" s="642">
        <v>1</v>
      </c>
      <c r="N30" s="642">
        <v>0</v>
      </c>
      <c r="O30" s="284">
        <v>4543</v>
      </c>
      <c r="P30" s="284">
        <v>4638</v>
      </c>
      <c r="Q30" s="284">
        <v>4762</v>
      </c>
      <c r="R30" s="284">
        <v>4783</v>
      </c>
      <c r="S30" s="284">
        <v>4805</v>
      </c>
      <c r="T30" s="284">
        <v>4827</v>
      </c>
      <c r="U30" s="284">
        <v>4846</v>
      </c>
      <c r="V30" s="284">
        <v>4865</v>
      </c>
      <c r="W30" s="284">
        <v>4886</v>
      </c>
      <c r="X30" s="284">
        <v>4905</v>
      </c>
      <c r="Y30" s="284">
        <v>4923</v>
      </c>
      <c r="Z30" s="284">
        <v>4941</v>
      </c>
      <c r="AA30" s="285">
        <f>+C30/O30*100000</f>
        <v>44.02377283733216</v>
      </c>
      <c r="AB30" s="285">
        <f>+D30/P30*100000</f>
        <v>107.80508840017248</v>
      </c>
      <c r="AC30" s="285">
        <f t="shared" si="15"/>
        <v>83.998320033599327</v>
      </c>
      <c r="AD30" s="285">
        <f t="shared" si="15"/>
        <v>167.25904244198202</v>
      </c>
      <c r="AE30" s="285">
        <f t="shared" si="15"/>
        <v>124.86992715920915</v>
      </c>
      <c r="AF30" s="285">
        <f t="shared" si="15"/>
        <v>41.433602651750569</v>
      </c>
      <c r="AG30" s="285">
        <f t="shared" si="15"/>
        <v>41.271151465125882</v>
      </c>
      <c r="AH30" s="285">
        <f t="shared" si="14"/>
        <v>20.554984583761563</v>
      </c>
      <c r="AI30" s="285">
        <f>+K30/W30*100000</f>
        <v>20.466639377814161</v>
      </c>
      <c r="AJ30" s="285">
        <f>+L30/X30*100000</f>
        <v>40.774719673802245</v>
      </c>
      <c r="AK30" s="285">
        <f t="shared" si="2"/>
        <v>20.312817387771684</v>
      </c>
      <c r="AL30" s="703">
        <f t="shared" si="3"/>
        <v>0</v>
      </c>
    </row>
    <row r="31" spans="2:38" ht="15.75">
      <c r="B31" s="145" t="s">
        <v>58</v>
      </c>
      <c r="C31" s="642">
        <v>1</v>
      </c>
      <c r="D31" s="642">
        <v>5</v>
      </c>
      <c r="E31" s="642">
        <v>2</v>
      </c>
      <c r="F31" s="642">
        <v>4</v>
      </c>
      <c r="G31" s="642">
        <v>4</v>
      </c>
      <c r="H31" s="642">
        <v>1</v>
      </c>
      <c r="I31" s="642">
        <v>4</v>
      </c>
      <c r="J31" s="642">
        <v>3</v>
      </c>
      <c r="K31" s="642">
        <v>1</v>
      </c>
      <c r="L31" s="642">
        <v>2</v>
      </c>
      <c r="M31" s="642">
        <v>1</v>
      </c>
      <c r="N31" s="642">
        <v>1</v>
      </c>
      <c r="O31" s="284">
        <v>3862</v>
      </c>
      <c r="P31" s="284">
        <v>3981</v>
      </c>
      <c r="Q31" s="284">
        <v>4020</v>
      </c>
      <c r="R31" s="284">
        <v>3943</v>
      </c>
      <c r="S31" s="284">
        <v>3866</v>
      </c>
      <c r="T31" s="284">
        <v>3791</v>
      </c>
      <c r="U31" s="284">
        <v>3718</v>
      </c>
      <c r="V31" s="284">
        <v>3645</v>
      </c>
      <c r="W31" s="284">
        <v>3575</v>
      </c>
      <c r="X31" s="284">
        <v>3508</v>
      </c>
      <c r="Y31" s="284">
        <v>3444</v>
      </c>
      <c r="Z31" s="284">
        <v>3385</v>
      </c>
      <c r="AA31" s="285">
        <f>+C31/O31*100000</f>
        <v>25.893319523562919</v>
      </c>
      <c r="AB31" s="285">
        <f>+D31/P31*100000</f>
        <v>125.59658377292139</v>
      </c>
      <c r="AC31" s="285">
        <f t="shared" si="15"/>
        <v>49.751243781094523</v>
      </c>
      <c r="AD31" s="285">
        <f t="shared" si="15"/>
        <v>101.4455997971088</v>
      </c>
      <c r="AE31" s="285">
        <f t="shared" si="15"/>
        <v>103.46611484738747</v>
      </c>
      <c r="AF31" s="285">
        <f t="shared" si="15"/>
        <v>26.37826431020839</v>
      </c>
      <c r="AG31" s="285">
        <f t="shared" si="15"/>
        <v>107.58472296933834</v>
      </c>
      <c r="AH31" s="285">
        <f t="shared" si="14"/>
        <v>82.304526748971185</v>
      </c>
      <c r="AI31" s="285">
        <f>+K31/W31*100000</f>
        <v>27.972027972027973</v>
      </c>
      <c r="AJ31" s="285">
        <f>+L31/X31*100000</f>
        <v>57.012542759407069</v>
      </c>
      <c r="AK31" s="285">
        <f t="shared" si="2"/>
        <v>29.036004645760745</v>
      </c>
      <c r="AL31" s="285">
        <f t="shared" si="3"/>
        <v>29.542097488921712</v>
      </c>
    </row>
    <row r="32" spans="2:38" ht="15.75">
      <c r="B32" s="41" t="s">
        <v>88</v>
      </c>
      <c r="C32" s="642" t="s">
        <v>191</v>
      </c>
      <c r="D32" s="642" t="s">
        <v>191</v>
      </c>
      <c r="E32" s="642" t="s">
        <v>191</v>
      </c>
      <c r="F32" s="642" t="s">
        <v>191</v>
      </c>
      <c r="G32" s="642" t="s">
        <v>191</v>
      </c>
      <c r="H32" s="642" t="s">
        <v>191</v>
      </c>
      <c r="I32" s="642" t="s">
        <v>191</v>
      </c>
      <c r="J32" s="642" t="s">
        <v>191</v>
      </c>
      <c r="K32" s="642" t="s">
        <v>191</v>
      </c>
      <c r="L32" s="642" t="s">
        <v>191</v>
      </c>
      <c r="M32" s="642">
        <v>0</v>
      </c>
      <c r="N32" s="642">
        <v>0</v>
      </c>
      <c r="O32" s="284">
        <v>509</v>
      </c>
      <c r="P32" s="284">
        <v>527</v>
      </c>
      <c r="Q32" s="284">
        <v>538</v>
      </c>
      <c r="R32" s="284">
        <v>547</v>
      </c>
      <c r="S32" s="284">
        <v>556</v>
      </c>
      <c r="T32" s="284">
        <v>562</v>
      </c>
      <c r="U32" s="284">
        <v>569</v>
      </c>
      <c r="V32" s="284">
        <v>575</v>
      </c>
      <c r="W32" s="284">
        <v>583</v>
      </c>
      <c r="X32" s="284">
        <v>588</v>
      </c>
      <c r="Y32" s="284">
        <v>593</v>
      </c>
      <c r="Z32" s="284">
        <v>601</v>
      </c>
      <c r="AA32" s="285" t="s">
        <v>191</v>
      </c>
      <c r="AB32" s="285" t="s">
        <v>191</v>
      </c>
      <c r="AC32" s="285" t="s">
        <v>191</v>
      </c>
      <c r="AD32" s="285" t="s">
        <v>191</v>
      </c>
      <c r="AE32" s="285" t="s">
        <v>191</v>
      </c>
      <c r="AF32" s="285" t="s">
        <v>191</v>
      </c>
      <c r="AG32" s="285" t="s">
        <v>191</v>
      </c>
      <c r="AH32" s="285" t="s">
        <v>191</v>
      </c>
      <c r="AI32" s="285" t="s">
        <v>191</v>
      </c>
      <c r="AJ32" s="285" t="s">
        <v>191</v>
      </c>
      <c r="AK32" s="285" t="s">
        <v>191</v>
      </c>
      <c r="AL32" s="703">
        <f t="shared" si="3"/>
        <v>0</v>
      </c>
    </row>
    <row r="33" spans="2:38" ht="16.5">
      <c r="B33" s="145" t="s">
        <v>80</v>
      </c>
      <c r="C33" s="644" t="s">
        <v>191</v>
      </c>
      <c r="D33" s="644" t="s">
        <v>191</v>
      </c>
      <c r="E33" s="644" t="s">
        <v>191</v>
      </c>
      <c r="F33" s="644" t="s">
        <v>191</v>
      </c>
      <c r="G33" s="644" t="s">
        <v>191</v>
      </c>
      <c r="H33" s="644" t="s">
        <v>191</v>
      </c>
      <c r="I33" s="644" t="s">
        <v>191</v>
      </c>
      <c r="J33" s="644" t="s">
        <v>191</v>
      </c>
      <c r="K33" s="644" t="s">
        <v>191</v>
      </c>
      <c r="L33" s="644" t="s">
        <v>191</v>
      </c>
      <c r="M33" s="644">
        <v>0</v>
      </c>
      <c r="N33" s="642">
        <v>0</v>
      </c>
      <c r="O33" s="287">
        <v>509</v>
      </c>
      <c r="P33" s="287">
        <v>527</v>
      </c>
      <c r="Q33" s="287">
        <v>538</v>
      </c>
      <c r="R33" s="287">
        <v>547</v>
      </c>
      <c r="S33" s="287">
        <v>556</v>
      </c>
      <c r="T33" s="287">
        <v>562</v>
      </c>
      <c r="U33" s="287">
        <v>569</v>
      </c>
      <c r="V33" s="287">
        <v>575</v>
      </c>
      <c r="W33" s="287">
        <v>583</v>
      </c>
      <c r="X33" s="287">
        <v>588</v>
      </c>
      <c r="Y33" s="287">
        <v>593</v>
      </c>
      <c r="Z33" s="287">
        <v>601</v>
      </c>
      <c r="AA33" s="285" t="s">
        <v>191</v>
      </c>
      <c r="AB33" s="285" t="s">
        <v>191</v>
      </c>
      <c r="AC33" s="285" t="s">
        <v>191</v>
      </c>
      <c r="AD33" s="285" t="s">
        <v>191</v>
      </c>
      <c r="AE33" s="285" t="s">
        <v>191</v>
      </c>
      <c r="AF33" s="285" t="s">
        <v>191</v>
      </c>
      <c r="AG33" s="285" t="s">
        <v>191</v>
      </c>
      <c r="AH33" s="285" t="s">
        <v>191</v>
      </c>
      <c r="AI33" s="285" t="s">
        <v>191</v>
      </c>
      <c r="AJ33" s="285" t="s">
        <v>191</v>
      </c>
      <c r="AK33" s="285" t="s">
        <v>191</v>
      </c>
      <c r="AL33" s="703">
        <f t="shared" si="3"/>
        <v>0</v>
      </c>
    </row>
    <row r="34" spans="2:38" ht="16.5">
      <c r="B34" s="41" t="s">
        <v>43</v>
      </c>
      <c r="C34" s="644" t="s">
        <v>191</v>
      </c>
      <c r="D34" s="644" t="s">
        <v>191</v>
      </c>
      <c r="E34" s="644" t="s">
        <v>191</v>
      </c>
      <c r="F34" s="644" t="s">
        <v>191</v>
      </c>
      <c r="G34" s="644" t="s">
        <v>191</v>
      </c>
      <c r="H34" s="644" t="s">
        <v>191</v>
      </c>
      <c r="I34" s="644" t="s">
        <v>191</v>
      </c>
      <c r="J34" s="644" t="s">
        <v>191</v>
      </c>
      <c r="K34" s="644" t="s">
        <v>191</v>
      </c>
      <c r="L34" s="644" t="s">
        <v>191</v>
      </c>
      <c r="M34" s="644" t="s">
        <v>191</v>
      </c>
      <c r="N34" s="642">
        <v>0</v>
      </c>
      <c r="O34" s="287">
        <v>812</v>
      </c>
      <c r="P34" s="287">
        <v>810</v>
      </c>
      <c r="Q34" s="287">
        <v>932</v>
      </c>
      <c r="R34" s="287">
        <v>936</v>
      </c>
      <c r="S34" s="287">
        <v>941</v>
      </c>
      <c r="T34" s="287">
        <v>947</v>
      </c>
      <c r="U34" s="287">
        <v>955</v>
      </c>
      <c r="V34" s="287">
        <v>960</v>
      </c>
      <c r="W34" s="287">
        <v>968</v>
      </c>
      <c r="X34" s="287">
        <v>972</v>
      </c>
      <c r="Y34" s="287">
        <v>977</v>
      </c>
      <c r="Z34" s="287">
        <v>981</v>
      </c>
      <c r="AA34" s="285" t="s">
        <v>191</v>
      </c>
      <c r="AB34" s="285" t="s">
        <v>191</v>
      </c>
      <c r="AC34" s="285" t="s">
        <v>191</v>
      </c>
      <c r="AD34" s="285" t="s">
        <v>191</v>
      </c>
      <c r="AE34" s="285" t="s">
        <v>191</v>
      </c>
      <c r="AF34" s="285" t="s">
        <v>191</v>
      </c>
      <c r="AG34" s="285" t="s">
        <v>191</v>
      </c>
      <c r="AH34" s="285" t="s">
        <v>191</v>
      </c>
      <c r="AI34" s="285" t="s">
        <v>191</v>
      </c>
      <c r="AJ34" s="285" t="s">
        <v>191</v>
      </c>
      <c r="AK34" s="285" t="s">
        <v>191</v>
      </c>
      <c r="AL34" s="703">
        <f t="shared" si="3"/>
        <v>0</v>
      </c>
    </row>
    <row r="35" spans="2:38" ht="15.75">
      <c r="B35" s="41" t="s">
        <v>44</v>
      </c>
      <c r="C35" s="643" t="s">
        <v>191</v>
      </c>
      <c r="D35" s="643" t="s">
        <v>191</v>
      </c>
      <c r="E35" s="642">
        <v>1</v>
      </c>
      <c r="F35" s="643" t="s">
        <v>191</v>
      </c>
      <c r="G35" s="643" t="s">
        <v>191</v>
      </c>
      <c r="H35" s="643" t="s">
        <v>191</v>
      </c>
      <c r="I35" s="643" t="s">
        <v>191</v>
      </c>
      <c r="J35" s="643" t="s">
        <v>191</v>
      </c>
      <c r="K35" s="643" t="s">
        <v>191</v>
      </c>
      <c r="L35" s="643" t="s">
        <v>191</v>
      </c>
      <c r="M35" s="643" t="s">
        <v>191</v>
      </c>
      <c r="N35" s="642">
        <v>0</v>
      </c>
      <c r="O35" s="286" t="s">
        <v>30</v>
      </c>
      <c r="P35" s="286" t="s">
        <v>30</v>
      </c>
      <c r="Q35" s="286" t="s">
        <v>30</v>
      </c>
      <c r="R35" s="286" t="s">
        <v>30</v>
      </c>
      <c r="S35" s="286" t="s">
        <v>30</v>
      </c>
      <c r="T35" s="286" t="s">
        <v>30</v>
      </c>
      <c r="U35" s="286" t="s">
        <v>30</v>
      </c>
      <c r="V35" s="286" t="s">
        <v>30</v>
      </c>
      <c r="W35" s="286" t="s">
        <v>30</v>
      </c>
      <c r="X35" s="286" t="s">
        <v>30</v>
      </c>
      <c r="Y35" s="286" t="s">
        <v>30</v>
      </c>
      <c r="Z35" s="286" t="s">
        <v>30</v>
      </c>
      <c r="AA35" s="286" t="s">
        <v>30</v>
      </c>
      <c r="AB35" s="286" t="s">
        <v>30</v>
      </c>
      <c r="AC35" s="286" t="s">
        <v>30</v>
      </c>
      <c r="AD35" s="286" t="s">
        <v>30</v>
      </c>
      <c r="AE35" s="286" t="s">
        <v>30</v>
      </c>
      <c r="AF35" s="286" t="s">
        <v>30</v>
      </c>
      <c r="AG35" s="286" t="s">
        <v>30</v>
      </c>
      <c r="AH35" s="285" t="s">
        <v>191</v>
      </c>
      <c r="AI35" s="285" t="s">
        <v>191</v>
      </c>
      <c r="AJ35" s="285" t="s">
        <v>191</v>
      </c>
      <c r="AK35" s="285" t="s">
        <v>191</v>
      </c>
      <c r="AL35" s="286" t="s">
        <v>30</v>
      </c>
    </row>
    <row r="36" spans="2:38" ht="15" customHeight="1">
      <c r="B36" s="808" t="s">
        <v>714</v>
      </c>
      <c r="C36" s="808"/>
      <c r="D36" s="808"/>
      <c r="E36" s="808"/>
      <c r="F36" s="808"/>
      <c r="G36" s="808"/>
      <c r="H36" s="808"/>
      <c r="I36" s="808"/>
      <c r="J36" s="808"/>
      <c r="K36" s="808"/>
      <c r="L36" s="808"/>
      <c r="M36" s="808"/>
      <c r="N36" s="808"/>
      <c r="O36" s="808"/>
      <c r="P36" s="808"/>
      <c r="Q36" s="808"/>
      <c r="R36" s="808"/>
      <c r="S36" s="808"/>
      <c r="T36" s="808"/>
      <c r="U36" s="808"/>
      <c r="V36" s="808"/>
      <c r="W36" s="808"/>
      <c r="X36" s="808"/>
      <c r="Y36" s="808"/>
      <c r="Z36" s="808"/>
      <c r="AA36" s="808"/>
      <c r="AB36" s="808"/>
      <c r="AC36" s="808"/>
      <c r="AD36" s="808"/>
      <c r="AE36" s="808"/>
      <c r="AF36" s="808"/>
      <c r="AG36" s="808"/>
      <c r="AH36" s="808"/>
      <c r="AI36" s="808"/>
      <c r="AJ36" s="808"/>
      <c r="AK36" s="808"/>
      <c r="AL36" s="808"/>
    </row>
    <row r="37" spans="2:38">
      <c r="B37" s="52" t="s">
        <v>1611</v>
      </c>
      <c r="C37" s="488"/>
      <c r="D37" s="488"/>
      <c r="E37" s="488"/>
      <c r="F37" s="488"/>
      <c r="G37" s="488"/>
      <c r="H37" s="488"/>
      <c r="I37" s="488"/>
      <c r="J37" s="488"/>
      <c r="K37" s="488"/>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489"/>
    </row>
    <row r="38" spans="2:38" ht="15" customHeight="1">
      <c r="B38" s="155" t="s">
        <v>1621</v>
      </c>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c r="AH38" s="155"/>
      <c r="AI38" s="155"/>
      <c r="AJ38" s="155"/>
      <c r="AK38" s="155"/>
      <c r="AL38" s="489"/>
    </row>
  </sheetData>
  <mergeCells count="6">
    <mergeCell ref="B2:AJ2"/>
    <mergeCell ref="B3:B4"/>
    <mergeCell ref="B36:AL36"/>
    <mergeCell ref="C3:N3"/>
    <mergeCell ref="O3:Z3"/>
    <mergeCell ref="AA3:AL3"/>
  </mergeCells>
  <hyperlinks>
    <hyperlink ref="AM3" location="INDICE!B19" display="INDICE"/>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38"/>
  <sheetViews>
    <sheetView showGridLines="0" topLeftCell="T1" workbookViewId="0">
      <selection activeCell="AM4" sqref="AM4"/>
    </sheetView>
  </sheetViews>
  <sheetFormatPr baseColWidth="10" defaultColWidth="11.42578125" defaultRowHeight="15"/>
  <cols>
    <col min="1" max="1" width="3.7109375" style="6" customWidth="1"/>
    <col min="2" max="2" width="18.140625" style="6" customWidth="1"/>
    <col min="3" max="12" width="9.140625" style="6" customWidth="1"/>
    <col min="13" max="13" width="9.140625" style="422" customWidth="1"/>
    <col min="14" max="14" width="8.7109375" style="383" customWidth="1"/>
    <col min="15" max="24" width="9.140625" style="383" customWidth="1"/>
    <col min="25" max="25" width="9.140625" style="422" customWidth="1"/>
    <col min="26" max="26" width="9.140625" style="383" customWidth="1"/>
    <col min="27" max="36" width="9.140625" style="6" customWidth="1"/>
    <col min="37" max="37" width="9.140625" style="422" customWidth="1"/>
    <col min="38" max="16384" width="11.42578125" style="6"/>
  </cols>
  <sheetData>
    <row r="1" spans="2:39" ht="75.75" customHeight="1"/>
    <row r="2" spans="2:39" ht="55.15" customHeight="1">
      <c r="B2" s="840" t="s">
        <v>1629</v>
      </c>
      <c r="C2" s="840"/>
      <c r="D2" s="840"/>
      <c r="E2" s="840"/>
      <c r="F2" s="840"/>
      <c r="G2" s="840"/>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840"/>
      <c r="AK2" s="471"/>
    </row>
    <row r="3" spans="2:39" ht="27" customHeight="1">
      <c r="B3" s="844" t="s">
        <v>275</v>
      </c>
      <c r="C3" s="837" t="s">
        <v>747</v>
      </c>
      <c r="D3" s="838"/>
      <c r="E3" s="838"/>
      <c r="F3" s="838"/>
      <c r="G3" s="838"/>
      <c r="H3" s="838"/>
      <c r="I3" s="838"/>
      <c r="J3" s="838"/>
      <c r="K3" s="838"/>
      <c r="L3" s="838"/>
      <c r="M3" s="838"/>
      <c r="N3" s="838"/>
      <c r="O3" s="837" t="s">
        <v>1687</v>
      </c>
      <c r="P3" s="838"/>
      <c r="Q3" s="838"/>
      <c r="R3" s="838"/>
      <c r="S3" s="838"/>
      <c r="T3" s="838"/>
      <c r="U3" s="838"/>
      <c r="V3" s="838"/>
      <c r="W3" s="838"/>
      <c r="X3" s="838"/>
      <c r="Y3" s="838"/>
      <c r="Z3" s="839"/>
      <c r="AA3" s="837" t="s">
        <v>746</v>
      </c>
      <c r="AB3" s="838"/>
      <c r="AC3" s="838"/>
      <c r="AD3" s="838"/>
      <c r="AE3" s="838"/>
      <c r="AF3" s="838"/>
      <c r="AG3" s="838"/>
      <c r="AH3" s="838"/>
      <c r="AI3" s="838"/>
      <c r="AJ3" s="838"/>
      <c r="AK3" s="838"/>
      <c r="AL3" s="839"/>
    </row>
    <row r="4" spans="2:39" ht="27">
      <c r="B4" s="845"/>
      <c r="C4" s="472">
        <v>2008</v>
      </c>
      <c r="D4" s="472">
        <v>2009</v>
      </c>
      <c r="E4" s="472">
        <v>2010</v>
      </c>
      <c r="F4" s="472">
        <v>2011</v>
      </c>
      <c r="G4" s="472">
        <v>2012</v>
      </c>
      <c r="H4" s="472">
        <v>2013</v>
      </c>
      <c r="I4" s="472">
        <v>2014</v>
      </c>
      <c r="J4" s="472">
        <v>2015</v>
      </c>
      <c r="K4" s="472">
        <v>2016</v>
      </c>
      <c r="L4" s="472">
        <v>2017</v>
      </c>
      <c r="M4" s="468">
        <v>2018</v>
      </c>
      <c r="N4" s="468" t="s">
        <v>1630</v>
      </c>
      <c r="O4" s="472">
        <v>2008</v>
      </c>
      <c r="P4" s="472">
        <v>2009</v>
      </c>
      <c r="Q4" s="472">
        <v>2010</v>
      </c>
      <c r="R4" s="472">
        <v>2011</v>
      </c>
      <c r="S4" s="472">
        <v>2012</v>
      </c>
      <c r="T4" s="472">
        <v>2013</v>
      </c>
      <c r="U4" s="472">
        <v>2014</v>
      </c>
      <c r="V4" s="472">
        <v>2015</v>
      </c>
      <c r="W4" s="472">
        <v>2016</v>
      </c>
      <c r="X4" s="472">
        <v>2017</v>
      </c>
      <c r="Y4" s="468">
        <v>2018</v>
      </c>
      <c r="Z4" s="468">
        <v>2019</v>
      </c>
      <c r="AA4" s="144">
        <v>2008</v>
      </c>
      <c r="AB4" s="144">
        <v>2009</v>
      </c>
      <c r="AC4" s="144">
        <v>2010</v>
      </c>
      <c r="AD4" s="144">
        <v>2011</v>
      </c>
      <c r="AE4" s="144">
        <v>2012</v>
      </c>
      <c r="AF4" s="144">
        <v>2013</v>
      </c>
      <c r="AG4" s="144">
        <v>2014</v>
      </c>
      <c r="AH4" s="144">
        <v>2015</v>
      </c>
      <c r="AI4" s="144">
        <v>2016</v>
      </c>
      <c r="AJ4" s="144">
        <v>2017</v>
      </c>
      <c r="AK4" s="144">
        <v>2018</v>
      </c>
      <c r="AL4" s="144" t="s">
        <v>1606</v>
      </c>
      <c r="AM4" s="289" t="s">
        <v>103</v>
      </c>
    </row>
    <row r="5" spans="2:39" ht="16.5" customHeight="1">
      <c r="B5" s="41" t="s">
        <v>104</v>
      </c>
      <c r="C5" s="133">
        <v>3380</v>
      </c>
      <c r="D5" s="133">
        <v>3279</v>
      </c>
      <c r="E5" s="133">
        <v>3204</v>
      </c>
      <c r="F5" s="133">
        <v>3046</v>
      </c>
      <c r="G5" s="133">
        <v>3002</v>
      </c>
      <c r="H5" s="133">
        <v>2979</v>
      </c>
      <c r="I5" s="133">
        <v>2862</v>
      </c>
      <c r="J5" s="133">
        <v>3011</v>
      </c>
      <c r="K5" s="133">
        <v>3078</v>
      </c>
      <c r="L5" s="133">
        <v>3298</v>
      </c>
      <c r="M5" s="133">
        <v>3391</v>
      </c>
      <c r="N5" s="133">
        <v>3355</v>
      </c>
      <c r="O5" s="284">
        <v>346070</v>
      </c>
      <c r="P5" s="284">
        <v>345034</v>
      </c>
      <c r="Q5" s="284">
        <v>343858</v>
      </c>
      <c r="R5" s="284">
        <v>342154</v>
      </c>
      <c r="S5" s="284">
        <v>340554</v>
      </c>
      <c r="T5" s="284">
        <v>339060</v>
      </c>
      <c r="U5" s="284">
        <v>337700</v>
      </c>
      <c r="V5" s="284">
        <v>336441</v>
      </c>
      <c r="W5" s="284">
        <v>335307</v>
      </c>
      <c r="X5" s="284">
        <v>334255</v>
      </c>
      <c r="Y5" s="284">
        <v>333300</v>
      </c>
      <c r="Z5" s="284">
        <v>332449</v>
      </c>
      <c r="AA5" s="387">
        <f t="shared" ref="AA5:AL5" si="0">+C5/O5*1000</f>
        <v>9.7668101829109712</v>
      </c>
      <c r="AB5" s="387">
        <f t="shared" si="0"/>
        <v>9.5034112580209484</v>
      </c>
      <c r="AC5" s="387">
        <f t="shared" si="0"/>
        <v>9.3177997894479709</v>
      </c>
      <c r="AD5" s="387">
        <f t="shared" si="0"/>
        <v>8.9024240546654436</v>
      </c>
      <c r="AE5" s="387">
        <f t="shared" si="0"/>
        <v>8.8150484211020856</v>
      </c>
      <c r="AF5" s="387">
        <f t="shared" si="0"/>
        <v>8.7860555653866577</v>
      </c>
      <c r="AG5" s="387">
        <f t="shared" si="0"/>
        <v>8.4749777909387038</v>
      </c>
      <c r="AH5" s="387">
        <f t="shared" si="0"/>
        <v>8.9495632220805437</v>
      </c>
      <c r="AI5" s="387">
        <f t="shared" si="0"/>
        <v>9.1796473082876293</v>
      </c>
      <c r="AJ5" s="387">
        <f t="shared" si="0"/>
        <v>9.8667185232831223</v>
      </c>
      <c r="AK5" s="387">
        <f t="shared" si="0"/>
        <v>10.174017401740175</v>
      </c>
      <c r="AL5" s="387">
        <f t="shared" si="0"/>
        <v>10.091773475029251</v>
      </c>
    </row>
    <row r="6" spans="2:39" ht="15.75">
      <c r="B6" s="41" t="s">
        <v>40</v>
      </c>
      <c r="C6" s="133">
        <v>1708</v>
      </c>
      <c r="D6" s="133">
        <v>1597</v>
      </c>
      <c r="E6" s="133">
        <v>1584</v>
      </c>
      <c r="F6" s="133">
        <v>1517</v>
      </c>
      <c r="G6" s="133">
        <v>1483</v>
      </c>
      <c r="H6" s="133">
        <v>1421</v>
      </c>
      <c r="I6" s="133">
        <v>1363</v>
      </c>
      <c r="J6" s="133">
        <v>1316</v>
      </c>
      <c r="K6" s="133">
        <v>1373</v>
      </c>
      <c r="L6" s="133">
        <v>1516</v>
      </c>
      <c r="M6" s="133">
        <v>1505</v>
      </c>
      <c r="N6" s="133">
        <v>1517</v>
      </c>
      <c r="O6" s="284">
        <v>148698</v>
      </c>
      <c r="P6" s="284">
        <v>148239</v>
      </c>
      <c r="Q6" s="284">
        <v>147175</v>
      </c>
      <c r="R6" s="284">
        <v>146688</v>
      </c>
      <c r="S6" s="284">
        <v>146235</v>
      </c>
      <c r="T6" s="284">
        <v>145807</v>
      </c>
      <c r="U6" s="284">
        <v>145423</v>
      </c>
      <c r="V6" s="284">
        <v>145069</v>
      </c>
      <c r="W6" s="284">
        <v>144754</v>
      </c>
      <c r="X6" s="284">
        <v>144474</v>
      </c>
      <c r="Y6" s="284">
        <v>144231</v>
      </c>
      <c r="Z6" s="284">
        <v>144024</v>
      </c>
      <c r="AA6" s="387">
        <f t="shared" ref="AA6:AA33" si="1">+C6/O6*1000</f>
        <v>11.486368343891646</v>
      </c>
      <c r="AB6" s="387">
        <f t="shared" ref="AB6:AB33" si="2">+D6/P6*1000</f>
        <v>10.773143369828453</v>
      </c>
      <c r="AC6" s="387">
        <f t="shared" ref="AC6:AC33" si="3">+E6/Q6*1000</f>
        <v>10.762697468999491</v>
      </c>
      <c r="AD6" s="387">
        <f t="shared" ref="AD6:AD33" si="4">+F6/R6*1000</f>
        <v>10.34167757417103</v>
      </c>
      <c r="AE6" s="387">
        <f t="shared" ref="AE6:AE33" si="5">+G6/S6*1000</f>
        <v>10.141211064382672</v>
      </c>
      <c r="AF6" s="387">
        <f t="shared" ref="AF6:AF33" si="6">+H6/T6*1000</f>
        <v>9.7457598057706427</v>
      </c>
      <c r="AG6" s="387">
        <f t="shared" ref="AG6:AG33" si="7">+I6/U6*1000</f>
        <v>9.372657695137633</v>
      </c>
      <c r="AH6" s="387">
        <f t="shared" ref="AH6:AH33" si="8">+J6/V6*1000</f>
        <v>9.0715452646671579</v>
      </c>
      <c r="AI6" s="387">
        <f t="shared" ref="AI6:AI33" si="9">+K6/W6*1000</f>
        <v>9.4850574077400278</v>
      </c>
      <c r="AJ6" s="387">
        <f t="shared" ref="AJ6:AJ33" si="10">+L6/X6*1000</f>
        <v>10.493237537550009</v>
      </c>
      <c r="AK6" s="387">
        <f t="shared" ref="AK6:AK33" si="11">+M6/Y6*1000</f>
        <v>10.434649971226712</v>
      </c>
      <c r="AL6" s="387">
        <f t="shared" ref="AL6:AL33" si="12">+N6/Z6*1000</f>
        <v>10.532966727767594</v>
      </c>
    </row>
    <row r="7" spans="2:39" ht="15" customHeight="1">
      <c r="B7" s="145" t="s">
        <v>78</v>
      </c>
      <c r="C7" s="133">
        <v>125</v>
      </c>
      <c r="D7" s="133">
        <v>108</v>
      </c>
      <c r="E7" s="133">
        <v>131</v>
      </c>
      <c r="F7" s="133">
        <v>147</v>
      </c>
      <c r="G7" s="133">
        <v>144</v>
      </c>
      <c r="H7" s="133">
        <v>144</v>
      </c>
      <c r="I7" s="133">
        <v>141</v>
      </c>
      <c r="J7" s="133">
        <v>132</v>
      </c>
      <c r="K7" s="133">
        <v>141</v>
      </c>
      <c r="L7" s="133">
        <v>158</v>
      </c>
      <c r="M7" s="133">
        <v>134</v>
      </c>
      <c r="N7" s="133">
        <v>159</v>
      </c>
      <c r="O7" s="284">
        <v>16302</v>
      </c>
      <c r="P7" s="284">
        <v>16121</v>
      </c>
      <c r="Q7" s="284">
        <v>16048</v>
      </c>
      <c r="R7" s="284">
        <v>15950</v>
      </c>
      <c r="S7" s="284">
        <v>15862</v>
      </c>
      <c r="T7" s="284">
        <v>15785</v>
      </c>
      <c r="U7" s="284">
        <v>15720</v>
      </c>
      <c r="V7" s="284">
        <v>15661</v>
      </c>
      <c r="W7" s="284">
        <v>15609</v>
      </c>
      <c r="X7" s="284">
        <v>15565</v>
      </c>
      <c r="Y7" s="284">
        <v>15530</v>
      </c>
      <c r="Z7" s="284">
        <v>15501</v>
      </c>
      <c r="AA7" s="387">
        <f t="shared" si="1"/>
        <v>7.6677708256655626</v>
      </c>
      <c r="AB7" s="387">
        <f t="shared" si="2"/>
        <v>6.6993362694621927</v>
      </c>
      <c r="AC7" s="387">
        <f t="shared" si="3"/>
        <v>8.1630109670987032</v>
      </c>
      <c r="AD7" s="387">
        <f t="shared" si="4"/>
        <v>9.2163009404388703</v>
      </c>
      <c r="AE7" s="387">
        <f t="shared" si="5"/>
        <v>9.0783003404362628</v>
      </c>
      <c r="AF7" s="387">
        <f t="shared" si="6"/>
        <v>9.1225847323408296</v>
      </c>
      <c r="AG7" s="387">
        <f t="shared" si="7"/>
        <v>8.9694656488549622</v>
      </c>
      <c r="AH7" s="387">
        <f t="shared" si="8"/>
        <v>8.4285805504118514</v>
      </c>
      <c r="AI7" s="387">
        <f t="shared" si="9"/>
        <v>9.0332500480492026</v>
      </c>
      <c r="AJ7" s="387">
        <f t="shared" si="10"/>
        <v>10.150979762287182</v>
      </c>
      <c r="AK7" s="387">
        <f t="shared" si="11"/>
        <v>8.6284610431423037</v>
      </c>
      <c r="AL7" s="387">
        <f t="shared" si="12"/>
        <v>10.257402748209794</v>
      </c>
      <c r="AM7" s="505"/>
    </row>
    <row r="8" spans="2:39" ht="15.75">
      <c r="B8" s="145" t="s">
        <v>61</v>
      </c>
      <c r="C8" s="133">
        <v>55</v>
      </c>
      <c r="D8" s="133">
        <v>43</v>
      </c>
      <c r="E8" s="133">
        <v>34</v>
      </c>
      <c r="F8" s="133">
        <v>49</v>
      </c>
      <c r="G8" s="133">
        <v>47</v>
      </c>
      <c r="H8" s="133">
        <v>56</v>
      </c>
      <c r="I8" s="133">
        <v>50</v>
      </c>
      <c r="J8" s="133">
        <v>50</v>
      </c>
      <c r="K8" s="133">
        <v>48</v>
      </c>
      <c r="L8" s="133">
        <v>55</v>
      </c>
      <c r="M8" s="133">
        <v>50</v>
      </c>
      <c r="N8" s="133">
        <v>48</v>
      </c>
      <c r="O8" s="284">
        <v>4999</v>
      </c>
      <c r="P8" s="284">
        <v>4955</v>
      </c>
      <c r="Q8" s="284">
        <v>4846</v>
      </c>
      <c r="R8" s="284">
        <v>4772</v>
      </c>
      <c r="S8" s="284">
        <v>4702</v>
      </c>
      <c r="T8" s="284">
        <v>4634</v>
      </c>
      <c r="U8" s="284">
        <v>4571</v>
      </c>
      <c r="V8" s="284">
        <v>4511</v>
      </c>
      <c r="W8" s="284">
        <v>4454</v>
      </c>
      <c r="X8" s="284">
        <v>4399</v>
      </c>
      <c r="Y8" s="284">
        <v>4347</v>
      </c>
      <c r="Z8" s="284">
        <v>4298</v>
      </c>
      <c r="AA8" s="387">
        <f t="shared" si="1"/>
        <v>11.002200440088018</v>
      </c>
      <c r="AB8" s="387">
        <f t="shared" si="2"/>
        <v>8.6781029263370328</v>
      </c>
      <c r="AC8" s="387">
        <f t="shared" si="3"/>
        <v>7.0160957490713995</v>
      </c>
      <c r="AD8" s="387">
        <f t="shared" si="4"/>
        <v>10.268231349538977</v>
      </c>
      <c r="AE8" s="387">
        <f t="shared" si="5"/>
        <v>9.9957464908549554</v>
      </c>
      <c r="AF8" s="387">
        <f t="shared" si="6"/>
        <v>12.084592145015106</v>
      </c>
      <c r="AG8" s="387">
        <f t="shared" si="7"/>
        <v>10.938525486764384</v>
      </c>
      <c r="AH8" s="387">
        <f t="shared" si="8"/>
        <v>11.084016847705609</v>
      </c>
      <c r="AI8" s="387">
        <f t="shared" si="9"/>
        <v>10.776829815895825</v>
      </c>
      <c r="AJ8" s="387">
        <f t="shared" si="10"/>
        <v>12.502841554898842</v>
      </c>
      <c r="AK8" s="387">
        <f t="shared" si="11"/>
        <v>11.502185415228892</v>
      </c>
      <c r="AL8" s="387">
        <f t="shared" si="12"/>
        <v>11.167985109353188</v>
      </c>
    </row>
    <row r="9" spans="2:39" ht="15.75">
      <c r="B9" s="145" t="s">
        <v>69</v>
      </c>
      <c r="C9" s="133">
        <v>29</v>
      </c>
      <c r="D9" s="133">
        <v>31</v>
      </c>
      <c r="E9" s="133">
        <v>46</v>
      </c>
      <c r="F9" s="133">
        <v>34</v>
      </c>
      <c r="G9" s="133">
        <v>32</v>
      </c>
      <c r="H9" s="133">
        <v>44</v>
      </c>
      <c r="I9" s="133">
        <v>30</v>
      </c>
      <c r="J9" s="133">
        <v>36</v>
      </c>
      <c r="K9" s="313">
        <v>38</v>
      </c>
      <c r="L9" s="133">
        <v>40</v>
      </c>
      <c r="M9" s="133">
        <v>25</v>
      </c>
      <c r="N9" s="133">
        <v>52</v>
      </c>
      <c r="O9" s="284">
        <v>5769</v>
      </c>
      <c r="P9" s="284">
        <v>5696</v>
      </c>
      <c r="Q9" s="284">
        <v>5620</v>
      </c>
      <c r="R9" s="284">
        <v>5625</v>
      </c>
      <c r="S9" s="284">
        <v>5629</v>
      </c>
      <c r="T9" s="284">
        <v>5629</v>
      </c>
      <c r="U9" s="284">
        <v>5628</v>
      </c>
      <c r="V9" s="284">
        <v>5623</v>
      </c>
      <c r="W9" s="284">
        <v>5618</v>
      </c>
      <c r="X9" s="284">
        <v>5609</v>
      </c>
      <c r="Y9" s="284">
        <v>5598</v>
      </c>
      <c r="Z9" s="284">
        <v>5590</v>
      </c>
      <c r="AA9" s="387">
        <f t="shared" si="1"/>
        <v>5.0268677413763214</v>
      </c>
      <c r="AB9" s="387">
        <f t="shared" si="2"/>
        <v>5.4424157303370793</v>
      </c>
      <c r="AC9" s="387">
        <f t="shared" si="3"/>
        <v>8.185053380782918</v>
      </c>
      <c r="AD9" s="387">
        <f t="shared" si="4"/>
        <v>6.0444444444444443</v>
      </c>
      <c r="AE9" s="387">
        <f t="shared" si="5"/>
        <v>5.6848463314976012</v>
      </c>
      <c r="AF9" s="387">
        <f t="shared" si="6"/>
        <v>7.8166637058092023</v>
      </c>
      <c r="AG9" s="387">
        <f t="shared" si="7"/>
        <v>5.3304904051172706</v>
      </c>
      <c r="AH9" s="387">
        <f t="shared" si="8"/>
        <v>6.4022763649297536</v>
      </c>
      <c r="AI9" s="387">
        <f t="shared" si="9"/>
        <v>6.7639729441082244</v>
      </c>
      <c r="AJ9" s="387">
        <f t="shared" si="10"/>
        <v>7.1313959707612762</v>
      </c>
      <c r="AK9" s="387">
        <f t="shared" si="11"/>
        <v>4.4658806716684527</v>
      </c>
      <c r="AL9" s="387">
        <f t="shared" si="12"/>
        <v>9.3023255813953494</v>
      </c>
    </row>
    <row r="10" spans="2:39" ht="15.75">
      <c r="B10" s="145" t="s">
        <v>66</v>
      </c>
      <c r="C10" s="313">
        <v>37</v>
      </c>
      <c r="D10" s="133">
        <v>20</v>
      </c>
      <c r="E10" s="133">
        <v>35</v>
      </c>
      <c r="F10" s="133">
        <v>33</v>
      </c>
      <c r="G10" s="133">
        <v>33</v>
      </c>
      <c r="H10" s="133">
        <v>29</v>
      </c>
      <c r="I10" s="133">
        <v>37</v>
      </c>
      <c r="J10" s="313">
        <v>41</v>
      </c>
      <c r="K10" s="133">
        <v>36</v>
      </c>
      <c r="L10" s="133">
        <v>45</v>
      </c>
      <c r="M10" s="133">
        <v>38</v>
      </c>
      <c r="N10" s="133">
        <v>35</v>
      </c>
      <c r="O10" s="284">
        <v>3560</v>
      </c>
      <c r="P10" s="284">
        <v>3508</v>
      </c>
      <c r="Q10" s="284">
        <v>3555</v>
      </c>
      <c r="R10" s="284">
        <v>3521</v>
      </c>
      <c r="S10" s="284">
        <v>3491</v>
      </c>
      <c r="T10" s="284">
        <v>3460</v>
      </c>
      <c r="U10" s="284">
        <v>3432</v>
      </c>
      <c r="V10" s="284">
        <v>3407</v>
      </c>
      <c r="W10" s="284">
        <v>3379</v>
      </c>
      <c r="X10" s="284">
        <v>3355</v>
      </c>
      <c r="Y10" s="284">
        <v>3331</v>
      </c>
      <c r="Z10" s="284">
        <v>3307</v>
      </c>
      <c r="AA10" s="387">
        <f t="shared" si="1"/>
        <v>10.393258426966293</v>
      </c>
      <c r="AB10" s="387">
        <f t="shared" si="2"/>
        <v>5.7012542759407072</v>
      </c>
      <c r="AC10" s="387">
        <f t="shared" si="3"/>
        <v>9.8452883263009845</v>
      </c>
      <c r="AD10" s="387">
        <f t="shared" si="4"/>
        <v>9.372337404146549</v>
      </c>
      <c r="AE10" s="387">
        <f t="shared" si="5"/>
        <v>9.4528788312804348</v>
      </c>
      <c r="AF10" s="387">
        <f t="shared" si="6"/>
        <v>8.3815028901734099</v>
      </c>
      <c r="AG10" s="387">
        <f t="shared" si="7"/>
        <v>10.780885780885781</v>
      </c>
      <c r="AH10" s="387">
        <f t="shared" si="8"/>
        <v>12.034047549163486</v>
      </c>
      <c r="AI10" s="387">
        <f t="shared" si="9"/>
        <v>10.654039656703166</v>
      </c>
      <c r="AJ10" s="387">
        <f t="shared" si="10"/>
        <v>13.412816691505217</v>
      </c>
      <c r="AK10" s="387">
        <f t="shared" si="11"/>
        <v>11.407985589912938</v>
      </c>
      <c r="AL10" s="387">
        <f t="shared" si="12"/>
        <v>10.58361052313275</v>
      </c>
    </row>
    <row r="11" spans="2:39" ht="15.75">
      <c r="B11" s="145" t="s">
        <v>76</v>
      </c>
      <c r="C11" s="133">
        <v>128</v>
      </c>
      <c r="D11" s="133">
        <v>128</v>
      </c>
      <c r="E11" s="133">
        <v>132</v>
      </c>
      <c r="F11" s="133">
        <v>129</v>
      </c>
      <c r="G11" s="133">
        <v>130</v>
      </c>
      <c r="H11" s="133">
        <v>100</v>
      </c>
      <c r="I11" s="133">
        <v>86</v>
      </c>
      <c r="J11" s="133">
        <v>94</v>
      </c>
      <c r="K11" s="133">
        <v>93</v>
      </c>
      <c r="L11" s="133">
        <v>112</v>
      </c>
      <c r="M11" s="133">
        <v>118</v>
      </c>
      <c r="N11" s="133">
        <v>115</v>
      </c>
      <c r="O11" s="284">
        <v>11290</v>
      </c>
      <c r="P11" s="284">
        <v>11298</v>
      </c>
      <c r="Q11" s="284">
        <v>11246</v>
      </c>
      <c r="R11" s="284">
        <v>11183</v>
      </c>
      <c r="S11" s="284">
        <v>11118</v>
      </c>
      <c r="T11" s="284">
        <v>11052</v>
      </c>
      <c r="U11" s="284">
        <v>10987</v>
      </c>
      <c r="V11" s="284">
        <v>10920</v>
      </c>
      <c r="W11" s="284">
        <v>10856</v>
      </c>
      <c r="X11" s="284">
        <v>10792</v>
      </c>
      <c r="Y11" s="284">
        <v>10729</v>
      </c>
      <c r="Z11" s="284">
        <v>10668</v>
      </c>
      <c r="AA11" s="387">
        <f t="shared" si="1"/>
        <v>11.337466784765279</v>
      </c>
      <c r="AB11" s="387">
        <f t="shared" si="2"/>
        <v>11.329438838732518</v>
      </c>
      <c r="AC11" s="387">
        <f t="shared" si="3"/>
        <v>11.737506669037881</v>
      </c>
      <c r="AD11" s="387">
        <f t="shared" si="4"/>
        <v>11.535366180810158</v>
      </c>
      <c r="AE11" s="387">
        <f t="shared" si="5"/>
        <v>11.692750494693289</v>
      </c>
      <c r="AF11" s="387">
        <f t="shared" si="6"/>
        <v>9.0481360839667033</v>
      </c>
      <c r="AG11" s="387">
        <f t="shared" si="7"/>
        <v>7.827432420132884</v>
      </c>
      <c r="AH11" s="387">
        <f t="shared" si="8"/>
        <v>8.6080586080586095</v>
      </c>
      <c r="AI11" s="387">
        <f t="shared" si="9"/>
        <v>8.5666912306558594</v>
      </c>
      <c r="AJ11" s="387">
        <f t="shared" si="10"/>
        <v>10.378057820607857</v>
      </c>
      <c r="AK11" s="387">
        <f t="shared" si="11"/>
        <v>10.998229098704446</v>
      </c>
      <c r="AL11" s="387">
        <f t="shared" si="12"/>
        <v>10.779902512185977</v>
      </c>
    </row>
    <row r="12" spans="2:39" ht="15.75">
      <c r="B12" s="145" t="s">
        <v>68</v>
      </c>
      <c r="C12" s="133">
        <v>178</v>
      </c>
      <c r="D12" s="133">
        <v>168</v>
      </c>
      <c r="E12" s="133">
        <v>161</v>
      </c>
      <c r="F12" s="133">
        <v>146</v>
      </c>
      <c r="G12" s="133">
        <v>152</v>
      </c>
      <c r="H12" s="133">
        <v>116</v>
      </c>
      <c r="I12" s="133">
        <v>126</v>
      </c>
      <c r="J12" s="133">
        <v>103</v>
      </c>
      <c r="K12" s="133">
        <v>124</v>
      </c>
      <c r="L12" s="133">
        <v>108</v>
      </c>
      <c r="M12" s="133">
        <v>118</v>
      </c>
      <c r="N12" s="133">
        <v>93</v>
      </c>
      <c r="O12" s="284">
        <v>11494</v>
      </c>
      <c r="P12" s="284">
        <v>11416</v>
      </c>
      <c r="Q12" s="284">
        <v>11341</v>
      </c>
      <c r="R12" s="284">
        <v>11176</v>
      </c>
      <c r="S12" s="284">
        <v>11017</v>
      </c>
      <c r="T12" s="284">
        <v>10863</v>
      </c>
      <c r="U12" s="284">
        <v>10715</v>
      </c>
      <c r="V12" s="284">
        <v>10576</v>
      </c>
      <c r="W12" s="284">
        <v>10441</v>
      </c>
      <c r="X12" s="284">
        <v>10314</v>
      </c>
      <c r="Y12" s="284">
        <v>10192</v>
      </c>
      <c r="Z12" s="284">
        <v>10077</v>
      </c>
      <c r="AA12" s="387">
        <f t="shared" si="1"/>
        <v>15.486340699495388</v>
      </c>
      <c r="AB12" s="387">
        <f t="shared" si="2"/>
        <v>14.716187806587245</v>
      </c>
      <c r="AC12" s="387">
        <f t="shared" si="3"/>
        <v>14.196278987743584</v>
      </c>
      <c r="AD12" s="387">
        <f t="shared" si="4"/>
        <v>13.063707945597709</v>
      </c>
      <c r="AE12" s="387">
        <f t="shared" si="5"/>
        <v>13.796859399110465</v>
      </c>
      <c r="AF12" s="387">
        <f t="shared" si="6"/>
        <v>10.678449783669336</v>
      </c>
      <c r="AG12" s="387">
        <f t="shared" si="7"/>
        <v>11.759216052263183</v>
      </c>
      <c r="AH12" s="387">
        <f t="shared" si="8"/>
        <v>9.7390317700453863</v>
      </c>
      <c r="AI12" s="387">
        <f t="shared" si="9"/>
        <v>11.876257063499665</v>
      </c>
      <c r="AJ12" s="387">
        <f t="shared" si="10"/>
        <v>10.471204188481677</v>
      </c>
      <c r="AK12" s="387">
        <f t="shared" si="11"/>
        <v>11.577708006279435</v>
      </c>
      <c r="AL12" s="387">
        <f t="shared" si="12"/>
        <v>9.2289371836856198</v>
      </c>
    </row>
    <row r="13" spans="2:39" ht="15.75">
      <c r="B13" s="145" t="s">
        <v>65</v>
      </c>
      <c r="C13" s="133">
        <v>87</v>
      </c>
      <c r="D13" s="133">
        <v>59</v>
      </c>
      <c r="E13" s="133">
        <v>73</v>
      </c>
      <c r="F13" s="133">
        <v>91</v>
      </c>
      <c r="G13" s="133">
        <v>84</v>
      </c>
      <c r="H13" s="133">
        <v>61</v>
      </c>
      <c r="I13" s="133">
        <v>81</v>
      </c>
      <c r="J13" s="133">
        <v>83</v>
      </c>
      <c r="K13" s="133">
        <v>79</v>
      </c>
      <c r="L13" s="133">
        <v>94</v>
      </c>
      <c r="M13" s="133">
        <v>86</v>
      </c>
      <c r="N13" s="133">
        <v>79</v>
      </c>
      <c r="O13" s="284">
        <v>10468</v>
      </c>
      <c r="P13" s="284">
        <v>10424</v>
      </c>
      <c r="Q13" s="284">
        <v>10419</v>
      </c>
      <c r="R13" s="284">
        <v>10371</v>
      </c>
      <c r="S13" s="284">
        <v>10325</v>
      </c>
      <c r="T13" s="284">
        <v>10280</v>
      </c>
      <c r="U13" s="284">
        <v>10237</v>
      </c>
      <c r="V13" s="284">
        <v>10195</v>
      </c>
      <c r="W13" s="284">
        <v>10156</v>
      </c>
      <c r="X13" s="284">
        <v>10117</v>
      </c>
      <c r="Y13" s="284">
        <v>10080</v>
      </c>
      <c r="Z13" s="284">
        <v>10041</v>
      </c>
      <c r="AA13" s="387">
        <f t="shared" si="1"/>
        <v>8.3110431792128399</v>
      </c>
      <c r="AB13" s="387">
        <f t="shared" si="2"/>
        <v>5.6600153491941674</v>
      </c>
      <c r="AC13" s="387">
        <f t="shared" si="3"/>
        <v>7.0064305595546594</v>
      </c>
      <c r="AD13" s="387">
        <f t="shared" si="4"/>
        <v>8.7744672644875124</v>
      </c>
      <c r="AE13" s="387">
        <f t="shared" si="5"/>
        <v>8.1355932203389827</v>
      </c>
      <c r="AF13" s="387">
        <f t="shared" si="6"/>
        <v>5.9338521400778204</v>
      </c>
      <c r="AG13" s="387">
        <f t="shared" si="7"/>
        <v>7.9124743577219885</v>
      </c>
      <c r="AH13" s="387">
        <f t="shared" si="8"/>
        <v>8.1412457086807262</v>
      </c>
      <c r="AI13" s="387">
        <f t="shared" si="9"/>
        <v>7.7786530129972427</v>
      </c>
      <c r="AJ13" s="387">
        <f t="shared" si="10"/>
        <v>9.2912918849461299</v>
      </c>
      <c r="AK13" s="387">
        <f t="shared" si="11"/>
        <v>8.5317460317460316</v>
      </c>
      <c r="AL13" s="387">
        <f t="shared" si="12"/>
        <v>7.8677422567473361</v>
      </c>
    </row>
    <row r="14" spans="2:39" ht="15.75">
      <c r="B14" s="145" t="s">
        <v>64</v>
      </c>
      <c r="C14" s="133">
        <v>83</v>
      </c>
      <c r="D14" s="133">
        <v>85</v>
      </c>
      <c r="E14" s="133">
        <v>85</v>
      </c>
      <c r="F14" s="133">
        <v>52</v>
      </c>
      <c r="G14" s="133">
        <v>54</v>
      </c>
      <c r="H14" s="133">
        <v>68</v>
      </c>
      <c r="I14" s="133">
        <v>55</v>
      </c>
      <c r="J14" s="133">
        <v>61</v>
      </c>
      <c r="K14" s="133">
        <v>73</v>
      </c>
      <c r="L14" s="133">
        <v>77</v>
      </c>
      <c r="M14" s="133">
        <v>93</v>
      </c>
      <c r="N14" s="133">
        <v>88</v>
      </c>
      <c r="O14" s="284">
        <v>10411</v>
      </c>
      <c r="P14" s="284">
        <v>10387</v>
      </c>
      <c r="Q14" s="284">
        <v>10427</v>
      </c>
      <c r="R14" s="284">
        <v>10378</v>
      </c>
      <c r="S14" s="284">
        <v>10329</v>
      </c>
      <c r="T14" s="284">
        <v>10280</v>
      </c>
      <c r="U14" s="284">
        <v>10229</v>
      </c>
      <c r="V14" s="284">
        <v>10179</v>
      </c>
      <c r="W14" s="284">
        <v>10128</v>
      </c>
      <c r="X14" s="284">
        <v>10075</v>
      </c>
      <c r="Y14" s="284">
        <v>10019</v>
      </c>
      <c r="Z14" s="284">
        <v>9961</v>
      </c>
      <c r="AA14" s="387">
        <f t="shared" si="1"/>
        <v>7.9723369513015081</v>
      </c>
      <c r="AB14" s="387">
        <f t="shared" si="2"/>
        <v>8.1833060556464812</v>
      </c>
      <c r="AC14" s="387">
        <f t="shared" si="3"/>
        <v>8.1519133020044112</v>
      </c>
      <c r="AD14" s="387">
        <f t="shared" si="4"/>
        <v>5.0105993447677779</v>
      </c>
      <c r="AE14" s="387">
        <f t="shared" si="5"/>
        <v>5.2279988382224802</v>
      </c>
      <c r="AF14" s="387">
        <f t="shared" si="6"/>
        <v>6.6147859922178984</v>
      </c>
      <c r="AG14" s="387">
        <f t="shared" si="7"/>
        <v>5.3768696842311074</v>
      </c>
      <c r="AH14" s="387">
        <f t="shared" si="8"/>
        <v>5.9927301306611653</v>
      </c>
      <c r="AI14" s="387">
        <f t="shared" si="9"/>
        <v>7.2077409162717228</v>
      </c>
      <c r="AJ14" s="387">
        <f t="shared" si="10"/>
        <v>7.6426799007444171</v>
      </c>
      <c r="AK14" s="387">
        <f t="shared" si="11"/>
        <v>9.2823635093322689</v>
      </c>
      <c r="AL14" s="387">
        <f t="shared" si="12"/>
        <v>8.8344543720509989</v>
      </c>
    </row>
    <row r="15" spans="2:39" ht="15.75">
      <c r="B15" s="145" t="s">
        <v>73</v>
      </c>
      <c r="C15" s="133">
        <v>769</v>
      </c>
      <c r="D15" s="133">
        <v>750</v>
      </c>
      <c r="E15" s="133">
        <v>704</v>
      </c>
      <c r="F15" s="133">
        <v>662</v>
      </c>
      <c r="G15" s="133">
        <v>610</v>
      </c>
      <c r="H15" s="133">
        <v>644</v>
      </c>
      <c r="I15" s="133">
        <v>611</v>
      </c>
      <c r="J15" s="133">
        <v>564</v>
      </c>
      <c r="K15" s="133">
        <v>589</v>
      </c>
      <c r="L15" s="133">
        <v>657</v>
      </c>
      <c r="M15" s="133">
        <v>667</v>
      </c>
      <c r="N15" s="133">
        <v>657</v>
      </c>
      <c r="O15" s="284">
        <v>51921</v>
      </c>
      <c r="P15" s="284">
        <v>51875</v>
      </c>
      <c r="Q15" s="284">
        <v>51015</v>
      </c>
      <c r="R15" s="284">
        <v>51100</v>
      </c>
      <c r="S15" s="284">
        <v>51203</v>
      </c>
      <c r="T15" s="284">
        <v>51321</v>
      </c>
      <c r="U15" s="284">
        <v>51458</v>
      </c>
      <c r="V15" s="284">
        <v>51613</v>
      </c>
      <c r="W15" s="284">
        <v>51786</v>
      </c>
      <c r="X15" s="284">
        <v>51981</v>
      </c>
      <c r="Y15" s="284">
        <v>52195</v>
      </c>
      <c r="Z15" s="284">
        <v>52428</v>
      </c>
      <c r="AA15" s="387">
        <f t="shared" si="1"/>
        <v>14.810962808882724</v>
      </c>
      <c r="AB15" s="387">
        <f t="shared" si="2"/>
        <v>14.457831325301205</v>
      </c>
      <c r="AC15" s="387">
        <f t="shared" si="3"/>
        <v>13.799862785455257</v>
      </c>
      <c r="AD15" s="387">
        <f t="shared" si="4"/>
        <v>12.954990215264187</v>
      </c>
      <c r="AE15" s="387">
        <f t="shared" si="5"/>
        <v>11.913364451301682</v>
      </c>
      <c r="AF15" s="387">
        <f t="shared" si="6"/>
        <v>12.548469437462247</v>
      </c>
      <c r="AG15" s="387">
        <f t="shared" si="7"/>
        <v>11.873761125578142</v>
      </c>
      <c r="AH15" s="387">
        <f t="shared" si="8"/>
        <v>10.927479510975916</v>
      </c>
      <c r="AI15" s="387">
        <f t="shared" si="9"/>
        <v>11.37373035183254</v>
      </c>
      <c r="AJ15" s="387">
        <f t="shared" si="10"/>
        <v>12.639233566110695</v>
      </c>
      <c r="AK15" s="387">
        <f t="shared" si="11"/>
        <v>12.77900182009771</v>
      </c>
      <c r="AL15" s="387">
        <f t="shared" si="12"/>
        <v>12.531471732661936</v>
      </c>
    </row>
    <row r="16" spans="2:39" ht="15.75">
      <c r="B16" s="145" t="s">
        <v>74</v>
      </c>
      <c r="C16" s="133">
        <v>116</v>
      </c>
      <c r="D16" s="133">
        <v>105</v>
      </c>
      <c r="E16" s="133">
        <v>111</v>
      </c>
      <c r="F16" s="133">
        <v>94</v>
      </c>
      <c r="G16" s="133">
        <v>119</v>
      </c>
      <c r="H16" s="133">
        <v>86</v>
      </c>
      <c r="I16" s="133">
        <v>94</v>
      </c>
      <c r="J16" s="133">
        <v>85</v>
      </c>
      <c r="K16" s="133">
        <v>86</v>
      </c>
      <c r="L16" s="133">
        <v>104</v>
      </c>
      <c r="M16" s="133">
        <v>107</v>
      </c>
      <c r="N16" s="133">
        <v>99</v>
      </c>
      <c r="O16" s="284">
        <v>10889</v>
      </c>
      <c r="P16" s="284">
        <v>10844</v>
      </c>
      <c r="Q16" s="284">
        <v>10839</v>
      </c>
      <c r="R16" s="284">
        <v>10785</v>
      </c>
      <c r="S16" s="284">
        <v>10729</v>
      </c>
      <c r="T16" s="284">
        <v>10672</v>
      </c>
      <c r="U16" s="284">
        <v>10614</v>
      </c>
      <c r="V16" s="284">
        <v>10555</v>
      </c>
      <c r="W16" s="284">
        <v>10500</v>
      </c>
      <c r="X16" s="284">
        <v>10443</v>
      </c>
      <c r="Y16" s="284">
        <v>10388</v>
      </c>
      <c r="Z16" s="284">
        <v>10335</v>
      </c>
      <c r="AA16" s="387">
        <f t="shared" si="1"/>
        <v>10.652952520892644</v>
      </c>
      <c r="AB16" s="387">
        <f t="shared" si="2"/>
        <v>9.6827738841755799</v>
      </c>
      <c r="AC16" s="387">
        <f t="shared" si="3"/>
        <v>10.240797121505675</v>
      </c>
      <c r="AD16" s="387">
        <f t="shared" si="4"/>
        <v>8.7158089939731109</v>
      </c>
      <c r="AE16" s="387">
        <f t="shared" si="5"/>
        <v>11.0914344300494</v>
      </c>
      <c r="AF16" s="387">
        <f t="shared" si="6"/>
        <v>8.0584707646176916</v>
      </c>
      <c r="AG16" s="387">
        <f t="shared" si="7"/>
        <v>8.8562276238929716</v>
      </c>
      <c r="AH16" s="387">
        <f t="shared" si="8"/>
        <v>8.053055423969683</v>
      </c>
      <c r="AI16" s="387">
        <f t="shared" si="9"/>
        <v>8.1904761904761916</v>
      </c>
      <c r="AJ16" s="387">
        <f t="shared" si="10"/>
        <v>9.9588240926936695</v>
      </c>
      <c r="AK16" s="387">
        <f t="shared" si="11"/>
        <v>10.300346553715826</v>
      </c>
      <c r="AL16" s="387">
        <f t="shared" si="12"/>
        <v>9.5791001451378808</v>
      </c>
    </row>
    <row r="17" spans="2:38" ht="28.5">
      <c r="B17" s="146" t="s">
        <v>71</v>
      </c>
      <c r="C17" s="133">
        <v>101</v>
      </c>
      <c r="D17" s="133">
        <v>100</v>
      </c>
      <c r="E17" s="133">
        <v>72</v>
      </c>
      <c r="F17" s="133">
        <v>80</v>
      </c>
      <c r="G17" s="133">
        <v>78</v>
      </c>
      <c r="H17" s="133">
        <v>73</v>
      </c>
      <c r="I17" s="133">
        <v>52</v>
      </c>
      <c r="J17" s="133">
        <v>67</v>
      </c>
      <c r="K17" s="133">
        <v>66</v>
      </c>
      <c r="L17" s="133">
        <v>66</v>
      </c>
      <c r="M17" s="133">
        <v>69</v>
      </c>
      <c r="N17" s="133">
        <v>92</v>
      </c>
      <c r="O17" s="284">
        <v>11595</v>
      </c>
      <c r="P17" s="284">
        <v>11715</v>
      </c>
      <c r="Q17" s="284">
        <v>11819</v>
      </c>
      <c r="R17" s="284">
        <v>11827</v>
      </c>
      <c r="S17" s="284">
        <v>11830</v>
      </c>
      <c r="T17" s="284">
        <v>11831</v>
      </c>
      <c r="U17" s="284">
        <v>11832</v>
      </c>
      <c r="V17" s="284">
        <v>11829</v>
      </c>
      <c r="W17" s="284">
        <v>11827</v>
      </c>
      <c r="X17" s="284">
        <v>11824</v>
      </c>
      <c r="Y17" s="284">
        <v>11822</v>
      </c>
      <c r="Z17" s="284">
        <v>11818</v>
      </c>
      <c r="AA17" s="387">
        <f t="shared" si="1"/>
        <v>8.710651142733937</v>
      </c>
      <c r="AB17" s="387">
        <f t="shared" si="2"/>
        <v>8.5360648740930447</v>
      </c>
      <c r="AC17" s="387">
        <f t="shared" si="3"/>
        <v>6.0918859463575599</v>
      </c>
      <c r="AD17" s="387">
        <f t="shared" si="4"/>
        <v>6.764183647586032</v>
      </c>
      <c r="AE17" s="387">
        <f t="shared" si="5"/>
        <v>6.5934065934065931</v>
      </c>
      <c r="AF17" s="387">
        <f t="shared" si="6"/>
        <v>6.1702307497252979</v>
      </c>
      <c r="AG17" s="387">
        <f t="shared" si="7"/>
        <v>4.3948613928329952</v>
      </c>
      <c r="AH17" s="387">
        <f t="shared" si="8"/>
        <v>5.6640459886719077</v>
      </c>
      <c r="AI17" s="387">
        <f t="shared" si="9"/>
        <v>5.5804515092584763</v>
      </c>
      <c r="AJ17" s="387">
        <f t="shared" si="10"/>
        <v>5.5818673883626522</v>
      </c>
      <c r="AK17" s="387">
        <f t="shared" si="11"/>
        <v>5.836575875486381</v>
      </c>
      <c r="AL17" s="387">
        <f t="shared" si="12"/>
        <v>7.7847351497715342</v>
      </c>
    </row>
    <row r="18" spans="2:38" ht="15.75">
      <c r="B18" s="41" t="s">
        <v>41</v>
      </c>
      <c r="C18" s="133">
        <v>1527</v>
      </c>
      <c r="D18" s="133">
        <v>1527</v>
      </c>
      <c r="E18" s="133">
        <v>1428</v>
      </c>
      <c r="F18" s="133">
        <v>1383</v>
      </c>
      <c r="G18" s="133">
        <v>1366</v>
      </c>
      <c r="H18" s="133">
        <v>1378</v>
      </c>
      <c r="I18" s="133">
        <v>1332</v>
      </c>
      <c r="J18" s="133">
        <v>1513</v>
      </c>
      <c r="K18" s="133">
        <v>1523</v>
      </c>
      <c r="L18" s="133">
        <v>1586</v>
      </c>
      <c r="M18" s="133">
        <v>1678</v>
      </c>
      <c r="N18" s="133">
        <v>1612</v>
      </c>
      <c r="O18" s="284">
        <v>174308</v>
      </c>
      <c r="P18" s="284">
        <v>173376</v>
      </c>
      <c r="Q18" s="284">
        <v>172751</v>
      </c>
      <c r="R18" s="284">
        <v>171515</v>
      </c>
      <c r="S18" s="284">
        <v>170356</v>
      </c>
      <c r="T18" s="284">
        <v>169286</v>
      </c>
      <c r="U18" s="284">
        <v>168307</v>
      </c>
      <c r="V18" s="284">
        <v>167412</v>
      </c>
      <c r="W18" s="284">
        <v>166598</v>
      </c>
      <c r="X18" s="284">
        <v>165843</v>
      </c>
      <c r="Y18" s="284">
        <v>165148</v>
      </c>
      <c r="Z18" s="284">
        <v>164519</v>
      </c>
      <c r="AA18" s="387">
        <f t="shared" si="1"/>
        <v>8.7603552332652548</v>
      </c>
      <c r="AB18" s="387">
        <f t="shared" si="2"/>
        <v>8.807447397563676</v>
      </c>
      <c r="AC18" s="387">
        <f t="shared" si="3"/>
        <v>8.2662329016908735</v>
      </c>
      <c r="AD18" s="387">
        <f t="shared" si="4"/>
        <v>8.0634346850129734</v>
      </c>
      <c r="AE18" s="387">
        <f t="shared" si="5"/>
        <v>8.0185024302049825</v>
      </c>
      <c r="AF18" s="387">
        <f t="shared" si="6"/>
        <v>8.1400706496697897</v>
      </c>
      <c r="AG18" s="387">
        <f t="shared" si="7"/>
        <v>7.9141093359159154</v>
      </c>
      <c r="AH18" s="387">
        <f t="shared" si="8"/>
        <v>9.037583924688791</v>
      </c>
      <c r="AI18" s="387">
        <f t="shared" si="9"/>
        <v>9.1417664077599969</v>
      </c>
      <c r="AJ18" s="387">
        <f t="shared" si="10"/>
        <v>9.5632616390200358</v>
      </c>
      <c r="AK18" s="387">
        <f t="shared" si="11"/>
        <v>10.160583234432146</v>
      </c>
      <c r="AL18" s="387">
        <f t="shared" si="12"/>
        <v>9.7982603832991941</v>
      </c>
    </row>
    <row r="19" spans="2:38" ht="15" customHeight="1">
      <c r="B19" s="145" t="s">
        <v>63</v>
      </c>
      <c r="C19" s="133">
        <v>69</v>
      </c>
      <c r="D19" s="133">
        <v>77</v>
      </c>
      <c r="E19" s="133">
        <v>75</v>
      </c>
      <c r="F19" s="133">
        <v>73</v>
      </c>
      <c r="G19" s="133">
        <v>74</v>
      </c>
      <c r="H19" s="133">
        <v>78</v>
      </c>
      <c r="I19" s="133">
        <v>88</v>
      </c>
      <c r="J19" s="133">
        <v>111</v>
      </c>
      <c r="K19" s="133">
        <v>112</v>
      </c>
      <c r="L19" s="133">
        <v>136</v>
      </c>
      <c r="M19" s="133">
        <v>152</v>
      </c>
      <c r="N19" s="133">
        <v>153</v>
      </c>
      <c r="O19" s="284">
        <v>13818</v>
      </c>
      <c r="P19" s="284">
        <v>13638</v>
      </c>
      <c r="Q19" s="284">
        <v>13447</v>
      </c>
      <c r="R19" s="284">
        <v>13288</v>
      </c>
      <c r="S19" s="284">
        <v>13140</v>
      </c>
      <c r="T19" s="284">
        <v>13005</v>
      </c>
      <c r="U19" s="284">
        <v>12883</v>
      </c>
      <c r="V19" s="284">
        <v>12774</v>
      </c>
      <c r="W19" s="284">
        <v>12678</v>
      </c>
      <c r="X19" s="284">
        <v>12589</v>
      </c>
      <c r="Y19" s="284">
        <v>12511</v>
      </c>
      <c r="Z19" s="284">
        <v>12441</v>
      </c>
      <c r="AA19" s="387">
        <f t="shared" si="1"/>
        <v>4.9934867564046899</v>
      </c>
      <c r="AB19" s="387">
        <f t="shared" si="2"/>
        <v>5.6459891479689102</v>
      </c>
      <c r="AC19" s="387">
        <f t="shared" si="3"/>
        <v>5.5774522198259842</v>
      </c>
      <c r="AD19" s="387">
        <f t="shared" si="4"/>
        <v>5.4936785069235397</v>
      </c>
      <c r="AE19" s="387">
        <f t="shared" si="5"/>
        <v>5.6316590563165914</v>
      </c>
      <c r="AF19" s="387">
        <f t="shared" si="6"/>
        <v>5.9976931949250281</v>
      </c>
      <c r="AG19" s="387">
        <f t="shared" si="7"/>
        <v>6.8307071334316536</v>
      </c>
      <c r="AH19" s="387">
        <f t="shared" si="8"/>
        <v>8.6895255988727094</v>
      </c>
      <c r="AI19" s="387">
        <f t="shared" si="9"/>
        <v>8.8342009780722499</v>
      </c>
      <c r="AJ19" s="387">
        <f t="shared" si="10"/>
        <v>10.803082055762967</v>
      </c>
      <c r="AK19" s="387">
        <f t="shared" si="11"/>
        <v>12.149308608424587</v>
      </c>
      <c r="AL19" s="387">
        <f t="shared" si="12"/>
        <v>12.298046780805402</v>
      </c>
    </row>
    <row r="20" spans="2:38" ht="15.75">
      <c r="B20" s="145" t="s">
        <v>75</v>
      </c>
      <c r="C20" s="133">
        <v>91</v>
      </c>
      <c r="D20" s="133">
        <v>75</v>
      </c>
      <c r="E20" s="133">
        <v>79</v>
      </c>
      <c r="F20" s="133">
        <v>58</v>
      </c>
      <c r="G20" s="133">
        <v>74</v>
      </c>
      <c r="H20" s="133">
        <v>50</v>
      </c>
      <c r="I20" s="133">
        <v>73</v>
      </c>
      <c r="J20" s="133">
        <v>67</v>
      </c>
      <c r="K20" s="133">
        <v>60</v>
      </c>
      <c r="L20" s="133">
        <v>68</v>
      </c>
      <c r="M20" s="133">
        <v>92</v>
      </c>
      <c r="N20" s="133">
        <v>86</v>
      </c>
      <c r="O20" s="284">
        <v>13951</v>
      </c>
      <c r="P20" s="284">
        <v>13976</v>
      </c>
      <c r="Q20" s="284">
        <v>13903</v>
      </c>
      <c r="R20" s="284">
        <v>13786</v>
      </c>
      <c r="S20" s="284">
        <v>13670</v>
      </c>
      <c r="T20" s="284">
        <v>13558</v>
      </c>
      <c r="U20" s="284">
        <v>13449</v>
      </c>
      <c r="V20" s="284">
        <v>13346</v>
      </c>
      <c r="W20" s="284">
        <v>13247</v>
      </c>
      <c r="X20" s="284">
        <v>13153</v>
      </c>
      <c r="Y20" s="284">
        <v>13060</v>
      </c>
      <c r="Z20" s="284">
        <v>12975</v>
      </c>
      <c r="AA20" s="387">
        <f t="shared" si="1"/>
        <v>6.5228299046663318</v>
      </c>
      <c r="AB20" s="387">
        <f t="shared" si="2"/>
        <v>5.3663423010875793</v>
      </c>
      <c r="AC20" s="387">
        <f t="shared" si="3"/>
        <v>5.6822268575127666</v>
      </c>
      <c r="AD20" s="387">
        <f t="shared" si="4"/>
        <v>4.2071666908457859</v>
      </c>
      <c r="AE20" s="387">
        <f t="shared" si="5"/>
        <v>5.4133138258961226</v>
      </c>
      <c r="AF20" s="387">
        <f t="shared" si="6"/>
        <v>3.6878595663077149</v>
      </c>
      <c r="AG20" s="387">
        <f t="shared" si="7"/>
        <v>5.4279128559744212</v>
      </c>
      <c r="AH20" s="387">
        <f t="shared" si="8"/>
        <v>5.02023078075828</v>
      </c>
      <c r="AI20" s="387">
        <f t="shared" si="9"/>
        <v>4.52932739488186</v>
      </c>
      <c r="AJ20" s="387">
        <f t="shared" si="10"/>
        <v>5.1699232114346536</v>
      </c>
      <c r="AK20" s="387">
        <f t="shared" si="11"/>
        <v>7.044410413476264</v>
      </c>
      <c r="AL20" s="387">
        <f t="shared" si="12"/>
        <v>6.628131021194605</v>
      </c>
    </row>
    <row r="21" spans="2:38" ht="15.75">
      <c r="B21" s="145" t="s">
        <v>70</v>
      </c>
      <c r="C21" s="133">
        <v>916</v>
      </c>
      <c r="D21" s="133">
        <v>911</v>
      </c>
      <c r="E21" s="133">
        <v>830</v>
      </c>
      <c r="F21" s="133">
        <v>843</v>
      </c>
      <c r="G21" s="133">
        <v>824</v>
      </c>
      <c r="H21" s="133">
        <v>890</v>
      </c>
      <c r="I21" s="133">
        <v>818</v>
      </c>
      <c r="J21" s="133">
        <v>913</v>
      </c>
      <c r="K21" s="133">
        <v>889</v>
      </c>
      <c r="L21" s="133">
        <v>930</v>
      </c>
      <c r="M21" s="133">
        <v>934</v>
      </c>
      <c r="N21" s="133">
        <v>865</v>
      </c>
      <c r="O21" s="284">
        <v>83118</v>
      </c>
      <c r="P21" s="284">
        <v>82672</v>
      </c>
      <c r="Q21" s="284">
        <v>82611</v>
      </c>
      <c r="R21" s="284">
        <v>82245</v>
      </c>
      <c r="S21" s="284">
        <v>81905</v>
      </c>
      <c r="T21" s="284">
        <v>81595</v>
      </c>
      <c r="U21" s="284">
        <v>81318</v>
      </c>
      <c r="V21" s="284">
        <v>81073</v>
      </c>
      <c r="W21" s="284">
        <v>80860</v>
      </c>
      <c r="X21" s="284">
        <v>80675</v>
      </c>
      <c r="Y21" s="284">
        <v>80524</v>
      </c>
      <c r="Z21" s="284">
        <v>80400</v>
      </c>
      <c r="AA21" s="387">
        <f t="shared" si="1"/>
        <v>11.02047691234149</v>
      </c>
      <c r="AB21" s="387">
        <f t="shared" si="2"/>
        <v>11.019450358041416</v>
      </c>
      <c r="AC21" s="387">
        <f t="shared" si="3"/>
        <v>10.047088160172375</v>
      </c>
      <c r="AD21" s="387">
        <f t="shared" si="4"/>
        <v>10.249863213569213</v>
      </c>
      <c r="AE21" s="387">
        <f t="shared" si="5"/>
        <v>10.060435870825957</v>
      </c>
      <c r="AF21" s="387">
        <f t="shared" si="6"/>
        <v>10.907531098719284</v>
      </c>
      <c r="AG21" s="387">
        <f t="shared" si="7"/>
        <v>10.059273469588529</v>
      </c>
      <c r="AH21" s="387">
        <f t="shared" si="8"/>
        <v>11.261455725087266</v>
      </c>
      <c r="AI21" s="387">
        <f t="shared" si="9"/>
        <v>10.99431115508286</v>
      </c>
      <c r="AJ21" s="387">
        <f t="shared" si="10"/>
        <v>11.527734738146885</v>
      </c>
      <c r="AK21" s="387">
        <f t="shared" si="11"/>
        <v>11.59902637722915</v>
      </c>
      <c r="AL21" s="387">
        <f t="shared" si="12"/>
        <v>10.758706467661693</v>
      </c>
    </row>
    <row r="22" spans="2:38" ht="15.75">
      <c r="B22" s="145" t="s">
        <v>77</v>
      </c>
      <c r="C22" s="133">
        <v>206</v>
      </c>
      <c r="D22" s="133">
        <v>191</v>
      </c>
      <c r="E22" s="133">
        <v>172</v>
      </c>
      <c r="F22" s="133">
        <v>162</v>
      </c>
      <c r="G22" s="133">
        <v>145</v>
      </c>
      <c r="H22" s="133">
        <v>118</v>
      </c>
      <c r="I22" s="133">
        <v>113</v>
      </c>
      <c r="J22" s="133">
        <v>158</v>
      </c>
      <c r="K22" s="133">
        <v>171</v>
      </c>
      <c r="L22" s="133">
        <v>165</v>
      </c>
      <c r="M22" s="133">
        <v>168</v>
      </c>
      <c r="N22" s="133">
        <v>175</v>
      </c>
      <c r="O22" s="284">
        <v>20437</v>
      </c>
      <c r="P22" s="284">
        <v>20391</v>
      </c>
      <c r="Q22" s="284">
        <v>20259</v>
      </c>
      <c r="R22" s="284">
        <v>20105</v>
      </c>
      <c r="S22" s="284">
        <v>19960</v>
      </c>
      <c r="T22" s="284">
        <v>19825</v>
      </c>
      <c r="U22" s="284">
        <v>19701</v>
      </c>
      <c r="V22" s="284">
        <v>19586</v>
      </c>
      <c r="W22" s="284">
        <v>19480</v>
      </c>
      <c r="X22" s="284">
        <v>19381</v>
      </c>
      <c r="Y22" s="284">
        <v>19284</v>
      </c>
      <c r="Z22" s="284">
        <v>19194</v>
      </c>
      <c r="AA22" s="387">
        <f t="shared" si="1"/>
        <v>10.079757302930958</v>
      </c>
      <c r="AB22" s="387">
        <f t="shared" si="2"/>
        <v>9.3668775440145158</v>
      </c>
      <c r="AC22" s="387">
        <f t="shared" si="3"/>
        <v>8.4900538032479389</v>
      </c>
      <c r="AD22" s="387">
        <f t="shared" si="4"/>
        <v>8.0576970902760507</v>
      </c>
      <c r="AE22" s="387">
        <f t="shared" si="5"/>
        <v>7.2645290581162332</v>
      </c>
      <c r="AF22" s="387">
        <f t="shared" si="6"/>
        <v>5.9520807061790668</v>
      </c>
      <c r="AG22" s="387">
        <f t="shared" si="7"/>
        <v>5.735749454342419</v>
      </c>
      <c r="AH22" s="387">
        <f t="shared" si="8"/>
        <v>8.0669866230981313</v>
      </c>
      <c r="AI22" s="387">
        <f t="shared" si="9"/>
        <v>8.7782340862422998</v>
      </c>
      <c r="AJ22" s="387">
        <f t="shared" si="10"/>
        <v>8.5134925958412868</v>
      </c>
      <c r="AK22" s="387">
        <f t="shared" si="11"/>
        <v>8.711885500933418</v>
      </c>
      <c r="AL22" s="387">
        <f t="shared" si="12"/>
        <v>9.1174325309992703</v>
      </c>
    </row>
    <row r="23" spans="2:38" ht="15.75">
      <c r="B23" s="145" t="s">
        <v>62</v>
      </c>
      <c r="C23" s="133">
        <v>189</v>
      </c>
      <c r="D23" s="133">
        <v>203</v>
      </c>
      <c r="E23" s="133">
        <v>217</v>
      </c>
      <c r="F23" s="133">
        <v>184</v>
      </c>
      <c r="G23" s="133">
        <v>179</v>
      </c>
      <c r="H23" s="133">
        <v>171</v>
      </c>
      <c r="I23" s="133">
        <v>178</v>
      </c>
      <c r="J23" s="133">
        <v>199</v>
      </c>
      <c r="K23" s="133">
        <v>220</v>
      </c>
      <c r="L23" s="133">
        <v>203</v>
      </c>
      <c r="M23" s="133">
        <v>256</v>
      </c>
      <c r="N23" s="133">
        <v>277</v>
      </c>
      <c r="O23" s="284">
        <v>34544</v>
      </c>
      <c r="P23" s="284">
        <v>34156</v>
      </c>
      <c r="Q23" s="284">
        <v>33847</v>
      </c>
      <c r="R23" s="284">
        <v>33353</v>
      </c>
      <c r="S23" s="284">
        <v>32889</v>
      </c>
      <c r="T23" s="284">
        <v>32458</v>
      </c>
      <c r="U23" s="284">
        <v>32056</v>
      </c>
      <c r="V23" s="284">
        <v>31678</v>
      </c>
      <c r="W23" s="284">
        <v>31320</v>
      </c>
      <c r="X23" s="284">
        <v>30974</v>
      </c>
      <c r="Y23" s="284">
        <v>30639</v>
      </c>
      <c r="Z23" s="284">
        <v>30316</v>
      </c>
      <c r="AA23" s="387">
        <f t="shared" si="1"/>
        <v>5.4712830013895317</v>
      </c>
      <c r="AB23" s="387">
        <f t="shared" si="2"/>
        <v>5.943318889799742</v>
      </c>
      <c r="AC23" s="387">
        <f t="shared" si="3"/>
        <v>6.4112033562797297</v>
      </c>
      <c r="AD23" s="387">
        <f t="shared" si="4"/>
        <v>5.5167451203789764</v>
      </c>
      <c r="AE23" s="387">
        <f t="shared" si="5"/>
        <v>5.4425491805770925</v>
      </c>
      <c r="AF23" s="387">
        <f t="shared" si="6"/>
        <v>5.2683467866165508</v>
      </c>
      <c r="AG23" s="387">
        <f t="shared" si="7"/>
        <v>5.5527826303968055</v>
      </c>
      <c r="AH23" s="387">
        <f t="shared" si="8"/>
        <v>6.2819622450912309</v>
      </c>
      <c r="AI23" s="387">
        <f t="shared" si="9"/>
        <v>7.0242656449553005</v>
      </c>
      <c r="AJ23" s="387">
        <f t="shared" si="10"/>
        <v>6.5538839026280105</v>
      </c>
      <c r="AK23" s="387">
        <f t="shared" si="11"/>
        <v>8.3553640784620917</v>
      </c>
      <c r="AL23" s="387">
        <f t="shared" si="12"/>
        <v>9.1370893257685708</v>
      </c>
    </row>
    <row r="24" spans="2:38" ht="15.75">
      <c r="B24" s="145" t="s">
        <v>67</v>
      </c>
      <c r="C24" s="133">
        <v>56</v>
      </c>
      <c r="D24" s="133">
        <v>70</v>
      </c>
      <c r="E24" s="133">
        <v>55</v>
      </c>
      <c r="F24" s="133">
        <v>63</v>
      </c>
      <c r="G24" s="133">
        <v>70</v>
      </c>
      <c r="H24" s="133">
        <v>71</v>
      </c>
      <c r="I24" s="133">
        <v>62</v>
      </c>
      <c r="J24" s="133">
        <v>65</v>
      </c>
      <c r="K24" s="133">
        <v>71</v>
      </c>
      <c r="L24" s="133">
        <v>84</v>
      </c>
      <c r="M24" s="133">
        <v>76</v>
      </c>
      <c r="N24" s="133">
        <v>56</v>
      </c>
      <c r="O24" s="284">
        <v>8440</v>
      </c>
      <c r="P24" s="284">
        <v>8543</v>
      </c>
      <c r="Q24" s="284">
        <v>8684</v>
      </c>
      <c r="R24" s="284">
        <v>8738</v>
      </c>
      <c r="S24" s="284">
        <v>8792</v>
      </c>
      <c r="T24" s="284">
        <v>8845</v>
      </c>
      <c r="U24" s="284">
        <v>8900</v>
      </c>
      <c r="V24" s="284">
        <v>8955</v>
      </c>
      <c r="W24" s="284">
        <v>9013</v>
      </c>
      <c r="X24" s="284">
        <v>9071</v>
      </c>
      <c r="Y24" s="284">
        <v>9130</v>
      </c>
      <c r="Z24" s="284">
        <v>9193</v>
      </c>
      <c r="AA24" s="387">
        <f t="shared" si="1"/>
        <v>6.6350710900473935</v>
      </c>
      <c r="AB24" s="387">
        <f t="shared" si="2"/>
        <v>8.1938429123258807</v>
      </c>
      <c r="AC24" s="387">
        <f t="shared" si="3"/>
        <v>6.3334868724090283</v>
      </c>
      <c r="AD24" s="387">
        <f t="shared" si="4"/>
        <v>7.2098878461890594</v>
      </c>
      <c r="AE24" s="387">
        <f t="shared" si="5"/>
        <v>7.9617834394904454</v>
      </c>
      <c r="AF24" s="387">
        <f t="shared" si="6"/>
        <v>8.027133973996607</v>
      </c>
      <c r="AG24" s="387">
        <f t="shared" si="7"/>
        <v>6.9662921348314608</v>
      </c>
      <c r="AH24" s="387">
        <f t="shared" si="8"/>
        <v>7.2585147962032384</v>
      </c>
      <c r="AI24" s="387">
        <f t="shared" si="9"/>
        <v>7.8775102629535123</v>
      </c>
      <c r="AJ24" s="387">
        <f t="shared" si="10"/>
        <v>9.2602800132289715</v>
      </c>
      <c r="AK24" s="387">
        <f t="shared" si="11"/>
        <v>8.3242059145673597</v>
      </c>
      <c r="AL24" s="387">
        <f t="shared" si="12"/>
        <v>6.0915914282606334</v>
      </c>
    </row>
    <row r="25" spans="2:38" ht="15.75">
      <c r="B25" s="41" t="s">
        <v>102</v>
      </c>
      <c r="C25" s="133">
        <v>143</v>
      </c>
      <c r="D25" s="133">
        <v>151</v>
      </c>
      <c r="E25" s="133">
        <v>186</v>
      </c>
      <c r="F25" s="133">
        <v>143</v>
      </c>
      <c r="G25" s="133">
        <v>149</v>
      </c>
      <c r="H25" s="133">
        <v>178</v>
      </c>
      <c r="I25" s="133">
        <v>163</v>
      </c>
      <c r="J25" s="133">
        <v>180</v>
      </c>
      <c r="K25" s="133">
        <v>178</v>
      </c>
      <c r="L25" s="133">
        <v>194</v>
      </c>
      <c r="M25" s="133">
        <v>201</v>
      </c>
      <c r="N25" s="133">
        <v>222</v>
      </c>
      <c r="O25" s="284">
        <v>21743</v>
      </c>
      <c r="P25" s="284">
        <v>22082</v>
      </c>
      <c r="Q25" s="284">
        <v>22462</v>
      </c>
      <c r="R25" s="284">
        <v>22468</v>
      </c>
      <c r="S25" s="284">
        <v>22466</v>
      </c>
      <c r="T25" s="284">
        <v>22458</v>
      </c>
      <c r="U25" s="284">
        <v>22446</v>
      </c>
      <c r="V25" s="284">
        <v>22425</v>
      </c>
      <c r="W25" s="284">
        <v>22404</v>
      </c>
      <c r="X25" s="284">
        <v>22378</v>
      </c>
      <c r="Y25" s="284">
        <v>22351</v>
      </c>
      <c r="Z25" s="284">
        <v>22324</v>
      </c>
      <c r="AA25" s="387">
        <f t="shared" si="1"/>
        <v>6.5768293243802605</v>
      </c>
      <c r="AB25" s="387">
        <f t="shared" si="2"/>
        <v>6.8381487184131871</v>
      </c>
      <c r="AC25" s="387">
        <f t="shared" si="3"/>
        <v>8.2806517674294362</v>
      </c>
      <c r="AD25" s="387">
        <f t="shared" si="4"/>
        <v>6.3646074416948544</v>
      </c>
      <c r="AE25" s="387">
        <f t="shared" si="5"/>
        <v>6.6322442802457049</v>
      </c>
      <c r="AF25" s="387">
        <f t="shared" si="6"/>
        <v>7.9259061358981207</v>
      </c>
      <c r="AG25" s="387">
        <f t="shared" si="7"/>
        <v>7.2618729394992423</v>
      </c>
      <c r="AH25" s="387">
        <f t="shared" si="8"/>
        <v>8.0267558528428093</v>
      </c>
      <c r="AI25" s="387">
        <f t="shared" si="9"/>
        <v>7.9450098196750583</v>
      </c>
      <c r="AJ25" s="387">
        <f t="shared" si="10"/>
        <v>8.6692287067655744</v>
      </c>
      <c r="AK25" s="387">
        <f t="shared" si="11"/>
        <v>8.9928862243300074</v>
      </c>
      <c r="AL25" s="387">
        <f t="shared" si="12"/>
        <v>9.944454398853253</v>
      </c>
    </row>
    <row r="26" spans="2:38" ht="24" customHeight="1">
      <c r="B26" s="145" t="s">
        <v>59</v>
      </c>
      <c r="C26" s="133">
        <v>23</v>
      </c>
      <c r="D26" s="133">
        <v>29</v>
      </c>
      <c r="E26" s="133">
        <v>30</v>
      </c>
      <c r="F26" s="133">
        <v>23</v>
      </c>
      <c r="G26" s="133">
        <v>24</v>
      </c>
      <c r="H26" s="133">
        <v>33</v>
      </c>
      <c r="I26" s="133">
        <v>38</v>
      </c>
      <c r="J26" s="133">
        <v>41</v>
      </c>
      <c r="K26" s="133">
        <v>51</v>
      </c>
      <c r="L26" s="133">
        <v>47</v>
      </c>
      <c r="M26" s="133">
        <v>45</v>
      </c>
      <c r="N26" s="133">
        <v>62</v>
      </c>
      <c r="O26" s="284">
        <v>5107</v>
      </c>
      <c r="P26" s="284">
        <v>5109</v>
      </c>
      <c r="Q26" s="284">
        <v>5161</v>
      </c>
      <c r="R26" s="284">
        <v>5162</v>
      </c>
      <c r="S26" s="284">
        <v>5158</v>
      </c>
      <c r="T26" s="284">
        <v>5150</v>
      </c>
      <c r="U26" s="284">
        <v>5137</v>
      </c>
      <c r="V26" s="284">
        <v>5120</v>
      </c>
      <c r="W26" s="284">
        <v>5102</v>
      </c>
      <c r="X26" s="284">
        <v>5082</v>
      </c>
      <c r="Y26" s="284">
        <v>5059</v>
      </c>
      <c r="Z26" s="284">
        <v>5036</v>
      </c>
      <c r="AA26" s="387">
        <f t="shared" si="1"/>
        <v>4.5036224789504606</v>
      </c>
      <c r="AB26" s="387">
        <f t="shared" si="2"/>
        <v>5.6762575846545307</v>
      </c>
      <c r="AC26" s="387">
        <f t="shared" si="3"/>
        <v>5.8128269715171479</v>
      </c>
      <c r="AD26" s="387">
        <f t="shared" si="4"/>
        <v>4.4556373498643937</v>
      </c>
      <c r="AE26" s="387">
        <f t="shared" si="5"/>
        <v>4.6529662659945714</v>
      </c>
      <c r="AF26" s="387">
        <f t="shared" si="6"/>
        <v>6.407766990291262</v>
      </c>
      <c r="AG26" s="387">
        <f t="shared" si="7"/>
        <v>7.3973136071637144</v>
      </c>
      <c r="AH26" s="387">
        <f t="shared" si="8"/>
        <v>8.0078125</v>
      </c>
      <c r="AI26" s="387">
        <f t="shared" si="9"/>
        <v>9.9960799686397497</v>
      </c>
      <c r="AJ26" s="387">
        <f t="shared" si="10"/>
        <v>9.2483274301456131</v>
      </c>
      <c r="AK26" s="387">
        <f t="shared" si="11"/>
        <v>8.8950385451670293</v>
      </c>
      <c r="AL26" s="387">
        <f t="shared" si="12"/>
        <v>12.311358220810167</v>
      </c>
    </row>
    <row r="27" spans="2:38" ht="15.75">
      <c r="B27" s="145" t="s">
        <v>57</v>
      </c>
      <c r="C27" s="133">
        <v>21</v>
      </c>
      <c r="D27" s="313">
        <v>20</v>
      </c>
      <c r="E27" s="133">
        <v>25</v>
      </c>
      <c r="F27" s="133">
        <v>23</v>
      </c>
      <c r="G27" s="133">
        <v>23</v>
      </c>
      <c r="H27" s="133">
        <v>34</v>
      </c>
      <c r="I27" s="133">
        <v>27</v>
      </c>
      <c r="J27" s="133">
        <v>30</v>
      </c>
      <c r="K27" s="313">
        <v>38</v>
      </c>
      <c r="L27" s="313">
        <v>37</v>
      </c>
      <c r="M27" s="313">
        <v>15</v>
      </c>
      <c r="N27" s="313">
        <v>28</v>
      </c>
      <c r="O27" s="286">
        <v>3069</v>
      </c>
      <c r="P27" s="286">
        <v>3121</v>
      </c>
      <c r="Q27" s="286">
        <v>3201</v>
      </c>
      <c r="R27" s="286">
        <v>3228</v>
      </c>
      <c r="S27" s="286">
        <v>3253</v>
      </c>
      <c r="T27" s="286">
        <v>3277</v>
      </c>
      <c r="U27" s="286">
        <v>3302</v>
      </c>
      <c r="V27" s="286">
        <v>3327</v>
      </c>
      <c r="W27" s="286">
        <v>3348</v>
      </c>
      <c r="X27" s="286">
        <v>3369</v>
      </c>
      <c r="Y27" s="286">
        <v>3391</v>
      </c>
      <c r="Z27" s="286">
        <v>3410</v>
      </c>
      <c r="AA27" s="387">
        <f t="shared" si="1"/>
        <v>6.8426197458455524</v>
      </c>
      <c r="AB27" s="387">
        <f t="shared" si="2"/>
        <v>6.4082024991989748</v>
      </c>
      <c r="AC27" s="387">
        <f t="shared" si="3"/>
        <v>7.8100593564511094</v>
      </c>
      <c r="AD27" s="387">
        <f t="shared" si="4"/>
        <v>7.1251548946716232</v>
      </c>
      <c r="AE27" s="387">
        <f t="shared" si="5"/>
        <v>7.0703965570242859</v>
      </c>
      <c r="AF27" s="387">
        <f t="shared" si="6"/>
        <v>10.375343301800427</v>
      </c>
      <c r="AG27" s="387">
        <f t="shared" si="7"/>
        <v>8.1768625075711689</v>
      </c>
      <c r="AH27" s="387">
        <f t="shared" si="8"/>
        <v>9.0171325518485119</v>
      </c>
      <c r="AI27" s="387">
        <f t="shared" si="9"/>
        <v>11.350059737156512</v>
      </c>
      <c r="AJ27" s="387">
        <f t="shared" si="10"/>
        <v>10.982487384980706</v>
      </c>
      <c r="AK27" s="387">
        <f t="shared" si="11"/>
        <v>4.4234739015039812</v>
      </c>
      <c r="AL27" s="387">
        <f t="shared" si="12"/>
        <v>8.2111436950146626</v>
      </c>
    </row>
    <row r="28" spans="2:38" ht="15.75">
      <c r="B28" s="145" t="s">
        <v>60</v>
      </c>
      <c r="C28" s="133">
        <v>16</v>
      </c>
      <c r="D28" s="313">
        <v>21</v>
      </c>
      <c r="E28" s="133">
        <v>25</v>
      </c>
      <c r="F28" s="133">
        <v>15</v>
      </c>
      <c r="G28" s="133">
        <v>19</v>
      </c>
      <c r="H28" s="133">
        <v>19</v>
      </c>
      <c r="I28" s="133">
        <v>17</v>
      </c>
      <c r="J28" s="133">
        <v>24</v>
      </c>
      <c r="K28" s="313">
        <v>17</v>
      </c>
      <c r="L28" s="133">
        <v>18</v>
      </c>
      <c r="M28" s="133">
        <v>31</v>
      </c>
      <c r="N28" s="133">
        <v>20</v>
      </c>
      <c r="O28" s="284">
        <v>2428</v>
      </c>
      <c r="P28" s="284">
        <v>2472</v>
      </c>
      <c r="Q28" s="284">
        <v>2536</v>
      </c>
      <c r="R28" s="284">
        <v>2560</v>
      </c>
      <c r="S28" s="284">
        <v>2584</v>
      </c>
      <c r="T28" s="284">
        <v>2606</v>
      </c>
      <c r="U28" s="284">
        <v>2630</v>
      </c>
      <c r="V28" s="284">
        <v>2652</v>
      </c>
      <c r="W28" s="284">
        <v>2674</v>
      </c>
      <c r="X28" s="284">
        <v>2696</v>
      </c>
      <c r="Y28" s="284">
        <v>2717</v>
      </c>
      <c r="Z28" s="284">
        <v>2738</v>
      </c>
      <c r="AA28" s="387">
        <f t="shared" si="1"/>
        <v>6.5897858319604614</v>
      </c>
      <c r="AB28" s="387">
        <f t="shared" si="2"/>
        <v>8.4951456310679614</v>
      </c>
      <c r="AC28" s="387">
        <f t="shared" si="3"/>
        <v>9.8580441640378549</v>
      </c>
      <c r="AD28" s="387">
        <f t="shared" si="4"/>
        <v>5.859375</v>
      </c>
      <c r="AE28" s="387">
        <f t="shared" si="5"/>
        <v>7.3529411764705879</v>
      </c>
      <c r="AF28" s="387">
        <f t="shared" si="6"/>
        <v>7.2908672294704528</v>
      </c>
      <c r="AG28" s="387">
        <f t="shared" si="7"/>
        <v>6.4638783269961975</v>
      </c>
      <c r="AH28" s="387">
        <f t="shared" si="8"/>
        <v>9.0497737556561102</v>
      </c>
      <c r="AI28" s="387">
        <f t="shared" si="9"/>
        <v>6.3575168287210166</v>
      </c>
      <c r="AJ28" s="387">
        <f t="shared" si="10"/>
        <v>6.6765578635014835</v>
      </c>
      <c r="AK28" s="387">
        <f t="shared" si="11"/>
        <v>11.409642988590356</v>
      </c>
      <c r="AL28" s="387">
        <f t="shared" si="12"/>
        <v>7.3046018991964941</v>
      </c>
    </row>
    <row r="29" spans="2:38" ht="15.75">
      <c r="B29" s="145" t="s">
        <v>56</v>
      </c>
      <c r="C29" s="313">
        <v>24</v>
      </c>
      <c r="D29" s="133">
        <v>17</v>
      </c>
      <c r="E29" s="133">
        <v>15</v>
      </c>
      <c r="F29" s="133">
        <v>12</v>
      </c>
      <c r="G29" s="133">
        <v>11</v>
      </c>
      <c r="H29" s="133">
        <v>16</v>
      </c>
      <c r="I29" s="133">
        <v>15</v>
      </c>
      <c r="J29" s="133">
        <v>11</v>
      </c>
      <c r="K29" s="133">
        <v>10</v>
      </c>
      <c r="L29" s="133">
        <v>14</v>
      </c>
      <c r="M29" s="133">
        <v>12</v>
      </c>
      <c r="N29" s="133">
        <v>19</v>
      </c>
      <c r="O29" s="284">
        <v>2734</v>
      </c>
      <c r="P29" s="284">
        <v>2761</v>
      </c>
      <c r="Q29" s="284">
        <v>2782</v>
      </c>
      <c r="R29" s="284">
        <v>2792</v>
      </c>
      <c r="S29" s="284">
        <v>2800</v>
      </c>
      <c r="T29" s="284">
        <v>2807</v>
      </c>
      <c r="U29" s="284">
        <v>2813</v>
      </c>
      <c r="V29" s="284">
        <v>2816</v>
      </c>
      <c r="W29" s="284">
        <v>2819</v>
      </c>
      <c r="X29" s="284">
        <v>2818</v>
      </c>
      <c r="Y29" s="284">
        <v>2817</v>
      </c>
      <c r="Z29" s="284">
        <v>2814</v>
      </c>
      <c r="AA29" s="387">
        <f t="shared" si="1"/>
        <v>8.7783467446964156</v>
      </c>
      <c r="AB29" s="387">
        <f t="shared" si="2"/>
        <v>6.1571894241216949</v>
      </c>
      <c r="AC29" s="387">
        <f t="shared" si="3"/>
        <v>5.3918044572250183</v>
      </c>
      <c r="AD29" s="387">
        <f t="shared" si="4"/>
        <v>4.2979942693409745</v>
      </c>
      <c r="AE29" s="387">
        <f t="shared" si="5"/>
        <v>3.9285714285714288</v>
      </c>
      <c r="AF29" s="387">
        <f t="shared" si="6"/>
        <v>5.7000356252226574</v>
      </c>
      <c r="AG29" s="387">
        <f t="shared" si="7"/>
        <v>5.3323853537148951</v>
      </c>
      <c r="AH29" s="387">
        <f t="shared" si="8"/>
        <v>3.90625</v>
      </c>
      <c r="AI29" s="387">
        <f t="shared" si="9"/>
        <v>3.54735721887194</v>
      </c>
      <c r="AJ29" s="387">
        <f t="shared" si="10"/>
        <v>4.9680624556422996</v>
      </c>
      <c r="AK29" s="387">
        <f t="shared" si="11"/>
        <v>4.2598509052183173</v>
      </c>
      <c r="AL29" s="387">
        <f t="shared" si="12"/>
        <v>6.7519545131485428</v>
      </c>
    </row>
    <row r="30" spans="2:38" ht="15.75">
      <c r="B30" s="145" t="s">
        <v>72</v>
      </c>
      <c r="C30" s="133">
        <v>25</v>
      </c>
      <c r="D30" s="133">
        <v>29</v>
      </c>
      <c r="E30" s="133">
        <v>58</v>
      </c>
      <c r="F30" s="133">
        <v>33</v>
      </c>
      <c r="G30" s="133">
        <v>39</v>
      </c>
      <c r="H30" s="133">
        <v>35</v>
      </c>
      <c r="I30" s="133">
        <v>39</v>
      </c>
      <c r="J30" s="133">
        <v>49</v>
      </c>
      <c r="K30" s="133">
        <v>36</v>
      </c>
      <c r="L30" s="133">
        <v>49</v>
      </c>
      <c r="M30" s="133">
        <v>58</v>
      </c>
      <c r="N30" s="133">
        <v>55</v>
      </c>
      <c r="O30" s="284">
        <v>4543</v>
      </c>
      <c r="P30" s="284">
        <v>4638</v>
      </c>
      <c r="Q30" s="284">
        <v>4762</v>
      </c>
      <c r="R30" s="284">
        <v>4783</v>
      </c>
      <c r="S30" s="284">
        <v>4805</v>
      </c>
      <c r="T30" s="284">
        <v>4827</v>
      </c>
      <c r="U30" s="284">
        <v>4846</v>
      </c>
      <c r="V30" s="284">
        <v>4865</v>
      </c>
      <c r="W30" s="284">
        <v>4886</v>
      </c>
      <c r="X30" s="284">
        <v>4905</v>
      </c>
      <c r="Y30" s="284">
        <v>4923</v>
      </c>
      <c r="Z30" s="284">
        <v>4941</v>
      </c>
      <c r="AA30" s="387">
        <f t="shared" si="1"/>
        <v>5.50297160466652</v>
      </c>
      <c r="AB30" s="387">
        <f t="shared" si="2"/>
        <v>6.2526951272100044</v>
      </c>
      <c r="AC30" s="387">
        <f t="shared" si="3"/>
        <v>12.179756404871902</v>
      </c>
      <c r="AD30" s="387">
        <f t="shared" si="4"/>
        <v>6.8994355007317578</v>
      </c>
      <c r="AE30" s="387">
        <f t="shared" si="5"/>
        <v>8.116545265348595</v>
      </c>
      <c r="AF30" s="387">
        <f t="shared" si="6"/>
        <v>7.2508804640563502</v>
      </c>
      <c r="AG30" s="387">
        <f t="shared" si="7"/>
        <v>8.0478745356995454</v>
      </c>
      <c r="AH30" s="387">
        <f t="shared" si="8"/>
        <v>10.071942446043165</v>
      </c>
      <c r="AI30" s="387">
        <f t="shared" si="9"/>
        <v>7.367990176013099</v>
      </c>
      <c r="AJ30" s="387">
        <f t="shared" si="10"/>
        <v>9.9898063200815503</v>
      </c>
      <c r="AK30" s="387">
        <f t="shared" si="11"/>
        <v>11.781434084907577</v>
      </c>
      <c r="AL30" s="387">
        <f t="shared" si="12"/>
        <v>11.131349929164136</v>
      </c>
    </row>
    <row r="31" spans="2:38" ht="15.75">
      <c r="B31" s="145" t="s">
        <v>58</v>
      </c>
      <c r="C31" s="133">
        <v>34</v>
      </c>
      <c r="D31" s="133">
        <v>35</v>
      </c>
      <c r="E31" s="133">
        <v>33</v>
      </c>
      <c r="F31" s="133">
        <v>37</v>
      </c>
      <c r="G31" s="133">
        <v>33</v>
      </c>
      <c r="H31" s="133">
        <v>41</v>
      </c>
      <c r="I31" s="133">
        <v>27</v>
      </c>
      <c r="J31" s="133">
        <v>25</v>
      </c>
      <c r="K31" s="133">
        <v>26</v>
      </c>
      <c r="L31" s="133">
        <v>29</v>
      </c>
      <c r="M31" s="133">
        <v>40</v>
      </c>
      <c r="N31" s="133">
        <v>38</v>
      </c>
      <c r="O31" s="284">
        <v>3862</v>
      </c>
      <c r="P31" s="284">
        <v>3981</v>
      </c>
      <c r="Q31" s="284">
        <v>4020</v>
      </c>
      <c r="R31" s="284">
        <v>3943</v>
      </c>
      <c r="S31" s="284">
        <v>3866</v>
      </c>
      <c r="T31" s="284">
        <v>3791</v>
      </c>
      <c r="U31" s="284">
        <v>3718</v>
      </c>
      <c r="V31" s="284">
        <v>3645</v>
      </c>
      <c r="W31" s="284">
        <v>3575</v>
      </c>
      <c r="X31" s="284">
        <v>3508</v>
      </c>
      <c r="Y31" s="284">
        <v>3444</v>
      </c>
      <c r="Z31" s="284">
        <v>3385</v>
      </c>
      <c r="AA31" s="387">
        <f t="shared" si="1"/>
        <v>8.8037286380113926</v>
      </c>
      <c r="AB31" s="387">
        <f t="shared" si="2"/>
        <v>8.7917608641044964</v>
      </c>
      <c r="AC31" s="387">
        <f t="shared" si="3"/>
        <v>8.2089552238805972</v>
      </c>
      <c r="AD31" s="387">
        <f t="shared" si="4"/>
        <v>9.3837179812325644</v>
      </c>
      <c r="AE31" s="387">
        <f t="shared" si="5"/>
        <v>8.5359544749094685</v>
      </c>
      <c r="AF31" s="387">
        <f t="shared" si="6"/>
        <v>10.815088367185439</v>
      </c>
      <c r="AG31" s="387">
        <f t="shared" si="7"/>
        <v>7.2619688004303393</v>
      </c>
      <c r="AH31" s="387">
        <f t="shared" si="8"/>
        <v>6.8587105624142657</v>
      </c>
      <c r="AI31" s="387">
        <f t="shared" si="9"/>
        <v>7.2727272727272725</v>
      </c>
      <c r="AJ31" s="387">
        <f t="shared" si="10"/>
        <v>8.2668187001140243</v>
      </c>
      <c r="AK31" s="387">
        <f t="shared" si="11"/>
        <v>11.614401858304298</v>
      </c>
      <c r="AL31" s="387">
        <f t="shared" si="12"/>
        <v>11.225997045790251</v>
      </c>
    </row>
    <row r="32" spans="2:38" ht="15.75">
      <c r="B32" s="41" t="s">
        <v>88</v>
      </c>
      <c r="C32" s="133">
        <v>2</v>
      </c>
      <c r="D32" s="133">
        <v>4</v>
      </c>
      <c r="E32" s="133">
        <v>6</v>
      </c>
      <c r="F32" s="133">
        <v>2</v>
      </c>
      <c r="G32" s="133">
        <v>4</v>
      </c>
      <c r="H32" s="133">
        <v>2</v>
      </c>
      <c r="I32" s="133">
        <v>4</v>
      </c>
      <c r="J32" s="133">
        <v>1</v>
      </c>
      <c r="K32" s="133">
        <v>4</v>
      </c>
      <c r="L32" s="133">
        <v>1</v>
      </c>
      <c r="M32" s="133">
        <v>7</v>
      </c>
      <c r="N32" s="133">
        <v>2</v>
      </c>
      <c r="O32" s="284">
        <v>509</v>
      </c>
      <c r="P32" s="284">
        <v>527</v>
      </c>
      <c r="Q32" s="284">
        <v>538</v>
      </c>
      <c r="R32" s="284">
        <v>547</v>
      </c>
      <c r="S32" s="284">
        <v>556</v>
      </c>
      <c r="T32" s="284">
        <v>562</v>
      </c>
      <c r="U32" s="284">
        <v>569</v>
      </c>
      <c r="V32" s="284">
        <v>575</v>
      </c>
      <c r="W32" s="284">
        <v>583</v>
      </c>
      <c r="X32" s="284">
        <v>588</v>
      </c>
      <c r="Y32" s="284">
        <v>593</v>
      </c>
      <c r="Z32" s="284">
        <v>601</v>
      </c>
      <c r="AA32" s="387">
        <f t="shared" si="1"/>
        <v>3.9292730844793708</v>
      </c>
      <c r="AB32" s="387">
        <f t="shared" si="2"/>
        <v>7.5901328273244779</v>
      </c>
      <c r="AC32" s="387">
        <f t="shared" si="3"/>
        <v>11.152416356877323</v>
      </c>
      <c r="AD32" s="387">
        <f t="shared" si="4"/>
        <v>3.6563071297989032</v>
      </c>
      <c r="AE32" s="387">
        <f t="shared" si="5"/>
        <v>7.1942446043165473</v>
      </c>
      <c r="AF32" s="387">
        <f t="shared" si="6"/>
        <v>3.5587188612099641</v>
      </c>
      <c r="AG32" s="387">
        <f t="shared" si="7"/>
        <v>7.0298769771528997</v>
      </c>
      <c r="AH32" s="387">
        <f t="shared" si="8"/>
        <v>1.7391304347826089</v>
      </c>
      <c r="AI32" s="387">
        <f t="shared" si="9"/>
        <v>6.8610634648370494</v>
      </c>
      <c r="AJ32" s="387">
        <f t="shared" si="10"/>
        <v>1.7006802721088434</v>
      </c>
      <c r="AK32" s="387">
        <f t="shared" si="11"/>
        <v>11.804384485666104</v>
      </c>
      <c r="AL32" s="387">
        <f t="shared" si="12"/>
        <v>3.3277870216306158</v>
      </c>
    </row>
    <row r="33" spans="2:38" ht="15.75">
      <c r="B33" s="145" t="s">
        <v>80</v>
      </c>
      <c r="C33" s="501">
        <v>2</v>
      </c>
      <c r="D33" s="501">
        <v>4</v>
      </c>
      <c r="E33" s="501">
        <v>6</v>
      </c>
      <c r="F33" s="501">
        <v>2</v>
      </c>
      <c r="G33" s="501">
        <v>4</v>
      </c>
      <c r="H33" s="501">
        <v>2</v>
      </c>
      <c r="I33" s="501">
        <v>4</v>
      </c>
      <c r="J33" s="501">
        <v>1</v>
      </c>
      <c r="K33" s="501">
        <v>4</v>
      </c>
      <c r="L33" s="501">
        <v>1</v>
      </c>
      <c r="M33" s="501">
        <v>7</v>
      </c>
      <c r="N33" s="501">
        <v>2</v>
      </c>
      <c r="O33" s="371">
        <v>509</v>
      </c>
      <c r="P33" s="371">
        <v>527</v>
      </c>
      <c r="Q33" s="371">
        <v>538</v>
      </c>
      <c r="R33" s="371">
        <v>547</v>
      </c>
      <c r="S33" s="371">
        <v>556</v>
      </c>
      <c r="T33" s="371">
        <v>562</v>
      </c>
      <c r="U33" s="371">
        <v>569</v>
      </c>
      <c r="V33" s="371">
        <v>575</v>
      </c>
      <c r="W33" s="371">
        <v>583</v>
      </c>
      <c r="X33" s="371">
        <v>588</v>
      </c>
      <c r="Y33" s="371">
        <v>593</v>
      </c>
      <c r="Z33" s="371">
        <v>601</v>
      </c>
      <c r="AA33" s="387">
        <f t="shared" si="1"/>
        <v>3.9292730844793708</v>
      </c>
      <c r="AB33" s="387">
        <f t="shared" si="2"/>
        <v>7.5901328273244779</v>
      </c>
      <c r="AC33" s="387">
        <f t="shared" si="3"/>
        <v>11.152416356877323</v>
      </c>
      <c r="AD33" s="387">
        <f t="shared" si="4"/>
        <v>3.6563071297989032</v>
      </c>
      <c r="AE33" s="387">
        <f t="shared" si="5"/>
        <v>7.1942446043165473</v>
      </c>
      <c r="AF33" s="387">
        <f t="shared" si="6"/>
        <v>3.5587188612099641</v>
      </c>
      <c r="AG33" s="387">
        <f t="shared" si="7"/>
        <v>7.0298769771528997</v>
      </c>
      <c r="AH33" s="387">
        <f t="shared" si="8"/>
        <v>1.7391304347826089</v>
      </c>
      <c r="AI33" s="387">
        <f t="shared" si="9"/>
        <v>6.8610634648370494</v>
      </c>
      <c r="AJ33" s="387">
        <f t="shared" si="10"/>
        <v>1.7006802721088434</v>
      </c>
      <c r="AK33" s="387">
        <f t="shared" si="11"/>
        <v>11.804384485666104</v>
      </c>
      <c r="AL33" s="387">
        <f t="shared" si="12"/>
        <v>3.3277870216306158</v>
      </c>
    </row>
    <row r="34" spans="2:38">
      <c r="B34" s="41" t="s">
        <v>44</v>
      </c>
      <c r="C34" s="313">
        <v>0</v>
      </c>
      <c r="D34" s="313">
        <v>0</v>
      </c>
      <c r="E34" s="133">
        <v>0</v>
      </c>
      <c r="F34" s="313">
        <v>1</v>
      </c>
      <c r="G34" s="313">
        <v>0</v>
      </c>
      <c r="H34" s="313">
        <v>0</v>
      </c>
      <c r="I34" s="313">
        <v>0</v>
      </c>
      <c r="J34" s="313">
        <v>1</v>
      </c>
      <c r="K34" s="313">
        <v>0</v>
      </c>
      <c r="L34" s="313">
        <v>1</v>
      </c>
      <c r="M34" s="313">
        <v>0</v>
      </c>
      <c r="N34" s="313">
        <v>2</v>
      </c>
      <c r="O34" s="286" t="s">
        <v>30</v>
      </c>
      <c r="P34" s="286" t="s">
        <v>30</v>
      </c>
      <c r="Q34" s="286" t="s">
        <v>30</v>
      </c>
      <c r="R34" s="286" t="s">
        <v>30</v>
      </c>
      <c r="S34" s="286" t="s">
        <v>30</v>
      </c>
      <c r="T34" s="286" t="s">
        <v>30</v>
      </c>
      <c r="U34" s="286" t="s">
        <v>30</v>
      </c>
      <c r="V34" s="286" t="s">
        <v>30</v>
      </c>
      <c r="W34" s="286" t="s">
        <v>30</v>
      </c>
      <c r="X34" s="286" t="s">
        <v>30</v>
      </c>
      <c r="Y34" s="286" t="s">
        <v>30</v>
      </c>
      <c r="Z34" s="286" t="s">
        <v>30</v>
      </c>
      <c r="AA34" s="286" t="s">
        <v>30</v>
      </c>
      <c r="AB34" s="286" t="s">
        <v>30</v>
      </c>
      <c r="AC34" s="286" t="s">
        <v>30</v>
      </c>
      <c r="AD34" s="286" t="s">
        <v>30</v>
      </c>
      <c r="AE34" s="286" t="s">
        <v>30</v>
      </c>
      <c r="AF34" s="286" t="s">
        <v>30</v>
      </c>
      <c r="AG34" s="286" t="s">
        <v>30</v>
      </c>
      <c r="AH34" s="286" t="s">
        <v>30</v>
      </c>
      <c r="AI34" s="286" t="s">
        <v>30</v>
      </c>
      <c r="AJ34" s="286" t="s">
        <v>30</v>
      </c>
      <c r="AK34" s="286" t="s">
        <v>30</v>
      </c>
      <c r="AL34" s="286" t="s">
        <v>30</v>
      </c>
    </row>
    <row r="35" spans="2:38" ht="15" customHeight="1">
      <c r="B35" s="808" t="s">
        <v>714</v>
      </c>
      <c r="C35" s="808"/>
      <c r="D35" s="808"/>
      <c r="E35" s="808"/>
      <c r="F35" s="808"/>
      <c r="G35" s="808"/>
      <c r="H35" s="808"/>
      <c r="I35" s="808"/>
      <c r="J35" s="808"/>
      <c r="K35" s="808"/>
      <c r="L35" s="808"/>
      <c r="M35" s="808"/>
      <c r="N35" s="808"/>
      <c r="O35" s="808"/>
      <c r="P35" s="808"/>
      <c r="Q35" s="808"/>
      <c r="R35" s="808"/>
      <c r="S35" s="808"/>
      <c r="T35" s="808"/>
      <c r="U35" s="808"/>
      <c r="V35" s="808"/>
      <c r="W35" s="808"/>
      <c r="X35" s="808"/>
      <c r="Y35" s="808"/>
      <c r="Z35" s="808"/>
      <c r="AA35" s="808"/>
      <c r="AB35" s="808"/>
      <c r="AC35" s="808"/>
      <c r="AD35" s="808"/>
      <c r="AE35" s="808"/>
      <c r="AF35" s="808"/>
      <c r="AG35" s="808"/>
      <c r="AH35" s="808"/>
      <c r="AI35" s="808"/>
      <c r="AJ35" s="808"/>
      <c r="AK35" s="808"/>
      <c r="AL35" s="808"/>
    </row>
    <row r="36" spans="2:38">
      <c r="B36" s="52" t="s">
        <v>1611</v>
      </c>
      <c r="C36" s="488"/>
      <c r="D36" s="488"/>
      <c r="E36" s="488"/>
      <c r="F36" s="488"/>
      <c r="G36" s="488"/>
      <c r="H36" s="488"/>
      <c r="I36" s="488"/>
      <c r="J36" s="488"/>
      <c r="K36" s="488"/>
      <c r="L36" s="487"/>
      <c r="M36" s="487"/>
      <c r="N36" s="487"/>
      <c r="O36" s="487"/>
      <c r="P36" s="487"/>
      <c r="Q36" s="487"/>
      <c r="R36" s="487"/>
      <c r="S36" s="487"/>
      <c r="T36" s="487"/>
      <c r="U36" s="487"/>
      <c r="V36" s="487"/>
      <c r="W36" s="487"/>
      <c r="X36" s="487"/>
      <c r="Y36" s="487"/>
      <c r="Z36" s="487"/>
      <c r="AA36" s="487"/>
      <c r="AB36" s="487"/>
      <c r="AC36" s="487"/>
      <c r="AD36" s="487"/>
      <c r="AE36" s="487"/>
      <c r="AF36" s="487"/>
      <c r="AG36" s="487"/>
      <c r="AH36" s="487"/>
      <c r="AI36" s="487"/>
      <c r="AJ36" s="487"/>
      <c r="AK36" s="487"/>
      <c r="AL36" s="493"/>
    </row>
    <row r="37" spans="2:38">
      <c r="B37" s="122" t="s">
        <v>1621</v>
      </c>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493"/>
    </row>
    <row r="38" spans="2:38" ht="15.75">
      <c r="B38" s="123"/>
      <c r="C38" s="114"/>
      <c r="D38" s="137"/>
      <c r="E38" s="137"/>
      <c r="F38" s="114"/>
      <c r="G38" s="137"/>
      <c r="H38" s="137"/>
      <c r="I38" s="137"/>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34"/>
    </row>
  </sheetData>
  <mergeCells count="6">
    <mergeCell ref="B3:B4"/>
    <mergeCell ref="B2:AJ2"/>
    <mergeCell ref="B35:AL35"/>
    <mergeCell ref="C3:N3"/>
    <mergeCell ref="O3:Z3"/>
    <mergeCell ref="AA3:AL3"/>
  </mergeCells>
  <hyperlinks>
    <hyperlink ref="AM4" location="INDICE!B20" display="INDICE"/>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W40"/>
  <sheetViews>
    <sheetView showGridLines="0" topLeftCell="NI1" workbookViewId="0">
      <selection activeCell="NW5" sqref="NW5"/>
    </sheetView>
  </sheetViews>
  <sheetFormatPr baseColWidth="10" defaultColWidth="9.140625" defaultRowHeight="15"/>
  <cols>
    <col min="1" max="1" width="3.7109375" style="535" customWidth="1"/>
    <col min="2" max="2" width="27.85546875" style="535" customWidth="1"/>
    <col min="3" max="3" width="13.5703125" style="535" customWidth="1"/>
    <col min="4" max="5" width="10.7109375" style="535" customWidth="1"/>
    <col min="6" max="16" width="12.28515625" style="535" customWidth="1"/>
    <col min="17" max="19" width="13.5703125" style="535" customWidth="1"/>
    <col min="20" max="21" width="10.7109375" style="535" customWidth="1"/>
    <col min="22" max="32" width="12.28515625" style="535" customWidth="1"/>
    <col min="33" max="35" width="13.5703125" style="535" customWidth="1"/>
    <col min="36" max="37" width="10.7109375" style="535" customWidth="1"/>
    <col min="38" max="48" width="12.28515625" style="535" customWidth="1"/>
    <col min="49" max="51" width="13.5703125" style="535" customWidth="1"/>
    <col min="52" max="53" width="10.7109375" style="535" customWidth="1"/>
    <col min="54" max="64" width="12.28515625" style="535" customWidth="1"/>
    <col min="65" max="67" width="13.5703125" style="535" customWidth="1"/>
    <col min="68" max="69" width="10.7109375" style="535" customWidth="1"/>
    <col min="70" max="80" width="12.28515625" style="535" customWidth="1"/>
    <col min="81" max="83" width="13.5703125" style="535" customWidth="1"/>
    <col min="84" max="85" width="10.7109375" style="535" customWidth="1"/>
    <col min="86" max="96" width="12.28515625" style="535" customWidth="1"/>
    <col min="97" max="99" width="13.5703125" style="535" customWidth="1"/>
    <col min="100" max="101" width="10.7109375" style="535" customWidth="1"/>
    <col min="102" max="112" width="12.28515625" style="535" customWidth="1"/>
    <col min="113" max="115" width="13.5703125" style="535" customWidth="1"/>
    <col min="116" max="117" width="10.7109375" style="535" customWidth="1"/>
    <col min="118" max="128" width="12.28515625" style="535" customWidth="1"/>
    <col min="129" max="131" width="13.5703125" style="535" customWidth="1"/>
    <col min="132" max="133" width="10.7109375" style="535" customWidth="1"/>
    <col min="134" max="144" width="12.28515625" style="535" customWidth="1"/>
    <col min="145" max="147" width="13.5703125" style="535" customWidth="1"/>
    <col min="148" max="149" width="10.7109375" style="535" customWidth="1"/>
    <col min="150" max="160" width="12.28515625" style="535" customWidth="1"/>
    <col min="161" max="163" width="13.5703125" style="535" customWidth="1"/>
    <col min="164" max="165" width="10.7109375" style="535" customWidth="1"/>
    <col min="166" max="176" width="12.28515625" style="535" customWidth="1"/>
    <col min="177" max="179" width="13.5703125" style="535" customWidth="1"/>
    <col min="180" max="181" width="10.7109375" style="535" customWidth="1"/>
    <col min="182" max="192" width="12.28515625" style="535" customWidth="1"/>
    <col min="193" max="195" width="13.5703125" style="535" customWidth="1"/>
    <col min="196" max="197" width="10.7109375" style="535" customWidth="1"/>
    <col min="198" max="208" width="12.28515625" style="535" customWidth="1"/>
    <col min="209" max="211" width="13.5703125" style="535" customWidth="1"/>
    <col min="212" max="213" width="10.7109375" style="535" customWidth="1"/>
    <col min="214" max="224" width="12.28515625" style="535" customWidth="1"/>
    <col min="225" max="227" width="13.5703125" style="535" customWidth="1"/>
    <col min="228" max="229" width="10.7109375" style="535" customWidth="1"/>
    <col min="230" max="240" width="12.28515625" style="535" customWidth="1"/>
    <col min="241" max="243" width="13.5703125" style="535" customWidth="1"/>
    <col min="244" max="245" width="10.7109375" style="535" customWidth="1"/>
    <col min="246" max="256" width="12.28515625" style="535" customWidth="1"/>
    <col min="257" max="259" width="13.5703125" style="535" customWidth="1"/>
    <col min="260" max="261" width="10.7109375" style="535" customWidth="1"/>
    <col min="262" max="272" width="12.28515625" style="535" customWidth="1"/>
    <col min="273" max="275" width="13.5703125" style="535" customWidth="1"/>
    <col min="276" max="277" width="10.7109375" style="535" customWidth="1"/>
    <col min="278" max="288" width="12.28515625" style="535" customWidth="1"/>
    <col min="289" max="291" width="13.5703125" style="535" customWidth="1"/>
    <col min="292" max="293" width="10.7109375" style="535" customWidth="1"/>
    <col min="294" max="304" width="12.28515625" style="535" customWidth="1"/>
    <col min="305" max="307" width="13.5703125" style="535" customWidth="1"/>
    <col min="308" max="309" width="10.7109375" style="535" customWidth="1"/>
    <col min="310" max="320" width="12.28515625" style="535" customWidth="1"/>
    <col min="321" max="323" width="13.5703125" style="535" customWidth="1"/>
    <col min="324" max="325" width="10.7109375" style="535" customWidth="1"/>
    <col min="326" max="336" width="12.28515625" style="535" customWidth="1"/>
    <col min="337" max="339" width="13.5703125" style="535" customWidth="1"/>
    <col min="340" max="341" width="10.7109375" style="535" customWidth="1"/>
    <col min="342" max="352" width="12.28515625" style="535" customWidth="1"/>
    <col min="353" max="355" width="13.5703125" style="535" customWidth="1"/>
    <col min="356" max="357" width="10.7109375" style="535" customWidth="1"/>
    <col min="358" max="368" width="12.28515625" style="535" customWidth="1"/>
    <col min="369" max="371" width="13.5703125" style="535" customWidth="1"/>
    <col min="372" max="373" width="10.7109375" style="535" customWidth="1"/>
    <col min="374" max="384" width="12.28515625" style="535" customWidth="1"/>
    <col min="385" max="386" width="13.5703125" style="535" customWidth="1"/>
    <col min="387" max="16384" width="9.140625" style="535"/>
  </cols>
  <sheetData>
    <row r="1" spans="2:387" ht="77.25" customHeight="1"/>
    <row r="2" spans="2:387" ht="58.5" customHeight="1">
      <c r="B2" s="793" t="s">
        <v>1633</v>
      </c>
      <c r="C2" s="793"/>
      <c r="D2" s="793"/>
      <c r="E2" s="793"/>
      <c r="F2" s="793"/>
      <c r="G2" s="793"/>
      <c r="H2" s="793"/>
      <c r="I2" s="793"/>
      <c r="J2" s="793"/>
      <c r="K2" s="793"/>
      <c r="L2" s="793"/>
      <c r="M2" s="793"/>
      <c r="N2" s="793"/>
      <c r="O2" s="793"/>
      <c r="P2" s="793"/>
      <c r="Q2" s="793"/>
    </row>
    <row r="3" spans="2:387" ht="15" customHeight="1">
      <c r="B3" s="846" t="s">
        <v>276</v>
      </c>
      <c r="C3" s="851" t="s">
        <v>1911</v>
      </c>
      <c r="D3" s="852"/>
      <c r="E3" s="852"/>
      <c r="F3" s="852"/>
      <c r="G3" s="852"/>
      <c r="H3" s="852"/>
      <c r="I3" s="852"/>
      <c r="J3" s="852"/>
      <c r="K3" s="852"/>
      <c r="L3" s="852"/>
      <c r="M3" s="852"/>
      <c r="N3" s="852"/>
      <c r="O3" s="852"/>
      <c r="P3" s="852"/>
      <c r="Q3" s="852"/>
      <c r="R3" s="852"/>
      <c r="S3" s="852"/>
      <c r="T3" s="852"/>
      <c r="U3" s="852"/>
      <c r="V3" s="852"/>
      <c r="W3" s="852"/>
      <c r="X3" s="852"/>
      <c r="Y3" s="852"/>
      <c r="Z3" s="852"/>
      <c r="AA3" s="852"/>
      <c r="AB3" s="852"/>
      <c r="AC3" s="852"/>
      <c r="AD3" s="852"/>
      <c r="AE3" s="852"/>
      <c r="AF3" s="852"/>
      <c r="AG3" s="852"/>
      <c r="AH3" s="852"/>
      <c r="AI3" s="852"/>
      <c r="AJ3" s="852"/>
      <c r="AK3" s="852"/>
      <c r="AL3" s="852"/>
      <c r="AM3" s="852"/>
      <c r="AN3" s="852"/>
      <c r="AO3" s="852"/>
      <c r="AP3" s="852"/>
      <c r="AQ3" s="852"/>
      <c r="AR3" s="852"/>
      <c r="AS3" s="852"/>
      <c r="AT3" s="852"/>
      <c r="AU3" s="852"/>
      <c r="AV3" s="852"/>
      <c r="AW3" s="852"/>
      <c r="AX3" s="852"/>
      <c r="AY3" s="852"/>
      <c r="AZ3" s="852"/>
      <c r="BA3" s="852"/>
      <c r="BB3" s="852"/>
      <c r="BC3" s="852"/>
      <c r="BD3" s="852"/>
      <c r="BE3" s="852"/>
      <c r="BF3" s="852"/>
      <c r="BG3" s="852"/>
      <c r="BH3" s="852"/>
      <c r="BI3" s="852"/>
      <c r="BJ3" s="852"/>
      <c r="BK3" s="852"/>
      <c r="BL3" s="852"/>
      <c r="BM3" s="852"/>
      <c r="BN3" s="852"/>
      <c r="BO3" s="852"/>
      <c r="BP3" s="852"/>
      <c r="BQ3" s="852"/>
      <c r="BR3" s="852"/>
      <c r="BS3" s="852"/>
      <c r="BT3" s="852"/>
      <c r="BU3" s="852"/>
      <c r="BV3" s="852"/>
      <c r="BW3" s="852"/>
      <c r="BX3" s="852"/>
      <c r="BY3" s="852"/>
      <c r="BZ3" s="852"/>
      <c r="CA3" s="852"/>
      <c r="CB3" s="852"/>
      <c r="CC3" s="852"/>
      <c r="CD3" s="852"/>
      <c r="CE3" s="852"/>
      <c r="CF3" s="852"/>
      <c r="CG3" s="852"/>
      <c r="CH3" s="852"/>
      <c r="CI3" s="852"/>
      <c r="CJ3" s="852"/>
      <c r="CK3" s="852"/>
      <c r="CL3" s="852"/>
      <c r="CM3" s="852"/>
      <c r="CN3" s="852"/>
      <c r="CO3" s="852"/>
      <c r="CP3" s="852"/>
      <c r="CQ3" s="852"/>
      <c r="CR3" s="852"/>
      <c r="CS3" s="852"/>
      <c r="CT3" s="852"/>
      <c r="CU3" s="852"/>
      <c r="CV3" s="852"/>
      <c r="CW3" s="852"/>
      <c r="CX3" s="852"/>
      <c r="CY3" s="852"/>
      <c r="CZ3" s="852"/>
      <c r="DA3" s="852"/>
      <c r="DB3" s="852"/>
      <c r="DC3" s="852"/>
      <c r="DD3" s="852"/>
      <c r="DE3" s="852"/>
      <c r="DF3" s="852"/>
      <c r="DG3" s="852"/>
      <c r="DH3" s="852"/>
      <c r="DI3" s="852"/>
      <c r="DJ3" s="852"/>
      <c r="DK3" s="852"/>
      <c r="DL3" s="852"/>
      <c r="DM3" s="852"/>
      <c r="DN3" s="852"/>
      <c r="DO3" s="852"/>
      <c r="DP3" s="852"/>
      <c r="DQ3" s="852"/>
      <c r="DR3" s="852"/>
      <c r="DS3" s="852"/>
      <c r="DT3" s="852"/>
      <c r="DU3" s="852"/>
      <c r="DV3" s="852"/>
      <c r="DW3" s="852"/>
      <c r="DX3" s="852"/>
      <c r="DY3" s="852"/>
      <c r="DZ3" s="852"/>
      <c r="EA3" s="852"/>
      <c r="EB3" s="852"/>
      <c r="EC3" s="852"/>
      <c r="ED3" s="852"/>
      <c r="EE3" s="852"/>
      <c r="EF3" s="852"/>
      <c r="EG3" s="852"/>
      <c r="EH3" s="852"/>
      <c r="EI3" s="852"/>
      <c r="EJ3" s="852"/>
      <c r="EK3" s="852"/>
      <c r="EL3" s="852"/>
      <c r="EM3" s="852"/>
      <c r="EN3" s="852"/>
      <c r="EO3" s="852"/>
      <c r="EP3" s="852"/>
      <c r="EQ3" s="852"/>
      <c r="ER3" s="852"/>
      <c r="ES3" s="852"/>
      <c r="ET3" s="852"/>
      <c r="EU3" s="852"/>
      <c r="EV3" s="852"/>
      <c r="EW3" s="852"/>
      <c r="EX3" s="852"/>
      <c r="EY3" s="852"/>
      <c r="EZ3" s="852"/>
      <c r="FA3" s="852"/>
      <c r="FB3" s="852"/>
      <c r="FC3" s="852"/>
      <c r="FD3" s="852"/>
      <c r="FE3" s="852"/>
      <c r="FF3" s="852"/>
      <c r="FG3" s="852"/>
      <c r="FH3" s="852"/>
      <c r="FI3" s="852"/>
      <c r="FJ3" s="852"/>
      <c r="FK3" s="852"/>
      <c r="FL3" s="852"/>
      <c r="FM3" s="852"/>
      <c r="FN3" s="852"/>
      <c r="FO3" s="852"/>
      <c r="FP3" s="852"/>
      <c r="FQ3" s="852"/>
      <c r="FR3" s="852"/>
      <c r="FS3" s="852"/>
      <c r="FT3" s="852"/>
      <c r="FU3" s="852"/>
      <c r="FV3" s="852"/>
      <c r="FW3" s="852"/>
      <c r="FX3" s="852"/>
      <c r="FY3" s="852"/>
      <c r="FZ3" s="852"/>
      <c r="GA3" s="852"/>
      <c r="GB3" s="852"/>
      <c r="GC3" s="852"/>
      <c r="GD3" s="852"/>
      <c r="GE3" s="852"/>
      <c r="GF3" s="852"/>
      <c r="GG3" s="852"/>
      <c r="GH3" s="852"/>
      <c r="GI3" s="852"/>
      <c r="GJ3" s="852"/>
      <c r="GK3" s="852"/>
      <c r="GL3" s="852"/>
      <c r="GM3" s="852"/>
      <c r="GN3" s="852"/>
      <c r="GO3" s="852"/>
      <c r="GP3" s="852"/>
      <c r="GQ3" s="852"/>
      <c r="GR3" s="852"/>
      <c r="GS3" s="852"/>
      <c r="GT3" s="852"/>
      <c r="GU3" s="852"/>
      <c r="GV3" s="852"/>
      <c r="GW3" s="852"/>
      <c r="GX3" s="852"/>
      <c r="GY3" s="852"/>
      <c r="GZ3" s="852"/>
      <c r="HA3" s="852"/>
      <c r="HB3" s="852"/>
      <c r="HC3" s="852"/>
      <c r="HD3" s="852"/>
      <c r="HE3" s="852"/>
      <c r="HF3" s="852"/>
      <c r="HG3" s="852"/>
      <c r="HH3" s="852"/>
      <c r="HI3" s="852"/>
      <c r="HJ3" s="852"/>
      <c r="HK3" s="852"/>
      <c r="HL3" s="852"/>
      <c r="HM3" s="852"/>
      <c r="HN3" s="852"/>
      <c r="HO3" s="852"/>
      <c r="HP3" s="852"/>
      <c r="HQ3" s="852"/>
      <c r="HR3" s="852"/>
      <c r="HS3" s="852"/>
      <c r="HT3" s="852"/>
      <c r="HU3" s="852"/>
      <c r="HV3" s="852"/>
      <c r="HW3" s="852"/>
      <c r="HX3" s="852"/>
      <c r="HY3" s="852"/>
      <c r="HZ3" s="852"/>
      <c r="IA3" s="852"/>
      <c r="IB3" s="852"/>
      <c r="IC3" s="852"/>
      <c r="ID3" s="852"/>
      <c r="IE3" s="852"/>
      <c r="IF3" s="852"/>
      <c r="IG3" s="852"/>
      <c r="IH3" s="852"/>
      <c r="II3" s="852"/>
      <c r="IJ3" s="852"/>
      <c r="IK3" s="852"/>
      <c r="IL3" s="852"/>
      <c r="IM3" s="852"/>
      <c r="IN3" s="852"/>
      <c r="IO3" s="852"/>
      <c r="IP3" s="852"/>
      <c r="IQ3" s="852"/>
      <c r="IR3" s="852"/>
      <c r="IS3" s="852"/>
      <c r="IT3" s="852"/>
      <c r="IU3" s="852"/>
      <c r="IV3" s="852"/>
      <c r="IW3" s="852"/>
      <c r="IX3" s="852"/>
      <c r="IY3" s="852"/>
      <c r="IZ3" s="852"/>
      <c r="JA3" s="852"/>
      <c r="JB3" s="852"/>
      <c r="JC3" s="852"/>
      <c r="JD3" s="852"/>
      <c r="JE3" s="852"/>
      <c r="JF3" s="852"/>
      <c r="JG3" s="852"/>
      <c r="JH3" s="852"/>
      <c r="JI3" s="852"/>
      <c r="JJ3" s="852"/>
      <c r="JK3" s="852"/>
      <c r="JL3" s="852"/>
      <c r="JM3" s="852"/>
      <c r="JN3" s="852"/>
      <c r="JO3" s="852"/>
      <c r="JP3" s="852"/>
      <c r="JQ3" s="852"/>
      <c r="JR3" s="852"/>
      <c r="JS3" s="852"/>
      <c r="JT3" s="852"/>
      <c r="JU3" s="852"/>
      <c r="JV3" s="852"/>
      <c r="JW3" s="852"/>
      <c r="JX3" s="852"/>
      <c r="JY3" s="852"/>
      <c r="JZ3" s="852"/>
      <c r="KA3" s="852"/>
      <c r="KB3" s="852"/>
      <c r="KC3" s="852"/>
      <c r="KD3" s="852"/>
      <c r="KE3" s="852"/>
      <c r="KF3" s="852"/>
      <c r="KG3" s="852"/>
      <c r="KH3" s="852"/>
      <c r="KI3" s="852"/>
      <c r="KJ3" s="852"/>
      <c r="KK3" s="852"/>
      <c r="KL3" s="852"/>
      <c r="KM3" s="852"/>
      <c r="KN3" s="852"/>
      <c r="KO3" s="852"/>
      <c r="KP3" s="852"/>
      <c r="KQ3" s="852"/>
      <c r="KR3" s="852"/>
      <c r="KS3" s="852"/>
      <c r="KT3" s="852"/>
      <c r="KU3" s="852"/>
      <c r="KV3" s="852"/>
      <c r="KW3" s="852"/>
      <c r="KX3" s="852"/>
      <c r="KY3" s="852"/>
      <c r="KZ3" s="852"/>
      <c r="LA3" s="852"/>
      <c r="LB3" s="852"/>
      <c r="LC3" s="852"/>
      <c r="LD3" s="852"/>
      <c r="LE3" s="852"/>
      <c r="LF3" s="852"/>
      <c r="LG3" s="852"/>
      <c r="LH3" s="852"/>
      <c r="LI3" s="852"/>
      <c r="LJ3" s="852"/>
      <c r="LK3" s="852"/>
      <c r="LL3" s="852"/>
      <c r="LM3" s="852"/>
      <c r="LN3" s="852"/>
      <c r="LO3" s="852"/>
      <c r="LP3" s="852"/>
      <c r="LQ3" s="852"/>
      <c r="LR3" s="852"/>
      <c r="LS3" s="852"/>
      <c r="LT3" s="852"/>
      <c r="LU3" s="852"/>
      <c r="LV3" s="852"/>
      <c r="LW3" s="852"/>
      <c r="LX3" s="852"/>
      <c r="LY3" s="852"/>
      <c r="LZ3" s="852"/>
      <c r="MA3" s="852"/>
      <c r="MB3" s="852"/>
      <c r="MC3" s="852"/>
      <c r="MD3" s="852"/>
      <c r="ME3" s="852"/>
      <c r="MF3" s="852"/>
      <c r="MG3" s="852"/>
      <c r="MH3" s="852"/>
      <c r="MI3" s="852"/>
      <c r="MJ3" s="852"/>
      <c r="MK3" s="852"/>
      <c r="ML3" s="852"/>
      <c r="MM3" s="852"/>
      <c r="MN3" s="852"/>
      <c r="MO3" s="852"/>
      <c r="MP3" s="852"/>
      <c r="MQ3" s="852"/>
      <c r="MR3" s="852"/>
      <c r="MS3" s="852"/>
      <c r="MT3" s="852"/>
      <c r="MU3" s="852"/>
      <c r="MV3" s="852"/>
      <c r="MW3" s="852"/>
      <c r="MX3" s="852"/>
      <c r="MY3" s="852"/>
      <c r="MZ3" s="852"/>
      <c r="NA3" s="852"/>
      <c r="NB3" s="852"/>
      <c r="NC3" s="852"/>
      <c r="ND3" s="852"/>
      <c r="NE3" s="852"/>
      <c r="NF3" s="852"/>
      <c r="NG3" s="852"/>
      <c r="NH3" s="852"/>
      <c r="NI3" s="852"/>
      <c r="NJ3" s="852"/>
      <c r="NK3" s="852"/>
      <c r="NL3" s="852"/>
      <c r="NM3" s="852"/>
      <c r="NN3" s="852"/>
      <c r="NO3" s="852"/>
      <c r="NP3" s="852"/>
      <c r="NQ3" s="852"/>
      <c r="NR3" s="852"/>
      <c r="NS3" s="852"/>
      <c r="NT3" s="852"/>
      <c r="NU3" s="852"/>
      <c r="NV3" s="853"/>
    </row>
    <row r="4" spans="2:387" ht="15" customHeight="1">
      <c r="B4" s="846"/>
      <c r="C4" s="854" t="s">
        <v>266</v>
      </c>
      <c r="D4" s="847"/>
      <c r="E4" s="847"/>
      <c r="F4" s="847"/>
      <c r="G4" s="847"/>
      <c r="H4" s="847"/>
      <c r="I4" s="847"/>
      <c r="J4" s="847"/>
      <c r="K4" s="847"/>
      <c r="L4" s="847"/>
      <c r="M4" s="847"/>
      <c r="N4" s="847"/>
      <c r="O4" s="847"/>
      <c r="P4" s="847"/>
      <c r="Q4" s="847"/>
      <c r="R4" s="847"/>
      <c r="S4" s="847"/>
      <c r="T4" s="847"/>
      <c r="U4" s="847"/>
      <c r="V4" s="847"/>
      <c r="W4" s="847"/>
      <c r="X4" s="847"/>
      <c r="Y4" s="847"/>
      <c r="Z4" s="847"/>
      <c r="AA4" s="847"/>
      <c r="AB4" s="847"/>
      <c r="AC4" s="847"/>
      <c r="AD4" s="847"/>
      <c r="AE4" s="847"/>
      <c r="AF4" s="847"/>
      <c r="AG4" s="847"/>
      <c r="AH4" s="847"/>
      <c r="AI4" s="850" t="s">
        <v>267</v>
      </c>
      <c r="AJ4" s="847"/>
      <c r="AK4" s="847"/>
      <c r="AL4" s="847"/>
      <c r="AM4" s="847"/>
      <c r="AN4" s="847"/>
      <c r="AO4" s="847"/>
      <c r="AP4" s="847"/>
      <c r="AQ4" s="847"/>
      <c r="AR4" s="847"/>
      <c r="AS4" s="847"/>
      <c r="AT4" s="847"/>
      <c r="AU4" s="847"/>
      <c r="AV4" s="847"/>
      <c r="AW4" s="847"/>
      <c r="AX4" s="847"/>
      <c r="AY4" s="847"/>
      <c r="AZ4" s="847"/>
      <c r="BA4" s="847"/>
      <c r="BB4" s="847"/>
      <c r="BC4" s="847"/>
      <c r="BD4" s="847"/>
      <c r="BE4" s="847"/>
      <c r="BF4" s="847"/>
      <c r="BG4" s="847"/>
      <c r="BH4" s="847"/>
      <c r="BI4" s="847"/>
      <c r="BJ4" s="847"/>
      <c r="BK4" s="847"/>
      <c r="BL4" s="847"/>
      <c r="BM4" s="847"/>
      <c r="BN4" s="847"/>
      <c r="BO4" s="850" t="s">
        <v>268</v>
      </c>
      <c r="BP4" s="847"/>
      <c r="BQ4" s="847"/>
      <c r="BR4" s="847"/>
      <c r="BS4" s="847"/>
      <c r="BT4" s="847"/>
      <c r="BU4" s="847"/>
      <c r="BV4" s="847"/>
      <c r="BW4" s="847"/>
      <c r="BX4" s="847"/>
      <c r="BY4" s="847"/>
      <c r="BZ4" s="847"/>
      <c r="CA4" s="847"/>
      <c r="CB4" s="847"/>
      <c r="CC4" s="847"/>
      <c r="CD4" s="847"/>
      <c r="CE4" s="847"/>
      <c r="CF4" s="847"/>
      <c r="CG4" s="847"/>
      <c r="CH4" s="847"/>
      <c r="CI4" s="847"/>
      <c r="CJ4" s="847"/>
      <c r="CK4" s="847"/>
      <c r="CL4" s="847"/>
      <c r="CM4" s="847"/>
      <c r="CN4" s="847"/>
      <c r="CO4" s="847"/>
      <c r="CP4" s="847"/>
      <c r="CQ4" s="847"/>
      <c r="CR4" s="847"/>
      <c r="CS4" s="847"/>
      <c r="CT4" s="847"/>
      <c r="CU4" s="850" t="s">
        <v>269</v>
      </c>
      <c r="CV4" s="847"/>
      <c r="CW4" s="847"/>
      <c r="CX4" s="847"/>
      <c r="CY4" s="847"/>
      <c r="CZ4" s="847"/>
      <c r="DA4" s="847"/>
      <c r="DB4" s="847"/>
      <c r="DC4" s="847"/>
      <c r="DD4" s="847"/>
      <c r="DE4" s="847"/>
      <c r="DF4" s="847"/>
      <c r="DG4" s="847"/>
      <c r="DH4" s="847"/>
      <c r="DI4" s="847"/>
      <c r="DJ4" s="847"/>
      <c r="DK4" s="847"/>
      <c r="DL4" s="847"/>
      <c r="DM4" s="847"/>
      <c r="DN4" s="847"/>
      <c r="DO4" s="847"/>
      <c r="DP4" s="847"/>
      <c r="DQ4" s="847"/>
      <c r="DR4" s="847"/>
      <c r="DS4" s="847"/>
      <c r="DT4" s="847"/>
      <c r="DU4" s="847"/>
      <c r="DV4" s="847"/>
      <c r="DW4" s="847"/>
      <c r="DX4" s="847"/>
      <c r="DY4" s="847"/>
      <c r="DZ4" s="847"/>
      <c r="EA4" s="850" t="s">
        <v>270</v>
      </c>
      <c r="EB4" s="847"/>
      <c r="EC4" s="847"/>
      <c r="ED4" s="847"/>
      <c r="EE4" s="847"/>
      <c r="EF4" s="847"/>
      <c r="EG4" s="847"/>
      <c r="EH4" s="847"/>
      <c r="EI4" s="847"/>
      <c r="EJ4" s="847"/>
      <c r="EK4" s="847"/>
      <c r="EL4" s="847"/>
      <c r="EM4" s="847"/>
      <c r="EN4" s="847"/>
      <c r="EO4" s="847"/>
      <c r="EP4" s="847"/>
      <c r="EQ4" s="847"/>
      <c r="ER4" s="847"/>
      <c r="ES4" s="847"/>
      <c r="ET4" s="847"/>
      <c r="EU4" s="847"/>
      <c r="EV4" s="847"/>
      <c r="EW4" s="847"/>
      <c r="EX4" s="847"/>
      <c r="EY4" s="847"/>
      <c r="EZ4" s="847"/>
      <c r="FA4" s="847"/>
      <c r="FB4" s="847"/>
      <c r="FC4" s="847"/>
      <c r="FD4" s="847"/>
      <c r="FE4" s="847"/>
      <c r="FF4" s="847"/>
      <c r="FG4" s="850" t="s">
        <v>271</v>
      </c>
      <c r="FH4" s="847"/>
      <c r="FI4" s="847"/>
      <c r="FJ4" s="847"/>
      <c r="FK4" s="847"/>
      <c r="FL4" s="847"/>
      <c r="FM4" s="847"/>
      <c r="FN4" s="847"/>
      <c r="FO4" s="847"/>
      <c r="FP4" s="847"/>
      <c r="FQ4" s="847"/>
      <c r="FR4" s="847"/>
      <c r="FS4" s="847"/>
      <c r="FT4" s="847"/>
      <c r="FU4" s="847"/>
      <c r="FV4" s="847"/>
      <c r="FW4" s="847"/>
      <c r="FX4" s="847"/>
      <c r="FY4" s="847"/>
      <c r="FZ4" s="847"/>
      <c r="GA4" s="847"/>
      <c r="GB4" s="847"/>
      <c r="GC4" s="847"/>
      <c r="GD4" s="847"/>
      <c r="GE4" s="847"/>
      <c r="GF4" s="847"/>
      <c r="GG4" s="847"/>
      <c r="GH4" s="847"/>
      <c r="GI4" s="847"/>
      <c r="GJ4" s="847"/>
      <c r="GK4" s="847"/>
      <c r="GL4" s="847"/>
      <c r="GM4" s="850" t="s">
        <v>272</v>
      </c>
      <c r="GN4" s="847"/>
      <c r="GO4" s="847"/>
      <c r="GP4" s="847"/>
      <c r="GQ4" s="847"/>
      <c r="GR4" s="847"/>
      <c r="GS4" s="847"/>
      <c r="GT4" s="847"/>
      <c r="GU4" s="847"/>
      <c r="GV4" s="847"/>
      <c r="GW4" s="847"/>
      <c r="GX4" s="847"/>
      <c r="GY4" s="847"/>
      <c r="GZ4" s="847"/>
      <c r="HA4" s="847"/>
      <c r="HB4" s="847"/>
      <c r="HC4" s="847"/>
      <c r="HD4" s="847"/>
      <c r="HE4" s="847"/>
      <c r="HF4" s="847"/>
      <c r="HG4" s="847"/>
      <c r="HH4" s="847"/>
      <c r="HI4" s="847"/>
      <c r="HJ4" s="847"/>
      <c r="HK4" s="847"/>
      <c r="HL4" s="847"/>
      <c r="HM4" s="847"/>
      <c r="HN4" s="847"/>
      <c r="HO4" s="847"/>
      <c r="HP4" s="847"/>
      <c r="HQ4" s="847"/>
      <c r="HR4" s="847"/>
      <c r="HS4" s="850" t="s">
        <v>273</v>
      </c>
      <c r="HT4" s="847"/>
      <c r="HU4" s="847"/>
      <c r="HV4" s="847"/>
      <c r="HW4" s="847"/>
      <c r="HX4" s="847"/>
      <c r="HY4" s="847"/>
      <c r="HZ4" s="847"/>
      <c r="IA4" s="847"/>
      <c r="IB4" s="847"/>
      <c r="IC4" s="847"/>
      <c r="ID4" s="847"/>
      <c r="IE4" s="847"/>
      <c r="IF4" s="847"/>
      <c r="IG4" s="847"/>
      <c r="IH4" s="847"/>
      <c r="II4" s="847"/>
      <c r="IJ4" s="847"/>
      <c r="IK4" s="847"/>
      <c r="IL4" s="847"/>
      <c r="IM4" s="847"/>
      <c r="IN4" s="847"/>
      <c r="IO4" s="847"/>
      <c r="IP4" s="847"/>
      <c r="IQ4" s="847"/>
      <c r="IR4" s="847"/>
      <c r="IS4" s="847"/>
      <c r="IT4" s="847"/>
      <c r="IU4" s="847"/>
      <c r="IV4" s="847"/>
      <c r="IW4" s="847"/>
      <c r="IX4" s="847"/>
      <c r="IY4" s="850" t="s">
        <v>274</v>
      </c>
      <c r="IZ4" s="847"/>
      <c r="JA4" s="847"/>
      <c r="JB4" s="847"/>
      <c r="JC4" s="847"/>
      <c r="JD4" s="847"/>
      <c r="JE4" s="847"/>
      <c r="JF4" s="847"/>
      <c r="JG4" s="847"/>
      <c r="JH4" s="847"/>
      <c r="JI4" s="847"/>
      <c r="JJ4" s="847"/>
      <c r="JK4" s="847"/>
      <c r="JL4" s="847"/>
      <c r="JM4" s="847"/>
      <c r="JN4" s="847"/>
      <c r="JO4" s="847"/>
      <c r="JP4" s="847"/>
      <c r="JQ4" s="847"/>
      <c r="JR4" s="847"/>
      <c r="JS4" s="847"/>
      <c r="JT4" s="847"/>
      <c r="JU4" s="847"/>
      <c r="JV4" s="847"/>
      <c r="JW4" s="847"/>
      <c r="JX4" s="847"/>
      <c r="JY4" s="847"/>
      <c r="JZ4" s="847"/>
      <c r="KA4" s="847"/>
      <c r="KB4" s="847"/>
      <c r="KC4" s="847"/>
      <c r="KD4" s="847"/>
      <c r="KE4" s="850" t="s">
        <v>752</v>
      </c>
      <c r="KF4" s="847"/>
      <c r="KG4" s="847"/>
      <c r="KH4" s="847"/>
      <c r="KI4" s="847"/>
      <c r="KJ4" s="847"/>
      <c r="KK4" s="847"/>
      <c r="KL4" s="847"/>
      <c r="KM4" s="847"/>
      <c r="KN4" s="847"/>
      <c r="KO4" s="847"/>
      <c r="KP4" s="847"/>
      <c r="KQ4" s="847"/>
      <c r="KR4" s="847"/>
      <c r="KS4" s="847"/>
      <c r="KT4" s="847"/>
      <c r="KU4" s="847"/>
      <c r="KV4" s="847"/>
      <c r="KW4" s="847"/>
      <c r="KX4" s="847"/>
      <c r="KY4" s="847"/>
      <c r="KZ4" s="847"/>
      <c r="LA4" s="847"/>
      <c r="LB4" s="847"/>
      <c r="LC4" s="847"/>
      <c r="LD4" s="847"/>
      <c r="LE4" s="847"/>
      <c r="LF4" s="847"/>
      <c r="LG4" s="847"/>
      <c r="LH4" s="847"/>
      <c r="LI4" s="847"/>
      <c r="LJ4" s="847"/>
      <c r="LK4" s="850" t="s">
        <v>1709</v>
      </c>
      <c r="LL4" s="847"/>
      <c r="LM4" s="847"/>
      <c r="LN4" s="847"/>
      <c r="LO4" s="847"/>
      <c r="LP4" s="847"/>
      <c r="LQ4" s="847"/>
      <c r="LR4" s="847"/>
      <c r="LS4" s="847"/>
      <c r="LT4" s="847"/>
      <c r="LU4" s="847"/>
      <c r="LV4" s="847"/>
      <c r="LW4" s="847"/>
      <c r="LX4" s="847"/>
      <c r="LY4" s="847"/>
      <c r="LZ4" s="847"/>
      <c r="MA4" s="847"/>
      <c r="MB4" s="847"/>
      <c r="MC4" s="847"/>
      <c r="MD4" s="847"/>
      <c r="ME4" s="847"/>
      <c r="MF4" s="847"/>
      <c r="MG4" s="847"/>
      <c r="MH4" s="847"/>
      <c r="MI4" s="847"/>
      <c r="MJ4" s="847"/>
      <c r="MK4" s="847"/>
      <c r="ML4" s="847"/>
      <c r="MM4" s="847"/>
      <c r="MN4" s="847"/>
      <c r="MO4" s="847"/>
      <c r="MP4" s="847"/>
      <c r="MQ4" s="850" t="s">
        <v>1710</v>
      </c>
      <c r="MR4" s="847"/>
      <c r="MS4" s="847"/>
      <c r="MT4" s="847"/>
      <c r="MU4" s="847"/>
      <c r="MV4" s="847"/>
      <c r="MW4" s="847"/>
      <c r="MX4" s="847"/>
      <c r="MY4" s="847"/>
      <c r="MZ4" s="847"/>
      <c r="NA4" s="847"/>
      <c r="NB4" s="847"/>
      <c r="NC4" s="847"/>
      <c r="ND4" s="847"/>
      <c r="NE4" s="847"/>
      <c r="NF4" s="847"/>
      <c r="NG4" s="847"/>
      <c r="NH4" s="847"/>
      <c r="NI4" s="847"/>
      <c r="NJ4" s="847"/>
      <c r="NK4" s="847"/>
      <c r="NL4" s="847"/>
      <c r="NM4" s="847"/>
      <c r="NN4" s="847"/>
      <c r="NO4" s="847"/>
      <c r="NP4" s="847"/>
      <c r="NQ4" s="847"/>
      <c r="NR4" s="847"/>
      <c r="NS4" s="847"/>
      <c r="NT4" s="847"/>
      <c r="NU4" s="847"/>
      <c r="NV4" s="849"/>
    </row>
    <row r="5" spans="2:387" ht="15" customHeight="1">
      <c r="B5" s="846"/>
      <c r="C5" s="848" t="s">
        <v>36</v>
      </c>
      <c r="D5" s="847"/>
      <c r="E5" s="847"/>
      <c r="F5" s="847"/>
      <c r="G5" s="847"/>
      <c r="H5" s="847"/>
      <c r="I5" s="847"/>
      <c r="J5" s="847"/>
      <c r="K5" s="847"/>
      <c r="L5" s="847"/>
      <c r="M5" s="847"/>
      <c r="N5" s="847"/>
      <c r="O5" s="847"/>
      <c r="P5" s="847"/>
      <c r="Q5" s="847"/>
      <c r="R5" s="847"/>
      <c r="S5" s="847"/>
      <c r="T5" s="847"/>
      <c r="U5" s="847"/>
      <c r="V5" s="847"/>
      <c r="W5" s="847"/>
      <c r="X5" s="847"/>
      <c r="Y5" s="847"/>
      <c r="Z5" s="847"/>
      <c r="AA5" s="847"/>
      <c r="AB5" s="847"/>
      <c r="AC5" s="847"/>
      <c r="AD5" s="847"/>
      <c r="AE5" s="847"/>
      <c r="AF5" s="847"/>
      <c r="AG5" s="847"/>
      <c r="AH5" s="847"/>
      <c r="AI5" s="847" t="s">
        <v>36</v>
      </c>
      <c r="AJ5" s="847"/>
      <c r="AK5" s="847"/>
      <c r="AL5" s="847"/>
      <c r="AM5" s="847"/>
      <c r="AN5" s="847"/>
      <c r="AO5" s="847"/>
      <c r="AP5" s="847"/>
      <c r="AQ5" s="847"/>
      <c r="AR5" s="847"/>
      <c r="AS5" s="847"/>
      <c r="AT5" s="847"/>
      <c r="AU5" s="847"/>
      <c r="AV5" s="847"/>
      <c r="AW5" s="847"/>
      <c r="AX5" s="847"/>
      <c r="AY5" s="847"/>
      <c r="AZ5" s="847"/>
      <c r="BA5" s="847"/>
      <c r="BB5" s="847"/>
      <c r="BC5" s="847"/>
      <c r="BD5" s="847"/>
      <c r="BE5" s="847"/>
      <c r="BF5" s="847"/>
      <c r="BG5" s="847"/>
      <c r="BH5" s="847"/>
      <c r="BI5" s="847"/>
      <c r="BJ5" s="847"/>
      <c r="BK5" s="847"/>
      <c r="BL5" s="847"/>
      <c r="BM5" s="847"/>
      <c r="BN5" s="847"/>
      <c r="BO5" s="847" t="s">
        <v>36</v>
      </c>
      <c r="BP5" s="847"/>
      <c r="BQ5" s="847"/>
      <c r="BR5" s="847"/>
      <c r="BS5" s="847"/>
      <c r="BT5" s="847"/>
      <c r="BU5" s="847"/>
      <c r="BV5" s="847"/>
      <c r="BW5" s="847"/>
      <c r="BX5" s="847"/>
      <c r="BY5" s="847"/>
      <c r="BZ5" s="847"/>
      <c r="CA5" s="847"/>
      <c r="CB5" s="847"/>
      <c r="CC5" s="847"/>
      <c r="CD5" s="847"/>
      <c r="CE5" s="847"/>
      <c r="CF5" s="847"/>
      <c r="CG5" s="847"/>
      <c r="CH5" s="847"/>
      <c r="CI5" s="847"/>
      <c r="CJ5" s="847"/>
      <c r="CK5" s="847"/>
      <c r="CL5" s="847"/>
      <c r="CM5" s="847"/>
      <c r="CN5" s="847"/>
      <c r="CO5" s="847"/>
      <c r="CP5" s="847"/>
      <c r="CQ5" s="847"/>
      <c r="CR5" s="847"/>
      <c r="CS5" s="847"/>
      <c r="CT5" s="847"/>
      <c r="CU5" s="847" t="s">
        <v>36</v>
      </c>
      <c r="CV5" s="847"/>
      <c r="CW5" s="847"/>
      <c r="CX5" s="847"/>
      <c r="CY5" s="847"/>
      <c r="CZ5" s="847"/>
      <c r="DA5" s="847"/>
      <c r="DB5" s="847"/>
      <c r="DC5" s="847"/>
      <c r="DD5" s="847"/>
      <c r="DE5" s="847"/>
      <c r="DF5" s="847"/>
      <c r="DG5" s="847"/>
      <c r="DH5" s="847"/>
      <c r="DI5" s="847"/>
      <c r="DJ5" s="847"/>
      <c r="DK5" s="847"/>
      <c r="DL5" s="847"/>
      <c r="DM5" s="847"/>
      <c r="DN5" s="847"/>
      <c r="DO5" s="847"/>
      <c r="DP5" s="847"/>
      <c r="DQ5" s="847"/>
      <c r="DR5" s="847"/>
      <c r="DS5" s="847"/>
      <c r="DT5" s="847"/>
      <c r="DU5" s="847"/>
      <c r="DV5" s="847"/>
      <c r="DW5" s="847"/>
      <c r="DX5" s="847"/>
      <c r="DY5" s="847"/>
      <c r="DZ5" s="847"/>
      <c r="EA5" s="847" t="s">
        <v>36</v>
      </c>
      <c r="EB5" s="847"/>
      <c r="EC5" s="847"/>
      <c r="ED5" s="847"/>
      <c r="EE5" s="847"/>
      <c r="EF5" s="847"/>
      <c r="EG5" s="847"/>
      <c r="EH5" s="847"/>
      <c r="EI5" s="847"/>
      <c r="EJ5" s="847"/>
      <c r="EK5" s="847"/>
      <c r="EL5" s="847"/>
      <c r="EM5" s="847"/>
      <c r="EN5" s="847"/>
      <c r="EO5" s="847"/>
      <c r="EP5" s="847"/>
      <c r="EQ5" s="847"/>
      <c r="ER5" s="847"/>
      <c r="ES5" s="847"/>
      <c r="ET5" s="847"/>
      <c r="EU5" s="847"/>
      <c r="EV5" s="847"/>
      <c r="EW5" s="847"/>
      <c r="EX5" s="847"/>
      <c r="EY5" s="847"/>
      <c r="EZ5" s="847"/>
      <c r="FA5" s="847"/>
      <c r="FB5" s="847"/>
      <c r="FC5" s="847"/>
      <c r="FD5" s="847"/>
      <c r="FE5" s="847"/>
      <c r="FF5" s="847"/>
      <c r="FG5" s="847" t="s">
        <v>36</v>
      </c>
      <c r="FH5" s="847"/>
      <c r="FI5" s="847"/>
      <c r="FJ5" s="847"/>
      <c r="FK5" s="847"/>
      <c r="FL5" s="847"/>
      <c r="FM5" s="847"/>
      <c r="FN5" s="847"/>
      <c r="FO5" s="847"/>
      <c r="FP5" s="847"/>
      <c r="FQ5" s="847"/>
      <c r="FR5" s="847"/>
      <c r="FS5" s="847"/>
      <c r="FT5" s="847"/>
      <c r="FU5" s="847"/>
      <c r="FV5" s="847"/>
      <c r="FW5" s="847"/>
      <c r="FX5" s="847"/>
      <c r="FY5" s="847"/>
      <c r="FZ5" s="847"/>
      <c r="GA5" s="847"/>
      <c r="GB5" s="847"/>
      <c r="GC5" s="847"/>
      <c r="GD5" s="847"/>
      <c r="GE5" s="847"/>
      <c r="GF5" s="847"/>
      <c r="GG5" s="847"/>
      <c r="GH5" s="847"/>
      <c r="GI5" s="847"/>
      <c r="GJ5" s="847"/>
      <c r="GK5" s="847"/>
      <c r="GL5" s="847"/>
      <c r="GM5" s="847" t="s">
        <v>36</v>
      </c>
      <c r="GN5" s="847"/>
      <c r="GO5" s="847"/>
      <c r="GP5" s="847"/>
      <c r="GQ5" s="847"/>
      <c r="GR5" s="847"/>
      <c r="GS5" s="847"/>
      <c r="GT5" s="847"/>
      <c r="GU5" s="847"/>
      <c r="GV5" s="847"/>
      <c r="GW5" s="847"/>
      <c r="GX5" s="847"/>
      <c r="GY5" s="847"/>
      <c r="GZ5" s="847"/>
      <c r="HA5" s="847"/>
      <c r="HB5" s="847"/>
      <c r="HC5" s="847"/>
      <c r="HD5" s="847"/>
      <c r="HE5" s="847"/>
      <c r="HF5" s="847"/>
      <c r="HG5" s="847"/>
      <c r="HH5" s="847"/>
      <c r="HI5" s="847"/>
      <c r="HJ5" s="847"/>
      <c r="HK5" s="847"/>
      <c r="HL5" s="847"/>
      <c r="HM5" s="847"/>
      <c r="HN5" s="847"/>
      <c r="HO5" s="847"/>
      <c r="HP5" s="847"/>
      <c r="HQ5" s="847"/>
      <c r="HR5" s="847"/>
      <c r="HS5" s="847" t="s">
        <v>36</v>
      </c>
      <c r="HT5" s="847"/>
      <c r="HU5" s="847"/>
      <c r="HV5" s="847"/>
      <c r="HW5" s="847"/>
      <c r="HX5" s="847"/>
      <c r="HY5" s="847"/>
      <c r="HZ5" s="847"/>
      <c r="IA5" s="847"/>
      <c r="IB5" s="847"/>
      <c r="IC5" s="847"/>
      <c r="ID5" s="847"/>
      <c r="IE5" s="847"/>
      <c r="IF5" s="847"/>
      <c r="IG5" s="847"/>
      <c r="IH5" s="847"/>
      <c r="II5" s="847"/>
      <c r="IJ5" s="847"/>
      <c r="IK5" s="847"/>
      <c r="IL5" s="847"/>
      <c r="IM5" s="847"/>
      <c r="IN5" s="847"/>
      <c r="IO5" s="847"/>
      <c r="IP5" s="847"/>
      <c r="IQ5" s="847"/>
      <c r="IR5" s="847"/>
      <c r="IS5" s="847"/>
      <c r="IT5" s="847"/>
      <c r="IU5" s="847"/>
      <c r="IV5" s="847"/>
      <c r="IW5" s="847"/>
      <c r="IX5" s="847"/>
      <c r="IY5" s="847" t="s">
        <v>36</v>
      </c>
      <c r="IZ5" s="847"/>
      <c r="JA5" s="847"/>
      <c r="JB5" s="847"/>
      <c r="JC5" s="847"/>
      <c r="JD5" s="847"/>
      <c r="JE5" s="847"/>
      <c r="JF5" s="847"/>
      <c r="JG5" s="847"/>
      <c r="JH5" s="847"/>
      <c r="JI5" s="847"/>
      <c r="JJ5" s="847"/>
      <c r="JK5" s="847"/>
      <c r="JL5" s="847"/>
      <c r="JM5" s="847"/>
      <c r="JN5" s="847"/>
      <c r="JO5" s="847"/>
      <c r="JP5" s="847"/>
      <c r="JQ5" s="847"/>
      <c r="JR5" s="847"/>
      <c r="JS5" s="847"/>
      <c r="JT5" s="847"/>
      <c r="JU5" s="847"/>
      <c r="JV5" s="847"/>
      <c r="JW5" s="847"/>
      <c r="JX5" s="847"/>
      <c r="JY5" s="847"/>
      <c r="JZ5" s="847"/>
      <c r="KA5" s="847"/>
      <c r="KB5" s="847"/>
      <c r="KC5" s="847"/>
      <c r="KD5" s="847"/>
      <c r="KE5" s="847" t="s">
        <v>36</v>
      </c>
      <c r="KF5" s="847"/>
      <c r="KG5" s="847"/>
      <c r="KH5" s="847"/>
      <c r="KI5" s="847"/>
      <c r="KJ5" s="847"/>
      <c r="KK5" s="847"/>
      <c r="KL5" s="847"/>
      <c r="KM5" s="847"/>
      <c r="KN5" s="847"/>
      <c r="KO5" s="847"/>
      <c r="KP5" s="847"/>
      <c r="KQ5" s="847"/>
      <c r="KR5" s="847"/>
      <c r="KS5" s="847"/>
      <c r="KT5" s="847"/>
      <c r="KU5" s="847"/>
      <c r="KV5" s="847"/>
      <c r="KW5" s="847"/>
      <c r="KX5" s="847"/>
      <c r="KY5" s="847"/>
      <c r="KZ5" s="847"/>
      <c r="LA5" s="847"/>
      <c r="LB5" s="847"/>
      <c r="LC5" s="847"/>
      <c r="LD5" s="847"/>
      <c r="LE5" s="847"/>
      <c r="LF5" s="847"/>
      <c r="LG5" s="847"/>
      <c r="LH5" s="847"/>
      <c r="LI5" s="847"/>
      <c r="LJ5" s="847"/>
      <c r="LK5" s="847" t="s">
        <v>36</v>
      </c>
      <c r="LL5" s="847"/>
      <c r="LM5" s="847"/>
      <c r="LN5" s="847"/>
      <c r="LO5" s="847"/>
      <c r="LP5" s="847"/>
      <c r="LQ5" s="847"/>
      <c r="LR5" s="847"/>
      <c r="LS5" s="847"/>
      <c r="LT5" s="847"/>
      <c r="LU5" s="847"/>
      <c r="LV5" s="847"/>
      <c r="LW5" s="847"/>
      <c r="LX5" s="847"/>
      <c r="LY5" s="847"/>
      <c r="LZ5" s="847"/>
      <c r="MA5" s="847"/>
      <c r="MB5" s="847"/>
      <c r="MC5" s="847"/>
      <c r="MD5" s="847"/>
      <c r="ME5" s="847"/>
      <c r="MF5" s="847"/>
      <c r="MG5" s="847"/>
      <c r="MH5" s="847"/>
      <c r="MI5" s="847"/>
      <c r="MJ5" s="847"/>
      <c r="MK5" s="847"/>
      <c r="ML5" s="847"/>
      <c r="MM5" s="847"/>
      <c r="MN5" s="847"/>
      <c r="MO5" s="847"/>
      <c r="MP5" s="847"/>
      <c r="MQ5" s="847" t="s">
        <v>36</v>
      </c>
      <c r="MR5" s="847"/>
      <c r="MS5" s="847"/>
      <c r="MT5" s="847"/>
      <c r="MU5" s="847"/>
      <c r="MV5" s="847"/>
      <c r="MW5" s="847"/>
      <c r="MX5" s="847"/>
      <c r="MY5" s="847"/>
      <c r="MZ5" s="847"/>
      <c r="NA5" s="847"/>
      <c r="NB5" s="847"/>
      <c r="NC5" s="847"/>
      <c r="ND5" s="847"/>
      <c r="NE5" s="847"/>
      <c r="NF5" s="847"/>
      <c r="NG5" s="847"/>
      <c r="NH5" s="847"/>
      <c r="NI5" s="847"/>
      <c r="NJ5" s="847"/>
      <c r="NK5" s="847"/>
      <c r="NL5" s="847"/>
      <c r="NM5" s="847"/>
      <c r="NN5" s="847"/>
      <c r="NO5" s="847"/>
      <c r="NP5" s="847"/>
      <c r="NQ5" s="847"/>
      <c r="NR5" s="847"/>
      <c r="NS5" s="847"/>
      <c r="NT5" s="847"/>
      <c r="NU5" s="847"/>
      <c r="NV5" s="849"/>
      <c r="NW5" s="289" t="s">
        <v>103</v>
      </c>
    </row>
    <row r="6" spans="2:387" ht="15" customHeight="1">
      <c r="B6" s="846"/>
      <c r="C6" s="848" t="s">
        <v>32</v>
      </c>
      <c r="D6" s="847"/>
      <c r="E6" s="847"/>
      <c r="F6" s="847"/>
      <c r="G6" s="847"/>
      <c r="H6" s="847"/>
      <c r="I6" s="847"/>
      <c r="J6" s="847"/>
      <c r="K6" s="847"/>
      <c r="L6" s="847"/>
      <c r="M6" s="847"/>
      <c r="N6" s="847"/>
      <c r="O6" s="847"/>
      <c r="P6" s="847"/>
      <c r="Q6" s="847"/>
      <c r="R6" s="847"/>
      <c r="S6" s="847" t="s">
        <v>33</v>
      </c>
      <c r="T6" s="847"/>
      <c r="U6" s="847"/>
      <c r="V6" s="847"/>
      <c r="W6" s="847"/>
      <c r="X6" s="847"/>
      <c r="Y6" s="847"/>
      <c r="Z6" s="847"/>
      <c r="AA6" s="847"/>
      <c r="AB6" s="847"/>
      <c r="AC6" s="847"/>
      <c r="AD6" s="847"/>
      <c r="AE6" s="847"/>
      <c r="AF6" s="847"/>
      <c r="AG6" s="847"/>
      <c r="AH6" s="847"/>
      <c r="AI6" s="847" t="s">
        <v>32</v>
      </c>
      <c r="AJ6" s="847"/>
      <c r="AK6" s="847"/>
      <c r="AL6" s="847"/>
      <c r="AM6" s="847"/>
      <c r="AN6" s="847"/>
      <c r="AO6" s="847"/>
      <c r="AP6" s="847"/>
      <c r="AQ6" s="847"/>
      <c r="AR6" s="847"/>
      <c r="AS6" s="847"/>
      <c r="AT6" s="847"/>
      <c r="AU6" s="847"/>
      <c r="AV6" s="847"/>
      <c r="AW6" s="847"/>
      <c r="AX6" s="847"/>
      <c r="AY6" s="847" t="s">
        <v>33</v>
      </c>
      <c r="AZ6" s="847"/>
      <c r="BA6" s="847"/>
      <c r="BB6" s="847"/>
      <c r="BC6" s="847"/>
      <c r="BD6" s="847"/>
      <c r="BE6" s="847"/>
      <c r="BF6" s="847"/>
      <c r="BG6" s="847"/>
      <c r="BH6" s="847"/>
      <c r="BI6" s="847"/>
      <c r="BJ6" s="847"/>
      <c r="BK6" s="847"/>
      <c r="BL6" s="847"/>
      <c r="BM6" s="847"/>
      <c r="BN6" s="847"/>
      <c r="BO6" s="847" t="s">
        <v>32</v>
      </c>
      <c r="BP6" s="847"/>
      <c r="BQ6" s="847"/>
      <c r="BR6" s="847"/>
      <c r="BS6" s="847"/>
      <c r="BT6" s="847"/>
      <c r="BU6" s="847"/>
      <c r="BV6" s="847"/>
      <c r="BW6" s="847"/>
      <c r="BX6" s="847"/>
      <c r="BY6" s="847"/>
      <c r="BZ6" s="847"/>
      <c r="CA6" s="847"/>
      <c r="CB6" s="847"/>
      <c r="CC6" s="847"/>
      <c r="CD6" s="847"/>
      <c r="CE6" s="847" t="s">
        <v>33</v>
      </c>
      <c r="CF6" s="847"/>
      <c r="CG6" s="847"/>
      <c r="CH6" s="847"/>
      <c r="CI6" s="847"/>
      <c r="CJ6" s="847"/>
      <c r="CK6" s="847"/>
      <c r="CL6" s="847"/>
      <c r="CM6" s="847"/>
      <c r="CN6" s="847"/>
      <c r="CO6" s="847"/>
      <c r="CP6" s="847"/>
      <c r="CQ6" s="847"/>
      <c r="CR6" s="847"/>
      <c r="CS6" s="847"/>
      <c r="CT6" s="847"/>
      <c r="CU6" s="847" t="s">
        <v>32</v>
      </c>
      <c r="CV6" s="847"/>
      <c r="CW6" s="847"/>
      <c r="CX6" s="847"/>
      <c r="CY6" s="847"/>
      <c r="CZ6" s="847"/>
      <c r="DA6" s="847"/>
      <c r="DB6" s="847"/>
      <c r="DC6" s="847"/>
      <c r="DD6" s="847"/>
      <c r="DE6" s="847"/>
      <c r="DF6" s="847"/>
      <c r="DG6" s="847"/>
      <c r="DH6" s="847"/>
      <c r="DI6" s="847"/>
      <c r="DJ6" s="847"/>
      <c r="DK6" s="847" t="s">
        <v>33</v>
      </c>
      <c r="DL6" s="847"/>
      <c r="DM6" s="847"/>
      <c r="DN6" s="847"/>
      <c r="DO6" s="847"/>
      <c r="DP6" s="847"/>
      <c r="DQ6" s="847"/>
      <c r="DR6" s="847"/>
      <c r="DS6" s="847"/>
      <c r="DT6" s="847"/>
      <c r="DU6" s="847"/>
      <c r="DV6" s="847"/>
      <c r="DW6" s="847"/>
      <c r="DX6" s="847"/>
      <c r="DY6" s="847"/>
      <c r="DZ6" s="847"/>
      <c r="EA6" s="847" t="s">
        <v>32</v>
      </c>
      <c r="EB6" s="847"/>
      <c r="EC6" s="847"/>
      <c r="ED6" s="847"/>
      <c r="EE6" s="847"/>
      <c r="EF6" s="847"/>
      <c r="EG6" s="847"/>
      <c r="EH6" s="847"/>
      <c r="EI6" s="847"/>
      <c r="EJ6" s="847"/>
      <c r="EK6" s="847"/>
      <c r="EL6" s="847"/>
      <c r="EM6" s="847"/>
      <c r="EN6" s="847"/>
      <c r="EO6" s="847"/>
      <c r="EP6" s="847"/>
      <c r="EQ6" s="847" t="s">
        <v>33</v>
      </c>
      <c r="ER6" s="847"/>
      <c r="ES6" s="847"/>
      <c r="ET6" s="847"/>
      <c r="EU6" s="847"/>
      <c r="EV6" s="847"/>
      <c r="EW6" s="847"/>
      <c r="EX6" s="847"/>
      <c r="EY6" s="847"/>
      <c r="EZ6" s="847"/>
      <c r="FA6" s="847"/>
      <c r="FB6" s="847"/>
      <c r="FC6" s="847"/>
      <c r="FD6" s="847"/>
      <c r="FE6" s="847"/>
      <c r="FF6" s="847"/>
      <c r="FG6" s="847" t="s">
        <v>32</v>
      </c>
      <c r="FH6" s="847"/>
      <c r="FI6" s="847"/>
      <c r="FJ6" s="847"/>
      <c r="FK6" s="847"/>
      <c r="FL6" s="847"/>
      <c r="FM6" s="847"/>
      <c r="FN6" s="847"/>
      <c r="FO6" s="847"/>
      <c r="FP6" s="847"/>
      <c r="FQ6" s="847"/>
      <c r="FR6" s="847"/>
      <c r="FS6" s="847"/>
      <c r="FT6" s="847"/>
      <c r="FU6" s="847"/>
      <c r="FV6" s="847"/>
      <c r="FW6" s="847" t="s">
        <v>33</v>
      </c>
      <c r="FX6" s="847"/>
      <c r="FY6" s="847"/>
      <c r="FZ6" s="847"/>
      <c r="GA6" s="847"/>
      <c r="GB6" s="847"/>
      <c r="GC6" s="847"/>
      <c r="GD6" s="847"/>
      <c r="GE6" s="847"/>
      <c r="GF6" s="847"/>
      <c r="GG6" s="847"/>
      <c r="GH6" s="847"/>
      <c r="GI6" s="847"/>
      <c r="GJ6" s="847"/>
      <c r="GK6" s="847"/>
      <c r="GL6" s="847"/>
      <c r="GM6" s="847" t="s">
        <v>32</v>
      </c>
      <c r="GN6" s="847"/>
      <c r="GO6" s="847"/>
      <c r="GP6" s="847"/>
      <c r="GQ6" s="847"/>
      <c r="GR6" s="847"/>
      <c r="GS6" s="847"/>
      <c r="GT6" s="847"/>
      <c r="GU6" s="847"/>
      <c r="GV6" s="847"/>
      <c r="GW6" s="847"/>
      <c r="GX6" s="847"/>
      <c r="GY6" s="847"/>
      <c r="GZ6" s="847"/>
      <c r="HA6" s="847"/>
      <c r="HB6" s="847"/>
      <c r="HC6" s="847" t="s">
        <v>33</v>
      </c>
      <c r="HD6" s="847"/>
      <c r="HE6" s="847"/>
      <c r="HF6" s="847"/>
      <c r="HG6" s="847"/>
      <c r="HH6" s="847"/>
      <c r="HI6" s="847"/>
      <c r="HJ6" s="847"/>
      <c r="HK6" s="847"/>
      <c r="HL6" s="847"/>
      <c r="HM6" s="847"/>
      <c r="HN6" s="847"/>
      <c r="HO6" s="847"/>
      <c r="HP6" s="847"/>
      <c r="HQ6" s="847"/>
      <c r="HR6" s="847"/>
      <c r="HS6" s="847" t="s">
        <v>32</v>
      </c>
      <c r="HT6" s="847"/>
      <c r="HU6" s="847"/>
      <c r="HV6" s="847"/>
      <c r="HW6" s="847"/>
      <c r="HX6" s="847"/>
      <c r="HY6" s="847"/>
      <c r="HZ6" s="847"/>
      <c r="IA6" s="847"/>
      <c r="IB6" s="847"/>
      <c r="IC6" s="847"/>
      <c r="ID6" s="847"/>
      <c r="IE6" s="847"/>
      <c r="IF6" s="847"/>
      <c r="IG6" s="847"/>
      <c r="IH6" s="847"/>
      <c r="II6" s="847" t="s">
        <v>33</v>
      </c>
      <c r="IJ6" s="847"/>
      <c r="IK6" s="847"/>
      <c r="IL6" s="847"/>
      <c r="IM6" s="847"/>
      <c r="IN6" s="847"/>
      <c r="IO6" s="847"/>
      <c r="IP6" s="847"/>
      <c r="IQ6" s="847"/>
      <c r="IR6" s="847"/>
      <c r="IS6" s="847"/>
      <c r="IT6" s="847"/>
      <c r="IU6" s="847"/>
      <c r="IV6" s="847"/>
      <c r="IW6" s="847"/>
      <c r="IX6" s="847"/>
      <c r="IY6" s="847" t="s">
        <v>32</v>
      </c>
      <c r="IZ6" s="847"/>
      <c r="JA6" s="847"/>
      <c r="JB6" s="847"/>
      <c r="JC6" s="847"/>
      <c r="JD6" s="847"/>
      <c r="JE6" s="847"/>
      <c r="JF6" s="847"/>
      <c r="JG6" s="847"/>
      <c r="JH6" s="847"/>
      <c r="JI6" s="847"/>
      <c r="JJ6" s="847"/>
      <c r="JK6" s="847"/>
      <c r="JL6" s="847"/>
      <c r="JM6" s="847"/>
      <c r="JN6" s="847"/>
      <c r="JO6" s="847" t="s">
        <v>33</v>
      </c>
      <c r="JP6" s="847"/>
      <c r="JQ6" s="847"/>
      <c r="JR6" s="847"/>
      <c r="JS6" s="847"/>
      <c r="JT6" s="847"/>
      <c r="JU6" s="847"/>
      <c r="JV6" s="847"/>
      <c r="JW6" s="847"/>
      <c r="JX6" s="847"/>
      <c r="JY6" s="847"/>
      <c r="JZ6" s="847"/>
      <c r="KA6" s="847"/>
      <c r="KB6" s="847"/>
      <c r="KC6" s="847"/>
      <c r="KD6" s="847"/>
      <c r="KE6" s="847" t="s">
        <v>32</v>
      </c>
      <c r="KF6" s="847"/>
      <c r="KG6" s="847"/>
      <c r="KH6" s="847"/>
      <c r="KI6" s="847"/>
      <c r="KJ6" s="847"/>
      <c r="KK6" s="847"/>
      <c r="KL6" s="847"/>
      <c r="KM6" s="847"/>
      <c r="KN6" s="847"/>
      <c r="KO6" s="847"/>
      <c r="KP6" s="847"/>
      <c r="KQ6" s="847"/>
      <c r="KR6" s="847"/>
      <c r="KS6" s="847"/>
      <c r="KT6" s="847"/>
      <c r="KU6" s="847" t="s">
        <v>33</v>
      </c>
      <c r="KV6" s="847"/>
      <c r="KW6" s="847"/>
      <c r="KX6" s="847"/>
      <c r="KY6" s="847"/>
      <c r="KZ6" s="847"/>
      <c r="LA6" s="847"/>
      <c r="LB6" s="847"/>
      <c r="LC6" s="847"/>
      <c r="LD6" s="847"/>
      <c r="LE6" s="847"/>
      <c r="LF6" s="847"/>
      <c r="LG6" s="847"/>
      <c r="LH6" s="847"/>
      <c r="LI6" s="847"/>
      <c r="LJ6" s="847"/>
      <c r="LK6" s="847" t="s">
        <v>32</v>
      </c>
      <c r="LL6" s="847"/>
      <c r="LM6" s="847"/>
      <c r="LN6" s="847"/>
      <c r="LO6" s="847"/>
      <c r="LP6" s="847"/>
      <c r="LQ6" s="847"/>
      <c r="LR6" s="847"/>
      <c r="LS6" s="847"/>
      <c r="LT6" s="847"/>
      <c r="LU6" s="847"/>
      <c r="LV6" s="847"/>
      <c r="LW6" s="847"/>
      <c r="LX6" s="847"/>
      <c r="LY6" s="847"/>
      <c r="LZ6" s="847"/>
      <c r="MA6" s="847" t="s">
        <v>33</v>
      </c>
      <c r="MB6" s="847"/>
      <c r="MC6" s="847"/>
      <c r="MD6" s="847"/>
      <c r="ME6" s="847"/>
      <c r="MF6" s="847"/>
      <c r="MG6" s="847"/>
      <c r="MH6" s="847"/>
      <c r="MI6" s="847"/>
      <c r="MJ6" s="847"/>
      <c r="MK6" s="847"/>
      <c r="ML6" s="847"/>
      <c r="MM6" s="847"/>
      <c r="MN6" s="847"/>
      <c r="MO6" s="847"/>
      <c r="MP6" s="847"/>
      <c r="MQ6" s="847" t="s">
        <v>32</v>
      </c>
      <c r="MR6" s="847"/>
      <c r="MS6" s="847"/>
      <c r="MT6" s="847"/>
      <c r="MU6" s="847"/>
      <c r="MV6" s="847"/>
      <c r="MW6" s="847"/>
      <c r="MX6" s="847"/>
      <c r="MY6" s="847"/>
      <c r="MZ6" s="847"/>
      <c r="NA6" s="847"/>
      <c r="NB6" s="847"/>
      <c r="NC6" s="847"/>
      <c r="ND6" s="847"/>
      <c r="NE6" s="847"/>
      <c r="NF6" s="847"/>
      <c r="NG6" s="847" t="s">
        <v>33</v>
      </c>
      <c r="NH6" s="847"/>
      <c r="NI6" s="847"/>
      <c r="NJ6" s="847"/>
      <c r="NK6" s="847"/>
      <c r="NL6" s="847"/>
      <c r="NM6" s="847"/>
      <c r="NN6" s="847"/>
      <c r="NO6" s="847"/>
      <c r="NP6" s="847"/>
      <c r="NQ6" s="847"/>
      <c r="NR6" s="847"/>
      <c r="NS6" s="847"/>
      <c r="NT6" s="847"/>
      <c r="NU6" s="847"/>
      <c r="NV6" s="849"/>
    </row>
    <row r="7" spans="2:387" ht="27.95" customHeight="1">
      <c r="B7" s="846"/>
      <c r="C7" s="532" t="s">
        <v>753</v>
      </c>
      <c r="D7" s="534" t="s">
        <v>754</v>
      </c>
      <c r="E7" s="534" t="s">
        <v>755</v>
      </c>
      <c r="F7" s="534" t="s">
        <v>455</v>
      </c>
      <c r="G7" s="534" t="s">
        <v>45</v>
      </c>
      <c r="H7" s="534" t="s">
        <v>46</v>
      </c>
      <c r="I7" s="534" t="s">
        <v>47</v>
      </c>
      <c r="J7" s="534" t="s">
        <v>48</v>
      </c>
      <c r="K7" s="534" t="s">
        <v>49</v>
      </c>
      <c r="L7" s="534" t="s">
        <v>50</v>
      </c>
      <c r="M7" s="534" t="s">
        <v>51</v>
      </c>
      <c r="N7" s="534" t="s">
        <v>704</v>
      </c>
      <c r="O7" s="534" t="s">
        <v>705</v>
      </c>
      <c r="P7" s="534" t="s">
        <v>706</v>
      </c>
      <c r="Q7" s="534" t="s">
        <v>283</v>
      </c>
      <c r="R7" s="534" t="s">
        <v>348</v>
      </c>
      <c r="S7" s="534" t="s">
        <v>753</v>
      </c>
      <c r="T7" s="534" t="s">
        <v>754</v>
      </c>
      <c r="U7" s="534" t="s">
        <v>755</v>
      </c>
      <c r="V7" s="534" t="s">
        <v>455</v>
      </c>
      <c r="W7" s="534" t="s">
        <v>45</v>
      </c>
      <c r="X7" s="534" t="s">
        <v>46</v>
      </c>
      <c r="Y7" s="534" t="s">
        <v>47</v>
      </c>
      <c r="Z7" s="534" t="s">
        <v>48</v>
      </c>
      <c r="AA7" s="534" t="s">
        <v>49</v>
      </c>
      <c r="AB7" s="534" t="s">
        <v>50</v>
      </c>
      <c r="AC7" s="534" t="s">
        <v>51</v>
      </c>
      <c r="AD7" s="534" t="s">
        <v>704</v>
      </c>
      <c r="AE7" s="534" t="s">
        <v>705</v>
      </c>
      <c r="AF7" s="534" t="s">
        <v>706</v>
      </c>
      <c r="AG7" s="534" t="s">
        <v>283</v>
      </c>
      <c r="AH7" s="534" t="s">
        <v>348</v>
      </c>
      <c r="AI7" s="534" t="s">
        <v>753</v>
      </c>
      <c r="AJ7" s="534" t="s">
        <v>754</v>
      </c>
      <c r="AK7" s="534" t="s">
        <v>755</v>
      </c>
      <c r="AL7" s="534" t="s">
        <v>455</v>
      </c>
      <c r="AM7" s="534" t="s">
        <v>45</v>
      </c>
      <c r="AN7" s="534" t="s">
        <v>46</v>
      </c>
      <c r="AO7" s="534" t="s">
        <v>47</v>
      </c>
      <c r="AP7" s="534" t="s">
        <v>48</v>
      </c>
      <c r="AQ7" s="534" t="s">
        <v>49</v>
      </c>
      <c r="AR7" s="534" t="s">
        <v>50</v>
      </c>
      <c r="AS7" s="534" t="s">
        <v>51</v>
      </c>
      <c r="AT7" s="534" t="s">
        <v>704</v>
      </c>
      <c r="AU7" s="534" t="s">
        <v>705</v>
      </c>
      <c r="AV7" s="534" t="s">
        <v>706</v>
      </c>
      <c r="AW7" s="534" t="s">
        <v>283</v>
      </c>
      <c r="AX7" s="534" t="s">
        <v>348</v>
      </c>
      <c r="AY7" s="534" t="s">
        <v>753</v>
      </c>
      <c r="AZ7" s="534" t="s">
        <v>754</v>
      </c>
      <c r="BA7" s="534" t="s">
        <v>755</v>
      </c>
      <c r="BB7" s="534" t="s">
        <v>455</v>
      </c>
      <c r="BC7" s="534" t="s">
        <v>45</v>
      </c>
      <c r="BD7" s="534" t="s">
        <v>46</v>
      </c>
      <c r="BE7" s="534" t="s">
        <v>47</v>
      </c>
      <c r="BF7" s="534" t="s">
        <v>48</v>
      </c>
      <c r="BG7" s="534" t="s">
        <v>49</v>
      </c>
      <c r="BH7" s="534" t="s">
        <v>50</v>
      </c>
      <c r="BI7" s="534" t="s">
        <v>51</v>
      </c>
      <c r="BJ7" s="534" t="s">
        <v>704</v>
      </c>
      <c r="BK7" s="534" t="s">
        <v>705</v>
      </c>
      <c r="BL7" s="534" t="s">
        <v>706</v>
      </c>
      <c r="BM7" s="534" t="s">
        <v>283</v>
      </c>
      <c r="BN7" s="534" t="s">
        <v>348</v>
      </c>
      <c r="BO7" s="534" t="s">
        <v>753</v>
      </c>
      <c r="BP7" s="534" t="s">
        <v>754</v>
      </c>
      <c r="BQ7" s="534" t="s">
        <v>755</v>
      </c>
      <c r="BR7" s="534" t="s">
        <v>455</v>
      </c>
      <c r="BS7" s="534" t="s">
        <v>45</v>
      </c>
      <c r="BT7" s="534" t="s">
        <v>46</v>
      </c>
      <c r="BU7" s="534" t="s">
        <v>47</v>
      </c>
      <c r="BV7" s="534" t="s">
        <v>48</v>
      </c>
      <c r="BW7" s="534" t="s">
        <v>49</v>
      </c>
      <c r="BX7" s="534" t="s">
        <v>50</v>
      </c>
      <c r="BY7" s="534" t="s">
        <v>51</v>
      </c>
      <c r="BZ7" s="534" t="s">
        <v>704</v>
      </c>
      <c r="CA7" s="534" t="s">
        <v>705</v>
      </c>
      <c r="CB7" s="534" t="s">
        <v>706</v>
      </c>
      <c r="CC7" s="534" t="s">
        <v>283</v>
      </c>
      <c r="CD7" s="534" t="s">
        <v>348</v>
      </c>
      <c r="CE7" s="534" t="s">
        <v>753</v>
      </c>
      <c r="CF7" s="534" t="s">
        <v>754</v>
      </c>
      <c r="CG7" s="534" t="s">
        <v>755</v>
      </c>
      <c r="CH7" s="534" t="s">
        <v>455</v>
      </c>
      <c r="CI7" s="534" t="s">
        <v>45</v>
      </c>
      <c r="CJ7" s="534" t="s">
        <v>46</v>
      </c>
      <c r="CK7" s="534" t="s">
        <v>47</v>
      </c>
      <c r="CL7" s="534" t="s">
        <v>48</v>
      </c>
      <c r="CM7" s="534" t="s">
        <v>49</v>
      </c>
      <c r="CN7" s="534" t="s">
        <v>50</v>
      </c>
      <c r="CO7" s="534" t="s">
        <v>51</v>
      </c>
      <c r="CP7" s="534" t="s">
        <v>704</v>
      </c>
      <c r="CQ7" s="534" t="s">
        <v>705</v>
      </c>
      <c r="CR7" s="534" t="s">
        <v>706</v>
      </c>
      <c r="CS7" s="534" t="s">
        <v>283</v>
      </c>
      <c r="CT7" s="534" t="s">
        <v>348</v>
      </c>
      <c r="CU7" s="534" t="s">
        <v>753</v>
      </c>
      <c r="CV7" s="534" t="s">
        <v>754</v>
      </c>
      <c r="CW7" s="534" t="s">
        <v>755</v>
      </c>
      <c r="CX7" s="534" t="s">
        <v>455</v>
      </c>
      <c r="CY7" s="534" t="s">
        <v>45</v>
      </c>
      <c r="CZ7" s="534" t="s">
        <v>46</v>
      </c>
      <c r="DA7" s="534" t="s">
        <v>47</v>
      </c>
      <c r="DB7" s="534" t="s">
        <v>48</v>
      </c>
      <c r="DC7" s="534" t="s">
        <v>49</v>
      </c>
      <c r="DD7" s="534" t="s">
        <v>50</v>
      </c>
      <c r="DE7" s="534" t="s">
        <v>51</v>
      </c>
      <c r="DF7" s="534" t="s">
        <v>704</v>
      </c>
      <c r="DG7" s="534" t="s">
        <v>705</v>
      </c>
      <c r="DH7" s="534" t="s">
        <v>706</v>
      </c>
      <c r="DI7" s="534" t="s">
        <v>283</v>
      </c>
      <c r="DJ7" s="534" t="s">
        <v>348</v>
      </c>
      <c r="DK7" s="534" t="s">
        <v>753</v>
      </c>
      <c r="DL7" s="534" t="s">
        <v>754</v>
      </c>
      <c r="DM7" s="534" t="s">
        <v>755</v>
      </c>
      <c r="DN7" s="534" t="s">
        <v>455</v>
      </c>
      <c r="DO7" s="534" t="s">
        <v>45</v>
      </c>
      <c r="DP7" s="534" t="s">
        <v>46</v>
      </c>
      <c r="DQ7" s="534" t="s">
        <v>47</v>
      </c>
      <c r="DR7" s="534" t="s">
        <v>48</v>
      </c>
      <c r="DS7" s="534" t="s">
        <v>49</v>
      </c>
      <c r="DT7" s="534" t="s">
        <v>50</v>
      </c>
      <c r="DU7" s="534" t="s">
        <v>51</v>
      </c>
      <c r="DV7" s="534" t="s">
        <v>704</v>
      </c>
      <c r="DW7" s="534" t="s">
        <v>705</v>
      </c>
      <c r="DX7" s="534" t="s">
        <v>706</v>
      </c>
      <c r="DY7" s="534" t="s">
        <v>283</v>
      </c>
      <c r="DZ7" s="534" t="s">
        <v>348</v>
      </c>
      <c r="EA7" s="534" t="s">
        <v>753</v>
      </c>
      <c r="EB7" s="534" t="s">
        <v>754</v>
      </c>
      <c r="EC7" s="534" t="s">
        <v>755</v>
      </c>
      <c r="ED7" s="534" t="s">
        <v>455</v>
      </c>
      <c r="EE7" s="534" t="s">
        <v>45</v>
      </c>
      <c r="EF7" s="534" t="s">
        <v>46</v>
      </c>
      <c r="EG7" s="534" t="s">
        <v>47</v>
      </c>
      <c r="EH7" s="534" t="s">
        <v>48</v>
      </c>
      <c r="EI7" s="534" t="s">
        <v>49</v>
      </c>
      <c r="EJ7" s="534" t="s">
        <v>50</v>
      </c>
      <c r="EK7" s="534" t="s">
        <v>51</v>
      </c>
      <c r="EL7" s="534" t="s">
        <v>704</v>
      </c>
      <c r="EM7" s="534" t="s">
        <v>705</v>
      </c>
      <c r="EN7" s="534" t="s">
        <v>706</v>
      </c>
      <c r="EO7" s="534" t="s">
        <v>283</v>
      </c>
      <c r="EP7" s="534" t="s">
        <v>348</v>
      </c>
      <c r="EQ7" s="534" t="s">
        <v>753</v>
      </c>
      <c r="ER7" s="534" t="s">
        <v>754</v>
      </c>
      <c r="ES7" s="534" t="s">
        <v>755</v>
      </c>
      <c r="ET7" s="534" t="s">
        <v>455</v>
      </c>
      <c r="EU7" s="534" t="s">
        <v>45</v>
      </c>
      <c r="EV7" s="534" t="s">
        <v>46</v>
      </c>
      <c r="EW7" s="534" t="s">
        <v>47</v>
      </c>
      <c r="EX7" s="534" t="s">
        <v>48</v>
      </c>
      <c r="EY7" s="534" t="s">
        <v>49</v>
      </c>
      <c r="EZ7" s="534" t="s">
        <v>50</v>
      </c>
      <c r="FA7" s="534" t="s">
        <v>51</v>
      </c>
      <c r="FB7" s="534" t="s">
        <v>704</v>
      </c>
      <c r="FC7" s="534" t="s">
        <v>705</v>
      </c>
      <c r="FD7" s="534" t="s">
        <v>706</v>
      </c>
      <c r="FE7" s="534" t="s">
        <v>283</v>
      </c>
      <c r="FF7" s="534" t="s">
        <v>348</v>
      </c>
      <c r="FG7" s="534" t="s">
        <v>753</v>
      </c>
      <c r="FH7" s="534" t="s">
        <v>754</v>
      </c>
      <c r="FI7" s="534" t="s">
        <v>755</v>
      </c>
      <c r="FJ7" s="534" t="s">
        <v>455</v>
      </c>
      <c r="FK7" s="534" t="s">
        <v>45</v>
      </c>
      <c r="FL7" s="534" t="s">
        <v>46</v>
      </c>
      <c r="FM7" s="534" t="s">
        <v>47</v>
      </c>
      <c r="FN7" s="534" t="s">
        <v>48</v>
      </c>
      <c r="FO7" s="534" t="s">
        <v>49</v>
      </c>
      <c r="FP7" s="534" t="s">
        <v>50</v>
      </c>
      <c r="FQ7" s="534" t="s">
        <v>51</v>
      </c>
      <c r="FR7" s="534" t="s">
        <v>704</v>
      </c>
      <c r="FS7" s="534" t="s">
        <v>705</v>
      </c>
      <c r="FT7" s="534" t="s">
        <v>706</v>
      </c>
      <c r="FU7" s="534" t="s">
        <v>283</v>
      </c>
      <c r="FV7" s="534" t="s">
        <v>348</v>
      </c>
      <c r="FW7" s="534" t="s">
        <v>753</v>
      </c>
      <c r="FX7" s="534" t="s">
        <v>754</v>
      </c>
      <c r="FY7" s="534" t="s">
        <v>755</v>
      </c>
      <c r="FZ7" s="534" t="s">
        <v>455</v>
      </c>
      <c r="GA7" s="534" t="s">
        <v>45</v>
      </c>
      <c r="GB7" s="534" t="s">
        <v>46</v>
      </c>
      <c r="GC7" s="534" t="s">
        <v>47</v>
      </c>
      <c r="GD7" s="534" t="s">
        <v>48</v>
      </c>
      <c r="GE7" s="534" t="s">
        <v>49</v>
      </c>
      <c r="GF7" s="534" t="s">
        <v>50</v>
      </c>
      <c r="GG7" s="534" t="s">
        <v>51</v>
      </c>
      <c r="GH7" s="534" t="s">
        <v>704</v>
      </c>
      <c r="GI7" s="534" t="s">
        <v>705</v>
      </c>
      <c r="GJ7" s="534" t="s">
        <v>706</v>
      </c>
      <c r="GK7" s="534" t="s">
        <v>283</v>
      </c>
      <c r="GL7" s="534" t="s">
        <v>348</v>
      </c>
      <c r="GM7" s="534" t="s">
        <v>753</v>
      </c>
      <c r="GN7" s="534" t="s">
        <v>754</v>
      </c>
      <c r="GO7" s="534" t="s">
        <v>755</v>
      </c>
      <c r="GP7" s="534" t="s">
        <v>455</v>
      </c>
      <c r="GQ7" s="534" t="s">
        <v>45</v>
      </c>
      <c r="GR7" s="534" t="s">
        <v>46</v>
      </c>
      <c r="GS7" s="534" t="s">
        <v>47</v>
      </c>
      <c r="GT7" s="534" t="s">
        <v>48</v>
      </c>
      <c r="GU7" s="534" t="s">
        <v>49</v>
      </c>
      <c r="GV7" s="534" t="s">
        <v>50</v>
      </c>
      <c r="GW7" s="534" t="s">
        <v>51</v>
      </c>
      <c r="GX7" s="534" t="s">
        <v>704</v>
      </c>
      <c r="GY7" s="534" t="s">
        <v>705</v>
      </c>
      <c r="GZ7" s="534" t="s">
        <v>706</v>
      </c>
      <c r="HA7" s="534" t="s">
        <v>283</v>
      </c>
      <c r="HB7" s="534" t="s">
        <v>348</v>
      </c>
      <c r="HC7" s="534" t="s">
        <v>753</v>
      </c>
      <c r="HD7" s="534" t="s">
        <v>754</v>
      </c>
      <c r="HE7" s="534" t="s">
        <v>755</v>
      </c>
      <c r="HF7" s="534" t="s">
        <v>455</v>
      </c>
      <c r="HG7" s="534" t="s">
        <v>45</v>
      </c>
      <c r="HH7" s="534" t="s">
        <v>46</v>
      </c>
      <c r="HI7" s="534" t="s">
        <v>47</v>
      </c>
      <c r="HJ7" s="534" t="s">
        <v>48</v>
      </c>
      <c r="HK7" s="534" t="s">
        <v>49</v>
      </c>
      <c r="HL7" s="534" t="s">
        <v>50</v>
      </c>
      <c r="HM7" s="534" t="s">
        <v>51</v>
      </c>
      <c r="HN7" s="534" t="s">
        <v>704</v>
      </c>
      <c r="HO7" s="534" t="s">
        <v>705</v>
      </c>
      <c r="HP7" s="534" t="s">
        <v>706</v>
      </c>
      <c r="HQ7" s="534" t="s">
        <v>283</v>
      </c>
      <c r="HR7" s="534" t="s">
        <v>348</v>
      </c>
      <c r="HS7" s="534" t="s">
        <v>753</v>
      </c>
      <c r="HT7" s="534" t="s">
        <v>754</v>
      </c>
      <c r="HU7" s="534" t="s">
        <v>755</v>
      </c>
      <c r="HV7" s="534" t="s">
        <v>455</v>
      </c>
      <c r="HW7" s="534" t="s">
        <v>45</v>
      </c>
      <c r="HX7" s="534" t="s">
        <v>46</v>
      </c>
      <c r="HY7" s="534" t="s">
        <v>47</v>
      </c>
      <c r="HZ7" s="534" t="s">
        <v>48</v>
      </c>
      <c r="IA7" s="534" t="s">
        <v>49</v>
      </c>
      <c r="IB7" s="534" t="s">
        <v>50</v>
      </c>
      <c r="IC7" s="534" t="s">
        <v>51</v>
      </c>
      <c r="ID7" s="534" t="s">
        <v>704</v>
      </c>
      <c r="IE7" s="534" t="s">
        <v>705</v>
      </c>
      <c r="IF7" s="534" t="s">
        <v>706</v>
      </c>
      <c r="IG7" s="534" t="s">
        <v>283</v>
      </c>
      <c r="IH7" s="534" t="s">
        <v>348</v>
      </c>
      <c r="II7" s="534" t="s">
        <v>753</v>
      </c>
      <c r="IJ7" s="534" t="s">
        <v>754</v>
      </c>
      <c r="IK7" s="534" t="s">
        <v>755</v>
      </c>
      <c r="IL7" s="534" t="s">
        <v>455</v>
      </c>
      <c r="IM7" s="534" t="s">
        <v>45</v>
      </c>
      <c r="IN7" s="534" t="s">
        <v>46</v>
      </c>
      <c r="IO7" s="534" t="s">
        <v>47</v>
      </c>
      <c r="IP7" s="534" t="s">
        <v>48</v>
      </c>
      <c r="IQ7" s="534" t="s">
        <v>49</v>
      </c>
      <c r="IR7" s="534" t="s">
        <v>50</v>
      </c>
      <c r="IS7" s="534" t="s">
        <v>51</v>
      </c>
      <c r="IT7" s="534" t="s">
        <v>704</v>
      </c>
      <c r="IU7" s="534" t="s">
        <v>705</v>
      </c>
      <c r="IV7" s="534" t="s">
        <v>706</v>
      </c>
      <c r="IW7" s="534" t="s">
        <v>283</v>
      </c>
      <c r="IX7" s="534" t="s">
        <v>348</v>
      </c>
      <c r="IY7" s="534" t="s">
        <v>753</v>
      </c>
      <c r="IZ7" s="534" t="s">
        <v>754</v>
      </c>
      <c r="JA7" s="534" t="s">
        <v>755</v>
      </c>
      <c r="JB7" s="534" t="s">
        <v>455</v>
      </c>
      <c r="JC7" s="534" t="s">
        <v>45</v>
      </c>
      <c r="JD7" s="534" t="s">
        <v>46</v>
      </c>
      <c r="JE7" s="534" t="s">
        <v>47</v>
      </c>
      <c r="JF7" s="534" t="s">
        <v>48</v>
      </c>
      <c r="JG7" s="534" t="s">
        <v>49</v>
      </c>
      <c r="JH7" s="534" t="s">
        <v>50</v>
      </c>
      <c r="JI7" s="534" t="s">
        <v>51</v>
      </c>
      <c r="JJ7" s="534" t="s">
        <v>704</v>
      </c>
      <c r="JK7" s="534" t="s">
        <v>705</v>
      </c>
      <c r="JL7" s="534" t="s">
        <v>706</v>
      </c>
      <c r="JM7" s="534" t="s">
        <v>283</v>
      </c>
      <c r="JN7" s="534" t="s">
        <v>348</v>
      </c>
      <c r="JO7" s="534" t="s">
        <v>753</v>
      </c>
      <c r="JP7" s="534" t="s">
        <v>754</v>
      </c>
      <c r="JQ7" s="534" t="s">
        <v>755</v>
      </c>
      <c r="JR7" s="534" t="s">
        <v>455</v>
      </c>
      <c r="JS7" s="534" t="s">
        <v>45</v>
      </c>
      <c r="JT7" s="534" t="s">
        <v>46</v>
      </c>
      <c r="JU7" s="534" t="s">
        <v>47</v>
      </c>
      <c r="JV7" s="534" t="s">
        <v>48</v>
      </c>
      <c r="JW7" s="534" t="s">
        <v>49</v>
      </c>
      <c r="JX7" s="534" t="s">
        <v>50</v>
      </c>
      <c r="JY7" s="534" t="s">
        <v>51</v>
      </c>
      <c r="JZ7" s="534" t="s">
        <v>704</v>
      </c>
      <c r="KA7" s="534" t="s">
        <v>705</v>
      </c>
      <c r="KB7" s="534" t="s">
        <v>706</v>
      </c>
      <c r="KC7" s="534" t="s">
        <v>283</v>
      </c>
      <c r="KD7" s="534" t="s">
        <v>348</v>
      </c>
      <c r="KE7" s="534" t="s">
        <v>753</v>
      </c>
      <c r="KF7" s="534" t="s">
        <v>754</v>
      </c>
      <c r="KG7" s="534" t="s">
        <v>755</v>
      </c>
      <c r="KH7" s="534" t="s">
        <v>455</v>
      </c>
      <c r="KI7" s="534" t="s">
        <v>45</v>
      </c>
      <c r="KJ7" s="534" t="s">
        <v>46</v>
      </c>
      <c r="KK7" s="534" t="s">
        <v>47</v>
      </c>
      <c r="KL7" s="534" t="s">
        <v>48</v>
      </c>
      <c r="KM7" s="534" t="s">
        <v>49</v>
      </c>
      <c r="KN7" s="534" t="s">
        <v>50</v>
      </c>
      <c r="KO7" s="534" t="s">
        <v>51</v>
      </c>
      <c r="KP7" s="534" t="s">
        <v>704</v>
      </c>
      <c r="KQ7" s="534" t="s">
        <v>705</v>
      </c>
      <c r="KR7" s="534" t="s">
        <v>706</v>
      </c>
      <c r="KS7" s="534" t="s">
        <v>283</v>
      </c>
      <c r="KT7" s="534" t="s">
        <v>348</v>
      </c>
      <c r="KU7" s="534" t="s">
        <v>753</v>
      </c>
      <c r="KV7" s="534" t="s">
        <v>754</v>
      </c>
      <c r="KW7" s="534" t="s">
        <v>755</v>
      </c>
      <c r="KX7" s="534" t="s">
        <v>455</v>
      </c>
      <c r="KY7" s="534" t="s">
        <v>45</v>
      </c>
      <c r="KZ7" s="534" t="s">
        <v>46</v>
      </c>
      <c r="LA7" s="534" t="s">
        <v>47</v>
      </c>
      <c r="LB7" s="534" t="s">
        <v>48</v>
      </c>
      <c r="LC7" s="534" t="s">
        <v>49</v>
      </c>
      <c r="LD7" s="534" t="s">
        <v>50</v>
      </c>
      <c r="LE7" s="534" t="s">
        <v>51</v>
      </c>
      <c r="LF7" s="534" t="s">
        <v>704</v>
      </c>
      <c r="LG7" s="534" t="s">
        <v>705</v>
      </c>
      <c r="LH7" s="534" t="s">
        <v>706</v>
      </c>
      <c r="LI7" s="534" t="s">
        <v>283</v>
      </c>
      <c r="LJ7" s="534" t="s">
        <v>348</v>
      </c>
      <c r="LK7" s="534" t="s">
        <v>753</v>
      </c>
      <c r="LL7" s="534" t="s">
        <v>754</v>
      </c>
      <c r="LM7" s="534" t="s">
        <v>755</v>
      </c>
      <c r="LN7" s="534" t="s">
        <v>455</v>
      </c>
      <c r="LO7" s="534" t="s">
        <v>45</v>
      </c>
      <c r="LP7" s="534" t="s">
        <v>46</v>
      </c>
      <c r="LQ7" s="534" t="s">
        <v>47</v>
      </c>
      <c r="LR7" s="534" t="s">
        <v>48</v>
      </c>
      <c r="LS7" s="534" t="s">
        <v>49</v>
      </c>
      <c r="LT7" s="534" t="s">
        <v>50</v>
      </c>
      <c r="LU7" s="534" t="s">
        <v>51</v>
      </c>
      <c r="LV7" s="534" t="s">
        <v>704</v>
      </c>
      <c r="LW7" s="534" t="s">
        <v>705</v>
      </c>
      <c r="LX7" s="534" t="s">
        <v>706</v>
      </c>
      <c r="LY7" s="534" t="s">
        <v>283</v>
      </c>
      <c r="LZ7" s="534" t="s">
        <v>348</v>
      </c>
      <c r="MA7" s="534" t="s">
        <v>753</v>
      </c>
      <c r="MB7" s="534" t="s">
        <v>754</v>
      </c>
      <c r="MC7" s="534" t="s">
        <v>755</v>
      </c>
      <c r="MD7" s="534" t="s">
        <v>455</v>
      </c>
      <c r="ME7" s="534" t="s">
        <v>45</v>
      </c>
      <c r="MF7" s="534" t="s">
        <v>46</v>
      </c>
      <c r="MG7" s="534" t="s">
        <v>47</v>
      </c>
      <c r="MH7" s="534" t="s">
        <v>48</v>
      </c>
      <c r="MI7" s="534" t="s">
        <v>49</v>
      </c>
      <c r="MJ7" s="534" t="s">
        <v>50</v>
      </c>
      <c r="MK7" s="534" t="s">
        <v>51</v>
      </c>
      <c r="ML7" s="534" t="s">
        <v>704</v>
      </c>
      <c r="MM7" s="534" t="s">
        <v>705</v>
      </c>
      <c r="MN7" s="534" t="s">
        <v>706</v>
      </c>
      <c r="MO7" s="534" t="s">
        <v>283</v>
      </c>
      <c r="MP7" s="534" t="s">
        <v>348</v>
      </c>
      <c r="MQ7" s="534" t="s">
        <v>753</v>
      </c>
      <c r="MR7" s="534" t="s">
        <v>754</v>
      </c>
      <c r="MS7" s="534" t="s">
        <v>755</v>
      </c>
      <c r="MT7" s="534" t="s">
        <v>455</v>
      </c>
      <c r="MU7" s="534" t="s">
        <v>45</v>
      </c>
      <c r="MV7" s="534" t="s">
        <v>46</v>
      </c>
      <c r="MW7" s="534" t="s">
        <v>47</v>
      </c>
      <c r="MX7" s="534" t="s">
        <v>48</v>
      </c>
      <c r="MY7" s="534" t="s">
        <v>49</v>
      </c>
      <c r="MZ7" s="534" t="s">
        <v>50</v>
      </c>
      <c r="NA7" s="534" t="s">
        <v>51</v>
      </c>
      <c r="NB7" s="534" t="s">
        <v>704</v>
      </c>
      <c r="NC7" s="534" t="s">
        <v>705</v>
      </c>
      <c r="ND7" s="534" t="s">
        <v>706</v>
      </c>
      <c r="NE7" s="534" t="s">
        <v>283</v>
      </c>
      <c r="NF7" s="534" t="s">
        <v>348</v>
      </c>
      <c r="NG7" s="534" t="s">
        <v>753</v>
      </c>
      <c r="NH7" s="534" t="s">
        <v>754</v>
      </c>
      <c r="NI7" s="534" t="s">
        <v>755</v>
      </c>
      <c r="NJ7" s="534" t="s">
        <v>455</v>
      </c>
      <c r="NK7" s="534" t="s">
        <v>45</v>
      </c>
      <c r="NL7" s="534" t="s">
        <v>46</v>
      </c>
      <c r="NM7" s="534" t="s">
        <v>47</v>
      </c>
      <c r="NN7" s="534" t="s">
        <v>48</v>
      </c>
      <c r="NO7" s="534" t="s">
        <v>49</v>
      </c>
      <c r="NP7" s="534" t="s">
        <v>50</v>
      </c>
      <c r="NQ7" s="534" t="s">
        <v>51</v>
      </c>
      <c r="NR7" s="534" t="s">
        <v>704</v>
      </c>
      <c r="NS7" s="534" t="s">
        <v>705</v>
      </c>
      <c r="NT7" s="534" t="s">
        <v>706</v>
      </c>
      <c r="NU7" s="534" t="s">
        <v>283</v>
      </c>
      <c r="NV7" s="533" t="s">
        <v>348</v>
      </c>
    </row>
    <row r="8" spans="2:387" ht="15" customHeight="1">
      <c r="B8" s="528" t="s">
        <v>756</v>
      </c>
      <c r="C8" s="646">
        <v>1950</v>
      </c>
      <c r="D8" s="647">
        <v>701</v>
      </c>
      <c r="E8" s="647">
        <v>356</v>
      </c>
      <c r="F8" s="647">
        <v>385</v>
      </c>
      <c r="G8" s="647">
        <v>909</v>
      </c>
      <c r="H8" s="647">
        <v>1543</v>
      </c>
      <c r="I8" s="647">
        <v>1619</v>
      </c>
      <c r="J8" s="647">
        <v>1394</v>
      </c>
      <c r="K8" s="647">
        <v>1281</v>
      </c>
      <c r="L8" s="647">
        <v>1253</v>
      </c>
      <c r="M8" s="647">
        <v>1421</v>
      </c>
      <c r="N8" s="647">
        <v>1647</v>
      </c>
      <c r="O8" s="647">
        <v>1782</v>
      </c>
      <c r="P8" s="647">
        <v>2044</v>
      </c>
      <c r="Q8" s="647">
        <v>16169</v>
      </c>
      <c r="R8" s="647">
        <v>55</v>
      </c>
      <c r="S8" s="647">
        <v>1430</v>
      </c>
      <c r="T8" s="647">
        <v>563</v>
      </c>
      <c r="U8" s="647">
        <v>254</v>
      </c>
      <c r="V8" s="647">
        <v>254</v>
      </c>
      <c r="W8" s="647">
        <v>424</v>
      </c>
      <c r="X8" s="647">
        <v>403</v>
      </c>
      <c r="Y8" s="647">
        <v>485</v>
      </c>
      <c r="Z8" s="647">
        <v>484</v>
      </c>
      <c r="AA8" s="647">
        <v>549</v>
      </c>
      <c r="AB8" s="647">
        <v>715</v>
      </c>
      <c r="AC8" s="647">
        <v>819</v>
      </c>
      <c r="AD8" s="647">
        <v>1091</v>
      </c>
      <c r="AE8" s="647">
        <v>1263</v>
      </c>
      <c r="AF8" s="647">
        <v>1465</v>
      </c>
      <c r="AG8" s="647">
        <v>15292</v>
      </c>
      <c r="AH8" s="647">
        <v>23</v>
      </c>
      <c r="AI8" s="647">
        <v>1792</v>
      </c>
      <c r="AJ8" s="647">
        <v>659</v>
      </c>
      <c r="AK8" s="647">
        <v>324</v>
      </c>
      <c r="AL8" s="647">
        <v>337</v>
      </c>
      <c r="AM8" s="647">
        <v>909</v>
      </c>
      <c r="AN8" s="647">
        <v>1455</v>
      </c>
      <c r="AO8" s="647">
        <v>1585</v>
      </c>
      <c r="AP8" s="647">
        <v>1374</v>
      </c>
      <c r="AQ8" s="647">
        <v>1276</v>
      </c>
      <c r="AR8" s="647">
        <v>1278</v>
      </c>
      <c r="AS8" s="647">
        <v>1437</v>
      </c>
      <c r="AT8" s="647">
        <v>1697</v>
      </c>
      <c r="AU8" s="647">
        <v>1759</v>
      </c>
      <c r="AV8" s="647">
        <v>2033</v>
      </c>
      <c r="AW8" s="647">
        <v>15903</v>
      </c>
      <c r="AX8" s="647">
        <v>50</v>
      </c>
      <c r="AY8" s="647">
        <v>1487</v>
      </c>
      <c r="AZ8" s="647">
        <v>528</v>
      </c>
      <c r="BA8" s="647">
        <v>296</v>
      </c>
      <c r="BB8" s="647">
        <v>258</v>
      </c>
      <c r="BC8" s="647">
        <v>379</v>
      </c>
      <c r="BD8" s="647">
        <v>478</v>
      </c>
      <c r="BE8" s="647">
        <v>501</v>
      </c>
      <c r="BF8" s="647">
        <v>484</v>
      </c>
      <c r="BG8" s="647">
        <v>552</v>
      </c>
      <c r="BH8" s="647">
        <v>658</v>
      </c>
      <c r="BI8" s="647">
        <v>870</v>
      </c>
      <c r="BJ8" s="647">
        <v>1092</v>
      </c>
      <c r="BK8" s="647">
        <v>1275</v>
      </c>
      <c r="BL8" s="647">
        <v>1553</v>
      </c>
      <c r="BM8" s="647">
        <v>15403</v>
      </c>
      <c r="BN8" s="647">
        <v>32</v>
      </c>
      <c r="BO8" s="647">
        <v>1735</v>
      </c>
      <c r="BP8" s="647">
        <v>623</v>
      </c>
      <c r="BQ8" s="647">
        <v>302</v>
      </c>
      <c r="BR8" s="647">
        <v>381</v>
      </c>
      <c r="BS8" s="647">
        <v>939</v>
      </c>
      <c r="BT8" s="647">
        <v>1466</v>
      </c>
      <c r="BU8" s="647">
        <v>1528</v>
      </c>
      <c r="BV8" s="647">
        <v>1437</v>
      </c>
      <c r="BW8" s="647">
        <v>1173</v>
      </c>
      <c r="BX8" s="647">
        <v>1314</v>
      </c>
      <c r="BY8" s="647">
        <v>1424</v>
      </c>
      <c r="BZ8" s="647">
        <v>1605</v>
      </c>
      <c r="CA8" s="647">
        <v>1888</v>
      </c>
      <c r="CB8" s="647">
        <v>1991</v>
      </c>
      <c r="CC8" s="647">
        <v>17028</v>
      </c>
      <c r="CD8" s="647">
        <v>61</v>
      </c>
      <c r="CE8" s="647">
        <v>1469</v>
      </c>
      <c r="CF8" s="647">
        <v>506</v>
      </c>
      <c r="CG8" s="647">
        <v>238</v>
      </c>
      <c r="CH8" s="647">
        <v>228</v>
      </c>
      <c r="CI8" s="647">
        <v>414</v>
      </c>
      <c r="CJ8" s="647">
        <v>479</v>
      </c>
      <c r="CK8" s="647">
        <v>468</v>
      </c>
      <c r="CL8" s="647">
        <v>492</v>
      </c>
      <c r="CM8" s="647">
        <v>567</v>
      </c>
      <c r="CN8" s="647">
        <v>704</v>
      </c>
      <c r="CO8" s="647">
        <v>828</v>
      </c>
      <c r="CP8" s="647">
        <v>1057</v>
      </c>
      <c r="CQ8" s="647">
        <v>1264</v>
      </c>
      <c r="CR8" s="647">
        <v>1596</v>
      </c>
      <c r="CS8" s="647">
        <v>16448</v>
      </c>
      <c r="CT8" s="647">
        <v>28</v>
      </c>
      <c r="CU8" s="647">
        <v>1659</v>
      </c>
      <c r="CV8" s="647">
        <v>582</v>
      </c>
      <c r="CW8" s="647">
        <v>318</v>
      </c>
      <c r="CX8" s="647">
        <v>341</v>
      </c>
      <c r="CY8" s="647">
        <v>884</v>
      </c>
      <c r="CZ8" s="647">
        <v>1408</v>
      </c>
      <c r="DA8" s="647">
        <v>1530</v>
      </c>
      <c r="DB8" s="647">
        <v>1383</v>
      </c>
      <c r="DC8" s="647">
        <v>1150</v>
      </c>
      <c r="DD8" s="647">
        <v>1229</v>
      </c>
      <c r="DE8" s="647">
        <v>1380</v>
      </c>
      <c r="DF8" s="647">
        <v>1599</v>
      </c>
      <c r="DG8" s="647">
        <v>1833</v>
      </c>
      <c r="DH8" s="647">
        <v>2112</v>
      </c>
      <c r="DI8" s="647">
        <v>17801</v>
      </c>
      <c r="DJ8" s="647">
        <v>59</v>
      </c>
      <c r="DK8" s="647">
        <v>1387</v>
      </c>
      <c r="DL8" s="647">
        <v>494</v>
      </c>
      <c r="DM8" s="647">
        <v>219</v>
      </c>
      <c r="DN8" s="647">
        <v>219</v>
      </c>
      <c r="DO8" s="647">
        <v>450</v>
      </c>
      <c r="DP8" s="647">
        <v>414</v>
      </c>
      <c r="DQ8" s="647">
        <v>461</v>
      </c>
      <c r="DR8" s="647">
        <v>526</v>
      </c>
      <c r="DS8" s="647">
        <v>544</v>
      </c>
      <c r="DT8" s="647">
        <v>696</v>
      </c>
      <c r="DU8" s="647">
        <v>890</v>
      </c>
      <c r="DV8" s="647">
        <v>1099</v>
      </c>
      <c r="DW8" s="647">
        <v>1293</v>
      </c>
      <c r="DX8" s="647">
        <v>1502</v>
      </c>
      <c r="DY8" s="647">
        <v>16784</v>
      </c>
      <c r="DZ8" s="647">
        <v>58</v>
      </c>
      <c r="EA8" s="647">
        <v>1656</v>
      </c>
      <c r="EB8" s="647">
        <v>527</v>
      </c>
      <c r="EC8" s="647">
        <v>278</v>
      </c>
      <c r="ED8" s="647">
        <v>346</v>
      </c>
      <c r="EE8" s="647">
        <v>924</v>
      </c>
      <c r="EF8" s="647">
        <v>1381</v>
      </c>
      <c r="EG8" s="647">
        <v>1379</v>
      </c>
      <c r="EH8" s="647">
        <v>1320</v>
      </c>
      <c r="EI8" s="647">
        <v>1106</v>
      </c>
      <c r="EJ8" s="647">
        <v>1184</v>
      </c>
      <c r="EK8" s="647">
        <v>1296</v>
      </c>
      <c r="EL8" s="647">
        <v>1523</v>
      </c>
      <c r="EM8" s="647">
        <v>1861</v>
      </c>
      <c r="EN8" s="647">
        <v>2154</v>
      </c>
      <c r="EO8" s="647">
        <v>18348</v>
      </c>
      <c r="EP8" s="647">
        <v>31</v>
      </c>
      <c r="EQ8" s="647">
        <v>1346</v>
      </c>
      <c r="ER8" s="647">
        <v>467</v>
      </c>
      <c r="ES8" s="647">
        <v>244</v>
      </c>
      <c r="ET8" s="647">
        <v>232</v>
      </c>
      <c r="EU8" s="647">
        <v>398</v>
      </c>
      <c r="EV8" s="647">
        <v>394</v>
      </c>
      <c r="EW8" s="647">
        <v>485</v>
      </c>
      <c r="EX8" s="647">
        <v>487</v>
      </c>
      <c r="EY8" s="647">
        <v>530</v>
      </c>
      <c r="EZ8" s="647">
        <v>649</v>
      </c>
      <c r="FA8" s="647">
        <v>871</v>
      </c>
      <c r="FB8" s="647">
        <v>1184</v>
      </c>
      <c r="FC8" s="647">
        <v>1376</v>
      </c>
      <c r="FD8" s="647">
        <v>1649</v>
      </c>
      <c r="FE8" s="647">
        <v>17866</v>
      </c>
      <c r="FF8" s="647">
        <v>19</v>
      </c>
      <c r="FG8" s="647">
        <v>1639</v>
      </c>
      <c r="FH8" s="647">
        <v>568</v>
      </c>
      <c r="FI8" s="647">
        <v>271</v>
      </c>
      <c r="FJ8" s="647">
        <v>327</v>
      </c>
      <c r="FK8" s="647">
        <v>824</v>
      </c>
      <c r="FL8" s="647">
        <v>1267</v>
      </c>
      <c r="FM8" s="647">
        <v>1313</v>
      </c>
      <c r="FN8" s="647">
        <v>1289</v>
      </c>
      <c r="FO8" s="647">
        <v>1130</v>
      </c>
      <c r="FP8" s="647">
        <v>1121</v>
      </c>
      <c r="FQ8" s="647">
        <v>1295</v>
      </c>
      <c r="FR8" s="647">
        <v>1514</v>
      </c>
      <c r="FS8" s="647">
        <v>1911</v>
      </c>
      <c r="FT8" s="647">
        <v>2252</v>
      </c>
      <c r="FU8" s="647">
        <v>18802</v>
      </c>
      <c r="FV8" s="647">
        <v>31</v>
      </c>
      <c r="FW8" s="647">
        <v>1340</v>
      </c>
      <c r="FX8" s="647">
        <v>457</v>
      </c>
      <c r="FY8" s="647">
        <v>200</v>
      </c>
      <c r="FZ8" s="647">
        <v>261</v>
      </c>
      <c r="GA8" s="647">
        <v>415</v>
      </c>
      <c r="GB8" s="647">
        <v>380</v>
      </c>
      <c r="GC8" s="647">
        <v>430</v>
      </c>
      <c r="GD8" s="647">
        <v>495</v>
      </c>
      <c r="GE8" s="647">
        <v>561</v>
      </c>
      <c r="GF8" s="647">
        <v>658</v>
      </c>
      <c r="GG8" s="647">
        <v>854</v>
      </c>
      <c r="GH8" s="647">
        <v>1130</v>
      </c>
      <c r="GI8" s="647">
        <v>1403</v>
      </c>
      <c r="GJ8" s="647">
        <v>1599</v>
      </c>
      <c r="GK8" s="647">
        <v>18447</v>
      </c>
      <c r="GL8" s="647">
        <v>22</v>
      </c>
      <c r="GM8" s="647">
        <v>1592</v>
      </c>
      <c r="GN8" s="647">
        <v>480</v>
      </c>
      <c r="GO8" s="647">
        <v>268</v>
      </c>
      <c r="GP8" s="647">
        <v>314</v>
      </c>
      <c r="GQ8" s="647">
        <v>755</v>
      </c>
      <c r="GR8" s="647">
        <v>1221</v>
      </c>
      <c r="GS8" s="647">
        <v>1262</v>
      </c>
      <c r="GT8" s="647">
        <v>1168</v>
      </c>
      <c r="GU8" s="647">
        <v>1078</v>
      </c>
      <c r="GV8" s="647">
        <v>1136</v>
      </c>
      <c r="GW8" s="647">
        <v>1272</v>
      </c>
      <c r="GX8" s="647">
        <v>1547</v>
      </c>
      <c r="GY8" s="647">
        <v>1899</v>
      </c>
      <c r="GZ8" s="647">
        <v>2280</v>
      </c>
      <c r="HA8" s="647">
        <v>18957</v>
      </c>
      <c r="HB8" s="647">
        <v>13</v>
      </c>
      <c r="HC8" s="647">
        <v>1270</v>
      </c>
      <c r="HD8" s="647">
        <v>376</v>
      </c>
      <c r="HE8" s="647">
        <v>185</v>
      </c>
      <c r="HF8" s="647">
        <v>245</v>
      </c>
      <c r="HG8" s="647">
        <v>367</v>
      </c>
      <c r="HH8" s="647">
        <v>399</v>
      </c>
      <c r="HI8" s="647">
        <v>389</v>
      </c>
      <c r="HJ8" s="647">
        <v>468</v>
      </c>
      <c r="HK8" s="647">
        <v>561</v>
      </c>
      <c r="HL8" s="647">
        <v>656</v>
      </c>
      <c r="HM8" s="647">
        <v>871</v>
      </c>
      <c r="HN8" s="647">
        <v>1121</v>
      </c>
      <c r="HO8" s="647">
        <v>1356</v>
      </c>
      <c r="HP8" s="647">
        <v>1696</v>
      </c>
      <c r="HQ8" s="647">
        <v>18576</v>
      </c>
      <c r="HR8" s="647">
        <v>10</v>
      </c>
      <c r="HS8" s="647">
        <v>1681</v>
      </c>
      <c r="HT8" s="647">
        <v>433</v>
      </c>
      <c r="HU8" s="647">
        <v>245</v>
      </c>
      <c r="HV8" s="647">
        <v>312</v>
      </c>
      <c r="HW8" s="647">
        <v>795</v>
      </c>
      <c r="HX8" s="647">
        <v>1229</v>
      </c>
      <c r="HY8" s="647">
        <v>1195</v>
      </c>
      <c r="HZ8" s="647">
        <v>1109</v>
      </c>
      <c r="IA8" s="647">
        <v>1108</v>
      </c>
      <c r="IB8" s="647">
        <v>1088</v>
      </c>
      <c r="IC8" s="647">
        <v>1257</v>
      </c>
      <c r="ID8" s="647">
        <v>1533</v>
      </c>
      <c r="IE8" s="647">
        <v>1921</v>
      </c>
      <c r="IF8" s="647">
        <v>2311</v>
      </c>
      <c r="IG8" s="647">
        <v>19716</v>
      </c>
      <c r="IH8" s="647">
        <v>3</v>
      </c>
      <c r="II8" s="647">
        <v>1330</v>
      </c>
      <c r="IJ8" s="647">
        <v>399</v>
      </c>
      <c r="IK8" s="647">
        <v>206</v>
      </c>
      <c r="IL8" s="647">
        <v>228</v>
      </c>
      <c r="IM8" s="647">
        <v>335</v>
      </c>
      <c r="IN8" s="647">
        <v>373</v>
      </c>
      <c r="IO8" s="647">
        <v>403</v>
      </c>
      <c r="IP8" s="647">
        <v>448</v>
      </c>
      <c r="IQ8" s="647">
        <v>559</v>
      </c>
      <c r="IR8" s="647">
        <v>659</v>
      </c>
      <c r="IS8" s="647">
        <v>773</v>
      </c>
      <c r="IT8" s="647">
        <v>1095</v>
      </c>
      <c r="IU8" s="647">
        <v>1361</v>
      </c>
      <c r="IV8" s="647">
        <v>1801</v>
      </c>
      <c r="IW8" s="647">
        <v>19484</v>
      </c>
      <c r="IX8" s="647">
        <v>1</v>
      </c>
      <c r="IY8" s="647">
        <v>1695</v>
      </c>
      <c r="IZ8" s="647">
        <v>462</v>
      </c>
      <c r="JA8" s="647">
        <v>297</v>
      </c>
      <c r="JB8" s="647">
        <v>290</v>
      </c>
      <c r="JC8" s="647">
        <v>741</v>
      </c>
      <c r="JD8" s="647">
        <v>1162</v>
      </c>
      <c r="JE8" s="647">
        <v>1114</v>
      </c>
      <c r="JF8" s="647">
        <v>1187</v>
      </c>
      <c r="JG8" s="647">
        <v>1169</v>
      </c>
      <c r="JH8" s="647">
        <v>1151</v>
      </c>
      <c r="JI8" s="647">
        <v>1303</v>
      </c>
      <c r="JJ8" s="647">
        <v>1672</v>
      </c>
      <c r="JK8" s="647">
        <v>2049</v>
      </c>
      <c r="JL8" s="647">
        <v>2474</v>
      </c>
      <c r="JM8" s="647">
        <v>20609</v>
      </c>
      <c r="JN8" s="647">
        <v>9</v>
      </c>
      <c r="JO8" s="647">
        <v>1383</v>
      </c>
      <c r="JP8" s="647">
        <v>358</v>
      </c>
      <c r="JQ8" s="647">
        <v>222</v>
      </c>
      <c r="JR8" s="647">
        <v>233</v>
      </c>
      <c r="JS8" s="647">
        <v>393</v>
      </c>
      <c r="JT8" s="647">
        <v>383</v>
      </c>
      <c r="JU8" s="647">
        <v>432</v>
      </c>
      <c r="JV8" s="647">
        <v>505</v>
      </c>
      <c r="JW8" s="647">
        <v>587</v>
      </c>
      <c r="JX8" s="647">
        <v>681</v>
      </c>
      <c r="JY8" s="647">
        <v>888</v>
      </c>
      <c r="JZ8" s="647">
        <v>1183</v>
      </c>
      <c r="KA8" s="647">
        <v>1496</v>
      </c>
      <c r="KB8" s="647">
        <v>1952</v>
      </c>
      <c r="KC8" s="647">
        <v>20222</v>
      </c>
      <c r="KD8" s="647">
        <v>2</v>
      </c>
      <c r="KE8" s="647">
        <v>1821</v>
      </c>
      <c r="KF8" s="647">
        <v>410</v>
      </c>
      <c r="KG8" s="647">
        <v>237</v>
      </c>
      <c r="KH8" s="647">
        <v>291</v>
      </c>
      <c r="KI8" s="647">
        <v>736</v>
      </c>
      <c r="KJ8" s="647">
        <v>1192</v>
      </c>
      <c r="KK8" s="647">
        <v>1220</v>
      </c>
      <c r="KL8" s="647">
        <v>1119</v>
      </c>
      <c r="KM8" s="647">
        <v>1177</v>
      </c>
      <c r="KN8" s="647">
        <v>1092</v>
      </c>
      <c r="KO8" s="647">
        <v>1317</v>
      </c>
      <c r="KP8" s="647">
        <v>1646</v>
      </c>
      <c r="KQ8" s="647">
        <v>2074</v>
      </c>
      <c r="KR8" s="647">
        <v>2514</v>
      </c>
      <c r="KS8" s="647">
        <v>21668</v>
      </c>
      <c r="KT8" s="647">
        <v>27</v>
      </c>
      <c r="KU8" s="647">
        <v>1477</v>
      </c>
      <c r="KV8" s="647">
        <v>314</v>
      </c>
      <c r="KW8" s="647">
        <v>187</v>
      </c>
      <c r="KX8" s="647">
        <v>224</v>
      </c>
      <c r="KY8" s="647">
        <v>360</v>
      </c>
      <c r="KZ8" s="647">
        <v>384</v>
      </c>
      <c r="LA8" s="647">
        <v>388</v>
      </c>
      <c r="LB8" s="647">
        <v>477</v>
      </c>
      <c r="LC8" s="647">
        <v>542</v>
      </c>
      <c r="LD8" s="647">
        <v>662</v>
      </c>
      <c r="LE8" s="647">
        <v>873</v>
      </c>
      <c r="LF8" s="647">
        <v>1166</v>
      </c>
      <c r="LG8" s="647">
        <v>1525</v>
      </c>
      <c r="LH8" s="647">
        <v>1858</v>
      </c>
      <c r="LI8" s="647">
        <v>21161</v>
      </c>
      <c r="LJ8" s="647">
        <v>5</v>
      </c>
      <c r="LK8" s="647">
        <v>1874</v>
      </c>
      <c r="LL8" s="647">
        <v>387</v>
      </c>
      <c r="LM8" s="647">
        <v>240</v>
      </c>
      <c r="LN8" s="647">
        <v>300</v>
      </c>
      <c r="LO8" s="647">
        <v>778</v>
      </c>
      <c r="LP8" s="647">
        <v>1206</v>
      </c>
      <c r="LQ8" s="647">
        <v>1230</v>
      </c>
      <c r="LR8" s="647">
        <v>1148</v>
      </c>
      <c r="LS8" s="647">
        <v>1216</v>
      </c>
      <c r="LT8" s="647">
        <v>1204</v>
      </c>
      <c r="LU8" s="647">
        <v>1400</v>
      </c>
      <c r="LV8" s="647">
        <v>1696</v>
      </c>
      <c r="LW8" s="647">
        <v>2233</v>
      </c>
      <c r="LX8" s="647">
        <v>2615</v>
      </c>
      <c r="LY8" s="647">
        <v>22070</v>
      </c>
      <c r="LZ8" s="647">
        <v>15</v>
      </c>
      <c r="MA8" s="647">
        <v>1517</v>
      </c>
      <c r="MB8" s="647">
        <v>332</v>
      </c>
      <c r="MC8" s="647">
        <v>192</v>
      </c>
      <c r="MD8" s="647">
        <v>223</v>
      </c>
      <c r="ME8" s="647">
        <v>354</v>
      </c>
      <c r="MF8" s="647">
        <v>365</v>
      </c>
      <c r="MG8" s="647">
        <v>391</v>
      </c>
      <c r="MH8" s="647">
        <v>474</v>
      </c>
      <c r="MI8" s="647">
        <v>611</v>
      </c>
      <c r="MJ8" s="647">
        <v>690</v>
      </c>
      <c r="MK8" s="647">
        <v>892</v>
      </c>
      <c r="ML8" s="647">
        <v>1191</v>
      </c>
      <c r="MM8" s="647">
        <v>1519</v>
      </c>
      <c r="MN8" s="647">
        <v>1943</v>
      </c>
      <c r="MO8" s="647">
        <v>21675</v>
      </c>
      <c r="MP8" s="647">
        <v>1</v>
      </c>
      <c r="MQ8" s="647">
        <v>1885</v>
      </c>
      <c r="MR8" s="647">
        <v>398</v>
      </c>
      <c r="MS8" s="647">
        <v>219</v>
      </c>
      <c r="MT8" s="647">
        <v>259</v>
      </c>
      <c r="MU8" s="647">
        <v>736</v>
      </c>
      <c r="MV8" s="647">
        <v>1245</v>
      </c>
      <c r="MW8" s="647">
        <v>1346</v>
      </c>
      <c r="MX8" s="647">
        <v>1286</v>
      </c>
      <c r="MY8" s="647">
        <v>1222</v>
      </c>
      <c r="MZ8" s="647">
        <v>1286</v>
      </c>
      <c r="NA8" s="647">
        <v>1433</v>
      </c>
      <c r="NB8" s="647">
        <v>1687</v>
      </c>
      <c r="NC8" s="647">
        <v>2163</v>
      </c>
      <c r="ND8" s="647">
        <v>2636</v>
      </c>
      <c r="NE8" s="647">
        <v>22770</v>
      </c>
      <c r="NF8" s="647">
        <v>28</v>
      </c>
      <c r="NG8" s="647">
        <v>1470</v>
      </c>
      <c r="NH8" s="647">
        <v>319</v>
      </c>
      <c r="NI8" s="647">
        <v>165</v>
      </c>
      <c r="NJ8" s="647">
        <v>205</v>
      </c>
      <c r="NK8" s="647">
        <v>332</v>
      </c>
      <c r="NL8" s="647">
        <v>410</v>
      </c>
      <c r="NM8" s="647">
        <v>397</v>
      </c>
      <c r="NN8" s="647">
        <v>478</v>
      </c>
      <c r="NO8" s="647">
        <v>596</v>
      </c>
      <c r="NP8" s="647">
        <v>701</v>
      </c>
      <c r="NQ8" s="647">
        <v>909</v>
      </c>
      <c r="NR8" s="647">
        <v>1164</v>
      </c>
      <c r="NS8" s="647">
        <v>1617</v>
      </c>
      <c r="NT8" s="647">
        <v>1962</v>
      </c>
      <c r="NU8" s="647">
        <v>22088</v>
      </c>
      <c r="NV8" s="648">
        <v>19</v>
      </c>
    </row>
    <row r="9" spans="2:387" ht="15" customHeight="1">
      <c r="B9" s="529" t="s">
        <v>757</v>
      </c>
      <c r="C9" s="649">
        <v>991</v>
      </c>
      <c r="D9" s="650">
        <v>391</v>
      </c>
      <c r="E9" s="650">
        <v>184</v>
      </c>
      <c r="F9" s="650">
        <v>176</v>
      </c>
      <c r="G9" s="650">
        <v>397</v>
      </c>
      <c r="H9" s="650">
        <v>612</v>
      </c>
      <c r="I9" s="650">
        <v>557</v>
      </c>
      <c r="J9" s="650">
        <v>484</v>
      </c>
      <c r="K9" s="650">
        <v>469</v>
      </c>
      <c r="L9" s="650">
        <v>529</v>
      </c>
      <c r="M9" s="650">
        <v>569</v>
      </c>
      <c r="N9" s="650">
        <v>650</v>
      </c>
      <c r="O9" s="650">
        <v>688</v>
      </c>
      <c r="P9" s="650">
        <v>857</v>
      </c>
      <c r="Q9" s="650">
        <v>8074</v>
      </c>
      <c r="R9" s="650">
        <v>36</v>
      </c>
      <c r="S9" s="650">
        <v>717</v>
      </c>
      <c r="T9" s="650">
        <v>322</v>
      </c>
      <c r="U9" s="650">
        <v>125</v>
      </c>
      <c r="V9" s="650">
        <v>117</v>
      </c>
      <c r="W9" s="650">
        <v>226</v>
      </c>
      <c r="X9" s="650">
        <v>192</v>
      </c>
      <c r="Y9" s="650">
        <v>214</v>
      </c>
      <c r="Z9" s="650">
        <v>191</v>
      </c>
      <c r="AA9" s="650">
        <v>249</v>
      </c>
      <c r="AB9" s="650">
        <v>317</v>
      </c>
      <c r="AC9" s="650">
        <v>336</v>
      </c>
      <c r="AD9" s="650">
        <v>444</v>
      </c>
      <c r="AE9" s="650">
        <v>550</v>
      </c>
      <c r="AF9" s="650">
        <v>673</v>
      </c>
      <c r="AG9" s="650">
        <v>8225</v>
      </c>
      <c r="AH9" s="650">
        <v>13</v>
      </c>
      <c r="AI9" s="650">
        <v>848</v>
      </c>
      <c r="AJ9" s="650">
        <v>361</v>
      </c>
      <c r="AK9" s="650">
        <v>144</v>
      </c>
      <c r="AL9" s="650">
        <v>174</v>
      </c>
      <c r="AM9" s="650">
        <v>414</v>
      </c>
      <c r="AN9" s="650">
        <v>584</v>
      </c>
      <c r="AO9" s="650">
        <v>583</v>
      </c>
      <c r="AP9" s="650">
        <v>491</v>
      </c>
      <c r="AQ9" s="650">
        <v>475</v>
      </c>
      <c r="AR9" s="650">
        <v>490</v>
      </c>
      <c r="AS9" s="650">
        <v>554</v>
      </c>
      <c r="AT9" s="650">
        <v>697</v>
      </c>
      <c r="AU9" s="650">
        <v>725</v>
      </c>
      <c r="AV9" s="650">
        <v>815</v>
      </c>
      <c r="AW9" s="650">
        <v>7723</v>
      </c>
      <c r="AX9" s="650">
        <v>32</v>
      </c>
      <c r="AY9" s="650">
        <v>749</v>
      </c>
      <c r="AZ9" s="650">
        <v>298</v>
      </c>
      <c r="BA9" s="650">
        <v>150</v>
      </c>
      <c r="BB9" s="650">
        <v>134</v>
      </c>
      <c r="BC9" s="650">
        <v>181</v>
      </c>
      <c r="BD9" s="650">
        <v>228</v>
      </c>
      <c r="BE9" s="650">
        <v>229</v>
      </c>
      <c r="BF9" s="650">
        <v>227</v>
      </c>
      <c r="BG9" s="650">
        <v>220</v>
      </c>
      <c r="BH9" s="650">
        <v>278</v>
      </c>
      <c r="BI9" s="650">
        <v>371</v>
      </c>
      <c r="BJ9" s="650">
        <v>436</v>
      </c>
      <c r="BK9" s="650">
        <v>541</v>
      </c>
      <c r="BL9" s="650">
        <v>694</v>
      </c>
      <c r="BM9" s="650">
        <v>8160</v>
      </c>
      <c r="BN9" s="650">
        <v>18</v>
      </c>
      <c r="BO9" s="650">
        <v>845</v>
      </c>
      <c r="BP9" s="650">
        <v>341</v>
      </c>
      <c r="BQ9" s="650">
        <v>150</v>
      </c>
      <c r="BR9" s="650">
        <v>178</v>
      </c>
      <c r="BS9" s="650">
        <v>427</v>
      </c>
      <c r="BT9" s="650">
        <v>572</v>
      </c>
      <c r="BU9" s="650">
        <v>571</v>
      </c>
      <c r="BV9" s="650">
        <v>521</v>
      </c>
      <c r="BW9" s="650">
        <v>417</v>
      </c>
      <c r="BX9" s="650">
        <v>561</v>
      </c>
      <c r="BY9" s="650">
        <v>562</v>
      </c>
      <c r="BZ9" s="650">
        <v>620</v>
      </c>
      <c r="CA9" s="650">
        <v>715</v>
      </c>
      <c r="CB9" s="650">
        <v>777</v>
      </c>
      <c r="CC9" s="650">
        <v>8077</v>
      </c>
      <c r="CD9" s="650">
        <v>36</v>
      </c>
      <c r="CE9" s="650">
        <v>739</v>
      </c>
      <c r="CF9" s="650">
        <v>252</v>
      </c>
      <c r="CG9" s="650">
        <v>116</v>
      </c>
      <c r="CH9" s="650">
        <v>118</v>
      </c>
      <c r="CI9" s="650">
        <v>230</v>
      </c>
      <c r="CJ9" s="650">
        <v>218</v>
      </c>
      <c r="CK9" s="650">
        <v>188</v>
      </c>
      <c r="CL9" s="650">
        <v>210</v>
      </c>
      <c r="CM9" s="650">
        <v>225</v>
      </c>
      <c r="CN9" s="650">
        <v>295</v>
      </c>
      <c r="CO9" s="650">
        <v>342</v>
      </c>
      <c r="CP9" s="650">
        <v>436</v>
      </c>
      <c r="CQ9" s="650">
        <v>523</v>
      </c>
      <c r="CR9" s="650">
        <v>651</v>
      </c>
      <c r="CS9" s="650">
        <v>8467</v>
      </c>
      <c r="CT9" s="650">
        <v>15</v>
      </c>
      <c r="CU9" s="650">
        <v>814</v>
      </c>
      <c r="CV9" s="650">
        <v>294</v>
      </c>
      <c r="CW9" s="650">
        <v>145</v>
      </c>
      <c r="CX9" s="650">
        <v>159</v>
      </c>
      <c r="CY9" s="650">
        <v>370</v>
      </c>
      <c r="CZ9" s="650">
        <v>553</v>
      </c>
      <c r="DA9" s="650">
        <v>588</v>
      </c>
      <c r="DB9" s="650">
        <v>468</v>
      </c>
      <c r="DC9" s="650">
        <v>410</v>
      </c>
      <c r="DD9" s="650">
        <v>512</v>
      </c>
      <c r="DE9" s="650">
        <v>562</v>
      </c>
      <c r="DF9" s="650">
        <v>606</v>
      </c>
      <c r="DG9" s="650">
        <v>720</v>
      </c>
      <c r="DH9" s="650">
        <v>834</v>
      </c>
      <c r="DI9" s="650">
        <v>8439</v>
      </c>
      <c r="DJ9" s="650">
        <v>23</v>
      </c>
      <c r="DK9" s="650">
        <v>703</v>
      </c>
      <c r="DL9" s="650">
        <v>251</v>
      </c>
      <c r="DM9" s="650">
        <v>101</v>
      </c>
      <c r="DN9" s="650">
        <v>111</v>
      </c>
      <c r="DO9" s="650">
        <v>248</v>
      </c>
      <c r="DP9" s="650">
        <v>194</v>
      </c>
      <c r="DQ9" s="650">
        <v>204</v>
      </c>
      <c r="DR9" s="650">
        <v>214</v>
      </c>
      <c r="DS9" s="650">
        <v>235</v>
      </c>
      <c r="DT9" s="650">
        <v>286</v>
      </c>
      <c r="DU9" s="650">
        <v>380</v>
      </c>
      <c r="DV9" s="650">
        <v>458</v>
      </c>
      <c r="DW9" s="650">
        <v>546</v>
      </c>
      <c r="DX9" s="650">
        <v>617</v>
      </c>
      <c r="DY9" s="650">
        <v>8784</v>
      </c>
      <c r="DZ9" s="650">
        <v>12</v>
      </c>
      <c r="EA9" s="650">
        <v>822</v>
      </c>
      <c r="EB9" s="650">
        <v>255</v>
      </c>
      <c r="EC9" s="650">
        <v>130</v>
      </c>
      <c r="ED9" s="650">
        <v>164</v>
      </c>
      <c r="EE9" s="650">
        <v>413</v>
      </c>
      <c r="EF9" s="650">
        <v>537</v>
      </c>
      <c r="EG9" s="650">
        <v>517</v>
      </c>
      <c r="EH9" s="650">
        <v>479</v>
      </c>
      <c r="EI9" s="650">
        <v>427</v>
      </c>
      <c r="EJ9" s="650">
        <v>470</v>
      </c>
      <c r="EK9" s="650">
        <v>529</v>
      </c>
      <c r="EL9" s="650">
        <v>563</v>
      </c>
      <c r="EM9" s="650">
        <v>691</v>
      </c>
      <c r="EN9" s="650">
        <v>812</v>
      </c>
      <c r="EO9" s="650">
        <v>8662</v>
      </c>
      <c r="EP9" s="650">
        <v>11</v>
      </c>
      <c r="EQ9" s="650">
        <v>661</v>
      </c>
      <c r="ER9" s="650">
        <v>238</v>
      </c>
      <c r="ES9" s="650">
        <v>108</v>
      </c>
      <c r="ET9" s="650">
        <v>98</v>
      </c>
      <c r="EU9" s="650">
        <v>189</v>
      </c>
      <c r="EV9" s="650">
        <v>183</v>
      </c>
      <c r="EW9" s="650">
        <v>198</v>
      </c>
      <c r="EX9" s="650">
        <v>187</v>
      </c>
      <c r="EY9" s="650">
        <v>224</v>
      </c>
      <c r="EZ9" s="650">
        <v>274</v>
      </c>
      <c r="FA9" s="650">
        <v>361</v>
      </c>
      <c r="FB9" s="650">
        <v>456</v>
      </c>
      <c r="FC9" s="650">
        <v>532</v>
      </c>
      <c r="FD9" s="650">
        <v>678</v>
      </c>
      <c r="FE9" s="650">
        <v>9196</v>
      </c>
      <c r="FF9" s="650">
        <v>14</v>
      </c>
      <c r="FG9" s="650">
        <v>773</v>
      </c>
      <c r="FH9" s="650">
        <v>269</v>
      </c>
      <c r="FI9" s="650">
        <v>106</v>
      </c>
      <c r="FJ9" s="650">
        <v>141</v>
      </c>
      <c r="FK9" s="650">
        <v>330</v>
      </c>
      <c r="FL9" s="650">
        <v>509</v>
      </c>
      <c r="FM9" s="650">
        <v>488</v>
      </c>
      <c r="FN9" s="650">
        <v>486</v>
      </c>
      <c r="FO9" s="650">
        <v>463</v>
      </c>
      <c r="FP9" s="650">
        <v>437</v>
      </c>
      <c r="FQ9" s="650">
        <v>479</v>
      </c>
      <c r="FR9" s="650">
        <v>560</v>
      </c>
      <c r="FS9" s="650">
        <v>693</v>
      </c>
      <c r="FT9" s="650">
        <v>847</v>
      </c>
      <c r="FU9" s="650">
        <v>8768</v>
      </c>
      <c r="FV9" s="650">
        <v>14</v>
      </c>
      <c r="FW9" s="650">
        <v>648</v>
      </c>
      <c r="FX9" s="650">
        <v>235</v>
      </c>
      <c r="FY9" s="650">
        <v>86</v>
      </c>
      <c r="FZ9" s="650">
        <v>123</v>
      </c>
      <c r="GA9" s="650">
        <v>204</v>
      </c>
      <c r="GB9" s="650">
        <v>176</v>
      </c>
      <c r="GC9" s="650">
        <v>182</v>
      </c>
      <c r="GD9" s="650">
        <v>204</v>
      </c>
      <c r="GE9" s="650">
        <v>220</v>
      </c>
      <c r="GF9" s="650">
        <v>261</v>
      </c>
      <c r="GG9" s="650">
        <v>335</v>
      </c>
      <c r="GH9" s="650">
        <v>444</v>
      </c>
      <c r="GI9" s="650">
        <v>557</v>
      </c>
      <c r="GJ9" s="650">
        <v>653</v>
      </c>
      <c r="GK9" s="650">
        <v>9305</v>
      </c>
      <c r="GL9" s="650">
        <v>7</v>
      </c>
      <c r="GM9" s="650">
        <v>750</v>
      </c>
      <c r="GN9" s="650">
        <v>236</v>
      </c>
      <c r="GO9" s="650">
        <v>132</v>
      </c>
      <c r="GP9" s="650">
        <v>144</v>
      </c>
      <c r="GQ9" s="650">
        <v>312</v>
      </c>
      <c r="GR9" s="650">
        <v>507</v>
      </c>
      <c r="GS9" s="650">
        <v>487</v>
      </c>
      <c r="GT9" s="650">
        <v>427</v>
      </c>
      <c r="GU9" s="650">
        <v>412</v>
      </c>
      <c r="GV9" s="650">
        <v>427</v>
      </c>
      <c r="GW9" s="650">
        <v>486</v>
      </c>
      <c r="GX9" s="650">
        <v>590</v>
      </c>
      <c r="GY9" s="650">
        <v>684</v>
      </c>
      <c r="GZ9" s="650">
        <v>844</v>
      </c>
      <c r="HA9" s="650">
        <v>8771</v>
      </c>
      <c r="HB9" s="650">
        <v>3</v>
      </c>
      <c r="HC9" s="650">
        <v>613</v>
      </c>
      <c r="HD9" s="650">
        <v>173</v>
      </c>
      <c r="HE9" s="650">
        <v>75</v>
      </c>
      <c r="HF9" s="650">
        <v>112</v>
      </c>
      <c r="HG9" s="650">
        <v>174</v>
      </c>
      <c r="HH9" s="650">
        <v>179</v>
      </c>
      <c r="HI9" s="650">
        <v>168</v>
      </c>
      <c r="HJ9" s="650">
        <v>176</v>
      </c>
      <c r="HK9" s="650">
        <v>232</v>
      </c>
      <c r="HL9" s="650">
        <v>259</v>
      </c>
      <c r="HM9" s="650">
        <v>341</v>
      </c>
      <c r="HN9" s="650">
        <v>475</v>
      </c>
      <c r="HO9" s="650">
        <v>534</v>
      </c>
      <c r="HP9" s="650">
        <v>691</v>
      </c>
      <c r="HQ9" s="650">
        <v>9370</v>
      </c>
      <c r="HR9" s="650">
        <v>5</v>
      </c>
      <c r="HS9" s="650">
        <v>728</v>
      </c>
      <c r="HT9" s="650">
        <v>226</v>
      </c>
      <c r="HU9" s="650">
        <v>104</v>
      </c>
      <c r="HV9" s="650">
        <v>142</v>
      </c>
      <c r="HW9" s="650">
        <v>330</v>
      </c>
      <c r="HX9" s="650">
        <v>501</v>
      </c>
      <c r="HY9" s="650">
        <v>451</v>
      </c>
      <c r="HZ9" s="650">
        <v>431</v>
      </c>
      <c r="IA9" s="650">
        <v>412</v>
      </c>
      <c r="IB9" s="650">
        <v>419</v>
      </c>
      <c r="IC9" s="650">
        <v>449</v>
      </c>
      <c r="ID9" s="650">
        <v>579</v>
      </c>
      <c r="IE9" s="650">
        <v>691</v>
      </c>
      <c r="IF9" s="650">
        <v>832</v>
      </c>
      <c r="IG9" s="650">
        <v>8907</v>
      </c>
      <c r="IH9" s="651">
        <v>0</v>
      </c>
      <c r="II9" s="650">
        <v>588</v>
      </c>
      <c r="IJ9" s="650">
        <v>206</v>
      </c>
      <c r="IK9" s="650">
        <v>95</v>
      </c>
      <c r="IL9" s="650">
        <v>115</v>
      </c>
      <c r="IM9" s="650">
        <v>163</v>
      </c>
      <c r="IN9" s="650">
        <v>164</v>
      </c>
      <c r="IO9" s="650">
        <v>164</v>
      </c>
      <c r="IP9" s="650">
        <v>173</v>
      </c>
      <c r="IQ9" s="650">
        <v>233</v>
      </c>
      <c r="IR9" s="650">
        <v>254</v>
      </c>
      <c r="IS9" s="650">
        <v>315</v>
      </c>
      <c r="IT9" s="650">
        <v>416</v>
      </c>
      <c r="IU9" s="650">
        <v>529</v>
      </c>
      <c r="IV9" s="650">
        <v>677</v>
      </c>
      <c r="IW9" s="650">
        <v>9659</v>
      </c>
      <c r="IX9" s="650">
        <v>1</v>
      </c>
      <c r="IY9" s="650">
        <v>778</v>
      </c>
      <c r="IZ9" s="650">
        <v>226</v>
      </c>
      <c r="JA9" s="650">
        <v>113</v>
      </c>
      <c r="JB9" s="650">
        <v>123</v>
      </c>
      <c r="JC9" s="650">
        <v>309</v>
      </c>
      <c r="JD9" s="650">
        <v>460</v>
      </c>
      <c r="JE9" s="650">
        <v>419</v>
      </c>
      <c r="JF9" s="650">
        <v>451</v>
      </c>
      <c r="JG9" s="650">
        <v>450</v>
      </c>
      <c r="JH9" s="650">
        <v>449</v>
      </c>
      <c r="JI9" s="650">
        <v>471</v>
      </c>
      <c r="JJ9" s="650">
        <v>613</v>
      </c>
      <c r="JK9" s="650">
        <v>751</v>
      </c>
      <c r="JL9" s="650">
        <v>923</v>
      </c>
      <c r="JM9" s="650">
        <v>9382</v>
      </c>
      <c r="JN9" s="650">
        <v>8</v>
      </c>
      <c r="JO9" s="650">
        <v>595</v>
      </c>
      <c r="JP9" s="650">
        <v>163</v>
      </c>
      <c r="JQ9" s="650">
        <v>86</v>
      </c>
      <c r="JR9" s="650">
        <v>106</v>
      </c>
      <c r="JS9" s="650">
        <v>165</v>
      </c>
      <c r="JT9" s="650">
        <v>141</v>
      </c>
      <c r="JU9" s="650">
        <v>157</v>
      </c>
      <c r="JV9" s="650">
        <v>182</v>
      </c>
      <c r="JW9" s="650">
        <v>219</v>
      </c>
      <c r="JX9" s="650">
        <v>245</v>
      </c>
      <c r="JY9" s="650">
        <v>342</v>
      </c>
      <c r="JZ9" s="650">
        <v>464</v>
      </c>
      <c r="KA9" s="650">
        <v>570</v>
      </c>
      <c r="KB9" s="650">
        <v>741</v>
      </c>
      <c r="KC9" s="650">
        <v>9980</v>
      </c>
      <c r="KD9" s="650">
        <v>2</v>
      </c>
      <c r="KE9" s="650">
        <v>840</v>
      </c>
      <c r="KF9" s="650">
        <v>201</v>
      </c>
      <c r="KG9" s="650">
        <v>92</v>
      </c>
      <c r="KH9" s="650">
        <v>129</v>
      </c>
      <c r="KI9" s="650">
        <v>288</v>
      </c>
      <c r="KJ9" s="650">
        <v>439</v>
      </c>
      <c r="KK9" s="650">
        <v>477</v>
      </c>
      <c r="KL9" s="650">
        <v>409</v>
      </c>
      <c r="KM9" s="650">
        <v>431</v>
      </c>
      <c r="KN9" s="650">
        <v>431</v>
      </c>
      <c r="KO9" s="650">
        <v>526</v>
      </c>
      <c r="KP9" s="650">
        <v>603</v>
      </c>
      <c r="KQ9" s="650">
        <v>749</v>
      </c>
      <c r="KR9" s="650">
        <v>893</v>
      </c>
      <c r="KS9" s="650">
        <v>9767</v>
      </c>
      <c r="KT9" s="650">
        <v>24</v>
      </c>
      <c r="KU9" s="650">
        <v>676</v>
      </c>
      <c r="KV9" s="650">
        <v>151</v>
      </c>
      <c r="KW9" s="650">
        <v>81</v>
      </c>
      <c r="KX9" s="650">
        <v>114</v>
      </c>
      <c r="KY9" s="650">
        <v>169</v>
      </c>
      <c r="KZ9" s="650">
        <v>172</v>
      </c>
      <c r="LA9" s="650">
        <v>163</v>
      </c>
      <c r="LB9" s="650">
        <v>192</v>
      </c>
      <c r="LC9" s="650">
        <v>199</v>
      </c>
      <c r="LD9" s="650">
        <v>256</v>
      </c>
      <c r="LE9" s="650">
        <v>357</v>
      </c>
      <c r="LF9" s="650">
        <v>463</v>
      </c>
      <c r="LG9" s="650">
        <v>577</v>
      </c>
      <c r="LH9" s="650">
        <v>740</v>
      </c>
      <c r="LI9" s="650">
        <v>10397</v>
      </c>
      <c r="LJ9" s="650">
        <v>5</v>
      </c>
      <c r="LK9" s="650">
        <v>860</v>
      </c>
      <c r="LL9" s="650">
        <v>182</v>
      </c>
      <c r="LM9" s="650">
        <v>97</v>
      </c>
      <c r="LN9" s="650">
        <v>138</v>
      </c>
      <c r="LO9" s="650">
        <v>307</v>
      </c>
      <c r="LP9" s="650">
        <v>495</v>
      </c>
      <c r="LQ9" s="650">
        <v>476</v>
      </c>
      <c r="LR9" s="650">
        <v>480</v>
      </c>
      <c r="LS9" s="650">
        <v>447</v>
      </c>
      <c r="LT9" s="650">
        <v>489</v>
      </c>
      <c r="LU9" s="650">
        <v>561</v>
      </c>
      <c r="LV9" s="650">
        <v>614</v>
      </c>
      <c r="LW9" s="650">
        <v>844</v>
      </c>
      <c r="LX9" s="650">
        <v>963</v>
      </c>
      <c r="LY9" s="650">
        <v>10302</v>
      </c>
      <c r="LZ9" s="650">
        <v>12</v>
      </c>
      <c r="MA9" s="650">
        <v>645</v>
      </c>
      <c r="MB9" s="650">
        <v>167</v>
      </c>
      <c r="MC9" s="650">
        <v>85</v>
      </c>
      <c r="MD9" s="650">
        <v>109</v>
      </c>
      <c r="ME9" s="650">
        <v>169</v>
      </c>
      <c r="MF9" s="650">
        <v>139</v>
      </c>
      <c r="MG9" s="650">
        <v>153</v>
      </c>
      <c r="MH9" s="650">
        <v>197</v>
      </c>
      <c r="MI9" s="650">
        <v>257</v>
      </c>
      <c r="MJ9" s="650">
        <v>261</v>
      </c>
      <c r="MK9" s="650">
        <v>378</v>
      </c>
      <c r="ML9" s="650">
        <v>485</v>
      </c>
      <c r="MM9" s="650">
        <v>574</v>
      </c>
      <c r="MN9" s="650">
        <v>748</v>
      </c>
      <c r="MO9" s="650">
        <v>10954</v>
      </c>
      <c r="MP9" s="650">
        <v>1</v>
      </c>
      <c r="MQ9" s="650">
        <v>862</v>
      </c>
      <c r="MR9" s="650">
        <v>196</v>
      </c>
      <c r="MS9" s="650">
        <v>98</v>
      </c>
      <c r="MT9" s="650">
        <v>121</v>
      </c>
      <c r="MU9" s="650">
        <v>318</v>
      </c>
      <c r="MV9" s="650">
        <v>502</v>
      </c>
      <c r="MW9" s="650">
        <v>477</v>
      </c>
      <c r="MX9" s="650">
        <v>468</v>
      </c>
      <c r="MY9" s="650">
        <v>449</v>
      </c>
      <c r="MZ9" s="650">
        <v>509</v>
      </c>
      <c r="NA9" s="650">
        <v>559</v>
      </c>
      <c r="NB9" s="650">
        <v>644</v>
      </c>
      <c r="NC9" s="650">
        <v>776</v>
      </c>
      <c r="ND9" s="650">
        <v>900</v>
      </c>
      <c r="NE9" s="650">
        <v>10449</v>
      </c>
      <c r="NF9" s="650">
        <v>17</v>
      </c>
      <c r="NG9" s="650">
        <v>655</v>
      </c>
      <c r="NH9" s="650">
        <v>157</v>
      </c>
      <c r="NI9" s="650">
        <v>82</v>
      </c>
      <c r="NJ9" s="650">
        <v>90</v>
      </c>
      <c r="NK9" s="650">
        <v>147</v>
      </c>
      <c r="NL9" s="650">
        <v>180</v>
      </c>
      <c r="NM9" s="650">
        <v>161</v>
      </c>
      <c r="NN9" s="650">
        <v>185</v>
      </c>
      <c r="NO9" s="650">
        <v>237</v>
      </c>
      <c r="NP9" s="650">
        <v>274</v>
      </c>
      <c r="NQ9" s="650">
        <v>369</v>
      </c>
      <c r="NR9" s="650">
        <v>453</v>
      </c>
      <c r="NS9" s="650">
        <v>597</v>
      </c>
      <c r="NT9" s="650">
        <v>738</v>
      </c>
      <c r="NU9" s="650">
        <v>11000</v>
      </c>
      <c r="NV9" s="652">
        <v>11</v>
      </c>
    </row>
    <row r="10" spans="2:387" ht="15" customHeight="1">
      <c r="B10" s="530" t="s">
        <v>78</v>
      </c>
      <c r="C10" s="649">
        <v>73</v>
      </c>
      <c r="D10" s="650">
        <v>40</v>
      </c>
      <c r="E10" s="650">
        <v>25</v>
      </c>
      <c r="F10" s="650">
        <v>18</v>
      </c>
      <c r="G10" s="650">
        <v>44</v>
      </c>
      <c r="H10" s="650">
        <v>49</v>
      </c>
      <c r="I10" s="650">
        <v>45</v>
      </c>
      <c r="J10" s="650">
        <v>43</v>
      </c>
      <c r="K10" s="650">
        <v>57</v>
      </c>
      <c r="L10" s="650">
        <v>47</v>
      </c>
      <c r="M10" s="650">
        <v>61</v>
      </c>
      <c r="N10" s="650">
        <v>70</v>
      </c>
      <c r="O10" s="650">
        <v>70</v>
      </c>
      <c r="P10" s="650">
        <v>83</v>
      </c>
      <c r="Q10" s="650">
        <v>861</v>
      </c>
      <c r="R10" s="650">
        <v>14</v>
      </c>
      <c r="S10" s="650">
        <v>52</v>
      </c>
      <c r="T10" s="650">
        <v>24</v>
      </c>
      <c r="U10" s="650">
        <v>8</v>
      </c>
      <c r="V10" s="650">
        <v>12</v>
      </c>
      <c r="W10" s="650">
        <v>28</v>
      </c>
      <c r="X10" s="650">
        <v>23</v>
      </c>
      <c r="Y10" s="650">
        <v>20</v>
      </c>
      <c r="Z10" s="650">
        <v>17</v>
      </c>
      <c r="AA10" s="650">
        <v>31</v>
      </c>
      <c r="AB10" s="650">
        <v>34</v>
      </c>
      <c r="AC10" s="650">
        <v>40</v>
      </c>
      <c r="AD10" s="650">
        <v>47</v>
      </c>
      <c r="AE10" s="650">
        <v>58</v>
      </c>
      <c r="AF10" s="650">
        <v>64</v>
      </c>
      <c r="AG10" s="650">
        <v>994</v>
      </c>
      <c r="AH10" s="650">
        <v>6</v>
      </c>
      <c r="AI10" s="650">
        <v>57</v>
      </c>
      <c r="AJ10" s="650">
        <v>24</v>
      </c>
      <c r="AK10" s="650">
        <v>12</v>
      </c>
      <c r="AL10" s="650">
        <v>17</v>
      </c>
      <c r="AM10" s="650">
        <v>36</v>
      </c>
      <c r="AN10" s="650">
        <v>52</v>
      </c>
      <c r="AO10" s="650">
        <v>68</v>
      </c>
      <c r="AP10" s="650">
        <v>39</v>
      </c>
      <c r="AQ10" s="650">
        <v>61</v>
      </c>
      <c r="AR10" s="650">
        <v>67</v>
      </c>
      <c r="AS10" s="650">
        <v>72</v>
      </c>
      <c r="AT10" s="650">
        <v>78</v>
      </c>
      <c r="AU10" s="650">
        <v>73</v>
      </c>
      <c r="AV10" s="650">
        <v>90</v>
      </c>
      <c r="AW10" s="650">
        <v>842</v>
      </c>
      <c r="AX10" s="650">
        <v>7</v>
      </c>
      <c r="AY10" s="650">
        <v>51</v>
      </c>
      <c r="AZ10" s="650">
        <v>25</v>
      </c>
      <c r="BA10" s="650">
        <v>15</v>
      </c>
      <c r="BB10" s="650">
        <v>22</v>
      </c>
      <c r="BC10" s="650">
        <v>15</v>
      </c>
      <c r="BD10" s="650">
        <v>21</v>
      </c>
      <c r="BE10" s="650">
        <v>18</v>
      </c>
      <c r="BF10" s="650">
        <v>21</v>
      </c>
      <c r="BG10" s="650">
        <v>27</v>
      </c>
      <c r="BH10" s="650">
        <v>36</v>
      </c>
      <c r="BI10" s="650">
        <v>41</v>
      </c>
      <c r="BJ10" s="650">
        <v>48</v>
      </c>
      <c r="BK10" s="650">
        <v>55</v>
      </c>
      <c r="BL10" s="650">
        <v>74</v>
      </c>
      <c r="BM10" s="650">
        <v>1038</v>
      </c>
      <c r="BN10" s="650">
        <v>7</v>
      </c>
      <c r="BO10" s="650">
        <v>66</v>
      </c>
      <c r="BP10" s="650">
        <v>27</v>
      </c>
      <c r="BQ10" s="650">
        <v>15</v>
      </c>
      <c r="BR10" s="650">
        <v>24</v>
      </c>
      <c r="BS10" s="650">
        <v>40</v>
      </c>
      <c r="BT10" s="650">
        <v>60</v>
      </c>
      <c r="BU10" s="650">
        <v>50</v>
      </c>
      <c r="BV10" s="650">
        <v>45</v>
      </c>
      <c r="BW10" s="650">
        <v>36</v>
      </c>
      <c r="BX10" s="650">
        <v>57</v>
      </c>
      <c r="BY10" s="650">
        <v>58</v>
      </c>
      <c r="BZ10" s="650">
        <v>73</v>
      </c>
      <c r="CA10" s="650">
        <v>69</v>
      </c>
      <c r="CB10" s="650">
        <v>86</v>
      </c>
      <c r="CC10" s="650">
        <v>937</v>
      </c>
      <c r="CD10" s="650">
        <v>6</v>
      </c>
      <c r="CE10" s="650">
        <v>65</v>
      </c>
      <c r="CF10" s="650">
        <v>21</v>
      </c>
      <c r="CG10" s="650">
        <v>7</v>
      </c>
      <c r="CH10" s="650">
        <v>11</v>
      </c>
      <c r="CI10" s="650">
        <v>26</v>
      </c>
      <c r="CJ10" s="650">
        <v>22</v>
      </c>
      <c r="CK10" s="650">
        <v>13</v>
      </c>
      <c r="CL10" s="650">
        <v>23</v>
      </c>
      <c r="CM10" s="650">
        <v>22</v>
      </c>
      <c r="CN10" s="650">
        <v>27</v>
      </c>
      <c r="CO10" s="650">
        <v>36</v>
      </c>
      <c r="CP10" s="650">
        <v>42</v>
      </c>
      <c r="CQ10" s="650">
        <v>60</v>
      </c>
      <c r="CR10" s="650">
        <v>65</v>
      </c>
      <c r="CS10" s="650">
        <v>1013</v>
      </c>
      <c r="CT10" s="650">
        <v>2</v>
      </c>
      <c r="CU10" s="650">
        <v>80</v>
      </c>
      <c r="CV10" s="650">
        <v>26</v>
      </c>
      <c r="CW10" s="650">
        <v>15</v>
      </c>
      <c r="CX10" s="650">
        <v>13</v>
      </c>
      <c r="CY10" s="650">
        <v>42</v>
      </c>
      <c r="CZ10" s="650">
        <v>48</v>
      </c>
      <c r="DA10" s="650">
        <v>59</v>
      </c>
      <c r="DB10" s="650">
        <v>48</v>
      </c>
      <c r="DC10" s="650">
        <v>38</v>
      </c>
      <c r="DD10" s="650">
        <v>70</v>
      </c>
      <c r="DE10" s="650">
        <v>79</v>
      </c>
      <c r="DF10" s="650">
        <v>68</v>
      </c>
      <c r="DG10" s="650">
        <v>85</v>
      </c>
      <c r="DH10" s="650">
        <v>84</v>
      </c>
      <c r="DI10" s="650">
        <v>941</v>
      </c>
      <c r="DJ10" s="650">
        <v>2</v>
      </c>
      <c r="DK10" s="650">
        <v>67</v>
      </c>
      <c r="DL10" s="650">
        <v>24</v>
      </c>
      <c r="DM10" s="650">
        <v>6</v>
      </c>
      <c r="DN10" s="650">
        <v>11</v>
      </c>
      <c r="DO10" s="650">
        <v>23</v>
      </c>
      <c r="DP10" s="650">
        <v>25</v>
      </c>
      <c r="DQ10" s="650">
        <v>25</v>
      </c>
      <c r="DR10" s="650">
        <v>20</v>
      </c>
      <c r="DS10" s="650">
        <v>21</v>
      </c>
      <c r="DT10" s="650">
        <v>36</v>
      </c>
      <c r="DU10" s="650">
        <v>40</v>
      </c>
      <c r="DV10" s="650">
        <v>52</v>
      </c>
      <c r="DW10" s="650">
        <v>61</v>
      </c>
      <c r="DX10" s="650">
        <v>60</v>
      </c>
      <c r="DY10" s="650">
        <v>1060</v>
      </c>
      <c r="DZ10" s="650">
        <v>4</v>
      </c>
      <c r="EA10" s="650">
        <v>81</v>
      </c>
      <c r="EB10" s="650">
        <v>20</v>
      </c>
      <c r="EC10" s="650">
        <v>14</v>
      </c>
      <c r="ED10" s="650">
        <v>22</v>
      </c>
      <c r="EE10" s="650">
        <v>47</v>
      </c>
      <c r="EF10" s="650">
        <v>68</v>
      </c>
      <c r="EG10" s="650">
        <v>52</v>
      </c>
      <c r="EH10" s="650">
        <v>55</v>
      </c>
      <c r="EI10" s="650">
        <v>43</v>
      </c>
      <c r="EJ10" s="650">
        <v>52</v>
      </c>
      <c r="EK10" s="650">
        <v>66</v>
      </c>
      <c r="EL10" s="650">
        <v>64</v>
      </c>
      <c r="EM10" s="650">
        <v>81</v>
      </c>
      <c r="EN10" s="650">
        <v>85</v>
      </c>
      <c r="EO10" s="650">
        <v>960</v>
      </c>
      <c r="EP10" s="650">
        <v>1</v>
      </c>
      <c r="EQ10" s="650">
        <v>63</v>
      </c>
      <c r="ER10" s="650">
        <v>18</v>
      </c>
      <c r="ES10" s="650">
        <v>18</v>
      </c>
      <c r="ET10" s="650">
        <v>19</v>
      </c>
      <c r="EU10" s="650">
        <v>26</v>
      </c>
      <c r="EV10" s="650">
        <v>24</v>
      </c>
      <c r="EW10" s="650">
        <v>19</v>
      </c>
      <c r="EX10" s="650">
        <v>27</v>
      </c>
      <c r="EY10" s="650">
        <v>23</v>
      </c>
      <c r="EZ10" s="650">
        <v>28</v>
      </c>
      <c r="FA10" s="650">
        <v>41</v>
      </c>
      <c r="FB10" s="650">
        <v>55</v>
      </c>
      <c r="FC10" s="650">
        <v>53</v>
      </c>
      <c r="FD10" s="650">
        <v>82</v>
      </c>
      <c r="FE10" s="650">
        <v>1089</v>
      </c>
      <c r="FF10" s="650">
        <v>1</v>
      </c>
      <c r="FG10" s="650">
        <v>76</v>
      </c>
      <c r="FH10" s="650">
        <v>14</v>
      </c>
      <c r="FI10" s="650">
        <v>11</v>
      </c>
      <c r="FJ10" s="650">
        <v>8</v>
      </c>
      <c r="FK10" s="650">
        <v>55</v>
      </c>
      <c r="FL10" s="650">
        <v>58</v>
      </c>
      <c r="FM10" s="650">
        <v>56</v>
      </c>
      <c r="FN10" s="650">
        <v>57</v>
      </c>
      <c r="FO10" s="650">
        <v>59</v>
      </c>
      <c r="FP10" s="650">
        <v>42</v>
      </c>
      <c r="FQ10" s="650">
        <v>58</v>
      </c>
      <c r="FR10" s="650">
        <v>78</v>
      </c>
      <c r="FS10" s="650">
        <v>68</v>
      </c>
      <c r="FT10" s="650">
        <v>95</v>
      </c>
      <c r="FU10" s="650">
        <v>961</v>
      </c>
      <c r="FV10" s="650">
        <v>4</v>
      </c>
      <c r="FW10" s="650">
        <v>68</v>
      </c>
      <c r="FX10" s="650">
        <v>14</v>
      </c>
      <c r="FY10" s="650">
        <v>9</v>
      </c>
      <c r="FZ10" s="650">
        <v>20</v>
      </c>
      <c r="GA10" s="650">
        <v>34</v>
      </c>
      <c r="GB10" s="650">
        <v>14</v>
      </c>
      <c r="GC10" s="650">
        <v>23</v>
      </c>
      <c r="GD10" s="650">
        <v>22</v>
      </c>
      <c r="GE10" s="650">
        <v>18</v>
      </c>
      <c r="GF10" s="650">
        <v>34</v>
      </c>
      <c r="GG10" s="650">
        <v>36</v>
      </c>
      <c r="GH10" s="650">
        <v>50</v>
      </c>
      <c r="GI10" s="650">
        <v>58</v>
      </c>
      <c r="GJ10" s="650">
        <v>73</v>
      </c>
      <c r="GK10" s="650">
        <v>1192</v>
      </c>
      <c r="GL10" s="650">
        <v>1</v>
      </c>
      <c r="GM10" s="650">
        <v>82</v>
      </c>
      <c r="GN10" s="650">
        <v>30</v>
      </c>
      <c r="GO10" s="650">
        <v>16</v>
      </c>
      <c r="GP10" s="650">
        <v>20</v>
      </c>
      <c r="GQ10" s="650">
        <v>37</v>
      </c>
      <c r="GR10" s="650">
        <v>56</v>
      </c>
      <c r="GS10" s="650">
        <v>49</v>
      </c>
      <c r="GT10" s="650">
        <v>44</v>
      </c>
      <c r="GU10" s="650">
        <v>43</v>
      </c>
      <c r="GV10" s="650">
        <v>61</v>
      </c>
      <c r="GW10" s="650">
        <v>74</v>
      </c>
      <c r="GX10" s="650">
        <v>73</v>
      </c>
      <c r="GY10" s="650">
        <v>95</v>
      </c>
      <c r="GZ10" s="650">
        <v>103</v>
      </c>
      <c r="HA10" s="650">
        <v>1001</v>
      </c>
      <c r="HB10" s="651">
        <v>0</v>
      </c>
      <c r="HC10" s="650">
        <v>59</v>
      </c>
      <c r="HD10" s="650">
        <v>15</v>
      </c>
      <c r="HE10" s="650">
        <v>5</v>
      </c>
      <c r="HF10" s="650">
        <v>14</v>
      </c>
      <c r="HG10" s="650">
        <v>13</v>
      </c>
      <c r="HH10" s="650">
        <v>15</v>
      </c>
      <c r="HI10" s="650">
        <v>14</v>
      </c>
      <c r="HJ10" s="650">
        <v>18</v>
      </c>
      <c r="HK10" s="650">
        <v>31</v>
      </c>
      <c r="HL10" s="650">
        <v>40</v>
      </c>
      <c r="HM10" s="650">
        <v>36</v>
      </c>
      <c r="HN10" s="650">
        <v>48</v>
      </c>
      <c r="HO10" s="650">
        <v>56</v>
      </c>
      <c r="HP10" s="650">
        <v>76</v>
      </c>
      <c r="HQ10" s="650">
        <v>1197</v>
      </c>
      <c r="HR10" s="651">
        <v>0</v>
      </c>
      <c r="HS10" s="650">
        <v>80</v>
      </c>
      <c r="HT10" s="650">
        <v>16</v>
      </c>
      <c r="HU10" s="650">
        <v>7</v>
      </c>
      <c r="HV10" s="650">
        <v>11</v>
      </c>
      <c r="HW10" s="650">
        <v>44</v>
      </c>
      <c r="HX10" s="650">
        <v>55</v>
      </c>
      <c r="HY10" s="650">
        <v>51</v>
      </c>
      <c r="HZ10" s="650">
        <v>42</v>
      </c>
      <c r="IA10" s="650">
        <v>46</v>
      </c>
      <c r="IB10" s="650">
        <v>44</v>
      </c>
      <c r="IC10" s="650">
        <v>50</v>
      </c>
      <c r="ID10" s="650">
        <v>61</v>
      </c>
      <c r="IE10" s="650">
        <v>78</v>
      </c>
      <c r="IF10" s="650">
        <v>98</v>
      </c>
      <c r="IG10" s="650">
        <v>1023</v>
      </c>
      <c r="IH10" s="651">
        <v>0</v>
      </c>
      <c r="II10" s="650">
        <v>52</v>
      </c>
      <c r="IJ10" s="650">
        <v>23</v>
      </c>
      <c r="IK10" s="650">
        <v>4</v>
      </c>
      <c r="IL10" s="650">
        <v>16</v>
      </c>
      <c r="IM10" s="650">
        <v>20</v>
      </c>
      <c r="IN10" s="650">
        <v>18</v>
      </c>
      <c r="IO10" s="650">
        <v>13</v>
      </c>
      <c r="IP10" s="650">
        <v>19</v>
      </c>
      <c r="IQ10" s="650">
        <v>19</v>
      </c>
      <c r="IR10" s="650">
        <v>36</v>
      </c>
      <c r="IS10" s="650">
        <v>43</v>
      </c>
      <c r="IT10" s="650">
        <v>54</v>
      </c>
      <c r="IU10" s="650">
        <v>63</v>
      </c>
      <c r="IV10" s="650">
        <v>68</v>
      </c>
      <c r="IW10" s="650">
        <v>1215</v>
      </c>
      <c r="IX10" s="651">
        <v>0</v>
      </c>
      <c r="IY10" s="650">
        <v>75</v>
      </c>
      <c r="IZ10" s="650">
        <v>22</v>
      </c>
      <c r="JA10" s="650">
        <v>12</v>
      </c>
      <c r="JB10" s="650">
        <v>8</v>
      </c>
      <c r="JC10" s="650">
        <v>44</v>
      </c>
      <c r="JD10" s="650">
        <v>43</v>
      </c>
      <c r="JE10" s="650">
        <v>39</v>
      </c>
      <c r="JF10" s="650">
        <v>38</v>
      </c>
      <c r="JG10" s="650">
        <v>56</v>
      </c>
      <c r="JH10" s="650">
        <v>34</v>
      </c>
      <c r="JI10" s="650">
        <v>58</v>
      </c>
      <c r="JJ10" s="650">
        <v>55</v>
      </c>
      <c r="JK10" s="650">
        <v>91</v>
      </c>
      <c r="JL10" s="650">
        <v>96</v>
      </c>
      <c r="JM10" s="650">
        <v>1052</v>
      </c>
      <c r="JN10" s="650">
        <v>1</v>
      </c>
      <c r="JO10" s="650">
        <v>66</v>
      </c>
      <c r="JP10" s="650">
        <v>13</v>
      </c>
      <c r="JQ10" s="650">
        <v>8</v>
      </c>
      <c r="JR10" s="650">
        <v>13</v>
      </c>
      <c r="JS10" s="650">
        <v>21</v>
      </c>
      <c r="JT10" s="650">
        <v>17</v>
      </c>
      <c r="JU10" s="650">
        <v>15</v>
      </c>
      <c r="JV10" s="650">
        <v>24</v>
      </c>
      <c r="JW10" s="650">
        <v>19</v>
      </c>
      <c r="JX10" s="650">
        <v>26</v>
      </c>
      <c r="JY10" s="650">
        <v>35</v>
      </c>
      <c r="JZ10" s="650">
        <v>50</v>
      </c>
      <c r="KA10" s="650">
        <v>53</v>
      </c>
      <c r="KB10" s="650">
        <v>89</v>
      </c>
      <c r="KC10" s="650">
        <v>1267</v>
      </c>
      <c r="KD10" s="651">
        <v>0</v>
      </c>
      <c r="KE10" s="650">
        <v>89</v>
      </c>
      <c r="KF10" s="650">
        <v>17</v>
      </c>
      <c r="KG10" s="650">
        <v>10</v>
      </c>
      <c r="KH10" s="650">
        <v>19</v>
      </c>
      <c r="KI10" s="650">
        <v>36</v>
      </c>
      <c r="KJ10" s="650">
        <v>52</v>
      </c>
      <c r="KK10" s="650">
        <v>51</v>
      </c>
      <c r="KL10" s="650">
        <v>42</v>
      </c>
      <c r="KM10" s="650">
        <v>56</v>
      </c>
      <c r="KN10" s="650">
        <v>48</v>
      </c>
      <c r="KO10" s="650">
        <v>62</v>
      </c>
      <c r="KP10" s="650">
        <v>66</v>
      </c>
      <c r="KQ10" s="650">
        <v>84</v>
      </c>
      <c r="KR10" s="650">
        <v>92</v>
      </c>
      <c r="KS10" s="650">
        <v>1060</v>
      </c>
      <c r="KT10" s="650">
        <v>1</v>
      </c>
      <c r="KU10" s="650">
        <v>69</v>
      </c>
      <c r="KV10" s="650">
        <v>18</v>
      </c>
      <c r="KW10" s="650">
        <v>9</v>
      </c>
      <c r="KX10" s="650">
        <v>11</v>
      </c>
      <c r="KY10" s="650">
        <v>22</v>
      </c>
      <c r="KZ10" s="650">
        <v>13</v>
      </c>
      <c r="LA10" s="650">
        <v>27</v>
      </c>
      <c r="LB10" s="650">
        <v>16</v>
      </c>
      <c r="LC10" s="650">
        <v>16</v>
      </c>
      <c r="LD10" s="650">
        <v>29</v>
      </c>
      <c r="LE10" s="650">
        <v>41</v>
      </c>
      <c r="LF10" s="650">
        <v>42</v>
      </c>
      <c r="LG10" s="650">
        <v>65</v>
      </c>
      <c r="LH10" s="650">
        <v>74</v>
      </c>
      <c r="LI10" s="650">
        <v>1303</v>
      </c>
      <c r="LJ10" s="651">
        <v>0</v>
      </c>
      <c r="LK10" s="650">
        <v>75</v>
      </c>
      <c r="LL10" s="650">
        <v>13</v>
      </c>
      <c r="LM10" s="650">
        <v>7</v>
      </c>
      <c r="LN10" s="650">
        <v>22</v>
      </c>
      <c r="LO10" s="650">
        <v>45</v>
      </c>
      <c r="LP10" s="650">
        <v>53</v>
      </c>
      <c r="LQ10" s="650">
        <v>55</v>
      </c>
      <c r="LR10" s="650">
        <v>41</v>
      </c>
      <c r="LS10" s="650">
        <v>57</v>
      </c>
      <c r="LT10" s="650">
        <v>57</v>
      </c>
      <c r="LU10" s="650">
        <v>78</v>
      </c>
      <c r="LV10" s="650">
        <v>69</v>
      </c>
      <c r="LW10" s="650">
        <v>81</v>
      </c>
      <c r="LX10" s="650">
        <v>115</v>
      </c>
      <c r="LY10" s="650">
        <v>1100</v>
      </c>
      <c r="LZ10" s="651">
        <v>0</v>
      </c>
      <c r="MA10" s="650">
        <v>59</v>
      </c>
      <c r="MB10" s="650">
        <v>15</v>
      </c>
      <c r="MC10" s="650">
        <v>7</v>
      </c>
      <c r="MD10" s="650">
        <v>11</v>
      </c>
      <c r="ME10" s="650">
        <v>17</v>
      </c>
      <c r="MF10" s="650">
        <v>14</v>
      </c>
      <c r="MG10" s="650">
        <v>12</v>
      </c>
      <c r="MH10" s="650">
        <v>24</v>
      </c>
      <c r="MI10" s="650">
        <v>15</v>
      </c>
      <c r="MJ10" s="650">
        <v>28</v>
      </c>
      <c r="MK10" s="650">
        <v>32</v>
      </c>
      <c r="ML10" s="650">
        <v>57</v>
      </c>
      <c r="MM10" s="650">
        <v>72</v>
      </c>
      <c r="MN10" s="650">
        <v>71</v>
      </c>
      <c r="MO10" s="650">
        <v>1357</v>
      </c>
      <c r="MP10" s="651">
        <v>0</v>
      </c>
      <c r="MQ10" s="650">
        <v>84</v>
      </c>
      <c r="MR10" s="650">
        <v>18</v>
      </c>
      <c r="MS10" s="650">
        <v>6</v>
      </c>
      <c r="MT10" s="650">
        <v>14</v>
      </c>
      <c r="MU10" s="650">
        <v>33</v>
      </c>
      <c r="MV10" s="650">
        <v>66</v>
      </c>
      <c r="MW10" s="650">
        <v>51</v>
      </c>
      <c r="MX10" s="650">
        <v>57</v>
      </c>
      <c r="MY10" s="650">
        <v>41</v>
      </c>
      <c r="MZ10" s="650">
        <v>53</v>
      </c>
      <c r="NA10" s="650">
        <v>58</v>
      </c>
      <c r="NB10" s="650">
        <v>80</v>
      </c>
      <c r="NC10" s="650">
        <v>81</v>
      </c>
      <c r="ND10" s="650">
        <v>96</v>
      </c>
      <c r="NE10" s="650">
        <v>1090</v>
      </c>
      <c r="NF10" s="650">
        <v>2</v>
      </c>
      <c r="NG10" s="650">
        <v>75</v>
      </c>
      <c r="NH10" s="650">
        <v>21</v>
      </c>
      <c r="NI10" s="650">
        <v>6</v>
      </c>
      <c r="NJ10" s="650">
        <v>13</v>
      </c>
      <c r="NK10" s="650">
        <v>19</v>
      </c>
      <c r="NL10" s="650">
        <v>23</v>
      </c>
      <c r="NM10" s="650">
        <v>19</v>
      </c>
      <c r="NN10" s="650">
        <v>13</v>
      </c>
      <c r="NO10" s="650">
        <v>28</v>
      </c>
      <c r="NP10" s="650">
        <v>30</v>
      </c>
      <c r="NQ10" s="650">
        <v>33</v>
      </c>
      <c r="NR10" s="650">
        <v>56</v>
      </c>
      <c r="NS10" s="650">
        <v>77</v>
      </c>
      <c r="NT10" s="650">
        <v>82</v>
      </c>
      <c r="NU10" s="650">
        <v>1315</v>
      </c>
      <c r="NV10" s="652">
        <v>2</v>
      </c>
    </row>
    <row r="11" spans="2:387" ht="15" customHeight="1">
      <c r="B11" s="530" t="s">
        <v>61</v>
      </c>
      <c r="C11" s="649">
        <v>32</v>
      </c>
      <c r="D11" s="650">
        <v>12</v>
      </c>
      <c r="E11" s="650">
        <v>5</v>
      </c>
      <c r="F11" s="650">
        <v>7</v>
      </c>
      <c r="G11" s="650">
        <v>14</v>
      </c>
      <c r="H11" s="650">
        <v>33</v>
      </c>
      <c r="I11" s="650">
        <v>19</v>
      </c>
      <c r="J11" s="650">
        <v>22</v>
      </c>
      <c r="K11" s="650">
        <v>16</v>
      </c>
      <c r="L11" s="650">
        <v>18</v>
      </c>
      <c r="M11" s="650">
        <v>21</v>
      </c>
      <c r="N11" s="650">
        <v>17</v>
      </c>
      <c r="O11" s="650">
        <v>16</v>
      </c>
      <c r="P11" s="650">
        <v>33</v>
      </c>
      <c r="Q11" s="650">
        <v>329</v>
      </c>
      <c r="R11" s="651">
        <v>0</v>
      </c>
      <c r="S11" s="650">
        <v>23</v>
      </c>
      <c r="T11" s="650">
        <v>24</v>
      </c>
      <c r="U11" s="650">
        <v>8</v>
      </c>
      <c r="V11" s="650">
        <v>8</v>
      </c>
      <c r="W11" s="650">
        <v>11</v>
      </c>
      <c r="X11" s="650">
        <v>6</v>
      </c>
      <c r="Y11" s="650">
        <v>6</v>
      </c>
      <c r="Z11" s="650">
        <v>8</v>
      </c>
      <c r="AA11" s="650">
        <v>10</v>
      </c>
      <c r="AB11" s="650">
        <v>14</v>
      </c>
      <c r="AC11" s="650">
        <v>16</v>
      </c>
      <c r="AD11" s="650">
        <v>11</v>
      </c>
      <c r="AE11" s="650">
        <v>19</v>
      </c>
      <c r="AF11" s="650">
        <v>23</v>
      </c>
      <c r="AG11" s="650">
        <v>320</v>
      </c>
      <c r="AH11" s="651">
        <v>0</v>
      </c>
      <c r="AI11" s="650">
        <v>26</v>
      </c>
      <c r="AJ11" s="650">
        <v>19</v>
      </c>
      <c r="AK11" s="650">
        <v>8</v>
      </c>
      <c r="AL11" s="650">
        <v>3</v>
      </c>
      <c r="AM11" s="650">
        <v>18</v>
      </c>
      <c r="AN11" s="650">
        <v>24</v>
      </c>
      <c r="AO11" s="650">
        <v>17</v>
      </c>
      <c r="AP11" s="650">
        <v>17</v>
      </c>
      <c r="AQ11" s="650">
        <v>16</v>
      </c>
      <c r="AR11" s="650">
        <v>13</v>
      </c>
      <c r="AS11" s="650">
        <v>7</v>
      </c>
      <c r="AT11" s="650">
        <v>21</v>
      </c>
      <c r="AU11" s="650">
        <v>18</v>
      </c>
      <c r="AV11" s="650">
        <v>33</v>
      </c>
      <c r="AW11" s="650">
        <v>324</v>
      </c>
      <c r="AX11" s="651">
        <v>0</v>
      </c>
      <c r="AY11" s="650">
        <v>17</v>
      </c>
      <c r="AZ11" s="650">
        <v>17</v>
      </c>
      <c r="BA11" s="650">
        <v>9</v>
      </c>
      <c r="BB11" s="650">
        <v>4</v>
      </c>
      <c r="BC11" s="650">
        <v>4</v>
      </c>
      <c r="BD11" s="650">
        <v>9</v>
      </c>
      <c r="BE11" s="650">
        <v>11</v>
      </c>
      <c r="BF11" s="650">
        <v>10</v>
      </c>
      <c r="BG11" s="650">
        <v>10</v>
      </c>
      <c r="BH11" s="650">
        <v>9</v>
      </c>
      <c r="BI11" s="650">
        <v>4</v>
      </c>
      <c r="BJ11" s="650">
        <v>11</v>
      </c>
      <c r="BK11" s="650">
        <v>19</v>
      </c>
      <c r="BL11" s="650">
        <v>27</v>
      </c>
      <c r="BM11" s="650">
        <v>291</v>
      </c>
      <c r="BN11" s="651">
        <v>0</v>
      </c>
      <c r="BO11" s="650">
        <v>17</v>
      </c>
      <c r="BP11" s="650">
        <v>23</v>
      </c>
      <c r="BQ11" s="650">
        <v>5</v>
      </c>
      <c r="BR11" s="650">
        <v>9</v>
      </c>
      <c r="BS11" s="650">
        <v>14</v>
      </c>
      <c r="BT11" s="650">
        <v>22</v>
      </c>
      <c r="BU11" s="650">
        <v>21</v>
      </c>
      <c r="BV11" s="650">
        <v>8</v>
      </c>
      <c r="BW11" s="650">
        <v>14</v>
      </c>
      <c r="BX11" s="650">
        <v>17</v>
      </c>
      <c r="BY11" s="650">
        <v>17</v>
      </c>
      <c r="BZ11" s="650">
        <v>15</v>
      </c>
      <c r="CA11" s="650">
        <v>22</v>
      </c>
      <c r="CB11" s="650">
        <v>31</v>
      </c>
      <c r="CC11" s="650">
        <v>305</v>
      </c>
      <c r="CD11" s="651">
        <v>0</v>
      </c>
      <c r="CE11" s="650">
        <v>17</v>
      </c>
      <c r="CF11" s="650">
        <v>11</v>
      </c>
      <c r="CG11" s="650">
        <v>11</v>
      </c>
      <c r="CH11" s="650">
        <v>3</v>
      </c>
      <c r="CI11" s="650">
        <v>11</v>
      </c>
      <c r="CJ11" s="650">
        <v>9</v>
      </c>
      <c r="CK11" s="650">
        <v>4</v>
      </c>
      <c r="CL11" s="650">
        <v>10</v>
      </c>
      <c r="CM11" s="650">
        <v>7</v>
      </c>
      <c r="CN11" s="650">
        <v>11</v>
      </c>
      <c r="CO11" s="650">
        <v>22</v>
      </c>
      <c r="CP11" s="650">
        <v>11</v>
      </c>
      <c r="CQ11" s="650">
        <v>20</v>
      </c>
      <c r="CR11" s="650">
        <v>18</v>
      </c>
      <c r="CS11" s="650">
        <v>290</v>
      </c>
      <c r="CT11" s="651">
        <v>0</v>
      </c>
      <c r="CU11" s="650">
        <v>26</v>
      </c>
      <c r="CV11" s="650">
        <v>17</v>
      </c>
      <c r="CW11" s="650">
        <v>2</v>
      </c>
      <c r="CX11" s="650">
        <v>8</v>
      </c>
      <c r="CY11" s="650">
        <v>16</v>
      </c>
      <c r="CZ11" s="650">
        <v>22</v>
      </c>
      <c r="DA11" s="650">
        <v>20</v>
      </c>
      <c r="DB11" s="650">
        <v>12</v>
      </c>
      <c r="DC11" s="650">
        <v>8</v>
      </c>
      <c r="DD11" s="650">
        <v>15</v>
      </c>
      <c r="DE11" s="650">
        <v>13</v>
      </c>
      <c r="DF11" s="650">
        <v>20</v>
      </c>
      <c r="DG11" s="650">
        <v>18</v>
      </c>
      <c r="DH11" s="650">
        <v>28</v>
      </c>
      <c r="DI11" s="650">
        <v>316</v>
      </c>
      <c r="DJ11" s="651">
        <v>0</v>
      </c>
      <c r="DK11" s="650">
        <v>23</v>
      </c>
      <c r="DL11" s="650">
        <v>15</v>
      </c>
      <c r="DM11" s="650">
        <v>9</v>
      </c>
      <c r="DN11" s="650">
        <v>4</v>
      </c>
      <c r="DO11" s="650">
        <v>12</v>
      </c>
      <c r="DP11" s="650">
        <v>2</v>
      </c>
      <c r="DQ11" s="650">
        <v>14</v>
      </c>
      <c r="DR11" s="650">
        <v>5</v>
      </c>
      <c r="DS11" s="650">
        <v>7</v>
      </c>
      <c r="DT11" s="650">
        <v>12</v>
      </c>
      <c r="DU11" s="650">
        <v>12</v>
      </c>
      <c r="DV11" s="650">
        <v>20</v>
      </c>
      <c r="DW11" s="650">
        <v>18</v>
      </c>
      <c r="DX11" s="650">
        <v>17</v>
      </c>
      <c r="DY11" s="650">
        <v>291</v>
      </c>
      <c r="DZ11" s="651">
        <v>0</v>
      </c>
      <c r="EA11" s="650">
        <v>27</v>
      </c>
      <c r="EB11" s="650">
        <v>10</v>
      </c>
      <c r="EC11" s="650">
        <v>3</v>
      </c>
      <c r="ED11" s="650">
        <v>9</v>
      </c>
      <c r="EE11" s="650">
        <v>14</v>
      </c>
      <c r="EF11" s="650">
        <v>19</v>
      </c>
      <c r="EG11" s="650">
        <v>18</v>
      </c>
      <c r="EH11" s="650">
        <v>18</v>
      </c>
      <c r="EI11" s="650">
        <v>11</v>
      </c>
      <c r="EJ11" s="650">
        <v>14</v>
      </c>
      <c r="EK11" s="650">
        <v>17</v>
      </c>
      <c r="EL11" s="650">
        <v>15</v>
      </c>
      <c r="EM11" s="650">
        <v>20</v>
      </c>
      <c r="EN11" s="650">
        <v>23</v>
      </c>
      <c r="EO11" s="650">
        <v>356</v>
      </c>
      <c r="EP11" s="650">
        <v>1</v>
      </c>
      <c r="EQ11" s="650">
        <v>20</v>
      </c>
      <c r="ER11" s="650">
        <v>12</v>
      </c>
      <c r="ES11" s="650">
        <v>4</v>
      </c>
      <c r="ET11" s="650">
        <v>3</v>
      </c>
      <c r="EU11" s="650">
        <v>9</v>
      </c>
      <c r="EV11" s="650">
        <v>6</v>
      </c>
      <c r="EW11" s="650">
        <v>8</v>
      </c>
      <c r="EX11" s="650">
        <v>6</v>
      </c>
      <c r="EY11" s="650">
        <v>11</v>
      </c>
      <c r="EZ11" s="650">
        <v>10</v>
      </c>
      <c r="FA11" s="650">
        <v>15</v>
      </c>
      <c r="FB11" s="650">
        <v>15</v>
      </c>
      <c r="FC11" s="650">
        <v>13</v>
      </c>
      <c r="FD11" s="650">
        <v>18</v>
      </c>
      <c r="FE11" s="650">
        <v>273</v>
      </c>
      <c r="FF11" s="651">
        <v>0</v>
      </c>
      <c r="FG11" s="650">
        <v>29</v>
      </c>
      <c r="FH11" s="650">
        <v>13</v>
      </c>
      <c r="FI11" s="650">
        <v>6</v>
      </c>
      <c r="FJ11" s="650">
        <v>6</v>
      </c>
      <c r="FK11" s="650">
        <v>6</v>
      </c>
      <c r="FL11" s="650">
        <v>13</v>
      </c>
      <c r="FM11" s="650">
        <v>19</v>
      </c>
      <c r="FN11" s="650">
        <v>17</v>
      </c>
      <c r="FO11" s="650">
        <v>13</v>
      </c>
      <c r="FP11" s="650">
        <v>21</v>
      </c>
      <c r="FQ11" s="650">
        <v>17</v>
      </c>
      <c r="FR11" s="650">
        <v>11</v>
      </c>
      <c r="FS11" s="650">
        <v>29</v>
      </c>
      <c r="FT11" s="650">
        <v>17</v>
      </c>
      <c r="FU11" s="650">
        <v>325</v>
      </c>
      <c r="FV11" s="651">
        <v>0</v>
      </c>
      <c r="FW11" s="650">
        <v>27</v>
      </c>
      <c r="FX11" s="650">
        <v>10</v>
      </c>
      <c r="FY11" s="650">
        <v>7</v>
      </c>
      <c r="FZ11" s="650">
        <v>6</v>
      </c>
      <c r="GA11" s="650">
        <v>11</v>
      </c>
      <c r="GB11" s="650">
        <v>7</v>
      </c>
      <c r="GC11" s="650">
        <v>18</v>
      </c>
      <c r="GD11" s="650">
        <v>7</v>
      </c>
      <c r="GE11" s="650">
        <v>9</v>
      </c>
      <c r="GF11" s="650">
        <v>5</v>
      </c>
      <c r="GG11" s="650">
        <v>12</v>
      </c>
      <c r="GH11" s="650">
        <v>20</v>
      </c>
      <c r="GI11" s="650">
        <v>10</v>
      </c>
      <c r="GJ11" s="650">
        <v>21</v>
      </c>
      <c r="GK11" s="650">
        <v>312</v>
      </c>
      <c r="GL11" s="651">
        <v>0</v>
      </c>
      <c r="GM11" s="650">
        <v>22</v>
      </c>
      <c r="GN11" s="650">
        <v>14</v>
      </c>
      <c r="GO11" s="650">
        <v>8</v>
      </c>
      <c r="GP11" s="650">
        <v>4</v>
      </c>
      <c r="GQ11" s="650">
        <v>17</v>
      </c>
      <c r="GR11" s="650">
        <v>15</v>
      </c>
      <c r="GS11" s="650">
        <v>12</v>
      </c>
      <c r="GT11" s="650">
        <v>9</v>
      </c>
      <c r="GU11" s="650">
        <v>13</v>
      </c>
      <c r="GV11" s="650">
        <v>7</v>
      </c>
      <c r="GW11" s="650">
        <v>13</v>
      </c>
      <c r="GX11" s="650">
        <v>11</v>
      </c>
      <c r="GY11" s="650">
        <v>18</v>
      </c>
      <c r="GZ11" s="650">
        <v>22</v>
      </c>
      <c r="HA11" s="650">
        <v>336</v>
      </c>
      <c r="HB11" s="651">
        <v>0</v>
      </c>
      <c r="HC11" s="650">
        <v>28</v>
      </c>
      <c r="HD11" s="650">
        <v>16</v>
      </c>
      <c r="HE11" s="650">
        <v>2</v>
      </c>
      <c r="HF11" s="650">
        <v>3</v>
      </c>
      <c r="HG11" s="650">
        <v>12</v>
      </c>
      <c r="HH11" s="650">
        <v>6</v>
      </c>
      <c r="HI11" s="650">
        <v>11</v>
      </c>
      <c r="HJ11" s="650">
        <v>4</v>
      </c>
      <c r="HK11" s="650">
        <v>1</v>
      </c>
      <c r="HL11" s="650">
        <v>10</v>
      </c>
      <c r="HM11" s="650">
        <v>9</v>
      </c>
      <c r="HN11" s="650">
        <v>18</v>
      </c>
      <c r="HO11" s="650">
        <v>15</v>
      </c>
      <c r="HP11" s="650">
        <v>20</v>
      </c>
      <c r="HQ11" s="650">
        <v>319</v>
      </c>
      <c r="HR11" s="650">
        <v>1</v>
      </c>
      <c r="HS11" s="650">
        <v>29</v>
      </c>
      <c r="HT11" s="650">
        <v>9</v>
      </c>
      <c r="HU11" s="650">
        <v>6</v>
      </c>
      <c r="HV11" s="650">
        <v>8</v>
      </c>
      <c r="HW11" s="650">
        <v>14</v>
      </c>
      <c r="HX11" s="650">
        <v>14</v>
      </c>
      <c r="HY11" s="650">
        <v>16</v>
      </c>
      <c r="HZ11" s="650">
        <v>9</v>
      </c>
      <c r="IA11" s="650">
        <v>8</v>
      </c>
      <c r="IB11" s="650">
        <v>12</v>
      </c>
      <c r="IC11" s="650">
        <v>13</v>
      </c>
      <c r="ID11" s="650">
        <v>12</v>
      </c>
      <c r="IE11" s="650">
        <v>26</v>
      </c>
      <c r="IF11" s="650">
        <v>24</v>
      </c>
      <c r="IG11" s="650">
        <v>351</v>
      </c>
      <c r="IH11" s="651">
        <v>0</v>
      </c>
      <c r="II11" s="650">
        <v>21</v>
      </c>
      <c r="IJ11" s="650">
        <v>11</v>
      </c>
      <c r="IK11" s="650">
        <v>5</v>
      </c>
      <c r="IL11" s="650">
        <v>7</v>
      </c>
      <c r="IM11" s="650">
        <v>8</v>
      </c>
      <c r="IN11" s="650">
        <v>9</v>
      </c>
      <c r="IO11" s="650">
        <v>6</v>
      </c>
      <c r="IP11" s="650">
        <v>7</v>
      </c>
      <c r="IQ11" s="650">
        <v>7</v>
      </c>
      <c r="IR11" s="650">
        <v>12</v>
      </c>
      <c r="IS11" s="650">
        <v>12</v>
      </c>
      <c r="IT11" s="650">
        <v>16</v>
      </c>
      <c r="IU11" s="650">
        <v>13</v>
      </c>
      <c r="IV11" s="650">
        <v>17</v>
      </c>
      <c r="IW11" s="650">
        <v>317</v>
      </c>
      <c r="IX11" s="651">
        <v>0</v>
      </c>
      <c r="IY11" s="650">
        <v>20</v>
      </c>
      <c r="IZ11" s="650">
        <v>9</v>
      </c>
      <c r="JA11" s="650">
        <v>6</v>
      </c>
      <c r="JB11" s="650">
        <v>8</v>
      </c>
      <c r="JC11" s="650">
        <v>6</v>
      </c>
      <c r="JD11" s="650">
        <v>16</v>
      </c>
      <c r="JE11" s="650">
        <v>11</v>
      </c>
      <c r="JF11" s="650">
        <v>21</v>
      </c>
      <c r="JG11" s="650">
        <v>18</v>
      </c>
      <c r="JH11" s="650">
        <v>14</v>
      </c>
      <c r="JI11" s="650">
        <v>4</v>
      </c>
      <c r="JJ11" s="650">
        <v>18</v>
      </c>
      <c r="JK11" s="650">
        <v>18</v>
      </c>
      <c r="JL11" s="650">
        <v>25</v>
      </c>
      <c r="JM11" s="650">
        <v>333</v>
      </c>
      <c r="JN11" s="651">
        <v>0</v>
      </c>
      <c r="JO11" s="650">
        <v>28</v>
      </c>
      <c r="JP11" s="650">
        <v>12</v>
      </c>
      <c r="JQ11" s="650">
        <v>3</v>
      </c>
      <c r="JR11" s="650">
        <v>5</v>
      </c>
      <c r="JS11" s="650">
        <v>12</v>
      </c>
      <c r="JT11" s="650">
        <v>5</v>
      </c>
      <c r="JU11" s="650">
        <v>10</v>
      </c>
      <c r="JV11" s="650">
        <v>4</v>
      </c>
      <c r="JW11" s="650">
        <v>6</v>
      </c>
      <c r="JX11" s="650">
        <v>5</v>
      </c>
      <c r="JY11" s="650">
        <v>6</v>
      </c>
      <c r="JZ11" s="650">
        <v>12</v>
      </c>
      <c r="KA11" s="650">
        <v>12</v>
      </c>
      <c r="KB11" s="650">
        <v>21</v>
      </c>
      <c r="KC11" s="650">
        <v>297</v>
      </c>
      <c r="KD11" s="651">
        <v>0</v>
      </c>
      <c r="KE11" s="650">
        <v>26</v>
      </c>
      <c r="KF11" s="650">
        <v>12</v>
      </c>
      <c r="KG11" s="650">
        <v>1</v>
      </c>
      <c r="KH11" s="650">
        <v>8</v>
      </c>
      <c r="KI11" s="650">
        <v>17</v>
      </c>
      <c r="KJ11" s="650">
        <v>13</v>
      </c>
      <c r="KK11" s="650">
        <v>13</v>
      </c>
      <c r="KL11" s="650">
        <v>6</v>
      </c>
      <c r="KM11" s="650">
        <v>8</v>
      </c>
      <c r="KN11" s="650">
        <v>17</v>
      </c>
      <c r="KO11" s="650">
        <v>18</v>
      </c>
      <c r="KP11" s="650">
        <v>16</v>
      </c>
      <c r="KQ11" s="650">
        <v>16</v>
      </c>
      <c r="KR11" s="650">
        <v>18</v>
      </c>
      <c r="KS11" s="650">
        <v>344</v>
      </c>
      <c r="KT11" s="651">
        <v>0</v>
      </c>
      <c r="KU11" s="650">
        <v>29</v>
      </c>
      <c r="KV11" s="650">
        <v>8</v>
      </c>
      <c r="KW11" s="650">
        <v>7</v>
      </c>
      <c r="KX11" s="650">
        <v>3</v>
      </c>
      <c r="KY11" s="650">
        <v>7</v>
      </c>
      <c r="KZ11" s="650">
        <v>9</v>
      </c>
      <c r="LA11" s="650">
        <v>7</v>
      </c>
      <c r="LB11" s="650">
        <v>8</v>
      </c>
      <c r="LC11" s="650">
        <v>10</v>
      </c>
      <c r="LD11" s="650">
        <v>7</v>
      </c>
      <c r="LE11" s="650">
        <v>9</v>
      </c>
      <c r="LF11" s="650">
        <v>14</v>
      </c>
      <c r="LG11" s="650">
        <v>13</v>
      </c>
      <c r="LH11" s="650">
        <v>16</v>
      </c>
      <c r="LI11" s="650">
        <v>298</v>
      </c>
      <c r="LJ11" s="651">
        <v>0</v>
      </c>
      <c r="LK11" s="650">
        <v>27</v>
      </c>
      <c r="LL11" s="650">
        <v>5</v>
      </c>
      <c r="LM11" s="650">
        <v>3</v>
      </c>
      <c r="LN11" s="650">
        <v>4</v>
      </c>
      <c r="LO11" s="650">
        <v>14</v>
      </c>
      <c r="LP11" s="650">
        <v>20</v>
      </c>
      <c r="LQ11" s="650">
        <v>13</v>
      </c>
      <c r="LR11" s="650">
        <v>14</v>
      </c>
      <c r="LS11" s="650">
        <v>9</v>
      </c>
      <c r="LT11" s="650">
        <v>14</v>
      </c>
      <c r="LU11" s="650">
        <v>12</v>
      </c>
      <c r="LV11" s="650">
        <v>14</v>
      </c>
      <c r="LW11" s="650">
        <v>22</v>
      </c>
      <c r="LX11" s="650">
        <v>25</v>
      </c>
      <c r="LY11" s="650">
        <v>383</v>
      </c>
      <c r="LZ11" s="651">
        <v>0</v>
      </c>
      <c r="MA11" s="650">
        <v>23</v>
      </c>
      <c r="MB11" s="650">
        <v>8</v>
      </c>
      <c r="MC11" s="650">
        <v>4</v>
      </c>
      <c r="MD11" s="650">
        <v>1</v>
      </c>
      <c r="ME11" s="650">
        <v>9</v>
      </c>
      <c r="MF11" s="650">
        <v>6</v>
      </c>
      <c r="MG11" s="650">
        <v>5</v>
      </c>
      <c r="MH11" s="650">
        <v>5</v>
      </c>
      <c r="MI11" s="650">
        <v>7</v>
      </c>
      <c r="MJ11" s="650">
        <v>4</v>
      </c>
      <c r="MK11" s="650">
        <v>7</v>
      </c>
      <c r="ML11" s="650">
        <v>9</v>
      </c>
      <c r="MM11" s="650">
        <v>9</v>
      </c>
      <c r="MN11" s="650">
        <v>15</v>
      </c>
      <c r="MO11" s="650">
        <v>348</v>
      </c>
      <c r="MP11" s="651">
        <v>0</v>
      </c>
      <c r="MQ11" s="650">
        <v>28</v>
      </c>
      <c r="MR11" s="650">
        <v>5</v>
      </c>
      <c r="MS11" s="650">
        <v>2</v>
      </c>
      <c r="MT11" s="650">
        <v>7</v>
      </c>
      <c r="MU11" s="650">
        <v>15</v>
      </c>
      <c r="MV11" s="650">
        <v>19</v>
      </c>
      <c r="MW11" s="650">
        <v>8</v>
      </c>
      <c r="MX11" s="650">
        <v>11</v>
      </c>
      <c r="MY11" s="650">
        <v>9</v>
      </c>
      <c r="MZ11" s="650">
        <v>13</v>
      </c>
      <c r="NA11" s="650">
        <v>11</v>
      </c>
      <c r="NB11" s="650">
        <v>19</v>
      </c>
      <c r="NC11" s="650">
        <v>30</v>
      </c>
      <c r="ND11" s="650">
        <v>28</v>
      </c>
      <c r="NE11" s="650">
        <v>360</v>
      </c>
      <c r="NF11" s="651">
        <v>0</v>
      </c>
      <c r="NG11" s="650">
        <v>20</v>
      </c>
      <c r="NH11" s="650">
        <v>4</v>
      </c>
      <c r="NI11" s="650">
        <v>3</v>
      </c>
      <c r="NJ11" s="650">
        <v>4</v>
      </c>
      <c r="NK11" s="650">
        <v>6</v>
      </c>
      <c r="NL11" s="650">
        <v>8</v>
      </c>
      <c r="NM11" s="650">
        <v>2</v>
      </c>
      <c r="NN11" s="650">
        <v>6</v>
      </c>
      <c r="NO11" s="650">
        <v>6</v>
      </c>
      <c r="NP11" s="650">
        <v>3</v>
      </c>
      <c r="NQ11" s="650">
        <v>13</v>
      </c>
      <c r="NR11" s="650">
        <v>8</v>
      </c>
      <c r="NS11" s="650">
        <v>15</v>
      </c>
      <c r="NT11" s="650">
        <v>20</v>
      </c>
      <c r="NU11" s="650">
        <v>360</v>
      </c>
      <c r="NV11" s="652">
        <v>1</v>
      </c>
    </row>
    <row r="12" spans="2:387" ht="15" customHeight="1">
      <c r="B12" s="530" t="s">
        <v>69</v>
      </c>
      <c r="C12" s="649">
        <v>20</v>
      </c>
      <c r="D12" s="650">
        <v>11</v>
      </c>
      <c r="E12" s="650">
        <v>11</v>
      </c>
      <c r="F12" s="650">
        <v>10</v>
      </c>
      <c r="G12" s="650">
        <v>18</v>
      </c>
      <c r="H12" s="650">
        <v>17</v>
      </c>
      <c r="I12" s="650">
        <v>18</v>
      </c>
      <c r="J12" s="650">
        <v>21</v>
      </c>
      <c r="K12" s="650">
        <v>17</v>
      </c>
      <c r="L12" s="650">
        <v>20</v>
      </c>
      <c r="M12" s="650">
        <v>23</v>
      </c>
      <c r="N12" s="650">
        <v>32</v>
      </c>
      <c r="O12" s="650">
        <v>22</v>
      </c>
      <c r="P12" s="650">
        <v>33</v>
      </c>
      <c r="Q12" s="650">
        <v>301</v>
      </c>
      <c r="R12" s="651">
        <v>0</v>
      </c>
      <c r="S12" s="650">
        <v>9</v>
      </c>
      <c r="T12" s="650">
        <v>6</v>
      </c>
      <c r="U12" s="650">
        <v>6</v>
      </c>
      <c r="V12" s="650">
        <v>4</v>
      </c>
      <c r="W12" s="650">
        <v>10</v>
      </c>
      <c r="X12" s="650">
        <v>8</v>
      </c>
      <c r="Y12" s="650">
        <v>13</v>
      </c>
      <c r="Z12" s="650">
        <v>12</v>
      </c>
      <c r="AA12" s="650">
        <v>9</v>
      </c>
      <c r="AB12" s="650">
        <v>7</v>
      </c>
      <c r="AC12" s="650">
        <v>17</v>
      </c>
      <c r="AD12" s="650">
        <v>26</v>
      </c>
      <c r="AE12" s="650">
        <v>18</v>
      </c>
      <c r="AF12" s="650">
        <v>28</v>
      </c>
      <c r="AG12" s="650">
        <v>317</v>
      </c>
      <c r="AH12" s="651">
        <v>0</v>
      </c>
      <c r="AI12" s="650">
        <v>20</v>
      </c>
      <c r="AJ12" s="650">
        <v>10</v>
      </c>
      <c r="AK12" s="650">
        <v>5</v>
      </c>
      <c r="AL12" s="650">
        <v>7</v>
      </c>
      <c r="AM12" s="650">
        <v>19</v>
      </c>
      <c r="AN12" s="650">
        <v>20</v>
      </c>
      <c r="AO12" s="650">
        <v>9</v>
      </c>
      <c r="AP12" s="650">
        <v>14</v>
      </c>
      <c r="AQ12" s="650">
        <v>19</v>
      </c>
      <c r="AR12" s="650">
        <v>21</v>
      </c>
      <c r="AS12" s="650">
        <v>22</v>
      </c>
      <c r="AT12" s="650">
        <v>27</v>
      </c>
      <c r="AU12" s="650">
        <v>35</v>
      </c>
      <c r="AV12" s="650">
        <v>36</v>
      </c>
      <c r="AW12" s="650">
        <v>286</v>
      </c>
      <c r="AX12" s="650">
        <v>4</v>
      </c>
      <c r="AY12" s="650">
        <v>11</v>
      </c>
      <c r="AZ12" s="650">
        <v>15</v>
      </c>
      <c r="BA12" s="650">
        <v>5</v>
      </c>
      <c r="BB12" s="650">
        <v>9</v>
      </c>
      <c r="BC12" s="650">
        <v>8</v>
      </c>
      <c r="BD12" s="650">
        <v>13</v>
      </c>
      <c r="BE12" s="650">
        <v>7</v>
      </c>
      <c r="BF12" s="650">
        <v>4</v>
      </c>
      <c r="BG12" s="650">
        <v>8</v>
      </c>
      <c r="BH12" s="650">
        <v>11</v>
      </c>
      <c r="BI12" s="650">
        <v>15</v>
      </c>
      <c r="BJ12" s="650">
        <v>17</v>
      </c>
      <c r="BK12" s="650">
        <v>33</v>
      </c>
      <c r="BL12" s="650">
        <v>38</v>
      </c>
      <c r="BM12" s="650">
        <v>289</v>
      </c>
      <c r="BN12" s="650">
        <v>2</v>
      </c>
      <c r="BO12" s="650">
        <v>26</v>
      </c>
      <c r="BP12" s="650">
        <v>11</v>
      </c>
      <c r="BQ12" s="650">
        <v>5</v>
      </c>
      <c r="BR12" s="650">
        <v>9</v>
      </c>
      <c r="BS12" s="650">
        <v>10</v>
      </c>
      <c r="BT12" s="650">
        <v>17</v>
      </c>
      <c r="BU12" s="650">
        <v>12</v>
      </c>
      <c r="BV12" s="650">
        <v>20</v>
      </c>
      <c r="BW12" s="650">
        <v>11</v>
      </c>
      <c r="BX12" s="650">
        <v>33</v>
      </c>
      <c r="BY12" s="650">
        <v>33</v>
      </c>
      <c r="BZ12" s="650">
        <v>20</v>
      </c>
      <c r="CA12" s="650">
        <v>45</v>
      </c>
      <c r="CB12" s="650">
        <v>36</v>
      </c>
      <c r="CC12" s="650">
        <v>326</v>
      </c>
      <c r="CD12" s="650">
        <v>3</v>
      </c>
      <c r="CE12" s="650">
        <v>20</v>
      </c>
      <c r="CF12" s="650">
        <v>6</v>
      </c>
      <c r="CG12" s="650">
        <v>8</v>
      </c>
      <c r="CH12" s="650">
        <v>3</v>
      </c>
      <c r="CI12" s="650">
        <v>11</v>
      </c>
      <c r="CJ12" s="650">
        <v>12</v>
      </c>
      <c r="CK12" s="650">
        <v>8</v>
      </c>
      <c r="CL12" s="650">
        <v>4</v>
      </c>
      <c r="CM12" s="650">
        <v>9</v>
      </c>
      <c r="CN12" s="650">
        <v>14</v>
      </c>
      <c r="CO12" s="650">
        <v>15</v>
      </c>
      <c r="CP12" s="650">
        <v>25</v>
      </c>
      <c r="CQ12" s="650">
        <v>20</v>
      </c>
      <c r="CR12" s="650">
        <v>26</v>
      </c>
      <c r="CS12" s="650">
        <v>341</v>
      </c>
      <c r="CT12" s="651">
        <v>0</v>
      </c>
      <c r="CU12" s="650">
        <v>21</v>
      </c>
      <c r="CV12" s="650">
        <v>16</v>
      </c>
      <c r="CW12" s="650">
        <v>6</v>
      </c>
      <c r="CX12" s="650">
        <v>8</v>
      </c>
      <c r="CY12" s="650">
        <v>13</v>
      </c>
      <c r="CZ12" s="650">
        <v>20</v>
      </c>
      <c r="DA12" s="650">
        <v>19</v>
      </c>
      <c r="DB12" s="650">
        <v>17</v>
      </c>
      <c r="DC12" s="650">
        <v>18</v>
      </c>
      <c r="DD12" s="650">
        <v>20</v>
      </c>
      <c r="DE12" s="650">
        <v>22</v>
      </c>
      <c r="DF12" s="650">
        <v>19</v>
      </c>
      <c r="DG12" s="650">
        <v>27</v>
      </c>
      <c r="DH12" s="650">
        <v>35</v>
      </c>
      <c r="DI12" s="650">
        <v>334</v>
      </c>
      <c r="DJ12" s="650">
        <v>2</v>
      </c>
      <c r="DK12" s="650">
        <v>13</v>
      </c>
      <c r="DL12" s="650">
        <v>6</v>
      </c>
      <c r="DM12" s="650">
        <v>1</v>
      </c>
      <c r="DN12" s="650">
        <v>6</v>
      </c>
      <c r="DO12" s="650">
        <v>10</v>
      </c>
      <c r="DP12" s="650">
        <v>9</v>
      </c>
      <c r="DQ12" s="650">
        <v>3</v>
      </c>
      <c r="DR12" s="650">
        <v>8</v>
      </c>
      <c r="DS12" s="650">
        <v>7</v>
      </c>
      <c r="DT12" s="650">
        <v>15</v>
      </c>
      <c r="DU12" s="650">
        <v>11</v>
      </c>
      <c r="DV12" s="650">
        <v>20</v>
      </c>
      <c r="DW12" s="650">
        <v>13</v>
      </c>
      <c r="DX12" s="650">
        <v>30</v>
      </c>
      <c r="DY12" s="650">
        <v>325</v>
      </c>
      <c r="DZ12" s="651">
        <v>0</v>
      </c>
      <c r="EA12" s="650">
        <v>17</v>
      </c>
      <c r="EB12" s="650">
        <v>10</v>
      </c>
      <c r="EC12" s="650">
        <v>6</v>
      </c>
      <c r="ED12" s="650">
        <v>10</v>
      </c>
      <c r="EE12" s="650">
        <v>27</v>
      </c>
      <c r="EF12" s="650">
        <v>17</v>
      </c>
      <c r="EG12" s="650">
        <v>14</v>
      </c>
      <c r="EH12" s="650">
        <v>14</v>
      </c>
      <c r="EI12" s="650">
        <v>14</v>
      </c>
      <c r="EJ12" s="650">
        <v>19</v>
      </c>
      <c r="EK12" s="650">
        <v>21</v>
      </c>
      <c r="EL12" s="650">
        <v>21</v>
      </c>
      <c r="EM12" s="650">
        <v>27</v>
      </c>
      <c r="EN12" s="650">
        <v>33</v>
      </c>
      <c r="EO12" s="650">
        <v>324</v>
      </c>
      <c r="EP12" s="650">
        <v>1</v>
      </c>
      <c r="EQ12" s="650">
        <v>15</v>
      </c>
      <c r="ER12" s="650">
        <v>7</v>
      </c>
      <c r="ES12" s="650">
        <v>2</v>
      </c>
      <c r="ET12" s="650">
        <v>6</v>
      </c>
      <c r="EU12" s="650">
        <v>11</v>
      </c>
      <c r="EV12" s="650">
        <v>5</v>
      </c>
      <c r="EW12" s="650">
        <v>12</v>
      </c>
      <c r="EX12" s="650">
        <v>8</v>
      </c>
      <c r="EY12" s="650">
        <v>9</v>
      </c>
      <c r="EZ12" s="650">
        <v>12</v>
      </c>
      <c r="FA12" s="650">
        <v>24</v>
      </c>
      <c r="FB12" s="650">
        <v>19</v>
      </c>
      <c r="FC12" s="650">
        <v>25</v>
      </c>
      <c r="FD12" s="650">
        <v>32</v>
      </c>
      <c r="FE12" s="650">
        <v>391</v>
      </c>
      <c r="FF12" s="651">
        <v>0</v>
      </c>
      <c r="FG12" s="650">
        <v>21</v>
      </c>
      <c r="FH12" s="650">
        <v>5</v>
      </c>
      <c r="FI12" s="650">
        <v>1</v>
      </c>
      <c r="FJ12" s="650">
        <v>6</v>
      </c>
      <c r="FK12" s="650">
        <v>21</v>
      </c>
      <c r="FL12" s="650">
        <v>19</v>
      </c>
      <c r="FM12" s="650">
        <v>14</v>
      </c>
      <c r="FN12" s="650">
        <v>12</v>
      </c>
      <c r="FO12" s="650">
        <v>8</v>
      </c>
      <c r="FP12" s="650">
        <v>13</v>
      </c>
      <c r="FQ12" s="650">
        <v>9</v>
      </c>
      <c r="FR12" s="650">
        <v>13</v>
      </c>
      <c r="FS12" s="650">
        <v>31</v>
      </c>
      <c r="FT12" s="650">
        <v>36</v>
      </c>
      <c r="FU12" s="650">
        <v>367</v>
      </c>
      <c r="FV12" s="650">
        <v>1</v>
      </c>
      <c r="FW12" s="650">
        <v>23</v>
      </c>
      <c r="FX12" s="650">
        <v>9</v>
      </c>
      <c r="FY12" s="650">
        <v>5</v>
      </c>
      <c r="FZ12" s="650">
        <v>2</v>
      </c>
      <c r="GA12" s="650">
        <v>4</v>
      </c>
      <c r="GB12" s="650">
        <v>3</v>
      </c>
      <c r="GC12" s="650">
        <v>4</v>
      </c>
      <c r="GD12" s="650">
        <v>6</v>
      </c>
      <c r="GE12" s="650">
        <v>7</v>
      </c>
      <c r="GF12" s="650">
        <v>8</v>
      </c>
      <c r="GG12" s="650">
        <v>11</v>
      </c>
      <c r="GH12" s="650">
        <v>16</v>
      </c>
      <c r="GI12" s="650">
        <v>18</v>
      </c>
      <c r="GJ12" s="650">
        <v>18</v>
      </c>
      <c r="GK12" s="650">
        <v>413</v>
      </c>
      <c r="GL12" s="651">
        <v>0</v>
      </c>
      <c r="GM12" s="650">
        <v>21</v>
      </c>
      <c r="GN12" s="650">
        <v>10</v>
      </c>
      <c r="GO12" s="650">
        <v>3</v>
      </c>
      <c r="GP12" s="650">
        <v>11</v>
      </c>
      <c r="GQ12" s="650">
        <v>17</v>
      </c>
      <c r="GR12" s="650">
        <v>18</v>
      </c>
      <c r="GS12" s="650">
        <v>24</v>
      </c>
      <c r="GT12" s="650">
        <v>15</v>
      </c>
      <c r="GU12" s="650">
        <v>19</v>
      </c>
      <c r="GV12" s="650">
        <v>22</v>
      </c>
      <c r="GW12" s="650">
        <v>20</v>
      </c>
      <c r="GX12" s="650">
        <v>26</v>
      </c>
      <c r="GY12" s="650">
        <v>28</v>
      </c>
      <c r="GZ12" s="650">
        <v>25</v>
      </c>
      <c r="HA12" s="650">
        <v>301</v>
      </c>
      <c r="HB12" s="651">
        <v>0</v>
      </c>
      <c r="HC12" s="650">
        <v>9</v>
      </c>
      <c r="HD12" s="650">
        <v>5</v>
      </c>
      <c r="HE12" s="650">
        <v>5</v>
      </c>
      <c r="HF12" s="650">
        <v>7</v>
      </c>
      <c r="HG12" s="650">
        <v>9</v>
      </c>
      <c r="HH12" s="650">
        <v>9</v>
      </c>
      <c r="HI12" s="650">
        <v>8</v>
      </c>
      <c r="HJ12" s="650">
        <v>6</v>
      </c>
      <c r="HK12" s="650">
        <v>11</v>
      </c>
      <c r="HL12" s="650">
        <v>7</v>
      </c>
      <c r="HM12" s="650">
        <v>12</v>
      </c>
      <c r="HN12" s="650">
        <v>21</v>
      </c>
      <c r="HO12" s="650">
        <v>21</v>
      </c>
      <c r="HP12" s="650">
        <v>34</v>
      </c>
      <c r="HQ12" s="650">
        <v>403</v>
      </c>
      <c r="HR12" s="651">
        <v>0</v>
      </c>
      <c r="HS12" s="650">
        <v>20</v>
      </c>
      <c r="HT12" s="650">
        <v>9</v>
      </c>
      <c r="HU12" s="650">
        <v>3</v>
      </c>
      <c r="HV12" s="650">
        <v>6</v>
      </c>
      <c r="HW12" s="650">
        <v>23</v>
      </c>
      <c r="HX12" s="650">
        <v>20</v>
      </c>
      <c r="HY12" s="650">
        <v>23</v>
      </c>
      <c r="HZ12" s="650">
        <v>12</v>
      </c>
      <c r="IA12" s="650">
        <v>12</v>
      </c>
      <c r="IB12" s="650">
        <v>17</v>
      </c>
      <c r="IC12" s="650">
        <v>18</v>
      </c>
      <c r="ID12" s="650">
        <v>31</v>
      </c>
      <c r="IE12" s="650">
        <v>25</v>
      </c>
      <c r="IF12" s="650">
        <v>30</v>
      </c>
      <c r="IG12" s="650">
        <v>338</v>
      </c>
      <c r="IH12" s="651">
        <v>0</v>
      </c>
      <c r="II12" s="650">
        <v>16</v>
      </c>
      <c r="IJ12" s="650">
        <v>9</v>
      </c>
      <c r="IK12" s="651">
        <v>0</v>
      </c>
      <c r="IL12" s="650">
        <v>6</v>
      </c>
      <c r="IM12" s="650">
        <v>10</v>
      </c>
      <c r="IN12" s="650">
        <v>7</v>
      </c>
      <c r="IO12" s="650">
        <v>6</v>
      </c>
      <c r="IP12" s="650">
        <v>5</v>
      </c>
      <c r="IQ12" s="650">
        <v>13</v>
      </c>
      <c r="IR12" s="650">
        <v>13</v>
      </c>
      <c r="IS12" s="650">
        <v>12</v>
      </c>
      <c r="IT12" s="650">
        <v>15</v>
      </c>
      <c r="IU12" s="650">
        <v>23</v>
      </c>
      <c r="IV12" s="650">
        <v>18</v>
      </c>
      <c r="IW12" s="650">
        <v>406</v>
      </c>
      <c r="IX12" s="651">
        <v>0</v>
      </c>
      <c r="IY12" s="650">
        <v>22</v>
      </c>
      <c r="IZ12" s="650">
        <v>7</v>
      </c>
      <c r="JA12" s="650">
        <v>7</v>
      </c>
      <c r="JB12" s="650">
        <v>7</v>
      </c>
      <c r="JC12" s="650">
        <v>24</v>
      </c>
      <c r="JD12" s="650">
        <v>27</v>
      </c>
      <c r="JE12" s="650">
        <v>16</v>
      </c>
      <c r="JF12" s="650">
        <v>23</v>
      </c>
      <c r="JG12" s="650">
        <v>11</v>
      </c>
      <c r="JH12" s="650">
        <v>20</v>
      </c>
      <c r="JI12" s="650">
        <v>27</v>
      </c>
      <c r="JJ12" s="650">
        <v>15</v>
      </c>
      <c r="JK12" s="650">
        <v>15</v>
      </c>
      <c r="JL12" s="650">
        <v>45</v>
      </c>
      <c r="JM12" s="650">
        <v>352</v>
      </c>
      <c r="JN12" s="651">
        <v>0</v>
      </c>
      <c r="JO12" s="650">
        <v>16</v>
      </c>
      <c r="JP12" s="650">
        <v>5</v>
      </c>
      <c r="JQ12" s="650">
        <v>7</v>
      </c>
      <c r="JR12" s="650">
        <v>7</v>
      </c>
      <c r="JS12" s="650">
        <v>4</v>
      </c>
      <c r="JT12" s="650">
        <v>4</v>
      </c>
      <c r="JU12" s="650">
        <v>12</v>
      </c>
      <c r="JV12" s="650">
        <v>6</v>
      </c>
      <c r="JW12" s="650">
        <v>7</v>
      </c>
      <c r="JX12" s="650">
        <v>17</v>
      </c>
      <c r="JY12" s="650">
        <v>15</v>
      </c>
      <c r="JZ12" s="650">
        <v>22</v>
      </c>
      <c r="KA12" s="650">
        <v>23</v>
      </c>
      <c r="KB12" s="650">
        <v>24</v>
      </c>
      <c r="KC12" s="650">
        <v>389</v>
      </c>
      <c r="KD12" s="651">
        <v>0</v>
      </c>
      <c r="KE12" s="650">
        <v>19</v>
      </c>
      <c r="KF12" s="650">
        <v>5</v>
      </c>
      <c r="KG12" s="650">
        <v>4</v>
      </c>
      <c r="KH12" s="650">
        <v>7</v>
      </c>
      <c r="KI12" s="650">
        <v>20</v>
      </c>
      <c r="KJ12" s="650">
        <v>23</v>
      </c>
      <c r="KK12" s="650">
        <v>14</v>
      </c>
      <c r="KL12" s="650">
        <v>14</v>
      </c>
      <c r="KM12" s="650">
        <v>20</v>
      </c>
      <c r="KN12" s="650">
        <v>17</v>
      </c>
      <c r="KO12" s="650">
        <v>27</v>
      </c>
      <c r="KP12" s="650">
        <v>25</v>
      </c>
      <c r="KQ12" s="650">
        <v>31</v>
      </c>
      <c r="KR12" s="650">
        <v>31</v>
      </c>
      <c r="KS12" s="650">
        <v>413</v>
      </c>
      <c r="KT12" s="651">
        <v>0</v>
      </c>
      <c r="KU12" s="650">
        <v>21</v>
      </c>
      <c r="KV12" s="650">
        <v>4</v>
      </c>
      <c r="KW12" s="650">
        <v>4</v>
      </c>
      <c r="KX12" s="650">
        <v>6</v>
      </c>
      <c r="KY12" s="650">
        <v>9</v>
      </c>
      <c r="KZ12" s="650">
        <v>7</v>
      </c>
      <c r="LA12" s="650">
        <v>5</v>
      </c>
      <c r="LB12" s="650">
        <v>4</v>
      </c>
      <c r="LC12" s="650">
        <v>7</v>
      </c>
      <c r="LD12" s="650">
        <v>10</v>
      </c>
      <c r="LE12" s="650">
        <v>7</v>
      </c>
      <c r="LF12" s="650">
        <v>20</v>
      </c>
      <c r="LG12" s="650">
        <v>27</v>
      </c>
      <c r="LH12" s="650">
        <v>27</v>
      </c>
      <c r="LI12" s="650">
        <v>428</v>
      </c>
      <c r="LJ12" s="651">
        <v>0</v>
      </c>
      <c r="LK12" s="650">
        <v>15</v>
      </c>
      <c r="LL12" s="650">
        <v>5</v>
      </c>
      <c r="LM12" s="650">
        <v>3</v>
      </c>
      <c r="LN12" s="650">
        <v>8</v>
      </c>
      <c r="LO12" s="650">
        <v>12</v>
      </c>
      <c r="LP12" s="650">
        <v>24</v>
      </c>
      <c r="LQ12" s="650">
        <v>24</v>
      </c>
      <c r="LR12" s="650">
        <v>18</v>
      </c>
      <c r="LS12" s="650">
        <v>21</v>
      </c>
      <c r="LT12" s="650">
        <v>17</v>
      </c>
      <c r="LU12" s="650">
        <v>24</v>
      </c>
      <c r="LV12" s="650">
        <v>28</v>
      </c>
      <c r="LW12" s="650">
        <v>30</v>
      </c>
      <c r="LX12" s="650">
        <v>36</v>
      </c>
      <c r="LY12" s="650">
        <v>385</v>
      </c>
      <c r="LZ12" s="651">
        <v>0</v>
      </c>
      <c r="MA12" s="650">
        <v>10</v>
      </c>
      <c r="MB12" s="650">
        <v>11</v>
      </c>
      <c r="MC12" s="650">
        <v>2</v>
      </c>
      <c r="MD12" s="650">
        <v>5</v>
      </c>
      <c r="ME12" s="650">
        <v>7</v>
      </c>
      <c r="MF12" s="650">
        <v>7</v>
      </c>
      <c r="MG12" s="650">
        <v>10</v>
      </c>
      <c r="MH12" s="650">
        <v>8</v>
      </c>
      <c r="MI12" s="650">
        <v>9</v>
      </c>
      <c r="MJ12" s="650">
        <v>6</v>
      </c>
      <c r="MK12" s="650">
        <v>13</v>
      </c>
      <c r="ML12" s="650">
        <v>18</v>
      </c>
      <c r="MM12" s="650">
        <v>26</v>
      </c>
      <c r="MN12" s="650">
        <v>24</v>
      </c>
      <c r="MO12" s="650">
        <v>449</v>
      </c>
      <c r="MP12" s="651">
        <v>0</v>
      </c>
      <c r="MQ12" s="650">
        <v>30</v>
      </c>
      <c r="MR12" s="650">
        <v>6</v>
      </c>
      <c r="MS12" s="650">
        <v>3</v>
      </c>
      <c r="MT12" s="650">
        <v>4</v>
      </c>
      <c r="MU12" s="650">
        <v>13</v>
      </c>
      <c r="MV12" s="650">
        <v>15</v>
      </c>
      <c r="MW12" s="650">
        <v>13</v>
      </c>
      <c r="MX12" s="650">
        <v>24</v>
      </c>
      <c r="MY12" s="650">
        <v>16</v>
      </c>
      <c r="MZ12" s="650">
        <v>21</v>
      </c>
      <c r="NA12" s="650">
        <v>23</v>
      </c>
      <c r="NB12" s="650">
        <v>25</v>
      </c>
      <c r="NC12" s="650">
        <v>25</v>
      </c>
      <c r="ND12" s="650">
        <v>27</v>
      </c>
      <c r="NE12" s="650">
        <v>451</v>
      </c>
      <c r="NF12" s="651">
        <v>0</v>
      </c>
      <c r="NG12" s="650">
        <v>22</v>
      </c>
      <c r="NH12" s="650">
        <v>9</v>
      </c>
      <c r="NI12" s="650">
        <v>5</v>
      </c>
      <c r="NJ12" s="650">
        <v>5</v>
      </c>
      <c r="NK12" s="650">
        <v>4</v>
      </c>
      <c r="NL12" s="650">
        <v>10</v>
      </c>
      <c r="NM12" s="650">
        <v>6</v>
      </c>
      <c r="NN12" s="650">
        <v>5</v>
      </c>
      <c r="NO12" s="650">
        <v>9</v>
      </c>
      <c r="NP12" s="650">
        <v>8</v>
      </c>
      <c r="NQ12" s="650">
        <v>12</v>
      </c>
      <c r="NR12" s="650">
        <v>15</v>
      </c>
      <c r="NS12" s="650">
        <v>19</v>
      </c>
      <c r="NT12" s="650">
        <v>26</v>
      </c>
      <c r="NU12" s="650">
        <v>421</v>
      </c>
      <c r="NV12" s="652">
        <v>1</v>
      </c>
    </row>
    <row r="13" spans="2:387" ht="15" customHeight="1">
      <c r="B13" s="530" t="s">
        <v>66</v>
      </c>
      <c r="C13" s="649">
        <v>24</v>
      </c>
      <c r="D13" s="650">
        <v>8</v>
      </c>
      <c r="E13" s="650">
        <v>6</v>
      </c>
      <c r="F13" s="650">
        <v>5</v>
      </c>
      <c r="G13" s="650">
        <v>9</v>
      </c>
      <c r="H13" s="650">
        <v>20</v>
      </c>
      <c r="I13" s="650">
        <v>15</v>
      </c>
      <c r="J13" s="650">
        <v>10</v>
      </c>
      <c r="K13" s="650">
        <v>9</v>
      </c>
      <c r="L13" s="650">
        <v>11</v>
      </c>
      <c r="M13" s="650">
        <v>12</v>
      </c>
      <c r="N13" s="650">
        <v>14</v>
      </c>
      <c r="O13" s="650">
        <v>15</v>
      </c>
      <c r="P13" s="650">
        <v>22</v>
      </c>
      <c r="Q13" s="650">
        <v>282</v>
      </c>
      <c r="R13" s="651">
        <v>0</v>
      </c>
      <c r="S13" s="650">
        <v>13</v>
      </c>
      <c r="T13" s="650">
        <v>6</v>
      </c>
      <c r="U13" s="650">
        <v>1</v>
      </c>
      <c r="V13" s="650">
        <v>5</v>
      </c>
      <c r="W13" s="650">
        <v>11</v>
      </c>
      <c r="X13" s="650">
        <v>5</v>
      </c>
      <c r="Y13" s="650">
        <v>2</v>
      </c>
      <c r="Z13" s="650">
        <v>3</v>
      </c>
      <c r="AA13" s="650">
        <v>4</v>
      </c>
      <c r="AB13" s="650">
        <v>11</v>
      </c>
      <c r="AC13" s="650">
        <v>5</v>
      </c>
      <c r="AD13" s="650">
        <v>19</v>
      </c>
      <c r="AE13" s="650">
        <v>12</v>
      </c>
      <c r="AF13" s="650">
        <v>15</v>
      </c>
      <c r="AG13" s="650">
        <v>231</v>
      </c>
      <c r="AH13" s="651">
        <v>0</v>
      </c>
      <c r="AI13" s="650">
        <v>11</v>
      </c>
      <c r="AJ13" s="650">
        <v>7</v>
      </c>
      <c r="AK13" s="650">
        <v>1</v>
      </c>
      <c r="AL13" s="650">
        <v>3</v>
      </c>
      <c r="AM13" s="650">
        <v>10</v>
      </c>
      <c r="AN13" s="650">
        <v>17</v>
      </c>
      <c r="AO13" s="650">
        <v>16</v>
      </c>
      <c r="AP13" s="650">
        <v>13</v>
      </c>
      <c r="AQ13" s="650">
        <v>19</v>
      </c>
      <c r="AR13" s="650">
        <v>13</v>
      </c>
      <c r="AS13" s="650">
        <v>19</v>
      </c>
      <c r="AT13" s="650">
        <v>12</v>
      </c>
      <c r="AU13" s="650">
        <v>17</v>
      </c>
      <c r="AV13" s="650">
        <v>19</v>
      </c>
      <c r="AW13" s="650">
        <v>225</v>
      </c>
      <c r="AX13" s="651">
        <v>0</v>
      </c>
      <c r="AY13" s="650">
        <v>9</v>
      </c>
      <c r="AZ13" s="650">
        <v>5</v>
      </c>
      <c r="BA13" s="650">
        <v>4</v>
      </c>
      <c r="BB13" s="650">
        <v>2</v>
      </c>
      <c r="BC13" s="650">
        <v>9</v>
      </c>
      <c r="BD13" s="650">
        <v>5</v>
      </c>
      <c r="BE13" s="650">
        <v>3</v>
      </c>
      <c r="BF13" s="650">
        <v>13</v>
      </c>
      <c r="BG13" s="650">
        <v>8</v>
      </c>
      <c r="BH13" s="650">
        <v>11</v>
      </c>
      <c r="BI13" s="650">
        <v>10</v>
      </c>
      <c r="BJ13" s="650">
        <v>14</v>
      </c>
      <c r="BK13" s="650">
        <v>17</v>
      </c>
      <c r="BL13" s="650">
        <v>17</v>
      </c>
      <c r="BM13" s="650">
        <v>244</v>
      </c>
      <c r="BN13" s="651">
        <v>0</v>
      </c>
      <c r="BO13" s="650">
        <v>18</v>
      </c>
      <c r="BP13" s="650">
        <v>9</v>
      </c>
      <c r="BQ13" s="650">
        <v>4</v>
      </c>
      <c r="BR13" s="650">
        <v>4</v>
      </c>
      <c r="BS13" s="650">
        <v>16</v>
      </c>
      <c r="BT13" s="650">
        <v>16</v>
      </c>
      <c r="BU13" s="650">
        <v>17</v>
      </c>
      <c r="BV13" s="650">
        <v>15</v>
      </c>
      <c r="BW13" s="650">
        <v>16</v>
      </c>
      <c r="BX13" s="650">
        <v>13</v>
      </c>
      <c r="BY13" s="650">
        <v>13</v>
      </c>
      <c r="BZ13" s="650">
        <v>9</v>
      </c>
      <c r="CA13" s="650">
        <v>17</v>
      </c>
      <c r="CB13" s="650">
        <v>22</v>
      </c>
      <c r="CC13" s="650">
        <v>213</v>
      </c>
      <c r="CD13" s="651">
        <v>0</v>
      </c>
      <c r="CE13" s="650">
        <v>17</v>
      </c>
      <c r="CF13" s="650">
        <v>7</v>
      </c>
      <c r="CG13" s="650">
        <v>3</v>
      </c>
      <c r="CH13" s="650">
        <v>4</v>
      </c>
      <c r="CI13" s="650">
        <v>8</v>
      </c>
      <c r="CJ13" s="650">
        <v>2</v>
      </c>
      <c r="CK13" s="650">
        <v>6</v>
      </c>
      <c r="CL13" s="650">
        <v>8</v>
      </c>
      <c r="CM13" s="650">
        <v>6</v>
      </c>
      <c r="CN13" s="650">
        <v>8</v>
      </c>
      <c r="CO13" s="650">
        <v>3</v>
      </c>
      <c r="CP13" s="650">
        <v>13</v>
      </c>
      <c r="CQ13" s="650">
        <v>8</v>
      </c>
      <c r="CR13" s="650">
        <v>16</v>
      </c>
      <c r="CS13" s="650">
        <v>233</v>
      </c>
      <c r="CT13" s="650">
        <v>1</v>
      </c>
      <c r="CU13" s="650">
        <v>17</v>
      </c>
      <c r="CV13" s="650">
        <v>3</v>
      </c>
      <c r="CW13" s="650">
        <v>3</v>
      </c>
      <c r="CX13" s="650">
        <v>1</v>
      </c>
      <c r="CY13" s="650">
        <v>14</v>
      </c>
      <c r="CZ13" s="650">
        <v>20</v>
      </c>
      <c r="DA13" s="650">
        <v>16</v>
      </c>
      <c r="DB13" s="650">
        <v>11</v>
      </c>
      <c r="DC13" s="650">
        <v>10</v>
      </c>
      <c r="DD13" s="650">
        <v>6</v>
      </c>
      <c r="DE13" s="650">
        <v>12</v>
      </c>
      <c r="DF13" s="650">
        <v>17</v>
      </c>
      <c r="DG13" s="650">
        <v>15</v>
      </c>
      <c r="DH13" s="650">
        <v>17</v>
      </c>
      <c r="DI13" s="650">
        <v>208</v>
      </c>
      <c r="DJ13" s="651">
        <v>0</v>
      </c>
      <c r="DK13" s="650">
        <v>16</v>
      </c>
      <c r="DL13" s="650">
        <v>5</v>
      </c>
      <c r="DM13" s="650">
        <v>2</v>
      </c>
      <c r="DN13" s="650">
        <v>3</v>
      </c>
      <c r="DO13" s="650">
        <v>8</v>
      </c>
      <c r="DP13" s="650">
        <v>5</v>
      </c>
      <c r="DQ13" s="650">
        <v>5</v>
      </c>
      <c r="DR13" s="650">
        <v>7</v>
      </c>
      <c r="DS13" s="650">
        <v>9</v>
      </c>
      <c r="DT13" s="650">
        <v>8</v>
      </c>
      <c r="DU13" s="650">
        <v>13</v>
      </c>
      <c r="DV13" s="650">
        <v>4</v>
      </c>
      <c r="DW13" s="650">
        <v>14</v>
      </c>
      <c r="DX13" s="650">
        <v>16</v>
      </c>
      <c r="DY13" s="650">
        <v>264</v>
      </c>
      <c r="DZ13" s="651">
        <v>0</v>
      </c>
      <c r="EA13" s="650">
        <v>24</v>
      </c>
      <c r="EB13" s="650">
        <v>5</v>
      </c>
      <c r="EC13" s="650">
        <v>4</v>
      </c>
      <c r="ED13" s="650">
        <v>5</v>
      </c>
      <c r="EE13" s="650">
        <v>4</v>
      </c>
      <c r="EF13" s="650">
        <v>12</v>
      </c>
      <c r="EG13" s="650">
        <v>22</v>
      </c>
      <c r="EH13" s="650">
        <v>5</v>
      </c>
      <c r="EI13" s="650">
        <v>6</v>
      </c>
      <c r="EJ13" s="650">
        <v>8</v>
      </c>
      <c r="EK13" s="650">
        <v>12</v>
      </c>
      <c r="EL13" s="650">
        <v>11</v>
      </c>
      <c r="EM13" s="650">
        <v>18</v>
      </c>
      <c r="EN13" s="650">
        <v>16</v>
      </c>
      <c r="EO13" s="650">
        <v>222</v>
      </c>
      <c r="EP13" s="651">
        <v>0</v>
      </c>
      <c r="EQ13" s="650">
        <v>9</v>
      </c>
      <c r="ER13" s="650">
        <v>4</v>
      </c>
      <c r="ES13" s="650">
        <v>1</v>
      </c>
      <c r="ET13" s="650">
        <v>3</v>
      </c>
      <c r="EU13" s="650">
        <v>8</v>
      </c>
      <c r="EV13" s="650">
        <v>5</v>
      </c>
      <c r="EW13" s="650">
        <v>2</v>
      </c>
      <c r="EX13" s="650">
        <v>3</v>
      </c>
      <c r="EY13" s="650">
        <v>10</v>
      </c>
      <c r="EZ13" s="650">
        <v>6</v>
      </c>
      <c r="FA13" s="650">
        <v>4</v>
      </c>
      <c r="FB13" s="650">
        <v>11</v>
      </c>
      <c r="FC13" s="650">
        <v>16</v>
      </c>
      <c r="FD13" s="650">
        <v>16</v>
      </c>
      <c r="FE13" s="650">
        <v>232</v>
      </c>
      <c r="FF13" s="651">
        <v>0</v>
      </c>
      <c r="FG13" s="650">
        <v>14</v>
      </c>
      <c r="FH13" s="650">
        <v>4</v>
      </c>
      <c r="FI13" s="650">
        <v>5</v>
      </c>
      <c r="FJ13" s="650">
        <v>2</v>
      </c>
      <c r="FK13" s="650">
        <v>7</v>
      </c>
      <c r="FL13" s="650">
        <v>17</v>
      </c>
      <c r="FM13" s="650">
        <v>12</v>
      </c>
      <c r="FN13" s="650">
        <v>14</v>
      </c>
      <c r="FO13" s="650">
        <v>10</v>
      </c>
      <c r="FP13" s="650">
        <v>10</v>
      </c>
      <c r="FQ13" s="650">
        <v>14</v>
      </c>
      <c r="FR13" s="650">
        <v>14</v>
      </c>
      <c r="FS13" s="650">
        <v>17</v>
      </c>
      <c r="FT13" s="650">
        <v>21</v>
      </c>
      <c r="FU13" s="650">
        <v>229</v>
      </c>
      <c r="FV13" s="651">
        <v>0</v>
      </c>
      <c r="FW13" s="650">
        <v>15</v>
      </c>
      <c r="FX13" s="650">
        <v>5</v>
      </c>
      <c r="FY13" s="650">
        <v>2</v>
      </c>
      <c r="FZ13" s="650">
        <v>4</v>
      </c>
      <c r="GA13" s="650">
        <v>5</v>
      </c>
      <c r="GB13" s="650">
        <v>13</v>
      </c>
      <c r="GC13" s="650">
        <v>2</v>
      </c>
      <c r="GD13" s="650">
        <v>5</v>
      </c>
      <c r="GE13" s="650">
        <v>7</v>
      </c>
      <c r="GF13" s="650">
        <v>6</v>
      </c>
      <c r="GG13" s="650">
        <v>9</v>
      </c>
      <c r="GH13" s="650">
        <v>13</v>
      </c>
      <c r="GI13" s="650">
        <v>10</v>
      </c>
      <c r="GJ13" s="650">
        <v>21</v>
      </c>
      <c r="GK13" s="650">
        <v>256</v>
      </c>
      <c r="GL13" s="651">
        <v>0</v>
      </c>
      <c r="GM13" s="650">
        <v>24</v>
      </c>
      <c r="GN13" s="650">
        <v>9</v>
      </c>
      <c r="GO13" s="650">
        <v>3</v>
      </c>
      <c r="GP13" s="650">
        <v>1</v>
      </c>
      <c r="GQ13" s="650">
        <v>10</v>
      </c>
      <c r="GR13" s="650">
        <v>13</v>
      </c>
      <c r="GS13" s="650">
        <v>11</v>
      </c>
      <c r="GT13" s="650">
        <v>15</v>
      </c>
      <c r="GU13" s="650">
        <v>6</v>
      </c>
      <c r="GV13" s="650">
        <v>4</v>
      </c>
      <c r="GW13" s="650">
        <v>17</v>
      </c>
      <c r="GX13" s="650">
        <v>10</v>
      </c>
      <c r="GY13" s="650">
        <v>12</v>
      </c>
      <c r="GZ13" s="650">
        <v>22</v>
      </c>
      <c r="HA13" s="650">
        <v>258</v>
      </c>
      <c r="HB13" s="651">
        <v>0</v>
      </c>
      <c r="HC13" s="650">
        <v>13</v>
      </c>
      <c r="HD13" s="650">
        <v>7</v>
      </c>
      <c r="HE13" s="650">
        <v>1</v>
      </c>
      <c r="HF13" s="650">
        <v>4</v>
      </c>
      <c r="HG13" s="650">
        <v>4</v>
      </c>
      <c r="HH13" s="650">
        <v>7</v>
      </c>
      <c r="HI13" s="650">
        <v>5</v>
      </c>
      <c r="HJ13" s="650">
        <v>2</v>
      </c>
      <c r="HK13" s="650">
        <v>4</v>
      </c>
      <c r="HL13" s="650">
        <v>4</v>
      </c>
      <c r="HM13" s="650">
        <v>7</v>
      </c>
      <c r="HN13" s="650">
        <v>8</v>
      </c>
      <c r="HO13" s="650">
        <v>11</v>
      </c>
      <c r="HP13" s="650">
        <v>17</v>
      </c>
      <c r="HQ13" s="650">
        <v>251</v>
      </c>
      <c r="HR13" s="651">
        <v>0</v>
      </c>
      <c r="HS13" s="650">
        <v>27</v>
      </c>
      <c r="HT13" s="650">
        <v>6</v>
      </c>
      <c r="HU13" s="650">
        <v>3</v>
      </c>
      <c r="HV13" s="650">
        <v>2</v>
      </c>
      <c r="HW13" s="650">
        <v>8</v>
      </c>
      <c r="HX13" s="650">
        <v>13</v>
      </c>
      <c r="HY13" s="650">
        <v>12</v>
      </c>
      <c r="HZ13" s="650">
        <v>10</v>
      </c>
      <c r="IA13" s="650">
        <v>10</v>
      </c>
      <c r="IB13" s="650">
        <v>6</v>
      </c>
      <c r="IC13" s="650">
        <v>6</v>
      </c>
      <c r="ID13" s="650">
        <v>12</v>
      </c>
      <c r="IE13" s="650">
        <v>11</v>
      </c>
      <c r="IF13" s="650">
        <v>29</v>
      </c>
      <c r="IG13" s="650">
        <v>247</v>
      </c>
      <c r="IH13" s="651">
        <v>0</v>
      </c>
      <c r="II13" s="650">
        <v>14</v>
      </c>
      <c r="IJ13" s="650">
        <v>2</v>
      </c>
      <c r="IK13" s="650">
        <v>2</v>
      </c>
      <c r="IL13" s="650">
        <v>2</v>
      </c>
      <c r="IM13" s="650">
        <v>3</v>
      </c>
      <c r="IN13" s="650">
        <v>3</v>
      </c>
      <c r="IO13" s="650">
        <v>4</v>
      </c>
      <c r="IP13" s="650">
        <v>3</v>
      </c>
      <c r="IQ13" s="650">
        <v>5</v>
      </c>
      <c r="IR13" s="650">
        <v>9</v>
      </c>
      <c r="IS13" s="650">
        <v>8</v>
      </c>
      <c r="IT13" s="650">
        <v>10</v>
      </c>
      <c r="IU13" s="650">
        <v>11</v>
      </c>
      <c r="IV13" s="650">
        <v>22</v>
      </c>
      <c r="IW13" s="650">
        <v>260</v>
      </c>
      <c r="IX13" s="651">
        <v>0</v>
      </c>
      <c r="IY13" s="650">
        <v>18</v>
      </c>
      <c r="IZ13" s="650">
        <v>9</v>
      </c>
      <c r="JA13" s="650">
        <v>2</v>
      </c>
      <c r="JB13" s="650">
        <v>1</v>
      </c>
      <c r="JC13" s="650">
        <v>5</v>
      </c>
      <c r="JD13" s="650">
        <v>12</v>
      </c>
      <c r="JE13" s="650">
        <v>16</v>
      </c>
      <c r="JF13" s="650">
        <v>12</v>
      </c>
      <c r="JG13" s="650">
        <v>12</v>
      </c>
      <c r="JH13" s="650">
        <v>14</v>
      </c>
      <c r="JI13" s="650">
        <v>11</v>
      </c>
      <c r="JJ13" s="650">
        <v>16</v>
      </c>
      <c r="JK13" s="650">
        <v>15</v>
      </c>
      <c r="JL13" s="650">
        <v>19</v>
      </c>
      <c r="JM13" s="650">
        <v>253</v>
      </c>
      <c r="JN13" s="651">
        <v>0</v>
      </c>
      <c r="JO13" s="650">
        <v>18</v>
      </c>
      <c r="JP13" s="650">
        <v>2</v>
      </c>
      <c r="JQ13" s="650">
        <v>2</v>
      </c>
      <c r="JR13" s="650">
        <v>2</v>
      </c>
      <c r="JS13" s="650">
        <v>5</v>
      </c>
      <c r="JT13" s="650">
        <v>4</v>
      </c>
      <c r="JU13" s="650">
        <v>2</v>
      </c>
      <c r="JV13" s="650">
        <v>5</v>
      </c>
      <c r="JW13" s="650">
        <v>7</v>
      </c>
      <c r="JX13" s="650">
        <v>5</v>
      </c>
      <c r="JY13" s="650">
        <v>7</v>
      </c>
      <c r="JZ13" s="650">
        <v>14</v>
      </c>
      <c r="KA13" s="650">
        <v>20</v>
      </c>
      <c r="KB13" s="650">
        <v>26</v>
      </c>
      <c r="KC13" s="650">
        <v>239</v>
      </c>
      <c r="KD13" s="651">
        <v>0</v>
      </c>
      <c r="KE13" s="650">
        <v>23</v>
      </c>
      <c r="KF13" s="650">
        <v>2</v>
      </c>
      <c r="KG13" s="651">
        <v>0</v>
      </c>
      <c r="KH13" s="650">
        <v>2</v>
      </c>
      <c r="KI13" s="650">
        <v>7</v>
      </c>
      <c r="KJ13" s="650">
        <v>7</v>
      </c>
      <c r="KK13" s="650">
        <v>9</v>
      </c>
      <c r="KL13" s="650">
        <v>7</v>
      </c>
      <c r="KM13" s="650">
        <v>11</v>
      </c>
      <c r="KN13" s="650">
        <v>10</v>
      </c>
      <c r="KO13" s="650">
        <v>15</v>
      </c>
      <c r="KP13" s="650">
        <v>12</v>
      </c>
      <c r="KQ13" s="650">
        <v>14</v>
      </c>
      <c r="KR13" s="650">
        <v>18</v>
      </c>
      <c r="KS13" s="650">
        <v>293</v>
      </c>
      <c r="KT13" s="651">
        <v>0</v>
      </c>
      <c r="KU13" s="650">
        <v>22</v>
      </c>
      <c r="KV13" s="650">
        <v>3</v>
      </c>
      <c r="KW13" s="650">
        <v>2</v>
      </c>
      <c r="KX13" s="650">
        <v>1</v>
      </c>
      <c r="KY13" s="650">
        <v>1</v>
      </c>
      <c r="KZ13" s="650">
        <v>7</v>
      </c>
      <c r="LA13" s="650">
        <v>4</v>
      </c>
      <c r="LB13" s="650">
        <v>1</v>
      </c>
      <c r="LC13" s="650">
        <v>4</v>
      </c>
      <c r="LD13" s="650">
        <v>14</v>
      </c>
      <c r="LE13" s="650">
        <v>8</v>
      </c>
      <c r="LF13" s="650">
        <v>11</v>
      </c>
      <c r="LG13" s="650">
        <v>9</v>
      </c>
      <c r="LH13" s="650">
        <v>22</v>
      </c>
      <c r="LI13" s="650">
        <v>239</v>
      </c>
      <c r="LJ13" s="651">
        <v>0</v>
      </c>
      <c r="LK13" s="650">
        <v>24</v>
      </c>
      <c r="LL13" s="650">
        <v>3</v>
      </c>
      <c r="LM13" s="650">
        <v>1</v>
      </c>
      <c r="LN13" s="650">
        <v>3</v>
      </c>
      <c r="LO13" s="650">
        <v>14</v>
      </c>
      <c r="LP13" s="650">
        <v>10</v>
      </c>
      <c r="LQ13" s="650">
        <v>8</v>
      </c>
      <c r="LR13" s="650">
        <v>12</v>
      </c>
      <c r="LS13" s="650">
        <v>7</v>
      </c>
      <c r="LT13" s="650">
        <v>12</v>
      </c>
      <c r="LU13" s="650">
        <v>15</v>
      </c>
      <c r="LV13" s="650">
        <v>16</v>
      </c>
      <c r="LW13" s="650">
        <v>13</v>
      </c>
      <c r="LX13" s="650">
        <v>18</v>
      </c>
      <c r="LY13" s="650">
        <v>283</v>
      </c>
      <c r="LZ13" s="651">
        <v>0</v>
      </c>
      <c r="MA13" s="650">
        <v>14</v>
      </c>
      <c r="MB13" s="650">
        <v>4</v>
      </c>
      <c r="MC13" s="650">
        <v>2</v>
      </c>
      <c r="MD13" s="650">
        <v>1</v>
      </c>
      <c r="ME13" s="650">
        <v>6</v>
      </c>
      <c r="MF13" s="650">
        <v>3</v>
      </c>
      <c r="MG13" s="650">
        <v>2</v>
      </c>
      <c r="MH13" s="650">
        <v>5</v>
      </c>
      <c r="MI13" s="650">
        <v>7</v>
      </c>
      <c r="MJ13" s="650">
        <v>7</v>
      </c>
      <c r="MK13" s="650">
        <v>11</v>
      </c>
      <c r="ML13" s="650">
        <v>17</v>
      </c>
      <c r="MM13" s="650">
        <v>14</v>
      </c>
      <c r="MN13" s="650">
        <v>20</v>
      </c>
      <c r="MO13" s="650">
        <v>280</v>
      </c>
      <c r="MP13" s="651">
        <v>0</v>
      </c>
      <c r="MQ13" s="650">
        <v>25</v>
      </c>
      <c r="MR13" s="650">
        <v>2</v>
      </c>
      <c r="MS13" s="650">
        <v>1</v>
      </c>
      <c r="MT13" s="650">
        <v>3</v>
      </c>
      <c r="MU13" s="650">
        <v>6</v>
      </c>
      <c r="MV13" s="650">
        <v>13</v>
      </c>
      <c r="MW13" s="650">
        <v>10</v>
      </c>
      <c r="MX13" s="650">
        <v>9</v>
      </c>
      <c r="MY13" s="650">
        <v>7</v>
      </c>
      <c r="MZ13" s="650">
        <v>10</v>
      </c>
      <c r="NA13" s="650">
        <v>14</v>
      </c>
      <c r="NB13" s="650">
        <v>19</v>
      </c>
      <c r="NC13" s="650">
        <v>20</v>
      </c>
      <c r="ND13" s="650">
        <v>22</v>
      </c>
      <c r="NE13" s="650">
        <v>309</v>
      </c>
      <c r="NF13" s="650">
        <v>7</v>
      </c>
      <c r="NG13" s="650">
        <v>10</v>
      </c>
      <c r="NH13" s="650">
        <v>4</v>
      </c>
      <c r="NI13" s="650">
        <v>1</v>
      </c>
      <c r="NJ13" s="650">
        <v>3</v>
      </c>
      <c r="NK13" s="650">
        <v>1</v>
      </c>
      <c r="NL13" s="650">
        <v>3</v>
      </c>
      <c r="NM13" s="650">
        <v>2</v>
      </c>
      <c r="NN13" s="650">
        <v>3</v>
      </c>
      <c r="NO13" s="650">
        <v>9</v>
      </c>
      <c r="NP13" s="650">
        <v>6</v>
      </c>
      <c r="NQ13" s="650">
        <v>15</v>
      </c>
      <c r="NR13" s="650">
        <v>14</v>
      </c>
      <c r="NS13" s="650">
        <v>14</v>
      </c>
      <c r="NT13" s="650">
        <v>17</v>
      </c>
      <c r="NU13" s="650">
        <v>248</v>
      </c>
      <c r="NV13" s="652">
        <v>2</v>
      </c>
    </row>
    <row r="14" spans="2:387" ht="15" customHeight="1">
      <c r="B14" s="530" t="s">
        <v>76</v>
      </c>
      <c r="C14" s="649">
        <v>78</v>
      </c>
      <c r="D14" s="650">
        <v>54</v>
      </c>
      <c r="E14" s="650">
        <v>15</v>
      </c>
      <c r="F14" s="650">
        <v>18</v>
      </c>
      <c r="G14" s="650">
        <v>34</v>
      </c>
      <c r="H14" s="650">
        <v>51</v>
      </c>
      <c r="I14" s="650">
        <v>41</v>
      </c>
      <c r="J14" s="650">
        <v>28</v>
      </c>
      <c r="K14" s="650">
        <v>41</v>
      </c>
      <c r="L14" s="650">
        <v>34</v>
      </c>
      <c r="M14" s="650">
        <v>43</v>
      </c>
      <c r="N14" s="650">
        <v>38</v>
      </c>
      <c r="O14" s="650">
        <v>38</v>
      </c>
      <c r="P14" s="650">
        <v>70</v>
      </c>
      <c r="Q14" s="650">
        <v>573</v>
      </c>
      <c r="R14" s="651">
        <v>0</v>
      </c>
      <c r="S14" s="650">
        <v>50</v>
      </c>
      <c r="T14" s="650">
        <v>40</v>
      </c>
      <c r="U14" s="650">
        <v>10</v>
      </c>
      <c r="V14" s="650">
        <v>9</v>
      </c>
      <c r="W14" s="650">
        <v>26</v>
      </c>
      <c r="X14" s="650">
        <v>14</v>
      </c>
      <c r="Y14" s="650">
        <v>11</v>
      </c>
      <c r="Z14" s="650">
        <v>23</v>
      </c>
      <c r="AA14" s="650">
        <v>21</v>
      </c>
      <c r="AB14" s="650">
        <v>20</v>
      </c>
      <c r="AC14" s="650">
        <v>23</v>
      </c>
      <c r="AD14" s="650">
        <v>29</v>
      </c>
      <c r="AE14" s="650">
        <v>51</v>
      </c>
      <c r="AF14" s="650">
        <v>57</v>
      </c>
      <c r="AG14" s="650">
        <v>580</v>
      </c>
      <c r="AH14" s="651">
        <v>0</v>
      </c>
      <c r="AI14" s="650">
        <v>61</v>
      </c>
      <c r="AJ14" s="650">
        <v>51</v>
      </c>
      <c r="AK14" s="650">
        <v>11</v>
      </c>
      <c r="AL14" s="650">
        <v>13</v>
      </c>
      <c r="AM14" s="650">
        <v>41</v>
      </c>
      <c r="AN14" s="650">
        <v>38</v>
      </c>
      <c r="AO14" s="650">
        <v>35</v>
      </c>
      <c r="AP14" s="650">
        <v>29</v>
      </c>
      <c r="AQ14" s="650">
        <v>34</v>
      </c>
      <c r="AR14" s="650">
        <v>38</v>
      </c>
      <c r="AS14" s="650">
        <v>42</v>
      </c>
      <c r="AT14" s="650">
        <v>58</v>
      </c>
      <c r="AU14" s="650">
        <v>60</v>
      </c>
      <c r="AV14" s="650">
        <v>61</v>
      </c>
      <c r="AW14" s="650">
        <v>504</v>
      </c>
      <c r="AX14" s="650">
        <v>1</v>
      </c>
      <c r="AY14" s="650">
        <v>67</v>
      </c>
      <c r="AZ14" s="650">
        <v>34</v>
      </c>
      <c r="BA14" s="650">
        <v>11</v>
      </c>
      <c r="BB14" s="650">
        <v>10</v>
      </c>
      <c r="BC14" s="650">
        <v>14</v>
      </c>
      <c r="BD14" s="650">
        <v>17</v>
      </c>
      <c r="BE14" s="650">
        <v>19</v>
      </c>
      <c r="BF14" s="650">
        <v>13</v>
      </c>
      <c r="BG14" s="650">
        <v>8</v>
      </c>
      <c r="BH14" s="650">
        <v>25</v>
      </c>
      <c r="BI14" s="650">
        <v>28</v>
      </c>
      <c r="BJ14" s="650">
        <v>22</v>
      </c>
      <c r="BK14" s="650">
        <v>25</v>
      </c>
      <c r="BL14" s="650">
        <v>40</v>
      </c>
      <c r="BM14" s="650">
        <v>537</v>
      </c>
      <c r="BN14" s="651">
        <v>0</v>
      </c>
      <c r="BO14" s="650">
        <v>77</v>
      </c>
      <c r="BP14" s="650">
        <v>43</v>
      </c>
      <c r="BQ14" s="650">
        <v>17</v>
      </c>
      <c r="BR14" s="650">
        <v>11</v>
      </c>
      <c r="BS14" s="650">
        <v>47</v>
      </c>
      <c r="BT14" s="650">
        <v>34</v>
      </c>
      <c r="BU14" s="650">
        <v>32</v>
      </c>
      <c r="BV14" s="650">
        <v>38</v>
      </c>
      <c r="BW14" s="650">
        <v>37</v>
      </c>
      <c r="BX14" s="650">
        <v>35</v>
      </c>
      <c r="BY14" s="650">
        <v>40</v>
      </c>
      <c r="BZ14" s="650">
        <v>41</v>
      </c>
      <c r="CA14" s="650">
        <v>62</v>
      </c>
      <c r="CB14" s="650">
        <v>48</v>
      </c>
      <c r="CC14" s="650">
        <v>542</v>
      </c>
      <c r="CD14" s="650">
        <v>1</v>
      </c>
      <c r="CE14" s="650">
        <v>55</v>
      </c>
      <c r="CF14" s="650">
        <v>34</v>
      </c>
      <c r="CG14" s="650">
        <v>10</v>
      </c>
      <c r="CH14" s="650">
        <v>14</v>
      </c>
      <c r="CI14" s="650">
        <v>23</v>
      </c>
      <c r="CJ14" s="650">
        <v>22</v>
      </c>
      <c r="CK14" s="650">
        <v>12</v>
      </c>
      <c r="CL14" s="650">
        <v>20</v>
      </c>
      <c r="CM14" s="650">
        <v>15</v>
      </c>
      <c r="CN14" s="650">
        <v>16</v>
      </c>
      <c r="CO14" s="650">
        <v>24</v>
      </c>
      <c r="CP14" s="650">
        <v>24</v>
      </c>
      <c r="CQ14" s="650">
        <v>25</v>
      </c>
      <c r="CR14" s="650">
        <v>52</v>
      </c>
      <c r="CS14" s="650">
        <v>568</v>
      </c>
      <c r="CT14" s="651">
        <v>0</v>
      </c>
      <c r="CU14" s="650">
        <v>72</v>
      </c>
      <c r="CV14" s="650">
        <v>43</v>
      </c>
      <c r="CW14" s="650">
        <v>14</v>
      </c>
      <c r="CX14" s="650">
        <v>14</v>
      </c>
      <c r="CY14" s="650">
        <v>25</v>
      </c>
      <c r="CZ14" s="650">
        <v>38</v>
      </c>
      <c r="DA14" s="650">
        <v>47</v>
      </c>
      <c r="DB14" s="650">
        <v>36</v>
      </c>
      <c r="DC14" s="650">
        <v>31</v>
      </c>
      <c r="DD14" s="650">
        <v>40</v>
      </c>
      <c r="DE14" s="650">
        <v>27</v>
      </c>
      <c r="DF14" s="650">
        <v>46</v>
      </c>
      <c r="DG14" s="650">
        <v>63</v>
      </c>
      <c r="DH14" s="650">
        <v>63</v>
      </c>
      <c r="DI14" s="650">
        <v>559</v>
      </c>
      <c r="DJ14" s="650">
        <v>1</v>
      </c>
      <c r="DK14" s="650">
        <v>57</v>
      </c>
      <c r="DL14" s="650">
        <v>28</v>
      </c>
      <c r="DM14" s="650">
        <v>11</v>
      </c>
      <c r="DN14" s="650">
        <v>7</v>
      </c>
      <c r="DO14" s="650">
        <v>33</v>
      </c>
      <c r="DP14" s="650">
        <v>17</v>
      </c>
      <c r="DQ14" s="650">
        <v>12</v>
      </c>
      <c r="DR14" s="650">
        <v>14</v>
      </c>
      <c r="DS14" s="650">
        <v>22</v>
      </c>
      <c r="DT14" s="650">
        <v>16</v>
      </c>
      <c r="DU14" s="650">
        <v>26</v>
      </c>
      <c r="DV14" s="650">
        <v>27</v>
      </c>
      <c r="DW14" s="650">
        <v>47</v>
      </c>
      <c r="DX14" s="650">
        <v>37</v>
      </c>
      <c r="DY14" s="650">
        <v>563</v>
      </c>
      <c r="DZ14" s="651">
        <v>0</v>
      </c>
      <c r="EA14" s="650">
        <v>66</v>
      </c>
      <c r="EB14" s="650">
        <v>25</v>
      </c>
      <c r="EC14" s="650">
        <v>13</v>
      </c>
      <c r="ED14" s="650">
        <v>18</v>
      </c>
      <c r="EE14" s="650">
        <v>32</v>
      </c>
      <c r="EF14" s="650">
        <v>47</v>
      </c>
      <c r="EG14" s="650">
        <v>26</v>
      </c>
      <c r="EH14" s="650">
        <v>34</v>
      </c>
      <c r="EI14" s="650">
        <v>34</v>
      </c>
      <c r="EJ14" s="650">
        <v>33</v>
      </c>
      <c r="EK14" s="650">
        <v>28</v>
      </c>
      <c r="EL14" s="650">
        <v>32</v>
      </c>
      <c r="EM14" s="650">
        <v>45</v>
      </c>
      <c r="EN14" s="650">
        <v>45</v>
      </c>
      <c r="EO14" s="650">
        <v>618</v>
      </c>
      <c r="EP14" s="651">
        <v>0</v>
      </c>
      <c r="EQ14" s="650">
        <v>64</v>
      </c>
      <c r="ER14" s="650">
        <v>28</v>
      </c>
      <c r="ES14" s="650">
        <v>7</v>
      </c>
      <c r="ET14" s="650">
        <v>7</v>
      </c>
      <c r="EU14" s="650">
        <v>21</v>
      </c>
      <c r="EV14" s="650">
        <v>14</v>
      </c>
      <c r="EW14" s="650">
        <v>20</v>
      </c>
      <c r="EX14" s="650">
        <v>7</v>
      </c>
      <c r="EY14" s="650">
        <v>7</v>
      </c>
      <c r="EZ14" s="650">
        <v>15</v>
      </c>
      <c r="FA14" s="650">
        <v>14</v>
      </c>
      <c r="FB14" s="650">
        <v>29</v>
      </c>
      <c r="FC14" s="650">
        <v>24</v>
      </c>
      <c r="FD14" s="650">
        <v>43</v>
      </c>
      <c r="FE14" s="650">
        <v>618</v>
      </c>
      <c r="FF14" s="651">
        <v>0</v>
      </c>
      <c r="FG14" s="650">
        <v>60</v>
      </c>
      <c r="FH14" s="650">
        <v>39</v>
      </c>
      <c r="FI14" s="650">
        <v>7</v>
      </c>
      <c r="FJ14" s="650">
        <v>8</v>
      </c>
      <c r="FK14" s="650">
        <v>35</v>
      </c>
      <c r="FL14" s="650">
        <v>45</v>
      </c>
      <c r="FM14" s="650">
        <v>40</v>
      </c>
      <c r="FN14" s="650">
        <v>36</v>
      </c>
      <c r="FO14" s="650">
        <v>36</v>
      </c>
      <c r="FP14" s="650">
        <v>32</v>
      </c>
      <c r="FQ14" s="650">
        <v>34</v>
      </c>
      <c r="FR14" s="650">
        <v>43</v>
      </c>
      <c r="FS14" s="650">
        <v>29</v>
      </c>
      <c r="FT14" s="650">
        <v>51</v>
      </c>
      <c r="FU14" s="650">
        <v>594</v>
      </c>
      <c r="FV14" s="651">
        <v>0</v>
      </c>
      <c r="FW14" s="650">
        <v>40</v>
      </c>
      <c r="FX14" s="650">
        <v>31</v>
      </c>
      <c r="FY14" s="650">
        <v>8</v>
      </c>
      <c r="FZ14" s="650">
        <v>21</v>
      </c>
      <c r="GA14" s="650">
        <v>19</v>
      </c>
      <c r="GB14" s="650">
        <v>20</v>
      </c>
      <c r="GC14" s="650">
        <v>13</v>
      </c>
      <c r="GD14" s="650">
        <v>12</v>
      </c>
      <c r="GE14" s="650">
        <v>18</v>
      </c>
      <c r="GF14" s="650">
        <v>25</v>
      </c>
      <c r="GG14" s="650">
        <v>23</v>
      </c>
      <c r="GH14" s="650">
        <v>30</v>
      </c>
      <c r="GI14" s="650">
        <v>30</v>
      </c>
      <c r="GJ14" s="650">
        <v>40</v>
      </c>
      <c r="GK14" s="650">
        <v>599</v>
      </c>
      <c r="GL14" s="651">
        <v>0</v>
      </c>
      <c r="GM14" s="650">
        <v>47</v>
      </c>
      <c r="GN14" s="650">
        <v>26</v>
      </c>
      <c r="GO14" s="650">
        <v>17</v>
      </c>
      <c r="GP14" s="650">
        <v>16</v>
      </c>
      <c r="GQ14" s="650">
        <v>24</v>
      </c>
      <c r="GR14" s="650">
        <v>45</v>
      </c>
      <c r="GS14" s="650">
        <v>43</v>
      </c>
      <c r="GT14" s="650">
        <v>24</v>
      </c>
      <c r="GU14" s="650">
        <v>27</v>
      </c>
      <c r="GV14" s="650">
        <v>31</v>
      </c>
      <c r="GW14" s="650">
        <v>29</v>
      </c>
      <c r="GX14" s="650">
        <v>38</v>
      </c>
      <c r="GY14" s="650">
        <v>42</v>
      </c>
      <c r="GZ14" s="650">
        <v>59</v>
      </c>
      <c r="HA14" s="650">
        <v>580</v>
      </c>
      <c r="HB14" s="651">
        <v>0</v>
      </c>
      <c r="HC14" s="650">
        <v>39</v>
      </c>
      <c r="HD14" s="650">
        <v>21</v>
      </c>
      <c r="HE14" s="650">
        <v>6</v>
      </c>
      <c r="HF14" s="650">
        <v>13</v>
      </c>
      <c r="HG14" s="650">
        <v>12</v>
      </c>
      <c r="HH14" s="650">
        <v>8</v>
      </c>
      <c r="HI14" s="650">
        <v>16</v>
      </c>
      <c r="HJ14" s="650">
        <v>12</v>
      </c>
      <c r="HK14" s="650">
        <v>14</v>
      </c>
      <c r="HL14" s="650">
        <v>15</v>
      </c>
      <c r="HM14" s="650">
        <v>15</v>
      </c>
      <c r="HN14" s="650">
        <v>30</v>
      </c>
      <c r="HO14" s="650">
        <v>30</v>
      </c>
      <c r="HP14" s="650">
        <v>48</v>
      </c>
      <c r="HQ14" s="650">
        <v>610</v>
      </c>
      <c r="HR14" s="651">
        <v>0</v>
      </c>
      <c r="HS14" s="650">
        <v>44</v>
      </c>
      <c r="HT14" s="650">
        <v>30</v>
      </c>
      <c r="HU14" s="650">
        <v>11</v>
      </c>
      <c r="HV14" s="650">
        <v>10</v>
      </c>
      <c r="HW14" s="650">
        <v>30</v>
      </c>
      <c r="HX14" s="650">
        <v>38</v>
      </c>
      <c r="HY14" s="650">
        <v>39</v>
      </c>
      <c r="HZ14" s="650">
        <v>29</v>
      </c>
      <c r="IA14" s="650">
        <v>35</v>
      </c>
      <c r="IB14" s="650">
        <v>34</v>
      </c>
      <c r="IC14" s="650">
        <v>29</v>
      </c>
      <c r="ID14" s="650">
        <v>38</v>
      </c>
      <c r="IE14" s="650">
        <v>37</v>
      </c>
      <c r="IF14" s="650">
        <v>53</v>
      </c>
      <c r="IG14" s="650">
        <v>526</v>
      </c>
      <c r="IH14" s="651">
        <v>0</v>
      </c>
      <c r="II14" s="650">
        <v>50</v>
      </c>
      <c r="IJ14" s="650">
        <v>25</v>
      </c>
      <c r="IK14" s="650">
        <v>10</v>
      </c>
      <c r="IL14" s="650">
        <v>11</v>
      </c>
      <c r="IM14" s="650">
        <v>9</v>
      </c>
      <c r="IN14" s="650">
        <v>14</v>
      </c>
      <c r="IO14" s="650">
        <v>7</v>
      </c>
      <c r="IP14" s="650">
        <v>15</v>
      </c>
      <c r="IQ14" s="650">
        <v>19</v>
      </c>
      <c r="IR14" s="650">
        <v>9</v>
      </c>
      <c r="IS14" s="650">
        <v>15</v>
      </c>
      <c r="IT14" s="650">
        <v>28</v>
      </c>
      <c r="IU14" s="650">
        <v>27</v>
      </c>
      <c r="IV14" s="650">
        <v>33</v>
      </c>
      <c r="IW14" s="650">
        <v>621</v>
      </c>
      <c r="IX14" s="651">
        <v>0</v>
      </c>
      <c r="IY14" s="650">
        <v>52</v>
      </c>
      <c r="IZ14" s="650">
        <v>29</v>
      </c>
      <c r="JA14" s="650">
        <v>8</v>
      </c>
      <c r="JB14" s="650">
        <v>15</v>
      </c>
      <c r="JC14" s="650">
        <v>33</v>
      </c>
      <c r="JD14" s="650">
        <v>35</v>
      </c>
      <c r="JE14" s="650">
        <v>29</v>
      </c>
      <c r="JF14" s="650">
        <v>31</v>
      </c>
      <c r="JG14" s="650">
        <v>29</v>
      </c>
      <c r="JH14" s="650">
        <v>30</v>
      </c>
      <c r="JI14" s="650">
        <v>29</v>
      </c>
      <c r="JJ14" s="650">
        <v>40</v>
      </c>
      <c r="JK14" s="650">
        <v>38</v>
      </c>
      <c r="JL14" s="650">
        <v>53</v>
      </c>
      <c r="JM14" s="650">
        <v>584</v>
      </c>
      <c r="JN14" s="651">
        <v>0</v>
      </c>
      <c r="JO14" s="650">
        <v>41</v>
      </c>
      <c r="JP14" s="650">
        <v>18</v>
      </c>
      <c r="JQ14" s="650">
        <v>5</v>
      </c>
      <c r="JR14" s="650">
        <v>8</v>
      </c>
      <c r="JS14" s="650">
        <v>16</v>
      </c>
      <c r="JT14" s="650">
        <v>10</v>
      </c>
      <c r="JU14" s="650">
        <v>14</v>
      </c>
      <c r="JV14" s="650">
        <v>10</v>
      </c>
      <c r="JW14" s="650">
        <v>16</v>
      </c>
      <c r="JX14" s="650">
        <v>11</v>
      </c>
      <c r="JY14" s="650">
        <v>21</v>
      </c>
      <c r="JZ14" s="650">
        <v>26</v>
      </c>
      <c r="KA14" s="650">
        <v>39</v>
      </c>
      <c r="KB14" s="650">
        <v>45</v>
      </c>
      <c r="KC14" s="650">
        <v>656</v>
      </c>
      <c r="KD14" s="651">
        <v>0</v>
      </c>
      <c r="KE14" s="650">
        <v>62</v>
      </c>
      <c r="KF14" s="650">
        <v>15</v>
      </c>
      <c r="KG14" s="650">
        <v>5</v>
      </c>
      <c r="KH14" s="650">
        <v>6</v>
      </c>
      <c r="KI14" s="650">
        <v>16</v>
      </c>
      <c r="KJ14" s="650">
        <v>36</v>
      </c>
      <c r="KK14" s="650">
        <v>27</v>
      </c>
      <c r="KL14" s="650">
        <v>14</v>
      </c>
      <c r="KM14" s="650">
        <v>32</v>
      </c>
      <c r="KN14" s="650">
        <v>20</v>
      </c>
      <c r="KO14" s="650">
        <v>26</v>
      </c>
      <c r="KP14" s="650">
        <v>28</v>
      </c>
      <c r="KQ14" s="650">
        <v>30</v>
      </c>
      <c r="KR14" s="650">
        <v>46</v>
      </c>
      <c r="KS14" s="650">
        <v>559</v>
      </c>
      <c r="KT14" s="650">
        <v>1</v>
      </c>
      <c r="KU14" s="650">
        <v>50</v>
      </c>
      <c r="KV14" s="650">
        <v>15</v>
      </c>
      <c r="KW14" s="650">
        <v>2</v>
      </c>
      <c r="KX14" s="650">
        <v>6</v>
      </c>
      <c r="KY14" s="650">
        <v>13</v>
      </c>
      <c r="KZ14" s="650">
        <v>9</v>
      </c>
      <c r="LA14" s="650">
        <v>7</v>
      </c>
      <c r="LB14" s="650">
        <v>11</v>
      </c>
      <c r="LC14" s="650">
        <v>8</v>
      </c>
      <c r="LD14" s="650">
        <v>17</v>
      </c>
      <c r="LE14" s="650">
        <v>22</v>
      </c>
      <c r="LF14" s="650">
        <v>20</v>
      </c>
      <c r="LG14" s="650">
        <v>19</v>
      </c>
      <c r="LH14" s="650">
        <v>34</v>
      </c>
      <c r="LI14" s="650">
        <v>515</v>
      </c>
      <c r="LJ14" s="651">
        <v>0</v>
      </c>
      <c r="LK14" s="650">
        <v>70</v>
      </c>
      <c r="LL14" s="650">
        <v>22</v>
      </c>
      <c r="LM14" s="650">
        <v>11</v>
      </c>
      <c r="LN14" s="650">
        <v>12</v>
      </c>
      <c r="LO14" s="650">
        <v>19</v>
      </c>
      <c r="LP14" s="650">
        <v>40</v>
      </c>
      <c r="LQ14" s="650">
        <v>33</v>
      </c>
      <c r="LR14" s="650">
        <v>22</v>
      </c>
      <c r="LS14" s="650">
        <v>22</v>
      </c>
      <c r="LT14" s="650">
        <v>25</v>
      </c>
      <c r="LU14" s="650">
        <v>40</v>
      </c>
      <c r="LV14" s="650">
        <v>45</v>
      </c>
      <c r="LW14" s="650">
        <v>60</v>
      </c>
      <c r="LX14" s="650">
        <v>52</v>
      </c>
      <c r="LY14" s="650">
        <v>654</v>
      </c>
      <c r="LZ14" s="651">
        <v>0</v>
      </c>
      <c r="MA14" s="650">
        <v>48</v>
      </c>
      <c r="MB14" s="650">
        <v>16</v>
      </c>
      <c r="MC14" s="650">
        <v>5</v>
      </c>
      <c r="MD14" s="650">
        <v>9</v>
      </c>
      <c r="ME14" s="650">
        <v>13</v>
      </c>
      <c r="MF14" s="650">
        <v>9</v>
      </c>
      <c r="MG14" s="650">
        <v>7</v>
      </c>
      <c r="MH14" s="650">
        <v>10</v>
      </c>
      <c r="MI14" s="650">
        <v>13</v>
      </c>
      <c r="MJ14" s="650">
        <v>16</v>
      </c>
      <c r="MK14" s="650">
        <v>18</v>
      </c>
      <c r="ML14" s="650">
        <v>17</v>
      </c>
      <c r="MM14" s="650">
        <v>33</v>
      </c>
      <c r="MN14" s="650">
        <v>34</v>
      </c>
      <c r="MO14" s="650">
        <v>664</v>
      </c>
      <c r="MP14" s="651">
        <v>0</v>
      </c>
      <c r="MQ14" s="650">
        <v>69</v>
      </c>
      <c r="MR14" s="650">
        <v>26</v>
      </c>
      <c r="MS14" s="650">
        <v>6</v>
      </c>
      <c r="MT14" s="650">
        <v>8</v>
      </c>
      <c r="MU14" s="650">
        <v>26</v>
      </c>
      <c r="MV14" s="650">
        <v>38</v>
      </c>
      <c r="MW14" s="650">
        <v>34</v>
      </c>
      <c r="MX14" s="650">
        <v>34</v>
      </c>
      <c r="MY14" s="650">
        <v>36</v>
      </c>
      <c r="MZ14" s="650">
        <v>32</v>
      </c>
      <c r="NA14" s="650">
        <v>34</v>
      </c>
      <c r="NB14" s="650">
        <v>36</v>
      </c>
      <c r="NC14" s="650">
        <v>47</v>
      </c>
      <c r="ND14" s="650">
        <v>69</v>
      </c>
      <c r="NE14" s="650">
        <v>687</v>
      </c>
      <c r="NF14" s="650">
        <v>1</v>
      </c>
      <c r="NG14" s="650">
        <v>46</v>
      </c>
      <c r="NH14" s="650">
        <v>17</v>
      </c>
      <c r="NI14" s="650">
        <v>7</v>
      </c>
      <c r="NJ14" s="650">
        <v>7</v>
      </c>
      <c r="NK14" s="650">
        <v>22</v>
      </c>
      <c r="NL14" s="650">
        <v>17</v>
      </c>
      <c r="NM14" s="650">
        <v>10</v>
      </c>
      <c r="NN14" s="650">
        <v>16</v>
      </c>
      <c r="NO14" s="650">
        <v>19</v>
      </c>
      <c r="NP14" s="650">
        <v>27</v>
      </c>
      <c r="NQ14" s="650">
        <v>22</v>
      </c>
      <c r="NR14" s="650">
        <v>24</v>
      </c>
      <c r="NS14" s="650">
        <v>35</v>
      </c>
      <c r="NT14" s="650">
        <v>38</v>
      </c>
      <c r="NU14" s="650">
        <v>672</v>
      </c>
      <c r="NV14" s="653">
        <v>0</v>
      </c>
    </row>
    <row r="15" spans="2:387" ht="15" customHeight="1">
      <c r="B15" s="530" t="s">
        <v>68</v>
      </c>
      <c r="C15" s="649">
        <v>106</v>
      </c>
      <c r="D15" s="650">
        <v>54</v>
      </c>
      <c r="E15" s="650">
        <v>17</v>
      </c>
      <c r="F15" s="650">
        <v>16</v>
      </c>
      <c r="G15" s="650">
        <v>36</v>
      </c>
      <c r="H15" s="650">
        <v>31</v>
      </c>
      <c r="I15" s="650">
        <v>27</v>
      </c>
      <c r="J15" s="650">
        <v>25</v>
      </c>
      <c r="K15" s="650">
        <v>33</v>
      </c>
      <c r="L15" s="650">
        <v>34</v>
      </c>
      <c r="M15" s="650">
        <v>51</v>
      </c>
      <c r="N15" s="650">
        <v>53</v>
      </c>
      <c r="O15" s="650">
        <v>48</v>
      </c>
      <c r="P15" s="650">
        <v>98</v>
      </c>
      <c r="Q15" s="650">
        <v>692</v>
      </c>
      <c r="R15" s="651">
        <v>0</v>
      </c>
      <c r="S15" s="650">
        <v>72</v>
      </c>
      <c r="T15" s="650">
        <v>44</v>
      </c>
      <c r="U15" s="650">
        <v>9</v>
      </c>
      <c r="V15" s="650">
        <v>9</v>
      </c>
      <c r="W15" s="650">
        <v>22</v>
      </c>
      <c r="X15" s="650">
        <v>23</v>
      </c>
      <c r="Y15" s="650">
        <v>36</v>
      </c>
      <c r="Z15" s="650">
        <v>20</v>
      </c>
      <c r="AA15" s="650">
        <v>17</v>
      </c>
      <c r="AB15" s="650">
        <v>20</v>
      </c>
      <c r="AC15" s="650">
        <v>22</v>
      </c>
      <c r="AD15" s="650">
        <v>31</v>
      </c>
      <c r="AE15" s="650">
        <v>43</v>
      </c>
      <c r="AF15" s="650">
        <v>45</v>
      </c>
      <c r="AG15" s="650">
        <v>719</v>
      </c>
      <c r="AH15" s="651">
        <v>0</v>
      </c>
      <c r="AI15" s="650">
        <v>105</v>
      </c>
      <c r="AJ15" s="650">
        <v>40</v>
      </c>
      <c r="AK15" s="650">
        <v>15</v>
      </c>
      <c r="AL15" s="650">
        <v>21</v>
      </c>
      <c r="AM15" s="650">
        <v>38</v>
      </c>
      <c r="AN15" s="650">
        <v>53</v>
      </c>
      <c r="AO15" s="650">
        <v>39</v>
      </c>
      <c r="AP15" s="650">
        <v>45</v>
      </c>
      <c r="AQ15" s="650">
        <v>34</v>
      </c>
      <c r="AR15" s="650">
        <v>42</v>
      </c>
      <c r="AS15" s="650">
        <v>43</v>
      </c>
      <c r="AT15" s="650">
        <v>56</v>
      </c>
      <c r="AU15" s="650">
        <v>57</v>
      </c>
      <c r="AV15" s="650">
        <v>57</v>
      </c>
      <c r="AW15" s="650">
        <v>717</v>
      </c>
      <c r="AX15" s="650">
        <v>1</v>
      </c>
      <c r="AY15" s="650">
        <v>63</v>
      </c>
      <c r="AZ15" s="650">
        <v>42</v>
      </c>
      <c r="BA15" s="650">
        <v>16</v>
      </c>
      <c r="BB15" s="650">
        <v>15</v>
      </c>
      <c r="BC15" s="650">
        <v>18</v>
      </c>
      <c r="BD15" s="650">
        <v>14</v>
      </c>
      <c r="BE15" s="650">
        <v>22</v>
      </c>
      <c r="BF15" s="650">
        <v>26</v>
      </c>
      <c r="BG15" s="650">
        <v>20</v>
      </c>
      <c r="BH15" s="650">
        <v>21</v>
      </c>
      <c r="BI15" s="650">
        <v>29</v>
      </c>
      <c r="BJ15" s="650">
        <v>50</v>
      </c>
      <c r="BK15" s="650">
        <v>58</v>
      </c>
      <c r="BL15" s="650">
        <v>56</v>
      </c>
      <c r="BM15" s="650">
        <v>770</v>
      </c>
      <c r="BN15" s="651">
        <v>0</v>
      </c>
      <c r="BO15" s="650">
        <v>77</v>
      </c>
      <c r="BP15" s="650">
        <v>46</v>
      </c>
      <c r="BQ15" s="650">
        <v>15</v>
      </c>
      <c r="BR15" s="650">
        <v>20</v>
      </c>
      <c r="BS15" s="650">
        <v>41</v>
      </c>
      <c r="BT15" s="650">
        <v>45</v>
      </c>
      <c r="BU15" s="650">
        <v>38</v>
      </c>
      <c r="BV15" s="650">
        <v>42</v>
      </c>
      <c r="BW15" s="650">
        <v>21</v>
      </c>
      <c r="BX15" s="650">
        <v>49</v>
      </c>
      <c r="BY15" s="650">
        <v>40</v>
      </c>
      <c r="BZ15" s="650">
        <v>51</v>
      </c>
      <c r="CA15" s="650">
        <v>60</v>
      </c>
      <c r="CB15" s="650">
        <v>75</v>
      </c>
      <c r="CC15" s="650">
        <v>724</v>
      </c>
      <c r="CD15" s="651">
        <v>0</v>
      </c>
      <c r="CE15" s="650">
        <v>84</v>
      </c>
      <c r="CF15" s="650">
        <v>26</v>
      </c>
      <c r="CG15" s="650">
        <v>11</v>
      </c>
      <c r="CH15" s="650">
        <v>13</v>
      </c>
      <c r="CI15" s="650">
        <v>25</v>
      </c>
      <c r="CJ15" s="650">
        <v>16</v>
      </c>
      <c r="CK15" s="650">
        <v>17</v>
      </c>
      <c r="CL15" s="650">
        <v>18</v>
      </c>
      <c r="CM15" s="650">
        <v>27</v>
      </c>
      <c r="CN15" s="650">
        <v>28</v>
      </c>
      <c r="CO15" s="650">
        <v>21</v>
      </c>
      <c r="CP15" s="650">
        <v>27</v>
      </c>
      <c r="CQ15" s="650">
        <v>47</v>
      </c>
      <c r="CR15" s="650">
        <v>48</v>
      </c>
      <c r="CS15" s="650">
        <v>775</v>
      </c>
      <c r="CT15" s="651">
        <v>0</v>
      </c>
      <c r="CU15" s="650">
        <v>76</v>
      </c>
      <c r="CV15" s="650">
        <v>24</v>
      </c>
      <c r="CW15" s="650">
        <v>19</v>
      </c>
      <c r="CX15" s="650">
        <v>23</v>
      </c>
      <c r="CY15" s="650">
        <v>23</v>
      </c>
      <c r="CZ15" s="650">
        <v>40</v>
      </c>
      <c r="DA15" s="650">
        <v>23</v>
      </c>
      <c r="DB15" s="650">
        <v>31</v>
      </c>
      <c r="DC15" s="650">
        <v>36</v>
      </c>
      <c r="DD15" s="650">
        <v>41</v>
      </c>
      <c r="DE15" s="650">
        <v>39</v>
      </c>
      <c r="DF15" s="650">
        <v>55</v>
      </c>
      <c r="DG15" s="650">
        <v>53</v>
      </c>
      <c r="DH15" s="650">
        <v>57</v>
      </c>
      <c r="DI15" s="650">
        <v>755</v>
      </c>
      <c r="DJ15" s="651">
        <v>0</v>
      </c>
      <c r="DK15" s="650">
        <v>70</v>
      </c>
      <c r="DL15" s="650">
        <v>33</v>
      </c>
      <c r="DM15" s="650">
        <v>6</v>
      </c>
      <c r="DN15" s="650">
        <v>11</v>
      </c>
      <c r="DO15" s="650">
        <v>26</v>
      </c>
      <c r="DP15" s="650">
        <v>14</v>
      </c>
      <c r="DQ15" s="650">
        <v>18</v>
      </c>
      <c r="DR15" s="650">
        <v>12</v>
      </c>
      <c r="DS15" s="650">
        <v>22</v>
      </c>
      <c r="DT15" s="650">
        <v>20</v>
      </c>
      <c r="DU15" s="650">
        <v>29</v>
      </c>
      <c r="DV15" s="650">
        <v>34</v>
      </c>
      <c r="DW15" s="650">
        <v>44</v>
      </c>
      <c r="DX15" s="650">
        <v>52</v>
      </c>
      <c r="DY15" s="650">
        <v>769</v>
      </c>
      <c r="DZ15" s="651">
        <v>0</v>
      </c>
      <c r="EA15" s="650">
        <v>81</v>
      </c>
      <c r="EB15" s="650">
        <v>29</v>
      </c>
      <c r="EC15" s="650">
        <v>13</v>
      </c>
      <c r="ED15" s="650">
        <v>15</v>
      </c>
      <c r="EE15" s="650">
        <v>37</v>
      </c>
      <c r="EF15" s="650">
        <v>40</v>
      </c>
      <c r="EG15" s="650">
        <v>36</v>
      </c>
      <c r="EH15" s="650">
        <v>34</v>
      </c>
      <c r="EI15" s="650">
        <v>33</v>
      </c>
      <c r="EJ15" s="650">
        <v>50</v>
      </c>
      <c r="EK15" s="650">
        <v>40</v>
      </c>
      <c r="EL15" s="650">
        <v>40</v>
      </c>
      <c r="EM15" s="650">
        <v>54</v>
      </c>
      <c r="EN15" s="650">
        <v>62</v>
      </c>
      <c r="EO15" s="650">
        <v>703</v>
      </c>
      <c r="EP15" s="651">
        <v>0</v>
      </c>
      <c r="EQ15" s="650">
        <v>71</v>
      </c>
      <c r="ER15" s="650">
        <v>30</v>
      </c>
      <c r="ES15" s="650">
        <v>8</v>
      </c>
      <c r="ET15" s="650">
        <v>4</v>
      </c>
      <c r="EU15" s="650">
        <v>9</v>
      </c>
      <c r="EV15" s="650">
        <v>22</v>
      </c>
      <c r="EW15" s="650">
        <v>19</v>
      </c>
      <c r="EX15" s="650">
        <v>17</v>
      </c>
      <c r="EY15" s="650">
        <v>16</v>
      </c>
      <c r="EZ15" s="650">
        <v>24</v>
      </c>
      <c r="FA15" s="650">
        <v>22</v>
      </c>
      <c r="FB15" s="650">
        <v>36</v>
      </c>
      <c r="FC15" s="650">
        <v>33</v>
      </c>
      <c r="FD15" s="650">
        <v>52</v>
      </c>
      <c r="FE15" s="650">
        <v>831</v>
      </c>
      <c r="FF15" s="651">
        <v>0</v>
      </c>
      <c r="FG15" s="650">
        <v>54</v>
      </c>
      <c r="FH15" s="650">
        <v>28</v>
      </c>
      <c r="FI15" s="650">
        <v>13</v>
      </c>
      <c r="FJ15" s="650">
        <v>23</v>
      </c>
      <c r="FK15" s="650">
        <v>27</v>
      </c>
      <c r="FL15" s="650">
        <v>38</v>
      </c>
      <c r="FM15" s="650">
        <v>28</v>
      </c>
      <c r="FN15" s="650">
        <v>31</v>
      </c>
      <c r="FO15" s="650">
        <v>33</v>
      </c>
      <c r="FP15" s="650">
        <v>39</v>
      </c>
      <c r="FQ15" s="650">
        <v>40</v>
      </c>
      <c r="FR15" s="650">
        <v>39</v>
      </c>
      <c r="FS15" s="650">
        <v>44</v>
      </c>
      <c r="FT15" s="650">
        <v>55</v>
      </c>
      <c r="FU15" s="650">
        <v>748</v>
      </c>
      <c r="FV15" s="651">
        <v>0</v>
      </c>
      <c r="FW15" s="650">
        <v>62</v>
      </c>
      <c r="FX15" s="650">
        <v>25</v>
      </c>
      <c r="FY15" s="650">
        <v>7</v>
      </c>
      <c r="FZ15" s="650">
        <v>5</v>
      </c>
      <c r="GA15" s="650">
        <v>22</v>
      </c>
      <c r="GB15" s="650">
        <v>19</v>
      </c>
      <c r="GC15" s="650">
        <v>18</v>
      </c>
      <c r="GD15" s="650">
        <v>20</v>
      </c>
      <c r="GE15" s="650">
        <v>17</v>
      </c>
      <c r="GF15" s="650">
        <v>21</v>
      </c>
      <c r="GG15" s="650">
        <v>26</v>
      </c>
      <c r="GH15" s="650">
        <v>39</v>
      </c>
      <c r="GI15" s="650">
        <v>45</v>
      </c>
      <c r="GJ15" s="650">
        <v>49</v>
      </c>
      <c r="GK15" s="650">
        <v>794</v>
      </c>
      <c r="GL15" s="651">
        <v>0</v>
      </c>
      <c r="GM15" s="650">
        <v>65</v>
      </c>
      <c r="GN15" s="650">
        <v>39</v>
      </c>
      <c r="GO15" s="650">
        <v>19</v>
      </c>
      <c r="GP15" s="650">
        <v>11</v>
      </c>
      <c r="GQ15" s="650">
        <v>22</v>
      </c>
      <c r="GR15" s="650">
        <v>37</v>
      </c>
      <c r="GS15" s="650">
        <v>37</v>
      </c>
      <c r="GT15" s="650">
        <v>31</v>
      </c>
      <c r="GU15" s="650">
        <v>34</v>
      </c>
      <c r="GV15" s="650">
        <v>34</v>
      </c>
      <c r="GW15" s="650">
        <v>37</v>
      </c>
      <c r="GX15" s="650">
        <v>48</v>
      </c>
      <c r="GY15" s="650">
        <v>68</v>
      </c>
      <c r="GZ15" s="650">
        <v>70</v>
      </c>
      <c r="HA15" s="650">
        <v>744</v>
      </c>
      <c r="HB15" s="651">
        <v>0</v>
      </c>
      <c r="HC15" s="650">
        <v>61</v>
      </c>
      <c r="HD15" s="650">
        <v>17</v>
      </c>
      <c r="HE15" s="650">
        <v>6</v>
      </c>
      <c r="HF15" s="650">
        <v>13</v>
      </c>
      <c r="HG15" s="650">
        <v>23</v>
      </c>
      <c r="HH15" s="650">
        <v>24</v>
      </c>
      <c r="HI15" s="650">
        <v>20</v>
      </c>
      <c r="HJ15" s="650">
        <v>22</v>
      </c>
      <c r="HK15" s="650">
        <v>20</v>
      </c>
      <c r="HL15" s="650">
        <v>20</v>
      </c>
      <c r="HM15" s="650">
        <v>32</v>
      </c>
      <c r="HN15" s="650">
        <v>31</v>
      </c>
      <c r="HO15" s="650">
        <v>38</v>
      </c>
      <c r="HP15" s="650">
        <v>49</v>
      </c>
      <c r="HQ15" s="650">
        <v>841</v>
      </c>
      <c r="HR15" s="651">
        <v>0</v>
      </c>
      <c r="HS15" s="650">
        <v>61</v>
      </c>
      <c r="HT15" s="650">
        <v>33</v>
      </c>
      <c r="HU15" s="650">
        <v>11</v>
      </c>
      <c r="HV15" s="650">
        <v>14</v>
      </c>
      <c r="HW15" s="650">
        <v>25</v>
      </c>
      <c r="HX15" s="650">
        <v>32</v>
      </c>
      <c r="HY15" s="650">
        <v>30</v>
      </c>
      <c r="HZ15" s="650">
        <v>27</v>
      </c>
      <c r="IA15" s="650">
        <v>20</v>
      </c>
      <c r="IB15" s="650">
        <v>23</v>
      </c>
      <c r="IC15" s="650">
        <v>29</v>
      </c>
      <c r="ID15" s="650">
        <v>39</v>
      </c>
      <c r="IE15" s="650">
        <v>54</v>
      </c>
      <c r="IF15" s="650">
        <v>61</v>
      </c>
      <c r="IG15" s="650">
        <v>772</v>
      </c>
      <c r="IH15" s="651">
        <v>0</v>
      </c>
      <c r="II15" s="650">
        <v>42</v>
      </c>
      <c r="IJ15" s="650">
        <v>22</v>
      </c>
      <c r="IK15" s="650">
        <v>7</v>
      </c>
      <c r="IL15" s="650">
        <v>10</v>
      </c>
      <c r="IM15" s="650">
        <v>13</v>
      </c>
      <c r="IN15" s="650">
        <v>16</v>
      </c>
      <c r="IO15" s="650">
        <v>12</v>
      </c>
      <c r="IP15" s="650">
        <v>18</v>
      </c>
      <c r="IQ15" s="650">
        <v>15</v>
      </c>
      <c r="IR15" s="650">
        <v>15</v>
      </c>
      <c r="IS15" s="650">
        <v>29</v>
      </c>
      <c r="IT15" s="650">
        <v>25</v>
      </c>
      <c r="IU15" s="650">
        <v>45</v>
      </c>
      <c r="IV15" s="650">
        <v>50</v>
      </c>
      <c r="IW15" s="650">
        <v>792</v>
      </c>
      <c r="IX15" s="650">
        <v>1</v>
      </c>
      <c r="IY15" s="650">
        <v>66</v>
      </c>
      <c r="IZ15" s="650">
        <v>25</v>
      </c>
      <c r="JA15" s="650">
        <v>13</v>
      </c>
      <c r="JB15" s="650">
        <v>6</v>
      </c>
      <c r="JC15" s="650">
        <v>30</v>
      </c>
      <c r="JD15" s="650">
        <v>30</v>
      </c>
      <c r="JE15" s="650">
        <v>31</v>
      </c>
      <c r="JF15" s="650">
        <v>22</v>
      </c>
      <c r="JG15" s="650">
        <v>28</v>
      </c>
      <c r="JH15" s="650">
        <v>29</v>
      </c>
      <c r="JI15" s="650">
        <v>30</v>
      </c>
      <c r="JJ15" s="650">
        <v>40</v>
      </c>
      <c r="JK15" s="650">
        <v>49</v>
      </c>
      <c r="JL15" s="650">
        <v>63</v>
      </c>
      <c r="JM15" s="650">
        <v>739</v>
      </c>
      <c r="JN15" s="651">
        <v>0</v>
      </c>
      <c r="JO15" s="650">
        <v>58</v>
      </c>
      <c r="JP15" s="650">
        <v>17</v>
      </c>
      <c r="JQ15" s="650">
        <v>15</v>
      </c>
      <c r="JR15" s="650">
        <v>9</v>
      </c>
      <c r="JS15" s="650">
        <v>12</v>
      </c>
      <c r="JT15" s="650">
        <v>8</v>
      </c>
      <c r="JU15" s="650">
        <v>9</v>
      </c>
      <c r="JV15" s="650">
        <v>12</v>
      </c>
      <c r="JW15" s="650">
        <v>13</v>
      </c>
      <c r="JX15" s="650">
        <v>14</v>
      </c>
      <c r="JY15" s="650">
        <v>31</v>
      </c>
      <c r="JZ15" s="650">
        <v>33</v>
      </c>
      <c r="KA15" s="650">
        <v>31</v>
      </c>
      <c r="KB15" s="650">
        <v>60</v>
      </c>
      <c r="KC15" s="650">
        <v>885</v>
      </c>
      <c r="KD15" s="651">
        <v>0</v>
      </c>
      <c r="KE15" s="650">
        <v>68</v>
      </c>
      <c r="KF15" s="650">
        <v>19</v>
      </c>
      <c r="KG15" s="650">
        <v>11</v>
      </c>
      <c r="KH15" s="650">
        <v>15</v>
      </c>
      <c r="KI15" s="650">
        <v>24</v>
      </c>
      <c r="KJ15" s="650">
        <v>35</v>
      </c>
      <c r="KK15" s="650">
        <v>26</v>
      </c>
      <c r="KL15" s="650">
        <v>25</v>
      </c>
      <c r="KM15" s="650">
        <v>27</v>
      </c>
      <c r="KN15" s="650">
        <v>32</v>
      </c>
      <c r="KO15" s="650">
        <v>34</v>
      </c>
      <c r="KP15" s="650">
        <v>44</v>
      </c>
      <c r="KQ15" s="650">
        <v>60</v>
      </c>
      <c r="KR15" s="650">
        <v>74</v>
      </c>
      <c r="KS15" s="650">
        <v>845</v>
      </c>
      <c r="KT15" s="651">
        <v>0</v>
      </c>
      <c r="KU15" s="650">
        <v>40</v>
      </c>
      <c r="KV15" s="650">
        <v>17</v>
      </c>
      <c r="KW15" s="650">
        <v>11</v>
      </c>
      <c r="KX15" s="650">
        <v>8</v>
      </c>
      <c r="KY15" s="650">
        <v>17</v>
      </c>
      <c r="KZ15" s="650">
        <v>20</v>
      </c>
      <c r="LA15" s="650">
        <v>11</v>
      </c>
      <c r="LB15" s="650">
        <v>11</v>
      </c>
      <c r="LC15" s="650">
        <v>13</v>
      </c>
      <c r="LD15" s="650">
        <v>13</v>
      </c>
      <c r="LE15" s="650">
        <v>27</v>
      </c>
      <c r="LF15" s="650">
        <v>24</v>
      </c>
      <c r="LG15" s="650">
        <v>45</v>
      </c>
      <c r="LH15" s="650">
        <v>61</v>
      </c>
      <c r="LI15" s="650">
        <v>909</v>
      </c>
      <c r="LJ15" s="651">
        <v>0</v>
      </c>
      <c r="LK15" s="650">
        <v>70</v>
      </c>
      <c r="LL15" s="650">
        <v>16</v>
      </c>
      <c r="LM15" s="650">
        <v>7</v>
      </c>
      <c r="LN15" s="650">
        <v>11</v>
      </c>
      <c r="LO15" s="650">
        <v>17</v>
      </c>
      <c r="LP15" s="650">
        <v>42</v>
      </c>
      <c r="LQ15" s="650">
        <v>20</v>
      </c>
      <c r="LR15" s="650">
        <v>29</v>
      </c>
      <c r="LS15" s="650">
        <v>30</v>
      </c>
      <c r="LT15" s="650">
        <v>31</v>
      </c>
      <c r="LU15" s="650">
        <v>45</v>
      </c>
      <c r="LV15" s="650">
        <v>40</v>
      </c>
      <c r="LW15" s="650">
        <v>68</v>
      </c>
      <c r="LX15" s="650">
        <v>53</v>
      </c>
      <c r="LY15" s="650">
        <v>821</v>
      </c>
      <c r="LZ15" s="651">
        <v>0</v>
      </c>
      <c r="MA15" s="650">
        <v>48</v>
      </c>
      <c r="MB15" s="650">
        <v>14</v>
      </c>
      <c r="MC15" s="650">
        <v>10</v>
      </c>
      <c r="MD15" s="650">
        <v>13</v>
      </c>
      <c r="ME15" s="650">
        <v>15</v>
      </c>
      <c r="MF15" s="650">
        <v>13</v>
      </c>
      <c r="MG15" s="650">
        <v>15</v>
      </c>
      <c r="MH15" s="650">
        <v>10</v>
      </c>
      <c r="MI15" s="650">
        <v>19</v>
      </c>
      <c r="MJ15" s="650">
        <v>18</v>
      </c>
      <c r="MK15" s="650">
        <v>30</v>
      </c>
      <c r="ML15" s="650">
        <v>30</v>
      </c>
      <c r="MM15" s="650">
        <v>44</v>
      </c>
      <c r="MN15" s="650">
        <v>65</v>
      </c>
      <c r="MO15" s="650">
        <v>886</v>
      </c>
      <c r="MP15" s="651">
        <v>0</v>
      </c>
      <c r="MQ15" s="650">
        <v>56</v>
      </c>
      <c r="MR15" s="650">
        <v>17</v>
      </c>
      <c r="MS15" s="650">
        <v>13</v>
      </c>
      <c r="MT15" s="650">
        <v>11</v>
      </c>
      <c r="MU15" s="650">
        <v>21</v>
      </c>
      <c r="MV15" s="650">
        <v>31</v>
      </c>
      <c r="MW15" s="650">
        <v>40</v>
      </c>
      <c r="MX15" s="650">
        <v>36</v>
      </c>
      <c r="MY15" s="650">
        <v>27</v>
      </c>
      <c r="MZ15" s="650">
        <v>38</v>
      </c>
      <c r="NA15" s="650">
        <v>36</v>
      </c>
      <c r="NB15" s="650">
        <v>39</v>
      </c>
      <c r="NC15" s="650">
        <v>47</v>
      </c>
      <c r="ND15" s="650">
        <v>58</v>
      </c>
      <c r="NE15" s="650">
        <v>850</v>
      </c>
      <c r="NF15" s="651">
        <v>0</v>
      </c>
      <c r="NG15" s="650">
        <v>37</v>
      </c>
      <c r="NH15" s="650">
        <v>16</v>
      </c>
      <c r="NI15" s="650">
        <v>9</v>
      </c>
      <c r="NJ15" s="650">
        <v>6</v>
      </c>
      <c r="NK15" s="650">
        <v>10</v>
      </c>
      <c r="NL15" s="650">
        <v>8</v>
      </c>
      <c r="NM15" s="650">
        <v>12</v>
      </c>
      <c r="NN15" s="650">
        <v>16</v>
      </c>
      <c r="NO15" s="650">
        <v>15</v>
      </c>
      <c r="NP15" s="650">
        <v>17</v>
      </c>
      <c r="NQ15" s="650">
        <v>24</v>
      </c>
      <c r="NR15" s="650">
        <v>29</v>
      </c>
      <c r="NS15" s="650">
        <v>42</v>
      </c>
      <c r="NT15" s="650">
        <v>41</v>
      </c>
      <c r="NU15" s="650">
        <v>893</v>
      </c>
      <c r="NV15" s="653">
        <v>0</v>
      </c>
    </row>
    <row r="16" spans="2:387" ht="15" customHeight="1">
      <c r="B16" s="530" t="s">
        <v>65</v>
      </c>
      <c r="C16" s="649">
        <v>43</v>
      </c>
      <c r="D16" s="650">
        <v>34</v>
      </c>
      <c r="E16" s="650">
        <v>11</v>
      </c>
      <c r="F16" s="650">
        <v>9</v>
      </c>
      <c r="G16" s="650">
        <v>26</v>
      </c>
      <c r="H16" s="650">
        <v>28</v>
      </c>
      <c r="I16" s="650">
        <v>28</v>
      </c>
      <c r="J16" s="650">
        <v>38</v>
      </c>
      <c r="K16" s="650">
        <v>26</v>
      </c>
      <c r="L16" s="650">
        <v>45</v>
      </c>
      <c r="M16" s="650">
        <v>46</v>
      </c>
      <c r="N16" s="650">
        <v>42</v>
      </c>
      <c r="O16" s="650">
        <v>55</v>
      </c>
      <c r="P16" s="650">
        <v>57</v>
      </c>
      <c r="Q16" s="650">
        <v>591</v>
      </c>
      <c r="R16" s="650">
        <v>5</v>
      </c>
      <c r="S16" s="650">
        <v>44</v>
      </c>
      <c r="T16" s="650">
        <v>20</v>
      </c>
      <c r="U16" s="650">
        <v>11</v>
      </c>
      <c r="V16" s="650">
        <v>7</v>
      </c>
      <c r="W16" s="650">
        <v>16</v>
      </c>
      <c r="X16" s="650">
        <v>12</v>
      </c>
      <c r="Y16" s="650">
        <v>15</v>
      </c>
      <c r="Z16" s="650">
        <v>9</v>
      </c>
      <c r="AA16" s="650">
        <v>13</v>
      </c>
      <c r="AB16" s="650">
        <v>22</v>
      </c>
      <c r="AC16" s="650">
        <v>21</v>
      </c>
      <c r="AD16" s="650">
        <v>30</v>
      </c>
      <c r="AE16" s="650">
        <v>52</v>
      </c>
      <c r="AF16" s="650">
        <v>61</v>
      </c>
      <c r="AG16" s="650">
        <v>609</v>
      </c>
      <c r="AH16" s="650">
        <v>1</v>
      </c>
      <c r="AI16" s="650">
        <v>37</v>
      </c>
      <c r="AJ16" s="650">
        <v>30</v>
      </c>
      <c r="AK16" s="650">
        <v>9</v>
      </c>
      <c r="AL16" s="650">
        <v>16</v>
      </c>
      <c r="AM16" s="650">
        <v>32</v>
      </c>
      <c r="AN16" s="650">
        <v>48</v>
      </c>
      <c r="AO16" s="650">
        <v>37</v>
      </c>
      <c r="AP16" s="650">
        <v>39</v>
      </c>
      <c r="AQ16" s="650">
        <v>24</v>
      </c>
      <c r="AR16" s="650">
        <v>50</v>
      </c>
      <c r="AS16" s="650">
        <v>37</v>
      </c>
      <c r="AT16" s="650">
        <v>50</v>
      </c>
      <c r="AU16" s="650">
        <v>48</v>
      </c>
      <c r="AV16" s="650">
        <v>62</v>
      </c>
      <c r="AW16" s="650">
        <v>617</v>
      </c>
      <c r="AX16" s="650">
        <v>2</v>
      </c>
      <c r="AY16" s="650">
        <v>22</v>
      </c>
      <c r="AZ16" s="650">
        <v>23</v>
      </c>
      <c r="BA16" s="650">
        <v>12</v>
      </c>
      <c r="BB16" s="650">
        <v>8</v>
      </c>
      <c r="BC16" s="650">
        <v>17</v>
      </c>
      <c r="BD16" s="650">
        <v>18</v>
      </c>
      <c r="BE16" s="650">
        <v>21</v>
      </c>
      <c r="BF16" s="650">
        <v>12</v>
      </c>
      <c r="BG16" s="650">
        <v>11</v>
      </c>
      <c r="BH16" s="650">
        <v>19</v>
      </c>
      <c r="BI16" s="650">
        <v>25</v>
      </c>
      <c r="BJ16" s="650">
        <v>19</v>
      </c>
      <c r="BK16" s="650">
        <v>42</v>
      </c>
      <c r="BL16" s="650">
        <v>60</v>
      </c>
      <c r="BM16" s="650">
        <v>597</v>
      </c>
      <c r="BN16" s="650">
        <v>2</v>
      </c>
      <c r="BO16" s="650">
        <v>34</v>
      </c>
      <c r="BP16" s="650">
        <v>18</v>
      </c>
      <c r="BQ16" s="650">
        <v>12</v>
      </c>
      <c r="BR16" s="650">
        <v>16</v>
      </c>
      <c r="BS16" s="650">
        <v>30</v>
      </c>
      <c r="BT16" s="650">
        <v>25</v>
      </c>
      <c r="BU16" s="650">
        <v>51</v>
      </c>
      <c r="BV16" s="650">
        <v>28</v>
      </c>
      <c r="BW16" s="650">
        <v>26</v>
      </c>
      <c r="BX16" s="650">
        <v>34</v>
      </c>
      <c r="BY16" s="650">
        <v>34</v>
      </c>
      <c r="BZ16" s="650">
        <v>40</v>
      </c>
      <c r="CA16" s="650">
        <v>41</v>
      </c>
      <c r="CB16" s="650">
        <v>67</v>
      </c>
      <c r="CC16" s="650">
        <v>627</v>
      </c>
      <c r="CD16" s="650">
        <v>1</v>
      </c>
      <c r="CE16" s="650">
        <v>39</v>
      </c>
      <c r="CF16" s="650">
        <v>14</v>
      </c>
      <c r="CG16" s="650">
        <v>4</v>
      </c>
      <c r="CH16" s="650">
        <v>5</v>
      </c>
      <c r="CI16" s="650">
        <v>17</v>
      </c>
      <c r="CJ16" s="650">
        <v>11</v>
      </c>
      <c r="CK16" s="650">
        <v>15</v>
      </c>
      <c r="CL16" s="650">
        <v>10</v>
      </c>
      <c r="CM16" s="650">
        <v>19</v>
      </c>
      <c r="CN16" s="650">
        <v>28</v>
      </c>
      <c r="CO16" s="650">
        <v>21</v>
      </c>
      <c r="CP16" s="650">
        <v>38</v>
      </c>
      <c r="CQ16" s="650">
        <v>37</v>
      </c>
      <c r="CR16" s="650">
        <v>44</v>
      </c>
      <c r="CS16" s="650">
        <v>607</v>
      </c>
      <c r="CT16" s="650">
        <v>1</v>
      </c>
      <c r="CU16" s="650">
        <v>59</v>
      </c>
      <c r="CV16" s="650">
        <v>24</v>
      </c>
      <c r="CW16" s="650">
        <v>9</v>
      </c>
      <c r="CX16" s="650">
        <v>13</v>
      </c>
      <c r="CY16" s="650">
        <v>25</v>
      </c>
      <c r="CZ16" s="650">
        <v>46</v>
      </c>
      <c r="DA16" s="650">
        <v>37</v>
      </c>
      <c r="DB16" s="650">
        <v>35</v>
      </c>
      <c r="DC16" s="650">
        <v>32</v>
      </c>
      <c r="DD16" s="650">
        <v>33</v>
      </c>
      <c r="DE16" s="650">
        <v>29</v>
      </c>
      <c r="DF16" s="650">
        <v>35</v>
      </c>
      <c r="DG16" s="650">
        <v>57</v>
      </c>
      <c r="DH16" s="650">
        <v>62</v>
      </c>
      <c r="DI16" s="650">
        <v>592</v>
      </c>
      <c r="DJ16" s="650">
        <v>2</v>
      </c>
      <c r="DK16" s="650">
        <v>32</v>
      </c>
      <c r="DL16" s="650">
        <v>31</v>
      </c>
      <c r="DM16" s="650">
        <v>21</v>
      </c>
      <c r="DN16" s="650">
        <v>9</v>
      </c>
      <c r="DO16" s="650">
        <v>21</v>
      </c>
      <c r="DP16" s="650">
        <v>13</v>
      </c>
      <c r="DQ16" s="650">
        <v>14</v>
      </c>
      <c r="DR16" s="650">
        <v>14</v>
      </c>
      <c r="DS16" s="650">
        <v>24</v>
      </c>
      <c r="DT16" s="650">
        <v>21</v>
      </c>
      <c r="DU16" s="650">
        <v>28</v>
      </c>
      <c r="DV16" s="650">
        <v>29</v>
      </c>
      <c r="DW16" s="650">
        <v>34</v>
      </c>
      <c r="DX16" s="650">
        <v>45</v>
      </c>
      <c r="DY16" s="650">
        <v>662</v>
      </c>
      <c r="DZ16" s="650">
        <v>1</v>
      </c>
      <c r="EA16" s="650">
        <v>48</v>
      </c>
      <c r="EB16" s="650">
        <v>20</v>
      </c>
      <c r="EC16" s="650">
        <v>7</v>
      </c>
      <c r="ED16" s="650">
        <v>14</v>
      </c>
      <c r="EE16" s="650">
        <v>28</v>
      </c>
      <c r="EF16" s="650">
        <v>38</v>
      </c>
      <c r="EG16" s="650">
        <v>35</v>
      </c>
      <c r="EH16" s="650">
        <v>25</v>
      </c>
      <c r="EI16" s="650">
        <v>27</v>
      </c>
      <c r="EJ16" s="650">
        <v>37</v>
      </c>
      <c r="EK16" s="650">
        <v>27</v>
      </c>
      <c r="EL16" s="650">
        <v>46</v>
      </c>
      <c r="EM16" s="650">
        <v>38</v>
      </c>
      <c r="EN16" s="650">
        <v>62</v>
      </c>
      <c r="EO16" s="650">
        <v>585</v>
      </c>
      <c r="EP16" s="651">
        <v>0</v>
      </c>
      <c r="EQ16" s="650">
        <v>36</v>
      </c>
      <c r="ER16" s="650">
        <v>14</v>
      </c>
      <c r="ES16" s="650">
        <v>6</v>
      </c>
      <c r="ET16" s="650">
        <v>10</v>
      </c>
      <c r="EU16" s="650">
        <v>16</v>
      </c>
      <c r="EV16" s="650">
        <v>18</v>
      </c>
      <c r="EW16" s="650">
        <v>6</v>
      </c>
      <c r="EX16" s="650">
        <v>10</v>
      </c>
      <c r="EY16" s="650">
        <v>14</v>
      </c>
      <c r="EZ16" s="650">
        <v>17</v>
      </c>
      <c r="FA16" s="650">
        <v>26</v>
      </c>
      <c r="FB16" s="650">
        <v>36</v>
      </c>
      <c r="FC16" s="650">
        <v>41</v>
      </c>
      <c r="FD16" s="650">
        <v>43</v>
      </c>
      <c r="FE16" s="650">
        <v>665</v>
      </c>
      <c r="FF16" s="650">
        <v>1</v>
      </c>
      <c r="FG16" s="650">
        <v>34</v>
      </c>
      <c r="FH16" s="650">
        <v>19</v>
      </c>
      <c r="FI16" s="650">
        <v>1</v>
      </c>
      <c r="FJ16" s="650">
        <v>4</v>
      </c>
      <c r="FK16" s="650">
        <v>22</v>
      </c>
      <c r="FL16" s="650">
        <v>33</v>
      </c>
      <c r="FM16" s="650">
        <v>18</v>
      </c>
      <c r="FN16" s="650">
        <v>28</v>
      </c>
      <c r="FO16" s="650">
        <v>22</v>
      </c>
      <c r="FP16" s="650">
        <v>20</v>
      </c>
      <c r="FQ16" s="650">
        <v>30</v>
      </c>
      <c r="FR16" s="650">
        <v>34</v>
      </c>
      <c r="FS16" s="650">
        <v>49</v>
      </c>
      <c r="FT16" s="650">
        <v>51</v>
      </c>
      <c r="FU16" s="650">
        <v>633</v>
      </c>
      <c r="FV16" s="651">
        <v>0</v>
      </c>
      <c r="FW16" s="650">
        <v>27</v>
      </c>
      <c r="FX16" s="650">
        <v>17</v>
      </c>
      <c r="FY16" s="650">
        <v>4</v>
      </c>
      <c r="FZ16" s="650">
        <v>7</v>
      </c>
      <c r="GA16" s="650">
        <v>5</v>
      </c>
      <c r="GB16" s="650">
        <v>12</v>
      </c>
      <c r="GC16" s="650">
        <v>14</v>
      </c>
      <c r="GD16" s="650">
        <v>9</v>
      </c>
      <c r="GE16" s="650">
        <v>13</v>
      </c>
      <c r="GF16" s="650">
        <v>15</v>
      </c>
      <c r="GG16" s="650">
        <v>16</v>
      </c>
      <c r="GH16" s="650">
        <v>40</v>
      </c>
      <c r="GI16" s="650">
        <v>46</v>
      </c>
      <c r="GJ16" s="650">
        <v>40</v>
      </c>
      <c r="GK16" s="650">
        <v>630</v>
      </c>
      <c r="GL16" s="650">
        <v>2</v>
      </c>
      <c r="GM16" s="650">
        <v>40</v>
      </c>
      <c r="GN16" s="650">
        <v>9</v>
      </c>
      <c r="GO16" s="650">
        <v>5</v>
      </c>
      <c r="GP16" s="650">
        <v>10</v>
      </c>
      <c r="GQ16" s="650">
        <v>20</v>
      </c>
      <c r="GR16" s="650">
        <v>37</v>
      </c>
      <c r="GS16" s="650">
        <v>32</v>
      </c>
      <c r="GT16" s="650">
        <v>16</v>
      </c>
      <c r="GU16" s="650">
        <v>24</v>
      </c>
      <c r="GV16" s="650">
        <v>26</v>
      </c>
      <c r="GW16" s="650">
        <v>25</v>
      </c>
      <c r="GX16" s="650">
        <v>32</v>
      </c>
      <c r="GY16" s="650">
        <v>40</v>
      </c>
      <c r="GZ16" s="650">
        <v>58</v>
      </c>
      <c r="HA16" s="650">
        <v>627</v>
      </c>
      <c r="HB16" s="651">
        <v>0</v>
      </c>
      <c r="HC16" s="650">
        <v>41</v>
      </c>
      <c r="HD16" s="650">
        <v>6</v>
      </c>
      <c r="HE16" s="650">
        <v>8</v>
      </c>
      <c r="HF16" s="650">
        <v>9</v>
      </c>
      <c r="HG16" s="650">
        <v>17</v>
      </c>
      <c r="HH16" s="650">
        <v>10</v>
      </c>
      <c r="HI16" s="650">
        <v>9</v>
      </c>
      <c r="HJ16" s="650">
        <v>10</v>
      </c>
      <c r="HK16" s="650">
        <v>20</v>
      </c>
      <c r="HL16" s="650">
        <v>18</v>
      </c>
      <c r="HM16" s="650">
        <v>19</v>
      </c>
      <c r="HN16" s="650">
        <v>25</v>
      </c>
      <c r="HO16" s="650">
        <v>32</v>
      </c>
      <c r="HP16" s="650">
        <v>51</v>
      </c>
      <c r="HQ16" s="650">
        <v>633</v>
      </c>
      <c r="HR16" s="651">
        <v>0</v>
      </c>
      <c r="HS16" s="650">
        <v>45</v>
      </c>
      <c r="HT16" s="650">
        <v>10</v>
      </c>
      <c r="HU16" s="650">
        <v>8</v>
      </c>
      <c r="HV16" s="650">
        <v>11</v>
      </c>
      <c r="HW16" s="650">
        <v>20</v>
      </c>
      <c r="HX16" s="650">
        <v>33</v>
      </c>
      <c r="HY16" s="650">
        <v>19</v>
      </c>
      <c r="HZ16" s="650">
        <v>20</v>
      </c>
      <c r="IA16" s="650">
        <v>20</v>
      </c>
      <c r="IB16" s="650">
        <v>19</v>
      </c>
      <c r="IC16" s="650">
        <v>28</v>
      </c>
      <c r="ID16" s="650">
        <v>27</v>
      </c>
      <c r="IE16" s="650">
        <v>40</v>
      </c>
      <c r="IF16" s="650">
        <v>58</v>
      </c>
      <c r="IG16" s="650">
        <v>634</v>
      </c>
      <c r="IH16" s="651">
        <v>0</v>
      </c>
      <c r="II16" s="650">
        <v>38</v>
      </c>
      <c r="IJ16" s="650">
        <v>16</v>
      </c>
      <c r="IK16" s="650">
        <v>5</v>
      </c>
      <c r="IL16" s="650">
        <v>6</v>
      </c>
      <c r="IM16" s="650">
        <v>12</v>
      </c>
      <c r="IN16" s="650">
        <v>10</v>
      </c>
      <c r="IO16" s="650">
        <v>11</v>
      </c>
      <c r="IP16" s="650">
        <v>10</v>
      </c>
      <c r="IQ16" s="650">
        <v>18</v>
      </c>
      <c r="IR16" s="650">
        <v>17</v>
      </c>
      <c r="IS16" s="650">
        <v>16</v>
      </c>
      <c r="IT16" s="650">
        <v>34</v>
      </c>
      <c r="IU16" s="650">
        <v>33</v>
      </c>
      <c r="IV16" s="650">
        <v>32</v>
      </c>
      <c r="IW16" s="650">
        <v>693</v>
      </c>
      <c r="IX16" s="651">
        <v>0</v>
      </c>
      <c r="IY16" s="650">
        <v>45</v>
      </c>
      <c r="IZ16" s="650">
        <v>18</v>
      </c>
      <c r="JA16" s="650">
        <v>4</v>
      </c>
      <c r="JB16" s="650">
        <v>9</v>
      </c>
      <c r="JC16" s="650">
        <v>15</v>
      </c>
      <c r="JD16" s="650">
        <v>24</v>
      </c>
      <c r="JE16" s="650">
        <v>17</v>
      </c>
      <c r="JF16" s="650">
        <v>26</v>
      </c>
      <c r="JG16" s="650">
        <v>25</v>
      </c>
      <c r="JH16" s="650">
        <v>26</v>
      </c>
      <c r="JI16" s="650">
        <v>33</v>
      </c>
      <c r="JJ16" s="650">
        <v>35</v>
      </c>
      <c r="JK16" s="650">
        <v>47</v>
      </c>
      <c r="JL16" s="650">
        <v>64</v>
      </c>
      <c r="JM16" s="650">
        <v>636</v>
      </c>
      <c r="JN16" s="651">
        <v>0</v>
      </c>
      <c r="JO16" s="650">
        <v>34</v>
      </c>
      <c r="JP16" s="650">
        <v>10</v>
      </c>
      <c r="JQ16" s="650">
        <v>4</v>
      </c>
      <c r="JR16" s="650">
        <v>7</v>
      </c>
      <c r="JS16" s="650">
        <v>10</v>
      </c>
      <c r="JT16" s="650">
        <v>8</v>
      </c>
      <c r="JU16" s="650">
        <v>8</v>
      </c>
      <c r="JV16" s="650">
        <v>11</v>
      </c>
      <c r="JW16" s="650">
        <v>15</v>
      </c>
      <c r="JX16" s="650">
        <v>20</v>
      </c>
      <c r="JY16" s="650">
        <v>24</v>
      </c>
      <c r="JZ16" s="650">
        <v>26</v>
      </c>
      <c r="KA16" s="650">
        <v>37</v>
      </c>
      <c r="KB16" s="650">
        <v>40</v>
      </c>
      <c r="KC16" s="650">
        <v>703</v>
      </c>
      <c r="KD16" s="651">
        <v>0</v>
      </c>
      <c r="KE16" s="650">
        <v>48</v>
      </c>
      <c r="KF16" s="650">
        <v>11</v>
      </c>
      <c r="KG16" s="650">
        <v>8</v>
      </c>
      <c r="KH16" s="650">
        <v>3</v>
      </c>
      <c r="KI16" s="650">
        <v>17</v>
      </c>
      <c r="KJ16" s="650">
        <v>27</v>
      </c>
      <c r="KK16" s="650">
        <v>31</v>
      </c>
      <c r="KL16" s="650">
        <v>22</v>
      </c>
      <c r="KM16" s="650">
        <v>20</v>
      </c>
      <c r="KN16" s="650">
        <v>36</v>
      </c>
      <c r="KO16" s="650">
        <v>27</v>
      </c>
      <c r="KP16" s="650">
        <v>42</v>
      </c>
      <c r="KQ16" s="650">
        <v>39</v>
      </c>
      <c r="KR16" s="650">
        <v>62</v>
      </c>
      <c r="KS16" s="650">
        <v>710</v>
      </c>
      <c r="KT16" s="651">
        <v>0</v>
      </c>
      <c r="KU16" s="650">
        <v>46</v>
      </c>
      <c r="KV16" s="650">
        <v>7</v>
      </c>
      <c r="KW16" s="650">
        <v>2</v>
      </c>
      <c r="KX16" s="650">
        <v>8</v>
      </c>
      <c r="KY16" s="650">
        <v>12</v>
      </c>
      <c r="KZ16" s="650">
        <v>13</v>
      </c>
      <c r="LA16" s="650">
        <v>13</v>
      </c>
      <c r="LB16" s="650">
        <v>16</v>
      </c>
      <c r="LC16" s="650">
        <v>22</v>
      </c>
      <c r="LD16" s="650">
        <v>19</v>
      </c>
      <c r="LE16" s="650">
        <v>22</v>
      </c>
      <c r="LF16" s="650">
        <v>40</v>
      </c>
      <c r="LG16" s="650">
        <v>28</v>
      </c>
      <c r="LH16" s="650">
        <v>55</v>
      </c>
      <c r="LI16" s="650">
        <v>747</v>
      </c>
      <c r="LJ16" s="651">
        <v>0</v>
      </c>
      <c r="LK16" s="650">
        <v>46</v>
      </c>
      <c r="LL16" s="650">
        <v>11</v>
      </c>
      <c r="LM16" s="650">
        <v>6</v>
      </c>
      <c r="LN16" s="650">
        <v>5</v>
      </c>
      <c r="LO16" s="650">
        <v>11</v>
      </c>
      <c r="LP16" s="650">
        <v>31</v>
      </c>
      <c r="LQ16" s="650">
        <v>26</v>
      </c>
      <c r="LR16" s="650">
        <v>24</v>
      </c>
      <c r="LS16" s="650">
        <v>9</v>
      </c>
      <c r="LT16" s="650">
        <v>30</v>
      </c>
      <c r="LU16" s="650">
        <v>33</v>
      </c>
      <c r="LV16" s="650">
        <v>31</v>
      </c>
      <c r="LW16" s="650">
        <v>55</v>
      </c>
      <c r="LX16" s="650">
        <v>58</v>
      </c>
      <c r="LY16" s="650">
        <v>755</v>
      </c>
      <c r="LZ16" s="651">
        <v>0</v>
      </c>
      <c r="MA16" s="650">
        <v>40</v>
      </c>
      <c r="MB16" s="650">
        <v>10</v>
      </c>
      <c r="MC16" s="650">
        <v>8</v>
      </c>
      <c r="MD16" s="650">
        <v>10</v>
      </c>
      <c r="ME16" s="650">
        <v>11</v>
      </c>
      <c r="MF16" s="650">
        <v>10</v>
      </c>
      <c r="MG16" s="650">
        <v>9</v>
      </c>
      <c r="MH16" s="650">
        <v>10</v>
      </c>
      <c r="MI16" s="650">
        <v>21</v>
      </c>
      <c r="MJ16" s="650">
        <v>19</v>
      </c>
      <c r="MK16" s="650">
        <v>23</v>
      </c>
      <c r="ML16" s="650">
        <v>33</v>
      </c>
      <c r="MM16" s="650">
        <v>30</v>
      </c>
      <c r="MN16" s="650">
        <v>49</v>
      </c>
      <c r="MO16" s="650">
        <v>711</v>
      </c>
      <c r="MP16" s="651">
        <v>0</v>
      </c>
      <c r="MQ16" s="650">
        <v>42</v>
      </c>
      <c r="MR16" s="650">
        <v>13</v>
      </c>
      <c r="MS16" s="650">
        <v>6</v>
      </c>
      <c r="MT16" s="650">
        <v>4</v>
      </c>
      <c r="MU16" s="650">
        <v>16</v>
      </c>
      <c r="MV16" s="650">
        <v>24</v>
      </c>
      <c r="MW16" s="650">
        <v>32</v>
      </c>
      <c r="MX16" s="650">
        <v>30</v>
      </c>
      <c r="MY16" s="650">
        <v>20</v>
      </c>
      <c r="MZ16" s="650">
        <v>38</v>
      </c>
      <c r="NA16" s="650">
        <v>29</v>
      </c>
      <c r="NB16" s="650">
        <v>37</v>
      </c>
      <c r="NC16" s="650">
        <v>49</v>
      </c>
      <c r="ND16" s="650">
        <v>57</v>
      </c>
      <c r="NE16" s="650">
        <v>737</v>
      </c>
      <c r="NF16" s="650">
        <v>2</v>
      </c>
      <c r="NG16" s="650">
        <v>37</v>
      </c>
      <c r="NH16" s="650">
        <v>7</v>
      </c>
      <c r="NI16" s="650">
        <v>6</v>
      </c>
      <c r="NJ16" s="650">
        <v>3</v>
      </c>
      <c r="NK16" s="650">
        <v>9</v>
      </c>
      <c r="NL16" s="650">
        <v>15</v>
      </c>
      <c r="NM16" s="650">
        <v>16</v>
      </c>
      <c r="NN16" s="650">
        <v>11</v>
      </c>
      <c r="NO16" s="650">
        <v>11</v>
      </c>
      <c r="NP16" s="650">
        <v>15</v>
      </c>
      <c r="NQ16" s="650">
        <v>29</v>
      </c>
      <c r="NR16" s="650">
        <v>27</v>
      </c>
      <c r="NS16" s="650">
        <v>30</v>
      </c>
      <c r="NT16" s="650">
        <v>64</v>
      </c>
      <c r="NU16" s="650">
        <v>749</v>
      </c>
      <c r="NV16" s="653">
        <v>0</v>
      </c>
    </row>
    <row r="17" spans="2:386" ht="15" customHeight="1">
      <c r="B17" s="530" t="s">
        <v>64</v>
      </c>
      <c r="C17" s="649">
        <v>47</v>
      </c>
      <c r="D17" s="650">
        <v>20</v>
      </c>
      <c r="E17" s="650">
        <v>8</v>
      </c>
      <c r="F17" s="650">
        <v>11</v>
      </c>
      <c r="G17" s="650">
        <v>23</v>
      </c>
      <c r="H17" s="650">
        <v>42</v>
      </c>
      <c r="I17" s="650">
        <v>32</v>
      </c>
      <c r="J17" s="650">
        <v>36</v>
      </c>
      <c r="K17" s="650">
        <v>26</v>
      </c>
      <c r="L17" s="650">
        <v>36</v>
      </c>
      <c r="M17" s="650">
        <v>46</v>
      </c>
      <c r="N17" s="650">
        <v>43</v>
      </c>
      <c r="O17" s="650">
        <v>54</v>
      </c>
      <c r="P17" s="650">
        <v>57</v>
      </c>
      <c r="Q17" s="650">
        <v>701</v>
      </c>
      <c r="R17" s="650">
        <v>1</v>
      </c>
      <c r="S17" s="650">
        <v>36</v>
      </c>
      <c r="T17" s="650">
        <v>20</v>
      </c>
      <c r="U17" s="650">
        <v>6</v>
      </c>
      <c r="V17" s="650">
        <v>10</v>
      </c>
      <c r="W17" s="650">
        <v>8</v>
      </c>
      <c r="X17" s="650">
        <v>12</v>
      </c>
      <c r="Y17" s="650">
        <v>13</v>
      </c>
      <c r="Z17" s="650">
        <v>13</v>
      </c>
      <c r="AA17" s="650">
        <v>13</v>
      </c>
      <c r="AB17" s="650">
        <v>38</v>
      </c>
      <c r="AC17" s="650">
        <v>17</v>
      </c>
      <c r="AD17" s="650">
        <v>26</v>
      </c>
      <c r="AE17" s="650">
        <v>38</v>
      </c>
      <c r="AF17" s="650">
        <v>43</v>
      </c>
      <c r="AG17" s="650">
        <v>582</v>
      </c>
      <c r="AH17" s="650">
        <v>1</v>
      </c>
      <c r="AI17" s="650">
        <v>41</v>
      </c>
      <c r="AJ17" s="650">
        <v>27</v>
      </c>
      <c r="AK17" s="650">
        <v>2</v>
      </c>
      <c r="AL17" s="650">
        <v>11</v>
      </c>
      <c r="AM17" s="650">
        <v>23</v>
      </c>
      <c r="AN17" s="650">
        <v>38</v>
      </c>
      <c r="AO17" s="650">
        <v>27</v>
      </c>
      <c r="AP17" s="650">
        <v>31</v>
      </c>
      <c r="AQ17" s="650">
        <v>27</v>
      </c>
      <c r="AR17" s="650">
        <v>27</v>
      </c>
      <c r="AS17" s="650">
        <v>26</v>
      </c>
      <c r="AT17" s="650">
        <v>59</v>
      </c>
      <c r="AU17" s="650">
        <v>54</v>
      </c>
      <c r="AV17" s="650">
        <v>59</v>
      </c>
      <c r="AW17" s="650">
        <v>643</v>
      </c>
      <c r="AX17" s="650">
        <v>3</v>
      </c>
      <c r="AY17" s="650">
        <v>44</v>
      </c>
      <c r="AZ17" s="650">
        <v>18</v>
      </c>
      <c r="BA17" s="650">
        <v>9</v>
      </c>
      <c r="BB17" s="650">
        <v>9</v>
      </c>
      <c r="BC17" s="650">
        <v>16</v>
      </c>
      <c r="BD17" s="650">
        <v>20</v>
      </c>
      <c r="BE17" s="650">
        <v>17</v>
      </c>
      <c r="BF17" s="650">
        <v>11</v>
      </c>
      <c r="BG17" s="650">
        <v>17</v>
      </c>
      <c r="BH17" s="650">
        <v>20</v>
      </c>
      <c r="BI17" s="650">
        <v>21</v>
      </c>
      <c r="BJ17" s="650">
        <v>32</v>
      </c>
      <c r="BK17" s="650">
        <v>46</v>
      </c>
      <c r="BL17" s="650">
        <v>53</v>
      </c>
      <c r="BM17" s="650">
        <v>620</v>
      </c>
      <c r="BN17" s="650">
        <v>2</v>
      </c>
      <c r="BO17" s="650">
        <v>47</v>
      </c>
      <c r="BP17" s="650">
        <v>15</v>
      </c>
      <c r="BQ17" s="650">
        <v>8</v>
      </c>
      <c r="BR17" s="650">
        <v>8</v>
      </c>
      <c r="BS17" s="650">
        <v>27</v>
      </c>
      <c r="BT17" s="650">
        <v>35</v>
      </c>
      <c r="BU17" s="650">
        <v>26</v>
      </c>
      <c r="BV17" s="650">
        <v>29</v>
      </c>
      <c r="BW17" s="650">
        <v>33</v>
      </c>
      <c r="BX17" s="650">
        <v>43</v>
      </c>
      <c r="BY17" s="650">
        <v>41</v>
      </c>
      <c r="BZ17" s="650">
        <v>39</v>
      </c>
      <c r="CA17" s="650">
        <v>54</v>
      </c>
      <c r="CB17" s="650">
        <v>50</v>
      </c>
      <c r="CC17" s="650">
        <v>662</v>
      </c>
      <c r="CD17" s="650">
        <v>9</v>
      </c>
      <c r="CE17" s="650">
        <v>38</v>
      </c>
      <c r="CF17" s="650">
        <v>18</v>
      </c>
      <c r="CG17" s="650">
        <v>5</v>
      </c>
      <c r="CH17" s="650">
        <v>5</v>
      </c>
      <c r="CI17" s="650">
        <v>16</v>
      </c>
      <c r="CJ17" s="650">
        <v>8</v>
      </c>
      <c r="CK17" s="650">
        <v>10</v>
      </c>
      <c r="CL17" s="650">
        <v>18</v>
      </c>
      <c r="CM17" s="650">
        <v>17</v>
      </c>
      <c r="CN17" s="650">
        <v>26</v>
      </c>
      <c r="CO17" s="650">
        <v>29</v>
      </c>
      <c r="CP17" s="650">
        <v>34</v>
      </c>
      <c r="CQ17" s="650">
        <v>37</v>
      </c>
      <c r="CR17" s="650">
        <v>52</v>
      </c>
      <c r="CS17" s="650">
        <v>633</v>
      </c>
      <c r="CT17" s="650">
        <v>8</v>
      </c>
      <c r="CU17" s="650">
        <v>24</v>
      </c>
      <c r="CV17" s="650">
        <v>12</v>
      </c>
      <c r="CW17" s="650">
        <v>7</v>
      </c>
      <c r="CX17" s="650">
        <v>7</v>
      </c>
      <c r="CY17" s="650">
        <v>29</v>
      </c>
      <c r="CZ17" s="650">
        <v>36</v>
      </c>
      <c r="DA17" s="650">
        <v>37</v>
      </c>
      <c r="DB17" s="650">
        <v>33</v>
      </c>
      <c r="DC17" s="650">
        <v>31</v>
      </c>
      <c r="DD17" s="650">
        <v>26</v>
      </c>
      <c r="DE17" s="650">
        <v>51</v>
      </c>
      <c r="DF17" s="650">
        <v>48</v>
      </c>
      <c r="DG17" s="650">
        <v>50</v>
      </c>
      <c r="DH17" s="650">
        <v>64</v>
      </c>
      <c r="DI17" s="650">
        <v>804</v>
      </c>
      <c r="DJ17" s="650">
        <v>9</v>
      </c>
      <c r="DK17" s="650">
        <v>28</v>
      </c>
      <c r="DL17" s="650">
        <v>15</v>
      </c>
      <c r="DM17" s="650">
        <v>7</v>
      </c>
      <c r="DN17" s="650">
        <v>6</v>
      </c>
      <c r="DO17" s="650">
        <v>19</v>
      </c>
      <c r="DP17" s="650">
        <v>13</v>
      </c>
      <c r="DQ17" s="650">
        <v>16</v>
      </c>
      <c r="DR17" s="650">
        <v>21</v>
      </c>
      <c r="DS17" s="650">
        <v>17</v>
      </c>
      <c r="DT17" s="650">
        <v>21</v>
      </c>
      <c r="DU17" s="650">
        <v>30</v>
      </c>
      <c r="DV17" s="650">
        <v>37</v>
      </c>
      <c r="DW17" s="650">
        <v>47</v>
      </c>
      <c r="DX17" s="650">
        <v>53</v>
      </c>
      <c r="DY17" s="650">
        <v>688</v>
      </c>
      <c r="DZ17" s="650">
        <v>2</v>
      </c>
      <c r="EA17" s="650">
        <v>36</v>
      </c>
      <c r="EB17" s="650">
        <v>18</v>
      </c>
      <c r="EC17" s="650">
        <v>10</v>
      </c>
      <c r="ED17" s="650">
        <v>7</v>
      </c>
      <c r="EE17" s="650">
        <v>26</v>
      </c>
      <c r="EF17" s="650">
        <v>25</v>
      </c>
      <c r="EG17" s="650">
        <v>27</v>
      </c>
      <c r="EH17" s="650">
        <v>36</v>
      </c>
      <c r="EI17" s="650">
        <v>37</v>
      </c>
      <c r="EJ17" s="650">
        <v>27</v>
      </c>
      <c r="EK17" s="650">
        <v>30</v>
      </c>
      <c r="EL17" s="650">
        <v>44</v>
      </c>
      <c r="EM17" s="650">
        <v>42</v>
      </c>
      <c r="EN17" s="650">
        <v>56</v>
      </c>
      <c r="EO17" s="650">
        <v>759</v>
      </c>
      <c r="EP17" s="650">
        <v>6</v>
      </c>
      <c r="EQ17" s="650">
        <v>18</v>
      </c>
      <c r="ER17" s="650">
        <v>21</v>
      </c>
      <c r="ES17" s="650">
        <v>7</v>
      </c>
      <c r="ET17" s="650">
        <v>4</v>
      </c>
      <c r="EU17" s="650">
        <v>9</v>
      </c>
      <c r="EV17" s="650">
        <v>8</v>
      </c>
      <c r="EW17" s="650">
        <v>16</v>
      </c>
      <c r="EX17" s="650">
        <v>11</v>
      </c>
      <c r="EY17" s="650">
        <v>15</v>
      </c>
      <c r="EZ17" s="650">
        <v>19</v>
      </c>
      <c r="FA17" s="650">
        <v>20</v>
      </c>
      <c r="FB17" s="650">
        <v>35</v>
      </c>
      <c r="FC17" s="650">
        <v>41</v>
      </c>
      <c r="FD17" s="650">
        <v>48</v>
      </c>
      <c r="FE17" s="650">
        <v>664</v>
      </c>
      <c r="FF17" s="650">
        <v>8</v>
      </c>
      <c r="FG17" s="650">
        <v>38</v>
      </c>
      <c r="FH17" s="650">
        <v>14</v>
      </c>
      <c r="FI17" s="650">
        <v>5</v>
      </c>
      <c r="FJ17" s="650">
        <v>13</v>
      </c>
      <c r="FK17" s="650">
        <v>17</v>
      </c>
      <c r="FL17" s="650">
        <v>30</v>
      </c>
      <c r="FM17" s="650">
        <v>28</v>
      </c>
      <c r="FN17" s="650">
        <v>32</v>
      </c>
      <c r="FO17" s="650">
        <v>33</v>
      </c>
      <c r="FP17" s="650">
        <v>31</v>
      </c>
      <c r="FQ17" s="650">
        <v>28</v>
      </c>
      <c r="FR17" s="650">
        <v>41</v>
      </c>
      <c r="FS17" s="650">
        <v>65</v>
      </c>
      <c r="FT17" s="650">
        <v>65</v>
      </c>
      <c r="FU17" s="650">
        <v>740</v>
      </c>
      <c r="FV17" s="651">
        <v>0</v>
      </c>
      <c r="FW17" s="650">
        <v>30</v>
      </c>
      <c r="FX17" s="650">
        <v>16</v>
      </c>
      <c r="FY17" s="650">
        <v>4</v>
      </c>
      <c r="FZ17" s="650">
        <v>8</v>
      </c>
      <c r="GA17" s="650">
        <v>15</v>
      </c>
      <c r="GB17" s="650">
        <v>12</v>
      </c>
      <c r="GC17" s="650">
        <v>8</v>
      </c>
      <c r="GD17" s="650">
        <v>18</v>
      </c>
      <c r="GE17" s="650">
        <v>12</v>
      </c>
      <c r="GF17" s="650">
        <v>15</v>
      </c>
      <c r="GG17" s="650">
        <v>27</v>
      </c>
      <c r="GH17" s="650">
        <v>20</v>
      </c>
      <c r="GI17" s="650">
        <v>35</v>
      </c>
      <c r="GJ17" s="650">
        <v>40</v>
      </c>
      <c r="GK17" s="650">
        <v>730</v>
      </c>
      <c r="GL17" s="650">
        <v>1</v>
      </c>
      <c r="GM17" s="650">
        <v>28</v>
      </c>
      <c r="GN17" s="650">
        <v>9</v>
      </c>
      <c r="GO17" s="650">
        <v>5</v>
      </c>
      <c r="GP17" s="650">
        <v>12</v>
      </c>
      <c r="GQ17" s="650">
        <v>25</v>
      </c>
      <c r="GR17" s="650">
        <v>28</v>
      </c>
      <c r="GS17" s="650">
        <v>26</v>
      </c>
      <c r="GT17" s="650">
        <v>24</v>
      </c>
      <c r="GU17" s="650">
        <v>28</v>
      </c>
      <c r="GV17" s="650">
        <v>34</v>
      </c>
      <c r="GW17" s="650">
        <v>38</v>
      </c>
      <c r="GX17" s="650">
        <v>46</v>
      </c>
      <c r="GY17" s="650">
        <v>43</v>
      </c>
      <c r="GZ17" s="650">
        <v>70</v>
      </c>
      <c r="HA17" s="650">
        <v>733</v>
      </c>
      <c r="HB17" s="651">
        <v>0</v>
      </c>
      <c r="HC17" s="650">
        <v>27</v>
      </c>
      <c r="HD17" s="650">
        <v>12</v>
      </c>
      <c r="HE17" s="650">
        <v>6</v>
      </c>
      <c r="HF17" s="650">
        <v>13</v>
      </c>
      <c r="HG17" s="650">
        <v>10</v>
      </c>
      <c r="HH17" s="650">
        <v>15</v>
      </c>
      <c r="HI17" s="650">
        <v>6</v>
      </c>
      <c r="HJ17" s="650">
        <v>11</v>
      </c>
      <c r="HK17" s="650">
        <v>14</v>
      </c>
      <c r="HL17" s="650">
        <v>16</v>
      </c>
      <c r="HM17" s="650">
        <v>32</v>
      </c>
      <c r="HN17" s="650">
        <v>36</v>
      </c>
      <c r="HO17" s="650">
        <v>45</v>
      </c>
      <c r="HP17" s="650">
        <v>55</v>
      </c>
      <c r="HQ17" s="650">
        <v>681</v>
      </c>
      <c r="HR17" s="650">
        <v>2</v>
      </c>
      <c r="HS17" s="650">
        <v>38</v>
      </c>
      <c r="HT17" s="650">
        <v>18</v>
      </c>
      <c r="HU17" s="650">
        <v>4</v>
      </c>
      <c r="HV17" s="650">
        <v>7</v>
      </c>
      <c r="HW17" s="650">
        <v>18</v>
      </c>
      <c r="HX17" s="650">
        <v>34</v>
      </c>
      <c r="HY17" s="650">
        <v>27</v>
      </c>
      <c r="HZ17" s="650">
        <v>27</v>
      </c>
      <c r="IA17" s="650">
        <v>22</v>
      </c>
      <c r="IB17" s="650">
        <v>31</v>
      </c>
      <c r="IC17" s="650">
        <v>34</v>
      </c>
      <c r="ID17" s="650">
        <v>45</v>
      </c>
      <c r="IE17" s="650">
        <v>49</v>
      </c>
      <c r="IF17" s="650">
        <v>67</v>
      </c>
      <c r="IG17" s="650">
        <v>761</v>
      </c>
      <c r="IH17" s="651">
        <v>0</v>
      </c>
      <c r="II17" s="650">
        <v>23</v>
      </c>
      <c r="IJ17" s="650">
        <v>12</v>
      </c>
      <c r="IK17" s="650">
        <v>8</v>
      </c>
      <c r="IL17" s="650">
        <v>8</v>
      </c>
      <c r="IM17" s="650">
        <v>10</v>
      </c>
      <c r="IN17" s="650">
        <v>7</v>
      </c>
      <c r="IO17" s="650">
        <v>18</v>
      </c>
      <c r="IP17" s="650">
        <v>7</v>
      </c>
      <c r="IQ17" s="650">
        <v>16</v>
      </c>
      <c r="IR17" s="650">
        <v>14</v>
      </c>
      <c r="IS17" s="650">
        <v>26</v>
      </c>
      <c r="IT17" s="650">
        <v>35</v>
      </c>
      <c r="IU17" s="650">
        <v>40</v>
      </c>
      <c r="IV17" s="650">
        <v>47</v>
      </c>
      <c r="IW17" s="650">
        <v>738</v>
      </c>
      <c r="IX17" s="651">
        <v>0</v>
      </c>
      <c r="IY17" s="650">
        <v>43</v>
      </c>
      <c r="IZ17" s="650">
        <v>9</v>
      </c>
      <c r="JA17" s="650">
        <v>5</v>
      </c>
      <c r="JB17" s="650">
        <v>6</v>
      </c>
      <c r="JC17" s="650">
        <v>26</v>
      </c>
      <c r="JD17" s="650">
        <v>42</v>
      </c>
      <c r="JE17" s="650">
        <v>26</v>
      </c>
      <c r="JF17" s="650">
        <v>27</v>
      </c>
      <c r="JG17" s="650">
        <v>34</v>
      </c>
      <c r="JH17" s="650">
        <v>39</v>
      </c>
      <c r="JI17" s="650">
        <v>34</v>
      </c>
      <c r="JJ17" s="650">
        <v>56</v>
      </c>
      <c r="JK17" s="650">
        <v>52</v>
      </c>
      <c r="JL17" s="650">
        <v>65</v>
      </c>
      <c r="JM17" s="650">
        <v>787</v>
      </c>
      <c r="JN17" s="651">
        <v>0</v>
      </c>
      <c r="JO17" s="650">
        <v>30</v>
      </c>
      <c r="JP17" s="650">
        <v>7</v>
      </c>
      <c r="JQ17" s="650">
        <v>6</v>
      </c>
      <c r="JR17" s="650">
        <v>10</v>
      </c>
      <c r="JS17" s="650">
        <v>11</v>
      </c>
      <c r="JT17" s="650">
        <v>5</v>
      </c>
      <c r="JU17" s="650">
        <v>14</v>
      </c>
      <c r="JV17" s="650">
        <v>9</v>
      </c>
      <c r="JW17" s="650">
        <v>11</v>
      </c>
      <c r="JX17" s="650">
        <v>14</v>
      </c>
      <c r="JY17" s="650">
        <v>24</v>
      </c>
      <c r="JZ17" s="650">
        <v>33</v>
      </c>
      <c r="KA17" s="650">
        <v>47</v>
      </c>
      <c r="KB17" s="650">
        <v>52</v>
      </c>
      <c r="KC17" s="650">
        <v>703</v>
      </c>
      <c r="KD17" s="651">
        <v>0</v>
      </c>
      <c r="KE17" s="650">
        <v>39</v>
      </c>
      <c r="KF17" s="650">
        <v>13</v>
      </c>
      <c r="KG17" s="650">
        <v>5</v>
      </c>
      <c r="KH17" s="650">
        <v>7</v>
      </c>
      <c r="KI17" s="650">
        <v>14</v>
      </c>
      <c r="KJ17" s="650">
        <v>28</v>
      </c>
      <c r="KK17" s="650">
        <v>37</v>
      </c>
      <c r="KL17" s="650">
        <v>23</v>
      </c>
      <c r="KM17" s="650">
        <v>24</v>
      </c>
      <c r="KN17" s="650">
        <v>34</v>
      </c>
      <c r="KO17" s="650">
        <v>47</v>
      </c>
      <c r="KP17" s="650">
        <v>41</v>
      </c>
      <c r="KQ17" s="650">
        <v>45</v>
      </c>
      <c r="KR17" s="650">
        <v>58</v>
      </c>
      <c r="KS17" s="650">
        <v>829</v>
      </c>
      <c r="KT17" s="651">
        <v>0</v>
      </c>
      <c r="KU17" s="650">
        <v>38</v>
      </c>
      <c r="KV17" s="650">
        <v>7</v>
      </c>
      <c r="KW17" s="650">
        <v>5</v>
      </c>
      <c r="KX17" s="650">
        <v>6</v>
      </c>
      <c r="KY17" s="650">
        <v>9</v>
      </c>
      <c r="KZ17" s="650">
        <v>10</v>
      </c>
      <c r="LA17" s="650">
        <v>10</v>
      </c>
      <c r="LB17" s="650">
        <v>9</v>
      </c>
      <c r="LC17" s="650">
        <v>14</v>
      </c>
      <c r="LD17" s="650">
        <v>21</v>
      </c>
      <c r="LE17" s="650">
        <v>24</v>
      </c>
      <c r="LF17" s="650">
        <v>32</v>
      </c>
      <c r="LG17" s="650">
        <v>36</v>
      </c>
      <c r="LH17" s="650">
        <v>54</v>
      </c>
      <c r="LI17" s="650">
        <v>816</v>
      </c>
      <c r="LJ17" s="651">
        <v>0</v>
      </c>
      <c r="LK17" s="650">
        <v>62</v>
      </c>
      <c r="LL17" s="650">
        <v>9</v>
      </c>
      <c r="LM17" s="650">
        <v>9</v>
      </c>
      <c r="LN17" s="650">
        <v>17</v>
      </c>
      <c r="LO17" s="650">
        <v>19</v>
      </c>
      <c r="LP17" s="650">
        <v>28</v>
      </c>
      <c r="LQ17" s="650">
        <v>21</v>
      </c>
      <c r="LR17" s="650">
        <v>24</v>
      </c>
      <c r="LS17" s="650">
        <v>30</v>
      </c>
      <c r="LT17" s="650">
        <v>33</v>
      </c>
      <c r="LU17" s="650">
        <v>32</v>
      </c>
      <c r="LV17" s="650">
        <v>39</v>
      </c>
      <c r="LW17" s="650">
        <v>70</v>
      </c>
      <c r="LX17" s="650">
        <v>82</v>
      </c>
      <c r="LY17" s="650">
        <v>853</v>
      </c>
      <c r="LZ17" s="651">
        <v>0</v>
      </c>
      <c r="MA17" s="650">
        <v>31</v>
      </c>
      <c r="MB17" s="650">
        <v>12</v>
      </c>
      <c r="MC17" s="650">
        <v>8</v>
      </c>
      <c r="MD17" s="650">
        <v>11</v>
      </c>
      <c r="ME17" s="650">
        <v>14</v>
      </c>
      <c r="MF17" s="650">
        <v>5</v>
      </c>
      <c r="MG17" s="650">
        <v>7</v>
      </c>
      <c r="MH17" s="650">
        <v>13</v>
      </c>
      <c r="MI17" s="650">
        <v>17</v>
      </c>
      <c r="MJ17" s="650">
        <v>16</v>
      </c>
      <c r="MK17" s="650">
        <v>27</v>
      </c>
      <c r="ML17" s="650">
        <v>36</v>
      </c>
      <c r="MM17" s="650">
        <v>42</v>
      </c>
      <c r="MN17" s="650">
        <v>57</v>
      </c>
      <c r="MO17" s="650">
        <v>805</v>
      </c>
      <c r="MP17" s="651">
        <v>0</v>
      </c>
      <c r="MQ17" s="650">
        <v>54</v>
      </c>
      <c r="MR17" s="650">
        <v>9</v>
      </c>
      <c r="MS17" s="650">
        <v>4</v>
      </c>
      <c r="MT17" s="650">
        <v>12</v>
      </c>
      <c r="MU17" s="650">
        <v>17</v>
      </c>
      <c r="MV17" s="650">
        <v>39</v>
      </c>
      <c r="MW17" s="650">
        <v>26</v>
      </c>
      <c r="MX17" s="650">
        <v>27</v>
      </c>
      <c r="MY17" s="650">
        <v>27</v>
      </c>
      <c r="MZ17" s="650">
        <v>44</v>
      </c>
      <c r="NA17" s="650">
        <v>28</v>
      </c>
      <c r="NB17" s="650">
        <v>36</v>
      </c>
      <c r="NC17" s="650">
        <v>50</v>
      </c>
      <c r="ND17" s="650">
        <v>63</v>
      </c>
      <c r="NE17" s="650">
        <v>827</v>
      </c>
      <c r="NF17" s="651">
        <v>0</v>
      </c>
      <c r="NG17" s="650">
        <v>34</v>
      </c>
      <c r="NH17" s="650">
        <v>6</v>
      </c>
      <c r="NI17" s="650">
        <v>12</v>
      </c>
      <c r="NJ17" s="650">
        <v>6</v>
      </c>
      <c r="NK17" s="650">
        <v>17</v>
      </c>
      <c r="NL17" s="650">
        <v>14</v>
      </c>
      <c r="NM17" s="650">
        <v>11</v>
      </c>
      <c r="NN17" s="650">
        <v>6</v>
      </c>
      <c r="NO17" s="650">
        <v>18</v>
      </c>
      <c r="NP17" s="650">
        <v>19</v>
      </c>
      <c r="NQ17" s="650">
        <v>22</v>
      </c>
      <c r="NR17" s="650">
        <v>28</v>
      </c>
      <c r="NS17" s="650">
        <v>36</v>
      </c>
      <c r="NT17" s="650">
        <v>56</v>
      </c>
      <c r="NU17" s="650">
        <v>836</v>
      </c>
      <c r="NV17" s="653">
        <v>0</v>
      </c>
    </row>
    <row r="18" spans="2:386" ht="15" customHeight="1">
      <c r="B18" s="530" t="s">
        <v>73</v>
      </c>
      <c r="C18" s="649">
        <v>431</v>
      </c>
      <c r="D18" s="650">
        <v>88</v>
      </c>
      <c r="E18" s="650">
        <v>55</v>
      </c>
      <c r="F18" s="650">
        <v>55</v>
      </c>
      <c r="G18" s="650">
        <v>130</v>
      </c>
      <c r="H18" s="650">
        <v>213</v>
      </c>
      <c r="I18" s="650">
        <v>216</v>
      </c>
      <c r="J18" s="650">
        <v>161</v>
      </c>
      <c r="K18" s="650">
        <v>166</v>
      </c>
      <c r="L18" s="650">
        <v>186</v>
      </c>
      <c r="M18" s="650">
        <v>175</v>
      </c>
      <c r="N18" s="650">
        <v>233</v>
      </c>
      <c r="O18" s="650">
        <v>252</v>
      </c>
      <c r="P18" s="650">
        <v>282</v>
      </c>
      <c r="Q18" s="650">
        <v>2474</v>
      </c>
      <c r="R18" s="650">
        <v>16</v>
      </c>
      <c r="S18" s="650">
        <v>338</v>
      </c>
      <c r="T18" s="650">
        <v>87</v>
      </c>
      <c r="U18" s="650">
        <v>36</v>
      </c>
      <c r="V18" s="650">
        <v>38</v>
      </c>
      <c r="W18" s="650">
        <v>58</v>
      </c>
      <c r="X18" s="650">
        <v>55</v>
      </c>
      <c r="Y18" s="650">
        <v>65</v>
      </c>
      <c r="Z18" s="650">
        <v>54</v>
      </c>
      <c r="AA18" s="650">
        <v>90</v>
      </c>
      <c r="AB18" s="650">
        <v>100</v>
      </c>
      <c r="AC18" s="650">
        <v>121</v>
      </c>
      <c r="AD18" s="650">
        <v>159</v>
      </c>
      <c r="AE18" s="650">
        <v>155</v>
      </c>
      <c r="AF18" s="650">
        <v>227</v>
      </c>
      <c r="AG18" s="650">
        <v>2822</v>
      </c>
      <c r="AH18" s="650">
        <v>5</v>
      </c>
      <c r="AI18" s="650">
        <v>378</v>
      </c>
      <c r="AJ18" s="650">
        <v>106</v>
      </c>
      <c r="AK18" s="650">
        <v>52</v>
      </c>
      <c r="AL18" s="650">
        <v>61</v>
      </c>
      <c r="AM18" s="650">
        <v>139</v>
      </c>
      <c r="AN18" s="650">
        <v>183</v>
      </c>
      <c r="AO18" s="650">
        <v>232</v>
      </c>
      <c r="AP18" s="650">
        <v>159</v>
      </c>
      <c r="AQ18" s="650">
        <v>160</v>
      </c>
      <c r="AR18" s="650">
        <v>141</v>
      </c>
      <c r="AS18" s="650">
        <v>191</v>
      </c>
      <c r="AT18" s="650">
        <v>232</v>
      </c>
      <c r="AU18" s="650">
        <v>243</v>
      </c>
      <c r="AV18" s="650">
        <v>260</v>
      </c>
      <c r="AW18" s="650">
        <v>2433</v>
      </c>
      <c r="AX18" s="650">
        <v>9</v>
      </c>
      <c r="AY18" s="650">
        <v>372</v>
      </c>
      <c r="AZ18" s="650">
        <v>79</v>
      </c>
      <c r="BA18" s="650">
        <v>44</v>
      </c>
      <c r="BB18" s="650">
        <v>37</v>
      </c>
      <c r="BC18" s="650">
        <v>53</v>
      </c>
      <c r="BD18" s="650">
        <v>73</v>
      </c>
      <c r="BE18" s="650">
        <v>74</v>
      </c>
      <c r="BF18" s="650">
        <v>76</v>
      </c>
      <c r="BG18" s="650">
        <v>72</v>
      </c>
      <c r="BH18" s="650">
        <v>83</v>
      </c>
      <c r="BI18" s="650">
        <v>137</v>
      </c>
      <c r="BJ18" s="650">
        <v>146</v>
      </c>
      <c r="BK18" s="650">
        <v>170</v>
      </c>
      <c r="BL18" s="650">
        <v>216</v>
      </c>
      <c r="BM18" s="650">
        <v>2682</v>
      </c>
      <c r="BN18" s="650">
        <v>5</v>
      </c>
      <c r="BO18" s="650">
        <v>382</v>
      </c>
      <c r="BP18" s="650">
        <v>100</v>
      </c>
      <c r="BQ18" s="650">
        <v>43</v>
      </c>
      <c r="BR18" s="650">
        <v>53</v>
      </c>
      <c r="BS18" s="650">
        <v>138</v>
      </c>
      <c r="BT18" s="650">
        <v>194</v>
      </c>
      <c r="BU18" s="650">
        <v>222</v>
      </c>
      <c r="BV18" s="650">
        <v>199</v>
      </c>
      <c r="BW18" s="650">
        <v>158</v>
      </c>
      <c r="BX18" s="650">
        <v>199</v>
      </c>
      <c r="BY18" s="650">
        <v>206</v>
      </c>
      <c r="BZ18" s="650">
        <v>217</v>
      </c>
      <c r="CA18" s="650">
        <v>228</v>
      </c>
      <c r="CB18" s="650">
        <v>248</v>
      </c>
      <c r="CC18" s="650">
        <v>2567</v>
      </c>
      <c r="CD18" s="650">
        <v>15</v>
      </c>
      <c r="CE18" s="650">
        <v>322</v>
      </c>
      <c r="CF18" s="650">
        <v>74</v>
      </c>
      <c r="CG18" s="650">
        <v>38</v>
      </c>
      <c r="CH18" s="650">
        <v>33</v>
      </c>
      <c r="CI18" s="650">
        <v>61</v>
      </c>
      <c r="CJ18" s="650">
        <v>74</v>
      </c>
      <c r="CK18" s="650">
        <v>70</v>
      </c>
      <c r="CL18" s="650">
        <v>70</v>
      </c>
      <c r="CM18" s="650">
        <v>67</v>
      </c>
      <c r="CN18" s="650">
        <v>88</v>
      </c>
      <c r="CO18" s="650">
        <v>122</v>
      </c>
      <c r="CP18" s="650">
        <v>161</v>
      </c>
      <c r="CQ18" s="650">
        <v>186</v>
      </c>
      <c r="CR18" s="650">
        <v>238</v>
      </c>
      <c r="CS18" s="650">
        <v>2842</v>
      </c>
      <c r="CT18" s="650">
        <v>3</v>
      </c>
      <c r="CU18" s="650">
        <v>349</v>
      </c>
      <c r="CV18" s="650">
        <v>94</v>
      </c>
      <c r="CW18" s="650">
        <v>42</v>
      </c>
      <c r="CX18" s="650">
        <v>51</v>
      </c>
      <c r="CY18" s="650">
        <v>116</v>
      </c>
      <c r="CZ18" s="650">
        <v>200</v>
      </c>
      <c r="DA18" s="650">
        <v>211</v>
      </c>
      <c r="DB18" s="650">
        <v>153</v>
      </c>
      <c r="DC18" s="650">
        <v>135</v>
      </c>
      <c r="DD18" s="650">
        <v>184</v>
      </c>
      <c r="DE18" s="650">
        <v>203</v>
      </c>
      <c r="DF18" s="650">
        <v>206</v>
      </c>
      <c r="DG18" s="650">
        <v>231</v>
      </c>
      <c r="DH18" s="650">
        <v>295</v>
      </c>
      <c r="DI18" s="650">
        <v>2714</v>
      </c>
      <c r="DJ18" s="650">
        <v>6</v>
      </c>
      <c r="DK18" s="650">
        <v>313</v>
      </c>
      <c r="DL18" s="650">
        <v>69</v>
      </c>
      <c r="DM18" s="650">
        <v>26</v>
      </c>
      <c r="DN18" s="650">
        <v>39</v>
      </c>
      <c r="DO18" s="650">
        <v>59</v>
      </c>
      <c r="DP18" s="650">
        <v>60</v>
      </c>
      <c r="DQ18" s="650">
        <v>64</v>
      </c>
      <c r="DR18" s="650">
        <v>75</v>
      </c>
      <c r="DS18" s="650">
        <v>71</v>
      </c>
      <c r="DT18" s="650">
        <v>93</v>
      </c>
      <c r="DU18" s="650">
        <v>144</v>
      </c>
      <c r="DV18" s="650">
        <v>169</v>
      </c>
      <c r="DW18" s="650">
        <v>173</v>
      </c>
      <c r="DX18" s="650">
        <v>193</v>
      </c>
      <c r="DY18" s="650">
        <v>2982</v>
      </c>
      <c r="DZ18" s="650">
        <v>4</v>
      </c>
      <c r="EA18" s="650">
        <v>338</v>
      </c>
      <c r="EB18" s="650">
        <v>71</v>
      </c>
      <c r="EC18" s="650">
        <v>39</v>
      </c>
      <c r="ED18" s="650">
        <v>46</v>
      </c>
      <c r="EE18" s="650">
        <v>132</v>
      </c>
      <c r="EF18" s="650">
        <v>190</v>
      </c>
      <c r="EG18" s="650">
        <v>204</v>
      </c>
      <c r="EH18" s="650">
        <v>184</v>
      </c>
      <c r="EI18" s="650">
        <v>137</v>
      </c>
      <c r="EJ18" s="650">
        <v>146</v>
      </c>
      <c r="EK18" s="650">
        <v>180</v>
      </c>
      <c r="EL18" s="650">
        <v>208</v>
      </c>
      <c r="EM18" s="650">
        <v>247</v>
      </c>
      <c r="EN18" s="650">
        <v>302</v>
      </c>
      <c r="EO18" s="650">
        <v>2827</v>
      </c>
      <c r="EP18" s="650">
        <v>2</v>
      </c>
      <c r="EQ18" s="650">
        <v>272</v>
      </c>
      <c r="ER18" s="650">
        <v>72</v>
      </c>
      <c r="ES18" s="650">
        <v>40</v>
      </c>
      <c r="ET18" s="650">
        <v>25</v>
      </c>
      <c r="EU18" s="650">
        <v>56</v>
      </c>
      <c r="EV18" s="650">
        <v>55</v>
      </c>
      <c r="EW18" s="650">
        <v>76</v>
      </c>
      <c r="EX18" s="650">
        <v>65</v>
      </c>
      <c r="EY18" s="650">
        <v>82</v>
      </c>
      <c r="EZ18" s="650">
        <v>98</v>
      </c>
      <c r="FA18" s="650">
        <v>143</v>
      </c>
      <c r="FB18" s="650">
        <v>148</v>
      </c>
      <c r="FC18" s="650">
        <v>202</v>
      </c>
      <c r="FD18" s="650">
        <v>231</v>
      </c>
      <c r="FE18" s="650">
        <v>3215</v>
      </c>
      <c r="FF18" s="650">
        <v>2</v>
      </c>
      <c r="FG18" s="650">
        <v>356</v>
      </c>
      <c r="FH18" s="650">
        <v>90</v>
      </c>
      <c r="FI18" s="650">
        <v>37</v>
      </c>
      <c r="FJ18" s="650">
        <v>50</v>
      </c>
      <c r="FK18" s="650">
        <v>108</v>
      </c>
      <c r="FL18" s="650">
        <v>174</v>
      </c>
      <c r="FM18" s="650">
        <v>183</v>
      </c>
      <c r="FN18" s="650">
        <v>188</v>
      </c>
      <c r="FO18" s="650">
        <v>177</v>
      </c>
      <c r="FP18" s="650">
        <v>155</v>
      </c>
      <c r="FQ18" s="650">
        <v>161</v>
      </c>
      <c r="FR18" s="650">
        <v>192</v>
      </c>
      <c r="FS18" s="650">
        <v>267</v>
      </c>
      <c r="FT18" s="650">
        <v>320</v>
      </c>
      <c r="FU18" s="650">
        <v>2885</v>
      </c>
      <c r="FV18" s="650">
        <v>5</v>
      </c>
      <c r="FW18" s="650">
        <v>288</v>
      </c>
      <c r="FX18" s="650">
        <v>69</v>
      </c>
      <c r="FY18" s="650">
        <v>30</v>
      </c>
      <c r="FZ18" s="650">
        <v>36</v>
      </c>
      <c r="GA18" s="650">
        <v>61</v>
      </c>
      <c r="GB18" s="650">
        <v>49</v>
      </c>
      <c r="GC18" s="650">
        <v>51</v>
      </c>
      <c r="GD18" s="650">
        <v>80</v>
      </c>
      <c r="GE18" s="650">
        <v>84</v>
      </c>
      <c r="GF18" s="650">
        <v>80</v>
      </c>
      <c r="GG18" s="650">
        <v>121</v>
      </c>
      <c r="GH18" s="650">
        <v>148</v>
      </c>
      <c r="GI18" s="650">
        <v>205</v>
      </c>
      <c r="GJ18" s="650">
        <v>240</v>
      </c>
      <c r="GK18" s="650">
        <v>3112</v>
      </c>
      <c r="GL18" s="650">
        <v>2</v>
      </c>
      <c r="GM18" s="650">
        <v>348</v>
      </c>
      <c r="GN18" s="650">
        <v>55</v>
      </c>
      <c r="GO18" s="650">
        <v>39</v>
      </c>
      <c r="GP18" s="650">
        <v>43</v>
      </c>
      <c r="GQ18" s="650">
        <v>101</v>
      </c>
      <c r="GR18" s="650">
        <v>182</v>
      </c>
      <c r="GS18" s="650">
        <v>191</v>
      </c>
      <c r="GT18" s="650">
        <v>180</v>
      </c>
      <c r="GU18" s="650">
        <v>148</v>
      </c>
      <c r="GV18" s="650">
        <v>146</v>
      </c>
      <c r="GW18" s="650">
        <v>152</v>
      </c>
      <c r="GX18" s="650">
        <v>208</v>
      </c>
      <c r="GY18" s="650">
        <v>230</v>
      </c>
      <c r="GZ18" s="650">
        <v>284</v>
      </c>
      <c r="HA18" s="650">
        <v>2900</v>
      </c>
      <c r="HB18" s="650">
        <v>2</v>
      </c>
      <c r="HC18" s="650">
        <v>263</v>
      </c>
      <c r="HD18" s="650">
        <v>51</v>
      </c>
      <c r="HE18" s="650">
        <v>27</v>
      </c>
      <c r="HF18" s="650">
        <v>29</v>
      </c>
      <c r="HG18" s="650">
        <v>51</v>
      </c>
      <c r="HH18" s="650">
        <v>51</v>
      </c>
      <c r="HI18" s="650">
        <v>56</v>
      </c>
      <c r="HJ18" s="650">
        <v>63</v>
      </c>
      <c r="HK18" s="650">
        <v>70</v>
      </c>
      <c r="HL18" s="650">
        <v>84</v>
      </c>
      <c r="HM18" s="650">
        <v>122</v>
      </c>
      <c r="HN18" s="650">
        <v>182</v>
      </c>
      <c r="HO18" s="650">
        <v>199</v>
      </c>
      <c r="HP18" s="650">
        <v>246</v>
      </c>
      <c r="HQ18" s="650">
        <v>3211</v>
      </c>
      <c r="HR18" s="651">
        <v>0</v>
      </c>
      <c r="HS18" s="650">
        <v>302</v>
      </c>
      <c r="HT18" s="650">
        <v>57</v>
      </c>
      <c r="HU18" s="650">
        <v>30</v>
      </c>
      <c r="HV18" s="650">
        <v>49</v>
      </c>
      <c r="HW18" s="650">
        <v>109</v>
      </c>
      <c r="HX18" s="650">
        <v>183</v>
      </c>
      <c r="HY18" s="650">
        <v>162</v>
      </c>
      <c r="HZ18" s="650">
        <v>177</v>
      </c>
      <c r="IA18" s="650">
        <v>172</v>
      </c>
      <c r="IB18" s="650">
        <v>158</v>
      </c>
      <c r="IC18" s="650">
        <v>167</v>
      </c>
      <c r="ID18" s="650">
        <v>218</v>
      </c>
      <c r="IE18" s="650">
        <v>262</v>
      </c>
      <c r="IF18" s="650">
        <v>281</v>
      </c>
      <c r="IG18" s="650">
        <v>2952</v>
      </c>
      <c r="IH18" s="651">
        <v>0</v>
      </c>
      <c r="II18" s="650">
        <v>262</v>
      </c>
      <c r="IJ18" s="650">
        <v>54</v>
      </c>
      <c r="IK18" s="650">
        <v>33</v>
      </c>
      <c r="IL18" s="650">
        <v>30</v>
      </c>
      <c r="IM18" s="650">
        <v>60</v>
      </c>
      <c r="IN18" s="650">
        <v>56</v>
      </c>
      <c r="IO18" s="650">
        <v>59</v>
      </c>
      <c r="IP18" s="650">
        <v>62</v>
      </c>
      <c r="IQ18" s="650">
        <v>87</v>
      </c>
      <c r="IR18" s="650">
        <v>86</v>
      </c>
      <c r="IS18" s="650">
        <v>108</v>
      </c>
      <c r="IT18" s="650">
        <v>139</v>
      </c>
      <c r="IU18" s="650">
        <v>190</v>
      </c>
      <c r="IV18" s="650">
        <v>263</v>
      </c>
      <c r="IW18" s="650">
        <v>3302</v>
      </c>
      <c r="IX18" s="651">
        <v>0</v>
      </c>
      <c r="IY18" s="650">
        <v>353</v>
      </c>
      <c r="IZ18" s="650">
        <v>63</v>
      </c>
      <c r="JA18" s="650">
        <v>40</v>
      </c>
      <c r="JB18" s="650">
        <v>46</v>
      </c>
      <c r="JC18" s="650">
        <v>79</v>
      </c>
      <c r="JD18" s="650">
        <v>166</v>
      </c>
      <c r="JE18" s="650">
        <v>167</v>
      </c>
      <c r="JF18" s="650">
        <v>174</v>
      </c>
      <c r="JG18" s="650">
        <v>171</v>
      </c>
      <c r="JH18" s="650">
        <v>178</v>
      </c>
      <c r="JI18" s="650">
        <v>171</v>
      </c>
      <c r="JJ18" s="650">
        <v>232</v>
      </c>
      <c r="JK18" s="650">
        <v>309</v>
      </c>
      <c r="JL18" s="650">
        <v>335</v>
      </c>
      <c r="JM18" s="650">
        <v>3245</v>
      </c>
      <c r="JN18" s="650">
        <v>7</v>
      </c>
      <c r="JO18" s="650">
        <v>236</v>
      </c>
      <c r="JP18" s="650">
        <v>56</v>
      </c>
      <c r="JQ18" s="650">
        <v>19</v>
      </c>
      <c r="JR18" s="650">
        <v>34</v>
      </c>
      <c r="JS18" s="650">
        <v>51</v>
      </c>
      <c r="JT18" s="650">
        <v>54</v>
      </c>
      <c r="JU18" s="650">
        <v>43</v>
      </c>
      <c r="JV18" s="650">
        <v>71</v>
      </c>
      <c r="JW18" s="650">
        <v>82</v>
      </c>
      <c r="JX18" s="650">
        <v>93</v>
      </c>
      <c r="JY18" s="650">
        <v>116</v>
      </c>
      <c r="JZ18" s="650">
        <v>180</v>
      </c>
      <c r="KA18" s="650">
        <v>220</v>
      </c>
      <c r="KB18" s="650">
        <v>259</v>
      </c>
      <c r="KC18" s="650">
        <v>3456</v>
      </c>
      <c r="KD18" s="650">
        <v>1</v>
      </c>
      <c r="KE18" s="650">
        <v>371</v>
      </c>
      <c r="KF18" s="650">
        <v>73</v>
      </c>
      <c r="KG18" s="650">
        <v>34</v>
      </c>
      <c r="KH18" s="650">
        <v>41</v>
      </c>
      <c r="KI18" s="650">
        <v>95</v>
      </c>
      <c r="KJ18" s="650">
        <v>153</v>
      </c>
      <c r="KK18" s="650">
        <v>186</v>
      </c>
      <c r="KL18" s="650">
        <v>183</v>
      </c>
      <c r="KM18" s="650">
        <v>167</v>
      </c>
      <c r="KN18" s="650">
        <v>160</v>
      </c>
      <c r="KO18" s="650">
        <v>193</v>
      </c>
      <c r="KP18" s="650">
        <v>236</v>
      </c>
      <c r="KQ18" s="650">
        <v>321</v>
      </c>
      <c r="KR18" s="650">
        <v>363</v>
      </c>
      <c r="KS18" s="650">
        <v>3386</v>
      </c>
      <c r="KT18" s="650">
        <v>19</v>
      </c>
      <c r="KU18" s="650">
        <v>286</v>
      </c>
      <c r="KV18" s="650">
        <v>53</v>
      </c>
      <c r="KW18" s="650">
        <v>26</v>
      </c>
      <c r="KX18" s="650">
        <v>48</v>
      </c>
      <c r="KY18" s="650">
        <v>58</v>
      </c>
      <c r="KZ18" s="650">
        <v>64</v>
      </c>
      <c r="LA18" s="650">
        <v>65</v>
      </c>
      <c r="LB18" s="650">
        <v>79</v>
      </c>
      <c r="LC18" s="650">
        <v>62</v>
      </c>
      <c r="LD18" s="650">
        <v>100</v>
      </c>
      <c r="LE18" s="650">
        <v>141</v>
      </c>
      <c r="LF18" s="650">
        <v>180</v>
      </c>
      <c r="LG18" s="650">
        <v>234</v>
      </c>
      <c r="LH18" s="650">
        <v>276</v>
      </c>
      <c r="LI18" s="650">
        <v>3779</v>
      </c>
      <c r="LJ18" s="650">
        <v>3</v>
      </c>
      <c r="LK18" s="650">
        <v>372</v>
      </c>
      <c r="LL18" s="650">
        <v>62</v>
      </c>
      <c r="LM18" s="650">
        <v>31</v>
      </c>
      <c r="LN18" s="650">
        <v>46</v>
      </c>
      <c r="LO18" s="650">
        <v>116</v>
      </c>
      <c r="LP18" s="650">
        <v>170</v>
      </c>
      <c r="LQ18" s="650">
        <v>197</v>
      </c>
      <c r="LR18" s="650">
        <v>197</v>
      </c>
      <c r="LS18" s="650">
        <v>194</v>
      </c>
      <c r="LT18" s="650">
        <v>187</v>
      </c>
      <c r="LU18" s="650">
        <v>196</v>
      </c>
      <c r="LV18" s="650">
        <v>230</v>
      </c>
      <c r="LW18" s="650">
        <v>316</v>
      </c>
      <c r="LX18" s="650">
        <v>372</v>
      </c>
      <c r="LY18" s="650">
        <v>3564</v>
      </c>
      <c r="LZ18" s="650">
        <v>11</v>
      </c>
      <c r="MA18" s="650">
        <v>295</v>
      </c>
      <c r="MB18" s="650">
        <v>55</v>
      </c>
      <c r="MC18" s="650">
        <v>27</v>
      </c>
      <c r="MD18" s="650">
        <v>32</v>
      </c>
      <c r="ME18" s="650">
        <v>47</v>
      </c>
      <c r="MF18" s="650">
        <v>52</v>
      </c>
      <c r="MG18" s="650">
        <v>69</v>
      </c>
      <c r="MH18" s="650">
        <v>82</v>
      </c>
      <c r="MI18" s="650">
        <v>96</v>
      </c>
      <c r="MJ18" s="650">
        <v>112</v>
      </c>
      <c r="MK18" s="650">
        <v>149</v>
      </c>
      <c r="ML18" s="650">
        <v>185</v>
      </c>
      <c r="MM18" s="650">
        <v>212</v>
      </c>
      <c r="MN18" s="650">
        <v>279</v>
      </c>
      <c r="MO18" s="650">
        <v>3991</v>
      </c>
      <c r="MP18" s="650">
        <v>1</v>
      </c>
      <c r="MQ18" s="650">
        <v>363</v>
      </c>
      <c r="MR18" s="650">
        <v>70</v>
      </c>
      <c r="MS18" s="650">
        <v>37</v>
      </c>
      <c r="MT18" s="650">
        <v>34</v>
      </c>
      <c r="MU18" s="650">
        <v>117</v>
      </c>
      <c r="MV18" s="650">
        <v>187</v>
      </c>
      <c r="MW18" s="650">
        <v>201</v>
      </c>
      <c r="MX18" s="650">
        <v>167</v>
      </c>
      <c r="MY18" s="650">
        <v>181</v>
      </c>
      <c r="MZ18" s="650">
        <v>169</v>
      </c>
      <c r="NA18" s="650">
        <v>240</v>
      </c>
      <c r="NB18" s="650">
        <v>248</v>
      </c>
      <c r="NC18" s="650">
        <v>280</v>
      </c>
      <c r="ND18" s="650">
        <v>329</v>
      </c>
      <c r="NE18" s="650">
        <v>3604</v>
      </c>
      <c r="NF18" s="650">
        <v>5</v>
      </c>
      <c r="NG18" s="650">
        <v>294</v>
      </c>
      <c r="NH18" s="650">
        <v>48</v>
      </c>
      <c r="NI18" s="650">
        <v>22</v>
      </c>
      <c r="NJ18" s="650">
        <v>34</v>
      </c>
      <c r="NK18" s="650">
        <v>41</v>
      </c>
      <c r="NL18" s="650">
        <v>61</v>
      </c>
      <c r="NM18" s="650">
        <v>63</v>
      </c>
      <c r="NN18" s="650">
        <v>81</v>
      </c>
      <c r="NO18" s="650">
        <v>85</v>
      </c>
      <c r="NP18" s="650">
        <v>109</v>
      </c>
      <c r="NQ18" s="650">
        <v>142</v>
      </c>
      <c r="NR18" s="650">
        <v>190</v>
      </c>
      <c r="NS18" s="650">
        <v>228</v>
      </c>
      <c r="NT18" s="650">
        <v>287</v>
      </c>
      <c r="NU18" s="650">
        <v>4025</v>
      </c>
      <c r="NV18" s="652">
        <v>3</v>
      </c>
    </row>
    <row r="19" spans="2:386" ht="15" customHeight="1">
      <c r="B19" s="530" t="s">
        <v>74</v>
      </c>
      <c r="C19" s="649">
        <v>69</v>
      </c>
      <c r="D19" s="650">
        <v>46</v>
      </c>
      <c r="E19" s="650">
        <v>16</v>
      </c>
      <c r="F19" s="650">
        <v>19</v>
      </c>
      <c r="G19" s="650">
        <v>30</v>
      </c>
      <c r="H19" s="650">
        <v>50</v>
      </c>
      <c r="I19" s="650">
        <v>33</v>
      </c>
      <c r="J19" s="650">
        <v>39</v>
      </c>
      <c r="K19" s="650">
        <v>47</v>
      </c>
      <c r="L19" s="650">
        <v>45</v>
      </c>
      <c r="M19" s="650">
        <v>49</v>
      </c>
      <c r="N19" s="650">
        <v>63</v>
      </c>
      <c r="O19" s="650">
        <v>71</v>
      </c>
      <c r="P19" s="650">
        <v>66</v>
      </c>
      <c r="Q19" s="650">
        <v>903</v>
      </c>
      <c r="R19" s="651">
        <v>0</v>
      </c>
      <c r="S19" s="650">
        <v>47</v>
      </c>
      <c r="T19" s="650">
        <v>37</v>
      </c>
      <c r="U19" s="650">
        <v>14</v>
      </c>
      <c r="V19" s="650">
        <v>8</v>
      </c>
      <c r="W19" s="650">
        <v>20</v>
      </c>
      <c r="X19" s="650">
        <v>17</v>
      </c>
      <c r="Y19" s="650">
        <v>17</v>
      </c>
      <c r="Z19" s="650">
        <v>19</v>
      </c>
      <c r="AA19" s="650">
        <v>22</v>
      </c>
      <c r="AB19" s="650">
        <v>25</v>
      </c>
      <c r="AC19" s="650">
        <v>27</v>
      </c>
      <c r="AD19" s="650">
        <v>32</v>
      </c>
      <c r="AE19" s="650">
        <v>57</v>
      </c>
      <c r="AF19" s="650">
        <v>70</v>
      </c>
      <c r="AG19" s="650">
        <v>794</v>
      </c>
      <c r="AH19" s="651">
        <v>0</v>
      </c>
      <c r="AI19" s="650">
        <v>60</v>
      </c>
      <c r="AJ19" s="650">
        <v>27</v>
      </c>
      <c r="AK19" s="650">
        <v>9</v>
      </c>
      <c r="AL19" s="650">
        <v>13</v>
      </c>
      <c r="AM19" s="650">
        <v>29</v>
      </c>
      <c r="AN19" s="650">
        <v>47</v>
      </c>
      <c r="AO19" s="650">
        <v>47</v>
      </c>
      <c r="AP19" s="650">
        <v>37</v>
      </c>
      <c r="AQ19" s="650">
        <v>33</v>
      </c>
      <c r="AR19" s="650">
        <v>37</v>
      </c>
      <c r="AS19" s="650">
        <v>51</v>
      </c>
      <c r="AT19" s="650">
        <v>56</v>
      </c>
      <c r="AU19" s="650">
        <v>54</v>
      </c>
      <c r="AV19" s="650">
        <v>87</v>
      </c>
      <c r="AW19" s="650">
        <v>761</v>
      </c>
      <c r="AX19" s="651">
        <v>0</v>
      </c>
      <c r="AY19" s="650">
        <v>45</v>
      </c>
      <c r="AZ19" s="650">
        <v>28</v>
      </c>
      <c r="BA19" s="650">
        <v>15</v>
      </c>
      <c r="BB19" s="650">
        <v>8</v>
      </c>
      <c r="BC19" s="650">
        <v>14</v>
      </c>
      <c r="BD19" s="650">
        <v>17</v>
      </c>
      <c r="BE19" s="650">
        <v>19</v>
      </c>
      <c r="BF19" s="650">
        <v>22</v>
      </c>
      <c r="BG19" s="650">
        <v>18</v>
      </c>
      <c r="BH19" s="650">
        <v>26</v>
      </c>
      <c r="BI19" s="650">
        <v>30</v>
      </c>
      <c r="BJ19" s="650">
        <v>37</v>
      </c>
      <c r="BK19" s="650">
        <v>48</v>
      </c>
      <c r="BL19" s="650">
        <v>67</v>
      </c>
      <c r="BM19" s="650">
        <v>805</v>
      </c>
      <c r="BN19" s="651">
        <v>0</v>
      </c>
      <c r="BO19" s="650">
        <v>63</v>
      </c>
      <c r="BP19" s="650">
        <v>30</v>
      </c>
      <c r="BQ19" s="650">
        <v>10</v>
      </c>
      <c r="BR19" s="650">
        <v>14</v>
      </c>
      <c r="BS19" s="650">
        <v>26</v>
      </c>
      <c r="BT19" s="650">
        <v>48</v>
      </c>
      <c r="BU19" s="650">
        <v>39</v>
      </c>
      <c r="BV19" s="650">
        <v>46</v>
      </c>
      <c r="BW19" s="650">
        <v>31</v>
      </c>
      <c r="BX19" s="650">
        <v>42</v>
      </c>
      <c r="BY19" s="650">
        <v>46</v>
      </c>
      <c r="BZ19" s="650">
        <v>57</v>
      </c>
      <c r="CA19" s="650">
        <v>72</v>
      </c>
      <c r="CB19" s="650">
        <v>69</v>
      </c>
      <c r="CC19" s="650">
        <v>794</v>
      </c>
      <c r="CD19" s="650">
        <v>1</v>
      </c>
      <c r="CE19" s="650">
        <v>48</v>
      </c>
      <c r="CF19" s="650">
        <v>29</v>
      </c>
      <c r="CG19" s="650">
        <v>11</v>
      </c>
      <c r="CH19" s="650">
        <v>12</v>
      </c>
      <c r="CI19" s="650">
        <v>21</v>
      </c>
      <c r="CJ19" s="650">
        <v>23</v>
      </c>
      <c r="CK19" s="650">
        <v>20</v>
      </c>
      <c r="CL19" s="650">
        <v>17</v>
      </c>
      <c r="CM19" s="650">
        <v>25</v>
      </c>
      <c r="CN19" s="650">
        <v>22</v>
      </c>
      <c r="CO19" s="650">
        <v>24</v>
      </c>
      <c r="CP19" s="650">
        <v>41</v>
      </c>
      <c r="CQ19" s="650">
        <v>44</v>
      </c>
      <c r="CR19" s="650">
        <v>49</v>
      </c>
      <c r="CS19" s="650">
        <v>867</v>
      </c>
      <c r="CT19" s="651">
        <v>0</v>
      </c>
      <c r="CU19" s="650">
        <v>44</v>
      </c>
      <c r="CV19" s="650">
        <v>18</v>
      </c>
      <c r="CW19" s="650">
        <v>13</v>
      </c>
      <c r="CX19" s="650">
        <v>15</v>
      </c>
      <c r="CY19" s="650">
        <v>31</v>
      </c>
      <c r="CZ19" s="650">
        <v>35</v>
      </c>
      <c r="DA19" s="650">
        <v>45</v>
      </c>
      <c r="DB19" s="650">
        <v>39</v>
      </c>
      <c r="DC19" s="650">
        <v>34</v>
      </c>
      <c r="DD19" s="650">
        <v>41</v>
      </c>
      <c r="DE19" s="650">
        <v>52</v>
      </c>
      <c r="DF19" s="650">
        <v>56</v>
      </c>
      <c r="DG19" s="650">
        <v>67</v>
      </c>
      <c r="DH19" s="650">
        <v>72</v>
      </c>
      <c r="DI19" s="650">
        <v>823</v>
      </c>
      <c r="DJ19" s="650">
        <v>1</v>
      </c>
      <c r="DK19" s="650">
        <v>50</v>
      </c>
      <c r="DL19" s="650">
        <v>18</v>
      </c>
      <c r="DM19" s="650">
        <v>5</v>
      </c>
      <c r="DN19" s="650">
        <v>9</v>
      </c>
      <c r="DO19" s="650">
        <v>21</v>
      </c>
      <c r="DP19" s="650">
        <v>21</v>
      </c>
      <c r="DQ19" s="650">
        <v>12</v>
      </c>
      <c r="DR19" s="650">
        <v>19</v>
      </c>
      <c r="DS19" s="650">
        <v>21</v>
      </c>
      <c r="DT19" s="650">
        <v>24</v>
      </c>
      <c r="DU19" s="650">
        <v>25</v>
      </c>
      <c r="DV19" s="650">
        <v>33</v>
      </c>
      <c r="DW19" s="650">
        <v>46</v>
      </c>
      <c r="DX19" s="650">
        <v>68</v>
      </c>
      <c r="DY19" s="650">
        <v>835</v>
      </c>
      <c r="DZ19" s="650">
        <v>1</v>
      </c>
      <c r="EA19" s="650">
        <v>70</v>
      </c>
      <c r="EB19" s="650">
        <v>30</v>
      </c>
      <c r="EC19" s="650">
        <v>12</v>
      </c>
      <c r="ED19" s="650">
        <v>10</v>
      </c>
      <c r="EE19" s="650">
        <v>29</v>
      </c>
      <c r="EF19" s="650">
        <v>38</v>
      </c>
      <c r="EG19" s="650">
        <v>42</v>
      </c>
      <c r="EH19" s="650">
        <v>33</v>
      </c>
      <c r="EI19" s="650">
        <v>37</v>
      </c>
      <c r="EJ19" s="650">
        <v>39</v>
      </c>
      <c r="EK19" s="650">
        <v>53</v>
      </c>
      <c r="EL19" s="650">
        <v>48</v>
      </c>
      <c r="EM19" s="650">
        <v>69</v>
      </c>
      <c r="EN19" s="650">
        <v>66</v>
      </c>
      <c r="EO19" s="650">
        <v>867</v>
      </c>
      <c r="EP19" s="651">
        <v>0</v>
      </c>
      <c r="EQ19" s="650">
        <v>49</v>
      </c>
      <c r="ER19" s="650">
        <v>18</v>
      </c>
      <c r="ES19" s="650">
        <v>8</v>
      </c>
      <c r="ET19" s="650">
        <v>11</v>
      </c>
      <c r="EU19" s="650">
        <v>18</v>
      </c>
      <c r="EV19" s="650">
        <v>13</v>
      </c>
      <c r="EW19" s="650">
        <v>11</v>
      </c>
      <c r="EX19" s="650">
        <v>14</v>
      </c>
      <c r="EY19" s="650">
        <v>21</v>
      </c>
      <c r="EZ19" s="650">
        <v>30</v>
      </c>
      <c r="FA19" s="650">
        <v>21</v>
      </c>
      <c r="FB19" s="650">
        <v>44</v>
      </c>
      <c r="FC19" s="650">
        <v>50</v>
      </c>
      <c r="FD19" s="650">
        <v>62</v>
      </c>
      <c r="FE19" s="650">
        <v>838</v>
      </c>
      <c r="FF19" s="650">
        <v>1</v>
      </c>
      <c r="FG19" s="650">
        <v>46</v>
      </c>
      <c r="FH19" s="650">
        <v>28</v>
      </c>
      <c r="FI19" s="650">
        <v>6</v>
      </c>
      <c r="FJ19" s="650">
        <v>10</v>
      </c>
      <c r="FK19" s="650">
        <v>13</v>
      </c>
      <c r="FL19" s="650">
        <v>45</v>
      </c>
      <c r="FM19" s="650">
        <v>37</v>
      </c>
      <c r="FN19" s="650">
        <v>41</v>
      </c>
      <c r="FO19" s="650">
        <v>25</v>
      </c>
      <c r="FP19" s="650">
        <v>32</v>
      </c>
      <c r="FQ19" s="650">
        <v>42</v>
      </c>
      <c r="FR19" s="650">
        <v>37</v>
      </c>
      <c r="FS19" s="650">
        <v>58</v>
      </c>
      <c r="FT19" s="650">
        <v>86</v>
      </c>
      <c r="FU19" s="650">
        <v>828</v>
      </c>
      <c r="FV19" s="650">
        <v>2</v>
      </c>
      <c r="FW19" s="650">
        <v>40</v>
      </c>
      <c r="FX19" s="650">
        <v>22</v>
      </c>
      <c r="FY19" s="650">
        <v>6</v>
      </c>
      <c r="FZ19" s="650">
        <v>8</v>
      </c>
      <c r="GA19" s="650">
        <v>17</v>
      </c>
      <c r="GB19" s="650">
        <v>16</v>
      </c>
      <c r="GC19" s="650">
        <v>13</v>
      </c>
      <c r="GD19" s="650">
        <v>11</v>
      </c>
      <c r="GE19" s="650">
        <v>23</v>
      </c>
      <c r="GF19" s="650">
        <v>31</v>
      </c>
      <c r="GG19" s="650">
        <v>30</v>
      </c>
      <c r="GH19" s="650">
        <v>34</v>
      </c>
      <c r="GI19" s="650">
        <v>61</v>
      </c>
      <c r="GJ19" s="650">
        <v>61</v>
      </c>
      <c r="GK19" s="650">
        <v>904</v>
      </c>
      <c r="GL19" s="650">
        <v>1</v>
      </c>
      <c r="GM19" s="650">
        <v>51</v>
      </c>
      <c r="GN19" s="650">
        <v>17</v>
      </c>
      <c r="GO19" s="650">
        <v>9</v>
      </c>
      <c r="GP19" s="650">
        <v>4</v>
      </c>
      <c r="GQ19" s="650">
        <v>20</v>
      </c>
      <c r="GR19" s="650">
        <v>27</v>
      </c>
      <c r="GS19" s="650">
        <v>27</v>
      </c>
      <c r="GT19" s="650">
        <v>32</v>
      </c>
      <c r="GU19" s="650">
        <v>39</v>
      </c>
      <c r="GV19" s="650">
        <v>36</v>
      </c>
      <c r="GW19" s="650">
        <v>38</v>
      </c>
      <c r="GX19" s="650">
        <v>49</v>
      </c>
      <c r="GY19" s="650">
        <v>60</v>
      </c>
      <c r="GZ19" s="650">
        <v>63</v>
      </c>
      <c r="HA19" s="650">
        <v>871</v>
      </c>
      <c r="HB19" s="650">
        <v>1</v>
      </c>
      <c r="HC19" s="650">
        <v>43</v>
      </c>
      <c r="HD19" s="650">
        <v>16</v>
      </c>
      <c r="HE19" s="650">
        <v>6</v>
      </c>
      <c r="HF19" s="650">
        <v>3</v>
      </c>
      <c r="HG19" s="650">
        <v>9</v>
      </c>
      <c r="HH19" s="650">
        <v>16</v>
      </c>
      <c r="HI19" s="650">
        <v>13</v>
      </c>
      <c r="HJ19" s="650">
        <v>11</v>
      </c>
      <c r="HK19" s="650">
        <v>18</v>
      </c>
      <c r="HL19" s="650">
        <v>19</v>
      </c>
      <c r="HM19" s="650">
        <v>26</v>
      </c>
      <c r="HN19" s="650">
        <v>48</v>
      </c>
      <c r="HO19" s="650">
        <v>45</v>
      </c>
      <c r="HP19" s="650">
        <v>56</v>
      </c>
      <c r="HQ19" s="650">
        <v>899</v>
      </c>
      <c r="HR19" s="651">
        <v>0</v>
      </c>
      <c r="HS19" s="650">
        <v>48</v>
      </c>
      <c r="HT19" s="650">
        <v>28</v>
      </c>
      <c r="HU19" s="650">
        <v>11</v>
      </c>
      <c r="HV19" s="650">
        <v>14</v>
      </c>
      <c r="HW19" s="650">
        <v>12</v>
      </c>
      <c r="HX19" s="650">
        <v>34</v>
      </c>
      <c r="HY19" s="650">
        <v>41</v>
      </c>
      <c r="HZ19" s="650">
        <v>32</v>
      </c>
      <c r="IA19" s="650">
        <v>34</v>
      </c>
      <c r="IB19" s="650">
        <v>44</v>
      </c>
      <c r="IC19" s="650">
        <v>37</v>
      </c>
      <c r="ID19" s="650">
        <v>54</v>
      </c>
      <c r="IE19" s="650">
        <v>59</v>
      </c>
      <c r="IF19" s="650">
        <v>69</v>
      </c>
      <c r="IG19" s="650">
        <v>823</v>
      </c>
      <c r="IH19" s="651">
        <v>0</v>
      </c>
      <c r="II19" s="650">
        <v>37</v>
      </c>
      <c r="IJ19" s="650">
        <v>16</v>
      </c>
      <c r="IK19" s="650">
        <v>12</v>
      </c>
      <c r="IL19" s="650">
        <v>10</v>
      </c>
      <c r="IM19" s="650">
        <v>13</v>
      </c>
      <c r="IN19" s="650">
        <v>16</v>
      </c>
      <c r="IO19" s="650">
        <v>11</v>
      </c>
      <c r="IP19" s="650">
        <v>8</v>
      </c>
      <c r="IQ19" s="650">
        <v>18</v>
      </c>
      <c r="IR19" s="650">
        <v>20</v>
      </c>
      <c r="IS19" s="650">
        <v>26</v>
      </c>
      <c r="IT19" s="650">
        <v>30</v>
      </c>
      <c r="IU19" s="650">
        <v>43</v>
      </c>
      <c r="IV19" s="650">
        <v>64</v>
      </c>
      <c r="IW19" s="650">
        <v>911</v>
      </c>
      <c r="IX19" s="651">
        <v>0</v>
      </c>
      <c r="IY19" s="650">
        <v>42</v>
      </c>
      <c r="IZ19" s="650">
        <v>19</v>
      </c>
      <c r="JA19" s="650">
        <v>8</v>
      </c>
      <c r="JB19" s="650">
        <v>8</v>
      </c>
      <c r="JC19" s="650">
        <v>24</v>
      </c>
      <c r="JD19" s="650">
        <v>36</v>
      </c>
      <c r="JE19" s="650">
        <v>34</v>
      </c>
      <c r="JF19" s="650">
        <v>42</v>
      </c>
      <c r="JG19" s="650">
        <v>41</v>
      </c>
      <c r="JH19" s="650">
        <v>32</v>
      </c>
      <c r="JI19" s="650">
        <v>47</v>
      </c>
      <c r="JJ19" s="650">
        <v>54</v>
      </c>
      <c r="JK19" s="650">
        <v>59</v>
      </c>
      <c r="JL19" s="650">
        <v>80</v>
      </c>
      <c r="JM19" s="650">
        <v>869</v>
      </c>
      <c r="JN19" s="651">
        <v>0</v>
      </c>
      <c r="JO19" s="650">
        <v>44</v>
      </c>
      <c r="JP19" s="650">
        <v>13</v>
      </c>
      <c r="JQ19" s="650">
        <v>11</v>
      </c>
      <c r="JR19" s="650">
        <v>9</v>
      </c>
      <c r="JS19" s="650">
        <v>8</v>
      </c>
      <c r="JT19" s="650">
        <v>12</v>
      </c>
      <c r="JU19" s="650">
        <v>17</v>
      </c>
      <c r="JV19" s="650">
        <v>18</v>
      </c>
      <c r="JW19" s="650">
        <v>20</v>
      </c>
      <c r="JX19" s="650">
        <v>16</v>
      </c>
      <c r="JY19" s="650">
        <v>37</v>
      </c>
      <c r="JZ19" s="650">
        <v>39</v>
      </c>
      <c r="KA19" s="650">
        <v>47</v>
      </c>
      <c r="KB19" s="650">
        <v>56</v>
      </c>
      <c r="KC19" s="650">
        <v>961</v>
      </c>
      <c r="KD19" s="651">
        <v>0</v>
      </c>
      <c r="KE19" s="650">
        <v>55</v>
      </c>
      <c r="KF19" s="650">
        <v>18</v>
      </c>
      <c r="KG19" s="650">
        <v>5</v>
      </c>
      <c r="KH19" s="650">
        <v>11</v>
      </c>
      <c r="KI19" s="650">
        <v>23</v>
      </c>
      <c r="KJ19" s="650">
        <v>32</v>
      </c>
      <c r="KK19" s="650">
        <v>40</v>
      </c>
      <c r="KL19" s="650">
        <v>40</v>
      </c>
      <c r="KM19" s="650">
        <v>35</v>
      </c>
      <c r="KN19" s="650">
        <v>25</v>
      </c>
      <c r="KO19" s="650">
        <v>37</v>
      </c>
      <c r="KP19" s="650">
        <v>43</v>
      </c>
      <c r="KQ19" s="650">
        <v>63</v>
      </c>
      <c r="KR19" s="650">
        <v>67</v>
      </c>
      <c r="KS19" s="650">
        <v>799</v>
      </c>
      <c r="KT19" s="651">
        <v>0</v>
      </c>
      <c r="KU19" s="650">
        <v>49</v>
      </c>
      <c r="KV19" s="650">
        <v>10</v>
      </c>
      <c r="KW19" s="650">
        <v>9</v>
      </c>
      <c r="KX19" s="650">
        <v>6</v>
      </c>
      <c r="KY19" s="650">
        <v>8</v>
      </c>
      <c r="KZ19" s="650">
        <v>11</v>
      </c>
      <c r="LA19" s="650">
        <v>12</v>
      </c>
      <c r="LB19" s="650">
        <v>13</v>
      </c>
      <c r="LC19" s="650">
        <v>13</v>
      </c>
      <c r="LD19" s="650">
        <v>14</v>
      </c>
      <c r="LE19" s="650">
        <v>22</v>
      </c>
      <c r="LF19" s="650">
        <v>43</v>
      </c>
      <c r="LG19" s="650">
        <v>52</v>
      </c>
      <c r="LH19" s="650">
        <v>64</v>
      </c>
      <c r="LI19" s="650">
        <v>921</v>
      </c>
      <c r="LJ19" s="651">
        <v>0</v>
      </c>
      <c r="LK19" s="650">
        <v>59</v>
      </c>
      <c r="LL19" s="650">
        <v>26</v>
      </c>
      <c r="LM19" s="650">
        <v>13</v>
      </c>
      <c r="LN19" s="650">
        <v>5</v>
      </c>
      <c r="LO19" s="650">
        <v>22</v>
      </c>
      <c r="LP19" s="650">
        <v>35</v>
      </c>
      <c r="LQ19" s="650">
        <v>42</v>
      </c>
      <c r="LR19" s="650">
        <v>41</v>
      </c>
      <c r="LS19" s="650">
        <v>32</v>
      </c>
      <c r="LT19" s="650">
        <v>49</v>
      </c>
      <c r="LU19" s="650">
        <v>44</v>
      </c>
      <c r="LV19" s="650">
        <v>54</v>
      </c>
      <c r="LW19" s="650">
        <v>77</v>
      </c>
      <c r="LX19" s="650">
        <v>85</v>
      </c>
      <c r="LY19" s="650">
        <v>943</v>
      </c>
      <c r="LZ19" s="651">
        <v>0</v>
      </c>
      <c r="MA19" s="650">
        <v>48</v>
      </c>
      <c r="MB19" s="650">
        <v>9</v>
      </c>
      <c r="MC19" s="650">
        <v>9</v>
      </c>
      <c r="MD19" s="650">
        <v>7</v>
      </c>
      <c r="ME19" s="650">
        <v>18</v>
      </c>
      <c r="MF19" s="650">
        <v>11</v>
      </c>
      <c r="MG19" s="650">
        <v>7</v>
      </c>
      <c r="MH19" s="650">
        <v>15</v>
      </c>
      <c r="MI19" s="650">
        <v>28</v>
      </c>
      <c r="MJ19" s="650">
        <v>17</v>
      </c>
      <c r="MK19" s="650">
        <v>27</v>
      </c>
      <c r="ML19" s="650">
        <v>43</v>
      </c>
      <c r="MM19" s="650">
        <v>52</v>
      </c>
      <c r="MN19" s="650">
        <v>66</v>
      </c>
      <c r="MO19" s="650">
        <v>1006</v>
      </c>
      <c r="MP19" s="651">
        <v>0</v>
      </c>
      <c r="MQ19" s="650">
        <v>55</v>
      </c>
      <c r="MR19" s="650">
        <v>17</v>
      </c>
      <c r="MS19" s="650">
        <v>13</v>
      </c>
      <c r="MT19" s="650">
        <v>13</v>
      </c>
      <c r="MU19" s="650">
        <v>31</v>
      </c>
      <c r="MV19" s="650">
        <v>31</v>
      </c>
      <c r="MW19" s="650">
        <v>26</v>
      </c>
      <c r="MX19" s="650">
        <v>32</v>
      </c>
      <c r="MY19" s="650">
        <v>48</v>
      </c>
      <c r="MZ19" s="650">
        <v>58</v>
      </c>
      <c r="NA19" s="650">
        <v>52</v>
      </c>
      <c r="NB19" s="650">
        <v>59</v>
      </c>
      <c r="NC19" s="650">
        <v>75</v>
      </c>
      <c r="ND19" s="650">
        <v>68</v>
      </c>
      <c r="NE19" s="650">
        <v>927</v>
      </c>
      <c r="NF19" s="651">
        <v>0</v>
      </c>
      <c r="NG19" s="650">
        <v>44</v>
      </c>
      <c r="NH19" s="650">
        <v>16</v>
      </c>
      <c r="NI19" s="650">
        <v>7</v>
      </c>
      <c r="NJ19" s="650">
        <v>4</v>
      </c>
      <c r="NK19" s="650">
        <v>7</v>
      </c>
      <c r="NL19" s="650">
        <v>13</v>
      </c>
      <c r="NM19" s="650">
        <v>7</v>
      </c>
      <c r="NN19" s="650">
        <v>14</v>
      </c>
      <c r="NO19" s="650">
        <v>16</v>
      </c>
      <c r="NP19" s="650">
        <v>25</v>
      </c>
      <c r="NQ19" s="650">
        <v>31</v>
      </c>
      <c r="NR19" s="650">
        <v>32</v>
      </c>
      <c r="NS19" s="650">
        <v>56</v>
      </c>
      <c r="NT19" s="650">
        <v>54</v>
      </c>
      <c r="NU19" s="650">
        <v>996</v>
      </c>
      <c r="NV19" s="652">
        <v>1</v>
      </c>
    </row>
    <row r="20" spans="2:386" ht="27.95" customHeight="1">
      <c r="B20" s="530" t="s">
        <v>1720</v>
      </c>
      <c r="C20" s="649">
        <v>68</v>
      </c>
      <c r="D20" s="650">
        <v>24</v>
      </c>
      <c r="E20" s="650">
        <v>15</v>
      </c>
      <c r="F20" s="650">
        <v>8</v>
      </c>
      <c r="G20" s="650">
        <v>33</v>
      </c>
      <c r="H20" s="650">
        <v>78</v>
      </c>
      <c r="I20" s="650">
        <v>83</v>
      </c>
      <c r="J20" s="650">
        <v>61</v>
      </c>
      <c r="K20" s="650">
        <v>31</v>
      </c>
      <c r="L20" s="650">
        <v>53</v>
      </c>
      <c r="M20" s="650">
        <v>42</v>
      </c>
      <c r="N20" s="650">
        <v>45</v>
      </c>
      <c r="O20" s="650">
        <v>47</v>
      </c>
      <c r="P20" s="650">
        <v>56</v>
      </c>
      <c r="Q20" s="650">
        <v>367</v>
      </c>
      <c r="R20" s="651">
        <v>0</v>
      </c>
      <c r="S20" s="650">
        <v>33</v>
      </c>
      <c r="T20" s="650">
        <v>14</v>
      </c>
      <c r="U20" s="650">
        <v>16</v>
      </c>
      <c r="V20" s="650">
        <v>7</v>
      </c>
      <c r="W20" s="650">
        <v>16</v>
      </c>
      <c r="X20" s="650">
        <v>17</v>
      </c>
      <c r="Y20" s="650">
        <v>16</v>
      </c>
      <c r="Z20" s="650">
        <v>13</v>
      </c>
      <c r="AA20" s="650">
        <v>19</v>
      </c>
      <c r="AB20" s="650">
        <v>26</v>
      </c>
      <c r="AC20" s="650">
        <v>27</v>
      </c>
      <c r="AD20" s="650">
        <v>34</v>
      </c>
      <c r="AE20" s="650">
        <v>47</v>
      </c>
      <c r="AF20" s="650">
        <v>40</v>
      </c>
      <c r="AG20" s="650">
        <v>257</v>
      </c>
      <c r="AH20" s="651">
        <v>0</v>
      </c>
      <c r="AI20" s="650">
        <v>52</v>
      </c>
      <c r="AJ20" s="650">
        <v>20</v>
      </c>
      <c r="AK20" s="650">
        <v>20</v>
      </c>
      <c r="AL20" s="650">
        <v>9</v>
      </c>
      <c r="AM20" s="650">
        <v>29</v>
      </c>
      <c r="AN20" s="650">
        <v>64</v>
      </c>
      <c r="AO20" s="650">
        <v>56</v>
      </c>
      <c r="AP20" s="650">
        <v>68</v>
      </c>
      <c r="AQ20" s="650">
        <v>48</v>
      </c>
      <c r="AR20" s="650">
        <v>41</v>
      </c>
      <c r="AS20" s="650">
        <v>44</v>
      </c>
      <c r="AT20" s="650">
        <v>48</v>
      </c>
      <c r="AU20" s="650">
        <v>66</v>
      </c>
      <c r="AV20" s="650">
        <v>51</v>
      </c>
      <c r="AW20" s="650">
        <v>371</v>
      </c>
      <c r="AX20" s="650">
        <v>5</v>
      </c>
      <c r="AY20" s="650">
        <v>48</v>
      </c>
      <c r="AZ20" s="650">
        <v>12</v>
      </c>
      <c r="BA20" s="650">
        <v>10</v>
      </c>
      <c r="BB20" s="650">
        <v>10</v>
      </c>
      <c r="BC20" s="650">
        <v>13</v>
      </c>
      <c r="BD20" s="650">
        <v>21</v>
      </c>
      <c r="BE20" s="650">
        <v>18</v>
      </c>
      <c r="BF20" s="650">
        <v>19</v>
      </c>
      <c r="BG20" s="650">
        <v>21</v>
      </c>
      <c r="BH20" s="650">
        <v>17</v>
      </c>
      <c r="BI20" s="650">
        <v>31</v>
      </c>
      <c r="BJ20" s="650">
        <v>40</v>
      </c>
      <c r="BK20" s="650">
        <v>28</v>
      </c>
      <c r="BL20" s="650">
        <v>46</v>
      </c>
      <c r="BM20" s="650">
        <v>287</v>
      </c>
      <c r="BN20" s="651">
        <v>0</v>
      </c>
      <c r="BO20" s="650">
        <v>38</v>
      </c>
      <c r="BP20" s="650">
        <v>19</v>
      </c>
      <c r="BQ20" s="650">
        <v>16</v>
      </c>
      <c r="BR20" s="650">
        <v>10</v>
      </c>
      <c r="BS20" s="650">
        <v>38</v>
      </c>
      <c r="BT20" s="650">
        <v>76</v>
      </c>
      <c r="BU20" s="650">
        <v>63</v>
      </c>
      <c r="BV20" s="650">
        <v>51</v>
      </c>
      <c r="BW20" s="650">
        <v>34</v>
      </c>
      <c r="BX20" s="650">
        <v>39</v>
      </c>
      <c r="BY20" s="650">
        <v>34</v>
      </c>
      <c r="BZ20" s="650">
        <v>58</v>
      </c>
      <c r="CA20" s="650">
        <v>45</v>
      </c>
      <c r="CB20" s="650">
        <v>45</v>
      </c>
      <c r="CC20" s="650">
        <v>380</v>
      </c>
      <c r="CD20" s="651">
        <v>0</v>
      </c>
      <c r="CE20" s="650">
        <v>34</v>
      </c>
      <c r="CF20" s="650">
        <v>12</v>
      </c>
      <c r="CG20" s="650">
        <v>8</v>
      </c>
      <c r="CH20" s="650">
        <v>15</v>
      </c>
      <c r="CI20" s="650">
        <v>11</v>
      </c>
      <c r="CJ20" s="650">
        <v>19</v>
      </c>
      <c r="CK20" s="650">
        <v>13</v>
      </c>
      <c r="CL20" s="650">
        <v>12</v>
      </c>
      <c r="CM20" s="650">
        <v>11</v>
      </c>
      <c r="CN20" s="650">
        <v>27</v>
      </c>
      <c r="CO20" s="650">
        <v>25</v>
      </c>
      <c r="CP20" s="650">
        <v>20</v>
      </c>
      <c r="CQ20" s="650">
        <v>39</v>
      </c>
      <c r="CR20" s="650">
        <v>43</v>
      </c>
      <c r="CS20" s="650">
        <v>298</v>
      </c>
      <c r="CT20" s="651">
        <v>0</v>
      </c>
      <c r="CU20" s="650">
        <v>46</v>
      </c>
      <c r="CV20" s="650">
        <v>17</v>
      </c>
      <c r="CW20" s="650">
        <v>15</v>
      </c>
      <c r="CX20" s="650">
        <v>6</v>
      </c>
      <c r="CY20" s="650">
        <v>36</v>
      </c>
      <c r="CZ20" s="650">
        <v>48</v>
      </c>
      <c r="DA20" s="650">
        <v>74</v>
      </c>
      <c r="DB20" s="650">
        <v>53</v>
      </c>
      <c r="DC20" s="650">
        <v>37</v>
      </c>
      <c r="DD20" s="650">
        <v>36</v>
      </c>
      <c r="DE20" s="650">
        <v>35</v>
      </c>
      <c r="DF20" s="650">
        <v>36</v>
      </c>
      <c r="DG20" s="650">
        <v>54</v>
      </c>
      <c r="DH20" s="650">
        <v>57</v>
      </c>
      <c r="DI20" s="650">
        <v>393</v>
      </c>
      <c r="DJ20" s="651">
        <v>0</v>
      </c>
      <c r="DK20" s="650">
        <v>34</v>
      </c>
      <c r="DL20" s="650">
        <v>7</v>
      </c>
      <c r="DM20" s="650">
        <v>7</v>
      </c>
      <c r="DN20" s="650">
        <v>6</v>
      </c>
      <c r="DO20" s="650">
        <v>16</v>
      </c>
      <c r="DP20" s="650">
        <v>15</v>
      </c>
      <c r="DQ20" s="650">
        <v>21</v>
      </c>
      <c r="DR20" s="650">
        <v>19</v>
      </c>
      <c r="DS20" s="650">
        <v>14</v>
      </c>
      <c r="DT20" s="650">
        <v>20</v>
      </c>
      <c r="DU20" s="650">
        <v>22</v>
      </c>
      <c r="DV20" s="650">
        <v>33</v>
      </c>
      <c r="DW20" s="650">
        <v>49</v>
      </c>
      <c r="DX20" s="650">
        <v>46</v>
      </c>
      <c r="DY20" s="650">
        <v>345</v>
      </c>
      <c r="DZ20" s="651">
        <v>0</v>
      </c>
      <c r="EA20" s="650">
        <v>34</v>
      </c>
      <c r="EB20" s="650">
        <v>17</v>
      </c>
      <c r="EC20" s="650">
        <v>9</v>
      </c>
      <c r="ED20" s="650">
        <v>8</v>
      </c>
      <c r="EE20" s="650">
        <v>37</v>
      </c>
      <c r="EF20" s="650">
        <v>43</v>
      </c>
      <c r="EG20" s="650">
        <v>41</v>
      </c>
      <c r="EH20" s="650">
        <v>41</v>
      </c>
      <c r="EI20" s="650">
        <v>48</v>
      </c>
      <c r="EJ20" s="650">
        <v>45</v>
      </c>
      <c r="EK20" s="650">
        <v>55</v>
      </c>
      <c r="EL20" s="650">
        <v>34</v>
      </c>
      <c r="EM20" s="650">
        <v>50</v>
      </c>
      <c r="EN20" s="650">
        <v>62</v>
      </c>
      <c r="EO20" s="650">
        <v>441</v>
      </c>
      <c r="EP20" s="651">
        <v>0</v>
      </c>
      <c r="EQ20" s="650">
        <v>44</v>
      </c>
      <c r="ER20" s="650">
        <v>14</v>
      </c>
      <c r="ES20" s="650">
        <v>7</v>
      </c>
      <c r="ET20" s="650">
        <v>6</v>
      </c>
      <c r="EU20" s="650">
        <v>6</v>
      </c>
      <c r="EV20" s="650">
        <v>13</v>
      </c>
      <c r="EW20" s="650">
        <v>9</v>
      </c>
      <c r="EX20" s="650">
        <v>19</v>
      </c>
      <c r="EY20" s="650">
        <v>16</v>
      </c>
      <c r="EZ20" s="650">
        <v>15</v>
      </c>
      <c r="FA20" s="650">
        <v>31</v>
      </c>
      <c r="FB20" s="650">
        <v>28</v>
      </c>
      <c r="FC20" s="650">
        <v>34</v>
      </c>
      <c r="FD20" s="650">
        <v>51</v>
      </c>
      <c r="FE20" s="650">
        <v>380</v>
      </c>
      <c r="FF20" s="650">
        <v>1</v>
      </c>
      <c r="FG20" s="650">
        <v>45</v>
      </c>
      <c r="FH20" s="650">
        <v>15</v>
      </c>
      <c r="FI20" s="650">
        <v>14</v>
      </c>
      <c r="FJ20" s="650">
        <v>11</v>
      </c>
      <c r="FK20" s="650">
        <v>19</v>
      </c>
      <c r="FL20" s="650">
        <v>37</v>
      </c>
      <c r="FM20" s="650">
        <v>53</v>
      </c>
      <c r="FN20" s="650">
        <v>30</v>
      </c>
      <c r="FO20" s="650">
        <v>47</v>
      </c>
      <c r="FP20" s="650">
        <v>42</v>
      </c>
      <c r="FQ20" s="650">
        <v>46</v>
      </c>
      <c r="FR20" s="650">
        <v>58</v>
      </c>
      <c r="FS20" s="650">
        <v>36</v>
      </c>
      <c r="FT20" s="650">
        <v>50</v>
      </c>
      <c r="FU20" s="650">
        <v>458</v>
      </c>
      <c r="FV20" s="650">
        <v>2</v>
      </c>
      <c r="FW20" s="650">
        <v>28</v>
      </c>
      <c r="FX20" s="650">
        <v>17</v>
      </c>
      <c r="FY20" s="650">
        <v>4</v>
      </c>
      <c r="FZ20" s="650">
        <v>6</v>
      </c>
      <c r="GA20" s="650">
        <v>11</v>
      </c>
      <c r="GB20" s="650">
        <v>11</v>
      </c>
      <c r="GC20" s="650">
        <v>18</v>
      </c>
      <c r="GD20" s="650">
        <v>14</v>
      </c>
      <c r="GE20" s="650">
        <v>12</v>
      </c>
      <c r="GF20" s="650">
        <v>21</v>
      </c>
      <c r="GG20" s="650">
        <v>24</v>
      </c>
      <c r="GH20" s="650">
        <v>34</v>
      </c>
      <c r="GI20" s="650">
        <v>39</v>
      </c>
      <c r="GJ20" s="650">
        <v>50</v>
      </c>
      <c r="GK20" s="650">
        <v>363</v>
      </c>
      <c r="GL20" s="651">
        <v>0</v>
      </c>
      <c r="GM20" s="650">
        <v>22</v>
      </c>
      <c r="GN20" s="650">
        <v>18</v>
      </c>
      <c r="GO20" s="650">
        <v>8</v>
      </c>
      <c r="GP20" s="650">
        <v>12</v>
      </c>
      <c r="GQ20" s="650">
        <v>19</v>
      </c>
      <c r="GR20" s="650">
        <v>49</v>
      </c>
      <c r="GS20" s="650">
        <v>35</v>
      </c>
      <c r="GT20" s="650">
        <v>37</v>
      </c>
      <c r="GU20" s="650">
        <v>31</v>
      </c>
      <c r="GV20" s="650">
        <v>26</v>
      </c>
      <c r="GW20" s="650">
        <v>43</v>
      </c>
      <c r="GX20" s="650">
        <v>49</v>
      </c>
      <c r="GY20" s="650">
        <v>48</v>
      </c>
      <c r="GZ20" s="650">
        <v>68</v>
      </c>
      <c r="HA20" s="650">
        <v>420</v>
      </c>
      <c r="HB20" s="651">
        <v>0</v>
      </c>
      <c r="HC20" s="650">
        <v>30</v>
      </c>
      <c r="HD20" s="650">
        <v>7</v>
      </c>
      <c r="HE20" s="650">
        <v>3</v>
      </c>
      <c r="HF20" s="650">
        <v>4</v>
      </c>
      <c r="HG20" s="650">
        <v>14</v>
      </c>
      <c r="HH20" s="650">
        <v>18</v>
      </c>
      <c r="HI20" s="650">
        <v>10</v>
      </c>
      <c r="HJ20" s="650">
        <v>17</v>
      </c>
      <c r="HK20" s="650">
        <v>29</v>
      </c>
      <c r="HL20" s="650">
        <v>26</v>
      </c>
      <c r="HM20" s="650">
        <v>31</v>
      </c>
      <c r="HN20" s="650">
        <v>28</v>
      </c>
      <c r="HO20" s="650">
        <v>42</v>
      </c>
      <c r="HP20" s="650">
        <v>39</v>
      </c>
      <c r="HQ20" s="650">
        <v>325</v>
      </c>
      <c r="HR20" s="650">
        <v>2</v>
      </c>
      <c r="HS20" s="650">
        <v>34</v>
      </c>
      <c r="HT20" s="650">
        <v>10</v>
      </c>
      <c r="HU20" s="650">
        <v>10</v>
      </c>
      <c r="HV20" s="650">
        <v>10</v>
      </c>
      <c r="HW20" s="650">
        <v>27</v>
      </c>
      <c r="HX20" s="650">
        <v>45</v>
      </c>
      <c r="HY20" s="650">
        <v>31</v>
      </c>
      <c r="HZ20" s="650">
        <v>46</v>
      </c>
      <c r="IA20" s="650">
        <v>33</v>
      </c>
      <c r="IB20" s="650">
        <v>31</v>
      </c>
      <c r="IC20" s="650">
        <v>38</v>
      </c>
      <c r="ID20" s="650">
        <v>42</v>
      </c>
      <c r="IE20" s="650">
        <v>50</v>
      </c>
      <c r="IF20" s="650">
        <v>62</v>
      </c>
      <c r="IG20" s="650">
        <v>480</v>
      </c>
      <c r="IH20" s="651">
        <v>0</v>
      </c>
      <c r="II20" s="650">
        <v>33</v>
      </c>
      <c r="IJ20" s="650">
        <v>16</v>
      </c>
      <c r="IK20" s="650">
        <v>9</v>
      </c>
      <c r="IL20" s="650">
        <v>9</v>
      </c>
      <c r="IM20" s="650">
        <v>5</v>
      </c>
      <c r="IN20" s="650">
        <v>8</v>
      </c>
      <c r="IO20" s="650">
        <v>17</v>
      </c>
      <c r="IP20" s="650">
        <v>19</v>
      </c>
      <c r="IQ20" s="650">
        <v>16</v>
      </c>
      <c r="IR20" s="650">
        <v>23</v>
      </c>
      <c r="IS20" s="650">
        <v>20</v>
      </c>
      <c r="IT20" s="650">
        <v>30</v>
      </c>
      <c r="IU20" s="650">
        <v>41</v>
      </c>
      <c r="IV20" s="650">
        <v>63</v>
      </c>
      <c r="IW20" s="650">
        <v>404</v>
      </c>
      <c r="IX20" s="651">
        <v>0</v>
      </c>
      <c r="IY20" s="650">
        <v>42</v>
      </c>
      <c r="IZ20" s="650">
        <v>16</v>
      </c>
      <c r="JA20" s="650">
        <v>8</v>
      </c>
      <c r="JB20" s="650">
        <v>9</v>
      </c>
      <c r="JC20" s="650">
        <v>23</v>
      </c>
      <c r="JD20" s="650">
        <v>29</v>
      </c>
      <c r="JE20" s="650">
        <v>33</v>
      </c>
      <c r="JF20" s="650">
        <v>35</v>
      </c>
      <c r="JG20" s="650">
        <v>25</v>
      </c>
      <c r="JH20" s="650">
        <v>33</v>
      </c>
      <c r="JI20" s="650">
        <v>27</v>
      </c>
      <c r="JJ20" s="650">
        <v>52</v>
      </c>
      <c r="JK20" s="650">
        <v>58</v>
      </c>
      <c r="JL20" s="650">
        <v>78</v>
      </c>
      <c r="JM20" s="650">
        <v>532</v>
      </c>
      <c r="JN20" s="651">
        <v>0</v>
      </c>
      <c r="JO20" s="650">
        <v>24</v>
      </c>
      <c r="JP20" s="650">
        <v>10</v>
      </c>
      <c r="JQ20" s="650">
        <v>6</v>
      </c>
      <c r="JR20" s="650">
        <v>2</v>
      </c>
      <c r="JS20" s="650">
        <v>15</v>
      </c>
      <c r="JT20" s="650">
        <v>14</v>
      </c>
      <c r="JU20" s="650">
        <v>13</v>
      </c>
      <c r="JV20" s="650">
        <v>12</v>
      </c>
      <c r="JW20" s="650">
        <v>23</v>
      </c>
      <c r="JX20" s="650">
        <v>24</v>
      </c>
      <c r="JY20" s="650">
        <v>26</v>
      </c>
      <c r="JZ20" s="650">
        <v>29</v>
      </c>
      <c r="KA20" s="650">
        <v>41</v>
      </c>
      <c r="KB20" s="650">
        <v>69</v>
      </c>
      <c r="KC20" s="650">
        <v>424</v>
      </c>
      <c r="KD20" s="650">
        <v>1</v>
      </c>
      <c r="KE20" s="650">
        <v>40</v>
      </c>
      <c r="KF20" s="650">
        <v>16</v>
      </c>
      <c r="KG20" s="650">
        <v>9</v>
      </c>
      <c r="KH20" s="650">
        <v>10</v>
      </c>
      <c r="KI20" s="650">
        <v>19</v>
      </c>
      <c r="KJ20" s="650">
        <v>33</v>
      </c>
      <c r="KK20" s="650">
        <v>43</v>
      </c>
      <c r="KL20" s="650">
        <v>33</v>
      </c>
      <c r="KM20" s="650">
        <v>31</v>
      </c>
      <c r="KN20" s="650">
        <v>32</v>
      </c>
      <c r="KO20" s="650">
        <v>40</v>
      </c>
      <c r="KP20" s="650">
        <v>50</v>
      </c>
      <c r="KQ20" s="650">
        <v>46</v>
      </c>
      <c r="KR20" s="650">
        <v>64</v>
      </c>
      <c r="KS20" s="650">
        <v>529</v>
      </c>
      <c r="KT20" s="650">
        <v>3</v>
      </c>
      <c r="KU20" s="650">
        <v>26</v>
      </c>
      <c r="KV20" s="650">
        <v>9</v>
      </c>
      <c r="KW20" s="650">
        <v>4</v>
      </c>
      <c r="KX20" s="650">
        <v>11</v>
      </c>
      <c r="KY20" s="650">
        <v>13</v>
      </c>
      <c r="KZ20" s="650">
        <v>9</v>
      </c>
      <c r="LA20" s="650">
        <v>2</v>
      </c>
      <c r="LB20" s="650">
        <v>24</v>
      </c>
      <c r="LC20" s="650">
        <v>30</v>
      </c>
      <c r="LD20" s="650">
        <v>12</v>
      </c>
      <c r="LE20" s="650">
        <v>34</v>
      </c>
      <c r="LF20" s="650">
        <v>37</v>
      </c>
      <c r="LG20" s="650">
        <v>49</v>
      </c>
      <c r="LH20" s="650">
        <v>57</v>
      </c>
      <c r="LI20" s="650">
        <v>442</v>
      </c>
      <c r="LJ20" s="650">
        <v>2</v>
      </c>
      <c r="LK20" s="650">
        <v>40</v>
      </c>
      <c r="LL20" s="650">
        <v>10</v>
      </c>
      <c r="LM20" s="650">
        <v>6</v>
      </c>
      <c r="LN20" s="650">
        <v>5</v>
      </c>
      <c r="LO20" s="650">
        <v>18</v>
      </c>
      <c r="LP20" s="650">
        <v>42</v>
      </c>
      <c r="LQ20" s="650">
        <v>37</v>
      </c>
      <c r="LR20" s="650">
        <v>58</v>
      </c>
      <c r="LS20" s="650">
        <v>36</v>
      </c>
      <c r="LT20" s="650">
        <v>34</v>
      </c>
      <c r="LU20" s="650">
        <v>42</v>
      </c>
      <c r="LV20" s="650">
        <v>48</v>
      </c>
      <c r="LW20" s="650">
        <v>52</v>
      </c>
      <c r="LX20" s="650">
        <v>67</v>
      </c>
      <c r="LY20" s="650">
        <v>561</v>
      </c>
      <c r="LZ20" s="650">
        <v>1</v>
      </c>
      <c r="MA20" s="650">
        <v>29</v>
      </c>
      <c r="MB20" s="650">
        <v>13</v>
      </c>
      <c r="MC20" s="650">
        <v>3</v>
      </c>
      <c r="MD20" s="650">
        <v>9</v>
      </c>
      <c r="ME20" s="650">
        <v>12</v>
      </c>
      <c r="MF20" s="650">
        <v>9</v>
      </c>
      <c r="MG20" s="650">
        <v>10</v>
      </c>
      <c r="MH20" s="650">
        <v>15</v>
      </c>
      <c r="MI20" s="650">
        <v>25</v>
      </c>
      <c r="MJ20" s="650">
        <v>18</v>
      </c>
      <c r="MK20" s="650">
        <v>41</v>
      </c>
      <c r="ML20" s="650">
        <v>40</v>
      </c>
      <c r="MM20" s="650">
        <v>40</v>
      </c>
      <c r="MN20" s="650">
        <v>68</v>
      </c>
      <c r="MO20" s="650">
        <v>457</v>
      </c>
      <c r="MP20" s="651">
        <v>0</v>
      </c>
      <c r="MQ20" s="650">
        <v>56</v>
      </c>
      <c r="MR20" s="650">
        <v>13</v>
      </c>
      <c r="MS20" s="650">
        <v>7</v>
      </c>
      <c r="MT20" s="650">
        <v>11</v>
      </c>
      <c r="MU20" s="650">
        <v>23</v>
      </c>
      <c r="MV20" s="650">
        <v>39</v>
      </c>
      <c r="MW20" s="650">
        <v>36</v>
      </c>
      <c r="MX20" s="650">
        <v>41</v>
      </c>
      <c r="MY20" s="650">
        <v>37</v>
      </c>
      <c r="MZ20" s="650">
        <v>33</v>
      </c>
      <c r="NA20" s="650">
        <v>34</v>
      </c>
      <c r="NB20" s="650">
        <v>46</v>
      </c>
      <c r="NC20" s="650">
        <v>72</v>
      </c>
      <c r="ND20" s="650">
        <v>83</v>
      </c>
      <c r="NE20" s="650">
        <v>607</v>
      </c>
      <c r="NF20" s="651">
        <v>0</v>
      </c>
      <c r="NG20" s="650">
        <v>36</v>
      </c>
      <c r="NH20" s="650">
        <v>9</v>
      </c>
      <c r="NI20" s="650">
        <v>4</v>
      </c>
      <c r="NJ20" s="650">
        <v>5</v>
      </c>
      <c r="NK20" s="650">
        <v>11</v>
      </c>
      <c r="NL20" s="650">
        <v>8</v>
      </c>
      <c r="NM20" s="650">
        <v>13</v>
      </c>
      <c r="NN20" s="650">
        <v>14</v>
      </c>
      <c r="NO20" s="650">
        <v>21</v>
      </c>
      <c r="NP20" s="650">
        <v>15</v>
      </c>
      <c r="NQ20" s="650">
        <v>26</v>
      </c>
      <c r="NR20" s="650">
        <v>30</v>
      </c>
      <c r="NS20" s="650">
        <v>45</v>
      </c>
      <c r="NT20" s="650">
        <v>53</v>
      </c>
      <c r="NU20" s="650">
        <v>485</v>
      </c>
      <c r="NV20" s="652">
        <v>1</v>
      </c>
    </row>
    <row r="21" spans="2:386" ht="15" customHeight="1">
      <c r="B21" s="529" t="s">
        <v>758</v>
      </c>
      <c r="C21" s="649">
        <v>878</v>
      </c>
      <c r="D21" s="650">
        <v>244</v>
      </c>
      <c r="E21" s="650">
        <v>139</v>
      </c>
      <c r="F21" s="650">
        <v>187</v>
      </c>
      <c r="G21" s="650">
        <v>450</v>
      </c>
      <c r="H21" s="650">
        <v>837</v>
      </c>
      <c r="I21" s="650">
        <v>972</v>
      </c>
      <c r="J21" s="650">
        <v>847</v>
      </c>
      <c r="K21" s="650">
        <v>764</v>
      </c>
      <c r="L21" s="650">
        <v>676</v>
      </c>
      <c r="M21" s="650">
        <v>781</v>
      </c>
      <c r="N21" s="650">
        <v>930</v>
      </c>
      <c r="O21" s="650">
        <v>1024</v>
      </c>
      <c r="P21" s="650">
        <v>1113</v>
      </c>
      <c r="Q21" s="650">
        <v>7693</v>
      </c>
      <c r="R21" s="650">
        <v>4</v>
      </c>
      <c r="S21" s="650">
        <v>649</v>
      </c>
      <c r="T21" s="650">
        <v>193</v>
      </c>
      <c r="U21" s="650">
        <v>102</v>
      </c>
      <c r="V21" s="650">
        <v>113</v>
      </c>
      <c r="W21" s="650">
        <v>169</v>
      </c>
      <c r="X21" s="650">
        <v>190</v>
      </c>
      <c r="Y21" s="650">
        <v>241</v>
      </c>
      <c r="Z21" s="650">
        <v>260</v>
      </c>
      <c r="AA21" s="650">
        <v>271</v>
      </c>
      <c r="AB21" s="650">
        <v>370</v>
      </c>
      <c r="AC21" s="650">
        <v>452</v>
      </c>
      <c r="AD21" s="650">
        <v>617</v>
      </c>
      <c r="AE21" s="650">
        <v>673</v>
      </c>
      <c r="AF21" s="650">
        <v>750</v>
      </c>
      <c r="AG21" s="650">
        <v>6752</v>
      </c>
      <c r="AH21" s="650">
        <v>6</v>
      </c>
      <c r="AI21" s="650">
        <v>860</v>
      </c>
      <c r="AJ21" s="650">
        <v>235</v>
      </c>
      <c r="AK21" s="650">
        <v>145</v>
      </c>
      <c r="AL21" s="650">
        <v>151</v>
      </c>
      <c r="AM21" s="650">
        <v>436</v>
      </c>
      <c r="AN21" s="650">
        <v>789</v>
      </c>
      <c r="AO21" s="650">
        <v>914</v>
      </c>
      <c r="AP21" s="650">
        <v>813</v>
      </c>
      <c r="AQ21" s="650">
        <v>748</v>
      </c>
      <c r="AR21" s="650">
        <v>714</v>
      </c>
      <c r="AS21" s="650">
        <v>813</v>
      </c>
      <c r="AT21" s="650">
        <v>936</v>
      </c>
      <c r="AU21" s="650">
        <v>961</v>
      </c>
      <c r="AV21" s="650">
        <v>1148</v>
      </c>
      <c r="AW21" s="650">
        <v>7704</v>
      </c>
      <c r="AX21" s="650">
        <v>18</v>
      </c>
      <c r="AY21" s="650">
        <v>667</v>
      </c>
      <c r="AZ21" s="650">
        <v>175</v>
      </c>
      <c r="BA21" s="650">
        <v>113</v>
      </c>
      <c r="BB21" s="650">
        <v>98</v>
      </c>
      <c r="BC21" s="650">
        <v>167</v>
      </c>
      <c r="BD21" s="650">
        <v>222</v>
      </c>
      <c r="BE21" s="650">
        <v>244</v>
      </c>
      <c r="BF21" s="650">
        <v>231</v>
      </c>
      <c r="BG21" s="650">
        <v>305</v>
      </c>
      <c r="BH21" s="650">
        <v>341</v>
      </c>
      <c r="BI21" s="650">
        <v>468</v>
      </c>
      <c r="BJ21" s="650">
        <v>629</v>
      </c>
      <c r="BK21" s="650">
        <v>701</v>
      </c>
      <c r="BL21" s="650">
        <v>817</v>
      </c>
      <c r="BM21" s="650">
        <v>6937</v>
      </c>
      <c r="BN21" s="650">
        <v>12</v>
      </c>
      <c r="BO21" s="650">
        <v>798</v>
      </c>
      <c r="BP21" s="650">
        <v>218</v>
      </c>
      <c r="BQ21" s="650">
        <v>127</v>
      </c>
      <c r="BR21" s="650">
        <v>169</v>
      </c>
      <c r="BS21" s="650">
        <v>434</v>
      </c>
      <c r="BT21" s="650">
        <v>816</v>
      </c>
      <c r="BU21" s="650">
        <v>877</v>
      </c>
      <c r="BV21" s="650">
        <v>845</v>
      </c>
      <c r="BW21" s="650">
        <v>698</v>
      </c>
      <c r="BX21" s="650">
        <v>700</v>
      </c>
      <c r="BY21" s="650">
        <v>798</v>
      </c>
      <c r="BZ21" s="650">
        <v>920</v>
      </c>
      <c r="CA21" s="650">
        <v>1108</v>
      </c>
      <c r="CB21" s="650">
        <v>1137</v>
      </c>
      <c r="CC21" s="650">
        <v>8473</v>
      </c>
      <c r="CD21" s="650">
        <v>23</v>
      </c>
      <c r="CE21" s="650">
        <v>630</v>
      </c>
      <c r="CF21" s="650">
        <v>201</v>
      </c>
      <c r="CG21" s="650">
        <v>97</v>
      </c>
      <c r="CH21" s="650">
        <v>86</v>
      </c>
      <c r="CI21" s="650">
        <v>132</v>
      </c>
      <c r="CJ21" s="650">
        <v>231</v>
      </c>
      <c r="CK21" s="650">
        <v>240</v>
      </c>
      <c r="CL21" s="650">
        <v>254</v>
      </c>
      <c r="CM21" s="650">
        <v>314</v>
      </c>
      <c r="CN21" s="650">
        <v>377</v>
      </c>
      <c r="CO21" s="650">
        <v>443</v>
      </c>
      <c r="CP21" s="650">
        <v>589</v>
      </c>
      <c r="CQ21" s="650">
        <v>701</v>
      </c>
      <c r="CR21" s="650">
        <v>896</v>
      </c>
      <c r="CS21" s="650">
        <v>7597</v>
      </c>
      <c r="CT21" s="650">
        <v>13</v>
      </c>
      <c r="CU21" s="650">
        <v>758</v>
      </c>
      <c r="CV21" s="650">
        <v>231</v>
      </c>
      <c r="CW21" s="650">
        <v>144</v>
      </c>
      <c r="CX21" s="650">
        <v>156</v>
      </c>
      <c r="CY21" s="650">
        <v>439</v>
      </c>
      <c r="CZ21" s="650">
        <v>740</v>
      </c>
      <c r="DA21" s="650">
        <v>860</v>
      </c>
      <c r="DB21" s="650">
        <v>843</v>
      </c>
      <c r="DC21" s="650">
        <v>671</v>
      </c>
      <c r="DD21" s="650">
        <v>651</v>
      </c>
      <c r="DE21" s="650">
        <v>738</v>
      </c>
      <c r="DF21" s="650">
        <v>921</v>
      </c>
      <c r="DG21" s="650">
        <v>1050</v>
      </c>
      <c r="DH21" s="650">
        <v>1203</v>
      </c>
      <c r="DI21" s="650">
        <v>8819</v>
      </c>
      <c r="DJ21" s="650">
        <v>33</v>
      </c>
      <c r="DK21" s="650">
        <v>625</v>
      </c>
      <c r="DL21" s="650">
        <v>185</v>
      </c>
      <c r="DM21" s="650">
        <v>100</v>
      </c>
      <c r="DN21" s="650">
        <v>84</v>
      </c>
      <c r="DO21" s="650">
        <v>173</v>
      </c>
      <c r="DP21" s="650">
        <v>189</v>
      </c>
      <c r="DQ21" s="650">
        <v>236</v>
      </c>
      <c r="DR21" s="650">
        <v>287</v>
      </c>
      <c r="DS21" s="650">
        <v>282</v>
      </c>
      <c r="DT21" s="650">
        <v>376</v>
      </c>
      <c r="DU21" s="650">
        <v>480</v>
      </c>
      <c r="DV21" s="650">
        <v>599</v>
      </c>
      <c r="DW21" s="650">
        <v>715</v>
      </c>
      <c r="DX21" s="650">
        <v>828</v>
      </c>
      <c r="DY21" s="650">
        <v>7618</v>
      </c>
      <c r="DZ21" s="650">
        <v>44</v>
      </c>
      <c r="EA21" s="650">
        <v>746</v>
      </c>
      <c r="EB21" s="650">
        <v>204</v>
      </c>
      <c r="EC21" s="650">
        <v>118</v>
      </c>
      <c r="ED21" s="650">
        <v>144</v>
      </c>
      <c r="EE21" s="650">
        <v>446</v>
      </c>
      <c r="EF21" s="650">
        <v>735</v>
      </c>
      <c r="EG21" s="650">
        <v>772</v>
      </c>
      <c r="EH21" s="650">
        <v>771</v>
      </c>
      <c r="EI21" s="650">
        <v>615</v>
      </c>
      <c r="EJ21" s="650">
        <v>651</v>
      </c>
      <c r="EK21" s="650">
        <v>719</v>
      </c>
      <c r="EL21" s="650">
        <v>909</v>
      </c>
      <c r="EM21" s="650">
        <v>1111</v>
      </c>
      <c r="EN21" s="650">
        <v>1271</v>
      </c>
      <c r="EO21" s="650">
        <v>9108</v>
      </c>
      <c r="EP21" s="650">
        <v>17</v>
      </c>
      <c r="EQ21" s="650">
        <v>620</v>
      </c>
      <c r="ER21" s="650">
        <v>174</v>
      </c>
      <c r="ES21" s="650">
        <v>98</v>
      </c>
      <c r="ET21" s="650">
        <v>100</v>
      </c>
      <c r="EU21" s="650">
        <v>172</v>
      </c>
      <c r="EV21" s="650">
        <v>179</v>
      </c>
      <c r="EW21" s="650">
        <v>258</v>
      </c>
      <c r="EX21" s="650">
        <v>263</v>
      </c>
      <c r="EY21" s="650">
        <v>285</v>
      </c>
      <c r="EZ21" s="650">
        <v>336</v>
      </c>
      <c r="FA21" s="650">
        <v>470</v>
      </c>
      <c r="FB21" s="650">
        <v>674</v>
      </c>
      <c r="FC21" s="650">
        <v>798</v>
      </c>
      <c r="FD21" s="650">
        <v>920</v>
      </c>
      <c r="FE21" s="650">
        <v>8222</v>
      </c>
      <c r="FF21" s="650">
        <v>4</v>
      </c>
      <c r="FG21" s="650">
        <v>766</v>
      </c>
      <c r="FH21" s="650">
        <v>232</v>
      </c>
      <c r="FI21" s="650">
        <v>130</v>
      </c>
      <c r="FJ21" s="650">
        <v>161</v>
      </c>
      <c r="FK21" s="650">
        <v>420</v>
      </c>
      <c r="FL21" s="650">
        <v>657</v>
      </c>
      <c r="FM21" s="650">
        <v>724</v>
      </c>
      <c r="FN21" s="650">
        <v>731</v>
      </c>
      <c r="FO21" s="650">
        <v>606</v>
      </c>
      <c r="FP21" s="650">
        <v>624</v>
      </c>
      <c r="FQ21" s="650">
        <v>753</v>
      </c>
      <c r="FR21" s="650">
        <v>888</v>
      </c>
      <c r="FS21" s="650">
        <v>1149</v>
      </c>
      <c r="FT21" s="650">
        <v>1328</v>
      </c>
      <c r="FU21" s="650">
        <v>9468</v>
      </c>
      <c r="FV21" s="650">
        <v>14</v>
      </c>
      <c r="FW21" s="650">
        <v>612</v>
      </c>
      <c r="FX21" s="650">
        <v>176</v>
      </c>
      <c r="FY21" s="650">
        <v>96</v>
      </c>
      <c r="FZ21" s="650">
        <v>106</v>
      </c>
      <c r="GA21" s="650">
        <v>168</v>
      </c>
      <c r="GB21" s="650">
        <v>179</v>
      </c>
      <c r="GC21" s="650">
        <v>224</v>
      </c>
      <c r="GD21" s="650">
        <v>268</v>
      </c>
      <c r="GE21" s="650">
        <v>308</v>
      </c>
      <c r="GF21" s="650">
        <v>357</v>
      </c>
      <c r="GG21" s="650">
        <v>490</v>
      </c>
      <c r="GH21" s="650">
        <v>635</v>
      </c>
      <c r="GI21" s="650">
        <v>793</v>
      </c>
      <c r="GJ21" s="650">
        <v>905</v>
      </c>
      <c r="GK21" s="650">
        <v>8658</v>
      </c>
      <c r="GL21" s="650">
        <v>13</v>
      </c>
      <c r="GM21" s="650">
        <v>737</v>
      </c>
      <c r="GN21" s="650">
        <v>187</v>
      </c>
      <c r="GO21" s="650">
        <v>108</v>
      </c>
      <c r="GP21" s="650">
        <v>144</v>
      </c>
      <c r="GQ21" s="650">
        <v>374</v>
      </c>
      <c r="GR21" s="650">
        <v>631</v>
      </c>
      <c r="GS21" s="650">
        <v>684</v>
      </c>
      <c r="GT21" s="650">
        <v>656</v>
      </c>
      <c r="GU21" s="650">
        <v>604</v>
      </c>
      <c r="GV21" s="650">
        <v>638</v>
      </c>
      <c r="GW21" s="650">
        <v>720</v>
      </c>
      <c r="GX21" s="650">
        <v>898</v>
      </c>
      <c r="GY21" s="650">
        <v>1144</v>
      </c>
      <c r="GZ21" s="650">
        <v>1359</v>
      </c>
      <c r="HA21" s="650">
        <v>9589</v>
      </c>
      <c r="HB21" s="650">
        <v>10</v>
      </c>
      <c r="HC21" s="650">
        <v>595</v>
      </c>
      <c r="HD21" s="650">
        <v>153</v>
      </c>
      <c r="HE21" s="650">
        <v>84</v>
      </c>
      <c r="HF21" s="650">
        <v>116</v>
      </c>
      <c r="HG21" s="650">
        <v>155</v>
      </c>
      <c r="HH21" s="650">
        <v>182</v>
      </c>
      <c r="HI21" s="650">
        <v>202</v>
      </c>
      <c r="HJ21" s="650">
        <v>257</v>
      </c>
      <c r="HK21" s="650">
        <v>308</v>
      </c>
      <c r="HL21" s="650">
        <v>363</v>
      </c>
      <c r="HM21" s="650">
        <v>497</v>
      </c>
      <c r="HN21" s="650">
        <v>607</v>
      </c>
      <c r="HO21" s="650">
        <v>775</v>
      </c>
      <c r="HP21" s="650">
        <v>947</v>
      </c>
      <c r="HQ21" s="650">
        <v>8750</v>
      </c>
      <c r="HR21" s="650">
        <v>5</v>
      </c>
      <c r="HS21" s="650">
        <v>858</v>
      </c>
      <c r="HT21" s="650">
        <v>153</v>
      </c>
      <c r="HU21" s="650">
        <v>108</v>
      </c>
      <c r="HV21" s="650">
        <v>146</v>
      </c>
      <c r="HW21" s="650">
        <v>405</v>
      </c>
      <c r="HX21" s="650">
        <v>626</v>
      </c>
      <c r="HY21" s="650">
        <v>651</v>
      </c>
      <c r="HZ21" s="650">
        <v>613</v>
      </c>
      <c r="IA21" s="650">
        <v>625</v>
      </c>
      <c r="IB21" s="650">
        <v>620</v>
      </c>
      <c r="IC21" s="650">
        <v>751</v>
      </c>
      <c r="ID21" s="650">
        <v>894</v>
      </c>
      <c r="IE21" s="650">
        <v>1161</v>
      </c>
      <c r="IF21" s="650">
        <v>1388</v>
      </c>
      <c r="IG21" s="650">
        <v>10161</v>
      </c>
      <c r="IH21" s="650">
        <v>3</v>
      </c>
      <c r="II21" s="650">
        <v>655</v>
      </c>
      <c r="IJ21" s="650">
        <v>135</v>
      </c>
      <c r="IK21" s="650">
        <v>90</v>
      </c>
      <c r="IL21" s="650">
        <v>99</v>
      </c>
      <c r="IM21" s="650">
        <v>137</v>
      </c>
      <c r="IN21" s="650">
        <v>186</v>
      </c>
      <c r="IO21" s="650">
        <v>215</v>
      </c>
      <c r="IP21" s="650">
        <v>262</v>
      </c>
      <c r="IQ21" s="650">
        <v>289</v>
      </c>
      <c r="IR21" s="650">
        <v>370</v>
      </c>
      <c r="IS21" s="650">
        <v>424</v>
      </c>
      <c r="IT21" s="650">
        <v>638</v>
      </c>
      <c r="IU21" s="650">
        <v>791</v>
      </c>
      <c r="IV21" s="650">
        <v>1053</v>
      </c>
      <c r="IW21" s="650">
        <v>9335</v>
      </c>
      <c r="IX21" s="651">
        <v>0</v>
      </c>
      <c r="IY21" s="650">
        <v>821</v>
      </c>
      <c r="IZ21" s="650">
        <v>194</v>
      </c>
      <c r="JA21" s="650">
        <v>149</v>
      </c>
      <c r="JB21" s="650">
        <v>146</v>
      </c>
      <c r="JC21" s="650">
        <v>355</v>
      </c>
      <c r="JD21" s="650">
        <v>622</v>
      </c>
      <c r="JE21" s="650">
        <v>624</v>
      </c>
      <c r="JF21" s="650">
        <v>659</v>
      </c>
      <c r="JG21" s="650">
        <v>657</v>
      </c>
      <c r="JH21" s="650">
        <v>636</v>
      </c>
      <c r="JI21" s="650">
        <v>771</v>
      </c>
      <c r="JJ21" s="650">
        <v>988</v>
      </c>
      <c r="JK21" s="650">
        <v>1234</v>
      </c>
      <c r="JL21" s="650">
        <v>1459</v>
      </c>
      <c r="JM21" s="650">
        <v>10598</v>
      </c>
      <c r="JN21" s="650">
        <v>1</v>
      </c>
      <c r="JO21" s="650">
        <v>702</v>
      </c>
      <c r="JP21" s="650">
        <v>153</v>
      </c>
      <c r="JQ21" s="650">
        <v>109</v>
      </c>
      <c r="JR21" s="650">
        <v>93</v>
      </c>
      <c r="JS21" s="650">
        <v>192</v>
      </c>
      <c r="JT21" s="650">
        <v>213</v>
      </c>
      <c r="JU21" s="650">
        <v>258</v>
      </c>
      <c r="JV21" s="650">
        <v>299</v>
      </c>
      <c r="JW21" s="650">
        <v>342</v>
      </c>
      <c r="JX21" s="650">
        <v>405</v>
      </c>
      <c r="JY21" s="650">
        <v>514</v>
      </c>
      <c r="JZ21" s="650">
        <v>684</v>
      </c>
      <c r="KA21" s="650">
        <v>876</v>
      </c>
      <c r="KB21" s="650">
        <v>1156</v>
      </c>
      <c r="KC21" s="650">
        <v>9748</v>
      </c>
      <c r="KD21" s="651">
        <v>0</v>
      </c>
      <c r="KE21" s="650">
        <v>877</v>
      </c>
      <c r="KF21" s="650">
        <v>155</v>
      </c>
      <c r="KG21" s="650">
        <v>117</v>
      </c>
      <c r="KH21" s="650">
        <v>134</v>
      </c>
      <c r="KI21" s="650">
        <v>383</v>
      </c>
      <c r="KJ21" s="650">
        <v>641</v>
      </c>
      <c r="KK21" s="650">
        <v>651</v>
      </c>
      <c r="KL21" s="650">
        <v>628</v>
      </c>
      <c r="KM21" s="650">
        <v>678</v>
      </c>
      <c r="KN21" s="650">
        <v>599</v>
      </c>
      <c r="KO21" s="650">
        <v>723</v>
      </c>
      <c r="KP21" s="650">
        <v>973</v>
      </c>
      <c r="KQ21" s="650">
        <v>1246</v>
      </c>
      <c r="KR21" s="650">
        <v>1535</v>
      </c>
      <c r="KS21" s="650">
        <v>11187</v>
      </c>
      <c r="KT21" s="650">
        <v>3</v>
      </c>
      <c r="KU21" s="650">
        <v>709</v>
      </c>
      <c r="KV21" s="650">
        <v>119</v>
      </c>
      <c r="KW21" s="650">
        <v>81</v>
      </c>
      <c r="KX21" s="650">
        <v>92</v>
      </c>
      <c r="KY21" s="650">
        <v>158</v>
      </c>
      <c r="KZ21" s="650">
        <v>182</v>
      </c>
      <c r="LA21" s="650">
        <v>191</v>
      </c>
      <c r="LB21" s="650">
        <v>261</v>
      </c>
      <c r="LC21" s="650">
        <v>308</v>
      </c>
      <c r="LD21" s="650">
        <v>378</v>
      </c>
      <c r="LE21" s="650">
        <v>482</v>
      </c>
      <c r="LF21" s="650">
        <v>676</v>
      </c>
      <c r="LG21" s="650">
        <v>883</v>
      </c>
      <c r="LH21" s="650">
        <v>1068</v>
      </c>
      <c r="LI21" s="650">
        <v>10221</v>
      </c>
      <c r="LJ21" s="651">
        <v>0</v>
      </c>
      <c r="LK21" s="650">
        <v>904</v>
      </c>
      <c r="LL21" s="650">
        <v>153</v>
      </c>
      <c r="LM21" s="650">
        <v>110</v>
      </c>
      <c r="LN21" s="650">
        <v>125</v>
      </c>
      <c r="LO21" s="650">
        <v>399</v>
      </c>
      <c r="LP21" s="650">
        <v>608</v>
      </c>
      <c r="LQ21" s="650">
        <v>675</v>
      </c>
      <c r="LR21" s="650">
        <v>598</v>
      </c>
      <c r="LS21" s="650">
        <v>708</v>
      </c>
      <c r="LT21" s="650">
        <v>635</v>
      </c>
      <c r="LU21" s="650">
        <v>764</v>
      </c>
      <c r="LV21" s="650">
        <v>997</v>
      </c>
      <c r="LW21" s="650">
        <v>1301</v>
      </c>
      <c r="LX21" s="650">
        <v>1567</v>
      </c>
      <c r="LY21" s="650">
        <v>10980</v>
      </c>
      <c r="LZ21" s="650">
        <v>3</v>
      </c>
      <c r="MA21" s="650">
        <v>774</v>
      </c>
      <c r="MB21" s="650">
        <v>124</v>
      </c>
      <c r="MC21" s="650">
        <v>83</v>
      </c>
      <c r="MD21" s="650">
        <v>89</v>
      </c>
      <c r="ME21" s="650">
        <v>156</v>
      </c>
      <c r="MF21" s="650">
        <v>191</v>
      </c>
      <c r="MG21" s="650">
        <v>203</v>
      </c>
      <c r="MH21" s="650">
        <v>257</v>
      </c>
      <c r="MI21" s="650">
        <v>323</v>
      </c>
      <c r="MJ21" s="650">
        <v>391</v>
      </c>
      <c r="MK21" s="650">
        <v>480</v>
      </c>
      <c r="ML21" s="650">
        <v>653</v>
      </c>
      <c r="MM21" s="650">
        <v>891</v>
      </c>
      <c r="MN21" s="650">
        <v>1133</v>
      </c>
      <c r="MO21" s="650">
        <v>10093</v>
      </c>
      <c r="MP21" s="651">
        <v>0</v>
      </c>
      <c r="MQ21" s="650">
        <v>905</v>
      </c>
      <c r="MR21" s="650">
        <v>156</v>
      </c>
      <c r="MS21" s="650">
        <v>93</v>
      </c>
      <c r="MT21" s="650">
        <v>114</v>
      </c>
      <c r="MU21" s="650">
        <v>358</v>
      </c>
      <c r="MV21" s="650">
        <v>647</v>
      </c>
      <c r="MW21" s="650">
        <v>782</v>
      </c>
      <c r="MX21" s="650">
        <v>743</v>
      </c>
      <c r="MY21" s="650">
        <v>698</v>
      </c>
      <c r="MZ21" s="650">
        <v>715</v>
      </c>
      <c r="NA21" s="650">
        <v>797</v>
      </c>
      <c r="NB21" s="650">
        <v>962</v>
      </c>
      <c r="NC21" s="650">
        <v>1294</v>
      </c>
      <c r="ND21" s="650">
        <v>1625</v>
      </c>
      <c r="NE21" s="650">
        <v>11625</v>
      </c>
      <c r="NF21" s="650">
        <v>11</v>
      </c>
      <c r="NG21" s="650">
        <v>707</v>
      </c>
      <c r="NH21" s="650">
        <v>125</v>
      </c>
      <c r="NI21" s="650">
        <v>64</v>
      </c>
      <c r="NJ21" s="650">
        <v>92</v>
      </c>
      <c r="NK21" s="650">
        <v>147</v>
      </c>
      <c r="NL21" s="650">
        <v>198</v>
      </c>
      <c r="NM21" s="650">
        <v>209</v>
      </c>
      <c r="NN21" s="650">
        <v>257</v>
      </c>
      <c r="NO21" s="650">
        <v>324</v>
      </c>
      <c r="NP21" s="650">
        <v>395</v>
      </c>
      <c r="NQ21" s="650">
        <v>501</v>
      </c>
      <c r="NR21" s="650">
        <v>667</v>
      </c>
      <c r="NS21" s="650">
        <v>955</v>
      </c>
      <c r="NT21" s="650">
        <v>1149</v>
      </c>
      <c r="NU21" s="650">
        <v>10464</v>
      </c>
      <c r="NV21" s="652">
        <v>8</v>
      </c>
    </row>
    <row r="22" spans="2:386" ht="15" customHeight="1">
      <c r="B22" s="530" t="s">
        <v>63</v>
      </c>
      <c r="C22" s="649">
        <v>43</v>
      </c>
      <c r="D22" s="650">
        <v>28</v>
      </c>
      <c r="E22" s="650">
        <v>12</v>
      </c>
      <c r="F22" s="650">
        <v>17</v>
      </c>
      <c r="G22" s="650">
        <v>40</v>
      </c>
      <c r="H22" s="650">
        <v>64</v>
      </c>
      <c r="I22" s="650">
        <v>75</v>
      </c>
      <c r="J22" s="650">
        <v>64</v>
      </c>
      <c r="K22" s="650">
        <v>58</v>
      </c>
      <c r="L22" s="650">
        <v>66</v>
      </c>
      <c r="M22" s="650">
        <v>63</v>
      </c>
      <c r="N22" s="650">
        <v>78</v>
      </c>
      <c r="O22" s="650">
        <v>70</v>
      </c>
      <c r="P22" s="650">
        <v>68</v>
      </c>
      <c r="Q22" s="650">
        <v>721</v>
      </c>
      <c r="R22" s="651">
        <v>0</v>
      </c>
      <c r="S22" s="650">
        <v>26</v>
      </c>
      <c r="T22" s="650">
        <v>23</v>
      </c>
      <c r="U22" s="650">
        <v>10</v>
      </c>
      <c r="V22" s="650">
        <v>5</v>
      </c>
      <c r="W22" s="650">
        <v>13</v>
      </c>
      <c r="X22" s="650">
        <v>9</v>
      </c>
      <c r="Y22" s="650">
        <v>21</v>
      </c>
      <c r="Z22" s="650">
        <v>21</v>
      </c>
      <c r="AA22" s="650">
        <v>18</v>
      </c>
      <c r="AB22" s="650">
        <v>30</v>
      </c>
      <c r="AC22" s="650">
        <v>41</v>
      </c>
      <c r="AD22" s="650">
        <v>57</v>
      </c>
      <c r="AE22" s="650">
        <v>50</v>
      </c>
      <c r="AF22" s="650">
        <v>62</v>
      </c>
      <c r="AG22" s="650">
        <v>524</v>
      </c>
      <c r="AH22" s="651">
        <v>0</v>
      </c>
      <c r="AI22" s="650">
        <v>39</v>
      </c>
      <c r="AJ22" s="650">
        <v>29</v>
      </c>
      <c r="AK22" s="650">
        <v>9</v>
      </c>
      <c r="AL22" s="650">
        <v>14</v>
      </c>
      <c r="AM22" s="650">
        <v>43</v>
      </c>
      <c r="AN22" s="650">
        <v>56</v>
      </c>
      <c r="AO22" s="650">
        <v>80</v>
      </c>
      <c r="AP22" s="650">
        <v>59</v>
      </c>
      <c r="AQ22" s="650">
        <v>61</v>
      </c>
      <c r="AR22" s="650">
        <v>56</v>
      </c>
      <c r="AS22" s="650">
        <v>74</v>
      </c>
      <c r="AT22" s="650">
        <v>77</v>
      </c>
      <c r="AU22" s="650">
        <v>88</v>
      </c>
      <c r="AV22" s="650">
        <v>79</v>
      </c>
      <c r="AW22" s="650">
        <v>628</v>
      </c>
      <c r="AX22" s="650">
        <v>2</v>
      </c>
      <c r="AY22" s="650">
        <v>38</v>
      </c>
      <c r="AZ22" s="650">
        <v>14</v>
      </c>
      <c r="BA22" s="650">
        <v>6</v>
      </c>
      <c r="BB22" s="650">
        <v>4</v>
      </c>
      <c r="BC22" s="650">
        <v>12</v>
      </c>
      <c r="BD22" s="650">
        <v>17</v>
      </c>
      <c r="BE22" s="650">
        <v>22</v>
      </c>
      <c r="BF22" s="650">
        <v>15</v>
      </c>
      <c r="BG22" s="650">
        <v>23</v>
      </c>
      <c r="BH22" s="650">
        <v>22</v>
      </c>
      <c r="BI22" s="650">
        <v>33</v>
      </c>
      <c r="BJ22" s="650">
        <v>44</v>
      </c>
      <c r="BK22" s="650">
        <v>63</v>
      </c>
      <c r="BL22" s="650">
        <v>67</v>
      </c>
      <c r="BM22" s="650">
        <v>516</v>
      </c>
      <c r="BN22" s="650">
        <v>3</v>
      </c>
      <c r="BO22" s="650">
        <v>40</v>
      </c>
      <c r="BP22" s="650">
        <v>26</v>
      </c>
      <c r="BQ22" s="650">
        <v>11</v>
      </c>
      <c r="BR22" s="650">
        <v>8</v>
      </c>
      <c r="BS22" s="650">
        <v>41</v>
      </c>
      <c r="BT22" s="650">
        <v>86</v>
      </c>
      <c r="BU22" s="650">
        <v>59</v>
      </c>
      <c r="BV22" s="650">
        <v>59</v>
      </c>
      <c r="BW22" s="650">
        <v>66</v>
      </c>
      <c r="BX22" s="650">
        <v>62</v>
      </c>
      <c r="BY22" s="650">
        <v>77</v>
      </c>
      <c r="BZ22" s="650">
        <v>65</v>
      </c>
      <c r="CA22" s="650">
        <v>92</v>
      </c>
      <c r="CB22" s="650">
        <v>80</v>
      </c>
      <c r="CC22" s="650">
        <v>706</v>
      </c>
      <c r="CD22" s="650">
        <v>2</v>
      </c>
      <c r="CE22" s="650">
        <v>35</v>
      </c>
      <c r="CF22" s="650">
        <v>18</v>
      </c>
      <c r="CG22" s="650">
        <v>2</v>
      </c>
      <c r="CH22" s="650">
        <v>4</v>
      </c>
      <c r="CI22" s="650">
        <v>9</v>
      </c>
      <c r="CJ22" s="650">
        <v>27</v>
      </c>
      <c r="CK22" s="650">
        <v>16</v>
      </c>
      <c r="CL22" s="650">
        <v>20</v>
      </c>
      <c r="CM22" s="650">
        <v>24</v>
      </c>
      <c r="CN22" s="650">
        <v>22</v>
      </c>
      <c r="CO22" s="650">
        <v>33</v>
      </c>
      <c r="CP22" s="650">
        <v>44</v>
      </c>
      <c r="CQ22" s="650">
        <v>67</v>
      </c>
      <c r="CR22" s="650">
        <v>65</v>
      </c>
      <c r="CS22" s="650">
        <v>627</v>
      </c>
      <c r="CT22" s="651">
        <v>0</v>
      </c>
      <c r="CU22" s="650">
        <v>42</v>
      </c>
      <c r="CV22" s="650">
        <v>21</v>
      </c>
      <c r="CW22" s="650">
        <v>10</v>
      </c>
      <c r="CX22" s="650">
        <v>18</v>
      </c>
      <c r="CY22" s="650">
        <v>36</v>
      </c>
      <c r="CZ22" s="650">
        <v>66</v>
      </c>
      <c r="DA22" s="650">
        <v>84</v>
      </c>
      <c r="DB22" s="650">
        <v>66</v>
      </c>
      <c r="DC22" s="650">
        <v>71</v>
      </c>
      <c r="DD22" s="650">
        <v>39</v>
      </c>
      <c r="DE22" s="650">
        <v>68</v>
      </c>
      <c r="DF22" s="650">
        <v>74</v>
      </c>
      <c r="DG22" s="650">
        <v>94</v>
      </c>
      <c r="DH22" s="650">
        <v>90</v>
      </c>
      <c r="DI22" s="650">
        <v>766</v>
      </c>
      <c r="DJ22" s="650">
        <v>1</v>
      </c>
      <c r="DK22" s="650">
        <v>31</v>
      </c>
      <c r="DL22" s="650">
        <v>15</v>
      </c>
      <c r="DM22" s="650">
        <v>4</v>
      </c>
      <c r="DN22" s="650">
        <v>8</v>
      </c>
      <c r="DO22" s="650">
        <v>15</v>
      </c>
      <c r="DP22" s="650">
        <v>21</v>
      </c>
      <c r="DQ22" s="650">
        <v>18</v>
      </c>
      <c r="DR22" s="650">
        <v>27</v>
      </c>
      <c r="DS22" s="650">
        <v>19</v>
      </c>
      <c r="DT22" s="650">
        <v>29</v>
      </c>
      <c r="DU22" s="650">
        <v>44</v>
      </c>
      <c r="DV22" s="650">
        <v>45</v>
      </c>
      <c r="DW22" s="650">
        <v>47</v>
      </c>
      <c r="DX22" s="650">
        <v>66</v>
      </c>
      <c r="DY22" s="650">
        <v>671</v>
      </c>
      <c r="DZ22" s="650">
        <v>1</v>
      </c>
      <c r="EA22" s="650">
        <v>41</v>
      </c>
      <c r="EB22" s="650">
        <v>12</v>
      </c>
      <c r="EC22" s="650">
        <v>9</v>
      </c>
      <c r="ED22" s="650">
        <v>13</v>
      </c>
      <c r="EE22" s="650">
        <v>32</v>
      </c>
      <c r="EF22" s="650">
        <v>66</v>
      </c>
      <c r="EG22" s="650">
        <v>78</v>
      </c>
      <c r="EH22" s="650">
        <v>78</v>
      </c>
      <c r="EI22" s="650">
        <v>59</v>
      </c>
      <c r="EJ22" s="650">
        <v>48</v>
      </c>
      <c r="EK22" s="650">
        <v>54</v>
      </c>
      <c r="EL22" s="650">
        <v>66</v>
      </c>
      <c r="EM22" s="650">
        <v>85</v>
      </c>
      <c r="EN22" s="650">
        <v>108</v>
      </c>
      <c r="EO22" s="650">
        <v>812</v>
      </c>
      <c r="EP22" s="650">
        <v>3</v>
      </c>
      <c r="EQ22" s="650">
        <v>33</v>
      </c>
      <c r="ER22" s="650">
        <v>14</v>
      </c>
      <c r="ES22" s="650">
        <v>8</v>
      </c>
      <c r="ET22" s="650">
        <v>5</v>
      </c>
      <c r="EU22" s="650">
        <v>14</v>
      </c>
      <c r="EV22" s="650">
        <v>15</v>
      </c>
      <c r="EW22" s="650">
        <v>9</v>
      </c>
      <c r="EX22" s="650">
        <v>23</v>
      </c>
      <c r="EY22" s="650">
        <v>17</v>
      </c>
      <c r="EZ22" s="650">
        <v>26</v>
      </c>
      <c r="FA22" s="650">
        <v>37</v>
      </c>
      <c r="FB22" s="650">
        <v>60</v>
      </c>
      <c r="FC22" s="650">
        <v>62</v>
      </c>
      <c r="FD22" s="650">
        <v>66</v>
      </c>
      <c r="FE22" s="650">
        <v>643</v>
      </c>
      <c r="FF22" s="651">
        <v>0</v>
      </c>
      <c r="FG22" s="650">
        <v>39</v>
      </c>
      <c r="FH22" s="650">
        <v>19</v>
      </c>
      <c r="FI22" s="650">
        <v>8</v>
      </c>
      <c r="FJ22" s="650">
        <v>15</v>
      </c>
      <c r="FK22" s="650">
        <v>37</v>
      </c>
      <c r="FL22" s="650">
        <v>66</v>
      </c>
      <c r="FM22" s="650">
        <v>68</v>
      </c>
      <c r="FN22" s="650">
        <v>67</v>
      </c>
      <c r="FO22" s="650">
        <v>49</v>
      </c>
      <c r="FP22" s="650">
        <v>66</v>
      </c>
      <c r="FQ22" s="650">
        <v>64</v>
      </c>
      <c r="FR22" s="650">
        <v>60</v>
      </c>
      <c r="FS22" s="650">
        <v>95</v>
      </c>
      <c r="FT22" s="650">
        <v>108</v>
      </c>
      <c r="FU22" s="650">
        <v>751</v>
      </c>
      <c r="FV22" s="650">
        <v>1</v>
      </c>
      <c r="FW22" s="650">
        <v>39</v>
      </c>
      <c r="FX22" s="650">
        <v>14</v>
      </c>
      <c r="FY22" s="650">
        <v>8</v>
      </c>
      <c r="FZ22" s="650">
        <v>5</v>
      </c>
      <c r="GA22" s="650">
        <v>6</v>
      </c>
      <c r="GB22" s="650">
        <v>16</v>
      </c>
      <c r="GC22" s="650">
        <v>19</v>
      </c>
      <c r="GD22" s="650">
        <v>30</v>
      </c>
      <c r="GE22" s="650">
        <v>30</v>
      </c>
      <c r="GF22" s="650">
        <v>25</v>
      </c>
      <c r="GG22" s="650">
        <v>44</v>
      </c>
      <c r="GH22" s="650">
        <v>53</v>
      </c>
      <c r="GI22" s="650">
        <v>62</v>
      </c>
      <c r="GJ22" s="650">
        <v>55</v>
      </c>
      <c r="GK22" s="650">
        <v>731</v>
      </c>
      <c r="GL22" s="650">
        <v>1</v>
      </c>
      <c r="GM22" s="650">
        <v>43</v>
      </c>
      <c r="GN22" s="650">
        <v>12</v>
      </c>
      <c r="GO22" s="650">
        <v>9</v>
      </c>
      <c r="GP22" s="650">
        <v>11</v>
      </c>
      <c r="GQ22" s="650">
        <v>35</v>
      </c>
      <c r="GR22" s="650">
        <v>50</v>
      </c>
      <c r="GS22" s="650">
        <v>67</v>
      </c>
      <c r="GT22" s="650">
        <v>52</v>
      </c>
      <c r="GU22" s="650">
        <v>63</v>
      </c>
      <c r="GV22" s="650">
        <v>54</v>
      </c>
      <c r="GW22" s="650">
        <v>64</v>
      </c>
      <c r="GX22" s="650">
        <v>58</v>
      </c>
      <c r="GY22" s="650">
        <v>84</v>
      </c>
      <c r="GZ22" s="650">
        <v>111</v>
      </c>
      <c r="HA22" s="650">
        <v>808</v>
      </c>
      <c r="HB22" s="651">
        <v>0</v>
      </c>
      <c r="HC22" s="650">
        <v>45</v>
      </c>
      <c r="HD22" s="650">
        <v>18</v>
      </c>
      <c r="HE22" s="650">
        <v>5</v>
      </c>
      <c r="HF22" s="650">
        <v>9</v>
      </c>
      <c r="HG22" s="650">
        <v>13</v>
      </c>
      <c r="HH22" s="650">
        <v>17</v>
      </c>
      <c r="HI22" s="650">
        <v>19</v>
      </c>
      <c r="HJ22" s="650">
        <v>14</v>
      </c>
      <c r="HK22" s="650">
        <v>18</v>
      </c>
      <c r="HL22" s="650">
        <v>22</v>
      </c>
      <c r="HM22" s="650">
        <v>42</v>
      </c>
      <c r="HN22" s="650">
        <v>44</v>
      </c>
      <c r="HO22" s="650">
        <v>55</v>
      </c>
      <c r="HP22" s="650">
        <v>51</v>
      </c>
      <c r="HQ22" s="650">
        <v>753</v>
      </c>
      <c r="HR22" s="650">
        <v>1</v>
      </c>
      <c r="HS22" s="650">
        <v>61</v>
      </c>
      <c r="HT22" s="650">
        <v>12</v>
      </c>
      <c r="HU22" s="650">
        <v>10</v>
      </c>
      <c r="HV22" s="650">
        <v>13</v>
      </c>
      <c r="HW22" s="650">
        <v>33</v>
      </c>
      <c r="HX22" s="650">
        <v>57</v>
      </c>
      <c r="HY22" s="650">
        <v>58</v>
      </c>
      <c r="HZ22" s="650">
        <v>57</v>
      </c>
      <c r="IA22" s="650">
        <v>52</v>
      </c>
      <c r="IB22" s="650">
        <v>58</v>
      </c>
      <c r="IC22" s="650">
        <v>59</v>
      </c>
      <c r="ID22" s="650">
        <v>62</v>
      </c>
      <c r="IE22" s="650">
        <v>89</v>
      </c>
      <c r="IF22" s="650">
        <v>104</v>
      </c>
      <c r="IG22" s="650">
        <v>888</v>
      </c>
      <c r="IH22" s="650">
        <v>1</v>
      </c>
      <c r="II22" s="650">
        <v>50</v>
      </c>
      <c r="IJ22" s="650">
        <v>13</v>
      </c>
      <c r="IK22" s="650">
        <v>11</v>
      </c>
      <c r="IL22" s="650">
        <v>6</v>
      </c>
      <c r="IM22" s="650">
        <v>12</v>
      </c>
      <c r="IN22" s="650">
        <v>15</v>
      </c>
      <c r="IO22" s="650">
        <v>17</v>
      </c>
      <c r="IP22" s="650">
        <v>25</v>
      </c>
      <c r="IQ22" s="650">
        <v>27</v>
      </c>
      <c r="IR22" s="650">
        <v>26</v>
      </c>
      <c r="IS22" s="650">
        <v>30</v>
      </c>
      <c r="IT22" s="650">
        <v>44</v>
      </c>
      <c r="IU22" s="650">
        <v>49</v>
      </c>
      <c r="IV22" s="650">
        <v>90</v>
      </c>
      <c r="IW22" s="650">
        <v>766</v>
      </c>
      <c r="IX22" s="651">
        <v>0</v>
      </c>
      <c r="IY22" s="650">
        <v>55</v>
      </c>
      <c r="IZ22" s="650">
        <v>18</v>
      </c>
      <c r="JA22" s="650">
        <v>12</v>
      </c>
      <c r="JB22" s="650">
        <v>7</v>
      </c>
      <c r="JC22" s="650">
        <v>23</v>
      </c>
      <c r="JD22" s="650">
        <v>61</v>
      </c>
      <c r="JE22" s="650">
        <v>53</v>
      </c>
      <c r="JF22" s="650">
        <v>57</v>
      </c>
      <c r="JG22" s="650">
        <v>46</v>
      </c>
      <c r="JH22" s="650">
        <v>65</v>
      </c>
      <c r="JI22" s="650">
        <v>52</v>
      </c>
      <c r="JJ22" s="650">
        <v>72</v>
      </c>
      <c r="JK22" s="650">
        <v>92</v>
      </c>
      <c r="JL22" s="650">
        <v>104</v>
      </c>
      <c r="JM22" s="650">
        <v>914</v>
      </c>
      <c r="JN22" s="650">
        <v>1</v>
      </c>
      <c r="JO22" s="650">
        <v>57</v>
      </c>
      <c r="JP22" s="650">
        <v>9</v>
      </c>
      <c r="JQ22" s="650">
        <v>8</v>
      </c>
      <c r="JR22" s="650">
        <v>7</v>
      </c>
      <c r="JS22" s="650">
        <v>14</v>
      </c>
      <c r="JT22" s="650">
        <v>11</v>
      </c>
      <c r="JU22" s="650">
        <v>23</v>
      </c>
      <c r="JV22" s="650">
        <v>15</v>
      </c>
      <c r="JW22" s="650">
        <v>24</v>
      </c>
      <c r="JX22" s="650">
        <v>28</v>
      </c>
      <c r="JY22" s="650">
        <v>32</v>
      </c>
      <c r="JZ22" s="650">
        <v>51</v>
      </c>
      <c r="KA22" s="650">
        <v>66</v>
      </c>
      <c r="KB22" s="650">
        <v>86</v>
      </c>
      <c r="KC22" s="650">
        <v>822</v>
      </c>
      <c r="KD22" s="651">
        <v>0</v>
      </c>
      <c r="KE22" s="650">
        <v>80</v>
      </c>
      <c r="KF22" s="650">
        <v>16</v>
      </c>
      <c r="KG22" s="650">
        <v>13</v>
      </c>
      <c r="KH22" s="650">
        <v>10</v>
      </c>
      <c r="KI22" s="650">
        <v>33</v>
      </c>
      <c r="KJ22" s="650">
        <v>62</v>
      </c>
      <c r="KK22" s="650">
        <v>57</v>
      </c>
      <c r="KL22" s="650">
        <v>61</v>
      </c>
      <c r="KM22" s="650">
        <v>43</v>
      </c>
      <c r="KN22" s="650">
        <v>48</v>
      </c>
      <c r="KO22" s="650">
        <v>74</v>
      </c>
      <c r="KP22" s="650">
        <v>92</v>
      </c>
      <c r="KQ22" s="650">
        <v>91</v>
      </c>
      <c r="KR22" s="650">
        <v>97</v>
      </c>
      <c r="KS22" s="650">
        <v>1006</v>
      </c>
      <c r="KT22" s="650">
        <v>2</v>
      </c>
      <c r="KU22" s="650">
        <v>56</v>
      </c>
      <c r="KV22" s="650">
        <v>7</v>
      </c>
      <c r="KW22" s="650">
        <v>5</v>
      </c>
      <c r="KX22" s="650">
        <v>6</v>
      </c>
      <c r="KY22" s="650">
        <v>14</v>
      </c>
      <c r="KZ22" s="650">
        <v>11</v>
      </c>
      <c r="LA22" s="650">
        <v>11</v>
      </c>
      <c r="LB22" s="650">
        <v>22</v>
      </c>
      <c r="LC22" s="650">
        <v>26</v>
      </c>
      <c r="LD22" s="650">
        <v>30</v>
      </c>
      <c r="LE22" s="650">
        <v>30</v>
      </c>
      <c r="LF22" s="650">
        <v>53</v>
      </c>
      <c r="LG22" s="650">
        <v>71</v>
      </c>
      <c r="LH22" s="650">
        <v>72</v>
      </c>
      <c r="LI22" s="650">
        <v>865</v>
      </c>
      <c r="LJ22" s="651">
        <v>0</v>
      </c>
      <c r="LK22" s="650">
        <v>81</v>
      </c>
      <c r="LL22" s="650">
        <v>16</v>
      </c>
      <c r="LM22" s="650">
        <v>2</v>
      </c>
      <c r="LN22" s="650">
        <v>13</v>
      </c>
      <c r="LO22" s="650">
        <v>43</v>
      </c>
      <c r="LP22" s="650">
        <v>58</v>
      </c>
      <c r="LQ22" s="650">
        <v>55</v>
      </c>
      <c r="LR22" s="650">
        <v>57</v>
      </c>
      <c r="LS22" s="650">
        <v>49</v>
      </c>
      <c r="LT22" s="650">
        <v>57</v>
      </c>
      <c r="LU22" s="650">
        <v>59</v>
      </c>
      <c r="LV22" s="650">
        <v>90</v>
      </c>
      <c r="LW22" s="650">
        <v>108</v>
      </c>
      <c r="LX22" s="650">
        <v>115</v>
      </c>
      <c r="LY22" s="650">
        <v>932</v>
      </c>
      <c r="LZ22" s="650">
        <v>1</v>
      </c>
      <c r="MA22" s="650">
        <v>71</v>
      </c>
      <c r="MB22" s="650">
        <v>9</v>
      </c>
      <c r="MC22" s="650">
        <v>13</v>
      </c>
      <c r="MD22" s="650">
        <v>3</v>
      </c>
      <c r="ME22" s="650">
        <v>11</v>
      </c>
      <c r="MF22" s="650">
        <v>14</v>
      </c>
      <c r="MG22" s="650">
        <v>23</v>
      </c>
      <c r="MH22" s="650">
        <v>22</v>
      </c>
      <c r="MI22" s="650">
        <v>20</v>
      </c>
      <c r="MJ22" s="650">
        <v>29</v>
      </c>
      <c r="MK22" s="650">
        <v>35</v>
      </c>
      <c r="ML22" s="650">
        <v>56</v>
      </c>
      <c r="MM22" s="650">
        <v>59</v>
      </c>
      <c r="MN22" s="650">
        <v>84</v>
      </c>
      <c r="MO22" s="650">
        <v>832</v>
      </c>
      <c r="MP22" s="651">
        <v>0</v>
      </c>
      <c r="MQ22" s="650">
        <v>82</v>
      </c>
      <c r="MR22" s="650">
        <v>13</v>
      </c>
      <c r="MS22" s="650">
        <v>5</v>
      </c>
      <c r="MT22" s="650">
        <v>5</v>
      </c>
      <c r="MU22" s="650">
        <v>25</v>
      </c>
      <c r="MV22" s="650">
        <v>64</v>
      </c>
      <c r="MW22" s="650">
        <v>63</v>
      </c>
      <c r="MX22" s="650">
        <v>63</v>
      </c>
      <c r="MY22" s="650">
        <v>58</v>
      </c>
      <c r="MZ22" s="650">
        <v>58</v>
      </c>
      <c r="NA22" s="650">
        <v>55</v>
      </c>
      <c r="NB22" s="650">
        <v>92</v>
      </c>
      <c r="NC22" s="650">
        <v>103</v>
      </c>
      <c r="ND22" s="650">
        <v>125</v>
      </c>
      <c r="NE22" s="650">
        <v>998</v>
      </c>
      <c r="NF22" s="651">
        <v>0</v>
      </c>
      <c r="NG22" s="650">
        <v>71</v>
      </c>
      <c r="NH22" s="650">
        <v>11</v>
      </c>
      <c r="NI22" s="650">
        <v>7</v>
      </c>
      <c r="NJ22" s="650">
        <v>5</v>
      </c>
      <c r="NK22" s="650">
        <v>15</v>
      </c>
      <c r="NL22" s="650">
        <v>12</v>
      </c>
      <c r="NM22" s="650">
        <v>12</v>
      </c>
      <c r="NN22" s="650">
        <v>32</v>
      </c>
      <c r="NO22" s="650">
        <v>25</v>
      </c>
      <c r="NP22" s="650">
        <v>48</v>
      </c>
      <c r="NQ22" s="650">
        <v>40</v>
      </c>
      <c r="NR22" s="650">
        <v>48</v>
      </c>
      <c r="NS22" s="650">
        <v>85</v>
      </c>
      <c r="NT22" s="650">
        <v>84</v>
      </c>
      <c r="NU22" s="650">
        <v>801</v>
      </c>
      <c r="NV22" s="652">
        <v>2</v>
      </c>
    </row>
    <row r="23" spans="2:386" ht="15" customHeight="1">
      <c r="B23" s="530" t="s">
        <v>75</v>
      </c>
      <c r="C23" s="649">
        <v>62</v>
      </c>
      <c r="D23" s="650">
        <v>24</v>
      </c>
      <c r="E23" s="650">
        <v>14</v>
      </c>
      <c r="F23" s="650">
        <v>16</v>
      </c>
      <c r="G23" s="650">
        <v>35</v>
      </c>
      <c r="H23" s="650">
        <v>88</v>
      </c>
      <c r="I23" s="650">
        <v>91</v>
      </c>
      <c r="J23" s="650">
        <v>66</v>
      </c>
      <c r="K23" s="650">
        <v>49</v>
      </c>
      <c r="L23" s="650">
        <v>45</v>
      </c>
      <c r="M23" s="650">
        <v>54</v>
      </c>
      <c r="N23" s="650">
        <v>61</v>
      </c>
      <c r="O23" s="650">
        <v>60</v>
      </c>
      <c r="P23" s="650">
        <v>65</v>
      </c>
      <c r="Q23" s="650">
        <v>392</v>
      </c>
      <c r="R23" s="650">
        <v>3</v>
      </c>
      <c r="S23" s="650">
        <v>29</v>
      </c>
      <c r="T23" s="650">
        <v>12</v>
      </c>
      <c r="U23" s="650">
        <v>6</v>
      </c>
      <c r="V23" s="650">
        <v>9</v>
      </c>
      <c r="W23" s="650">
        <v>10</v>
      </c>
      <c r="X23" s="650">
        <v>21</v>
      </c>
      <c r="Y23" s="650">
        <v>14</v>
      </c>
      <c r="Z23" s="650">
        <v>30</v>
      </c>
      <c r="AA23" s="650">
        <v>17</v>
      </c>
      <c r="AB23" s="650">
        <v>23</v>
      </c>
      <c r="AC23" s="650">
        <v>27</v>
      </c>
      <c r="AD23" s="650">
        <v>44</v>
      </c>
      <c r="AE23" s="650">
        <v>30</v>
      </c>
      <c r="AF23" s="650">
        <v>38</v>
      </c>
      <c r="AG23" s="650">
        <v>308</v>
      </c>
      <c r="AH23" s="650">
        <v>3</v>
      </c>
      <c r="AI23" s="650">
        <v>43</v>
      </c>
      <c r="AJ23" s="650">
        <v>21</v>
      </c>
      <c r="AK23" s="650">
        <v>12</v>
      </c>
      <c r="AL23" s="650">
        <v>15</v>
      </c>
      <c r="AM23" s="650">
        <v>41</v>
      </c>
      <c r="AN23" s="650">
        <v>74</v>
      </c>
      <c r="AO23" s="650">
        <v>70</v>
      </c>
      <c r="AP23" s="650">
        <v>65</v>
      </c>
      <c r="AQ23" s="650">
        <v>48</v>
      </c>
      <c r="AR23" s="650">
        <v>51</v>
      </c>
      <c r="AS23" s="650">
        <v>82</v>
      </c>
      <c r="AT23" s="650">
        <v>60</v>
      </c>
      <c r="AU23" s="650">
        <v>60</v>
      </c>
      <c r="AV23" s="650">
        <v>65</v>
      </c>
      <c r="AW23" s="650">
        <v>362</v>
      </c>
      <c r="AX23" s="650">
        <v>1</v>
      </c>
      <c r="AY23" s="650">
        <v>32</v>
      </c>
      <c r="AZ23" s="650">
        <v>17</v>
      </c>
      <c r="BA23" s="650">
        <v>10</v>
      </c>
      <c r="BB23" s="650">
        <v>6</v>
      </c>
      <c r="BC23" s="650">
        <v>19</v>
      </c>
      <c r="BD23" s="650">
        <v>28</v>
      </c>
      <c r="BE23" s="650">
        <v>12</v>
      </c>
      <c r="BF23" s="650">
        <v>14</v>
      </c>
      <c r="BG23" s="650">
        <v>27</v>
      </c>
      <c r="BH23" s="650">
        <v>22</v>
      </c>
      <c r="BI23" s="650">
        <v>35</v>
      </c>
      <c r="BJ23" s="650">
        <v>45</v>
      </c>
      <c r="BK23" s="650">
        <v>51</v>
      </c>
      <c r="BL23" s="650">
        <v>37</v>
      </c>
      <c r="BM23" s="650">
        <v>309</v>
      </c>
      <c r="BN23" s="650">
        <v>2</v>
      </c>
      <c r="BO23" s="650">
        <v>43</v>
      </c>
      <c r="BP23" s="650">
        <v>29</v>
      </c>
      <c r="BQ23" s="650">
        <v>16</v>
      </c>
      <c r="BR23" s="650">
        <v>18</v>
      </c>
      <c r="BS23" s="650">
        <v>49</v>
      </c>
      <c r="BT23" s="650">
        <v>90</v>
      </c>
      <c r="BU23" s="650">
        <v>69</v>
      </c>
      <c r="BV23" s="650">
        <v>69</v>
      </c>
      <c r="BW23" s="650">
        <v>44</v>
      </c>
      <c r="BX23" s="650">
        <v>55</v>
      </c>
      <c r="BY23" s="650">
        <v>42</v>
      </c>
      <c r="BZ23" s="650">
        <v>57</v>
      </c>
      <c r="CA23" s="650">
        <v>57</v>
      </c>
      <c r="CB23" s="650">
        <v>51</v>
      </c>
      <c r="CC23" s="650">
        <v>462</v>
      </c>
      <c r="CD23" s="650">
        <v>2</v>
      </c>
      <c r="CE23" s="650">
        <v>36</v>
      </c>
      <c r="CF23" s="650">
        <v>22</v>
      </c>
      <c r="CG23" s="650">
        <v>8</v>
      </c>
      <c r="CH23" s="650">
        <v>8</v>
      </c>
      <c r="CI23" s="650">
        <v>10</v>
      </c>
      <c r="CJ23" s="650">
        <v>24</v>
      </c>
      <c r="CK23" s="650">
        <v>21</v>
      </c>
      <c r="CL23" s="650">
        <v>12</v>
      </c>
      <c r="CM23" s="650">
        <v>25</v>
      </c>
      <c r="CN23" s="650">
        <v>41</v>
      </c>
      <c r="CO23" s="650">
        <v>34</v>
      </c>
      <c r="CP23" s="650">
        <v>43</v>
      </c>
      <c r="CQ23" s="650">
        <v>42</v>
      </c>
      <c r="CR23" s="650">
        <v>59</v>
      </c>
      <c r="CS23" s="650">
        <v>354</v>
      </c>
      <c r="CT23" s="650">
        <v>3</v>
      </c>
      <c r="CU23" s="650">
        <v>32</v>
      </c>
      <c r="CV23" s="650">
        <v>21</v>
      </c>
      <c r="CW23" s="650">
        <v>14</v>
      </c>
      <c r="CX23" s="650">
        <v>13</v>
      </c>
      <c r="CY23" s="650">
        <v>40</v>
      </c>
      <c r="CZ23" s="650">
        <v>67</v>
      </c>
      <c r="DA23" s="650">
        <v>77</v>
      </c>
      <c r="DB23" s="650">
        <v>68</v>
      </c>
      <c r="DC23" s="650">
        <v>47</v>
      </c>
      <c r="DD23" s="650">
        <v>42</v>
      </c>
      <c r="DE23" s="650">
        <v>34</v>
      </c>
      <c r="DF23" s="650">
        <v>53</v>
      </c>
      <c r="DG23" s="650">
        <v>67</v>
      </c>
      <c r="DH23" s="650">
        <v>61</v>
      </c>
      <c r="DI23" s="650">
        <v>477</v>
      </c>
      <c r="DJ23" s="650">
        <v>2</v>
      </c>
      <c r="DK23" s="650">
        <v>26</v>
      </c>
      <c r="DL23" s="650">
        <v>23</v>
      </c>
      <c r="DM23" s="650">
        <v>9</v>
      </c>
      <c r="DN23" s="650">
        <v>6</v>
      </c>
      <c r="DO23" s="650">
        <v>14</v>
      </c>
      <c r="DP23" s="650">
        <v>15</v>
      </c>
      <c r="DQ23" s="650">
        <v>18</v>
      </c>
      <c r="DR23" s="650">
        <v>20</v>
      </c>
      <c r="DS23" s="650">
        <v>22</v>
      </c>
      <c r="DT23" s="650">
        <v>23</v>
      </c>
      <c r="DU23" s="650">
        <v>23</v>
      </c>
      <c r="DV23" s="650">
        <v>43</v>
      </c>
      <c r="DW23" s="650">
        <v>38</v>
      </c>
      <c r="DX23" s="650">
        <v>51</v>
      </c>
      <c r="DY23" s="650">
        <v>342</v>
      </c>
      <c r="DZ23" s="650">
        <v>2</v>
      </c>
      <c r="EA23" s="650">
        <v>41</v>
      </c>
      <c r="EB23" s="650">
        <v>16</v>
      </c>
      <c r="EC23" s="650">
        <v>10</v>
      </c>
      <c r="ED23" s="650">
        <v>18</v>
      </c>
      <c r="EE23" s="650">
        <v>37</v>
      </c>
      <c r="EF23" s="650">
        <v>67</v>
      </c>
      <c r="EG23" s="650">
        <v>69</v>
      </c>
      <c r="EH23" s="650">
        <v>63</v>
      </c>
      <c r="EI23" s="650">
        <v>52</v>
      </c>
      <c r="EJ23" s="650">
        <v>39</v>
      </c>
      <c r="EK23" s="650">
        <v>50</v>
      </c>
      <c r="EL23" s="650">
        <v>68</v>
      </c>
      <c r="EM23" s="650">
        <v>43</v>
      </c>
      <c r="EN23" s="650">
        <v>62</v>
      </c>
      <c r="EO23" s="650">
        <v>472</v>
      </c>
      <c r="EP23" s="650">
        <v>1</v>
      </c>
      <c r="EQ23" s="650">
        <v>33</v>
      </c>
      <c r="ER23" s="650">
        <v>15</v>
      </c>
      <c r="ES23" s="650">
        <v>9</v>
      </c>
      <c r="ET23" s="650">
        <v>9</v>
      </c>
      <c r="EU23" s="650">
        <v>14</v>
      </c>
      <c r="EV23" s="650">
        <v>13</v>
      </c>
      <c r="EW23" s="650">
        <v>23</v>
      </c>
      <c r="EX23" s="650">
        <v>35</v>
      </c>
      <c r="EY23" s="650">
        <v>30</v>
      </c>
      <c r="EZ23" s="650">
        <v>29</v>
      </c>
      <c r="FA23" s="650">
        <v>24</v>
      </c>
      <c r="FB23" s="650">
        <v>48</v>
      </c>
      <c r="FC23" s="650">
        <v>62</v>
      </c>
      <c r="FD23" s="650">
        <v>46</v>
      </c>
      <c r="FE23" s="650">
        <v>405</v>
      </c>
      <c r="FF23" s="651">
        <v>0</v>
      </c>
      <c r="FG23" s="650">
        <v>28</v>
      </c>
      <c r="FH23" s="650">
        <v>17</v>
      </c>
      <c r="FI23" s="650">
        <v>7</v>
      </c>
      <c r="FJ23" s="650">
        <v>15</v>
      </c>
      <c r="FK23" s="650">
        <v>31</v>
      </c>
      <c r="FL23" s="650">
        <v>50</v>
      </c>
      <c r="FM23" s="650">
        <v>73</v>
      </c>
      <c r="FN23" s="650">
        <v>44</v>
      </c>
      <c r="FO23" s="650">
        <v>35</v>
      </c>
      <c r="FP23" s="650">
        <v>33</v>
      </c>
      <c r="FQ23" s="650">
        <v>37</v>
      </c>
      <c r="FR23" s="650">
        <v>51</v>
      </c>
      <c r="FS23" s="650">
        <v>59</v>
      </c>
      <c r="FT23" s="650">
        <v>71</v>
      </c>
      <c r="FU23" s="650">
        <v>450</v>
      </c>
      <c r="FV23" s="650">
        <v>4</v>
      </c>
      <c r="FW23" s="650">
        <v>22</v>
      </c>
      <c r="FX23" s="650">
        <v>18</v>
      </c>
      <c r="FY23" s="650">
        <v>6</v>
      </c>
      <c r="FZ23" s="650">
        <v>6</v>
      </c>
      <c r="GA23" s="650">
        <v>13</v>
      </c>
      <c r="GB23" s="650">
        <v>23</v>
      </c>
      <c r="GC23" s="650">
        <v>22</v>
      </c>
      <c r="GD23" s="650">
        <v>18</v>
      </c>
      <c r="GE23" s="650">
        <v>22</v>
      </c>
      <c r="GF23" s="650">
        <v>19</v>
      </c>
      <c r="GG23" s="650">
        <v>23</v>
      </c>
      <c r="GH23" s="650">
        <v>34</v>
      </c>
      <c r="GI23" s="650">
        <v>45</v>
      </c>
      <c r="GJ23" s="650">
        <v>42</v>
      </c>
      <c r="GK23" s="650">
        <v>371</v>
      </c>
      <c r="GL23" s="650">
        <v>2</v>
      </c>
      <c r="GM23" s="650">
        <v>38</v>
      </c>
      <c r="GN23" s="650">
        <v>15</v>
      </c>
      <c r="GO23" s="650">
        <v>9</v>
      </c>
      <c r="GP23" s="650">
        <v>13</v>
      </c>
      <c r="GQ23" s="650">
        <v>31</v>
      </c>
      <c r="GR23" s="650">
        <v>48</v>
      </c>
      <c r="GS23" s="650">
        <v>67</v>
      </c>
      <c r="GT23" s="650">
        <v>45</v>
      </c>
      <c r="GU23" s="650">
        <v>30</v>
      </c>
      <c r="GV23" s="650">
        <v>31</v>
      </c>
      <c r="GW23" s="650">
        <v>46</v>
      </c>
      <c r="GX23" s="650">
        <v>51</v>
      </c>
      <c r="GY23" s="650">
        <v>53</v>
      </c>
      <c r="GZ23" s="650">
        <v>63</v>
      </c>
      <c r="HA23" s="650">
        <v>482</v>
      </c>
      <c r="HB23" s="651">
        <v>0</v>
      </c>
      <c r="HC23" s="650">
        <v>35</v>
      </c>
      <c r="HD23" s="650">
        <v>10</v>
      </c>
      <c r="HE23" s="650">
        <v>11</v>
      </c>
      <c r="HF23" s="650">
        <v>7</v>
      </c>
      <c r="HG23" s="650">
        <v>11</v>
      </c>
      <c r="HH23" s="650">
        <v>13</v>
      </c>
      <c r="HI23" s="650">
        <v>19</v>
      </c>
      <c r="HJ23" s="650">
        <v>12</v>
      </c>
      <c r="HK23" s="650">
        <v>20</v>
      </c>
      <c r="HL23" s="650">
        <v>20</v>
      </c>
      <c r="HM23" s="650">
        <v>25</v>
      </c>
      <c r="HN23" s="650">
        <v>37</v>
      </c>
      <c r="HO23" s="650">
        <v>33</v>
      </c>
      <c r="HP23" s="650">
        <v>46</v>
      </c>
      <c r="HQ23" s="650">
        <v>388</v>
      </c>
      <c r="HR23" s="650">
        <v>1</v>
      </c>
      <c r="HS23" s="650">
        <v>35</v>
      </c>
      <c r="HT23" s="650">
        <v>17</v>
      </c>
      <c r="HU23" s="650">
        <v>9</v>
      </c>
      <c r="HV23" s="650">
        <v>13</v>
      </c>
      <c r="HW23" s="650">
        <v>33</v>
      </c>
      <c r="HX23" s="650">
        <v>59</v>
      </c>
      <c r="HY23" s="650">
        <v>43</v>
      </c>
      <c r="HZ23" s="650">
        <v>43</v>
      </c>
      <c r="IA23" s="650">
        <v>57</v>
      </c>
      <c r="IB23" s="650">
        <v>36</v>
      </c>
      <c r="IC23" s="650">
        <v>42</v>
      </c>
      <c r="ID23" s="650">
        <v>58</v>
      </c>
      <c r="IE23" s="650">
        <v>63</v>
      </c>
      <c r="IF23" s="650">
        <v>78</v>
      </c>
      <c r="IG23" s="650">
        <v>466</v>
      </c>
      <c r="IH23" s="651">
        <v>0</v>
      </c>
      <c r="II23" s="650">
        <v>32</v>
      </c>
      <c r="IJ23" s="650">
        <v>9</v>
      </c>
      <c r="IK23" s="650">
        <v>9</v>
      </c>
      <c r="IL23" s="650">
        <v>7</v>
      </c>
      <c r="IM23" s="650">
        <v>5</v>
      </c>
      <c r="IN23" s="650">
        <v>18</v>
      </c>
      <c r="IO23" s="650">
        <v>21</v>
      </c>
      <c r="IP23" s="650">
        <v>20</v>
      </c>
      <c r="IQ23" s="650">
        <v>17</v>
      </c>
      <c r="IR23" s="650">
        <v>24</v>
      </c>
      <c r="IS23" s="650">
        <v>23</v>
      </c>
      <c r="IT23" s="650">
        <v>38</v>
      </c>
      <c r="IU23" s="650">
        <v>52</v>
      </c>
      <c r="IV23" s="650">
        <v>43</v>
      </c>
      <c r="IW23" s="650">
        <v>434</v>
      </c>
      <c r="IX23" s="651">
        <v>0</v>
      </c>
      <c r="IY23" s="650">
        <v>36</v>
      </c>
      <c r="IZ23" s="650">
        <v>14</v>
      </c>
      <c r="JA23" s="650">
        <v>12</v>
      </c>
      <c r="JB23" s="650">
        <v>11</v>
      </c>
      <c r="JC23" s="650">
        <v>18</v>
      </c>
      <c r="JD23" s="650">
        <v>39</v>
      </c>
      <c r="JE23" s="650">
        <v>44</v>
      </c>
      <c r="JF23" s="650">
        <v>39</v>
      </c>
      <c r="JG23" s="650">
        <v>45</v>
      </c>
      <c r="JH23" s="650">
        <v>25</v>
      </c>
      <c r="JI23" s="650">
        <v>45</v>
      </c>
      <c r="JJ23" s="650">
        <v>49</v>
      </c>
      <c r="JK23" s="650">
        <v>63</v>
      </c>
      <c r="JL23" s="650">
        <v>63</v>
      </c>
      <c r="JM23" s="650">
        <v>466</v>
      </c>
      <c r="JN23" s="651">
        <v>0</v>
      </c>
      <c r="JO23" s="650">
        <v>24</v>
      </c>
      <c r="JP23" s="650">
        <v>15</v>
      </c>
      <c r="JQ23" s="650">
        <v>8</v>
      </c>
      <c r="JR23" s="650">
        <v>5</v>
      </c>
      <c r="JS23" s="650">
        <v>13</v>
      </c>
      <c r="JT23" s="650">
        <v>20</v>
      </c>
      <c r="JU23" s="650">
        <v>14</v>
      </c>
      <c r="JV23" s="650">
        <v>23</v>
      </c>
      <c r="JW23" s="650">
        <v>27</v>
      </c>
      <c r="JX23" s="650">
        <v>25</v>
      </c>
      <c r="JY23" s="650">
        <v>21</v>
      </c>
      <c r="JZ23" s="650">
        <v>26</v>
      </c>
      <c r="KA23" s="650">
        <v>36</v>
      </c>
      <c r="KB23" s="650">
        <v>60</v>
      </c>
      <c r="KC23" s="650">
        <v>391</v>
      </c>
      <c r="KD23" s="651">
        <v>0</v>
      </c>
      <c r="KE23" s="650">
        <v>35</v>
      </c>
      <c r="KF23" s="650">
        <v>10</v>
      </c>
      <c r="KG23" s="650">
        <v>9</v>
      </c>
      <c r="KH23" s="650">
        <v>4</v>
      </c>
      <c r="KI23" s="650">
        <v>23</v>
      </c>
      <c r="KJ23" s="650">
        <v>51</v>
      </c>
      <c r="KK23" s="650">
        <v>47</v>
      </c>
      <c r="KL23" s="650">
        <v>41</v>
      </c>
      <c r="KM23" s="650">
        <v>57</v>
      </c>
      <c r="KN23" s="650">
        <v>38</v>
      </c>
      <c r="KO23" s="650">
        <v>35</v>
      </c>
      <c r="KP23" s="650">
        <v>40</v>
      </c>
      <c r="KQ23" s="650">
        <v>56</v>
      </c>
      <c r="KR23" s="650">
        <v>67</v>
      </c>
      <c r="KS23" s="650">
        <v>465</v>
      </c>
      <c r="KT23" s="651">
        <v>0</v>
      </c>
      <c r="KU23" s="650">
        <v>33</v>
      </c>
      <c r="KV23" s="650">
        <v>7</v>
      </c>
      <c r="KW23" s="650">
        <v>2</v>
      </c>
      <c r="KX23" s="650">
        <v>12</v>
      </c>
      <c r="KY23" s="650">
        <v>8</v>
      </c>
      <c r="KZ23" s="650">
        <v>14</v>
      </c>
      <c r="LA23" s="650">
        <v>14</v>
      </c>
      <c r="LB23" s="650">
        <v>22</v>
      </c>
      <c r="LC23" s="650">
        <v>23</v>
      </c>
      <c r="LD23" s="650">
        <v>26</v>
      </c>
      <c r="LE23" s="650">
        <v>26</v>
      </c>
      <c r="LF23" s="650">
        <v>32</v>
      </c>
      <c r="LG23" s="650">
        <v>48</v>
      </c>
      <c r="LH23" s="650">
        <v>56</v>
      </c>
      <c r="LI23" s="650">
        <v>425</v>
      </c>
      <c r="LJ23" s="651">
        <v>0</v>
      </c>
      <c r="LK23" s="650">
        <v>52</v>
      </c>
      <c r="LL23" s="650">
        <v>12</v>
      </c>
      <c r="LM23" s="650">
        <v>17</v>
      </c>
      <c r="LN23" s="650">
        <v>8</v>
      </c>
      <c r="LO23" s="650">
        <v>26</v>
      </c>
      <c r="LP23" s="650">
        <v>43</v>
      </c>
      <c r="LQ23" s="650">
        <v>59</v>
      </c>
      <c r="LR23" s="650">
        <v>46</v>
      </c>
      <c r="LS23" s="650">
        <v>44</v>
      </c>
      <c r="LT23" s="650">
        <v>40</v>
      </c>
      <c r="LU23" s="650">
        <v>37</v>
      </c>
      <c r="LV23" s="650">
        <v>50</v>
      </c>
      <c r="LW23" s="650">
        <v>62</v>
      </c>
      <c r="LX23" s="650">
        <v>79</v>
      </c>
      <c r="LY23" s="650">
        <v>477</v>
      </c>
      <c r="LZ23" s="650">
        <v>1</v>
      </c>
      <c r="MA23" s="650">
        <v>40</v>
      </c>
      <c r="MB23" s="650">
        <v>10</v>
      </c>
      <c r="MC23" s="650">
        <v>11</v>
      </c>
      <c r="MD23" s="650">
        <v>5</v>
      </c>
      <c r="ME23" s="650">
        <v>21</v>
      </c>
      <c r="MF23" s="650">
        <v>12</v>
      </c>
      <c r="MG23" s="650">
        <v>17</v>
      </c>
      <c r="MH23" s="650">
        <v>21</v>
      </c>
      <c r="MI23" s="650">
        <v>14</v>
      </c>
      <c r="MJ23" s="650">
        <v>24</v>
      </c>
      <c r="MK23" s="650">
        <v>31</v>
      </c>
      <c r="ML23" s="650">
        <v>36</v>
      </c>
      <c r="MM23" s="650">
        <v>42</v>
      </c>
      <c r="MN23" s="650">
        <v>51</v>
      </c>
      <c r="MO23" s="650">
        <v>416</v>
      </c>
      <c r="MP23" s="651">
        <v>0</v>
      </c>
      <c r="MQ23" s="650">
        <v>46</v>
      </c>
      <c r="MR23" s="650">
        <v>16</v>
      </c>
      <c r="MS23" s="650">
        <v>8</v>
      </c>
      <c r="MT23" s="650">
        <v>10</v>
      </c>
      <c r="MU23" s="650">
        <v>24</v>
      </c>
      <c r="MV23" s="650">
        <v>34</v>
      </c>
      <c r="MW23" s="650">
        <v>51</v>
      </c>
      <c r="MX23" s="650">
        <v>39</v>
      </c>
      <c r="MY23" s="650">
        <v>31</v>
      </c>
      <c r="MZ23" s="650">
        <v>46</v>
      </c>
      <c r="NA23" s="650">
        <v>52</v>
      </c>
      <c r="NB23" s="650">
        <v>44</v>
      </c>
      <c r="NC23" s="650">
        <v>71</v>
      </c>
      <c r="ND23" s="650">
        <v>88</v>
      </c>
      <c r="NE23" s="650">
        <v>525</v>
      </c>
      <c r="NF23" s="651">
        <v>0</v>
      </c>
      <c r="NG23" s="650">
        <v>40</v>
      </c>
      <c r="NH23" s="650">
        <v>9</v>
      </c>
      <c r="NI23" s="650">
        <v>4</v>
      </c>
      <c r="NJ23" s="650">
        <v>11</v>
      </c>
      <c r="NK23" s="650">
        <v>10</v>
      </c>
      <c r="NL23" s="650">
        <v>11</v>
      </c>
      <c r="NM23" s="650">
        <v>9</v>
      </c>
      <c r="NN23" s="650">
        <v>15</v>
      </c>
      <c r="NO23" s="650">
        <v>27</v>
      </c>
      <c r="NP23" s="650">
        <v>19</v>
      </c>
      <c r="NQ23" s="650">
        <v>26</v>
      </c>
      <c r="NR23" s="650">
        <v>38</v>
      </c>
      <c r="NS23" s="650">
        <v>43</v>
      </c>
      <c r="NT23" s="650">
        <v>56</v>
      </c>
      <c r="NU23" s="650">
        <v>491</v>
      </c>
      <c r="NV23" s="652">
        <v>2</v>
      </c>
    </row>
    <row r="24" spans="2:386" ht="15" customHeight="1">
      <c r="B24" s="530" t="s">
        <v>70</v>
      </c>
      <c r="C24" s="649">
        <v>534</v>
      </c>
      <c r="D24" s="650">
        <v>104</v>
      </c>
      <c r="E24" s="650">
        <v>65</v>
      </c>
      <c r="F24" s="650">
        <v>80</v>
      </c>
      <c r="G24" s="650">
        <v>211</v>
      </c>
      <c r="H24" s="650">
        <v>393</v>
      </c>
      <c r="I24" s="650">
        <v>475</v>
      </c>
      <c r="J24" s="650">
        <v>391</v>
      </c>
      <c r="K24" s="650">
        <v>357</v>
      </c>
      <c r="L24" s="650">
        <v>324</v>
      </c>
      <c r="M24" s="650">
        <v>384</v>
      </c>
      <c r="N24" s="650">
        <v>470</v>
      </c>
      <c r="O24" s="650">
        <v>510</v>
      </c>
      <c r="P24" s="650">
        <v>546</v>
      </c>
      <c r="Q24" s="650">
        <v>3711</v>
      </c>
      <c r="R24" s="650">
        <v>1</v>
      </c>
      <c r="S24" s="650">
        <v>382</v>
      </c>
      <c r="T24" s="650">
        <v>95</v>
      </c>
      <c r="U24" s="650">
        <v>45</v>
      </c>
      <c r="V24" s="650">
        <v>49</v>
      </c>
      <c r="W24" s="650">
        <v>62</v>
      </c>
      <c r="X24" s="650">
        <v>79</v>
      </c>
      <c r="Y24" s="650">
        <v>110</v>
      </c>
      <c r="Z24" s="650">
        <v>100</v>
      </c>
      <c r="AA24" s="650">
        <v>128</v>
      </c>
      <c r="AB24" s="650">
        <v>204</v>
      </c>
      <c r="AC24" s="650">
        <v>229</v>
      </c>
      <c r="AD24" s="650">
        <v>296</v>
      </c>
      <c r="AE24" s="650">
        <v>369</v>
      </c>
      <c r="AF24" s="650">
        <v>398</v>
      </c>
      <c r="AG24" s="650">
        <v>3559</v>
      </c>
      <c r="AH24" s="650">
        <v>2</v>
      </c>
      <c r="AI24" s="650">
        <v>509</v>
      </c>
      <c r="AJ24" s="650">
        <v>111</v>
      </c>
      <c r="AK24" s="650">
        <v>65</v>
      </c>
      <c r="AL24" s="650">
        <v>70</v>
      </c>
      <c r="AM24" s="650">
        <v>185</v>
      </c>
      <c r="AN24" s="650">
        <v>354</v>
      </c>
      <c r="AO24" s="650">
        <v>450</v>
      </c>
      <c r="AP24" s="650">
        <v>397</v>
      </c>
      <c r="AQ24" s="650">
        <v>356</v>
      </c>
      <c r="AR24" s="650">
        <v>357</v>
      </c>
      <c r="AS24" s="650">
        <v>389</v>
      </c>
      <c r="AT24" s="650">
        <v>463</v>
      </c>
      <c r="AU24" s="650">
        <v>459</v>
      </c>
      <c r="AV24" s="650">
        <v>570</v>
      </c>
      <c r="AW24" s="650">
        <v>3902</v>
      </c>
      <c r="AX24" s="650">
        <v>5</v>
      </c>
      <c r="AY24" s="650">
        <v>402</v>
      </c>
      <c r="AZ24" s="650">
        <v>74</v>
      </c>
      <c r="BA24" s="650">
        <v>44</v>
      </c>
      <c r="BB24" s="650">
        <v>50</v>
      </c>
      <c r="BC24" s="650">
        <v>73</v>
      </c>
      <c r="BD24" s="650">
        <v>96</v>
      </c>
      <c r="BE24" s="650">
        <v>113</v>
      </c>
      <c r="BF24" s="650">
        <v>111</v>
      </c>
      <c r="BG24" s="650">
        <v>147</v>
      </c>
      <c r="BH24" s="650">
        <v>178</v>
      </c>
      <c r="BI24" s="650">
        <v>245</v>
      </c>
      <c r="BJ24" s="650">
        <v>339</v>
      </c>
      <c r="BK24" s="650">
        <v>352</v>
      </c>
      <c r="BL24" s="650">
        <v>424</v>
      </c>
      <c r="BM24" s="650">
        <v>3610</v>
      </c>
      <c r="BN24" s="650">
        <v>4</v>
      </c>
      <c r="BO24" s="650">
        <v>472</v>
      </c>
      <c r="BP24" s="650">
        <v>90</v>
      </c>
      <c r="BQ24" s="650">
        <v>50</v>
      </c>
      <c r="BR24" s="650">
        <v>77</v>
      </c>
      <c r="BS24" s="650">
        <v>195</v>
      </c>
      <c r="BT24" s="650">
        <v>362</v>
      </c>
      <c r="BU24" s="650">
        <v>413</v>
      </c>
      <c r="BV24" s="650">
        <v>419</v>
      </c>
      <c r="BW24" s="650">
        <v>353</v>
      </c>
      <c r="BX24" s="650">
        <v>331</v>
      </c>
      <c r="BY24" s="650">
        <v>407</v>
      </c>
      <c r="BZ24" s="650">
        <v>478</v>
      </c>
      <c r="CA24" s="650">
        <v>585</v>
      </c>
      <c r="CB24" s="650">
        <v>629</v>
      </c>
      <c r="CC24" s="650">
        <v>4271</v>
      </c>
      <c r="CD24" s="650">
        <v>8</v>
      </c>
      <c r="CE24" s="650">
        <v>358</v>
      </c>
      <c r="CF24" s="650">
        <v>92</v>
      </c>
      <c r="CG24" s="650">
        <v>35</v>
      </c>
      <c r="CH24" s="650">
        <v>42</v>
      </c>
      <c r="CI24" s="650">
        <v>57</v>
      </c>
      <c r="CJ24" s="650">
        <v>97</v>
      </c>
      <c r="CK24" s="650">
        <v>101</v>
      </c>
      <c r="CL24" s="650">
        <v>117</v>
      </c>
      <c r="CM24" s="650">
        <v>175</v>
      </c>
      <c r="CN24" s="650">
        <v>196</v>
      </c>
      <c r="CO24" s="650">
        <v>211</v>
      </c>
      <c r="CP24" s="650">
        <v>311</v>
      </c>
      <c r="CQ24" s="650">
        <v>355</v>
      </c>
      <c r="CR24" s="650">
        <v>476</v>
      </c>
      <c r="CS24" s="650">
        <v>3974</v>
      </c>
      <c r="CT24" s="650">
        <v>6</v>
      </c>
      <c r="CU24" s="650">
        <v>463</v>
      </c>
      <c r="CV24" s="650">
        <v>107</v>
      </c>
      <c r="CW24" s="650">
        <v>66</v>
      </c>
      <c r="CX24" s="650">
        <v>68</v>
      </c>
      <c r="CY24" s="650">
        <v>202</v>
      </c>
      <c r="CZ24" s="650">
        <v>351</v>
      </c>
      <c r="DA24" s="650">
        <v>392</v>
      </c>
      <c r="DB24" s="650">
        <v>398</v>
      </c>
      <c r="DC24" s="650">
        <v>306</v>
      </c>
      <c r="DD24" s="650">
        <v>334</v>
      </c>
      <c r="DE24" s="650">
        <v>367</v>
      </c>
      <c r="DF24" s="650">
        <v>459</v>
      </c>
      <c r="DG24" s="650">
        <v>526</v>
      </c>
      <c r="DH24" s="650">
        <v>661</v>
      </c>
      <c r="DI24" s="650">
        <v>4494</v>
      </c>
      <c r="DJ24" s="650">
        <v>14</v>
      </c>
      <c r="DK24" s="650">
        <v>380</v>
      </c>
      <c r="DL24" s="650">
        <v>74</v>
      </c>
      <c r="DM24" s="650">
        <v>51</v>
      </c>
      <c r="DN24" s="650">
        <v>38</v>
      </c>
      <c r="DO24" s="650">
        <v>87</v>
      </c>
      <c r="DP24" s="650">
        <v>98</v>
      </c>
      <c r="DQ24" s="650">
        <v>113</v>
      </c>
      <c r="DR24" s="650">
        <v>149</v>
      </c>
      <c r="DS24" s="650">
        <v>149</v>
      </c>
      <c r="DT24" s="650">
        <v>208</v>
      </c>
      <c r="DU24" s="650">
        <v>270</v>
      </c>
      <c r="DV24" s="650">
        <v>321</v>
      </c>
      <c r="DW24" s="650">
        <v>417</v>
      </c>
      <c r="DX24" s="650">
        <v>461</v>
      </c>
      <c r="DY24" s="650">
        <v>4089</v>
      </c>
      <c r="DZ24" s="650">
        <v>20</v>
      </c>
      <c r="EA24" s="650">
        <v>447</v>
      </c>
      <c r="EB24" s="650">
        <v>102</v>
      </c>
      <c r="EC24" s="650">
        <v>60</v>
      </c>
      <c r="ED24" s="650">
        <v>53</v>
      </c>
      <c r="EE24" s="650">
        <v>217</v>
      </c>
      <c r="EF24" s="650">
        <v>320</v>
      </c>
      <c r="EG24" s="650">
        <v>360</v>
      </c>
      <c r="EH24" s="650">
        <v>380</v>
      </c>
      <c r="EI24" s="650">
        <v>280</v>
      </c>
      <c r="EJ24" s="650">
        <v>323</v>
      </c>
      <c r="EK24" s="650">
        <v>356</v>
      </c>
      <c r="EL24" s="650">
        <v>473</v>
      </c>
      <c r="EM24" s="650">
        <v>612</v>
      </c>
      <c r="EN24" s="650">
        <v>662</v>
      </c>
      <c r="EO24" s="650">
        <v>4581</v>
      </c>
      <c r="EP24" s="650">
        <v>2</v>
      </c>
      <c r="EQ24" s="650">
        <v>377</v>
      </c>
      <c r="ER24" s="650">
        <v>78</v>
      </c>
      <c r="ES24" s="650">
        <v>45</v>
      </c>
      <c r="ET24" s="650">
        <v>38</v>
      </c>
      <c r="EU24" s="650">
        <v>77</v>
      </c>
      <c r="EV24" s="650">
        <v>86</v>
      </c>
      <c r="EW24" s="650">
        <v>135</v>
      </c>
      <c r="EX24" s="650">
        <v>122</v>
      </c>
      <c r="EY24" s="650">
        <v>140</v>
      </c>
      <c r="EZ24" s="650">
        <v>165</v>
      </c>
      <c r="FA24" s="650">
        <v>246</v>
      </c>
      <c r="FB24" s="650">
        <v>349</v>
      </c>
      <c r="FC24" s="650">
        <v>433</v>
      </c>
      <c r="FD24" s="650">
        <v>510</v>
      </c>
      <c r="FE24" s="650">
        <v>4439</v>
      </c>
      <c r="FF24" s="650">
        <v>1</v>
      </c>
      <c r="FG24" s="650">
        <v>500</v>
      </c>
      <c r="FH24" s="650">
        <v>115</v>
      </c>
      <c r="FI24" s="650">
        <v>71</v>
      </c>
      <c r="FJ24" s="650">
        <v>73</v>
      </c>
      <c r="FK24" s="650">
        <v>198</v>
      </c>
      <c r="FL24" s="650">
        <v>317</v>
      </c>
      <c r="FM24" s="650">
        <v>371</v>
      </c>
      <c r="FN24" s="650">
        <v>381</v>
      </c>
      <c r="FO24" s="650">
        <v>310</v>
      </c>
      <c r="FP24" s="650">
        <v>313</v>
      </c>
      <c r="FQ24" s="650">
        <v>400</v>
      </c>
      <c r="FR24" s="650">
        <v>459</v>
      </c>
      <c r="FS24" s="650">
        <v>598</v>
      </c>
      <c r="FT24" s="650">
        <v>708</v>
      </c>
      <c r="FU24" s="650">
        <v>4923</v>
      </c>
      <c r="FV24" s="650">
        <v>1</v>
      </c>
      <c r="FW24" s="650">
        <v>390</v>
      </c>
      <c r="FX24" s="650">
        <v>97</v>
      </c>
      <c r="FY24" s="650">
        <v>47</v>
      </c>
      <c r="FZ24" s="650">
        <v>50</v>
      </c>
      <c r="GA24" s="650">
        <v>69</v>
      </c>
      <c r="GB24" s="650">
        <v>76</v>
      </c>
      <c r="GC24" s="650">
        <v>116</v>
      </c>
      <c r="GD24" s="650">
        <v>135</v>
      </c>
      <c r="GE24" s="650">
        <v>176</v>
      </c>
      <c r="GF24" s="650">
        <v>197</v>
      </c>
      <c r="GG24" s="650">
        <v>261</v>
      </c>
      <c r="GH24" s="650">
        <v>357</v>
      </c>
      <c r="GI24" s="650">
        <v>447</v>
      </c>
      <c r="GJ24" s="650">
        <v>516</v>
      </c>
      <c r="GK24" s="650">
        <v>4571</v>
      </c>
      <c r="GL24" s="650">
        <v>1</v>
      </c>
      <c r="GM24" s="650">
        <v>463</v>
      </c>
      <c r="GN24" s="650">
        <v>85</v>
      </c>
      <c r="GO24" s="650">
        <v>54</v>
      </c>
      <c r="GP24" s="650">
        <v>62</v>
      </c>
      <c r="GQ24" s="650">
        <v>203</v>
      </c>
      <c r="GR24" s="650">
        <v>339</v>
      </c>
      <c r="GS24" s="650">
        <v>347</v>
      </c>
      <c r="GT24" s="650">
        <v>324</v>
      </c>
      <c r="GU24" s="650">
        <v>309</v>
      </c>
      <c r="GV24" s="650">
        <v>326</v>
      </c>
      <c r="GW24" s="650">
        <v>362</v>
      </c>
      <c r="GX24" s="650">
        <v>487</v>
      </c>
      <c r="GY24" s="650">
        <v>604</v>
      </c>
      <c r="GZ24" s="650">
        <v>693</v>
      </c>
      <c r="HA24" s="650">
        <v>4982</v>
      </c>
      <c r="HB24" s="650">
        <v>4</v>
      </c>
      <c r="HC24" s="650">
        <v>355</v>
      </c>
      <c r="HD24" s="650">
        <v>66</v>
      </c>
      <c r="HE24" s="650">
        <v>40</v>
      </c>
      <c r="HF24" s="650">
        <v>59</v>
      </c>
      <c r="HG24" s="650">
        <v>79</v>
      </c>
      <c r="HH24" s="650">
        <v>92</v>
      </c>
      <c r="HI24" s="650">
        <v>103</v>
      </c>
      <c r="HJ24" s="650">
        <v>144</v>
      </c>
      <c r="HK24" s="650">
        <v>144</v>
      </c>
      <c r="HL24" s="650">
        <v>196</v>
      </c>
      <c r="HM24" s="650">
        <v>276</v>
      </c>
      <c r="HN24" s="650">
        <v>337</v>
      </c>
      <c r="HO24" s="650">
        <v>426</v>
      </c>
      <c r="HP24" s="650">
        <v>551</v>
      </c>
      <c r="HQ24" s="650">
        <v>4731</v>
      </c>
      <c r="HR24" s="650">
        <v>1</v>
      </c>
      <c r="HS24" s="650">
        <v>516</v>
      </c>
      <c r="HT24" s="650">
        <v>81</v>
      </c>
      <c r="HU24" s="650">
        <v>50</v>
      </c>
      <c r="HV24" s="650">
        <v>77</v>
      </c>
      <c r="HW24" s="650">
        <v>199</v>
      </c>
      <c r="HX24" s="650">
        <v>308</v>
      </c>
      <c r="HY24" s="650">
        <v>341</v>
      </c>
      <c r="HZ24" s="650">
        <v>315</v>
      </c>
      <c r="IA24" s="650">
        <v>312</v>
      </c>
      <c r="IB24" s="650">
        <v>331</v>
      </c>
      <c r="IC24" s="650">
        <v>405</v>
      </c>
      <c r="ID24" s="650">
        <v>481</v>
      </c>
      <c r="IE24" s="650">
        <v>637</v>
      </c>
      <c r="IF24" s="650">
        <v>716</v>
      </c>
      <c r="IG24" s="650">
        <v>5208</v>
      </c>
      <c r="IH24" s="651">
        <v>0</v>
      </c>
      <c r="II24" s="650">
        <v>397</v>
      </c>
      <c r="IJ24" s="650">
        <v>62</v>
      </c>
      <c r="IK24" s="650">
        <v>39</v>
      </c>
      <c r="IL24" s="650">
        <v>48</v>
      </c>
      <c r="IM24" s="650">
        <v>75</v>
      </c>
      <c r="IN24" s="650">
        <v>92</v>
      </c>
      <c r="IO24" s="650">
        <v>101</v>
      </c>
      <c r="IP24" s="650">
        <v>120</v>
      </c>
      <c r="IQ24" s="650">
        <v>160</v>
      </c>
      <c r="IR24" s="650">
        <v>187</v>
      </c>
      <c r="IS24" s="650">
        <v>240</v>
      </c>
      <c r="IT24" s="650">
        <v>335</v>
      </c>
      <c r="IU24" s="650">
        <v>427</v>
      </c>
      <c r="IV24" s="650">
        <v>572</v>
      </c>
      <c r="IW24" s="650">
        <v>4972</v>
      </c>
      <c r="IX24" s="651">
        <v>0</v>
      </c>
      <c r="IY24" s="650">
        <v>496</v>
      </c>
      <c r="IZ24" s="650">
        <v>76</v>
      </c>
      <c r="JA24" s="650">
        <v>56</v>
      </c>
      <c r="JB24" s="650">
        <v>62</v>
      </c>
      <c r="JC24" s="650">
        <v>172</v>
      </c>
      <c r="JD24" s="650">
        <v>303</v>
      </c>
      <c r="JE24" s="650">
        <v>296</v>
      </c>
      <c r="JF24" s="650">
        <v>343</v>
      </c>
      <c r="JG24" s="650">
        <v>351</v>
      </c>
      <c r="JH24" s="650">
        <v>318</v>
      </c>
      <c r="JI24" s="650">
        <v>387</v>
      </c>
      <c r="JJ24" s="650">
        <v>548</v>
      </c>
      <c r="JK24" s="650">
        <v>658</v>
      </c>
      <c r="JL24" s="650">
        <v>794</v>
      </c>
      <c r="JM24" s="650">
        <v>5439</v>
      </c>
      <c r="JN24" s="651">
        <v>0</v>
      </c>
      <c r="JO24" s="650">
        <v>393</v>
      </c>
      <c r="JP24" s="650">
        <v>71</v>
      </c>
      <c r="JQ24" s="650">
        <v>38</v>
      </c>
      <c r="JR24" s="650">
        <v>43</v>
      </c>
      <c r="JS24" s="650">
        <v>89</v>
      </c>
      <c r="JT24" s="650">
        <v>85</v>
      </c>
      <c r="JU24" s="650">
        <v>124</v>
      </c>
      <c r="JV24" s="650">
        <v>140</v>
      </c>
      <c r="JW24" s="650">
        <v>164</v>
      </c>
      <c r="JX24" s="650">
        <v>203</v>
      </c>
      <c r="JY24" s="650">
        <v>269</v>
      </c>
      <c r="JZ24" s="650">
        <v>373</v>
      </c>
      <c r="KA24" s="650">
        <v>475</v>
      </c>
      <c r="KB24" s="650">
        <v>652</v>
      </c>
      <c r="KC24" s="650">
        <v>5257</v>
      </c>
      <c r="KD24" s="651">
        <v>0</v>
      </c>
      <c r="KE24" s="650">
        <v>502</v>
      </c>
      <c r="KF24" s="650">
        <v>72</v>
      </c>
      <c r="KG24" s="650">
        <v>59</v>
      </c>
      <c r="KH24" s="650">
        <v>63</v>
      </c>
      <c r="KI24" s="650">
        <v>194</v>
      </c>
      <c r="KJ24" s="650">
        <v>318</v>
      </c>
      <c r="KK24" s="650">
        <v>325</v>
      </c>
      <c r="KL24" s="650">
        <v>334</v>
      </c>
      <c r="KM24" s="650">
        <v>348</v>
      </c>
      <c r="KN24" s="650">
        <v>306</v>
      </c>
      <c r="KO24" s="650">
        <v>354</v>
      </c>
      <c r="KP24" s="650">
        <v>496</v>
      </c>
      <c r="KQ24" s="650">
        <v>693</v>
      </c>
      <c r="KR24" s="650">
        <v>888</v>
      </c>
      <c r="KS24" s="650">
        <v>5821</v>
      </c>
      <c r="KT24" s="651">
        <v>0</v>
      </c>
      <c r="KU24" s="650">
        <v>428</v>
      </c>
      <c r="KV24" s="650">
        <v>58</v>
      </c>
      <c r="KW24" s="650">
        <v>44</v>
      </c>
      <c r="KX24" s="650">
        <v>51</v>
      </c>
      <c r="KY24" s="650">
        <v>79</v>
      </c>
      <c r="KZ24" s="650">
        <v>97</v>
      </c>
      <c r="LA24" s="650">
        <v>103</v>
      </c>
      <c r="LB24" s="650">
        <v>138</v>
      </c>
      <c r="LC24" s="650">
        <v>156</v>
      </c>
      <c r="LD24" s="650">
        <v>200</v>
      </c>
      <c r="LE24" s="650">
        <v>269</v>
      </c>
      <c r="LF24" s="650">
        <v>368</v>
      </c>
      <c r="LG24" s="650">
        <v>482</v>
      </c>
      <c r="LH24" s="650">
        <v>580</v>
      </c>
      <c r="LI24" s="650">
        <v>5576</v>
      </c>
      <c r="LJ24" s="651">
        <v>0</v>
      </c>
      <c r="LK24" s="650">
        <v>502</v>
      </c>
      <c r="LL24" s="650">
        <v>73</v>
      </c>
      <c r="LM24" s="650">
        <v>59</v>
      </c>
      <c r="LN24" s="650">
        <v>52</v>
      </c>
      <c r="LO24" s="650">
        <v>193</v>
      </c>
      <c r="LP24" s="650">
        <v>315</v>
      </c>
      <c r="LQ24" s="650">
        <v>336</v>
      </c>
      <c r="LR24" s="650">
        <v>301</v>
      </c>
      <c r="LS24" s="650">
        <v>366</v>
      </c>
      <c r="LT24" s="650">
        <v>323</v>
      </c>
      <c r="LU24" s="650">
        <v>394</v>
      </c>
      <c r="LV24" s="650">
        <v>538</v>
      </c>
      <c r="LW24" s="650">
        <v>688</v>
      </c>
      <c r="LX24" s="650">
        <v>823</v>
      </c>
      <c r="LY24" s="650">
        <v>5659</v>
      </c>
      <c r="LZ24" s="650">
        <v>1</v>
      </c>
      <c r="MA24" s="650">
        <v>432</v>
      </c>
      <c r="MB24" s="650">
        <v>55</v>
      </c>
      <c r="MC24" s="650">
        <v>28</v>
      </c>
      <c r="MD24" s="650">
        <v>45</v>
      </c>
      <c r="ME24" s="650">
        <v>80</v>
      </c>
      <c r="MF24" s="650">
        <v>110</v>
      </c>
      <c r="MG24" s="650">
        <v>107</v>
      </c>
      <c r="MH24" s="650">
        <v>143</v>
      </c>
      <c r="MI24" s="650">
        <v>180</v>
      </c>
      <c r="MJ24" s="650">
        <v>192</v>
      </c>
      <c r="MK24" s="650">
        <v>259</v>
      </c>
      <c r="ML24" s="650">
        <v>358</v>
      </c>
      <c r="MM24" s="650">
        <v>484</v>
      </c>
      <c r="MN24" s="650">
        <v>619</v>
      </c>
      <c r="MO24" s="650">
        <v>5469</v>
      </c>
      <c r="MP24" s="651">
        <v>0</v>
      </c>
      <c r="MQ24" s="650">
        <v>506</v>
      </c>
      <c r="MR24" s="650">
        <v>60</v>
      </c>
      <c r="MS24" s="650">
        <v>53</v>
      </c>
      <c r="MT24" s="650">
        <v>63</v>
      </c>
      <c r="MU24" s="650">
        <v>173</v>
      </c>
      <c r="MV24" s="650">
        <v>337</v>
      </c>
      <c r="MW24" s="650">
        <v>405</v>
      </c>
      <c r="MX24" s="650">
        <v>403</v>
      </c>
      <c r="MY24" s="650">
        <v>342</v>
      </c>
      <c r="MZ24" s="650">
        <v>379</v>
      </c>
      <c r="NA24" s="650">
        <v>398</v>
      </c>
      <c r="NB24" s="650">
        <v>504</v>
      </c>
      <c r="NC24" s="650">
        <v>661</v>
      </c>
      <c r="ND24" s="650">
        <v>901</v>
      </c>
      <c r="NE24" s="650">
        <v>6085</v>
      </c>
      <c r="NF24" s="650">
        <v>9</v>
      </c>
      <c r="NG24" s="650">
        <v>359</v>
      </c>
      <c r="NH24" s="650">
        <v>63</v>
      </c>
      <c r="NI24" s="650">
        <v>30</v>
      </c>
      <c r="NJ24" s="650">
        <v>50</v>
      </c>
      <c r="NK24" s="650">
        <v>86</v>
      </c>
      <c r="NL24" s="650">
        <v>102</v>
      </c>
      <c r="NM24" s="650">
        <v>111</v>
      </c>
      <c r="NN24" s="650">
        <v>133</v>
      </c>
      <c r="NO24" s="650">
        <v>156</v>
      </c>
      <c r="NP24" s="650">
        <v>196</v>
      </c>
      <c r="NQ24" s="650">
        <v>273</v>
      </c>
      <c r="NR24" s="650">
        <v>355</v>
      </c>
      <c r="NS24" s="650">
        <v>520</v>
      </c>
      <c r="NT24" s="650">
        <v>636</v>
      </c>
      <c r="NU24" s="650">
        <v>5782</v>
      </c>
      <c r="NV24" s="652">
        <v>2</v>
      </c>
    </row>
    <row r="25" spans="2:386" ht="15" customHeight="1">
      <c r="B25" s="530" t="s">
        <v>77</v>
      </c>
      <c r="C25" s="649">
        <v>105</v>
      </c>
      <c r="D25" s="650">
        <v>37</v>
      </c>
      <c r="E25" s="650">
        <v>24</v>
      </c>
      <c r="F25" s="650">
        <v>27</v>
      </c>
      <c r="G25" s="650">
        <v>69</v>
      </c>
      <c r="H25" s="650">
        <v>128</v>
      </c>
      <c r="I25" s="650">
        <v>147</v>
      </c>
      <c r="J25" s="650">
        <v>136</v>
      </c>
      <c r="K25" s="650">
        <v>117</v>
      </c>
      <c r="L25" s="650">
        <v>90</v>
      </c>
      <c r="M25" s="650">
        <v>116</v>
      </c>
      <c r="N25" s="650">
        <v>100</v>
      </c>
      <c r="O25" s="650">
        <v>129</v>
      </c>
      <c r="P25" s="650">
        <v>151</v>
      </c>
      <c r="Q25" s="650">
        <v>875</v>
      </c>
      <c r="R25" s="651">
        <v>0</v>
      </c>
      <c r="S25" s="650">
        <v>101</v>
      </c>
      <c r="T25" s="650">
        <v>25</v>
      </c>
      <c r="U25" s="650">
        <v>13</v>
      </c>
      <c r="V25" s="650">
        <v>21</v>
      </c>
      <c r="W25" s="650">
        <v>38</v>
      </c>
      <c r="X25" s="650">
        <v>33</v>
      </c>
      <c r="Y25" s="650">
        <v>33</v>
      </c>
      <c r="Z25" s="650">
        <v>38</v>
      </c>
      <c r="AA25" s="650">
        <v>44</v>
      </c>
      <c r="AB25" s="650">
        <v>36</v>
      </c>
      <c r="AC25" s="650">
        <v>59</v>
      </c>
      <c r="AD25" s="650">
        <v>81</v>
      </c>
      <c r="AE25" s="650">
        <v>70</v>
      </c>
      <c r="AF25" s="650">
        <v>100</v>
      </c>
      <c r="AG25" s="650">
        <v>720</v>
      </c>
      <c r="AH25" s="651">
        <v>0</v>
      </c>
      <c r="AI25" s="650">
        <v>104</v>
      </c>
      <c r="AJ25" s="650">
        <v>33</v>
      </c>
      <c r="AK25" s="650">
        <v>27</v>
      </c>
      <c r="AL25" s="650">
        <v>17</v>
      </c>
      <c r="AM25" s="650">
        <v>81</v>
      </c>
      <c r="AN25" s="650">
        <v>141</v>
      </c>
      <c r="AO25" s="650">
        <v>138</v>
      </c>
      <c r="AP25" s="650">
        <v>131</v>
      </c>
      <c r="AQ25" s="650">
        <v>110</v>
      </c>
      <c r="AR25" s="650">
        <v>88</v>
      </c>
      <c r="AS25" s="650">
        <v>94</v>
      </c>
      <c r="AT25" s="650">
        <v>112</v>
      </c>
      <c r="AU25" s="650">
        <v>105</v>
      </c>
      <c r="AV25" s="650">
        <v>153</v>
      </c>
      <c r="AW25" s="650">
        <v>934</v>
      </c>
      <c r="AX25" s="650">
        <v>4</v>
      </c>
      <c r="AY25" s="650">
        <v>87</v>
      </c>
      <c r="AZ25" s="650">
        <v>24</v>
      </c>
      <c r="BA25" s="650">
        <v>21</v>
      </c>
      <c r="BB25" s="650">
        <v>12</v>
      </c>
      <c r="BC25" s="650">
        <v>18</v>
      </c>
      <c r="BD25" s="650">
        <v>34</v>
      </c>
      <c r="BE25" s="650">
        <v>33</v>
      </c>
      <c r="BF25" s="650">
        <v>33</v>
      </c>
      <c r="BG25" s="650">
        <v>46</v>
      </c>
      <c r="BH25" s="650">
        <v>41</v>
      </c>
      <c r="BI25" s="650">
        <v>66</v>
      </c>
      <c r="BJ25" s="650">
        <v>74</v>
      </c>
      <c r="BK25" s="650">
        <v>76</v>
      </c>
      <c r="BL25" s="650">
        <v>98</v>
      </c>
      <c r="BM25" s="650">
        <v>745</v>
      </c>
      <c r="BN25" s="650">
        <v>1</v>
      </c>
      <c r="BO25" s="650">
        <v>90</v>
      </c>
      <c r="BP25" s="650">
        <v>32</v>
      </c>
      <c r="BQ25" s="650">
        <v>16</v>
      </c>
      <c r="BR25" s="650">
        <v>24</v>
      </c>
      <c r="BS25" s="650">
        <v>67</v>
      </c>
      <c r="BT25" s="650">
        <v>129</v>
      </c>
      <c r="BU25" s="650">
        <v>127</v>
      </c>
      <c r="BV25" s="650">
        <v>124</v>
      </c>
      <c r="BW25" s="650">
        <v>92</v>
      </c>
      <c r="BX25" s="650">
        <v>87</v>
      </c>
      <c r="BY25" s="650">
        <v>113</v>
      </c>
      <c r="BZ25" s="650">
        <v>108</v>
      </c>
      <c r="CA25" s="650">
        <v>127</v>
      </c>
      <c r="CB25" s="650">
        <v>114</v>
      </c>
      <c r="CC25" s="650">
        <v>962</v>
      </c>
      <c r="CD25" s="650">
        <v>6</v>
      </c>
      <c r="CE25" s="650">
        <v>82</v>
      </c>
      <c r="CF25" s="650">
        <v>21</v>
      </c>
      <c r="CG25" s="650">
        <v>15</v>
      </c>
      <c r="CH25" s="650">
        <v>13</v>
      </c>
      <c r="CI25" s="650">
        <v>17</v>
      </c>
      <c r="CJ25" s="650">
        <v>35</v>
      </c>
      <c r="CK25" s="650">
        <v>45</v>
      </c>
      <c r="CL25" s="650">
        <v>42</v>
      </c>
      <c r="CM25" s="650">
        <v>25</v>
      </c>
      <c r="CN25" s="650">
        <v>40</v>
      </c>
      <c r="CO25" s="650">
        <v>58</v>
      </c>
      <c r="CP25" s="650">
        <v>70</v>
      </c>
      <c r="CQ25" s="650">
        <v>92</v>
      </c>
      <c r="CR25" s="650">
        <v>117</v>
      </c>
      <c r="CS25" s="650">
        <v>765</v>
      </c>
      <c r="CT25" s="650">
        <v>1</v>
      </c>
      <c r="CU25" s="650">
        <v>83</v>
      </c>
      <c r="CV25" s="650">
        <v>25</v>
      </c>
      <c r="CW25" s="650">
        <v>20</v>
      </c>
      <c r="CX25" s="650">
        <v>25</v>
      </c>
      <c r="CY25" s="650">
        <v>66</v>
      </c>
      <c r="CZ25" s="650">
        <v>116</v>
      </c>
      <c r="DA25" s="650">
        <v>140</v>
      </c>
      <c r="DB25" s="650">
        <v>135</v>
      </c>
      <c r="DC25" s="650">
        <v>103</v>
      </c>
      <c r="DD25" s="650">
        <v>92</v>
      </c>
      <c r="DE25" s="650">
        <v>103</v>
      </c>
      <c r="DF25" s="650">
        <v>120</v>
      </c>
      <c r="DG25" s="650">
        <v>122</v>
      </c>
      <c r="DH25" s="650">
        <v>123</v>
      </c>
      <c r="DI25" s="650">
        <v>981</v>
      </c>
      <c r="DJ25" s="650">
        <v>10</v>
      </c>
      <c r="DK25" s="650">
        <v>79</v>
      </c>
      <c r="DL25" s="650">
        <v>25</v>
      </c>
      <c r="DM25" s="650">
        <v>12</v>
      </c>
      <c r="DN25" s="650">
        <v>10</v>
      </c>
      <c r="DO25" s="650">
        <v>17</v>
      </c>
      <c r="DP25" s="650">
        <v>20</v>
      </c>
      <c r="DQ25" s="650">
        <v>41</v>
      </c>
      <c r="DR25" s="650">
        <v>26</v>
      </c>
      <c r="DS25" s="650">
        <v>32</v>
      </c>
      <c r="DT25" s="650">
        <v>41</v>
      </c>
      <c r="DU25" s="650">
        <v>54</v>
      </c>
      <c r="DV25" s="650">
        <v>68</v>
      </c>
      <c r="DW25" s="650">
        <v>73</v>
      </c>
      <c r="DX25" s="650">
        <v>88</v>
      </c>
      <c r="DY25" s="650">
        <v>751</v>
      </c>
      <c r="DZ25" s="650">
        <v>11</v>
      </c>
      <c r="EA25" s="650">
        <v>74</v>
      </c>
      <c r="EB25" s="650">
        <v>23</v>
      </c>
      <c r="EC25" s="650">
        <v>7</v>
      </c>
      <c r="ED25" s="650">
        <v>13</v>
      </c>
      <c r="EE25" s="650">
        <v>72</v>
      </c>
      <c r="EF25" s="650">
        <v>131</v>
      </c>
      <c r="EG25" s="650">
        <v>123</v>
      </c>
      <c r="EH25" s="650">
        <v>106</v>
      </c>
      <c r="EI25" s="650">
        <v>92</v>
      </c>
      <c r="EJ25" s="650">
        <v>96</v>
      </c>
      <c r="EK25" s="650">
        <v>94</v>
      </c>
      <c r="EL25" s="650">
        <v>114</v>
      </c>
      <c r="EM25" s="650">
        <v>113</v>
      </c>
      <c r="EN25" s="650">
        <v>146</v>
      </c>
      <c r="EO25" s="650">
        <v>1022</v>
      </c>
      <c r="EP25" s="650">
        <v>4</v>
      </c>
      <c r="EQ25" s="650">
        <v>71</v>
      </c>
      <c r="ER25" s="650">
        <v>20</v>
      </c>
      <c r="ES25" s="650">
        <v>13</v>
      </c>
      <c r="ET25" s="650">
        <v>10</v>
      </c>
      <c r="EU25" s="650">
        <v>24</v>
      </c>
      <c r="EV25" s="650">
        <v>26</v>
      </c>
      <c r="EW25" s="650">
        <v>31</v>
      </c>
      <c r="EX25" s="650">
        <v>36</v>
      </c>
      <c r="EY25" s="650">
        <v>33</v>
      </c>
      <c r="EZ25" s="650">
        <v>41</v>
      </c>
      <c r="FA25" s="650">
        <v>55</v>
      </c>
      <c r="FB25" s="650">
        <v>82</v>
      </c>
      <c r="FC25" s="650">
        <v>72</v>
      </c>
      <c r="FD25" s="650">
        <v>101</v>
      </c>
      <c r="FE25" s="650">
        <v>759</v>
      </c>
      <c r="FF25" s="650">
        <v>1</v>
      </c>
      <c r="FG25" s="650">
        <v>61</v>
      </c>
      <c r="FH25" s="650">
        <v>32</v>
      </c>
      <c r="FI25" s="650">
        <v>10</v>
      </c>
      <c r="FJ25" s="650">
        <v>25</v>
      </c>
      <c r="FK25" s="650">
        <v>63</v>
      </c>
      <c r="FL25" s="650">
        <v>103</v>
      </c>
      <c r="FM25" s="650">
        <v>88</v>
      </c>
      <c r="FN25" s="650">
        <v>89</v>
      </c>
      <c r="FO25" s="650">
        <v>86</v>
      </c>
      <c r="FP25" s="650">
        <v>76</v>
      </c>
      <c r="FQ25" s="650">
        <v>92</v>
      </c>
      <c r="FR25" s="650">
        <v>118</v>
      </c>
      <c r="FS25" s="650">
        <v>127</v>
      </c>
      <c r="FT25" s="650">
        <v>139</v>
      </c>
      <c r="FU25" s="650">
        <v>1107</v>
      </c>
      <c r="FV25" s="650">
        <v>2</v>
      </c>
      <c r="FW25" s="650">
        <v>57</v>
      </c>
      <c r="FX25" s="650">
        <v>19</v>
      </c>
      <c r="FY25" s="650">
        <v>15</v>
      </c>
      <c r="FZ25" s="650">
        <v>19</v>
      </c>
      <c r="GA25" s="650">
        <v>35</v>
      </c>
      <c r="GB25" s="650">
        <v>24</v>
      </c>
      <c r="GC25" s="650">
        <v>32</v>
      </c>
      <c r="GD25" s="650">
        <v>33</v>
      </c>
      <c r="GE25" s="650">
        <v>29</v>
      </c>
      <c r="GF25" s="650">
        <v>36</v>
      </c>
      <c r="GG25" s="650">
        <v>59</v>
      </c>
      <c r="GH25" s="650">
        <v>56</v>
      </c>
      <c r="GI25" s="650">
        <v>80</v>
      </c>
      <c r="GJ25" s="650">
        <v>111</v>
      </c>
      <c r="GK25" s="650">
        <v>841</v>
      </c>
      <c r="GL25" s="651">
        <v>0</v>
      </c>
      <c r="GM25" s="650">
        <v>66</v>
      </c>
      <c r="GN25" s="650">
        <v>26</v>
      </c>
      <c r="GO25" s="650">
        <v>14</v>
      </c>
      <c r="GP25" s="650">
        <v>16</v>
      </c>
      <c r="GQ25" s="650">
        <v>48</v>
      </c>
      <c r="GR25" s="650">
        <v>83</v>
      </c>
      <c r="GS25" s="650">
        <v>81</v>
      </c>
      <c r="GT25" s="650">
        <v>110</v>
      </c>
      <c r="GU25" s="650">
        <v>74</v>
      </c>
      <c r="GV25" s="650">
        <v>79</v>
      </c>
      <c r="GW25" s="650">
        <v>89</v>
      </c>
      <c r="GX25" s="650">
        <v>111</v>
      </c>
      <c r="GY25" s="650">
        <v>124</v>
      </c>
      <c r="GZ25" s="650">
        <v>165</v>
      </c>
      <c r="HA25" s="650">
        <v>1074</v>
      </c>
      <c r="HB25" s="651">
        <v>0</v>
      </c>
      <c r="HC25" s="650">
        <v>47</v>
      </c>
      <c r="HD25" s="650">
        <v>21</v>
      </c>
      <c r="HE25" s="650">
        <v>10</v>
      </c>
      <c r="HF25" s="650">
        <v>19</v>
      </c>
      <c r="HG25" s="650">
        <v>19</v>
      </c>
      <c r="HH25" s="650">
        <v>21</v>
      </c>
      <c r="HI25" s="650">
        <v>19</v>
      </c>
      <c r="HJ25" s="650">
        <v>39</v>
      </c>
      <c r="HK25" s="650">
        <v>46</v>
      </c>
      <c r="HL25" s="650">
        <v>51</v>
      </c>
      <c r="HM25" s="650">
        <v>56</v>
      </c>
      <c r="HN25" s="650">
        <v>70</v>
      </c>
      <c r="HO25" s="650">
        <v>91</v>
      </c>
      <c r="HP25" s="650">
        <v>102</v>
      </c>
      <c r="HQ25" s="650">
        <v>851</v>
      </c>
      <c r="HR25" s="651">
        <v>0</v>
      </c>
      <c r="HS25" s="650">
        <v>92</v>
      </c>
      <c r="HT25" s="650">
        <v>19</v>
      </c>
      <c r="HU25" s="650">
        <v>11</v>
      </c>
      <c r="HV25" s="650">
        <v>19</v>
      </c>
      <c r="HW25" s="650">
        <v>57</v>
      </c>
      <c r="HX25" s="650">
        <v>81</v>
      </c>
      <c r="HY25" s="650">
        <v>93</v>
      </c>
      <c r="HZ25" s="650">
        <v>80</v>
      </c>
      <c r="IA25" s="650">
        <v>74</v>
      </c>
      <c r="IB25" s="650">
        <v>75</v>
      </c>
      <c r="IC25" s="650">
        <v>83</v>
      </c>
      <c r="ID25" s="650">
        <v>91</v>
      </c>
      <c r="IE25" s="650">
        <v>105</v>
      </c>
      <c r="IF25" s="650">
        <v>129</v>
      </c>
      <c r="IG25" s="650">
        <v>1084</v>
      </c>
      <c r="IH25" s="651">
        <v>0</v>
      </c>
      <c r="II25" s="650">
        <v>66</v>
      </c>
      <c r="IJ25" s="650">
        <v>16</v>
      </c>
      <c r="IK25" s="650">
        <v>10</v>
      </c>
      <c r="IL25" s="650">
        <v>12</v>
      </c>
      <c r="IM25" s="650">
        <v>14</v>
      </c>
      <c r="IN25" s="650">
        <v>26</v>
      </c>
      <c r="IO25" s="650">
        <v>27</v>
      </c>
      <c r="IP25" s="650">
        <v>33</v>
      </c>
      <c r="IQ25" s="650">
        <v>32</v>
      </c>
      <c r="IR25" s="650">
        <v>39</v>
      </c>
      <c r="IS25" s="650">
        <v>47</v>
      </c>
      <c r="IT25" s="650">
        <v>86</v>
      </c>
      <c r="IU25" s="650">
        <v>83</v>
      </c>
      <c r="IV25" s="650">
        <v>102</v>
      </c>
      <c r="IW25" s="650">
        <v>914</v>
      </c>
      <c r="IX25" s="651">
        <v>0</v>
      </c>
      <c r="IY25" s="650">
        <v>86</v>
      </c>
      <c r="IZ25" s="650">
        <v>23</v>
      </c>
      <c r="JA25" s="650">
        <v>20</v>
      </c>
      <c r="JB25" s="650">
        <v>25</v>
      </c>
      <c r="JC25" s="650">
        <v>53</v>
      </c>
      <c r="JD25" s="650">
        <v>68</v>
      </c>
      <c r="JE25" s="650">
        <v>90</v>
      </c>
      <c r="JF25" s="650">
        <v>78</v>
      </c>
      <c r="JG25" s="650">
        <v>71</v>
      </c>
      <c r="JH25" s="650">
        <v>74</v>
      </c>
      <c r="JI25" s="650">
        <v>91</v>
      </c>
      <c r="JJ25" s="650">
        <v>99</v>
      </c>
      <c r="JK25" s="650">
        <v>136</v>
      </c>
      <c r="JL25" s="650">
        <v>159</v>
      </c>
      <c r="JM25" s="650">
        <v>1208</v>
      </c>
      <c r="JN25" s="651">
        <v>0</v>
      </c>
      <c r="JO25" s="650">
        <v>85</v>
      </c>
      <c r="JP25" s="650">
        <v>12</v>
      </c>
      <c r="JQ25" s="650">
        <v>11</v>
      </c>
      <c r="JR25" s="650">
        <v>6</v>
      </c>
      <c r="JS25" s="650">
        <v>23</v>
      </c>
      <c r="JT25" s="650">
        <v>24</v>
      </c>
      <c r="JU25" s="650">
        <v>26</v>
      </c>
      <c r="JV25" s="650">
        <v>38</v>
      </c>
      <c r="JW25" s="650">
        <v>33</v>
      </c>
      <c r="JX25" s="650">
        <v>48</v>
      </c>
      <c r="JY25" s="650">
        <v>66</v>
      </c>
      <c r="JZ25" s="650">
        <v>69</v>
      </c>
      <c r="KA25" s="650">
        <v>82</v>
      </c>
      <c r="KB25" s="650">
        <v>108</v>
      </c>
      <c r="KC25" s="650">
        <v>969</v>
      </c>
      <c r="KD25" s="651">
        <v>0</v>
      </c>
      <c r="KE25" s="650">
        <v>90</v>
      </c>
      <c r="KF25" s="650">
        <v>16</v>
      </c>
      <c r="KG25" s="650">
        <v>11</v>
      </c>
      <c r="KH25" s="650">
        <v>25</v>
      </c>
      <c r="KI25" s="650">
        <v>48</v>
      </c>
      <c r="KJ25" s="650">
        <v>84</v>
      </c>
      <c r="KK25" s="650">
        <v>69</v>
      </c>
      <c r="KL25" s="650">
        <v>77</v>
      </c>
      <c r="KM25" s="650">
        <v>91</v>
      </c>
      <c r="KN25" s="650">
        <v>79</v>
      </c>
      <c r="KO25" s="650">
        <v>89</v>
      </c>
      <c r="KP25" s="650">
        <v>107</v>
      </c>
      <c r="KQ25" s="650">
        <v>126</v>
      </c>
      <c r="KR25" s="650">
        <v>149</v>
      </c>
      <c r="KS25" s="650">
        <v>1245</v>
      </c>
      <c r="KT25" s="650">
        <v>1</v>
      </c>
      <c r="KU25" s="650">
        <v>75</v>
      </c>
      <c r="KV25" s="650">
        <v>10</v>
      </c>
      <c r="KW25" s="650">
        <v>10</v>
      </c>
      <c r="KX25" s="650">
        <v>7</v>
      </c>
      <c r="KY25" s="650">
        <v>17</v>
      </c>
      <c r="KZ25" s="650">
        <v>23</v>
      </c>
      <c r="LA25" s="650">
        <v>26</v>
      </c>
      <c r="LB25" s="650">
        <v>27</v>
      </c>
      <c r="LC25" s="650">
        <v>36</v>
      </c>
      <c r="LD25" s="650">
        <v>45</v>
      </c>
      <c r="LE25" s="650">
        <v>57</v>
      </c>
      <c r="LF25" s="650">
        <v>74</v>
      </c>
      <c r="LG25" s="650">
        <v>105</v>
      </c>
      <c r="LH25" s="650">
        <v>119</v>
      </c>
      <c r="LI25" s="650">
        <v>1014</v>
      </c>
      <c r="LJ25" s="651">
        <v>0</v>
      </c>
      <c r="LK25" s="650">
        <v>100</v>
      </c>
      <c r="LL25" s="650">
        <v>15</v>
      </c>
      <c r="LM25" s="650">
        <v>12</v>
      </c>
      <c r="LN25" s="650">
        <v>21</v>
      </c>
      <c r="LO25" s="650">
        <v>53</v>
      </c>
      <c r="LP25" s="650">
        <v>70</v>
      </c>
      <c r="LQ25" s="650">
        <v>95</v>
      </c>
      <c r="LR25" s="650">
        <v>74</v>
      </c>
      <c r="LS25" s="650">
        <v>98</v>
      </c>
      <c r="LT25" s="650">
        <v>73</v>
      </c>
      <c r="LU25" s="650">
        <v>100</v>
      </c>
      <c r="LV25" s="650">
        <v>102</v>
      </c>
      <c r="LW25" s="650">
        <v>143</v>
      </c>
      <c r="LX25" s="650">
        <v>188</v>
      </c>
      <c r="LY25" s="650">
        <v>1259</v>
      </c>
      <c r="LZ25" s="651">
        <v>0</v>
      </c>
      <c r="MA25" s="650">
        <v>68</v>
      </c>
      <c r="MB25" s="650">
        <v>21</v>
      </c>
      <c r="MC25" s="650">
        <v>7</v>
      </c>
      <c r="MD25" s="650">
        <v>10</v>
      </c>
      <c r="ME25" s="650">
        <v>17</v>
      </c>
      <c r="MF25" s="650">
        <v>17</v>
      </c>
      <c r="MG25" s="650">
        <v>18</v>
      </c>
      <c r="MH25" s="650">
        <v>22</v>
      </c>
      <c r="MI25" s="650">
        <v>48</v>
      </c>
      <c r="MJ25" s="650">
        <v>45</v>
      </c>
      <c r="MK25" s="650">
        <v>53</v>
      </c>
      <c r="ML25" s="650">
        <v>67</v>
      </c>
      <c r="MM25" s="650">
        <v>109</v>
      </c>
      <c r="MN25" s="650">
        <v>125</v>
      </c>
      <c r="MO25" s="650">
        <v>979</v>
      </c>
      <c r="MP25" s="651">
        <v>0</v>
      </c>
      <c r="MQ25" s="650">
        <v>90</v>
      </c>
      <c r="MR25" s="650">
        <v>21</v>
      </c>
      <c r="MS25" s="650">
        <v>10</v>
      </c>
      <c r="MT25" s="650">
        <v>15</v>
      </c>
      <c r="MU25" s="650">
        <v>63</v>
      </c>
      <c r="MV25" s="650">
        <v>80</v>
      </c>
      <c r="MW25" s="650">
        <v>106</v>
      </c>
      <c r="MX25" s="650">
        <v>106</v>
      </c>
      <c r="MY25" s="650">
        <v>105</v>
      </c>
      <c r="MZ25" s="650">
        <v>81</v>
      </c>
      <c r="NA25" s="650">
        <v>92</v>
      </c>
      <c r="NB25" s="650">
        <v>122</v>
      </c>
      <c r="NC25" s="650">
        <v>158</v>
      </c>
      <c r="ND25" s="650">
        <v>149</v>
      </c>
      <c r="NE25" s="650">
        <v>1273</v>
      </c>
      <c r="NF25" s="650">
        <v>1</v>
      </c>
      <c r="NG25" s="650">
        <v>85</v>
      </c>
      <c r="NH25" s="650">
        <v>14</v>
      </c>
      <c r="NI25" s="650">
        <v>7</v>
      </c>
      <c r="NJ25" s="650">
        <v>9</v>
      </c>
      <c r="NK25" s="650">
        <v>13</v>
      </c>
      <c r="NL25" s="650">
        <v>22</v>
      </c>
      <c r="NM25" s="650">
        <v>32</v>
      </c>
      <c r="NN25" s="650">
        <v>35</v>
      </c>
      <c r="NO25" s="650">
        <v>43</v>
      </c>
      <c r="NP25" s="650">
        <v>52</v>
      </c>
      <c r="NQ25" s="650">
        <v>50</v>
      </c>
      <c r="NR25" s="650">
        <v>66</v>
      </c>
      <c r="NS25" s="650">
        <v>110</v>
      </c>
      <c r="NT25" s="650">
        <v>116</v>
      </c>
      <c r="NU25" s="650">
        <v>1055</v>
      </c>
      <c r="NV25" s="652">
        <v>2</v>
      </c>
    </row>
    <row r="26" spans="2:386" ht="15" customHeight="1">
      <c r="B26" s="530" t="s">
        <v>62</v>
      </c>
      <c r="C26" s="649">
        <v>106</v>
      </c>
      <c r="D26" s="650">
        <v>43</v>
      </c>
      <c r="E26" s="650">
        <v>22</v>
      </c>
      <c r="F26" s="650">
        <v>38</v>
      </c>
      <c r="G26" s="650">
        <v>86</v>
      </c>
      <c r="H26" s="650">
        <v>143</v>
      </c>
      <c r="I26" s="650">
        <v>167</v>
      </c>
      <c r="J26" s="650">
        <v>166</v>
      </c>
      <c r="K26" s="650">
        <v>163</v>
      </c>
      <c r="L26" s="650">
        <v>140</v>
      </c>
      <c r="M26" s="650">
        <v>144</v>
      </c>
      <c r="N26" s="650">
        <v>200</v>
      </c>
      <c r="O26" s="650">
        <v>212</v>
      </c>
      <c r="P26" s="650">
        <v>252</v>
      </c>
      <c r="Q26" s="650">
        <v>1753</v>
      </c>
      <c r="R26" s="651">
        <v>0</v>
      </c>
      <c r="S26" s="650">
        <v>83</v>
      </c>
      <c r="T26" s="650">
        <v>32</v>
      </c>
      <c r="U26" s="650">
        <v>21</v>
      </c>
      <c r="V26" s="650">
        <v>26</v>
      </c>
      <c r="W26" s="650">
        <v>41</v>
      </c>
      <c r="X26" s="650">
        <v>39</v>
      </c>
      <c r="Y26" s="650">
        <v>51</v>
      </c>
      <c r="Z26" s="650">
        <v>61</v>
      </c>
      <c r="AA26" s="650">
        <v>54</v>
      </c>
      <c r="AB26" s="650">
        <v>63</v>
      </c>
      <c r="AC26" s="650">
        <v>86</v>
      </c>
      <c r="AD26" s="650">
        <v>123</v>
      </c>
      <c r="AE26" s="650">
        <v>134</v>
      </c>
      <c r="AF26" s="650">
        <v>132</v>
      </c>
      <c r="AG26" s="650">
        <v>1421</v>
      </c>
      <c r="AH26" s="650">
        <v>1</v>
      </c>
      <c r="AI26" s="650">
        <v>122</v>
      </c>
      <c r="AJ26" s="650">
        <v>28</v>
      </c>
      <c r="AK26" s="650">
        <v>26</v>
      </c>
      <c r="AL26" s="650">
        <v>28</v>
      </c>
      <c r="AM26" s="650">
        <v>74</v>
      </c>
      <c r="AN26" s="650">
        <v>140</v>
      </c>
      <c r="AO26" s="650">
        <v>159</v>
      </c>
      <c r="AP26" s="650">
        <v>134</v>
      </c>
      <c r="AQ26" s="650">
        <v>157</v>
      </c>
      <c r="AR26" s="650">
        <v>137</v>
      </c>
      <c r="AS26" s="650">
        <v>148</v>
      </c>
      <c r="AT26" s="650">
        <v>192</v>
      </c>
      <c r="AU26" s="650">
        <v>213</v>
      </c>
      <c r="AV26" s="650">
        <v>242</v>
      </c>
      <c r="AW26" s="650">
        <v>1612</v>
      </c>
      <c r="AX26" s="650">
        <v>5</v>
      </c>
      <c r="AY26" s="650">
        <v>81</v>
      </c>
      <c r="AZ26" s="650">
        <v>33</v>
      </c>
      <c r="BA26" s="650">
        <v>27</v>
      </c>
      <c r="BB26" s="650">
        <v>18</v>
      </c>
      <c r="BC26" s="650">
        <v>38</v>
      </c>
      <c r="BD26" s="650">
        <v>42</v>
      </c>
      <c r="BE26" s="650">
        <v>51</v>
      </c>
      <c r="BF26" s="650">
        <v>49</v>
      </c>
      <c r="BG26" s="650">
        <v>55</v>
      </c>
      <c r="BH26" s="650">
        <v>63</v>
      </c>
      <c r="BI26" s="650">
        <v>75</v>
      </c>
      <c r="BJ26" s="650">
        <v>104</v>
      </c>
      <c r="BK26" s="650">
        <v>138</v>
      </c>
      <c r="BL26" s="650">
        <v>162</v>
      </c>
      <c r="BM26" s="650">
        <v>1492</v>
      </c>
      <c r="BN26" s="650">
        <v>2</v>
      </c>
      <c r="BO26" s="650">
        <v>117</v>
      </c>
      <c r="BP26" s="650">
        <v>33</v>
      </c>
      <c r="BQ26" s="650">
        <v>28</v>
      </c>
      <c r="BR26" s="650">
        <v>35</v>
      </c>
      <c r="BS26" s="650">
        <v>69</v>
      </c>
      <c r="BT26" s="650">
        <v>132</v>
      </c>
      <c r="BU26" s="650">
        <v>191</v>
      </c>
      <c r="BV26" s="650">
        <v>153</v>
      </c>
      <c r="BW26" s="650">
        <v>128</v>
      </c>
      <c r="BX26" s="650">
        <v>147</v>
      </c>
      <c r="BY26" s="650">
        <v>140</v>
      </c>
      <c r="BZ26" s="650">
        <v>175</v>
      </c>
      <c r="CA26" s="650">
        <v>208</v>
      </c>
      <c r="CB26" s="650">
        <v>228</v>
      </c>
      <c r="CC26" s="650">
        <v>1781</v>
      </c>
      <c r="CD26" s="650">
        <v>4</v>
      </c>
      <c r="CE26" s="650">
        <v>100</v>
      </c>
      <c r="CF26" s="650">
        <v>38</v>
      </c>
      <c r="CG26" s="650">
        <v>33</v>
      </c>
      <c r="CH26" s="650">
        <v>17</v>
      </c>
      <c r="CI26" s="650">
        <v>34</v>
      </c>
      <c r="CJ26" s="650">
        <v>39</v>
      </c>
      <c r="CK26" s="650">
        <v>47</v>
      </c>
      <c r="CL26" s="650">
        <v>47</v>
      </c>
      <c r="CM26" s="650">
        <v>47</v>
      </c>
      <c r="CN26" s="650">
        <v>68</v>
      </c>
      <c r="CO26" s="650">
        <v>85</v>
      </c>
      <c r="CP26" s="650">
        <v>92</v>
      </c>
      <c r="CQ26" s="650">
        <v>119</v>
      </c>
      <c r="CR26" s="650">
        <v>155</v>
      </c>
      <c r="CS26" s="650">
        <v>1618</v>
      </c>
      <c r="CT26" s="650">
        <v>3</v>
      </c>
      <c r="CU26" s="650">
        <v>101</v>
      </c>
      <c r="CV26" s="650">
        <v>44</v>
      </c>
      <c r="CW26" s="650">
        <v>30</v>
      </c>
      <c r="CX26" s="650">
        <v>29</v>
      </c>
      <c r="CY26" s="650">
        <v>87</v>
      </c>
      <c r="CZ26" s="650">
        <v>123</v>
      </c>
      <c r="DA26" s="650">
        <v>153</v>
      </c>
      <c r="DB26" s="650">
        <v>153</v>
      </c>
      <c r="DC26" s="650">
        <v>122</v>
      </c>
      <c r="DD26" s="650">
        <v>126</v>
      </c>
      <c r="DE26" s="650">
        <v>140</v>
      </c>
      <c r="DF26" s="650">
        <v>184</v>
      </c>
      <c r="DG26" s="650">
        <v>210</v>
      </c>
      <c r="DH26" s="650">
        <v>224</v>
      </c>
      <c r="DI26" s="650">
        <v>1796</v>
      </c>
      <c r="DJ26" s="650">
        <v>6</v>
      </c>
      <c r="DK26" s="650">
        <v>83</v>
      </c>
      <c r="DL26" s="650">
        <v>32</v>
      </c>
      <c r="DM26" s="650">
        <v>23</v>
      </c>
      <c r="DN26" s="650">
        <v>20</v>
      </c>
      <c r="DO26" s="650">
        <v>35</v>
      </c>
      <c r="DP26" s="650">
        <v>21</v>
      </c>
      <c r="DQ26" s="650">
        <v>36</v>
      </c>
      <c r="DR26" s="650">
        <v>55</v>
      </c>
      <c r="DS26" s="650">
        <v>45</v>
      </c>
      <c r="DT26" s="650">
        <v>58</v>
      </c>
      <c r="DU26" s="650">
        <v>80</v>
      </c>
      <c r="DV26" s="650">
        <v>102</v>
      </c>
      <c r="DW26" s="650">
        <v>125</v>
      </c>
      <c r="DX26" s="650">
        <v>130</v>
      </c>
      <c r="DY26" s="650">
        <v>1521</v>
      </c>
      <c r="DZ26" s="650">
        <v>10</v>
      </c>
      <c r="EA26" s="650">
        <v>106</v>
      </c>
      <c r="EB26" s="650">
        <v>39</v>
      </c>
      <c r="EC26" s="650">
        <v>26</v>
      </c>
      <c r="ED26" s="650">
        <v>36</v>
      </c>
      <c r="EE26" s="650">
        <v>74</v>
      </c>
      <c r="EF26" s="650">
        <v>136</v>
      </c>
      <c r="EG26" s="650">
        <v>118</v>
      </c>
      <c r="EH26" s="650">
        <v>123</v>
      </c>
      <c r="EI26" s="650">
        <v>115</v>
      </c>
      <c r="EJ26" s="650">
        <v>129</v>
      </c>
      <c r="EK26" s="650">
        <v>131</v>
      </c>
      <c r="EL26" s="650">
        <v>164</v>
      </c>
      <c r="EM26" s="650">
        <v>214</v>
      </c>
      <c r="EN26" s="650">
        <v>243</v>
      </c>
      <c r="EO26" s="650">
        <v>1862</v>
      </c>
      <c r="EP26" s="650">
        <v>5</v>
      </c>
      <c r="EQ26" s="650">
        <v>73</v>
      </c>
      <c r="ER26" s="650">
        <v>34</v>
      </c>
      <c r="ES26" s="650">
        <v>19</v>
      </c>
      <c r="ET26" s="650">
        <v>31</v>
      </c>
      <c r="EU26" s="650">
        <v>35</v>
      </c>
      <c r="EV26" s="650">
        <v>32</v>
      </c>
      <c r="EW26" s="650">
        <v>53</v>
      </c>
      <c r="EX26" s="650">
        <v>38</v>
      </c>
      <c r="EY26" s="650">
        <v>51</v>
      </c>
      <c r="EZ26" s="650">
        <v>59</v>
      </c>
      <c r="FA26" s="650">
        <v>91</v>
      </c>
      <c r="FB26" s="650">
        <v>116</v>
      </c>
      <c r="FC26" s="650">
        <v>135</v>
      </c>
      <c r="FD26" s="650">
        <v>164</v>
      </c>
      <c r="FE26" s="650">
        <v>1665</v>
      </c>
      <c r="FF26" s="650">
        <v>2</v>
      </c>
      <c r="FG26" s="650">
        <v>102</v>
      </c>
      <c r="FH26" s="650">
        <v>38</v>
      </c>
      <c r="FI26" s="650">
        <v>25</v>
      </c>
      <c r="FJ26" s="650">
        <v>27</v>
      </c>
      <c r="FK26" s="650">
        <v>77</v>
      </c>
      <c r="FL26" s="650">
        <v>110</v>
      </c>
      <c r="FM26" s="650">
        <v>108</v>
      </c>
      <c r="FN26" s="650">
        <v>128</v>
      </c>
      <c r="FO26" s="650">
        <v>110</v>
      </c>
      <c r="FP26" s="650">
        <v>110</v>
      </c>
      <c r="FQ26" s="650">
        <v>143</v>
      </c>
      <c r="FR26" s="650">
        <v>162</v>
      </c>
      <c r="FS26" s="650">
        <v>224</v>
      </c>
      <c r="FT26" s="650">
        <v>265</v>
      </c>
      <c r="FU26" s="650">
        <v>1899</v>
      </c>
      <c r="FV26" s="650">
        <v>6</v>
      </c>
      <c r="FW26" s="650">
        <v>69</v>
      </c>
      <c r="FX26" s="650">
        <v>20</v>
      </c>
      <c r="FY26" s="650">
        <v>17</v>
      </c>
      <c r="FZ26" s="650">
        <v>25</v>
      </c>
      <c r="GA26" s="650">
        <v>36</v>
      </c>
      <c r="GB26" s="650">
        <v>33</v>
      </c>
      <c r="GC26" s="650">
        <v>27</v>
      </c>
      <c r="GD26" s="650">
        <v>44</v>
      </c>
      <c r="GE26" s="650">
        <v>37</v>
      </c>
      <c r="GF26" s="650">
        <v>69</v>
      </c>
      <c r="GG26" s="650">
        <v>80</v>
      </c>
      <c r="GH26" s="650">
        <v>103</v>
      </c>
      <c r="GI26" s="650">
        <v>132</v>
      </c>
      <c r="GJ26" s="650">
        <v>142</v>
      </c>
      <c r="GK26" s="650">
        <v>1801</v>
      </c>
      <c r="GL26" s="650">
        <v>8</v>
      </c>
      <c r="GM26" s="650">
        <v>94</v>
      </c>
      <c r="GN26" s="650">
        <v>36</v>
      </c>
      <c r="GO26" s="650">
        <v>15</v>
      </c>
      <c r="GP26" s="650">
        <v>38</v>
      </c>
      <c r="GQ26" s="650">
        <v>45</v>
      </c>
      <c r="GR26" s="650">
        <v>97</v>
      </c>
      <c r="GS26" s="650">
        <v>105</v>
      </c>
      <c r="GT26" s="650">
        <v>112</v>
      </c>
      <c r="GU26" s="650">
        <v>108</v>
      </c>
      <c r="GV26" s="650">
        <v>121</v>
      </c>
      <c r="GW26" s="650">
        <v>132</v>
      </c>
      <c r="GX26" s="650">
        <v>164</v>
      </c>
      <c r="GY26" s="650">
        <v>231</v>
      </c>
      <c r="GZ26" s="650">
        <v>271</v>
      </c>
      <c r="HA26" s="650">
        <v>1894</v>
      </c>
      <c r="HB26" s="650">
        <v>6</v>
      </c>
      <c r="HC26" s="650">
        <v>84</v>
      </c>
      <c r="HD26" s="650">
        <v>24</v>
      </c>
      <c r="HE26" s="650">
        <v>13</v>
      </c>
      <c r="HF26" s="650">
        <v>17</v>
      </c>
      <c r="HG26" s="650">
        <v>26</v>
      </c>
      <c r="HH26" s="650">
        <v>34</v>
      </c>
      <c r="HI26" s="650">
        <v>30</v>
      </c>
      <c r="HJ26" s="650">
        <v>38</v>
      </c>
      <c r="HK26" s="650">
        <v>61</v>
      </c>
      <c r="HL26" s="650">
        <v>62</v>
      </c>
      <c r="HM26" s="650">
        <v>83</v>
      </c>
      <c r="HN26" s="650">
        <v>87</v>
      </c>
      <c r="HO26" s="650">
        <v>148</v>
      </c>
      <c r="HP26" s="650">
        <v>163</v>
      </c>
      <c r="HQ26" s="650">
        <v>1720</v>
      </c>
      <c r="HR26" s="650">
        <v>2</v>
      </c>
      <c r="HS26" s="650">
        <v>117</v>
      </c>
      <c r="HT26" s="650">
        <v>20</v>
      </c>
      <c r="HU26" s="650">
        <v>21</v>
      </c>
      <c r="HV26" s="650">
        <v>22</v>
      </c>
      <c r="HW26" s="650">
        <v>72</v>
      </c>
      <c r="HX26" s="650">
        <v>100</v>
      </c>
      <c r="HY26" s="650">
        <v>98</v>
      </c>
      <c r="HZ26" s="650">
        <v>100</v>
      </c>
      <c r="IA26" s="650">
        <v>106</v>
      </c>
      <c r="IB26" s="650">
        <v>105</v>
      </c>
      <c r="IC26" s="650">
        <v>139</v>
      </c>
      <c r="ID26" s="650">
        <v>167</v>
      </c>
      <c r="IE26" s="650">
        <v>225</v>
      </c>
      <c r="IF26" s="650">
        <v>304</v>
      </c>
      <c r="IG26" s="650">
        <v>2121</v>
      </c>
      <c r="IH26" s="651">
        <v>0</v>
      </c>
      <c r="II26" s="650">
        <v>82</v>
      </c>
      <c r="IJ26" s="650">
        <v>26</v>
      </c>
      <c r="IK26" s="650">
        <v>13</v>
      </c>
      <c r="IL26" s="650">
        <v>21</v>
      </c>
      <c r="IM26" s="650">
        <v>24</v>
      </c>
      <c r="IN26" s="650">
        <v>29</v>
      </c>
      <c r="IO26" s="650">
        <v>41</v>
      </c>
      <c r="IP26" s="650">
        <v>55</v>
      </c>
      <c r="IQ26" s="650">
        <v>45</v>
      </c>
      <c r="IR26" s="650">
        <v>72</v>
      </c>
      <c r="IS26" s="650">
        <v>64</v>
      </c>
      <c r="IT26" s="650">
        <v>108</v>
      </c>
      <c r="IU26" s="650">
        <v>140</v>
      </c>
      <c r="IV26" s="650">
        <v>203</v>
      </c>
      <c r="IW26" s="650">
        <v>1891</v>
      </c>
      <c r="IX26" s="651">
        <v>0</v>
      </c>
      <c r="IY26" s="650">
        <v>115</v>
      </c>
      <c r="IZ26" s="650">
        <v>52</v>
      </c>
      <c r="JA26" s="650">
        <v>38</v>
      </c>
      <c r="JB26" s="650">
        <v>35</v>
      </c>
      <c r="JC26" s="650">
        <v>83</v>
      </c>
      <c r="JD26" s="650">
        <v>129</v>
      </c>
      <c r="JE26" s="650">
        <v>126</v>
      </c>
      <c r="JF26" s="650">
        <v>125</v>
      </c>
      <c r="JG26" s="650">
        <v>114</v>
      </c>
      <c r="JH26" s="650">
        <v>132</v>
      </c>
      <c r="JI26" s="650">
        <v>171</v>
      </c>
      <c r="JJ26" s="650">
        <v>184</v>
      </c>
      <c r="JK26" s="650">
        <v>238</v>
      </c>
      <c r="JL26" s="650">
        <v>288</v>
      </c>
      <c r="JM26" s="650">
        <v>2172</v>
      </c>
      <c r="JN26" s="651">
        <v>0</v>
      </c>
      <c r="JO26" s="650">
        <v>105</v>
      </c>
      <c r="JP26" s="650">
        <v>44</v>
      </c>
      <c r="JQ26" s="650">
        <v>41</v>
      </c>
      <c r="JR26" s="650">
        <v>29</v>
      </c>
      <c r="JS26" s="650">
        <v>51</v>
      </c>
      <c r="JT26" s="650">
        <v>65</v>
      </c>
      <c r="JU26" s="650">
        <v>59</v>
      </c>
      <c r="JV26" s="650">
        <v>75</v>
      </c>
      <c r="JW26" s="650">
        <v>85</v>
      </c>
      <c r="JX26" s="650">
        <v>87</v>
      </c>
      <c r="JY26" s="650">
        <v>96</v>
      </c>
      <c r="JZ26" s="650">
        <v>131</v>
      </c>
      <c r="KA26" s="650">
        <v>182</v>
      </c>
      <c r="KB26" s="650">
        <v>212</v>
      </c>
      <c r="KC26" s="650">
        <v>1965</v>
      </c>
      <c r="KD26" s="651">
        <v>0</v>
      </c>
      <c r="KE26" s="650">
        <v>119</v>
      </c>
      <c r="KF26" s="650">
        <v>23</v>
      </c>
      <c r="KG26" s="650">
        <v>18</v>
      </c>
      <c r="KH26" s="650">
        <v>22</v>
      </c>
      <c r="KI26" s="650">
        <v>70</v>
      </c>
      <c r="KJ26" s="650">
        <v>103</v>
      </c>
      <c r="KK26" s="650">
        <v>132</v>
      </c>
      <c r="KL26" s="650">
        <v>92</v>
      </c>
      <c r="KM26" s="650">
        <v>115</v>
      </c>
      <c r="KN26" s="650">
        <v>105</v>
      </c>
      <c r="KO26" s="650">
        <v>133</v>
      </c>
      <c r="KP26" s="650">
        <v>205</v>
      </c>
      <c r="KQ26" s="650">
        <v>228</v>
      </c>
      <c r="KR26" s="650">
        <v>278</v>
      </c>
      <c r="KS26" s="650">
        <v>2248</v>
      </c>
      <c r="KT26" s="651">
        <v>0</v>
      </c>
      <c r="KU26" s="650">
        <v>84</v>
      </c>
      <c r="KV26" s="650">
        <v>30</v>
      </c>
      <c r="KW26" s="650">
        <v>18</v>
      </c>
      <c r="KX26" s="650">
        <v>12</v>
      </c>
      <c r="KY26" s="650">
        <v>33</v>
      </c>
      <c r="KZ26" s="650">
        <v>24</v>
      </c>
      <c r="LA26" s="650">
        <v>30</v>
      </c>
      <c r="LB26" s="650">
        <v>47</v>
      </c>
      <c r="LC26" s="650">
        <v>48</v>
      </c>
      <c r="LD26" s="650">
        <v>58</v>
      </c>
      <c r="LE26" s="650">
        <v>80</v>
      </c>
      <c r="LF26" s="650">
        <v>116</v>
      </c>
      <c r="LG26" s="650">
        <v>142</v>
      </c>
      <c r="LH26" s="650">
        <v>203</v>
      </c>
      <c r="LI26" s="650">
        <v>1944</v>
      </c>
      <c r="LJ26" s="651">
        <v>0</v>
      </c>
      <c r="LK26" s="650">
        <v>128</v>
      </c>
      <c r="LL26" s="650">
        <v>28</v>
      </c>
      <c r="LM26" s="650">
        <v>19</v>
      </c>
      <c r="LN26" s="650">
        <v>26</v>
      </c>
      <c r="LO26" s="650">
        <v>71</v>
      </c>
      <c r="LP26" s="650">
        <v>99</v>
      </c>
      <c r="LQ26" s="650">
        <v>102</v>
      </c>
      <c r="LR26" s="650">
        <v>95</v>
      </c>
      <c r="LS26" s="650">
        <v>126</v>
      </c>
      <c r="LT26" s="650">
        <v>122</v>
      </c>
      <c r="LU26" s="650">
        <v>135</v>
      </c>
      <c r="LV26" s="650">
        <v>187</v>
      </c>
      <c r="LW26" s="650">
        <v>251</v>
      </c>
      <c r="LX26" s="650">
        <v>307</v>
      </c>
      <c r="LY26" s="650">
        <v>2205</v>
      </c>
      <c r="LZ26" s="651">
        <v>0</v>
      </c>
      <c r="MA26" s="650">
        <v>128</v>
      </c>
      <c r="MB26" s="650">
        <v>24</v>
      </c>
      <c r="MC26" s="650">
        <v>20</v>
      </c>
      <c r="MD26" s="650">
        <v>21</v>
      </c>
      <c r="ME26" s="650">
        <v>23</v>
      </c>
      <c r="MF26" s="650">
        <v>31</v>
      </c>
      <c r="MG26" s="650">
        <v>31</v>
      </c>
      <c r="MH26" s="650">
        <v>39</v>
      </c>
      <c r="MI26" s="650">
        <v>46</v>
      </c>
      <c r="MJ26" s="650">
        <v>83</v>
      </c>
      <c r="MK26" s="650">
        <v>83</v>
      </c>
      <c r="ML26" s="650">
        <v>108</v>
      </c>
      <c r="MM26" s="650">
        <v>154</v>
      </c>
      <c r="MN26" s="650">
        <v>210</v>
      </c>
      <c r="MO26" s="650">
        <v>1978</v>
      </c>
      <c r="MP26" s="651">
        <v>0</v>
      </c>
      <c r="MQ26" s="650">
        <v>149</v>
      </c>
      <c r="MR26" s="650">
        <v>34</v>
      </c>
      <c r="MS26" s="650">
        <v>12</v>
      </c>
      <c r="MT26" s="650">
        <v>13</v>
      </c>
      <c r="MU26" s="650">
        <v>64</v>
      </c>
      <c r="MV26" s="650">
        <v>96</v>
      </c>
      <c r="MW26" s="650">
        <v>129</v>
      </c>
      <c r="MX26" s="650">
        <v>118</v>
      </c>
      <c r="MY26" s="650">
        <v>132</v>
      </c>
      <c r="MZ26" s="650">
        <v>128</v>
      </c>
      <c r="NA26" s="650">
        <v>159</v>
      </c>
      <c r="NB26" s="650">
        <v>164</v>
      </c>
      <c r="NC26" s="650">
        <v>252</v>
      </c>
      <c r="ND26" s="650">
        <v>301</v>
      </c>
      <c r="NE26" s="650">
        <v>2310</v>
      </c>
      <c r="NF26" s="650">
        <v>1</v>
      </c>
      <c r="NG26" s="650">
        <v>128</v>
      </c>
      <c r="NH26" s="650">
        <v>22</v>
      </c>
      <c r="NI26" s="650">
        <v>11</v>
      </c>
      <c r="NJ26" s="650">
        <v>13</v>
      </c>
      <c r="NK26" s="650">
        <v>18</v>
      </c>
      <c r="NL26" s="650">
        <v>36</v>
      </c>
      <c r="NM26" s="650">
        <v>36</v>
      </c>
      <c r="NN26" s="650">
        <v>32</v>
      </c>
      <c r="NO26" s="650">
        <v>62</v>
      </c>
      <c r="NP26" s="650">
        <v>63</v>
      </c>
      <c r="NQ26" s="650">
        <v>89</v>
      </c>
      <c r="NR26" s="650">
        <v>136</v>
      </c>
      <c r="NS26" s="650">
        <v>161</v>
      </c>
      <c r="NT26" s="650">
        <v>199</v>
      </c>
      <c r="NU26" s="650">
        <v>1986</v>
      </c>
      <c r="NV26" s="653">
        <v>0</v>
      </c>
    </row>
    <row r="27" spans="2:386" ht="15" customHeight="1">
      <c r="B27" s="530" t="s">
        <v>67</v>
      </c>
      <c r="C27" s="649">
        <v>28</v>
      </c>
      <c r="D27" s="650">
        <v>8</v>
      </c>
      <c r="E27" s="650">
        <v>2</v>
      </c>
      <c r="F27" s="650">
        <v>9</v>
      </c>
      <c r="G27" s="650">
        <v>9</v>
      </c>
      <c r="H27" s="650">
        <v>21</v>
      </c>
      <c r="I27" s="650">
        <v>17</v>
      </c>
      <c r="J27" s="650">
        <v>24</v>
      </c>
      <c r="K27" s="650">
        <v>20</v>
      </c>
      <c r="L27" s="650">
        <v>11</v>
      </c>
      <c r="M27" s="650">
        <v>20</v>
      </c>
      <c r="N27" s="650">
        <v>21</v>
      </c>
      <c r="O27" s="650">
        <v>43</v>
      </c>
      <c r="P27" s="650">
        <v>31</v>
      </c>
      <c r="Q27" s="650">
        <v>241</v>
      </c>
      <c r="R27" s="651">
        <v>0</v>
      </c>
      <c r="S27" s="650">
        <v>28</v>
      </c>
      <c r="T27" s="650">
        <v>6</v>
      </c>
      <c r="U27" s="650">
        <v>7</v>
      </c>
      <c r="V27" s="650">
        <v>3</v>
      </c>
      <c r="W27" s="650">
        <v>5</v>
      </c>
      <c r="X27" s="650">
        <v>9</v>
      </c>
      <c r="Y27" s="650">
        <v>12</v>
      </c>
      <c r="Z27" s="650">
        <v>10</v>
      </c>
      <c r="AA27" s="650">
        <v>10</v>
      </c>
      <c r="AB27" s="650">
        <v>14</v>
      </c>
      <c r="AC27" s="650">
        <v>10</v>
      </c>
      <c r="AD27" s="650">
        <v>16</v>
      </c>
      <c r="AE27" s="650">
        <v>20</v>
      </c>
      <c r="AF27" s="650">
        <v>20</v>
      </c>
      <c r="AG27" s="650">
        <v>220</v>
      </c>
      <c r="AH27" s="651">
        <v>0</v>
      </c>
      <c r="AI27" s="650">
        <v>43</v>
      </c>
      <c r="AJ27" s="650">
        <v>13</v>
      </c>
      <c r="AK27" s="650">
        <v>6</v>
      </c>
      <c r="AL27" s="650">
        <v>7</v>
      </c>
      <c r="AM27" s="650">
        <v>12</v>
      </c>
      <c r="AN27" s="650">
        <v>24</v>
      </c>
      <c r="AO27" s="650">
        <v>17</v>
      </c>
      <c r="AP27" s="650">
        <v>27</v>
      </c>
      <c r="AQ27" s="650">
        <v>16</v>
      </c>
      <c r="AR27" s="650">
        <v>25</v>
      </c>
      <c r="AS27" s="650">
        <v>26</v>
      </c>
      <c r="AT27" s="650">
        <v>32</v>
      </c>
      <c r="AU27" s="650">
        <v>36</v>
      </c>
      <c r="AV27" s="650">
        <v>39</v>
      </c>
      <c r="AW27" s="650">
        <v>266</v>
      </c>
      <c r="AX27" s="650">
        <v>1</v>
      </c>
      <c r="AY27" s="650">
        <v>27</v>
      </c>
      <c r="AZ27" s="650">
        <v>13</v>
      </c>
      <c r="BA27" s="650">
        <v>5</v>
      </c>
      <c r="BB27" s="650">
        <v>8</v>
      </c>
      <c r="BC27" s="650">
        <v>7</v>
      </c>
      <c r="BD27" s="650">
        <v>5</v>
      </c>
      <c r="BE27" s="650">
        <v>13</v>
      </c>
      <c r="BF27" s="650">
        <v>9</v>
      </c>
      <c r="BG27" s="650">
        <v>7</v>
      </c>
      <c r="BH27" s="650">
        <v>15</v>
      </c>
      <c r="BI27" s="650">
        <v>14</v>
      </c>
      <c r="BJ27" s="650">
        <v>23</v>
      </c>
      <c r="BK27" s="650">
        <v>21</v>
      </c>
      <c r="BL27" s="650">
        <v>29</v>
      </c>
      <c r="BM27" s="650">
        <v>265</v>
      </c>
      <c r="BN27" s="651">
        <v>0</v>
      </c>
      <c r="BO27" s="650">
        <v>36</v>
      </c>
      <c r="BP27" s="650">
        <v>8</v>
      </c>
      <c r="BQ27" s="650">
        <v>6</v>
      </c>
      <c r="BR27" s="650">
        <v>7</v>
      </c>
      <c r="BS27" s="650">
        <v>13</v>
      </c>
      <c r="BT27" s="650">
        <v>17</v>
      </c>
      <c r="BU27" s="650">
        <v>18</v>
      </c>
      <c r="BV27" s="650">
        <v>21</v>
      </c>
      <c r="BW27" s="650">
        <v>15</v>
      </c>
      <c r="BX27" s="650">
        <v>18</v>
      </c>
      <c r="BY27" s="650">
        <v>19</v>
      </c>
      <c r="BZ27" s="650">
        <v>37</v>
      </c>
      <c r="CA27" s="650">
        <v>39</v>
      </c>
      <c r="CB27" s="650">
        <v>35</v>
      </c>
      <c r="CC27" s="650">
        <v>291</v>
      </c>
      <c r="CD27" s="650">
        <v>1</v>
      </c>
      <c r="CE27" s="650">
        <v>19</v>
      </c>
      <c r="CF27" s="650">
        <v>10</v>
      </c>
      <c r="CG27" s="650">
        <v>4</v>
      </c>
      <c r="CH27" s="650">
        <v>2</v>
      </c>
      <c r="CI27" s="650">
        <v>5</v>
      </c>
      <c r="CJ27" s="650">
        <v>9</v>
      </c>
      <c r="CK27" s="650">
        <v>10</v>
      </c>
      <c r="CL27" s="650">
        <v>16</v>
      </c>
      <c r="CM27" s="650">
        <v>18</v>
      </c>
      <c r="CN27" s="650">
        <v>10</v>
      </c>
      <c r="CO27" s="650">
        <v>22</v>
      </c>
      <c r="CP27" s="650">
        <v>29</v>
      </c>
      <c r="CQ27" s="650">
        <v>26</v>
      </c>
      <c r="CR27" s="650">
        <v>24</v>
      </c>
      <c r="CS27" s="650">
        <v>259</v>
      </c>
      <c r="CT27" s="651">
        <v>0</v>
      </c>
      <c r="CU27" s="650">
        <v>37</v>
      </c>
      <c r="CV27" s="650">
        <v>13</v>
      </c>
      <c r="CW27" s="650">
        <v>4</v>
      </c>
      <c r="CX27" s="650">
        <v>3</v>
      </c>
      <c r="CY27" s="650">
        <v>8</v>
      </c>
      <c r="CZ27" s="650">
        <v>17</v>
      </c>
      <c r="DA27" s="650">
        <v>14</v>
      </c>
      <c r="DB27" s="650">
        <v>23</v>
      </c>
      <c r="DC27" s="650">
        <v>22</v>
      </c>
      <c r="DD27" s="650">
        <v>18</v>
      </c>
      <c r="DE27" s="650">
        <v>26</v>
      </c>
      <c r="DF27" s="650">
        <v>31</v>
      </c>
      <c r="DG27" s="650">
        <v>31</v>
      </c>
      <c r="DH27" s="650">
        <v>44</v>
      </c>
      <c r="DI27" s="650">
        <v>305</v>
      </c>
      <c r="DJ27" s="651">
        <v>0</v>
      </c>
      <c r="DK27" s="650">
        <v>26</v>
      </c>
      <c r="DL27" s="650">
        <v>16</v>
      </c>
      <c r="DM27" s="650">
        <v>1</v>
      </c>
      <c r="DN27" s="650">
        <v>2</v>
      </c>
      <c r="DO27" s="650">
        <v>5</v>
      </c>
      <c r="DP27" s="650">
        <v>14</v>
      </c>
      <c r="DQ27" s="650">
        <v>10</v>
      </c>
      <c r="DR27" s="650">
        <v>10</v>
      </c>
      <c r="DS27" s="650">
        <v>15</v>
      </c>
      <c r="DT27" s="650">
        <v>17</v>
      </c>
      <c r="DU27" s="650">
        <v>9</v>
      </c>
      <c r="DV27" s="650">
        <v>20</v>
      </c>
      <c r="DW27" s="650">
        <v>15</v>
      </c>
      <c r="DX27" s="650">
        <v>32</v>
      </c>
      <c r="DY27" s="650">
        <v>244</v>
      </c>
      <c r="DZ27" s="651">
        <v>0</v>
      </c>
      <c r="EA27" s="650">
        <v>37</v>
      </c>
      <c r="EB27" s="650">
        <v>12</v>
      </c>
      <c r="EC27" s="650">
        <v>6</v>
      </c>
      <c r="ED27" s="650">
        <v>11</v>
      </c>
      <c r="EE27" s="650">
        <v>14</v>
      </c>
      <c r="EF27" s="650">
        <v>15</v>
      </c>
      <c r="EG27" s="650">
        <v>24</v>
      </c>
      <c r="EH27" s="650">
        <v>21</v>
      </c>
      <c r="EI27" s="650">
        <v>17</v>
      </c>
      <c r="EJ27" s="650">
        <v>16</v>
      </c>
      <c r="EK27" s="650">
        <v>34</v>
      </c>
      <c r="EL27" s="650">
        <v>24</v>
      </c>
      <c r="EM27" s="650">
        <v>44</v>
      </c>
      <c r="EN27" s="650">
        <v>50</v>
      </c>
      <c r="EO27" s="650">
        <v>359</v>
      </c>
      <c r="EP27" s="650">
        <v>2</v>
      </c>
      <c r="EQ27" s="650">
        <v>33</v>
      </c>
      <c r="ER27" s="650">
        <v>13</v>
      </c>
      <c r="ES27" s="650">
        <v>4</v>
      </c>
      <c r="ET27" s="650">
        <v>7</v>
      </c>
      <c r="EU27" s="650">
        <v>8</v>
      </c>
      <c r="EV27" s="650">
        <v>7</v>
      </c>
      <c r="EW27" s="650">
        <v>7</v>
      </c>
      <c r="EX27" s="650">
        <v>9</v>
      </c>
      <c r="EY27" s="650">
        <v>14</v>
      </c>
      <c r="EZ27" s="650">
        <v>16</v>
      </c>
      <c r="FA27" s="650">
        <v>17</v>
      </c>
      <c r="FB27" s="650">
        <v>19</v>
      </c>
      <c r="FC27" s="650">
        <v>34</v>
      </c>
      <c r="FD27" s="650">
        <v>33</v>
      </c>
      <c r="FE27" s="650">
        <v>311</v>
      </c>
      <c r="FF27" s="651">
        <v>0</v>
      </c>
      <c r="FG27" s="650">
        <v>36</v>
      </c>
      <c r="FH27" s="650">
        <v>11</v>
      </c>
      <c r="FI27" s="650">
        <v>9</v>
      </c>
      <c r="FJ27" s="650">
        <v>6</v>
      </c>
      <c r="FK27" s="650">
        <v>14</v>
      </c>
      <c r="FL27" s="650">
        <v>11</v>
      </c>
      <c r="FM27" s="650">
        <v>16</v>
      </c>
      <c r="FN27" s="650">
        <v>22</v>
      </c>
      <c r="FO27" s="650">
        <v>16</v>
      </c>
      <c r="FP27" s="650">
        <v>26</v>
      </c>
      <c r="FQ27" s="650">
        <v>17</v>
      </c>
      <c r="FR27" s="650">
        <v>38</v>
      </c>
      <c r="FS27" s="650">
        <v>46</v>
      </c>
      <c r="FT27" s="650">
        <v>37</v>
      </c>
      <c r="FU27" s="650">
        <v>338</v>
      </c>
      <c r="FV27" s="651">
        <v>0</v>
      </c>
      <c r="FW27" s="650">
        <v>35</v>
      </c>
      <c r="FX27" s="650">
        <v>8</v>
      </c>
      <c r="FY27" s="650">
        <v>3</v>
      </c>
      <c r="FZ27" s="650">
        <v>1</v>
      </c>
      <c r="GA27" s="650">
        <v>9</v>
      </c>
      <c r="GB27" s="650">
        <v>7</v>
      </c>
      <c r="GC27" s="650">
        <v>8</v>
      </c>
      <c r="GD27" s="650">
        <v>8</v>
      </c>
      <c r="GE27" s="650">
        <v>14</v>
      </c>
      <c r="GF27" s="650">
        <v>11</v>
      </c>
      <c r="GG27" s="650">
        <v>23</v>
      </c>
      <c r="GH27" s="650">
        <v>32</v>
      </c>
      <c r="GI27" s="650">
        <v>27</v>
      </c>
      <c r="GJ27" s="650">
        <v>39</v>
      </c>
      <c r="GK27" s="650">
        <v>343</v>
      </c>
      <c r="GL27" s="650">
        <v>1</v>
      </c>
      <c r="GM27" s="650">
        <v>33</v>
      </c>
      <c r="GN27" s="650">
        <v>13</v>
      </c>
      <c r="GO27" s="650">
        <v>7</v>
      </c>
      <c r="GP27" s="650">
        <v>4</v>
      </c>
      <c r="GQ27" s="650">
        <v>12</v>
      </c>
      <c r="GR27" s="650">
        <v>14</v>
      </c>
      <c r="GS27" s="650">
        <v>17</v>
      </c>
      <c r="GT27" s="650">
        <v>13</v>
      </c>
      <c r="GU27" s="650">
        <v>20</v>
      </c>
      <c r="GV27" s="650">
        <v>27</v>
      </c>
      <c r="GW27" s="650">
        <v>27</v>
      </c>
      <c r="GX27" s="650">
        <v>27</v>
      </c>
      <c r="GY27" s="650">
        <v>48</v>
      </c>
      <c r="GZ27" s="650">
        <v>56</v>
      </c>
      <c r="HA27" s="650">
        <v>349</v>
      </c>
      <c r="HB27" s="651">
        <v>0</v>
      </c>
      <c r="HC27" s="650">
        <v>29</v>
      </c>
      <c r="HD27" s="650">
        <v>14</v>
      </c>
      <c r="HE27" s="650">
        <v>5</v>
      </c>
      <c r="HF27" s="650">
        <v>5</v>
      </c>
      <c r="HG27" s="650">
        <v>7</v>
      </c>
      <c r="HH27" s="650">
        <v>5</v>
      </c>
      <c r="HI27" s="650">
        <v>12</v>
      </c>
      <c r="HJ27" s="650">
        <v>10</v>
      </c>
      <c r="HK27" s="650">
        <v>19</v>
      </c>
      <c r="HL27" s="650">
        <v>12</v>
      </c>
      <c r="HM27" s="650">
        <v>15</v>
      </c>
      <c r="HN27" s="650">
        <v>32</v>
      </c>
      <c r="HO27" s="650">
        <v>22</v>
      </c>
      <c r="HP27" s="650">
        <v>34</v>
      </c>
      <c r="HQ27" s="650">
        <v>307</v>
      </c>
      <c r="HR27" s="651">
        <v>0</v>
      </c>
      <c r="HS27" s="650">
        <v>37</v>
      </c>
      <c r="HT27" s="650">
        <v>4</v>
      </c>
      <c r="HU27" s="650">
        <v>7</v>
      </c>
      <c r="HV27" s="650">
        <v>2</v>
      </c>
      <c r="HW27" s="650">
        <v>11</v>
      </c>
      <c r="HX27" s="650">
        <v>21</v>
      </c>
      <c r="HY27" s="650">
        <v>18</v>
      </c>
      <c r="HZ27" s="650">
        <v>18</v>
      </c>
      <c r="IA27" s="650">
        <v>24</v>
      </c>
      <c r="IB27" s="650">
        <v>15</v>
      </c>
      <c r="IC27" s="650">
        <v>23</v>
      </c>
      <c r="ID27" s="650">
        <v>35</v>
      </c>
      <c r="IE27" s="650">
        <v>42</v>
      </c>
      <c r="IF27" s="650">
        <v>57</v>
      </c>
      <c r="IG27" s="650">
        <v>394</v>
      </c>
      <c r="IH27" s="650">
        <v>2</v>
      </c>
      <c r="II27" s="650">
        <v>28</v>
      </c>
      <c r="IJ27" s="650">
        <v>9</v>
      </c>
      <c r="IK27" s="650">
        <v>8</v>
      </c>
      <c r="IL27" s="650">
        <v>5</v>
      </c>
      <c r="IM27" s="650">
        <v>7</v>
      </c>
      <c r="IN27" s="650">
        <v>6</v>
      </c>
      <c r="IO27" s="650">
        <v>8</v>
      </c>
      <c r="IP27" s="650">
        <v>9</v>
      </c>
      <c r="IQ27" s="650">
        <v>8</v>
      </c>
      <c r="IR27" s="650">
        <v>22</v>
      </c>
      <c r="IS27" s="650">
        <v>20</v>
      </c>
      <c r="IT27" s="650">
        <v>27</v>
      </c>
      <c r="IU27" s="650">
        <v>40</v>
      </c>
      <c r="IV27" s="650">
        <v>43</v>
      </c>
      <c r="IW27" s="650">
        <v>358</v>
      </c>
      <c r="IX27" s="651">
        <v>0</v>
      </c>
      <c r="IY27" s="650">
        <v>33</v>
      </c>
      <c r="IZ27" s="650">
        <v>11</v>
      </c>
      <c r="JA27" s="650">
        <v>11</v>
      </c>
      <c r="JB27" s="650">
        <v>6</v>
      </c>
      <c r="JC27" s="650">
        <v>6</v>
      </c>
      <c r="JD27" s="650">
        <v>22</v>
      </c>
      <c r="JE27" s="650">
        <v>15</v>
      </c>
      <c r="JF27" s="650">
        <v>17</v>
      </c>
      <c r="JG27" s="650">
        <v>30</v>
      </c>
      <c r="JH27" s="650">
        <v>22</v>
      </c>
      <c r="JI27" s="650">
        <v>25</v>
      </c>
      <c r="JJ27" s="650">
        <v>36</v>
      </c>
      <c r="JK27" s="650">
        <v>47</v>
      </c>
      <c r="JL27" s="650">
        <v>51</v>
      </c>
      <c r="JM27" s="650">
        <v>399</v>
      </c>
      <c r="JN27" s="651">
        <v>0</v>
      </c>
      <c r="JO27" s="650">
        <v>38</v>
      </c>
      <c r="JP27" s="650">
        <v>2</v>
      </c>
      <c r="JQ27" s="650">
        <v>3</v>
      </c>
      <c r="JR27" s="650">
        <v>3</v>
      </c>
      <c r="JS27" s="650">
        <v>2</v>
      </c>
      <c r="JT27" s="650">
        <v>8</v>
      </c>
      <c r="JU27" s="650">
        <v>12</v>
      </c>
      <c r="JV27" s="650">
        <v>8</v>
      </c>
      <c r="JW27" s="650">
        <v>9</v>
      </c>
      <c r="JX27" s="650">
        <v>14</v>
      </c>
      <c r="JY27" s="650">
        <v>30</v>
      </c>
      <c r="JZ27" s="650">
        <v>34</v>
      </c>
      <c r="KA27" s="650">
        <v>35</v>
      </c>
      <c r="KB27" s="650">
        <v>38</v>
      </c>
      <c r="KC27" s="650">
        <v>344</v>
      </c>
      <c r="KD27" s="651">
        <v>0</v>
      </c>
      <c r="KE27" s="650">
        <v>51</v>
      </c>
      <c r="KF27" s="650">
        <v>18</v>
      </c>
      <c r="KG27" s="650">
        <v>7</v>
      </c>
      <c r="KH27" s="650">
        <v>10</v>
      </c>
      <c r="KI27" s="650">
        <v>15</v>
      </c>
      <c r="KJ27" s="650">
        <v>23</v>
      </c>
      <c r="KK27" s="650">
        <v>21</v>
      </c>
      <c r="KL27" s="650">
        <v>23</v>
      </c>
      <c r="KM27" s="650">
        <v>24</v>
      </c>
      <c r="KN27" s="650">
        <v>23</v>
      </c>
      <c r="KO27" s="650">
        <v>38</v>
      </c>
      <c r="KP27" s="650">
        <v>33</v>
      </c>
      <c r="KQ27" s="650">
        <v>52</v>
      </c>
      <c r="KR27" s="650">
        <v>56</v>
      </c>
      <c r="KS27" s="650">
        <v>402</v>
      </c>
      <c r="KT27" s="651">
        <v>0</v>
      </c>
      <c r="KU27" s="650">
        <v>33</v>
      </c>
      <c r="KV27" s="650">
        <v>7</v>
      </c>
      <c r="KW27" s="650">
        <v>2</v>
      </c>
      <c r="KX27" s="650">
        <v>4</v>
      </c>
      <c r="KY27" s="650">
        <v>7</v>
      </c>
      <c r="KZ27" s="650">
        <v>13</v>
      </c>
      <c r="LA27" s="650">
        <v>7</v>
      </c>
      <c r="LB27" s="650">
        <v>5</v>
      </c>
      <c r="LC27" s="650">
        <v>19</v>
      </c>
      <c r="LD27" s="650">
        <v>19</v>
      </c>
      <c r="LE27" s="650">
        <v>20</v>
      </c>
      <c r="LF27" s="650">
        <v>33</v>
      </c>
      <c r="LG27" s="650">
        <v>35</v>
      </c>
      <c r="LH27" s="650">
        <v>38</v>
      </c>
      <c r="LI27" s="650">
        <v>397</v>
      </c>
      <c r="LJ27" s="651">
        <v>0</v>
      </c>
      <c r="LK27" s="650">
        <v>41</v>
      </c>
      <c r="LL27" s="650">
        <v>9</v>
      </c>
      <c r="LM27" s="650">
        <v>1</v>
      </c>
      <c r="LN27" s="650">
        <v>5</v>
      </c>
      <c r="LO27" s="650">
        <v>13</v>
      </c>
      <c r="LP27" s="650">
        <v>23</v>
      </c>
      <c r="LQ27" s="650">
        <v>28</v>
      </c>
      <c r="LR27" s="650">
        <v>25</v>
      </c>
      <c r="LS27" s="650">
        <v>25</v>
      </c>
      <c r="LT27" s="650">
        <v>20</v>
      </c>
      <c r="LU27" s="650">
        <v>39</v>
      </c>
      <c r="LV27" s="650">
        <v>30</v>
      </c>
      <c r="LW27" s="650">
        <v>49</v>
      </c>
      <c r="LX27" s="650">
        <v>55</v>
      </c>
      <c r="LY27" s="650">
        <v>448</v>
      </c>
      <c r="LZ27" s="651">
        <v>0</v>
      </c>
      <c r="MA27" s="650">
        <v>35</v>
      </c>
      <c r="MB27" s="650">
        <v>5</v>
      </c>
      <c r="MC27" s="650">
        <v>4</v>
      </c>
      <c r="MD27" s="650">
        <v>5</v>
      </c>
      <c r="ME27" s="650">
        <v>4</v>
      </c>
      <c r="MF27" s="650">
        <v>7</v>
      </c>
      <c r="MG27" s="650">
        <v>7</v>
      </c>
      <c r="MH27" s="650">
        <v>10</v>
      </c>
      <c r="MI27" s="650">
        <v>15</v>
      </c>
      <c r="MJ27" s="650">
        <v>18</v>
      </c>
      <c r="MK27" s="650">
        <v>19</v>
      </c>
      <c r="ML27" s="650">
        <v>28</v>
      </c>
      <c r="MM27" s="650">
        <v>43</v>
      </c>
      <c r="MN27" s="650">
        <v>44</v>
      </c>
      <c r="MO27" s="650">
        <v>419</v>
      </c>
      <c r="MP27" s="651">
        <v>0</v>
      </c>
      <c r="MQ27" s="650">
        <v>32</v>
      </c>
      <c r="MR27" s="650">
        <v>12</v>
      </c>
      <c r="MS27" s="650">
        <v>5</v>
      </c>
      <c r="MT27" s="650">
        <v>8</v>
      </c>
      <c r="MU27" s="650">
        <v>9</v>
      </c>
      <c r="MV27" s="650">
        <v>36</v>
      </c>
      <c r="MW27" s="650">
        <v>28</v>
      </c>
      <c r="MX27" s="650">
        <v>14</v>
      </c>
      <c r="MY27" s="650">
        <v>30</v>
      </c>
      <c r="MZ27" s="650">
        <v>23</v>
      </c>
      <c r="NA27" s="650">
        <v>41</v>
      </c>
      <c r="NB27" s="650">
        <v>36</v>
      </c>
      <c r="NC27" s="650">
        <v>49</v>
      </c>
      <c r="ND27" s="650">
        <v>61</v>
      </c>
      <c r="NE27" s="650">
        <v>434</v>
      </c>
      <c r="NF27" s="651">
        <v>0</v>
      </c>
      <c r="NG27" s="650">
        <v>24</v>
      </c>
      <c r="NH27" s="650">
        <v>6</v>
      </c>
      <c r="NI27" s="650">
        <v>5</v>
      </c>
      <c r="NJ27" s="650">
        <v>4</v>
      </c>
      <c r="NK27" s="650">
        <v>5</v>
      </c>
      <c r="NL27" s="650">
        <v>15</v>
      </c>
      <c r="NM27" s="650">
        <v>9</v>
      </c>
      <c r="NN27" s="650">
        <v>10</v>
      </c>
      <c r="NO27" s="650">
        <v>11</v>
      </c>
      <c r="NP27" s="650">
        <v>17</v>
      </c>
      <c r="NQ27" s="650">
        <v>23</v>
      </c>
      <c r="NR27" s="650">
        <v>24</v>
      </c>
      <c r="NS27" s="650">
        <v>36</v>
      </c>
      <c r="NT27" s="650">
        <v>58</v>
      </c>
      <c r="NU27" s="650">
        <v>349</v>
      </c>
      <c r="NV27" s="653">
        <v>0</v>
      </c>
    </row>
    <row r="28" spans="2:386" ht="15" customHeight="1">
      <c r="B28" s="529" t="s">
        <v>759</v>
      </c>
      <c r="C28" s="649">
        <v>80</v>
      </c>
      <c r="D28" s="650">
        <v>64</v>
      </c>
      <c r="E28" s="650">
        <v>33</v>
      </c>
      <c r="F28" s="650">
        <v>21</v>
      </c>
      <c r="G28" s="650">
        <v>58</v>
      </c>
      <c r="H28" s="650">
        <v>91</v>
      </c>
      <c r="I28" s="650">
        <v>79</v>
      </c>
      <c r="J28" s="650">
        <v>59</v>
      </c>
      <c r="K28" s="650">
        <v>44</v>
      </c>
      <c r="L28" s="650">
        <v>48</v>
      </c>
      <c r="M28" s="650">
        <v>64</v>
      </c>
      <c r="N28" s="650">
        <v>63</v>
      </c>
      <c r="O28" s="650">
        <v>67</v>
      </c>
      <c r="P28" s="650">
        <v>71</v>
      </c>
      <c r="Q28" s="650">
        <v>384</v>
      </c>
      <c r="R28" s="650">
        <v>15</v>
      </c>
      <c r="S28" s="650">
        <v>63</v>
      </c>
      <c r="T28" s="650">
        <v>48</v>
      </c>
      <c r="U28" s="650">
        <v>25</v>
      </c>
      <c r="V28" s="650">
        <v>23</v>
      </c>
      <c r="W28" s="650">
        <v>24</v>
      </c>
      <c r="X28" s="650">
        <v>21</v>
      </c>
      <c r="Y28" s="650">
        <v>28</v>
      </c>
      <c r="Z28" s="650">
        <v>29</v>
      </c>
      <c r="AA28" s="650">
        <v>29</v>
      </c>
      <c r="AB28" s="650">
        <v>27</v>
      </c>
      <c r="AC28" s="650">
        <v>30</v>
      </c>
      <c r="AD28" s="650">
        <v>28</v>
      </c>
      <c r="AE28" s="650">
        <v>38</v>
      </c>
      <c r="AF28" s="650">
        <v>41</v>
      </c>
      <c r="AG28" s="650">
        <v>300</v>
      </c>
      <c r="AH28" s="650">
        <v>4</v>
      </c>
      <c r="AI28" s="650">
        <v>81</v>
      </c>
      <c r="AJ28" s="650">
        <v>62</v>
      </c>
      <c r="AK28" s="650">
        <v>35</v>
      </c>
      <c r="AL28" s="650">
        <v>12</v>
      </c>
      <c r="AM28" s="650">
        <v>56</v>
      </c>
      <c r="AN28" s="650">
        <v>80</v>
      </c>
      <c r="AO28" s="650">
        <v>76</v>
      </c>
      <c r="AP28" s="650">
        <v>66</v>
      </c>
      <c r="AQ28" s="650">
        <v>46</v>
      </c>
      <c r="AR28" s="650">
        <v>69</v>
      </c>
      <c r="AS28" s="650">
        <v>65</v>
      </c>
      <c r="AT28" s="650">
        <v>61</v>
      </c>
      <c r="AU28" s="650">
        <v>69</v>
      </c>
      <c r="AV28" s="650">
        <v>65</v>
      </c>
      <c r="AW28" s="650">
        <v>447</v>
      </c>
      <c r="AX28" s="651">
        <v>0</v>
      </c>
      <c r="AY28" s="650">
        <v>70</v>
      </c>
      <c r="AZ28" s="650">
        <v>54</v>
      </c>
      <c r="BA28" s="650">
        <v>33</v>
      </c>
      <c r="BB28" s="650">
        <v>26</v>
      </c>
      <c r="BC28" s="650">
        <v>28</v>
      </c>
      <c r="BD28" s="650">
        <v>27</v>
      </c>
      <c r="BE28" s="650">
        <v>24</v>
      </c>
      <c r="BF28" s="650">
        <v>21</v>
      </c>
      <c r="BG28" s="650">
        <v>26</v>
      </c>
      <c r="BH28" s="650">
        <v>36</v>
      </c>
      <c r="BI28" s="650">
        <v>30</v>
      </c>
      <c r="BJ28" s="650">
        <v>25</v>
      </c>
      <c r="BK28" s="650">
        <v>31</v>
      </c>
      <c r="BL28" s="650">
        <v>39</v>
      </c>
      <c r="BM28" s="650">
        <v>288</v>
      </c>
      <c r="BN28" s="650">
        <v>2</v>
      </c>
      <c r="BO28" s="650">
        <v>89</v>
      </c>
      <c r="BP28" s="650">
        <v>63</v>
      </c>
      <c r="BQ28" s="650">
        <v>24</v>
      </c>
      <c r="BR28" s="650">
        <v>34</v>
      </c>
      <c r="BS28" s="650">
        <v>77</v>
      </c>
      <c r="BT28" s="650">
        <v>74</v>
      </c>
      <c r="BU28" s="650">
        <v>75</v>
      </c>
      <c r="BV28" s="650">
        <v>63</v>
      </c>
      <c r="BW28" s="650">
        <v>55</v>
      </c>
      <c r="BX28" s="650">
        <v>49</v>
      </c>
      <c r="BY28" s="650">
        <v>60</v>
      </c>
      <c r="BZ28" s="650">
        <v>63</v>
      </c>
      <c r="CA28" s="650">
        <v>60</v>
      </c>
      <c r="CB28" s="650">
        <v>73</v>
      </c>
      <c r="CC28" s="650">
        <v>461</v>
      </c>
      <c r="CD28" s="650">
        <v>1</v>
      </c>
      <c r="CE28" s="650">
        <v>97</v>
      </c>
      <c r="CF28" s="650">
        <v>51</v>
      </c>
      <c r="CG28" s="650">
        <v>25</v>
      </c>
      <c r="CH28" s="650">
        <v>24</v>
      </c>
      <c r="CI28" s="650">
        <v>48</v>
      </c>
      <c r="CJ28" s="650">
        <v>27</v>
      </c>
      <c r="CK28" s="650">
        <v>38</v>
      </c>
      <c r="CL28" s="650">
        <v>26</v>
      </c>
      <c r="CM28" s="650">
        <v>27</v>
      </c>
      <c r="CN28" s="650">
        <v>31</v>
      </c>
      <c r="CO28" s="650">
        <v>43</v>
      </c>
      <c r="CP28" s="650">
        <v>31</v>
      </c>
      <c r="CQ28" s="650">
        <v>38</v>
      </c>
      <c r="CR28" s="650">
        <v>48</v>
      </c>
      <c r="CS28" s="650">
        <v>361</v>
      </c>
      <c r="CT28" s="651">
        <v>0</v>
      </c>
      <c r="CU28" s="650">
        <v>85</v>
      </c>
      <c r="CV28" s="650">
        <v>55</v>
      </c>
      <c r="CW28" s="650">
        <v>28</v>
      </c>
      <c r="CX28" s="650">
        <v>26</v>
      </c>
      <c r="CY28" s="650">
        <v>73</v>
      </c>
      <c r="CZ28" s="650">
        <v>109</v>
      </c>
      <c r="DA28" s="650">
        <v>79</v>
      </c>
      <c r="DB28" s="650">
        <v>69</v>
      </c>
      <c r="DC28" s="650">
        <v>63</v>
      </c>
      <c r="DD28" s="650">
        <v>61</v>
      </c>
      <c r="DE28" s="650">
        <v>73</v>
      </c>
      <c r="DF28" s="650">
        <v>67</v>
      </c>
      <c r="DG28" s="650">
        <v>58</v>
      </c>
      <c r="DH28" s="650">
        <v>71</v>
      </c>
      <c r="DI28" s="650">
        <v>515</v>
      </c>
      <c r="DJ28" s="650">
        <v>3</v>
      </c>
      <c r="DK28" s="650">
        <v>58</v>
      </c>
      <c r="DL28" s="650">
        <v>58</v>
      </c>
      <c r="DM28" s="650">
        <v>17</v>
      </c>
      <c r="DN28" s="650">
        <v>23</v>
      </c>
      <c r="DO28" s="650">
        <v>29</v>
      </c>
      <c r="DP28" s="650">
        <v>29</v>
      </c>
      <c r="DQ28" s="650">
        <v>21</v>
      </c>
      <c r="DR28" s="650">
        <v>24</v>
      </c>
      <c r="DS28" s="650">
        <v>26</v>
      </c>
      <c r="DT28" s="650">
        <v>33</v>
      </c>
      <c r="DU28" s="650">
        <v>28</v>
      </c>
      <c r="DV28" s="650">
        <v>42</v>
      </c>
      <c r="DW28" s="650">
        <v>31</v>
      </c>
      <c r="DX28" s="650">
        <v>55</v>
      </c>
      <c r="DY28" s="650">
        <v>367</v>
      </c>
      <c r="DZ28" s="650">
        <v>1</v>
      </c>
      <c r="EA28" s="650">
        <v>84</v>
      </c>
      <c r="EB28" s="650">
        <v>67</v>
      </c>
      <c r="EC28" s="650">
        <v>30</v>
      </c>
      <c r="ED28" s="650">
        <v>37</v>
      </c>
      <c r="EE28" s="650">
        <v>64</v>
      </c>
      <c r="EF28" s="650">
        <v>108</v>
      </c>
      <c r="EG28" s="650">
        <v>86</v>
      </c>
      <c r="EH28" s="650">
        <v>69</v>
      </c>
      <c r="EI28" s="650">
        <v>63</v>
      </c>
      <c r="EJ28" s="650">
        <v>63</v>
      </c>
      <c r="EK28" s="650">
        <v>45</v>
      </c>
      <c r="EL28" s="650">
        <v>50</v>
      </c>
      <c r="EM28" s="650">
        <v>55</v>
      </c>
      <c r="EN28" s="650">
        <v>66</v>
      </c>
      <c r="EO28" s="650">
        <v>566</v>
      </c>
      <c r="EP28" s="650">
        <v>3</v>
      </c>
      <c r="EQ28" s="650">
        <v>65</v>
      </c>
      <c r="ER28" s="650">
        <v>55</v>
      </c>
      <c r="ES28" s="650">
        <v>38</v>
      </c>
      <c r="ET28" s="650">
        <v>34</v>
      </c>
      <c r="EU28" s="650">
        <v>37</v>
      </c>
      <c r="EV28" s="650">
        <v>31</v>
      </c>
      <c r="EW28" s="650">
        <v>27</v>
      </c>
      <c r="EX28" s="650">
        <v>36</v>
      </c>
      <c r="EY28" s="650">
        <v>19</v>
      </c>
      <c r="EZ28" s="650">
        <v>39</v>
      </c>
      <c r="FA28" s="650">
        <v>39</v>
      </c>
      <c r="FB28" s="650">
        <v>52</v>
      </c>
      <c r="FC28" s="650">
        <v>46</v>
      </c>
      <c r="FD28" s="650">
        <v>51</v>
      </c>
      <c r="FE28" s="650">
        <v>438</v>
      </c>
      <c r="FF28" s="650">
        <v>1</v>
      </c>
      <c r="FG28" s="650">
        <v>98</v>
      </c>
      <c r="FH28" s="650">
        <v>67</v>
      </c>
      <c r="FI28" s="650">
        <v>33</v>
      </c>
      <c r="FJ28" s="650">
        <v>25</v>
      </c>
      <c r="FK28" s="650">
        <v>74</v>
      </c>
      <c r="FL28" s="650">
        <v>98</v>
      </c>
      <c r="FM28" s="650">
        <v>98</v>
      </c>
      <c r="FN28" s="650">
        <v>70</v>
      </c>
      <c r="FO28" s="650">
        <v>57</v>
      </c>
      <c r="FP28" s="650">
        <v>59</v>
      </c>
      <c r="FQ28" s="650">
        <v>60</v>
      </c>
      <c r="FR28" s="650">
        <v>65</v>
      </c>
      <c r="FS28" s="650">
        <v>66</v>
      </c>
      <c r="FT28" s="650">
        <v>75</v>
      </c>
      <c r="FU28" s="650">
        <v>549</v>
      </c>
      <c r="FV28" s="650">
        <v>3</v>
      </c>
      <c r="FW28" s="650">
        <v>80</v>
      </c>
      <c r="FX28" s="650">
        <v>45</v>
      </c>
      <c r="FY28" s="650">
        <v>18</v>
      </c>
      <c r="FZ28" s="650">
        <v>30</v>
      </c>
      <c r="GA28" s="650">
        <v>43</v>
      </c>
      <c r="GB28" s="650">
        <v>25</v>
      </c>
      <c r="GC28" s="650">
        <v>24</v>
      </c>
      <c r="GD28" s="650">
        <v>22</v>
      </c>
      <c r="GE28" s="650">
        <v>33</v>
      </c>
      <c r="GF28" s="650">
        <v>40</v>
      </c>
      <c r="GG28" s="650">
        <v>29</v>
      </c>
      <c r="GH28" s="650">
        <v>51</v>
      </c>
      <c r="GI28" s="650">
        <v>50</v>
      </c>
      <c r="GJ28" s="650">
        <v>41</v>
      </c>
      <c r="GK28" s="650">
        <v>472</v>
      </c>
      <c r="GL28" s="650">
        <v>2</v>
      </c>
      <c r="GM28" s="650">
        <v>101</v>
      </c>
      <c r="GN28" s="650">
        <v>56</v>
      </c>
      <c r="GO28" s="650">
        <v>27</v>
      </c>
      <c r="GP28" s="650">
        <v>26</v>
      </c>
      <c r="GQ28" s="650">
        <v>68</v>
      </c>
      <c r="GR28" s="650">
        <v>82</v>
      </c>
      <c r="GS28" s="650">
        <v>89</v>
      </c>
      <c r="GT28" s="650">
        <v>81</v>
      </c>
      <c r="GU28" s="650">
        <v>59</v>
      </c>
      <c r="GV28" s="650">
        <v>67</v>
      </c>
      <c r="GW28" s="650">
        <v>65</v>
      </c>
      <c r="GX28" s="650">
        <v>52</v>
      </c>
      <c r="GY28" s="650">
        <v>69</v>
      </c>
      <c r="GZ28" s="650">
        <v>74</v>
      </c>
      <c r="HA28" s="650">
        <v>576</v>
      </c>
      <c r="HB28" s="651">
        <v>0</v>
      </c>
      <c r="HC28" s="650">
        <v>62</v>
      </c>
      <c r="HD28" s="650">
        <v>50</v>
      </c>
      <c r="HE28" s="650">
        <v>25</v>
      </c>
      <c r="HF28" s="650">
        <v>17</v>
      </c>
      <c r="HG28" s="650">
        <v>38</v>
      </c>
      <c r="HH28" s="650">
        <v>37</v>
      </c>
      <c r="HI28" s="650">
        <v>17</v>
      </c>
      <c r="HJ28" s="650">
        <v>34</v>
      </c>
      <c r="HK28" s="650">
        <v>21</v>
      </c>
      <c r="HL28" s="650">
        <v>33</v>
      </c>
      <c r="HM28" s="650">
        <v>31</v>
      </c>
      <c r="HN28" s="650">
        <v>38</v>
      </c>
      <c r="HO28" s="650">
        <v>47</v>
      </c>
      <c r="HP28" s="650">
        <v>54</v>
      </c>
      <c r="HQ28" s="650">
        <v>442</v>
      </c>
      <c r="HR28" s="651">
        <v>0</v>
      </c>
      <c r="HS28" s="650">
        <v>94</v>
      </c>
      <c r="HT28" s="650">
        <v>54</v>
      </c>
      <c r="HU28" s="650">
        <v>33</v>
      </c>
      <c r="HV28" s="650">
        <v>23</v>
      </c>
      <c r="HW28" s="650">
        <v>58</v>
      </c>
      <c r="HX28" s="650">
        <v>99</v>
      </c>
      <c r="HY28" s="650">
        <v>89</v>
      </c>
      <c r="HZ28" s="650">
        <v>62</v>
      </c>
      <c r="IA28" s="650">
        <v>69</v>
      </c>
      <c r="IB28" s="650">
        <v>45</v>
      </c>
      <c r="IC28" s="650">
        <v>57</v>
      </c>
      <c r="ID28" s="650">
        <v>59</v>
      </c>
      <c r="IE28" s="650">
        <v>68</v>
      </c>
      <c r="IF28" s="650">
        <v>86</v>
      </c>
      <c r="IG28" s="650">
        <v>624</v>
      </c>
      <c r="IH28" s="651">
        <v>0</v>
      </c>
      <c r="II28" s="650">
        <v>86</v>
      </c>
      <c r="IJ28" s="650">
        <v>57</v>
      </c>
      <c r="IK28" s="650">
        <v>21</v>
      </c>
      <c r="IL28" s="650">
        <v>13</v>
      </c>
      <c r="IM28" s="650">
        <v>34</v>
      </c>
      <c r="IN28" s="650">
        <v>23</v>
      </c>
      <c r="IO28" s="650">
        <v>24</v>
      </c>
      <c r="IP28" s="650">
        <v>13</v>
      </c>
      <c r="IQ28" s="650">
        <v>36</v>
      </c>
      <c r="IR28" s="650">
        <v>35</v>
      </c>
      <c r="IS28" s="650">
        <v>34</v>
      </c>
      <c r="IT28" s="650">
        <v>39</v>
      </c>
      <c r="IU28" s="650">
        <v>38</v>
      </c>
      <c r="IV28" s="650">
        <v>69</v>
      </c>
      <c r="IW28" s="650">
        <v>477</v>
      </c>
      <c r="IX28" s="651">
        <v>0</v>
      </c>
      <c r="IY28" s="650">
        <v>94</v>
      </c>
      <c r="IZ28" s="650">
        <v>41</v>
      </c>
      <c r="JA28" s="650">
        <v>35</v>
      </c>
      <c r="JB28" s="650">
        <v>21</v>
      </c>
      <c r="JC28" s="650">
        <v>76</v>
      </c>
      <c r="JD28" s="650">
        <v>79</v>
      </c>
      <c r="JE28" s="650">
        <v>66</v>
      </c>
      <c r="JF28" s="650">
        <v>74</v>
      </c>
      <c r="JG28" s="650">
        <v>58</v>
      </c>
      <c r="JH28" s="650">
        <v>62</v>
      </c>
      <c r="JI28" s="650">
        <v>55</v>
      </c>
      <c r="JJ28" s="650">
        <v>71</v>
      </c>
      <c r="JK28" s="650">
        <v>61</v>
      </c>
      <c r="JL28" s="650">
        <v>86</v>
      </c>
      <c r="JM28" s="650">
        <v>601</v>
      </c>
      <c r="JN28" s="651">
        <v>0</v>
      </c>
      <c r="JO28" s="650">
        <v>84</v>
      </c>
      <c r="JP28" s="650">
        <v>41</v>
      </c>
      <c r="JQ28" s="650">
        <v>27</v>
      </c>
      <c r="JR28" s="650">
        <v>33</v>
      </c>
      <c r="JS28" s="650">
        <v>34</v>
      </c>
      <c r="JT28" s="650">
        <v>29</v>
      </c>
      <c r="JU28" s="650">
        <v>17</v>
      </c>
      <c r="JV28" s="650">
        <v>23</v>
      </c>
      <c r="JW28" s="650">
        <v>26</v>
      </c>
      <c r="JX28" s="650">
        <v>28</v>
      </c>
      <c r="JY28" s="650">
        <v>32</v>
      </c>
      <c r="JZ28" s="650">
        <v>35</v>
      </c>
      <c r="KA28" s="650">
        <v>47</v>
      </c>
      <c r="KB28" s="650">
        <v>55</v>
      </c>
      <c r="KC28" s="650">
        <v>480</v>
      </c>
      <c r="KD28" s="651">
        <v>0</v>
      </c>
      <c r="KE28" s="650">
        <v>102</v>
      </c>
      <c r="KF28" s="650">
        <v>54</v>
      </c>
      <c r="KG28" s="650">
        <v>28</v>
      </c>
      <c r="KH28" s="650">
        <v>27</v>
      </c>
      <c r="KI28" s="650">
        <v>64</v>
      </c>
      <c r="KJ28" s="650">
        <v>111</v>
      </c>
      <c r="KK28" s="650">
        <v>87</v>
      </c>
      <c r="KL28" s="650">
        <v>80</v>
      </c>
      <c r="KM28" s="650">
        <v>62</v>
      </c>
      <c r="KN28" s="650">
        <v>62</v>
      </c>
      <c r="KO28" s="650">
        <v>60</v>
      </c>
      <c r="KP28" s="650">
        <v>65</v>
      </c>
      <c r="KQ28" s="650">
        <v>77</v>
      </c>
      <c r="KR28" s="650">
        <v>85</v>
      </c>
      <c r="KS28" s="650">
        <v>685</v>
      </c>
      <c r="KT28" s="651">
        <v>0</v>
      </c>
      <c r="KU28" s="650">
        <v>92</v>
      </c>
      <c r="KV28" s="650">
        <v>43</v>
      </c>
      <c r="KW28" s="650">
        <v>25</v>
      </c>
      <c r="KX28" s="650">
        <v>16</v>
      </c>
      <c r="KY28" s="650">
        <v>31</v>
      </c>
      <c r="KZ28" s="650">
        <v>29</v>
      </c>
      <c r="LA28" s="650">
        <v>34</v>
      </c>
      <c r="LB28" s="650">
        <v>23</v>
      </c>
      <c r="LC28" s="650">
        <v>34</v>
      </c>
      <c r="LD28" s="650">
        <v>27</v>
      </c>
      <c r="LE28" s="650">
        <v>32</v>
      </c>
      <c r="LF28" s="650">
        <v>24</v>
      </c>
      <c r="LG28" s="650">
        <v>62</v>
      </c>
      <c r="LH28" s="650">
        <v>48</v>
      </c>
      <c r="LI28" s="650">
        <v>532</v>
      </c>
      <c r="LJ28" s="651">
        <v>0</v>
      </c>
      <c r="LK28" s="650">
        <v>108</v>
      </c>
      <c r="LL28" s="650">
        <v>50</v>
      </c>
      <c r="LM28" s="650">
        <v>33</v>
      </c>
      <c r="LN28" s="650">
        <v>37</v>
      </c>
      <c r="LO28" s="650">
        <v>68</v>
      </c>
      <c r="LP28" s="650">
        <v>100</v>
      </c>
      <c r="LQ28" s="650">
        <v>75</v>
      </c>
      <c r="LR28" s="650">
        <v>64</v>
      </c>
      <c r="LS28" s="650">
        <v>60</v>
      </c>
      <c r="LT28" s="650">
        <v>75</v>
      </c>
      <c r="LU28" s="650">
        <v>70</v>
      </c>
      <c r="LV28" s="650">
        <v>81</v>
      </c>
      <c r="LW28" s="650">
        <v>86</v>
      </c>
      <c r="LX28" s="650">
        <v>81</v>
      </c>
      <c r="LY28" s="650">
        <v>759</v>
      </c>
      <c r="LZ28" s="651">
        <v>0</v>
      </c>
      <c r="MA28" s="650">
        <v>93</v>
      </c>
      <c r="MB28" s="650">
        <v>40</v>
      </c>
      <c r="MC28" s="650">
        <v>24</v>
      </c>
      <c r="MD28" s="650">
        <v>25</v>
      </c>
      <c r="ME28" s="650">
        <v>28</v>
      </c>
      <c r="MF28" s="650">
        <v>35</v>
      </c>
      <c r="MG28" s="650">
        <v>34</v>
      </c>
      <c r="MH28" s="650">
        <v>16</v>
      </c>
      <c r="MI28" s="650">
        <v>30</v>
      </c>
      <c r="MJ28" s="650">
        <v>36</v>
      </c>
      <c r="MK28" s="650">
        <v>32</v>
      </c>
      <c r="ML28" s="650">
        <v>51</v>
      </c>
      <c r="MM28" s="650">
        <v>47</v>
      </c>
      <c r="MN28" s="650">
        <v>59</v>
      </c>
      <c r="MO28" s="650">
        <v>601</v>
      </c>
      <c r="MP28" s="651">
        <v>0</v>
      </c>
      <c r="MQ28" s="650">
        <v>116</v>
      </c>
      <c r="MR28" s="650">
        <v>45</v>
      </c>
      <c r="MS28" s="650">
        <v>28</v>
      </c>
      <c r="MT28" s="650">
        <v>24</v>
      </c>
      <c r="MU28" s="650">
        <v>56</v>
      </c>
      <c r="MV28" s="650">
        <v>94</v>
      </c>
      <c r="MW28" s="650">
        <v>85</v>
      </c>
      <c r="MX28" s="650">
        <v>71</v>
      </c>
      <c r="MY28" s="650">
        <v>70</v>
      </c>
      <c r="MZ28" s="650">
        <v>57</v>
      </c>
      <c r="NA28" s="650">
        <v>74</v>
      </c>
      <c r="NB28" s="650">
        <v>74</v>
      </c>
      <c r="NC28" s="650">
        <v>88</v>
      </c>
      <c r="ND28" s="650">
        <v>104</v>
      </c>
      <c r="NE28" s="650">
        <v>670</v>
      </c>
      <c r="NF28" s="651">
        <v>0</v>
      </c>
      <c r="NG28" s="650">
        <v>106</v>
      </c>
      <c r="NH28" s="650">
        <v>37</v>
      </c>
      <c r="NI28" s="650">
        <v>19</v>
      </c>
      <c r="NJ28" s="650">
        <v>23</v>
      </c>
      <c r="NK28" s="650">
        <v>38</v>
      </c>
      <c r="NL28" s="650">
        <v>32</v>
      </c>
      <c r="NM28" s="650">
        <v>26</v>
      </c>
      <c r="NN28" s="650">
        <v>33</v>
      </c>
      <c r="NO28" s="650">
        <v>34</v>
      </c>
      <c r="NP28" s="650">
        <v>31</v>
      </c>
      <c r="NQ28" s="650">
        <v>37</v>
      </c>
      <c r="NR28" s="650">
        <v>43</v>
      </c>
      <c r="NS28" s="650">
        <v>62</v>
      </c>
      <c r="NT28" s="650">
        <v>73</v>
      </c>
      <c r="NU28" s="650">
        <v>605</v>
      </c>
      <c r="NV28" s="653">
        <v>0</v>
      </c>
    </row>
    <row r="29" spans="2:386" ht="15" customHeight="1">
      <c r="B29" s="530" t="s">
        <v>59</v>
      </c>
      <c r="C29" s="649">
        <v>13</v>
      </c>
      <c r="D29" s="650">
        <v>11</v>
      </c>
      <c r="E29" s="650">
        <v>7</v>
      </c>
      <c r="F29" s="650">
        <v>2</v>
      </c>
      <c r="G29" s="650">
        <v>12</v>
      </c>
      <c r="H29" s="650">
        <v>16</v>
      </c>
      <c r="I29" s="650">
        <v>7</v>
      </c>
      <c r="J29" s="650">
        <v>6</v>
      </c>
      <c r="K29" s="650">
        <v>3</v>
      </c>
      <c r="L29" s="650">
        <v>9</v>
      </c>
      <c r="M29" s="650">
        <v>13</v>
      </c>
      <c r="N29" s="650">
        <v>11</v>
      </c>
      <c r="O29" s="650">
        <v>9</v>
      </c>
      <c r="P29" s="650">
        <v>10</v>
      </c>
      <c r="Q29" s="650">
        <v>81</v>
      </c>
      <c r="R29" s="651">
        <v>0</v>
      </c>
      <c r="S29" s="650">
        <v>10</v>
      </c>
      <c r="T29" s="650">
        <v>7</v>
      </c>
      <c r="U29" s="650">
        <v>2</v>
      </c>
      <c r="V29" s="650">
        <v>1</v>
      </c>
      <c r="W29" s="650">
        <v>7</v>
      </c>
      <c r="X29" s="650">
        <v>5</v>
      </c>
      <c r="Y29" s="650">
        <v>2</v>
      </c>
      <c r="Z29" s="650">
        <v>4</v>
      </c>
      <c r="AA29" s="650">
        <v>2</v>
      </c>
      <c r="AB29" s="650">
        <v>7</v>
      </c>
      <c r="AC29" s="650">
        <v>3</v>
      </c>
      <c r="AD29" s="650">
        <v>4</v>
      </c>
      <c r="AE29" s="650">
        <v>6</v>
      </c>
      <c r="AF29" s="650">
        <v>11</v>
      </c>
      <c r="AG29" s="650">
        <v>57</v>
      </c>
      <c r="AH29" s="651">
        <v>0</v>
      </c>
      <c r="AI29" s="650">
        <v>16</v>
      </c>
      <c r="AJ29" s="650">
        <v>16</v>
      </c>
      <c r="AK29" s="650">
        <v>6</v>
      </c>
      <c r="AL29" s="650">
        <v>2</v>
      </c>
      <c r="AM29" s="650">
        <v>11</v>
      </c>
      <c r="AN29" s="650">
        <v>13</v>
      </c>
      <c r="AO29" s="650">
        <v>5</v>
      </c>
      <c r="AP29" s="650">
        <v>7</v>
      </c>
      <c r="AQ29" s="650">
        <v>6</v>
      </c>
      <c r="AR29" s="650">
        <v>10</v>
      </c>
      <c r="AS29" s="650">
        <v>9</v>
      </c>
      <c r="AT29" s="650">
        <v>14</v>
      </c>
      <c r="AU29" s="650">
        <v>15</v>
      </c>
      <c r="AV29" s="650">
        <v>15</v>
      </c>
      <c r="AW29" s="650">
        <v>119</v>
      </c>
      <c r="AX29" s="651">
        <v>0</v>
      </c>
      <c r="AY29" s="650">
        <v>13</v>
      </c>
      <c r="AZ29" s="650">
        <v>12</v>
      </c>
      <c r="BA29" s="650">
        <v>4</v>
      </c>
      <c r="BB29" s="650">
        <v>1</v>
      </c>
      <c r="BC29" s="650">
        <v>6</v>
      </c>
      <c r="BD29" s="650">
        <v>4</v>
      </c>
      <c r="BE29" s="650">
        <v>3</v>
      </c>
      <c r="BF29" s="650">
        <v>4</v>
      </c>
      <c r="BG29" s="650">
        <v>5</v>
      </c>
      <c r="BH29" s="650">
        <v>12</v>
      </c>
      <c r="BI29" s="650">
        <v>10</v>
      </c>
      <c r="BJ29" s="650">
        <v>3</v>
      </c>
      <c r="BK29" s="650">
        <v>5</v>
      </c>
      <c r="BL29" s="650">
        <v>4</v>
      </c>
      <c r="BM29" s="650">
        <v>80</v>
      </c>
      <c r="BN29" s="650">
        <v>1</v>
      </c>
      <c r="BO29" s="650">
        <v>14</v>
      </c>
      <c r="BP29" s="650">
        <v>16</v>
      </c>
      <c r="BQ29" s="650">
        <v>5</v>
      </c>
      <c r="BR29" s="650">
        <v>5</v>
      </c>
      <c r="BS29" s="650">
        <v>12</v>
      </c>
      <c r="BT29" s="650">
        <v>10</v>
      </c>
      <c r="BU29" s="650">
        <v>11</v>
      </c>
      <c r="BV29" s="650">
        <v>12</v>
      </c>
      <c r="BW29" s="650">
        <v>9</v>
      </c>
      <c r="BX29" s="650">
        <v>6</v>
      </c>
      <c r="BY29" s="650">
        <v>18</v>
      </c>
      <c r="BZ29" s="650">
        <v>13</v>
      </c>
      <c r="CA29" s="650">
        <v>9</v>
      </c>
      <c r="CB29" s="650">
        <v>14</v>
      </c>
      <c r="CC29" s="650">
        <v>78</v>
      </c>
      <c r="CD29" s="651">
        <v>0</v>
      </c>
      <c r="CE29" s="650">
        <v>16</v>
      </c>
      <c r="CF29" s="650">
        <v>8</v>
      </c>
      <c r="CG29" s="650">
        <v>3</v>
      </c>
      <c r="CH29" s="650">
        <v>3</v>
      </c>
      <c r="CI29" s="650">
        <v>7</v>
      </c>
      <c r="CJ29" s="650">
        <v>6</v>
      </c>
      <c r="CK29" s="650">
        <v>6</v>
      </c>
      <c r="CL29" s="650">
        <v>6</v>
      </c>
      <c r="CM29" s="650">
        <v>5</v>
      </c>
      <c r="CN29" s="650">
        <v>7</v>
      </c>
      <c r="CO29" s="650">
        <v>5</v>
      </c>
      <c r="CP29" s="650">
        <v>6</v>
      </c>
      <c r="CQ29" s="650">
        <v>2</v>
      </c>
      <c r="CR29" s="650">
        <v>11</v>
      </c>
      <c r="CS29" s="650">
        <v>80</v>
      </c>
      <c r="CT29" s="651">
        <v>0</v>
      </c>
      <c r="CU29" s="650">
        <v>14</v>
      </c>
      <c r="CV29" s="650">
        <v>12</v>
      </c>
      <c r="CW29" s="650">
        <v>8</v>
      </c>
      <c r="CX29" s="650">
        <v>7</v>
      </c>
      <c r="CY29" s="650">
        <v>13</v>
      </c>
      <c r="CZ29" s="650">
        <v>10</v>
      </c>
      <c r="DA29" s="650">
        <v>9</v>
      </c>
      <c r="DB29" s="650">
        <v>6</v>
      </c>
      <c r="DC29" s="650">
        <v>11</v>
      </c>
      <c r="DD29" s="650">
        <v>5</v>
      </c>
      <c r="DE29" s="650">
        <v>12</v>
      </c>
      <c r="DF29" s="650">
        <v>12</v>
      </c>
      <c r="DG29" s="650">
        <v>7</v>
      </c>
      <c r="DH29" s="650">
        <v>10</v>
      </c>
      <c r="DI29" s="650">
        <v>105</v>
      </c>
      <c r="DJ29" s="650">
        <v>1</v>
      </c>
      <c r="DK29" s="650">
        <v>9</v>
      </c>
      <c r="DL29" s="650">
        <v>12</v>
      </c>
      <c r="DM29" s="650">
        <v>1</v>
      </c>
      <c r="DN29" s="650">
        <v>5</v>
      </c>
      <c r="DO29" s="650">
        <v>10</v>
      </c>
      <c r="DP29" s="650">
        <v>1</v>
      </c>
      <c r="DQ29" s="650">
        <v>6</v>
      </c>
      <c r="DR29" s="650">
        <v>8</v>
      </c>
      <c r="DS29" s="650">
        <v>6</v>
      </c>
      <c r="DT29" s="650">
        <v>9</v>
      </c>
      <c r="DU29" s="650">
        <v>11</v>
      </c>
      <c r="DV29" s="650">
        <v>6</v>
      </c>
      <c r="DW29" s="650">
        <v>6</v>
      </c>
      <c r="DX29" s="650">
        <v>10</v>
      </c>
      <c r="DY29" s="650">
        <v>65</v>
      </c>
      <c r="DZ29" s="651">
        <v>0</v>
      </c>
      <c r="EA29" s="650">
        <v>14</v>
      </c>
      <c r="EB29" s="650">
        <v>10</v>
      </c>
      <c r="EC29" s="650">
        <v>3</v>
      </c>
      <c r="ED29" s="650">
        <v>10</v>
      </c>
      <c r="EE29" s="650">
        <v>12</v>
      </c>
      <c r="EF29" s="650">
        <v>9</v>
      </c>
      <c r="EG29" s="650">
        <v>13</v>
      </c>
      <c r="EH29" s="650">
        <v>8</v>
      </c>
      <c r="EI29" s="650">
        <v>8</v>
      </c>
      <c r="EJ29" s="650">
        <v>9</v>
      </c>
      <c r="EK29" s="650">
        <v>4</v>
      </c>
      <c r="EL29" s="650">
        <v>13</v>
      </c>
      <c r="EM29" s="650">
        <v>9</v>
      </c>
      <c r="EN29" s="650">
        <v>11</v>
      </c>
      <c r="EO29" s="650">
        <v>122</v>
      </c>
      <c r="EP29" s="650">
        <v>1</v>
      </c>
      <c r="EQ29" s="650">
        <v>10</v>
      </c>
      <c r="ER29" s="650">
        <v>10</v>
      </c>
      <c r="ES29" s="650">
        <v>7</v>
      </c>
      <c r="ET29" s="650">
        <v>5</v>
      </c>
      <c r="EU29" s="650">
        <v>16</v>
      </c>
      <c r="EV29" s="650">
        <v>4</v>
      </c>
      <c r="EW29" s="650">
        <v>2</v>
      </c>
      <c r="EX29" s="650">
        <v>7</v>
      </c>
      <c r="EY29" s="650">
        <v>2</v>
      </c>
      <c r="EZ29" s="650">
        <v>6</v>
      </c>
      <c r="FA29" s="650">
        <v>6</v>
      </c>
      <c r="FB29" s="650">
        <v>8</v>
      </c>
      <c r="FC29" s="650">
        <v>8</v>
      </c>
      <c r="FD29" s="650">
        <v>9</v>
      </c>
      <c r="FE29" s="650">
        <v>100</v>
      </c>
      <c r="FF29" s="651">
        <v>0</v>
      </c>
      <c r="FG29" s="650">
        <v>18</v>
      </c>
      <c r="FH29" s="650">
        <v>12</v>
      </c>
      <c r="FI29" s="650">
        <v>5</v>
      </c>
      <c r="FJ29" s="650">
        <v>9</v>
      </c>
      <c r="FK29" s="650">
        <v>15</v>
      </c>
      <c r="FL29" s="650">
        <v>17</v>
      </c>
      <c r="FM29" s="650">
        <v>15</v>
      </c>
      <c r="FN29" s="650">
        <v>9</v>
      </c>
      <c r="FO29" s="650">
        <v>13</v>
      </c>
      <c r="FP29" s="650">
        <v>8</v>
      </c>
      <c r="FQ29" s="650">
        <v>11</v>
      </c>
      <c r="FR29" s="650">
        <v>9</v>
      </c>
      <c r="FS29" s="650">
        <v>12</v>
      </c>
      <c r="FT29" s="650">
        <v>10</v>
      </c>
      <c r="FU29" s="650">
        <v>119</v>
      </c>
      <c r="FV29" s="650">
        <v>1</v>
      </c>
      <c r="FW29" s="650">
        <v>15</v>
      </c>
      <c r="FX29" s="650">
        <v>8</v>
      </c>
      <c r="FY29" s="650">
        <v>2</v>
      </c>
      <c r="FZ29" s="650">
        <v>6</v>
      </c>
      <c r="GA29" s="650">
        <v>9</v>
      </c>
      <c r="GB29" s="650">
        <v>4</v>
      </c>
      <c r="GC29" s="650">
        <v>3</v>
      </c>
      <c r="GD29" s="650">
        <v>6</v>
      </c>
      <c r="GE29" s="650">
        <v>7</v>
      </c>
      <c r="GF29" s="650">
        <v>6</v>
      </c>
      <c r="GG29" s="650">
        <v>5</v>
      </c>
      <c r="GH29" s="650">
        <v>12</v>
      </c>
      <c r="GI29" s="650">
        <v>12</v>
      </c>
      <c r="GJ29" s="650">
        <v>7</v>
      </c>
      <c r="GK29" s="650">
        <v>113</v>
      </c>
      <c r="GL29" s="651">
        <v>0</v>
      </c>
      <c r="GM29" s="650">
        <v>25</v>
      </c>
      <c r="GN29" s="650">
        <v>17</v>
      </c>
      <c r="GO29" s="650">
        <v>5</v>
      </c>
      <c r="GP29" s="650">
        <v>8</v>
      </c>
      <c r="GQ29" s="650">
        <v>15</v>
      </c>
      <c r="GR29" s="650">
        <v>9</v>
      </c>
      <c r="GS29" s="650">
        <v>15</v>
      </c>
      <c r="GT29" s="650">
        <v>10</v>
      </c>
      <c r="GU29" s="650">
        <v>5</v>
      </c>
      <c r="GV29" s="650">
        <v>11</v>
      </c>
      <c r="GW29" s="650">
        <v>10</v>
      </c>
      <c r="GX29" s="650">
        <v>14</v>
      </c>
      <c r="GY29" s="650">
        <v>17</v>
      </c>
      <c r="GZ29" s="650">
        <v>10</v>
      </c>
      <c r="HA29" s="650">
        <v>145</v>
      </c>
      <c r="HB29" s="651">
        <v>0</v>
      </c>
      <c r="HC29" s="650">
        <v>13</v>
      </c>
      <c r="HD29" s="650">
        <v>12</v>
      </c>
      <c r="HE29" s="650">
        <v>4</v>
      </c>
      <c r="HF29" s="650">
        <v>2</v>
      </c>
      <c r="HG29" s="650">
        <v>4</v>
      </c>
      <c r="HH29" s="650">
        <v>12</v>
      </c>
      <c r="HI29" s="650">
        <v>3</v>
      </c>
      <c r="HJ29" s="650">
        <v>4</v>
      </c>
      <c r="HK29" s="650">
        <v>1</v>
      </c>
      <c r="HL29" s="650">
        <v>6</v>
      </c>
      <c r="HM29" s="650">
        <v>3</v>
      </c>
      <c r="HN29" s="650">
        <v>10</v>
      </c>
      <c r="HO29" s="650">
        <v>8</v>
      </c>
      <c r="HP29" s="650">
        <v>10</v>
      </c>
      <c r="HQ29" s="650">
        <v>96</v>
      </c>
      <c r="HR29" s="651">
        <v>0</v>
      </c>
      <c r="HS29" s="650">
        <v>24</v>
      </c>
      <c r="HT29" s="650">
        <v>12</v>
      </c>
      <c r="HU29" s="650">
        <v>11</v>
      </c>
      <c r="HV29" s="650">
        <v>8</v>
      </c>
      <c r="HW29" s="650">
        <v>13</v>
      </c>
      <c r="HX29" s="650">
        <v>12</v>
      </c>
      <c r="HY29" s="650">
        <v>11</v>
      </c>
      <c r="HZ29" s="650">
        <v>16</v>
      </c>
      <c r="IA29" s="650">
        <v>11</v>
      </c>
      <c r="IB29" s="650">
        <v>9</v>
      </c>
      <c r="IC29" s="650">
        <v>11</v>
      </c>
      <c r="ID29" s="650">
        <v>13</v>
      </c>
      <c r="IE29" s="650">
        <v>13</v>
      </c>
      <c r="IF29" s="650">
        <v>15</v>
      </c>
      <c r="IG29" s="650">
        <v>139</v>
      </c>
      <c r="IH29" s="651">
        <v>0</v>
      </c>
      <c r="II29" s="650">
        <v>17</v>
      </c>
      <c r="IJ29" s="650">
        <v>13</v>
      </c>
      <c r="IK29" s="650">
        <v>4</v>
      </c>
      <c r="IL29" s="651">
        <v>0</v>
      </c>
      <c r="IM29" s="650">
        <v>9</v>
      </c>
      <c r="IN29" s="650">
        <v>3</v>
      </c>
      <c r="IO29" s="650">
        <v>2</v>
      </c>
      <c r="IP29" s="650">
        <v>1</v>
      </c>
      <c r="IQ29" s="650">
        <v>7</v>
      </c>
      <c r="IR29" s="650">
        <v>5</v>
      </c>
      <c r="IS29" s="650">
        <v>4</v>
      </c>
      <c r="IT29" s="650">
        <v>7</v>
      </c>
      <c r="IU29" s="650">
        <v>7</v>
      </c>
      <c r="IV29" s="650">
        <v>11</v>
      </c>
      <c r="IW29" s="650">
        <v>100</v>
      </c>
      <c r="IX29" s="651">
        <v>0</v>
      </c>
      <c r="IY29" s="650">
        <v>31</v>
      </c>
      <c r="IZ29" s="650">
        <v>8</v>
      </c>
      <c r="JA29" s="650">
        <v>10</v>
      </c>
      <c r="JB29" s="650">
        <v>2</v>
      </c>
      <c r="JC29" s="650">
        <v>17</v>
      </c>
      <c r="JD29" s="650">
        <v>9</v>
      </c>
      <c r="JE29" s="650">
        <v>14</v>
      </c>
      <c r="JF29" s="650">
        <v>11</v>
      </c>
      <c r="JG29" s="650">
        <v>9</v>
      </c>
      <c r="JH29" s="650">
        <v>16</v>
      </c>
      <c r="JI29" s="650">
        <v>13</v>
      </c>
      <c r="JJ29" s="650">
        <v>11</v>
      </c>
      <c r="JK29" s="650">
        <v>10</v>
      </c>
      <c r="JL29" s="650">
        <v>14</v>
      </c>
      <c r="JM29" s="650">
        <v>125</v>
      </c>
      <c r="JN29" s="651">
        <v>0</v>
      </c>
      <c r="JO29" s="650">
        <v>20</v>
      </c>
      <c r="JP29" s="650">
        <v>6</v>
      </c>
      <c r="JQ29" s="650">
        <v>2</v>
      </c>
      <c r="JR29" s="650">
        <v>7</v>
      </c>
      <c r="JS29" s="650">
        <v>10</v>
      </c>
      <c r="JT29" s="650">
        <v>6</v>
      </c>
      <c r="JU29" s="650">
        <v>8</v>
      </c>
      <c r="JV29" s="650">
        <v>7</v>
      </c>
      <c r="JW29" s="650">
        <v>7</v>
      </c>
      <c r="JX29" s="650">
        <v>6</v>
      </c>
      <c r="JY29" s="650">
        <v>8</v>
      </c>
      <c r="JZ29" s="650">
        <v>7</v>
      </c>
      <c r="KA29" s="650">
        <v>11</v>
      </c>
      <c r="KB29" s="650">
        <v>6</v>
      </c>
      <c r="KC29" s="650">
        <v>104</v>
      </c>
      <c r="KD29" s="651">
        <v>0</v>
      </c>
      <c r="KE29" s="650">
        <v>26</v>
      </c>
      <c r="KF29" s="650">
        <v>16</v>
      </c>
      <c r="KG29" s="650">
        <v>9</v>
      </c>
      <c r="KH29" s="650">
        <v>6</v>
      </c>
      <c r="KI29" s="650">
        <v>10</v>
      </c>
      <c r="KJ29" s="650">
        <v>25</v>
      </c>
      <c r="KK29" s="650">
        <v>17</v>
      </c>
      <c r="KL29" s="650">
        <v>10</v>
      </c>
      <c r="KM29" s="650">
        <v>13</v>
      </c>
      <c r="KN29" s="650">
        <v>5</v>
      </c>
      <c r="KO29" s="650">
        <v>17</v>
      </c>
      <c r="KP29" s="650">
        <v>10</v>
      </c>
      <c r="KQ29" s="650">
        <v>15</v>
      </c>
      <c r="KR29" s="650">
        <v>12</v>
      </c>
      <c r="KS29" s="650">
        <v>130</v>
      </c>
      <c r="KT29" s="651">
        <v>0</v>
      </c>
      <c r="KU29" s="650">
        <v>21</v>
      </c>
      <c r="KV29" s="650">
        <v>11</v>
      </c>
      <c r="KW29" s="650">
        <v>8</v>
      </c>
      <c r="KX29" s="650">
        <v>1</v>
      </c>
      <c r="KY29" s="650">
        <v>6</v>
      </c>
      <c r="KZ29" s="650">
        <v>4</v>
      </c>
      <c r="LA29" s="650">
        <v>4</v>
      </c>
      <c r="LB29" s="650">
        <v>2</v>
      </c>
      <c r="LC29" s="650">
        <v>6</v>
      </c>
      <c r="LD29" s="650">
        <v>4</v>
      </c>
      <c r="LE29" s="650">
        <v>5</v>
      </c>
      <c r="LF29" s="650">
        <v>7</v>
      </c>
      <c r="LG29" s="650">
        <v>6</v>
      </c>
      <c r="LH29" s="650">
        <v>10</v>
      </c>
      <c r="LI29" s="650">
        <v>121</v>
      </c>
      <c r="LJ29" s="651">
        <v>0</v>
      </c>
      <c r="LK29" s="650">
        <v>19</v>
      </c>
      <c r="LL29" s="650">
        <v>10</v>
      </c>
      <c r="LM29" s="650">
        <v>8</v>
      </c>
      <c r="LN29" s="650">
        <v>9</v>
      </c>
      <c r="LO29" s="650">
        <v>13</v>
      </c>
      <c r="LP29" s="650">
        <v>14</v>
      </c>
      <c r="LQ29" s="650">
        <v>18</v>
      </c>
      <c r="LR29" s="650">
        <v>12</v>
      </c>
      <c r="LS29" s="650">
        <v>10</v>
      </c>
      <c r="LT29" s="650">
        <v>8</v>
      </c>
      <c r="LU29" s="650">
        <v>12</v>
      </c>
      <c r="LV29" s="650">
        <v>18</v>
      </c>
      <c r="LW29" s="650">
        <v>21</v>
      </c>
      <c r="LX29" s="650">
        <v>20</v>
      </c>
      <c r="LY29" s="650">
        <v>150</v>
      </c>
      <c r="LZ29" s="651">
        <v>0</v>
      </c>
      <c r="MA29" s="650">
        <v>26</v>
      </c>
      <c r="MB29" s="650">
        <v>13</v>
      </c>
      <c r="MC29" s="650">
        <v>5</v>
      </c>
      <c r="MD29" s="650">
        <v>6</v>
      </c>
      <c r="ME29" s="650">
        <v>10</v>
      </c>
      <c r="MF29" s="650">
        <v>6</v>
      </c>
      <c r="MG29" s="650">
        <v>6</v>
      </c>
      <c r="MH29" s="650">
        <v>3</v>
      </c>
      <c r="MI29" s="650">
        <v>7</v>
      </c>
      <c r="MJ29" s="650">
        <v>7</v>
      </c>
      <c r="MK29" s="650">
        <v>6</v>
      </c>
      <c r="ML29" s="650">
        <v>9</v>
      </c>
      <c r="MM29" s="650">
        <v>10</v>
      </c>
      <c r="MN29" s="650">
        <v>13</v>
      </c>
      <c r="MO29" s="650">
        <v>149</v>
      </c>
      <c r="MP29" s="651">
        <v>0</v>
      </c>
      <c r="MQ29" s="650">
        <v>32</v>
      </c>
      <c r="MR29" s="650">
        <v>12</v>
      </c>
      <c r="MS29" s="650">
        <v>9</v>
      </c>
      <c r="MT29" s="650">
        <v>5</v>
      </c>
      <c r="MU29" s="650">
        <v>14</v>
      </c>
      <c r="MV29" s="650">
        <v>13</v>
      </c>
      <c r="MW29" s="650">
        <v>15</v>
      </c>
      <c r="MX29" s="650">
        <v>11</v>
      </c>
      <c r="MY29" s="650">
        <v>12</v>
      </c>
      <c r="MZ29" s="650">
        <v>9</v>
      </c>
      <c r="NA29" s="650">
        <v>12</v>
      </c>
      <c r="NB29" s="650">
        <v>17</v>
      </c>
      <c r="NC29" s="650">
        <v>14</v>
      </c>
      <c r="ND29" s="650">
        <v>17</v>
      </c>
      <c r="NE29" s="650">
        <v>124</v>
      </c>
      <c r="NF29" s="651">
        <v>0</v>
      </c>
      <c r="NG29" s="650">
        <v>30</v>
      </c>
      <c r="NH29" s="650">
        <v>7</v>
      </c>
      <c r="NI29" s="650">
        <v>4</v>
      </c>
      <c r="NJ29" s="650">
        <v>2</v>
      </c>
      <c r="NK29" s="650">
        <v>11</v>
      </c>
      <c r="NL29" s="650">
        <v>11</v>
      </c>
      <c r="NM29" s="650">
        <v>7</v>
      </c>
      <c r="NN29" s="650">
        <v>11</v>
      </c>
      <c r="NO29" s="650">
        <v>11</v>
      </c>
      <c r="NP29" s="650">
        <v>6</v>
      </c>
      <c r="NQ29" s="650">
        <v>6</v>
      </c>
      <c r="NR29" s="650">
        <v>9</v>
      </c>
      <c r="NS29" s="650">
        <v>13</v>
      </c>
      <c r="NT29" s="650">
        <v>15</v>
      </c>
      <c r="NU29" s="650">
        <v>135</v>
      </c>
      <c r="NV29" s="653">
        <v>0</v>
      </c>
    </row>
    <row r="30" spans="2:386" ht="15" customHeight="1">
      <c r="B30" s="530" t="s">
        <v>57</v>
      </c>
      <c r="C30" s="649">
        <v>12</v>
      </c>
      <c r="D30" s="650">
        <v>13</v>
      </c>
      <c r="E30" s="650">
        <v>4</v>
      </c>
      <c r="F30" s="650">
        <v>6</v>
      </c>
      <c r="G30" s="650">
        <v>6</v>
      </c>
      <c r="H30" s="650">
        <v>14</v>
      </c>
      <c r="I30" s="650">
        <v>12</v>
      </c>
      <c r="J30" s="650">
        <v>7</v>
      </c>
      <c r="K30" s="650">
        <v>8</v>
      </c>
      <c r="L30" s="650">
        <v>4</v>
      </c>
      <c r="M30" s="650">
        <v>12</v>
      </c>
      <c r="N30" s="650">
        <v>9</v>
      </c>
      <c r="O30" s="650">
        <v>9</v>
      </c>
      <c r="P30" s="650">
        <v>13</v>
      </c>
      <c r="Q30" s="650">
        <v>79</v>
      </c>
      <c r="R30" s="651">
        <v>0</v>
      </c>
      <c r="S30" s="650">
        <v>9</v>
      </c>
      <c r="T30" s="650">
        <v>13</v>
      </c>
      <c r="U30" s="650">
        <v>5</v>
      </c>
      <c r="V30" s="650">
        <v>5</v>
      </c>
      <c r="W30" s="650">
        <v>5</v>
      </c>
      <c r="X30" s="650">
        <v>3</v>
      </c>
      <c r="Y30" s="650">
        <v>5</v>
      </c>
      <c r="Z30" s="650">
        <v>6</v>
      </c>
      <c r="AA30" s="650">
        <v>4</v>
      </c>
      <c r="AB30" s="650">
        <v>4</v>
      </c>
      <c r="AC30" s="650">
        <v>4</v>
      </c>
      <c r="AD30" s="650">
        <v>5</v>
      </c>
      <c r="AE30" s="650">
        <v>5</v>
      </c>
      <c r="AF30" s="650">
        <v>8</v>
      </c>
      <c r="AG30" s="650">
        <v>47</v>
      </c>
      <c r="AH30" s="651">
        <v>0</v>
      </c>
      <c r="AI30" s="650">
        <v>11</v>
      </c>
      <c r="AJ30" s="650">
        <v>11</v>
      </c>
      <c r="AK30" s="650">
        <v>6</v>
      </c>
      <c r="AL30" s="650">
        <v>1</v>
      </c>
      <c r="AM30" s="650">
        <v>5</v>
      </c>
      <c r="AN30" s="650">
        <v>11</v>
      </c>
      <c r="AO30" s="650">
        <v>10</v>
      </c>
      <c r="AP30" s="650">
        <v>7</v>
      </c>
      <c r="AQ30" s="650">
        <v>5</v>
      </c>
      <c r="AR30" s="650">
        <v>8</v>
      </c>
      <c r="AS30" s="650">
        <v>12</v>
      </c>
      <c r="AT30" s="650">
        <v>6</v>
      </c>
      <c r="AU30" s="650">
        <v>9</v>
      </c>
      <c r="AV30" s="650">
        <v>12</v>
      </c>
      <c r="AW30" s="650">
        <v>51</v>
      </c>
      <c r="AX30" s="651">
        <v>0</v>
      </c>
      <c r="AY30" s="650">
        <v>9</v>
      </c>
      <c r="AZ30" s="650">
        <v>10</v>
      </c>
      <c r="BA30" s="650">
        <v>5</v>
      </c>
      <c r="BB30" s="650">
        <v>3</v>
      </c>
      <c r="BC30" s="650">
        <v>4</v>
      </c>
      <c r="BD30" s="650">
        <v>2</v>
      </c>
      <c r="BE30" s="650">
        <v>1</v>
      </c>
      <c r="BF30" s="650">
        <v>1</v>
      </c>
      <c r="BG30" s="650">
        <v>2</v>
      </c>
      <c r="BH30" s="650">
        <v>2</v>
      </c>
      <c r="BI30" s="650">
        <v>2</v>
      </c>
      <c r="BJ30" s="650">
        <v>3</v>
      </c>
      <c r="BK30" s="650">
        <v>2</v>
      </c>
      <c r="BL30" s="650">
        <v>5</v>
      </c>
      <c r="BM30" s="650">
        <v>40</v>
      </c>
      <c r="BN30" s="650">
        <v>1</v>
      </c>
      <c r="BO30" s="650">
        <v>11</v>
      </c>
      <c r="BP30" s="650">
        <v>11</v>
      </c>
      <c r="BQ30" s="650">
        <v>4</v>
      </c>
      <c r="BR30" s="650">
        <v>4</v>
      </c>
      <c r="BS30" s="650">
        <v>11</v>
      </c>
      <c r="BT30" s="650">
        <v>14</v>
      </c>
      <c r="BU30" s="650">
        <v>13</v>
      </c>
      <c r="BV30" s="650">
        <v>6</v>
      </c>
      <c r="BW30" s="650">
        <v>6</v>
      </c>
      <c r="BX30" s="650">
        <v>3</v>
      </c>
      <c r="BY30" s="650">
        <v>13</v>
      </c>
      <c r="BZ30" s="650">
        <v>8</v>
      </c>
      <c r="CA30" s="650">
        <v>9</v>
      </c>
      <c r="CB30" s="650">
        <v>13</v>
      </c>
      <c r="CC30" s="650">
        <v>80</v>
      </c>
      <c r="CD30" s="651">
        <v>0</v>
      </c>
      <c r="CE30" s="650">
        <v>14</v>
      </c>
      <c r="CF30" s="650">
        <v>10</v>
      </c>
      <c r="CG30" s="650">
        <v>4</v>
      </c>
      <c r="CH30" s="650">
        <v>5</v>
      </c>
      <c r="CI30" s="650">
        <v>10</v>
      </c>
      <c r="CJ30" s="650">
        <v>3</v>
      </c>
      <c r="CK30" s="650">
        <v>6</v>
      </c>
      <c r="CL30" s="650">
        <v>5</v>
      </c>
      <c r="CM30" s="650">
        <v>6</v>
      </c>
      <c r="CN30" s="650">
        <v>5</v>
      </c>
      <c r="CO30" s="650">
        <v>11</v>
      </c>
      <c r="CP30" s="650">
        <v>1</v>
      </c>
      <c r="CQ30" s="650">
        <v>6</v>
      </c>
      <c r="CR30" s="650">
        <v>10</v>
      </c>
      <c r="CS30" s="650">
        <v>65</v>
      </c>
      <c r="CT30" s="651">
        <v>0</v>
      </c>
      <c r="CU30" s="650">
        <v>15</v>
      </c>
      <c r="CV30" s="650">
        <v>4</v>
      </c>
      <c r="CW30" s="650">
        <v>7</v>
      </c>
      <c r="CX30" s="650">
        <v>1</v>
      </c>
      <c r="CY30" s="650">
        <v>9</v>
      </c>
      <c r="CZ30" s="650">
        <v>18</v>
      </c>
      <c r="DA30" s="650">
        <v>11</v>
      </c>
      <c r="DB30" s="650">
        <v>10</v>
      </c>
      <c r="DC30" s="650">
        <v>8</v>
      </c>
      <c r="DD30" s="650">
        <v>8</v>
      </c>
      <c r="DE30" s="650">
        <v>10</v>
      </c>
      <c r="DF30" s="650">
        <v>9</v>
      </c>
      <c r="DG30" s="650">
        <v>9</v>
      </c>
      <c r="DH30" s="650">
        <v>15</v>
      </c>
      <c r="DI30" s="650">
        <v>83</v>
      </c>
      <c r="DJ30" s="651">
        <v>0</v>
      </c>
      <c r="DK30" s="650">
        <v>8</v>
      </c>
      <c r="DL30" s="650">
        <v>5</v>
      </c>
      <c r="DM30" s="650">
        <v>5</v>
      </c>
      <c r="DN30" s="650">
        <v>5</v>
      </c>
      <c r="DO30" s="650">
        <v>4</v>
      </c>
      <c r="DP30" s="650">
        <v>4</v>
      </c>
      <c r="DQ30" s="650">
        <v>1</v>
      </c>
      <c r="DR30" s="650">
        <v>5</v>
      </c>
      <c r="DS30" s="650">
        <v>1</v>
      </c>
      <c r="DT30" s="650">
        <v>2</v>
      </c>
      <c r="DU30" s="651">
        <v>0</v>
      </c>
      <c r="DV30" s="650">
        <v>2</v>
      </c>
      <c r="DW30" s="650">
        <v>4</v>
      </c>
      <c r="DX30" s="650">
        <v>10</v>
      </c>
      <c r="DY30" s="650">
        <v>79</v>
      </c>
      <c r="DZ30" s="651">
        <v>0</v>
      </c>
      <c r="EA30" s="650">
        <v>13</v>
      </c>
      <c r="EB30" s="650">
        <v>17</v>
      </c>
      <c r="EC30" s="650">
        <v>2</v>
      </c>
      <c r="ED30" s="650">
        <v>7</v>
      </c>
      <c r="EE30" s="650">
        <v>7</v>
      </c>
      <c r="EF30" s="650">
        <v>18</v>
      </c>
      <c r="EG30" s="650">
        <v>16</v>
      </c>
      <c r="EH30" s="650">
        <v>8</v>
      </c>
      <c r="EI30" s="650">
        <v>11</v>
      </c>
      <c r="EJ30" s="650">
        <v>5</v>
      </c>
      <c r="EK30" s="650">
        <v>8</v>
      </c>
      <c r="EL30" s="650">
        <v>10</v>
      </c>
      <c r="EM30" s="650">
        <v>6</v>
      </c>
      <c r="EN30" s="650">
        <v>8</v>
      </c>
      <c r="EO30" s="650">
        <v>97</v>
      </c>
      <c r="EP30" s="651">
        <v>0</v>
      </c>
      <c r="EQ30" s="650">
        <v>10</v>
      </c>
      <c r="ER30" s="650">
        <v>11</v>
      </c>
      <c r="ES30" s="650">
        <v>7</v>
      </c>
      <c r="ET30" s="650">
        <v>5</v>
      </c>
      <c r="EU30" s="650">
        <v>6</v>
      </c>
      <c r="EV30" s="650">
        <v>5</v>
      </c>
      <c r="EW30" s="650">
        <v>7</v>
      </c>
      <c r="EX30" s="650">
        <v>4</v>
      </c>
      <c r="EY30" s="650">
        <v>2</v>
      </c>
      <c r="EZ30" s="650">
        <v>2</v>
      </c>
      <c r="FA30" s="650">
        <v>4</v>
      </c>
      <c r="FB30" s="650">
        <v>7</v>
      </c>
      <c r="FC30" s="650">
        <v>8</v>
      </c>
      <c r="FD30" s="650">
        <v>10</v>
      </c>
      <c r="FE30" s="650">
        <v>84</v>
      </c>
      <c r="FF30" s="651">
        <v>0</v>
      </c>
      <c r="FG30" s="650">
        <v>15</v>
      </c>
      <c r="FH30" s="650">
        <v>16</v>
      </c>
      <c r="FI30" s="650">
        <v>6</v>
      </c>
      <c r="FJ30" s="651">
        <v>0</v>
      </c>
      <c r="FK30" s="650">
        <v>6</v>
      </c>
      <c r="FL30" s="650">
        <v>10</v>
      </c>
      <c r="FM30" s="650">
        <v>10</v>
      </c>
      <c r="FN30" s="650">
        <v>11</v>
      </c>
      <c r="FO30" s="650">
        <v>5</v>
      </c>
      <c r="FP30" s="650">
        <v>13</v>
      </c>
      <c r="FQ30" s="650">
        <v>6</v>
      </c>
      <c r="FR30" s="650">
        <v>12</v>
      </c>
      <c r="FS30" s="650">
        <v>9</v>
      </c>
      <c r="FT30" s="650">
        <v>12</v>
      </c>
      <c r="FU30" s="650">
        <v>74</v>
      </c>
      <c r="FV30" s="651">
        <v>0</v>
      </c>
      <c r="FW30" s="650">
        <v>19</v>
      </c>
      <c r="FX30" s="650">
        <v>7</v>
      </c>
      <c r="FY30" s="650">
        <v>5</v>
      </c>
      <c r="FZ30" s="650">
        <v>5</v>
      </c>
      <c r="GA30" s="650">
        <v>3</v>
      </c>
      <c r="GB30" s="650">
        <v>6</v>
      </c>
      <c r="GC30" s="650">
        <v>2</v>
      </c>
      <c r="GD30" s="650">
        <v>1</v>
      </c>
      <c r="GE30" s="650">
        <v>7</v>
      </c>
      <c r="GF30" s="650">
        <v>2</v>
      </c>
      <c r="GG30" s="650">
        <v>1</v>
      </c>
      <c r="GH30" s="650">
        <v>9</v>
      </c>
      <c r="GI30" s="650">
        <v>6</v>
      </c>
      <c r="GJ30" s="650">
        <v>10</v>
      </c>
      <c r="GK30" s="650">
        <v>75</v>
      </c>
      <c r="GL30" s="651">
        <v>0</v>
      </c>
      <c r="GM30" s="650">
        <v>18</v>
      </c>
      <c r="GN30" s="650">
        <v>6</v>
      </c>
      <c r="GO30" s="650">
        <v>6</v>
      </c>
      <c r="GP30" s="650">
        <v>3</v>
      </c>
      <c r="GQ30" s="650">
        <v>8</v>
      </c>
      <c r="GR30" s="650">
        <v>14</v>
      </c>
      <c r="GS30" s="650">
        <v>16</v>
      </c>
      <c r="GT30" s="650">
        <v>11</v>
      </c>
      <c r="GU30" s="650">
        <v>11</v>
      </c>
      <c r="GV30" s="650">
        <v>7</v>
      </c>
      <c r="GW30" s="650">
        <v>4</v>
      </c>
      <c r="GX30" s="650">
        <v>5</v>
      </c>
      <c r="GY30" s="650">
        <v>11</v>
      </c>
      <c r="GZ30" s="650">
        <v>14</v>
      </c>
      <c r="HA30" s="650">
        <v>75</v>
      </c>
      <c r="HB30" s="651">
        <v>0</v>
      </c>
      <c r="HC30" s="650">
        <v>9</v>
      </c>
      <c r="HD30" s="650">
        <v>3</v>
      </c>
      <c r="HE30" s="650">
        <v>2</v>
      </c>
      <c r="HF30" s="650">
        <v>6</v>
      </c>
      <c r="HG30" s="650">
        <v>8</v>
      </c>
      <c r="HH30" s="650">
        <v>2</v>
      </c>
      <c r="HI30" s="650">
        <v>1</v>
      </c>
      <c r="HJ30" s="650">
        <v>5</v>
      </c>
      <c r="HK30" s="650">
        <v>7</v>
      </c>
      <c r="HL30" s="650">
        <v>4</v>
      </c>
      <c r="HM30" s="650">
        <v>6</v>
      </c>
      <c r="HN30" s="650">
        <v>5</v>
      </c>
      <c r="HO30" s="650">
        <v>5</v>
      </c>
      <c r="HP30" s="650">
        <v>7</v>
      </c>
      <c r="HQ30" s="650">
        <v>72</v>
      </c>
      <c r="HR30" s="651">
        <v>0</v>
      </c>
      <c r="HS30" s="650">
        <v>17</v>
      </c>
      <c r="HT30" s="650">
        <v>8</v>
      </c>
      <c r="HU30" s="650">
        <v>4</v>
      </c>
      <c r="HV30" s="650">
        <v>4</v>
      </c>
      <c r="HW30" s="650">
        <v>11</v>
      </c>
      <c r="HX30" s="650">
        <v>19</v>
      </c>
      <c r="HY30" s="650">
        <v>12</v>
      </c>
      <c r="HZ30" s="650">
        <v>9</v>
      </c>
      <c r="IA30" s="650">
        <v>10</v>
      </c>
      <c r="IB30" s="650">
        <v>6</v>
      </c>
      <c r="IC30" s="650">
        <v>9</v>
      </c>
      <c r="ID30" s="650">
        <v>8</v>
      </c>
      <c r="IE30" s="650">
        <v>8</v>
      </c>
      <c r="IF30" s="650">
        <v>12</v>
      </c>
      <c r="IG30" s="650">
        <v>100</v>
      </c>
      <c r="IH30" s="651">
        <v>0</v>
      </c>
      <c r="II30" s="650">
        <v>13</v>
      </c>
      <c r="IJ30" s="650">
        <v>7</v>
      </c>
      <c r="IK30" s="650">
        <v>3</v>
      </c>
      <c r="IL30" s="650">
        <v>2</v>
      </c>
      <c r="IM30" s="650">
        <v>3</v>
      </c>
      <c r="IN30" s="650">
        <v>3</v>
      </c>
      <c r="IO30" s="650">
        <v>6</v>
      </c>
      <c r="IP30" s="650">
        <v>2</v>
      </c>
      <c r="IQ30" s="650">
        <v>6</v>
      </c>
      <c r="IR30" s="650">
        <v>8</v>
      </c>
      <c r="IS30" s="650">
        <v>2</v>
      </c>
      <c r="IT30" s="650">
        <v>3</v>
      </c>
      <c r="IU30" s="650">
        <v>3</v>
      </c>
      <c r="IV30" s="650">
        <v>8</v>
      </c>
      <c r="IW30" s="650">
        <v>80</v>
      </c>
      <c r="IX30" s="651">
        <v>0</v>
      </c>
      <c r="IY30" s="650">
        <v>21</v>
      </c>
      <c r="IZ30" s="650">
        <v>6</v>
      </c>
      <c r="JA30" s="650">
        <v>6</v>
      </c>
      <c r="JB30" s="650">
        <v>6</v>
      </c>
      <c r="JC30" s="650">
        <v>10</v>
      </c>
      <c r="JD30" s="650">
        <v>15</v>
      </c>
      <c r="JE30" s="650">
        <v>7</v>
      </c>
      <c r="JF30" s="650">
        <v>14</v>
      </c>
      <c r="JG30" s="650">
        <v>11</v>
      </c>
      <c r="JH30" s="650">
        <v>7</v>
      </c>
      <c r="JI30" s="650">
        <v>6</v>
      </c>
      <c r="JJ30" s="650">
        <v>9</v>
      </c>
      <c r="JK30" s="650">
        <v>5</v>
      </c>
      <c r="JL30" s="650">
        <v>12</v>
      </c>
      <c r="JM30" s="650">
        <v>86</v>
      </c>
      <c r="JN30" s="651">
        <v>0</v>
      </c>
      <c r="JO30" s="650">
        <v>17</v>
      </c>
      <c r="JP30" s="650">
        <v>10</v>
      </c>
      <c r="JQ30" s="650">
        <v>10</v>
      </c>
      <c r="JR30" s="650">
        <v>7</v>
      </c>
      <c r="JS30" s="650">
        <v>2</v>
      </c>
      <c r="JT30" s="650">
        <v>2</v>
      </c>
      <c r="JU30" s="651">
        <v>0</v>
      </c>
      <c r="JV30" s="650">
        <v>3</v>
      </c>
      <c r="JW30" s="650">
        <v>4</v>
      </c>
      <c r="JX30" s="650">
        <v>7</v>
      </c>
      <c r="JY30" s="650">
        <v>4</v>
      </c>
      <c r="JZ30" s="650">
        <v>2</v>
      </c>
      <c r="KA30" s="650">
        <v>12</v>
      </c>
      <c r="KB30" s="650">
        <v>13</v>
      </c>
      <c r="KC30" s="650">
        <v>70</v>
      </c>
      <c r="KD30" s="651">
        <v>0</v>
      </c>
      <c r="KE30" s="650">
        <v>19</v>
      </c>
      <c r="KF30" s="650">
        <v>12</v>
      </c>
      <c r="KG30" s="650">
        <v>5</v>
      </c>
      <c r="KH30" s="650">
        <v>6</v>
      </c>
      <c r="KI30" s="650">
        <v>12</v>
      </c>
      <c r="KJ30" s="650">
        <v>17</v>
      </c>
      <c r="KK30" s="650">
        <v>6</v>
      </c>
      <c r="KL30" s="650">
        <v>10</v>
      </c>
      <c r="KM30" s="650">
        <v>9</v>
      </c>
      <c r="KN30" s="650">
        <v>7</v>
      </c>
      <c r="KO30" s="650">
        <v>8</v>
      </c>
      <c r="KP30" s="650">
        <v>8</v>
      </c>
      <c r="KQ30" s="650">
        <v>12</v>
      </c>
      <c r="KR30" s="650">
        <v>15</v>
      </c>
      <c r="KS30" s="650">
        <v>107</v>
      </c>
      <c r="KT30" s="651">
        <v>0</v>
      </c>
      <c r="KU30" s="650">
        <v>18</v>
      </c>
      <c r="KV30" s="650">
        <v>6</v>
      </c>
      <c r="KW30" s="650">
        <v>3</v>
      </c>
      <c r="KX30" s="650">
        <v>4</v>
      </c>
      <c r="KY30" s="650">
        <v>2</v>
      </c>
      <c r="KZ30" s="650">
        <v>4</v>
      </c>
      <c r="LA30" s="650">
        <v>7</v>
      </c>
      <c r="LB30" s="650">
        <v>4</v>
      </c>
      <c r="LC30" s="650">
        <v>3</v>
      </c>
      <c r="LD30" s="650">
        <v>3</v>
      </c>
      <c r="LE30" s="650">
        <v>5</v>
      </c>
      <c r="LF30" s="650">
        <v>2</v>
      </c>
      <c r="LG30" s="650">
        <v>8</v>
      </c>
      <c r="LH30" s="650">
        <v>5</v>
      </c>
      <c r="LI30" s="650">
        <v>74</v>
      </c>
      <c r="LJ30" s="651">
        <v>0</v>
      </c>
      <c r="LK30" s="650">
        <v>9</v>
      </c>
      <c r="LL30" s="650">
        <v>13</v>
      </c>
      <c r="LM30" s="650">
        <v>4</v>
      </c>
      <c r="LN30" s="650">
        <v>4</v>
      </c>
      <c r="LO30" s="650">
        <v>10</v>
      </c>
      <c r="LP30" s="650">
        <v>12</v>
      </c>
      <c r="LQ30" s="650">
        <v>10</v>
      </c>
      <c r="LR30" s="650">
        <v>6</v>
      </c>
      <c r="LS30" s="650">
        <v>10</v>
      </c>
      <c r="LT30" s="650">
        <v>6</v>
      </c>
      <c r="LU30" s="650">
        <v>5</v>
      </c>
      <c r="LV30" s="650">
        <v>14</v>
      </c>
      <c r="LW30" s="650">
        <v>15</v>
      </c>
      <c r="LX30" s="650">
        <v>12</v>
      </c>
      <c r="LY30" s="650">
        <v>113</v>
      </c>
      <c r="LZ30" s="651">
        <v>0</v>
      </c>
      <c r="MA30" s="650">
        <v>6</v>
      </c>
      <c r="MB30" s="650">
        <v>4</v>
      </c>
      <c r="MC30" s="650">
        <v>4</v>
      </c>
      <c r="MD30" s="650">
        <v>3</v>
      </c>
      <c r="ME30" s="650">
        <v>5</v>
      </c>
      <c r="MF30" s="650">
        <v>5</v>
      </c>
      <c r="MG30" s="650">
        <v>8</v>
      </c>
      <c r="MH30" s="651">
        <v>0</v>
      </c>
      <c r="MI30" s="650">
        <v>2</v>
      </c>
      <c r="MJ30" s="650">
        <v>6</v>
      </c>
      <c r="MK30" s="650">
        <v>6</v>
      </c>
      <c r="ML30" s="650">
        <v>6</v>
      </c>
      <c r="MM30" s="650">
        <v>5</v>
      </c>
      <c r="MN30" s="650">
        <v>7</v>
      </c>
      <c r="MO30" s="650">
        <v>96</v>
      </c>
      <c r="MP30" s="651">
        <v>0</v>
      </c>
      <c r="MQ30" s="650">
        <v>16</v>
      </c>
      <c r="MR30" s="650">
        <v>5</v>
      </c>
      <c r="MS30" s="650">
        <v>6</v>
      </c>
      <c r="MT30" s="650">
        <v>6</v>
      </c>
      <c r="MU30" s="650">
        <v>6</v>
      </c>
      <c r="MV30" s="650">
        <v>10</v>
      </c>
      <c r="MW30" s="650">
        <v>9</v>
      </c>
      <c r="MX30" s="650">
        <v>8</v>
      </c>
      <c r="MY30" s="650">
        <v>11</v>
      </c>
      <c r="MZ30" s="650">
        <v>6</v>
      </c>
      <c r="NA30" s="650">
        <v>7</v>
      </c>
      <c r="NB30" s="650">
        <v>10</v>
      </c>
      <c r="NC30" s="650">
        <v>10</v>
      </c>
      <c r="ND30" s="650">
        <v>23</v>
      </c>
      <c r="NE30" s="650">
        <v>108</v>
      </c>
      <c r="NF30" s="651">
        <v>0</v>
      </c>
      <c r="NG30" s="650">
        <v>12</v>
      </c>
      <c r="NH30" s="650">
        <v>3</v>
      </c>
      <c r="NI30" s="650">
        <v>1</v>
      </c>
      <c r="NJ30" s="650">
        <v>6</v>
      </c>
      <c r="NK30" s="650">
        <v>7</v>
      </c>
      <c r="NL30" s="650">
        <v>4</v>
      </c>
      <c r="NM30" s="650">
        <v>3</v>
      </c>
      <c r="NN30" s="650">
        <v>6</v>
      </c>
      <c r="NO30" s="650">
        <v>5</v>
      </c>
      <c r="NP30" s="650">
        <v>4</v>
      </c>
      <c r="NQ30" s="650">
        <v>9</v>
      </c>
      <c r="NR30" s="650">
        <v>6</v>
      </c>
      <c r="NS30" s="650">
        <v>12</v>
      </c>
      <c r="NT30" s="650">
        <v>10</v>
      </c>
      <c r="NU30" s="650">
        <v>93</v>
      </c>
      <c r="NV30" s="653">
        <v>0</v>
      </c>
    </row>
    <row r="31" spans="2:386" ht="15" customHeight="1">
      <c r="B31" s="530" t="s">
        <v>60</v>
      </c>
      <c r="C31" s="649">
        <v>10</v>
      </c>
      <c r="D31" s="650">
        <v>6</v>
      </c>
      <c r="E31" s="650">
        <v>6</v>
      </c>
      <c r="F31" s="650">
        <v>1</v>
      </c>
      <c r="G31" s="650">
        <v>2</v>
      </c>
      <c r="H31" s="650">
        <v>4</v>
      </c>
      <c r="I31" s="650">
        <v>4</v>
      </c>
      <c r="J31" s="650">
        <v>5</v>
      </c>
      <c r="K31" s="650">
        <v>2</v>
      </c>
      <c r="L31" s="650">
        <v>1</v>
      </c>
      <c r="M31" s="650">
        <v>2</v>
      </c>
      <c r="N31" s="650">
        <v>5</v>
      </c>
      <c r="O31" s="650">
        <v>4</v>
      </c>
      <c r="P31" s="650">
        <v>6</v>
      </c>
      <c r="Q31" s="650">
        <v>51</v>
      </c>
      <c r="R31" s="651">
        <v>0</v>
      </c>
      <c r="S31" s="650">
        <v>6</v>
      </c>
      <c r="T31" s="650">
        <v>3</v>
      </c>
      <c r="U31" s="650">
        <v>3</v>
      </c>
      <c r="V31" s="650">
        <v>1</v>
      </c>
      <c r="W31" s="650">
        <v>4</v>
      </c>
      <c r="X31" s="650">
        <v>5</v>
      </c>
      <c r="Y31" s="650">
        <v>2</v>
      </c>
      <c r="Z31" s="650">
        <v>1</v>
      </c>
      <c r="AA31" s="650">
        <v>5</v>
      </c>
      <c r="AB31" s="650">
        <v>1</v>
      </c>
      <c r="AC31" s="650">
        <v>2</v>
      </c>
      <c r="AD31" s="650">
        <v>2</v>
      </c>
      <c r="AE31" s="650">
        <v>6</v>
      </c>
      <c r="AF31" s="650">
        <v>6</v>
      </c>
      <c r="AG31" s="650">
        <v>54</v>
      </c>
      <c r="AH31" s="651">
        <v>0</v>
      </c>
      <c r="AI31" s="650">
        <v>9</v>
      </c>
      <c r="AJ31" s="650">
        <v>6</v>
      </c>
      <c r="AK31" s="650">
        <v>7</v>
      </c>
      <c r="AL31" s="650">
        <v>1</v>
      </c>
      <c r="AM31" s="650">
        <v>3</v>
      </c>
      <c r="AN31" s="650">
        <v>4</v>
      </c>
      <c r="AO31" s="650">
        <v>11</v>
      </c>
      <c r="AP31" s="650">
        <v>8</v>
      </c>
      <c r="AQ31" s="650">
        <v>5</v>
      </c>
      <c r="AR31" s="650">
        <v>7</v>
      </c>
      <c r="AS31" s="650">
        <v>7</v>
      </c>
      <c r="AT31" s="650">
        <v>6</v>
      </c>
      <c r="AU31" s="650">
        <v>6</v>
      </c>
      <c r="AV31" s="650">
        <v>3</v>
      </c>
      <c r="AW31" s="650">
        <v>58</v>
      </c>
      <c r="AX31" s="651">
        <v>0</v>
      </c>
      <c r="AY31" s="650">
        <v>12</v>
      </c>
      <c r="AZ31" s="650">
        <v>3</v>
      </c>
      <c r="BA31" s="650">
        <v>2</v>
      </c>
      <c r="BB31" s="650">
        <v>1</v>
      </c>
      <c r="BC31" s="650">
        <v>2</v>
      </c>
      <c r="BD31" s="650">
        <v>2</v>
      </c>
      <c r="BE31" s="650">
        <v>3</v>
      </c>
      <c r="BF31" s="650">
        <v>1</v>
      </c>
      <c r="BG31" s="650">
        <v>6</v>
      </c>
      <c r="BH31" s="650">
        <v>3</v>
      </c>
      <c r="BI31" s="650">
        <v>3</v>
      </c>
      <c r="BJ31" s="650">
        <v>3</v>
      </c>
      <c r="BK31" s="650">
        <v>2</v>
      </c>
      <c r="BL31" s="650">
        <v>5</v>
      </c>
      <c r="BM31" s="650">
        <v>28</v>
      </c>
      <c r="BN31" s="651">
        <v>0</v>
      </c>
      <c r="BO31" s="650">
        <v>12</v>
      </c>
      <c r="BP31" s="650">
        <v>8</v>
      </c>
      <c r="BQ31" s="650">
        <v>2</v>
      </c>
      <c r="BR31" s="650">
        <v>3</v>
      </c>
      <c r="BS31" s="650">
        <v>9</v>
      </c>
      <c r="BT31" s="650">
        <v>6</v>
      </c>
      <c r="BU31" s="650">
        <v>7</v>
      </c>
      <c r="BV31" s="650">
        <v>7</v>
      </c>
      <c r="BW31" s="650">
        <v>5</v>
      </c>
      <c r="BX31" s="650">
        <v>3</v>
      </c>
      <c r="BY31" s="650">
        <v>1</v>
      </c>
      <c r="BZ31" s="650">
        <v>6</v>
      </c>
      <c r="CA31" s="650">
        <v>7</v>
      </c>
      <c r="CB31" s="650">
        <v>10</v>
      </c>
      <c r="CC31" s="650">
        <v>49</v>
      </c>
      <c r="CD31" s="651">
        <v>0</v>
      </c>
      <c r="CE31" s="650">
        <v>13</v>
      </c>
      <c r="CF31" s="650">
        <v>6</v>
      </c>
      <c r="CG31" s="651">
        <v>0</v>
      </c>
      <c r="CH31" s="650">
        <v>2</v>
      </c>
      <c r="CI31" s="650">
        <v>1</v>
      </c>
      <c r="CJ31" s="650">
        <v>1</v>
      </c>
      <c r="CK31" s="650">
        <v>3</v>
      </c>
      <c r="CL31" s="650">
        <v>3</v>
      </c>
      <c r="CM31" s="650">
        <v>4</v>
      </c>
      <c r="CN31" s="650">
        <v>3</v>
      </c>
      <c r="CO31" s="650">
        <v>3</v>
      </c>
      <c r="CP31" s="650">
        <v>3</v>
      </c>
      <c r="CQ31" s="650">
        <v>7</v>
      </c>
      <c r="CR31" s="650">
        <v>3</v>
      </c>
      <c r="CS31" s="650">
        <v>44</v>
      </c>
      <c r="CT31" s="651">
        <v>0</v>
      </c>
      <c r="CU31" s="650">
        <v>7</v>
      </c>
      <c r="CV31" s="650">
        <v>5</v>
      </c>
      <c r="CW31" s="650">
        <v>2</v>
      </c>
      <c r="CX31" s="650">
        <v>3</v>
      </c>
      <c r="CY31" s="650">
        <v>3</v>
      </c>
      <c r="CZ31" s="650">
        <v>13</v>
      </c>
      <c r="DA31" s="650">
        <v>5</v>
      </c>
      <c r="DB31" s="650">
        <v>6</v>
      </c>
      <c r="DC31" s="650">
        <v>6</v>
      </c>
      <c r="DD31" s="650">
        <v>7</v>
      </c>
      <c r="DE31" s="650">
        <v>10</v>
      </c>
      <c r="DF31" s="650">
        <v>3</v>
      </c>
      <c r="DG31" s="650">
        <v>2</v>
      </c>
      <c r="DH31" s="650">
        <v>12</v>
      </c>
      <c r="DI31" s="650">
        <v>65</v>
      </c>
      <c r="DJ31" s="651">
        <v>0</v>
      </c>
      <c r="DK31" s="650">
        <v>8</v>
      </c>
      <c r="DL31" s="650">
        <v>4</v>
      </c>
      <c r="DM31" s="650">
        <v>1</v>
      </c>
      <c r="DN31" s="650">
        <v>3</v>
      </c>
      <c r="DO31" s="650">
        <v>2</v>
      </c>
      <c r="DP31" s="650">
        <v>4</v>
      </c>
      <c r="DQ31" s="651">
        <v>0</v>
      </c>
      <c r="DR31" s="651">
        <v>0</v>
      </c>
      <c r="DS31" s="650">
        <v>4</v>
      </c>
      <c r="DT31" s="650">
        <v>4</v>
      </c>
      <c r="DU31" s="650">
        <v>5</v>
      </c>
      <c r="DV31" s="650">
        <v>4</v>
      </c>
      <c r="DW31" s="650">
        <v>2</v>
      </c>
      <c r="DX31" s="650">
        <v>5</v>
      </c>
      <c r="DY31" s="650">
        <v>51</v>
      </c>
      <c r="DZ31" s="651">
        <v>0</v>
      </c>
      <c r="EA31" s="650">
        <v>13</v>
      </c>
      <c r="EB31" s="650">
        <v>3</v>
      </c>
      <c r="EC31" s="650">
        <v>5</v>
      </c>
      <c r="ED31" s="650">
        <v>1</v>
      </c>
      <c r="EE31" s="650">
        <v>8</v>
      </c>
      <c r="EF31" s="650">
        <v>9</v>
      </c>
      <c r="EG31" s="650">
        <v>8</v>
      </c>
      <c r="EH31" s="650">
        <v>9</v>
      </c>
      <c r="EI31" s="650">
        <v>5</v>
      </c>
      <c r="EJ31" s="650">
        <v>6</v>
      </c>
      <c r="EK31" s="650">
        <v>4</v>
      </c>
      <c r="EL31" s="650">
        <v>4</v>
      </c>
      <c r="EM31" s="650">
        <v>4</v>
      </c>
      <c r="EN31" s="650">
        <v>10</v>
      </c>
      <c r="EO31" s="650">
        <v>78</v>
      </c>
      <c r="EP31" s="651">
        <v>0</v>
      </c>
      <c r="EQ31" s="650">
        <v>6</v>
      </c>
      <c r="ER31" s="650">
        <v>5</v>
      </c>
      <c r="ES31" s="650">
        <v>3</v>
      </c>
      <c r="ET31" s="650">
        <v>5</v>
      </c>
      <c r="EU31" s="650">
        <v>2</v>
      </c>
      <c r="EV31" s="650">
        <v>5</v>
      </c>
      <c r="EW31" s="651">
        <v>0</v>
      </c>
      <c r="EX31" s="650">
        <v>1</v>
      </c>
      <c r="EY31" s="650">
        <v>2</v>
      </c>
      <c r="EZ31" s="650">
        <v>5</v>
      </c>
      <c r="FA31" s="650">
        <v>7</v>
      </c>
      <c r="FB31" s="650">
        <v>7</v>
      </c>
      <c r="FC31" s="650">
        <v>7</v>
      </c>
      <c r="FD31" s="650">
        <v>8</v>
      </c>
      <c r="FE31" s="650">
        <v>59</v>
      </c>
      <c r="FF31" s="651">
        <v>0</v>
      </c>
      <c r="FG31" s="650">
        <v>9</v>
      </c>
      <c r="FH31" s="650">
        <v>3</v>
      </c>
      <c r="FI31" s="650">
        <v>1</v>
      </c>
      <c r="FJ31" s="650">
        <v>2</v>
      </c>
      <c r="FK31" s="650">
        <v>12</v>
      </c>
      <c r="FL31" s="650">
        <v>3</v>
      </c>
      <c r="FM31" s="650">
        <v>7</v>
      </c>
      <c r="FN31" s="650">
        <v>7</v>
      </c>
      <c r="FO31" s="650">
        <v>5</v>
      </c>
      <c r="FP31" s="650">
        <v>7</v>
      </c>
      <c r="FQ31" s="650">
        <v>7</v>
      </c>
      <c r="FR31" s="650">
        <v>8</v>
      </c>
      <c r="FS31" s="650">
        <v>5</v>
      </c>
      <c r="FT31" s="650">
        <v>8</v>
      </c>
      <c r="FU31" s="650">
        <v>73</v>
      </c>
      <c r="FV31" s="650">
        <v>2</v>
      </c>
      <c r="FW31" s="650">
        <v>10</v>
      </c>
      <c r="FX31" s="650">
        <v>6</v>
      </c>
      <c r="FY31" s="650">
        <v>1</v>
      </c>
      <c r="FZ31" s="650">
        <v>2</v>
      </c>
      <c r="GA31" s="650">
        <v>6</v>
      </c>
      <c r="GB31" s="650">
        <v>4</v>
      </c>
      <c r="GC31" s="651">
        <v>0</v>
      </c>
      <c r="GD31" s="650">
        <v>4</v>
      </c>
      <c r="GE31" s="650">
        <v>2</v>
      </c>
      <c r="GF31" s="650">
        <v>6</v>
      </c>
      <c r="GG31" s="650">
        <v>3</v>
      </c>
      <c r="GH31" s="650">
        <v>5</v>
      </c>
      <c r="GI31" s="650">
        <v>7</v>
      </c>
      <c r="GJ31" s="650">
        <v>3</v>
      </c>
      <c r="GK31" s="650">
        <v>51</v>
      </c>
      <c r="GL31" s="651">
        <v>0</v>
      </c>
      <c r="GM31" s="650">
        <v>12</v>
      </c>
      <c r="GN31" s="650">
        <v>5</v>
      </c>
      <c r="GO31" s="650">
        <v>3</v>
      </c>
      <c r="GP31" s="650">
        <v>4</v>
      </c>
      <c r="GQ31" s="650">
        <v>2</v>
      </c>
      <c r="GR31" s="650">
        <v>5</v>
      </c>
      <c r="GS31" s="650">
        <v>8</v>
      </c>
      <c r="GT31" s="650">
        <v>12</v>
      </c>
      <c r="GU31" s="650">
        <v>3</v>
      </c>
      <c r="GV31" s="650">
        <v>6</v>
      </c>
      <c r="GW31" s="650">
        <v>9</v>
      </c>
      <c r="GX31" s="650">
        <v>5</v>
      </c>
      <c r="GY31" s="650">
        <v>7</v>
      </c>
      <c r="GZ31" s="650">
        <v>5</v>
      </c>
      <c r="HA31" s="650">
        <v>68</v>
      </c>
      <c r="HB31" s="651">
        <v>0</v>
      </c>
      <c r="HC31" s="650">
        <v>5</v>
      </c>
      <c r="HD31" s="650">
        <v>2</v>
      </c>
      <c r="HE31" s="650">
        <v>1</v>
      </c>
      <c r="HF31" s="650">
        <v>1</v>
      </c>
      <c r="HG31" s="650">
        <v>5</v>
      </c>
      <c r="HH31" s="650">
        <v>2</v>
      </c>
      <c r="HI31" s="650">
        <v>1</v>
      </c>
      <c r="HJ31" s="650">
        <v>7</v>
      </c>
      <c r="HK31" s="650">
        <v>2</v>
      </c>
      <c r="HL31" s="650">
        <v>4</v>
      </c>
      <c r="HM31" s="650">
        <v>4</v>
      </c>
      <c r="HN31" s="650">
        <v>5</v>
      </c>
      <c r="HO31" s="650">
        <v>3</v>
      </c>
      <c r="HP31" s="650">
        <v>7</v>
      </c>
      <c r="HQ31" s="650">
        <v>62</v>
      </c>
      <c r="HR31" s="651">
        <v>0</v>
      </c>
      <c r="HS31" s="650">
        <v>11</v>
      </c>
      <c r="HT31" s="650">
        <v>4</v>
      </c>
      <c r="HU31" s="650">
        <v>4</v>
      </c>
      <c r="HV31" s="650">
        <v>4</v>
      </c>
      <c r="HW31" s="650">
        <v>1</v>
      </c>
      <c r="HX31" s="650">
        <v>5</v>
      </c>
      <c r="HY31" s="650">
        <v>2</v>
      </c>
      <c r="HZ31" s="650">
        <v>3</v>
      </c>
      <c r="IA31" s="650">
        <v>9</v>
      </c>
      <c r="IB31" s="650">
        <v>1</v>
      </c>
      <c r="IC31" s="650">
        <v>6</v>
      </c>
      <c r="ID31" s="650">
        <v>5</v>
      </c>
      <c r="IE31" s="650">
        <v>8</v>
      </c>
      <c r="IF31" s="650">
        <v>12</v>
      </c>
      <c r="IG31" s="650">
        <v>69</v>
      </c>
      <c r="IH31" s="651">
        <v>0</v>
      </c>
      <c r="II31" s="650">
        <v>13</v>
      </c>
      <c r="IJ31" s="650">
        <v>4</v>
      </c>
      <c r="IK31" s="650">
        <v>1</v>
      </c>
      <c r="IL31" s="650">
        <v>1</v>
      </c>
      <c r="IM31" s="650">
        <v>4</v>
      </c>
      <c r="IN31" s="651">
        <v>0</v>
      </c>
      <c r="IO31" s="650">
        <v>2</v>
      </c>
      <c r="IP31" s="650">
        <v>2</v>
      </c>
      <c r="IQ31" s="650">
        <v>4</v>
      </c>
      <c r="IR31" s="650">
        <v>3</v>
      </c>
      <c r="IS31" s="650">
        <v>3</v>
      </c>
      <c r="IT31" s="650">
        <v>2</v>
      </c>
      <c r="IU31" s="650">
        <v>5</v>
      </c>
      <c r="IV31" s="650">
        <v>10</v>
      </c>
      <c r="IW31" s="650">
        <v>69</v>
      </c>
      <c r="IX31" s="651">
        <v>0</v>
      </c>
      <c r="IY31" s="650">
        <v>8</v>
      </c>
      <c r="IZ31" s="650">
        <v>4</v>
      </c>
      <c r="JA31" s="650">
        <v>3</v>
      </c>
      <c r="JB31" s="650">
        <v>3</v>
      </c>
      <c r="JC31" s="650">
        <v>4</v>
      </c>
      <c r="JD31" s="650">
        <v>7</v>
      </c>
      <c r="JE31" s="650">
        <v>7</v>
      </c>
      <c r="JF31" s="650">
        <v>9</v>
      </c>
      <c r="JG31" s="650">
        <v>10</v>
      </c>
      <c r="JH31" s="650">
        <v>7</v>
      </c>
      <c r="JI31" s="650">
        <v>3</v>
      </c>
      <c r="JJ31" s="650">
        <v>10</v>
      </c>
      <c r="JK31" s="650">
        <v>5</v>
      </c>
      <c r="JL31" s="650">
        <v>9</v>
      </c>
      <c r="JM31" s="650">
        <v>73</v>
      </c>
      <c r="JN31" s="651">
        <v>0</v>
      </c>
      <c r="JO31" s="650">
        <v>9</v>
      </c>
      <c r="JP31" s="650">
        <v>4</v>
      </c>
      <c r="JQ31" s="650">
        <v>2</v>
      </c>
      <c r="JR31" s="650">
        <v>4</v>
      </c>
      <c r="JS31" s="650">
        <v>3</v>
      </c>
      <c r="JT31" s="650">
        <v>1</v>
      </c>
      <c r="JU31" s="650">
        <v>1</v>
      </c>
      <c r="JV31" s="650">
        <v>2</v>
      </c>
      <c r="JW31" s="650">
        <v>1</v>
      </c>
      <c r="JX31" s="650">
        <v>4</v>
      </c>
      <c r="JY31" s="650">
        <v>2</v>
      </c>
      <c r="JZ31" s="650">
        <v>6</v>
      </c>
      <c r="KA31" s="650">
        <v>4</v>
      </c>
      <c r="KB31" s="650">
        <v>3</v>
      </c>
      <c r="KC31" s="650">
        <v>73</v>
      </c>
      <c r="KD31" s="651">
        <v>0</v>
      </c>
      <c r="KE31" s="650">
        <v>9</v>
      </c>
      <c r="KF31" s="650">
        <v>3</v>
      </c>
      <c r="KG31" s="650">
        <v>5</v>
      </c>
      <c r="KH31" s="650">
        <v>2</v>
      </c>
      <c r="KI31" s="650">
        <v>5</v>
      </c>
      <c r="KJ31" s="650">
        <v>10</v>
      </c>
      <c r="KK31" s="650">
        <v>9</v>
      </c>
      <c r="KL31" s="650">
        <v>3</v>
      </c>
      <c r="KM31" s="650">
        <v>9</v>
      </c>
      <c r="KN31" s="650">
        <v>9</v>
      </c>
      <c r="KO31" s="650">
        <v>4</v>
      </c>
      <c r="KP31" s="650">
        <v>8</v>
      </c>
      <c r="KQ31" s="650">
        <v>9</v>
      </c>
      <c r="KR31" s="650">
        <v>11</v>
      </c>
      <c r="KS31" s="650">
        <v>102</v>
      </c>
      <c r="KT31" s="651">
        <v>0</v>
      </c>
      <c r="KU31" s="650">
        <v>9</v>
      </c>
      <c r="KV31" s="650">
        <v>3</v>
      </c>
      <c r="KW31" s="650">
        <v>1</v>
      </c>
      <c r="KX31" s="650">
        <v>1</v>
      </c>
      <c r="KY31" s="650">
        <v>5</v>
      </c>
      <c r="KZ31" s="650">
        <v>3</v>
      </c>
      <c r="LA31" s="650">
        <v>3</v>
      </c>
      <c r="LB31" s="650">
        <v>1</v>
      </c>
      <c r="LC31" s="650">
        <v>7</v>
      </c>
      <c r="LD31" s="650">
        <v>3</v>
      </c>
      <c r="LE31" s="650">
        <v>2</v>
      </c>
      <c r="LF31" s="650">
        <v>3</v>
      </c>
      <c r="LG31" s="650">
        <v>9</v>
      </c>
      <c r="LH31" s="650">
        <v>5</v>
      </c>
      <c r="LI31" s="650">
        <v>67</v>
      </c>
      <c r="LJ31" s="651">
        <v>0</v>
      </c>
      <c r="LK31" s="650">
        <v>16</v>
      </c>
      <c r="LL31" s="650">
        <v>4</v>
      </c>
      <c r="LM31" s="650">
        <v>4</v>
      </c>
      <c r="LN31" s="650">
        <v>8</v>
      </c>
      <c r="LO31" s="650">
        <v>8</v>
      </c>
      <c r="LP31" s="650">
        <v>13</v>
      </c>
      <c r="LQ31" s="650">
        <v>7</v>
      </c>
      <c r="LR31" s="650">
        <v>8</v>
      </c>
      <c r="LS31" s="650">
        <v>5</v>
      </c>
      <c r="LT31" s="650">
        <v>13</v>
      </c>
      <c r="LU31" s="650">
        <v>11</v>
      </c>
      <c r="LV31" s="650">
        <v>9</v>
      </c>
      <c r="LW31" s="650">
        <v>8</v>
      </c>
      <c r="LX31" s="650">
        <v>13</v>
      </c>
      <c r="LY31" s="650">
        <v>103</v>
      </c>
      <c r="LZ31" s="651">
        <v>0</v>
      </c>
      <c r="MA31" s="650">
        <v>15</v>
      </c>
      <c r="MB31" s="650">
        <v>4</v>
      </c>
      <c r="MC31" s="650">
        <v>4</v>
      </c>
      <c r="MD31" s="650">
        <v>2</v>
      </c>
      <c r="ME31" s="650">
        <v>1</v>
      </c>
      <c r="MF31" s="650">
        <v>4</v>
      </c>
      <c r="MG31" s="650">
        <v>3</v>
      </c>
      <c r="MH31" s="650">
        <v>3</v>
      </c>
      <c r="MI31" s="650">
        <v>9</v>
      </c>
      <c r="MJ31" s="650">
        <v>5</v>
      </c>
      <c r="MK31" s="650">
        <v>3</v>
      </c>
      <c r="ML31" s="650">
        <v>4</v>
      </c>
      <c r="MM31" s="650">
        <v>5</v>
      </c>
      <c r="MN31" s="650">
        <v>7</v>
      </c>
      <c r="MO31" s="650">
        <v>72</v>
      </c>
      <c r="MP31" s="651">
        <v>0</v>
      </c>
      <c r="MQ31" s="650">
        <v>12</v>
      </c>
      <c r="MR31" s="650">
        <v>4</v>
      </c>
      <c r="MS31" s="650">
        <v>2</v>
      </c>
      <c r="MT31" s="650">
        <v>2</v>
      </c>
      <c r="MU31" s="650">
        <v>4</v>
      </c>
      <c r="MV31" s="650">
        <v>17</v>
      </c>
      <c r="MW31" s="650">
        <v>15</v>
      </c>
      <c r="MX31" s="650">
        <v>7</v>
      </c>
      <c r="MY31" s="650">
        <v>5</v>
      </c>
      <c r="MZ31" s="650">
        <v>12</v>
      </c>
      <c r="NA31" s="650">
        <v>5</v>
      </c>
      <c r="NB31" s="650">
        <v>5</v>
      </c>
      <c r="NC31" s="650">
        <v>11</v>
      </c>
      <c r="ND31" s="650">
        <v>12</v>
      </c>
      <c r="NE31" s="650">
        <v>90</v>
      </c>
      <c r="NF31" s="651">
        <v>0</v>
      </c>
      <c r="NG31" s="650">
        <v>8</v>
      </c>
      <c r="NH31" s="650">
        <v>3</v>
      </c>
      <c r="NI31" s="650">
        <v>2</v>
      </c>
      <c r="NJ31" s="650">
        <v>2</v>
      </c>
      <c r="NK31" s="650">
        <v>1</v>
      </c>
      <c r="NL31" s="650">
        <v>2</v>
      </c>
      <c r="NM31" s="650">
        <v>2</v>
      </c>
      <c r="NN31" s="650">
        <v>3</v>
      </c>
      <c r="NO31" s="650">
        <v>4</v>
      </c>
      <c r="NP31" s="650">
        <v>2</v>
      </c>
      <c r="NQ31" s="650">
        <v>5</v>
      </c>
      <c r="NR31" s="650">
        <v>5</v>
      </c>
      <c r="NS31" s="650">
        <v>4</v>
      </c>
      <c r="NT31" s="650">
        <v>11</v>
      </c>
      <c r="NU31" s="650">
        <v>84</v>
      </c>
      <c r="NV31" s="653">
        <v>0</v>
      </c>
    </row>
    <row r="32" spans="2:386" ht="15" customHeight="1">
      <c r="B32" s="530" t="s">
        <v>56</v>
      </c>
      <c r="C32" s="649">
        <v>10</v>
      </c>
      <c r="D32" s="650">
        <v>7</v>
      </c>
      <c r="E32" s="650">
        <v>4</v>
      </c>
      <c r="F32" s="650">
        <v>3</v>
      </c>
      <c r="G32" s="650">
        <v>9</v>
      </c>
      <c r="H32" s="650">
        <v>6</v>
      </c>
      <c r="I32" s="650">
        <v>5</v>
      </c>
      <c r="J32" s="650">
        <v>6</v>
      </c>
      <c r="K32" s="650">
        <v>5</v>
      </c>
      <c r="L32" s="650">
        <v>4</v>
      </c>
      <c r="M32" s="650">
        <v>10</v>
      </c>
      <c r="N32" s="650">
        <v>9</v>
      </c>
      <c r="O32" s="650">
        <v>9</v>
      </c>
      <c r="P32" s="650">
        <v>8</v>
      </c>
      <c r="Q32" s="650">
        <v>62</v>
      </c>
      <c r="R32" s="651">
        <v>0</v>
      </c>
      <c r="S32" s="650">
        <v>14</v>
      </c>
      <c r="T32" s="650">
        <v>6</v>
      </c>
      <c r="U32" s="650">
        <v>4</v>
      </c>
      <c r="V32" s="650">
        <v>7</v>
      </c>
      <c r="W32" s="650">
        <v>2</v>
      </c>
      <c r="X32" s="650">
        <v>2</v>
      </c>
      <c r="Y32" s="650">
        <v>4</v>
      </c>
      <c r="Z32" s="650">
        <v>4</v>
      </c>
      <c r="AA32" s="650">
        <v>1</v>
      </c>
      <c r="AB32" s="650">
        <v>4</v>
      </c>
      <c r="AC32" s="650">
        <v>8</v>
      </c>
      <c r="AD32" s="650">
        <v>2</v>
      </c>
      <c r="AE32" s="650">
        <v>7</v>
      </c>
      <c r="AF32" s="650">
        <v>5</v>
      </c>
      <c r="AG32" s="650">
        <v>41</v>
      </c>
      <c r="AH32" s="650">
        <v>1</v>
      </c>
      <c r="AI32" s="650">
        <v>7</v>
      </c>
      <c r="AJ32" s="650">
        <v>9</v>
      </c>
      <c r="AK32" s="650">
        <v>4</v>
      </c>
      <c r="AL32" s="650">
        <v>1</v>
      </c>
      <c r="AM32" s="650">
        <v>8</v>
      </c>
      <c r="AN32" s="650">
        <v>11</v>
      </c>
      <c r="AO32" s="650">
        <v>4</v>
      </c>
      <c r="AP32" s="650">
        <v>5</v>
      </c>
      <c r="AQ32" s="650">
        <v>3</v>
      </c>
      <c r="AR32" s="650">
        <v>7</v>
      </c>
      <c r="AS32" s="650">
        <v>7</v>
      </c>
      <c r="AT32" s="650">
        <v>5</v>
      </c>
      <c r="AU32" s="650">
        <v>7</v>
      </c>
      <c r="AV32" s="650">
        <v>9</v>
      </c>
      <c r="AW32" s="650">
        <v>70</v>
      </c>
      <c r="AX32" s="651">
        <v>0</v>
      </c>
      <c r="AY32" s="650">
        <v>10</v>
      </c>
      <c r="AZ32" s="650">
        <v>9</v>
      </c>
      <c r="BA32" s="650">
        <v>2</v>
      </c>
      <c r="BB32" s="650">
        <v>4</v>
      </c>
      <c r="BC32" s="650">
        <v>1</v>
      </c>
      <c r="BD32" s="650">
        <v>3</v>
      </c>
      <c r="BE32" s="650">
        <v>4</v>
      </c>
      <c r="BF32" s="650">
        <v>3</v>
      </c>
      <c r="BG32" s="650">
        <v>3</v>
      </c>
      <c r="BH32" s="650">
        <v>5</v>
      </c>
      <c r="BI32" s="650">
        <v>1</v>
      </c>
      <c r="BJ32" s="650">
        <v>3</v>
      </c>
      <c r="BK32" s="650">
        <v>4</v>
      </c>
      <c r="BL32" s="650">
        <v>7</v>
      </c>
      <c r="BM32" s="650">
        <v>47</v>
      </c>
      <c r="BN32" s="651">
        <v>0</v>
      </c>
      <c r="BO32" s="650">
        <v>7</v>
      </c>
      <c r="BP32" s="650">
        <v>6</v>
      </c>
      <c r="BQ32" s="650">
        <v>2</v>
      </c>
      <c r="BR32" s="650">
        <v>7</v>
      </c>
      <c r="BS32" s="650">
        <v>9</v>
      </c>
      <c r="BT32" s="650">
        <v>11</v>
      </c>
      <c r="BU32" s="650">
        <v>8</v>
      </c>
      <c r="BV32" s="650">
        <v>3</v>
      </c>
      <c r="BW32" s="650">
        <v>7</v>
      </c>
      <c r="BX32" s="650">
        <v>7</v>
      </c>
      <c r="BY32" s="650">
        <v>7</v>
      </c>
      <c r="BZ32" s="650">
        <v>8</v>
      </c>
      <c r="CA32" s="650">
        <v>12</v>
      </c>
      <c r="CB32" s="650">
        <v>11</v>
      </c>
      <c r="CC32" s="650">
        <v>78</v>
      </c>
      <c r="CD32" s="651">
        <v>0</v>
      </c>
      <c r="CE32" s="650">
        <v>8</v>
      </c>
      <c r="CF32" s="650">
        <v>7</v>
      </c>
      <c r="CG32" s="650">
        <v>1</v>
      </c>
      <c r="CH32" s="650">
        <v>1</v>
      </c>
      <c r="CI32" s="650">
        <v>6</v>
      </c>
      <c r="CJ32" s="650">
        <v>5</v>
      </c>
      <c r="CK32" s="650">
        <v>8</v>
      </c>
      <c r="CL32" s="650">
        <v>3</v>
      </c>
      <c r="CM32" s="650">
        <v>2</v>
      </c>
      <c r="CN32" s="650">
        <v>3</v>
      </c>
      <c r="CO32" s="650">
        <v>5</v>
      </c>
      <c r="CP32" s="650">
        <v>8</v>
      </c>
      <c r="CQ32" s="650">
        <v>4</v>
      </c>
      <c r="CR32" s="650">
        <v>7</v>
      </c>
      <c r="CS32" s="650">
        <v>62</v>
      </c>
      <c r="CT32" s="651">
        <v>0</v>
      </c>
      <c r="CU32" s="650">
        <v>7</v>
      </c>
      <c r="CV32" s="650">
        <v>7</v>
      </c>
      <c r="CW32" s="650">
        <v>2</v>
      </c>
      <c r="CX32" s="650">
        <v>6</v>
      </c>
      <c r="CY32" s="650">
        <v>12</v>
      </c>
      <c r="CZ32" s="650">
        <v>11</v>
      </c>
      <c r="DA32" s="650">
        <v>9</v>
      </c>
      <c r="DB32" s="650">
        <v>4</v>
      </c>
      <c r="DC32" s="650">
        <v>6</v>
      </c>
      <c r="DD32" s="650">
        <v>7</v>
      </c>
      <c r="DE32" s="650">
        <v>6</v>
      </c>
      <c r="DF32" s="650">
        <v>9</v>
      </c>
      <c r="DG32" s="650">
        <v>9</v>
      </c>
      <c r="DH32" s="650">
        <v>10</v>
      </c>
      <c r="DI32" s="650">
        <v>88</v>
      </c>
      <c r="DJ32" s="650">
        <v>1</v>
      </c>
      <c r="DK32" s="650">
        <v>5</v>
      </c>
      <c r="DL32" s="650">
        <v>8</v>
      </c>
      <c r="DM32" s="651">
        <v>0</v>
      </c>
      <c r="DN32" s="650">
        <v>4</v>
      </c>
      <c r="DO32" s="650">
        <v>4</v>
      </c>
      <c r="DP32" s="650">
        <v>4</v>
      </c>
      <c r="DQ32" s="650">
        <v>1</v>
      </c>
      <c r="DR32" s="650">
        <v>2</v>
      </c>
      <c r="DS32" s="650">
        <v>6</v>
      </c>
      <c r="DT32" s="650">
        <v>5</v>
      </c>
      <c r="DU32" s="650">
        <v>2</v>
      </c>
      <c r="DV32" s="650">
        <v>6</v>
      </c>
      <c r="DW32" s="650">
        <v>4</v>
      </c>
      <c r="DX32" s="650">
        <v>6</v>
      </c>
      <c r="DY32" s="650">
        <v>51</v>
      </c>
      <c r="DZ32" s="651">
        <v>0</v>
      </c>
      <c r="EA32" s="650">
        <v>4</v>
      </c>
      <c r="EB32" s="650">
        <v>5</v>
      </c>
      <c r="EC32" s="650">
        <v>1</v>
      </c>
      <c r="ED32" s="650">
        <v>10</v>
      </c>
      <c r="EE32" s="650">
        <v>3</v>
      </c>
      <c r="EF32" s="650">
        <v>10</v>
      </c>
      <c r="EG32" s="650">
        <v>5</v>
      </c>
      <c r="EH32" s="650">
        <v>7</v>
      </c>
      <c r="EI32" s="650">
        <v>8</v>
      </c>
      <c r="EJ32" s="650">
        <v>13</v>
      </c>
      <c r="EK32" s="650">
        <v>8</v>
      </c>
      <c r="EL32" s="650">
        <v>2</v>
      </c>
      <c r="EM32" s="650">
        <v>9</v>
      </c>
      <c r="EN32" s="650">
        <v>12</v>
      </c>
      <c r="EO32" s="650">
        <v>84</v>
      </c>
      <c r="EP32" s="651">
        <v>0</v>
      </c>
      <c r="EQ32" s="650">
        <v>7</v>
      </c>
      <c r="ER32" s="650">
        <v>6</v>
      </c>
      <c r="ES32" s="650">
        <v>1</v>
      </c>
      <c r="ET32" s="650">
        <v>2</v>
      </c>
      <c r="EU32" s="651">
        <v>0</v>
      </c>
      <c r="EV32" s="650">
        <v>4</v>
      </c>
      <c r="EW32" s="650">
        <v>2</v>
      </c>
      <c r="EX32" s="650">
        <v>3</v>
      </c>
      <c r="EY32" s="650">
        <v>2</v>
      </c>
      <c r="EZ32" s="650">
        <v>2</v>
      </c>
      <c r="FA32" s="650">
        <v>4</v>
      </c>
      <c r="FB32" s="650">
        <v>7</v>
      </c>
      <c r="FC32" s="650">
        <v>3</v>
      </c>
      <c r="FD32" s="650">
        <v>4</v>
      </c>
      <c r="FE32" s="650">
        <v>74</v>
      </c>
      <c r="FF32" s="651">
        <v>0</v>
      </c>
      <c r="FG32" s="650">
        <v>13</v>
      </c>
      <c r="FH32" s="650">
        <v>9</v>
      </c>
      <c r="FI32" s="650">
        <v>6</v>
      </c>
      <c r="FJ32" s="650">
        <v>2</v>
      </c>
      <c r="FK32" s="650">
        <v>6</v>
      </c>
      <c r="FL32" s="650">
        <v>12</v>
      </c>
      <c r="FM32" s="650">
        <v>11</v>
      </c>
      <c r="FN32" s="650">
        <v>8</v>
      </c>
      <c r="FO32" s="650">
        <v>4</v>
      </c>
      <c r="FP32" s="650">
        <v>4</v>
      </c>
      <c r="FQ32" s="650">
        <v>6</v>
      </c>
      <c r="FR32" s="650">
        <v>3</v>
      </c>
      <c r="FS32" s="650">
        <v>11</v>
      </c>
      <c r="FT32" s="650">
        <v>12</v>
      </c>
      <c r="FU32" s="650">
        <v>82</v>
      </c>
      <c r="FV32" s="651">
        <v>0</v>
      </c>
      <c r="FW32" s="650">
        <v>3</v>
      </c>
      <c r="FX32" s="650">
        <v>5</v>
      </c>
      <c r="FY32" s="650">
        <v>1</v>
      </c>
      <c r="FZ32" s="650">
        <v>4</v>
      </c>
      <c r="GA32" s="650">
        <v>5</v>
      </c>
      <c r="GB32" s="650">
        <v>4</v>
      </c>
      <c r="GC32" s="650">
        <v>2</v>
      </c>
      <c r="GD32" s="650">
        <v>3</v>
      </c>
      <c r="GE32" s="650">
        <v>5</v>
      </c>
      <c r="GF32" s="650">
        <v>8</v>
      </c>
      <c r="GG32" s="650">
        <v>3</v>
      </c>
      <c r="GH32" s="650">
        <v>6</v>
      </c>
      <c r="GI32" s="650">
        <v>12</v>
      </c>
      <c r="GJ32" s="650">
        <v>5</v>
      </c>
      <c r="GK32" s="650">
        <v>76</v>
      </c>
      <c r="GL32" s="651">
        <v>0</v>
      </c>
      <c r="GM32" s="650">
        <v>8</v>
      </c>
      <c r="GN32" s="650">
        <v>2</v>
      </c>
      <c r="GO32" s="650">
        <v>2</v>
      </c>
      <c r="GP32" s="650">
        <v>1</v>
      </c>
      <c r="GQ32" s="650">
        <v>10</v>
      </c>
      <c r="GR32" s="650">
        <v>9</v>
      </c>
      <c r="GS32" s="650">
        <v>14</v>
      </c>
      <c r="GT32" s="650">
        <v>5</v>
      </c>
      <c r="GU32" s="650">
        <v>6</v>
      </c>
      <c r="GV32" s="650">
        <v>6</v>
      </c>
      <c r="GW32" s="650">
        <v>11</v>
      </c>
      <c r="GX32" s="650">
        <v>6</v>
      </c>
      <c r="GY32" s="650">
        <v>7</v>
      </c>
      <c r="GZ32" s="650">
        <v>10</v>
      </c>
      <c r="HA32" s="650">
        <v>78</v>
      </c>
      <c r="HB32" s="651">
        <v>0</v>
      </c>
      <c r="HC32" s="650">
        <v>7</v>
      </c>
      <c r="HD32" s="650">
        <v>11</v>
      </c>
      <c r="HE32" s="650">
        <v>4</v>
      </c>
      <c r="HF32" s="650">
        <v>3</v>
      </c>
      <c r="HG32" s="650">
        <v>6</v>
      </c>
      <c r="HH32" s="650">
        <v>4</v>
      </c>
      <c r="HI32" s="650">
        <v>3</v>
      </c>
      <c r="HJ32" s="651">
        <v>0</v>
      </c>
      <c r="HK32" s="650">
        <v>2</v>
      </c>
      <c r="HL32" s="650">
        <v>4</v>
      </c>
      <c r="HM32" s="650">
        <v>4</v>
      </c>
      <c r="HN32" s="650">
        <v>5</v>
      </c>
      <c r="HO32" s="650">
        <v>9</v>
      </c>
      <c r="HP32" s="650">
        <v>7</v>
      </c>
      <c r="HQ32" s="650">
        <v>62</v>
      </c>
      <c r="HR32" s="651">
        <v>0</v>
      </c>
      <c r="HS32" s="650">
        <v>4</v>
      </c>
      <c r="HT32" s="650">
        <v>8</v>
      </c>
      <c r="HU32" s="650">
        <v>1</v>
      </c>
      <c r="HV32" s="650">
        <v>2</v>
      </c>
      <c r="HW32" s="650">
        <v>4</v>
      </c>
      <c r="HX32" s="650">
        <v>7</v>
      </c>
      <c r="HY32" s="650">
        <v>7</v>
      </c>
      <c r="HZ32" s="650">
        <v>4</v>
      </c>
      <c r="IA32" s="650">
        <v>9</v>
      </c>
      <c r="IB32" s="650">
        <v>6</v>
      </c>
      <c r="IC32" s="650">
        <v>7</v>
      </c>
      <c r="ID32" s="650">
        <v>8</v>
      </c>
      <c r="IE32" s="650">
        <v>9</v>
      </c>
      <c r="IF32" s="650">
        <v>12</v>
      </c>
      <c r="IG32" s="650">
        <v>88</v>
      </c>
      <c r="IH32" s="651">
        <v>0</v>
      </c>
      <c r="II32" s="650">
        <v>7</v>
      </c>
      <c r="IJ32" s="650">
        <v>6</v>
      </c>
      <c r="IK32" s="650">
        <v>3</v>
      </c>
      <c r="IL32" s="650">
        <v>3</v>
      </c>
      <c r="IM32" s="650">
        <v>5</v>
      </c>
      <c r="IN32" s="650">
        <v>8</v>
      </c>
      <c r="IO32" s="650">
        <v>4</v>
      </c>
      <c r="IP32" s="651">
        <v>0</v>
      </c>
      <c r="IQ32" s="650">
        <v>6</v>
      </c>
      <c r="IR32" s="650">
        <v>5</v>
      </c>
      <c r="IS32" s="650">
        <v>4</v>
      </c>
      <c r="IT32" s="650">
        <v>4</v>
      </c>
      <c r="IU32" s="650">
        <v>3</v>
      </c>
      <c r="IV32" s="650">
        <v>9</v>
      </c>
      <c r="IW32" s="650">
        <v>73</v>
      </c>
      <c r="IX32" s="651">
        <v>0</v>
      </c>
      <c r="IY32" s="650">
        <v>2</v>
      </c>
      <c r="IZ32" s="650">
        <v>2</v>
      </c>
      <c r="JA32" s="650">
        <v>4</v>
      </c>
      <c r="JB32" s="650">
        <v>1</v>
      </c>
      <c r="JC32" s="650">
        <v>13</v>
      </c>
      <c r="JD32" s="650">
        <v>6</v>
      </c>
      <c r="JE32" s="650">
        <v>5</v>
      </c>
      <c r="JF32" s="650">
        <v>5</v>
      </c>
      <c r="JG32" s="650">
        <v>5</v>
      </c>
      <c r="JH32" s="650">
        <v>3</v>
      </c>
      <c r="JI32" s="650">
        <v>4</v>
      </c>
      <c r="JJ32" s="650">
        <v>6</v>
      </c>
      <c r="JK32" s="650">
        <v>8</v>
      </c>
      <c r="JL32" s="650">
        <v>11</v>
      </c>
      <c r="JM32" s="650">
        <v>90</v>
      </c>
      <c r="JN32" s="651">
        <v>0</v>
      </c>
      <c r="JO32" s="650">
        <v>8</v>
      </c>
      <c r="JP32" s="650">
        <v>2</v>
      </c>
      <c r="JQ32" s="650">
        <v>3</v>
      </c>
      <c r="JR32" s="650">
        <v>5</v>
      </c>
      <c r="JS32" s="650">
        <v>1</v>
      </c>
      <c r="JT32" s="650">
        <v>4</v>
      </c>
      <c r="JU32" s="651">
        <v>0</v>
      </c>
      <c r="JV32" s="650">
        <v>5</v>
      </c>
      <c r="JW32" s="650">
        <v>3</v>
      </c>
      <c r="JX32" s="650">
        <v>1</v>
      </c>
      <c r="JY32" s="650">
        <v>3</v>
      </c>
      <c r="JZ32" s="650">
        <v>9</v>
      </c>
      <c r="KA32" s="650">
        <v>3</v>
      </c>
      <c r="KB32" s="650">
        <v>6</v>
      </c>
      <c r="KC32" s="650">
        <v>64</v>
      </c>
      <c r="KD32" s="651">
        <v>0</v>
      </c>
      <c r="KE32" s="650">
        <v>9</v>
      </c>
      <c r="KF32" s="650">
        <v>6</v>
      </c>
      <c r="KG32" s="650">
        <v>1</v>
      </c>
      <c r="KH32" s="651">
        <v>0</v>
      </c>
      <c r="KI32" s="650">
        <v>10</v>
      </c>
      <c r="KJ32" s="650">
        <v>18</v>
      </c>
      <c r="KK32" s="650">
        <v>6</v>
      </c>
      <c r="KL32" s="650">
        <v>17</v>
      </c>
      <c r="KM32" s="650">
        <v>4</v>
      </c>
      <c r="KN32" s="650">
        <v>10</v>
      </c>
      <c r="KO32" s="650">
        <v>8</v>
      </c>
      <c r="KP32" s="650">
        <v>8</v>
      </c>
      <c r="KQ32" s="650">
        <v>11</v>
      </c>
      <c r="KR32" s="650">
        <v>13</v>
      </c>
      <c r="KS32" s="650">
        <v>96</v>
      </c>
      <c r="KT32" s="651">
        <v>0</v>
      </c>
      <c r="KU32" s="650">
        <v>5</v>
      </c>
      <c r="KV32" s="650">
        <v>6</v>
      </c>
      <c r="KW32" s="650">
        <v>3</v>
      </c>
      <c r="KX32" s="650">
        <v>4</v>
      </c>
      <c r="KY32" s="650">
        <v>6</v>
      </c>
      <c r="KZ32" s="650">
        <v>1</v>
      </c>
      <c r="LA32" s="650">
        <v>4</v>
      </c>
      <c r="LB32" s="650">
        <v>2</v>
      </c>
      <c r="LC32" s="650">
        <v>3</v>
      </c>
      <c r="LD32" s="650">
        <v>5</v>
      </c>
      <c r="LE32" s="650">
        <v>2</v>
      </c>
      <c r="LF32" s="650">
        <v>3</v>
      </c>
      <c r="LG32" s="650">
        <v>12</v>
      </c>
      <c r="LH32" s="650">
        <v>6</v>
      </c>
      <c r="LI32" s="650">
        <v>84</v>
      </c>
      <c r="LJ32" s="651">
        <v>0</v>
      </c>
      <c r="LK32" s="650">
        <v>5</v>
      </c>
      <c r="LL32" s="650">
        <v>4</v>
      </c>
      <c r="LM32" s="650">
        <v>2</v>
      </c>
      <c r="LN32" s="650">
        <v>5</v>
      </c>
      <c r="LO32" s="650">
        <v>9</v>
      </c>
      <c r="LP32" s="650">
        <v>12</v>
      </c>
      <c r="LQ32" s="650">
        <v>6</v>
      </c>
      <c r="LR32" s="650">
        <v>12</v>
      </c>
      <c r="LS32" s="650">
        <v>6</v>
      </c>
      <c r="LT32" s="650">
        <v>8</v>
      </c>
      <c r="LU32" s="650">
        <v>10</v>
      </c>
      <c r="LV32" s="650">
        <v>12</v>
      </c>
      <c r="LW32" s="650">
        <v>5</v>
      </c>
      <c r="LX32" s="650">
        <v>9</v>
      </c>
      <c r="LY32" s="650">
        <v>101</v>
      </c>
      <c r="LZ32" s="651">
        <v>0</v>
      </c>
      <c r="MA32" s="650">
        <v>7</v>
      </c>
      <c r="MB32" s="650">
        <v>4</v>
      </c>
      <c r="MC32" s="651">
        <v>0</v>
      </c>
      <c r="MD32" s="650">
        <v>7</v>
      </c>
      <c r="ME32" s="651">
        <v>0</v>
      </c>
      <c r="MF32" s="650">
        <v>3</v>
      </c>
      <c r="MG32" s="650">
        <v>1</v>
      </c>
      <c r="MH32" s="651">
        <v>0</v>
      </c>
      <c r="MI32" s="650">
        <v>3</v>
      </c>
      <c r="MJ32" s="650">
        <v>3</v>
      </c>
      <c r="MK32" s="650">
        <v>3</v>
      </c>
      <c r="ML32" s="650">
        <v>11</v>
      </c>
      <c r="MM32" s="650">
        <v>7</v>
      </c>
      <c r="MN32" s="650">
        <v>7</v>
      </c>
      <c r="MO32" s="650">
        <v>84</v>
      </c>
      <c r="MP32" s="651">
        <v>0</v>
      </c>
      <c r="MQ32" s="650">
        <v>8</v>
      </c>
      <c r="MR32" s="650">
        <v>5</v>
      </c>
      <c r="MS32" s="650">
        <v>5</v>
      </c>
      <c r="MT32" s="650">
        <v>4</v>
      </c>
      <c r="MU32" s="650">
        <v>8</v>
      </c>
      <c r="MV32" s="650">
        <v>10</v>
      </c>
      <c r="MW32" s="650">
        <v>3</v>
      </c>
      <c r="MX32" s="650">
        <v>6</v>
      </c>
      <c r="MY32" s="650">
        <v>8</v>
      </c>
      <c r="MZ32" s="650">
        <v>7</v>
      </c>
      <c r="NA32" s="650">
        <v>12</v>
      </c>
      <c r="NB32" s="650">
        <v>5</v>
      </c>
      <c r="NC32" s="650">
        <v>6</v>
      </c>
      <c r="ND32" s="650">
        <v>11</v>
      </c>
      <c r="NE32" s="650">
        <v>113</v>
      </c>
      <c r="NF32" s="651">
        <v>0</v>
      </c>
      <c r="NG32" s="650">
        <v>11</v>
      </c>
      <c r="NH32" s="650">
        <v>4</v>
      </c>
      <c r="NI32" s="650">
        <v>4</v>
      </c>
      <c r="NJ32" s="650">
        <v>2</v>
      </c>
      <c r="NK32" s="650">
        <v>4</v>
      </c>
      <c r="NL32" s="650">
        <v>1</v>
      </c>
      <c r="NM32" s="650">
        <v>2</v>
      </c>
      <c r="NN32" s="650">
        <v>2</v>
      </c>
      <c r="NO32" s="650">
        <v>2</v>
      </c>
      <c r="NP32" s="650">
        <v>5</v>
      </c>
      <c r="NQ32" s="650">
        <v>2</v>
      </c>
      <c r="NR32" s="650">
        <v>7</v>
      </c>
      <c r="NS32" s="650">
        <v>3</v>
      </c>
      <c r="NT32" s="650">
        <v>12</v>
      </c>
      <c r="NU32" s="650">
        <v>89</v>
      </c>
      <c r="NV32" s="653">
        <v>0</v>
      </c>
    </row>
    <row r="33" spans="2:386" ht="15" customHeight="1">
      <c r="B33" s="530" t="s">
        <v>72</v>
      </c>
      <c r="C33" s="649">
        <v>14</v>
      </c>
      <c r="D33" s="650">
        <v>11</v>
      </c>
      <c r="E33" s="650">
        <v>4</v>
      </c>
      <c r="F33" s="650">
        <v>4</v>
      </c>
      <c r="G33" s="650">
        <v>15</v>
      </c>
      <c r="H33" s="650">
        <v>28</v>
      </c>
      <c r="I33" s="650">
        <v>38</v>
      </c>
      <c r="J33" s="650">
        <v>20</v>
      </c>
      <c r="K33" s="650">
        <v>14</v>
      </c>
      <c r="L33" s="650">
        <v>17</v>
      </c>
      <c r="M33" s="650">
        <v>15</v>
      </c>
      <c r="N33" s="650">
        <v>15</v>
      </c>
      <c r="O33" s="650">
        <v>14</v>
      </c>
      <c r="P33" s="650">
        <v>19</v>
      </c>
      <c r="Q33" s="650">
        <v>60</v>
      </c>
      <c r="R33" s="650">
        <v>15</v>
      </c>
      <c r="S33" s="650">
        <v>11</v>
      </c>
      <c r="T33" s="650">
        <v>7</v>
      </c>
      <c r="U33" s="650">
        <v>8</v>
      </c>
      <c r="V33" s="650">
        <v>2</v>
      </c>
      <c r="W33" s="650">
        <v>6</v>
      </c>
      <c r="X33" s="650">
        <v>1</v>
      </c>
      <c r="Y33" s="650">
        <v>9</v>
      </c>
      <c r="Z33" s="650">
        <v>9</v>
      </c>
      <c r="AA33" s="650">
        <v>8</v>
      </c>
      <c r="AB33" s="650">
        <v>7</v>
      </c>
      <c r="AC33" s="650">
        <v>10</v>
      </c>
      <c r="AD33" s="650">
        <v>11</v>
      </c>
      <c r="AE33" s="650">
        <v>4</v>
      </c>
      <c r="AF33" s="650">
        <v>5</v>
      </c>
      <c r="AG33" s="650">
        <v>59</v>
      </c>
      <c r="AH33" s="650">
        <v>3</v>
      </c>
      <c r="AI33" s="650">
        <v>19</v>
      </c>
      <c r="AJ33" s="650">
        <v>6</v>
      </c>
      <c r="AK33" s="650">
        <v>5</v>
      </c>
      <c r="AL33" s="650">
        <v>5</v>
      </c>
      <c r="AM33" s="650">
        <v>18</v>
      </c>
      <c r="AN33" s="650">
        <v>23</v>
      </c>
      <c r="AO33" s="650">
        <v>28</v>
      </c>
      <c r="AP33" s="650">
        <v>24</v>
      </c>
      <c r="AQ33" s="650">
        <v>15</v>
      </c>
      <c r="AR33" s="650">
        <v>22</v>
      </c>
      <c r="AS33" s="650">
        <v>20</v>
      </c>
      <c r="AT33" s="650">
        <v>18</v>
      </c>
      <c r="AU33" s="650">
        <v>16</v>
      </c>
      <c r="AV33" s="650">
        <v>14</v>
      </c>
      <c r="AW33" s="650">
        <v>77</v>
      </c>
      <c r="AX33" s="651">
        <v>0</v>
      </c>
      <c r="AY33" s="650">
        <v>10</v>
      </c>
      <c r="AZ33" s="650">
        <v>8</v>
      </c>
      <c r="BA33" s="650">
        <v>9</v>
      </c>
      <c r="BB33" s="650">
        <v>7</v>
      </c>
      <c r="BC33" s="650">
        <v>8</v>
      </c>
      <c r="BD33" s="650">
        <v>8</v>
      </c>
      <c r="BE33" s="650">
        <v>7</v>
      </c>
      <c r="BF33" s="650">
        <v>6</v>
      </c>
      <c r="BG33" s="650">
        <v>5</v>
      </c>
      <c r="BH33" s="650">
        <v>9</v>
      </c>
      <c r="BI33" s="650">
        <v>8</v>
      </c>
      <c r="BJ33" s="650">
        <v>9</v>
      </c>
      <c r="BK33" s="650">
        <v>8</v>
      </c>
      <c r="BL33" s="650">
        <v>10</v>
      </c>
      <c r="BM33" s="650">
        <v>49</v>
      </c>
      <c r="BN33" s="651">
        <v>0</v>
      </c>
      <c r="BO33" s="650">
        <v>31</v>
      </c>
      <c r="BP33" s="650">
        <v>13</v>
      </c>
      <c r="BQ33" s="650">
        <v>4</v>
      </c>
      <c r="BR33" s="650">
        <v>9</v>
      </c>
      <c r="BS33" s="650">
        <v>20</v>
      </c>
      <c r="BT33" s="650">
        <v>20</v>
      </c>
      <c r="BU33" s="650">
        <v>20</v>
      </c>
      <c r="BV33" s="650">
        <v>19</v>
      </c>
      <c r="BW33" s="650">
        <v>21</v>
      </c>
      <c r="BX33" s="650">
        <v>21</v>
      </c>
      <c r="BY33" s="650">
        <v>16</v>
      </c>
      <c r="BZ33" s="650">
        <v>21</v>
      </c>
      <c r="CA33" s="650">
        <v>14</v>
      </c>
      <c r="CB33" s="650">
        <v>15</v>
      </c>
      <c r="CC33" s="650">
        <v>104</v>
      </c>
      <c r="CD33" s="650">
        <v>1</v>
      </c>
      <c r="CE33" s="650">
        <v>27</v>
      </c>
      <c r="CF33" s="650">
        <v>9</v>
      </c>
      <c r="CG33" s="650">
        <v>5</v>
      </c>
      <c r="CH33" s="650">
        <v>4</v>
      </c>
      <c r="CI33" s="650">
        <v>14</v>
      </c>
      <c r="CJ33" s="650">
        <v>6</v>
      </c>
      <c r="CK33" s="650">
        <v>8</v>
      </c>
      <c r="CL33" s="650">
        <v>4</v>
      </c>
      <c r="CM33" s="650">
        <v>5</v>
      </c>
      <c r="CN33" s="650">
        <v>10</v>
      </c>
      <c r="CO33" s="650">
        <v>11</v>
      </c>
      <c r="CP33" s="650">
        <v>9</v>
      </c>
      <c r="CQ33" s="650">
        <v>8</v>
      </c>
      <c r="CR33" s="650">
        <v>7</v>
      </c>
      <c r="CS33" s="650">
        <v>54</v>
      </c>
      <c r="CT33" s="651">
        <v>0</v>
      </c>
      <c r="CU33" s="650">
        <v>21</v>
      </c>
      <c r="CV33" s="650">
        <v>15</v>
      </c>
      <c r="CW33" s="650">
        <v>5</v>
      </c>
      <c r="CX33" s="650">
        <v>3</v>
      </c>
      <c r="CY33" s="650">
        <v>21</v>
      </c>
      <c r="CZ33" s="650">
        <v>36</v>
      </c>
      <c r="DA33" s="650">
        <v>26</v>
      </c>
      <c r="DB33" s="650">
        <v>30</v>
      </c>
      <c r="DC33" s="650">
        <v>24</v>
      </c>
      <c r="DD33" s="650">
        <v>18</v>
      </c>
      <c r="DE33" s="650">
        <v>17</v>
      </c>
      <c r="DF33" s="650">
        <v>20</v>
      </c>
      <c r="DG33" s="650">
        <v>17</v>
      </c>
      <c r="DH33" s="650">
        <v>14</v>
      </c>
      <c r="DI33" s="650">
        <v>99</v>
      </c>
      <c r="DJ33" s="650">
        <v>1</v>
      </c>
      <c r="DK33" s="650">
        <v>12</v>
      </c>
      <c r="DL33" s="650">
        <v>17</v>
      </c>
      <c r="DM33" s="650">
        <v>3</v>
      </c>
      <c r="DN33" s="650">
        <v>5</v>
      </c>
      <c r="DO33" s="650">
        <v>5</v>
      </c>
      <c r="DP33" s="650">
        <v>13</v>
      </c>
      <c r="DQ33" s="650">
        <v>9</v>
      </c>
      <c r="DR33" s="650">
        <v>4</v>
      </c>
      <c r="DS33" s="650">
        <v>5</v>
      </c>
      <c r="DT33" s="650">
        <v>7</v>
      </c>
      <c r="DU33" s="650">
        <v>7</v>
      </c>
      <c r="DV33" s="650">
        <v>14</v>
      </c>
      <c r="DW33" s="650">
        <v>9</v>
      </c>
      <c r="DX33" s="650">
        <v>11</v>
      </c>
      <c r="DY33" s="650">
        <v>64</v>
      </c>
      <c r="DZ33" s="650">
        <v>1</v>
      </c>
      <c r="EA33" s="650">
        <v>25</v>
      </c>
      <c r="EB33" s="650">
        <v>11</v>
      </c>
      <c r="EC33" s="650">
        <v>12</v>
      </c>
      <c r="ED33" s="650">
        <v>7</v>
      </c>
      <c r="EE33" s="650">
        <v>24</v>
      </c>
      <c r="EF33" s="650">
        <v>31</v>
      </c>
      <c r="EG33" s="650">
        <v>26</v>
      </c>
      <c r="EH33" s="650">
        <v>21</v>
      </c>
      <c r="EI33" s="650">
        <v>20</v>
      </c>
      <c r="EJ33" s="650">
        <v>19</v>
      </c>
      <c r="EK33" s="650">
        <v>12</v>
      </c>
      <c r="EL33" s="650">
        <v>15</v>
      </c>
      <c r="EM33" s="650">
        <v>19</v>
      </c>
      <c r="EN33" s="650">
        <v>14</v>
      </c>
      <c r="EO33" s="650">
        <v>109</v>
      </c>
      <c r="EP33" s="651">
        <v>0</v>
      </c>
      <c r="EQ33" s="650">
        <v>14</v>
      </c>
      <c r="ER33" s="650">
        <v>11</v>
      </c>
      <c r="ES33" s="650">
        <v>7</v>
      </c>
      <c r="ET33" s="650">
        <v>8</v>
      </c>
      <c r="EU33" s="650">
        <v>6</v>
      </c>
      <c r="EV33" s="650">
        <v>9</v>
      </c>
      <c r="EW33" s="650">
        <v>9</v>
      </c>
      <c r="EX33" s="650">
        <v>11</v>
      </c>
      <c r="EY33" s="650">
        <v>6</v>
      </c>
      <c r="EZ33" s="650">
        <v>17</v>
      </c>
      <c r="FA33" s="650">
        <v>9</v>
      </c>
      <c r="FB33" s="650">
        <v>15</v>
      </c>
      <c r="FC33" s="650">
        <v>7</v>
      </c>
      <c r="FD33" s="650">
        <v>9</v>
      </c>
      <c r="FE33" s="650">
        <v>67</v>
      </c>
      <c r="FF33" s="651">
        <v>0</v>
      </c>
      <c r="FG33" s="650">
        <v>21</v>
      </c>
      <c r="FH33" s="650">
        <v>12</v>
      </c>
      <c r="FI33" s="650">
        <v>8</v>
      </c>
      <c r="FJ33" s="650">
        <v>7</v>
      </c>
      <c r="FK33" s="650">
        <v>20</v>
      </c>
      <c r="FL33" s="650">
        <v>38</v>
      </c>
      <c r="FM33" s="650">
        <v>34</v>
      </c>
      <c r="FN33" s="650">
        <v>20</v>
      </c>
      <c r="FO33" s="650">
        <v>15</v>
      </c>
      <c r="FP33" s="650">
        <v>19</v>
      </c>
      <c r="FQ33" s="650">
        <v>22</v>
      </c>
      <c r="FR33" s="650">
        <v>18</v>
      </c>
      <c r="FS33" s="650">
        <v>17</v>
      </c>
      <c r="FT33" s="650">
        <v>22</v>
      </c>
      <c r="FU33" s="650">
        <v>121</v>
      </c>
      <c r="FV33" s="651">
        <v>0</v>
      </c>
      <c r="FW33" s="650">
        <v>14</v>
      </c>
      <c r="FX33" s="650">
        <v>12</v>
      </c>
      <c r="FY33" s="650">
        <v>8</v>
      </c>
      <c r="FZ33" s="650">
        <v>6</v>
      </c>
      <c r="GA33" s="650">
        <v>13</v>
      </c>
      <c r="GB33" s="650">
        <v>4</v>
      </c>
      <c r="GC33" s="650">
        <v>14</v>
      </c>
      <c r="GD33" s="650">
        <v>6</v>
      </c>
      <c r="GE33" s="650">
        <v>7</v>
      </c>
      <c r="GF33" s="650">
        <v>9</v>
      </c>
      <c r="GG33" s="650">
        <v>8</v>
      </c>
      <c r="GH33" s="650">
        <v>15</v>
      </c>
      <c r="GI33" s="650">
        <v>6</v>
      </c>
      <c r="GJ33" s="650">
        <v>12</v>
      </c>
      <c r="GK33" s="650">
        <v>90</v>
      </c>
      <c r="GL33" s="650">
        <v>2</v>
      </c>
      <c r="GM33" s="650">
        <v>25</v>
      </c>
      <c r="GN33" s="650">
        <v>17</v>
      </c>
      <c r="GO33" s="650">
        <v>6</v>
      </c>
      <c r="GP33" s="650">
        <v>5</v>
      </c>
      <c r="GQ33" s="650">
        <v>20</v>
      </c>
      <c r="GR33" s="650">
        <v>29</v>
      </c>
      <c r="GS33" s="650">
        <v>19</v>
      </c>
      <c r="GT33" s="650">
        <v>28</v>
      </c>
      <c r="GU33" s="650">
        <v>22</v>
      </c>
      <c r="GV33" s="650">
        <v>22</v>
      </c>
      <c r="GW33" s="650">
        <v>18</v>
      </c>
      <c r="GX33" s="650">
        <v>12</v>
      </c>
      <c r="GY33" s="650">
        <v>16</v>
      </c>
      <c r="GZ33" s="650">
        <v>26</v>
      </c>
      <c r="HA33" s="650">
        <v>141</v>
      </c>
      <c r="HB33" s="651">
        <v>0</v>
      </c>
      <c r="HC33" s="650">
        <v>14</v>
      </c>
      <c r="HD33" s="650">
        <v>11</v>
      </c>
      <c r="HE33" s="650">
        <v>6</v>
      </c>
      <c r="HF33" s="650">
        <v>3</v>
      </c>
      <c r="HG33" s="650">
        <v>7</v>
      </c>
      <c r="HH33" s="650">
        <v>13</v>
      </c>
      <c r="HI33" s="650">
        <v>7</v>
      </c>
      <c r="HJ33" s="650">
        <v>11</v>
      </c>
      <c r="HK33" s="650">
        <v>4</v>
      </c>
      <c r="HL33" s="650">
        <v>7</v>
      </c>
      <c r="HM33" s="650">
        <v>6</v>
      </c>
      <c r="HN33" s="650">
        <v>8</v>
      </c>
      <c r="HO33" s="650">
        <v>15</v>
      </c>
      <c r="HP33" s="650">
        <v>13</v>
      </c>
      <c r="HQ33" s="650">
        <v>93</v>
      </c>
      <c r="HR33" s="651">
        <v>0</v>
      </c>
      <c r="HS33" s="650">
        <v>27</v>
      </c>
      <c r="HT33" s="650">
        <v>9</v>
      </c>
      <c r="HU33" s="650">
        <v>9</v>
      </c>
      <c r="HV33" s="650">
        <v>3</v>
      </c>
      <c r="HW33" s="650">
        <v>15</v>
      </c>
      <c r="HX33" s="650">
        <v>39</v>
      </c>
      <c r="HY33" s="650">
        <v>31</v>
      </c>
      <c r="HZ33" s="650">
        <v>19</v>
      </c>
      <c r="IA33" s="650">
        <v>17</v>
      </c>
      <c r="IB33" s="650">
        <v>11</v>
      </c>
      <c r="IC33" s="650">
        <v>12</v>
      </c>
      <c r="ID33" s="650">
        <v>13</v>
      </c>
      <c r="IE33" s="650">
        <v>15</v>
      </c>
      <c r="IF33" s="650">
        <v>23</v>
      </c>
      <c r="IG33" s="650">
        <v>112</v>
      </c>
      <c r="IH33" s="651">
        <v>0</v>
      </c>
      <c r="II33" s="650">
        <v>22</v>
      </c>
      <c r="IJ33" s="650">
        <v>17</v>
      </c>
      <c r="IK33" s="650">
        <v>7</v>
      </c>
      <c r="IL33" s="650">
        <v>2</v>
      </c>
      <c r="IM33" s="650">
        <v>5</v>
      </c>
      <c r="IN33" s="650">
        <v>5</v>
      </c>
      <c r="IO33" s="650">
        <v>7</v>
      </c>
      <c r="IP33" s="650">
        <v>6</v>
      </c>
      <c r="IQ33" s="650">
        <v>7</v>
      </c>
      <c r="IR33" s="650">
        <v>10</v>
      </c>
      <c r="IS33" s="650">
        <v>10</v>
      </c>
      <c r="IT33" s="650">
        <v>17</v>
      </c>
      <c r="IU33" s="650">
        <v>12</v>
      </c>
      <c r="IV33" s="650">
        <v>19</v>
      </c>
      <c r="IW33" s="650">
        <v>82</v>
      </c>
      <c r="IX33" s="651">
        <v>0</v>
      </c>
      <c r="IY33" s="650">
        <v>20</v>
      </c>
      <c r="IZ33" s="650">
        <v>12</v>
      </c>
      <c r="JA33" s="650">
        <v>4</v>
      </c>
      <c r="JB33" s="650">
        <v>2</v>
      </c>
      <c r="JC33" s="650">
        <v>16</v>
      </c>
      <c r="JD33" s="650">
        <v>24</v>
      </c>
      <c r="JE33" s="650">
        <v>17</v>
      </c>
      <c r="JF33" s="650">
        <v>20</v>
      </c>
      <c r="JG33" s="650">
        <v>12</v>
      </c>
      <c r="JH33" s="650">
        <v>19</v>
      </c>
      <c r="JI33" s="650">
        <v>20</v>
      </c>
      <c r="JJ33" s="650">
        <v>20</v>
      </c>
      <c r="JK33" s="650">
        <v>18</v>
      </c>
      <c r="JL33" s="650">
        <v>24</v>
      </c>
      <c r="JM33" s="650">
        <v>143</v>
      </c>
      <c r="JN33" s="651">
        <v>0</v>
      </c>
      <c r="JO33" s="650">
        <v>16</v>
      </c>
      <c r="JP33" s="650">
        <v>8</v>
      </c>
      <c r="JQ33" s="650">
        <v>3</v>
      </c>
      <c r="JR33" s="650">
        <v>5</v>
      </c>
      <c r="JS33" s="650">
        <v>7</v>
      </c>
      <c r="JT33" s="650">
        <v>9</v>
      </c>
      <c r="JU33" s="650">
        <v>5</v>
      </c>
      <c r="JV33" s="650">
        <v>6</v>
      </c>
      <c r="JW33" s="650">
        <v>6</v>
      </c>
      <c r="JX33" s="650">
        <v>4</v>
      </c>
      <c r="JY33" s="650">
        <v>13</v>
      </c>
      <c r="JZ33" s="650">
        <v>7</v>
      </c>
      <c r="KA33" s="650">
        <v>12</v>
      </c>
      <c r="KB33" s="650">
        <v>14</v>
      </c>
      <c r="KC33" s="650">
        <v>105</v>
      </c>
      <c r="KD33" s="651">
        <v>0</v>
      </c>
      <c r="KE33" s="650">
        <v>23</v>
      </c>
      <c r="KF33" s="650">
        <v>9</v>
      </c>
      <c r="KG33" s="650">
        <v>6</v>
      </c>
      <c r="KH33" s="650">
        <v>5</v>
      </c>
      <c r="KI33" s="650">
        <v>17</v>
      </c>
      <c r="KJ33" s="650">
        <v>20</v>
      </c>
      <c r="KK33" s="650">
        <v>27</v>
      </c>
      <c r="KL33" s="650">
        <v>26</v>
      </c>
      <c r="KM33" s="650">
        <v>14</v>
      </c>
      <c r="KN33" s="650">
        <v>20</v>
      </c>
      <c r="KO33" s="650">
        <v>15</v>
      </c>
      <c r="KP33" s="650">
        <v>21</v>
      </c>
      <c r="KQ33" s="650">
        <v>17</v>
      </c>
      <c r="KR33" s="650">
        <v>22</v>
      </c>
      <c r="KS33" s="650">
        <v>153</v>
      </c>
      <c r="KT33" s="651">
        <v>0</v>
      </c>
      <c r="KU33" s="650">
        <v>26</v>
      </c>
      <c r="KV33" s="650">
        <v>7</v>
      </c>
      <c r="KW33" s="650">
        <v>8</v>
      </c>
      <c r="KX33" s="650">
        <v>4</v>
      </c>
      <c r="KY33" s="650">
        <v>6</v>
      </c>
      <c r="KZ33" s="650">
        <v>10</v>
      </c>
      <c r="LA33" s="650">
        <v>8</v>
      </c>
      <c r="LB33" s="650">
        <v>8</v>
      </c>
      <c r="LC33" s="650">
        <v>10</v>
      </c>
      <c r="LD33" s="650">
        <v>7</v>
      </c>
      <c r="LE33" s="650">
        <v>10</v>
      </c>
      <c r="LF33" s="650">
        <v>1</v>
      </c>
      <c r="LG33" s="650">
        <v>16</v>
      </c>
      <c r="LH33" s="650">
        <v>10</v>
      </c>
      <c r="LI33" s="650">
        <v>113</v>
      </c>
      <c r="LJ33" s="651">
        <v>0</v>
      </c>
      <c r="LK33" s="650">
        <v>33</v>
      </c>
      <c r="LL33" s="650">
        <v>9</v>
      </c>
      <c r="LM33" s="650">
        <v>11</v>
      </c>
      <c r="LN33" s="650">
        <v>3</v>
      </c>
      <c r="LO33" s="650">
        <v>16</v>
      </c>
      <c r="LP33" s="650">
        <v>29</v>
      </c>
      <c r="LQ33" s="650">
        <v>16</v>
      </c>
      <c r="LR33" s="650">
        <v>13</v>
      </c>
      <c r="LS33" s="650">
        <v>17</v>
      </c>
      <c r="LT33" s="650">
        <v>21</v>
      </c>
      <c r="LU33" s="650">
        <v>16</v>
      </c>
      <c r="LV33" s="650">
        <v>19</v>
      </c>
      <c r="LW33" s="650">
        <v>20</v>
      </c>
      <c r="LX33" s="650">
        <v>15</v>
      </c>
      <c r="LY33" s="650">
        <v>178</v>
      </c>
      <c r="LZ33" s="651">
        <v>0</v>
      </c>
      <c r="MA33" s="650">
        <v>25</v>
      </c>
      <c r="MB33" s="650">
        <v>5</v>
      </c>
      <c r="MC33" s="650">
        <v>5</v>
      </c>
      <c r="MD33" s="650">
        <v>5</v>
      </c>
      <c r="ME33" s="650">
        <v>3</v>
      </c>
      <c r="MF33" s="650">
        <v>13</v>
      </c>
      <c r="MG33" s="650">
        <v>11</v>
      </c>
      <c r="MH33" s="650">
        <v>4</v>
      </c>
      <c r="MI33" s="650">
        <v>2</v>
      </c>
      <c r="MJ33" s="650">
        <v>8</v>
      </c>
      <c r="MK33" s="650">
        <v>6</v>
      </c>
      <c r="ML33" s="650">
        <v>13</v>
      </c>
      <c r="MM33" s="650">
        <v>14</v>
      </c>
      <c r="MN33" s="650">
        <v>13</v>
      </c>
      <c r="MO33" s="650">
        <v>113</v>
      </c>
      <c r="MP33" s="651">
        <v>0</v>
      </c>
      <c r="MQ33" s="650">
        <v>30</v>
      </c>
      <c r="MR33" s="650">
        <v>11</v>
      </c>
      <c r="MS33" s="650">
        <v>2</v>
      </c>
      <c r="MT33" s="650">
        <v>5</v>
      </c>
      <c r="MU33" s="650">
        <v>15</v>
      </c>
      <c r="MV33" s="650">
        <v>28</v>
      </c>
      <c r="MW33" s="650">
        <v>28</v>
      </c>
      <c r="MX33" s="650">
        <v>22</v>
      </c>
      <c r="MY33" s="650">
        <v>22</v>
      </c>
      <c r="MZ33" s="650">
        <v>12</v>
      </c>
      <c r="NA33" s="650">
        <v>23</v>
      </c>
      <c r="NB33" s="650">
        <v>24</v>
      </c>
      <c r="NC33" s="650">
        <v>30</v>
      </c>
      <c r="ND33" s="650">
        <v>27</v>
      </c>
      <c r="NE33" s="650">
        <v>130</v>
      </c>
      <c r="NF33" s="651">
        <v>0</v>
      </c>
      <c r="NG33" s="650">
        <v>25</v>
      </c>
      <c r="NH33" s="650">
        <v>9</v>
      </c>
      <c r="NI33" s="650">
        <v>3</v>
      </c>
      <c r="NJ33" s="650">
        <v>6</v>
      </c>
      <c r="NK33" s="650">
        <v>6</v>
      </c>
      <c r="NL33" s="650">
        <v>7</v>
      </c>
      <c r="NM33" s="650">
        <v>6</v>
      </c>
      <c r="NN33" s="650">
        <v>8</v>
      </c>
      <c r="NO33" s="650">
        <v>7</v>
      </c>
      <c r="NP33" s="650">
        <v>4</v>
      </c>
      <c r="NQ33" s="650">
        <v>10</v>
      </c>
      <c r="NR33" s="650">
        <v>10</v>
      </c>
      <c r="NS33" s="650">
        <v>16</v>
      </c>
      <c r="NT33" s="650">
        <v>11</v>
      </c>
      <c r="NU33" s="650">
        <v>138</v>
      </c>
      <c r="NV33" s="653">
        <v>0</v>
      </c>
    </row>
    <row r="34" spans="2:386" ht="15" customHeight="1">
      <c r="B34" s="530" t="s">
        <v>58</v>
      </c>
      <c r="C34" s="649">
        <v>21</v>
      </c>
      <c r="D34" s="650">
        <v>16</v>
      </c>
      <c r="E34" s="650">
        <v>8</v>
      </c>
      <c r="F34" s="650">
        <v>5</v>
      </c>
      <c r="G34" s="650">
        <v>14</v>
      </c>
      <c r="H34" s="650">
        <v>23</v>
      </c>
      <c r="I34" s="650">
        <v>13</v>
      </c>
      <c r="J34" s="650">
        <v>15</v>
      </c>
      <c r="K34" s="650">
        <v>12</v>
      </c>
      <c r="L34" s="650">
        <v>13</v>
      </c>
      <c r="M34" s="650">
        <v>12</v>
      </c>
      <c r="N34" s="650">
        <v>14</v>
      </c>
      <c r="O34" s="650">
        <v>22</v>
      </c>
      <c r="P34" s="650">
        <v>15</v>
      </c>
      <c r="Q34" s="650">
        <v>51</v>
      </c>
      <c r="R34" s="651">
        <v>0</v>
      </c>
      <c r="S34" s="650">
        <v>13</v>
      </c>
      <c r="T34" s="650">
        <v>12</v>
      </c>
      <c r="U34" s="650">
        <v>3</v>
      </c>
      <c r="V34" s="650">
        <v>7</v>
      </c>
      <c r="W34" s="651">
        <v>0</v>
      </c>
      <c r="X34" s="650">
        <v>5</v>
      </c>
      <c r="Y34" s="650">
        <v>6</v>
      </c>
      <c r="Z34" s="650">
        <v>5</v>
      </c>
      <c r="AA34" s="650">
        <v>9</v>
      </c>
      <c r="AB34" s="650">
        <v>4</v>
      </c>
      <c r="AC34" s="650">
        <v>3</v>
      </c>
      <c r="AD34" s="650">
        <v>4</v>
      </c>
      <c r="AE34" s="650">
        <v>10</v>
      </c>
      <c r="AF34" s="650">
        <v>6</v>
      </c>
      <c r="AG34" s="650">
        <v>42</v>
      </c>
      <c r="AH34" s="651">
        <v>0</v>
      </c>
      <c r="AI34" s="650">
        <v>19</v>
      </c>
      <c r="AJ34" s="650">
        <v>14</v>
      </c>
      <c r="AK34" s="650">
        <v>7</v>
      </c>
      <c r="AL34" s="650">
        <v>2</v>
      </c>
      <c r="AM34" s="650">
        <v>11</v>
      </c>
      <c r="AN34" s="650">
        <v>18</v>
      </c>
      <c r="AO34" s="650">
        <v>18</v>
      </c>
      <c r="AP34" s="650">
        <v>15</v>
      </c>
      <c r="AQ34" s="650">
        <v>12</v>
      </c>
      <c r="AR34" s="650">
        <v>15</v>
      </c>
      <c r="AS34" s="650">
        <v>10</v>
      </c>
      <c r="AT34" s="650">
        <v>12</v>
      </c>
      <c r="AU34" s="650">
        <v>16</v>
      </c>
      <c r="AV34" s="650">
        <v>12</v>
      </c>
      <c r="AW34" s="650">
        <v>72</v>
      </c>
      <c r="AX34" s="651">
        <v>0</v>
      </c>
      <c r="AY34" s="650">
        <v>16</v>
      </c>
      <c r="AZ34" s="650">
        <v>12</v>
      </c>
      <c r="BA34" s="650">
        <v>11</v>
      </c>
      <c r="BB34" s="650">
        <v>10</v>
      </c>
      <c r="BC34" s="650">
        <v>7</v>
      </c>
      <c r="BD34" s="650">
        <v>8</v>
      </c>
      <c r="BE34" s="650">
        <v>6</v>
      </c>
      <c r="BF34" s="650">
        <v>6</v>
      </c>
      <c r="BG34" s="650">
        <v>5</v>
      </c>
      <c r="BH34" s="650">
        <v>5</v>
      </c>
      <c r="BI34" s="650">
        <v>6</v>
      </c>
      <c r="BJ34" s="650">
        <v>4</v>
      </c>
      <c r="BK34" s="650">
        <v>10</v>
      </c>
      <c r="BL34" s="650">
        <v>8</v>
      </c>
      <c r="BM34" s="650">
        <v>44</v>
      </c>
      <c r="BN34" s="651">
        <v>0</v>
      </c>
      <c r="BO34" s="650">
        <v>14</v>
      </c>
      <c r="BP34" s="650">
        <v>9</v>
      </c>
      <c r="BQ34" s="650">
        <v>7</v>
      </c>
      <c r="BR34" s="650">
        <v>6</v>
      </c>
      <c r="BS34" s="650">
        <v>16</v>
      </c>
      <c r="BT34" s="650">
        <v>13</v>
      </c>
      <c r="BU34" s="650">
        <v>16</v>
      </c>
      <c r="BV34" s="650">
        <v>16</v>
      </c>
      <c r="BW34" s="650">
        <v>7</v>
      </c>
      <c r="BX34" s="650">
        <v>9</v>
      </c>
      <c r="BY34" s="650">
        <v>5</v>
      </c>
      <c r="BZ34" s="650">
        <v>7</v>
      </c>
      <c r="CA34" s="650">
        <v>9</v>
      </c>
      <c r="CB34" s="650">
        <v>10</v>
      </c>
      <c r="CC34" s="650">
        <v>72</v>
      </c>
      <c r="CD34" s="651">
        <v>0</v>
      </c>
      <c r="CE34" s="650">
        <v>19</v>
      </c>
      <c r="CF34" s="650">
        <v>11</v>
      </c>
      <c r="CG34" s="650">
        <v>12</v>
      </c>
      <c r="CH34" s="650">
        <v>9</v>
      </c>
      <c r="CI34" s="650">
        <v>10</v>
      </c>
      <c r="CJ34" s="650">
        <v>6</v>
      </c>
      <c r="CK34" s="650">
        <v>7</v>
      </c>
      <c r="CL34" s="650">
        <v>5</v>
      </c>
      <c r="CM34" s="650">
        <v>5</v>
      </c>
      <c r="CN34" s="650">
        <v>3</v>
      </c>
      <c r="CO34" s="650">
        <v>8</v>
      </c>
      <c r="CP34" s="650">
        <v>4</v>
      </c>
      <c r="CQ34" s="650">
        <v>11</v>
      </c>
      <c r="CR34" s="650">
        <v>10</v>
      </c>
      <c r="CS34" s="650">
        <v>56</v>
      </c>
      <c r="CT34" s="651">
        <v>0</v>
      </c>
      <c r="CU34" s="650">
        <v>21</v>
      </c>
      <c r="CV34" s="650">
        <v>12</v>
      </c>
      <c r="CW34" s="650">
        <v>4</v>
      </c>
      <c r="CX34" s="650">
        <v>6</v>
      </c>
      <c r="CY34" s="650">
        <v>15</v>
      </c>
      <c r="CZ34" s="650">
        <v>21</v>
      </c>
      <c r="DA34" s="650">
        <v>19</v>
      </c>
      <c r="DB34" s="650">
        <v>13</v>
      </c>
      <c r="DC34" s="650">
        <v>8</v>
      </c>
      <c r="DD34" s="650">
        <v>16</v>
      </c>
      <c r="DE34" s="650">
        <v>18</v>
      </c>
      <c r="DF34" s="650">
        <v>14</v>
      </c>
      <c r="DG34" s="650">
        <v>14</v>
      </c>
      <c r="DH34" s="650">
        <v>10</v>
      </c>
      <c r="DI34" s="650">
        <v>75</v>
      </c>
      <c r="DJ34" s="651">
        <v>0</v>
      </c>
      <c r="DK34" s="650">
        <v>16</v>
      </c>
      <c r="DL34" s="650">
        <v>12</v>
      </c>
      <c r="DM34" s="650">
        <v>7</v>
      </c>
      <c r="DN34" s="650">
        <v>1</v>
      </c>
      <c r="DO34" s="650">
        <v>4</v>
      </c>
      <c r="DP34" s="650">
        <v>3</v>
      </c>
      <c r="DQ34" s="650">
        <v>4</v>
      </c>
      <c r="DR34" s="650">
        <v>5</v>
      </c>
      <c r="DS34" s="650">
        <v>4</v>
      </c>
      <c r="DT34" s="650">
        <v>6</v>
      </c>
      <c r="DU34" s="650">
        <v>3</v>
      </c>
      <c r="DV34" s="650">
        <v>10</v>
      </c>
      <c r="DW34" s="650">
        <v>6</v>
      </c>
      <c r="DX34" s="650">
        <v>13</v>
      </c>
      <c r="DY34" s="650">
        <v>57</v>
      </c>
      <c r="DZ34" s="651">
        <v>0</v>
      </c>
      <c r="EA34" s="650">
        <v>15</v>
      </c>
      <c r="EB34" s="650">
        <v>21</v>
      </c>
      <c r="EC34" s="650">
        <v>7</v>
      </c>
      <c r="ED34" s="650">
        <v>2</v>
      </c>
      <c r="EE34" s="650">
        <v>10</v>
      </c>
      <c r="EF34" s="650">
        <v>31</v>
      </c>
      <c r="EG34" s="650">
        <v>18</v>
      </c>
      <c r="EH34" s="650">
        <v>16</v>
      </c>
      <c r="EI34" s="650">
        <v>11</v>
      </c>
      <c r="EJ34" s="650">
        <v>11</v>
      </c>
      <c r="EK34" s="650">
        <v>9</v>
      </c>
      <c r="EL34" s="650">
        <v>6</v>
      </c>
      <c r="EM34" s="650">
        <v>8</v>
      </c>
      <c r="EN34" s="650">
        <v>11</v>
      </c>
      <c r="EO34" s="650">
        <v>76</v>
      </c>
      <c r="EP34" s="650">
        <v>2</v>
      </c>
      <c r="EQ34" s="650">
        <v>18</v>
      </c>
      <c r="ER34" s="650">
        <v>12</v>
      </c>
      <c r="ES34" s="650">
        <v>13</v>
      </c>
      <c r="ET34" s="650">
        <v>9</v>
      </c>
      <c r="EU34" s="650">
        <v>7</v>
      </c>
      <c r="EV34" s="650">
        <v>4</v>
      </c>
      <c r="EW34" s="650">
        <v>7</v>
      </c>
      <c r="EX34" s="650">
        <v>10</v>
      </c>
      <c r="EY34" s="650">
        <v>5</v>
      </c>
      <c r="EZ34" s="650">
        <v>7</v>
      </c>
      <c r="FA34" s="650">
        <v>9</v>
      </c>
      <c r="FB34" s="650">
        <v>8</v>
      </c>
      <c r="FC34" s="650">
        <v>13</v>
      </c>
      <c r="FD34" s="650">
        <v>11</v>
      </c>
      <c r="FE34" s="650">
        <v>54</v>
      </c>
      <c r="FF34" s="650">
        <v>1</v>
      </c>
      <c r="FG34" s="650">
        <v>22</v>
      </c>
      <c r="FH34" s="650">
        <v>15</v>
      </c>
      <c r="FI34" s="650">
        <v>7</v>
      </c>
      <c r="FJ34" s="650">
        <v>5</v>
      </c>
      <c r="FK34" s="650">
        <v>15</v>
      </c>
      <c r="FL34" s="650">
        <v>18</v>
      </c>
      <c r="FM34" s="650">
        <v>21</v>
      </c>
      <c r="FN34" s="650">
        <v>15</v>
      </c>
      <c r="FO34" s="650">
        <v>15</v>
      </c>
      <c r="FP34" s="650">
        <v>8</v>
      </c>
      <c r="FQ34" s="650">
        <v>8</v>
      </c>
      <c r="FR34" s="650">
        <v>15</v>
      </c>
      <c r="FS34" s="650">
        <v>12</v>
      </c>
      <c r="FT34" s="650">
        <v>11</v>
      </c>
      <c r="FU34" s="650">
        <v>80</v>
      </c>
      <c r="FV34" s="651">
        <v>0</v>
      </c>
      <c r="FW34" s="650">
        <v>19</v>
      </c>
      <c r="FX34" s="650">
        <v>7</v>
      </c>
      <c r="FY34" s="650">
        <v>1</v>
      </c>
      <c r="FZ34" s="650">
        <v>7</v>
      </c>
      <c r="GA34" s="650">
        <v>7</v>
      </c>
      <c r="GB34" s="650">
        <v>3</v>
      </c>
      <c r="GC34" s="650">
        <v>3</v>
      </c>
      <c r="GD34" s="650">
        <v>2</v>
      </c>
      <c r="GE34" s="650">
        <v>5</v>
      </c>
      <c r="GF34" s="650">
        <v>9</v>
      </c>
      <c r="GG34" s="650">
        <v>9</v>
      </c>
      <c r="GH34" s="650">
        <v>4</v>
      </c>
      <c r="GI34" s="650">
        <v>7</v>
      </c>
      <c r="GJ34" s="650">
        <v>4</v>
      </c>
      <c r="GK34" s="650">
        <v>67</v>
      </c>
      <c r="GL34" s="651">
        <v>0</v>
      </c>
      <c r="GM34" s="650">
        <v>13</v>
      </c>
      <c r="GN34" s="650">
        <v>9</v>
      </c>
      <c r="GO34" s="650">
        <v>5</v>
      </c>
      <c r="GP34" s="650">
        <v>5</v>
      </c>
      <c r="GQ34" s="650">
        <v>13</v>
      </c>
      <c r="GR34" s="650">
        <v>16</v>
      </c>
      <c r="GS34" s="650">
        <v>17</v>
      </c>
      <c r="GT34" s="650">
        <v>15</v>
      </c>
      <c r="GU34" s="650">
        <v>12</v>
      </c>
      <c r="GV34" s="650">
        <v>15</v>
      </c>
      <c r="GW34" s="650">
        <v>13</v>
      </c>
      <c r="GX34" s="650">
        <v>10</v>
      </c>
      <c r="GY34" s="650">
        <v>11</v>
      </c>
      <c r="GZ34" s="650">
        <v>9</v>
      </c>
      <c r="HA34" s="650">
        <v>69</v>
      </c>
      <c r="HB34" s="651">
        <v>0</v>
      </c>
      <c r="HC34" s="650">
        <v>14</v>
      </c>
      <c r="HD34" s="650">
        <v>11</v>
      </c>
      <c r="HE34" s="650">
        <v>8</v>
      </c>
      <c r="HF34" s="650">
        <v>2</v>
      </c>
      <c r="HG34" s="650">
        <v>8</v>
      </c>
      <c r="HH34" s="650">
        <v>4</v>
      </c>
      <c r="HI34" s="650">
        <v>2</v>
      </c>
      <c r="HJ34" s="650">
        <v>7</v>
      </c>
      <c r="HK34" s="650">
        <v>5</v>
      </c>
      <c r="HL34" s="650">
        <v>8</v>
      </c>
      <c r="HM34" s="650">
        <v>8</v>
      </c>
      <c r="HN34" s="650">
        <v>5</v>
      </c>
      <c r="HO34" s="650">
        <v>7</v>
      </c>
      <c r="HP34" s="650">
        <v>10</v>
      </c>
      <c r="HQ34" s="650">
        <v>57</v>
      </c>
      <c r="HR34" s="651">
        <v>0</v>
      </c>
      <c r="HS34" s="650">
        <v>11</v>
      </c>
      <c r="HT34" s="650">
        <v>13</v>
      </c>
      <c r="HU34" s="650">
        <v>4</v>
      </c>
      <c r="HV34" s="650">
        <v>2</v>
      </c>
      <c r="HW34" s="650">
        <v>14</v>
      </c>
      <c r="HX34" s="650">
        <v>17</v>
      </c>
      <c r="HY34" s="650">
        <v>26</v>
      </c>
      <c r="HZ34" s="650">
        <v>11</v>
      </c>
      <c r="IA34" s="650">
        <v>13</v>
      </c>
      <c r="IB34" s="650">
        <v>12</v>
      </c>
      <c r="IC34" s="650">
        <v>12</v>
      </c>
      <c r="ID34" s="650">
        <v>12</v>
      </c>
      <c r="IE34" s="650">
        <v>15</v>
      </c>
      <c r="IF34" s="650">
        <v>12</v>
      </c>
      <c r="IG34" s="650">
        <v>116</v>
      </c>
      <c r="IH34" s="651">
        <v>0</v>
      </c>
      <c r="II34" s="650">
        <v>14</v>
      </c>
      <c r="IJ34" s="650">
        <v>10</v>
      </c>
      <c r="IK34" s="650">
        <v>3</v>
      </c>
      <c r="IL34" s="650">
        <v>5</v>
      </c>
      <c r="IM34" s="650">
        <v>8</v>
      </c>
      <c r="IN34" s="650">
        <v>4</v>
      </c>
      <c r="IO34" s="650">
        <v>3</v>
      </c>
      <c r="IP34" s="650">
        <v>2</v>
      </c>
      <c r="IQ34" s="650">
        <v>6</v>
      </c>
      <c r="IR34" s="650">
        <v>4</v>
      </c>
      <c r="IS34" s="650">
        <v>11</v>
      </c>
      <c r="IT34" s="650">
        <v>6</v>
      </c>
      <c r="IU34" s="650">
        <v>8</v>
      </c>
      <c r="IV34" s="650">
        <v>12</v>
      </c>
      <c r="IW34" s="650">
        <v>73</v>
      </c>
      <c r="IX34" s="651">
        <v>0</v>
      </c>
      <c r="IY34" s="650">
        <v>12</v>
      </c>
      <c r="IZ34" s="650">
        <v>9</v>
      </c>
      <c r="JA34" s="650">
        <v>8</v>
      </c>
      <c r="JB34" s="650">
        <v>7</v>
      </c>
      <c r="JC34" s="650">
        <v>16</v>
      </c>
      <c r="JD34" s="650">
        <v>18</v>
      </c>
      <c r="JE34" s="650">
        <v>16</v>
      </c>
      <c r="JF34" s="650">
        <v>15</v>
      </c>
      <c r="JG34" s="650">
        <v>11</v>
      </c>
      <c r="JH34" s="650">
        <v>10</v>
      </c>
      <c r="JI34" s="650">
        <v>9</v>
      </c>
      <c r="JJ34" s="650">
        <v>15</v>
      </c>
      <c r="JK34" s="650">
        <v>15</v>
      </c>
      <c r="JL34" s="650">
        <v>16</v>
      </c>
      <c r="JM34" s="650">
        <v>84</v>
      </c>
      <c r="JN34" s="651">
        <v>0</v>
      </c>
      <c r="JO34" s="650">
        <v>14</v>
      </c>
      <c r="JP34" s="650">
        <v>11</v>
      </c>
      <c r="JQ34" s="650">
        <v>7</v>
      </c>
      <c r="JR34" s="650">
        <v>5</v>
      </c>
      <c r="JS34" s="650">
        <v>11</v>
      </c>
      <c r="JT34" s="650">
        <v>7</v>
      </c>
      <c r="JU34" s="650">
        <v>3</v>
      </c>
      <c r="JV34" s="651">
        <v>0</v>
      </c>
      <c r="JW34" s="650">
        <v>5</v>
      </c>
      <c r="JX34" s="650">
        <v>6</v>
      </c>
      <c r="JY34" s="650">
        <v>2</v>
      </c>
      <c r="JZ34" s="650">
        <v>4</v>
      </c>
      <c r="KA34" s="650">
        <v>5</v>
      </c>
      <c r="KB34" s="650">
        <v>13</v>
      </c>
      <c r="KC34" s="650">
        <v>64</v>
      </c>
      <c r="KD34" s="651">
        <v>0</v>
      </c>
      <c r="KE34" s="650">
        <v>16</v>
      </c>
      <c r="KF34" s="650">
        <v>8</v>
      </c>
      <c r="KG34" s="650">
        <v>2</v>
      </c>
      <c r="KH34" s="650">
        <v>8</v>
      </c>
      <c r="KI34" s="650">
        <v>10</v>
      </c>
      <c r="KJ34" s="650">
        <v>21</v>
      </c>
      <c r="KK34" s="650">
        <v>22</v>
      </c>
      <c r="KL34" s="650">
        <v>14</v>
      </c>
      <c r="KM34" s="650">
        <v>13</v>
      </c>
      <c r="KN34" s="650">
        <v>11</v>
      </c>
      <c r="KO34" s="650">
        <v>8</v>
      </c>
      <c r="KP34" s="650">
        <v>10</v>
      </c>
      <c r="KQ34" s="650">
        <v>13</v>
      </c>
      <c r="KR34" s="650">
        <v>12</v>
      </c>
      <c r="KS34" s="650">
        <v>97</v>
      </c>
      <c r="KT34" s="651">
        <v>0</v>
      </c>
      <c r="KU34" s="650">
        <v>13</v>
      </c>
      <c r="KV34" s="650">
        <v>10</v>
      </c>
      <c r="KW34" s="650">
        <v>2</v>
      </c>
      <c r="KX34" s="650">
        <v>2</v>
      </c>
      <c r="KY34" s="650">
        <v>6</v>
      </c>
      <c r="KZ34" s="650">
        <v>7</v>
      </c>
      <c r="LA34" s="650">
        <v>8</v>
      </c>
      <c r="LB34" s="650">
        <v>6</v>
      </c>
      <c r="LC34" s="650">
        <v>5</v>
      </c>
      <c r="LD34" s="650">
        <v>5</v>
      </c>
      <c r="LE34" s="650">
        <v>8</v>
      </c>
      <c r="LF34" s="650">
        <v>8</v>
      </c>
      <c r="LG34" s="650">
        <v>11</v>
      </c>
      <c r="LH34" s="650">
        <v>12</v>
      </c>
      <c r="LI34" s="650">
        <v>73</v>
      </c>
      <c r="LJ34" s="651">
        <v>0</v>
      </c>
      <c r="LK34" s="650">
        <v>26</v>
      </c>
      <c r="LL34" s="650">
        <v>10</v>
      </c>
      <c r="LM34" s="650">
        <v>4</v>
      </c>
      <c r="LN34" s="650">
        <v>8</v>
      </c>
      <c r="LO34" s="650">
        <v>12</v>
      </c>
      <c r="LP34" s="650">
        <v>20</v>
      </c>
      <c r="LQ34" s="650">
        <v>18</v>
      </c>
      <c r="LR34" s="650">
        <v>13</v>
      </c>
      <c r="LS34" s="650">
        <v>12</v>
      </c>
      <c r="LT34" s="650">
        <v>19</v>
      </c>
      <c r="LU34" s="650">
        <v>16</v>
      </c>
      <c r="LV34" s="650">
        <v>9</v>
      </c>
      <c r="LW34" s="650">
        <v>17</v>
      </c>
      <c r="LX34" s="650">
        <v>12</v>
      </c>
      <c r="LY34" s="650">
        <v>114</v>
      </c>
      <c r="LZ34" s="651">
        <v>0</v>
      </c>
      <c r="MA34" s="650">
        <v>14</v>
      </c>
      <c r="MB34" s="650">
        <v>10</v>
      </c>
      <c r="MC34" s="650">
        <v>6</v>
      </c>
      <c r="MD34" s="650">
        <v>2</v>
      </c>
      <c r="ME34" s="650">
        <v>9</v>
      </c>
      <c r="MF34" s="650">
        <v>4</v>
      </c>
      <c r="MG34" s="650">
        <v>5</v>
      </c>
      <c r="MH34" s="650">
        <v>6</v>
      </c>
      <c r="MI34" s="650">
        <v>7</v>
      </c>
      <c r="MJ34" s="650">
        <v>7</v>
      </c>
      <c r="MK34" s="650">
        <v>8</v>
      </c>
      <c r="ML34" s="650">
        <v>8</v>
      </c>
      <c r="MM34" s="650">
        <v>6</v>
      </c>
      <c r="MN34" s="650">
        <v>12</v>
      </c>
      <c r="MO34" s="650">
        <v>87</v>
      </c>
      <c r="MP34" s="651">
        <v>0</v>
      </c>
      <c r="MQ34" s="650">
        <v>18</v>
      </c>
      <c r="MR34" s="650">
        <v>8</v>
      </c>
      <c r="MS34" s="650">
        <v>4</v>
      </c>
      <c r="MT34" s="650">
        <v>2</v>
      </c>
      <c r="MU34" s="650">
        <v>9</v>
      </c>
      <c r="MV34" s="650">
        <v>16</v>
      </c>
      <c r="MW34" s="650">
        <v>15</v>
      </c>
      <c r="MX34" s="650">
        <v>17</v>
      </c>
      <c r="MY34" s="650">
        <v>12</v>
      </c>
      <c r="MZ34" s="650">
        <v>11</v>
      </c>
      <c r="NA34" s="650">
        <v>15</v>
      </c>
      <c r="NB34" s="650">
        <v>13</v>
      </c>
      <c r="NC34" s="650">
        <v>17</v>
      </c>
      <c r="ND34" s="650">
        <v>14</v>
      </c>
      <c r="NE34" s="650">
        <v>105</v>
      </c>
      <c r="NF34" s="651">
        <v>0</v>
      </c>
      <c r="NG34" s="650">
        <v>20</v>
      </c>
      <c r="NH34" s="650">
        <v>11</v>
      </c>
      <c r="NI34" s="650">
        <v>5</v>
      </c>
      <c r="NJ34" s="650">
        <v>5</v>
      </c>
      <c r="NK34" s="650">
        <v>9</v>
      </c>
      <c r="NL34" s="650">
        <v>7</v>
      </c>
      <c r="NM34" s="650">
        <v>6</v>
      </c>
      <c r="NN34" s="650">
        <v>3</v>
      </c>
      <c r="NO34" s="650">
        <v>5</v>
      </c>
      <c r="NP34" s="650">
        <v>10</v>
      </c>
      <c r="NQ34" s="650">
        <v>5</v>
      </c>
      <c r="NR34" s="650">
        <v>6</v>
      </c>
      <c r="NS34" s="650">
        <v>14</v>
      </c>
      <c r="NT34" s="650">
        <v>14</v>
      </c>
      <c r="NU34" s="650">
        <v>66</v>
      </c>
      <c r="NV34" s="653">
        <v>0</v>
      </c>
    </row>
    <row r="35" spans="2:386" ht="15" customHeight="1">
      <c r="B35" s="529" t="s">
        <v>760</v>
      </c>
      <c r="C35" s="649">
        <v>1</v>
      </c>
      <c r="D35" s="650">
        <v>1</v>
      </c>
      <c r="E35" s="651">
        <v>0</v>
      </c>
      <c r="F35" s="651">
        <v>0</v>
      </c>
      <c r="G35" s="651">
        <v>0</v>
      </c>
      <c r="H35" s="651">
        <v>0</v>
      </c>
      <c r="I35" s="650">
        <v>1</v>
      </c>
      <c r="J35" s="651">
        <v>0</v>
      </c>
      <c r="K35" s="651">
        <v>0</v>
      </c>
      <c r="L35" s="651">
        <v>0</v>
      </c>
      <c r="M35" s="650">
        <v>1</v>
      </c>
      <c r="N35" s="650">
        <v>2</v>
      </c>
      <c r="O35" s="650">
        <v>1</v>
      </c>
      <c r="P35" s="650">
        <v>1</v>
      </c>
      <c r="Q35" s="650">
        <v>5</v>
      </c>
      <c r="R35" s="651">
        <v>0</v>
      </c>
      <c r="S35" s="650">
        <v>1</v>
      </c>
      <c r="T35" s="651">
        <v>0</v>
      </c>
      <c r="U35" s="650">
        <v>2</v>
      </c>
      <c r="V35" s="650">
        <v>1</v>
      </c>
      <c r="W35" s="650">
        <v>1</v>
      </c>
      <c r="X35" s="651">
        <v>0</v>
      </c>
      <c r="Y35" s="651">
        <v>0</v>
      </c>
      <c r="Z35" s="651">
        <v>0</v>
      </c>
      <c r="AA35" s="651">
        <v>0</v>
      </c>
      <c r="AB35" s="651">
        <v>0</v>
      </c>
      <c r="AC35" s="650">
        <v>1</v>
      </c>
      <c r="AD35" s="651">
        <v>0</v>
      </c>
      <c r="AE35" s="650">
        <v>2</v>
      </c>
      <c r="AF35" s="651">
        <v>0</v>
      </c>
      <c r="AG35" s="650">
        <v>8</v>
      </c>
      <c r="AH35" s="651">
        <v>0</v>
      </c>
      <c r="AI35" s="650">
        <v>3</v>
      </c>
      <c r="AJ35" s="650">
        <v>1</v>
      </c>
      <c r="AK35" s="651">
        <v>0</v>
      </c>
      <c r="AL35" s="651">
        <v>0</v>
      </c>
      <c r="AM35" s="650">
        <v>1</v>
      </c>
      <c r="AN35" s="651">
        <v>0</v>
      </c>
      <c r="AO35" s="650">
        <v>4</v>
      </c>
      <c r="AP35" s="650">
        <v>2</v>
      </c>
      <c r="AQ35" s="650">
        <v>1</v>
      </c>
      <c r="AR35" s="651">
        <v>0</v>
      </c>
      <c r="AS35" s="650">
        <v>2</v>
      </c>
      <c r="AT35" s="650">
        <v>1</v>
      </c>
      <c r="AU35" s="650">
        <v>1</v>
      </c>
      <c r="AV35" s="651">
        <v>0</v>
      </c>
      <c r="AW35" s="650">
        <v>11</v>
      </c>
      <c r="AX35" s="651">
        <v>0</v>
      </c>
      <c r="AY35" s="650">
        <v>1</v>
      </c>
      <c r="AZ35" s="650">
        <v>1</v>
      </c>
      <c r="BA35" s="651">
        <v>0</v>
      </c>
      <c r="BB35" s="651">
        <v>0</v>
      </c>
      <c r="BC35" s="651">
        <v>0</v>
      </c>
      <c r="BD35" s="650">
        <v>1</v>
      </c>
      <c r="BE35" s="650">
        <v>1</v>
      </c>
      <c r="BF35" s="650">
        <v>2</v>
      </c>
      <c r="BG35" s="651">
        <v>0</v>
      </c>
      <c r="BH35" s="650">
        <v>1</v>
      </c>
      <c r="BI35" s="651">
        <v>0</v>
      </c>
      <c r="BJ35" s="651">
        <v>0</v>
      </c>
      <c r="BK35" s="650">
        <v>1</v>
      </c>
      <c r="BL35" s="650">
        <v>2</v>
      </c>
      <c r="BM35" s="650">
        <v>6</v>
      </c>
      <c r="BN35" s="651">
        <v>0</v>
      </c>
      <c r="BO35" s="650">
        <v>3</v>
      </c>
      <c r="BP35" s="650">
        <v>1</v>
      </c>
      <c r="BQ35" s="651">
        <v>0</v>
      </c>
      <c r="BR35" s="651">
        <v>0</v>
      </c>
      <c r="BS35" s="650">
        <v>1</v>
      </c>
      <c r="BT35" s="650">
        <v>2</v>
      </c>
      <c r="BU35" s="651">
        <v>0</v>
      </c>
      <c r="BV35" s="650">
        <v>1</v>
      </c>
      <c r="BW35" s="650">
        <v>1</v>
      </c>
      <c r="BX35" s="651">
        <v>0</v>
      </c>
      <c r="BY35" s="650">
        <v>2</v>
      </c>
      <c r="BZ35" s="651">
        <v>0</v>
      </c>
      <c r="CA35" s="650">
        <v>2</v>
      </c>
      <c r="CB35" s="650">
        <v>1</v>
      </c>
      <c r="CC35" s="650">
        <v>8</v>
      </c>
      <c r="CD35" s="651">
        <v>0</v>
      </c>
      <c r="CE35" s="650">
        <v>3</v>
      </c>
      <c r="CF35" s="651">
        <v>0</v>
      </c>
      <c r="CG35" s="651">
        <v>0</v>
      </c>
      <c r="CH35" s="651">
        <v>0</v>
      </c>
      <c r="CI35" s="651">
        <v>0</v>
      </c>
      <c r="CJ35" s="650">
        <v>1</v>
      </c>
      <c r="CK35" s="651">
        <v>0</v>
      </c>
      <c r="CL35" s="650">
        <v>2</v>
      </c>
      <c r="CM35" s="651">
        <v>0</v>
      </c>
      <c r="CN35" s="651">
        <v>0</v>
      </c>
      <c r="CO35" s="651">
        <v>0</v>
      </c>
      <c r="CP35" s="651">
        <v>0</v>
      </c>
      <c r="CQ35" s="650">
        <v>1</v>
      </c>
      <c r="CR35" s="651">
        <v>0</v>
      </c>
      <c r="CS35" s="650">
        <v>14</v>
      </c>
      <c r="CT35" s="651">
        <v>0</v>
      </c>
      <c r="CU35" s="650">
        <v>1</v>
      </c>
      <c r="CV35" s="650">
        <v>2</v>
      </c>
      <c r="CW35" s="650">
        <v>1</v>
      </c>
      <c r="CX35" s="651">
        <v>0</v>
      </c>
      <c r="CY35" s="650">
        <v>2</v>
      </c>
      <c r="CZ35" s="651">
        <v>0</v>
      </c>
      <c r="DA35" s="651">
        <v>0</v>
      </c>
      <c r="DB35" s="650">
        <v>1</v>
      </c>
      <c r="DC35" s="650">
        <v>1</v>
      </c>
      <c r="DD35" s="650">
        <v>1</v>
      </c>
      <c r="DE35" s="650">
        <v>2</v>
      </c>
      <c r="DF35" s="650">
        <v>2</v>
      </c>
      <c r="DG35" s="650">
        <v>3</v>
      </c>
      <c r="DH35" s="650">
        <v>3</v>
      </c>
      <c r="DI35" s="650">
        <v>20</v>
      </c>
      <c r="DJ35" s="651">
        <v>0</v>
      </c>
      <c r="DK35" s="650">
        <v>1</v>
      </c>
      <c r="DL35" s="651">
        <v>0</v>
      </c>
      <c r="DM35" s="650">
        <v>1</v>
      </c>
      <c r="DN35" s="650">
        <v>1</v>
      </c>
      <c r="DO35" s="651">
        <v>0</v>
      </c>
      <c r="DP35" s="651">
        <v>0</v>
      </c>
      <c r="DQ35" s="651">
        <v>0</v>
      </c>
      <c r="DR35" s="650">
        <v>1</v>
      </c>
      <c r="DS35" s="651">
        <v>0</v>
      </c>
      <c r="DT35" s="651">
        <v>0</v>
      </c>
      <c r="DU35" s="650">
        <v>2</v>
      </c>
      <c r="DV35" s="651">
        <v>0</v>
      </c>
      <c r="DW35" s="651">
        <v>0</v>
      </c>
      <c r="DX35" s="650">
        <v>1</v>
      </c>
      <c r="DY35" s="650">
        <v>7</v>
      </c>
      <c r="DZ35" s="651">
        <v>0</v>
      </c>
      <c r="EA35" s="650">
        <v>4</v>
      </c>
      <c r="EB35" s="650">
        <v>1</v>
      </c>
      <c r="EC35" s="651">
        <v>0</v>
      </c>
      <c r="ED35" s="650">
        <v>1</v>
      </c>
      <c r="EE35" s="650">
        <v>1</v>
      </c>
      <c r="EF35" s="651">
        <v>0</v>
      </c>
      <c r="EG35" s="650">
        <v>3</v>
      </c>
      <c r="EH35" s="651">
        <v>0</v>
      </c>
      <c r="EI35" s="651">
        <v>0</v>
      </c>
      <c r="EJ35" s="651">
        <v>0</v>
      </c>
      <c r="EK35" s="651">
        <v>0</v>
      </c>
      <c r="EL35" s="650">
        <v>1</v>
      </c>
      <c r="EM35" s="650">
        <v>2</v>
      </c>
      <c r="EN35" s="650">
        <v>4</v>
      </c>
      <c r="EO35" s="650">
        <v>8</v>
      </c>
      <c r="EP35" s="651">
        <v>0</v>
      </c>
      <c r="EQ35" s="651">
        <v>0</v>
      </c>
      <c r="ER35" s="651">
        <v>0</v>
      </c>
      <c r="ES35" s="651">
        <v>0</v>
      </c>
      <c r="ET35" s="651">
        <v>0</v>
      </c>
      <c r="EU35" s="651">
        <v>0</v>
      </c>
      <c r="EV35" s="650">
        <v>1</v>
      </c>
      <c r="EW35" s="650">
        <v>1</v>
      </c>
      <c r="EX35" s="650">
        <v>1</v>
      </c>
      <c r="EY35" s="650">
        <v>1</v>
      </c>
      <c r="EZ35" s="651">
        <v>0</v>
      </c>
      <c r="FA35" s="650">
        <v>1</v>
      </c>
      <c r="FB35" s="650">
        <v>1</v>
      </c>
      <c r="FC35" s="651">
        <v>0</v>
      </c>
      <c r="FD35" s="651">
        <v>0</v>
      </c>
      <c r="FE35" s="650">
        <v>10</v>
      </c>
      <c r="FF35" s="651">
        <v>0</v>
      </c>
      <c r="FG35" s="650">
        <v>2</v>
      </c>
      <c r="FH35" s="651">
        <v>0</v>
      </c>
      <c r="FI35" s="650">
        <v>2</v>
      </c>
      <c r="FJ35" s="651">
        <v>0</v>
      </c>
      <c r="FK35" s="651">
        <v>0</v>
      </c>
      <c r="FL35" s="650">
        <v>1</v>
      </c>
      <c r="FM35" s="650">
        <v>2</v>
      </c>
      <c r="FN35" s="650">
        <v>1</v>
      </c>
      <c r="FO35" s="650">
        <v>1</v>
      </c>
      <c r="FP35" s="651">
        <v>0</v>
      </c>
      <c r="FQ35" s="650">
        <v>2</v>
      </c>
      <c r="FR35" s="650">
        <v>1</v>
      </c>
      <c r="FS35" s="650">
        <v>3</v>
      </c>
      <c r="FT35" s="650">
        <v>1</v>
      </c>
      <c r="FU35" s="650">
        <v>12</v>
      </c>
      <c r="FV35" s="651">
        <v>0</v>
      </c>
      <c r="FW35" s="651">
        <v>0</v>
      </c>
      <c r="FX35" s="650">
        <v>1</v>
      </c>
      <c r="FY35" s="651">
        <v>0</v>
      </c>
      <c r="FZ35" s="650">
        <v>1</v>
      </c>
      <c r="GA35" s="651">
        <v>0</v>
      </c>
      <c r="GB35" s="651">
        <v>0</v>
      </c>
      <c r="GC35" s="651">
        <v>0</v>
      </c>
      <c r="GD35" s="650">
        <v>1</v>
      </c>
      <c r="GE35" s="651">
        <v>0</v>
      </c>
      <c r="GF35" s="651">
        <v>0</v>
      </c>
      <c r="GG35" s="651">
        <v>0</v>
      </c>
      <c r="GH35" s="651">
        <v>0</v>
      </c>
      <c r="GI35" s="650">
        <v>3</v>
      </c>
      <c r="GJ35" s="651">
        <v>0</v>
      </c>
      <c r="GK35" s="650">
        <v>8</v>
      </c>
      <c r="GL35" s="651">
        <v>0</v>
      </c>
      <c r="GM35" s="650">
        <v>4</v>
      </c>
      <c r="GN35" s="650">
        <v>1</v>
      </c>
      <c r="GO35" s="650">
        <v>1</v>
      </c>
      <c r="GP35" s="651">
        <v>0</v>
      </c>
      <c r="GQ35" s="650">
        <v>1</v>
      </c>
      <c r="GR35" s="650">
        <v>1</v>
      </c>
      <c r="GS35" s="650">
        <v>1</v>
      </c>
      <c r="GT35" s="651">
        <v>0</v>
      </c>
      <c r="GU35" s="651">
        <v>0</v>
      </c>
      <c r="GV35" s="650">
        <v>1</v>
      </c>
      <c r="GW35" s="651">
        <v>0</v>
      </c>
      <c r="GX35" s="650">
        <v>4</v>
      </c>
      <c r="GY35" s="650">
        <v>1</v>
      </c>
      <c r="GZ35" s="650">
        <v>1</v>
      </c>
      <c r="HA35" s="650">
        <v>12</v>
      </c>
      <c r="HB35" s="651">
        <v>0</v>
      </c>
      <c r="HC35" s="651">
        <v>0</v>
      </c>
      <c r="HD35" s="651">
        <v>0</v>
      </c>
      <c r="HE35" s="651">
        <v>0</v>
      </c>
      <c r="HF35" s="651">
        <v>0</v>
      </c>
      <c r="HG35" s="651">
        <v>0</v>
      </c>
      <c r="HH35" s="650">
        <v>1</v>
      </c>
      <c r="HI35" s="650">
        <v>1</v>
      </c>
      <c r="HJ35" s="651">
        <v>0</v>
      </c>
      <c r="HK35" s="651">
        <v>0</v>
      </c>
      <c r="HL35" s="651">
        <v>0</v>
      </c>
      <c r="HM35" s="650">
        <v>2</v>
      </c>
      <c r="HN35" s="651">
        <v>0</v>
      </c>
      <c r="HO35" s="651">
        <v>0</v>
      </c>
      <c r="HP35" s="650">
        <v>1</v>
      </c>
      <c r="HQ35" s="650">
        <v>11</v>
      </c>
      <c r="HR35" s="651">
        <v>0</v>
      </c>
      <c r="HS35" s="650">
        <v>1</v>
      </c>
      <c r="HT35" s="651">
        <v>0</v>
      </c>
      <c r="HU35" s="651">
        <v>0</v>
      </c>
      <c r="HV35" s="650">
        <v>1</v>
      </c>
      <c r="HW35" s="650">
        <v>2</v>
      </c>
      <c r="HX35" s="651">
        <v>0</v>
      </c>
      <c r="HY35" s="651">
        <v>0</v>
      </c>
      <c r="HZ35" s="650">
        <v>2</v>
      </c>
      <c r="IA35" s="651">
        <v>0</v>
      </c>
      <c r="IB35" s="650">
        <v>4</v>
      </c>
      <c r="IC35" s="651">
        <v>0</v>
      </c>
      <c r="ID35" s="651">
        <v>0</v>
      </c>
      <c r="IE35" s="651">
        <v>0</v>
      </c>
      <c r="IF35" s="650">
        <v>1</v>
      </c>
      <c r="IG35" s="650">
        <v>15</v>
      </c>
      <c r="IH35" s="651">
        <v>0</v>
      </c>
      <c r="II35" s="651">
        <v>0</v>
      </c>
      <c r="IJ35" s="650">
        <v>1</v>
      </c>
      <c r="IK35" s="651">
        <v>0</v>
      </c>
      <c r="IL35" s="650">
        <v>1</v>
      </c>
      <c r="IM35" s="651">
        <v>0</v>
      </c>
      <c r="IN35" s="651">
        <v>0</v>
      </c>
      <c r="IO35" s="651">
        <v>0</v>
      </c>
      <c r="IP35" s="651">
        <v>0</v>
      </c>
      <c r="IQ35" s="650">
        <v>1</v>
      </c>
      <c r="IR35" s="651">
        <v>0</v>
      </c>
      <c r="IS35" s="651">
        <v>0</v>
      </c>
      <c r="IT35" s="651">
        <v>0</v>
      </c>
      <c r="IU35" s="650">
        <v>1</v>
      </c>
      <c r="IV35" s="650">
        <v>2</v>
      </c>
      <c r="IW35" s="650">
        <v>9</v>
      </c>
      <c r="IX35" s="651">
        <v>0</v>
      </c>
      <c r="IY35" s="650">
        <v>2</v>
      </c>
      <c r="IZ35" s="650">
        <v>1</v>
      </c>
      <c r="JA35" s="651">
        <v>0</v>
      </c>
      <c r="JB35" s="651">
        <v>0</v>
      </c>
      <c r="JC35" s="651">
        <v>0</v>
      </c>
      <c r="JD35" s="651">
        <v>0</v>
      </c>
      <c r="JE35" s="650">
        <v>1</v>
      </c>
      <c r="JF35" s="650">
        <v>2</v>
      </c>
      <c r="JG35" s="650">
        <v>1</v>
      </c>
      <c r="JH35" s="651">
        <v>0</v>
      </c>
      <c r="JI35" s="650">
        <v>1</v>
      </c>
      <c r="JJ35" s="651">
        <v>0</v>
      </c>
      <c r="JK35" s="650">
        <v>1</v>
      </c>
      <c r="JL35" s="650">
        <v>4</v>
      </c>
      <c r="JM35" s="650">
        <v>17</v>
      </c>
      <c r="JN35" s="651">
        <v>0</v>
      </c>
      <c r="JO35" s="650">
        <v>2</v>
      </c>
      <c r="JP35" s="651">
        <v>0</v>
      </c>
      <c r="JQ35" s="651">
        <v>0</v>
      </c>
      <c r="JR35" s="651">
        <v>0</v>
      </c>
      <c r="JS35" s="650">
        <v>2</v>
      </c>
      <c r="JT35" s="651">
        <v>0</v>
      </c>
      <c r="JU35" s="651">
        <v>0</v>
      </c>
      <c r="JV35" s="651">
        <v>0</v>
      </c>
      <c r="JW35" s="651">
        <v>0</v>
      </c>
      <c r="JX35" s="651">
        <v>0</v>
      </c>
      <c r="JY35" s="651">
        <v>0</v>
      </c>
      <c r="JZ35" s="651">
        <v>0</v>
      </c>
      <c r="KA35" s="650">
        <v>3</v>
      </c>
      <c r="KB35" s="651">
        <v>0</v>
      </c>
      <c r="KC35" s="650">
        <v>9</v>
      </c>
      <c r="KD35" s="651">
        <v>0</v>
      </c>
      <c r="KE35" s="650">
        <v>1</v>
      </c>
      <c r="KF35" s="651">
        <v>0</v>
      </c>
      <c r="KG35" s="651">
        <v>0</v>
      </c>
      <c r="KH35" s="651">
        <v>0</v>
      </c>
      <c r="KI35" s="650">
        <v>1</v>
      </c>
      <c r="KJ35" s="651">
        <v>0</v>
      </c>
      <c r="KK35" s="650">
        <v>1</v>
      </c>
      <c r="KL35" s="650">
        <v>1</v>
      </c>
      <c r="KM35" s="650">
        <v>2</v>
      </c>
      <c r="KN35" s="651">
        <v>0</v>
      </c>
      <c r="KO35" s="650">
        <v>3</v>
      </c>
      <c r="KP35" s="650">
        <v>1</v>
      </c>
      <c r="KQ35" s="651">
        <v>0</v>
      </c>
      <c r="KR35" s="651">
        <v>0</v>
      </c>
      <c r="KS35" s="650">
        <v>16</v>
      </c>
      <c r="KT35" s="651">
        <v>0</v>
      </c>
      <c r="KU35" s="651">
        <v>0</v>
      </c>
      <c r="KV35" s="651">
        <v>0</v>
      </c>
      <c r="KW35" s="651">
        <v>0</v>
      </c>
      <c r="KX35" s="650">
        <v>1</v>
      </c>
      <c r="KY35" s="650">
        <v>1</v>
      </c>
      <c r="KZ35" s="651">
        <v>0</v>
      </c>
      <c r="LA35" s="651">
        <v>0</v>
      </c>
      <c r="LB35" s="651">
        <v>0</v>
      </c>
      <c r="LC35" s="650">
        <v>1</v>
      </c>
      <c r="LD35" s="651">
        <v>0</v>
      </c>
      <c r="LE35" s="650">
        <v>1</v>
      </c>
      <c r="LF35" s="651">
        <v>0</v>
      </c>
      <c r="LG35" s="650">
        <v>2</v>
      </c>
      <c r="LH35" s="650">
        <v>1</v>
      </c>
      <c r="LI35" s="650">
        <v>8</v>
      </c>
      <c r="LJ35" s="651">
        <v>0</v>
      </c>
      <c r="LK35" s="650">
        <v>2</v>
      </c>
      <c r="LL35" s="650">
        <v>2</v>
      </c>
      <c r="LM35" s="651">
        <v>0</v>
      </c>
      <c r="LN35" s="651">
        <v>0</v>
      </c>
      <c r="LO35" s="650">
        <v>1</v>
      </c>
      <c r="LP35" s="650">
        <v>1</v>
      </c>
      <c r="LQ35" s="651">
        <v>0</v>
      </c>
      <c r="LR35" s="650">
        <v>2</v>
      </c>
      <c r="LS35" s="651">
        <v>0</v>
      </c>
      <c r="LT35" s="650">
        <v>2</v>
      </c>
      <c r="LU35" s="650">
        <v>3</v>
      </c>
      <c r="LV35" s="650">
        <v>1</v>
      </c>
      <c r="LW35" s="651">
        <v>0</v>
      </c>
      <c r="LX35" s="650">
        <v>2</v>
      </c>
      <c r="LY35" s="650">
        <v>17</v>
      </c>
      <c r="LZ35" s="651">
        <v>0</v>
      </c>
      <c r="MA35" s="650">
        <v>5</v>
      </c>
      <c r="MB35" s="651">
        <v>0</v>
      </c>
      <c r="MC35" s="651">
        <v>0</v>
      </c>
      <c r="MD35" s="651">
        <v>0</v>
      </c>
      <c r="ME35" s="651">
        <v>0</v>
      </c>
      <c r="MF35" s="651">
        <v>0</v>
      </c>
      <c r="MG35" s="651">
        <v>0</v>
      </c>
      <c r="MH35" s="650">
        <v>1</v>
      </c>
      <c r="MI35" s="650">
        <v>1</v>
      </c>
      <c r="MJ35" s="650">
        <v>1</v>
      </c>
      <c r="MK35" s="650">
        <v>2</v>
      </c>
      <c r="ML35" s="650">
        <v>1</v>
      </c>
      <c r="MM35" s="650">
        <v>4</v>
      </c>
      <c r="MN35" s="650">
        <v>1</v>
      </c>
      <c r="MO35" s="650">
        <v>17</v>
      </c>
      <c r="MP35" s="651">
        <v>0</v>
      </c>
      <c r="MQ35" s="650">
        <v>1</v>
      </c>
      <c r="MR35" s="651">
        <v>0</v>
      </c>
      <c r="MS35" s="651">
        <v>0</v>
      </c>
      <c r="MT35" s="651">
        <v>0</v>
      </c>
      <c r="MU35" s="651">
        <v>0</v>
      </c>
      <c r="MV35" s="651">
        <v>0</v>
      </c>
      <c r="MW35" s="650">
        <v>1</v>
      </c>
      <c r="MX35" s="651">
        <v>0</v>
      </c>
      <c r="MY35" s="650">
        <v>2</v>
      </c>
      <c r="MZ35" s="650">
        <v>1</v>
      </c>
      <c r="NA35" s="650">
        <v>1</v>
      </c>
      <c r="NB35" s="650">
        <v>1</v>
      </c>
      <c r="NC35" s="650">
        <v>2</v>
      </c>
      <c r="ND35" s="650">
        <v>5</v>
      </c>
      <c r="NE35" s="650">
        <v>13</v>
      </c>
      <c r="NF35" s="651">
        <v>0</v>
      </c>
      <c r="NG35" s="650">
        <v>1</v>
      </c>
      <c r="NH35" s="651">
        <v>0</v>
      </c>
      <c r="NI35" s="651">
        <v>0</v>
      </c>
      <c r="NJ35" s="651">
        <v>0</v>
      </c>
      <c r="NK35" s="651">
        <v>0</v>
      </c>
      <c r="NL35" s="651">
        <v>0</v>
      </c>
      <c r="NM35" s="650">
        <v>1</v>
      </c>
      <c r="NN35" s="650">
        <v>1</v>
      </c>
      <c r="NO35" s="651">
        <v>0</v>
      </c>
      <c r="NP35" s="650">
        <v>1</v>
      </c>
      <c r="NQ35" s="650">
        <v>1</v>
      </c>
      <c r="NR35" s="651">
        <v>0</v>
      </c>
      <c r="NS35" s="651">
        <v>0</v>
      </c>
      <c r="NT35" s="650">
        <v>1</v>
      </c>
      <c r="NU35" s="650">
        <v>12</v>
      </c>
      <c r="NV35" s="653">
        <v>0</v>
      </c>
    </row>
    <row r="36" spans="2:386">
      <c r="B36" s="530" t="s">
        <v>80</v>
      </c>
      <c r="C36" s="649">
        <v>1</v>
      </c>
      <c r="D36" s="650">
        <v>1</v>
      </c>
      <c r="E36" s="651">
        <v>0</v>
      </c>
      <c r="F36" s="651">
        <v>0</v>
      </c>
      <c r="G36" s="651">
        <v>0</v>
      </c>
      <c r="H36" s="651">
        <v>0</v>
      </c>
      <c r="I36" s="650">
        <v>1</v>
      </c>
      <c r="J36" s="651">
        <v>0</v>
      </c>
      <c r="K36" s="651">
        <v>0</v>
      </c>
      <c r="L36" s="651">
        <v>0</v>
      </c>
      <c r="M36" s="650">
        <v>1</v>
      </c>
      <c r="N36" s="650">
        <v>2</v>
      </c>
      <c r="O36" s="650">
        <v>1</v>
      </c>
      <c r="P36" s="650">
        <v>1</v>
      </c>
      <c r="Q36" s="650">
        <v>5</v>
      </c>
      <c r="R36" s="651">
        <v>0</v>
      </c>
      <c r="S36" s="650">
        <v>1</v>
      </c>
      <c r="T36" s="651">
        <v>0</v>
      </c>
      <c r="U36" s="650">
        <v>2</v>
      </c>
      <c r="V36" s="650">
        <v>1</v>
      </c>
      <c r="W36" s="650">
        <v>1</v>
      </c>
      <c r="X36" s="651">
        <v>0</v>
      </c>
      <c r="Y36" s="651">
        <v>0</v>
      </c>
      <c r="Z36" s="651">
        <v>0</v>
      </c>
      <c r="AA36" s="651">
        <v>0</v>
      </c>
      <c r="AB36" s="651">
        <v>0</v>
      </c>
      <c r="AC36" s="650">
        <v>1</v>
      </c>
      <c r="AD36" s="651">
        <v>0</v>
      </c>
      <c r="AE36" s="650">
        <v>2</v>
      </c>
      <c r="AF36" s="651">
        <v>0</v>
      </c>
      <c r="AG36" s="650">
        <v>8</v>
      </c>
      <c r="AH36" s="651">
        <v>0</v>
      </c>
      <c r="AI36" s="650">
        <v>3</v>
      </c>
      <c r="AJ36" s="650">
        <v>1</v>
      </c>
      <c r="AK36" s="651">
        <v>0</v>
      </c>
      <c r="AL36" s="651">
        <v>0</v>
      </c>
      <c r="AM36" s="650">
        <v>1</v>
      </c>
      <c r="AN36" s="651">
        <v>0</v>
      </c>
      <c r="AO36" s="650">
        <v>4</v>
      </c>
      <c r="AP36" s="650">
        <v>2</v>
      </c>
      <c r="AQ36" s="650">
        <v>1</v>
      </c>
      <c r="AR36" s="651">
        <v>0</v>
      </c>
      <c r="AS36" s="650">
        <v>2</v>
      </c>
      <c r="AT36" s="650">
        <v>1</v>
      </c>
      <c r="AU36" s="650">
        <v>1</v>
      </c>
      <c r="AV36" s="651">
        <v>0</v>
      </c>
      <c r="AW36" s="650">
        <v>11</v>
      </c>
      <c r="AX36" s="651">
        <v>0</v>
      </c>
      <c r="AY36" s="650">
        <v>1</v>
      </c>
      <c r="AZ36" s="650">
        <v>1</v>
      </c>
      <c r="BA36" s="651">
        <v>0</v>
      </c>
      <c r="BB36" s="651">
        <v>0</v>
      </c>
      <c r="BC36" s="651">
        <v>0</v>
      </c>
      <c r="BD36" s="650">
        <v>1</v>
      </c>
      <c r="BE36" s="650">
        <v>1</v>
      </c>
      <c r="BF36" s="650">
        <v>2</v>
      </c>
      <c r="BG36" s="651">
        <v>0</v>
      </c>
      <c r="BH36" s="650">
        <v>1</v>
      </c>
      <c r="BI36" s="651">
        <v>0</v>
      </c>
      <c r="BJ36" s="651">
        <v>0</v>
      </c>
      <c r="BK36" s="650">
        <v>1</v>
      </c>
      <c r="BL36" s="650">
        <v>2</v>
      </c>
      <c r="BM36" s="650">
        <v>6</v>
      </c>
      <c r="BN36" s="651">
        <v>0</v>
      </c>
      <c r="BO36" s="650">
        <v>3</v>
      </c>
      <c r="BP36" s="650">
        <v>1</v>
      </c>
      <c r="BQ36" s="651">
        <v>0</v>
      </c>
      <c r="BR36" s="651">
        <v>0</v>
      </c>
      <c r="BS36" s="650">
        <v>1</v>
      </c>
      <c r="BT36" s="650">
        <v>2</v>
      </c>
      <c r="BU36" s="651">
        <v>0</v>
      </c>
      <c r="BV36" s="650">
        <v>1</v>
      </c>
      <c r="BW36" s="650">
        <v>1</v>
      </c>
      <c r="BX36" s="651">
        <v>0</v>
      </c>
      <c r="BY36" s="650">
        <v>2</v>
      </c>
      <c r="BZ36" s="651">
        <v>0</v>
      </c>
      <c r="CA36" s="650">
        <v>2</v>
      </c>
      <c r="CB36" s="650">
        <v>1</v>
      </c>
      <c r="CC36" s="650">
        <v>8</v>
      </c>
      <c r="CD36" s="651">
        <v>0</v>
      </c>
      <c r="CE36" s="650">
        <v>3</v>
      </c>
      <c r="CF36" s="651">
        <v>0</v>
      </c>
      <c r="CG36" s="651">
        <v>0</v>
      </c>
      <c r="CH36" s="651">
        <v>0</v>
      </c>
      <c r="CI36" s="651">
        <v>0</v>
      </c>
      <c r="CJ36" s="650">
        <v>1</v>
      </c>
      <c r="CK36" s="651">
        <v>0</v>
      </c>
      <c r="CL36" s="650">
        <v>2</v>
      </c>
      <c r="CM36" s="651">
        <v>0</v>
      </c>
      <c r="CN36" s="651">
        <v>0</v>
      </c>
      <c r="CO36" s="651">
        <v>0</v>
      </c>
      <c r="CP36" s="651">
        <v>0</v>
      </c>
      <c r="CQ36" s="650">
        <v>1</v>
      </c>
      <c r="CR36" s="651">
        <v>0</v>
      </c>
      <c r="CS36" s="650">
        <v>14</v>
      </c>
      <c r="CT36" s="651">
        <v>0</v>
      </c>
      <c r="CU36" s="650">
        <v>1</v>
      </c>
      <c r="CV36" s="650">
        <v>2</v>
      </c>
      <c r="CW36" s="650">
        <v>1</v>
      </c>
      <c r="CX36" s="651">
        <v>0</v>
      </c>
      <c r="CY36" s="650">
        <v>2</v>
      </c>
      <c r="CZ36" s="651">
        <v>0</v>
      </c>
      <c r="DA36" s="651">
        <v>0</v>
      </c>
      <c r="DB36" s="650">
        <v>1</v>
      </c>
      <c r="DC36" s="650">
        <v>1</v>
      </c>
      <c r="DD36" s="650">
        <v>1</v>
      </c>
      <c r="DE36" s="650">
        <v>2</v>
      </c>
      <c r="DF36" s="650">
        <v>2</v>
      </c>
      <c r="DG36" s="650">
        <v>3</v>
      </c>
      <c r="DH36" s="650">
        <v>3</v>
      </c>
      <c r="DI36" s="650">
        <v>20</v>
      </c>
      <c r="DJ36" s="651">
        <v>0</v>
      </c>
      <c r="DK36" s="650">
        <v>1</v>
      </c>
      <c r="DL36" s="651">
        <v>0</v>
      </c>
      <c r="DM36" s="650">
        <v>1</v>
      </c>
      <c r="DN36" s="650">
        <v>1</v>
      </c>
      <c r="DO36" s="651">
        <v>0</v>
      </c>
      <c r="DP36" s="651">
        <v>0</v>
      </c>
      <c r="DQ36" s="651">
        <v>0</v>
      </c>
      <c r="DR36" s="650">
        <v>1</v>
      </c>
      <c r="DS36" s="651">
        <v>0</v>
      </c>
      <c r="DT36" s="651">
        <v>0</v>
      </c>
      <c r="DU36" s="650">
        <v>2</v>
      </c>
      <c r="DV36" s="651">
        <v>0</v>
      </c>
      <c r="DW36" s="651">
        <v>0</v>
      </c>
      <c r="DX36" s="650">
        <v>1</v>
      </c>
      <c r="DY36" s="650">
        <v>7</v>
      </c>
      <c r="DZ36" s="651">
        <v>0</v>
      </c>
      <c r="EA36" s="650">
        <v>4</v>
      </c>
      <c r="EB36" s="650">
        <v>1</v>
      </c>
      <c r="EC36" s="651">
        <v>0</v>
      </c>
      <c r="ED36" s="650">
        <v>1</v>
      </c>
      <c r="EE36" s="650">
        <v>1</v>
      </c>
      <c r="EF36" s="651">
        <v>0</v>
      </c>
      <c r="EG36" s="650">
        <v>3</v>
      </c>
      <c r="EH36" s="651">
        <v>0</v>
      </c>
      <c r="EI36" s="651">
        <v>0</v>
      </c>
      <c r="EJ36" s="651">
        <v>0</v>
      </c>
      <c r="EK36" s="651">
        <v>0</v>
      </c>
      <c r="EL36" s="650">
        <v>1</v>
      </c>
      <c r="EM36" s="650">
        <v>2</v>
      </c>
      <c r="EN36" s="650">
        <v>4</v>
      </c>
      <c r="EO36" s="650">
        <v>8</v>
      </c>
      <c r="EP36" s="651">
        <v>0</v>
      </c>
      <c r="EQ36" s="651">
        <v>0</v>
      </c>
      <c r="ER36" s="651">
        <v>0</v>
      </c>
      <c r="ES36" s="651">
        <v>0</v>
      </c>
      <c r="ET36" s="651">
        <v>0</v>
      </c>
      <c r="EU36" s="651">
        <v>0</v>
      </c>
      <c r="EV36" s="650">
        <v>1</v>
      </c>
      <c r="EW36" s="650">
        <v>1</v>
      </c>
      <c r="EX36" s="650">
        <v>1</v>
      </c>
      <c r="EY36" s="650">
        <v>1</v>
      </c>
      <c r="EZ36" s="651">
        <v>0</v>
      </c>
      <c r="FA36" s="650">
        <v>1</v>
      </c>
      <c r="FB36" s="650">
        <v>1</v>
      </c>
      <c r="FC36" s="651">
        <v>0</v>
      </c>
      <c r="FD36" s="651">
        <v>0</v>
      </c>
      <c r="FE36" s="650">
        <v>10</v>
      </c>
      <c r="FF36" s="651">
        <v>0</v>
      </c>
      <c r="FG36" s="650">
        <v>2</v>
      </c>
      <c r="FH36" s="651">
        <v>0</v>
      </c>
      <c r="FI36" s="650">
        <v>2</v>
      </c>
      <c r="FJ36" s="651">
        <v>0</v>
      </c>
      <c r="FK36" s="651">
        <v>0</v>
      </c>
      <c r="FL36" s="650">
        <v>1</v>
      </c>
      <c r="FM36" s="650">
        <v>2</v>
      </c>
      <c r="FN36" s="650">
        <v>1</v>
      </c>
      <c r="FO36" s="650">
        <v>1</v>
      </c>
      <c r="FP36" s="651">
        <v>0</v>
      </c>
      <c r="FQ36" s="650">
        <v>2</v>
      </c>
      <c r="FR36" s="650">
        <v>1</v>
      </c>
      <c r="FS36" s="650">
        <v>3</v>
      </c>
      <c r="FT36" s="650">
        <v>1</v>
      </c>
      <c r="FU36" s="650">
        <v>12</v>
      </c>
      <c r="FV36" s="651">
        <v>0</v>
      </c>
      <c r="FW36" s="651">
        <v>0</v>
      </c>
      <c r="FX36" s="650">
        <v>1</v>
      </c>
      <c r="FY36" s="651">
        <v>0</v>
      </c>
      <c r="FZ36" s="650">
        <v>1</v>
      </c>
      <c r="GA36" s="651">
        <v>0</v>
      </c>
      <c r="GB36" s="651">
        <v>0</v>
      </c>
      <c r="GC36" s="651">
        <v>0</v>
      </c>
      <c r="GD36" s="650">
        <v>1</v>
      </c>
      <c r="GE36" s="651">
        <v>0</v>
      </c>
      <c r="GF36" s="651">
        <v>0</v>
      </c>
      <c r="GG36" s="651">
        <v>0</v>
      </c>
      <c r="GH36" s="651">
        <v>0</v>
      </c>
      <c r="GI36" s="650">
        <v>3</v>
      </c>
      <c r="GJ36" s="651">
        <v>0</v>
      </c>
      <c r="GK36" s="650">
        <v>8</v>
      </c>
      <c r="GL36" s="651">
        <v>0</v>
      </c>
      <c r="GM36" s="650">
        <v>4</v>
      </c>
      <c r="GN36" s="650">
        <v>1</v>
      </c>
      <c r="GO36" s="650">
        <v>1</v>
      </c>
      <c r="GP36" s="651">
        <v>0</v>
      </c>
      <c r="GQ36" s="650">
        <v>1</v>
      </c>
      <c r="GR36" s="650">
        <v>1</v>
      </c>
      <c r="GS36" s="650">
        <v>1</v>
      </c>
      <c r="GT36" s="651">
        <v>0</v>
      </c>
      <c r="GU36" s="651">
        <v>0</v>
      </c>
      <c r="GV36" s="650">
        <v>1</v>
      </c>
      <c r="GW36" s="651">
        <v>0</v>
      </c>
      <c r="GX36" s="650">
        <v>4</v>
      </c>
      <c r="GY36" s="650">
        <v>1</v>
      </c>
      <c r="GZ36" s="650">
        <v>1</v>
      </c>
      <c r="HA36" s="650">
        <v>12</v>
      </c>
      <c r="HB36" s="651">
        <v>0</v>
      </c>
      <c r="HC36" s="651">
        <v>0</v>
      </c>
      <c r="HD36" s="651">
        <v>0</v>
      </c>
      <c r="HE36" s="651">
        <v>0</v>
      </c>
      <c r="HF36" s="651">
        <v>0</v>
      </c>
      <c r="HG36" s="651">
        <v>0</v>
      </c>
      <c r="HH36" s="650">
        <v>1</v>
      </c>
      <c r="HI36" s="650">
        <v>1</v>
      </c>
      <c r="HJ36" s="651">
        <v>0</v>
      </c>
      <c r="HK36" s="651">
        <v>0</v>
      </c>
      <c r="HL36" s="651">
        <v>0</v>
      </c>
      <c r="HM36" s="650">
        <v>2</v>
      </c>
      <c r="HN36" s="651">
        <v>0</v>
      </c>
      <c r="HO36" s="651">
        <v>0</v>
      </c>
      <c r="HP36" s="650">
        <v>1</v>
      </c>
      <c r="HQ36" s="650">
        <v>11</v>
      </c>
      <c r="HR36" s="651">
        <v>0</v>
      </c>
      <c r="HS36" s="650">
        <v>1</v>
      </c>
      <c r="HT36" s="651">
        <v>0</v>
      </c>
      <c r="HU36" s="651">
        <v>0</v>
      </c>
      <c r="HV36" s="650">
        <v>1</v>
      </c>
      <c r="HW36" s="650">
        <v>2</v>
      </c>
      <c r="HX36" s="651">
        <v>0</v>
      </c>
      <c r="HY36" s="651">
        <v>0</v>
      </c>
      <c r="HZ36" s="650">
        <v>2</v>
      </c>
      <c r="IA36" s="651">
        <v>0</v>
      </c>
      <c r="IB36" s="650">
        <v>4</v>
      </c>
      <c r="IC36" s="651">
        <v>0</v>
      </c>
      <c r="ID36" s="651">
        <v>0</v>
      </c>
      <c r="IE36" s="651">
        <v>0</v>
      </c>
      <c r="IF36" s="650">
        <v>1</v>
      </c>
      <c r="IG36" s="650">
        <v>15</v>
      </c>
      <c r="IH36" s="651">
        <v>0</v>
      </c>
      <c r="II36" s="651">
        <v>0</v>
      </c>
      <c r="IJ36" s="650">
        <v>1</v>
      </c>
      <c r="IK36" s="651">
        <v>0</v>
      </c>
      <c r="IL36" s="650">
        <v>1</v>
      </c>
      <c r="IM36" s="651">
        <v>0</v>
      </c>
      <c r="IN36" s="651">
        <v>0</v>
      </c>
      <c r="IO36" s="651">
        <v>0</v>
      </c>
      <c r="IP36" s="651">
        <v>0</v>
      </c>
      <c r="IQ36" s="650">
        <v>1</v>
      </c>
      <c r="IR36" s="651">
        <v>0</v>
      </c>
      <c r="IS36" s="651">
        <v>0</v>
      </c>
      <c r="IT36" s="651">
        <v>0</v>
      </c>
      <c r="IU36" s="650">
        <v>1</v>
      </c>
      <c r="IV36" s="650">
        <v>2</v>
      </c>
      <c r="IW36" s="650">
        <v>9</v>
      </c>
      <c r="IX36" s="651">
        <v>0</v>
      </c>
      <c r="IY36" s="650">
        <v>2</v>
      </c>
      <c r="IZ36" s="650">
        <v>1</v>
      </c>
      <c r="JA36" s="651">
        <v>0</v>
      </c>
      <c r="JB36" s="651">
        <v>0</v>
      </c>
      <c r="JC36" s="651">
        <v>0</v>
      </c>
      <c r="JD36" s="651">
        <v>0</v>
      </c>
      <c r="JE36" s="650">
        <v>1</v>
      </c>
      <c r="JF36" s="650">
        <v>2</v>
      </c>
      <c r="JG36" s="650">
        <v>1</v>
      </c>
      <c r="JH36" s="651">
        <v>0</v>
      </c>
      <c r="JI36" s="650">
        <v>1</v>
      </c>
      <c r="JJ36" s="651">
        <v>0</v>
      </c>
      <c r="JK36" s="650">
        <v>1</v>
      </c>
      <c r="JL36" s="650">
        <v>4</v>
      </c>
      <c r="JM36" s="650">
        <v>17</v>
      </c>
      <c r="JN36" s="651">
        <v>0</v>
      </c>
      <c r="JO36" s="650">
        <v>2</v>
      </c>
      <c r="JP36" s="651">
        <v>0</v>
      </c>
      <c r="JQ36" s="651">
        <v>0</v>
      </c>
      <c r="JR36" s="651">
        <v>0</v>
      </c>
      <c r="JS36" s="650">
        <v>2</v>
      </c>
      <c r="JT36" s="651">
        <v>0</v>
      </c>
      <c r="JU36" s="651">
        <v>0</v>
      </c>
      <c r="JV36" s="651">
        <v>0</v>
      </c>
      <c r="JW36" s="651">
        <v>0</v>
      </c>
      <c r="JX36" s="651">
        <v>0</v>
      </c>
      <c r="JY36" s="651">
        <v>0</v>
      </c>
      <c r="JZ36" s="651">
        <v>0</v>
      </c>
      <c r="KA36" s="650">
        <v>3</v>
      </c>
      <c r="KB36" s="651">
        <v>0</v>
      </c>
      <c r="KC36" s="650">
        <v>9</v>
      </c>
      <c r="KD36" s="651">
        <v>0</v>
      </c>
      <c r="KE36" s="650">
        <v>1</v>
      </c>
      <c r="KF36" s="651">
        <v>0</v>
      </c>
      <c r="KG36" s="651">
        <v>0</v>
      </c>
      <c r="KH36" s="651">
        <v>0</v>
      </c>
      <c r="KI36" s="650">
        <v>1</v>
      </c>
      <c r="KJ36" s="651">
        <v>0</v>
      </c>
      <c r="KK36" s="650">
        <v>1</v>
      </c>
      <c r="KL36" s="650">
        <v>1</v>
      </c>
      <c r="KM36" s="650">
        <v>2</v>
      </c>
      <c r="KN36" s="651">
        <v>0</v>
      </c>
      <c r="KO36" s="650">
        <v>3</v>
      </c>
      <c r="KP36" s="650">
        <v>1</v>
      </c>
      <c r="KQ36" s="651">
        <v>0</v>
      </c>
      <c r="KR36" s="651">
        <v>0</v>
      </c>
      <c r="KS36" s="650">
        <v>16</v>
      </c>
      <c r="KT36" s="651">
        <v>0</v>
      </c>
      <c r="KU36" s="651">
        <v>0</v>
      </c>
      <c r="KV36" s="651">
        <v>0</v>
      </c>
      <c r="KW36" s="651">
        <v>0</v>
      </c>
      <c r="KX36" s="650">
        <v>1</v>
      </c>
      <c r="KY36" s="650">
        <v>1</v>
      </c>
      <c r="KZ36" s="651">
        <v>0</v>
      </c>
      <c r="LA36" s="651">
        <v>0</v>
      </c>
      <c r="LB36" s="651">
        <v>0</v>
      </c>
      <c r="LC36" s="650">
        <v>1</v>
      </c>
      <c r="LD36" s="651">
        <v>0</v>
      </c>
      <c r="LE36" s="650">
        <v>1</v>
      </c>
      <c r="LF36" s="651">
        <v>0</v>
      </c>
      <c r="LG36" s="650">
        <v>2</v>
      </c>
      <c r="LH36" s="650">
        <v>1</v>
      </c>
      <c r="LI36" s="650">
        <v>8</v>
      </c>
      <c r="LJ36" s="651">
        <v>0</v>
      </c>
      <c r="LK36" s="650">
        <v>2</v>
      </c>
      <c r="LL36" s="650">
        <v>2</v>
      </c>
      <c r="LM36" s="651">
        <v>0</v>
      </c>
      <c r="LN36" s="651">
        <v>0</v>
      </c>
      <c r="LO36" s="650">
        <v>1</v>
      </c>
      <c r="LP36" s="650">
        <v>1</v>
      </c>
      <c r="LQ36" s="651">
        <v>0</v>
      </c>
      <c r="LR36" s="650">
        <v>2</v>
      </c>
      <c r="LS36" s="651">
        <v>0</v>
      </c>
      <c r="LT36" s="650">
        <v>2</v>
      </c>
      <c r="LU36" s="650">
        <v>3</v>
      </c>
      <c r="LV36" s="650">
        <v>1</v>
      </c>
      <c r="LW36" s="651">
        <v>0</v>
      </c>
      <c r="LX36" s="650">
        <v>2</v>
      </c>
      <c r="LY36" s="650">
        <v>17</v>
      </c>
      <c r="LZ36" s="651">
        <v>0</v>
      </c>
      <c r="MA36" s="650">
        <v>5</v>
      </c>
      <c r="MB36" s="651">
        <v>0</v>
      </c>
      <c r="MC36" s="651">
        <v>0</v>
      </c>
      <c r="MD36" s="651">
        <v>0</v>
      </c>
      <c r="ME36" s="651">
        <v>0</v>
      </c>
      <c r="MF36" s="651">
        <v>0</v>
      </c>
      <c r="MG36" s="651">
        <v>0</v>
      </c>
      <c r="MH36" s="650">
        <v>1</v>
      </c>
      <c r="MI36" s="650">
        <v>1</v>
      </c>
      <c r="MJ36" s="650">
        <v>1</v>
      </c>
      <c r="MK36" s="650">
        <v>2</v>
      </c>
      <c r="ML36" s="650">
        <v>1</v>
      </c>
      <c r="MM36" s="650">
        <v>4</v>
      </c>
      <c r="MN36" s="650">
        <v>1</v>
      </c>
      <c r="MO36" s="650">
        <v>17</v>
      </c>
      <c r="MP36" s="651">
        <v>0</v>
      </c>
      <c r="MQ36" s="650">
        <v>1</v>
      </c>
      <c r="MR36" s="651">
        <v>0</v>
      </c>
      <c r="MS36" s="651">
        <v>0</v>
      </c>
      <c r="MT36" s="651">
        <v>0</v>
      </c>
      <c r="MU36" s="651">
        <v>0</v>
      </c>
      <c r="MV36" s="651">
        <v>0</v>
      </c>
      <c r="MW36" s="650">
        <v>1</v>
      </c>
      <c r="MX36" s="651">
        <v>0</v>
      </c>
      <c r="MY36" s="650">
        <v>2</v>
      </c>
      <c r="MZ36" s="650">
        <v>1</v>
      </c>
      <c r="NA36" s="650">
        <v>1</v>
      </c>
      <c r="NB36" s="650">
        <v>1</v>
      </c>
      <c r="NC36" s="650">
        <v>2</v>
      </c>
      <c r="ND36" s="650">
        <v>5</v>
      </c>
      <c r="NE36" s="650">
        <v>13</v>
      </c>
      <c r="NF36" s="651">
        <v>0</v>
      </c>
      <c r="NG36" s="650">
        <v>1</v>
      </c>
      <c r="NH36" s="651">
        <v>0</v>
      </c>
      <c r="NI36" s="651">
        <v>0</v>
      </c>
      <c r="NJ36" s="651">
        <v>0</v>
      </c>
      <c r="NK36" s="651">
        <v>0</v>
      </c>
      <c r="NL36" s="651">
        <v>0</v>
      </c>
      <c r="NM36" s="650">
        <v>1</v>
      </c>
      <c r="NN36" s="650">
        <v>1</v>
      </c>
      <c r="NO36" s="651">
        <v>0</v>
      </c>
      <c r="NP36" s="650">
        <v>1</v>
      </c>
      <c r="NQ36" s="650">
        <v>1</v>
      </c>
      <c r="NR36" s="651">
        <v>0</v>
      </c>
      <c r="NS36" s="651">
        <v>0</v>
      </c>
      <c r="NT36" s="650">
        <v>1</v>
      </c>
      <c r="NU36" s="650">
        <v>12</v>
      </c>
      <c r="NV36" s="653">
        <v>0</v>
      </c>
    </row>
    <row r="37" spans="2:386">
      <c r="B37" s="531" t="s">
        <v>44</v>
      </c>
      <c r="C37" s="654">
        <v>0</v>
      </c>
      <c r="D37" s="655">
        <v>1</v>
      </c>
      <c r="E37" s="656">
        <v>0</v>
      </c>
      <c r="F37" s="655">
        <v>1</v>
      </c>
      <c r="G37" s="655">
        <v>4</v>
      </c>
      <c r="H37" s="655">
        <v>3</v>
      </c>
      <c r="I37" s="655">
        <v>10</v>
      </c>
      <c r="J37" s="655">
        <v>4</v>
      </c>
      <c r="K37" s="655">
        <v>4</v>
      </c>
      <c r="L37" s="656">
        <v>0</v>
      </c>
      <c r="M37" s="655">
        <v>6</v>
      </c>
      <c r="N37" s="655">
        <v>2</v>
      </c>
      <c r="O37" s="655">
        <v>2</v>
      </c>
      <c r="P37" s="655">
        <v>2</v>
      </c>
      <c r="Q37" s="655">
        <v>13</v>
      </c>
      <c r="R37" s="656">
        <v>0</v>
      </c>
      <c r="S37" s="656">
        <v>0</v>
      </c>
      <c r="T37" s="656">
        <v>0</v>
      </c>
      <c r="U37" s="656">
        <v>0</v>
      </c>
      <c r="V37" s="656">
        <v>0</v>
      </c>
      <c r="W37" s="655">
        <v>4</v>
      </c>
      <c r="X37" s="656">
        <v>0</v>
      </c>
      <c r="Y37" s="655">
        <v>2</v>
      </c>
      <c r="Z37" s="655">
        <v>4</v>
      </c>
      <c r="AA37" s="656">
        <v>0</v>
      </c>
      <c r="AB37" s="655">
        <v>1</v>
      </c>
      <c r="AC37" s="656">
        <v>0</v>
      </c>
      <c r="AD37" s="655">
        <v>2</v>
      </c>
      <c r="AE37" s="656">
        <v>0</v>
      </c>
      <c r="AF37" s="655">
        <v>1</v>
      </c>
      <c r="AG37" s="655">
        <v>7</v>
      </c>
      <c r="AH37" s="656">
        <v>0</v>
      </c>
      <c r="AI37" s="656">
        <v>0</v>
      </c>
      <c r="AJ37" s="656">
        <v>0</v>
      </c>
      <c r="AK37" s="656">
        <v>0</v>
      </c>
      <c r="AL37" s="656">
        <v>0</v>
      </c>
      <c r="AM37" s="655">
        <v>2</v>
      </c>
      <c r="AN37" s="655">
        <v>2</v>
      </c>
      <c r="AO37" s="655">
        <v>8</v>
      </c>
      <c r="AP37" s="655">
        <v>2</v>
      </c>
      <c r="AQ37" s="655">
        <v>6</v>
      </c>
      <c r="AR37" s="655">
        <v>5</v>
      </c>
      <c r="AS37" s="655">
        <v>3</v>
      </c>
      <c r="AT37" s="655">
        <v>2</v>
      </c>
      <c r="AU37" s="655">
        <v>3</v>
      </c>
      <c r="AV37" s="655">
        <v>5</v>
      </c>
      <c r="AW37" s="655">
        <v>18</v>
      </c>
      <c r="AX37" s="656">
        <v>0</v>
      </c>
      <c r="AY37" s="656">
        <v>0</v>
      </c>
      <c r="AZ37" s="656">
        <v>0</v>
      </c>
      <c r="BA37" s="656">
        <v>0</v>
      </c>
      <c r="BB37" s="656">
        <v>0</v>
      </c>
      <c r="BC37" s="655">
        <v>3</v>
      </c>
      <c r="BD37" s="656">
        <v>0</v>
      </c>
      <c r="BE37" s="655">
        <v>3</v>
      </c>
      <c r="BF37" s="655">
        <v>3</v>
      </c>
      <c r="BG37" s="655">
        <v>1</v>
      </c>
      <c r="BH37" s="655">
        <v>2</v>
      </c>
      <c r="BI37" s="655">
        <v>1</v>
      </c>
      <c r="BJ37" s="655">
        <v>2</v>
      </c>
      <c r="BK37" s="655">
        <v>1</v>
      </c>
      <c r="BL37" s="655">
        <v>1</v>
      </c>
      <c r="BM37" s="655">
        <v>12</v>
      </c>
      <c r="BN37" s="656">
        <v>0</v>
      </c>
      <c r="BO37" s="656">
        <v>0</v>
      </c>
      <c r="BP37" s="656">
        <v>0</v>
      </c>
      <c r="BQ37" s="655">
        <v>1</v>
      </c>
      <c r="BR37" s="656">
        <v>0</v>
      </c>
      <c r="BS37" s="656">
        <v>0</v>
      </c>
      <c r="BT37" s="655">
        <v>2</v>
      </c>
      <c r="BU37" s="655">
        <v>5</v>
      </c>
      <c r="BV37" s="655">
        <v>7</v>
      </c>
      <c r="BW37" s="655">
        <v>2</v>
      </c>
      <c r="BX37" s="655">
        <v>4</v>
      </c>
      <c r="BY37" s="655">
        <v>2</v>
      </c>
      <c r="BZ37" s="655">
        <v>2</v>
      </c>
      <c r="CA37" s="655">
        <v>3</v>
      </c>
      <c r="CB37" s="655">
        <v>3</v>
      </c>
      <c r="CC37" s="655">
        <v>9</v>
      </c>
      <c r="CD37" s="655">
        <v>1</v>
      </c>
      <c r="CE37" s="656">
        <v>0</v>
      </c>
      <c r="CF37" s="655">
        <v>2</v>
      </c>
      <c r="CG37" s="656">
        <v>0</v>
      </c>
      <c r="CH37" s="656">
        <v>0</v>
      </c>
      <c r="CI37" s="655">
        <v>4</v>
      </c>
      <c r="CJ37" s="655">
        <v>2</v>
      </c>
      <c r="CK37" s="655">
        <v>2</v>
      </c>
      <c r="CL37" s="656">
        <v>0</v>
      </c>
      <c r="CM37" s="655">
        <v>1</v>
      </c>
      <c r="CN37" s="655">
        <v>1</v>
      </c>
      <c r="CO37" s="656">
        <v>0</v>
      </c>
      <c r="CP37" s="655">
        <v>1</v>
      </c>
      <c r="CQ37" s="655">
        <v>1</v>
      </c>
      <c r="CR37" s="655">
        <v>1</v>
      </c>
      <c r="CS37" s="655">
        <v>9</v>
      </c>
      <c r="CT37" s="656">
        <v>0</v>
      </c>
      <c r="CU37" s="655">
        <v>1</v>
      </c>
      <c r="CV37" s="656">
        <v>0</v>
      </c>
      <c r="CW37" s="656">
        <v>0</v>
      </c>
      <c r="CX37" s="656">
        <v>0</v>
      </c>
      <c r="CY37" s="656">
        <v>0</v>
      </c>
      <c r="CZ37" s="655">
        <v>6</v>
      </c>
      <c r="DA37" s="655">
        <v>3</v>
      </c>
      <c r="DB37" s="655">
        <v>2</v>
      </c>
      <c r="DC37" s="655">
        <v>5</v>
      </c>
      <c r="DD37" s="655">
        <v>4</v>
      </c>
      <c r="DE37" s="655">
        <v>5</v>
      </c>
      <c r="DF37" s="655">
        <v>3</v>
      </c>
      <c r="DG37" s="655">
        <v>2</v>
      </c>
      <c r="DH37" s="655">
        <v>1</v>
      </c>
      <c r="DI37" s="655">
        <v>8</v>
      </c>
      <c r="DJ37" s="656">
        <v>0</v>
      </c>
      <c r="DK37" s="656">
        <v>0</v>
      </c>
      <c r="DL37" s="656">
        <v>0</v>
      </c>
      <c r="DM37" s="656">
        <v>0</v>
      </c>
      <c r="DN37" s="656">
        <v>0</v>
      </c>
      <c r="DO37" s="656">
        <v>0</v>
      </c>
      <c r="DP37" s="655">
        <v>2</v>
      </c>
      <c r="DQ37" s="656">
        <v>0</v>
      </c>
      <c r="DR37" s="656">
        <v>0</v>
      </c>
      <c r="DS37" s="655">
        <v>1</v>
      </c>
      <c r="DT37" s="655">
        <v>1</v>
      </c>
      <c r="DU37" s="656">
        <v>0</v>
      </c>
      <c r="DV37" s="656">
        <v>0</v>
      </c>
      <c r="DW37" s="655">
        <v>1</v>
      </c>
      <c r="DX37" s="655">
        <v>1</v>
      </c>
      <c r="DY37" s="655">
        <v>8</v>
      </c>
      <c r="DZ37" s="655">
        <v>1</v>
      </c>
      <c r="EA37" s="656">
        <v>0</v>
      </c>
      <c r="EB37" s="656">
        <v>0</v>
      </c>
      <c r="EC37" s="656">
        <v>0</v>
      </c>
      <c r="ED37" s="656">
        <v>0</v>
      </c>
      <c r="EE37" s="656">
        <v>0</v>
      </c>
      <c r="EF37" s="655">
        <v>1</v>
      </c>
      <c r="EG37" s="655">
        <v>1</v>
      </c>
      <c r="EH37" s="655">
        <v>1</v>
      </c>
      <c r="EI37" s="655">
        <v>1</v>
      </c>
      <c r="EJ37" s="656">
        <v>0</v>
      </c>
      <c r="EK37" s="655">
        <v>3</v>
      </c>
      <c r="EL37" s="656">
        <v>0</v>
      </c>
      <c r="EM37" s="655">
        <v>2</v>
      </c>
      <c r="EN37" s="655">
        <v>1</v>
      </c>
      <c r="EO37" s="655">
        <v>4</v>
      </c>
      <c r="EP37" s="656">
        <v>0</v>
      </c>
      <c r="EQ37" s="656">
        <v>0</v>
      </c>
      <c r="ER37" s="656">
        <v>0</v>
      </c>
      <c r="ES37" s="656">
        <v>0</v>
      </c>
      <c r="ET37" s="656">
        <v>0</v>
      </c>
      <c r="EU37" s="656">
        <v>0</v>
      </c>
      <c r="EV37" s="656">
        <v>0</v>
      </c>
      <c r="EW37" s="655">
        <v>1</v>
      </c>
      <c r="EX37" s="656">
        <v>0</v>
      </c>
      <c r="EY37" s="655">
        <v>1</v>
      </c>
      <c r="EZ37" s="656">
        <v>0</v>
      </c>
      <c r="FA37" s="656">
        <v>0</v>
      </c>
      <c r="FB37" s="655">
        <v>1</v>
      </c>
      <c r="FC37" s="656">
        <v>0</v>
      </c>
      <c r="FD37" s="656">
        <v>0</v>
      </c>
      <c r="FE37" s="656">
        <v>0</v>
      </c>
      <c r="FF37" s="656">
        <v>0</v>
      </c>
      <c r="FG37" s="656">
        <v>0</v>
      </c>
      <c r="FH37" s="656">
        <v>0</v>
      </c>
      <c r="FI37" s="656">
        <v>0</v>
      </c>
      <c r="FJ37" s="656">
        <v>0</v>
      </c>
      <c r="FK37" s="656">
        <v>0</v>
      </c>
      <c r="FL37" s="655">
        <v>2</v>
      </c>
      <c r="FM37" s="655">
        <v>1</v>
      </c>
      <c r="FN37" s="655">
        <v>1</v>
      </c>
      <c r="FO37" s="655">
        <v>3</v>
      </c>
      <c r="FP37" s="655">
        <v>1</v>
      </c>
      <c r="FQ37" s="655">
        <v>1</v>
      </c>
      <c r="FR37" s="656">
        <v>0</v>
      </c>
      <c r="FS37" s="656">
        <v>0</v>
      </c>
      <c r="FT37" s="655">
        <v>1</v>
      </c>
      <c r="FU37" s="655">
        <v>5</v>
      </c>
      <c r="FV37" s="656">
        <v>0</v>
      </c>
      <c r="FW37" s="656">
        <v>0</v>
      </c>
      <c r="FX37" s="656">
        <v>0</v>
      </c>
      <c r="FY37" s="656">
        <v>0</v>
      </c>
      <c r="FZ37" s="655">
        <v>1</v>
      </c>
      <c r="GA37" s="656">
        <v>0</v>
      </c>
      <c r="GB37" s="656">
        <v>0</v>
      </c>
      <c r="GC37" s="656">
        <v>0</v>
      </c>
      <c r="GD37" s="656">
        <v>0</v>
      </c>
      <c r="GE37" s="656">
        <v>0</v>
      </c>
      <c r="GF37" s="656">
        <v>0</v>
      </c>
      <c r="GG37" s="656">
        <v>0</v>
      </c>
      <c r="GH37" s="656">
        <v>0</v>
      </c>
      <c r="GI37" s="656">
        <v>0</v>
      </c>
      <c r="GJ37" s="656">
        <v>0</v>
      </c>
      <c r="GK37" s="655">
        <v>4</v>
      </c>
      <c r="GL37" s="656">
        <v>0</v>
      </c>
      <c r="GM37" s="656">
        <v>0</v>
      </c>
      <c r="GN37" s="656">
        <v>0</v>
      </c>
      <c r="GO37" s="656">
        <v>0</v>
      </c>
      <c r="GP37" s="656">
        <v>0</v>
      </c>
      <c r="GQ37" s="656">
        <v>0</v>
      </c>
      <c r="GR37" s="656">
        <v>0</v>
      </c>
      <c r="GS37" s="655">
        <v>1</v>
      </c>
      <c r="GT37" s="655">
        <v>4</v>
      </c>
      <c r="GU37" s="655">
        <v>3</v>
      </c>
      <c r="GV37" s="655">
        <v>3</v>
      </c>
      <c r="GW37" s="655">
        <v>1</v>
      </c>
      <c r="GX37" s="655">
        <v>3</v>
      </c>
      <c r="GY37" s="655">
        <v>1</v>
      </c>
      <c r="GZ37" s="655">
        <v>2</v>
      </c>
      <c r="HA37" s="655">
        <v>9</v>
      </c>
      <c r="HB37" s="656">
        <v>0</v>
      </c>
      <c r="HC37" s="656">
        <v>0</v>
      </c>
      <c r="HD37" s="656">
        <v>0</v>
      </c>
      <c r="HE37" s="655">
        <v>1</v>
      </c>
      <c r="HF37" s="656">
        <v>0</v>
      </c>
      <c r="HG37" s="656">
        <v>0</v>
      </c>
      <c r="HH37" s="656">
        <v>0</v>
      </c>
      <c r="HI37" s="655">
        <v>1</v>
      </c>
      <c r="HJ37" s="655">
        <v>1</v>
      </c>
      <c r="HK37" s="656">
        <v>0</v>
      </c>
      <c r="HL37" s="655">
        <v>1</v>
      </c>
      <c r="HM37" s="656">
        <v>0</v>
      </c>
      <c r="HN37" s="655">
        <v>1</v>
      </c>
      <c r="HO37" s="656">
        <v>0</v>
      </c>
      <c r="HP37" s="655">
        <v>3</v>
      </c>
      <c r="HQ37" s="655">
        <v>3</v>
      </c>
      <c r="HR37" s="656">
        <v>0</v>
      </c>
      <c r="HS37" s="656">
        <v>0</v>
      </c>
      <c r="HT37" s="656">
        <v>0</v>
      </c>
      <c r="HU37" s="656">
        <v>0</v>
      </c>
      <c r="HV37" s="656">
        <v>0</v>
      </c>
      <c r="HW37" s="656">
        <v>0</v>
      </c>
      <c r="HX37" s="655">
        <v>3</v>
      </c>
      <c r="HY37" s="655">
        <v>4</v>
      </c>
      <c r="HZ37" s="655">
        <v>1</v>
      </c>
      <c r="IA37" s="655">
        <v>2</v>
      </c>
      <c r="IB37" s="656">
        <v>0</v>
      </c>
      <c r="IC37" s="656">
        <v>0</v>
      </c>
      <c r="ID37" s="655">
        <v>1</v>
      </c>
      <c r="IE37" s="655">
        <v>1</v>
      </c>
      <c r="IF37" s="655">
        <v>4</v>
      </c>
      <c r="IG37" s="655">
        <v>9</v>
      </c>
      <c r="IH37" s="656">
        <v>0</v>
      </c>
      <c r="II37" s="655">
        <v>1</v>
      </c>
      <c r="IJ37" s="656">
        <v>0</v>
      </c>
      <c r="IK37" s="656">
        <v>0</v>
      </c>
      <c r="IL37" s="656">
        <v>0</v>
      </c>
      <c r="IM37" s="655">
        <v>1</v>
      </c>
      <c r="IN37" s="656">
        <v>0</v>
      </c>
      <c r="IO37" s="656">
        <v>0</v>
      </c>
      <c r="IP37" s="656">
        <v>0</v>
      </c>
      <c r="IQ37" s="656">
        <v>0</v>
      </c>
      <c r="IR37" s="656">
        <v>0</v>
      </c>
      <c r="IS37" s="656">
        <v>0</v>
      </c>
      <c r="IT37" s="655">
        <v>2</v>
      </c>
      <c r="IU37" s="655">
        <v>2</v>
      </c>
      <c r="IV37" s="656">
        <v>0</v>
      </c>
      <c r="IW37" s="655">
        <v>4</v>
      </c>
      <c r="IX37" s="656">
        <v>0</v>
      </c>
      <c r="IY37" s="656">
        <v>0</v>
      </c>
      <c r="IZ37" s="656">
        <v>0</v>
      </c>
      <c r="JA37" s="656">
        <v>0</v>
      </c>
      <c r="JB37" s="656">
        <v>0</v>
      </c>
      <c r="JC37" s="655">
        <v>1</v>
      </c>
      <c r="JD37" s="655">
        <v>1</v>
      </c>
      <c r="JE37" s="655">
        <v>4</v>
      </c>
      <c r="JF37" s="655">
        <v>1</v>
      </c>
      <c r="JG37" s="655">
        <v>3</v>
      </c>
      <c r="JH37" s="655">
        <v>4</v>
      </c>
      <c r="JI37" s="655">
        <v>5</v>
      </c>
      <c r="JJ37" s="656">
        <v>0</v>
      </c>
      <c r="JK37" s="655">
        <v>2</v>
      </c>
      <c r="JL37" s="655">
        <v>2</v>
      </c>
      <c r="JM37" s="655">
        <v>11</v>
      </c>
      <c r="JN37" s="656">
        <v>0</v>
      </c>
      <c r="JO37" s="656">
        <v>0</v>
      </c>
      <c r="JP37" s="655">
        <v>1</v>
      </c>
      <c r="JQ37" s="656">
        <v>0</v>
      </c>
      <c r="JR37" s="655">
        <v>1</v>
      </c>
      <c r="JS37" s="656">
        <v>0</v>
      </c>
      <c r="JT37" s="656">
        <v>0</v>
      </c>
      <c r="JU37" s="656">
        <v>0</v>
      </c>
      <c r="JV37" s="655">
        <v>1</v>
      </c>
      <c r="JW37" s="656">
        <v>0</v>
      </c>
      <c r="JX37" s="655">
        <v>3</v>
      </c>
      <c r="JY37" s="656">
        <v>0</v>
      </c>
      <c r="JZ37" s="656">
        <v>0</v>
      </c>
      <c r="KA37" s="656">
        <v>0</v>
      </c>
      <c r="KB37" s="656">
        <v>0</v>
      </c>
      <c r="KC37" s="655">
        <v>5</v>
      </c>
      <c r="KD37" s="656">
        <v>0</v>
      </c>
      <c r="KE37" s="655">
        <v>1</v>
      </c>
      <c r="KF37" s="656">
        <v>0</v>
      </c>
      <c r="KG37" s="656">
        <v>0</v>
      </c>
      <c r="KH37" s="655">
        <v>1</v>
      </c>
      <c r="KI37" s="656">
        <v>0</v>
      </c>
      <c r="KJ37" s="655">
        <v>1</v>
      </c>
      <c r="KK37" s="655">
        <v>4</v>
      </c>
      <c r="KL37" s="655">
        <v>1</v>
      </c>
      <c r="KM37" s="655">
        <v>4</v>
      </c>
      <c r="KN37" s="656">
        <v>0</v>
      </c>
      <c r="KO37" s="655">
        <v>5</v>
      </c>
      <c r="KP37" s="655">
        <v>4</v>
      </c>
      <c r="KQ37" s="655">
        <v>2</v>
      </c>
      <c r="KR37" s="655">
        <v>1</v>
      </c>
      <c r="KS37" s="655">
        <v>13</v>
      </c>
      <c r="KT37" s="656">
        <v>0</v>
      </c>
      <c r="KU37" s="656">
        <v>0</v>
      </c>
      <c r="KV37" s="655">
        <v>1</v>
      </c>
      <c r="KW37" s="656">
        <v>0</v>
      </c>
      <c r="KX37" s="655">
        <v>1</v>
      </c>
      <c r="KY37" s="655">
        <v>1</v>
      </c>
      <c r="KZ37" s="655">
        <v>1</v>
      </c>
      <c r="LA37" s="656">
        <v>0</v>
      </c>
      <c r="LB37" s="655">
        <v>1</v>
      </c>
      <c r="LC37" s="656">
        <v>0</v>
      </c>
      <c r="LD37" s="655">
        <v>1</v>
      </c>
      <c r="LE37" s="655">
        <v>1</v>
      </c>
      <c r="LF37" s="655">
        <v>3</v>
      </c>
      <c r="LG37" s="655">
        <v>1</v>
      </c>
      <c r="LH37" s="655">
        <v>1</v>
      </c>
      <c r="LI37" s="655">
        <v>3</v>
      </c>
      <c r="LJ37" s="656">
        <v>0</v>
      </c>
      <c r="LK37" s="656">
        <v>0</v>
      </c>
      <c r="LL37" s="656">
        <v>0</v>
      </c>
      <c r="LM37" s="656">
        <v>0</v>
      </c>
      <c r="LN37" s="656">
        <v>0</v>
      </c>
      <c r="LO37" s="655">
        <v>3</v>
      </c>
      <c r="LP37" s="655">
        <v>2</v>
      </c>
      <c r="LQ37" s="655">
        <v>4</v>
      </c>
      <c r="LR37" s="655">
        <v>4</v>
      </c>
      <c r="LS37" s="655">
        <v>1</v>
      </c>
      <c r="LT37" s="655">
        <v>3</v>
      </c>
      <c r="LU37" s="655">
        <v>2</v>
      </c>
      <c r="LV37" s="655">
        <v>3</v>
      </c>
      <c r="LW37" s="655">
        <v>2</v>
      </c>
      <c r="LX37" s="655">
        <v>2</v>
      </c>
      <c r="LY37" s="655">
        <v>12</v>
      </c>
      <c r="LZ37" s="656">
        <v>0</v>
      </c>
      <c r="MA37" s="656">
        <v>0</v>
      </c>
      <c r="MB37" s="655">
        <v>1</v>
      </c>
      <c r="MC37" s="656">
        <v>0</v>
      </c>
      <c r="MD37" s="656">
        <v>0</v>
      </c>
      <c r="ME37" s="655">
        <v>1</v>
      </c>
      <c r="MF37" s="656">
        <v>0</v>
      </c>
      <c r="MG37" s="655">
        <v>1</v>
      </c>
      <c r="MH37" s="655">
        <v>3</v>
      </c>
      <c r="MI37" s="656">
        <v>0</v>
      </c>
      <c r="MJ37" s="655">
        <v>1</v>
      </c>
      <c r="MK37" s="656">
        <v>0</v>
      </c>
      <c r="ML37" s="655">
        <v>1</v>
      </c>
      <c r="MM37" s="655">
        <v>3</v>
      </c>
      <c r="MN37" s="655">
        <v>2</v>
      </c>
      <c r="MO37" s="655">
        <v>10</v>
      </c>
      <c r="MP37" s="656">
        <v>0</v>
      </c>
      <c r="MQ37" s="655">
        <v>1</v>
      </c>
      <c r="MR37" s="655">
        <v>1</v>
      </c>
      <c r="MS37" s="656">
        <v>0</v>
      </c>
      <c r="MT37" s="656">
        <v>0</v>
      </c>
      <c r="MU37" s="655">
        <v>4</v>
      </c>
      <c r="MV37" s="655">
        <v>2</v>
      </c>
      <c r="MW37" s="655">
        <v>1</v>
      </c>
      <c r="MX37" s="655">
        <v>4</v>
      </c>
      <c r="MY37" s="655">
        <v>3</v>
      </c>
      <c r="MZ37" s="655">
        <v>4</v>
      </c>
      <c r="NA37" s="655">
        <v>2</v>
      </c>
      <c r="NB37" s="655">
        <v>6</v>
      </c>
      <c r="NC37" s="655">
        <v>3</v>
      </c>
      <c r="ND37" s="655">
        <v>2</v>
      </c>
      <c r="NE37" s="655">
        <v>13</v>
      </c>
      <c r="NF37" s="656">
        <v>0</v>
      </c>
      <c r="NG37" s="655">
        <v>1</v>
      </c>
      <c r="NH37" s="656">
        <v>0</v>
      </c>
      <c r="NI37" s="656">
        <v>0</v>
      </c>
      <c r="NJ37" s="656">
        <v>0</v>
      </c>
      <c r="NK37" s="656">
        <v>0</v>
      </c>
      <c r="NL37" s="656">
        <v>0</v>
      </c>
      <c r="NM37" s="656">
        <v>0</v>
      </c>
      <c r="NN37" s="655">
        <v>2</v>
      </c>
      <c r="NO37" s="655">
        <v>1</v>
      </c>
      <c r="NP37" s="656">
        <v>0</v>
      </c>
      <c r="NQ37" s="655">
        <v>1</v>
      </c>
      <c r="NR37" s="655">
        <v>1</v>
      </c>
      <c r="NS37" s="655">
        <v>3</v>
      </c>
      <c r="NT37" s="655">
        <v>1</v>
      </c>
      <c r="NU37" s="655">
        <v>7</v>
      </c>
      <c r="NV37" s="657">
        <v>0</v>
      </c>
    </row>
    <row r="38" spans="2:386">
      <c r="B38" s="808" t="s">
        <v>714</v>
      </c>
      <c r="C38" s="808"/>
      <c r="D38" s="808"/>
      <c r="E38" s="808"/>
      <c r="F38" s="808"/>
      <c r="G38" s="808"/>
      <c r="H38" s="808"/>
      <c r="I38" s="808"/>
      <c r="J38" s="808"/>
      <c r="K38" s="808"/>
      <c r="L38" s="808"/>
      <c r="M38" s="808"/>
      <c r="N38" s="808"/>
      <c r="O38" s="808"/>
      <c r="P38" s="808"/>
      <c r="Q38" s="808"/>
      <c r="R38" s="808"/>
      <c r="S38" s="808"/>
      <c r="T38" s="808"/>
      <c r="U38" s="808"/>
      <c r="V38" s="808"/>
      <c r="W38" s="808"/>
      <c r="X38" s="808"/>
      <c r="Y38" s="808"/>
      <c r="Z38" s="808"/>
      <c r="AA38" s="808"/>
      <c r="AB38" s="808"/>
      <c r="AC38" s="808"/>
      <c r="AD38" s="808"/>
      <c r="AE38" s="808"/>
      <c r="AF38" s="808"/>
      <c r="AG38" s="808"/>
      <c r="AH38" s="808"/>
      <c r="AI38" s="808"/>
    </row>
    <row r="39" spans="2:386">
      <c r="B39" s="52" t="s">
        <v>1611</v>
      </c>
      <c r="C39" s="52"/>
      <c r="D39" s="488"/>
      <c r="E39" s="488"/>
      <c r="F39" s="488"/>
      <c r="G39" s="488"/>
      <c r="H39" s="488"/>
      <c r="I39" s="488"/>
      <c r="J39" s="488"/>
      <c r="K39" s="488"/>
      <c r="L39" s="488"/>
      <c r="M39" s="488"/>
      <c r="N39" s="488"/>
      <c r="O39" s="488"/>
      <c r="P39" s="488"/>
      <c r="Q39" s="487"/>
      <c r="R39" s="487"/>
      <c r="S39" s="487"/>
      <c r="T39" s="487"/>
      <c r="U39" s="487"/>
      <c r="V39" s="487"/>
      <c r="W39" s="487"/>
      <c r="X39" s="487"/>
      <c r="Y39" s="487"/>
      <c r="Z39" s="487"/>
      <c r="AA39" s="487"/>
      <c r="AB39" s="487"/>
      <c r="AC39" s="487"/>
      <c r="AD39" s="487"/>
      <c r="AE39" s="487"/>
      <c r="AF39" s="487"/>
      <c r="AG39" s="487"/>
      <c r="AH39" s="487"/>
      <c r="AI39" s="487"/>
    </row>
    <row r="40" spans="2:386">
      <c r="B40" s="122" t="s">
        <v>1621</v>
      </c>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row>
  </sheetData>
  <mergeCells count="52">
    <mergeCell ref="C3:NV3"/>
    <mergeCell ref="C4:AH4"/>
    <mergeCell ref="AI4:BN4"/>
    <mergeCell ref="BO4:CT4"/>
    <mergeCell ref="CU4:DZ4"/>
    <mergeCell ref="EA4:FF4"/>
    <mergeCell ref="FG4:GL4"/>
    <mergeCell ref="GM4:HR4"/>
    <mergeCell ref="HS4:IX4"/>
    <mergeCell ref="C5:AH5"/>
    <mergeCell ref="AI5:BN5"/>
    <mergeCell ref="BO5:CT5"/>
    <mergeCell ref="CU5:DZ5"/>
    <mergeCell ref="EA5:FF5"/>
    <mergeCell ref="LK5:MP5"/>
    <mergeCell ref="MQ5:NV5"/>
    <mergeCell ref="IY4:KD4"/>
    <mergeCell ref="KE4:LJ4"/>
    <mergeCell ref="LK4:MP4"/>
    <mergeCell ref="MQ4:NV4"/>
    <mergeCell ref="CE6:CT6"/>
    <mergeCell ref="GM5:HR5"/>
    <mergeCell ref="HS5:IX5"/>
    <mergeCell ref="IY5:KD5"/>
    <mergeCell ref="KE5:LJ5"/>
    <mergeCell ref="FG5:GL5"/>
    <mergeCell ref="LK6:LZ6"/>
    <mergeCell ref="MA6:MP6"/>
    <mergeCell ref="MQ6:NF6"/>
    <mergeCell ref="NG6:NV6"/>
    <mergeCell ref="GM6:HB6"/>
    <mergeCell ref="HC6:HR6"/>
    <mergeCell ref="HS6:IH6"/>
    <mergeCell ref="II6:IX6"/>
    <mergeCell ref="IY6:JN6"/>
    <mergeCell ref="JO6:KD6"/>
    <mergeCell ref="B3:B7"/>
    <mergeCell ref="B2:Q2"/>
    <mergeCell ref="B38:AI38"/>
    <mergeCell ref="KE6:KT6"/>
    <mergeCell ref="KU6:LJ6"/>
    <mergeCell ref="CU6:DJ6"/>
    <mergeCell ref="DK6:DZ6"/>
    <mergeCell ref="EA6:EP6"/>
    <mergeCell ref="EQ6:FF6"/>
    <mergeCell ref="FG6:FV6"/>
    <mergeCell ref="FW6:GL6"/>
    <mergeCell ref="C6:R6"/>
    <mergeCell ref="S6:AH6"/>
    <mergeCell ref="AI6:AX6"/>
    <mergeCell ref="AY6:BN6"/>
    <mergeCell ref="BO6:CD6"/>
  </mergeCells>
  <hyperlinks>
    <hyperlink ref="NW5" location="INDICE!B23" display="INDICE"/>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37"/>
  <sheetViews>
    <sheetView showGridLines="0" topLeftCell="Q1" workbookViewId="0">
      <selection activeCell="AM4" sqref="AM4"/>
    </sheetView>
  </sheetViews>
  <sheetFormatPr baseColWidth="10" defaultColWidth="11.42578125" defaultRowHeight="15"/>
  <cols>
    <col min="1" max="1" width="3.7109375" style="6" customWidth="1"/>
    <col min="2" max="2" width="19.140625" style="6" customWidth="1"/>
    <col min="3" max="12" width="7.7109375" style="6" customWidth="1"/>
    <col min="13" max="13" width="7.7109375" style="422" customWidth="1"/>
    <col min="14" max="14" width="10.42578125" style="383" customWidth="1"/>
    <col min="15" max="24" width="7.7109375" style="383" customWidth="1"/>
    <col min="25" max="25" width="7.7109375" style="422" customWidth="1"/>
    <col min="26" max="26" width="10.42578125" style="383" customWidth="1"/>
    <col min="27" max="36" width="7.7109375" style="6" customWidth="1"/>
    <col min="37" max="37" width="7.7109375" style="422" customWidth="1"/>
    <col min="38" max="38" width="10.42578125" style="6" customWidth="1"/>
    <col min="39" max="16384" width="11.42578125" style="6"/>
  </cols>
  <sheetData>
    <row r="1" spans="2:39" ht="76.5" customHeight="1"/>
    <row r="2" spans="2:39" ht="55.15" customHeight="1">
      <c r="B2" s="840" t="s">
        <v>1631</v>
      </c>
      <c r="C2" s="840"/>
      <c r="D2" s="840"/>
      <c r="E2" s="840"/>
      <c r="F2" s="840"/>
      <c r="G2" s="840"/>
      <c r="H2" s="840"/>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40"/>
      <c r="AH2" s="840"/>
      <c r="AI2" s="840"/>
      <c r="AJ2" s="840"/>
      <c r="AK2" s="474"/>
    </row>
    <row r="3" spans="2:39" ht="27" customHeight="1">
      <c r="B3" s="855" t="s">
        <v>275</v>
      </c>
      <c r="C3" s="837" t="s">
        <v>748</v>
      </c>
      <c r="D3" s="838"/>
      <c r="E3" s="838"/>
      <c r="F3" s="838"/>
      <c r="G3" s="838"/>
      <c r="H3" s="838"/>
      <c r="I3" s="838"/>
      <c r="J3" s="838"/>
      <c r="K3" s="838"/>
      <c r="L3" s="838"/>
      <c r="M3" s="838"/>
      <c r="N3" s="839"/>
      <c r="O3" s="837" t="s">
        <v>1687</v>
      </c>
      <c r="P3" s="838"/>
      <c r="Q3" s="838"/>
      <c r="R3" s="838"/>
      <c r="S3" s="838"/>
      <c r="T3" s="838"/>
      <c r="U3" s="838"/>
      <c r="V3" s="838"/>
      <c r="W3" s="838"/>
      <c r="X3" s="838"/>
      <c r="Y3" s="838"/>
      <c r="Z3" s="839"/>
      <c r="AA3" s="837" t="s">
        <v>749</v>
      </c>
      <c r="AB3" s="838"/>
      <c r="AC3" s="838"/>
      <c r="AD3" s="838"/>
      <c r="AE3" s="838"/>
      <c r="AF3" s="838"/>
      <c r="AG3" s="838"/>
      <c r="AH3" s="838"/>
      <c r="AI3" s="838"/>
      <c r="AJ3" s="838"/>
      <c r="AK3" s="838"/>
      <c r="AL3" s="839"/>
    </row>
    <row r="4" spans="2:39" ht="25.5" customHeight="1">
      <c r="B4" s="856"/>
      <c r="C4" s="472">
        <v>2008</v>
      </c>
      <c r="D4" s="472">
        <v>2009</v>
      </c>
      <c r="E4" s="472">
        <v>2010</v>
      </c>
      <c r="F4" s="472">
        <v>2011</v>
      </c>
      <c r="G4" s="472">
        <v>2012</v>
      </c>
      <c r="H4" s="472">
        <v>2013</v>
      </c>
      <c r="I4" s="472">
        <v>2014</v>
      </c>
      <c r="J4" s="472">
        <v>2015</v>
      </c>
      <c r="K4" s="472">
        <v>2016</v>
      </c>
      <c r="L4" s="472">
        <v>2017</v>
      </c>
      <c r="M4" s="468">
        <v>2018</v>
      </c>
      <c r="N4" s="468" t="s">
        <v>1606</v>
      </c>
      <c r="O4" s="472">
        <v>2008</v>
      </c>
      <c r="P4" s="472">
        <v>2009</v>
      </c>
      <c r="Q4" s="472">
        <v>2010</v>
      </c>
      <c r="R4" s="472">
        <v>2011</v>
      </c>
      <c r="S4" s="472">
        <v>2012</v>
      </c>
      <c r="T4" s="472">
        <v>2013</v>
      </c>
      <c r="U4" s="472">
        <v>2014</v>
      </c>
      <c r="V4" s="472">
        <v>2015</v>
      </c>
      <c r="W4" s="472">
        <v>2016</v>
      </c>
      <c r="X4" s="472">
        <v>2017</v>
      </c>
      <c r="Y4" s="468">
        <v>2018</v>
      </c>
      <c r="Z4" s="468">
        <v>2019</v>
      </c>
      <c r="AA4" s="468">
        <v>2008</v>
      </c>
      <c r="AB4" s="468">
        <v>2009</v>
      </c>
      <c r="AC4" s="468">
        <v>2010</v>
      </c>
      <c r="AD4" s="468">
        <v>2011</v>
      </c>
      <c r="AE4" s="468">
        <v>2012</v>
      </c>
      <c r="AF4" s="468">
        <v>2013</v>
      </c>
      <c r="AG4" s="468">
        <v>2014</v>
      </c>
      <c r="AH4" s="468">
        <v>2015</v>
      </c>
      <c r="AI4" s="468">
        <v>2016</v>
      </c>
      <c r="AJ4" s="468">
        <v>2017</v>
      </c>
      <c r="AK4" s="468">
        <v>2018</v>
      </c>
      <c r="AL4" s="468" t="s">
        <v>1606</v>
      </c>
      <c r="AM4" s="289" t="s">
        <v>103</v>
      </c>
    </row>
    <row r="5" spans="2:39" ht="16.5" customHeight="1">
      <c r="B5" s="41" t="s">
        <v>104</v>
      </c>
      <c r="C5" s="133">
        <v>4644</v>
      </c>
      <c r="D5" s="133">
        <v>4466</v>
      </c>
      <c r="E5" s="133">
        <v>4333</v>
      </c>
      <c r="F5" s="133">
        <v>4122</v>
      </c>
      <c r="G5" s="133">
        <v>3996</v>
      </c>
      <c r="H5" s="133">
        <v>4004</v>
      </c>
      <c r="I5" s="133">
        <v>3718</v>
      </c>
      <c r="J5" s="133">
        <v>3843</v>
      </c>
      <c r="K5" s="133">
        <v>3898</v>
      </c>
      <c r="L5" s="133">
        <v>4022</v>
      </c>
      <c r="M5" s="133">
        <v>4110</v>
      </c>
      <c r="N5" s="133">
        <v>4072</v>
      </c>
      <c r="O5" s="284">
        <v>346070</v>
      </c>
      <c r="P5" s="284">
        <v>345034</v>
      </c>
      <c r="Q5" s="284">
        <v>343858</v>
      </c>
      <c r="R5" s="284">
        <v>342154</v>
      </c>
      <c r="S5" s="284">
        <v>340554</v>
      </c>
      <c r="T5" s="284">
        <v>339060</v>
      </c>
      <c r="U5" s="284">
        <v>337700</v>
      </c>
      <c r="V5" s="284">
        <v>336441</v>
      </c>
      <c r="W5" s="284">
        <v>335307</v>
      </c>
      <c r="X5" s="284">
        <v>334255</v>
      </c>
      <c r="Y5" s="284">
        <v>333300</v>
      </c>
      <c r="Z5" s="284">
        <v>332449</v>
      </c>
      <c r="AA5" s="285">
        <f t="shared" ref="AA5:AJ5" si="0">+C5/O5*1000</f>
        <v>13.419250440662294</v>
      </c>
      <c r="AB5" s="285">
        <f t="shared" si="0"/>
        <v>12.943651929954727</v>
      </c>
      <c r="AC5" s="285">
        <f t="shared" si="0"/>
        <v>12.601131862571178</v>
      </c>
      <c r="AD5" s="285">
        <f t="shared" si="0"/>
        <v>12.047206813306289</v>
      </c>
      <c r="AE5" s="285">
        <f t="shared" si="0"/>
        <v>11.733821948942017</v>
      </c>
      <c r="AF5" s="285">
        <f t="shared" si="0"/>
        <v>11.809119329912109</v>
      </c>
      <c r="AG5" s="285">
        <f t="shared" si="0"/>
        <v>11.009771986970684</v>
      </c>
      <c r="AH5" s="285">
        <f t="shared" si="0"/>
        <v>11.422507958304726</v>
      </c>
      <c r="AI5" s="285">
        <f t="shared" si="0"/>
        <v>11.625167383919811</v>
      </c>
      <c r="AJ5" s="285">
        <f t="shared" si="0"/>
        <v>12.032729502924415</v>
      </c>
      <c r="AK5" s="285">
        <f>+M5/Y5*1000</f>
        <v>12.331233123312332</v>
      </c>
      <c r="AL5" s="285">
        <f>+N5/Z5*1000</f>
        <v>12.248495257919261</v>
      </c>
    </row>
    <row r="6" spans="2:39" ht="15.75">
      <c r="B6" s="41" t="s">
        <v>40</v>
      </c>
      <c r="C6" s="133">
        <v>2421</v>
      </c>
      <c r="D6" s="133">
        <v>2256</v>
      </c>
      <c r="E6" s="133">
        <v>2177</v>
      </c>
      <c r="F6" s="133">
        <v>2062</v>
      </c>
      <c r="G6" s="133">
        <v>1976</v>
      </c>
      <c r="H6" s="133">
        <v>1925</v>
      </c>
      <c r="I6" s="133">
        <v>1772</v>
      </c>
      <c r="J6" s="133">
        <v>1748</v>
      </c>
      <c r="K6" s="133">
        <v>1762</v>
      </c>
      <c r="L6" s="133">
        <v>1868</v>
      </c>
      <c r="M6" s="133">
        <v>1854</v>
      </c>
      <c r="N6" s="133">
        <v>1870</v>
      </c>
      <c r="O6" s="284">
        <v>148698</v>
      </c>
      <c r="P6" s="284">
        <v>148239</v>
      </c>
      <c r="Q6" s="284">
        <v>147175</v>
      </c>
      <c r="R6" s="284">
        <v>146688</v>
      </c>
      <c r="S6" s="284">
        <v>146235</v>
      </c>
      <c r="T6" s="284">
        <v>145807</v>
      </c>
      <c r="U6" s="284">
        <v>145423</v>
      </c>
      <c r="V6" s="284">
        <v>145069</v>
      </c>
      <c r="W6" s="284">
        <v>144754</v>
      </c>
      <c r="X6" s="284">
        <v>144474</v>
      </c>
      <c r="Y6" s="284">
        <v>144231</v>
      </c>
      <c r="Z6" s="284">
        <v>144024</v>
      </c>
      <c r="AA6" s="285">
        <f t="shared" ref="AA6:AA33" si="1">+C6/O6*1000</f>
        <v>16.281321873865149</v>
      </c>
      <c r="AB6" s="285">
        <f t="shared" ref="AB6:AB33" si="2">+D6/P6*1000</f>
        <v>15.218667152368811</v>
      </c>
      <c r="AC6" s="285">
        <f t="shared" ref="AC6:AC33" si="3">+E6/Q6*1000</f>
        <v>14.791914387633769</v>
      </c>
      <c r="AD6" s="285">
        <f t="shared" ref="AD6:AD33" si="4">+F6/R6*1000</f>
        <v>14.057046247818498</v>
      </c>
      <c r="AE6" s="285">
        <f t="shared" ref="AE6:AE33" si="5">+G6/S6*1000</f>
        <v>13.512497008240162</v>
      </c>
      <c r="AF6" s="285">
        <f t="shared" ref="AF6:AF33" si="6">+H6/T6*1000</f>
        <v>13.202383973334614</v>
      </c>
      <c r="AG6" s="285">
        <f t="shared" ref="AG6:AG33" si="7">+I6/U6*1000</f>
        <v>12.185142652812829</v>
      </c>
      <c r="AH6" s="285">
        <f t="shared" ref="AH6:AH33" si="8">+J6/V6*1000</f>
        <v>12.049438543038139</v>
      </c>
      <c r="AI6" s="285">
        <f t="shared" ref="AI6:AI33" si="9">+K6/W6*1000</f>
        <v>12.172375202066954</v>
      </c>
      <c r="AJ6" s="285">
        <f t="shared" ref="AJ6:AJ33" si="10">+L6/X6*1000</f>
        <v>12.929662084527321</v>
      </c>
      <c r="AK6" s="285">
        <f>+M6/Y6*1000</f>
        <v>12.854379432992909</v>
      </c>
      <c r="AL6" s="285">
        <f>+N6/Z6*1000</f>
        <v>12.983947119924457</v>
      </c>
    </row>
    <row r="7" spans="2:39" ht="15" customHeight="1">
      <c r="B7" s="145" t="s">
        <v>78</v>
      </c>
      <c r="C7" s="133">
        <v>189</v>
      </c>
      <c r="D7" s="133">
        <v>157</v>
      </c>
      <c r="E7" s="133">
        <v>179</v>
      </c>
      <c r="F7" s="133">
        <v>197</v>
      </c>
      <c r="G7" s="133">
        <v>182</v>
      </c>
      <c r="H7" s="133">
        <v>172</v>
      </c>
      <c r="I7" s="133">
        <v>186</v>
      </c>
      <c r="J7" s="133">
        <v>171</v>
      </c>
      <c r="K7" s="133">
        <v>176</v>
      </c>
      <c r="L7" s="133">
        <v>193</v>
      </c>
      <c r="M7" s="133">
        <v>162</v>
      </c>
      <c r="N7" s="133">
        <v>198</v>
      </c>
      <c r="O7" s="284">
        <v>16302</v>
      </c>
      <c r="P7" s="284">
        <v>16121</v>
      </c>
      <c r="Q7" s="284">
        <v>16048</v>
      </c>
      <c r="R7" s="284">
        <v>15950</v>
      </c>
      <c r="S7" s="284">
        <v>15862</v>
      </c>
      <c r="T7" s="284">
        <v>15785</v>
      </c>
      <c r="U7" s="284">
        <v>15720</v>
      </c>
      <c r="V7" s="284">
        <v>15661</v>
      </c>
      <c r="W7" s="284">
        <v>15609</v>
      </c>
      <c r="X7" s="284">
        <v>15565</v>
      </c>
      <c r="Y7" s="284">
        <v>15530</v>
      </c>
      <c r="Z7" s="284">
        <v>15501</v>
      </c>
      <c r="AA7" s="285">
        <f t="shared" si="1"/>
        <v>11.593669488406331</v>
      </c>
      <c r="AB7" s="285">
        <f t="shared" si="2"/>
        <v>9.7388499472737422</v>
      </c>
      <c r="AC7" s="285">
        <f t="shared" si="3"/>
        <v>11.154037886340976</v>
      </c>
      <c r="AD7" s="285">
        <f t="shared" si="4"/>
        <v>12.351097178683386</v>
      </c>
      <c r="AE7" s="285">
        <f t="shared" si="5"/>
        <v>11.473962930273611</v>
      </c>
      <c r="AF7" s="285">
        <f t="shared" si="6"/>
        <v>10.896420652518213</v>
      </c>
      <c r="AG7" s="285">
        <f t="shared" si="7"/>
        <v>11.83206106870229</v>
      </c>
      <c r="AH7" s="285">
        <f t="shared" si="8"/>
        <v>10.918842985760808</v>
      </c>
      <c r="AI7" s="285">
        <f t="shared" si="9"/>
        <v>11.27554615926709</v>
      </c>
      <c r="AJ7" s="285">
        <f t="shared" si="10"/>
        <v>12.399614519755863</v>
      </c>
      <c r="AK7" s="285">
        <f t="shared" ref="AK7:AL33" si="11">+M7/Y7*1000</f>
        <v>10.431423052157117</v>
      </c>
      <c r="AL7" s="285">
        <f t="shared" si="11"/>
        <v>12.773369460034836</v>
      </c>
    </row>
    <row r="8" spans="2:39" ht="15.75">
      <c r="B8" s="145" t="s">
        <v>61</v>
      </c>
      <c r="C8" s="133">
        <v>91</v>
      </c>
      <c r="D8" s="133">
        <v>79</v>
      </c>
      <c r="E8" s="133">
        <v>68</v>
      </c>
      <c r="F8" s="133">
        <v>81</v>
      </c>
      <c r="G8" s="133">
        <v>69</v>
      </c>
      <c r="H8" s="133">
        <v>79</v>
      </c>
      <c r="I8" s="133">
        <v>80</v>
      </c>
      <c r="J8" s="133">
        <v>70</v>
      </c>
      <c r="K8" s="133">
        <v>69</v>
      </c>
      <c r="L8" s="133">
        <v>75</v>
      </c>
      <c r="M8" s="133">
        <v>63</v>
      </c>
      <c r="N8" s="133">
        <v>57</v>
      </c>
      <c r="O8" s="284">
        <v>4999</v>
      </c>
      <c r="P8" s="284">
        <v>4955</v>
      </c>
      <c r="Q8" s="284">
        <v>4846</v>
      </c>
      <c r="R8" s="284">
        <v>4772</v>
      </c>
      <c r="S8" s="284">
        <v>4702</v>
      </c>
      <c r="T8" s="284">
        <v>4634</v>
      </c>
      <c r="U8" s="284">
        <v>4571</v>
      </c>
      <c r="V8" s="284">
        <v>4511</v>
      </c>
      <c r="W8" s="284">
        <v>4454</v>
      </c>
      <c r="X8" s="284">
        <v>4399</v>
      </c>
      <c r="Y8" s="284">
        <v>4347</v>
      </c>
      <c r="Z8" s="284">
        <v>4298</v>
      </c>
      <c r="AA8" s="285">
        <f t="shared" si="1"/>
        <v>18.203640728145629</v>
      </c>
      <c r="AB8" s="285">
        <f t="shared" si="2"/>
        <v>15.943491422805247</v>
      </c>
      <c r="AC8" s="285">
        <f t="shared" si="3"/>
        <v>14.032191498142799</v>
      </c>
      <c r="AD8" s="285">
        <f t="shared" si="4"/>
        <v>16.97401508801341</v>
      </c>
      <c r="AE8" s="285">
        <f t="shared" si="5"/>
        <v>14.674606550404084</v>
      </c>
      <c r="AF8" s="285">
        <f t="shared" si="6"/>
        <v>17.047906776003455</v>
      </c>
      <c r="AG8" s="285">
        <f t="shared" si="7"/>
        <v>17.501640778823017</v>
      </c>
      <c r="AH8" s="285">
        <f t="shared" si="8"/>
        <v>15.517623586787852</v>
      </c>
      <c r="AI8" s="285">
        <f t="shared" si="9"/>
        <v>15.491692860350247</v>
      </c>
      <c r="AJ8" s="285">
        <f t="shared" si="10"/>
        <v>17.049329393043873</v>
      </c>
      <c r="AK8" s="285">
        <f t="shared" si="11"/>
        <v>14.492753623188406</v>
      </c>
      <c r="AL8" s="285">
        <f t="shared" si="11"/>
        <v>13.26198231735691</v>
      </c>
    </row>
    <row r="9" spans="2:39" ht="15.75">
      <c r="B9" s="145" t="s">
        <v>69</v>
      </c>
      <c r="C9" s="133">
        <v>46</v>
      </c>
      <c r="D9" s="133">
        <v>56</v>
      </c>
      <c r="E9" s="133">
        <v>63</v>
      </c>
      <c r="F9" s="133">
        <v>56</v>
      </c>
      <c r="G9" s="133">
        <v>49</v>
      </c>
      <c r="H9" s="133">
        <v>58</v>
      </c>
      <c r="I9" s="133">
        <v>45</v>
      </c>
      <c r="J9" s="133">
        <v>54</v>
      </c>
      <c r="K9" s="133">
        <v>50</v>
      </c>
      <c r="L9" s="133">
        <v>49</v>
      </c>
      <c r="M9" s="133">
        <v>41</v>
      </c>
      <c r="N9" s="133">
        <v>67</v>
      </c>
      <c r="O9" s="284">
        <v>5769</v>
      </c>
      <c r="P9" s="284">
        <v>5696</v>
      </c>
      <c r="Q9" s="284">
        <v>5620</v>
      </c>
      <c r="R9" s="284">
        <v>5625</v>
      </c>
      <c r="S9" s="284">
        <v>5629</v>
      </c>
      <c r="T9" s="284">
        <v>5629</v>
      </c>
      <c r="U9" s="284">
        <v>5628</v>
      </c>
      <c r="V9" s="284">
        <v>5623</v>
      </c>
      <c r="W9" s="284">
        <v>5618</v>
      </c>
      <c r="X9" s="284">
        <v>5609</v>
      </c>
      <c r="Y9" s="284">
        <v>5598</v>
      </c>
      <c r="Z9" s="284">
        <v>5590</v>
      </c>
      <c r="AA9" s="285">
        <f t="shared" si="1"/>
        <v>7.9736522794245106</v>
      </c>
      <c r="AB9" s="285">
        <f t="shared" si="2"/>
        <v>9.8314606741573023</v>
      </c>
      <c r="AC9" s="285">
        <f t="shared" si="3"/>
        <v>11.209964412811388</v>
      </c>
      <c r="AD9" s="285">
        <f t="shared" si="4"/>
        <v>9.9555555555555557</v>
      </c>
      <c r="AE9" s="285">
        <f t="shared" si="5"/>
        <v>8.7049209451057035</v>
      </c>
      <c r="AF9" s="285">
        <f t="shared" si="6"/>
        <v>10.303783975839403</v>
      </c>
      <c r="AG9" s="285">
        <f t="shared" si="7"/>
        <v>7.9957356076759067</v>
      </c>
      <c r="AH9" s="285">
        <f t="shared" si="8"/>
        <v>9.6034145473946282</v>
      </c>
      <c r="AI9" s="285">
        <f t="shared" si="9"/>
        <v>8.8999644001423999</v>
      </c>
      <c r="AJ9" s="285">
        <f t="shared" si="10"/>
        <v>8.7359600641825637</v>
      </c>
      <c r="AK9" s="285">
        <f t="shared" si="11"/>
        <v>7.3240443015362633</v>
      </c>
      <c r="AL9" s="285">
        <f t="shared" si="11"/>
        <v>11.985688729874777</v>
      </c>
    </row>
    <row r="10" spans="2:39" ht="15.75">
      <c r="B10" s="145" t="s">
        <v>66</v>
      </c>
      <c r="C10" s="133">
        <v>51</v>
      </c>
      <c r="D10" s="133">
        <v>32</v>
      </c>
      <c r="E10" s="133">
        <v>51</v>
      </c>
      <c r="F10" s="133">
        <v>41</v>
      </c>
      <c r="G10" s="133">
        <v>42</v>
      </c>
      <c r="H10" s="133">
        <v>38</v>
      </c>
      <c r="I10" s="133">
        <v>53</v>
      </c>
      <c r="J10" s="133">
        <v>49</v>
      </c>
      <c r="K10" s="133">
        <v>47</v>
      </c>
      <c r="L10" s="133">
        <v>50</v>
      </c>
      <c r="M10" s="133">
        <v>45</v>
      </c>
      <c r="N10" s="133">
        <v>41</v>
      </c>
      <c r="O10" s="284">
        <v>3560</v>
      </c>
      <c r="P10" s="284">
        <v>3508</v>
      </c>
      <c r="Q10" s="284">
        <v>3555</v>
      </c>
      <c r="R10" s="284">
        <v>3521</v>
      </c>
      <c r="S10" s="284">
        <v>3491</v>
      </c>
      <c r="T10" s="284">
        <v>3460</v>
      </c>
      <c r="U10" s="284">
        <v>3432</v>
      </c>
      <c r="V10" s="284">
        <v>3407</v>
      </c>
      <c r="W10" s="284">
        <v>3379</v>
      </c>
      <c r="X10" s="284">
        <v>3355</v>
      </c>
      <c r="Y10" s="284">
        <v>3331</v>
      </c>
      <c r="Z10" s="284">
        <v>3307</v>
      </c>
      <c r="AA10" s="285">
        <f t="shared" si="1"/>
        <v>14.325842696629213</v>
      </c>
      <c r="AB10" s="285">
        <f t="shared" si="2"/>
        <v>9.1220068415051312</v>
      </c>
      <c r="AC10" s="285">
        <f t="shared" si="3"/>
        <v>14.345991561181435</v>
      </c>
      <c r="AD10" s="285">
        <f t="shared" si="4"/>
        <v>11.644419199091168</v>
      </c>
      <c r="AE10" s="285">
        <f t="shared" si="5"/>
        <v>12.030936694356917</v>
      </c>
      <c r="AF10" s="285">
        <f t="shared" si="6"/>
        <v>10.982658959537572</v>
      </c>
      <c r="AG10" s="285">
        <f t="shared" si="7"/>
        <v>15.442890442890443</v>
      </c>
      <c r="AH10" s="285">
        <f t="shared" si="8"/>
        <v>14.382154388024656</v>
      </c>
      <c r="AI10" s="285">
        <f t="shared" si="9"/>
        <v>13.909440662918023</v>
      </c>
      <c r="AJ10" s="285">
        <f t="shared" si="10"/>
        <v>14.903129657228018</v>
      </c>
      <c r="AK10" s="285">
        <f t="shared" si="11"/>
        <v>13.509456619633744</v>
      </c>
      <c r="AL10" s="285">
        <f t="shared" si="11"/>
        <v>12.397943755669791</v>
      </c>
    </row>
    <row r="11" spans="2:39" ht="15.75">
      <c r="B11" s="145" t="s">
        <v>76</v>
      </c>
      <c r="C11" s="133">
        <v>222</v>
      </c>
      <c r="D11" s="133">
        <v>213</v>
      </c>
      <c r="E11" s="133">
        <v>209</v>
      </c>
      <c r="F11" s="133">
        <v>200</v>
      </c>
      <c r="G11" s="133">
        <v>183</v>
      </c>
      <c r="H11" s="133">
        <v>170</v>
      </c>
      <c r="I11" s="133">
        <v>133</v>
      </c>
      <c r="J11" s="133">
        <v>149</v>
      </c>
      <c r="K11" s="133">
        <v>140</v>
      </c>
      <c r="L11" s="133">
        <v>142</v>
      </c>
      <c r="M11" s="133">
        <v>156</v>
      </c>
      <c r="N11" s="133">
        <v>158</v>
      </c>
      <c r="O11" s="284">
        <v>11290</v>
      </c>
      <c r="P11" s="284">
        <v>11298</v>
      </c>
      <c r="Q11" s="284">
        <v>11246</v>
      </c>
      <c r="R11" s="284">
        <v>11183</v>
      </c>
      <c r="S11" s="284">
        <v>11118</v>
      </c>
      <c r="T11" s="284">
        <v>11052</v>
      </c>
      <c r="U11" s="284">
        <v>10987</v>
      </c>
      <c r="V11" s="284">
        <v>10920</v>
      </c>
      <c r="W11" s="284">
        <v>10856</v>
      </c>
      <c r="X11" s="284">
        <v>10792</v>
      </c>
      <c r="Y11" s="284">
        <v>10729</v>
      </c>
      <c r="Z11" s="284">
        <v>10668</v>
      </c>
      <c r="AA11" s="285">
        <f t="shared" si="1"/>
        <v>19.663418954827282</v>
      </c>
      <c r="AB11" s="285">
        <f t="shared" si="2"/>
        <v>18.852894317578333</v>
      </c>
      <c r="AC11" s="285">
        <f t="shared" si="3"/>
        <v>18.584385559309975</v>
      </c>
      <c r="AD11" s="285">
        <f t="shared" si="4"/>
        <v>17.884288652418849</v>
      </c>
      <c r="AE11" s="285">
        <f t="shared" si="5"/>
        <v>16.459794927145168</v>
      </c>
      <c r="AF11" s="285">
        <f t="shared" si="6"/>
        <v>15.381831342743395</v>
      </c>
      <c r="AG11" s="285">
        <f t="shared" si="7"/>
        <v>12.105215254391554</v>
      </c>
      <c r="AH11" s="285">
        <f t="shared" si="8"/>
        <v>13.644688644688644</v>
      </c>
      <c r="AI11" s="285">
        <f t="shared" si="9"/>
        <v>12.896094325718495</v>
      </c>
      <c r="AJ11" s="285">
        <f t="shared" si="10"/>
        <v>13.157894736842104</v>
      </c>
      <c r="AK11" s="285">
        <f t="shared" si="11"/>
        <v>14.540031689812658</v>
      </c>
      <c r="AL11" s="285">
        <f t="shared" si="11"/>
        <v>14.810648668916386</v>
      </c>
    </row>
    <row r="12" spans="2:39" ht="15.75">
      <c r="B12" s="145" t="s">
        <v>68</v>
      </c>
      <c r="C12" s="133">
        <v>276</v>
      </c>
      <c r="D12" s="133">
        <v>250</v>
      </c>
      <c r="E12" s="133">
        <v>233</v>
      </c>
      <c r="F12" s="133">
        <v>203</v>
      </c>
      <c r="G12" s="133">
        <v>211</v>
      </c>
      <c r="H12" s="133">
        <v>169</v>
      </c>
      <c r="I12" s="133">
        <v>182</v>
      </c>
      <c r="J12" s="133">
        <v>158</v>
      </c>
      <c r="K12" s="133">
        <v>166</v>
      </c>
      <c r="L12" s="133">
        <v>144</v>
      </c>
      <c r="M12" s="133">
        <v>148</v>
      </c>
      <c r="N12" s="133">
        <v>126</v>
      </c>
      <c r="O12" s="284">
        <v>11494</v>
      </c>
      <c r="P12" s="284">
        <v>11416</v>
      </c>
      <c r="Q12" s="284">
        <v>11341</v>
      </c>
      <c r="R12" s="284">
        <v>11176</v>
      </c>
      <c r="S12" s="284">
        <v>11017</v>
      </c>
      <c r="T12" s="284">
        <v>10863</v>
      </c>
      <c r="U12" s="284">
        <v>10715</v>
      </c>
      <c r="V12" s="284">
        <v>10576</v>
      </c>
      <c r="W12" s="284">
        <v>10441</v>
      </c>
      <c r="X12" s="284">
        <v>10314</v>
      </c>
      <c r="Y12" s="284">
        <v>10192</v>
      </c>
      <c r="Z12" s="284">
        <v>10077</v>
      </c>
      <c r="AA12" s="285">
        <f t="shared" si="1"/>
        <v>24.012528275622063</v>
      </c>
      <c r="AB12" s="285">
        <f t="shared" si="2"/>
        <v>21.899088997897689</v>
      </c>
      <c r="AC12" s="285">
        <f t="shared" si="3"/>
        <v>20.544925491579228</v>
      </c>
      <c r="AD12" s="285">
        <f t="shared" si="4"/>
        <v>18.163922691481744</v>
      </c>
      <c r="AE12" s="285">
        <f t="shared" si="5"/>
        <v>19.152219297449395</v>
      </c>
      <c r="AF12" s="285">
        <f t="shared" si="6"/>
        <v>15.557396667587224</v>
      </c>
      <c r="AG12" s="285">
        <f t="shared" si="7"/>
        <v>16.985534297713485</v>
      </c>
      <c r="AH12" s="285">
        <f t="shared" si="8"/>
        <v>14.939485627836611</v>
      </c>
      <c r="AI12" s="285">
        <f t="shared" si="9"/>
        <v>15.89886026242697</v>
      </c>
      <c r="AJ12" s="285">
        <f t="shared" si="10"/>
        <v>13.961605584642234</v>
      </c>
      <c r="AK12" s="285">
        <f t="shared" si="11"/>
        <v>14.521193092621663</v>
      </c>
      <c r="AL12" s="285">
        <f t="shared" si="11"/>
        <v>12.503721345638583</v>
      </c>
    </row>
    <row r="13" spans="2:39" ht="15.75">
      <c r="B13" s="145" t="s">
        <v>65</v>
      </c>
      <c r="C13" s="133">
        <v>141</v>
      </c>
      <c r="D13" s="133">
        <v>112</v>
      </c>
      <c r="E13" s="133">
        <v>105</v>
      </c>
      <c r="F13" s="133">
        <v>146</v>
      </c>
      <c r="G13" s="133">
        <v>118</v>
      </c>
      <c r="H13" s="133">
        <v>97</v>
      </c>
      <c r="I13" s="133">
        <v>96</v>
      </c>
      <c r="J13" s="133">
        <v>109</v>
      </c>
      <c r="K13" s="133">
        <v>107</v>
      </c>
      <c r="L13" s="133">
        <v>112</v>
      </c>
      <c r="M13" s="133">
        <v>107</v>
      </c>
      <c r="N13" s="133">
        <v>99</v>
      </c>
      <c r="O13" s="284">
        <v>10468</v>
      </c>
      <c r="P13" s="284">
        <v>10424</v>
      </c>
      <c r="Q13" s="284">
        <v>10419</v>
      </c>
      <c r="R13" s="284">
        <v>10371</v>
      </c>
      <c r="S13" s="284">
        <v>10325</v>
      </c>
      <c r="T13" s="284">
        <v>10280</v>
      </c>
      <c r="U13" s="284">
        <v>10237</v>
      </c>
      <c r="V13" s="284">
        <v>10195</v>
      </c>
      <c r="W13" s="284">
        <v>10156</v>
      </c>
      <c r="X13" s="284">
        <v>10117</v>
      </c>
      <c r="Y13" s="284">
        <v>10080</v>
      </c>
      <c r="Z13" s="284">
        <v>10041</v>
      </c>
      <c r="AA13" s="285">
        <f t="shared" si="1"/>
        <v>13.469621704241497</v>
      </c>
      <c r="AB13" s="285">
        <f t="shared" si="2"/>
        <v>10.744435917114352</v>
      </c>
      <c r="AC13" s="285">
        <f t="shared" si="3"/>
        <v>10.077742585660813</v>
      </c>
      <c r="AD13" s="285">
        <f t="shared" si="4"/>
        <v>14.077716710056889</v>
      </c>
      <c r="AE13" s="285">
        <f t="shared" si="5"/>
        <v>11.428571428571429</v>
      </c>
      <c r="AF13" s="285">
        <f t="shared" si="6"/>
        <v>9.43579766536965</v>
      </c>
      <c r="AG13" s="285">
        <f t="shared" si="7"/>
        <v>9.3777473869297641</v>
      </c>
      <c r="AH13" s="285">
        <f t="shared" si="8"/>
        <v>10.691515448749387</v>
      </c>
      <c r="AI13" s="285">
        <f t="shared" si="9"/>
        <v>10.535643954312722</v>
      </c>
      <c r="AJ13" s="285">
        <f t="shared" si="10"/>
        <v>11.070475437382623</v>
      </c>
      <c r="AK13" s="285">
        <f t="shared" si="11"/>
        <v>10.615079365079366</v>
      </c>
      <c r="AL13" s="285">
        <f t="shared" si="11"/>
        <v>9.8595757394681804</v>
      </c>
    </row>
    <row r="14" spans="2:39" ht="15.75">
      <c r="B14" s="145" t="s">
        <v>64</v>
      </c>
      <c r="C14" s="133">
        <v>123</v>
      </c>
      <c r="D14" s="133">
        <v>130</v>
      </c>
      <c r="E14" s="133">
        <v>118</v>
      </c>
      <c r="F14" s="133">
        <v>79</v>
      </c>
      <c r="G14" s="133">
        <v>93</v>
      </c>
      <c r="H14" s="133">
        <v>98</v>
      </c>
      <c r="I14" s="133">
        <v>76</v>
      </c>
      <c r="J14" s="133">
        <v>91</v>
      </c>
      <c r="K14" s="133">
        <v>89</v>
      </c>
      <c r="L14" s="133">
        <v>97</v>
      </c>
      <c r="M14" s="133">
        <v>114</v>
      </c>
      <c r="N14" s="133">
        <v>103</v>
      </c>
      <c r="O14" s="284">
        <v>10411</v>
      </c>
      <c r="P14" s="284">
        <v>10387</v>
      </c>
      <c r="Q14" s="284">
        <v>10427</v>
      </c>
      <c r="R14" s="284">
        <v>10378</v>
      </c>
      <c r="S14" s="284">
        <v>10329</v>
      </c>
      <c r="T14" s="284">
        <v>10280</v>
      </c>
      <c r="U14" s="284">
        <v>10229</v>
      </c>
      <c r="V14" s="284">
        <v>10179</v>
      </c>
      <c r="W14" s="284">
        <v>10128</v>
      </c>
      <c r="X14" s="284">
        <v>10075</v>
      </c>
      <c r="Y14" s="284">
        <v>10019</v>
      </c>
      <c r="Z14" s="284">
        <v>9961</v>
      </c>
      <c r="AA14" s="285">
        <f t="shared" si="1"/>
        <v>11.814427048314284</v>
      </c>
      <c r="AB14" s="285">
        <f t="shared" si="2"/>
        <v>12.515644555694617</v>
      </c>
      <c r="AC14" s="285">
        <f t="shared" si="3"/>
        <v>11.316773760429653</v>
      </c>
      <c r="AD14" s="285">
        <f t="shared" si="4"/>
        <v>7.61225669685874</v>
      </c>
      <c r="AE14" s="285">
        <f t="shared" si="5"/>
        <v>9.003775776938717</v>
      </c>
      <c r="AF14" s="285">
        <f t="shared" si="6"/>
        <v>9.5330739299610912</v>
      </c>
      <c r="AG14" s="285">
        <f t="shared" si="7"/>
        <v>7.4298562909375301</v>
      </c>
      <c r="AH14" s="285">
        <f t="shared" si="8"/>
        <v>8.9399744572158362</v>
      </c>
      <c r="AI14" s="285">
        <f t="shared" si="9"/>
        <v>8.7875197472353879</v>
      </c>
      <c r="AJ14" s="285">
        <f t="shared" si="10"/>
        <v>9.6277915632754354</v>
      </c>
      <c r="AK14" s="285">
        <f t="shared" si="11"/>
        <v>11.378381075955684</v>
      </c>
      <c r="AL14" s="285">
        <f t="shared" si="11"/>
        <v>10.340327276377874</v>
      </c>
    </row>
    <row r="15" spans="2:39" ht="15.75">
      <c r="B15" s="145" t="s">
        <v>73</v>
      </c>
      <c r="C15" s="133">
        <v>944</v>
      </c>
      <c r="D15" s="133">
        <v>935</v>
      </c>
      <c r="E15" s="133">
        <v>878</v>
      </c>
      <c r="F15" s="133">
        <v>825</v>
      </c>
      <c r="G15" s="133">
        <v>753</v>
      </c>
      <c r="H15" s="133">
        <v>803</v>
      </c>
      <c r="I15" s="133">
        <v>717</v>
      </c>
      <c r="J15" s="133">
        <v>675</v>
      </c>
      <c r="K15" s="133">
        <v>708</v>
      </c>
      <c r="L15" s="133">
        <v>783</v>
      </c>
      <c r="M15" s="133">
        <v>784</v>
      </c>
      <c r="N15" s="133">
        <v>775</v>
      </c>
      <c r="O15" s="284">
        <v>51921</v>
      </c>
      <c r="P15" s="284">
        <v>51875</v>
      </c>
      <c r="Q15" s="284">
        <v>51015</v>
      </c>
      <c r="R15" s="284">
        <v>51100</v>
      </c>
      <c r="S15" s="284">
        <v>51203</v>
      </c>
      <c r="T15" s="284">
        <v>51321</v>
      </c>
      <c r="U15" s="284">
        <v>51458</v>
      </c>
      <c r="V15" s="284">
        <v>51613</v>
      </c>
      <c r="W15" s="284">
        <v>51786</v>
      </c>
      <c r="X15" s="284">
        <v>51981</v>
      </c>
      <c r="Y15" s="284">
        <v>52195</v>
      </c>
      <c r="Z15" s="284">
        <v>52428</v>
      </c>
      <c r="AA15" s="285">
        <f t="shared" si="1"/>
        <v>18.181467999460718</v>
      </c>
      <c r="AB15" s="285">
        <f t="shared" si="2"/>
        <v>18.024096385542169</v>
      </c>
      <c r="AC15" s="285">
        <f t="shared" si="3"/>
        <v>17.210624326178575</v>
      </c>
      <c r="AD15" s="285">
        <f t="shared" si="4"/>
        <v>16.144814090019569</v>
      </c>
      <c r="AE15" s="285">
        <f t="shared" si="5"/>
        <v>14.706169560377322</v>
      </c>
      <c r="AF15" s="285">
        <f t="shared" si="6"/>
        <v>15.646616394848111</v>
      </c>
      <c r="AG15" s="285">
        <f t="shared" si="7"/>
        <v>13.933693497609701</v>
      </c>
      <c r="AH15" s="285">
        <f t="shared" si="8"/>
        <v>13.078100478561602</v>
      </c>
      <c r="AI15" s="285">
        <f t="shared" si="9"/>
        <v>13.671648708145058</v>
      </c>
      <c r="AJ15" s="285">
        <f t="shared" si="10"/>
        <v>15.063196167830554</v>
      </c>
      <c r="AK15" s="285">
        <f t="shared" si="11"/>
        <v>15.02059584251365</v>
      </c>
      <c r="AL15" s="285">
        <f t="shared" si="11"/>
        <v>14.782177462424658</v>
      </c>
    </row>
    <row r="16" spans="2:39" ht="15.75">
      <c r="B16" s="145" t="s">
        <v>74</v>
      </c>
      <c r="C16" s="133">
        <v>199</v>
      </c>
      <c r="D16" s="133">
        <v>160</v>
      </c>
      <c r="E16" s="133">
        <v>170</v>
      </c>
      <c r="F16" s="133">
        <v>130</v>
      </c>
      <c r="G16" s="133">
        <v>167</v>
      </c>
      <c r="H16" s="133">
        <v>136</v>
      </c>
      <c r="I16" s="133">
        <v>127</v>
      </c>
      <c r="J16" s="133">
        <v>129</v>
      </c>
      <c r="K16" s="133">
        <v>118</v>
      </c>
      <c r="L16" s="133">
        <v>132</v>
      </c>
      <c r="M16" s="133">
        <v>142</v>
      </c>
      <c r="N16" s="133">
        <v>132</v>
      </c>
      <c r="O16" s="284">
        <v>10889</v>
      </c>
      <c r="P16" s="284">
        <v>10844</v>
      </c>
      <c r="Q16" s="284">
        <v>10839</v>
      </c>
      <c r="R16" s="284">
        <v>10785</v>
      </c>
      <c r="S16" s="284">
        <v>10729</v>
      </c>
      <c r="T16" s="284">
        <v>10672</v>
      </c>
      <c r="U16" s="284">
        <v>10614</v>
      </c>
      <c r="V16" s="284">
        <v>10555</v>
      </c>
      <c r="W16" s="284">
        <v>10500</v>
      </c>
      <c r="X16" s="284">
        <v>10443</v>
      </c>
      <c r="Y16" s="284">
        <v>10388</v>
      </c>
      <c r="Z16" s="284">
        <v>10335</v>
      </c>
      <c r="AA16" s="285">
        <f t="shared" si="1"/>
        <v>18.27532372118652</v>
      </c>
      <c r="AB16" s="285">
        <f t="shared" si="2"/>
        <v>14.754703061600885</v>
      </c>
      <c r="AC16" s="285">
        <f t="shared" si="3"/>
        <v>15.684103699603282</v>
      </c>
      <c r="AD16" s="285">
        <f t="shared" si="4"/>
        <v>12.05377839592026</v>
      </c>
      <c r="AE16" s="285">
        <f t="shared" si="5"/>
        <v>15.565290334607139</v>
      </c>
      <c r="AF16" s="285">
        <f t="shared" si="6"/>
        <v>12.743628185907047</v>
      </c>
      <c r="AG16" s="285">
        <f t="shared" si="7"/>
        <v>11.965328811004333</v>
      </c>
      <c r="AH16" s="285">
        <f t="shared" si="8"/>
        <v>12.221695878730459</v>
      </c>
      <c r="AI16" s="285">
        <f t="shared" si="9"/>
        <v>11.238095238095237</v>
      </c>
      <c r="AJ16" s="285">
        <f t="shared" si="10"/>
        <v>12.640045963803505</v>
      </c>
      <c r="AK16" s="285">
        <f t="shared" si="11"/>
        <v>13.669618790912592</v>
      </c>
      <c r="AL16" s="285">
        <f t="shared" si="11"/>
        <v>12.772133526850508</v>
      </c>
    </row>
    <row r="17" spans="2:38" ht="28.5">
      <c r="B17" s="146" t="s">
        <v>71</v>
      </c>
      <c r="C17" s="133">
        <v>139</v>
      </c>
      <c r="D17" s="133">
        <v>132</v>
      </c>
      <c r="E17" s="133">
        <v>103</v>
      </c>
      <c r="F17" s="133">
        <v>104</v>
      </c>
      <c r="G17" s="133">
        <v>109</v>
      </c>
      <c r="H17" s="133">
        <v>105</v>
      </c>
      <c r="I17" s="133">
        <v>77</v>
      </c>
      <c r="J17" s="133">
        <v>93</v>
      </c>
      <c r="K17" s="133">
        <v>92</v>
      </c>
      <c r="L17" s="133">
        <v>91</v>
      </c>
      <c r="M17" s="133">
        <v>92</v>
      </c>
      <c r="N17" s="133">
        <v>114</v>
      </c>
      <c r="O17" s="284">
        <v>11595</v>
      </c>
      <c r="P17" s="284">
        <v>11715</v>
      </c>
      <c r="Q17" s="284">
        <v>11819</v>
      </c>
      <c r="R17" s="284">
        <v>11827</v>
      </c>
      <c r="S17" s="284">
        <v>11830</v>
      </c>
      <c r="T17" s="284">
        <v>11831</v>
      </c>
      <c r="U17" s="284">
        <v>11832</v>
      </c>
      <c r="V17" s="284">
        <v>11829</v>
      </c>
      <c r="W17" s="284">
        <v>11827</v>
      </c>
      <c r="X17" s="284">
        <v>11824</v>
      </c>
      <c r="Y17" s="284">
        <v>11822</v>
      </c>
      <c r="Z17" s="284">
        <v>11818</v>
      </c>
      <c r="AA17" s="285">
        <f t="shared" si="1"/>
        <v>11.987925830099181</v>
      </c>
      <c r="AB17" s="285">
        <f t="shared" si="2"/>
        <v>11.267605633802818</v>
      </c>
      <c r="AC17" s="285">
        <f t="shared" si="3"/>
        <v>8.71478128437262</v>
      </c>
      <c r="AD17" s="285">
        <f t="shared" si="4"/>
        <v>8.7934387418618414</v>
      </c>
      <c r="AE17" s="285">
        <f t="shared" si="5"/>
        <v>9.2138630600169051</v>
      </c>
      <c r="AF17" s="285">
        <f t="shared" si="6"/>
        <v>8.8749894345363884</v>
      </c>
      <c r="AG17" s="285">
        <f t="shared" si="7"/>
        <v>6.5077755240027049</v>
      </c>
      <c r="AH17" s="285">
        <f t="shared" si="8"/>
        <v>7.8620339842759321</v>
      </c>
      <c r="AI17" s="285">
        <f t="shared" si="9"/>
        <v>7.7788111947239367</v>
      </c>
      <c r="AJ17" s="285">
        <f t="shared" si="10"/>
        <v>7.6962110960757784</v>
      </c>
      <c r="AK17" s="285">
        <f t="shared" si="11"/>
        <v>7.782101167315175</v>
      </c>
      <c r="AL17" s="285">
        <f t="shared" si="11"/>
        <v>9.6463022508038598</v>
      </c>
    </row>
    <row r="18" spans="2:38" ht="15.75">
      <c r="B18" s="41" t="s">
        <v>41</v>
      </c>
      <c r="C18" s="133">
        <v>1964</v>
      </c>
      <c r="D18" s="133">
        <v>1937</v>
      </c>
      <c r="E18" s="133">
        <v>1847</v>
      </c>
      <c r="F18" s="133">
        <v>1799</v>
      </c>
      <c r="G18" s="133">
        <v>1744</v>
      </c>
      <c r="H18" s="133">
        <v>1786</v>
      </c>
      <c r="I18" s="133">
        <v>1672</v>
      </c>
      <c r="J18" s="133">
        <v>1801</v>
      </c>
      <c r="K18" s="133">
        <v>1870</v>
      </c>
      <c r="L18" s="133">
        <v>1860</v>
      </c>
      <c r="M18" s="133">
        <v>1955</v>
      </c>
      <c r="N18" s="133">
        <v>1893</v>
      </c>
      <c r="O18" s="284">
        <v>174308</v>
      </c>
      <c r="P18" s="284">
        <v>173376</v>
      </c>
      <c r="Q18" s="284">
        <v>172751</v>
      </c>
      <c r="R18" s="284">
        <v>171515</v>
      </c>
      <c r="S18" s="284">
        <v>170356</v>
      </c>
      <c r="T18" s="284">
        <v>169286</v>
      </c>
      <c r="U18" s="284">
        <v>168307</v>
      </c>
      <c r="V18" s="284">
        <v>167412</v>
      </c>
      <c r="W18" s="284">
        <v>166598</v>
      </c>
      <c r="X18" s="284">
        <v>165843</v>
      </c>
      <c r="Y18" s="284">
        <v>165148</v>
      </c>
      <c r="Z18" s="284">
        <v>164519</v>
      </c>
      <c r="AA18" s="285">
        <f t="shared" si="1"/>
        <v>11.267411708011107</v>
      </c>
      <c r="AB18" s="285">
        <f t="shared" si="2"/>
        <v>11.172249907715024</v>
      </c>
      <c r="AC18" s="285">
        <f t="shared" si="3"/>
        <v>10.69168919427384</v>
      </c>
      <c r="AD18" s="285">
        <f t="shared" si="4"/>
        <v>10.48887852374428</v>
      </c>
      <c r="AE18" s="285">
        <f t="shared" si="5"/>
        <v>10.23738524032027</v>
      </c>
      <c r="AF18" s="285">
        <f t="shared" si="6"/>
        <v>10.550193164230945</v>
      </c>
      <c r="AG18" s="285">
        <f t="shared" si="7"/>
        <v>9.9342273345731318</v>
      </c>
      <c r="AH18" s="285">
        <f t="shared" si="8"/>
        <v>10.75789071273266</v>
      </c>
      <c r="AI18" s="285">
        <f t="shared" si="9"/>
        <v>11.224624545312668</v>
      </c>
      <c r="AJ18" s="285">
        <f t="shared" si="10"/>
        <v>11.215426638447205</v>
      </c>
      <c r="AK18" s="285">
        <f t="shared" si="11"/>
        <v>11.837866640831255</v>
      </c>
      <c r="AL18" s="285">
        <f t="shared" si="11"/>
        <v>11.506269792546757</v>
      </c>
    </row>
    <row r="19" spans="2:38" ht="15" customHeight="1">
      <c r="B19" s="145" t="s">
        <v>63</v>
      </c>
      <c r="C19" s="133">
        <v>120</v>
      </c>
      <c r="D19" s="133">
        <v>120</v>
      </c>
      <c r="E19" s="133">
        <v>119</v>
      </c>
      <c r="F19" s="133">
        <v>109</v>
      </c>
      <c r="G19" s="133">
        <v>100</v>
      </c>
      <c r="H19" s="133">
        <v>111</v>
      </c>
      <c r="I19" s="133">
        <v>118</v>
      </c>
      <c r="J19" s="133">
        <v>136</v>
      </c>
      <c r="K19" s="133">
        <v>139</v>
      </c>
      <c r="L19" s="133">
        <v>159</v>
      </c>
      <c r="M19" s="133">
        <v>177</v>
      </c>
      <c r="N19" s="133">
        <v>177</v>
      </c>
      <c r="O19" s="284">
        <v>13818</v>
      </c>
      <c r="P19" s="284">
        <v>13638</v>
      </c>
      <c r="Q19" s="284">
        <v>13447</v>
      </c>
      <c r="R19" s="284">
        <v>13288</v>
      </c>
      <c r="S19" s="284">
        <v>13140</v>
      </c>
      <c r="T19" s="284">
        <v>13005</v>
      </c>
      <c r="U19" s="284">
        <v>12883</v>
      </c>
      <c r="V19" s="284">
        <v>12774</v>
      </c>
      <c r="W19" s="284">
        <v>12678</v>
      </c>
      <c r="X19" s="284">
        <v>12589</v>
      </c>
      <c r="Y19" s="284">
        <v>12511</v>
      </c>
      <c r="Z19" s="284">
        <v>12441</v>
      </c>
      <c r="AA19" s="285">
        <f t="shared" si="1"/>
        <v>8.6843247937472867</v>
      </c>
      <c r="AB19" s="285">
        <f t="shared" si="2"/>
        <v>8.7989441267047948</v>
      </c>
      <c r="AC19" s="285">
        <f t="shared" si="3"/>
        <v>8.8495575221238933</v>
      </c>
      <c r="AD19" s="285">
        <f t="shared" si="4"/>
        <v>8.2028898254063822</v>
      </c>
      <c r="AE19" s="285">
        <f t="shared" si="5"/>
        <v>7.6103500761035008</v>
      </c>
      <c r="AF19" s="285">
        <f t="shared" si="6"/>
        <v>8.5351787773933108</v>
      </c>
      <c r="AG19" s="285">
        <f t="shared" si="7"/>
        <v>9.1593572925560824</v>
      </c>
      <c r="AH19" s="285">
        <f t="shared" si="8"/>
        <v>10.646625958979177</v>
      </c>
      <c r="AI19" s="285">
        <f t="shared" si="9"/>
        <v>10.963874428143241</v>
      </c>
      <c r="AJ19" s="285">
        <f t="shared" si="10"/>
        <v>12.630073874017</v>
      </c>
      <c r="AK19" s="285">
        <f t="shared" si="11"/>
        <v>14.14755015586284</v>
      </c>
      <c r="AL19" s="285">
        <f t="shared" si="11"/>
        <v>14.227152158186641</v>
      </c>
    </row>
    <row r="20" spans="2:38" ht="15.75">
      <c r="B20" s="145" t="s">
        <v>75</v>
      </c>
      <c r="C20" s="133">
        <v>127</v>
      </c>
      <c r="D20" s="133">
        <v>113</v>
      </c>
      <c r="E20" s="133">
        <v>130</v>
      </c>
      <c r="F20" s="133">
        <v>102</v>
      </c>
      <c r="G20" s="133">
        <v>105</v>
      </c>
      <c r="H20" s="133">
        <v>85</v>
      </c>
      <c r="I20" s="133">
        <v>98</v>
      </c>
      <c r="J20" s="133">
        <v>93</v>
      </c>
      <c r="K20" s="133">
        <v>89</v>
      </c>
      <c r="L20" s="133">
        <v>85</v>
      </c>
      <c r="M20" s="133">
        <v>114</v>
      </c>
      <c r="N20" s="133">
        <v>111</v>
      </c>
      <c r="O20" s="284">
        <v>13951</v>
      </c>
      <c r="P20" s="284">
        <v>13976</v>
      </c>
      <c r="Q20" s="284">
        <v>13903</v>
      </c>
      <c r="R20" s="284">
        <v>13786</v>
      </c>
      <c r="S20" s="284">
        <v>13670</v>
      </c>
      <c r="T20" s="284">
        <v>13558</v>
      </c>
      <c r="U20" s="284">
        <v>13449</v>
      </c>
      <c r="V20" s="284">
        <v>13346</v>
      </c>
      <c r="W20" s="284">
        <v>13247</v>
      </c>
      <c r="X20" s="284">
        <v>13153</v>
      </c>
      <c r="Y20" s="284">
        <v>13060</v>
      </c>
      <c r="Z20" s="284">
        <v>12975</v>
      </c>
      <c r="AA20" s="285">
        <f t="shared" si="1"/>
        <v>9.1032900867321338</v>
      </c>
      <c r="AB20" s="285">
        <f t="shared" si="2"/>
        <v>8.085289066971951</v>
      </c>
      <c r="AC20" s="285">
        <f t="shared" si="3"/>
        <v>9.3504998921096174</v>
      </c>
      <c r="AD20" s="285">
        <f t="shared" si="4"/>
        <v>7.398810387349485</v>
      </c>
      <c r="AE20" s="285">
        <f t="shared" si="5"/>
        <v>7.681053401609363</v>
      </c>
      <c r="AF20" s="285">
        <f t="shared" si="6"/>
        <v>6.2693612627231152</v>
      </c>
      <c r="AG20" s="285">
        <f t="shared" si="7"/>
        <v>7.2867871217190867</v>
      </c>
      <c r="AH20" s="285">
        <f t="shared" si="8"/>
        <v>6.9683800389629855</v>
      </c>
      <c r="AI20" s="285">
        <f t="shared" si="9"/>
        <v>6.7185023024080932</v>
      </c>
      <c r="AJ20" s="285">
        <f t="shared" si="10"/>
        <v>6.462404014293317</v>
      </c>
      <c r="AK20" s="285">
        <f t="shared" si="11"/>
        <v>8.7289433384379791</v>
      </c>
      <c r="AL20" s="285">
        <f t="shared" si="11"/>
        <v>8.5549132947976876</v>
      </c>
    </row>
    <row r="21" spans="2:38" ht="15.75">
      <c r="B21" s="145" t="s">
        <v>70</v>
      </c>
      <c r="C21" s="133">
        <v>1115</v>
      </c>
      <c r="D21" s="133">
        <v>1096</v>
      </c>
      <c r="E21" s="133">
        <v>1012</v>
      </c>
      <c r="F21" s="133">
        <v>1024</v>
      </c>
      <c r="G21" s="133">
        <v>1004</v>
      </c>
      <c r="H21" s="133">
        <v>1102</v>
      </c>
      <c r="I21" s="133">
        <v>969</v>
      </c>
      <c r="J21" s="133">
        <v>1056</v>
      </c>
      <c r="K21" s="133">
        <v>1036</v>
      </c>
      <c r="L21" s="133">
        <v>1060</v>
      </c>
      <c r="M21" s="133">
        <v>1062</v>
      </c>
      <c r="N21" s="133">
        <v>988</v>
      </c>
      <c r="O21" s="284">
        <v>83118</v>
      </c>
      <c r="P21" s="284">
        <v>82672</v>
      </c>
      <c r="Q21" s="284">
        <v>82611</v>
      </c>
      <c r="R21" s="284">
        <v>82245</v>
      </c>
      <c r="S21" s="284">
        <v>81905</v>
      </c>
      <c r="T21" s="284">
        <v>81595</v>
      </c>
      <c r="U21" s="284">
        <v>81318</v>
      </c>
      <c r="V21" s="284">
        <v>81073</v>
      </c>
      <c r="W21" s="284">
        <v>80860</v>
      </c>
      <c r="X21" s="284">
        <v>80675</v>
      </c>
      <c r="Y21" s="284">
        <v>80524</v>
      </c>
      <c r="Z21" s="284">
        <v>80400</v>
      </c>
      <c r="AA21" s="285">
        <f t="shared" si="1"/>
        <v>13.414663490459347</v>
      </c>
      <c r="AB21" s="285">
        <f t="shared" si="2"/>
        <v>13.257209212308883</v>
      </c>
      <c r="AC21" s="285">
        <f t="shared" si="3"/>
        <v>12.250184600113785</v>
      </c>
      <c r="AD21" s="285">
        <f t="shared" si="4"/>
        <v>12.45060489999392</v>
      </c>
      <c r="AE21" s="285">
        <f t="shared" si="5"/>
        <v>12.258103900860753</v>
      </c>
      <c r="AF21" s="285">
        <f t="shared" si="6"/>
        <v>13.505729517740058</v>
      </c>
      <c r="AG21" s="285">
        <f t="shared" si="7"/>
        <v>11.916180919353648</v>
      </c>
      <c r="AH21" s="285">
        <f t="shared" si="8"/>
        <v>13.025298188052743</v>
      </c>
      <c r="AI21" s="285">
        <f t="shared" si="9"/>
        <v>12.812268117734355</v>
      </c>
      <c r="AJ21" s="285">
        <f t="shared" si="10"/>
        <v>13.139138518748064</v>
      </c>
      <c r="AK21" s="285">
        <f t="shared" si="11"/>
        <v>13.188614574536784</v>
      </c>
      <c r="AL21" s="285">
        <f t="shared" si="11"/>
        <v>12.288557213930348</v>
      </c>
    </row>
    <row r="22" spans="2:38" ht="15.75">
      <c r="B22" s="145" t="s">
        <v>77</v>
      </c>
      <c r="C22" s="133">
        <v>268</v>
      </c>
      <c r="D22" s="133">
        <v>248</v>
      </c>
      <c r="E22" s="133">
        <v>225</v>
      </c>
      <c r="F22" s="133">
        <v>212</v>
      </c>
      <c r="G22" s="133">
        <v>188</v>
      </c>
      <c r="H22" s="133">
        <v>169</v>
      </c>
      <c r="I22" s="133">
        <v>160</v>
      </c>
      <c r="J22" s="133">
        <v>193</v>
      </c>
      <c r="K22" s="133">
        <v>206</v>
      </c>
      <c r="L22" s="133">
        <v>191</v>
      </c>
      <c r="M22" s="133">
        <v>204</v>
      </c>
      <c r="N22" s="133">
        <v>210</v>
      </c>
      <c r="O22" s="284">
        <v>20437</v>
      </c>
      <c r="P22" s="284">
        <v>20391</v>
      </c>
      <c r="Q22" s="284">
        <v>20259</v>
      </c>
      <c r="R22" s="284">
        <v>20105</v>
      </c>
      <c r="S22" s="284">
        <v>19960</v>
      </c>
      <c r="T22" s="284">
        <v>19825</v>
      </c>
      <c r="U22" s="284">
        <v>19701</v>
      </c>
      <c r="V22" s="284">
        <v>19586</v>
      </c>
      <c r="W22" s="284">
        <v>19480</v>
      </c>
      <c r="X22" s="284">
        <v>19381</v>
      </c>
      <c r="Y22" s="284">
        <v>19284</v>
      </c>
      <c r="Z22" s="284">
        <v>19194</v>
      </c>
      <c r="AA22" s="285">
        <f t="shared" si="1"/>
        <v>13.113470665949013</v>
      </c>
      <c r="AB22" s="285">
        <f t="shared" si="2"/>
        <v>12.162228434113089</v>
      </c>
      <c r="AC22" s="285">
        <f t="shared" si="3"/>
        <v>11.106175033318525</v>
      </c>
      <c r="AD22" s="285">
        <f t="shared" si="4"/>
        <v>10.544640636657547</v>
      </c>
      <c r="AE22" s="285">
        <f t="shared" si="5"/>
        <v>9.4188376753507015</v>
      </c>
      <c r="AF22" s="285">
        <f t="shared" si="6"/>
        <v>8.5245901639344268</v>
      </c>
      <c r="AG22" s="285">
        <f t="shared" si="7"/>
        <v>8.121415156591036</v>
      </c>
      <c r="AH22" s="285">
        <f t="shared" si="8"/>
        <v>9.8539773307464511</v>
      </c>
      <c r="AI22" s="285">
        <f t="shared" si="9"/>
        <v>10.574948665297741</v>
      </c>
      <c r="AJ22" s="285">
        <f t="shared" si="10"/>
        <v>9.8550126412465815</v>
      </c>
      <c r="AK22" s="285">
        <f t="shared" si="11"/>
        <v>10.578718108276291</v>
      </c>
      <c r="AL22" s="285">
        <f t="shared" si="11"/>
        <v>10.940919037199125</v>
      </c>
    </row>
    <row r="23" spans="2:38" ht="15.75">
      <c r="B23" s="145" t="s">
        <v>62</v>
      </c>
      <c r="C23" s="133">
        <v>264</v>
      </c>
      <c r="D23" s="133">
        <v>264</v>
      </c>
      <c r="E23" s="133">
        <v>288</v>
      </c>
      <c r="F23" s="133">
        <v>260</v>
      </c>
      <c r="G23" s="133">
        <v>252</v>
      </c>
      <c r="H23" s="133">
        <v>229</v>
      </c>
      <c r="I23" s="133">
        <v>238</v>
      </c>
      <c r="J23" s="133">
        <v>245</v>
      </c>
      <c r="K23" s="133">
        <v>316</v>
      </c>
      <c r="L23" s="133">
        <v>256</v>
      </c>
      <c r="M23" s="133">
        <v>308</v>
      </c>
      <c r="N23" s="133">
        <v>333</v>
      </c>
      <c r="O23" s="284">
        <v>34544</v>
      </c>
      <c r="P23" s="284">
        <v>34156</v>
      </c>
      <c r="Q23" s="284">
        <v>33847</v>
      </c>
      <c r="R23" s="284">
        <v>33353</v>
      </c>
      <c r="S23" s="284">
        <v>32889</v>
      </c>
      <c r="T23" s="284">
        <v>32458</v>
      </c>
      <c r="U23" s="284">
        <v>32056</v>
      </c>
      <c r="V23" s="284">
        <v>31678</v>
      </c>
      <c r="W23" s="284">
        <v>31320</v>
      </c>
      <c r="X23" s="284">
        <v>30974</v>
      </c>
      <c r="Y23" s="284">
        <v>30639</v>
      </c>
      <c r="Z23" s="284">
        <v>30316</v>
      </c>
      <c r="AA23" s="285">
        <f t="shared" si="1"/>
        <v>7.6424270495599815</v>
      </c>
      <c r="AB23" s="285">
        <f t="shared" si="2"/>
        <v>7.7292423000351329</v>
      </c>
      <c r="AC23" s="285">
        <f t="shared" si="3"/>
        <v>8.5088781871362311</v>
      </c>
      <c r="AD23" s="285">
        <f t="shared" si="4"/>
        <v>7.7954007135789887</v>
      </c>
      <c r="AE23" s="285">
        <f t="shared" si="5"/>
        <v>7.662136276566633</v>
      </c>
      <c r="AF23" s="285">
        <f t="shared" si="6"/>
        <v>7.0552714276911699</v>
      </c>
      <c r="AG23" s="285">
        <f t="shared" si="7"/>
        <v>7.424507112553032</v>
      </c>
      <c r="AH23" s="285">
        <f t="shared" si="8"/>
        <v>7.7340741208409618</v>
      </c>
      <c r="AI23" s="285">
        <f t="shared" si="9"/>
        <v>10.089399744572159</v>
      </c>
      <c r="AJ23" s="285">
        <f t="shared" si="10"/>
        <v>8.2649964486343386</v>
      </c>
      <c r="AK23" s="285">
        <f t="shared" si="11"/>
        <v>10.052547406899704</v>
      </c>
      <c r="AL23" s="285">
        <f t="shared" si="11"/>
        <v>10.984298720147777</v>
      </c>
    </row>
    <row r="24" spans="2:38" ht="15.75">
      <c r="B24" s="145" t="s">
        <v>67</v>
      </c>
      <c r="C24" s="133">
        <v>70</v>
      </c>
      <c r="D24" s="133">
        <v>96</v>
      </c>
      <c r="E24" s="133">
        <v>73</v>
      </c>
      <c r="F24" s="133">
        <v>92</v>
      </c>
      <c r="G24" s="133">
        <v>95</v>
      </c>
      <c r="H24" s="133">
        <v>90</v>
      </c>
      <c r="I24" s="133">
        <v>89</v>
      </c>
      <c r="J24" s="133">
        <v>78</v>
      </c>
      <c r="K24" s="133">
        <v>84</v>
      </c>
      <c r="L24" s="133">
        <v>109</v>
      </c>
      <c r="M24" s="133">
        <v>90</v>
      </c>
      <c r="N24" s="133">
        <v>74</v>
      </c>
      <c r="O24" s="284">
        <v>8440</v>
      </c>
      <c r="P24" s="284">
        <v>8543</v>
      </c>
      <c r="Q24" s="284">
        <v>8684</v>
      </c>
      <c r="R24" s="284">
        <v>8738</v>
      </c>
      <c r="S24" s="284">
        <v>8792</v>
      </c>
      <c r="T24" s="284">
        <v>8845</v>
      </c>
      <c r="U24" s="284">
        <v>8900</v>
      </c>
      <c r="V24" s="284">
        <v>8955</v>
      </c>
      <c r="W24" s="284">
        <v>9013</v>
      </c>
      <c r="X24" s="284">
        <v>9071</v>
      </c>
      <c r="Y24" s="284">
        <v>9130</v>
      </c>
      <c r="Z24" s="284">
        <v>9193</v>
      </c>
      <c r="AA24" s="285">
        <f t="shared" si="1"/>
        <v>8.2938388625592427</v>
      </c>
      <c r="AB24" s="285">
        <f t="shared" si="2"/>
        <v>11.237270279761209</v>
      </c>
      <c r="AC24" s="285">
        <f t="shared" si="3"/>
        <v>8.4062643942883462</v>
      </c>
      <c r="AD24" s="285">
        <f t="shared" si="4"/>
        <v>10.528725108720531</v>
      </c>
      <c r="AE24" s="285">
        <f t="shared" si="5"/>
        <v>10.805277525022747</v>
      </c>
      <c r="AF24" s="285">
        <f t="shared" si="6"/>
        <v>10.175240248728096</v>
      </c>
      <c r="AG24" s="285">
        <f t="shared" si="7"/>
        <v>10</v>
      </c>
      <c r="AH24" s="285">
        <f t="shared" si="8"/>
        <v>8.7102177554438853</v>
      </c>
      <c r="AI24" s="285">
        <f t="shared" si="9"/>
        <v>9.3198712970154212</v>
      </c>
      <c r="AJ24" s="285">
        <f t="shared" si="10"/>
        <v>12.016315731451879</v>
      </c>
      <c r="AK24" s="285">
        <f t="shared" si="11"/>
        <v>9.857612267250822</v>
      </c>
      <c r="AL24" s="285">
        <f t="shared" si="11"/>
        <v>8.0496029587729794</v>
      </c>
    </row>
    <row r="25" spans="2:38" ht="15.75">
      <c r="B25" s="41" t="s">
        <v>102</v>
      </c>
      <c r="C25" s="133">
        <v>255</v>
      </c>
      <c r="D25" s="133">
        <v>267</v>
      </c>
      <c r="E25" s="133">
        <v>300</v>
      </c>
      <c r="F25" s="133">
        <v>256</v>
      </c>
      <c r="G25" s="133">
        <v>271</v>
      </c>
      <c r="H25" s="133">
        <v>290</v>
      </c>
      <c r="I25" s="133">
        <v>269</v>
      </c>
      <c r="J25" s="133">
        <v>291</v>
      </c>
      <c r="K25" s="133">
        <v>260</v>
      </c>
      <c r="L25" s="133">
        <v>291</v>
      </c>
      <c r="M25" s="133">
        <v>291</v>
      </c>
      <c r="N25" s="133">
        <v>304</v>
      </c>
      <c r="O25" s="284">
        <v>21743</v>
      </c>
      <c r="P25" s="284">
        <v>22082</v>
      </c>
      <c r="Q25" s="284">
        <v>22462</v>
      </c>
      <c r="R25" s="284">
        <v>22468</v>
      </c>
      <c r="S25" s="284">
        <v>22466</v>
      </c>
      <c r="T25" s="284">
        <v>22458</v>
      </c>
      <c r="U25" s="284">
        <v>22446</v>
      </c>
      <c r="V25" s="284">
        <v>22425</v>
      </c>
      <c r="W25" s="284">
        <v>22404</v>
      </c>
      <c r="X25" s="284">
        <v>22378</v>
      </c>
      <c r="Y25" s="284">
        <v>22351</v>
      </c>
      <c r="Z25" s="284">
        <v>22324</v>
      </c>
      <c r="AA25" s="285">
        <f t="shared" si="1"/>
        <v>11.727912431587178</v>
      </c>
      <c r="AB25" s="285">
        <f t="shared" si="2"/>
        <v>12.091296078253782</v>
      </c>
      <c r="AC25" s="285">
        <f t="shared" si="3"/>
        <v>13.355889947466833</v>
      </c>
      <c r="AD25" s="285">
        <f t="shared" si="4"/>
        <v>11.393982552964216</v>
      </c>
      <c r="AE25" s="285">
        <f t="shared" si="5"/>
        <v>12.062672482862993</v>
      </c>
      <c r="AF25" s="285">
        <f t="shared" si="6"/>
        <v>12.912993142755365</v>
      </c>
      <c r="AG25" s="285">
        <f t="shared" si="7"/>
        <v>11.9843179185601</v>
      </c>
      <c r="AH25" s="285">
        <f t="shared" si="8"/>
        <v>12.97658862876254</v>
      </c>
      <c r="AI25" s="285">
        <f t="shared" si="9"/>
        <v>11.605070523120872</v>
      </c>
      <c r="AJ25" s="285">
        <f t="shared" si="10"/>
        <v>13.003843060148359</v>
      </c>
      <c r="AK25" s="285">
        <f t="shared" si="11"/>
        <v>13.019551697910609</v>
      </c>
      <c r="AL25" s="285">
        <f t="shared" si="11"/>
        <v>13.617631248880128</v>
      </c>
    </row>
    <row r="26" spans="2:38" ht="24" customHeight="1">
      <c r="B26" s="145" t="s">
        <v>59</v>
      </c>
      <c r="C26" s="133">
        <v>41</v>
      </c>
      <c r="D26" s="133">
        <v>57</v>
      </c>
      <c r="E26" s="133">
        <v>54</v>
      </c>
      <c r="F26" s="133">
        <v>47</v>
      </c>
      <c r="G26" s="133">
        <v>44</v>
      </c>
      <c r="H26" s="133">
        <v>53</v>
      </c>
      <c r="I26" s="133">
        <v>67</v>
      </c>
      <c r="J26" s="133">
        <v>66</v>
      </c>
      <c r="K26" s="133">
        <v>65</v>
      </c>
      <c r="L26" s="133">
        <v>74</v>
      </c>
      <c r="M26" s="133">
        <v>68</v>
      </c>
      <c r="N26" s="133">
        <v>81</v>
      </c>
      <c r="O26" s="284">
        <v>5107</v>
      </c>
      <c r="P26" s="284">
        <v>5109</v>
      </c>
      <c r="Q26" s="284">
        <v>5161</v>
      </c>
      <c r="R26" s="284">
        <v>5162</v>
      </c>
      <c r="S26" s="284">
        <v>5158</v>
      </c>
      <c r="T26" s="284">
        <v>5150</v>
      </c>
      <c r="U26" s="284">
        <v>5137</v>
      </c>
      <c r="V26" s="284">
        <v>5120</v>
      </c>
      <c r="W26" s="284">
        <v>5102</v>
      </c>
      <c r="X26" s="284">
        <v>5082</v>
      </c>
      <c r="Y26" s="284">
        <v>5059</v>
      </c>
      <c r="Z26" s="284">
        <v>5036</v>
      </c>
      <c r="AA26" s="285">
        <f t="shared" si="1"/>
        <v>8.028196592911689</v>
      </c>
      <c r="AB26" s="285">
        <f t="shared" si="2"/>
        <v>11.156782149148562</v>
      </c>
      <c r="AC26" s="285">
        <f t="shared" si="3"/>
        <v>10.463088548730866</v>
      </c>
      <c r="AD26" s="285">
        <f t="shared" si="4"/>
        <v>9.10499806276637</v>
      </c>
      <c r="AE26" s="285">
        <f t="shared" si="5"/>
        <v>8.5304381543233809</v>
      </c>
      <c r="AF26" s="285">
        <f t="shared" si="6"/>
        <v>10.291262135922329</v>
      </c>
      <c r="AG26" s="285">
        <f t="shared" si="7"/>
        <v>13.04263188631497</v>
      </c>
      <c r="AH26" s="285">
        <f t="shared" si="8"/>
        <v>12.890625</v>
      </c>
      <c r="AI26" s="285">
        <f t="shared" si="9"/>
        <v>12.740101920815366</v>
      </c>
      <c r="AJ26" s="285">
        <f t="shared" si="10"/>
        <v>14.561196379378197</v>
      </c>
      <c r="AK26" s="285">
        <f t="shared" si="11"/>
        <v>13.441391579363511</v>
      </c>
      <c r="AL26" s="285">
        <f t="shared" si="11"/>
        <v>16.08419380460683</v>
      </c>
    </row>
    <row r="27" spans="2:38" ht="15.75">
      <c r="B27" s="145" t="s">
        <v>57</v>
      </c>
      <c r="C27" s="133">
        <v>47</v>
      </c>
      <c r="D27" s="133">
        <v>41</v>
      </c>
      <c r="E27" s="133">
        <v>46</v>
      </c>
      <c r="F27" s="133">
        <v>32</v>
      </c>
      <c r="G27" s="133">
        <v>51</v>
      </c>
      <c r="H27" s="133">
        <v>57</v>
      </c>
      <c r="I27" s="133">
        <v>36</v>
      </c>
      <c r="J27" s="133">
        <v>45</v>
      </c>
      <c r="K27" s="133">
        <v>54</v>
      </c>
      <c r="L27" s="133">
        <v>55</v>
      </c>
      <c r="M27" s="133">
        <v>32</v>
      </c>
      <c r="N27" s="133">
        <v>36</v>
      </c>
      <c r="O27" s="286">
        <v>3069</v>
      </c>
      <c r="P27" s="286">
        <v>3121</v>
      </c>
      <c r="Q27" s="286">
        <v>3201</v>
      </c>
      <c r="R27" s="286">
        <v>3228</v>
      </c>
      <c r="S27" s="286">
        <v>3253</v>
      </c>
      <c r="T27" s="286">
        <v>3277</v>
      </c>
      <c r="U27" s="286">
        <v>3302</v>
      </c>
      <c r="V27" s="286">
        <v>3327</v>
      </c>
      <c r="W27" s="286">
        <v>3348</v>
      </c>
      <c r="X27" s="286">
        <v>3369</v>
      </c>
      <c r="Y27" s="286">
        <v>3391</v>
      </c>
      <c r="Z27" s="286">
        <v>3410</v>
      </c>
      <c r="AA27" s="285">
        <f t="shared" si="1"/>
        <v>15.31443466927338</v>
      </c>
      <c r="AB27" s="285">
        <f t="shared" si="2"/>
        <v>13.136815123357898</v>
      </c>
      <c r="AC27" s="285">
        <f t="shared" si="3"/>
        <v>14.37050921587004</v>
      </c>
      <c r="AD27" s="285">
        <f t="shared" si="4"/>
        <v>9.9132589838909535</v>
      </c>
      <c r="AE27" s="285">
        <f t="shared" si="5"/>
        <v>15.67783584383646</v>
      </c>
      <c r="AF27" s="285">
        <f t="shared" si="6"/>
        <v>17.393957888312482</v>
      </c>
      <c r="AG27" s="285">
        <f t="shared" si="7"/>
        <v>10.902483343428226</v>
      </c>
      <c r="AH27" s="285">
        <f t="shared" si="8"/>
        <v>13.525698827772768</v>
      </c>
      <c r="AI27" s="285">
        <f t="shared" si="9"/>
        <v>16.129032258064516</v>
      </c>
      <c r="AJ27" s="285">
        <f t="shared" si="10"/>
        <v>16.325319085782134</v>
      </c>
      <c r="AK27" s="285">
        <f t="shared" si="11"/>
        <v>9.4367443232084938</v>
      </c>
      <c r="AL27" s="285">
        <f t="shared" si="11"/>
        <v>10.557184750733137</v>
      </c>
    </row>
    <row r="28" spans="2:38" ht="15.75">
      <c r="B28" s="145" t="s">
        <v>60</v>
      </c>
      <c r="C28" s="133">
        <v>25</v>
      </c>
      <c r="D28" s="133">
        <v>30</v>
      </c>
      <c r="E28" s="133">
        <v>39</v>
      </c>
      <c r="F28" s="133">
        <v>24</v>
      </c>
      <c r="G28" s="133">
        <v>27</v>
      </c>
      <c r="H28" s="133">
        <v>28</v>
      </c>
      <c r="I28" s="133">
        <v>24</v>
      </c>
      <c r="J28" s="133">
        <v>32</v>
      </c>
      <c r="K28" s="133">
        <v>25</v>
      </c>
      <c r="L28" s="133">
        <v>24</v>
      </c>
      <c r="M28" s="133">
        <v>39</v>
      </c>
      <c r="N28" s="133">
        <v>27</v>
      </c>
      <c r="O28" s="284">
        <v>2428</v>
      </c>
      <c r="P28" s="284">
        <v>2472</v>
      </c>
      <c r="Q28" s="284">
        <v>2536</v>
      </c>
      <c r="R28" s="284">
        <v>2560</v>
      </c>
      <c r="S28" s="284">
        <v>2584</v>
      </c>
      <c r="T28" s="284">
        <v>2606</v>
      </c>
      <c r="U28" s="284">
        <v>2630</v>
      </c>
      <c r="V28" s="284">
        <v>2652</v>
      </c>
      <c r="W28" s="284">
        <v>2674</v>
      </c>
      <c r="X28" s="284">
        <v>2696</v>
      </c>
      <c r="Y28" s="284">
        <v>2717</v>
      </c>
      <c r="Z28" s="284">
        <v>2738</v>
      </c>
      <c r="AA28" s="285">
        <f t="shared" si="1"/>
        <v>10.29654036243822</v>
      </c>
      <c r="AB28" s="285">
        <f t="shared" si="2"/>
        <v>12.135922330097086</v>
      </c>
      <c r="AC28" s="285">
        <f t="shared" si="3"/>
        <v>15.378548895899053</v>
      </c>
      <c r="AD28" s="285">
        <f t="shared" si="4"/>
        <v>9.375</v>
      </c>
      <c r="AE28" s="285">
        <f t="shared" si="5"/>
        <v>10.44891640866873</v>
      </c>
      <c r="AF28" s="285">
        <f t="shared" si="6"/>
        <v>10.744435917114352</v>
      </c>
      <c r="AG28" s="285">
        <f t="shared" si="7"/>
        <v>9.1254752851711025</v>
      </c>
      <c r="AH28" s="285">
        <f t="shared" si="8"/>
        <v>12.066365007541478</v>
      </c>
      <c r="AI28" s="285">
        <f t="shared" si="9"/>
        <v>9.3492894540014966</v>
      </c>
      <c r="AJ28" s="285">
        <f t="shared" si="10"/>
        <v>8.9020771513353125</v>
      </c>
      <c r="AK28" s="285">
        <f t="shared" si="11"/>
        <v>14.354066985645934</v>
      </c>
      <c r="AL28" s="285">
        <f t="shared" si="11"/>
        <v>9.8612125639152666</v>
      </c>
    </row>
    <row r="29" spans="2:38" ht="15.75">
      <c r="B29" s="145" t="s">
        <v>56</v>
      </c>
      <c r="C29" s="133">
        <v>37</v>
      </c>
      <c r="D29" s="133">
        <v>35</v>
      </c>
      <c r="E29" s="133">
        <v>28</v>
      </c>
      <c r="F29" s="133">
        <v>27</v>
      </c>
      <c r="G29" s="133">
        <v>22</v>
      </c>
      <c r="H29" s="133">
        <v>30</v>
      </c>
      <c r="I29" s="133">
        <v>28</v>
      </c>
      <c r="J29" s="133">
        <v>25</v>
      </c>
      <c r="K29" s="133">
        <v>14</v>
      </c>
      <c r="L29" s="133">
        <v>26</v>
      </c>
      <c r="M29" s="133">
        <v>20</v>
      </c>
      <c r="N29" s="133">
        <v>28</v>
      </c>
      <c r="O29" s="284">
        <v>2734</v>
      </c>
      <c r="P29" s="284">
        <v>2761</v>
      </c>
      <c r="Q29" s="284">
        <v>2782</v>
      </c>
      <c r="R29" s="284">
        <v>2792</v>
      </c>
      <c r="S29" s="284">
        <v>2800</v>
      </c>
      <c r="T29" s="284">
        <v>2807</v>
      </c>
      <c r="U29" s="284">
        <v>2813</v>
      </c>
      <c r="V29" s="284">
        <v>2816</v>
      </c>
      <c r="W29" s="284">
        <v>2819</v>
      </c>
      <c r="X29" s="284">
        <v>2818</v>
      </c>
      <c r="Y29" s="284">
        <v>2817</v>
      </c>
      <c r="Z29" s="284">
        <v>2814</v>
      </c>
      <c r="AA29" s="285">
        <f t="shared" si="1"/>
        <v>13.533284564740308</v>
      </c>
      <c r="AB29" s="285">
        <f t="shared" si="2"/>
        <v>12.676566461427019</v>
      </c>
      <c r="AC29" s="285">
        <f t="shared" si="3"/>
        <v>10.064701653486701</v>
      </c>
      <c r="AD29" s="285">
        <f t="shared" si="4"/>
        <v>9.6704871060171911</v>
      </c>
      <c r="AE29" s="285">
        <f t="shared" si="5"/>
        <v>7.8571428571428577</v>
      </c>
      <c r="AF29" s="285">
        <f t="shared" si="6"/>
        <v>10.687566797292483</v>
      </c>
      <c r="AG29" s="285">
        <f t="shared" si="7"/>
        <v>9.9537859936011372</v>
      </c>
      <c r="AH29" s="285">
        <f t="shared" si="8"/>
        <v>8.8778409090909101</v>
      </c>
      <c r="AI29" s="285">
        <f t="shared" si="9"/>
        <v>4.9663001064207171</v>
      </c>
      <c r="AJ29" s="285">
        <f t="shared" si="10"/>
        <v>9.2264017033357</v>
      </c>
      <c r="AK29" s="285">
        <f t="shared" si="11"/>
        <v>7.0997515086971958</v>
      </c>
      <c r="AL29" s="285">
        <f t="shared" si="11"/>
        <v>9.9502487562189046</v>
      </c>
    </row>
    <row r="30" spans="2:38" ht="15.75">
      <c r="B30" s="145" t="s">
        <v>72</v>
      </c>
      <c r="C30" s="133">
        <v>43</v>
      </c>
      <c r="D30" s="133">
        <v>43</v>
      </c>
      <c r="E30" s="133">
        <v>80</v>
      </c>
      <c r="F30" s="133">
        <v>65</v>
      </c>
      <c r="G30" s="133">
        <v>61</v>
      </c>
      <c r="H30" s="133">
        <v>59</v>
      </c>
      <c r="I30" s="133">
        <v>67</v>
      </c>
      <c r="J30" s="133">
        <v>75</v>
      </c>
      <c r="K30" s="133">
        <v>56</v>
      </c>
      <c r="L30" s="133">
        <v>65</v>
      </c>
      <c r="M30" s="133">
        <v>72</v>
      </c>
      <c r="N30" s="133">
        <v>75</v>
      </c>
      <c r="O30" s="284">
        <v>4543</v>
      </c>
      <c r="P30" s="284">
        <v>4638</v>
      </c>
      <c r="Q30" s="284">
        <v>4762</v>
      </c>
      <c r="R30" s="284">
        <v>4783</v>
      </c>
      <c r="S30" s="284">
        <v>4805</v>
      </c>
      <c r="T30" s="284">
        <v>4827</v>
      </c>
      <c r="U30" s="284">
        <v>4846</v>
      </c>
      <c r="V30" s="284">
        <v>4865</v>
      </c>
      <c r="W30" s="284">
        <v>4886</v>
      </c>
      <c r="X30" s="284">
        <v>4905</v>
      </c>
      <c r="Y30" s="284">
        <v>4923</v>
      </c>
      <c r="Z30" s="284">
        <v>4941</v>
      </c>
      <c r="AA30" s="285">
        <f t="shared" si="1"/>
        <v>9.4651111600264137</v>
      </c>
      <c r="AB30" s="285">
        <f t="shared" si="2"/>
        <v>9.2712376024148337</v>
      </c>
      <c r="AC30" s="285">
        <f t="shared" si="3"/>
        <v>16.799664006719865</v>
      </c>
      <c r="AD30" s="285">
        <f t="shared" si="4"/>
        <v>13.589797198411038</v>
      </c>
      <c r="AE30" s="285">
        <f t="shared" si="5"/>
        <v>12.695109261186264</v>
      </c>
      <c r="AF30" s="285">
        <f t="shared" si="6"/>
        <v>12.222912782266418</v>
      </c>
      <c r="AG30" s="285">
        <f t="shared" si="7"/>
        <v>13.825835740817169</v>
      </c>
      <c r="AH30" s="285">
        <f t="shared" si="8"/>
        <v>15.416238437821173</v>
      </c>
      <c r="AI30" s="285">
        <f t="shared" si="9"/>
        <v>11.461318051575931</v>
      </c>
      <c r="AJ30" s="285">
        <f t="shared" si="10"/>
        <v>13.25178389398573</v>
      </c>
      <c r="AK30" s="285">
        <f t="shared" si="11"/>
        <v>14.625228519195613</v>
      </c>
      <c r="AL30" s="285">
        <f t="shared" si="11"/>
        <v>15.179113539769277</v>
      </c>
    </row>
    <row r="31" spans="2:38" ht="15.75">
      <c r="B31" s="145" t="s">
        <v>58</v>
      </c>
      <c r="C31" s="133">
        <v>62</v>
      </c>
      <c r="D31" s="133">
        <v>61</v>
      </c>
      <c r="E31" s="133">
        <v>53</v>
      </c>
      <c r="F31" s="133">
        <v>61</v>
      </c>
      <c r="G31" s="133">
        <v>66</v>
      </c>
      <c r="H31" s="133">
        <v>63</v>
      </c>
      <c r="I31" s="133">
        <v>47</v>
      </c>
      <c r="J31" s="133">
        <v>48</v>
      </c>
      <c r="K31" s="133">
        <v>46</v>
      </c>
      <c r="L31" s="133">
        <v>47</v>
      </c>
      <c r="M31" s="133">
        <v>60</v>
      </c>
      <c r="N31" s="133">
        <v>57</v>
      </c>
      <c r="O31" s="284">
        <v>3862</v>
      </c>
      <c r="P31" s="284">
        <v>3981</v>
      </c>
      <c r="Q31" s="284">
        <v>4020</v>
      </c>
      <c r="R31" s="284">
        <v>3943</v>
      </c>
      <c r="S31" s="284">
        <v>3866</v>
      </c>
      <c r="T31" s="284">
        <v>3791</v>
      </c>
      <c r="U31" s="284">
        <v>3718</v>
      </c>
      <c r="V31" s="284">
        <v>3645</v>
      </c>
      <c r="W31" s="284">
        <v>3575</v>
      </c>
      <c r="X31" s="284">
        <v>3508</v>
      </c>
      <c r="Y31" s="284">
        <v>3444</v>
      </c>
      <c r="Z31" s="284">
        <v>3385</v>
      </c>
      <c r="AA31" s="285">
        <f t="shared" si="1"/>
        <v>16.053858104609009</v>
      </c>
      <c r="AB31" s="285">
        <f t="shared" si="2"/>
        <v>15.322783220296408</v>
      </c>
      <c r="AC31" s="285">
        <f t="shared" si="3"/>
        <v>13.184079601990049</v>
      </c>
      <c r="AD31" s="285">
        <f t="shared" si="4"/>
        <v>15.470453969059092</v>
      </c>
      <c r="AE31" s="285">
        <f t="shared" si="5"/>
        <v>17.071908949818937</v>
      </c>
      <c r="AF31" s="285">
        <f t="shared" si="6"/>
        <v>16.618306515431282</v>
      </c>
      <c r="AG31" s="285">
        <f t="shared" si="7"/>
        <v>12.641204948897258</v>
      </c>
      <c r="AH31" s="285">
        <f t="shared" si="8"/>
        <v>13.168724279835391</v>
      </c>
      <c r="AI31" s="285">
        <f t="shared" si="9"/>
        <v>12.867132867132867</v>
      </c>
      <c r="AJ31" s="285">
        <f t="shared" si="10"/>
        <v>13.39794754846066</v>
      </c>
      <c r="AK31" s="285">
        <f t="shared" si="11"/>
        <v>17.421602787456447</v>
      </c>
      <c r="AL31" s="285">
        <f t="shared" si="11"/>
        <v>16.838995568685377</v>
      </c>
    </row>
    <row r="32" spans="2:38" ht="15.75">
      <c r="B32" s="41" t="s">
        <v>88</v>
      </c>
      <c r="C32" s="133">
        <v>3</v>
      </c>
      <c r="D32" s="133">
        <v>6</v>
      </c>
      <c r="E32" s="133">
        <v>7</v>
      </c>
      <c r="F32" s="133">
        <v>4</v>
      </c>
      <c r="G32" s="133">
        <v>5</v>
      </c>
      <c r="H32" s="133">
        <v>3</v>
      </c>
      <c r="I32" s="133">
        <v>5</v>
      </c>
      <c r="J32" s="133">
        <v>2</v>
      </c>
      <c r="K32" s="133">
        <v>5</v>
      </c>
      <c r="L32" s="313">
        <v>1</v>
      </c>
      <c r="M32" s="313">
        <v>9</v>
      </c>
      <c r="N32" s="313">
        <v>2</v>
      </c>
      <c r="O32" s="284">
        <v>509</v>
      </c>
      <c r="P32" s="284">
        <v>527</v>
      </c>
      <c r="Q32" s="284">
        <v>538</v>
      </c>
      <c r="R32" s="284">
        <v>547</v>
      </c>
      <c r="S32" s="284">
        <v>556</v>
      </c>
      <c r="T32" s="284">
        <v>562</v>
      </c>
      <c r="U32" s="284">
        <v>569</v>
      </c>
      <c r="V32" s="284">
        <v>575</v>
      </c>
      <c r="W32" s="284">
        <v>583</v>
      </c>
      <c r="X32" s="284">
        <v>588</v>
      </c>
      <c r="Y32" s="284">
        <v>593</v>
      </c>
      <c r="Z32" s="284">
        <v>601</v>
      </c>
      <c r="AA32" s="285">
        <f t="shared" si="1"/>
        <v>5.8939096267190569</v>
      </c>
      <c r="AB32" s="285">
        <f t="shared" si="2"/>
        <v>11.385199240986717</v>
      </c>
      <c r="AC32" s="285">
        <f t="shared" si="3"/>
        <v>13.011152416356877</v>
      </c>
      <c r="AD32" s="285">
        <f t="shared" si="4"/>
        <v>7.3126142595978063</v>
      </c>
      <c r="AE32" s="285">
        <f t="shared" si="5"/>
        <v>8.9928057553956826</v>
      </c>
      <c r="AF32" s="285">
        <f t="shared" si="6"/>
        <v>5.3380782918149468</v>
      </c>
      <c r="AG32" s="285">
        <f t="shared" si="7"/>
        <v>8.7873462214411262</v>
      </c>
      <c r="AH32" s="285">
        <f t="shared" si="8"/>
        <v>3.4782608695652177</v>
      </c>
      <c r="AI32" s="285">
        <f t="shared" si="9"/>
        <v>8.5763293310463133</v>
      </c>
      <c r="AJ32" s="285">
        <f t="shared" si="10"/>
        <v>1.7006802721088434</v>
      </c>
      <c r="AK32" s="285">
        <f t="shared" si="11"/>
        <v>15.17706576728499</v>
      </c>
      <c r="AL32" s="285">
        <f t="shared" si="11"/>
        <v>3.3277870216306158</v>
      </c>
    </row>
    <row r="33" spans="2:38" ht="16.5">
      <c r="B33" s="145" t="s">
        <v>80</v>
      </c>
      <c r="C33" s="133">
        <v>3</v>
      </c>
      <c r="D33" s="133">
        <v>6</v>
      </c>
      <c r="E33" s="133">
        <v>7</v>
      </c>
      <c r="F33" s="133">
        <v>4</v>
      </c>
      <c r="G33" s="133">
        <v>5</v>
      </c>
      <c r="H33" s="133">
        <v>3</v>
      </c>
      <c r="I33" s="133">
        <v>5</v>
      </c>
      <c r="J33" s="133">
        <v>2</v>
      </c>
      <c r="K33" s="133">
        <v>5</v>
      </c>
      <c r="L33" s="313">
        <v>1</v>
      </c>
      <c r="M33" s="313">
        <v>9</v>
      </c>
      <c r="N33" s="313">
        <v>2</v>
      </c>
      <c r="O33" s="287">
        <v>509</v>
      </c>
      <c r="P33" s="287">
        <v>527</v>
      </c>
      <c r="Q33" s="287">
        <v>538</v>
      </c>
      <c r="R33" s="287">
        <v>547</v>
      </c>
      <c r="S33" s="287">
        <v>556</v>
      </c>
      <c r="T33" s="287">
        <v>562</v>
      </c>
      <c r="U33" s="287">
        <v>569</v>
      </c>
      <c r="V33" s="287">
        <v>575</v>
      </c>
      <c r="W33" s="287">
        <v>583</v>
      </c>
      <c r="X33" s="287">
        <v>588</v>
      </c>
      <c r="Y33" s="287">
        <v>593</v>
      </c>
      <c r="Z33" s="371">
        <v>601</v>
      </c>
      <c r="AA33" s="285">
        <f t="shared" si="1"/>
        <v>5.8939096267190569</v>
      </c>
      <c r="AB33" s="285">
        <f t="shared" si="2"/>
        <v>11.385199240986717</v>
      </c>
      <c r="AC33" s="285">
        <f t="shared" si="3"/>
        <v>13.011152416356877</v>
      </c>
      <c r="AD33" s="285">
        <f t="shared" si="4"/>
        <v>7.3126142595978063</v>
      </c>
      <c r="AE33" s="285">
        <f t="shared" si="5"/>
        <v>8.9928057553956826</v>
      </c>
      <c r="AF33" s="285">
        <f t="shared" si="6"/>
        <v>5.3380782918149468</v>
      </c>
      <c r="AG33" s="285">
        <f t="shared" si="7"/>
        <v>8.7873462214411262</v>
      </c>
      <c r="AH33" s="285">
        <f t="shared" si="8"/>
        <v>3.4782608695652177</v>
      </c>
      <c r="AI33" s="285">
        <f t="shared" si="9"/>
        <v>8.5763293310463133</v>
      </c>
      <c r="AJ33" s="285">
        <f t="shared" si="10"/>
        <v>1.7006802721088434</v>
      </c>
      <c r="AK33" s="285">
        <f t="shared" si="11"/>
        <v>15.17706576728499</v>
      </c>
      <c r="AL33" s="285">
        <f t="shared" si="11"/>
        <v>3.3277870216306158</v>
      </c>
    </row>
    <row r="34" spans="2:38">
      <c r="B34" s="41" t="s">
        <v>44</v>
      </c>
      <c r="C34" s="133">
        <v>1</v>
      </c>
      <c r="D34" s="313"/>
      <c r="E34" s="133">
        <v>2</v>
      </c>
      <c r="F34" s="133">
        <v>1</v>
      </c>
      <c r="G34" s="313"/>
      <c r="H34" s="313"/>
      <c r="I34" s="313"/>
      <c r="J34" s="133">
        <v>1</v>
      </c>
      <c r="K34" s="133">
        <v>1</v>
      </c>
      <c r="L34" s="133">
        <v>2</v>
      </c>
      <c r="M34" s="133">
        <v>1</v>
      </c>
      <c r="N34" s="133">
        <v>3</v>
      </c>
      <c r="O34" s="286" t="s">
        <v>30</v>
      </c>
      <c r="P34" s="286" t="s">
        <v>30</v>
      </c>
      <c r="Q34" s="286" t="s">
        <v>30</v>
      </c>
      <c r="R34" s="286" t="s">
        <v>30</v>
      </c>
      <c r="S34" s="286" t="s">
        <v>30</v>
      </c>
      <c r="T34" s="286" t="s">
        <v>30</v>
      </c>
      <c r="U34" s="286" t="s">
        <v>30</v>
      </c>
      <c r="V34" s="286" t="s">
        <v>30</v>
      </c>
      <c r="W34" s="286" t="s">
        <v>30</v>
      </c>
      <c r="X34" s="286" t="s">
        <v>30</v>
      </c>
      <c r="Y34" s="286" t="s">
        <v>30</v>
      </c>
      <c r="Z34" s="286" t="s">
        <v>30</v>
      </c>
      <c r="AA34" s="286" t="s">
        <v>30</v>
      </c>
      <c r="AB34" s="286" t="s">
        <v>30</v>
      </c>
      <c r="AC34" s="286" t="s">
        <v>30</v>
      </c>
      <c r="AD34" s="286" t="s">
        <v>30</v>
      </c>
      <c r="AE34" s="286" t="s">
        <v>30</v>
      </c>
      <c r="AF34" s="286" t="s">
        <v>30</v>
      </c>
      <c r="AG34" s="286" t="s">
        <v>30</v>
      </c>
      <c r="AH34" s="286" t="s">
        <v>30</v>
      </c>
      <c r="AI34" s="286" t="s">
        <v>30</v>
      </c>
      <c r="AJ34" s="286" t="s">
        <v>30</v>
      </c>
      <c r="AK34" s="286" t="s">
        <v>30</v>
      </c>
      <c r="AL34" s="286" t="s">
        <v>30</v>
      </c>
    </row>
    <row r="35" spans="2:38" ht="15" customHeight="1">
      <c r="B35" s="808" t="s">
        <v>714</v>
      </c>
      <c r="C35" s="808"/>
      <c r="D35" s="808"/>
      <c r="E35" s="808"/>
      <c r="F35" s="808"/>
      <c r="G35" s="808"/>
      <c r="H35" s="808"/>
      <c r="I35" s="808"/>
      <c r="J35" s="808"/>
      <c r="K35" s="808"/>
      <c r="L35" s="808"/>
      <c r="M35" s="808"/>
      <c r="N35" s="808"/>
      <c r="O35" s="808"/>
      <c r="P35" s="808"/>
      <c r="Q35" s="808"/>
      <c r="R35" s="808"/>
      <c r="S35" s="808"/>
      <c r="T35" s="808"/>
      <c r="U35" s="808"/>
      <c r="V35" s="808"/>
      <c r="W35" s="808"/>
      <c r="X35" s="808"/>
      <c r="Y35" s="808"/>
      <c r="Z35" s="808"/>
      <c r="AA35" s="808"/>
      <c r="AB35" s="808"/>
      <c r="AC35" s="808"/>
      <c r="AD35" s="808"/>
      <c r="AE35" s="808"/>
      <c r="AF35" s="808"/>
      <c r="AG35" s="808"/>
      <c r="AH35" s="808"/>
      <c r="AI35" s="808"/>
      <c r="AJ35" s="808"/>
      <c r="AK35" s="808"/>
      <c r="AL35" s="808"/>
    </row>
    <row r="36" spans="2:38">
      <c r="B36" s="52" t="s">
        <v>1611</v>
      </c>
      <c r="C36" s="488"/>
      <c r="D36" s="488"/>
      <c r="E36" s="488"/>
      <c r="F36" s="488"/>
      <c r="G36" s="488"/>
      <c r="H36" s="488"/>
      <c r="I36" s="488"/>
      <c r="J36" s="488"/>
      <c r="K36" s="488"/>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489"/>
    </row>
    <row r="37" spans="2:38">
      <c r="B37" s="155" t="s">
        <v>1621</v>
      </c>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489"/>
    </row>
  </sheetData>
  <mergeCells count="6">
    <mergeCell ref="B3:B4"/>
    <mergeCell ref="B2:AJ2"/>
    <mergeCell ref="B35:AL35"/>
    <mergeCell ref="C3:N3"/>
    <mergeCell ref="O3:Z3"/>
    <mergeCell ref="AA3:AL3"/>
  </mergeCells>
  <hyperlinks>
    <hyperlink ref="AM4" location="INDICE!B21" display="INDICE"/>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37"/>
  <sheetViews>
    <sheetView showGridLines="0" topLeftCell="T1" zoomScaleNormal="100" workbookViewId="0">
      <selection activeCell="AN3" sqref="AN3"/>
    </sheetView>
  </sheetViews>
  <sheetFormatPr baseColWidth="10" defaultColWidth="11.42578125" defaultRowHeight="15"/>
  <cols>
    <col min="1" max="1" width="3.7109375" style="6" customWidth="1"/>
    <col min="2" max="2" width="24.7109375" style="6" customWidth="1"/>
    <col min="3" max="3" width="9.140625" style="383" customWidth="1"/>
    <col min="4" max="5" width="8.28515625" style="6" customWidth="1"/>
    <col min="6" max="6" width="8.28515625" style="383" customWidth="1"/>
    <col min="7" max="8" width="8.28515625" style="6" customWidth="1"/>
    <col min="9" max="9" width="8.28515625" style="383" customWidth="1"/>
    <col min="10" max="11" width="8.28515625" style="6" customWidth="1"/>
    <col min="12" max="12" width="8.28515625" style="383" customWidth="1"/>
    <col min="13" max="14" width="8.28515625" style="6" customWidth="1"/>
    <col min="15" max="15" width="8.28515625" style="383" customWidth="1"/>
    <col min="16" max="17" width="8.28515625" style="6" customWidth="1"/>
    <col min="18" max="18" width="8.28515625" style="383" customWidth="1"/>
    <col min="19" max="20" width="8.28515625" style="6" customWidth="1"/>
    <col min="21" max="21" width="8.28515625" style="383" customWidth="1"/>
    <col min="22" max="23" width="8.28515625" style="6" customWidth="1"/>
    <col min="24" max="24" width="8.28515625" style="383" customWidth="1"/>
    <col min="25" max="26" width="8.28515625" style="6" customWidth="1"/>
    <col min="27" max="27" width="8.28515625" style="383" customWidth="1"/>
    <col min="28" max="29" width="8.28515625" style="6" customWidth="1"/>
    <col min="30" max="32" width="8.28515625" style="383" customWidth="1"/>
    <col min="33" max="35" width="8.42578125" style="422" customWidth="1"/>
    <col min="36" max="36" width="8.42578125" style="383" customWidth="1"/>
    <col min="37" max="38" width="8.42578125" style="6" customWidth="1"/>
    <col min="39" max="16384" width="11.42578125" style="6"/>
  </cols>
  <sheetData>
    <row r="1" spans="2:40" ht="78" customHeight="1">
      <c r="B1" s="857"/>
      <c r="C1" s="857"/>
      <c r="D1" s="857"/>
      <c r="E1" s="857"/>
      <c r="F1" s="857"/>
      <c r="G1" s="857"/>
      <c r="H1" s="857"/>
      <c r="I1" s="857"/>
      <c r="J1" s="857"/>
      <c r="K1" s="857"/>
      <c r="L1" s="857"/>
      <c r="M1" s="857"/>
      <c r="N1" s="857"/>
      <c r="O1" s="857"/>
      <c r="P1" s="857"/>
      <c r="Q1" s="857"/>
      <c r="R1" s="857"/>
      <c r="S1" s="857"/>
      <c r="T1" s="857"/>
      <c r="U1" s="857"/>
      <c r="V1" s="857"/>
      <c r="W1" s="857"/>
      <c r="X1" s="857"/>
      <c r="Y1" s="857"/>
      <c r="Z1" s="857"/>
      <c r="AA1" s="365"/>
      <c r="AB1" s="148"/>
      <c r="AC1" s="148"/>
      <c r="AD1" s="365"/>
      <c r="AE1" s="365"/>
      <c r="AF1" s="365"/>
      <c r="AG1" s="475"/>
      <c r="AH1" s="475"/>
      <c r="AI1" s="475"/>
      <c r="AJ1" s="365"/>
    </row>
    <row r="2" spans="2:40" ht="55.15" customHeight="1">
      <c r="B2" s="810" t="s">
        <v>1632</v>
      </c>
      <c r="C2" s="810"/>
      <c r="D2" s="810"/>
      <c r="E2" s="810"/>
      <c r="F2" s="810"/>
      <c r="G2" s="810"/>
      <c r="H2" s="810"/>
      <c r="I2" s="810"/>
      <c r="J2" s="810"/>
      <c r="K2" s="810"/>
      <c r="L2" s="810"/>
      <c r="M2" s="810"/>
      <c r="N2" s="810"/>
      <c r="O2" s="810"/>
      <c r="P2" s="810"/>
      <c r="Q2" s="810"/>
      <c r="R2" s="810"/>
      <c r="S2" s="810"/>
      <c r="T2" s="810"/>
      <c r="U2" s="810"/>
      <c r="V2" s="810"/>
      <c r="W2" s="810"/>
      <c r="X2" s="810"/>
      <c r="Y2" s="810"/>
      <c r="Z2" s="810"/>
      <c r="AA2" s="364"/>
      <c r="AB2" s="288"/>
      <c r="AC2" s="288"/>
      <c r="AD2" s="288"/>
      <c r="AE2" s="288"/>
      <c r="AF2" s="288"/>
      <c r="AG2" s="288"/>
      <c r="AH2" s="288"/>
      <c r="AI2" s="288"/>
      <c r="AJ2" s="288"/>
      <c r="AK2" s="8"/>
      <c r="AL2" s="289"/>
    </row>
    <row r="3" spans="2:40">
      <c r="B3" s="858" t="s">
        <v>179</v>
      </c>
      <c r="C3" s="797">
        <v>2008</v>
      </c>
      <c r="D3" s="798"/>
      <c r="E3" s="799"/>
      <c r="F3" s="797">
        <v>2009</v>
      </c>
      <c r="G3" s="798"/>
      <c r="H3" s="799"/>
      <c r="I3" s="797">
        <v>2010</v>
      </c>
      <c r="J3" s="798"/>
      <c r="K3" s="799"/>
      <c r="L3" s="797">
        <v>2011</v>
      </c>
      <c r="M3" s="798"/>
      <c r="N3" s="799"/>
      <c r="O3" s="797">
        <v>2012</v>
      </c>
      <c r="P3" s="798"/>
      <c r="Q3" s="799"/>
      <c r="R3" s="797">
        <v>2013</v>
      </c>
      <c r="S3" s="798"/>
      <c r="T3" s="799"/>
      <c r="U3" s="797">
        <v>2014</v>
      </c>
      <c r="V3" s="798"/>
      <c r="W3" s="799"/>
      <c r="X3" s="797">
        <v>2015</v>
      </c>
      <c r="Y3" s="798"/>
      <c r="Z3" s="799"/>
      <c r="AA3" s="797">
        <v>2016</v>
      </c>
      <c r="AB3" s="798"/>
      <c r="AC3" s="799"/>
      <c r="AD3" s="797">
        <v>2017</v>
      </c>
      <c r="AE3" s="798"/>
      <c r="AF3" s="799"/>
      <c r="AG3" s="797">
        <v>2018</v>
      </c>
      <c r="AH3" s="798"/>
      <c r="AI3" s="799"/>
      <c r="AJ3" s="797" t="s">
        <v>1606</v>
      </c>
      <c r="AK3" s="798"/>
      <c r="AL3" s="799"/>
      <c r="AN3" s="289" t="s">
        <v>103</v>
      </c>
    </row>
    <row r="4" spans="2:40">
      <c r="B4" s="858"/>
      <c r="C4" s="363" t="s">
        <v>27</v>
      </c>
      <c r="D4" s="149" t="s">
        <v>32</v>
      </c>
      <c r="E4" s="149" t="s">
        <v>33</v>
      </c>
      <c r="F4" s="363" t="s">
        <v>27</v>
      </c>
      <c r="G4" s="149" t="s">
        <v>32</v>
      </c>
      <c r="H4" s="149" t="s">
        <v>33</v>
      </c>
      <c r="I4" s="363" t="s">
        <v>27</v>
      </c>
      <c r="J4" s="149" t="s">
        <v>32</v>
      </c>
      <c r="K4" s="149" t="s">
        <v>33</v>
      </c>
      <c r="L4" s="363" t="s">
        <v>27</v>
      </c>
      <c r="M4" s="149" t="s">
        <v>32</v>
      </c>
      <c r="N4" s="149" t="s">
        <v>33</v>
      </c>
      <c r="O4" s="363" t="s">
        <v>27</v>
      </c>
      <c r="P4" s="149" t="s">
        <v>32</v>
      </c>
      <c r="Q4" s="149" t="s">
        <v>33</v>
      </c>
      <c r="R4" s="363" t="s">
        <v>27</v>
      </c>
      <c r="S4" s="149" t="s">
        <v>32</v>
      </c>
      <c r="T4" s="149" t="s">
        <v>33</v>
      </c>
      <c r="U4" s="363" t="s">
        <v>27</v>
      </c>
      <c r="V4" s="149" t="s">
        <v>32</v>
      </c>
      <c r="W4" s="149" t="s">
        <v>33</v>
      </c>
      <c r="X4" s="363" t="s">
        <v>27</v>
      </c>
      <c r="Y4" s="149" t="s">
        <v>32</v>
      </c>
      <c r="Z4" s="149" t="s">
        <v>33</v>
      </c>
      <c r="AA4" s="363" t="s">
        <v>27</v>
      </c>
      <c r="AB4" s="149" t="s">
        <v>32</v>
      </c>
      <c r="AC4" s="149" t="s">
        <v>33</v>
      </c>
      <c r="AD4" s="363" t="s">
        <v>27</v>
      </c>
      <c r="AE4" s="149" t="s">
        <v>32</v>
      </c>
      <c r="AF4" s="149" t="s">
        <v>33</v>
      </c>
      <c r="AG4" s="466" t="s">
        <v>27</v>
      </c>
      <c r="AH4" s="149" t="s">
        <v>32</v>
      </c>
      <c r="AI4" s="149" t="s">
        <v>33</v>
      </c>
      <c r="AJ4" s="363" t="s">
        <v>27</v>
      </c>
      <c r="AK4" s="149" t="s">
        <v>32</v>
      </c>
      <c r="AL4" s="149" t="s">
        <v>33</v>
      </c>
    </row>
    <row r="5" spans="2:40" ht="15.75">
      <c r="B5" s="150" t="s">
        <v>715</v>
      </c>
      <c r="C5" s="384">
        <v>60023</v>
      </c>
      <c r="D5" s="291">
        <v>34509</v>
      </c>
      <c r="E5" s="291">
        <v>25514</v>
      </c>
      <c r="F5" s="291">
        <v>59714</v>
      </c>
      <c r="G5" s="291">
        <v>33868</v>
      </c>
      <c r="H5" s="291">
        <v>25846</v>
      </c>
      <c r="I5" s="291">
        <v>61681</v>
      </c>
      <c r="J5" s="291">
        <v>34895</v>
      </c>
      <c r="K5" s="291">
        <v>26786</v>
      </c>
      <c r="L5" s="291">
        <v>62304</v>
      </c>
      <c r="M5" s="291">
        <v>35268</v>
      </c>
      <c r="N5" s="291">
        <v>27036</v>
      </c>
      <c r="O5" s="291">
        <v>63511</v>
      </c>
      <c r="P5" s="291">
        <v>35314</v>
      </c>
      <c r="Q5" s="291">
        <v>28197</v>
      </c>
      <c r="R5" s="291">
        <v>64206</v>
      </c>
      <c r="S5" s="291">
        <v>35554</v>
      </c>
      <c r="T5" s="291">
        <v>28652</v>
      </c>
      <c r="U5" s="291">
        <v>63788</v>
      </c>
      <c r="V5" s="291">
        <v>35242</v>
      </c>
      <c r="W5" s="291">
        <v>28546</v>
      </c>
      <c r="X5" s="291">
        <v>65391</v>
      </c>
      <c r="Y5" s="292">
        <v>35936</v>
      </c>
      <c r="Z5" s="292">
        <v>29455</v>
      </c>
      <c r="AA5" s="292">
        <v>68304</v>
      </c>
      <c r="AB5" s="292">
        <v>37384</v>
      </c>
      <c r="AC5" s="292">
        <v>30920</v>
      </c>
      <c r="AD5" s="292">
        <v>70144</v>
      </c>
      <c r="AE5" s="292">
        <v>38541</v>
      </c>
      <c r="AF5" s="292">
        <v>31603</v>
      </c>
      <c r="AG5" s="292">
        <v>71982</v>
      </c>
      <c r="AH5" s="292">
        <v>39612</v>
      </c>
      <c r="AI5" s="292">
        <v>32370</v>
      </c>
      <c r="AJ5" s="292">
        <v>73431</v>
      </c>
      <c r="AK5" s="292">
        <v>40599</v>
      </c>
      <c r="AL5" s="292">
        <v>32832</v>
      </c>
    </row>
    <row r="6" spans="2:40">
      <c r="B6" s="293" t="s">
        <v>40</v>
      </c>
      <c r="C6" s="385">
        <v>28575</v>
      </c>
      <c r="D6" s="291">
        <v>15664</v>
      </c>
      <c r="E6" s="291">
        <v>12911</v>
      </c>
      <c r="F6" s="291">
        <v>28024</v>
      </c>
      <c r="G6" s="291">
        <v>15110</v>
      </c>
      <c r="H6" s="291">
        <v>12914</v>
      </c>
      <c r="I6" s="291">
        <v>28395</v>
      </c>
      <c r="J6" s="291">
        <v>15370</v>
      </c>
      <c r="K6" s="291">
        <v>13025</v>
      </c>
      <c r="L6" s="291">
        <v>28841</v>
      </c>
      <c r="M6" s="291">
        <v>15497</v>
      </c>
      <c r="N6" s="291">
        <v>13344</v>
      </c>
      <c r="O6" s="291">
        <v>29079</v>
      </c>
      <c r="P6" s="291">
        <v>15482</v>
      </c>
      <c r="Q6" s="291">
        <v>13597</v>
      </c>
      <c r="R6" s="291">
        <v>29003</v>
      </c>
      <c r="S6" s="291">
        <v>15363</v>
      </c>
      <c r="T6" s="291">
        <v>13640</v>
      </c>
      <c r="U6" s="291">
        <v>28789</v>
      </c>
      <c r="V6" s="291">
        <v>15212</v>
      </c>
      <c r="W6" s="291">
        <v>13577</v>
      </c>
      <c r="X6" s="291">
        <v>28954</v>
      </c>
      <c r="Y6" s="292">
        <v>15202</v>
      </c>
      <c r="Z6" s="292">
        <v>13752</v>
      </c>
      <c r="AA6" s="292">
        <v>30084</v>
      </c>
      <c r="AB6" s="292">
        <v>15926</v>
      </c>
      <c r="AC6" s="292">
        <v>14158</v>
      </c>
      <c r="AD6" s="292">
        <v>31011</v>
      </c>
      <c r="AE6" s="292">
        <v>16299</v>
      </c>
      <c r="AF6" s="292">
        <v>14712</v>
      </c>
      <c r="AG6" s="425">
        <v>32589</v>
      </c>
      <c r="AH6" s="292">
        <v>17267</v>
      </c>
      <c r="AI6" s="292">
        <v>15322</v>
      </c>
      <c r="AJ6" s="425">
        <v>32681</v>
      </c>
      <c r="AK6" s="292">
        <v>17345</v>
      </c>
      <c r="AL6" s="292">
        <v>15336</v>
      </c>
    </row>
    <row r="7" spans="2:40">
      <c r="B7" s="294" t="s">
        <v>78</v>
      </c>
      <c r="C7" s="386">
        <v>3058</v>
      </c>
      <c r="D7" s="295">
        <v>1600</v>
      </c>
      <c r="E7" s="295">
        <v>1458</v>
      </c>
      <c r="F7" s="295">
        <v>3109</v>
      </c>
      <c r="G7" s="295">
        <v>1595</v>
      </c>
      <c r="H7" s="295">
        <v>1514</v>
      </c>
      <c r="I7" s="295">
        <v>3104</v>
      </c>
      <c r="J7" s="295">
        <v>1649</v>
      </c>
      <c r="K7" s="295">
        <v>1455</v>
      </c>
      <c r="L7" s="295">
        <v>3233</v>
      </c>
      <c r="M7" s="295">
        <v>1698</v>
      </c>
      <c r="N7" s="295">
        <v>1535</v>
      </c>
      <c r="O7" s="295">
        <v>3297</v>
      </c>
      <c r="P7" s="295">
        <v>1711</v>
      </c>
      <c r="Q7" s="295">
        <v>1586</v>
      </c>
      <c r="R7" s="295">
        <v>3366</v>
      </c>
      <c r="S7" s="295">
        <v>1700</v>
      </c>
      <c r="T7" s="295">
        <v>1666</v>
      </c>
      <c r="U7" s="295">
        <v>3421</v>
      </c>
      <c r="V7" s="295">
        <v>1784</v>
      </c>
      <c r="W7" s="295">
        <v>1637</v>
      </c>
      <c r="X7" s="295">
        <v>3369</v>
      </c>
      <c r="Y7" s="296">
        <v>1706</v>
      </c>
      <c r="Z7" s="296">
        <v>1663</v>
      </c>
      <c r="AA7" s="296">
        <v>3440</v>
      </c>
      <c r="AB7" s="296">
        <v>1724</v>
      </c>
      <c r="AC7" s="296">
        <v>1716</v>
      </c>
      <c r="AD7" s="296">
        <v>3540</v>
      </c>
      <c r="AE7" s="296">
        <v>1785</v>
      </c>
      <c r="AF7" s="296">
        <v>1755</v>
      </c>
      <c r="AG7" s="426">
        <v>3659</v>
      </c>
      <c r="AH7" s="296">
        <v>1868</v>
      </c>
      <c r="AI7" s="296">
        <v>1791</v>
      </c>
      <c r="AJ7" s="426">
        <v>3642</v>
      </c>
      <c r="AK7" s="296">
        <v>1830</v>
      </c>
      <c r="AL7" s="296">
        <v>1812</v>
      </c>
    </row>
    <row r="8" spans="2:40">
      <c r="B8" s="294" t="s">
        <v>61</v>
      </c>
      <c r="C8" s="386">
        <v>1101</v>
      </c>
      <c r="D8" s="295">
        <v>594</v>
      </c>
      <c r="E8" s="295">
        <v>507</v>
      </c>
      <c r="F8" s="295">
        <v>1016</v>
      </c>
      <c r="G8" s="295">
        <v>564</v>
      </c>
      <c r="H8" s="295">
        <v>452</v>
      </c>
      <c r="I8" s="295">
        <v>995</v>
      </c>
      <c r="J8" s="295">
        <v>540</v>
      </c>
      <c r="K8" s="295">
        <v>455</v>
      </c>
      <c r="L8" s="295">
        <v>1002</v>
      </c>
      <c r="M8" s="295">
        <v>541</v>
      </c>
      <c r="N8" s="295">
        <v>461</v>
      </c>
      <c r="O8" s="295">
        <v>998</v>
      </c>
      <c r="P8" s="295">
        <v>575</v>
      </c>
      <c r="Q8" s="295">
        <v>423</v>
      </c>
      <c r="R8" s="295">
        <v>1024</v>
      </c>
      <c r="S8" s="295">
        <v>542</v>
      </c>
      <c r="T8" s="295">
        <v>482</v>
      </c>
      <c r="U8" s="295">
        <v>996</v>
      </c>
      <c r="V8" s="295">
        <v>521</v>
      </c>
      <c r="W8" s="295">
        <v>475</v>
      </c>
      <c r="X8" s="295">
        <v>1019</v>
      </c>
      <c r="Y8" s="296">
        <v>551</v>
      </c>
      <c r="Z8" s="296">
        <v>468</v>
      </c>
      <c r="AA8" s="296">
        <v>965</v>
      </c>
      <c r="AB8" s="296">
        <v>527</v>
      </c>
      <c r="AC8" s="296">
        <v>438</v>
      </c>
      <c r="AD8" s="296">
        <v>978</v>
      </c>
      <c r="AE8" s="296">
        <v>533</v>
      </c>
      <c r="AF8" s="296">
        <v>445</v>
      </c>
      <c r="AG8" s="426">
        <v>1039</v>
      </c>
      <c r="AH8" s="296">
        <v>579</v>
      </c>
      <c r="AI8" s="296">
        <v>460</v>
      </c>
      <c r="AJ8" s="426">
        <v>1044</v>
      </c>
      <c r="AK8" s="296">
        <v>565</v>
      </c>
      <c r="AL8" s="296">
        <v>479</v>
      </c>
    </row>
    <row r="9" spans="2:40">
      <c r="B9" s="294" t="s">
        <v>69</v>
      </c>
      <c r="C9" s="386">
        <v>1064</v>
      </c>
      <c r="D9" s="295">
        <v>574</v>
      </c>
      <c r="E9" s="295">
        <v>490</v>
      </c>
      <c r="F9" s="295">
        <v>1039</v>
      </c>
      <c r="G9" s="295">
        <v>554</v>
      </c>
      <c r="H9" s="295">
        <v>485</v>
      </c>
      <c r="I9" s="295">
        <v>1139</v>
      </c>
      <c r="J9" s="295">
        <v>617</v>
      </c>
      <c r="K9" s="295">
        <v>522</v>
      </c>
      <c r="L9" s="295">
        <v>1074</v>
      </c>
      <c r="M9" s="295">
        <v>597</v>
      </c>
      <c r="N9" s="295">
        <v>477</v>
      </c>
      <c r="O9" s="295">
        <v>1153</v>
      </c>
      <c r="P9" s="295">
        <v>575</v>
      </c>
      <c r="Q9" s="295">
        <v>578</v>
      </c>
      <c r="R9" s="295">
        <v>1124</v>
      </c>
      <c r="S9" s="295">
        <v>577</v>
      </c>
      <c r="T9" s="295">
        <v>547</v>
      </c>
      <c r="U9" s="295">
        <v>1127</v>
      </c>
      <c r="V9" s="295">
        <v>560</v>
      </c>
      <c r="W9" s="295">
        <v>567</v>
      </c>
      <c r="X9" s="295">
        <v>1146</v>
      </c>
      <c r="Y9" s="296">
        <v>587</v>
      </c>
      <c r="Z9" s="296">
        <v>559</v>
      </c>
      <c r="AA9" s="296">
        <v>1176</v>
      </c>
      <c r="AB9" s="296">
        <v>618</v>
      </c>
      <c r="AC9" s="296">
        <v>558</v>
      </c>
      <c r="AD9" s="296">
        <v>1256</v>
      </c>
      <c r="AE9" s="296">
        <v>670</v>
      </c>
      <c r="AF9" s="296">
        <v>586</v>
      </c>
      <c r="AG9" s="426">
        <v>1255</v>
      </c>
      <c r="AH9" s="296">
        <v>650</v>
      </c>
      <c r="AI9" s="296">
        <v>605</v>
      </c>
      <c r="AJ9" s="426">
        <v>1273</v>
      </c>
      <c r="AK9" s="296">
        <v>696</v>
      </c>
      <c r="AL9" s="296">
        <v>577</v>
      </c>
    </row>
    <row r="10" spans="2:40">
      <c r="B10" s="294" t="s">
        <v>66</v>
      </c>
      <c r="C10" s="386">
        <v>805</v>
      </c>
      <c r="D10" s="295">
        <v>462</v>
      </c>
      <c r="E10" s="295">
        <v>343</v>
      </c>
      <c r="F10" s="295">
        <v>773</v>
      </c>
      <c r="G10" s="295">
        <v>402</v>
      </c>
      <c r="H10" s="295">
        <v>371</v>
      </c>
      <c r="I10" s="295">
        <v>745</v>
      </c>
      <c r="J10" s="295">
        <v>402</v>
      </c>
      <c r="K10" s="295">
        <v>343</v>
      </c>
      <c r="L10" s="295">
        <v>749</v>
      </c>
      <c r="M10" s="295">
        <v>370</v>
      </c>
      <c r="N10" s="295">
        <v>379</v>
      </c>
      <c r="O10" s="295">
        <v>704</v>
      </c>
      <c r="P10" s="295">
        <v>374</v>
      </c>
      <c r="Q10" s="295">
        <v>330</v>
      </c>
      <c r="R10" s="295">
        <v>763</v>
      </c>
      <c r="S10" s="295">
        <v>390</v>
      </c>
      <c r="T10" s="295">
        <v>373</v>
      </c>
      <c r="U10" s="295">
        <v>760</v>
      </c>
      <c r="V10" s="295">
        <v>415</v>
      </c>
      <c r="W10" s="295">
        <v>345</v>
      </c>
      <c r="X10" s="295">
        <v>760</v>
      </c>
      <c r="Y10" s="296">
        <v>402</v>
      </c>
      <c r="Z10" s="296">
        <v>358</v>
      </c>
      <c r="AA10" s="296">
        <v>773</v>
      </c>
      <c r="AB10" s="296">
        <v>415</v>
      </c>
      <c r="AC10" s="296">
        <v>358</v>
      </c>
      <c r="AD10" s="296">
        <v>778</v>
      </c>
      <c r="AE10" s="296">
        <v>430</v>
      </c>
      <c r="AF10" s="296">
        <v>348</v>
      </c>
      <c r="AG10" s="426">
        <v>832</v>
      </c>
      <c r="AH10" s="296">
        <v>439</v>
      </c>
      <c r="AI10" s="296">
        <v>393</v>
      </c>
      <c r="AJ10" s="426">
        <v>829</v>
      </c>
      <c r="AK10" s="296">
        <v>477</v>
      </c>
      <c r="AL10" s="296">
        <v>352</v>
      </c>
    </row>
    <row r="11" spans="2:40">
      <c r="B11" s="294" t="s">
        <v>76</v>
      </c>
      <c r="C11" s="386">
        <v>2120</v>
      </c>
      <c r="D11" s="295">
        <v>1156</v>
      </c>
      <c r="E11" s="295">
        <v>964</v>
      </c>
      <c r="F11" s="295">
        <v>1947</v>
      </c>
      <c r="G11" s="295">
        <v>1077</v>
      </c>
      <c r="H11" s="295">
        <v>870</v>
      </c>
      <c r="I11" s="295">
        <v>2019</v>
      </c>
      <c r="J11" s="295">
        <v>1105</v>
      </c>
      <c r="K11" s="295">
        <v>914</v>
      </c>
      <c r="L11" s="295">
        <v>2036</v>
      </c>
      <c r="M11" s="295">
        <v>1119</v>
      </c>
      <c r="N11" s="295">
        <v>917</v>
      </c>
      <c r="O11" s="295">
        <v>2014</v>
      </c>
      <c r="P11" s="295">
        <v>1096</v>
      </c>
      <c r="Q11" s="295">
        <v>918</v>
      </c>
      <c r="R11" s="295">
        <v>2018</v>
      </c>
      <c r="S11" s="295">
        <v>1089</v>
      </c>
      <c r="T11" s="295">
        <v>929</v>
      </c>
      <c r="U11" s="295">
        <v>1937</v>
      </c>
      <c r="V11" s="295">
        <v>1048</v>
      </c>
      <c r="W11" s="295">
        <v>889</v>
      </c>
      <c r="X11" s="295">
        <v>1876</v>
      </c>
      <c r="Y11" s="296">
        <v>983</v>
      </c>
      <c r="Z11" s="296">
        <v>893</v>
      </c>
      <c r="AA11" s="296">
        <v>1971</v>
      </c>
      <c r="AB11" s="296">
        <v>1035</v>
      </c>
      <c r="AC11" s="296">
        <v>936</v>
      </c>
      <c r="AD11" s="296">
        <v>1671</v>
      </c>
      <c r="AE11" s="296">
        <v>923</v>
      </c>
      <c r="AF11" s="296">
        <v>748</v>
      </c>
      <c r="AG11" s="426">
        <v>2039</v>
      </c>
      <c r="AH11" s="296">
        <v>1127</v>
      </c>
      <c r="AI11" s="296">
        <v>912</v>
      </c>
      <c r="AJ11" s="426">
        <v>2162</v>
      </c>
      <c r="AK11" s="296">
        <v>1183</v>
      </c>
      <c r="AL11" s="296">
        <v>979</v>
      </c>
    </row>
    <row r="12" spans="2:40">
      <c r="B12" s="294" t="s">
        <v>68</v>
      </c>
      <c r="C12" s="386">
        <v>2453</v>
      </c>
      <c r="D12" s="295">
        <v>1321</v>
      </c>
      <c r="E12" s="295">
        <v>1132</v>
      </c>
      <c r="F12" s="295">
        <v>2583</v>
      </c>
      <c r="G12" s="295">
        <v>1363</v>
      </c>
      <c r="H12" s="295">
        <v>1220</v>
      </c>
      <c r="I12" s="295">
        <v>2527</v>
      </c>
      <c r="J12" s="295">
        <v>1344</v>
      </c>
      <c r="K12" s="295">
        <v>1183</v>
      </c>
      <c r="L12" s="295">
        <v>2455</v>
      </c>
      <c r="M12" s="295">
        <v>1295</v>
      </c>
      <c r="N12" s="295">
        <v>1160</v>
      </c>
      <c r="O12" s="295">
        <v>2461</v>
      </c>
      <c r="P12" s="295">
        <v>1267</v>
      </c>
      <c r="Q12" s="295">
        <v>1194</v>
      </c>
      <c r="R12" s="295">
        <v>2409</v>
      </c>
      <c r="S12" s="295">
        <v>1240</v>
      </c>
      <c r="T12" s="295">
        <v>1169</v>
      </c>
      <c r="U12" s="295">
        <v>2513</v>
      </c>
      <c r="V12" s="295">
        <v>1296</v>
      </c>
      <c r="W12" s="295">
        <v>1217</v>
      </c>
      <c r="X12" s="295">
        <v>2343</v>
      </c>
      <c r="Y12" s="296">
        <v>1231</v>
      </c>
      <c r="Z12" s="296">
        <v>1112</v>
      </c>
      <c r="AA12" s="296">
        <v>2408</v>
      </c>
      <c r="AB12" s="296">
        <v>1201</v>
      </c>
      <c r="AC12" s="296">
        <v>1207</v>
      </c>
      <c r="AD12" s="296">
        <v>2566</v>
      </c>
      <c r="AE12" s="296">
        <v>1339</v>
      </c>
      <c r="AF12" s="296">
        <v>1227</v>
      </c>
      <c r="AG12" s="426">
        <v>2530</v>
      </c>
      <c r="AH12" s="296">
        <v>1300</v>
      </c>
      <c r="AI12" s="296">
        <v>1230</v>
      </c>
      <c r="AJ12" s="426">
        <v>2495</v>
      </c>
      <c r="AK12" s="296">
        <v>1320</v>
      </c>
      <c r="AL12" s="296">
        <v>1175</v>
      </c>
    </row>
    <row r="13" spans="2:40">
      <c r="B13" s="294" t="s">
        <v>65</v>
      </c>
      <c r="C13" s="386">
        <v>2027</v>
      </c>
      <c r="D13" s="295">
        <v>1084</v>
      </c>
      <c r="E13" s="295">
        <v>943</v>
      </c>
      <c r="F13" s="295">
        <v>2046</v>
      </c>
      <c r="G13" s="295">
        <v>1138</v>
      </c>
      <c r="H13" s="295">
        <v>908</v>
      </c>
      <c r="I13" s="295">
        <v>1994</v>
      </c>
      <c r="J13" s="295">
        <v>1084</v>
      </c>
      <c r="K13" s="295">
        <v>910</v>
      </c>
      <c r="L13" s="295">
        <v>2089</v>
      </c>
      <c r="M13" s="295">
        <v>1090</v>
      </c>
      <c r="N13" s="295">
        <v>999</v>
      </c>
      <c r="O13" s="295">
        <v>1996</v>
      </c>
      <c r="P13" s="295">
        <v>1037</v>
      </c>
      <c r="Q13" s="295">
        <v>959</v>
      </c>
      <c r="R13" s="295">
        <v>1895</v>
      </c>
      <c r="S13" s="295">
        <v>998</v>
      </c>
      <c r="T13" s="295">
        <v>897</v>
      </c>
      <c r="U13" s="295">
        <v>1909</v>
      </c>
      <c r="V13" s="295">
        <v>1001</v>
      </c>
      <c r="W13" s="295">
        <v>908</v>
      </c>
      <c r="X13" s="295">
        <v>1943</v>
      </c>
      <c r="Y13" s="296">
        <v>992</v>
      </c>
      <c r="Z13" s="296">
        <v>951</v>
      </c>
      <c r="AA13" s="296">
        <v>1981</v>
      </c>
      <c r="AB13" s="296">
        <v>1024</v>
      </c>
      <c r="AC13" s="296">
        <v>957</v>
      </c>
      <c r="AD13" s="296">
        <v>2153</v>
      </c>
      <c r="AE13" s="296">
        <v>1103</v>
      </c>
      <c r="AF13" s="296">
        <v>1050</v>
      </c>
      <c r="AG13" s="426">
        <v>2125</v>
      </c>
      <c r="AH13" s="296">
        <v>1131</v>
      </c>
      <c r="AI13" s="296">
        <v>994</v>
      </c>
      <c r="AJ13" s="426">
        <v>2165</v>
      </c>
      <c r="AK13" s="296">
        <v>1136</v>
      </c>
      <c r="AL13" s="296">
        <v>1029</v>
      </c>
    </row>
    <row r="14" spans="2:40">
      <c r="B14" s="294" t="s">
        <v>64</v>
      </c>
      <c r="C14" s="386">
        <v>2059</v>
      </c>
      <c r="D14" s="295">
        <v>1183</v>
      </c>
      <c r="E14" s="295">
        <v>876</v>
      </c>
      <c r="F14" s="295">
        <v>2053</v>
      </c>
      <c r="G14" s="295">
        <v>1098</v>
      </c>
      <c r="H14" s="295">
        <v>955</v>
      </c>
      <c r="I14" s="295">
        <v>2080</v>
      </c>
      <c r="J14" s="295">
        <v>1126</v>
      </c>
      <c r="K14" s="295">
        <v>954</v>
      </c>
      <c r="L14" s="295">
        <v>2288</v>
      </c>
      <c r="M14" s="295">
        <v>1268</v>
      </c>
      <c r="N14" s="295">
        <v>1020</v>
      </c>
      <c r="O14" s="295">
        <v>2130</v>
      </c>
      <c r="P14" s="295">
        <v>1186</v>
      </c>
      <c r="Q14" s="295">
        <v>944</v>
      </c>
      <c r="R14" s="295">
        <v>2171</v>
      </c>
      <c r="S14" s="295">
        <v>1180</v>
      </c>
      <c r="T14" s="295">
        <v>991</v>
      </c>
      <c r="U14" s="295">
        <v>2130</v>
      </c>
      <c r="V14" s="295">
        <v>1149</v>
      </c>
      <c r="W14" s="295">
        <v>981</v>
      </c>
      <c r="X14" s="295">
        <v>2191</v>
      </c>
      <c r="Y14" s="296">
        <v>1182</v>
      </c>
      <c r="Z14" s="296">
        <v>1009</v>
      </c>
      <c r="AA14" s="296">
        <v>2227</v>
      </c>
      <c r="AB14" s="296">
        <v>1251</v>
      </c>
      <c r="AC14" s="296">
        <v>976</v>
      </c>
      <c r="AD14" s="296">
        <v>2335</v>
      </c>
      <c r="AE14" s="296">
        <v>1244</v>
      </c>
      <c r="AF14" s="296">
        <v>1091</v>
      </c>
      <c r="AG14" s="426">
        <v>2429</v>
      </c>
      <c r="AH14" s="296">
        <v>1328</v>
      </c>
      <c r="AI14" s="296">
        <v>1101</v>
      </c>
      <c r="AJ14" s="426">
        <v>2384</v>
      </c>
      <c r="AK14" s="296">
        <v>1263</v>
      </c>
      <c r="AL14" s="296">
        <v>1121</v>
      </c>
    </row>
    <row r="15" spans="2:40">
      <c r="B15" s="294" t="s">
        <v>73</v>
      </c>
      <c r="C15" s="386">
        <v>9543</v>
      </c>
      <c r="D15" s="295">
        <v>5133</v>
      </c>
      <c r="E15" s="295">
        <v>4410</v>
      </c>
      <c r="F15" s="295">
        <v>9298</v>
      </c>
      <c r="G15" s="295">
        <v>4979</v>
      </c>
      <c r="H15" s="295">
        <v>4319</v>
      </c>
      <c r="I15" s="295">
        <v>9618</v>
      </c>
      <c r="J15" s="295">
        <v>5169</v>
      </c>
      <c r="K15" s="295">
        <v>4449</v>
      </c>
      <c r="L15" s="295">
        <v>9724</v>
      </c>
      <c r="M15" s="295">
        <v>5190</v>
      </c>
      <c r="N15" s="295">
        <v>4534</v>
      </c>
      <c r="O15" s="295">
        <v>10035</v>
      </c>
      <c r="P15" s="295">
        <v>5253</v>
      </c>
      <c r="Q15" s="295">
        <v>4782</v>
      </c>
      <c r="R15" s="295">
        <v>10004</v>
      </c>
      <c r="S15" s="295">
        <v>5348</v>
      </c>
      <c r="T15" s="295">
        <v>4656</v>
      </c>
      <c r="U15" s="295">
        <v>9914</v>
      </c>
      <c r="V15" s="295">
        <v>5209</v>
      </c>
      <c r="W15" s="295">
        <v>4705</v>
      </c>
      <c r="X15" s="295">
        <v>10070</v>
      </c>
      <c r="Y15" s="296">
        <v>5279</v>
      </c>
      <c r="Z15" s="296">
        <v>4791</v>
      </c>
      <c r="AA15" s="296">
        <v>10707</v>
      </c>
      <c r="AB15" s="296">
        <v>5736</v>
      </c>
      <c r="AC15" s="296">
        <v>4971</v>
      </c>
      <c r="AD15" s="296">
        <v>11435</v>
      </c>
      <c r="AE15" s="296">
        <v>5981</v>
      </c>
      <c r="AF15" s="296">
        <v>5454</v>
      </c>
      <c r="AG15" s="426">
        <v>11945</v>
      </c>
      <c r="AH15" s="296">
        <v>6261</v>
      </c>
      <c r="AI15" s="296">
        <v>5684</v>
      </c>
      <c r="AJ15" s="426">
        <v>11945</v>
      </c>
      <c r="AK15" s="296">
        <v>6232</v>
      </c>
      <c r="AL15" s="296">
        <v>5713</v>
      </c>
    </row>
    <row r="16" spans="2:40">
      <c r="B16" s="294" t="s">
        <v>74</v>
      </c>
      <c r="C16" s="386">
        <v>2752</v>
      </c>
      <c r="D16" s="295">
        <v>1546</v>
      </c>
      <c r="E16" s="295">
        <v>1206</v>
      </c>
      <c r="F16" s="295">
        <v>2547</v>
      </c>
      <c r="G16" s="295">
        <v>1348</v>
      </c>
      <c r="H16" s="295">
        <v>1199</v>
      </c>
      <c r="I16" s="295">
        <v>2641</v>
      </c>
      <c r="J16" s="295">
        <v>1388</v>
      </c>
      <c r="K16" s="295">
        <v>1253</v>
      </c>
      <c r="L16" s="295">
        <v>2594</v>
      </c>
      <c r="M16" s="295">
        <v>1386</v>
      </c>
      <c r="N16" s="295">
        <v>1208</v>
      </c>
      <c r="O16" s="295">
        <v>2652</v>
      </c>
      <c r="P16" s="295">
        <v>1443</v>
      </c>
      <c r="Q16" s="295">
        <v>1209</v>
      </c>
      <c r="R16" s="295">
        <v>2614</v>
      </c>
      <c r="S16" s="295">
        <v>1336</v>
      </c>
      <c r="T16" s="295">
        <v>1278</v>
      </c>
      <c r="U16" s="295">
        <v>2572</v>
      </c>
      <c r="V16" s="295">
        <v>1344</v>
      </c>
      <c r="W16" s="295">
        <v>1228</v>
      </c>
      <c r="X16" s="295">
        <v>2575</v>
      </c>
      <c r="Y16" s="296">
        <v>1340</v>
      </c>
      <c r="Z16" s="296">
        <v>1235</v>
      </c>
      <c r="AA16" s="296">
        <v>2703</v>
      </c>
      <c r="AB16" s="296">
        <v>1395</v>
      </c>
      <c r="AC16" s="296">
        <v>1308</v>
      </c>
      <c r="AD16" s="296">
        <v>2540</v>
      </c>
      <c r="AE16" s="296">
        <v>1293</v>
      </c>
      <c r="AF16" s="296">
        <v>1247</v>
      </c>
      <c r="AG16" s="426">
        <v>2890</v>
      </c>
      <c r="AH16" s="296">
        <v>1527</v>
      </c>
      <c r="AI16" s="296">
        <v>1363</v>
      </c>
      <c r="AJ16" s="426">
        <v>2828</v>
      </c>
      <c r="AK16" s="296">
        <v>1505</v>
      </c>
      <c r="AL16" s="296">
        <v>1323</v>
      </c>
    </row>
    <row r="17" spans="2:38" ht="28.5">
      <c r="B17" s="294" t="s">
        <v>71</v>
      </c>
      <c r="C17" s="386">
        <v>1593</v>
      </c>
      <c r="D17" s="295">
        <v>1011</v>
      </c>
      <c r="E17" s="295">
        <v>582</v>
      </c>
      <c r="F17" s="295">
        <v>1613</v>
      </c>
      <c r="G17" s="295">
        <v>992</v>
      </c>
      <c r="H17" s="295">
        <v>621</v>
      </c>
      <c r="I17" s="295">
        <v>1533</v>
      </c>
      <c r="J17" s="295">
        <v>946</v>
      </c>
      <c r="K17" s="295">
        <v>587</v>
      </c>
      <c r="L17" s="295">
        <v>1597</v>
      </c>
      <c r="M17" s="295">
        <v>943</v>
      </c>
      <c r="N17" s="295">
        <v>654</v>
      </c>
      <c r="O17" s="295">
        <v>1639</v>
      </c>
      <c r="P17" s="295">
        <v>965</v>
      </c>
      <c r="Q17" s="295">
        <v>674</v>
      </c>
      <c r="R17" s="295">
        <v>1615</v>
      </c>
      <c r="S17" s="295">
        <v>963</v>
      </c>
      <c r="T17" s="295">
        <v>652</v>
      </c>
      <c r="U17" s="295">
        <v>1510</v>
      </c>
      <c r="V17" s="295">
        <v>885</v>
      </c>
      <c r="W17" s="295">
        <v>625</v>
      </c>
      <c r="X17" s="295">
        <v>1662</v>
      </c>
      <c r="Y17" s="296">
        <v>949</v>
      </c>
      <c r="Z17" s="296">
        <v>713</v>
      </c>
      <c r="AA17" s="296">
        <v>1733</v>
      </c>
      <c r="AB17" s="296">
        <v>1000</v>
      </c>
      <c r="AC17" s="296">
        <v>733</v>
      </c>
      <c r="AD17" s="296">
        <v>1759</v>
      </c>
      <c r="AE17" s="296">
        <v>998</v>
      </c>
      <c r="AF17" s="296">
        <v>761</v>
      </c>
      <c r="AG17" s="426">
        <v>1846</v>
      </c>
      <c r="AH17" s="296">
        <v>1057</v>
      </c>
      <c r="AI17" s="296">
        <v>789</v>
      </c>
      <c r="AJ17" s="426">
        <v>1914</v>
      </c>
      <c r="AK17" s="296">
        <v>1138</v>
      </c>
      <c r="AL17" s="296">
        <v>776</v>
      </c>
    </row>
    <row r="18" spans="2:38">
      <c r="B18" s="290" t="s">
        <v>41</v>
      </c>
      <c r="C18" s="385">
        <v>29347</v>
      </c>
      <c r="D18" s="291">
        <v>17539</v>
      </c>
      <c r="E18" s="291">
        <v>11808</v>
      </c>
      <c r="F18" s="291">
        <v>29512</v>
      </c>
      <c r="G18" s="291">
        <v>17385</v>
      </c>
      <c r="H18" s="291">
        <v>12127</v>
      </c>
      <c r="I18" s="291">
        <v>30942</v>
      </c>
      <c r="J18" s="291">
        <v>18141</v>
      </c>
      <c r="K18" s="291">
        <v>12801</v>
      </c>
      <c r="L18" s="291">
        <v>31078</v>
      </c>
      <c r="M18" s="291">
        <v>18257</v>
      </c>
      <c r="N18" s="291">
        <v>12821</v>
      </c>
      <c r="O18" s="291">
        <v>31910</v>
      </c>
      <c r="P18" s="291">
        <v>18337</v>
      </c>
      <c r="Q18" s="291">
        <v>13573</v>
      </c>
      <c r="R18" s="291">
        <v>32639</v>
      </c>
      <c r="S18" s="291">
        <v>18651</v>
      </c>
      <c r="T18" s="291">
        <v>13988</v>
      </c>
      <c r="U18" s="291">
        <v>32479</v>
      </c>
      <c r="V18" s="291">
        <v>18483</v>
      </c>
      <c r="W18" s="291">
        <v>13996</v>
      </c>
      <c r="X18" s="291">
        <v>33842</v>
      </c>
      <c r="Y18" s="292">
        <v>19163</v>
      </c>
      <c r="Z18" s="292">
        <v>14679</v>
      </c>
      <c r="AA18" s="292">
        <v>35658</v>
      </c>
      <c r="AB18" s="292">
        <v>19914</v>
      </c>
      <c r="AC18" s="292">
        <v>15744</v>
      </c>
      <c r="AD18" s="292">
        <v>36339</v>
      </c>
      <c r="AE18" s="292">
        <v>20530</v>
      </c>
      <c r="AF18" s="292">
        <v>15809</v>
      </c>
      <c r="AG18" s="425">
        <v>36368</v>
      </c>
      <c r="AH18" s="292">
        <v>20527</v>
      </c>
      <c r="AI18" s="292">
        <v>15841</v>
      </c>
      <c r="AJ18" s="425">
        <v>37787</v>
      </c>
      <c r="AK18" s="292">
        <v>21525</v>
      </c>
      <c r="AL18" s="292">
        <v>16262</v>
      </c>
    </row>
    <row r="19" spans="2:38">
      <c r="B19" s="294" t="s">
        <v>63</v>
      </c>
      <c r="C19" s="386">
        <v>2377</v>
      </c>
      <c r="D19" s="295">
        <v>1467</v>
      </c>
      <c r="E19" s="295">
        <v>910</v>
      </c>
      <c r="F19" s="295">
        <v>2293</v>
      </c>
      <c r="G19" s="295">
        <v>1394</v>
      </c>
      <c r="H19" s="295">
        <v>899</v>
      </c>
      <c r="I19" s="295">
        <v>2493</v>
      </c>
      <c r="J19" s="295">
        <v>1480</v>
      </c>
      <c r="K19" s="295">
        <v>1013</v>
      </c>
      <c r="L19" s="295">
        <v>2607</v>
      </c>
      <c r="M19" s="295">
        <v>1546</v>
      </c>
      <c r="N19" s="295">
        <v>1061</v>
      </c>
      <c r="O19" s="295">
        <v>2596</v>
      </c>
      <c r="P19" s="295">
        <v>1564</v>
      </c>
      <c r="Q19" s="295">
        <v>1032</v>
      </c>
      <c r="R19" s="295">
        <v>2651</v>
      </c>
      <c r="S19" s="295">
        <v>1513</v>
      </c>
      <c r="T19" s="295">
        <v>1138</v>
      </c>
      <c r="U19" s="295">
        <v>2647</v>
      </c>
      <c r="V19" s="295">
        <v>1521</v>
      </c>
      <c r="W19" s="295">
        <v>1126</v>
      </c>
      <c r="X19" s="295">
        <v>2795</v>
      </c>
      <c r="Y19" s="296">
        <v>1614</v>
      </c>
      <c r="Z19" s="296">
        <v>1181</v>
      </c>
      <c r="AA19" s="296">
        <v>2885</v>
      </c>
      <c r="AB19" s="296">
        <v>1632</v>
      </c>
      <c r="AC19" s="296">
        <v>1253</v>
      </c>
      <c r="AD19" s="296">
        <v>3064</v>
      </c>
      <c r="AE19" s="296">
        <v>1785</v>
      </c>
      <c r="AF19" s="296">
        <v>1279</v>
      </c>
      <c r="AG19" s="426">
        <v>3017</v>
      </c>
      <c r="AH19" s="296">
        <v>1736</v>
      </c>
      <c r="AI19" s="296">
        <v>1281</v>
      </c>
      <c r="AJ19" s="426">
        <v>3107</v>
      </c>
      <c r="AK19" s="296">
        <v>1809</v>
      </c>
      <c r="AL19" s="296">
        <v>1298</v>
      </c>
    </row>
    <row r="20" spans="2:38">
      <c r="B20" s="294" t="s">
        <v>75</v>
      </c>
      <c r="C20" s="386">
        <v>1746</v>
      </c>
      <c r="D20" s="295">
        <v>1125</v>
      </c>
      <c r="E20" s="295">
        <v>621</v>
      </c>
      <c r="F20" s="295">
        <v>1736</v>
      </c>
      <c r="G20" s="295">
        <v>1070</v>
      </c>
      <c r="H20" s="295">
        <v>666</v>
      </c>
      <c r="I20" s="295">
        <v>1895</v>
      </c>
      <c r="J20" s="295">
        <v>1153</v>
      </c>
      <c r="K20" s="295">
        <v>742</v>
      </c>
      <c r="L20" s="295">
        <v>1790</v>
      </c>
      <c r="M20" s="295">
        <v>1115</v>
      </c>
      <c r="N20" s="295">
        <v>675</v>
      </c>
      <c r="O20" s="295">
        <v>1903</v>
      </c>
      <c r="P20" s="295">
        <v>1108</v>
      </c>
      <c r="Q20" s="295">
        <v>795</v>
      </c>
      <c r="R20" s="295">
        <v>1691</v>
      </c>
      <c r="S20" s="295">
        <v>1005</v>
      </c>
      <c r="T20" s="295">
        <v>686</v>
      </c>
      <c r="U20" s="295">
        <v>1710</v>
      </c>
      <c r="V20" s="295">
        <v>1022</v>
      </c>
      <c r="W20" s="295">
        <v>688</v>
      </c>
      <c r="X20" s="295">
        <v>1804</v>
      </c>
      <c r="Y20" s="296">
        <v>1052</v>
      </c>
      <c r="Z20" s="296">
        <v>752</v>
      </c>
      <c r="AA20" s="296">
        <v>1677</v>
      </c>
      <c r="AB20" s="296">
        <v>969</v>
      </c>
      <c r="AC20" s="296">
        <v>708</v>
      </c>
      <c r="AD20" s="296">
        <v>1726</v>
      </c>
      <c r="AE20" s="296">
        <v>978</v>
      </c>
      <c r="AF20" s="296">
        <v>748</v>
      </c>
      <c r="AG20" s="426">
        <v>1804</v>
      </c>
      <c r="AH20" s="296">
        <v>1053</v>
      </c>
      <c r="AI20" s="296">
        <v>751</v>
      </c>
      <c r="AJ20" s="426">
        <v>1896</v>
      </c>
      <c r="AK20" s="296">
        <v>1085</v>
      </c>
      <c r="AL20" s="296">
        <v>811</v>
      </c>
    </row>
    <row r="21" spans="2:38">
      <c r="B21" s="294" t="s">
        <v>70</v>
      </c>
      <c r="C21" s="386">
        <v>14663</v>
      </c>
      <c r="D21" s="295">
        <v>8556</v>
      </c>
      <c r="E21" s="295">
        <v>6107</v>
      </c>
      <c r="F21" s="295">
        <v>14904</v>
      </c>
      <c r="G21" s="295">
        <v>8642</v>
      </c>
      <c r="H21" s="295">
        <v>6262</v>
      </c>
      <c r="I21" s="295">
        <v>15743</v>
      </c>
      <c r="J21" s="295">
        <v>9140</v>
      </c>
      <c r="K21" s="295">
        <v>6603</v>
      </c>
      <c r="L21" s="295">
        <v>16133</v>
      </c>
      <c r="M21" s="295">
        <v>9208</v>
      </c>
      <c r="N21" s="295">
        <v>6925</v>
      </c>
      <c r="O21" s="295">
        <v>16469</v>
      </c>
      <c r="P21" s="295">
        <v>9228</v>
      </c>
      <c r="Q21" s="295">
        <v>7241</v>
      </c>
      <c r="R21" s="295">
        <v>17244</v>
      </c>
      <c r="S21" s="295">
        <v>9738</v>
      </c>
      <c r="T21" s="295">
        <v>7506</v>
      </c>
      <c r="U21" s="295">
        <v>17244</v>
      </c>
      <c r="V21" s="295">
        <v>9644</v>
      </c>
      <c r="W21" s="295">
        <v>7600</v>
      </c>
      <c r="X21" s="295">
        <v>17804</v>
      </c>
      <c r="Y21" s="296">
        <v>9977</v>
      </c>
      <c r="Z21" s="296">
        <v>7827</v>
      </c>
      <c r="AA21" s="296">
        <v>18675</v>
      </c>
      <c r="AB21" s="296">
        <v>10299</v>
      </c>
      <c r="AC21" s="296">
        <v>8376</v>
      </c>
      <c r="AD21" s="296">
        <v>19402</v>
      </c>
      <c r="AE21" s="296">
        <v>10773</v>
      </c>
      <c r="AF21" s="296">
        <v>8629</v>
      </c>
      <c r="AG21" s="426">
        <v>19184</v>
      </c>
      <c r="AH21" s="296">
        <v>10623</v>
      </c>
      <c r="AI21" s="296">
        <v>8561</v>
      </c>
      <c r="AJ21" s="426">
        <v>20133</v>
      </c>
      <c r="AK21" s="296">
        <v>11279</v>
      </c>
      <c r="AL21" s="296">
        <v>8854</v>
      </c>
    </row>
    <row r="22" spans="2:38">
      <c r="B22" s="294" t="s">
        <v>77</v>
      </c>
      <c r="C22" s="386">
        <v>3663</v>
      </c>
      <c r="D22" s="295">
        <v>2251</v>
      </c>
      <c r="E22" s="295">
        <v>1412</v>
      </c>
      <c r="F22" s="295">
        <v>3681</v>
      </c>
      <c r="G22" s="295">
        <v>2272</v>
      </c>
      <c r="H22" s="295">
        <v>1409</v>
      </c>
      <c r="I22" s="295">
        <v>3656</v>
      </c>
      <c r="J22" s="295">
        <v>2218</v>
      </c>
      <c r="K22" s="295">
        <v>1438</v>
      </c>
      <c r="L22" s="295">
        <v>3612</v>
      </c>
      <c r="M22" s="295">
        <v>2264</v>
      </c>
      <c r="N22" s="295">
        <v>1348</v>
      </c>
      <c r="O22" s="295">
        <v>3605</v>
      </c>
      <c r="P22" s="295">
        <v>2230</v>
      </c>
      <c r="Q22" s="295">
        <v>1375</v>
      </c>
      <c r="R22" s="295">
        <v>3664</v>
      </c>
      <c r="S22" s="295">
        <v>2218</v>
      </c>
      <c r="T22" s="295">
        <v>1446</v>
      </c>
      <c r="U22" s="295">
        <v>3622</v>
      </c>
      <c r="V22" s="295">
        <v>2160</v>
      </c>
      <c r="W22" s="295">
        <v>1462</v>
      </c>
      <c r="X22" s="295">
        <v>3600</v>
      </c>
      <c r="Y22" s="296">
        <v>2093</v>
      </c>
      <c r="Z22" s="296">
        <v>1507</v>
      </c>
      <c r="AA22" s="296">
        <v>3881</v>
      </c>
      <c r="AB22" s="296">
        <v>2281</v>
      </c>
      <c r="AC22" s="296">
        <v>1600</v>
      </c>
      <c r="AD22" s="296">
        <v>3952</v>
      </c>
      <c r="AE22" s="296">
        <v>2307</v>
      </c>
      <c r="AF22" s="296">
        <v>1645</v>
      </c>
      <c r="AG22" s="426">
        <v>4009</v>
      </c>
      <c r="AH22" s="296">
        <v>2403</v>
      </c>
      <c r="AI22" s="296">
        <v>1606</v>
      </c>
      <c r="AJ22" s="426">
        <v>4183</v>
      </c>
      <c r="AK22" s="296">
        <v>2472</v>
      </c>
      <c r="AL22" s="296">
        <v>1711</v>
      </c>
    </row>
    <row r="23" spans="2:38">
      <c r="B23" s="294" t="s">
        <v>62</v>
      </c>
      <c r="C23" s="386">
        <v>6003</v>
      </c>
      <c r="D23" s="295">
        <v>3635</v>
      </c>
      <c r="E23" s="295">
        <v>2368</v>
      </c>
      <c r="F23" s="295">
        <v>5847</v>
      </c>
      <c r="G23" s="295">
        <v>3417</v>
      </c>
      <c r="H23" s="295">
        <v>2430</v>
      </c>
      <c r="I23" s="295">
        <v>6111</v>
      </c>
      <c r="J23" s="295">
        <v>3569</v>
      </c>
      <c r="K23" s="295">
        <v>2542</v>
      </c>
      <c r="L23" s="295">
        <v>5904</v>
      </c>
      <c r="M23" s="295">
        <v>3528</v>
      </c>
      <c r="N23" s="295">
        <v>2376</v>
      </c>
      <c r="O23" s="295">
        <v>6119</v>
      </c>
      <c r="P23" s="295">
        <v>3521</v>
      </c>
      <c r="Q23" s="295">
        <v>2598</v>
      </c>
      <c r="R23" s="295">
        <v>6177</v>
      </c>
      <c r="S23" s="295">
        <v>3534</v>
      </c>
      <c r="T23" s="295">
        <v>2643</v>
      </c>
      <c r="U23" s="295">
        <v>6061</v>
      </c>
      <c r="V23" s="295">
        <v>3469</v>
      </c>
      <c r="W23" s="295">
        <v>2592</v>
      </c>
      <c r="X23" s="295">
        <v>6531</v>
      </c>
      <c r="Y23" s="296">
        <v>3717</v>
      </c>
      <c r="Z23" s="296">
        <v>2814</v>
      </c>
      <c r="AA23" s="296">
        <v>7229</v>
      </c>
      <c r="AB23" s="296">
        <v>4002</v>
      </c>
      <c r="AC23" s="296">
        <v>3227</v>
      </c>
      <c r="AD23" s="296">
        <v>6760</v>
      </c>
      <c r="AE23" s="296">
        <v>3891</v>
      </c>
      <c r="AF23" s="296">
        <v>2869</v>
      </c>
      <c r="AG23" s="426">
        <v>6880</v>
      </c>
      <c r="AH23" s="296">
        <v>3901</v>
      </c>
      <c r="AI23" s="296">
        <v>2979</v>
      </c>
      <c r="AJ23" s="426">
        <v>7054</v>
      </c>
      <c r="AK23" s="296">
        <v>4062</v>
      </c>
      <c r="AL23" s="296">
        <v>2992</v>
      </c>
    </row>
    <row r="24" spans="2:38">
      <c r="B24" s="294" t="s">
        <v>67</v>
      </c>
      <c r="C24" s="386">
        <v>895</v>
      </c>
      <c r="D24" s="295">
        <v>505</v>
      </c>
      <c r="E24" s="295">
        <v>390</v>
      </c>
      <c r="F24" s="295">
        <v>1051</v>
      </c>
      <c r="G24" s="295">
        <v>590</v>
      </c>
      <c r="H24" s="295">
        <v>461</v>
      </c>
      <c r="I24" s="295">
        <v>1044</v>
      </c>
      <c r="J24" s="295">
        <v>581</v>
      </c>
      <c r="K24" s="295">
        <v>463</v>
      </c>
      <c r="L24" s="295">
        <v>1032</v>
      </c>
      <c r="M24" s="295">
        <v>596</v>
      </c>
      <c r="N24" s="295">
        <v>436</v>
      </c>
      <c r="O24" s="295">
        <v>1218</v>
      </c>
      <c r="P24" s="295">
        <v>686</v>
      </c>
      <c r="Q24" s="295">
        <v>532</v>
      </c>
      <c r="R24" s="295">
        <v>1212</v>
      </c>
      <c r="S24" s="295">
        <v>643</v>
      </c>
      <c r="T24" s="295">
        <v>569</v>
      </c>
      <c r="U24" s="295">
        <v>1195</v>
      </c>
      <c r="V24" s="295">
        <v>667</v>
      </c>
      <c r="W24" s="295">
        <v>528</v>
      </c>
      <c r="X24" s="295">
        <v>1308</v>
      </c>
      <c r="Y24" s="296">
        <v>710</v>
      </c>
      <c r="Z24" s="296">
        <v>598</v>
      </c>
      <c r="AA24" s="296">
        <v>1311</v>
      </c>
      <c r="AB24" s="296">
        <v>731</v>
      </c>
      <c r="AC24" s="296">
        <v>580</v>
      </c>
      <c r="AD24" s="296">
        <v>1435</v>
      </c>
      <c r="AE24" s="296">
        <v>796</v>
      </c>
      <c r="AF24" s="296">
        <v>639</v>
      </c>
      <c r="AG24" s="426">
        <v>1474</v>
      </c>
      <c r="AH24" s="296">
        <v>811</v>
      </c>
      <c r="AI24" s="296">
        <v>663</v>
      </c>
      <c r="AJ24" s="426">
        <v>1414</v>
      </c>
      <c r="AK24" s="296">
        <v>818</v>
      </c>
      <c r="AL24" s="296">
        <v>596</v>
      </c>
    </row>
    <row r="25" spans="2:38">
      <c r="B25" s="293" t="s">
        <v>42</v>
      </c>
      <c r="C25" s="385">
        <v>1999</v>
      </c>
      <c r="D25" s="291">
        <v>1241</v>
      </c>
      <c r="E25" s="291">
        <v>758</v>
      </c>
      <c r="F25" s="291">
        <v>2050</v>
      </c>
      <c r="G25" s="291">
        <v>1290</v>
      </c>
      <c r="H25" s="291">
        <v>760</v>
      </c>
      <c r="I25" s="291">
        <v>2236</v>
      </c>
      <c r="J25" s="291">
        <v>1321</v>
      </c>
      <c r="K25" s="291">
        <v>915</v>
      </c>
      <c r="L25" s="291">
        <v>2277</v>
      </c>
      <c r="M25" s="291">
        <v>1435</v>
      </c>
      <c r="N25" s="291">
        <v>842</v>
      </c>
      <c r="O25" s="291">
        <v>2464</v>
      </c>
      <c r="P25" s="291">
        <v>1456</v>
      </c>
      <c r="Q25" s="291">
        <v>1008</v>
      </c>
      <c r="R25" s="291">
        <v>2502</v>
      </c>
      <c r="S25" s="291">
        <v>1497</v>
      </c>
      <c r="T25" s="291">
        <v>1005</v>
      </c>
      <c r="U25" s="291">
        <v>2438</v>
      </c>
      <c r="V25" s="291">
        <v>1492</v>
      </c>
      <c r="W25" s="291">
        <v>946</v>
      </c>
      <c r="X25" s="291">
        <v>2519</v>
      </c>
      <c r="Y25" s="292">
        <v>1520</v>
      </c>
      <c r="Z25" s="292">
        <v>999</v>
      </c>
      <c r="AA25" s="292">
        <v>2471</v>
      </c>
      <c r="AB25" s="292">
        <v>1480</v>
      </c>
      <c r="AC25" s="292">
        <v>991</v>
      </c>
      <c r="AD25" s="292">
        <v>2701</v>
      </c>
      <c r="AE25" s="292">
        <v>1649</v>
      </c>
      <c r="AF25" s="292">
        <v>1052</v>
      </c>
      <c r="AG25" s="425">
        <v>2898</v>
      </c>
      <c r="AH25" s="292">
        <v>1747</v>
      </c>
      <c r="AI25" s="292">
        <v>1151</v>
      </c>
      <c r="AJ25" s="425">
        <v>2855</v>
      </c>
      <c r="AK25" s="292">
        <v>1656</v>
      </c>
      <c r="AL25" s="292">
        <v>1199</v>
      </c>
    </row>
    <row r="26" spans="2:38">
      <c r="B26" s="294" t="s">
        <v>59</v>
      </c>
      <c r="C26" s="386">
        <v>338</v>
      </c>
      <c r="D26" s="295">
        <v>210</v>
      </c>
      <c r="E26" s="295">
        <v>128</v>
      </c>
      <c r="F26" s="295">
        <v>431</v>
      </c>
      <c r="G26" s="295">
        <v>264</v>
      </c>
      <c r="H26" s="295">
        <v>167</v>
      </c>
      <c r="I26" s="295">
        <v>403</v>
      </c>
      <c r="J26" s="295">
        <v>232</v>
      </c>
      <c r="K26" s="295">
        <v>171</v>
      </c>
      <c r="L26" s="295">
        <v>407</v>
      </c>
      <c r="M26" s="295">
        <v>242</v>
      </c>
      <c r="N26" s="295">
        <v>165</v>
      </c>
      <c r="O26" s="295">
        <v>456</v>
      </c>
      <c r="P26" s="295">
        <v>256</v>
      </c>
      <c r="Q26" s="295">
        <v>200</v>
      </c>
      <c r="R26" s="295">
        <v>498</v>
      </c>
      <c r="S26" s="295">
        <v>283</v>
      </c>
      <c r="T26" s="295">
        <v>215</v>
      </c>
      <c r="U26" s="295">
        <v>504</v>
      </c>
      <c r="V26" s="295">
        <v>316</v>
      </c>
      <c r="W26" s="295">
        <v>188</v>
      </c>
      <c r="X26" s="295">
        <v>508</v>
      </c>
      <c r="Y26" s="296">
        <v>318</v>
      </c>
      <c r="Z26" s="296">
        <v>190</v>
      </c>
      <c r="AA26" s="296">
        <v>515</v>
      </c>
      <c r="AB26" s="296">
        <v>300</v>
      </c>
      <c r="AC26" s="296">
        <v>215</v>
      </c>
      <c r="AD26" s="296">
        <v>537</v>
      </c>
      <c r="AE26" s="296">
        <v>321</v>
      </c>
      <c r="AF26" s="296">
        <v>216</v>
      </c>
      <c r="AG26" s="426">
        <v>618</v>
      </c>
      <c r="AH26" s="296">
        <v>342</v>
      </c>
      <c r="AI26" s="296">
        <v>276</v>
      </c>
      <c r="AJ26" s="426">
        <v>594</v>
      </c>
      <c r="AK26" s="296">
        <v>316</v>
      </c>
      <c r="AL26" s="296">
        <v>278</v>
      </c>
    </row>
    <row r="27" spans="2:38">
      <c r="B27" s="294" t="s">
        <v>57</v>
      </c>
      <c r="C27" s="386">
        <v>336</v>
      </c>
      <c r="D27" s="295">
        <v>208</v>
      </c>
      <c r="E27" s="295">
        <v>128</v>
      </c>
      <c r="F27" s="295">
        <v>257</v>
      </c>
      <c r="G27" s="295">
        <v>165</v>
      </c>
      <c r="H27" s="295">
        <v>92</v>
      </c>
      <c r="I27" s="295">
        <v>367</v>
      </c>
      <c r="J27" s="295">
        <v>206</v>
      </c>
      <c r="K27" s="295">
        <v>161</v>
      </c>
      <c r="L27" s="295">
        <v>352</v>
      </c>
      <c r="M27" s="295">
        <v>217</v>
      </c>
      <c r="N27" s="295">
        <v>135</v>
      </c>
      <c r="O27" s="295">
        <v>405</v>
      </c>
      <c r="P27" s="295">
        <v>233</v>
      </c>
      <c r="Q27" s="295">
        <v>172</v>
      </c>
      <c r="R27" s="295">
        <v>363</v>
      </c>
      <c r="S27" s="295">
        <v>205</v>
      </c>
      <c r="T27" s="295">
        <v>158</v>
      </c>
      <c r="U27" s="295">
        <v>351</v>
      </c>
      <c r="V27" s="295">
        <v>209</v>
      </c>
      <c r="W27" s="295">
        <v>142</v>
      </c>
      <c r="X27" s="295">
        <v>386</v>
      </c>
      <c r="Y27" s="296">
        <v>237</v>
      </c>
      <c r="Z27" s="296">
        <v>149</v>
      </c>
      <c r="AA27" s="296">
        <v>384</v>
      </c>
      <c r="AB27" s="296">
        <v>221</v>
      </c>
      <c r="AC27" s="296">
        <v>163</v>
      </c>
      <c r="AD27" s="296">
        <v>401</v>
      </c>
      <c r="AE27" s="296">
        <v>253</v>
      </c>
      <c r="AF27" s="296">
        <v>148</v>
      </c>
      <c r="AG27" s="426">
        <v>406</v>
      </c>
      <c r="AH27" s="296">
        <v>243</v>
      </c>
      <c r="AI27" s="296">
        <v>163</v>
      </c>
      <c r="AJ27" s="426">
        <v>422</v>
      </c>
      <c r="AK27" s="296">
        <v>241</v>
      </c>
      <c r="AL27" s="296">
        <v>181</v>
      </c>
    </row>
    <row r="28" spans="2:38">
      <c r="B28" s="294" t="s">
        <v>60</v>
      </c>
      <c r="C28" s="386">
        <v>210</v>
      </c>
      <c r="D28" s="295">
        <v>109</v>
      </c>
      <c r="E28" s="295">
        <v>101</v>
      </c>
      <c r="F28" s="295">
        <v>217</v>
      </c>
      <c r="G28" s="295">
        <v>141</v>
      </c>
      <c r="H28" s="295">
        <v>76</v>
      </c>
      <c r="I28" s="295">
        <v>231</v>
      </c>
      <c r="J28" s="295">
        <v>135</v>
      </c>
      <c r="K28" s="295">
        <v>96</v>
      </c>
      <c r="L28" s="295">
        <v>246</v>
      </c>
      <c r="M28" s="295">
        <v>149</v>
      </c>
      <c r="N28" s="295">
        <v>97</v>
      </c>
      <c r="O28" s="295">
        <v>289</v>
      </c>
      <c r="P28" s="295">
        <v>167</v>
      </c>
      <c r="Q28" s="295">
        <v>122</v>
      </c>
      <c r="R28" s="295">
        <v>269</v>
      </c>
      <c r="S28" s="295">
        <v>159</v>
      </c>
      <c r="T28" s="295">
        <v>110</v>
      </c>
      <c r="U28" s="295">
        <v>265</v>
      </c>
      <c r="V28" s="295">
        <v>154</v>
      </c>
      <c r="W28" s="295">
        <v>111</v>
      </c>
      <c r="X28" s="295">
        <v>267</v>
      </c>
      <c r="Y28" s="296">
        <v>144</v>
      </c>
      <c r="Z28" s="296">
        <v>123</v>
      </c>
      <c r="AA28" s="296">
        <v>281</v>
      </c>
      <c r="AB28" s="296">
        <v>162</v>
      </c>
      <c r="AC28" s="296">
        <v>119</v>
      </c>
      <c r="AD28" s="296">
        <v>320</v>
      </c>
      <c r="AE28" s="296">
        <v>198</v>
      </c>
      <c r="AF28" s="296">
        <v>122</v>
      </c>
      <c r="AG28" s="426">
        <v>371</v>
      </c>
      <c r="AH28" s="296">
        <v>230</v>
      </c>
      <c r="AI28" s="296">
        <v>141</v>
      </c>
      <c r="AJ28" s="426">
        <v>341</v>
      </c>
      <c r="AK28" s="296">
        <v>203</v>
      </c>
      <c r="AL28" s="296">
        <v>138</v>
      </c>
    </row>
    <row r="29" spans="2:38">
      <c r="B29" s="294" t="s">
        <v>56</v>
      </c>
      <c r="C29" s="386">
        <v>269</v>
      </c>
      <c r="D29" s="295">
        <v>157</v>
      </c>
      <c r="E29" s="295">
        <v>112</v>
      </c>
      <c r="F29" s="295">
        <v>263</v>
      </c>
      <c r="G29" s="295">
        <v>157</v>
      </c>
      <c r="H29" s="295">
        <v>106</v>
      </c>
      <c r="I29" s="295">
        <v>313</v>
      </c>
      <c r="J29" s="295">
        <v>183</v>
      </c>
      <c r="K29" s="295">
        <v>130</v>
      </c>
      <c r="L29" s="295">
        <v>302</v>
      </c>
      <c r="M29" s="295">
        <v>194</v>
      </c>
      <c r="N29" s="295">
        <v>108</v>
      </c>
      <c r="O29" s="295">
        <v>302</v>
      </c>
      <c r="P29" s="295">
        <v>181</v>
      </c>
      <c r="Q29" s="295">
        <v>121</v>
      </c>
      <c r="R29" s="295">
        <v>331</v>
      </c>
      <c r="S29" s="295">
        <v>189</v>
      </c>
      <c r="T29" s="295">
        <v>142</v>
      </c>
      <c r="U29" s="295">
        <v>306</v>
      </c>
      <c r="V29" s="295">
        <v>175</v>
      </c>
      <c r="W29" s="295">
        <v>131</v>
      </c>
      <c r="X29" s="295">
        <v>316</v>
      </c>
      <c r="Y29" s="296">
        <v>176</v>
      </c>
      <c r="Z29" s="296">
        <v>140</v>
      </c>
      <c r="AA29" s="296">
        <v>282</v>
      </c>
      <c r="AB29" s="296">
        <v>165</v>
      </c>
      <c r="AC29" s="296">
        <v>117</v>
      </c>
      <c r="AD29" s="296">
        <v>363</v>
      </c>
      <c r="AE29" s="296">
        <v>217</v>
      </c>
      <c r="AF29" s="296">
        <v>146</v>
      </c>
      <c r="AG29" s="426">
        <v>346</v>
      </c>
      <c r="AH29" s="296">
        <v>206</v>
      </c>
      <c r="AI29" s="296">
        <v>140</v>
      </c>
      <c r="AJ29" s="426">
        <v>361</v>
      </c>
      <c r="AK29" s="296">
        <v>211</v>
      </c>
      <c r="AL29" s="296">
        <v>150</v>
      </c>
    </row>
    <row r="30" spans="2:38">
      <c r="B30" s="294" t="s">
        <v>72</v>
      </c>
      <c r="C30" s="386">
        <v>463</v>
      </c>
      <c r="D30" s="295">
        <v>303</v>
      </c>
      <c r="E30" s="295">
        <v>160</v>
      </c>
      <c r="F30" s="295">
        <v>471</v>
      </c>
      <c r="G30" s="295">
        <v>310</v>
      </c>
      <c r="H30" s="295">
        <v>161</v>
      </c>
      <c r="I30" s="295">
        <v>530</v>
      </c>
      <c r="J30" s="295">
        <v>349</v>
      </c>
      <c r="K30" s="295">
        <v>181</v>
      </c>
      <c r="L30" s="295">
        <v>553</v>
      </c>
      <c r="M30" s="295">
        <v>367</v>
      </c>
      <c r="N30" s="295">
        <v>186</v>
      </c>
      <c r="O30" s="295">
        <v>570</v>
      </c>
      <c r="P30" s="295">
        <v>365</v>
      </c>
      <c r="Q30" s="295">
        <v>205</v>
      </c>
      <c r="R30" s="295">
        <v>620</v>
      </c>
      <c r="S30" s="295">
        <v>394</v>
      </c>
      <c r="T30" s="295">
        <v>226</v>
      </c>
      <c r="U30" s="295">
        <v>624</v>
      </c>
      <c r="V30" s="295">
        <v>406</v>
      </c>
      <c r="W30" s="295">
        <v>218</v>
      </c>
      <c r="X30" s="295">
        <v>583</v>
      </c>
      <c r="Y30" s="296">
        <v>355</v>
      </c>
      <c r="Z30" s="296">
        <v>228</v>
      </c>
      <c r="AA30" s="296">
        <v>591</v>
      </c>
      <c r="AB30" s="296">
        <v>371</v>
      </c>
      <c r="AC30" s="296">
        <v>220</v>
      </c>
      <c r="AD30" s="296">
        <v>639</v>
      </c>
      <c r="AE30" s="296">
        <v>395</v>
      </c>
      <c r="AF30" s="296">
        <v>244</v>
      </c>
      <c r="AG30" s="426">
        <v>656</v>
      </c>
      <c r="AH30" s="296">
        <v>416</v>
      </c>
      <c r="AI30" s="296">
        <v>240</v>
      </c>
      <c r="AJ30" s="426">
        <v>675</v>
      </c>
      <c r="AK30" s="296">
        <v>409</v>
      </c>
      <c r="AL30" s="296">
        <v>266</v>
      </c>
    </row>
    <row r="31" spans="2:38">
      <c r="B31" s="294" t="s">
        <v>58</v>
      </c>
      <c r="C31" s="386">
        <v>383</v>
      </c>
      <c r="D31" s="295">
        <v>254</v>
      </c>
      <c r="E31" s="295">
        <v>129</v>
      </c>
      <c r="F31" s="295">
        <v>411</v>
      </c>
      <c r="G31" s="295">
        <v>253</v>
      </c>
      <c r="H31" s="295">
        <v>158</v>
      </c>
      <c r="I31" s="295">
        <v>392</v>
      </c>
      <c r="J31" s="295">
        <v>216</v>
      </c>
      <c r="K31" s="295">
        <v>176</v>
      </c>
      <c r="L31" s="295">
        <v>417</v>
      </c>
      <c r="M31" s="295">
        <v>266</v>
      </c>
      <c r="N31" s="295">
        <v>151</v>
      </c>
      <c r="O31" s="295">
        <v>442</v>
      </c>
      <c r="P31" s="295">
        <v>254</v>
      </c>
      <c r="Q31" s="295">
        <v>188</v>
      </c>
      <c r="R31" s="295">
        <v>421</v>
      </c>
      <c r="S31" s="295">
        <v>267</v>
      </c>
      <c r="T31" s="295">
        <v>154</v>
      </c>
      <c r="U31" s="295">
        <v>388</v>
      </c>
      <c r="V31" s="295">
        <v>232</v>
      </c>
      <c r="W31" s="295">
        <v>156</v>
      </c>
      <c r="X31" s="295">
        <v>459</v>
      </c>
      <c r="Y31" s="296">
        <v>290</v>
      </c>
      <c r="Z31" s="296">
        <v>169</v>
      </c>
      <c r="AA31" s="296">
        <v>418</v>
      </c>
      <c r="AB31" s="296">
        <v>261</v>
      </c>
      <c r="AC31" s="296">
        <v>157</v>
      </c>
      <c r="AD31" s="296">
        <v>441</v>
      </c>
      <c r="AE31" s="296">
        <v>265</v>
      </c>
      <c r="AF31" s="296">
        <v>176</v>
      </c>
      <c r="AG31" s="426">
        <v>501</v>
      </c>
      <c r="AH31" s="296">
        <v>310</v>
      </c>
      <c r="AI31" s="296">
        <v>191</v>
      </c>
      <c r="AJ31" s="426">
        <v>462</v>
      </c>
      <c r="AK31" s="296">
        <v>276</v>
      </c>
      <c r="AL31" s="296">
        <v>186</v>
      </c>
    </row>
    <row r="32" spans="2:38">
      <c r="B32" s="293" t="s">
        <v>88</v>
      </c>
      <c r="C32" s="385">
        <v>29</v>
      </c>
      <c r="D32" s="291">
        <v>13</v>
      </c>
      <c r="E32" s="291">
        <v>16</v>
      </c>
      <c r="F32" s="291">
        <v>43</v>
      </c>
      <c r="G32" s="291">
        <v>27</v>
      </c>
      <c r="H32" s="291">
        <v>16</v>
      </c>
      <c r="I32" s="291">
        <v>43</v>
      </c>
      <c r="J32" s="291">
        <v>22</v>
      </c>
      <c r="K32" s="291">
        <v>21</v>
      </c>
      <c r="L32" s="291">
        <v>53</v>
      </c>
      <c r="M32" s="291">
        <v>39</v>
      </c>
      <c r="N32" s="291">
        <v>14</v>
      </c>
      <c r="O32" s="291">
        <v>41</v>
      </c>
      <c r="P32" s="291">
        <v>25</v>
      </c>
      <c r="Q32" s="291">
        <v>16</v>
      </c>
      <c r="R32" s="291">
        <v>42</v>
      </c>
      <c r="S32" s="291">
        <v>28</v>
      </c>
      <c r="T32" s="291">
        <v>14</v>
      </c>
      <c r="U32" s="291">
        <v>44</v>
      </c>
      <c r="V32" s="291">
        <v>28</v>
      </c>
      <c r="W32" s="291">
        <v>16</v>
      </c>
      <c r="X32" s="291">
        <v>41</v>
      </c>
      <c r="Y32" s="292">
        <v>26</v>
      </c>
      <c r="Z32" s="292">
        <v>15</v>
      </c>
      <c r="AA32" s="292">
        <v>46</v>
      </c>
      <c r="AB32" s="292">
        <v>30</v>
      </c>
      <c r="AC32" s="292">
        <v>16</v>
      </c>
      <c r="AD32" s="292">
        <v>41</v>
      </c>
      <c r="AE32" s="292">
        <v>26</v>
      </c>
      <c r="AF32" s="292">
        <v>15</v>
      </c>
      <c r="AG32" s="425">
        <v>66</v>
      </c>
      <c r="AH32" s="292">
        <v>33</v>
      </c>
      <c r="AI32" s="292">
        <v>33</v>
      </c>
      <c r="AJ32" s="425">
        <v>45</v>
      </c>
      <c r="AK32" s="292">
        <v>27</v>
      </c>
      <c r="AL32" s="292">
        <v>18</v>
      </c>
    </row>
    <row r="33" spans="2:38">
      <c r="B33" s="294" t="s">
        <v>80</v>
      </c>
      <c r="C33" s="386">
        <v>29</v>
      </c>
      <c r="D33" s="295">
        <v>13</v>
      </c>
      <c r="E33" s="295">
        <v>16</v>
      </c>
      <c r="F33" s="295">
        <v>43</v>
      </c>
      <c r="G33" s="295">
        <v>27</v>
      </c>
      <c r="H33" s="295">
        <v>16</v>
      </c>
      <c r="I33" s="295">
        <v>43</v>
      </c>
      <c r="J33" s="295">
        <v>22</v>
      </c>
      <c r="K33" s="295">
        <v>21</v>
      </c>
      <c r="L33" s="295">
        <v>53</v>
      </c>
      <c r="M33" s="295">
        <v>39</v>
      </c>
      <c r="N33" s="295">
        <v>14</v>
      </c>
      <c r="O33" s="295">
        <v>41</v>
      </c>
      <c r="P33" s="295">
        <v>25</v>
      </c>
      <c r="Q33" s="295">
        <v>16</v>
      </c>
      <c r="R33" s="295">
        <v>42</v>
      </c>
      <c r="S33" s="295">
        <v>28</v>
      </c>
      <c r="T33" s="295">
        <v>14</v>
      </c>
      <c r="U33" s="295">
        <v>44</v>
      </c>
      <c r="V33" s="295">
        <v>28</v>
      </c>
      <c r="W33" s="295">
        <v>16</v>
      </c>
      <c r="X33" s="295">
        <v>41</v>
      </c>
      <c r="Y33" s="296">
        <v>26</v>
      </c>
      <c r="Z33" s="296">
        <v>15</v>
      </c>
      <c r="AA33" s="296">
        <v>46</v>
      </c>
      <c r="AB33" s="296">
        <v>30</v>
      </c>
      <c r="AC33" s="296">
        <v>16</v>
      </c>
      <c r="AD33" s="296">
        <v>41</v>
      </c>
      <c r="AE33" s="296">
        <v>26</v>
      </c>
      <c r="AF33" s="296">
        <v>15</v>
      </c>
      <c r="AG33" s="426">
        <v>66</v>
      </c>
      <c r="AH33" s="296">
        <v>33</v>
      </c>
      <c r="AI33" s="296">
        <v>33</v>
      </c>
      <c r="AJ33" s="426">
        <v>45</v>
      </c>
      <c r="AK33" s="296">
        <v>27</v>
      </c>
      <c r="AL33" s="296">
        <v>18</v>
      </c>
    </row>
    <row r="34" spans="2:38">
      <c r="B34" s="293" t="s">
        <v>44</v>
      </c>
      <c r="C34" s="385">
        <v>73</v>
      </c>
      <c r="D34" s="291">
        <v>52</v>
      </c>
      <c r="E34" s="291">
        <v>21</v>
      </c>
      <c r="F34" s="291">
        <v>85</v>
      </c>
      <c r="G34" s="291">
        <v>56</v>
      </c>
      <c r="H34" s="291">
        <v>29</v>
      </c>
      <c r="I34" s="291">
        <v>65</v>
      </c>
      <c r="J34" s="291">
        <v>41</v>
      </c>
      <c r="K34" s="291">
        <v>24</v>
      </c>
      <c r="L34" s="291">
        <v>55</v>
      </c>
      <c r="M34" s="291">
        <v>40</v>
      </c>
      <c r="N34" s="291">
        <v>15</v>
      </c>
      <c r="O34" s="291">
        <v>17</v>
      </c>
      <c r="P34" s="291">
        <v>14</v>
      </c>
      <c r="Q34" s="291">
        <v>3</v>
      </c>
      <c r="R34" s="291">
        <v>20</v>
      </c>
      <c r="S34" s="291">
        <v>15</v>
      </c>
      <c r="T34" s="291">
        <v>5</v>
      </c>
      <c r="U34" s="291">
        <v>38</v>
      </c>
      <c r="V34" s="291">
        <v>27</v>
      </c>
      <c r="W34" s="291">
        <v>11</v>
      </c>
      <c r="X34" s="291">
        <v>35</v>
      </c>
      <c r="Y34" s="292">
        <v>25</v>
      </c>
      <c r="Z34" s="292">
        <v>10</v>
      </c>
      <c r="AA34" s="292">
        <v>45</v>
      </c>
      <c r="AB34" s="292">
        <v>34</v>
      </c>
      <c r="AC34" s="292">
        <v>11</v>
      </c>
      <c r="AD34" s="292">
        <v>52</v>
      </c>
      <c r="AE34" s="292">
        <v>37</v>
      </c>
      <c r="AF34" s="292">
        <v>15</v>
      </c>
      <c r="AG34" s="425">
        <v>61</v>
      </c>
      <c r="AH34" s="292">
        <v>38</v>
      </c>
      <c r="AI34" s="292">
        <v>23</v>
      </c>
      <c r="AJ34" s="425">
        <v>63</v>
      </c>
      <c r="AK34" s="292">
        <v>46</v>
      </c>
      <c r="AL34" s="292">
        <v>17</v>
      </c>
    </row>
    <row r="35" spans="2:38" ht="15" customHeight="1">
      <c r="B35" s="808" t="s">
        <v>714</v>
      </c>
      <c r="C35" s="808"/>
      <c r="D35" s="808"/>
      <c r="E35" s="808"/>
      <c r="F35" s="808"/>
      <c r="G35" s="808"/>
      <c r="H35" s="808"/>
      <c r="I35" s="808"/>
      <c r="J35" s="808"/>
      <c r="K35" s="808"/>
      <c r="L35" s="808"/>
      <c r="M35" s="808"/>
      <c r="N35" s="808"/>
      <c r="O35" s="808"/>
      <c r="P35" s="808"/>
      <c r="Q35" s="808"/>
      <c r="R35" s="808"/>
      <c r="S35" s="808"/>
      <c r="T35" s="808"/>
      <c r="U35" s="808"/>
      <c r="V35" s="808"/>
      <c r="W35" s="808"/>
      <c r="X35" s="808"/>
      <c r="Y35" s="808"/>
      <c r="Z35" s="808"/>
      <c r="AA35" s="808"/>
      <c r="AB35" s="808"/>
      <c r="AC35" s="808"/>
      <c r="AD35" s="808"/>
      <c r="AE35" s="808"/>
      <c r="AF35" s="808"/>
      <c r="AG35" s="808"/>
      <c r="AH35" s="808"/>
      <c r="AI35" s="808"/>
      <c r="AJ35" s="808"/>
      <c r="AK35" s="808"/>
      <c r="AL35" s="808"/>
    </row>
    <row r="36" spans="2:38">
      <c r="B36" s="52" t="s">
        <v>1611</v>
      </c>
      <c r="C36" s="52"/>
      <c r="D36" s="488"/>
      <c r="E36" s="488"/>
      <c r="F36" s="488"/>
      <c r="G36" s="488"/>
      <c r="H36" s="488"/>
      <c r="I36" s="488"/>
      <c r="J36" s="488"/>
      <c r="K36" s="488"/>
      <c r="L36" s="488"/>
      <c r="M36" s="488"/>
      <c r="N36" s="488"/>
      <c r="O36" s="488"/>
      <c r="P36" s="488"/>
      <c r="Q36" s="52"/>
      <c r="R36" s="52"/>
      <c r="S36" s="52"/>
      <c r="T36" s="52"/>
      <c r="U36" s="52"/>
      <c r="V36" s="52"/>
      <c r="W36" s="52"/>
      <c r="X36" s="52"/>
      <c r="Y36" s="52"/>
      <c r="Z36" s="52"/>
      <c r="AA36" s="52"/>
      <c r="AB36" s="52"/>
      <c r="AC36" s="52"/>
      <c r="AD36" s="52"/>
      <c r="AE36" s="52"/>
      <c r="AF36" s="52"/>
      <c r="AG36" s="52"/>
      <c r="AH36" s="52"/>
      <c r="AI36" s="52"/>
      <c r="AJ36" s="52"/>
      <c r="AK36" s="52"/>
      <c r="AL36" s="52"/>
    </row>
    <row r="37" spans="2:38">
      <c r="B37" s="155" t="s">
        <v>1621</v>
      </c>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155"/>
    </row>
  </sheetData>
  <mergeCells count="16">
    <mergeCell ref="B35:AL35"/>
    <mergeCell ref="B1:Z1"/>
    <mergeCell ref="B2:Z2"/>
    <mergeCell ref="B3:B4"/>
    <mergeCell ref="AJ3:AL3"/>
    <mergeCell ref="AD3:AF3"/>
    <mergeCell ref="AA3:AC3"/>
    <mergeCell ref="X3:Z3"/>
    <mergeCell ref="U3:W3"/>
    <mergeCell ref="C3:E3"/>
    <mergeCell ref="I3:K3"/>
    <mergeCell ref="L3:N3"/>
    <mergeCell ref="O3:Q3"/>
    <mergeCell ref="R3:T3"/>
    <mergeCell ref="F3:H3"/>
    <mergeCell ref="AG3:AI3"/>
  </mergeCells>
  <hyperlinks>
    <hyperlink ref="AN3" location="INDICE!B22" display="INDICE"/>
  </hyperlinks>
  <printOptions horizontalCentered="1"/>
  <pageMargins left="0.19685039370078741" right="0.19685039370078741" top="1.1811023622047245" bottom="0.39370078740157483" header="0.19685039370078741" footer="0.19685039370078741"/>
  <pageSetup scale="75" firstPageNumber="67" orientation="landscape" useFirstPageNumber="1" r:id="rId1"/>
  <headerFooter scaleWithDoc="0">
    <oddHeader>&amp;C&amp;G</oddHeader>
    <oddFooter>&amp;C&amp;"Arial,Normal"&amp;8&amp;P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N38"/>
  <sheetViews>
    <sheetView showGridLines="0" topLeftCell="S1" zoomScaleNormal="100" workbookViewId="0">
      <selection activeCell="AN3" sqref="AN3"/>
    </sheetView>
  </sheetViews>
  <sheetFormatPr baseColWidth="10" defaultColWidth="11.42578125" defaultRowHeight="15"/>
  <cols>
    <col min="1" max="1" width="3.7109375" style="6" customWidth="1"/>
    <col min="2" max="2" width="28.28515625" style="6" customWidth="1"/>
    <col min="3" max="29" width="8.28515625" style="6" customWidth="1"/>
    <col min="30" max="32" width="8.28515625" style="383" customWidth="1"/>
    <col min="33" max="35" width="8.28515625" style="422" customWidth="1"/>
    <col min="36" max="38" width="8.28515625" style="6" customWidth="1"/>
    <col min="39" max="16384" width="11.42578125" style="6"/>
  </cols>
  <sheetData>
    <row r="1" spans="2:40" ht="75" customHeight="1">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row>
    <row r="2" spans="2:40" ht="55.15" customHeight="1">
      <c r="B2" s="793" t="s">
        <v>1634</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3"/>
      <c r="AH2" s="793"/>
      <c r="AI2" s="793"/>
      <c r="AJ2" s="793"/>
      <c r="AK2" s="29"/>
      <c r="AL2" s="10"/>
    </row>
    <row r="3" spans="2:40" ht="17.25" customHeight="1">
      <c r="B3" s="860" t="s">
        <v>276</v>
      </c>
      <c r="C3" s="861">
        <v>2008</v>
      </c>
      <c r="D3" s="861"/>
      <c r="E3" s="861"/>
      <c r="F3" s="861">
        <v>2009</v>
      </c>
      <c r="G3" s="861"/>
      <c r="H3" s="861"/>
      <c r="I3" s="861">
        <v>2010</v>
      </c>
      <c r="J3" s="861"/>
      <c r="K3" s="861"/>
      <c r="L3" s="861">
        <v>2011</v>
      </c>
      <c r="M3" s="861"/>
      <c r="N3" s="861"/>
      <c r="O3" s="861">
        <v>2012</v>
      </c>
      <c r="P3" s="861"/>
      <c r="Q3" s="861"/>
      <c r="R3" s="861">
        <v>2013</v>
      </c>
      <c r="S3" s="861"/>
      <c r="T3" s="861"/>
      <c r="U3" s="861">
        <v>2014</v>
      </c>
      <c r="V3" s="861"/>
      <c r="W3" s="861"/>
      <c r="X3" s="859">
        <v>2015</v>
      </c>
      <c r="Y3" s="859"/>
      <c r="Z3" s="859"/>
      <c r="AA3" s="859">
        <v>2016</v>
      </c>
      <c r="AB3" s="859"/>
      <c r="AC3" s="859"/>
      <c r="AD3" s="859">
        <v>2017</v>
      </c>
      <c r="AE3" s="859"/>
      <c r="AF3" s="859"/>
      <c r="AG3" s="859">
        <v>2018</v>
      </c>
      <c r="AH3" s="859"/>
      <c r="AI3" s="859"/>
      <c r="AJ3" s="859" t="s">
        <v>1606</v>
      </c>
      <c r="AK3" s="859"/>
      <c r="AL3" s="859"/>
      <c r="AN3" s="289" t="s">
        <v>103</v>
      </c>
    </row>
    <row r="4" spans="2:40" ht="22.5" customHeight="1">
      <c r="B4" s="860"/>
      <c r="C4" s="75" t="s">
        <v>27</v>
      </c>
      <c r="D4" s="154" t="s">
        <v>32</v>
      </c>
      <c r="E4" s="154" t="s">
        <v>33</v>
      </c>
      <c r="F4" s="75" t="s">
        <v>27</v>
      </c>
      <c r="G4" s="154" t="s">
        <v>32</v>
      </c>
      <c r="H4" s="154" t="s">
        <v>33</v>
      </c>
      <c r="I4" s="75" t="s">
        <v>27</v>
      </c>
      <c r="J4" s="154" t="s">
        <v>32</v>
      </c>
      <c r="K4" s="154" t="s">
        <v>33</v>
      </c>
      <c r="L4" s="75" t="s">
        <v>27</v>
      </c>
      <c r="M4" s="154" t="s">
        <v>32</v>
      </c>
      <c r="N4" s="154" t="s">
        <v>33</v>
      </c>
      <c r="O4" s="75" t="s">
        <v>27</v>
      </c>
      <c r="P4" s="154" t="s">
        <v>32</v>
      </c>
      <c r="Q4" s="154" t="s">
        <v>33</v>
      </c>
      <c r="R4" s="75" t="s">
        <v>27</v>
      </c>
      <c r="S4" s="154" t="s">
        <v>32</v>
      </c>
      <c r="T4" s="154" t="s">
        <v>33</v>
      </c>
      <c r="U4" s="75" t="s">
        <v>27</v>
      </c>
      <c r="V4" s="154" t="s">
        <v>32</v>
      </c>
      <c r="W4" s="154" t="s">
        <v>33</v>
      </c>
      <c r="X4" s="75" t="s">
        <v>27</v>
      </c>
      <c r="Y4" s="154" t="s">
        <v>32</v>
      </c>
      <c r="Z4" s="154" t="s">
        <v>33</v>
      </c>
      <c r="AA4" s="75" t="s">
        <v>27</v>
      </c>
      <c r="AB4" s="154" t="s">
        <v>32</v>
      </c>
      <c r="AC4" s="154" t="s">
        <v>33</v>
      </c>
      <c r="AD4" s="366" t="s">
        <v>27</v>
      </c>
      <c r="AE4" s="154" t="s">
        <v>32</v>
      </c>
      <c r="AF4" s="154" t="s">
        <v>33</v>
      </c>
      <c r="AG4" s="476" t="s">
        <v>27</v>
      </c>
      <c r="AH4" s="154" t="s">
        <v>32</v>
      </c>
      <c r="AI4" s="154" t="s">
        <v>33</v>
      </c>
      <c r="AJ4" s="75" t="s">
        <v>27</v>
      </c>
      <c r="AK4" s="154" t="s">
        <v>32</v>
      </c>
      <c r="AL4" s="154" t="s">
        <v>33</v>
      </c>
    </row>
    <row r="5" spans="2:40" ht="15.75">
      <c r="B5" s="150" t="s">
        <v>715</v>
      </c>
      <c r="C5" s="658">
        <v>3380</v>
      </c>
      <c r="D5" s="659">
        <v>1950</v>
      </c>
      <c r="E5" s="659">
        <v>1430</v>
      </c>
      <c r="F5" s="658">
        <v>3279</v>
      </c>
      <c r="G5" s="660">
        <v>1792</v>
      </c>
      <c r="H5" s="660">
        <v>1487</v>
      </c>
      <c r="I5" s="658">
        <v>3204</v>
      </c>
      <c r="J5" s="658">
        <v>1735</v>
      </c>
      <c r="K5" s="658">
        <v>1469</v>
      </c>
      <c r="L5" s="658">
        <v>3046</v>
      </c>
      <c r="M5" s="658">
        <v>1659</v>
      </c>
      <c r="N5" s="658">
        <v>1387</v>
      </c>
      <c r="O5" s="658">
        <v>3002</v>
      </c>
      <c r="P5" s="658">
        <v>1656</v>
      </c>
      <c r="Q5" s="658">
        <v>1346</v>
      </c>
      <c r="R5" s="658">
        <v>2979</v>
      </c>
      <c r="S5" s="658">
        <v>1639</v>
      </c>
      <c r="T5" s="658">
        <v>1340</v>
      </c>
      <c r="U5" s="658">
        <v>2862</v>
      </c>
      <c r="V5" s="658">
        <v>1592</v>
      </c>
      <c r="W5" s="658">
        <v>1270</v>
      </c>
      <c r="X5" s="661">
        <v>3011</v>
      </c>
      <c r="Y5" s="661">
        <v>1681</v>
      </c>
      <c r="Z5" s="661">
        <v>1330</v>
      </c>
      <c r="AA5" s="661">
        <v>3078</v>
      </c>
      <c r="AB5" s="661">
        <v>1695</v>
      </c>
      <c r="AC5" s="661">
        <v>1383</v>
      </c>
      <c r="AD5" s="661">
        <v>3298</v>
      </c>
      <c r="AE5" s="661">
        <v>1821</v>
      </c>
      <c r="AF5" s="661">
        <v>1477</v>
      </c>
      <c r="AG5" s="662">
        <v>3391</v>
      </c>
      <c r="AH5" s="662">
        <v>1874</v>
      </c>
      <c r="AI5" s="662">
        <v>1517</v>
      </c>
      <c r="AJ5" s="662">
        <v>3355</v>
      </c>
      <c r="AK5" s="662">
        <v>1885</v>
      </c>
      <c r="AL5" s="662">
        <v>1470</v>
      </c>
    </row>
    <row r="6" spans="2:40">
      <c r="B6" s="151" t="s">
        <v>40</v>
      </c>
      <c r="C6" s="663">
        <v>1708</v>
      </c>
      <c r="D6" s="663">
        <v>991</v>
      </c>
      <c r="E6" s="663">
        <v>717</v>
      </c>
      <c r="F6" s="663">
        <v>1597</v>
      </c>
      <c r="G6" s="663">
        <v>848</v>
      </c>
      <c r="H6" s="663">
        <v>749</v>
      </c>
      <c r="I6" s="663">
        <v>1584</v>
      </c>
      <c r="J6" s="663">
        <v>845</v>
      </c>
      <c r="K6" s="663">
        <v>739</v>
      </c>
      <c r="L6" s="663">
        <v>1517</v>
      </c>
      <c r="M6" s="663">
        <v>814</v>
      </c>
      <c r="N6" s="663">
        <v>703</v>
      </c>
      <c r="O6" s="663">
        <v>1483</v>
      </c>
      <c r="P6" s="663">
        <v>822</v>
      </c>
      <c r="Q6" s="663">
        <v>661</v>
      </c>
      <c r="R6" s="663">
        <v>1421</v>
      </c>
      <c r="S6" s="663">
        <v>773</v>
      </c>
      <c r="T6" s="663">
        <v>648</v>
      </c>
      <c r="U6" s="663">
        <v>1363</v>
      </c>
      <c r="V6" s="663">
        <v>750</v>
      </c>
      <c r="W6" s="663">
        <v>613</v>
      </c>
      <c r="X6" s="664">
        <v>1316</v>
      </c>
      <c r="Y6" s="661">
        <v>728</v>
      </c>
      <c r="Z6" s="661">
        <v>588</v>
      </c>
      <c r="AA6" s="664">
        <v>1373</v>
      </c>
      <c r="AB6" s="661">
        <v>778</v>
      </c>
      <c r="AC6" s="661">
        <v>595</v>
      </c>
      <c r="AD6" s="661">
        <v>1516</v>
      </c>
      <c r="AE6" s="661">
        <v>840</v>
      </c>
      <c r="AF6" s="661">
        <v>676</v>
      </c>
      <c r="AG6" s="662">
        <v>1505</v>
      </c>
      <c r="AH6" s="662">
        <v>860</v>
      </c>
      <c r="AI6" s="662">
        <v>645</v>
      </c>
      <c r="AJ6" s="662">
        <v>1517</v>
      </c>
      <c r="AK6" s="662">
        <v>862</v>
      </c>
      <c r="AL6" s="662">
        <v>655</v>
      </c>
    </row>
    <row r="7" spans="2:40" ht="15.75">
      <c r="B7" s="152" t="s">
        <v>78</v>
      </c>
      <c r="C7" s="665">
        <v>125</v>
      </c>
      <c r="D7" s="665">
        <v>73</v>
      </c>
      <c r="E7" s="665">
        <v>52</v>
      </c>
      <c r="F7" s="665">
        <v>108</v>
      </c>
      <c r="G7" s="665">
        <v>57</v>
      </c>
      <c r="H7" s="665">
        <v>51</v>
      </c>
      <c r="I7" s="665">
        <v>131</v>
      </c>
      <c r="J7" s="665">
        <v>66</v>
      </c>
      <c r="K7" s="665">
        <v>65</v>
      </c>
      <c r="L7" s="665">
        <v>147</v>
      </c>
      <c r="M7" s="665">
        <v>80</v>
      </c>
      <c r="N7" s="665">
        <v>67</v>
      </c>
      <c r="O7" s="665">
        <v>144</v>
      </c>
      <c r="P7" s="665">
        <v>81</v>
      </c>
      <c r="Q7" s="665">
        <v>63</v>
      </c>
      <c r="R7" s="665">
        <v>144</v>
      </c>
      <c r="S7" s="665">
        <v>76</v>
      </c>
      <c r="T7" s="665">
        <v>68</v>
      </c>
      <c r="U7" s="665">
        <v>141</v>
      </c>
      <c r="V7" s="665">
        <v>82</v>
      </c>
      <c r="W7" s="665">
        <v>59</v>
      </c>
      <c r="X7" s="664">
        <v>132</v>
      </c>
      <c r="Y7" s="664">
        <v>80</v>
      </c>
      <c r="Z7" s="664">
        <v>52</v>
      </c>
      <c r="AA7" s="664">
        <v>141</v>
      </c>
      <c r="AB7" s="664">
        <v>75</v>
      </c>
      <c r="AC7" s="664">
        <v>66</v>
      </c>
      <c r="AD7" s="664">
        <v>158</v>
      </c>
      <c r="AE7" s="664">
        <v>89</v>
      </c>
      <c r="AF7" s="664">
        <v>69</v>
      </c>
      <c r="AG7" s="666">
        <v>134</v>
      </c>
      <c r="AH7" s="666">
        <v>75</v>
      </c>
      <c r="AI7" s="666">
        <v>59</v>
      </c>
      <c r="AJ7" s="666">
        <v>159</v>
      </c>
      <c r="AK7" s="666">
        <v>84</v>
      </c>
      <c r="AL7" s="666">
        <v>75</v>
      </c>
    </row>
    <row r="8" spans="2:40" ht="15.75">
      <c r="B8" s="152" t="s">
        <v>61</v>
      </c>
      <c r="C8" s="665">
        <v>55</v>
      </c>
      <c r="D8" s="665">
        <v>32</v>
      </c>
      <c r="E8" s="665">
        <v>23</v>
      </c>
      <c r="F8" s="665">
        <v>43</v>
      </c>
      <c r="G8" s="665">
        <v>26</v>
      </c>
      <c r="H8" s="665">
        <v>17</v>
      </c>
      <c r="I8" s="665">
        <v>34</v>
      </c>
      <c r="J8" s="665">
        <v>17</v>
      </c>
      <c r="K8" s="665">
        <v>17</v>
      </c>
      <c r="L8" s="665">
        <v>49</v>
      </c>
      <c r="M8" s="665">
        <v>26</v>
      </c>
      <c r="N8" s="665">
        <v>23</v>
      </c>
      <c r="O8" s="665">
        <v>47</v>
      </c>
      <c r="P8" s="665">
        <v>27</v>
      </c>
      <c r="Q8" s="665">
        <v>20</v>
      </c>
      <c r="R8" s="665">
        <v>56</v>
      </c>
      <c r="S8" s="665">
        <v>29</v>
      </c>
      <c r="T8" s="665">
        <v>27</v>
      </c>
      <c r="U8" s="665">
        <v>50</v>
      </c>
      <c r="V8" s="665">
        <v>22</v>
      </c>
      <c r="W8" s="665">
        <v>28</v>
      </c>
      <c r="X8" s="664">
        <v>50</v>
      </c>
      <c r="Y8" s="664">
        <v>29</v>
      </c>
      <c r="Z8" s="664">
        <v>21</v>
      </c>
      <c r="AA8" s="664">
        <v>48</v>
      </c>
      <c r="AB8" s="664">
        <v>20</v>
      </c>
      <c r="AC8" s="664">
        <v>28</v>
      </c>
      <c r="AD8" s="664">
        <v>55</v>
      </c>
      <c r="AE8" s="664">
        <v>26</v>
      </c>
      <c r="AF8" s="664">
        <v>29</v>
      </c>
      <c r="AG8" s="666">
        <v>50</v>
      </c>
      <c r="AH8" s="666">
        <v>27</v>
      </c>
      <c r="AI8" s="666">
        <v>23</v>
      </c>
      <c r="AJ8" s="666">
        <v>48</v>
      </c>
      <c r="AK8" s="666">
        <v>28</v>
      </c>
      <c r="AL8" s="666">
        <v>20</v>
      </c>
    </row>
    <row r="9" spans="2:40" ht="15.75">
      <c r="B9" s="152" t="s">
        <v>69</v>
      </c>
      <c r="C9" s="665">
        <v>29</v>
      </c>
      <c r="D9" s="665">
        <v>20</v>
      </c>
      <c r="E9" s="665">
        <v>9</v>
      </c>
      <c r="F9" s="665">
        <v>31</v>
      </c>
      <c r="G9" s="665">
        <v>20</v>
      </c>
      <c r="H9" s="665">
        <v>11</v>
      </c>
      <c r="I9" s="665">
        <v>46</v>
      </c>
      <c r="J9" s="665">
        <v>26</v>
      </c>
      <c r="K9" s="665">
        <v>20</v>
      </c>
      <c r="L9" s="665">
        <v>34</v>
      </c>
      <c r="M9" s="665">
        <v>21</v>
      </c>
      <c r="N9" s="665">
        <v>13</v>
      </c>
      <c r="O9" s="665">
        <v>32</v>
      </c>
      <c r="P9" s="665">
        <v>17</v>
      </c>
      <c r="Q9" s="665">
        <v>15</v>
      </c>
      <c r="R9" s="665">
        <v>44</v>
      </c>
      <c r="S9" s="665">
        <v>21</v>
      </c>
      <c r="T9" s="665">
        <v>23</v>
      </c>
      <c r="U9" s="665">
        <v>30</v>
      </c>
      <c r="V9" s="665">
        <v>21</v>
      </c>
      <c r="W9" s="665">
        <v>9</v>
      </c>
      <c r="X9" s="664">
        <v>36</v>
      </c>
      <c r="Y9" s="664">
        <v>20</v>
      </c>
      <c r="Z9" s="664">
        <v>16</v>
      </c>
      <c r="AA9" s="664">
        <v>38</v>
      </c>
      <c r="AB9" s="664">
        <v>22</v>
      </c>
      <c r="AC9" s="664">
        <v>16</v>
      </c>
      <c r="AD9" s="664">
        <v>40</v>
      </c>
      <c r="AE9" s="664">
        <v>19</v>
      </c>
      <c r="AF9" s="664">
        <v>21</v>
      </c>
      <c r="AG9" s="666">
        <v>25</v>
      </c>
      <c r="AH9" s="666">
        <v>15</v>
      </c>
      <c r="AI9" s="666">
        <v>10</v>
      </c>
      <c r="AJ9" s="666">
        <v>52</v>
      </c>
      <c r="AK9" s="666">
        <v>30</v>
      </c>
      <c r="AL9" s="666">
        <v>22</v>
      </c>
    </row>
    <row r="10" spans="2:40" ht="15.75">
      <c r="B10" s="152" t="s">
        <v>66</v>
      </c>
      <c r="C10" s="665">
        <v>37</v>
      </c>
      <c r="D10" s="665">
        <v>24</v>
      </c>
      <c r="E10" s="665">
        <v>13</v>
      </c>
      <c r="F10" s="665">
        <v>20</v>
      </c>
      <c r="G10" s="665">
        <v>11</v>
      </c>
      <c r="H10" s="665">
        <v>9</v>
      </c>
      <c r="I10" s="665">
        <v>35</v>
      </c>
      <c r="J10" s="665">
        <v>18</v>
      </c>
      <c r="K10" s="665">
        <v>17</v>
      </c>
      <c r="L10" s="665">
        <v>33</v>
      </c>
      <c r="M10" s="665">
        <v>17</v>
      </c>
      <c r="N10" s="665">
        <v>16</v>
      </c>
      <c r="O10" s="665">
        <v>33</v>
      </c>
      <c r="P10" s="665">
        <v>24</v>
      </c>
      <c r="Q10" s="665">
        <v>9</v>
      </c>
      <c r="R10" s="665">
        <v>29</v>
      </c>
      <c r="S10" s="665">
        <v>14</v>
      </c>
      <c r="T10" s="665">
        <v>15</v>
      </c>
      <c r="U10" s="665">
        <v>37</v>
      </c>
      <c r="V10" s="665">
        <v>24</v>
      </c>
      <c r="W10" s="665">
        <v>13</v>
      </c>
      <c r="X10" s="664">
        <v>41</v>
      </c>
      <c r="Y10" s="664">
        <v>27</v>
      </c>
      <c r="Z10" s="664">
        <v>14</v>
      </c>
      <c r="AA10" s="664">
        <v>36</v>
      </c>
      <c r="AB10" s="664">
        <v>18</v>
      </c>
      <c r="AC10" s="664">
        <v>18</v>
      </c>
      <c r="AD10" s="664">
        <v>45</v>
      </c>
      <c r="AE10" s="664">
        <v>23</v>
      </c>
      <c r="AF10" s="664">
        <v>22</v>
      </c>
      <c r="AG10" s="666">
        <v>38</v>
      </c>
      <c r="AH10" s="666">
        <v>24</v>
      </c>
      <c r="AI10" s="666">
        <v>14</v>
      </c>
      <c r="AJ10" s="666">
        <v>35</v>
      </c>
      <c r="AK10" s="666">
        <v>25</v>
      </c>
      <c r="AL10" s="666">
        <v>10</v>
      </c>
    </row>
    <row r="11" spans="2:40" ht="15.75">
      <c r="B11" s="152" t="s">
        <v>76</v>
      </c>
      <c r="C11" s="665">
        <v>128</v>
      </c>
      <c r="D11" s="665">
        <v>78</v>
      </c>
      <c r="E11" s="665">
        <v>50</v>
      </c>
      <c r="F11" s="665">
        <v>128</v>
      </c>
      <c r="G11" s="665">
        <v>61</v>
      </c>
      <c r="H11" s="665">
        <v>67</v>
      </c>
      <c r="I11" s="665">
        <v>132</v>
      </c>
      <c r="J11" s="665">
        <v>77</v>
      </c>
      <c r="K11" s="665">
        <v>55</v>
      </c>
      <c r="L11" s="665">
        <v>129</v>
      </c>
      <c r="M11" s="665">
        <v>72</v>
      </c>
      <c r="N11" s="665">
        <v>57</v>
      </c>
      <c r="O11" s="665">
        <v>130</v>
      </c>
      <c r="P11" s="665">
        <v>66</v>
      </c>
      <c r="Q11" s="665">
        <v>64</v>
      </c>
      <c r="R11" s="665">
        <v>100</v>
      </c>
      <c r="S11" s="665">
        <v>60</v>
      </c>
      <c r="T11" s="665">
        <v>40</v>
      </c>
      <c r="U11" s="665">
        <v>86</v>
      </c>
      <c r="V11" s="665">
        <v>47</v>
      </c>
      <c r="W11" s="665">
        <v>39</v>
      </c>
      <c r="X11" s="664">
        <v>94</v>
      </c>
      <c r="Y11" s="664">
        <v>44</v>
      </c>
      <c r="Z11" s="664">
        <v>50</v>
      </c>
      <c r="AA11" s="664">
        <v>93</v>
      </c>
      <c r="AB11" s="664">
        <v>52</v>
      </c>
      <c r="AC11" s="664">
        <v>41</v>
      </c>
      <c r="AD11" s="664">
        <v>112</v>
      </c>
      <c r="AE11" s="664">
        <v>62</v>
      </c>
      <c r="AF11" s="664">
        <v>50</v>
      </c>
      <c r="AG11" s="666">
        <v>118</v>
      </c>
      <c r="AH11" s="666">
        <v>70</v>
      </c>
      <c r="AI11" s="666">
        <v>48</v>
      </c>
      <c r="AJ11" s="666">
        <v>115</v>
      </c>
      <c r="AK11" s="666">
        <v>69</v>
      </c>
      <c r="AL11" s="666">
        <v>46</v>
      </c>
    </row>
    <row r="12" spans="2:40" ht="15.75">
      <c r="B12" s="152" t="s">
        <v>68</v>
      </c>
      <c r="C12" s="665">
        <v>178</v>
      </c>
      <c r="D12" s="665">
        <v>106</v>
      </c>
      <c r="E12" s="665">
        <v>72</v>
      </c>
      <c r="F12" s="665">
        <v>168</v>
      </c>
      <c r="G12" s="665">
        <v>105</v>
      </c>
      <c r="H12" s="665">
        <v>63</v>
      </c>
      <c r="I12" s="665">
        <v>161</v>
      </c>
      <c r="J12" s="665">
        <v>77</v>
      </c>
      <c r="K12" s="665">
        <v>84</v>
      </c>
      <c r="L12" s="665">
        <v>146</v>
      </c>
      <c r="M12" s="665">
        <v>76</v>
      </c>
      <c r="N12" s="665">
        <v>70</v>
      </c>
      <c r="O12" s="665">
        <v>152</v>
      </c>
      <c r="P12" s="665">
        <v>81</v>
      </c>
      <c r="Q12" s="665">
        <v>71</v>
      </c>
      <c r="R12" s="665">
        <v>116</v>
      </c>
      <c r="S12" s="665">
        <v>54</v>
      </c>
      <c r="T12" s="665">
        <v>62</v>
      </c>
      <c r="U12" s="665">
        <v>126</v>
      </c>
      <c r="V12" s="665">
        <v>65</v>
      </c>
      <c r="W12" s="665">
        <v>61</v>
      </c>
      <c r="X12" s="664">
        <v>103</v>
      </c>
      <c r="Y12" s="664">
        <v>61</v>
      </c>
      <c r="Z12" s="664">
        <v>42</v>
      </c>
      <c r="AA12" s="664">
        <v>124</v>
      </c>
      <c r="AB12" s="664">
        <v>66</v>
      </c>
      <c r="AC12" s="664">
        <v>58</v>
      </c>
      <c r="AD12" s="664">
        <v>108</v>
      </c>
      <c r="AE12" s="664">
        <v>68</v>
      </c>
      <c r="AF12" s="664">
        <v>40</v>
      </c>
      <c r="AG12" s="666">
        <v>118</v>
      </c>
      <c r="AH12" s="666">
        <v>70</v>
      </c>
      <c r="AI12" s="666">
        <v>48</v>
      </c>
      <c r="AJ12" s="666">
        <v>93</v>
      </c>
      <c r="AK12" s="666">
        <v>56</v>
      </c>
      <c r="AL12" s="666">
        <v>37</v>
      </c>
    </row>
    <row r="13" spans="2:40" ht="15.75">
      <c r="B13" s="152" t="s">
        <v>65</v>
      </c>
      <c r="C13" s="665">
        <v>87</v>
      </c>
      <c r="D13" s="665">
        <v>43</v>
      </c>
      <c r="E13" s="665">
        <v>44</v>
      </c>
      <c r="F13" s="665">
        <v>59</v>
      </c>
      <c r="G13" s="665">
        <v>37</v>
      </c>
      <c r="H13" s="665">
        <v>22</v>
      </c>
      <c r="I13" s="665">
        <v>73</v>
      </c>
      <c r="J13" s="665">
        <v>34</v>
      </c>
      <c r="K13" s="665">
        <v>39</v>
      </c>
      <c r="L13" s="665">
        <v>91</v>
      </c>
      <c r="M13" s="665">
        <v>59</v>
      </c>
      <c r="N13" s="665">
        <v>32</v>
      </c>
      <c r="O13" s="665">
        <v>84</v>
      </c>
      <c r="P13" s="665">
        <v>48</v>
      </c>
      <c r="Q13" s="665">
        <v>36</v>
      </c>
      <c r="R13" s="665">
        <v>61</v>
      </c>
      <c r="S13" s="665">
        <v>34</v>
      </c>
      <c r="T13" s="665">
        <v>27</v>
      </c>
      <c r="U13" s="665">
        <v>81</v>
      </c>
      <c r="V13" s="665">
        <v>40</v>
      </c>
      <c r="W13" s="665">
        <v>41</v>
      </c>
      <c r="X13" s="664">
        <v>83</v>
      </c>
      <c r="Y13" s="664">
        <v>45</v>
      </c>
      <c r="Z13" s="664">
        <v>38</v>
      </c>
      <c r="AA13" s="664">
        <v>79</v>
      </c>
      <c r="AB13" s="664">
        <v>45</v>
      </c>
      <c r="AC13" s="664">
        <v>34</v>
      </c>
      <c r="AD13" s="664">
        <v>94</v>
      </c>
      <c r="AE13" s="664">
        <v>48</v>
      </c>
      <c r="AF13" s="664">
        <v>46</v>
      </c>
      <c r="AG13" s="666">
        <v>86</v>
      </c>
      <c r="AH13" s="666">
        <v>46</v>
      </c>
      <c r="AI13" s="666">
        <v>40</v>
      </c>
      <c r="AJ13" s="666">
        <v>79</v>
      </c>
      <c r="AK13" s="666">
        <v>42</v>
      </c>
      <c r="AL13" s="666">
        <v>37</v>
      </c>
    </row>
    <row r="14" spans="2:40" ht="15.75">
      <c r="B14" s="152" t="s">
        <v>64</v>
      </c>
      <c r="C14" s="665">
        <v>83</v>
      </c>
      <c r="D14" s="665">
        <v>47</v>
      </c>
      <c r="E14" s="665">
        <v>36</v>
      </c>
      <c r="F14" s="665">
        <v>85</v>
      </c>
      <c r="G14" s="665">
        <v>41</v>
      </c>
      <c r="H14" s="665">
        <v>44</v>
      </c>
      <c r="I14" s="665">
        <v>85</v>
      </c>
      <c r="J14" s="665">
        <v>47</v>
      </c>
      <c r="K14" s="665">
        <v>38</v>
      </c>
      <c r="L14" s="665">
        <v>52</v>
      </c>
      <c r="M14" s="665">
        <v>24</v>
      </c>
      <c r="N14" s="665">
        <v>28</v>
      </c>
      <c r="O14" s="665">
        <v>54</v>
      </c>
      <c r="P14" s="665">
        <v>36</v>
      </c>
      <c r="Q14" s="665">
        <v>18</v>
      </c>
      <c r="R14" s="665">
        <v>68</v>
      </c>
      <c r="S14" s="665">
        <v>38</v>
      </c>
      <c r="T14" s="665">
        <v>30</v>
      </c>
      <c r="U14" s="665">
        <v>55</v>
      </c>
      <c r="V14" s="665">
        <v>28</v>
      </c>
      <c r="W14" s="665">
        <v>27</v>
      </c>
      <c r="X14" s="664">
        <v>61</v>
      </c>
      <c r="Y14" s="664">
        <v>38</v>
      </c>
      <c r="Z14" s="664">
        <v>23</v>
      </c>
      <c r="AA14" s="664">
        <v>73</v>
      </c>
      <c r="AB14" s="664">
        <v>43</v>
      </c>
      <c r="AC14" s="664">
        <v>30</v>
      </c>
      <c r="AD14" s="664">
        <v>77</v>
      </c>
      <c r="AE14" s="664">
        <v>39</v>
      </c>
      <c r="AF14" s="664">
        <v>38</v>
      </c>
      <c r="AG14" s="666">
        <v>93</v>
      </c>
      <c r="AH14" s="666">
        <v>62</v>
      </c>
      <c r="AI14" s="666">
        <v>31</v>
      </c>
      <c r="AJ14" s="666">
        <v>88</v>
      </c>
      <c r="AK14" s="666">
        <v>54</v>
      </c>
      <c r="AL14" s="666">
        <v>34</v>
      </c>
    </row>
    <row r="15" spans="2:40" ht="15.75">
      <c r="B15" s="152" t="s">
        <v>73</v>
      </c>
      <c r="C15" s="665">
        <v>769</v>
      </c>
      <c r="D15" s="665">
        <v>431</v>
      </c>
      <c r="E15" s="665">
        <v>338</v>
      </c>
      <c r="F15" s="665">
        <v>750</v>
      </c>
      <c r="G15" s="665">
        <v>378</v>
      </c>
      <c r="H15" s="665">
        <v>372</v>
      </c>
      <c r="I15" s="665">
        <v>704</v>
      </c>
      <c r="J15" s="665">
        <v>382</v>
      </c>
      <c r="K15" s="665">
        <v>322</v>
      </c>
      <c r="L15" s="665">
        <v>662</v>
      </c>
      <c r="M15" s="665">
        <v>349</v>
      </c>
      <c r="N15" s="665">
        <v>313</v>
      </c>
      <c r="O15" s="665">
        <v>610</v>
      </c>
      <c r="P15" s="665">
        <v>338</v>
      </c>
      <c r="Q15" s="665">
        <v>272</v>
      </c>
      <c r="R15" s="665">
        <v>644</v>
      </c>
      <c r="S15" s="665">
        <v>356</v>
      </c>
      <c r="T15" s="665">
        <v>288</v>
      </c>
      <c r="U15" s="665">
        <v>611</v>
      </c>
      <c r="V15" s="665">
        <v>348</v>
      </c>
      <c r="W15" s="665">
        <v>263</v>
      </c>
      <c r="X15" s="664">
        <v>564</v>
      </c>
      <c r="Y15" s="664">
        <v>302</v>
      </c>
      <c r="Z15" s="664">
        <v>262</v>
      </c>
      <c r="AA15" s="664">
        <v>589</v>
      </c>
      <c r="AB15" s="664">
        <v>353</v>
      </c>
      <c r="AC15" s="664">
        <v>236</v>
      </c>
      <c r="AD15" s="664">
        <v>657</v>
      </c>
      <c r="AE15" s="664">
        <v>371</v>
      </c>
      <c r="AF15" s="664">
        <v>286</v>
      </c>
      <c r="AG15" s="666">
        <v>667</v>
      </c>
      <c r="AH15" s="666">
        <v>372</v>
      </c>
      <c r="AI15" s="666">
        <v>295</v>
      </c>
      <c r="AJ15" s="666">
        <v>657</v>
      </c>
      <c r="AK15" s="666">
        <v>363</v>
      </c>
      <c r="AL15" s="666">
        <v>294</v>
      </c>
    </row>
    <row r="16" spans="2:40" ht="15.75">
      <c r="B16" s="152" t="s">
        <v>74</v>
      </c>
      <c r="C16" s="665">
        <v>116</v>
      </c>
      <c r="D16" s="665">
        <v>69</v>
      </c>
      <c r="E16" s="665">
        <v>47</v>
      </c>
      <c r="F16" s="665">
        <v>105</v>
      </c>
      <c r="G16" s="665">
        <v>60</v>
      </c>
      <c r="H16" s="665">
        <v>45</v>
      </c>
      <c r="I16" s="665">
        <v>111</v>
      </c>
      <c r="J16" s="665">
        <v>63</v>
      </c>
      <c r="K16" s="665">
        <v>48</v>
      </c>
      <c r="L16" s="665">
        <v>94</v>
      </c>
      <c r="M16" s="665">
        <v>44</v>
      </c>
      <c r="N16" s="665">
        <v>50</v>
      </c>
      <c r="O16" s="665">
        <v>119</v>
      </c>
      <c r="P16" s="665">
        <v>70</v>
      </c>
      <c r="Q16" s="665">
        <v>49</v>
      </c>
      <c r="R16" s="665">
        <v>86</v>
      </c>
      <c r="S16" s="665">
        <v>46</v>
      </c>
      <c r="T16" s="665">
        <v>40</v>
      </c>
      <c r="U16" s="665">
        <v>94</v>
      </c>
      <c r="V16" s="665">
        <v>51</v>
      </c>
      <c r="W16" s="665">
        <v>43</v>
      </c>
      <c r="X16" s="664">
        <v>85</v>
      </c>
      <c r="Y16" s="664">
        <v>48</v>
      </c>
      <c r="Z16" s="664">
        <v>37</v>
      </c>
      <c r="AA16" s="664">
        <v>86</v>
      </c>
      <c r="AB16" s="664">
        <v>42</v>
      </c>
      <c r="AC16" s="664">
        <v>44</v>
      </c>
      <c r="AD16" s="664">
        <v>104</v>
      </c>
      <c r="AE16" s="664">
        <v>55</v>
      </c>
      <c r="AF16" s="664">
        <v>49</v>
      </c>
      <c r="AG16" s="666">
        <v>107</v>
      </c>
      <c r="AH16" s="666">
        <v>59</v>
      </c>
      <c r="AI16" s="666">
        <v>48</v>
      </c>
      <c r="AJ16" s="666">
        <v>99</v>
      </c>
      <c r="AK16" s="666">
        <v>55</v>
      </c>
      <c r="AL16" s="666">
        <v>44</v>
      </c>
    </row>
    <row r="17" spans="2:38" ht="15.75">
      <c r="B17" s="152" t="s">
        <v>71</v>
      </c>
      <c r="C17" s="665">
        <v>101</v>
      </c>
      <c r="D17" s="665">
        <v>68</v>
      </c>
      <c r="E17" s="665">
        <v>33</v>
      </c>
      <c r="F17" s="665">
        <v>100</v>
      </c>
      <c r="G17" s="665">
        <v>52</v>
      </c>
      <c r="H17" s="665">
        <v>48</v>
      </c>
      <c r="I17" s="665">
        <v>72</v>
      </c>
      <c r="J17" s="665">
        <v>38</v>
      </c>
      <c r="K17" s="665">
        <v>34</v>
      </c>
      <c r="L17" s="665">
        <v>80</v>
      </c>
      <c r="M17" s="665">
        <v>46</v>
      </c>
      <c r="N17" s="665">
        <v>34</v>
      </c>
      <c r="O17" s="665">
        <v>78</v>
      </c>
      <c r="P17" s="665">
        <v>34</v>
      </c>
      <c r="Q17" s="665">
        <v>44</v>
      </c>
      <c r="R17" s="665">
        <v>73</v>
      </c>
      <c r="S17" s="665">
        <v>45</v>
      </c>
      <c r="T17" s="665">
        <v>28</v>
      </c>
      <c r="U17" s="665">
        <v>52</v>
      </c>
      <c r="V17" s="665">
        <v>22</v>
      </c>
      <c r="W17" s="665">
        <v>30</v>
      </c>
      <c r="X17" s="664">
        <v>67</v>
      </c>
      <c r="Y17" s="664">
        <v>34</v>
      </c>
      <c r="Z17" s="664">
        <v>33</v>
      </c>
      <c r="AA17" s="664">
        <v>66</v>
      </c>
      <c r="AB17" s="664">
        <v>42</v>
      </c>
      <c r="AC17" s="664">
        <v>24</v>
      </c>
      <c r="AD17" s="664">
        <v>66</v>
      </c>
      <c r="AE17" s="664">
        <v>40</v>
      </c>
      <c r="AF17" s="664">
        <v>26</v>
      </c>
      <c r="AG17" s="666">
        <v>69</v>
      </c>
      <c r="AH17" s="666">
        <v>40</v>
      </c>
      <c r="AI17" s="666">
        <v>29</v>
      </c>
      <c r="AJ17" s="666">
        <v>92</v>
      </c>
      <c r="AK17" s="666">
        <v>56</v>
      </c>
      <c r="AL17" s="666">
        <v>36</v>
      </c>
    </row>
    <row r="18" spans="2:38">
      <c r="B18" s="151" t="s">
        <v>41</v>
      </c>
      <c r="C18" s="663">
        <v>1527</v>
      </c>
      <c r="D18" s="663">
        <v>878</v>
      </c>
      <c r="E18" s="663">
        <v>649</v>
      </c>
      <c r="F18" s="663">
        <v>1527</v>
      </c>
      <c r="G18" s="663">
        <v>860</v>
      </c>
      <c r="H18" s="663">
        <v>667</v>
      </c>
      <c r="I18" s="663">
        <v>1428</v>
      </c>
      <c r="J18" s="663">
        <v>798</v>
      </c>
      <c r="K18" s="663">
        <v>630</v>
      </c>
      <c r="L18" s="663">
        <v>1383</v>
      </c>
      <c r="M18" s="663">
        <v>758</v>
      </c>
      <c r="N18" s="663">
        <v>625</v>
      </c>
      <c r="O18" s="663">
        <v>1366</v>
      </c>
      <c r="P18" s="663">
        <v>746</v>
      </c>
      <c r="Q18" s="663">
        <v>620</v>
      </c>
      <c r="R18" s="663">
        <v>1378</v>
      </c>
      <c r="S18" s="663">
        <v>766</v>
      </c>
      <c r="T18" s="663">
        <v>612</v>
      </c>
      <c r="U18" s="663">
        <v>1332</v>
      </c>
      <c r="V18" s="663">
        <v>737</v>
      </c>
      <c r="W18" s="663">
        <v>595</v>
      </c>
      <c r="X18" s="664">
        <v>1513</v>
      </c>
      <c r="Y18" s="661">
        <v>858</v>
      </c>
      <c r="Z18" s="661">
        <v>655</v>
      </c>
      <c r="AA18" s="664">
        <v>1523</v>
      </c>
      <c r="AB18" s="661">
        <v>821</v>
      </c>
      <c r="AC18" s="661">
        <v>702</v>
      </c>
      <c r="AD18" s="661">
        <v>1586</v>
      </c>
      <c r="AE18" s="661">
        <v>877</v>
      </c>
      <c r="AF18" s="661">
        <v>709</v>
      </c>
      <c r="AG18" s="662">
        <v>1678</v>
      </c>
      <c r="AH18" s="662">
        <v>904</v>
      </c>
      <c r="AI18" s="662">
        <v>774</v>
      </c>
      <c r="AJ18" s="662">
        <v>1612</v>
      </c>
      <c r="AK18" s="662">
        <v>905</v>
      </c>
      <c r="AL18" s="662">
        <v>707</v>
      </c>
    </row>
    <row r="19" spans="2:38" ht="15.75">
      <c r="B19" s="152" t="s">
        <v>63</v>
      </c>
      <c r="C19" s="665">
        <v>69</v>
      </c>
      <c r="D19" s="665">
        <v>43</v>
      </c>
      <c r="E19" s="665">
        <v>26</v>
      </c>
      <c r="F19" s="665">
        <v>77</v>
      </c>
      <c r="G19" s="665">
        <v>39</v>
      </c>
      <c r="H19" s="665">
        <v>38</v>
      </c>
      <c r="I19" s="665">
        <v>75</v>
      </c>
      <c r="J19" s="665">
        <v>40</v>
      </c>
      <c r="K19" s="665">
        <v>35</v>
      </c>
      <c r="L19" s="665">
        <v>73</v>
      </c>
      <c r="M19" s="665">
        <v>42</v>
      </c>
      <c r="N19" s="665">
        <v>31</v>
      </c>
      <c r="O19" s="665">
        <v>74</v>
      </c>
      <c r="P19" s="665">
        <v>41</v>
      </c>
      <c r="Q19" s="665">
        <v>33</v>
      </c>
      <c r="R19" s="665">
        <v>78</v>
      </c>
      <c r="S19" s="665">
        <v>39</v>
      </c>
      <c r="T19" s="665">
        <v>39</v>
      </c>
      <c r="U19" s="665">
        <v>88</v>
      </c>
      <c r="V19" s="665">
        <v>43</v>
      </c>
      <c r="W19" s="665">
        <v>45</v>
      </c>
      <c r="X19" s="664">
        <v>111</v>
      </c>
      <c r="Y19" s="664">
        <v>61</v>
      </c>
      <c r="Z19" s="664">
        <v>50</v>
      </c>
      <c r="AA19" s="664">
        <v>112</v>
      </c>
      <c r="AB19" s="664">
        <v>55</v>
      </c>
      <c r="AC19" s="664">
        <v>57</v>
      </c>
      <c r="AD19" s="664">
        <v>136</v>
      </c>
      <c r="AE19" s="664">
        <v>80</v>
      </c>
      <c r="AF19" s="664">
        <v>56</v>
      </c>
      <c r="AG19" s="666">
        <v>152</v>
      </c>
      <c r="AH19" s="666">
        <v>81</v>
      </c>
      <c r="AI19" s="666">
        <v>71</v>
      </c>
      <c r="AJ19" s="666">
        <v>153</v>
      </c>
      <c r="AK19" s="666">
        <v>82</v>
      </c>
      <c r="AL19" s="666">
        <v>71</v>
      </c>
    </row>
    <row r="20" spans="2:38" ht="15.75">
      <c r="B20" s="152" t="s">
        <v>75</v>
      </c>
      <c r="C20" s="665">
        <v>91</v>
      </c>
      <c r="D20" s="665">
        <v>62</v>
      </c>
      <c r="E20" s="665">
        <v>29</v>
      </c>
      <c r="F20" s="665">
        <v>75</v>
      </c>
      <c r="G20" s="665">
        <v>43</v>
      </c>
      <c r="H20" s="665">
        <v>32</v>
      </c>
      <c r="I20" s="665">
        <v>79</v>
      </c>
      <c r="J20" s="665">
        <v>43</v>
      </c>
      <c r="K20" s="665">
        <v>36</v>
      </c>
      <c r="L20" s="665">
        <v>58</v>
      </c>
      <c r="M20" s="665">
        <v>32</v>
      </c>
      <c r="N20" s="665">
        <v>26</v>
      </c>
      <c r="O20" s="665">
        <v>74</v>
      </c>
      <c r="P20" s="665">
        <v>41</v>
      </c>
      <c r="Q20" s="665">
        <v>33</v>
      </c>
      <c r="R20" s="665">
        <v>50</v>
      </c>
      <c r="S20" s="665">
        <v>28</v>
      </c>
      <c r="T20" s="665">
        <v>22</v>
      </c>
      <c r="U20" s="665">
        <v>73</v>
      </c>
      <c r="V20" s="665">
        <v>38</v>
      </c>
      <c r="W20" s="665">
        <v>35</v>
      </c>
      <c r="X20" s="664">
        <v>67</v>
      </c>
      <c r="Y20" s="664">
        <v>35</v>
      </c>
      <c r="Z20" s="664">
        <v>32</v>
      </c>
      <c r="AA20" s="664">
        <v>60</v>
      </c>
      <c r="AB20" s="664">
        <v>36</v>
      </c>
      <c r="AC20" s="664">
        <v>24</v>
      </c>
      <c r="AD20" s="664">
        <v>68</v>
      </c>
      <c r="AE20" s="664">
        <v>35</v>
      </c>
      <c r="AF20" s="664">
        <v>33</v>
      </c>
      <c r="AG20" s="666">
        <v>92</v>
      </c>
      <c r="AH20" s="666">
        <v>52</v>
      </c>
      <c r="AI20" s="666">
        <v>40</v>
      </c>
      <c r="AJ20" s="666">
        <v>86</v>
      </c>
      <c r="AK20" s="666">
        <v>46</v>
      </c>
      <c r="AL20" s="666">
        <v>40</v>
      </c>
    </row>
    <row r="21" spans="2:38" ht="15.75">
      <c r="B21" s="152" t="s">
        <v>70</v>
      </c>
      <c r="C21" s="665">
        <v>916</v>
      </c>
      <c r="D21" s="665">
        <v>534</v>
      </c>
      <c r="E21" s="665">
        <v>382</v>
      </c>
      <c r="F21" s="665">
        <v>911</v>
      </c>
      <c r="G21" s="665">
        <v>509</v>
      </c>
      <c r="H21" s="665">
        <v>402</v>
      </c>
      <c r="I21" s="665">
        <v>830</v>
      </c>
      <c r="J21" s="665">
        <v>472</v>
      </c>
      <c r="K21" s="665">
        <v>358</v>
      </c>
      <c r="L21" s="665">
        <v>843</v>
      </c>
      <c r="M21" s="665">
        <v>463</v>
      </c>
      <c r="N21" s="665">
        <v>380</v>
      </c>
      <c r="O21" s="665">
        <v>824</v>
      </c>
      <c r="P21" s="665">
        <v>447</v>
      </c>
      <c r="Q21" s="665">
        <v>377</v>
      </c>
      <c r="R21" s="665">
        <v>890</v>
      </c>
      <c r="S21" s="665">
        <v>500</v>
      </c>
      <c r="T21" s="665">
        <v>390</v>
      </c>
      <c r="U21" s="665">
        <v>818</v>
      </c>
      <c r="V21" s="665">
        <v>463</v>
      </c>
      <c r="W21" s="665">
        <v>355</v>
      </c>
      <c r="X21" s="664">
        <v>913</v>
      </c>
      <c r="Y21" s="664">
        <v>516</v>
      </c>
      <c r="Z21" s="664">
        <v>397</v>
      </c>
      <c r="AA21" s="664">
        <v>889</v>
      </c>
      <c r="AB21" s="664">
        <v>496</v>
      </c>
      <c r="AC21" s="664">
        <v>393</v>
      </c>
      <c r="AD21" s="664">
        <v>930</v>
      </c>
      <c r="AE21" s="664">
        <v>502</v>
      </c>
      <c r="AF21" s="664">
        <v>428</v>
      </c>
      <c r="AG21" s="666">
        <v>934</v>
      </c>
      <c r="AH21" s="666">
        <v>502</v>
      </c>
      <c r="AI21" s="666">
        <v>432</v>
      </c>
      <c r="AJ21" s="666">
        <v>865</v>
      </c>
      <c r="AK21" s="666">
        <v>506</v>
      </c>
      <c r="AL21" s="666">
        <v>359</v>
      </c>
    </row>
    <row r="22" spans="2:38" ht="15.75">
      <c r="B22" s="152" t="s">
        <v>77</v>
      </c>
      <c r="C22" s="665">
        <v>206</v>
      </c>
      <c r="D22" s="665">
        <v>105</v>
      </c>
      <c r="E22" s="665">
        <v>101</v>
      </c>
      <c r="F22" s="665">
        <v>191</v>
      </c>
      <c r="G22" s="665">
        <v>104</v>
      </c>
      <c r="H22" s="665">
        <v>87</v>
      </c>
      <c r="I22" s="665">
        <v>172</v>
      </c>
      <c r="J22" s="665">
        <v>90</v>
      </c>
      <c r="K22" s="665">
        <v>82</v>
      </c>
      <c r="L22" s="665">
        <v>162</v>
      </c>
      <c r="M22" s="665">
        <v>83</v>
      </c>
      <c r="N22" s="665">
        <v>79</v>
      </c>
      <c r="O22" s="665">
        <v>145</v>
      </c>
      <c r="P22" s="665">
        <v>74</v>
      </c>
      <c r="Q22" s="665">
        <v>71</v>
      </c>
      <c r="R22" s="665">
        <v>118</v>
      </c>
      <c r="S22" s="665">
        <v>61</v>
      </c>
      <c r="T22" s="665">
        <v>57</v>
      </c>
      <c r="U22" s="665">
        <v>113</v>
      </c>
      <c r="V22" s="665">
        <v>66</v>
      </c>
      <c r="W22" s="665">
        <v>47</v>
      </c>
      <c r="X22" s="664">
        <v>158</v>
      </c>
      <c r="Y22" s="664">
        <v>92</v>
      </c>
      <c r="Z22" s="664">
        <v>66</v>
      </c>
      <c r="AA22" s="664">
        <v>171</v>
      </c>
      <c r="AB22" s="664">
        <v>86</v>
      </c>
      <c r="AC22" s="664">
        <v>85</v>
      </c>
      <c r="AD22" s="664">
        <v>165</v>
      </c>
      <c r="AE22" s="664">
        <v>90</v>
      </c>
      <c r="AF22" s="664">
        <v>75</v>
      </c>
      <c r="AG22" s="666">
        <v>168</v>
      </c>
      <c r="AH22" s="666">
        <v>100</v>
      </c>
      <c r="AI22" s="666">
        <v>68</v>
      </c>
      <c r="AJ22" s="666">
        <v>175</v>
      </c>
      <c r="AK22" s="666">
        <v>90</v>
      </c>
      <c r="AL22" s="666">
        <v>85</v>
      </c>
    </row>
    <row r="23" spans="2:38" ht="15.75">
      <c r="B23" s="152" t="s">
        <v>62</v>
      </c>
      <c r="C23" s="665">
        <v>189</v>
      </c>
      <c r="D23" s="665">
        <v>106</v>
      </c>
      <c r="E23" s="665">
        <v>83</v>
      </c>
      <c r="F23" s="665">
        <v>203</v>
      </c>
      <c r="G23" s="665">
        <v>122</v>
      </c>
      <c r="H23" s="665">
        <v>81</v>
      </c>
      <c r="I23" s="665">
        <v>217</v>
      </c>
      <c r="J23" s="665">
        <v>117</v>
      </c>
      <c r="K23" s="665">
        <v>100</v>
      </c>
      <c r="L23" s="665">
        <v>184</v>
      </c>
      <c r="M23" s="665">
        <v>101</v>
      </c>
      <c r="N23" s="665">
        <v>83</v>
      </c>
      <c r="O23" s="665">
        <v>179</v>
      </c>
      <c r="P23" s="665">
        <v>106</v>
      </c>
      <c r="Q23" s="665">
        <v>73</v>
      </c>
      <c r="R23" s="665">
        <v>171</v>
      </c>
      <c r="S23" s="665">
        <v>102</v>
      </c>
      <c r="T23" s="665">
        <v>69</v>
      </c>
      <c r="U23" s="665">
        <v>178</v>
      </c>
      <c r="V23" s="665">
        <v>94</v>
      </c>
      <c r="W23" s="665">
        <v>84</v>
      </c>
      <c r="X23" s="664">
        <v>199</v>
      </c>
      <c r="Y23" s="664">
        <v>117</v>
      </c>
      <c r="Z23" s="664">
        <v>82</v>
      </c>
      <c r="AA23" s="664">
        <v>220</v>
      </c>
      <c r="AB23" s="664">
        <v>115</v>
      </c>
      <c r="AC23" s="664">
        <v>105</v>
      </c>
      <c r="AD23" s="664">
        <v>203</v>
      </c>
      <c r="AE23" s="664">
        <v>119</v>
      </c>
      <c r="AF23" s="664">
        <v>84</v>
      </c>
      <c r="AG23" s="666">
        <v>256</v>
      </c>
      <c r="AH23" s="666">
        <v>128</v>
      </c>
      <c r="AI23" s="666">
        <v>128</v>
      </c>
      <c r="AJ23" s="666">
        <v>277</v>
      </c>
      <c r="AK23" s="666">
        <v>149</v>
      </c>
      <c r="AL23" s="666">
        <v>128</v>
      </c>
    </row>
    <row r="24" spans="2:38" ht="15.75">
      <c r="B24" s="152" t="s">
        <v>67</v>
      </c>
      <c r="C24" s="665">
        <v>56</v>
      </c>
      <c r="D24" s="665">
        <v>28</v>
      </c>
      <c r="E24" s="665">
        <v>28</v>
      </c>
      <c r="F24" s="665">
        <v>70</v>
      </c>
      <c r="G24" s="665">
        <v>43</v>
      </c>
      <c r="H24" s="665">
        <v>27</v>
      </c>
      <c r="I24" s="665">
        <v>55</v>
      </c>
      <c r="J24" s="665">
        <v>36</v>
      </c>
      <c r="K24" s="665">
        <v>19</v>
      </c>
      <c r="L24" s="665">
        <v>63</v>
      </c>
      <c r="M24" s="665">
        <v>37</v>
      </c>
      <c r="N24" s="665">
        <v>26</v>
      </c>
      <c r="O24" s="665">
        <v>70</v>
      </c>
      <c r="P24" s="665">
        <v>37</v>
      </c>
      <c r="Q24" s="665">
        <v>33</v>
      </c>
      <c r="R24" s="665">
        <v>71</v>
      </c>
      <c r="S24" s="665">
        <v>36</v>
      </c>
      <c r="T24" s="665">
        <v>35</v>
      </c>
      <c r="U24" s="665">
        <v>62</v>
      </c>
      <c r="V24" s="665">
        <v>33</v>
      </c>
      <c r="W24" s="665">
        <v>29</v>
      </c>
      <c r="X24" s="664">
        <v>65</v>
      </c>
      <c r="Y24" s="664">
        <v>37</v>
      </c>
      <c r="Z24" s="664">
        <v>28</v>
      </c>
      <c r="AA24" s="664">
        <v>71</v>
      </c>
      <c r="AB24" s="664">
        <v>33</v>
      </c>
      <c r="AC24" s="664">
        <v>38</v>
      </c>
      <c r="AD24" s="664">
        <v>84</v>
      </c>
      <c r="AE24" s="664">
        <v>51</v>
      </c>
      <c r="AF24" s="664">
        <v>33</v>
      </c>
      <c r="AG24" s="666">
        <v>76</v>
      </c>
      <c r="AH24" s="666">
        <v>41</v>
      </c>
      <c r="AI24" s="666">
        <v>35</v>
      </c>
      <c r="AJ24" s="666">
        <v>56</v>
      </c>
      <c r="AK24" s="666">
        <v>32</v>
      </c>
      <c r="AL24" s="666">
        <v>24</v>
      </c>
    </row>
    <row r="25" spans="2:38">
      <c r="B25" s="151" t="s">
        <v>42</v>
      </c>
      <c r="C25" s="663">
        <v>143</v>
      </c>
      <c r="D25" s="663">
        <v>80</v>
      </c>
      <c r="E25" s="663">
        <v>63</v>
      </c>
      <c r="F25" s="663">
        <v>151</v>
      </c>
      <c r="G25" s="663">
        <v>81</v>
      </c>
      <c r="H25" s="663">
        <v>70</v>
      </c>
      <c r="I25" s="663">
        <v>186</v>
      </c>
      <c r="J25" s="663">
        <v>89</v>
      </c>
      <c r="K25" s="663">
        <v>97</v>
      </c>
      <c r="L25" s="663">
        <v>143</v>
      </c>
      <c r="M25" s="663">
        <v>85</v>
      </c>
      <c r="N25" s="663">
        <v>58</v>
      </c>
      <c r="O25" s="663">
        <v>149</v>
      </c>
      <c r="P25" s="663">
        <v>84</v>
      </c>
      <c r="Q25" s="663">
        <v>65</v>
      </c>
      <c r="R25" s="663">
        <v>178</v>
      </c>
      <c r="S25" s="663">
        <v>98</v>
      </c>
      <c r="T25" s="663">
        <v>80</v>
      </c>
      <c r="U25" s="663">
        <v>163</v>
      </c>
      <c r="V25" s="663">
        <v>101</v>
      </c>
      <c r="W25" s="663">
        <v>62</v>
      </c>
      <c r="X25" s="664">
        <v>180</v>
      </c>
      <c r="Y25" s="661">
        <v>94</v>
      </c>
      <c r="Z25" s="661">
        <v>86</v>
      </c>
      <c r="AA25" s="664">
        <v>178</v>
      </c>
      <c r="AB25" s="661">
        <v>94</v>
      </c>
      <c r="AC25" s="661">
        <v>84</v>
      </c>
      <c r="AD25" s="661">
        <v>194</v>
      </c>
      <c r="AE25" s="661">
        <v>102</v>
      </c>
      <c r="AF25" s="661">
        <v>92</v>
      </c>
      <c r="AG25" s="662">
        <v>201</v>
      </c>
      <c r="AH25" s="662">
        <v>108</v>
      </c>
      <c r="AI25" s="662">
        <v>93</v>
      </c>
      <c r="AJ25" s="662">
        <v>222</v>
      </c>
      <c r="AK25" s="662">
        <v>116</v>
      </c>
      <c r="AL25" s="662">
        <v>106</v>
      </c>
    </row>
    <row r="26" spans="2:38" ht="15.75">
      <c r="B26" s="152" t="s">
        <v>59</v>
      </c>
      <c r="C26" s="665">
        <v>23</v>
      </c>
      <c r="D26" s="665">
        <v>13</v>
      </c>
      <c r="E26" s="665">
        <v>10</v>
      </c>
      <c r="F26" s="665">
        <v>29</v>
      </c>
      <c r="G26" s="665">
        <v>16</v>
      </c>
      <c r="H26" s="665">
        <v>13</v>
      </c>
      <c r="I26" s="665">
        <v>30</v>
      </c>
      <c r="J26" s="665">
        <v>14</v>
      </c>
      <c r="K26" s="665">
        <v>16</v>
      </c>
      <c r="L26" s="665">
        <v>23</v>
      </c>
      <c r="M26" s="665">
        <v>14</v>
      </c>
      <c r="N26" s="665">
        <v>9</v>
      </c>
      <c r="O26" s="665">
        <v>24</v>
      </c>
      <c r="P26" s="665">
        <v>14</v>
      </c>
      <c r="Q26" s="665">
        <v>10</v>
      </c>
      <c r="R26" s="665">
        <v>33</v>
      </c>
      <c r="S26" s="665">
        <v>18</v>
      </c>
      <c r="T26" s="665">
        <v>15</v>
      </c>
      <c r="U26" s="665">
        <v>38</v>
      </c>
      <c r="V26" s="665">
        <v>25</v>
      </c>
      <c r="W26" s="665">
        <v>13</v>
      </c>
      <c r="X26" s="664">
        <v>41</v>
      </c>
      <c r="Y26" s="664">
        <v>24</v>
      </c>
      <c r="Z26" s="664">
        <v>17</v>
      </c>
      <c r="AA26" s="664">
        <v>51</v>
      </c>
      <c r="AB26" s="664">
        <v>31</v>
      </c>
      <c r="AC26" s="664">
        <v>20</v>
      </c>
      <c r="AD26" s="664">
        <v>47</v>
      </c>
      <c r="AE26" s="664">
        <v>26</v>
      </c>
      <c r="AF26" s="664">
        <v>21</v>
      </c>
      <c r="AG26" s="666">
        <v>45</v>
      </c>
      <c r="AH26" s="666">
        <v>19</v>
      </c>
      <c r="AI26" s="666">
        <v>26</v>
      </c>
      <c r="AJ26" s="666">
        <v>62</v>
      </c>
      <c r="AK26" s="666">
        <v>32</v>
      </c>
      <c r="AL26" s="666">
        <v>30</v>
      </c>
    </row>
    <row r="27" spans="2:38" ht="15.75">
      <c r="B27" s="152" t="s">
        <v>57</v>
      </c>
      <c r="C27" s="665">
        <v>21</v>
      </c>
      <c r="D27" s="665">
        <v>12</v>
      </c>
      <c r="E27" s="665">
        <v>9</v>
      </c>
      <c r="F27" s="665">
        <v>20</v>
      </c>
      <c r="G27" s="665">
        <v>11</v>
      </c>
      <c r="H27" s="665">
        <v>9</v>
      </c>
      <c r="I27" s="665">
        <v>25</v>
      </c>
      <c r="J27" s="665">
        <v>11</v>
      </c>
      <c r="K27" s="665">
        <v>14</v>
      </c>
      <c r="L27" s="665">
        <v>23</v>
      </c>
      <c r="M27" s="665">
        <v>15</v>
      </c>
      <c r="N27" s="665">
        <v>8</v>
      </c>
      <c r="O27" s="665">
        <v>23</v>
      </c>
      <c r="P27" s="665">
        <v>13</v>
      </c>
      <c r="Q27" s="665">
        <v>10</v>
      </c>
      <c r="R27" s="665">
        <v>34</v>
      </c>
      <c r="S27" s="665">
        <v>15</v>
      </c>
      <c r="T27" s="665">
        <v>19</v>
      </c>
      <c r="U27" s="665">
        <v>27</v>
      </c>
      <c r="V27" s="665">
        <v>18</v>
      </c>
      <c r="W27" s="665">
        <v>9</v>
      </c>
      <c r="X27" s="664">
        <v>30</v>
      </c>
      <c r="Y27" s="664">
        <v>17</v>
      </c>
      <c r="Z27" s="664">
        <v>13</v>
      </c>
      <c r="AA27" s="664">
        <v>38</v>
      </c>
      <c r="AB27" s="664">
        <v>21</v>
      </c>
      <c r="AC27" s="664">
        <v>17</v>
      </c>
      <c r="AD27" s="664">
        <v>37</v>
      </c>
      <c r="AE27" s="664">
        <v>19</v>
      </c>
      <c r="AF27" s="664">
        <v>18</v>
      </c>
      <c r="AG27" s="666">
        <v>15</v>
      </c>
      <c r="AH27" s="666">
        <v>9</v>
      </c>
      <c r="AI27" s="666">
        <v>6</v>
      </c>
      <c r="AJ27" s="666">
        <v>28</v>
      </c>
      <c r="AK27" s="666">
        <v>16</v>
      </c>
      <c r="AL27" s="666">
        <v>12</v>
      </c>
    </row>
    <row r="28" spans="2:38" ht="15.75">
      <c r="B28" s="152" t="s">
        <v>60</v>
      </c>
      <c r="C28" s="665">
        <v>16</v>
      </c>
      <c r="D28" s="665">
        <v>10</v>
      </c>
      <c r="E28" s="665">
        <v>6</v>
      </c>
      <c r="F28" s="665">
        <v>21</v>
      </c>
      <c r="G28" s="665">
        <v>9</v>
      </c>
      <c r="H28" s="665">
        <v>12</v>
      </c>
      <c r="I28" s="665">
        <v>25</v>
      </c>
      <c r="J28" s="665">
        <v>12</v>
      </c>
      <c r="K28" s="665">
        <v>13</v>
      </c>
      <c r="L28" s="665">
        <v>15</v>
      </c>
      <c r="M28" s="665">
        <v>7</v>
      </c>
      <c r="N28" s="665">
        <v>8</v>
      </c>
      <c r="O28" s="665">
        <v>19</v>
      </c>
      <c r="P28" s="665">
        <v>13</v>
      </c>
      <c r="Q28" s="665">
        <v>6</v>
      </c>
      <c r="R28" s="665">
        <v>19</v>
      </c>
      <c r="S28" s="665">
        <v>9</v>
      </c>
      <c r="T28" s="665">
        <v>10</v>
      </c>
      <c r="U28" s="665">
        <v>17</v>
      </c>
      <c r="V28" s="665">
        <v>12</v>
      </c>
      <c r="W28" s="665">
        <v>5</v>
      </c>
      <c r="X28" s="664">
        <v>24</v>
      </c>
      <c r="Y28" s="664">
        <v>11</v>
      </c>
      <c r="Z28" s="664">
        <v>13</v>
      </c>
      <c r="AA28" s="664">
        <v>17</v>
      </c>
      <c r="AB28" s="664">
        <v>8</v>
      </c>
      <c r="AC28" s="664">
        <v>9</v>
      </c>
      <c r="AD28" s="664">
        <v>18</v>
      </c>
      <c r="AE28" s="664">
        <v>9</v>
      </c>
      <c r="AF28" s="664">
        <v>9</v>
      </c>
      <c r="AG28" s="666">
        <v>31</v>
      </c>
      <c r="AH28" s="666">
        <v>16</v>
      </c>
      <c r="AI28" s="666">
        <v>15</v>
      </c>
      <c r="AJ28" s="666">
        <v>20</v>
      </c>
      <c r="AK28" s="666">
        <v>12</v>
      </c>
      <c r="AL28" s="666">
        <v>8</v>
      </c>
    </row>
    <row r="29" spans="2:38" ht="15.75">
      <c r="B29" s="152" t="s">
        <v>56</v>
      </c>
      <c r="C29" s="665">
        <v>24</v>
      </c>
      <c r="D29" s="665">
        <v>10</v>
      </c>
      <c r="E29" s="665">
        <v>14</v>
      </c>
      <c r="F29" s="665">
        <v>17</v>
      </c>
      <c r="G29" s="665">
        <v>7</v>
      </c>
      <c r="H29" s="665">
        <v>10</v>
      </c>
      <c r="I29" s="665">
        <v>15</v>
      </c>
      <c r="J29" s="665">
        <v>7</v>
      </c>
      <c r="K29" s="665">
        <v>8</v>
      </c>
      <c r="L29" s="665">
        <v>12</v>
      </c>
      <c r="M29" s="665">
        <v>7</v>
      </c>
      <c r="N29" s="665">
        <v>5</v>
      </c>
      <c r="O29" s="665">
        <v>11</v>
      </c>
      <c r="P29" s="665">
        <v>4</v>
      </c>
      <c r="Q29" s="665">
        <v>7</v>
      </c>
      <c r="R29" s="665">
        <v>16</v>
      </c>
      <c r="S29" s="665">
        <v>13</v>
      </c>
      <c r="T29" s="665">
        <v>3</v>
      </c>
      <c r="U29" s="665">
        <v>15</v>
      </c>
      <c r="V29" s="665">
        <v>8</v>
      </c>
      <c r="W29" s="665">
        <v>7</v>
      </c>
      <c r="X29" s="664">
        <v>11</v>
      </c>
      <c r="Y29" s="664">
        <v>4</v>
      </c>
      <c r="Z29" s="664">
        <v>7</v>
      </c>
      <c r="AA29" s="664">
        <v>10</v>
      </c>
      <c r="AB29" s="664">
        <v>2</v>
      </c>
      <c r="AC29" s="664">
        <v>8</v>
      </c>
      <c r="AD29" s="664">
        <v>14</v>
      </c>
      <c r="AE29" s="664">
        <v>9</v>
      </c>
      <c r="AF29" s="664">
        <v>5</v>
      </c>
      <c r="AG29" s="666">
        <v>12</v>
      </c>
      <c r="AH29" s="666">
        <v>5</v>
      </c>
      <c r="AI29" s="666">
        <v>7</v>
      </c>
      <c r="AJ29" s="666">
        <v>19</v>
      </c>
      <c r="AK29" s="666">
        <v>8</v>
      </c>
      <c r="AL29" s="666">
        <v>11</v>
      </c>
    </row>
    <row r="30" spans="2:38" ht="15.75">
      <c r="B30" s="152" t="s">
        <v>72</v>
      </c>
      <c r="C30" s="665">
        <v>25</v>
      </c>
      <c r="D30" s="665">
        <v>14</v>
      </c>
      <c r="E30" s="665">
        <v>11</v>
      </c>
      <c r="F30" s="665">
        <v>29</v>
      </c>
      <c r="G30" s="665">
        <v>19</v>
      </c>
      <c r="H30" s="665">
        <v>10</v>
      </c>
      <c r="I30" s="665">
        <v>58</v>
      </c>
      <c r="J30" s="665">
        <v>31</v>
      </c>
      <c r="K30" s="665">
        <v>27</v>
      </c>
      <c r="L30" s="665">
        <v>33</v>
      </c>
      <c r="M30" s="665">
        <v>21</v>
      </c>
      <c r="N30" s="665">
        <v>12</v>
      </c>
      <c r="O30" s="665">
        <v>39</v>
      </c>
      <c r="P30" s="665">
        <v>25</v>
      </c>
      <c r="Q30" s="665">
        <v>14</v>
      </c>
      <c r="R30" s="665">
        <v>35</v>
      </c>
      <c r="S30" s="665">
        <v>21</v>
      </c>
      <c r="T30" s="665">
        <v>14</v>
      </c>
      <c r="U30" s="665">
        <v>39</v>
      </c>
      <c r="V30" s="665">
        <v>25</v>
      </c>
      <c r="W30" s="665">
        <v>14</v>
      </c>
      <c r="X30" s="664">
        <v>49</v>
      </c>
      <c r="Y30" s="664">
        <v>27</v>
      </c>
      <c r="Z30" s="664">
        <v>22</v>
      </c>
      <c r="AA30" s="664">
        <v>36</v>
      </c>
      <c r="AB30" s="664">
        <v>20</v>
      </c>
      <c r="AC30" s="664">
        <v>16</v>
      </c>
      <c r="AD30" s="664">
        <v>49</v>
      </c>
      <c r="AE30" s="664">
        <v>23</v>
      </c>
      <c r="AF30" s="664">
        <v>26</v>
      </c>
      <c r="AG30" s="666">
        <v>58</v>
      </c>
      <c r="AH30" s="666">
        <v>33</v>
      </c>
      <c r="AI30" s="666">
        <v>25</v>
      </c>
      <c r="AJ30" s="666">
        <v>55</v>
      </c>
      <c r="AK30" s="666">
        <v>30</v>
      </c>
      <c r="AL30" s="666">
        <v>25</v>
      </c>
    </row>
    <row r="31" spans="2:38" ht="15.75">
      <c r="B31" s="152" t="s">
        <v>58</v>
      </c>
      <c r="C31" s="665">
        <v>34</v>
      </c>
      <c r="D31" s="665">
        <v>21</v>
      </c>
      <c r="E31" s="665">
        <v>13</v>
      </c>
      <c r="F31" s="665">
        <v>35</v>
      </c>
      <c r="G31" s="665">
        <v>19</v>
      </c>
      <c r="H31" s="665">
        <v>16</v>
      </c>
      <c r="I31" s="665">
        <v>33</v>
      </c>
      <c r="J31" s="665">
        <v>14</v>
      </c>
      <c r="K31" s="665">
        <v>19</v>
      </c>
      <c r="L31" s="665">
        <v>37</v>
      </c>
      <c r="M31" s="665">
        <v>21</v>
      </c>
      <c r="N31" s="665">
        <v>16</v>
      </c>
      <c r="O31" s="665">
        <v>33</v>
      </c>
      <c r="P31" s="665">
        <v>15</v>
      </c>
      <c r="Q31" s="665">
        <v>18</v>
      </c>
      <c r="R31" s="665">
        <v>41</v>
      </c>
      <c r="S31" s="665">
        <v>22</v>
      </c>
      <c r="T31" s="665">
        <v>19</v>
      </c>
      <c r="U31" s="665">
        <v>27</v>
      </c>
      <c r="V31" s="665">
        <v>13</v>
      </c>
      <c r="W31" s="665">
        <v>14</v>
      </c>
      <c r="X31" s="664">
        <v>25</v>
      </c>
      <c r="Y31" s="664">
        <v>11</v>
      </c>
      <c r="Z31" s="664">
        <v>14</v>
      </c>
      <c r="AA31" s="664">
        <v>26</v>
      </c>
      <c r="AB31" s="664">
        <v>12</v>
      </c>
      <c r="AC31" s="664">
        <v>14</v>
      </c>
      <c r="AD31" s="664">
        <v>29</v>
      </c>
      <c r="AE31" s="664">
        <v>16</v>
      </c>
      <c r="AF31" s="664">
        <v>13</v>
      </c>
      <c r="AG31" s="666">
        <v>40</v>
      </c>
      <c r="AH31" s="666">
        <v>26</v>
      </c>
      <c r="AI31" s="666">
        <v>14</v>
      </c>
      <c r="AJ31" s="666">
        <v>38</v>
      </c>
      <c r="AK31" s="666">
        <v>18</v>
      </c>
      <c r="AL31" s="666">
        <v>20</v>
      </c>
    </row>
    <row r="32" spans="2:38" ht="15.75">
      <c r="B32" s="151" t="s">
        <v>88</v>
      </c>
      <c r="C32" s="663">
        <v>2</v>
      </c>
      <c r="D32" s="663">
        <v>1</v>
      </c>
      <c r="E32" s="663">
        <v>1</v>
      </c>
      <c r="F32" s="663">
        <v>4</v>
      </c>
      <c r="G32" s="663">
        <v>3</v>
      </c>
      <c r="H32" s="663">
        <v>1</v>
      </c>
      <c r="I32" s="663">
        <v>6</v>
      </c>
      <c r="J32" s="663">
        <v>3</v>
      </c>
      <c r="K32" s="663">
        <v>3</v>
      </c>
      <c r="L32" s="663">
        <v>2</v>
      </c>
      <c r="M32" s="663">
        <v>1</v>
      </c>
      <c r="N32" s="663">
        <v>1</v>
      </c>
      <c r="O32" s="663">
        <v>4</v>
      </c>
      <c r="P32" s="663">
        <v>4</v>
      </c>
      <c r="Q32" s="663">
        <v>0</v>
      </c>
      <c r="R32" s="663">
        <v>2</v>
      </c>
      <c r="S32" s="663">
        <v>2</v>
      </c>
      <c r="T32" s="663">
        <v>0</v>
      </c>
      <c r="U32" s="663">
        <v>4</v>
      </c>
      <c r="V32" s="663">
        <v>4</v>
      </c>
      <c r="W32" s="663">
        <v>0</v>
      </c>
      <c r="X32" s="664">
        <v>1</v>
      </c>
      <c r="Y32" s="661">
        <v>1</v>
      </c>
      <c r="Z32" s="661">
        <v>0</v>
      </c>
      <c r="AA32" s="664">
        <v>4</v>
      </c>
      <c r="AB32" s="661">
        <v>2</v>
      </c>
      <c r="AC32" s="661">
        <v>2</v>
      </c>
      <c r="AD32" s="661">
        <v>1</v>
      </c>
      <c r="AE32" s="661">
        <v>1</v>
      </c>
      <c r="AF32" s="661">
        <v>0</v>
      </c>
      <c r="AG32" s="666">
        <v>7</v>
      </c>
      <c r="AH32" s="666">
        <v>2</v>
      </c>
      <c r="AI32" s="666">
        <v>5</v>
      </c>
      <c r="AJ32" s="666">
        <v>2</v>
      </c>
      <c r="AK32" s="666">
        <v>1</v>
      </c>
      <c r="AL32" s="666">
        <v>1</v>
      </c>
    </row>
    <row r="33" spans="2:38" ht="15.75">
      <c r="B33" s="152" t="s">
        <v>80</v>
      </c>
      <c r="C33" s="665">
        <v>2</v>
      </c>
      <c r="D33" s="665">
        <v>1</v>
      </c>
      <c r="E33" s="665">
        <v>1</v>
      </c>
      <c r="F33" s="665">
        <v>4</v>
      </c>
      <c r="G33" s="665">
        <v>3</v>
      </c>
      <c r="H33" s="665">
        <v>1</v>
      </c>
      <c r="I33" s="665">
        <v>6</v>
      </c>
      <c r="J33" s="665">
        <v>3</v>
      </c>
      <c r="K33" s="665">
        <v>3</v>
      </c>
      <c r="L33" s="665">
        <v>2</v>
      </c>
      <c r="M33" s="665">
        <v>1</v>
      </c>
      <c r="N33" s="665">
        <v>1</v>
      </c>
      <c r="O33" s="665">
        <v>4</v>
      </c>
      <c r="P33" s="665">
        <v>4</v>
      </c>
      <c r="Q33" s="665">
        <v>0</v>
      </c>
      <c r="R33" s="665">
        <v>2</v>
      </c>
      <c r="S33" s="665">
        <v>2</v>
      </c>
      <c r="T33" s="665">
        <v>0</v>
      </c>
      <c r="U33" s="665">
        <v>4</v>
      </c>
      <c r="V33" s="665">
        <v>4</v>
      </c>
      <c r="W33" s="665">
        <v>0</v>
      </c>
      <c r="X33" s="664">
        <v>1</v>
      </c>
      <c r="Y33" s="664">
        <v>1</v>
      </c>
      <c r="Z33" s="664">
        <v>0</v>
      </c>
      <c r="AA33" s="664">
        <v>4</v>
      </c>
      <c r="AB33" s="664">
        <v>2</v>
      </c>
      <c r="AC33" s="664">
        <v>2</v>
      </c>
      <c r="AD33" s="664">
        <v>1</v>
      </c>
      <c r="AE33" s="664">
        <v>1</v>
      </c>
      <c r="AF33" s="664">
        <v>0</v>
      </c>
      <c r="AG33" s="666">
        <v>7</v>
      </c>
      <c r="AH33" s="666">
        <v>2</v>
      </c>
      <c r="AI33" s="666">
        <v>5</v>
      </c>
      <c r="AJ33" s="666">
        <v>2</v>
      </c>
      <c r="AK33" s="666">
        <v>1</v>
      </c>
      <c r="AL33" s="666">
        <v>1</v>
      </c>
    </row>
    <row r="34" spans="2:38" ht="15.75">
      <c r="B34" s="153" t="s">
        <v>44</v>
      </c>
      <c r="C34" s="663">
        <v>0</v>
      </c>
      <c r="D34" s="663">
        <v>0</v>
      </c>
      <c r="E34" s="663">
        <v>0</v>
      </c>
      <c r="F34" s="663">
        <v>0</v>
      </c>
      <c r="G34" s="663">
        <v>0</v>
      </c>
      <c r="H34" s="663">
        <v>0</v>
      </c>
      <c r="I34" s="663">
        <v>0</v>
      </c>
      <c r="J34" s="663">
        <v>0</v>
      </c>
      <c r="K34" s="663">
        <v>0</v>
      </c>
      <c r="L34" s="663">
        <v>1</v>
      </c>
      <c r="M34" s="663">
        <v>1</v>
      </c>
      <c r="N34" s="663">
        <v>0</v>
      </c>
      <c r="O34" s="663">
        <v>0</v>
      </c>
      <c r="P34" s="663">
        <v>0</v>
      </c>
      <c r="Q34" s="663">
        <v>0</v>
      </c>
      <c r="R34" s="663">
        <v>0</v>
      </c>
      <c r="S34" s="663">
        <v>0</v>
      </c>
      <c r="T34" s="663">
        <v>0</v>
      </c>
      <c r="U34" s="665">
        <v>0</v>
      </c>
      <c r="V34" s="663">
        <v>0</v>
      </c>
      <c r="W34" s="663">
        <v>0</v>
      </c>
      <c r="X34" s="664">
        <v>1</v>
      </c>
      <c r="Y34" s="661">
        <v>0</v>
      </c>
      <c r="Z34" s="667">
        <v>1</v>
      </c>
      <c r="AA34" s="664">
        <v>0</v>
      </c>
      <c r="AB34" s="661">
        <v>0</v>
      </c>
      <c r="AC34" s="661">
        <v>0</v>
      </c>
      <c r="AD34" s="661">
        <v>1</v>
      </c>
      <c r="AE34" s="661">
        <v>1</v>
      </c>
      <c r="AF34" s="661">
        <v>0</v>
      </c>
      <c r="AG34" s="662">
        <v>0</v>
      </c>
      <c r="AH34" s="662">
        <v>0</v>
      </c>
      <c r="AI34" s="662">
        <v>0</v>
      </c>
      <c r="AJ34" s="662">
        <v>2</v>
      </c>
      <c r="AK34" s="662">
        <v>1</v>
      </c>
      <c r="AL34" s="662">
        <v>1</v>
      </c>
    </row>
    <row r="35" spans="2:38">
      <c r="B35" s="808" t="s">
        <v>714</v>
      </c>
      <c r="C35" s="808"/>
      <c r="D35" s="808"/>
      <c r="E35" s="808"/>
      <c r="F35" s="808"/>
      <c r="G35" s="808"/>
      <c r="H35" s="808"/>
      <c r="I35" s="808"/>
      <c r="J35" s="808"/>
      <c r="K35" s="808"/>
      <c r="L35" s="808"/>
      <c r="M35" s="808"/>
      <c r="N35" s="808"/>
      <c r="O35" s="808"/>
      <c r="P35" s="808"/>
      <c r="Q35" s="808"/>
      <c r="R35" s="808"/>
      <c r="S35" s="808"/>
      <c r="T35" s="808"/>
      <c r="U35" s="808"/>
      <c r="V35" s="808"/>
      <c r="W35" s="808"/>
      <c r="X35" s="147"/>
      <c r="Y35" s="147"/>
      <c r="Z35" s="147"/>
      <c r="AA35" s="147"/>
      <c r="AB35" s="147"/>
      <c r="AC35" s="147"/>
      <c r="AD35" s="147"/>
      <c r="AE35" s="147"/>
      <c r="AF35" s="147"/>
      <c r="AG35" s="147"/>
      <c r="AH35" s="147"/>
      <c r="AI35" s="147"/>
    </row>
    <row r="36" spans="2:38">
      <c r="B36" s="52" t="s">
        <v>1611</v>
      </c>
      <c r="C36" s="478"/>
      <c r="D36" s="478"/>
      <c r="E36" s="478"/>
      <c r="F36" s="478"/>
      <c r="G36" s="478"/>
      <c r="H36" s="478"/>
      <c r="I36" s="478"/>
      <c r="J36" s="478"/>
      <c r="K36" s="478"/>
      <c r="L36" s="478"/>
      <c r="M36" s="478"/>
      <c r="N36" s="478"/>
      <c r="O36" s="478"/>
      <c r="P36" s="478"/>
      <c r="Q36" s="478"/>
      <c r="R36" s="478"/>
      <c r="S36" s="478"/>
      <c r="T36" s="478"/>
      <c r="U36" s="478"/>
      <c r="V36" s="478"/>
      <c r="W36" s="478"/>
    </row>
    <row r="37" spans="2:38">
      <c r="B37" s="122" t="s">
        <v>1621</v>
      </c>
      <c r="C37" s="122"/>
      <c r="D37" s="122"/>
      <c r="E37" s="122"/>
      <c r="F37" s="122"/>
      <c r="G37" s="122"/>
      <c r="H37" s="122"/>
      <c r="I37" s="122"/>
      <c r="J37" s="122"/>
      <c r="K37" s="122"/>
      <c r="L37" s="122"/>
      <c r="M37" s="122"/>
      <c r="N37" s="122"/>
      <c r="O37" s="122"/>
      <c r="P37" s="122"/>
      <c r="Q37" s="122"/>
      <c r="R37" s="122"/>
      <c r="S37" s="122"/>
      <c r="T37" s="122"/>
      <c r="U37" s="122"/>
      <c r="V37" s="122"/>
      <c r="W37" s="493"/>
    </row>
    <row r="38" spans="2:38" ht="15.75">
      <c r="B38" s="123"/>
      <c r="C38" s="114"/>
      <c r="D38" s="137"/>
      <c r="E38" s="137"/>
      <c r="F38" s="114"/>
      <c r="G38" s="137"/>
      <c r="H38" s="137"/>
      <c r="I38" s="137"/>
      <c r="J38" s="114"/>
      <c r="K38" s="114"/>
      <c r="L38" s="114"/>
      <c r="M38" s="114"/>
      <c r="N38" s="114"/>
      <c r="O38" s="114"/>
      <c r="P38" s="114"/>
      <c r="Q38" s="114"/>
      <c r="R38" s="114"/>
      <c r="S38" s="114"/>
      <c r="T38" s="114"/>
      <c r="U38" s="114"/>
      <c r="V38" s="114"/>
      <c r="W38" s="134"/>
    </row>
  </sheetData>
  <mergeCells count="15">
    <mergeCell ref="B35:W35"/>
    <mergeCell ref="AA3:AC3"/>
    <mergeCell ref="AJ3:AL3"/>
    <mergeCell ref="B2:AJ2"/>
    <mergeCell ref="B3:B4"/>
    <mergeCell ref="C3:E3"/>
    <mergeCell ref="F3:H3"/>
    <mergeCell ref="I3:K3"/>
    <mergeCell ref="L3:N3"/>
    <mergeCell ref="O3:Q3"/>
    <mergeCell ref="R3:T3"/>
    <mergeCell ref="U3:W3"/>
    <mergeCell ref="X3:Z3"/>
    <mergeCell ref="AD3:AF3"/>
    <mergeCell ref="AG3:AI3"/>
  </mergeCells>
  <hyperlinks>
    <hyperlink ref="AN3" location="INDICE!B24" display="INDICE"/>
  </hyperlinks>
  <printOptions horizontalCentered="1"/>
  <pageMargins left="0.19685039370078741" right="0.19685039370078741" top="1.1811023622047245" bottom="0.39370078740157483" header="0.19685039370078741" footer="0.19685039370078741"/>
  <pageSetup scale="62" firstPageNumber="76" orientation="landscape" useFirstPageNumber="1" r:id="rId1"/>
  <headerFooter scaleWithDoc="0">
    <oddHeader>&amp;C&amp;G</oddHeader>
    <oddFooter>&amp;C&amp;"Arial,Normal"&amp;8&amp;P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M79"/>
  <sheetViews>
    <sheetView showGridLines="0" topLeftCell="AXU1" workbookViewId="0">
      <selection activeCell="AYM4" sqref="AYM4"/>
    </sheetView>
  </sheetViews>
  <sheetFormatPr baseColWidth="10" defaultColWidth="9.140625" defaultRowHeight="15"/>
  <cols>
    <col min="1" max="1" width="3.7109375" style="535" customWidth="1"/>
    <col min="2" max="2" width="37.42578125" style="535" customWidth="1"/>
    <col min="3" max="4" width="13.5703125" style="535" customWidth="1"/>
    <col min="5" max="103" width="9.42578125" style="535" customWidth="1"/>
    <col min="104" max="106" width="13.5703125" style="535" customWidth="1"/>
    <col min="107" max="205" width="9.42578125" style="535" customWidth="1"/>
    <col min="206" max="208" width="13.5703125" style="535" customWidth="1"/>
    <col min="209" max="307" width="9.42578125" style="535" customWidth="1"/>
    <col min="308" max="310" width="13.5703125" style="535" customWidth="1"/>
    <col min="311" max="409" width="9.42578125" style="535" customWidth="1"/>
    <col min="410" max="412" width="13.5703125" style="535" customWidth="1"/>
    <col min="413" max="511" width="9.42578125" style="535" customWidth="1"/>
    <col min="512" max="514" width="13.5703125" style="535" customWidth="1"/>
    <col min="515" max="630" width="9.42578125" style="535" customWidth="1"/>
    <col min="631" max="633" width="13.5703125" style="535" customWidth="1"/>
    <col min="634" max="746" width="9.42578125" style="535" customWidth="1"/>
    <col min="747" max="749" width="13.5703125" style="535" customWidth="1"/>
    <col min="750" max="864" width="9.42578125" style="535" customWidth="1"/>
    <col min="865" max="867" width="13.5703125" style="535" customWidth="1"/>
    <col min="868" max="981" width="9.42578125" style="535" customWidth="1"/>
    <col min="982" max="984" width="13.5703125" style="535" customWidth="1"/>
    <col min="985" max="1100" width="9.42578125" style="535" customWidth="1"/>
    <col min="1101" max="1103" width="13.5703125" style="535" customWidth="1"/>
    <col min="1104" max="1218" width="9.42578125" style="535" customWidth="1"/>
    <col min="1219" max="1221" width="13.5703125" style="535" customWidth="1"/>
    <col min="1222" max="1337" width="9.42578125" style="535" customWidth="1"/>
    <col min="1338" max="1338" width="13.5703125" style="535" customWidth="1"/>
    <col min="1339" max="16384" width="9.140625" style="535"/>
  </cols>
  <sheetData>
    <row r="1" spans="2:1339" ht="77.25" customHeight="1"/>
    <row r="2" spans="2:1339" ht="58.5" customHeight="1">
      <c r="B2" s="810" t="s">
        <v>1635</v>
      </c>
      <c r="C2" s="810"/>
      <c r="D2" s="810"/>
      <c r="E2" s="810"/>
      <c r="F2" s="810"/>
      <c r="G2" s="810"/>
      <c r="H2" s="810"/>
      <c r="I2" s="810"/>
      <c r="J2" s="810"/>
      <c r="K2" s="810"/>
      <c r="L2" s="810"/>
      <c r="M2" s="810"/>
      <c r="N2" s="810"/>
      <c r="O2" s="810"/>
    </row>
    <row r="3" spans="2:1339" ht="15" customHeight="1">
      <c r="B3" s="862" t="s">
        <v>1723</v>
      </c>
      <c r="C3" s="870" t="s">
        <v>1911</v>
      </c>
      <c r="D3" s="871"/>
      <c r="E3" s="871"/>
      <c r="F3" s="871"/>
      <c r="G3" s="871"/>
      <c r="H3" s="871"/>
      <c r="I3" s="871"/>
      <c r="J3" s="871"/>
      <c r="K3" s="871"/>
      <c r="L3" s="871"/>
      <c r="M3" s="871"/>
      <c r="N3" s="871"/>
      <c r="O3" s="871"/>
      <c r="P3" s="871"/>
      <c r="Q3" s="871"/>
      <c r="R3" s="871"/>
      <c r="S3" s="871"/>
      <c r="T3" s="871"/>
      <c r="U3" s="871"/>
      <c r="V3" s="871"/>
      <c r="W3" s="871"/>
      <c r="X3" s="871"/>
      <c r="Y3" s="871"/>
      <c r="Z3" s="871"/>
      <c r="AA3" s="871"/>
      <c r="AB3" s="871"/>
      <c r="AC3" s="871"/>
      <c r="AD3" s="871"/>
      <c r="AE3" s="871"/>
      <c r="AF3" s="871"/>
      <c r="AG3" s="871"/>
      <c r="AH3" s="871"/>
      <c r="AI3" s="871"/>
      <c r="AJ3" s="871"/>
      <c r="AK3" s="871"/>
      <c r="AL3" s="871"/>
      <c r="AM3" s="871"/>
      <c r="AN3" s="871"/>
      <c r="AO3" s="871"/>
      <c r="AP3" s="871"/>
      <c r="AQ3" s="871"/>
      <c r="AR3" s="871"/>
      <c r="AS3" s="871"/>
      <c r="AT3" s="871"/>
      <c r="AU3" s="871"/>
      <c r="AV3" s="871"/>
      <c r="AW3" s="871"/>
      <c r="AX3" s="871"/>
      <c r="AY3" s="871"/>
      <c r="AZ3" s="871"/>
      <c r="BA3" s="871"/>
      <c r="BB3" s="871"/>
      <c r="BC3" s="871"/>
      <c r="BD3" s="871"/>
      <c r="BE3" s="871"/>
      <c r="BF3" s="871"/>
      <c r="BG3" s="871"/>
      <c r="BH3" s="871"/>
      <c r="BI3" s="871"/>
      <c r="BJ3" s="871"/>
      <c r="BK3" s="871"/>
      <c r="BL3" s="871"/>
      <c r="BM3" s="871"/>
      <c r="BN3" s="871"/>
      <c r="BO3" s="871"/>
      <c r="BP3" s="871"/>
      <c r="BQ3" s="871"/>
      <c r="BR3" s="871"/>
      <c r="BS3" s="871"/>
      <c r="BT3" s="871"/>
      <c r="BU3" s="871"/>
      <c r="BV3" s="871"/>
      <c r="BW3" s="871"/>
      <c r="BX3" s="871"/>
      <c r="BY3" s="871"/>
      <c r="BZ3" s="871"/>
      <c r="CA3" s="871"/>
      <c r="CB3" s="871"/>
      <c r="CC3" s="871"/>
      <c r="CD3" s="871"/>
      <c r="CE3" s="871"/>
      <c r="CF3" s="871"/>
      <c r="CG3" s="871"/>
      <c r="CH3" s="871"/>
      <c r="CI3" s="871"/>
      <c r="CJ3" s="871"/>
      <c r="CK3" s="871"/>
      <c r="CL3" s="871"/>
      <c r="CM3" s="871"/>
      <c r="CN3" s="871"/>
      <c r="CO3" s="871"/>
      <c r="CP3" s="871"/>
      <c r="CQ3" s="871"/>
      <c r="CR3" s="871"/>
      <c r="CS3" s="871"/>
      <c r="CT3" s="871"/>
      <c r="CU3" s="871"/>
      <c r="CV3" s="871"/>
      <c r="CW3" s="871"/>
      <c r="CX3" s="871"/>
      <c r="CY3" s="871"/>
      <c r="CZ3" s="871"/>
      <c r="DA3" s="871"/>
      <c r="DB3" s="871"/>
      <c r="DC3" s="871"/>
      <c r="DD3" s="871"/>
      <c r="DE3" s="871"/>
      <c r="DF3" s="871"/>
      <c r="DG3" s="871"/>
      <c r="DH3" s="871"/>
      <c r="DI3" s="871"/>
      <c r="DJ3" s="871"/>
      <c r="DK3" s="871"/>
      <c r="DL3" s="871"/>
      <c r="DM3" s="871"/>
      <c r="DN3" s="871"/>
      <c r="DO3" s="871"/>
      <c r="DP3" s="871"/>
      <c r="DQ3" s="871"/>
      <c r="DR3" s="871"/>
      <c r="DS3" s="871"/>
      <c r="DT3" s="871"/>
      <c r="DU3" s="871"/>
      <c r="DV3" s="871"/>
      <c r="DW3" s="871"/>
      <c r="DX3" s="871"/>
      <c r="DY3" s="871"/>
      <c r="DZ3" s="871"/>
      <c r="EA3" s="871"/>
      <c r="EB3" s="871"/>
      <c r="EC3" s="871"/>
      <c r="ED3" s="871"/>
      <c r="EE3" s="871"/>
      <c r="EF3" s="871"/>
      <c r="EG3" s="871"/>
      <c r="EH3" s="871"/>
      <c r="EI3" s="871"/>
      <c r="EJ3" s="871"/>
      <c r="EK3" s="871"/>
      <c r="EL3" s="871"/>
      <c r="EM3" s="871"/>
      <c r="EN3" s="871"/>
      <c r="EO3" s="871"/>
      <c r="EP3" s="871"/>
      <c r="EQ3" s="871"/>
      <c r="ER3" s="871"/>
      <c r="ES3" s="871"/>
      <c r="ET3" s="871"/>
      <c r="EU3" s="871"/>
      <c r="EV3" s="871"/>
      <c r="EW3" s="871"/>
      <c r="EX3" s="871"/>
      <c r="EY3" s="871"/>
      <c r="EZ3" s="871"/>
      <c r="FA3" s="871"/>
      <c r="FB3" s="871"/>
      <c r="FC3" s="871"/>
      <c r="FD3" s="871"/>
      <c r="FE3" s="871"/>
      <c r="FF3" s="871"/>
      <c r="FG3" s="871"/>
      <c r="FH3" s="871"/>
      <c r="FI3" s="871"/>
      <c r="FJ3" s="871"/>
      <c r="FK3" s="871"/>
      <c r="FL3" s="871"/>
      <c r="FM3" s="871"/>
      <c r="FN3" s="871"/>
      <c r="FO3" s="871"/>
      <c r="FP3" s="871"/>
      <c r="FQ3" s="871"/>
      <c r="FR3" s="871"/>
      <c r="FS3" s="871"/>
      <c r="FT3" s="871"/>
      <c r="FU3" s="871"/>
      <c r="FV3" s="871"/>
      <c r="FW3" s="871"/>
      <c r="FX3" s="871"/>
      <c r="FY3" s="871"/>
      <c r="FZ3" s="871"/>
      <c r="GA3" s="871"/>
      <c r="GB3" s="871"/>
      <c r="GC3" s="871"/>
      <c r="GD3" s="871"/>
      <c r="GE3" s="871"/>
      <c r="GF3" s="871"/>
      <c r="GG3" s="871"/>
      <c r="GH3" s="871"/>
      <c r="GI3" s="871"/>
      <c r="GJ3" s="871"/>
      <c r="GK3" s="871"/>
      <c r="GL3" s="871"/>
      <c r="GM3" s="871"/>
      <c r="GN3" s="871"/>
      <c r="GO3" s="871"/>
      <c r="GP3" s="871"/>
      <c r="GQ3" s="871"/>
      <c r="GR3" s="871"/>
      <c r="GS3" s="871"/>
      <c r="GT3" s="871"/>
      <c r="GU3" s="871"/>
      <c r="GV3" s="871"/>
      <c r="GW3" s="871"/>
      <c r="GX3" s="871"/>
      <c r="GY3" s="871"/>
      <c r="GZ3" s="871"/>
      <c r="HA3" s="871"/>
      <c r="HB3" s="871"/>
      <c r="HC3" s="871"/>
      <c r="HD3" s="871"/>
      <c r="HE3" s="871"/>
      <c r="HF3" s="871"/>
      <c r="HG3" s="871"/>
      <c r="HH3" s="871"/>
      <c r="HI3" s="871"/>
      <c r="HJ3" s="871"/>
      <c r="HK3" s="871"/>
      <c r="HL3" s="871"/>
      <c r="HM3" s="871"/>
      <c r="HN3" s="871"/>
      <c r="HO3" s="871"/>
      <c r="HP3" s="871"/>
      <c r="HQ3" s="871"/>
      <c r="HR3" s="871"/>
      <c r="HS3" s="871"/>
      <c r="HT3" s="871"/>
      <c r="HU3" s="871"/>
      <c r="HV3" s="871"/>
      <c r="HW3" s="871"/>
      <c r="HX3" s="871"/>
      <c r="HY3" s="871"/>
      <c r="HZ3" s="871"/>
      <c r="IA3" s="871"/>
      <c r="IB3" s="871"/>
      <c r="IC3" s="871"/>
      <c r="ID3" s="871"/>
      <c r="IE3" s="871"/>
      <c r="IF3" s="871"/>
      <c r="IG3" s="871"/>
      <c r="IH3" s="871"/>
      <c r="II3" s="871"/>
      <c r="IJ3" s="871"/>
      <c r="IK3" s="871"/>
      <c r="IL3" s="871"/>
      <c r="IM3" s="871"/>
      <c r="IN3" s="871"/>
      <c r="IO3" s="871"/>
      <c r="IP3" s="871"/>
      <c r="IQ3" s="871"/>
      <c r="IR3" s="871"/>
      <c r="IS3" s="871"/>
      <c r="IT3" s="871"/>
      <c r="IU3" s="871"/>
      <c r="IV3" s="871"/>
      <c r="IW3" s="871"/>
      <c r="IX3" s="871"/>
      <c r="IY3" s="871"/>
      <c r="IZ3" s="871"/>
      <c r="JA3" s="871"/>
      <c r="JB3" s="871"/>
      <c r="JC3" s="871"/>
      <c r="JD3" s="871"/>
      <c r="JE3" s="871"/>
      <c r="JF3" s="871"/>
      <c r="JG3" s="871"/>
      <c r="JH3" s="871"/>
      <c r="JI3" s="871"/>
      <c r="JJ3" s="871"/>
      <c r="JK3" s="871"/>
      <c r="JL3" s="871"/>
      <c r="JM3" s="871"/>
      <c r="JN3" s="871"/>
      <c r="JO3" s="871"/>
      <c r="JP3" s="871"/>
      <c r="JQ3" s="871"/>
      <c r="JR3" s="871"/>
      <c r="JS3" s="871"/>
      <c r="JT3" s="871"/>
      <c r="JU3" s="871"/>
      <c r="JV3" s="871"/>
      <c r="JW3" s="871"/>
      <c r="JX3" s="871"/>
      <c r="JY3" s="871"/>
      <c r="JZ3" s="871"/>
      <c r="KA3" s="871"/>
      <c r="KB3" s="871"/>
      <c r="KC3" s="871"/>
      <c r="KD3" s="871"/>
      <c r="KE3" s="871"/>
      <c r="KF3" s="871"/>
      <c r="KG3" s="871"/>
      <c r="KH3" s="871"/>
      <c r="KI3" s="871"/>
      <c r="KJ3" s="871"/>
      <c r="KK3" s="871"/>
      <c r="KL3" s="871"/>
      <c r="KM3" s="871"/>
      <c r="KN3" s="871"/>
      <c r="KO3" s="871"/>
      <c r="KP3" s="871"/>
      <c r="KQ3" s="871"/>
      <c r="KR3" s="871"/>
      <c r="KS3" s="871"/>
      <c r="KT3" s="871"/>
      <c r="KU3" s="871"/>
      <c r="KV3" s="871"/>
      <c r="KW3" s="871"/>
      <c r="KX3" s="871"/>
      <c r="KY3" s="871"/>
      <c r="KZ3" s="871"/>
      <c r="LA3" s="871"/>
      <c r="LB3" s="871"/>
      <c r="LC3" s="871"/>
      <c r="LD3" s="871"/>
      <c r="LE3" s="871"/>
      <c r="LF3" s="871"/>
      <c r="LG3" s="871"/>
      <c r="LH3" s="871"/>
      <c r="LI3" s="871"/>
      <c r="LJ3" s="871"/>
      <c r="LK3" s="871"/>
      <c r="LL3" s="871"/>
      <c r="LM3" s="871"/>
      <c r="LN3" s="871"/>
      <c r="LO3" s="871"/>
      <c r="LP3" s="871"/>
      <c r="LQ3" s="871"/>
      <c r="LR3" s="871"/>
      <c r="LS3" s="871"/>
      <c r="LT3" s="871"/>
      <c r="LU3" s="871"/>
      <c r="LV3" s="871"/>
      <c r="LW3" s="871"/>
      <c r="LX3" s="871"/>
      <c r="LY3" s="871"/>
      <c r="LZ3" s="871"/>
      <c r="MA3" s="871"/>
      <c r="MB3" s="871"/>
      <c r="MC3" s="871"/>
      <c r="MD3" s="871"/>
      <c r="ME3" s="871"/>
      <c r="MF3" s="871"/>
      <c r="MG3" s="871"/>
      <c r="MH3" s="871"/>
      <c r="MI3" s="871"/>
      <c r="MJ3" s="871"/>
      <c r="MK3" s="871"/>
      <c r="ML3" s="871"/>
      <c r="MM3" s="871"/>
      <c r="MN3" s="871"/>
      <c r="MO3" s="871"/>
      <c r="MP3" s="871"/>
      <c r="MQ3" s="871"/>
      <c r="MR3" s="871"/>
      <c r="MS3" s="871"/>
      <c r="MT3" s="871"/>
      <c r="MU3" s="871"/>
      <c r="MV3" s="871"/>
      <c r="MW3" s="871"/>
      <c r="MX3" s="871"/>
      <c r="MY3" s="871"/>
      <c r="MZ3" s="871"/>
      <c r="NA3" s="871"/>
      <c r="NB3" s="871"/>
      <c r="NC3" s="871"/>
      <c r="ND3" s="871"/>
      <c r="NE3" s="871"/>
      <c r="NF3" s="871"/>
      <c r="NG3" s="871"/>
      <c r="NH3" s="871"/>
      <c r="NI3" s="871"/>
      <c r="NJ3" s="871"/>
      <c r="NK3" s="871"/>
      <c r="NL3" s="871"/>
      <c r="NM3" s="871"/>
      <c r="NN3" s="871"/>
      <c r="NO3" s="871"/>
      <c r="NP3" s="871"/>
      <c r="NQ3" s="871"/>
      <c r="NR3" s="871"/>
      <c r="NS3" s="871"/>
      <c r="NT3" s="871"/>
      <c r="NU3" s="871"/>
      <c r="NV3" s="871"/>
      <c r="NW3" s="871"/>
      <c r="NX3" s="871"/>
      <c r="NY3" s="871"/>
      <c r="NZ3" s="871"/>
      <c r="OA3" s="871"/>
      <c r="OB3" s="871"/>
      <c r="OC3" s="871"/>
      <c r="OD3" s="871"/>
      <c r="OE3" s="871"/>
      <c r="OF3" s="871"/>
      <c r="OG3" s="871"/>
      <c r="OH3" s="871"/>
      <c r="OI3" s="871"/>
      <c r="OJ3" s="871"/>
      <c r="OK3" s="871"/>
      <c r="OL3" s="871"/>
      <c r="OM3" s="871"/>
      <c r="ON3" s="871"/>
      <c r="OO3" s="871"/>
      <c r="OP3" s="871"/>
      <c r="OQ3" s="871"/>
      <c r="OR3" s="871"/>
      <c r="OS3" s="871"/>
      <c r="OT3" s="871"/>
      <c r="OU3" s="871"/>
      <c r="OV3" s="871"/>
      <c r="OW3" s="871"/>
      <c r="OX3" s="871"/>
      <c r="OY3" s="871"/>
      <c r="OZ3" s="871"/>
      <c r="PA3" s="871"/>
      <c r="PB3" s="871"/>
      <c r="PC3" s="871"/>
      <c r="PD3" s="871"/>
      <c r="PE3" s="871"/>
      <c r="PF3" s="871"/>
      <c r="PG3" s="871"/>
      <c r="PH3" s="871"/>
      <c r="PI3" s="871"/>
      <c r="PJ3" s="871"/>
      <c r="PK3" s="871"/>
      <c r="PL3" s="871"/>
      <c r="PM3" s="871"/>
      <c r="PN3" s="871"/>
      <c r="PO3" s="871"/>
      <c r="PP3" s="871"/>
      <c r="PQ3" s="871"/>
      <c r="PR3" s="871"/>
      <c r="PS3" s="871"/>
      <c r="PT3" s="871"/>
      <c r="PU3" s="871"/>
      <c r="PV3" s="871"/>
      <c r="PW3" s="871"/>
      <c r="PX3" s="871"/>
      <c r="PY3" s="871"/>
      <c r="PZ3" s="871"/>
      <c r="QA3" s="871"/>
      <c r="QB3" s="871"/>
      <c r="QC3" s="871"/>
      <c r="QD3" s="871"/>
      <c r="QE3" s="871"/>
      <c r="QF3" s="871"/>
      <c r="QG3" s="871"/>
      <c r="QH3" s="871"/>
      <c r="QI3" s="871"/>
      <c r="QJ3" s="871"/>
      <c r="QK3" s="871"/>
      <c r="QL3" s="871"/>
      <c r="QM3" s="871"/>
      <c r="QN3" s="871"/>
      <c r="QO3" s="871"/>
      <c r="QP3" s="871"/>
      <c r="QQ3" s="871"/>
      <c r="QR3" s="871"/>
      <c r="QS3" s="871"/>
      <c r="QT3" s="871"/>
      <c r="QU3" s="871"/>
      <c r="QV3" s="871"/>
      <c r="QW3" s="871"/>
      <c r="QX3" s="871"/>
      <c r="QY3" s="871"/>
      <c r="QZ3" s="871"/>
      <c r="RA3" s="871"/>
      <c r="RB3" s="871"/>
      <c r="RC3" s="871"/>
      <c r="RD3" s="871"/>
      <c r="RE3" s="871"/>
      <c r="RF3" s="871"/>
      <c r="RG3" s="871"/>
      <c r="RH3" s="871"/>
      <c r="RI3" s="871"/>
      <c r="RJ3" s="871"/>
      <c r="RK3" s="871"/>
      <c r="RL3" s="871"/>
      <c r="RM3" s="871"/>
      <c r="RN3" s="871"/>
      <c r="RO3" s="871"/>
      <c r="RP3" s="871"/>
      <c r="RQ3" s="871"/>
      <c r="RR3" s="871"/>
      <c r="RS3" s="871"/>
      <c r="RT3" s="871"/>
      <c r="RU3" s="871"/>
      <c r="RV3" s="871"/>
      <c r="RW3" s="871"/>
      <c r="RX3" s="871"/>
      <c r="RY3" s="871"/>
      <c r="RZ3" s="871"/>
      <c r="SA3" s="871"/>
      <c r="SB3" s="871"/>
      <c r="SC3" s="871"/>
      <c r="SD3" s="871"/>
      <c r="SE3" s="871"/>
      <c r="SF3" s="871"/>
      <c r="SG3" s="871"/>
      <c r="SH3" s="871"/>
      <c r="SI3" s="871"/>
      <c r="SJ3" s="871"/>
      <c r="SK3" s="871"/>
      <c r="SL3" s="871"/>
      <c r="SM3" s="871"/>
      <c r="SN3" s="871"/>
      <c r="SO3" s="871"/>
      <c r="SP3" s="871"/>
      <c r="SQ3" s="871"/>
      <c r="SR3" s="871"/>
      <c r="SS3" s="871"/>
      <c r="ST3" s="871"/>
      <c r="SU3" s="871"/>
      <c r="SV3" s="871"/>
      <c r="SW3" s="871"/>
      <c r="SX3" s="871"/>
      <c r="SY3" s="871"/>
      <c r="SZ3" s="871"/>
      <c r="TA3" s="871"/>
      <c r="TB3" s="871"/>
      <c r="TC3" s="871"/>
      <c r="TD3" s="871"/>
      <c r="TE3" s="871"/>
      <c r="TF3" s="871"/>
      <c r="TG3" s="871"/>
      <c r="TH3" s="871"/>
      <c r="TI3" s="871"/>
      <c r="TJ3" s="871"/>
      <c r="TK3" s="871"/>
      <c r="TL3" s="871"/>
      <c r="TM3" s="871"/>
      <c r="TN3" s="871"/>
      <c r="TO3" s="871"/>
      <c r="TP3" s="871"/>
      <c r="TQ3" s="871"/>
      <c r="TR3" s="871"/>
      <c r="TS3" s="871"/>
      <c r="TT3" s="871"/>
      <c r="TU3" s="871"/>
      <c r="TV3" s="871"/>
      <c r="TW3" s="871"/>
      <c r="TX3" s="871"/>
      <c r="TY3" s="871"/>
      <c r="TZ3" s="871"/>
      <c r="UA3" s="871"/>
      <c r="UB3" s="871"/>
      <c r="UC3" s="871"/>
      <c r="UD3" s="871"/>
      <c r="UE3" s="871"/>
      <c r="UF3" s="871"/>
      <c r="UG3" s="871"/>
      <c r="UH3" s="871"/>
      <c r="UI3" s="871"/>
      <c r="UJ3" s="871"/>
      <c r="UK3" s="871"/>
      <c r="UL3" s="871"/>
      <c r="UM3" s="871"/>
      <c r="UN3" s="871"/>
      <c r="UO3" s="871"/>
      <c r="UP3" s="871"/>
      <c r="UQ3" s="871"/>
      <c r="UR3" s="871"/>
      <c r="US3" s="871"/>
      <c r="UT3" s="871"/>
      <c r="UU3" s="871"/>
      <c r="UV3" s="871"/>
      <c r="UW3" s="871"/>
      <c r="UX3" s="871"/>
      <c r="UY3" s="871"/>
      <c r="UZ3" s="871"/>
      <c r="VA3" s="871"/>
      <c r="VB3" s="871"/>
      <c r="VC3" s="871"/>
      <c r="VD3" s="871"/>
      <c r="VE3" s="871"/>
      <c r="VF3" s="871"/>
      <c r="VG3" s="871"/>
      <c r="VH3" s="871"/>
      <c r="VI3" s="871"/>
      <c r="VJ3" s="871"/>
      <c r="VK3" s="871"/>
      <c r="VL3" s="871"/>
      <c r="VM3" s="871"/>
      <c r="VN3" s="871"/>
      <c r="VO3" s="871"/>
      <c r="VP3" s="871"/>
      <c r="VQ3" s="871"/>
      <c r="VR3" s="871"/>
      <c r="VS3" s="871"/>
      <c r="VT3" s="871"/>
      <c r="VU3" s="871"/>
      <c r="VV3" s="871"/>
      <c r="VW3" s="871"/>
      <c r="VX3" s="871"/>
      <c r="VY3" s="871"/>
      <c r="VZ3" s="871"/>
      <c r="WA3" s="871"/>
      <c r="WB3" s="871"/>
      <c r="WC3" s="871"/>
      <c r="WD3" s="871"/>
      <c r="WE3" s="871"/>
      <c r="WF3" s="871"/>
      <c r="WG3" s="871"/>
      <c r="WH3" s="871"/>
      <c r="WI3" s="871"/>
      <c r="WJ3" s="871"/>
      <c r="WK3" s="871"/>
      <c r="WL3" s="871"/>
      <c r="WM3" s="871"/>
      <c r="WN3" s="871"/>
      <c r="WO3" s="871"/>
      <c r="WP3" s="871"/>
      <c r="WQ3" s="871"/>
      <c r="WR3" s="871"/>
      <c r="WS3" s="871"/>
      <c r="WT3" s="871"/>
      <c r="WU3" s="871"/>
      <c r="WV3" s="871"/>
      <c r="WW3" s="871"/>
      <c r="WX3" s="871"/>
      <c r="WY3" s="871"/>
      <c r="WZ3" s="871"/>
      <c r="XA3" s="871"/>
      <c r="XB3" s="871"/>
      <c r="XC3" s="871"/>
      <c r="XD3" s="871"/>
      <c r="XE3" s="871"/>
      <c r="XF3" s="871"/>
      <c r="XG3" s="871"/>
      <c r="XH3" s="871"/>
      <c r="XI3" s="871"/>
      <c r="XJ3" s="871"/>
      <c r="XK3" s="871"/>
      <c r="XL3" s="871"/>
      <c r="XM3" s="871"/>
      <c r="XN3" s="871"/>
      <c r="XO3" s="871"/>
      <c r="XP3" s="871"/>
      <c r="XQ3" s="871"/>
      <c r="XR3" s="871"/>
      <c r="XS3" s="871"/>
      <c r="XT3" s="871"/>
      <c r="XU3" s="871"/>
      <c r="XV3" s="871"/>
      <c r="XW3" s="871"/>
      <c r="XX3" s="871"/>
      <c r="XY3" s="871"/>
      <c r="XZ3" s="871"/>
      <c r="YA3" s="871"/>
      <c r="YB3" s="871"/>
      <c r="YC3" s="871"/>
      <c r="YD3" s="871"/>
      <c r="YE3" s="871"/>
      <c r="YF3" s="871"/>
      <c r="YG3" s="871"/>
      <c r="YH3" s="871"/>
      <c r="YI3" s="871"/>
      <c r="YJ3" s="871"/>
      <c r="YK3" s="871"/>
      <c r="YL3" s="871"/>
      <c r="YM3" s="871"/>
      <c r="YN3" s="871"/>
      <c r="YO3" s="871"/>
      <c r="YP3" s="871"/>
      <c r="YQ3" s="871"/>
      <c r="YR3" s="871"/>
      <c r="YS3" s="871"/>
      <c r="YT3" s="871"/>
      <c r="YU3" s="871"/>
      <c r="YV3" s="871"/>
      <c r="YW3" s="871"/>
      <c r="YX3" s="871"/>
      <c r="YY3" s="871"/>
      <c r="YZ3" s="871"/>
      <c r="ZA3" s="871"/>
      <c r="ZB3" s="871"/>
      <c r="ZC3" s="871"/>
      <c r="ZD3" s="871"/>
      <c r="ZE3" s="871"/>
      <c r="ZF3" s="871"/>
      <c r="ZG3" s="871"/>
      <c r="ZH3" s="871"/>
      <c r="ZI3" s="871"/>
      <c r="ZJ3" s="871"/>
      <c r="ZK3" s="871"/>
      <c r="ZL3" s="871"/>
      <c r="ZM3" s="871"/>
      <c r="ZN3" s="871"/>
      <c r="ZO3" s="871"/>
      <c r="ZP3" s="871"/>
      <c r="ZQ3" s="871"/>
      <c r="ZR3" s="871"/>
      <c r="ZS3" s="871"/>
      <c r="ZT3" s="871"/>
      <c r="ZU3" s="871"/>
      <c r="ZV3" s="871"/>
      <c r="ZW3" s="871"/>
      <c r="ZX3" s="871"/>
      <c r="ZY3" s="871"/>
      <c r="ZZ3" s="871"/>
      <c r="AAA3" s="871"/>
      <c r="AAB3" s="871"/>
      <c r="AAC3" s="871"/>
      <c r="AAD3" s="871"/>
      <c r="AAE3" s="871"/>
      <c r="AAF3" s="871"/>
      <c r="AAG3" s="871"/>
      <c r="AAH3" s="871"/>
      <c r="AAI3" s="871"/>
      <c r="AAJ3" s="871"/>
      <c r="AAK3" s="871"/>
      <c r="AAL3" s="871"/>
      <c r="AAM3" s="871"/>
      <c r="AAN3" s="871"/>
      <c r="AAO3" s="871"/>
      <c r="AAP3" s="871"/>
      <c r="AAQ3" s="871"/>
      <c r="AAR3" s="871"/>
      <c r="AAS3" s="871"/>
      <c r="AAT3" s="871"/>
      <c r="AAU3" s="871"/>
      <c r="AAV3" s="871"/>
      <c r="AAW3" s="871"/>
      <c r="AAX3" s="871"/>
      <c r="AAY3" s="871"/>
      <c r="AAZ3" s="871"/>
      <c r="ABA3" s="871"/>
      <c r="ABB3" s="871"/>
      <c r="ABC3" s="871"/>
      <c r="ABD3" s="871"/>
      <c r="ABE3" s="871"/>
      <c r="ABF3" s="871"/>
      <c r="ABG3" s="871"/>
      <c r="ABH3" s="871"/>
      <c r="ABI3" s="871"/>
      <c r="ABJ3" s="871"/>
      <c r="ABK3" s="871"/>
      <c r="ABL3" s="871"/>
      <c r="ABM3" s="871"/>
      <c r="ABN3" s="871"/>
      <c r="ABO3" s="871"/>
      <c r="ABP3" s="871"/>
      <c r="ABQ3" s="871"/>
      <c r="ABR3" s="871"/>
      <c r="ABS3" s="871"/>
      <c r="ABT3" s="871"/>
      <c r="ABU3" s="871"/>
      <c r="ABV3" s="871"/>
      <c r="ABW3" s="871"/>
      <c r="ABX3" s="871"/>
      <c r="ABY3" s="871"/>
      <c r="ABZ3" s="871"/>
      <c r="ACA3" s="871"/>
      <c r="ACB3" s="871"/>
      <c r="ACC3" s="871"/>
      <c r="ACD3" s="871"/>
      <c r="ACE3" s="871"/>
      <c r="ACF3" s="871"/>
      <c r="ACG3" s="871"/>
      <c r="ACH3" s="871"/>
      <c r="ACI3" s="871"/>
      <c r="ACJ3" s="871"/>
      <c r="ACK3" s="871"/>
      <c r="ACL3" s="871"/>
      <c r="ACM3" s="871"/>
      <c r="ACN3" s="871"/>
      <c r="ACO3" s="871"/>
      <c r="ACP3" s="871"/>
      <c r="ACQ3" s="871"/>
      <c r="ACR3" s="871"/>
      <c r="ACS3" s="871"/>
      <c r="ACT3" s="871"/>
      <c r="ACU3" s="871"/>
      <c r="ACV3" s="871"/>
      <c r="ACW3" s="871"/>
      <c r="ACX3" s="871"/>
      <c r="ACY3" s="871"/>
      <c r="ACZ3" s="871"/>
      <c r="ADA3" s="871"/>
      <c r="ADB3" s="871"/>
      <c r="ADC3" s="871"/>
      <c r="ADD3" s="871"/>
      <c r="ADE3" s="871"/>
      <c r="ADF3" s="871"/>
      <c r="ADG3" s="871"/>
      <c r="ADH3" s="871"/>
      <c r="ADI3" s="871"/>
      <c r="ADJ3" s="871"/>
      <c r="ADK3" s="871"/>
      <c r="ADL3" s="871"/>
      <c r="ADM3" s="871"/>
      <c r="ADN3" s="871"/>
      <c r="ADO3" s="871"/>
      <c r="ADP3" s="871"/>
      <c r="ADQ3" s="871"/>
      <c r="ADR3" s="871"/>
      <c r="ADS3" s="871"/>
      <c r="ADT3" s="871"/>
      <c r="ADU3" s="871"/>
      <c r="ADV3" s="871"/>
      <c r="ADW3" s="871"/>
      <c r="ADX3" s="871"/>
      <c r="ADY3" s="871"/>
      <c r="ADZ3" s="871"/>
      <c r="AEA3" s="871"/>
      <c r="AEB3" s="871"/>
      <c r="AEC3" s="871"/>
      <c r="AED3" s="871"/>
      <c r="AEE3" s="871"/>
      <c r="AEF3" s="871"/>
      <c r="AEG3" s="871"/>
      <c r="AEH3" s="871"/>
      <c r="AEI3" s="871"/>
      <c r="AEJ3" s="871"/>
      <c r="AEK3" s="871"/>
      <c r="AEL3" s="871"/>
      <c r="AEM3" s="871"/>
      <c r="AEN3" s="871"/>
      <c r="AEO3" s="871"/>
      <c r="AEP3" s="871"/>
      <c r="AEQ3" s="871"/>
      <c r="AER3" s="871"/>
      <c r="AES3" s="871"/>
      <c r="AET3" s="871"/>
      <c r="AEU3" s="871"/>
      <c r="AEV3" s="871"/>
      <c r="AEW3" s="871"/>
      <c r="AEX3" s="871"/>
      <c r="AEY3" s="871"/>
      <c r="AEZ3" s="871"/>
      <c r="AFA3" s="871"/>
      <c r="AFB3" s="871"/>
      <c r="AFC3" s="871"/>
      <c r="AFD3" s="871"/>
      <c r="AFE3" s="871"/>
      <c r="AFF3" s="871"/>
      <c r="AFG3" s="871"/>
      <c r="AFH3" s="871"/>
      <c r="AFI3" s="871"/>
      <c r="AFJ3" s="871"/>
      <c r="AFK3" s="871"/>
      <c r="AFL3" s="871"/>
      <c r="AFM3" s="871"/>
      <c r="AFN3" s="871"/>
      <c r="AFO3" s="871"/>
      <c r="AFP3" s="871"/>
      <c r="AFQ3" s="871"/>
      <c r="AFR3" s="871"/>
      <c r="AFS3" s="871"/>
      <c r="AFT3" s="871"/>
      <c r="AFU3" s="871"/>
      <c r="AFV3" s="871"/>
      <c r="AFW3" s="871"/>
      <c r="AFX3" s="871"/>
      <c r="AFY3" s="871"/>
      <c r="AFZ3" s="871"/>
      <c r="AGA3" s="871"/>
      <c r="AGB3" s="871"/>
      <c r="AGC3" s="871"/>
      <c r="AGD3" s="871"/>
      <c r="AGE3" s="871"/>
      <c r="AGF3" s="871"/>
      <c r="AGG3" s="871"/>
      <c r="AGH3" s="871"/>
      <c r="AGI3" s="871"/>
      <c r="AGJ3" s="871"/>
      <c r="AGK3" s="871"/>
      <c r="AGL3" s="871"/>
      <c r="AGM3" s="871"/>
      <c r="AGN3" s="871"/>
      <c r="AGO3" s="871"/>
      <c r="AGP3" s="871"/>
      <c r="AGQ3" s="871"/>
      <c r="AGR3" s="871"/>
      <c r="AGS3" s="871"/>
      <c r="AGT3" s="871"/>
      <c r="AGU3" s="871"/>
      <c r="AGV3" s="871"/>
      <c r="AGW3" s="871"/>
      <c r="AGX3" s="871"/>
      <c r="AGY3" s="871"/>
      <c r="AGZ3" s="871"/>
      <c r="AHA3" s="871"/>
      <c r="AHB3" s="871"/>
      <c r="AHC3" s="871"/>
      <c r="AHD3" s="871"/>
      <c r="AHE3" s="871"/>
      <c r="AHF3" s="871"/>
      <c r="AHG3" s="871"/>
      <c r="AHH3" s="871"/>
      <c r="AHI3" s="871"/>
      <c r="AHJ3" s="871"/>
      <c r="AHK3" s="871"/>
      <c r="AHL3" s="871"/>
      <c r="AHM3" s="871"/>
      <c r="AHN3" s="871"/>
      <c r="AHO3" s="871"/>
      <c r="AHP3" s="871"/>
      <c r="AHQ3" s="871"/>
      <c r="AHR3" s="871"/>
      <c r="AHS3" s="871"/>
      <c r="AHT3" s="871"/>
      <c r="AHU3" s="871"/>
      <c r="AHV3" s="871"/>
      <c r="AHW3" s="871"/>
      <c r="AHX3" s="871"/>
      <c r="AHY3" s="871"/>
      <c r="AHZ3" s="871"/>
      <c r="AIA3" s="871"/>
      <c r="AIB3" s="871"/>
      <c r="AIC3" s="871"/>
      <c r="AID3" s="871"/>
      <c r="AIE3" s="871"/>
      <c r="AIF3" s="871"/>
      <c r="AIG3" s="871"/>
      <c r="AIH3" s="871"/>
      <c r="AII3" s="871"/>
      <c r="AIJ3" s="871"/>
      <c r="AIK3" s="871"/>
      <c r="AIL3" s="871"/>
      <c r="AIM3" s="871"/>
      <c r="AIN3" s="871"/>
      <c r="AIO3" s="871"/>
      <c r="AIP3" s="871"/>
      <c r="AIQ3" s="871"/>
      <c r="AIR3" s="871"/>
      <c r="AIS3" s="871"/>
      <c r="AIT3" s="871"/>
      <c r="AIU3" s="871"/>
      <c r="AIV3" s="871"/>
      <c r="AIW3" s="871"/>
      <c r="AIX3" s="871"/>
      <c r="AIY3" s="871"/>
      <c r="AIZ3" s="871"/>
      <c r="AJA3" s="871"/>
      <c r="AJB3" s="871"/>
      <c r="AJC3" s="871"/>
      <c r="AJD3" s="871"/>
      <c r="AJE3" s="871"/>
      <c r="AJF3" s="871"/>
      <c r="AJG3" s="871"/>
      <c r="AJH3" s="871"/>
      <c r="AJI3" s="871"/>
      <c r="AJJ3" s="871"/>
      <c r="AJK3" s="871"/>
      <c r="AJL3" s="871"/>
      <c r="AJM3" s="871"/>
      <c r="AJN3" s="871"/>
      <c r="AJO3" s="871"/>
      <c r="AJP3" s="871"/>
      <c r="AJQ3" s="871"/>
      <c r="AJR3" s="871"/>
      <c r="AJS3" s="871"/>
      <c r="AJT3" s="871"/>
      <c r="AJU3" s="871"/>
      <c r="AJV3" s="871"/>
      <c r="AJW3" s="871"/>
      <c r="AJX3" s="871"/>
      <c r="AJY3" s="871"/>
      <c r="AJZ3" s="871"/>
      <c r="AKA3" s="871"/>
      <c r="AKB3" s="871"/>
      <c r="AKC3" s="871"/>
      <c r="AKD3" s="871"/>
      <c r="AKE3" s="871"/>
      <c r="AKF3" s="871"/>
      <c r="AKG3" s="871"/>
      <c r="AKH3" s="871"/>
      <c r="AKI3" s="871"/>
      <c r="AKJ3" s="871"/>
      <c r="AKK3" s="871"/>
      <c r="AKL3" s="871"/>
      <c r="AKM3" s="871"/>
      <c r="AKN3" s="871"/>
      <c r="AKO3" s="871"/>
      <c r="AKP3" s="871"/>
      <c r="AKQ3" s="871"/>
      <c r="AKR3" s="871"/>
      <c r="AKS3" s="871"/>
      <c r="AKT3" s="871"/>
      <c r="AKU3" s="871"/>
      <c r="AKV3" s="871"/>
      <c r="AKW3" s="871"/>
      <c r="AKX3" s="871"/>
      <c r="AKY3" s="871"/>
      <c r="AKZ3" s="871"/>
      <c r="ALA3" s="871"/>
      <c r="ALB3" s="871"/>
      <c r="ALC3" s="871"/>
      <c r="ALD3" s="871"/>
      <c r="ALE3" s="871"/>
      <c r="ALF3" s="871"/>
      <c r="ALG3" s="871"/>
      <c r="ALH3" s="871"/>
      <c r="ALI3" s="871"/>
      <c r="ALJ3" s="871"/>
      <c r="ALK3" s="871"/>
      <c r="ALL3" s="871"/>
      <c r="ALM3" s="871"/>
      <c r="ALN3" s="871"/>
      <c r="ALO3" s="871"/>
      <c r="ALP3" s="871"/>
      <c r="ALQ3" s="871"/>
      <c r="ALR3" s="871"/>
      <c r="ALS3" s="871"/>
      <c r="ALT3" s="871"/>
      <c r="ALU3" s="871"/>
      <c r="ALV3" s="871"/>
      <c r="ALW3" s="871"/>
      <c r="ALX3" s="871"/>
      <c r="ALY3" s="871"/>
      <c r="ALZ3" s="871"/>
      <c r="AMA3" s="871"/>
      <c r="AMB3" s="871"/>
      <c r="AMC3" s="871"/>
      <c r="AMD3" s="871"/>
      <c r="AME3" s="871"/>
      <c r="AMF3" s="871"/>
      <c r="AMG3" s="871"/>
      <c r="AMH3" s="871"/>
      <c r="AMI3" s="871"/>
      <c r="AMJ3" s="871"/>
      <c r="AMK3" s="871"/>
      <c r="AML3" s="871"/>
      <c r="AMM3" s="871"/>
      <c r="AMN3" s="871"/>
      <c r="AMO3" s="871"/>
      <c r="AMP3" s="871"/>
      <c r="AMQ3" s="871"/>
      <c r="AMR3" s="871"/>
      <c r="AMS3" s="871"/>
      <c r="AMT3" s="871"/>
      <c r="AMU3" s="871"/>
      <c r="AMV3" s="871"/>
      <c r="AMW3" s="871"/>
      <c r="AMX3" s="871"/>
      <c r="AMY3" s="871"/>
      <c r="AMZ3" s="871"/>
      <c r="ANA3" s="871"/>
      <c r="ANB3" s="871"/>
      <c r="ANC3" s="871"/>
      <c r="AND3" s="871"/>
      <c r="ANE3" s="871"/>
      <c r="ANF3" s="871"/>
      <c r="ANG3" s="871"/>
      <c r="ANH3" s="871"/>
      <c r="ANI3" s="871"/>
      <c r="ANJ3" s="871"/>
      <c r="ANK3" s="871"/>
      <c r="ANL3" s="871"/>
      <c r="ANM3" s="871"/>
      <c r="ANN3" s="871"/>
      <c r="ANO3" s="871"/>
      <c r="ANP3" s="871"/>
      <c r="ANQ3" s="871"/>
      <c r="ANR3" s="871"/>
      <c r="ANS3" s="871"/>
      <c r="ANT3" s="871"/>
      <c r="ANU3" s="871"/>
      <c r="ANV3" s="871"/>
      <c r="ANW3" s="871"/>
      <c r="ANX3" s="871"/>
      <c r="ANY3" s="871"/>
      <c r="ANZ3" s="871"/>
      <c r="AOA3" s="871"/>
      <c r="AOB3" s="871"/>
      <c r="AOC3" s="871"/>
      <c r="AOD3" s="871"/>
      <c r="AOE3" s="871"/>
      <c r="AOF3" s="871"/>
      <c r="AOG3" s="871"/>
      <c r="AOH3" s="871"/>
      <c r="AOI3" s="871"/>
      <c r="AOJ3" s="871"/>
      <c r="AOK3" s="871"/>
      <c r="AOL3" s="871"/>
      <c r="AOM3" s="871"/>
      <c r="AON3" s="871"/>
      <c r="AOO3" s="871"/>
      <c r="AOP3" s="871"/>
      <c r="AOQ3" s="871"/>
      <c r="AOR3" s="871"/>
      <c r="AOS3" s="871"/>
      <c r="AOT3" s="871"/>
      <c r="AOU3" s="871"/>
      <c r="AOV3" s="871"/>
      <c r="AOW3" s="871"/>
      <c r="AOX3" s="871"/>
      <c r="AOY3" s="871"/>
      <c r="AOZ3" s="871"/>
      <c r="APA3" s="871"/>
      <c r="APB3" s="871"/>
      <c r="APC3" s="871"/>
      <c r="APD3" s="871"/>
      <c r="APE3" s="871"/>
      <c r="APF3" s="871"/>
      <c r="APG3" s="871"/>
      <c r="APH3" s="871"/>
      <c r="API3" s="871"/>
      <c r="APJ3" s="871"/>
      <c r="APK3" s="871"/>
      <c r="APL3" s="871"/>
      <c r="APM3" s="871"/>
      <c r="APN3" s="871"/>
      <c r="APO3" s="871"/>
      <c r="APP3" s="871"/>
      <c r="APQ3" s="871"/>
      <c r="APR3" s="871"/>
      <c r="APS3" s="871"/>
      <c r="APT3" s="871"/>
      <c r="APU3" s="871"/>
      <c r="APV3" s="871"/>
      <c r="APW3" s="871"/>
      <c r="APX3" s="871"/>
      <c r="APY3" s="871"/>
      <c r="APZ3" s="871"/>
      <c r="AQA3" s="871"/>
      <c r="AQB3" s="871"/>
      <c r="AQC3" s="871"/>
      <c r="AQD3" s="871"/>
      <c r="AQE3" s="871"/>
      <c r="AQF3" s="871"/>
      <c r="AQG3" s="871"/>
      <c r="AQH3" s="871"/>
      <c r="AQI3" s="871"/>
      <c r="AQJ3" s="871"/>
      <c r="AQK3" s="871"/>
      <c r="AQL3" s="871"/>
      <c r="AQM3" s="871"/>
      <c r="AQN3" s="871"/>
      <c r="AQO3" s="871"/>
      <c r="AQP3" s="871"/>
      <c r="AQQ3" s="871"/>
      <c r="AQR3" s="871"/>
      <c r="AQS3" s="871"/>
      <c r="AQT3" s="871"/>
      <c r="AQU3" s="871"/>
      <c r="AQV3" s="871"/>
      <c r="AQW3" s="871"/>
      <c r="AQX3" s="871"/>
      <c r="AQY3" s="871"/>
      <c r="AQZ3" s="871"/>
      <c r="ARA3" s="871"/>
      <c r="ARB3" s="871"/>
      <c r="ARC3" s="871"/>
      <c r="ARD3" s="871"/>
      <c r="ARE3" s="871"/>
      <c r="ARF3" s="871"/>
      <c r="ARG3" s="871"/>
      <c r="ARH3" s="871"/>
      <c r="ARI3" s="871"/>
      <c r="ARJ3" s="871"/>
      <c r="ARK3" s="871"/>
      <c r="ARL3" s="871"/>
      <c r="ARM3" s="871"/>
      <c r="ARN3" s="871"/>
      <c r="ARO3" s="871"/>
      <c r="ARP3" s="871"/>
      <c r="ARQ3" s="871"/>
      <c r="ARR3" s="871"/>
      <c r="ARS3" s="871"/>
      <c r="ART3" s="871"/>
      <c r="ARU3" s="871"/>
      <c r="ARV3" s="871"/>
      <c r="ARW3" s="871"/>
      <c r="ARX3" s="871"/>
      <c r="ARY3" s="871"/>
      <c r="ARZ3" s="871"/>
      <c r="ASA3" s="871"/>
      <c r="ASB3" s="871"/>
      <c r="ASC3" s="871"/>
      <c r="ASD3" s="871"/>
      <c r="ASE3" s="871"/>
      <c r="ASF3" s="871"/>
      <c r="ASG3" s="871"/>
      <c r="ASH3" s="871"/>
      <c r="ASI3" s="871"/>
      <c r="ASJ3" s="871"/>
      <c r="ASK3" s="871"/>
      <c r="ASL3" s="871"/>
      <c r="ASM3" s="871"/>
      <c r="ASN3" s="871"/>
      <c r="ASO3" s="871"/>
      <c r="ASP3" s="871"/>
      <c r="ASQ3" s="871"/>
      <c r="ASR3" s="871"/>
      <c r="ASS3" s="871"/>
      <c r="AST3" s="871"/>
      <c r="ASU3" s="871"/>
      <c r="ASV3" s="871"/>
      <c r="ASW3" s="871"/>
      <c r="ASX3" s="871"/>
      <c r="ASY3" s="871"/>
      <c r="ASZ3" s="871"/>
      <c r="ATA3" s="871"/>
      <c r="ATB3" s="871"/>
      <c r="ATC3" s="871"/>
      <c r="ATD3" s="871"/>
      <c r="ATE3" s="871"/>
      <c r="ATF3" s="871"/>
      <c r="ATG3" s="871"/>
      <c r="ATH3" s="871"/>
      <c r="ATI3" s="871"/>
      <c r="ATJ3" s="871"/>
      <c r="ATK3" s="871"/>
      <c r="ATL3" s="871"/>
      <c r="ATM3" s="871"/>
      <c r="ATN3" s="871"/>
      <c r="ATO3" s="871"/>
      <c r="ATP3" s="871"/>
      <c r="ATQ3" s="871"/>
      <c r="ATR3" s="871"/>
      <c r="ATS3" s="871"/>
      <c r="ATT3" s="871"/>
      <c r="ATU3" s="871"/>
      <c r="ATV3" s="871"/>
      <c r="ATW3" s="871"/>
      <c r="ATX3" s="871"/>
      <c r="ATY3" s="871"/>
      <c r="ATZ3" s="871"/>
      <c r="AUA3" s="871"/>
      <c r="AUB3" s="871"/>
      <c r="AUC3" s="871"/>
      <c r="AUD3" s="871"/>
      <c r="AUE3" s="871"/>
      <c r="AUF3" s="871"/>
      <c r="AUG3" s="871"/>
      <c r="AUH3" s="871"/>
      <c r="AUI3" s="871"/>
      <c r="AUJ3" s="871"/>
      <c r="AUK3" s="871"/>
      <c r="AUL3" s="871"/>
      <c r="AUM3" s="871"/>
      <c r="AUN3" s="871"/>
      <c r="AUO3" s="871"/>
      <c r="AUP3" s="871"/>
      <c r="AUQ3" s="871"/>
      <c r="AUR3" s="871"/>
      <c r="AUS3" s="871"/>
      <c r="AUT3" s="871"/>
      <c r="AUU3" s="871"/>
      <c r="AUV3" s="871"/>
      <c r="AUW3" s="871"/>
      <c r="AUX3" s="871"/>
      <c r="AUY3" s="871"/>
      <c r="AUZ3" s="871"/>
      <c r="AVA3" s="871"/>
      <c r="AVB3" s="871"/>
      <c r="AVC3" s="871"/>
      <c r="AVD3" s="871"/>
      <c r="AVE3" s="871"/>
      <c r="AVF3" s="871"/>
      <c r="AVG3" s="871"/>
      <c r="AVH3" s="871"/>
      <c r="AVI3" s="871"/>
      <c r="AVJ3" s="871"/>
      <c r="AVK3" s="871"/>
      <c r="AVL3" s="871"/>
      <c r="AVM3" s="871"/>
      <c r="AVN3" s="871"/>
      <c r="AVO3" s="871"/>
      <c r="AVP3" s="871"/>
      <c r="AVQ3" s="871"/>
      <c r="AVR3" s="871"/>
      <c r="AVS3" s="871"/>
      <c r="AVT3" s="871"/>
      <c r="AVU3" s="871"/>
      <c r="AVV3" s="871"/>
      <c r="AVW3" s="871"/>
      <c r="AVX3" s="871"/>
      <c r="AVY3" s="871"/>
      <c r="AVZ3" s="871"/>
      <c r="AWA3" s="871"/>
      <c r="AWB3" s="871"/>
      <c r="AWC3" s="871"/>
      <c r="AWD3" s="871"/>
      <c r="AWE3" s="871"/>
      <c r="AWF3" s="871"/>
      <c r="AWG3" s="871"/>
      <c r="AWH3" s="871"/>
      <c r="AWI3" s="871"/>
      <c r="AWJ3" s="871"/>
      <c r="AWK3" s="871"/>
      <c r="AWL3" s="871"/>
      <c r="AWM3" s="871"/>
      <c r="AWN3" s="871"/>
      <c r="AWO3" s="871"/>
      <c r="AWP3" s="871"/>
      <c r="AWQ3" s="871"/>
      <c r="AWR3" s="871"/>
      <c r="AWS3" s="871"/>
      <c r="AWT3" s="871"/>
      <c r="AWU3" s="871"/>
      <c r="AWV3" s="871"/>
      <c r="AWW3" s="871"/>
      <c r="AWX3" s="871"/>
      <c r="AWY3" s="871"/>
      <c r="AWZ3" s="871"/>
      <c r="AXA3" s="871"/>
      <c r="AXB3" s="871"/>
      <c r="AXC3" s="871"/>
      <c r="AXD3" s="871"/>
      <c r="AXE3" s="871"/>
      <c r="AXF3" s="871"/>
      <c r="AXG3" s="871"/>
      <c r="AXH3" s="871"/>
      <c r="AXI3" s="871"/>
      <c r="AXJ3" s="871"/>
      <c r="AXK3" s="871"/>
      <c r="AXL3" s="871"/>
      <c r="AXM3" s="871"/>
      <c r="AXN3" s="871"/>
      <c r="AXO3" s="871"/>
      <c r="AXP3" s="871"/>
      <c r="AXQ3" s="871"/>
      <c r="AXR3" s="871"/>
      <c r="AXS3" s="871"/>
      <c r="AXT3" s="871"/>
      <c r="AXU3" s="871"/>
      <c r="AXV3" s="871"/>
      <c r="AXW3" s="871"/>
      <c r="AXX3" s="871"/>
      <c r="AXY3" s="871"/>
      <c r="AXZ3" s="871"/>
      <c r="AYA3" s="871"/>
      <c r="AYB3" s="871"/>
      <c r="AYC3" s="871"/>
      <c r="AYD3" s="871"/>
      <c r="AYE3" s="871"/>
      <c r="AYF3" s="871"/>
      <c r="AYG3" s="871"/>
      <c r="AYH3" s="871"/>
      <c r="AYI3" s="871"/>
      <c r="AYJ3" s="871"/>
      <c r="AYK3" s="871"/>
      <c r="AYL3" s="872"/>
    </row>
    <row r="4" spans="2:1339" ht="15" customHeight="1">
      <c r="B4" s="862"/>
      <c r="C4" s="873" t="s">
        <v>266</v>
      </c>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3"/>
      <c r="AH4" s="863"/>
      <c r="AI4" s="863"/>
      <c r="AJ4" s="863"/>
      <c r="AK4" s="863"/>
      <c r="AL4" s="863"/>
      <c r="AM4" s="863"/>
      <c r="AN4" s="863"/>
      <c r="AO4" s="863"/>
      <c r="AP4" s="863"/>
      <c r="AQ4" s="863"/>
      <c r="AR4" s="863"/>
      <c r="AS4" s="863"/>
      <c r="AT4" s="863"/>
      <c r="AU4" s="863"/>
      <c r="AV4" s="863"/>
      <c r="AW4" s="863"/>
      <c r="AX4" s="863"/>
      <c r="AY4" s="863"/>
      <c r="AZ4" s="863"/>
      <c r="BA4" s="863"/>
      <c r="BB4" s="863"/>
      <c r="BC4" s="863"/>
      <c r="BD4" s="863"/>
      <c r="BE4" s="863"/>
      <c r="BF4" s="863"/>
      <c r="BG4" s="863"/>
      <c r="BH4" s="863"/>
      <c r="BI4" s="863"/>
      <c r="BJ4" s="863"/>
      <c r="BK4" s="863"/>
      <c r="BL4" s="863"/>
      <c r="BM4" s="863"/>
      <c r="BN4" s="863"/>
      <c r="BO4" s="863"/>
      <c r="BP4" s="863"/>
      <c r="BQ4" s="863"/>
      <c r="BR4" s="863"/>
      <c r="BS4" s="863"/>
      <c r="BT4" s="863"/>
      <c r="BU4" s="863"/>
      <c r="BV4" s="863"/>
      <c r="BW4" s="863"/>
      <c r="BX4" s="863"/>
      <c r="BY4" s="863"/>
      <c r="BZ4" s="863"/>
      <c r="CA4" s="863"/>
      <c r="CB4" s="863"/>
      <c r="CC4" s="863"/>
      <c r="CD4" s="863"/>
      <c r="CE4" s="863"/>
      <c r="CF4" s="863"/>
      <c r="CG4" s="863"/>
      <c r="CH4" s="863"/>
      <c r="CI4" s="863"/>
      <c r="CJ4" s="863"/>
      <c r="CK4" s="863"/>
      <c r="CL4" s="863"/>
      <c r="CM4" s="863"/>
      <c r="CN4" s="863"/>
      <c r="CO4" s="863"/>
      <c r="CP4" s="863"/>
      <c r="CQ4" s="863"/>
      <c r="CR4" s="863"/>
      <c r="CS4" s="863"/>
      <c r="CT4" s="863"/>
      <c r="CU4" s="863"/>
      <c r="CV4" s="863"/>
      <c r="CW4" s="863"/>
      <c r="CX4" s="863"/>
      <c r="CY4" s="863"/>
      <c r="CZ4" s="863"/>
      <c r="DA4" s="869" t="s">
        <v>267</v>
      </c>
      <c r="DB4" s="863"/>
      <c r="DC4" s="863"/>
      <c r="DD4" s="863"/>
      <c r="DE4" s="863"/>
      <c r="DF4" s="863"/>
      <c r="DG4" s="863"/>
      <c r="DH4" s="863"/>
      <c r="DI4" s="863"/>
      <c r="DJ4" s="863"/>
      <c r="DK4" s="863"/>
      <c r="DL4" s="863"/>
      <c r="DM4" s="863"/>
      <c r="DN4" s="863"/>
      <c r="DO4" s="863"/>
      <c r="DP4" s="863"/>
      <c r="DQ4" s="863"/>
      <c r="DR4" s="863"/>
      <c r="DS4" s="863"/>
      <c r="DT4" s="863"/>
      <c r="DU4" s="863"/>
      <c r="DV4" s="863"/>
      <c r="DW4" s="863"/>
      <c r="DX4" s="863"/>
      <c r="DY4" s="863"/>
      <c r="DZ4" s="863"/>
      <c r="EA4" s="863"/>
      <c r="EB4" s="863"/>
      <c r="EC4" s="863"/>
      <c r="ED4" s="863"/>
      <c r="EE4" s="863"/>
      <c r="EF4" s="863"/>
      <c r="EG4" s="863"/>
      <c r="EH4" s="863"/>
      <c r="EI4" s="863"/>
      <c r="EJ4" s="863"/>
      <c r="EK4" s="863"/>
      <c r="EL4" s="863"/>
      <c r="EM4" s="863"/>
      <c r="EN4" s="863"/>
      <c r="EO4" s="863"/>
      <c r="EP4" s="863"/>
      <c r="EQ4" s="863"/>
      <c r="ER4" s="863"/>
      <c r="ES4" s="863"/>
      <c r="ET4" s="863"/>
      <c r="EU4" s="863"/>
      <c r="EV4" s="863"/>
      <c r="EW4" s="863"/>
      <c r="EX4" s="863"/>
      <c r="EY4" s="863"/>
      <c r="EZ4" s="863"/>
      <c r="FA4" s="863"/>
      <c r="FB4" s="863"/>
      <c r="FC4" s="863"/>
      <c r="FD4" s="863"/>
      <c r="FE4" s="863"/>
      <c r="FF4" s="863"/>
      <c r="FG4" s="863"/>
      <c r="FH4" s="863"/>
      <c r="FI4" s="863"/>
      <c r="FJ4" s="863"/>
      <c r="FK4" s="863"/>
      <c r="FL4" s="863"/>
      <c r="FM4" s="863"/>
      <c r="FN4" s="863"/>
      <c r="FO4" s="863"/>
      <c r="FP4" s="863"/>
      <c r="FQ4" s="863"/>
      <c r="FR4" s="863"/>
      <c r="FS4" s="863"/>
      <c r="FT4" s="863"/>
      <c r="FU4" s="863"/>
      <c r="FV4" s="863"/>
      <c r="FW4" s="863"/>
      <c r="FX4" s="863"/>
      <c r="FY4" s="863"/>
      <c r="FZ4" s="863"/>
      <c r="GA4" s="863"/>
      <c r="GB4" s="863"/>
      <c r="GC4" s="863"/>
      <c r="GD4" s="863"/>
      <c r="GE4" s="863"/>
      <c r="GF4" s="863"/>
      <c r="GG4" s="863"/>
      <c r="GH4" s="863"/>
      <c r="GI4" s="863"/>
      <c r="GJ4" s="863"/>
      <c r="GK4" s="863"/>
      <c r="GL4" s="863"/>
      <c r="GM4" s="863"/>
      <c r="GN4" s="863"/>
      <c r="GO4" s="863"/>
      <c r="GP4" s="863"/>
      <c r="GQ4" s="863"/>
      <c r="GR4" s="863"/>
      <c r="GS4" s="863"/>
      <c r="GT4" s="863"/>
      <c r="GU4" s="863"/>
      <c r="GV4" s="863"/>
      <c r="GW4" s="863"/>
      <c r="GX4" s="863"/>
      <c r="GY4" s="869" t="s">
        <v>268</v>
      </c>
      <c r="GZ4" s="863"/>
      <c r="HA4" s="863"/>
      <c r="HB4" s="863"/>
      <c r="HC4" s="863"/>
      <c r="HD4" s="863"/>
      <c r="HE4" s="863"/>
      <c r="HF4" s="863"/>
      <c r="HG4" s="863"/>
      <c r="HH4" s="863"/>
      <c r="HI4" s="863"/>
      <c r="HJ4" s="863"/>
      <c r="HK4" s="863"/>
      <c r="HL4" s="863"/>
      <c r="HM4" s="863"/>
      <c r="HN4" s="863"/>
      <c r="HO4" s="863"/>
      <c r="HP4" s="863"/>
      <c r="HQ4" s="863"/>
      <c r="HR4" s="863"/>
      <c r="HS4" s="863"/>
      <c r="HT4" s="863"/>
      <c r="HU4" s="863"/>
      <c r="HV4" s="863"/>
      <c r="HW4" s="863"/>
      <c r="HX4" s="863"/>
      <c r="HY4" s="863"/>
      <c r="HZ4" s="863"/>
      <c r="IA4" s="863"/>
      <c r="IB4" s="863"/>
      <c r="IC4" s="863"/>
      <c r="ID4" s="863"/>
      <c r="IE4" s="863"/>
      <c r="IF4" s="863"/>
      <c r="IG4" s="863"/>
      <c r="IH4" s="863"/>
      <c r="II4" s="863"/>
      <c r="IJ4" s="863"/>
      <c r="IK4" s="863"/>
      <c r="IL4" s="863"/>
      <c r="IM4" s="863"/>
      <c r="IN4" s="863"/>
      <c r="IO4" s="863"/>
      <c r="IP4" s="863"/>
      <c r="IQ4" s="863"/>
      <c r="IR4" s="863"/>
      <c r="IS4" s="863"/>
      <c r="IT4" s="863"/>
      <c r="IU4" s="863"/>
      <c r="IV4" s="863"/>
      <c r="IW4" s="863"/>
      <c r="IX4" s="863"/>
      <c r="IY4" s="863"/>
      <c r="IZ4" s="863"/>
      <c r="JA4" s="863"/>
      <c r="JB4" s="863"/>
      <c r="JC4" s="863"/>
      <c r="JD4" s="863"/>
      <c r="JE4" s="863"/>
      <c r="JF4" s="863"/>
      <c r="JG4" s="863"/>
      <c r="JH4" s="863"/>
      <c r="JI4" s="863"/>
      <c r="JJ4" s="863"/>
      <c r="JK4" s="863"/>
      <c r="JL4" s="863"/>
      <c r="JM4" s="863"/>
      <c r="JN4" s="863"/>
      <c r="JO4" s="863"/>
      <c r="JP4" s="863"/>
      <c r="JQ4" s="863"/>
      <c r="JR4" s="863"/>
      <c r="JS4" s="863"/>
      <c r="JT4" s="863"/>
      <c r="JU4" s="863"/>
      <c r="JV4" s="863"/>
      <c r="JW4" s="863"/>
      <c r="JX4" s="863"/>
      <c r="JY4" s="863"/>
      <c r="JZ4" s="863"/>
      <c r="KA4" s="863"/>
      <c r="KB4" s="863"/>
      <c r="KC4" s="863"/>
      <c r="KD4" s="863"/>
      <c r="KE4" s="863"/>
      <c r="KF4" s="863"/>
      <c r="KG4" s="863"/>
      <c r="KH4" s="863"/>
      <c r="KI4" s="863"/>
      <c r="KJ4" s="863"/>
      <c r="KK4" s="863"/>
      <c r="KL4" s="863"/>
      <c r="KM4" s="863"/>
      <c r="KN4" s="863"/>
      <c r="KO4" s="863"/>
      <c r="KP4" s="863"/>
      <c r="KQ4" s="863"/>
      <c r="KR4" s="863"/>
      <c r="KS4" s="863"/>
      <c r="KT4" s="863"/>
      <c r="KU4" s="863"/>
      <c r="KV4" s="863"/>
      <c r="KW4" s="869" t="s">
        <v>269</v>
      </c>
      <c r="KX4" s="863"/>
      <c r="KY4" s="863"/>
      <c r="KZ4" s="863"/>
      <c r="LA4" s="863"/>
      <c r="LB4" s="863"/>
      <c r="LC4" s="863"/>
      <c r="LD4" s="863"/>
      <c r="LE4" s="863"/>
      <c r="LF4" s="863"/>
      <c r="LG4" s="863"/>
      <c r="LH4" s="863"/>
      <c r="LI4" s="863"/>
      <c r="LJ4" s="863"/>
      <c r="LK4" s="863"/>
      <c r="LL4" s="863"/>
      <c r="LM4" s="863"/>
      <c r="LN4" s="863"/>
      <c r="LO4" s="863"/>
      <c r="LP4" s="863"/>
      <c r="LQ4" s="863"/>
      <c r="LR4" s="863"/>
      <c r="LS4" s="863"/>
      <c r="LT4" s="863"/>
      <c r="LU4" s="863"/>
      <c r="LV4" s="863"/>
      <c r="LW4" s="863"/>
      <c r="LX4" s="863"/>
      <c r="LY4" s="863"/>
      <c r="LZ4" s="863"/>
      <c r="MA4" s="863"/>
      <c r="MB4" s="863"/>
      <c r="MC4" s="863"/>
      <c r="MD4" s="863"/>
      <c r="ME4" s="863"/>
      <c r="MF4" s="863"/>
      <c r="MG4" s="863"/>
      <c r="MH4" s="863"/>
      <c r="MI4" s="863"/>
      <c r="MJ4" s="863"/>
      <c r="MK4" s="863"/>
      <c r="ML4" s="863"/>
      <c r="MM4" s="863"/>
      <c r="MN4" s="863"/>
      <c r="MO4" s="863"/>
      <c r="MP4" s="863"/>
      <c r="MQ4" s="863"/>
      <c r="MR4" s="863"/>
      <c r="MS4" s="863"/>
      <c r="MT4" s="863"/>
      <c r="MU4" s="863"/>
      <c r="MV4" s="863"/>
      <c r="MW4" s="863"/>
      <c r="MX4" s="863"/>
      <c r="MY4" s="863"/>
      <c r="MZ4" s="863"/>
      <c r="NA4" s="863"/>
      <c r="NB4" s="863"/>
      <c r="NC4" s="863"/>
      <c r="ND4" s="863"/>
      <c r="NE4" s="863"/>
      <c r="NF4" s="863"/>
      <c r="NG4" s="863"/>
      <c r="NH4" s="863"/>
      <c r="NI4" s="863"/>
      <c r="NJ4" s="863"/>
      <c r="NK4" s="863"/>
      <c r="NL4" s="863"/>
      <c r="NM4" s="863"/>
      <c r="NN4" s="863"/>
      <c r="NO4" s="863"/>
      <c r="NP4" s="863"/>
      <c r="NQ4" s="863"/>
      <c r="NR4" s="863"/>
      <c r="NS4" s="863"/>
      <c r="NT4" s="863"/>
      <c r="NU4" s="863"/>
      <c r="NV4" s="863"/>
      <c r="NW4" s="863"/>
      <c r="NX4" s="863"/>
      <c r="NY4" s="863"/>
      <c r="NZ4" s="863"/>
      <c r="OA4" s="863"/>
      <c r="OB4" s="863"/>
      <c r="OC4" s="863"/>
      <c r="OD4" s="863"/>
      <c r="OE4" s="863"/>
      <c r="OF4" s="863"/>
      <c r="OG4" s="863"/>
      <c r="OH4" s="863"/>
      <c r="OI4" s="863"/>
      <c r="OJ4" s="863"/>
      <c r="OK4" s="863"/>
      <c r="OL4" s="863"/>
      <c r="OM4" s="863"/>
      <c r="ON4" s="863"/>
      <c r="OO4" s="863"/>
      <c r="OP4" s="863"/>
      <c r="OQ4" s="863"/>
      <c r="OR4" s="863"/>
      <c r="OS4" s="863"/>
      <c r="OT4" s="863"/>
      <c r="OU4" s="869" t="s">
        <v>270</v>
      </c>
      <c r="OV4" s="863"/>
      <c r="OW4" s="863"/>
      <c r="OX4" s="863"/>
      <c r="OY4" s="863"/>
      <c r="OZ4" s="863"/>
      <c r="PA4" s="863"/>
      <c r="PB4" s="863"/>
      <c r="PC4" s="863"/>
      <c r="PD4" s="863"/>
      <c r="PE4" s="863"/>
      <c r="PF4" s="863"/>
      <c r="PG4" s="863"/>
      <c r="PH4" s="863"/>
      <c r="PI4" s="863"/>
      <c r="PJ4" s="863"/>
      <c r="PK4" s="863"/>
      <c r="PL4" s="863"/>
      <c r="PM4" s="863"/>
      <c r="PN4" s="863"/>
      <c r="PO4" s="863"/>
      <c r="PP4" s="863"/>
      <c r="PQ4" s="863"/>
      <c r="PR4" s="863"/>
      <c r="PS4" s="863"/>
      <c r="PT4" s="863"/>
      <c r="PU4" s="863"/>
      <c r="PV4" s="863"/>
      <c r="PW4" s="863"/>
      <c r="PX4" s="863"/>
      <c r="PY4" s="863"/>
      <c r="PZ4" s="863"/>
      <c r="QA4" s="863"/>
      <c r="QB4" s="863"/>
      <c r="QC4" s="863"/>
      <c r="QD4" s="863"/>
      <c r="QE4" s="863"/>
      <c r="QF4" s="863"/>
      <c r="QG4" s="863"/>
      <c r="QH4" s="863"/>
      <c r="QI4" s="863"/>
      <c r="QJ4" s="863"/>
      <c r="QK4" s="863"/>
      <c r="QL4" s="863"/>
      <c r="QM4" s="863"/>
      <c r="QN4" s="863"/>
      <c r="QO4" s="863"/>
      <c r="QP4" s="863"/>
      <c r="QQ4" s="863"/>
      <c r="QR4" s="863"/>
      <c r="QS4" s="863"/>
      <c r="QT4" s="863"/>
      <c r="QU4" s="863"/>
      <c r="QV4" s="863"/>
      <c r="QW4" s="863"/>
      <c r="QX4" s="863"/>
      <c r="QY4" s="863"/>
      <c r="QZ4" s="863"/>
      <c r="RA4" s="863"/>
      <c r="RB4" s="863"/>
      <c r="RC4" s="863"/>
      <c r="RD4" s="863"/>
      <c r="RE4" s="863"/>
      <c r="RF4" s="863"/>
      <c r="RG4" s="863"/>
      <c r="RH4" s="863"/>
      <c r="RI4" s="863"/>
      <c r="RJ4" s="863"/>
      <c r="RK4" s="863"/>
      <c r="RL4" s="863"/>
      <c r="RM4" s="863"/>
      <c r="RN4" s="863"/>
      <c r="RO4" s="863"/>
      <c r="RP4" s="863"/>
      <c r="RQ4" s="863"/>
      <c r="RR4" s="863"/>
      <c r="RS4" s="863"/>
      <c r="RT4" s="863"/>
      <c r="RU4" s="863"/>
      <c r="RV4" s="863"/>
      <c r="RW4" s="863"/>
      <c r="RX4" s="863"/>
      <c r="RY4" s="863"/>
      <c r="RZ4" s="863"/>
      <c r="SA4" s="863"/>
      <c r="SB4" s="863"/>
      <c r="SC4" s="863"/>
      <c r="SD4" s="863"/>
      <c r="SE4" s="863"/>
      <c r="SF4" s="863"/>
      <c r="SG4" s="863"/>
      <c r="SH4" s="863"/>
      <c r="SI4" s="863"/>
      <c r="SJ4" s="863"/>
      <c r="SK4" s="863"/>
      <c r="SL4" s="863"/>
      <c r="SM4" s="863"/>
      <c r="SN4" s="863"/>
      <c r="SO4" s="863"/>
      <c r="SP4" s="863"/>
      <c r="SQ4" s="863"/>
      <c r="SR4" s="863"/>
      <c r="SS4" s="869" t="s">
        <v>271</v>
      </c>
      <c r="ST4" s="863"/>
      <c r="SU4" s="863"/>
      <c r="SV4" s="863"/>
      <c r="SW4" s="863"/>
      <c r="SX4" s="863"/>
      <c r="SY4" s="863"/>
      <c r="SZ4" s="863"/>
      <c r="TA4" s="863"/>
      <c r="TB4" s="863"/>
      <c r="TC4" s="863"/>
      <c r="TD4" s="863"/>
      <c r="TE4" s="863"/>
      <c r="TF4" s="863"/>
      <c r="TG4" s="863"/>
      <c r="TH4" s="863"/>
      <c r="TI4" s="863"/>
      <c r="TJ4" s="863"/>
      <c r="TK4" s="863"/>
      <c r="TL4" s="863"/>
      <c r="TM4" s="863"/>
      <c r="TN4" s="863"/>
      <c r="TO4" s="863"/>
      <c r="TP4" s="863"/>
      <c r="TQ4" s="863"/>
      <c r="TR4" s="863"/>
      <c r="TS4" s="863"/>
      <c r="TT4" s="863"/>
      <c r="TU4" s="863"/>
      <c r="TV4" s="863"/>
      <c r="TW4" s="863"/>
      <c r="TX4" s="863"/>
      <c r="TY4" s="863"/>
      <c r="TZ4" s="863"/>
      <c r="UA4" s="863"/>
      <c r="UB4" s="863"/>
      <c r="UC4" s="863"/>
      <c r="UD4" s="863"/>
      <c r="UE4" s="863"/>
      <c r="UF4" s="863"/>
      <c r="UG4" s="863"/>
      <c r="UH4" s="863"/>
      <c r="UI4" s="863"/>
      <c r="UJ4" s="863"/>
      <c r="UK4" s="863"/>
      <c r="UL4" s="863"/>
      <c r="UM4" s="863"/>
      <c r="UN4" s="863"/>
      <c r="UO4" s="863"/>
      <c r="UP4" s="863"/>
      <c r="UQ4" s="863"/>
      <c r="UR4" s="863"/>
      <c r="US4" s="863"/>
      <c r="UT4" s="863"/>
      <c r="UU4" s="863"/>
      <c r="UV4" s="863"/>
      <c r="UW4" s="863"/>
      <c r="UX4" s="863"/>
      <c r="UY4" s="863"/>
      <c r="UZ4" s="863"/>
      <c r="VA4" s="863"/>
      <c r="VB4" s="863"/>
      <c r="VC4" s="863"/>
      <c r="VD4" s="863"/>
      <c r="VE4" s="863"/>
      <c r="VF4" s="863"/>
      <c r="VG4" s="863"/>
      <c r="VH4" s="863"/>
      <c r="VI4" s="863"/>
      <c r="VJ4" s="863"/>
      <c r="VK4" s="863"/>
      <c r="VL4" s="863"/>
      <c r="VM4" s="863"/>
      <c r="VN4" s="863"/>
      <c r="VO4" s="863"/>
      <c r="VP4" s="863"/>
      <c r="VQ4" s="863"/>
      <c r="VR4" s="863"/>
      <c r="VS4" s="863"/>
      <c r="VT4" s="863"/>
      <c r="VU4" s="863"/>
      <c r="VV4" s="863"/>
      <c r="VW4" s="863"/>
      <c r="VX4" s="863"/>
      <c r="VY4" s="863"/>
      <c r="VZ4" s="863"/>
      <c r="WA4" s="863"/>
      <c r="WB4" s="863"/>
      <c r="WC4" s="863"/>
      <c r="WD4" s="863"/>
      <c r="WE4" s="863"/>
      <c r="WF4" s="863"/>
      <c r="WG4" s="863"/>
      <c r="WH4" s="863"/>
      <c r="WI4" s="863"/>
      <c r="WJ4" s="863"/>
      <c r="WK4" s="863"/>
      <c r="WL4" s="863"/>
      <c r="WM4" s="863"/>
      <c r="WN4" s="863"/>
      <c r="WO4" s="863"/>
      <c r="WP4" s="863"/>
      <c r="WQ4" s="863"/>
      <c r="WR4" s="863"/>
      <c r="WS4" s="863"/>
      <c r="WT4" s="863"/>
      <c r="WU4" s="863"/>
      <c r="WV4" s="863"/>
      <c r="WW4" s="863"/>
      <c r="WX4" s="863"/>
      <c r="WY4" s="863"/>
      <c r="WZ4" s="863"/>
      <c r="XA4" s="863"/>
      <c r="XB4" s="863"/>
      <c r="XC4" s="863"/>
      <c r="XD4" s="863"/>
      <c r="XE4" s="863"/>
      <c r="XF4" s="863"/>
      <c r="XG4" s="863"/>
      <c r="XH4" s="869" t="s">
        <v>272</v>
      </c>
      <c r="XI4" s="863"/>
      <c r="XJ4" s="863"/>
      <c r="XK4" s="863"/>
      <c r="XL4" s="863"/>
      <c r="XM4" s="863"/>
      <c r="XN4" s="863"/>
      <c r="XO4" s="863"/>
      <c r="XP4" s="863"/>
      <c r="XQ4" s="863"/>
      <c r="XR4" s="863"/>
      <c r="XS4" s="863"/>
      <c r="XT4" s="863"/>
      <c r="XU4" s="863"/>
      <c r="XV4" s="863"/>
      <c r="XW4" s="863"/>
      <c r="XX4" s="863"/>
      <c r="XY4" s="863"/>
      <c r="XZ4" s="863"/>
      <c r="YA4" s="863"/>
      <c r="YB4" s="863"/>
      <c r="YC4" s="863"/>
      <c r="YD4" s="863"/>
      <c r="YE4" s="863"/>
      <c r="YF4" s="863"/>
      <c r="YG4" s="863"/>
      <c r="YH4" s="863"/>
      <c r="YI4" s="863"/>
      <c r="YJ4" s="863"/>
      <c r="YK4" s="863"/>
      <c r="YL4" s="863"/>
      <c r="YM4" s="863"/>
      <c r="YN4" s="863"/>
      <c r="YO4" s="863"/>
      <c r="YP4" s="863"/>
      <c r="YQ4" s="863"/>
      <c r="YR4" s="863"/>
      <c r="YS4" s="863"/>
      <c r="YT4" s="863"/>
      <c r="YU4" s="863"/>
      <c r="YV4" s="863"/>
      <c r="YW4" s="863"/>
      <c r="YX4" s="863"/>
      <c r="YY4" s="863"/>
      <c r="YZ4" s="863"/>
      <c r="ZA4" s="863"/>
      <c r="ZB4" s="863"/>
      <c r="ZC4" s="863"/>
      <c r="ZD4" s="863"/>
      <c r="ZE4" s="863"/>
      <c r="ZF4" s="863"/>
      <c r="ZG4" s="863"/>
      <c r="ZH4" s="863"/>
      <c r="ZI4" s="863"/>
      <c r="ZJ4" s="863"/>
      <c r="ZK4" s="863"/>
      <c r="ZL4" s="863"/>
      <c r="ZM4" s="863"/>
      <c r="ZN4" s="863"/>
      <c r="ZO4" s="863"/>
      <c r="ZP4" s="863"/>
      <c r="ZQ4" s="863"/>
      <c r="ZR4" s="863"/>
      <c r="ZS4" s="863"/>
      <c r="ZT4" s="863"/>
      <c r="ZU4" s="863"/>
      <c r="ZV4" s="863"/>
      <c r="ZW4" s="863"/>
      <c r="ZX4" s="863"/>
      <c r="ZY4" s="863"/>
      <c r="ZZ4" s="863"/>
      <c r="AAA4" s="863"/>
      <c r="AAB4" s="863"/>
      <c r="AAC4" s="863"/>
      <c r="AAD4" s="863"/>
      <c r="AAE4" s="863"/>
      <c r="AAF4" s="863"/>
      <c r="AAG4" s="863"/>
      <c r="AAH4" s="863"/>
      <c r="AAI4" s="863"/>
      <c r="AAJ4" s="863"/>
      <c r="AAK4" s="863"/>
      <c r="AAL4" s="863"/>
      <c r="AAM4" s="863"/>
      <c r="AAN4" s="863"/>
      <c r="AAO4" s="863"/>
      <c r="AAP4" s="863"/>
      <c r="AAQ4" s="863"/>
      <c r="AAR4" s="863"/>
      <c r="AAS4" s="863"/>
      <c r="AAT4" s="863"/>
      <c r="AAU4" s="863"/>
      <c r="AAV4" s="863"/>
      <c r="AAW4" s="863"/>
      <c r="AAX4" s="863"/>
      <c r="AAY4" s="863"/>
      <c r="AAZ4" s="863"/>
      <c r="ABA4" s="863"/>
      <c r="ABB4" s="863"/>
      <c r="ABC4" s="863"/>
      <c r="ABD4" s="863"/>
      <c r="ABE4" s="863"/>
      <c r="ABF4" s="863"/>
      <c r="ABG4" s="863"/>
      <c r="ABH4" s="863"/>
      <c r="ABI4" s="863"/>
      <c r="ABJ4" s="863"/>
      <c r="ABK4" s="863"/>
      <c r="ABL4" s="863"/>
      <c r="ABM4" s="863"/>
      <c r="ABN4" s="863"/>
      <c r="ABO4" s="863"/>
      <c r="ABP4" s="863"/>
      <c r="ABQ4" s="863"/>
      <c r="ABR4" s="863"/>
      <c r="ABS4" s="863"/>
      <c r="ABT4" s="869" t="s">
        <v>273</v>
      </c>
      <c r="ABU4" s="863"/>
      <c r="ABV4" s="863"/>
      <c r="ABW4" s="863"/>
      <c r="ABX4" s="863"/>
      <c r="ABY4" s="863"/>
      <c r="ABZ4" s="863"/>
      <c r="ACA4" s="863"/>
      <c r="ACB4" s="863"/>
      <c r="ACC4" s="863"/>
      <c r="ACD4" s="863"/>
      <c r="ACE4" s="863"/>
      <c r="ACF4" s="863"/>
      <c r="ACG4" s="863"/>
      <c r="ACH4" s="863"/>
      <c r="ACI4" s="863"/>
      <c r="ACJ4" s="863"/>
      <c r="ACK4" s="863"/>
      <c r="ACL4" s="863"/>
      <c r="ACM4" s="863"/>
      <c r="ACN4" s="863"/>
      <c r="ACO4" s="863"/>
      <c r="ACP4" s="863"/>
      <c r="ACQ4" s="863"/>
      <c r="ACR4" s="863"/>
      <c r="ACS4" s="863"/>
      <c r="ACT4" s="863"/>
      <c r="ACU4" s="863"/>
      <c r="ACV4" s="863"/>
      <c r="ACW4" s="863"/>
      <c r="ACX4" s="863"/>
      <c r="ACY4" s="863"/>
      <c r="ACZ4" s="863"/>
      <c r="ADA4" s="863"/>
      <c r="ADB4" s="863"/>
      <c r="ADC4" s="863"/>
      <c r="ADD4" s="863"/>
      <c r="ADE4" s="863"/>
      <c r="ADF4" s="863"/>
      <c r="ADG4" s="863"/>
      <c r="ADH4" s="863"/>
      <c r="ADI4" s="863"/>
      <c r="ADJ4" s="863"/>
      <c r="ADK4" s="863"/>
      <c r="ADL4" s="863"/>
      <c r="ADM4" s="863"/>
      <c r="ADN4" s="863"/>
      <c r="ADO4" s="863"/>
      <c r="ADP4" s="863"/>
      <c r="ADQ4" s="863"/>
      <c r="ADR4" s="863"/>
      <c r="ADS4" s="863"/>
      <c r="ADT4" s="863"/>
      <c r="ADU4" s="863"/>
      <c r="ADV4" s="863"/>
      <c r="ADW4" s="863"/>
      <c r="ADX4" s="863"/>
      <c r="ADY4" s="863"/>
      <c r="ADZ4" s="863"/>
      <c r="AEA4" s="863"/>
      <c r="AEB4" s="863"/>
      <c r="AEC4" s="863"/>
      <c r="AED4" s="863"/>
      <c r="AEE4" s="863"/>
      <c r="AEF4" s="863"/>
      <c r="AEG4" s="863"/>
      <c r="AEH4" s="863"/>
      <c r="AEI4" s="863"/>
      <c r="AEJ4" s="863"/>
      <c r="AEK4" s="863"/>
      <c r="AEL4" s="863"/>
      <c r="AEM4" s="863"/>
      <c r="AEN4" s="863"/>
      <c r="AEO4" s="863"/>
      <c r="AEP4" s="863"/>
      <c r="AEQ4" s="863"/>
      <c r="AER4" s="863"/>
      <c r="AES4" s="863"/>
      <c r="AET4" s="863"/>
      <c r="AEU4" s="863"/>
      <c r="AEV4" s="863"/>
      <c r="AEW4" s="863"/>
      <c r="AEX4" s="863"/>
      <c r="AEY4" s="863"/>
      <c r="AEZ4" s="863"/>
      <c r="AFA4" s="863"/>
      <c r="AFB4" s="863"/>
      <c r="AFC4" s="863"/>
      <c r="AFD4" s="863"/>
      <c r="AFE4" s="863"/>
      <c r="AFF4" s="863"/>
      <c r="AFG4" s="863"/>
      <c r="AFH4" s="863"/>
      <c r="AFI4" s="863"/>
      <c r="AFJ4" s="863"/>
      <c r="AFK4" s="863"/>
      <c r="AFL4" s="863"/>
      <c r="AFM4" s="863"/>
      <c r="AFN4" s="863"/>
      <c r="AFO4" s="863"/>
      <c r="AFP4" s="863"/>
      <c r="AFQ4" s="863"/>
      <c r="AFR4" s="863"/>
      <c r="AFS4" s="863"/>
      <c r="AFT4" s="863"/>
      <c r="AFU4" s="863"/>
      <c r="AFV4" s="863"/>
      <c r="AFW4" s="863"/>
      <c r="AFX4" s="863"/>
      <c r="AFY4" s="863"/>
      <c r="AFZ4" s="863"/>
      <c r="AGA4" s="863"/>
      <c r="AGB4" s="863"/>
      <c r="AGC4" s="863"/>
      <c r="AGD4" s="863"/>
      <c r="AGE4" s="863"/>
      <c r="AGF4" s="863"/>
      <c r="AGG4" s="863"/>
      <c r="AGH4" s="869" t="s">
        <v>274</v>
      </c>
      <c r="AGI4" s="863"/>
      <c r="AGJ4" s="863"/>
      <c r="AGK4" s="863"/>
      <c r="AGL4" s="863"/>
      <c r="AGM4" s="863"/>
      <c r="AGN4" s="863"/>
      <c r="AGO4" s="863"/>
      <c r="AGP4" s="863"/>
      <c r="AGQ4" s="863"/>
      <c r="AGR4" s="863"/>
      <c r="AGS4" s="863"/>
      <c r="AGT4" s="863"/>
      <c r="AGU4" s="863"/>
      <c r="AGV4" s="863"/>
      <c r="AGW4" s="863"/>
      <c r="AGX4" s="863"/>
      <c r="AGY4" s="863"/>
      <c r="AGZ4" s="863"/>
      <c r="AHA4" s="863"/>
      <c r="AHB4" s="863"/>
      <c r="AHC4" s="863"/>
      <c r="AHD4" s="863"/>
      <c r="AHE4" s="863"/>
      <c r="AHF4" s="863"/>
      <c r="AHG4" s="863"/>
      <c r="AHH4" s="863"/>
      <c r="AHI4" s="863"/>
      <c r="AHJ4" s="863"/>
      <c r="AHK4" s="863"/>
      <c r="AHL4" s="863"/>
      <c r="AHM4" s="863"/>
      <c r="AHN4" s="863"/>
      <c r="AHO4" s="863"/>
      <c r="AHP4" s="863"/>
      <c r="AHQ4" s="863"/>
      <c r="AHR4" s="863"/>
      <c r="AHS4" s="863"/>
      <c r="AHT4" s="863"/>
      <c r="AHU4" s="863"/>
      <c r="AHV4" s="863"/>
      <c r="AHW4" s="863"/>
      <c r="AHX4" s="863"/>
      <c r="AHY4" s="863"/>
      <c r="AHZ4" s="863"/>
      <c r="AIA4" s="863"/>
      <c r="AIB4" s="863"/>
      <c r="AIC4" s="863"/>
      <c r="AID4" s="863"/>
      <c r="AIE4" s="863"/>
      <c r="AIF4" s="863"/>
      <c r="AIG4" s="863"/>
      <c r="AIH4" s="863"/>
      <c r="AII4" s="863"/>
      <c r="AIJ4" s="863"/>
      <c r="AIK4" s="863"/>
      <c r="AIL4" s="863"/>
      <c r="AIM4" s="863"/>
      <c r="AIN4" s="863"/>
      <c r="AIO4" s="863"/>
      <c r="AIP4" s="863"/>
      <c r="AIQ4" s="863"/>
      <c r="AIR4" s="863"/>
      <c r="AIS4" s="863"/>
      <c r="AIT4" s="863"/>
      <c r="AIU4" s="863"/>
      <c r="AIV4" s="863"/>
      <c r="AIW4" s="863"/>
      <c r="AIX4" s="863"/>
      <c r="AIY4" s="863"/>
      <c r="AIZ4" s="863"/>
      <c r="AJA4" s="863"/>
      <c r="AJB4" s="863"/>
      <c r="AJC4" s="863"/>
      <c r="AJD4" s="863"/>
      <c r="AJE4" s="863"/>
      <c r="AJF4" s="863"/>
      <c r="AJG4" s="863"/>
      <c r="AJH4" s="863"/>
      <c r="AJI4" s="863"/>
      <c r="AJJ4" s="863"/>
      <c r="AJK4" s="863"/>
      <c r="AJL4" s="863"/>
      <c r="AJM4" s="863"/>
      <c r="AJN4" s="863"/>
      <c r="AJO4" s="863"/>
      <c r="AJP4" s="863"/>
      <c r="AJQ4" s="863"/>
      <c r="AJR4" s="863"/>
      <c r="AJS4" s="863"/>
      <c r="AJT4" s="863"/>
      <c r="AJU4" s="863"/>
      <c r="AJV4" s="863"/>
      <c r="AJW4" s="863"/>
      <c r="AJX4" s="863"/>
      <c r="AJY4" s="863"/>
      <c r="AJZ4" s="863"/>
      <c r="AKA4" s="863"/>
      <c r="AKB4" s="863"/>
      <c r="AKC4" s="863"/>
      <c r="AKD4" s="863"/>
      <c r="AKE4" s="863"/>
      <c r="AKF4" s="863"/>
      <c r="AKG4" s="863"/>
      <c r="AKH4" s="863"/>
      <c r="AKI4" s="863"/>
      <c r="AKJ4" s="863"/>
      <c r="AKK4" s="863"/>
      <c r="AKL4" s="863"/>
      <c r="AKM4" s="863"/>
      <c r="AKN4" s="863"/>
      <c r="AKO4" s="863"/>
      <c r="AKP4" s="863"/>
      <c r="AKQ4" s="863"/>
      <c r="AKR4" s="863"/>
      <c r="AKS4" s="863"/>
      <c r="AKT4" s="863"/>
      <c r="AKU4" s="869" t="s">
        <v>752</v>
      </c>
      <c r="AKV4" s="863"/>
      <c r="AKW4" s="863"/>
      <c r="AKX4" s="863"/>
      <c r="AKY4" s="863"/>
      <c r="AKZ4" s="863"/>
      <c r="ALA4" s="863"/>
      <c r="ALB4" s="863"/>
      <c r="ALC4" s="863"/>
      <c r="ALD4" s="863"/>
      <c r="ALE4" s="863"/>
      <c r="ALF4" s="863"/>
      <c r="ALG4" s="863"/>
      <c r="ALH4" s="863"/>
      <c r="ALI4" s="863"/>
      <c r="ALJ4" s="863"/>
      <c r="ALK4" s="863"/>
      <c r="ALL4" s="863"/>
      <c r="ALM4" s="863"/>
      <c r="ALN4" s="863"/>
      <c r="ALO4" s="863"/>
      <c r="ALP4" s="863"/>
      <c r="ALQ4" s="863"/>
      <c r="ALR4" s="863"/>
      <c r="ALS4" s="863"/>
      <c r="ALT4" s="863"/>
      <c r="ALU4" s="863"/>
      <c r="ALV4" s="863"/>
      <c r="ALW4" s="863"/>
      <c r="ALX4" s="863"/>
      <c r="ALY4" s="863"/>
      <c r="ALZ4" s="863"/>
      <c r="AMA4" s="863"/>
      <c r="AMB4" s="863"/>
      <c r="AMC4" s="863"/>
      <c r="AMD4" s="863"/>
      <c r="AME4" s="863"/>
      <c r="AMF4" s="863"/>
      <c r="AMG4" s="863"/>
      <c r="AMH4" s="863"/>
      <c r="AMI4" s="863"/>
      <c r="AMJ4" s="863"/>
      <c r="AMK4" s="863"/>
      <c r="AML4" s="863"/>
      <c r="AMM4" s="863"/>
      <c r="AMN4" s="863"/>
      <c r="AMO4" s="863"/>
      <c r="AMP4" s="863"/>
      <c r="AMQ4" s="863"/>
      <c r="AMR4" s="863"/>
      <c r="AMS4" s="863"/>
      <c r="AMT4" s="863"/>
      <c r="AMU4" s="863"/>
      <c r="AMV4" s="863"/>
      <c r="AMW4" s="863"/>
      <c r="AMX4" s="863"/>
      <c r="AMY4" s="863"/>
      <c r="AMZ4" s="863"/>
      <c r="ANA4" s="863"/>
      <c r="ANB4" s="863"/>
      <c r="ANC4" s="863"/>
      <c r="AND4" s="863"/>
      <c r="ANE4" s="863"/>
      <c r="ANF4" s="863"/>
      <c r="ANG4" s="863"/>
      <c r="ANH4" s="863"/>
      <c r="ANI4" s="863"/>
      <c r="ANJ4" s="863"/>
      <c r="ANK4" s="863"/>
      <c r="ANL4" s="863"/>
      <c r="ANM4" s="863"/>
      <c r="ANN4" s="863"/>
      <c r="ANO4" s="863"/>
      <c r="ANP4" s="863"/>
      <c r="ANQ4" s="863"/>
      <c r="ANR4" s="863"/>
      <c r="ANS4" s="863"/>
      <c r="ANT4" s="863"/>
      <c r="ANU4" s="863"/>
      <c r="ANV4" s="863"/>
      <c r="ANW4" s="863"/>
      <c r="ANX4" s="863"/>
      <c r="ANY4" s="863"/>
      <c r="ANZ4" s="863"/>
      <c r="AOA4" s="863"/>
      <c r="AOB4" s="863"/>
      <c r="AOC4" s="863"/>
      <c r="AOD4" s="863"/>
      <c r="AOE4" s="863"/>
      <c r="AOF4" s="863"/>
      <c r="AOG4" s="863"/>
      <c r="AOH4" s="863"/>
      <c r="AOI4" s="863"/>
      <c r="AOJ4" s="863"/>
      <c r="AOK4" s="863"/>
      <c r="AOL4" s="863"/>
      <c r="AOM4" s="863"/>
      <c r="AON4" s="863"/>
      <c r="AOO4" s="863"/>
      <c r="AOP4" s="863"/>
      <c r="AOQ4" s="863"/>
      <c r="AOR4" s="863"/>
      <c r="AOS4" s="863"/>
      <c r="AOT4" s="863"/>
      <c r="AOU4" s="863"/>
      <c r="AOV4" s="863"/>
      <c r="AOW4" s="863"/>
      <c r="AOX4" s="863"/>
      <c r="AOY4" s="863"/>
      <c r="AOZ4" s="863"/>
      <c r="APA4" s="863"/>
      <c r="APB4" s="863"/>
      <c r="APC4" s="863"/>
      <c r="APD4" s="863"/>
      <c r="APE4" s="863"/>
      <c r="APF4" s="863"/>
      <c r="APG4" s="863"/>
      <c r="APH4" s="863"/>
      <c r="API4" s="863"/>
      <c r="APJ4" s="869" t="s">
        <v>1709</v>
      </c>
      <c r="APK4" s="863"/>
      <c r="APL4" s="863"/>
      <c r="APM4" s="863"/>
      <c r="APN4" s="863"/>
      <c r="APO4" s="863"/>
      <c r="APP4" s="863"/>
      <c r="APQ4" s="863"/>
      <c r="APR4" s="863"/>
      <c r="APS4" s="863"/>
      <c r="APT4" s="863"/>
      <c r="APU4" s="863"/>
      <c r="APV4" s="863"/>
      <c r="APW4" s="863"/>
      <c r="APX4" s="863"/>
      <c r="APY4" s="863"/>
      <c r="APZ4" s="863"/>
      <c r="AQA4" s="863"/>
      <c r="AQB4" s="863"/>
      <c r="AQC4" s="863"/>
      <c r="AQD4" s="863"/>
      <c r="AQE4" s="863"/>
      <c r="AQF4" s="863"/>
      <c r="AQG4" s="863"/>
      <c r="AQH4" s="863"/>
      <c r="AQI4" s="863"/>
      <c r="AQJ4" s="863"/>
      <c r="AQK4" s="863"/>
      <c r="AQL4" s="863"/>
      <c r="AQM4" s="863"/>
      <c r="AQN4" s="863"/>
      <c r="AQO4" s="863"/>
      <c r="AQP4" s="863"/>
      <c r="AQQ4" s="863"/>
      <c r="AQR4" s="863"/>
      <c r="AQS4" s="863"/>
      <c r="AQT4" s="863"/>
      <c r="AQU4" s="863"/>
      <c r="AQV4" s="863"/>
      <c r="AQW4" s="863"/>
      <c r="AQX4" s="863"/>
      <c r="AQY4" s="863"/>
      <c r="AQZ4" s="863"/>
      <c r="ARA4" s="863"/>
      <c r="ARB4" s="863"/>
      <c r="ARC4" s="863"/>
      <c r="ARD4" s="863"/>
      <c r="ARE4" s="863"/>
      <c r="ARF4" s="863"/>
      <c r="ARG4" s="863"/>
      <c r="ARH4" s="863"/>
      <c r="ARI4" s="863"/>
      <c r="ARJ4" s="863"/>
      <c r="ARK4" s="863"/>
      <c r="ARL4" s="863"/>
      <c r="ARM4" s="863"/>
      <c r="ARN4" s="863"/>
      <c r="ARO4" s="863"/>
      <c r="ARP4" s="863"/>
      <c r="ARQ4" s="863"/>
      <c r="ARR4" s="863"/>
      <c r="ARS4" s="863"/>
      <c r="ART4" s="863"/>
      <c r="ARU4" s="863"/>
      <c r="ARV4" s="863"/>
      <c r="ARW4" s="863"/>
      <c r="ARX4" s="863"/>
      <c r="ARY4" s="863"/>
      <c r="ARZ4" s="863"/>
      <c r="ASA4" s="863"/>
      <c r="ASB4" s="863"/>
      <c r="ASC4" s="863"/>
      <c r="ASD4" s="863"/>
      <c r="ASE4" s="863"/>
      <c r="ASF4" s="863"/>
      <c r="ASG4" s="863"/>
      <c r="ASH4" s="863"/>
      <c r="ASI4" s="863"/>
      <c r="ASJ4" s="863"/>
      <c r="ASK4" s="863"/>
      <c r="ASL4" s="863"/>
      <c r="ASM4" s="863"/>
      <c r="ASN4" s="863"/>
      <c r="ASO4" s="863"/>
      <c r="ASP4" s="863"/>
      <c r="ASQ4" s="863"/>
      <c r="ASR4" s="863"/>
      <c r="ASS4" s="863"/>
      <c r="AST4" s="863"/>
      <c r="ASU4" s="863"/>
      <c r="ASV4" s="863"/>
      <c r="ASW4" s="863"/>
      <c r="ASX4" s="863"/>
      <c r="ASY4" s="863"/>
      <c r="ASZ4" s="863"/>
      <c r="ATA4" s="863"/>
      <c r="ATB4" s="863"/>
      <c r="ATC4" s="863"/>
      <c r="ATD4" s="863"/>
      <c r="ATE4" s="863"/>
      <c r="ATF4" s="863"/>
      <c r="ATG4" s="863"/>
      <c r="ATH4" s="863"/>
      <c r="ATI4" s="863"/>
      <c r="ATJ4" s="863"/>
      <c r="ATK4" s="863"/>
      <c r="ATL4" s="863"/>
      <c r="ATM4" s="863"/>
      <c r="ATN4" s="863"/>
      <c r="ATO4" s="863"/>
      <c r="ATP4" s="863"/>
      <c r="ATQ4" s="863"/>
      <c r="ATR4" s="863"/>
      <c r="ATS4" s="863"/>
      <c r="ATT4" s="863"/>
      <c r="ATU4" s="863"/>
      <c r="ATV4" s="863"/>
      <c r="ATW4" s="863"/>
      <c r="ATX4" s="869" t="s">
        <v>1722</v>
      </c>
      <c r="ATY4" s="863"/>
      <c r="ATZ4" s="863"/>
      <c r="AUA4" s="863"/>
      <c r="AUB4" s="863"/>
      <c r="AUC4" s="863"/>
      <c r="AUD4" s="863"/>
      <c r="AUE4" s="863"/>
      <c r="AUF4" s="863"/>
      <c r="AUG4" s="863"/>
      <c r="AUH4" s="863"/>
      <c r="AUI4" s="863"/>
      <c r="AUJ4" s="863"/>
      <c r="AUK4" s="863"/>
      <c r="AUL4" s="863"/>
      <c r="AUM4" s="863"/>
      <c r="AUN4" s="863"/>
      <c r="AUO4" s="863"/>
      <c r="AUP4" s="863"/>
      <c r="AUQ4" s="863"/>
      <c r="AUR4" s="863"/>
      <c r="AUS4" s="863"/>
      <c r="AUT4" s="863"/>
      <c r="AUU4" s="863"/>
      <c r="AUV4" s="863"/>
      <c r="AUW4" s="863"/>
      <c r="AUX4" s="863"/>
      <c r="AUY4" s="863"/>
      <c r="AUZ4" s="863"/>
      <c r="AVA4" s="863"/>
      <c r="AVB4" s="863"/>
      <c r="AVC4" s="863"/>
      <c r="AVD4" s="863"/>
      <c r="AVE4" s="863"/>
      <c r="AVF4" s="863"/>
      <c r="AVG4" s="863"/>
      <c r="AVH4" s="863"/>
      <c r="AVI4" s="863"/>
      <c r="AVJ4" s="863"/>
      <c r="AVK4" s="863"/>
      <c r="AVL4" s="863"/>
      <c r="AVM4" s="863"/>
      <c r="AVN4" s="863"/>
      <c r="AVO4" s="863"/>
      <c r="AVP4" s="863"/>
      <c r="AVQ4" s="863"/>
      <c r="AVR4" s="863"/>
      <c r="AVS4" s="863"/>
      <c r="AVT4" s="863"/>
      <c r="AVU4" s="863"/>
      <c r="AVV4" s="863"/>
      <c r="AVW4" s="863"/>
      <c r="AVX4" s="863"/>
      <c r="AVY4" s="863"/>
      <c r="AVZ4" s="863"/>
      <c r="AWA4" s="863"/>
      <c r="AWB4" s="863"/>
      <c r="AWC4" s="863"/>
      <c r="AWD4" s="863"/>
      <c r="AWE4" s="863"/>
      <c r="AWF4" s="863"/>
      <c r="AWG4" s="863"/>
      <c r="AWH4" s="863"/>
      <c r="AWI4" s="863"/>
      <c r="AWJ4" s="863"/>
      <c r="AWK4" s="863"/>
      <c r="AWL4" s="863"/>
      <c r="AWM4" s="863"/>
      <c r="AWN4" s="863"/>
      <c r="AWO4" s="863"/>
      <c r="AWP4" s="863"/>
      <c r="AWQ4" s="863"/>
      <c r="AWR4" s="863"/>
      <c r="AWS4" s="863"/>
      <c r="AWT4" s="863"/>
      <c r="AWU4" s="863"/>
      <c r="AWV4" s="863"/>
      <c r="AWW4" s="863"/>
      <c r="AWX4" s="863"/>
      <c r="AWY4" s="863"/>
      <c r="AWZ4" s="863"/>
      <c r="AXA4" s="863"/>
      <c r="AXB4" s="863"/>
      <c r="AXC4" s="863"/>
      <c r="AXD4" s="863"/>
      <c r="AXE4" s="863"/>
      <c r="AXF4" s="863"/>
      <c r="AXG4" s="863"/>
      <c r="AXH4" s="863"/>
      <c r="AXI4" s="863"/>
      <c r="AXJ4" s="863"/>
      <c r="AXK4" s="863"/>
      <c r="AXL4" s="863"/>
      <c r="AXM4" s="863"/>
      <c r="AXN4" s="863"/>
      <c r="AXO4" s="863"/>
      <c r="AXP4" s="863"/>
      <c r="AXQ4" s="863"/>
      <c r="AXR4" s="863"/>
      <c r="AXS4" s="863"/>
      <c r="AXT4" s="863"/>
      <c r="AXU4" s="863"/>
      <c r="AXV4" s="863"/>
      <c r="AXW4" s="863"/>
      <c r="AXX4" s="863"/>
      <c r="AXY4" s="863"/>
      <c r="AXZ4" s="863"/>
      <c r="AYA4" s="863"/>
      <c r="AYB4" s="863"/>
      <c r="AYC4" s="863"/>
      <c r="AYD4" s="863"/>
      <c r="AYE4" s="863"/>
      <c r="AYF4" s="863"/>
      <c r="AYG4" s="863"/>
      <c r="AYH4" s="863"/>
      <c r="AYI4" s="863"/>
      <c r="AYJ4" s="863"/>
      <c r="AYK4" s="863"/>
      <c r="AYL4" s="867"/>
      <c r="AYM4" s="289" t="s">
        <v>103</v>
      </c>
    </row>
    <row r="5" spans="2:1339" ht="15" customHeight="1">
      <c r="B5" s="862"/>
      <c r="C5" s="865" t="s">
        <v>756</v>
      </c>
      <c r="D5" s="863" t="s">
        <v>753</v>
      </c>
      <c r="E5" s="863" t="s">
        <v>761</v>
      </c>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3"/>
      <c r="AH5" s="863"/>
      <c r="AI5" s="863"/>
      <c r="AJ5" s="863"/>
      <c r="AK5" s="863"/>
      <c r="AL5" s="863"/>
      <c r="AM5" s="863"/>
      <c r="AN5" s="863"/>
      <c r="AO5" s="863"/>
      <c r="AP5" s="863"/>
      <c r="AQ5" s="863"/>
      <c r="AR5" s="863"/>
      <c r="AS5" s="863"/>
      <c r="AT5" s="863"/>
      <c r="AU5" s="863"/>
      <c r="AV5" s="863"/>
      <c r="AW5" s="863"/>
      <c r="AX5" s="863"/>
      <c r="AY5" s="863"/>
      <c r="AZ5" s="863"/>
      <c r="BA5" s="863"/>
      <c r="BB5" s="863"/>
      <c r="BC5" s="863"/>
      <c r="BD5" s="863"/>
      <c r="BE5" s="863"/>
      <c r="BF5" s="863"/>
      <c r="BG5" s="863"/>
      <c r="BH5" s="863"/>
      <c r="BI5" s="863"/>
      <c r="BJ5" s="863"/>
      <c r="BK5" s="863"/>
      <c r="BL5" s="863"/>
      <c r="BM5" s="863"/>
      <c r="BN5" s="863"/>
      <c r="BO5" s="863"/>
      <c r="BP5" s="863"/>
      <c r="BQ5" s="863"/>
      <c r="BR5" s="863"/>
      <c r="BS5" s="863"/>
      <c r="BT5" s="863"/>
      <c r="BU5" s="863"/>
      <c r="BV5" s="863"/>
      <c r="BW5" s="863"/>
      <c r="BX5" s="863"/>
      <c r="BY5" s="863"/>
      <c r="BZ5" s="863"/>
      <c r="CA5" s="863"/>
      <c r="CB5" s="863"/>
      <c r="CC5" s="863"/>
      <c r="CD5" s="863"/>
      <c r="CE5" s="863"/>
      <c r="CF5" s="863"/>
      <c r="CG5" s="863"/>
      <c r="CH5" s="863"/>
      <c r="CI5" s="863"/>
      <c r="CJ5" s="863"/>
      <c r="CK5" s="863"/>
      <c r="CL5" s="863"/>
      <c r="CM5" s="863"/>
      <c r="CN5" s="863"/>
      <c r="CO5" s="863"/>
      <c r="CP5" s="863"/>
      <c r="CQ5" s="863"/>
      <c r="CR5" s="863"/>
      <c r="CS5" s="863"/>
      <c r="CT5" s="863"/>
      <c r="CU5" s="863"/>
      <c r="CV5" s="863"/>
      <c r="CW5" s="863"/>
      <c r="CX5" s="863"/>
      <c r="CY5" s="863"/>
      <c r="CZ5" s="863" t="s">
        <v>762</v>
      </c>
      <c r="DA5" s="863" t="s">
        <v>756</v>
      </c>
      <c r="DB5" s="863" t="s">
        <v>753</v>
      </c>
      <c r="DC5" s="863" t="s">
        <v>761</v>
      </c>
      <c r="DD5" s="863"/>
      <c r="DE5" s="863"/>
      <c r="DF5" s="863"/>
      <c r="DG5" s="863"/>
      <c r="DH5" s="863"/>
      <c r="DI5" s="863"/>
      <c r="DJ5" s="863"/>
      <c r="DK5" s="863"/>
      <c r="DL5" s="863"/>
      <c r="DM5" s="863"/>
      <c r="DN5" s="863"/>
      <c r="DO5" s="863"/>
      <c r="DP5" s="863"/>
      <c r="DQ5" s="863"/>
      <c r="DR5" s="863"/>
      <c r="DS5" s="863"/>
      <c r="DT5" s="863"/>
      <c r="DU5" s="863"/>
      <c r="DV5" s="863"/>
      <c r="DW5" s="863"/>
      <c r="DX5" s="863"/>
      <c r="DY5" s="863"/>
      <c r="DZ5" s="863"/>
      <c r="EA5" s="863"/>
      <c r="EB5" s="863"/>
      <c r="EC5" s="863"/>
      <c r="ED5" s="863"/>
      <c r="EE5" s="863"/>
      <c r="EF5" s="863"/>
      <c r="EG5" s="863"/>
      <c r="EH5" s="863"/>
      <c r="EI5" s="863"/>
      <c r="EJ5" s="863"/>
      <c r="EK5" s="863"/>
      <c r="EL5" s="863"/>
      <c r="EM5" s="863"/>
      <c r="EN5" s="863"/>
      <c r="EO5" s="863"/>
      <c r="EP5" s="863"/>
      <c r="EQ5" s="863"/>
      <c r="ER5" s="863"/>
      <c r="ES5" s="863"/>
      <c r="ET5" s="863"/>
      <c r="EU5" s="863"/>
      <c r="EV5" s="863"/>
      <c r="EW5" s="863"/>
      <c r="EX5" s="863"/>
      <c r="EY5" s="863"/>
      <c r="EZ5" s="863"/>
      <c r="FA5" s="863"/>
      <c r="FB5" s="863"/>
      <c r="FC5" s="863"/>
      <c r="FD5" s="863"/>
      <c r="FE5" s="863"/>
      <c r="FF5" s="863"/>
      <c r="FG5" s="863"/>
      <c r="FH5" s="863"/>
      <c r="FI5" s="863"/>
      <c r="FJ5" s="863"/>
      <c r="FK5" s="863"/>
      <c r="FL5" s="863"/>
      <c r="FM5" s="863"/>
      <c r="FN5" s="863"/>
      <c r="FO5" s="863"/>
      <c r="FP5" s="863"/>
      <c r="FQ5" s="863"/>
      <c r="FR5" s="863"/>
      <c r="FS5" s="863"/>
      <c r="FT5" s="863"/>
      <c r="FU5" s="863"/>
      <c r="FV5" s="863"/>
      <c r="FW5" s="863"/>
      <c r="FX5" s="863"/>
      <c r="FY5" s="863"/>
      <c r="FZ5" s="863"/>
      <c r="GA5" s="863"/>
      <c r="GB5" s="863"/>
      <c r="GC5" s="863"/>
      <c r="GD5" s="863"/>
      <c r="GE5" s="863"/>
      <c r="GF5" s="863"/>
      <c r="GG5" s="863"/>
      <c r="GH5" s="863"/>
      <c r="GI5" s="863"/>
      <c r="GJ5" s="863"/>
      <c r="GK5" s="863"/>
      <c r="GL5" s="863"/>
      <c r="GM5" s="863"/>
      <c r="GN5" s="863"/>
      <c r="GO5" s="863"/>
      <c r="GP5" s="863"/>
      <c r="GQ5" s="863"/>
      <c r="GR5" s="863"/>
      <c r="GS5" s="863"/>
      <c r="GT5" s="863"/>
      <c r="GU5" s="863"/>
      <c r="GV5" s="863"/>
      <c r="GW5" s="863"/>
      <c r="GX5" s="863" t="s">
        <v>762</v>
      </c>
      <c r="GY5" s="863" t="s">
        <v>756</v>
      </c>
      <c r="GZ5" s="863" t="s">
        <v>753</v>
      </c>
      <c r="HA5" s="863" t="s">
        <v>761</v>
      </c>
      <c r="HB5" s="863"/>
      <c r="HC5" s="863"/>
      <c r="HD5" s="863"/>
      <c r="HE5" s="863"/>
      <c r="HF5" s="863"/>
      <c r="HG5" s="863"/>
      <c r="HH5" s="863"/>
      <c r="HI5" s="863"/>
      <c r="HJ5" s="863"/>
      <c r="HK5" s="863"/>
      <c r="HL5" s="863"/>
      <c r="HM5" s="863"/>
      <c r="HN5" s="863"/>
      <c r="HO5" s="863"/>
      <c r="HP5" s="863"/>
      <c r="HQ5" s="863"/>
      <c r="HR5" s="863"/>
      <c r="HS5" s="863"/>
      <c r="HT5" s="863"/>
      <c r="HU5" s="863"/>
      <c r="HV5" s="863"/>
      <c r="HW5" s="863"/>
      <c r="HX5" s="863"/>
      <c r="HY5" s="863"/>
      <c r="HZ5" s="863"/>
      <c r="IA5" s="863"/>
      <c r="IB5" s="863"/>
      <c r="IC5" s="863"/>
      <c r="ID5" s="863"/>
      <c r="IE5" s="863"/>
      <c r="IF5" s="863"/>
      <c r="IG5" s="863"/>
      <c r="IH5" s="863"/>
      <c r="II5" s="863"/>
      <c r="IJ5" s="863"/>
      <c r="IK5" s="863"/>
      <c r="IL5" s="863"/>
      <c r="IM5" s="863"/>
      <c r="IN5" s="863"/>
      <c r="IO5" s="863"/>
      <c r="IP5" s="863"/>
      <c r="IQ5" s="863"/>
      <c r="IR5" s="863"/>
      <c r="IS5" s="863"/>
      <c r="IT5" s="863"/>
      <c r="IU5" s="863"/>
      <c r="IV5" s="863"/>
      <c r="IW5" s="863"/>
      <c r="IX5" s="863"/>
      <c r="IY5" s="863"/>
      <c r="IZ5" s="863"/>
      <c r="JA5" s="863"/>
      <c r="JB5" s="863"/>
      <c r="JC5" s="863"/>
      <c r="JD5" s="863"/>
      <c r="JE5" s="863"/>
      <c r="JF5" s="863"/>
      <c r="JG5" s="863"/>
      <c r="JH5" s="863"/>
      <c r="JI5" s="863"/>
      <c r="JJ5" s="863"/>
      <c r="JK5" s="863"/>
      <c r="JL5" s="863"/>
      <c r="JM5" s="863"/>
      <c r="JN5" s="863"/>
      <c r="JO5" s="863"/>
      <c r="JP5" s="863"/>
      <c r="JQ5" s="863"/>
      <c r="JR5" s="863"/>
      <c r="JS5" s="863"/>
      <c r="JT5" s="863"/>
      <c r="JU5" s="863"/>
      <c r="JV5" s="863"/>
      <c r="JW5" s="863"/>
      <c r="JX5" s="863"/>
      <c r="JY5" s="863"/>
      <c r="JZ5" s="863"/>
      <c r="KA5" s="863"/>
      <c r="KB5" s="863"/>
      <c r="KC5" s="863"/>
      <c r="KD5" s="863"/>
      <c r="KE5" s="863"/>
      <c r="KF5" s="863"/>
      <c r="KG5" s="863"/>
      <c r="KH5" s="863"/>
      <c r="KI5" s="863"/>
      <c r="KJ5" s="863"/>
      <c r="KK5" s="863"/>
      <c r="KL5" s="863"/>
      <c r="KM5" s="863"/>
      <c r="KN5" s="863"/>
      <c r="KO5" s="863"/>
      <c r="KP5" s="863"/>
      <c r="KQ5" s="863"/>
      <c r="KR5" s="863"/>
      <c r="KS5" s="863"/>
      <c r="KT5" s="863"/>
      <c r="KU5" s="863"/>
      <c r="KV5" s="863" t="s">
        <v>762</v>
      </c>
      <c r="KW5" s="863" t="s">
        <v>756</v>
      </c>
      <c r="KX5" s="863" t="s">
        <v>753</v>
      </c>
      <c r="KY5" s="863" t="s">
        <v>761</v>
      </c>
      <c r="KZ5" s="863"/>
      <c r="LA5" s="863"/>
      <c r="LB5" s="863"/>
      <c r="LC5" s="863"/>
      <c r="LD5" s="863"/>
      <c r="LE5" s="863"/>
      <c r="LF5" s="863"/>
      <c r="LG5" s="863"/>
      <c r="LH5" s="863"/>
      <c r="LI5" s="863"/>
      <c r="LJ5" s="863"/>
      <c r="LK5" s="863"/>
      <c r="LL5" s="863"/>
      <c r="LM5" s="863"/>
      <c r="LN5" s="863"/>
      <c r="LO5" s="863"/>
      <c r="LP5" s="863"/>
      <c r="LQ5" s="863"/>
      <c r="LR5" s="863"/>
      <c r="LS5" s="863"/>
      <c r="LT5" s="863"/>
      <c r="LU5" s="863"/>
      <c r="LV5" s="863"/>
      <c r="LW5" s="863"/>
      <c r="LX5" s="863"/>
      <c r="LY5" s="863"/>
      <c r="LZ5" s="863"/>
      <c r="MA5" s="863"/>
      <c r="MB5" s="863"/>
      <c r="MC5" s="863"/>
      <c r="MD5" s="863"/>
      <c r="ME5" s="863"/>
      <c r="MF5" s="863"/>
      <c r="MG5" s="863"/>
      <c r="MH5" s="863"/>
      <c r="MI5" s="863"/>
      <c r="MJ5" s="863"/>
      <c r="MK5" s="863"/>
      <c r="ML5" s="863"/>
      <c r="MM5" s="863"/>
      <c r="MN5" s="863"/>
      <c r="MO5" s="863"/>
      <c r="MP5" s="863"/>
      <c r="MQ5" s="863"/>
      <c r="MR5" s="863"/>
      <c r="MS5" s="863"/>
      <c r="MT5" s="863"/>
      <c r="MU5" s="863"/>
      <c r="MV5" s="863"/>
      <c r="MW5" s="863"/>
      <c r="MX5" s="863"/>
      <c r="MY5" s="863"/>
      <c r="MZ5" s="863"/>
      <c r="NA5" s="863"/>
      <c r="NB5" s="863"/>
      <c r="NC5" s="863"/>
      <c r="ND5" s="863"/>
      <c r="NE5" s="863"/>
      <c r="NF5" s="863"/>
      <c r="NG5" s="863"/>
      <c r="NH5" s="863"/>
      <c r="NI5" s="863"/>
      <c r="NJ5" s="863"/>
      <c r="NK5" s="863"/>
      <c r="NL5" s="863"/>
      <c r="NM5" s="863"/>
      <c r="NN5" s="863"/>
      <c r="NO5" s="863"/>
      <c r="NP5" s="863"/>
      <c r="NQ5" s="863"/>
      <c r="NR5" s="863"/>
      <c r="NS5" s="863"/>
      <c r="NT5" s="863"/>
      <c r="NU5" s="863"/>
      <c r="NV5" s="863"/>
      <c r="NW5" s="863"/>
      <c r="NX5" s="863"/>
      <c r="NY5" s="863"/>
      <c r="NZ5" s="863"/>
      <c r="OA5" s="863"/>
      <c r="OB5" s="863"/>
      <c r="OC5" s="863"/>
      <c r="OD5" s="863"/>
      <c r="OE5" s="863"/>
      <c r="OF5" s="863"/>
      <c r="OG5" s="863"/>
      <c r="OH5" s="863"/>
      <c r="OI5" s="863"/>
      <c r="OJ5" s="863"/>
      <c r="OK5" s="863"/>
      <c r="OL5" s="863"/>
      <c r="OM5" s="863"/>
      <c r="ON5" s="863"/>
      <c r="OO5" s="863"/>
      <c r="OP5" s="863"/>
      <c r="OQ5" s="863"/>
      <c r="OR5" s="863"/>
      <c r="OS5" s="863"/>
      <c r="OT5" s="863" t="s">
        <v>762</v>
      </c>
      <c r="OU5" s="863" t="s">
        <v>756</v>
      </c>
      <c r="OV5" s="863" t="s">
        <v>753</v>
      </c>
      <c r="OW5" s="863" t="s">
        <v>761</v>
      </c>
      <c r="OX5" s="863"/>
      <c r="OY5" s="863"/>
      <c r="OZ5" s="863"/>
      <c r="PA5" s="863"/>
      <c r="PB5" s="863"/>
      <c r="PC5" s="863"/>
      <c r="PD5" s="863"/>
      <c r="PE5" s="863"/>
      <c r="PF5" s="863"/>
      <c r="PG5" s="863"/>
      <c r="PH5" s="863"/>
      <c r="PI5" s="863"/>
      <c r="PJ5" s="863"/>
      <c r="PK5" s="863"/>
      <c r="PL5" s="863"/>
      <c r="PM5" s="863"/>
      <c r="PN5" s="863"/>
      <c r="PO5" s="863"/>
      <c r="PP5" s="863"/>
      <c r="PQ5" s="863"/>
      <c r="PR5" s="863"/>
      <c r="PS5" s="863"/>
      <c r="PT5" s="863"/>
      <c r="PU5" s="863"/>
      <c r="PV5" s="863"/>
      <c r="PW5" s="863"/>
      <c r="PX5" s="863"/>
      <c r="PY5" s="863"/>
      <c r="PZ5" s="863"/>
      <c r="QA5" s="863"/>
      <c r="QB5" s="863"/>
      <c r="QC5" s="863"/>
      <c r="QD5" s="863"/>
      <c r="QE5" s="863"/>
      <c r="QF5" s="863"/>
      <c r="QG5" s="863"/>
      <c r="QH5" s="863"/>
      <c r="QI5" s="863"/>
      <c r="QJ5" s="863"/>
      <c r="QK5" s="863"/>
      <c r="QL5" s="863"/>
      <c r="QM5" s="863"/>
      <c r="QN5" s="863"/>
      <c r="QO5" s="863"/>
      <c r="QP5" s="863"/>
      <c r="QQ5" s="863"/>
      <c r="QR5" s="863"/>
      <c r="QS5" s="863"/>
      <c r="QT5" s="863"/>
      <c r="QU5" s="863"/>
      <c r="QV5" s="863"/>
      <c r="QW5" s="863"/>
      <c r="QX5" s="863"/>
      <c r="QY5" s="863"/>
      <c r="QZ5" s="863"/>
      <c r="RA5" s="863"/>
      <c r="RB5" s="863"/>
      <c r="RC5" s="863"/>
      <c r="RD5" s="863"/>
      <c r="RE5" s="863"/>
      <c r="RF5" s="863"/>
      <c r="RG5" s="863"/>
      <c r="RH5" s="863"/>
      <c r="RI5" s="863"/>
      <c r="RJ5" s="863"/>
      <c r="RK5" s="863"/>
      <c r="RL5" s="863"/>
      <c r="RM5" s="863"/>
      <c r="RN5" s="863"/>
      <c r="RO5" s="863"/>
      <c r="RP5" s="863"/>
      <c r="RQ5" s="863"/>
      <c r="RR5" s="863"/>
      <c r="RS5" s="863"/>
      <c r="RT5" s="863"/>
      <c r="RU5" s="863"/>
      <c r="RV5" s="863"/>
      <c r="RW5" s="863"/>
      <c r="RX5" s="863"/>
      <c r="RY5" s="863"/>
      <c r="RZ5" s="863"/>
      <c r="SA5" s="863"/>
      <c r="SB5" s="863"/>
      <c r="SC5" s="863"/>
      <c r="SD5" s="863"/>
      <c r="SE5" s="863"/>
      <c r="SF5" s="863"/>
      <c r="SG5" s="863"/>
      <c r="SH5" s="863"/>
      <c r="SI5" s="863"/>
      <c r="SJ5" s="863"/>
      <c r="SK5" s="863"/>
      <c r="SL5" s="863"/>
      <c r="SM5" s="863"/>
      <c r="SN5" s="863"/>
      <c r="SO5" s="863"/>
      <c r="SP5" s="863"/>
      <c r="SQ5" s="863"/>
      <c r="SR5" s="863" t="s">
        <v>762</v>
      </c>
      <c r="SS5" s="863" t="s">
        <v>756</v>
      </c>
      <c r="ST5" s="863" t="s">
        <v>753</v>
      </c>
      <c r="SU5" s="863" t="s">
        <v>761</v>
      </c>
      <c r="SV5" s="863"/>
      <c r="SW5" s="863"/>
      <c r="SX5" s="863"/>
      <c r="SY5" s="863"/>
      <c r="SZ5" s="863"/>
      <c r="TA5" s="863"/>
      <c r="TB5" s="863"/>
      <c r="TC5" s="863"/>
      <c r="TD5" s="863"/>
      <c r="TE5" s="863"/>
      <c r="TF5" s="863"/>
      <c r="TG5" s="863"/>
      <c r="TH5" s="863"/>
      <c r="TI5" s="863"/>
      <c r="TJ5" s="863"/>
      <c r="TK5" s="863"/>
      <c r="TL5" s="863"/>
      <c r="TM5" s="863"/>
      <c r="TN5" s="863"/>
      <c r="TO5" s="863"/>
      <c r="TP5" s="863"/>
      <c r="TQ5" s="863"/>
      <c r="TR5" s="863"/>
      <c r="TS5" s="863"/>
      <c r="TT5" s="863"/>
      <c r="TU5" s="863"/>
      <c r="TV5" s="863"/>
      <c r="TW5" s="863"/>
      <c r="TX5" s="863"/>
      <c r="TY5" s="863"/>
      <c r="TZ5" s="863"/>
      <c r="UA5" s="863"/>
      <c r="UB5" s="863"/>
      <c r="UC5" s="863"/>
      <c r="UD5" s="863"/>
      <c r="UE5" s="863"/>
      <c r="UF5" s="863"/>
      <c r="UG5" s="863"/>
      <c r="UH5" s="863"/>
      <c r="UI5" s="863"/>
      <c r="UJ5" s="863"/>
      <c r="UK5" s="863"/>
      <c r="UL5" s="863"/>
      <c r="UM5" s="863"/>
      <c r="UN5" s="863"/>
      <c r="UO5" s="863"/>
      <c r="UP5" s="863"/>
      <c r="UQ5" s="863"/>
      <c r="UR5" s="863"/>
      <c r="US5" s="863"/>
      <c r="UT5" s="863"/>
      <c r="UU5" s="863"/>
      <c r="UV5" s="863"/>
      <c r="UW5" s="863"/>
      <c r="UX5" s="863"/>
      <c r="UY5" s="863"/>
      <c r="UZ5" s="863"/>
      <c r="VA5" s="863"/>
      <c r="VB5" s="863"/>
      <c r="VC5" s="863"/>
      <c r="VD5" s="863"/>
      <c r="VE5" s="863"/>
      <c r="VF5" s="863"/>
      <c r="VG5" s="863"/>
      <c r="VH5" s="863"/>
      <c r="VI5" s="863"/>
      <c r="VJ5" s="863"/>
      <c r="VK5" s="863"/>
      <c r="VL5" s="863"/>
      <c r="VM5" s="863"/>
      <c r="VN5" s="863"/>
      <c r="VO5" s="863"/>
      <c r="VP5" s="863"/>
      <c r="VQ5" s="863"/>
      <c r="VR5" s="863"/>
      <c r="VS5" s="863"/>
      <c r="VT5" s="863"/>
      <c r="VU5" s="863"/>
      <c r="VV5" s="863"/>
      <c r="VW5" s="863"/>
      <c r="VX5" s="863"/>
      <c r="VY5" s="863"/>
      <c r="VZ5" s="863"/>
      <c r="WA5" s="863"/>
      <c r="WB5" s="863"/>
      <c r="WC5" s="863"/>
      <c r="WD5" s="863"/>
      <c r="WE5" s="863"/>
      <c r="WF5" s="863"/>
      <c r="WG5" s="863"/>
      <c r="WH5" s="863"/>
      <c r="WI5" s="863"/>
      <c r="WJ5" s="863"/>
      <c r="WK5" s="863"/>
      <c r="WL5" s="863"/>
      <c r="WM5" s="863"/>
      <c r="WN5" s="863"/>
      <c r="WO5" s="863"/>
      <c r="WP5" s="863"/>
      <c r="WQ5" s="863"/>
      <c r="WR5" s="863"/>
      <c r="WS5" s="863"/>
      <c r="WT5" s="863"/>
      <c r="WU5" s="863"/>
      <c r="WV5" s="863"/>
      <c r="WW5" s="863"/>
      <c r="WX5" s="863"/>
      <c r="WY5" s="863"/>
      <c r="WZ5" s="863"/>
      <c r="XA5" s="863"/>
      <c r="XB5" s="863"/>
      <c r="XC5" s="863"/>
      <c r="XD5" s="863"/>
      <c r="XE5" s="863"/>
      <c r="XF5" s="863"/>
      <c r="XG5" s="863" t="s">
        <v>762</v>
      </c>
      <c r="XH5" s="863" t="s">
        <v>756</v>
      </c>
      <c r="XI5" s="863" t="s">
        <v>753</v>
      </c>
      <c r="XJ5" s="863" t="s">
        <v>761</v>
      </c>
      <c r="XK5" s="863"/>
      <c r="XL5" s="863"/>
      <c r="XM5" s="863"/>
      <c r="XN5" s="863"/>
      <c r="XO5" s="863"/>
      <c r="XP5" s="863"/>
      <c r="XQ5" s="863"/>
      <c r="XR5" s="863"/>
      <c r="XS5" s="863"/>
      <c r="XT5" s="863"/>
      <c r="XU5" s="863"/>
      <c r="XV5" s="863"/>
      <c r="XW5" s="863"/>
      <c r="XX5" s="863"/>
      <c r="XY5" s="863"/>
      <c r="XZ5" s="863"/>
      <c r="YA5" s="863"/>
      <c r="YB5" s="863"/>
      <c r="YC5" s="863"/>
      <c r="YD5" s="863"/>
      <c r="YE5" s="863"/>
      <c r="YF5" s="863"/>
      <c r="YG5" s="863"/>
      <c r="YH5" s="863"/>
      <c r="YI5" s="863"/>
      <c r="YJ5" s="863"/>
      <c r="YK5" s="863"/>
      <c r="YL5" s="863"/>
      <c r="YM5" s="863"/>
      <c r="YN5" s="863"/>
      <c r="YO5" s="863"/>
      <c r="YP5" s="863"/>
      <c r="YQ5" s="863"/>
      <c r="YR5" s="863"/>
      <c r="YS5" s="863"/>
      <c r="YT5" s="863"/>
      <c r="YU5" s="863"/>
      <c r="YV5" s="863"/>
      <c r="YW5" s="863"/>
      <c r="YX5" s="863"/>
      <c r="YY5" s="863"/>
      <c r="YZ5" s="863"/>
      <c r="ZA5" s="863"/>
      <c r="ZB5" s="863"/>
      <c r="ZC5" s="863"/>
      <c r="ZD5" s="863"/>
      <c r="ZE5" s="863"/>
      <c r="ZF5" s="863"/>
      <c r="ZG5" s="863"/>
      <c r="ZH5" s="863"/>
      <c r="ZI5" s="863"/>
      <c r="ZJ5" s="863"/>
      <c r="ZK5" s="863"/>
      <c r="ZL5" s="863"/>
      <c r="ZM5" s="863"/>
      <c r="ZN5" s="863"/>
      <c r="ZO5" s="863"/>
      <c r="ZP5" s="863"/>
      <c r="ZQ5" s="863"/>
      <c r="ZR5" s="863"/>
      <c r="ZS5" s="863"/>
      <c r="ZT5" s="863"/>
      <c r="ZU5" s="863"/>
      <c r="ZV5" s="863"/>
      <c r="ZW5" s="863"/>
      <c r="ZX5" s="863"/>
      <c r="ZY5" s="863"/>
      <c r="ZZ5" s="863"/>
      <c r="AAA5" s="863"/>
      <c r="AAB5" s="863"/>
      <c r="AAC5" s="863"/>
      <c r="AAD5" s="863"/>
      <c r="AAE5" s="863"/>
      <c r="AAF5" s="863"/>
      <c r="AAG5" s="863"/>
      <c r="AAH5" s="863"/>
      <c r="AAI5" s="863"/>
      <c r="AAJ5" s="863"/>
      <c r="AAK5" s="863"/>
      <c r="AAL5" s="863"/>
      <c r="AAM5" s="863"/>
      <c r="AAN5" s="863"/>
      <c r="AAO5" s="863"/>
      <c r="AAP5" s="863"/>
      <c r="AAQ5" s="863"/>
      <c r="AAR5" s="863"/>
      <c r="AAS5" s="863"/>
      <c r="AAT5" s="863"/>
      <c r="AAU5" s="863"/>
      <c r="AAV5" s="863"/>
      <c r="AAW5" s="863"/>
      <c r="AAX5" s="863"/>
      <c r="AAY5" s="863"/>
      <c r="AAZ5" s="863"/>
      <c r="ABA5" s="863"/>
      <c r="ABB5" s="863"/>
      <c r="ABC5" s="863"/>
      <c r="ABD5" s="863"/>
      <c r="ABE5" s="863"/>
      <c r="ABF5" s="863"/>
      <c r="ABG5" s="863"/>
      <c r="ABH5" s="863"/>
      <c r="ABI5" s="863"/>
      <c r="ABJ5" s="863"/>
      <c r="ABK5" s="863"/>
      <c r="ABL5" s="863"/>
      <c r="ABM5" s="863"/>
      <c r="ABN5" s="863"/>
      <c r="ABO5" s="863"/>
      <c r="ABP5" s="863"/>
      <c r="ABQ5" s="863"/>
      <c r="ABR5" s="863"/>
      <c r="ABS5" s="863" t="s">
        <v>762</v>
      </c>
      <c r="ABT5" s="863" t="s">
        <v>756</v>
      </c>
      <c r="ABU5" s="863" t="s">
        <v>753</v>
      </c>
      <c r="ABV5" s="863" t="s">
        <v>761</v>
      </c>
      <c r="ABW5" s="863"/>
      <c r="ABX5" s="863"/>
      <c r="ABY5" s="863"/>
      <c r="ABZ5" s="863"/>
      <c r="ACA5" s="863"/>
      <c r="ACB5" s="863"/>
      <c r="ACC5" s="863"/>
      <c r="ACD5" s="863"/>
      <c r="ACE5" s="863"/>
      <c r="ACF5" s="863"/>
      <c r="ACG5" s="863"/>
      <c r="ACH5" s="863"/>
      <c r="ACI5" s="863"/>
      <c r="ACJ5" s="863"/>
      <c r="ACK5" s="863"/>
      <c r="ACL5" s="863"/>
      <c r="ACM5" s="863"/>
      <c r="ACN5" s="863"/>
      <c r="ACO5" s="863"/>
      <c r="ACP5" s="863"/>
      <c r="ACQ5" s="863"/>
      <c r="ACR5" s="863"/>
      <c r="ACS5" s="863"/>
      <c r="ACT5" s="863"/>
      <c r="ACU5" s="863"/>
      <c r="ACV5" s="863"/>
      <c r="ACW5" s="863"/>
      <c r="ACX5" s="863"/>
      <c r="ACY5" s="863"/>
      <c r="ACZ5" s="863"/>
      <c r="ADA5" s="863"/>
      <c r="ADB5" s="863"/>
      <c r="ADC5" s="863"/>
      <c r="ADD5" s="863"/>
      <c r="ADE5" s="863"/>
      <c r="ADF5" s="863"/>
      <c r="ADG5" s="863"/>
      <c r="ADH5" s="863"/>
      <c r="ADI5" s="863"/>
      <c r="ADJ5" s="863"/>
      <c r="ADK5" s="863"/>
      <c r="ADL5" s="863"/>
      <c r="ADM5" s="863"/>
      <c r="ADN5" s="863"/>
      <c r="ADO5" s="863"/>
      <c r="ADP5" s="863"/>
      <c r="ADQ5" s="863"/>
      <c r="ADR5" s="863"/>
      <c r="ADS5" s="863"/>
      <c r="ADT5" s="863"/>
      <c r="ADU5" s="863"/>
      <c r="ADV5" s="863"/>
      <c r="ADW5" s="863"/>
      <c r="ADX5" s="863"/>
      <c r="ADY5" s="863"/>
      <c r="ADZ5" s="863"/>
      <c r="AEA5" s="863"/>
      <c r="AEB5" s="863"/>
      <c r="AEC5" s="863"/>
      <c r="AED5" s="863"/>
      <c r="AEE5" s="863"/>
      <c r="AEF5" s="863"/>
      <c r="AEG5" s="863"/>
      <c r="AEH5" s="863"/>
      <c r="AEI5" s="863"/>
      <c r="AEJ5" s="863"/>
      <c r="AEK5" s="863"/>
      <c r="AEL5" s="863"/>
      <c r="AEM5" s="863"/>
      <c r="AEN5" s="863"/>
      <c r="AEO5" s="863"/>
      <c r="AEP5" s="863"/>
      <c r="AEQ5" s="863"/>
      <c r="AER5" s="863"/>
      <c r="AES5" s="863"/>
      <c r="AET5" s="863"/>
      <c r="AEU5" s="863"/>
      <c r="AEV5" s="863"/>
      <c r="AEW5" s="863"/>
      <c r="AEX5" s="863"/>
      <c r="AEY5" s="863"/>
      <c r="AEZ5" s="863"/>
      <c r="AFA5" s="863"/>
      <c r="AFB5" s="863"/>
      <c r="AFC5" s="863"/>
      <c r="AFD5" s="863"/>
      <c r="AFE5" s="863"/>
      <c r="AFF5" s="863"/>
      <c r="AFG5" s="863"/>
      <c r="AFH5" s="863"/>
      <c r="AFI5" s="863"/>
      <c r="AFJ5" s="863"/>
      <c r="AFK5" s="863"/>
      <c r="AFL5" s="863"/>
      <c r="AFM5" s="863"/>
      <c r="AFN5" s="863"/>
      <c r="AFO5" s="863"/>
      <c r="AFP5" s="863"/>
      <c r="AFQ5" s="863"/>
      <c r="AFR5" s="863"/>
      <c r="AFS5" s="863"/>
      <c r="AFT5" s="863"/>
      <c r="AFU5" s="863"/>
      <c r="AFV5" s="863"/>
      <c r="AFW5" s="863"/>
      <c r="AFX5" s="863"/>
      <c r="AFY5" s="863"/>
      <c r="AFZ5" s="863"/>
      <c r="AGA5" s="863"/>
      <c r="AGB5" s="863"/>
      <c r="AGC5" s="863"/>
      <c r="AGD5" s="863"/>
      <c r="AGE5" s="863"/>
      <c r="AGF5" s="863"/>
      <c r="AGG5" s="863" t="s">
        <v>762</v>
      </c>
      <c r="AGH5" s="863" t="s">
        <v>756</v>
      </c>
      <c r="AGI5" s="863" t="s">
        <v>753</v>
      </c>
      <c r="AGJ5" s="863" t="s">
        <v>761</v>
      </c>
      <c r="AGK5" s="863"/>
      <c r="AGL5" s="863"/>
      <c r="AGM5" s="863"/>
      <c r="AGN5" s="863"/>
      <c r="AGO5" s="863"/>
      <c r="AGP5" s="863"/>
      <c r="AGQ5" s="863"/>
      <c r="AGR5" s="863"/>
      <c r="AGS5" s="863"/>
      <c r="AGT5" s="863"/>
      <c r="AGU5" s="863"/>
      <c r="AGV5" s="863"/>
      <c r="AGW5" s="863"/>
      <c r="AGX5" s="863"/>
      <c r="AGY5" s="863"/>
      <c r="AGZ5" s="863"/>
      <c r="AHA5" s="863"/>
      <c r="AHB5" s="863"/>
      <c r="AHC5" s="863"/>
      <c r="AHD5" s="863"/>
      <c r="AHE5" s="863"/>
      <c r="AHF5" s="863"/>
      <c r="AHG5" s="863"/>
      <c r="AHH5" s="863"/>
      <c r="AHI5" s="863"/>
      <c r="AHJ5" s="863"/>
      <c r="AHK5" s="863"/>
      <c r="AHL5" s="863"/>
      <c r="AHM5" s="863"/>
      <c r="AHN5" s="863"/>
      <c r="AHO5" s="863"/>
      <c r="AHP5" s="863"/>
      <c r="AHQ5" s="863"/>
      <c r="AHR5" s="863"/>
      <c r="AHS5" s="863"/>
      <c r="AHT5" s="863"/>
      <c r="AHU5" s="863"/>
      <c r="AHV5" s="863"/>
      <c r="AHW5" s="863"/>
      <c r="AHX5" s="863"/>
      <c r="AHY5" s="863"/>
      <c r="AHZ5" s="863"/>
      <c r="AIA5" s="863"/>
      <c r="AIB5" s="863"/>
      <c r="AIC5" s="863"/>
      <c r="AID5" s="863"/>
      <c r="AIE5" s="863"/>
      <c r="AIF5" s="863"/>
      <c r="AIG5" s="863"/>
      <c r="AIH5" s="863"/>
      <c r="AII5" s="863"/>
      <c r="AIJ5" s="863"/>
      <c r="AIK5" s="863"/>
      <c r="AIL5" s="863"/>
      <c r="AIM5" s="863"/>
      <c r="AIN5" s="863"/>
      <c r="AIO5" s="863"/>
      <c r="AIP5" s="863"/>
      <c r="AIQ5" s="863"/>
      <c r="AIR5" s="863"/>
      <c r="AIS5" s="863"/>
      <c r="AIT5" s="863"/>
      <c r="AIU5" s="863"/>
      <c r="AIV5" s="863"/>
      <c r="AIW5" s="863"/>
      <c r="AIX5" s="863"/>
      <c r="AIY5" s="863"/>
      <c r="AIZ5" s="863"/>
      <c r="AJA5" s="863"/>
      <c r="AJB5" s="863"/>
      <c r="AJC5" s="863"/>
      <c r="AJD5" s="863"/>
      <c r="AJE5" s="863"/>
      <c r="AJF5" s="863"/>
      <c r="AJG5" s="863"/>
      <c r="AJH5" s="863"/>
      <c r="AJI5" s="863"/>
      <c r="AJJ5" s="863"/>
      <c r="AJK5" s="863"/>
      <c r="AJL5" s="863"/>
      <c r="AJM5" s="863"/>
      <c r="AJN5" s="863"/>
      <c r="AJO5" s="863"/>
      <c r="AJP5" s="863"/>
      <c r="AJQ5" s="863"/>
      <c r="AJR5" s="863"/>
      <c r="AJS5" s="863"/>
      <c r="AJT5" s="863"/>
      <c r="AJU5" s="863"/>
      <c r="AJV5" s="863"/>
      <c r="AJW5" s="863"/>
      <c r="AJX5" s="863"/>
      <c r="AJY5" s="863"/>
      <c r="AJZ5" s="863"/>
      <c r="AKA5" s="863"/>
      <c r="AKB5" s="863"/>
      <c r="AKC5" s="863"/>
      <c r="AKD5" s="863"/>
      <c r="AKE5" s="863"/>
      <c r="AKF5" s="863"/>
      <c r="AKG5" s="863"/>
      <c r="AKH5" s="863"/>
      <c r="AKI5" s="863"/>
      <c r="AKJ5" s="863"/>
      <c r="AKK5" s="863"/>
      <c r="AKL5" s="863"/>
      <c r="AKM5" s="863"/>
      <c r="AKN5" s="863"/>
      <c r="AKO5" s="863"/>
      <c r="AKP5" s="863"/>
      <c r="AKQ5" s="863"/>
      <c r="AKR5" s="863"/>
      <c r="AKS5" s="863"/>
      <c r="AKT5" s="863" t="s">
        <v>762</v>
      </c>
      <c r="AKU5" s="863" t="s">
        <v>756</v>
      </c>
      <c r="AKV5" s="863" t="s">
        <v>753</v>
      </c>
      <c r="AKW5" s="863" t="s">
        <v>761</v>
      </c>
      <c r="AKX5" s="863"/>
      <c r="AKY5" s="863"/>
      <c r="AKZ5" s="863"/>
      <c r="ALA5" s="863"/>
      <c r="ALB5" s="863"/>
      <c r="ALC5" s="863"/>
      <c r="ALD5" s="863"/>
      <c r="ALE5" s="863"/>
      <c r="ALF5" s="863"/>
      <c r="ALG5" s="863"/>
      <c r="ALH5" s="863"/>
      <c r="ALI5" s="863"/>
      <c r="ALJ5" s="863"/>
      <c r="ALK5" s="863"/>
      <c r="ALL5" s="863"/>
      <c r="ALM5" s="863"/>
      <c r="ALN5" s="863"/>
      <c r="ALO5" s="863"/>
      <c r="ALP5" s="863"/>
      <c r="ALQ5" s="863"/>
      <c r="ALR5" s="863"/>
      <c r="ALS5" s="863"/>
      <c r="ALT5" s="863"/>
      <c r="ALU5" s="863"/>
      <c r="ALV5" s="863"/>
      <c r="ALW5" s="863"/>
      <c r="ALX5" s="863"/>
      <c r="ALY5" s="863"/>
      <c r="ALZ5" s="863"/>
      <c r="AMA5" s="863"/>
      <c r="AMB5" s="863"/>
      <c r="AMC5" s="863"/>
      <c r="AMD5" s="863"/>
      <c r="AME5" s="863"/>
      <c r="AMF5" s="863"/>
      <c r="AMG5" s="863"/>
      <c r="AMH5" s="863"/>
      <c r="AMI5" s="863"/>
      <c r="AMJ5" s="863"/>
      <c r="AMK5" s="863"/>
      <c r="AML5" s="863"/>
      <c r="AMM5" s="863"/>
      <c r="AMN5" s="863"/>
      <c r="AMO5" s="863"/>
      <c r="AMP5" s="863"/>
      <c r="AMQ5" s="863"/>
      <c r="AMR5" s="863"/>
      <c r="AMS5" s="863"/>
      <c r="AMT5" s="863"/>
      <c r="AMU5" s="863"/>
      <c r="AMV5" s="863"/>
      <c r="AMW5" s="863"/>
      <c r="AMX5" s="863"/>
      <c r="AMY5" s="863"/>
      <c r="AMZ5" s="863"/>
      <c r="ANA5" s="863"/>
      <c r="ANB5" s="863"/>
      <c r="ANC5" s="863"/>
      <c r="AND5" s="863"/>
      <c r="ANE5" s="863"/>
      <c r="ANF5" s="863"/>
      <c r="ANG5" s="863"/>
      <c r="ANH5" s="863"/>
      <c r="ANI5" s="863"/>
      <c r="ANJ5" s="863"/>
      <c r="ANK5" s="863"/>
      <c r="ANL5" s="863"/>
      <c r="ANM5" s="863"/>
      <c r="ANN5" s="863"/>
      <c r="ANO5" s="863"/>
      <c r="ANP5" s="863"/>
      <c r="ANQ5" s="863"/>
      <c r="ANR5" s="863"/>
      <c r="ANS5" s="863"/>
      <c r="ANT5" s="863"/>
      <c r="ANU5" s="863"/>
      <c r="ANV5" s="863"/>
      <c r="ANW5" s="863"/>
      <c r="ANX5" s="863"/>
      <c r="ANY5" s="863"/>
      <c r="ANZ5" s="863"/>
      <c r="AOA5" s="863"/>
      <c r="AOB5" s="863"/>
      <c r="AOC5" s="863"/>
      <c r="AOD5" s="863"/>
      <c r="AOE5" s="863"/>
      <c r="AOF5" s="863"/>
      <c r="AOG5" s="863"/>
      <c r="AOH5" s="863"/>
      <c r="AOI5" s="863"/>
      <c r="AOJ5" s="863"/>
      <c r="AOK5" s="863"/>
      <c r="AOL5" s="863"/>
      <c r="AOM5" s="863"/>
      <c r="AON5" s="863"/>
      <c r="AOO5" s="863"/>
      <c r="AOP5" s="863"/>
      <c r="AOQ5" s="863"/>
      <c r="AOR5" s="863"/>
      <c r="AOS5" s="863"/>
      <c r="AOT5" s="863"/>
      <c r="AOU5" s="863"/>
      <c r="AOV5" s="863"/>
      <c r="AOW5" s="863"/>
      <c r="AOX5" s="863"/>
      <c r="AOY5" s="863"/>
      <c r="AOZ5" s="863"/>
      <c r="APA5" s="863"/>
      <c r="APB5" s="863"/>
      <c r="APC5" s="863"/>
      <c r="APD5" s="863"/>
      <c r="APE5" s="863"/>
      <c r="APF5" s="863"/>
      <c r="APG5" s="863"/>
      <c r="APH5" s="863"/>
      <c r="API5" s="863" t="s">
        <v>762</v>
      </c>
      <c r="APJ5" s="863" t="s">
        <v>756</v>
      </c>
      <c r="APK5" s="863" t="s">
        <v>753</v>
      </c>
      <c r="APL5" s="863" t="s">
        <v>761</v>
      </c>
      <c r="APM5" s="863"/>
      <c r="APN5" s="863"/>
      <c r="APO5" s="863"/>
      <c r="APP5" s="863"/>
      <c r="APQ5" s="863"/>
      <c r="APR5" s="863"/>
      <c r="APS5" s="863"/>
      <c r="APT5" s="863"/>
      <c r="APU5" s="863"/>
      <c r="APV5" s="863"/>
      <c r="APW5" s="863"/>
      <c r="APX5" s="863"/>
      <c r="APY5" s="863"/>
      <c r="APZ5" s="863"/>
      <c r="AQA5" s="863"/>
      <c r="AQB5" s="863"/>
      <c r="AQC5" s="863"/>
      <c r="AQD5" s="863"/>
      <c r="AQE5" s="863"/>
      <c r="AQF5" s="863"/>
      <c r="AQG5" s="863"/>
      <c r="AQH5" s="863"/>
      <c r="AQI5" s="863"/>
      <c r="AQJ5" s="863"/>
      <c r="AQK5" s="863"/>
      <c r="AQL5" s="863"/>
      <c r="AQM5" s="863"/>
      <c r="AQN5" s="863"/>
      <c r="AQO5" s="863"/>
      <c r="AQP5" s="863"/>
      <c r="AQQ5" s="863"/>
      <c r="AQR5" s="863"/>
      <c r="AQS5" s="863"/>
      <c r="AQT5" s="863"/>
      <c r="AQU5" s="863"/>
      <c r="AQV5" s="863"/>
      <c r="AQW5" s="863"/>
      <c r="AQX5" s="863"/>
      <c r="AQY5" s="863"/>
      <c r="AQZ5" s="863"/>
      <c r="ARA5" s="863"/>
      <c r="ARB5" s="863"/>
      <c r="ARC5" s="863"/>
      <c r="ARD5" s="863"/>
      <c r="ARE5" s="863"/>
      <c r="ARF5" s="863"/>
      <c r="ARG5" s="863"/>
      <c r="ARH5" s="863"/>
      <c r="ARI5" s="863"/>
      <c r="ARJ5" s="863"/>
      <c r="ARK5" s="863"/>
      <c r="ARL5" s="863"/>
      <c r="ARM5" s="863"/>
      <c r="ARN5" s="863"/>
      <c r="ARO5" s="863"/>
      <c r="ARP5" s="863"/>
      <c r="ARQ5" s="863"/>
      <c r="ARR5" s="863"/>
      <c r="ARS5" s="863"/>
      <c r="ART5" s="863"/>
      <c r="ARU5" s="863"/>
      <c r="ARV5" s="863"/>
      <c r="ARW5" s="863"/>
      <c r="ARX5" s="863"/>
      <c r="ARY5" s="863"/>
      <c r="ARZ5" s="863"/>
      <c r="ASA5" s="863"/>
      <c r="ASB5" s="863"/>
      <c r="ASC5" s="863"/>
      <c r="ASD5" s="863"/>
      <c r="ASE5" s="863"/>
      <c r="ASF5" s="863"/>
      <c r="ASG5" s="863"/>
      <c r="ASH5" s="863"/>
      <c r="ASI5" s="863"/>
      <c r="ASJ5" s="863"/>
      <c r="ASK5" s="863"/>
      <c r="ASL5" s="863"/>
      <c r="ASM5" s="863"/>
      <c r="ASN5" s="863"/>
      <c r="ASO5" s="863"/>
      <c r="ASP5" s="863"/>
      <c r="ASQ5" s="863"/>
      <c r="ASR5" s="863"/>
      <c r="ASS5" s="863"/>
      <c r="AST5" s="863"/>
      <c r="ASU5" s="863"/>
      <c r="ASV5" s="863"/>
      <c r="ASW5" s="863"/>
      <c r="ASX5" s="863"/>
      <c r="ASY5" s="863"/>
      <c r="ASZ5" s="863"/>
      <c r="ATA5" s="863"/>
      <c r="ATB5" s="863"/>
      <c r="ATC5" s="863"/>
      <c r="ATD5" s="863"/>
      <c r="ATE5" s="863"/>
      <c r="ATF5" s="863"/>
      <c r="ATG5" s="863"/>
      <c r="ATH5" s="863"/>
      <c r="ATI5" s="863"/>
      <c r="ATJ5" s="863"/>
      <c r="ATK5" s="863"/>
      <c r="ATL5" s="863"/>
      <c r="ATM5" s="863"/>
      <c r="ATN5" s="863"/>
      <c r="ATO5" s="863"/>
      <c r="ATP5" s="863"/>
      <c r="ATQ5" s="863"/>
      <c r="ATR5" s="863"/>
      <c r="ATS5" s="863"/>
      <c r="ATT5" s="863"/>
      <c r="ATU5" s="863"/>
      <c r="ATV5" s="863"/>
      <c r="ATW5" s="863" t="s">
        <v>762</v>
      </c>
      <c r="ATX5" s="863" t="s">
        <v>756</v>
      </c>
      <c r="ATY5" s="863" t="s">
        <v>753</v>
      </c>
      <c r="ATZ5" s="863" t="s">
        <v>761</v>
      </c>
      <c r="AUA5" s="863"/>
      <c r="AUB5" s="863"/>
      <c r="AUC5" s="863"/>
      <c r="AUD5" s="863"/>
      <c r="AUE5" s="863"/>
      <c r="AUF5" s="863"/>
      <c r="AUG5" s="863"/>
      <c r="AUH5" s="863"/>
      <c r="AUI5" s="863"/>
      <c r="AUJ5" s="863"/>
      <c r="AUK5" s="863"/>
      <c r="AUL5" s="863"/>
      <c r="AUM5" s="863"/>
      <c r="AUN5" s="863"/>
      <c r="AUO5" s="863"/>
      <c r="AUP5" s="863"/>
      <c r="AUQ5" s="863"/>
      <c r="AUR5" s="863"/>
      <c r="AUS5" s="863"/>
      <c r="AUT5" s="863"/>
      <c r="AUU5" s="863"/>
      <c r="AUV5" s="863"/>
      <c r="AUW5" s="863"/>
      <c r="AUX5" s="863"/>
      <c r="AUY5" s="863"/>
      <c r="AUZ5" s="863"/>
      <c r="AVA5" s="863"/>
      <c r="AVB5" s="863"/>
      <c r="AVC5" s="863"/>
      <c r="AVD5" s="863"/>
      <c r="AVE5" s="863"/>
      <c r="AVF5" s="863"/>
      <c r="AVG5" s="863"/>
      <c r="AVH5" s="863"/>
      <c r="AVI5" s="863"/>
      <c r="AVJ5" s="863"/>
      <c r="AVK5" s="863"/>
      <c r="AVL5" s="863"/>
      <c r="AVM5" s="863"/>
      <c r="AVN5" s="863"/>
      <c r="AVO5" s="863"/>
      <c r="AVP5" s="863"/>
      <c r="AVQ5" s="863"/>
      <c r="AVR5" s="863"/>
      <c r="AVS5" s="863"/>
      <c r="AVT5" s="863"/>
      <c r="AVU5" s="863"/>
      <c r="AVV5" s="863"/>
      <c r="AVW5" s="863"/>
      <c r="AVX5" s="863"/>
      <c r="AVY5" s="863"/>
      <c r="AVZ5" s="863"/>
      <c r="AWA5" s="863"/>
      <c r="AWB5" s="863"/>
      <c r="AWC5" s="863"/>
      <c r="AWD5" s="863"/>
      <c r="AWE5" s="863"/>
      <c r="AWF5" s="863"/>
      <c r="AWG5" s="863"/>
      <c r="AWH5" s="863"/>
      <c r="AWI5" s="863"/>
      <c r="AWJ5" s="863"/>
      <c r="AWK5" s="863"/>
      <c r="AWL5" s="863"/>
      <c r="AWM5" s="863"/>
      <c r="AWN5" s="863"/>
      <c r="AWO5" s="863"/>
      <c r="AWP5" s="863"/>
      <c r="AWQ5" s="863"/>
      <c r="AWR5" s="863"/>
      <c r="AWS5" s="863"/>
      <c r="AWT5" s="863"/>
      <c r="AWU5" s="863"/>
      <c r="AWV5" s="863"/>
      <c r="AWW5" s="863"/>
      <c r="AWX5" s="863"/>
      <c r="AWY5" s="863"/>
      <c r="AWZ5" s="863"/>
      <c r="AXA5" s="863"/>
      <c r="AXB5" s="863"/>
      <c r="AXC5" s="863"/>
      <c r="AXD5" s="863"/>
      <c r="AXE5" s="863"/>
      <c r="AXF5" s="863"/>
      <c r="AXG5" s="863"/>
      <c r="AXH5" s="863"/>
      <c r="AXI5" s="863"/>
      <c r="AXJ5" s="863"/>
      <c r="AXK5" s="863"/>
      <c r="AXL5" s="863"/>
      <c r="AXM5" s="863"/>
      <c r="AXN5" s="863"/>
      <c r="AXO5" s="863"/>
      <c r="AXP5" s="863"/>
      <c r="AXQ5" s="863"/>
      <c r="AXR5" s="863"/>
      <c r="AXS5" s="863"/>
      <c r="AXT5" s="863"/>
      <c r="AXU5" s="863"/>
      <c r="AXV5" s="863"/>
      <c r="AXW5" s="863"/>
      <c r="AXX5" s="863"/>
      <c r="AXY5" s="863"/>
      <c r="AXZ5" s="863"/>
      <c r="AYA5" s="863"/>
      <c r="AYB5" s="863"/>
      <c r="AYC5" s="863"/>
      <c r="AYD5" s="863"/>
      <c r="AYE5" s="863"/>
      <c r="AYF5" s="863"/>
      <c r="AYG5" s="863"/>
      <c r="AYH5" s="863"/>
      <c r="AYI5" s="863"/>
      <c r="AYJ5" s="863"/>
      <c r="AYK5" s="863"/>
      <c r="AYL5" s="867" t="s">
        <v>762</v>
      </c>
    </row>
    <row r="6" spans="2:1339" ht="15" customHeight="1">
      <c r="B6" s="862"/>
      <c r="C6" s="865"/>
      <c r="D6" s="863"/>
      <c r="E6" s="863" t="s">
        <v>763</v>
      </c>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3"/>
      <c r="AH6" s="863"/>
      <c r="AI6" s="863"/>
      <c r="AJ6" s="863"/>
      <c r="AK6" s="863"/>
      <c r="AL6" s="863"/>
      <c r="AM6" s="863"/>
      <c r="AN6" s="863"/>
      <c r="AO6" s="863"/>
      <c r="AP6" s="863"/>
      <c r="AQ6" s="863"/>
      <c r="AR6" s="863"/>
      <c r="AS6" s="863"/>
      <c r="AT6" s="863"/>
      <c r="AU6" s="863"/>
      <c r="AV6" s="863"/>
      <c r="AW6" s="863"/>
      <c r="AX6" s="863"/>
      <c r="AY6" s="863"/>
      <c r="AZ6" s="863"/>
      <c r="BA6" s="863"/>
      <c r="BB6" s="863"/>
      <c r="BC6" s="863"/>
      <c r="BD6" s="863"/>
      <c r="BE6" s="863"/>
      <c r="BF6" s="863"/>
      <c r="BG6" s="863"/>
      <c r="BH6" s="863"/>
      <c r="BI6" s="863"/>
      <c r="BJ6" s="863"/>
      <c r="BK6" s="863"/>
      <c r="BL6" s="863"/>
      <c r="BM6" s="863"/>
      <c r="BN6" s="863"/>
      <c r="BO6" s="863"/>
      <c r="BP6" s="863"/>
      <c r="BQ6" s="863"/>
      <c r="BR6" s="863"/>
      <c r="BS6" s="863"/>
      <c r="BT6" s="863"/>
      <c r="BU6" s="863"/>
      <c r="BV6" s="863"/>
      <c r="BW6" s="863"/>
      <c r="BX6" s="863"/>
      <c r="BY6" s="863"/>
      <c r="BZ6" s="863"/>
      <c r="CA6" s="863"/>
      <c r="CB6" s="863"/>
      <c r="CC6" s="863"/>
      <c r="CD6" s="863"/>
      <c r="CE6" s="863"/>
      <c r="CF6" s="863"/>
      <c r="CG6" s="863"/>
      <c r="CH6" s="863"/>
      <c r="CI6" s="863"/>
      <c r="CJ6" s="863"/>
      <c r="CK6" s="863"/>
      <c r="CL6" s="863"/>
      <c r="CM6" s="863"/>
      <c r="CN6" s="863"/>
      <c r="CO6" s="863"/>
      <c r="CP6" s="863"/>
      <c r="CQ6" s="863"/>
      <c r="CR6" s="863"/>
      <c r="CS6" s="863"/>
      <c r="CT6" s="863"/>
      <c r="CU6" s="863"/>
      <c r="CV6" s="863"/>
      <c r="CW6" s="863"/>
      <c r="CX6" s="863"/>
      <c r="CY6" s="863"/>
      <c r="CZ6" s="863"/>
      <c r="DA6" s="863"/>
      <c r="DB6" s="863"/>
      <c r="DC6" s="863" t="s">
        <v>763</v>
      </c>
      <c r="DD6" s="863"/>
      <c r="DE6" s="863"/>
      <c r="DF6" s="863"/>
      <c r="DG6" s="863"/>
      <c r="DH6" s="863"/>
      <c r="DI6" s="863"/>
      <c r="DJ6" s="863"/>
      <c r="DK6" s="863"/>
      <c r="DL6" s="863"/>
      <c r="DM6" s="863"/>
      <c r="DN6" s="863"/>
      <c r="DO6" s="863"/>
      <c r="DP6" s="863"/>
      <c r="DQ6" s="863"/>
      <c r="DR6" s="863"/>
      <c r="DS6" s="863"/>
      <c r="DT6" s="863"/>
      <c r="DU6" s="863"/>
      <c r="DV6" s="863"/>
      <c r="DW6" s="863"/>
      <c r="DX6" s="863"/>
      <c r="DY6" s="863"/>
      <c r="DZ6" s="863"/>
      <c r="EA6" s="863"/>
      <c r="EB6" s="863"/>
      <c r="EC6" s="863"/>
      <c r="ED6" s="863"/>
      <c r="EE6" s="863"/>
      <c r="EF6" s="863"/>
      <c r="EG6" s="863"/>
      <c r="EH6" s="863"/>
      <c r="EI6" s="863"/>
      <c r="EJ6" s="863"/>
      <c r="EK6" s="863"/>
      <c r="EL6" s="863"/>
      <c r="EM6" s="863"/>
      <c r="EN6" s="863"/>
      <c r="EO6" s="863"/>
      <c r="EP6" s="863"/>
      <c r="EQ6" s="863"/>
      <c r="ER6" s="863"/>
      <c r="ES6" s="863"/>
      <c r="ET6" s="863"/>
      <c r="EU6" s="863"/>
      <c r="EV6" s="863"/>
      <c r="EW6" s="863"/>
      <c r="EX6" s="863"/>
      <c r="EY6" s="863"/>
      <c r="EZ6" s="863"/>
      <c r="FA6" s="863"/>
      <c r="FB6" s="863"/>
      <c r="FC6" s="863"/>
      <c r="FD6" s="863"/>
      <c r="FE6" s="863"/>
      <c r="FF6" s="863"/>
      <c r="FG6" s="863"/>
      <c r="FH6" s="863"/>
      <c r="FI6" s="863"/>
      <c r="FJ6" s="863"/>
      <c r="FK6" s="863"/>
      <c r="FL6" s="863"/>
      <c r="FM6" s="863"/>
      <c r="FN6" s="863"/>
      <c r="FO6" s="863"/>
      <c r="FP6" s="863"/>
      <c r="FQ6" s="863"/>
      <c r="FR6" s="863"/>
      <c r="FS6" s="863"/>
      <c r="FT6" s="863"/>
      <c r="FU6" s="863"/>
      <c r="FV6" s="863"/>
      <c r="FW6" s="863"/>
      <c r="FX6" s="863"/>
      <c r="FY6" s="863"/>
      <c r="FZ6" s="863"/>
      <c r="GA6" s="863"/>
      <c r="GB6" s="863"/>
      <c r="GC6" s="863"/>
      <c r="GD6" s="863"/>
      <c r="GE6" s="863"/>
      <c r="GF6" s="863"/>
      <c r="GG6" s="863"/>
      <c r="GH6" s="863"/>
      <c r="GI6" s="863"/>
      <c r="GJ6" s="863"/>
      <c r="GK6" s="863"/>
      <c r="GL6" s="863"/>
      <c r="GM6" s="863"/>
      <c r="GN6" s="863"/>
      <c r="GO6" s="863"/>
      <c r="GP6" s="863"/>
      <c r="GQ6" s="863"/>
      <c r="GR6" s="863"/>
      <c r="GS6" s="863"/>
      <c r="GT6" s="863"/>
      <c r="GU6" s="863"/>
      <c r="GV6" s="863"/>
      <c r="GW6" s="863"/>
      <c r="GX6" s="863"/>
      <c r="GY6" s="863"/>
      <c r="GZ6" s="863"/>
      <c r="HA6" s="863" t="s">
        <v>763</v>
      </c>
      <c r="HB6" s="863"/>
      <c r="HC6" s="863"/>
      <c r="HD6" s="863"/>
      <c r="HE6" s="863"/>
      <c r="HF6" s="863"/>
      <c r="HG6" s="863"/>
      <c r="HH6" s="863"/>
      <c r="HI6" s="863"/>
      <c r="HJ6" s="863"/>
      <c r="HK6" s="863"/>
      <c r="HL6" s="863"/>
      <c r="HM6" s="863"/>
      <c r="HN6" s="863"/>
      <c r="HO6" s="863"/>
      <c r="HP6" s="863"/>
      <c r="HQ6" s="863"/>
      <c r="HR6" s="863"/>
      <c r="HS6" s="863"/>
      <c r="HT6" s="863"/>
      <c r="HU6" s="863"/>
      <c r="HV6" s="863"/>
      <c r="HW6" s="863"/>
      <c r="HX6" s="863"/>
      <c r="HY6" s="863"/>
      <c r="HZ6" s="863"/>
      <c r="IA6" s="863"/>
      <c r="IB6" s="863"/>
      <c r="IC6" s="863"/>
      <c r="ID6" s="863"/>
      <c r="IE6" s="863"/>
      <c r="IF6" s="863"/>
      <c r="IG6" s="863"/>
      <c r="IH6" s="863"/>
      <c r="II6" s="863"/>
      <c r="IJ6" s="863"/>
      <c r="IK6" s="863"/>
      <c r="IL6" s="863"/>
      <c r="IM6" s="863"/>
      <c r="IN6" s="863"/>
      <c r="IO6" s="863"/>
      <c r="IP6" s="863"/>
      <c r="IQ6" s="863"/>
      <c r="IR6" s="863"/>
      <c r="IS6" s="863"/>
      <c r="IT6" s="863"/>
      <c r="IU6" s="863"/>
      <c r="IV6" s="863"/>
      <c r="IW6" s="863"/>
      <c r="IX6" s="863"/>
      <c r="IY6" s="863"/>
      <c r="IZ6" s="863"/>
      <c r="JA6" s="863"/>
      <c r="JB6" s="863"/>
      <c r="JC6" s="863"/>
      <c r="JD6" s="863"/>
      <c r="JE6" s="863"/>
      <c r="JF6" s="863"/>
      <c r="JG6" s="863"/>
      <c r="JH6" s="863"/>
      <c r="JI6" s="863"/>
      <c r="JJ6" s="863"/>
      <c r="JK6" s="863"/>
      <c r="JL6" s="863"/>
      <c r="JM6" s="863"/>
      <c r="JN6" s="863"/>
      <c r="JO6" s="863"/>
      <c r="JP6" s="863"/>
      <c r="JQ6" s="863"/>
      <c r="JR6" s="863"/>
      <c r="JS6" s="863"/>
      <c r="JT6" s="863"/>
      <c r="JU6" s="863"/>
      <c r="JV6" s="863"/>
      <c r="JW6" s="863"/>
      <c r="JX6" s="863"/>
      <c r="JY6" s="863"/>
      <c r="JZ6" s="863"/>
      <c r="KA6" s="863"/>
      <c r="KB6" s="863"/>
      <c r="KC6" s="863"/>
      <c r="KD6" s="863"/>
      <c r="KE6" s="863"/>
      <c r="KF6" s="863"/>
      <c r="KG6" s="863"/>
      <c r="KH6" s="863"/>
      <c r="KI6" s="863"/>
      <c r="KJ6" s="863"/>
      <c r="KK6" s="863"/>
      <c r="KL6" s="863"/>
      <c r="KM6" s="863"/>
      <c r="KN6" s="863"/>
      <c r="KO6" s="863"/>
      <c r="KP6" s="863"/>
      <c r="KQ6" s="863"/>
      <c r="KR6" s="863"/>
      <c r="KS6" s="863"/>
      <c r="KT6" s="863"/>
      <c r="KU6" s="863"/>
      <c r="KV6" s="863"/>
      <c r="KW6" s="863"/>
      <c r="KX6" s="863"/>
      <c r="KY6" s="863" t="s">
        <v>763</v>
      </c>
      <c r="KZ6" s="863"/>
      <c r="LA6" s="863"/>
      <c r="LB6" s="863"/>
      <c r="LC6" s="863"/>
      <c r="LD6" s="863"/>
      <c r="LE6" s="863"/>
      <c r="LF6" s="863"/>
      <c r="LG6" s="863"/>
      <c r="LH6" s="863"/>
      <c r="LI6" s="863"/>
      <c r="LJ6" s="863"/>
      <c r="LK6" s="863"/>
      <c r="LL6" s="863"/>
      <c r="LM6" s="863"/>
      <c r="LN6" s="863"/>
      <c r="LO6" s="863"/>
      <c r="LP6" s="863"/>
      <c r="LQ6" s="863"/>
      <c r="LR6" s="863"/>
      <c r="LS6" s="863"/>
      <c r="LT6" s="863"/>
      <c r="LU6" s="863"/>
      <c r="LV6" s="863"/>
      <c r="LW6" s="863"/>
      <c r="LX6" s="863"/>
      <c r="LY6" s="863"/>
      <c r="LZ6" s="863"/>
      <c r="MA6" s="863"/>
      <c r="MB6" s="863"/>
      <c r="MC6" s="863"/>
      <c r="MD6" s="863"/>
      <c r="ME6" s="863"/>
      <c r="MF6" s="863"/>
      <c r="MG6" s="863"/>
      <c r="MH6" s="863"/>
      <c r="MI6" s="863"/>
      <c r="MJ6" s="863"/>
      <c r="MK6" s="863"/>
      <c r="ML6" s="863"/>
      <c r="MM6" s="863"/>
      <c r="MN6" s="863"/>
      <c r="MO6" s="863"/>
      <c r="MP6" s="863"/>
      <c r="MQ6" s="863"/>
      <c r="MR6" s="863"/>
      <c r="MS6" s="863"/>
      <c r="MT6" s="863"/>
      <c r="MU6" s="863"/>
      <c r="MV6" s="863"/>
      <c r="MW6" s="863"/>
      <c r="MX6" s="863"/>
      <c r="MY6" s="863"/>
      <c r="MZ6" s="863"/>
      <c r="NA6" s="863"/>
      <c r="NB6" s="863"/>
      <c r="NC6" s="863"/>
      <c r="ND6" s="863"/>
      <c r="NE6" s="863"/>
      <c r="NF6" s="863"/>
      <c r="NG6" s="863"/>
      <c r="NH6" s="863"/>
      <c r="NI6" s="863"/>
      <c r="NJ6" s="863"/>
      <c r="NK6" s="863"/>
      <c r="NL6" s="863"/>
      <c r="NM6" s="863"/>
      <c r="NN6" s="863"/>
      <c r="NO6" s="863"/>
      <c r="NP6" s="863"/>
      <c r="NQ6" s="863"/>
      <c r="NR6" s="863"/>
      <c r="NS6" s="863"/>
      <c r="NT6" s="863"/>
      <c r="NU6" s="863"/>
      <c r="NV6" s="863"/>
      <c r="NW6" s="863"/>
      <c r="NX6" s="863"/>
      <c r="NY6" s="863"/>
      <c r="NZ6" s="863"/>
      <c r="OA6" s="863"/>
      <c r="OB6" s="863"/>
      <c r="OC6" s="863"/>
      <c r="OD6" s="863"/>
      <c r="OE6" s="863"/>
      <c r="OF6" s="863"/>
      <c r="OG6" s="863"/>
      <c r="OH6" s="863"/>
      <c r="OI6" s="863"/>
      <c r="OJ6" s="863"/>
      <c r="OK6" s="863"/>
      <c r="OL6" s="863"/>
      <c r="OM6" s="863"/>
      <c r="ON6" s="863"/>
      <c r="OO6" s="863"/>
      <c r="OP6" s="863"/>
      <c r="OQ6" s="863"/>
      <c r="OR6" s="863"/>
      <c r="OS6" s="863"/>
      <c r="OT6" s="863"/>
      <c r="OU6" s="863"/>
      <c r="OV6" s="863"/>
      <c r="OW6" s="863" t="s">
        <v>763</v>
      </c>
      <c r="OX6" s="863"/>
      <c r="OY6" s="863"/>
      <c r="OZ6" s="863"/>
      <c r="PA6" s="863"/>
      <c r="PB6" s="863"/>
      <c r="PC6" s="863"/>
      <c r="PD6" s="863"/>
      <c r="PE6" s="863"/>
      <c r="PF6" s="863"/>
      <c r="PG6" s="863"/>
      <c r="PH6" s="863"/>
      <c r="PI6" s="863"/>
      <c r="PJ6" s="863"/>
      <c r="PK6" s="863"/>
      <c r="PL6" s="863"/>
      <c r="PM6" s="863"/>
      <c r="PN6" s="863"/>
      <c r="PO6" s="863"/>
      <c r="PP6" s="863"/>
      <c r="PQ6" s="863"/>
      <c r="PR6" s="863"/>
      <c r="PS6" s="863"/>
      <c r="PT6" s="863"/>
      <c r="PU6" s="863"/>
      <c r="PV6" s="863"/>
      <c r="PW6" s="863"/>
      <c r="PX6" s="863"/>
      <c r="PY6" s="863"/>
      <c r="PZ6" s="863"/>
      <c r="QA6" s="863"/>
      <c r="QB6" s="863"/>
      <c r="QC6" s="863"/>
      <c r="QD6" s="863"/>
      <c r="QE6" s="863"/>
      <c r="QF6" s="863"/>
      <c r="QG6" s="863"/>
      <c r="QH6" s="863"/>
      <c r="QI6" s="863"/>
      <c r="QJ6" s="863"/>
      <c r="QK6" s="863"/>
      <c r="QL6" s="863"/>
      <c r="QM6" s="863"/>
      <c r="QN6" s="863"/>
      <c r="QO6" s="863"/>
      <c r="QP6" s="863"/>
      <c r="QQ6" s="863"/>
      <c r="QR6" s="863"/>
      <c r="QS6" s="863"/>
      <c r="QT6" s="863"/>
      <c r="QU6" s="863"/>
      <c r="QV6" s="863"/>
      <c r="QW6" s="863"/>
      <c r="QX6" s="863"/>
      <c r="QY6" s="863"/>
      <c r="QZ6" s="863"/>
      <c r="RA6" s="863"/>
      <c r="RB6" s="863"/>
      <c r="RC6" s="863"/>
      <c r="RD6" s="863"/>
      <c r="RE6" s="863"/>
      <c r="RF6" s="863"/>
      <c r="RG6" s="863"/>
      <c r="RH6" s="863"/>
      <c r="RI6" s="863"/>
      <c r="RJ6" s="863"/>
      <c r="RK6" s="863"/>
      <c r="RL6" s="863"/>
      <c r="RM6" s="863"/>
      <c r="RN6" s="863"/>
      <c r="RO6" s="863"/>
      <c r="RP6" s="863"/>
      <c r="RQ6" s="863"/>
      <c r="RR6" s="863"/>
      <c r="RS6" s="863"/>
      <c r="RT6" s="863"/>
      <c r="RU6" s="863"/>
      <c r="RV6" s="863"/>
      <c r="RW6" s="863"/>
      <c r="RX6" s="863"/>
      <c r="RY6" s="863"/>
      <c r="RZ6" s="863"/>
      <c r="SA6" s="863"/>
      <c r="SB6" s="863"/>
      <c r="SC6" s="863"/>
      <c r="SD6" s="863"/>
      <c r="SE6" s="863"/>
      <c r="SF6" s="863"/>
      <c r="SG6" s="863"/>
      <c r="SH6" s="863"/>
      <c r="SI6" s="863"/>
      <c r="SJ6" s="863"/>
      <c r="SK6" s="863"/>
      <c r="SL6" s="863"/>
      <c r="SM6" s="863"/>
      <c r="SN6" s="863"/>
      <c r="SO6" s="863"/>
      <c r="SP6" s="863"/>
      <c r="SQ6" s="863"/>
      <c r="SR6" s="863"/>
      <c r="SS6" s="863"/>
      <c r="ST6" s="863"/>
      <c r="SU6" s="863" t="s">
        <v>763</v>
      </c>
      <c r="SV6" s="863"/>
      <c r="SW6" s="863"/>
      <c r="SX6" s="863"/>
      <c r="SY6" s="863"/>
      <c r="SZ6" s="863"/>
      <c r="TA6" s="863"/>
      <c r="TB6" s="863"/>
      <c r="TC6" s="863"/>
      <c r="TD6" s="863"/>
      <c r="TE6" s="863"/>
      <c r="TF6" s="863"/>
      <c r="TG6" s="863"/>
      <c r="TH6" s="863"/>
      <c r="TI6" s="863"/>
      <c r="TJ6" s="863"/>
      <c r="TK6" s="863"/>
      <c r="TL6" s="863"/>
      <c r="TM6" s="863"/>
      <c r="TN6" s="863"/>
      <c r="TO6" s="863"/>
      <c r="TP6" s="863"/>
      <c r="TQ6" s="863"/>
      <c r="TR6" s="863"/>
      <c r="TS6" s="863"/>
      <c r="TT6" s="863"/>
      <c r="TU6" s="863"/>
      <c r="TV6" s="863"/>
      <c r="TW6" s="863"/>
      <c r="TX6" s="863"/>
      <c r="TY6" s="863"/>
      <c r="TZ6" s="863"/>
      <c r="UA6" s="863"/>
      <c r="UB6" s="863"/>
      <c r="UC6" s="863"/>
      <c r="UD6" s="863"/>
      <c r="UE6" s="863"/>
      <c r="UF6" s="863"/>
      <c r="UG6" s="863"/>
      <c r="UH6" s="863"/>
      <c r="UI6" s="863"/>
      <c r="UJ6" s="863"/>
      <c r="UK6" s="863"/>
      <c r="UL6" s="863"/>
      <c r="UM6" s="863"/>
      <c r="UN6" s="863"/>
      <c r="UO6" s="863"/>
      <c r="UP6" s="863"/>
      <c r="UQ6" s="863"/>
      <c r="UR6" s="863"/>
      <c r="US6" s="863"/>
      <c r="UT6" s="863"/>
      <c r="UU6" s="863"/>
      <c r="UV6" s="863"/>
      <c r="UW6" s="863"/>
      <c r="UX6" s="863"/>
      <c r="UY6" s="863"/>
      <c r="UZ6" s="863"/>
      <c r="VA6" s="863"/>
      <c r="VB6" s="863"/>
      <c r="VC6" s="863"/>
      <c r="VD6" s="863"/>
      <c r="VE6" s="863"/>
      <c r="VF6" s="863"/>
      <c r="VG6" s="863"/>
      <c r="VH6" s="863"/>
      <c r="VI6" s="863"/>
      <c r="VJ6" s="863"/>
      <c r="VK6" s="863"/>
      <c r="VL6" s="863"/>
      <c r="VM6" s="863"/>
      <c r="VN6" s="863"/>
      <c r="VO6" s="863"/>
      <c r="VP6" s="863"/>
      <c r="VQ6" s="863"/>
      <c r="VR6" s="863"/>
      <c r="VS6" s="863"/>
      <c r="VT6" s="863"/>
      <c r="VU6" s="863"/>
      <c r="VV6" s="863"/>
      <c r="VW6" s="863"/>
      <c r="VX6" s="863"/>
      <c r="VY6" s="863"/>
      <c r="VZ6" s="863"/>
      <c r="WA6" s="863"/>
      <c r="WB6" s="863"/>
      <c r="WC6" s="863"/>
      <c r="WD6" s="863"/>
      <c r="WE6" s="863"/>
      <c r="WF6" s="863"/>
      <c r="WG6" s="863"/>
      <c r="WH6" s="863"/>
      <c r="WI6" s="863"/>
      <c r="WJ6" s="863"/>
      <c r="WK6" s="863"/>
      <c r="WL6" s="863"/>
      <c r="WM6" s="863"/>
      <c r="WN6" s="863"/>
      <c r="WO6" s="863"/>
      <c r="WP6" s="863"/>
      <c r="WQ6" s="863"/>
      <c r="WR6" s="863"/>
      <c r="WS6" s="863"/>
      <c r="WT6" s="863"/>
      <c r="WU6" s="863"/>
      <c r="WV6" s="863"/>
      <c r="WW6" s="863"/>
      <c r="WX6" s="863"/>
      <c r="WY6" s="863"/>
      <c r="WZ6" s="863"/>
      <c r="XA6" s="863"/>
      <c r="XB6" s="863"/>
      <c r="XC6" s="863"/>
      <c r="XD6" s="863"/>
      <c r="XE6" s="863"/>
      <c r="XF6" s="863"/>
      <c r="XG6" s="863"/>
      <c r="XH6" s="863"/>
      <c r="XI6" s="863"/>
      <c r="XJ6" s="863" t="s">
        <v>763</v>
      </c>
      <c r="XK6" s="863"/>
      <c r="XL6" s="863"/>
      <c r="XM6" s="863"/>
      <c r="XN6" s="863"/>
      <c r="XO6" s="863"/>
      <c r="XP6" s="863"/>
      <c r="XQ6" s="863"/>
      <c r="XR6" s="863"/>
      <c r="XS6" s="863"/>
      <c r="XT6" s="863"/>
      <c r="XU6" s="863"/>
      <c r="XV6" s="863"/>
      <c r="XW6" s="863"/>
      <c r="XX6" s="863"/>
      <c r="XY6" s="863"/>
      <c r="XZ6" s="863"/>
      <c r="YA6" s="863"/>
      <c r="YB6" s="863"/>
      <c r="YC6" s="863"/>
      <c r="YD6" s="863"/>
      <c r="YE6" s="863"/>
      <c r="YF6" s="863"/>
      <c r="YG6" s="863"/>
      <c r="YH6" s="863"/>
      <c r="YI6" s="863"/>
      <c r="YJ6" s="863"/>
      <c r="YK6" s="863"/>
      <c r="YL6" s="863"/>
      <c r="YM6" s="863"/>
      <c r="YN6" s="863"/>
      <c r="YO6" s="863"/>
      <c r="YP6" s="863"/>
      <c r="YQ6" s="863"/>
      <c r="YR6" s="863"/>
      <c r="YS6" s="863"/>
      <c r="YT6" s="863"/>
      <c r="YU6" s="863"/>
      <c r="YV6" s="863"/>
      <c r="YW6" s="863"/>
      <c r="YX6" s="863"/>
      <c r="YY6" s="863"/>
      <c r="YZ6" s="863"/>
      <c r="ZA6" s="863"/>
      <c r="ZB6" s="863"/>
      <c r="ZC6" s="863"/>
      <c r="ZD6" s="863"/>
      <c r="ZE6" s="863"/>
      <c r="ZF6" s="863"/>
      <c r="ZG6" s="863"/>
      <c r="ZH6" s="863"/>
      <c r="ZI6" s="863"/>
      <c r="ZJ6" s="863"/>
      <c r="ZK6" s="863"/>
      <c r="ZL6" s="863"/>
      <c r="ZM6" s="863"/>
      <c r="ZN6" s="863"/>
      <c r="ZO6" s="863"/>
      <c r="ZP6" s="863"/>
      <c r="ZQ6" s="863"/>
      <c r="ZR6" s="863"/>
      <c r="ZS6" s="863"/>
      <c r="ZT6" s="863"/>
      <c r="ZU6" s="863"/>
      <c r="ZV6" s="863"/>
      <c r="ZW6" s="863"/>
      <c r="ZX6" s="863"/>
      <c r="ZY6" s="863"/>
      <c r="ZZ6" s="863"/>
      <c r="AAA6" s="863"/>
      <c r="AAB6" s="863"/>
      <c r="AAC6" s="863"/>
      <c r="AAD6" s="863"/>
      <c r="AAE6" s="863"/>
      <c r="AAF6" s="863"/>
      <c r="AAG6" s="863"/>
      <c r="AAH6" s="863"/>
      <c r="AAI6" s="863"/>
      <c r="AAJ6" s="863"/>
      <c r="AAK6" s="863"/>
      <c r="AAL6" s="863"/>
      <c r="AAM6" s="863"/>
      <c r="AAN6" s="863"/>
      <c r="AAO6" s="863"/>
      <c r="AAP6" s="863"/>
      <c r="AAQ6" s="863"/>
      <c r="AAR6" s="863"/>
      <c r="AAS6" s="863"/>
      <c r="AAT6" s="863"/>
      <c r="AAU6" s="863"/>
      <c r="AAV6" s="863"/>
      <c r="AAW6" s="863"/>
      <c r="AAX6" s="863"/>
      <c r="AAY6" s="863"/>
      <c r="AAZ6" s="863"/>
      <c r="ABA6" s="863"/>
      <c r="ABB6" s="863"/>
      <c r="ABC6" s="863"/>
      <c r="ABD6" s="863"/>
      <c r="ABE6" s="863"/>
      <c r="ABF6" s="863"/>
      <c r="ABG6" s="863"/>
      <c r="ABH6" s="863"/>
      <c r="ABI6" s="863"/>
      <c r="ABJ6" s="863"/>
      <c r="ABK6" s="863"/>
      <c r="ABL6" s="863"/>
      <c r="ABM6" s="863"/>
      <c r="ABN6" s="863"/>
      <c r="ABO6" s="863"/>
      <c r="ABP6" s="863"/>
      <c r="ABQ6" s="863"/>
      <c r="ABR6" s="863"/>
      <c r="ABS6" s="863"/>
      <c r="ABT6" s="863"/>
      <c r="ABU6" s="863"/>
      <c r="ABV6" s="863" t="s">
        <v>763</v>
      </c>
      <c r="ABW6" s="863"/>
      <c r="ABX6" s="863"/>
      <c r="ABY6" s="863"/>
      <c r="ABZ6" s="863"/>
      <c r="ACA6" s="863"/>
      <c r="ACB6" s="863"/>
      <c r="ACC6" s="863"/>
      <c r="ACD6" s="863"/>
      <c r="ACE6" s="863"/>
      <c r="ACF6" s="863"/>
      <c r="ACG6" s="863"/>
      <c r="ACH6" s="863"/>
      <c r="ACI6" s="863"/>
      <c r="ACJ6" s="863"/>
      <c r="ACK6" s="863"/>
      <c r="ACL6" s="863"/>
      <c r="ACM6" s="863"/>
      <c r="ACN6" s="863"/>
      <c r="ACO6" s="863"/>
      <c r="ACP6" s="863"/>
      <c r="ACQ6" s="863"/>
      <c r="ACR6" s="863"/>
      <c r="ACS6" s="863"/>
      <c r="ACT6" s="863"/>
      <c r="ACU6" s="863"/>
      <c r="ACV6" s="863"/>
      <c r="ACW6" s="863"/>
      <c r="ACX6" s="863"/>
      <c r="ACY6" s="863"/>
      <c r="ACZ6" s="863"/>
      <c r="ADA6" s="863"/>
      <c r="ADB6" s="863"/>
      <c r="ADC6" s="863"/>
      <c r="ADD6" s="863"/>
      <c r="ADE6" s="863"/>
      <c r="ADF6" s="863"/>
      <c r="ADG6" s="863"/>
      <c r="ADH6" s="863"/>
      <c r="ADI6" s="863"/>
      <c r="ADJ6" s="863"/>
      <c r="ADK6" s="863"/>
      <c r="ADL6" s="863"/>
      <c r="ADM6" s="863"/>
      <c r="ADN6" s="863"/>
      <c r="ADO6" s="863"/>
      <c r="ADP6" s="863"/>
      <c r="ADQ6" s="863"/>
      <c r="ADR6" s="863"/>
      <c r="ADS6" s="863"/>
      <c r="ADT6" s="863"/>
      <c r="ADU6" s="863"/>
      <c r="ADV6" s="863"/>
      <c r="ADW6" s="863"/>
      <c r="ADX6" s="863"/>
      <c r="ADY6" s="863"/>
      <c r="ADZ6" s="863"/>
      <c r="AEA6" s="863"/>
      <c r="AEB6" s="863"/>
      <c r="AEC6" s="863"/>
      <c r="AED6" s="863"/>
      <c r="AEE6" s="863"/>
      <c r="AEF6" s="863"/>
      <c r="AEG6" s="863"/>
      <c r="AEH6" s="863"/>
      <c r="AEI6" s="863"/>
      <c r="AEJ6" s="863"/>
      <c r="AEK6" s="863"/>
      <c r="AEL6" s="863"/>
      <c r="AEM6" s="863"/>
      <c r="AEN6" s="863"/>
      <c r="AEO6" s="863"/>
      <c r="AEP6" s="863"/>
      <c r="AEQ6" s="863"/>
      <c r="AER6" s="863"/>
      <c r="AES6" s="863"/>
      <c r="AET6" s="863"/>
      <c r="AEU6" s="863"/>
      <c r="AEV6" s="863"/>
      <c r="AEW6" s="863"/>
      <c r="AEX6" s="863"/>
      <c r="AEY6" s="863"/>
      <c r="AEZ6" s="863"/>
      <c r="AFA6" s="863"/>
      <c r="AFB6" s="863"/>
      <c r="AFC6" s="863"/>
      <c r="AFD6" s="863"/>
      <c r="AFE6" s="863"/>
      <c r="AFF6" s="863"/>
      <c r="AFG6" s="863"/>
      <c r="AFH6" s="863"/>
      <c r="AFI6" s="863"/>
      <c r="AFJ6" s="863"/>
      <c r="AFK6" s="863"/>
      <c r="AFL6" s="863"/>
      <c r="AFM6" s="863"/>
      <c r="AFN6" s="863"/>
      <c r="AFO6" s="863"/>
      <c r="AFP6" s="863"/>
      <c r="AFQ6" s="863"/>
      <c r="AFR6" s="863"/>
      <c r="AFS6" s="863"/>
      <c r="AFT6" s="863"/>
      <c r="AFU6" s="863"/>
      <c r="AFV6" s="863"/>
      <c r="AFW6" s="863"/>
      <c r="AFX6" s="863"/>
      <c r="AFY6" s="863"/>
      <c r="AFZ6" s="863"/>
      <c r="AGA6" s="863"/>
      <c r="AGB6" s="863"/>
      <c r="AGC6" s="863"/>
      <c r="AGD6" s="863"/>
      <c r="AGE6" s="863"/>
      <c r="AGF6" s="863"/>
      <c r="AGG6" s="863"/>
      <c r="AGH6" s="863"/>
      <c r="AGI6" s="863"/>
      <c r="AGJ6" s="863" t="s">
        <v>763</v>
      </c>
      <c r="AGK6" s="863"/>
      <c r="AGL6" s="863"/>
      <c r="AGM6" s="863"/>
      <c r="AGN6" s="863"/>
      <c r="AGO6" s="863"/>
      <c r="AGP6" s="863"/>
      <c r="AGQ6" s="863"/>
      <c r="AGR6" s="863"/>
      <c r="AGS6" s="863"/>
      <c r="AGT6" s="863"/>
      <c r="AGU6" s="863"/>
      <c r="AGV6" s="863"/>
      <c r="AGW6" s="863"/>
      <c r="AGX6" s="863"/>
      <c r="AGY6" s="863"/>
      <c r="AGZ6" s="863"/>
      <c r="AHA6" s="863"/>
      <c r="AHB6" s="863"/>
      <c r="AHC6" s="863"/>
      <c r="AHD6" s="863"/>
      <c r="AHE6" s="863"/>
      <c r="AHF6" s="863"/>
      <c r="AHG6" s="863"/>
      <c r="AHH6" s="863"/>
      <c r="AHI6" s="863"/>
      <c r="AHJ6" s="863"/>
      <c r="AHK6" s="863"/>
      <c r="AHL6" s="863"/>
      <c r="AHM6" s="863"/>
      <c r="AHN6" s="863"/>
      <c r="AHO6" s="863"/>
      <c r="AHP6" s="863"/>
      <c r="AHQ6" s="863"/>
      <c r="AHR6" s="863"/>
      <c r="AHS6" s="863"/>
      <c r="AHT6" s="863"/>
      <c r="AHU6" s="863"/>
      <c r="AHV6" s="863"/>
      <c r="AHW6" s="863"/>
      <c r="AHX6" s="863"/>
      <c r="AHY6" s="863"/>
      <c r="AHZ6" s="863"/>
      <c r="AIA6" s="863"/>
      <c r="AIB6" s="863"/>
      <c r="AIC6" s="863"/>
      <c r="AID6" s="863"/>
      <c r="AIE6" s="863"/>
      <c r="AIF6" s="863"/>
      <c r="AIG6" s="863"/>
      <c r="AIH6" s="863"/>
      <c r="AII6" s="863"/>
      <c r="AIJ6" s="863"/>
      <c r="AIK6" s="863"/>
      <c r="AIL6" s="863"/>
      <c r="AIM6" s="863"/>
      <c r="AIN6" s="863"/>
      <c r="AIO6" s="863"/>
      <c r="AIP6" s="863"/>
      <c r="AIQ6" s="863"/>
      <c r="AIR6" s="863"/>
      <c r="AIS6" s="863"/>
      <c r="AIT6" s="863"/>
      <c r="AIU6" s="863"/>
      <c r="AIV6" s="863"/>
      <c r="AIW6" s="863"/>
      <c r="AIX6" s="863"/>
      <c r="AIY6" s="863"/>
      <c r="AIZ6" s="863"/>
      <c r="AJA6" s="863"/>
      <c r="AJB6" s="863"/>
      <c r="AJC6" s="863"/>
      <c r="AJD6" s="863"/>
      <c r="AJE6" s="863"/>
      <c r="AJF6" s="863"/>
      <c r="AJG6" s="863"/>
      <c r="AJH6" s="863"/>
      <c r="AJI6" s="863"/>
      <c r="AJJ6" s="863"/>
      <c r="AJK6" s="863"/>
      <c r="AJL6" s="863"/>
      <c r="AJM6" s="863"/>
      <c r="AJN6" s="863"/>
      <c r="AJO6" s="863"/>
      <c r="AJP6" s="863"/>
      <c r="AJQ6" s="863"/>
      <c r="AJR6" s="863"/>
      <c r="AJS6" s="863"/>
      <c r="AJT6" s="863"/>
      <c r="AJU6" s="863"/>
      <c r="AJV6" s="863"/>
      <c r="AJW6" s="863"/>
      <c r="AJX6" s="863"/>
      <c r="AJY6" s="863"/>
      <c r="AJZ6" s="863"/>
      <c r="AKA6" s="863"/>
      <c r="AKB6" s="863"/>
      <c r="AKC6" s="863"/>
      <c r="AKD6" s="863"/>
      <c r="AKE6" s="863"/>
      <c r="AKF6" s="863"/>
      <c r="AKG6" s="863"/>
      <c r="AKH6" s="863"/>
      <c r="AKI6" s="863"/>
      <c r="AKJ6" s="863"/>
      <c r="AKK6" s="863"/>
      <c r="AKL6" s="863"/>
      <c r="AKM6" s="863"/>
      <c r="AKN6" s="863"/>
      <c r="AKO6" s="863"/>
      <c r="AKP6" s="863"/>
      <c r="AKQ6" s="863"/>
      <c r="AKR6" s="863"/>
      <c r="AKS6" s="863"/>
      <c r="AKT6" s="863"/>
      <c r="AKU6" s="863"/>
      <c r="AKV6" s="863"/>
      <c r="AKW6" s="863" t="s">
        <v>763</v>
      </c>
      <c r="AKX6" s="863"/>
      <c r="AKY6" s="863"/>
      <c r="AKZ6" s="863"/>
      <c r="ALA6" s="863"/>
      <c r="ALB6" s="863"/>
      <c r="ALC6" s="863"/>
      <c r="ALD6" s="863"/>
      <c r="ALE6" s="863"/>
      <c r="ALF6" s="863"/>
      <c r="ALG6" s="863"/>
      <c r="ALH6" s="863"/>
      <c r="ALI6" s="863"/>
      <c r="ALJ6" s="863"/>
      <c r="ALK6" s="863"/>
      <c r="ALL6" s="863"/>
      <c r="ALM6" s="863"/>
      <c r="ALN6" s="863"/>
      <c r="ALO6" s="863"/>
      <c r="ALP6" s="863"/>
      <c r="ALQ6" s="863"/>
      <c r="ALR6" s="863"/>
      <c r="ALS6" s="863"/>
      <c r="ALT6" s="863"/>
      <c r="ALU6" s="863"/>
      <c r="ALV6" s="863"/>
      <c r="ALW6" s="863"/>
      <c r="ALX6" s="863"/>
      <c r="ALY6" s="863"/>
      <c r="ALZ6" s="863"/>
      <c r="AMA6" s="863"/>
      <c r="AMB6" s="863"/>
      <c r="AMC6" s="863"/>
      <c r="AMD6" s="863"/>
      <c r="AME6" s="863"/>
      <c r="AMF6" s="863"/>
      <c r="AMG6" s="863"/>
      <c r="AMH6" s="863"/>
      <c r="AMI6" s="863"/>
      <c r="AMJ6" s="863"/>
      <c r="AMK6" s="863"/>
      <c r="AML6" s="863"/>
      <c r="AMM6" s="863"/>
      <c r="AMN6" s="863"/>
      <c r="AMO6" s="863"/>
      <c r="AMP6" s="863"/>
      <c r="AMQ6" s="863"/>
      <c r="AMR6" s="863"/>
      <c r="AMS6" s="863"/>
      <c r="AMT6" s="863"/>
      <c r="AMU6" s="863"/>
      <c r="AMV6" s="863"/>
      <c r="AMW6" s="863"/>
      <c r="AMX6" s="863"/>
      <c r="AMY6" s="863"/>
      <c r="AMZ6" s="863"/>
      <c r="ANA6" s="863"/>
      <c r="ANB6" s="863"/>
      <c r="ANC6" s="863"/>
      <c r="AND6" s="863"/>
      <c r="ANE6" s="863"/>
      <c r="ANF6" s="863"/>
      <c r="ANG6" s="863"/>
      <c r="ANH6" s="863"/>
      <c r="ANI6" s="863"/>
      <c r="ANJ6" s="863"/>
      <c r="ANK6" s="863"/>
      <c r="ANL6" s="863"/>
      <c r="ANM6" s="863"/>
      <c r="ANN6" s="863"/>
      <c r="ANO6" s="863"/>
      <c r="ANP6" s="863"/>
      <c r="ANQ6" s="863"/>
      <c r="ANR6" s="863"/>
      <c r="ANS6" s="863"/>
      <c r="ANT6" s="863"/>
      <c r="ANU6" s="863"/>
      <c r="ANV6" s="863"/>
      <c r="ANW6" s="863"/>
      <c r="ANX6" s="863"/>
      <c r="ANY6" s="863"/>
      <c r="ANZ6" s="863"/>
      <c r="AOA6" s="863"/>
      <c r="AOB6" s="863"/>
      <c r="AOC6" s="863"/>
      <c r="AOD6" s="863"/>
      <c r="AOE6" s="863"/>
      <c r="AOF6" s="863"/>
      <c r="AOG6" s="863"/>
      <c r="AOH6" s="863"/>
      <c r="AOI6" s="863"/>
      <c r="AOJ6" s="863"/>
      <c r="AOK6" s="863"/>
      <c r="AOL6" s="863"/>
      <c r="AOM6" s="863"/>
      <c r="AON6" s="863"/>
      <c r="AOO6" s="863"/>
      <c r="AOP6" s="863"/>
      <c r="AOQ6" s="863"/>
      <c r="AOR6" s="863"/>
      <c r="AOS6" s="863"/>
      <c r="AOT6" s="863"/>
      <c r="AOU6" s="863"/>
      <c r="AOV6" s="863"/>
      <c r="AOW6" s="863"/>
      <c r="AOX6" s="863"/>
      <c r="AOY6" s="863"/>
      <c r="AOZ6" s="863"/>
      <c r="APA6" s="863"/>
      <c r="APB6" s="863"/>
      <c r="APC6" s="863"/>
      <c r="APD6" s="863"/>
      <c r="APE6" s="863"/>
      <c r="APF6" s="863"/>
      <c r="APG6" s="863"/>
      <c r="APH6" s="863"/>
      <c r="API6" s="863"/>
      <c r="APJ6" s="863"/>
      <c r="APK6" s="863"/>
      <c r="APL6" s="863" t="s">
        <v>763</v>
      </c>
      <c r="APM6" s="863"/>
      <c r="APN6" s="863"/>
      <c r="APO6" s="863"/>
      <c r="APP6" s="863"/>
      <c r="APQ6" s="863"/>
      <c r="APR6" s="863"/>
      <c r="APS6" s="863"/>
      <c r="APT6" s="863"/>
      <c r="APU6" s="863"/>
      <c r="APV6" s="863"/>
      <c r="APW6" s="863"/>
      <c r="APX6" s="863"/>
      <c r="APY6" s="863"/>
      <c r="APZ6" s="863"/>
      <c r="AQA6" s="863"/>
      <c r="AQB6" s="863"/>
      <c r="AQC6" s="863"/>
      <c r="AQD6" s="863"/>
      <c r="AQE6" s="863"/>
      <c r="AQF6" s="863"/>
      <c r="AQG6" s="863"/>
      <c r="AQH6" s="863"/>
      <c r="AQI6" s="863"/>
      <c r="AQJ6" s="863"/>
      <c r="AQK6" s="863"/>
      <c r="AQL6" s="863"/>
      <c r="AQM6" s="863"/>
      <c r="AQN6" s="863"/>
      <c r="AQO6" s="863"/>
      <c r="AQP6" s="863"/>
      <c r="AQQ6" s="863"/>
      <c r="AQR6" s="863"/>
      <c r="AQS6" s="863"/>
      <c r="AQT6" s="863"/>
      <c r="AQU6" s="863"/>
      <c r="AQV6" s="863"/>
      <c r="AQW6" s="863"/>
      <c r="AQX6" s="863"/>
      <c r="AQY6" s="863"/>
      <c r="AQZ6" s="863"/>
      <c r="ARA6" s="863"/>
      <c r="ARB6" s="863"/>
      <c r="ARC6" s="863"/>
      <c r="ARD6" s="863"/>
      <c r="ARE6" s="863"/>
      <c r="ARF6" s="863"/>
      <c r="ARG6" s="863"/>
      <c r="ARH6" s="863"/>
      <c r="ARI6" s="863"/>
      <c r="ARJ6" s="863"/>
      <c r="ARK6" s="863"/>
      <c r="ARL6" s="863"/>
      <c r="ARM6" s="863"/>
      <c r="ARN6" s="863"/>
      <c r="ARO6" s="863"/>
      <c r="ARP6" s="863"/>
      <c r="ARQ6" s="863"/>
      <c r="ARR6" s="863"/>
      <c r="ARS6" s="863"/>
      <c r="ART6" s="863"/>
      <c r="ARU6" s="863"/>
      <c r="ARV6" s="863"/>
      <c r="ARW6" s="863"/>
      <c r="ARX6" s="863"/>
      <c r="ARY6" s="863"/>
      <c r="ARZ6" s="863"/>
      <c r="ASA6" s="863"/>
      <c r="ASB6" s="863"/>
      <c r="ASC6" s="863"/>
      <c r="ASD6" s="863"/>
      <c r="ASE6" s="863"/>
      <c r="ASF6" s="863"/>
      <c r="ASG6" s="863"/>
      <c r="ASH6" s="863"/>
      <c r="ASI6" s="863"/>
      <c r="ASJ6" s="863"/>
      <c r="ASK6" s="863"/>
      <c r="ASL6" s="863"/>
      <c r="ASM6" s="863"/>
      <c r="ASN6" s="863"/>
      <c r="ASO6" s="863"/>
      <c r="ASP6" s="863"/>
      <c r="ASQ6" s="863"/>
      <c r="ASR6" s="863"/>
      <c r="ASS6" s="863"/>
      <c r="AST6" s="863"/>
      <c r="ASU6" s="863"/>
      <c r="ASV6" s="863"/>
      <c r="ASW6" s="863"/>
      <c r="ASX6" s="863"/>
      <c r="ASY6" s="863"/>
      <c r="ASZ6" s="863"/>
      <c r="ATA6" s="863"/>
      <c r="ATB6" s="863"/>
      <c r="ATC6" s="863"/>
      <c r="ATD6" s="863"/>
      <c r="ATE6" s="863"/>
      <c r="ATF6" s="863"/>
      <c r="ATG6" s="863"/>
      <c r="ATH6" s="863"/>
      <c r="ATI6" s="863"/>
      <c r="ATJ6" s="863"/>
      <c r="ATK6" s="863"/>
      <c r="ATL6" s="863"/>
      <c r="ATM6" s="863"/>
      <c r="ATN6" s="863"/>
      <c r="ATO6" s="863"/>
      <c r="ATP6" s="863"/>
      <c r="ATQ6" s="863"/>
      <c r="ATR6" s="863"/>
      <c r="ATS6" s="863"/>
      <c r="ATT6" s="863"/>
      <c r="ATU6" s="863"/>
      <c r="ATV6" s="863"/>
      <c r="ATW6" s="863"/>
      <c r="ATX6" s="863"/>
      <c r="ATY6" s="863"/>
      <c r="ATZ6" s="863" t="s">
        <v>763</v>
      </c>
      <c r="AUA6" s="863"/>
      <c r="AUB6" s="863"/>
      <c r="AUC6" s="863"/>
      <c r="AUD6" s="863"/>
      <c r="AUE6" s="863"/>
      <c r="AUF6" s="863"/>
      <c r="AUG6" s="863"/>
      <c r="AUH6" s="863"/>
      <c r="AUI6" s="863"/>
      <c r="AUJ6" s="863"/>
      <c r="AUK6" s="863"/>
      <c r="AUL6" s="863"/>
      <c r="AUM6" s="863"/>
      <c r="AUN6" s="863"/>
      <c r="AUO6" s="863"/>
      <c r="AUP6" s="863"/>
      <c r="AUQ6" s="863"/>
      <c r="AUR6" s="863"/>
      <c r="AUS6" s="863"/>
      <c r="AUT6" s="863"/>
      <c r="AUU6" s="863"/>
      <c r="AUV6" s="863"/>
      <c r="AUW6" s="863"/>
      <c r="AUX6" s="863"/>
      <c r="AUY6" s="863"/>
      <c r="AUZ6" s="863"/>
      <c r="AVA6" s="863"/>
      <c r="AVB6" s="863"/>
      <c r="AVC6" s="863"/>
      <c r="AVD6" s="863"/>
      <c r="AVE6" s="863"/>
      <c r="AVF6" s="863"/>
      <c r="AVG6" s="863"/>
      <c r="AVH6" s="863"/>
      <c r="AVI6" s="863"/>
      <c r="AVJ6" s="863"/>
      <c r="AVK6" s="863"/>
      <c r="AVL6" s="863"/>
      <c r="AVM6" s="863"/>
      <c r="AVN6" s="863"/>
      <c r="AVO6" s="863"/>
      <c r="AVP6" s="863"/>
      <c r="AVQ6" s="863"/>
      <c r="AVR6" s="863"/>
      <c r="AVS6" s="863"/>
      <c r="AVT6" s="863"/>
      <c r="AVU6" s="863"/>
      <c r="AVV6" s="863"/>
      <c r="AVW6" s="863"/>
      <c r="AVX6" s="863"/>
      <c r="AVY6" s="863"/>
      <c r="AVZ6" s="863"/>
      <c r="AWA6" s="863"/>
      <c r="AWB6" s="863"/>
      <c r="AWC6" s="863"/>
      <c r="AWD6" s="863"/>
      <c r="AWE6" s="863"/>
      <c r="AWF6" s="863"/>
      <c r="AWG6" s="863"/>
      <c r="AWH6" s="863"/>
      <c r="AWI6" s="863"/>
      <c r="AWJ6" s="863"/>
      <c r="AWK6" s="863"/>
      <c r="AWL6" s="863"/>
      <c r="AWM6" s="863"/>
      <c r="AWN6" s="863"/>
      <c r="AWO6" s="863"/>
      <c r="AWP6" s="863"/>
      <c r="AWQ6" s="863"/>
      <c r="AWR6" s="863"/>
      <c r="AWS6" s="863"/>
      <c r="AWT6" s="863"/>
      <c r="AWU6" s="863"/>
      <c r="AWV6" s="863"/>
      <c r="AWW6" s="863"/>
      <c r="AWX6" s="863"/>
      <c r="AWY6" s="863"/>
      <c r="AWZ6" s="863"/>
      <c r="AXA6" s="863"/>
      <c r="AXB6" s="863"/>
      <c r="AXC6" s="863"/>
      <c r="AXD6" s="863"/>
      <c r="AXE6" s="863"/>
      <c r="AXF6" s="863"/>
      <c r="AXG6" s="863"/>
      <c r="AXH6" s="863"/>
      <c r="AXI6" s="863"/>
      <c r="AXJ6" s="863"/>
      <c r="AXK6" s="863"/>
      <c r="AXL6" s="863"/>
      <c r="AXM6" s="863"/>
      <c r="AXN6" s="863"/>
      <c r="AXO6" s="863"/>
      <c r="AXP6" s="863"/>
      <c r="AXQ6" s="863"/>
      <c r="AXR6" s="863"/>
      <c r="AXS6" s="863"/>
      <c r="AXT6" s="863"/>
      <c r="AXU6" s="863"/>
      <c r="AXV6" s="863"/>
      <c r="AXW6" s="863"/>
      <c r="AXX6" s="863"/>
      <c r="AXY6" s="863"/>
      <c r="AXZ6" s="863"/>
      <c r="AYA6" s="863"/>
      <c r="AYB6" s="863"/>
      <c r="AYC6" s="863"/>
      <c r="AYD6" s="863"/>
      <c r="AYE6" s="863"/>
      <c r="AYF6" s="863"/>
      <c r="AYG6" s="863"/>
      <c r="AYH6" s="863"/>
      <c r="AYI6" s="863"/>
      <c r="AYJ6" s="863"/>
      <c r="AYK6" s="863"/>
      <c r="AYL6" s="867"/>
    </row>
    <row r="7" spans="2:1339" ht="15" customHeight="1">
      <c r="B7" s="862"/>
      <c r="C7" s="866"/>
      <c r="D7" s="864"/>
      <c r="E7" s="538" t="s">
        <v>625</v>
      </c>
      <c r="F7" s="538" t="s">
        <v>626</v>
      </c>
      <c r="G7" s="538" t="s">
        <v>627</v>
      </c>
      <c r="H7" s="538" t="s">
        <v>628</v>
      </c>
      <c r="I7" s="538" t="s">
        <v>629</v>
      </c>
      <c r="J7" s="538" t="s">
        <v>630</v>
      </c>
      <c r="K7" s="538" t="s">
        <v>631</v>
      </c>
      <c r="L7" s="538" t="s">
        <v>632</v>
      </c>
      <c r="M7" s="538" t="s">
        <v>633</v>
      </c>
      <c r="N7" s="538" t="s">
        <v>539</v>
      </c>
      <c r="O7" s="538" t="s">
        <v>540</v>
      </c>
      <c r="P7" s="538" t="s">
        <v>541</v>
      </c>
      <c r="Q7" s="538" t="s">
        <v>542</v>
      </c>
      <c r="R7" s="538" t="s">
        <v>543</v>
      </c>
      <c r="S7" s="538" t="s">
        <v>544</v>
      </c>
      <c r="T7" s="538" t="s">
        <v>545</v>
      </c>
      <c r="U7" s="538" t="s">
        <v>546</v>
      </c>
      <c r="V7" s="538" t="s">
        <v>547</v>
      </c>
      <c r="W7" s="538" t="s">
        <v>548</v>
      </c>
      <c r="X7" s="538" t="s">
        <v>549</v>
      </c>
      <c r="Y7" s="538" t="s">
        <v>550</v>
      </c>
      <c r="Z7" s="538" t="s">
        <v>551</v>
      </c>
      <c r="AA7" s="538" t="s">
        <v>552</v>
      </c>
      <c r="AB7" s="538" t="s">
        <v>553</v>
      </c>
      <c r="AC7" s="538" t="s">
        <v>554</v>
      </c>
      <c r="AD7" s="538" t="s">
        <v>555</v>
      </c>
      <c r="AE7" s="538" t="s">
        <v>556</v>
      </c>
      <c r="AF7" s="538" t="s">
        <v>557</v>
      </c>
      <c r="AG7" s="538" t="s">
        <v>558</v>
      </c>
      <c r="AH7" s="538" t="s">
        <v>559</v>
      </c>
      <c r="AI7" s="538" t="s">
        <v>560</v>
      </c>
      <c r="AJ7" s="538" t="s">
        <v>561</v>
      </c>
      <c r="AK7" s="538" t="s">
        <v>562</v>
      </c>
      <c r="AL7" s="538" t="s">
        <v>563</v>
      </c>
      <c r="AM7" s="538" t="s">
        <v>564</v>
      </c>
      <c r="AN7" s="538" t="s">
        <v>565</v>
      </c>
      <c r="AO7" s="538" t="s">
        <v>566</v>
      </c>
      <c r="AP7" s="538" t="s">
        <v>567</v>
      </c>
      <c r="AQ7" s="538" t="s">
        <v>634</v>
      </c>
      <c r="AR7" s="538" t="s">
        <v>568</v>
      </c>
      <c r="AS7" s="538" t="s">
        <v>569</v>
      </c>
      <c r="AT7" s="538" t="s">
        <v>570</v>
      </c>
      <c r="AU7" s="538" t="s">
        <v>571</v>
      </c>
      <c r="AV7" s="538" t="s">
        <v>572</v>
      </c>
      <c r="AW7" s="538" t="s">
        <v>573</v>
      </c>
      <c r="AX7" s="538" t="s">
        <v>574</v>
      </c>
      <c r="AY7" s="538" t="s">
        <v>575</v>
      </c>
      <c r="AZ7" s="538" t="s">
        <v>576</v>
      </c>
      <c r="BA7" s="538" t="s">
        <v>577</v>
      </c>
      <c r="BB7" s="538" t="s">
        <v>578</v>
      </c>
      <c r="BC7" s="538" t="s">
        <v>579</v>
      </c>
      <c r="BD7" s="538" t="s">
        <v>580</v>
      </c>
      <c r="BE7" s="538" t="s">
        <v>581</v>
      </c>
      <c r="BF7" s="538" t="s">
        <v>582</v>
      </c>
      <c r="BG7" s="538" t="s">
        <v>583</v>
      </c>
      <c r="BH7" s="538" t="s">
        <v>584</v>
      </c>
      <c r="BI7" s="538" t="s">
        <v>585</v>
      </c>
      <c r="BJ7" s="538" t="s">
        <v>586</v>
      </c>
      <c r="BK7" s="538" t="s">
        <v>587</v>
      </c>
      <c r="BL7" s="538" t="s">
        <v>588</v>
      </c>
      <c r="BM7" s="538" t="s">
        <v>589</v>
      </c>
      <c r="BN7" s="538" t="s">
        <v>590</v>
      </c>
      <c r="BO7" s="538" t="s">
        <v>591</v>
      </c>
      <c r="BP7" s="538" t="s">
        <v>592</v>
      </c>
      <c r="BQ7" s="538" t="s">
        <v>593</v>
      </c>
      <c r="BR7" s="538" t="s">
        <v>635</v>
      </c>
      <c r="BS7" s="538" t="s">
        <v>636</v>
      </c>
      <c r="BT7" s="538" t="s">
        <v>637</v>
      </c>
      <c r="BU7" s="538" t="s">
        <v>638</v>
      </c>
      <c r="BV7" s="538" t="s">
        <v>639</v>
      </c>
      <c r="BW7" s="538" t="s">
        <v>640</v>
      </c>
      <c r="BX7" s="538" t="s">
        <v>641</v>
      </c>
      <c r="BY7" s="538" t="s">
        <v>642</v>
      </c>
      <c r="BZ7" s="538" t="s">
        <v>643</v>
      </c>
      <c r="CA7" s="538" t="s">
        <v>644</v>
      </c>
      <c r="CB7" s="538" t="s">
        <v>645</v>
      </c>
      <c r="CC7" s="538" t="s">
        <v>646</v>
      </c>
      <c r="CD7" s="538" t="s">
        <v>647</v>
      </c>
      <c r="CE7" s="538" t="s">
        <v>648</v>
      </c>
      <c r="CF7" s="538" t="s">
        <v>649</v>
      </c>
      <c r="CG7" s="538" t="s">
        <v>650</v>
      </c>
      <c r="CH7" s="538" t="s">
        <v>651</v>
      </c>
      <c r="CI7" s="538" t="s">
        <v>652</v>
      </c>
      <c r="CJ7" s="538" t="s">
        <v>653</v>
      </c>
      <c r="CK7" s="538" t="s">
        <v>654</v>
      </c>
      <c r="CL7" s="538" t="s">
        <v>655</v>
      </c>
      <c r="CM7" s="538" t="s">
        <v>656</v>
      </c>
      <c r="CN7" s="538" t="s">
        <v>594</v>
      </c>
      <c r="CO7" s="538" t="s">
        <v>657</v>
      </c>
      <c r="CP7" s="538" t="s">
        <v>658</v>
      </c>
      <c r="CQ7" s="538" t="s">
        <v>659</v>
      </c>
      <c r="CR7" s="538" t="s">
        <v>660</v>
      </c>
      <c r="CS7" s="538" t="s">
        <v>661</v>
      </c>
      <c r="CT7" s="538" t="s">
        <v>662</v>
      </c>
      <c r="CU7" s="538" t="s">
        <v>663</v>
      </c>
      <c r="CV7" s="538" t="s">
        <v>664</v>
      </c>
      <c r="CW7" s="538" t="s">
        <v>665</v>
      </c>
      <c r="CX7" s="538" t="s">
        <v>666</v>
      </c>
      <c r="CY7" s="538" t="s">
        <v>595</v>
      </c>
      <c r="CZ7" s="864"/>
      <c r="DA7" s="864"/>
      <c r="DB7" s="864"/>
      <c r="DC7" s="538" t="s">
        <v>625</v>
      </c>
      <c r="DD7" s="538" t="s">
        <v>626</v>
      </c>
      <c r="DE7" s="538" t="s">
        <v>627</v>
      </c>
      <c r="DF7" s="538" t="s">
        <v>628</v>
      </c>
      <c r="DG7" s="538" t="s">
        <v>629</v>
      </c>
      <c r="DH7" s="538" t="s">
        <v>630</v>
      </c>
      <c r="DI7" s="538" t="s">
        <v>631</v>
      </c>
      <c r="DJ7" s="538" t="s">
        <v>632</v>
      </c>
      <c r="DK7" s="538" t="s">
        <v>633</v>
      </c>
      <c r="DL7" s="538" t="s">
        <v>539</v>
      </c>
      <c r="DM7" s="538" t="s">
        <v>540</v>
      </c>
      <c r="DN7" s="538" t="s">
        <v>541</v>
      </c>
      <c r="DO7" s="538" t="s">
        <v>542</v>
      </c>
      <c r="DP7" s="538" t="s">
        <v>543</v>
      </c>
      <c r="DQ7" s="538" t="s">
        <v>544</v>
      </c>
      <c r="DR7" s="538" t="s">
        <v>545</v>
      </c>
      <c r="DS7" s="538" t="s">
        <v>546</v>
      </c>
      <c r="DT7" s="538" t="s">
        <v>547</v>
      </c>
      <c r="DU7" s="538" t="s">
        <v>548</v>
      </c>
      <c r="DV7" s="538" t="s">
        <v>549</v>
      </c>
      <c r="DW7" s="538" t="s">
        <v>550</v>
      </c>
      <c r="DX7" s="538" t="s">
        <v>551</v>
      </c>
      <c r="DY7" s="538" t="s">
        <v>552</v>
      </c>
      <c r="DZ7" s="538" t="s">
        <v>553</v>
      </c>
      <c r="EA7" s="538" t="s">
        <v>554</v>
      </c>
      <c r="EB7" s="538" t="s">
        <v>555</v>
      </c>
      <c r="EC7" s="538" t="s">
        <v>556</v>
      </c>
      <c r="ED7" s="538" t="s">
        <v>557</v>
      </c>
      <c r="EE7" s="538" t="s">
        <v>558</v>
      </c>
      <c r="EF7" s="538" t="s">
        <v>559</v>
      </c>
      <c r="EG7" s="538" t="s">
        <v>560</v>
      </c>
      <c r="EH7" s="538" t="s">
        <v>561</v>
      </c>
      <c r="EI7" s="538" t="s">
        <v>562</v>
      </c>
      <c r="EJ7" s="538" t="s">
        <v>563</v>
      </c>
      <c r="EK7" s="538" t="s">
        <v>564</v>
      </c>
      <c r="EL7" s="538" t="s">
        <v>565</v>
      </c>
      <c r="EM7" s="538" t="s">
        <v>566</v>
      </c>
      <c r="EN7" s="538" t="s">
        <v>567</v>
      </c>
      <c r="EO7" s="538" t="s">
        <v>634</v>
      </c>
      <c r="EP7" s="538" t="s">
        <v>568</v>
      </c>
      <c r="EQ7" s="538" t="s">
        <v>569</v>
      </c>
      <c r="ER7" s="538" t="s">
        <v>570</v>
      </c>
      <c r="ES7" s="538" t="s">
        <v>571</v>
      </c>
      <c r="ET7" s="538" t="s">
        <v>572</v>
      </c>
      <c r="EU7" s="538" t="s">
        <v>573</v>
      </c>
      <c r="EV7" s="538" t="s">
        <v>574</v>
      </c>
      <c r="EW7" s="538" t="s">
        <v>575</v>
      </c>
      <c r="EX7" s="538" t="s">
        <v>576</v>
      </c>
      <c r="EY7" s="538" t="s">
        <v>577</v>
      </c>
      <c r="EZ7" s="538" t="s">
        <v>578</v>
      </c>
      <c r="FA7" s="538" t="s">
        <v>579</v>
      </c>
      <c r="FB7" s="538" t="s">
        <v>580</v>
      </c>
      <c r="FC7" s="538" t="s">
        <v>581</v>
      </c>
      <c r="FD7" s="538" t="s">
        <v>582</v>
      </c>
      <c r="FE7" s="538" t="s">
        <v>583</v>
      </c>
      <c r="FF7" s="538" t="s">
        <v>584</v>
      </c>
      <c r="FG7" s="538" t="s">
        <v>585</v>
      </c>
      <c r="FH7" s="538" t="s">
        <v>586</v>
      </c>
      <c r="FI7" s="538" t="s">
        <v>587</v>
      </c>
      <c r="FJ7" s="538" t="s">
        <v>588</v>
      </c>
      <c r="FK7" s="538" t="s">
        <v>589</v>
      </c>
      <c r="FL7" s="538" t="s">
        <v>590</v>
      </c>
      <c r="FM7" s="538" t="s">
        <v>591</v>
      </c>
      <c r="FN7" s="538" t="s">
        <v>592</v>
      </c>
      <c r="FO7" s="538" t="s">
        <v>593</v>
      </c>
      <c r="FP7" s="538" t="s">
        <v>635</v>
      </c>
      <c r="FQ7" s="538" t="s">
        <v>636</v>
      </c>
      <c r="FR7" s="538" t="s">
        <v>637</v>
      </c>
      <c r="FS7" s="538" t="s">
        <v>638</v>
      </c>
      <c r="FT7" s="538" t="s">
        <v>639</v>
      </c>
      <c r="FU7" s="538" t="s">
        <v>640</v>
      </c>
      <c r="FV7" s="538" t="s">
        <v>641</v>
      </c>
      <c r="FW7" s="538" t="s">
        <v>642</v>
      </c>
      <c r="FX7" s="538" t="s">
        <v>643</v>
      </c>
      <c r="FY7" s="538" t="s">
        <v>644</v>
      </c>
      <c r="FZ7" s="538" t="s">
        <v>645</v>
      </c>
      <c r="GA7" s="538" t="s">
        <v>646</v>
      </c>
      <c r="GB7" s="538" t="s">
        <v>647</v>
      </c>
      <c r="GC7" s="538" t="s">
        <v>648</v>
      </c>
      <c r="GD7" s="538" t="s">
        <v>649</v>
      </c>
      <c r="GE7" s="538" t="s">
        <v>650</v>
      </c>
      <c r="GF7" s="538" t="s">
        <v>651</v>
      </c>
      <c r="GG7" s="538" t="s">
        <v>652</v>
      </c>
      <c r="GH7" s="538" t="s">
        <v>653</v>
      </c>
      <c r="GI7" s="538" t="s">
        <v>654</v>
      </c>
      <c r="GJ7" s="538" t="s">
        <v>655</v>
      </c>
      <c r="GK7" s="538" t="s">
        <v>656</v>
      </c>
      <c r="GL7" s="538" t="s">
        <v>594</v>
      </c>
      <c r="GM7" s="538" t="s">
        <v>657</v>
      </c>
      <c r="GN7" s="538" t="s">
        <v>658</v>
      </c>
      <c r="GO7" s="538" t="s">
        <v>659</v>
      </c>
      <c r="GP7" s="538" t="s">
        <v>660</v>
      </c>
      <c r="GQ7" s="538" t="s">
        <v>661</v>
      </c>
      <c r="GR7" s="538" t="s">
        <v>662</v>
      </c>
      <c r="GS7" s="538" t="s">
        <v>663</v>
      </c>
      <c r="GT7" s="538" t="s">
        <v>664</v>
      </c>
      <c r="GU7" s="538" t="s">
        <v>665</v>
      </c>
      <c r="GV7" s="538" t="s">
        <v>666</v>
      </c>
      <c r="GW7" s="538" t="s">
        <v>595</v>
      </c>
      <c r="GX7" s="864"/>
      <c r="GY7" s="864"/>
      <c r="GZ7" s="864"/>
      <c r="HA7" s="538" t="s">
        <v>625</v>
      </c>
      <c r="HB7" s="538" t="s">
        <v>626</v>
      </c>
      <c r="HC7" s="538" t="s">
        <v>627</v>
      </c>
      <c r="HD7" s="538" t="s">
        <v>628</v>
      </c>
      <c r="HE7" s="538" t="s">
        <v>629</v>
      </c>
      <c r="HF7" s="538" t="s">
        <v>630</v>
      </c>
      <c r="HG7" s="538" t="s">
        <v>631</v>
      </c>
      <c r="HH7" s="538" t="s">
        <v>632</v>
      </c>
      <c r="HI7" s="538" t="s">
        <v>633</v>
      </c>
      <c r="HJ7" s="538" t="s">
        <v>539</v>
      </c>
      <c r="HK7" s="538" t="s">
        <v>540</v>
      </c>
      <c r="HL7" s="538" t="s">
        <v>541</v>
      </c>
      <c r="HM7" s="538" t="s">
        <v>542</v>
      </c>
      <c r="HN7" s="538" t="s">
        <v>543</v>
      </c>
      <c r="HO7" s="538" t="s">
        <v>544</v>
      </c>
      <c r="HP7" s="538" t="s">
        <v>545</v>
      </c>
      <c r="HQ7" s="538" t="s">
        <v>546</v>
      </c>
      <c r="HR7" s="538" t="s">
        <v>547</v>
      </c>
      <c r="HS7" s="538" t="s">
        <v>548</v>
      </c>
      <c r="HT7" s="538" t="s">
        <v>549</v>
      </c>
      <c r="HU7" s="538" t="s">
        <v>550</v>
      </c>
      <c r="HV7" s="538" t="s">
        <v>551</v>
      </c>
      <c r="HW7" s="538" t="s">
        <v>552</v>
      </c>
      <c r="HX7" s="538" t="s">
        <v>553</v>
      </c>
      <c r="HY7" s="538" t="s">
        <v>554</v>
      </c>
      <c r="HZ7" s="538" t="s">
        <v>555</v>
      </c>
      <c r="IA7" s="538" t="s">
        <v>556</v>
      </c>
      <c r="IB7" s="538" t="s">
        <v>557</v>
      </c>
      <c r="IC7" s="538" t="s">
        <v>558</v>
      </c>
      <c r="ID7" s="538" t="s">
        <v>559</v>
      </c>
      <c r="IE7" s="538" t="s">
        <v>560</v>
      </c>
      <c r="IF7" s="538" t="s">
        <v>561</v>
      </c>
      <c r="IG7" s="538" t="s">
        <v>562</v>
      </c>
      <c r="IH7" s="538" t="s">
        <v>563</v>
      </c>
      <c r="II7" s="538" t="s">
        <v>564</v>
      </c>
      <c r="IJ7" s="538" t="s">
        <v>565</v>
      </c>
      <c r="IK7" s="538" t="s">
        <v>566</v>
      </c>
      <c r="IL7" s="538" t="s">
        <v>567</v>
      </c>
      <c r="IM7" s="538" t="s">
        <v>634</v>
      </c>
      <c r="IN7" s="538" t="s">
        <v>568</v>
      </c>
      <c r="IO7" s="538" t="s">
        <v>569</v>
      </c>
      <c r="IP7" s="538" t="s">
        <v>570</v>
      </c>
      <c r="IQ7" s="538" t="s">
        <v>571</v>
      </c>
      <c r="IR7" s="538" t="s">
        <v>572</v>
      </c>
      <c r="IS7" s="538" t="s">
        <v>573</v>
      </c>
      <c r="IT7" s="538" t="s">
        <v>574</v>
      </c>
      <c r="IU7" s="538" t="s">
        <v>575</v>
      </c>
      <c r="IV7" s="538" t="s">
        <v>576</v>
      </c>
      <c r="IW7" s="538" t="s">
        <v>577</v>
      </c>
      <c r="IX7" s="538" t="s">
        <v>578</v>
      </c>
      <c r="IY7" s="538" t="s">
        <v>579</v>
      </c>
      <c r="IZ7" s="538" t="s">
        <v>580</v>
      </c>
      <c r="JA7" s="538" t="s">
        <v>581</v>
      </c>
      <c r="JB7" s="538" t="s">
        <v>582</v>
      </c>
      <c r="JC7" s="538" t="s">
        <v>583</v>
      </c>
      <c r="JD7" s="538" t="s">
        <v>584</v>
      </c>
      <c r="JE7" s="538" t="s">
        <v>585</v>
      </c>
      <c r="JF7" s="538" t="s">
        <v>586</v>
      </c>
      <c r="JG7" s="538" t="s">
        <v>587</v>
      </c>
      <c r="JH7" s="538" t="s">
        <v>588</v>
      </c>
      <c r="JI7" s="538" t="s">
        <v>589</v>
      </c>
      <c r="JJ7" s="538" t="s">
        <v>590</v>
      </c>
      <c r="JK7" s="538" t="s">
        <v>591</v>
      </c>
      <c r="JL7" s="538" t="s">
        <v>592</v>
      </c>
      <c r="JM7" s="538" t="s">
        <v>593</v>
      </c>
      <c r="JN7" s="538" t="s">
        <v>635</v>
      </c>
      <c r="JO7" s="538" t="s">
        <v>636</v>
      </c>
      <c r="JP7" s="538" t="s">
        <v>637</v>
      </c>
      <c r="JQ7" s="538" t="s">
        <v>638</v>
      </c>
      <c r="JR7" s="538" t="s">
        <v>639</v>
      </c>
      <c r="JS7" s="538" t="s">
        <v>640</v>
      </c>
      <c r="JT7" s="538" t="s">
        <v>641</v>
      </c>
      <c r="JU7" s="538" t="s">
        <v>642</v>
      </c>
      <c r="JV7" s="538" t="s">
        <v>643</v>
      </c>
      <c r="JW7" s="538" t="s">
        <v>644</v>
      </c>
      <c r="JX7" s="538" t="s">
        <v>645</v>
      </c>
      <c r="JY7" s="538" t="s">
        <v>646</v>
      </c>
      <c r="JZ7" s="538" t="s">
        <v>647</v>
      </c>
      <c r="KA7" s="538" t="s">
        <v>648</v>
      </c>
      <c r="KB7" s="538" t="s">
        <v>649</v>
      </c>
      <c r="KC7" s="538" t="s">
        <v>650</v>
      </c>
      <c r="KD7" s="538" t="s">
        <v>651</v>
      </c>
      <c r="KE7" s="538" t="s">
        <v>652</v>
      </c>
      <c r="KF7" s="538" t="s">
        <v>653</v>
      </c>
      <c r="KG7" s="538" t="s">
        <v>654</v>
      </c>
      <c r="KH7" s="538" t="s">
        <v>655</v>
      </c>
      <c r="KI7" s="538" t="s">
        <v>656</v>
      </c>
      <c r="KJ7" s="538" t="s">
        <v>594</v>
      </c>
      <c r="KK7" s="538" t="s">
        <v>657</v>
      </c>
      <c r="KL7" s="538" t="s">
        <v>658</v>
      </c>
      <c r="KM7" s="538" t="s">
        <v>659</v>
      </c>
      <c r="KN7" s="538" t="s">
        <v>660</v>
      </c>
      <c r="KO7" s="538" t="s">
        <v>661</v>
      </c>
      <c r="KP7" s="538" t="s">
        <v>662</v>
      </c>
      <c r="KQ7" s="538" t="s">
        <v>663</v>
      </c>
      <c r="KR7" s="538" t="s">
        <v>664</v>
      </c>
      <c r="KS7" s="538" t="s">
        <v>665</v>
      </c>
      <c r="KT7" s="538" t="s">
        <v>666</v>
      </c>
      <c r="KU7" s="538" t="s">
        <v>595</v>
      </c>
      <c r="KV7" s="864"/>
      <c r="KW7" s="864"/>
      <c r="KX7" s="864"/>
      <c r="KY7" s="538" t="s">
        <v>625</v>
      </c>
      <c r="KZ7" s="538" t="s">
        <v>626</v>
      </c>
      <c r="LA7" s="538" t="s">
        <v>627</v>
      </c>
      <c r="LB7" s="538" t="s">
        <v>628</v>
      </c>
      <c r="LC7" s="538" t="s">
        <v>629</v>
      </c>
      <c r="LD7" s="538" t="s">
        <v>630</v>
      </c>
      <c r="LE7" s="538" t="s">
        <v>631</v>
      </c>
      <c r="LF7" s="538" t="s">
        <v>632</v>
      </c>
      <c r="LG7" s="538" t="s">
        <v>633</v>
      </c>
      <c r="LH7" s="538" t="s">
        <v>539</v>
      </c>
      <c r="LI7" s="538" t="s">
        <v>540</v>
      </c>
      <c r="LJ7" s="538" t="s">
        <v>541</v>
      </c>
      <c r="LK7" s="538" t="s">
        <v>542</v>
      </c>
      <c r="LL7" s="538" t="s">
        <v>543</v>
      </c>
      <c r="LM7" s="538" t="s">
        <v>544</v>
      </c>
      <c r="LN7" s="538" t="s">
        <v>545</v>
      </c>
      <c r="LO7" s="538" t="s">
        <v>546</v>
      </c>
      <c r="LP7" s="538" t="s">
        <v>547</v>
      </c>
      <c r="LQ7" s="538" t="s">
        <v>548</v>
      </c>
      <c r="LR7" s="538" t="s">
        <v>549</v>
      </c>
      <c r="LS7" s="538" t="s">
        <v>550</v>
      </c>
      <c r="LT7" s="538" t="s">
        <v>551</v>
      </c>
      <c r="LU7" s="538" t="s">
        <v>552</v>
      </c>
      <c r="LV7" s="538" t="s">
        <v>553</v>
      </c>
      <c r="LW7" s="538" t="s">
        <v>554</v>
      </c>
      <c r="LX7" s="538" t="s">
        <v>555</v>
      </c>
      <c r="LY7" s="538" t="s">
        <v>556</v>
      </c>
      <c r="LZ7" s="538" t="s">
        <v>557</v>
      </c>
      <c r="MA7" s="538" t="s">
        <v>558</v>
      </c>
      <c r="MB7" s="538" t="s">
        <v>559</v>
      </c>
      <c r="MC7" s="538" t="s">
        <v>560</v>
      </c>
      <c r="MD7" s="538" t="s">
        <v>561</v>
      </c>
      <c r="ME7" s="538" t="s">
        <v>562</v>
      </c>
      <c r="MF7" s="538" t="s">
        <v>563</v>
      </c>
      <c r="MG7" s="538" t="s">
        <v>564</v>
      </c>
      <c r="MH7" s="538" t="s">
        <v>565</v>
      </c>
      <c r="MI7" s="538" t="s">
        <v>566</v>
      </c>
      <c r="MJ7" s="538" t="s">
        <v>567</v>
      </c>
      <c r="MK7" s="538" t="s">
        <v>634</v>
      </c>
      <c r="ML7" s="538" t="s">
        <v>568</v>
      </c>
      <c r="MM7" s="538" t="s">
        <v>569</v>
      </c>
      <c r="MN7" s="538" t="s">
        <v>570</v>
      </c>
      <c r="MO7" s="538" t="s">
        <v>571</v>
      </c>
      <c r="MP7" s="538" t="s">
        <v>572</v>
      </c>
      <c r="MQ7" s="538" t="s">
        <v>573</v>
      </c>
      <c r="MR7" s="538" t="s">
        <v>574</v>
      </c>
      <c r="MS7" s="538" t="s">
        <v>575</v>
      </c>
      <c r="MT7" s="538" t="s">
        <v>576</v>
      </c>
      <c r="MU7" s="538" t="s">
        <v>577</v>
      </c>
      <c r="MV7" s="538" t="s">
        <v>578</v>
      </c>
      <c r="MW7" s="538" t="s">
        <v>579</v>
      </c>
      <c r="MX7" s="538" t="s">
        <v>580</v>
      </c>
      <c r="MY7" s="538" t="s">
        <v>581</v>
      </c>
      <c r="MZ7" s="538" t="s">
        <v>582</v>
      </c>
      <c r="NA7" s="538" t="s">
        <v>583</v>
      </c>
      <c r="NB7" s="538" t="s">
        <v>584</v>
      </c>
      <c r="NC7" s="538" t="s">
        <v>585</v>
      </c>
      <c r="ND7" s="538" t="s">
        <v>586</v>
      </c>
      <c r="NE7" s="538" t="s">
        <v>587</v>
      </c>
      <c r="NF7" s="538" t="s">
        <v>588</v>
      </c>
      <c r="NG7" s="538" t="s">
        <v>589</v>
      </c>
      <c r="NH7" s="538" t="s">
        <v>590</v>
      </c>
      <c r="NI7" s="538" t="s">
        <v>591</v>
      </c>
      <c r="NJ7" s="538" t="s">
        <v>592</v>
      </c>
      <c r="NK7" s="538" t="s">
        <v>593</v>
      </c>
      <c r="NL7" s="538" t="s">
        <v>635</v>
      </c>
      <c r="NM7" s="538" t="s">
        <v>636</v>
      </c>
      <c r="NN7" s="538" t="s">
        <v>637</v>
      </c>
      <c r="NO7" s="538" t="s">
        <v>638</v>
      </c>
      <c r="NP7" s="538" t="s">
        <v>639</v>
      </c>
      <c r="NQ7" s="538" t="s">
        <v>640</v>
      </c>
      <c r="NR7" s="538" t="s">
        <v>641</v>
      </c>
      <c r="NS7" s="538" t="s">
        <v>642</v>
      </c>
      <c r="NT7" s="538" t="s">
        <v>643</v>
      </c>
      <c r="NU7" s="538" t="s">
        <v>644</v>
      </c>
      <c r="NV7" s="538" t="s">
        <v>645</v>
      </c>
      <c r="NW7" s="538" t="s">
        <v>646</v>
      </c>
      <c r="NX7" s="538" t="s">
        <v>647</v>
      </c>
      <c r="NY7" s="538" t="s">
        <v>648</v>
      </c>
      <c r="NZ7" s="538" t="s">
        <v>649</v>
      </c>
      <c r="OA7" s="538" t="s">
        <v>650</v>
      </c>
      <c r="OB7" s="538" t="s">
        <v>651</v>
      </c>
      <c r="OC7" s="538" t="s">
        <v>652</v>
      </c>
      <c r="OD7" s="538" t="s">
        <v>653</v>
      </c>
      <c r="OE7" s="538" t="s">
        <v>654</v>
      </c>
      <c r="OF7" s="538" t="s">
        <v>655</v>
      </c>
      <c r="OG7" s="538" t="s">
        <v>656</v>
      </c>
      <c r="OH7" s="538" t="s">
        <v>594</v>
      </c>
      <c r="OI7" s="538" t="s">
        <v>657</v>
      </c>
      <c r="OJ7" s="538" t="s">
        <v>658</v>
      </c>
      <c r="OK7" s="538" t="s">
        <v>659</v>
      </c>
      <c r="OL7" s="538" t="s">
        <v>660</v>
      </c>
      <c r="OM7" s="538" t="s">
        <v>661</v>
      </c>
      <c r="ON7" s="538" t="s">
        <v>662</v>
      </c>
      <c r="OO7" s="538" t="s">
        <v>663</v>
      </c>
      <c r="OP7" s="538" t="s">
        <v>664</v>
      </c>
      <c r="OQ7" s="538" t="s">
        <v>665</v>
      </c>
      <c r="OR7" s="538" t="s">
        <v>666</v>
      </c>
      <c r="OS7" s="538" t="s">
        <v>595</v>
      </c>
      <c r="OT7" s="864"/>
      <c r="OU7" s="864"/>
      <c r="OV7" s="864"/>
      <c r="OW7" s="538" t="s">
        <v>625</v>
      </c>
      <c r="OX7" s="538" t="s">
        <v>626</v>
      </c>
      <c r="OY7" s="538" t="s">
        <v>627</v>
      </c>
      <c r="OZ7" s="538" t="s">
        <v>628</v>
      </c>
      <c r="PA7" s="538" t="s">
        <v>629</v>
      </c>
      <c r="PB7" s="538" t="s">
        <v>630</v>
      </c>
      <c r="PC7" s="538" t="s">
        <v>631</v>
      </c>
      <c r="PD7" s="538" t="s">
        <v>632</v>
      </c>
      <c r="PE7" s="538" t="s">
        <v>633</v>
      </c>
      <c r="PF7" s="538" t="s">
        <v>539</v>
      </c>
      <c r="PG7" s="538" t="s">
        <v>540</v>
      </c>
      <c r="PH7" s="538" t="s">
        <v>541</v>
      </c>
      <c r="PI7" s="538" t="s">
        <v>542</v>
      </c>
      <c r="PJ7" s="538" t="s">
        <v>543</v>
      </c>
      <c r="PK7" s="538" t="s">
        <v>544</v>
      </c>
      <c r="PL7" s="538" t="s">
        <v>545</v>
      </c>
      <c r="PM7" s="538" t="s">
        <v>546</v>
      </c>
      <c r="PN7" s="538" t="s">
        <v>547</v>
      </c>
      <c r="PO7" s="538" t="s">
        <v>548</v>
      </c>
      <c r="PP7" s="538" t="s">
        <v>549</v>
      </c>
      <c r="PQ7" s="538" t="s">
        <v>550</v>
      </c>
      <c r="PR7" s="538" t="s">
        <v>551</v>
      </c>
      <c r="PS7" s="538" t="s">
        <v>552</v>
      </c>
      <c r="PT7" s="538" t="s">
        <v>553</v>
      </c>
      <c r="PU7" s="538" t="s">
        <v>554</v>
      </c>
      <c r="PV7" s="538" t="s">
        <v>555</v>
      </c>
      <c r="PW7" s="538" t="s">
        <v>556</v>
      </c>
      <c r="PX7" s="538" t="s">
        <v>557</v>
      </c>
      <c r="PY7" s="538" t="s">
        <v>558</v>
      </c>
      <c r="PZ7" s="538" t="s">
        <v>559</v>
      </c>
      <c r="QA7" s="538" t="s">
        <v>560</v>
      </c>
      <c r="QB7" s="538" t="s">
        <v>561</v>
      </c>
      <c r="QC7" s="538" t="s">
        <v>562</v>
      </c>
      <c r="QD7" s="538" t="s">
        <v>563</v>
      </c>
      <c r="QE7" s="538" t="s">
        <v>564</v>
      </c>
      <c r="QF7" s="538" t="s">
        <v>565</v>
      </c>
      <c r="QG7" s="538" t="s">
        <v>566</v>
      </c>
      <c r="QH7" s="538" t="s">
        <v>567</v>
      </c>
      <c r="QI7" s="538" t="s">
        <v>634</v>
      </c>
      <c r="QJ7" s="538" t="s">
        <v>568</v>
      </c>
      <c r="QK7" s="538" t="s">
        <v>569</v>
      </c>
      <c r="QL7" s="538" t="s">
        <v>570</v>
      </c>
      <c r="QM7" s="538" t="s">
        <v>571</v>
      </c>
      <c r="QN7" s="538" t="s">
        <v>572</v>
      </c>
      <c r="QO7" s="538" t="s">
        <v>573</v>
      </c>
      <c r="QP7" s="538" t="s">
        <v>574</v>
      </c>
      <c r="QQ7" s="538" t="s">
        <v>575</v>
      </c>
      <c r="QR7" s="538" t="s">
        <v>576</v>
      </c>
      <c r="QS7" s="538" t="s">
        <v>577</v>
      </c>
      <c r="QT7" s="538" t="s">
        <v>578</v>
      </c>
      <c r="QU7" s="538" t="s">
        <v>579</v>
      </c>
      <c r="QV7" s="538" t="s">
        <v>580</v>
      </c>
      <c r="QW7" s="538" t="s">
        <v>581</v>
      </c>
      <c r="QX7" s="538" t="s">
        <v>582</v>
      </c>
      <c r="QY7" s="538" t="s">
        <v>583</v>
      </c>
      <c r="QZ7" s="538" t="s">
        <v>584</v>
      </c>
      <c r="RA7" s="538" t="s">
        <v>585</v>
      </c>
      <c r="RB7" s="538" t="s">
        <v>586</v>
      </c>
      <c r="RC7" s="538" t="s">
        <v>587</v>
      </c>
      <c r="RD7" s="538" t="s">
        <v>588</v>
      </c>
      <c r="RE7" s="538" t="s">
        <v>589</v>
      </c>
      <c r="RF7" s="538" t="s">
        <v>590</v>
      </c>
      <c r="RG7" s="538" t="s">
        <v>591</v>
      </c>
      <c r="RH7" s="538" t="s">
        <v>592</v>
      </c>
      <c r="RI7" s="538" t="s">
        <v>593</v>
      </c>
      <c r="RJ7" s="538" t="s">
        <v>635</v>
      </c>
      <c r="RK7" s="538" t="s">
        <v>636</v>
      </c>
      <c r="RL7" s="538" t="s">
        <v>637</v>
      </c>
      <c r="RM7" s="538" t="s">
        <v>638</v>
      </c>
      <c r="RN7" s="538" t="s">
        <v>639</v>
      </c>
      <c r="RO7" s="538" t="s">
        <v>640</v>
      </c>
      <c r="RP7" s="538" t="s">
        <v>641</v>
      </c>
      <c r="RQ7" s="538" t="s">
        <v>642</v>
      </c>
      <c r="RR7" s="538" t="s">
        <v>643</v>
      </c>
      <c r="RS7" s="538" t="s">
        <v>644</v>
      </c>
      <c r="RT7" s="538" t="s">
        <v>645</v>
      </c>
      <c r="RU7" s="538" t="s">
        <v>646</v>
      </c>
      <c r="RV7" s="538" t="s">
        <v>647</v>
      </c>
      <c r="RW7" s="538" t="s">
        <v>648</v>
      </c>
      <c r="RX7" s="538" t="s">
        <v>649</v>
      </c>
      <c r="RY7" s="538" t="s">
        <v>650</v>
      </c>
      <c r="RZ7" s="538" t="s">
        <v>651</v>
      </c>
      <c r="SA7" s="538" t="s">
        <v>652</v>
      </c>
      <c r="SB7" s="538" t="s">
        <v>653</v>
      </c>
      <c r="SC7" s="538" t="s">
        <v>654</v>
      </c>
      <c r="SD7" s="538" t="s">
        <v>655</v>
      </c>
      <c r="SE7" s="538" t="s">
        <v>656</v>
      </c>
      <c r="SF7" s="538" t="s">
        <v>594</v>
      </c>
      <c r="SG7" s="538" t="s">
        <v>657</v>
      </c>
      <c r="SH7" s="538" t="s">
        <v>658</v>
      </c>
      <c r="SI7" s="538" t="s">
        <v>659</v>
      </c>
      <c r="SJ7" s="538" t="s">
        <v>660</v>
      </c>
      <c r="SK7" s="538" t="s">
        <v>661</v>
      </c>
      <c r="SL7" s="538" t="s">
        <v>662</v>
      </c>
      <c r="SM7" s="538" t="s">
        <v>663</v>
      </c>
      <c r="SN7" s="538" t="s">
        <v>664</v>
      </c>
      <c r="SO7" s="538" t="s">
        <v>665</v>
      </c>
      <c r="SP7" s="538" t="s">
        <v>666</v>
      </c>
      <c r="SQ7" s="538" t="s">
        <v>595</v>
      </c>
      <c r="SR7" s="864"/>
      <c r="SS7" s="864"/>
      <c r="ST7" s="864"/>
      <c r="SU7" s="538" t="s">
        <v>625</v>
      </c>
      <c r="SV7" s="538" t="s">
        <v>626</v>
      </c>
      <c r="SW7" s="538" t="s">
        <v>627</v>
      </c>
      <c r="SX7" s="538" t="s">
        <v>628</v>
      </c>
      <c r="SY7" s="538" t="s">
        <v>629</v>
      </c>
      <c r="SZ7" s="538" t="s">
        <v>630</v>
      </c>
      <c r="TA7" s="538" t="s">
        <v>631</v>
      </c>
      <c r="TB7" s="538" t="s">
        <v>632</v>
      </c>
      <c r="TC7" s="538" t="s">
        <v>633</v>
      </c>
      <c r="TD7" s="538" t="s">
        <v>539</v>
      </c>
      <c r="TE7" s="538" t="s">
        <v>540</v>
      </c>
      <c r="TF7" s="538" t="s">
        <v>541</v>
      </c>
      <c r="TG7" s="538" t="s">
        <v>542</v>
      </c>
      <c r="TH7" s="538" t="s">
        <v>543</v>
      </c>
      <c r="TI7" s="538" t="s">
        <v>544</v>
      </c>
      <c r="TJ7" s="538" t="s">
        <v>545</v>
      </c>
      <c r="TK7" s="538" t="s">
        <v>546</v>
      </c>
      <c r="TL7" s="538" t="s">
        <v>547</v>
      </c>
      <c r="TM7" s="538" t="s">
        <v>548</v>
      </c>
      <c r="TN7" s="538" t="s">
        <v>549</v>
      </c>
      <c r="TO7" s="538" t="s">
        <v>550</v>
      </c>
      <c r="TP7" s="538" t="s">
        <v>551</v>
      </c>
      <c r="TQ7" s="538" t="s">
        <v>552</v>
      </c>
      <c r="TR7" s="538" t="s">
        <v>553</v>
      </c>
      <c r="TS7" s="538" t="s">
        <v>554</v>
      </c>
      <c r="TT7" s="538" t="s">
        <v>555</v>
      </c>
      <c r="TU7" s="538" t="s">
        <v>556</v>
      </c>
      <c r="TV7" s="538" t="s">
        <v>557</v>
      </c>
      <c r="TW7" s="538" t="s">
        <v>558</v>
      </c>
      <c r="TX7" s="538" t="s">
        <v>559</v>
      </c>
      <c r="TY7" s="538" t="s">
        <v>560</v>
      </c>
      <c r="TZ7" s="538" t="s">
        <v>561</v>
      </c>
      <c r="UA7" s="538" t="s">
        <v>562</v>
      </c>
      <c r="UB7" s="538" t="s">
        <v>563</v>
      </c>
      <c r="UC7" s="538" t="s">
        <v>564</v>
      </c>
      <c r="UD7" s="538" t="s">
        <v>565</v>
      </c>
      <c r="UE7" s="538" t="s">
        <v>566</v>
      </c>
      <c r="UF7" s="538" t="s">
        <v>567</v>
      </c>
      <c r="UG7" s="538" t="s">
        <v>634</v>
      </c>
      <c r="UH7" s="538" t="s">
        <v>568</v>
      </c>
      <c r="UI7" s="538" t="s">
        <v>569</v>
      </c>
      <c r="UJ7" s="538" t="s">
        <v>570</v>
      </c>
      <c r="UK7" s="538" t="s">
        <v>571</v>
      </c>
      <c r="UL7" s="538" t="s">
        <v>572</v>
      </c>
      <c r="UM7" s="538" t="s">
        <v>573</v>
      </c>
      <c r="UN7" s="538" t="s">
        <v>574</v>
      </c>
      <c r="UO7" s="538" t="s">
        <v>575</v>
      </c>
      <c r="UP7" s="538" t="s">
        <v>576</v>
      </c>
      <c r="UQ7" s="538" t="s">
        <v>577</v>
      </c>
      <c r="UR7" s="538" t="s">
        <v>578</v>
      </c>
      <c r="US7" s="538" t="s">
        <v>579</v>
      </c>
      <c r="UT7" s="538" t="s">
        <v>580</v>
      </c>
      <c r="UU7" s="538" t="s">
        <v>581</v>
      </c>
      <c r="UV7" s="538" t="s">
        <v>582</v>
      </c>
      <c r="UW7" s="538" t="s">
        <v>583</v>
      </c>
      <c r="UX7" s="538" t="s">
        <v>584</v>
      </c>
      <c r="UY7" s="538" t="s">
        <v>585</v>
      </c>
      <c r="UZ7" s="538" t="s">
        <v>586</v>
      </c>
      <c r="VA7" s="538" t="s">
        <v>587</v>
      </c>
      <c r="VB7" s="538" t="s">
        <v>588</v>
      </c>
      <c r="VC7" s="538" t="s">
        <v>589</v>
      </c>
      <c r="VD7" s="538" t="s">
        <v>590</v>
      </c>
      <c r="VE7" s="538" t="s">
        <v>591</v>
      </c>
      <c r="VF7" s="538" t="s">
        <v>592</v>
      </c>
      <c r="VG7" s="538" t="s">
        <v>593</v>
      </c>
      <c r="VH7" s="538" t="s">
        <v>635</v>
      </c>
      <c r="VI7" s="538" t="s">
        <v>636</v>
      </c>
      <c r="VJ7" s="538" t="s">
        <v>637</v>
      </c>
      <c r="VK7" s="538" t="s">
        <v>638</v>
      </c>
      <c r="VL7" s="538" t="s">
        <v>639</v>
      </c>
      <c r="VM7" s="538" t="s">
        <v>640</v>
      </c>
      <c r="VN7" s="538" t="s">
        <v>641</v>
      </c>
      <c r="VO7" s="538" t="s">
        <v>642</v>
      </c>
      <c r="VP7" s="538" t="s">
        <v>643</v>
      </c>
      <c r="VQ7" s="538" t="s">
        <v>644</v>
      </c>
      <c r="VR7" s="538" t="s">
        <v>645</v>
      </c>
      <c r="VS7" s="538" t="s">
        <v>646</v>
      </c>
      <c r="VT7" s="538" t="s">
        <v>647</v>
      </c>
      <c r="VU7" s="538" t="s">
        <v>648</v>
      </c>
      <c r="VV7" s="538" t="s">
        <v>649</v>
      </c>
      <c r="VW7" s="538" t="s">
        <v>650</v>
      </c>
      <c r="VX7" s="538" t="s">
        <v>651</v>
      </c>
      <c r="VY7" s="538" t="s">
        <v>652</v>
      </c>
      <c r="VZ7" s="538" t="s">
        <v>653</v>
      </c>
      <c r="WA7" s="538" t="s">
        <v>654</v>
      </c>
      <c r="WB7" s="538" t="s">
        <v>655</v>
      </c>
      <c r="WC7" s="538" t="s">
        <v>656</v>
      </c>
      <c r="WD7" s="538" t="s">
        <v>594</v>
      </c>
      <c r="WE7" s="538" t="s">
        <v>657</v>
      </c>
      <c r="WF7" s="538" t="s">
        <v>658</v>
      </c>
      <c r="WG7" s="538" t="s">
        <v>659</v>
      </c>
      <c r="WH7" s="538" t="s">
        <v>660</v>
      </c>
      <c r="WI7" s="538" t="s">
        <v>661</v>
      </c>
      <c r="WJ7" s="538" t="s">
        <v>662</v>
      </c>
      <c r="WK7" s="538" t="s">
        <v>663</v>
      </c>
      <c r="WL7" s="538" t="s">
        <v>664</v>
      </c>
      <c r="WM7" s="538" t="s">
        <v>665</v>
      </c>
      <c r="WN7" s="538" t="s">
        <v>666</v>
      </c>
      <c r="WO7" s="538" t="s">
        <v>595</v>
      </c>
      <c r="WP7" s="538" t="s">
        <v>442</v>
      </c>
      <c r="WQ7" s="538" t="s">
        <v>444</v>
      </c>
      <c r="WR7" s="538" t="s">
        <v>446</v>
      </c>
      <c r="WS7" s="538" t="s">
        <v>448</v>
      </c>
      <c r="WT7" s="538" t="s">
        <v>667</v>
      </c>
      <c r="WU7" s="538" t="s">
        <v>668</v>
      </c>
      <c r="WV7" s="538" t="s">
        <v>669</v>
      </c>
      <c r="WW7" s="538" t="s">
        <v>670</v>
      </c>
      <c r="WX7" s="538" t="s">
        <v>671</v>
      </c>
      <c r="WY7" s="538" t="s">
        <v>672</v>
      </c>
      <c r="WZ7" s="538" t="s">
        <v>673</v>
      </c>
      <c r="XA7" s="538" t="s">
        <v>674</v>
      </c>
      <c r="XB7" s="538" t="s">
        <v>675</v>
      </c>
      <c r="XC7" s="538" t="s">
        <v>676</v>
      </c>
      <c r="XD7" s="538" t="s">
        <v>677</v>
      </c>
      <c r="XE7" s="538" t="s">
        <v>678</v>
      </c>
      <c r="XF7" s="538" t="s">
        <v>679</v>
      </c>
      <c r="XG7" s="864"/>
      <c r="XH7" s="864"/>
      <c r="XI7" s="864"/>
      <c r="XJ7" s="538" t="s">
        <v>625</v>
      </c>
      <c r="XK7" s="538" t="s">
        <v>626</v>
      </c>
      <c r="XL7" s="538" t="s">
        <v>627</v>
      </c>
      <c r="XM7" s="538" t="s">
        <v>628</v>
      </c>
      <c r="XN7" s="538" t="s">
        <v>629</v>
      </c>
      <c r="XO7" s="538" t="s">
        <v>630</v>
      </c>
      <c r="XP7" s="538" t="s">
        <v>631</v>
      </c>
      <c r="XQ7" s="538" t="s">
        <v>632</v>
      </c>
      <c r="XR7" s="538" t="s">
        <v>633</v>
      </c>
      <c r="XS7" s="538" t="s">
        <v>539</v>
      </c>
      <c r="XT7" s="538" t="s">
        <v>540</v>
      </c>
      <c r="XU7" s="538" t="s">
        <v>541</v>
      </c>
      <c r="XV7" s="538" t="s">
        <v>542</v>
      </c>
      <c r="XW7" s="538" t="s">
        <v>543</v>
      </c>
      <c r="XX7" s="538" t="s">
        <v>544</v>
      </c>
      <c r="XY7" s="538" t="s">
        <v>545</v>
      </c>
      <c r="XZ7" s="538" t="s">
        <v>546</v>
      </c>
      <c r="YA7" s="538" t="s">
        <v>547</v>
      </c>
      <c r="YB7" s="538" t="s">
        <v>548</v>
      </c>
      <c r="YC7" s="538" t="s">
        <v>549</v>
      </c>
      <c r="YD7" s="538" t="s">
        <v>550</v>
      </c>
      <c r="YE7" s="538" t="s">
        <v>551</v>
      </c>
      <c r="YF7" s="538" t="s">
        <v>552</v>
      </c>
      <c r="YG7" s="538" t="s">
        <v>553</v>
      </c>
      <c r="YH7" s="538" t="s">
        <v>554</v>
      </c>
      <c r="YI7" s="538" t="s">
        <v>555</v>
      </c>
      <c r="YJ7" s="538" t="s">
        <v>556</v>
      </c>
      <c r="YK7" s="538" t="s">
        <v>557</v>
      </c>
      <c r="YL7" s="538" t="s">
        <v>558</v>
      </c>
      <c r="YM7" s="538" t="s">
        <v>559</v>
      </c>
      <c r="YN7" s="538" t="s">
        <v>560</v>
      </c>
      <c r="YO7" s="538" t="s">
        <v>561</v>
      </c>
      <c r="YP7" s="538" t="s">
        <v>562</v>
      </c>
      <c r="YQ7" s="538" t="s">
        <v>563</v>
      </c>
      <c r="YR7" s="538" t="s">
        <v>564</v>
      </c>
      <c r="YS7" s="538" t="s">
        <v>565</v>
      </c>
      <c r="YT7" s="538" t="s">
        <v>566</v>
      </c>
      <c r="YU7" s="538" t="s">
        <v>567</v>
      </c>
      <c r="YV7" s="538" t="s">
        <v>634</v>
      </c>
      <c r="YW7" s="538" t="s">
        <v>568</v>
      </c>
      <c r="YX7" s="538" t="s">
        <v>569</v>
      </c>
      <c r="YY7" s="538" t="s">
        <v>570</v>
      </c>
      <c r="YZ7" s="538" t="s">
        <v>571</v>
      </c>
      <c r="ZA7" s="538" t="s">
        <v>572</v>
      </c>
      <c r="ZB7" s="538" t="s">
        <v>573</v>
      </c>
      <c r="ZC7" s="538" t="s">
        <v>574</v>
      </c>
      <c r="ZD7" s="538" t="s">
        <v>575</v>
      </c>
      <c r="ZE7" s="538" t="s">
        <v>576</v>
      </c>
      <c r="ZF7" s="538" t="s">
        <v>577</v>
      </c>
      <c r="ZG7" s="538" t="s">
        <v>578</v>
      </c>
      <c r="ZH7" s="538" t="s">
        <v>579</v>
      </c>
      <c r="ZI7" s="538" t="s">
        <v>580</v>
      </c>
      <c r="ZJ7" s="538" t="s">
        <v>581</v>
      </c>
      <c r="ZK7" s="538" t="s">
        <v>582</v>
      </c>
      <c r="ZL7" s="538" t="s">
        <v>583</v>
      </c>
      <c r="ZM7" s="538" t="s">
        <v>584</v>
      </c>
      <c r="ZN7" s="538" t="s">
        <v>585</v>
      </c>
      <c r="ZO7" s="538" t="s">
        <v>586</v>
      </c>
      <c r="ZP7" s="538" t="s">
        <v>587</v>
      </c>
      <c r="ZQ7" s="538" t="s">
        <v>588</v>
      </c>
      <c r="ZR7" s="538" t="s">
        <v>589</v>
      </c>
      <c r="ZS7" s="538" t="s">
        <v>590</v>
      </c>
      <c r="ZT7" s="538" t="s">
        <v>591</v>
      </c>
      <c r="ZU7" s="538" t="s">
        <v>592</v>
      </c>
      <c r="ZV7" s="538" t="s">
        <v>593</v>
      </c>
      <c r="ZW7" s="538" t="s">
        <v>635</v>
      </c>
      <c r="ZX7" s="538" t="s">
        <v>636</v>
      </c>
      <c r="ZY7" s="538" t="s">
        <v>637</v>
      </c>
      <c r="ZZ7" s="538" t="s">
        <v>638</v>
      </c>
      <c r="AAA7" s="538" t="s">
        <v>639</v>
      </c>
      <c r="AAB7" s="538" t="s">
        <v>640</v>
      </c>
      <c r="AAC7" s="538" t="s">
        <v>641</v>
      </c>
      <c r="AAD7" s="538" t="s">
        <v>642</v>
      </c>
      <c r="AAE7" s="538" t="s">
        <v>643</v>
      </c>
      <c r="AAF7" s="538" t="s">
        <v>644</v>
      </c>
      <c r="AAG7" s="538" t="s">
        <v>645</v>
      </c>
      <c r="AAH7" s="538" t="s">
        <v>646</v>
      </c>
      <c r="AAI7" s="538" t="s">
        <v>647</v>
      </c>
      <c r="AAJ7" s="538" t="s">
        <v>648</v>
      </c>
      <c r="AAK7" s="538" t="s">
        <v>649</v>
      </c>
      <c r="AAL7" s="538" t="s">
        <v>650</v>
      </c>
      <c r="AAM7" s="538" t="s">
        <v>651</v>
      </c>
      <c r="AAN7" s="538" t="s">
        <v>652</v>
      </c>
      <c r="AAO7" s="538" t="s">
        <v>653</v>
      </c>
      <c r="AAP7" s="538" t="s">
        <v>654</v>
      </c>
      <c r="AAQ7" s="538" t="s">
        <v>655</v>
      </c>
      <c r="AAR7" s="538" t="s">
        <v>656</v>
      </c>
      <c r="AAS7" s="538" t="s">
        <v>594</v>
      </c>
      <c r="AAT7" s="538" t="s">
        <v>657</v>
      </c>
      <c r="AAU7" s="538" t="s">
        <v>658</v>
      </c>
      <c r="AAV7" s="538" t="s">
        <v>659</v>
      </c>
      <c r="AAW7" s="538" t="s">
        <v>660</v>
      </c>
      <c r="AAX7" s="538" t="s">
        <v>661</v>
      </c>
      <c r="AAY7" s="538" t="s">
        <v>662</v>
      </c>
      <c r="AAZ7" s="538" t="s">
        <v>663</v>
      </c>
      <c r="ABA7" s="538" t="s">
        <v>664</v>
      </c>
      <c r="ABB7" s="538" t="s">
        <v>665</v>
      </c>
      <c r="ABC7" s="538" t="s">
        <v>666</v>
      </c>
      <c r="ABD7" s="538" t="s">
        <v>595</v>
      </c>
      <c r="ABE7" s="538" t="s">
        <v>442</v>
      </c>
      <c r="ABF7" s="538" t="s">
        <v>444</v>
      </c>
      <c r="ABG7" s="538" t="s">
        <v>446</v>
      </c>
      <c r="ABH7" s="538" t="s">
        <v>448</v>
      </c>
      <c r="ABI7" s="538" t="s">
        <v>667</v>
      </c>
      <c r="ABJ7" s="538" t="s">
        <v>668</v>
      </c>
      <c r="ABK7" s="538" t="s">
        <v>669</v>
      </c>
      <c r="ABL7" s="538" t="s">
        <v>670</v>
      </c>
      <c r="ABM7" s="538" t="s">
        <v>671</v>
      </c>
      <c r="ABN7" s="538" t="s">
        <v>672</v>
      </c>
      <c r="ABO7" s="538" t="s">
        <v>673</v>
      </c>
      <c r="ABP7" s="538" t="s">
        <v>674</v>
      </c>
      <c r="ABQ7" s="538" t="s">
        <v>676</v>
      </c>
      <c r="ABR7" s="538" t="s">
        <v>680</v>
      </c>
      <c r="ABS7" s="864"/>
      <c r="ABT7" s="864"/>
      <c r="ABU7" s="864"/>
      <c r="ABV7" s="538" t="s">
        <v>625</v>
      </c>
      <c r="ABW7" s="538" t="s">
        <v>626</v>
      </c>
      <c r="ABX7" s="538" t="s">
        <v>627</v>
      </c>
      <c r="ABY7" s="538" t="s">
        <v>628</v>
      </c>
      <c r="ABZ7" s="538" t="s">
        <v>629</v>
      </c>
      <c r="ACA7" s="538" t="s">
        <v>630</v>
      </c>
      <c r="ACB7" s="538" t="s">
        <v>631</v>
      </c>
      <c r="ACC7" s="538" t="s">
        <v>632</v>
      </c>
      <c r="ACD7" s="538" t="s">
        <v>633</v>
      </c>
      <c r="ACE7" s="538" t="s">
        <v>539</v>
      </c>
      <c r="ACF7" s="538" t="s">
        <v>540</v>
      </c>
      <c r="ACG7" s="538" t="s">
        <v>541</v>
      </c>
      <c r="ACH7" s="538" t="s">
        <v>542</v>
      </c>
      <c r="ACI7" s="538" t="s">
        <v>543</v>
      </c>
      <c r="ACJ7" s="538" t="s">
        <v>544</v>
      </c>
      <c r="ACK7" s="538" t="s">
        <v>545</v>
      </c>
      <c r="ACL7" s="538" t="s">
        <v>546</v>
      </c>
      <c r="ACM7" s="538" t="s">
        <v>547</v>
      </c>
      <c r="ACN7" s="538" t="s">
        <v>548</v>
      </c>
      <c r="ACO7" s="538" t="s">
        <v>549</v>
      </c>
      <c r="ACP7" s="538" t="s">
        <v>550</v>
      </c>
      <c r="ACQ7" s="538" t="s">
        <v>551</v>
      </c>
      <c r="ACR7" s="538" t="s">
        <v>552</v>
      </c>
      <c r="ACS7" s="538" t="s">
        <v>553</v>
      </c>
      <c r="ACT7" s="538" t="s">
        <v>554</v>
      </c>
      <c r="ACU7" s="538" t="s">
        <v>555</v>
      </c>
      <c r="ACV7" s="538" t="s">
        <v>556</v>
      </c>
      <c r="ACW7" s="538" t="s">
        <v>557</v>
      </c>
      <c r="ACX7" s="538" t="s">
        <v>558</v>
      </c>
      <c r="ACY7" s="538" t="s">
        <v>559</v>
      </c>
      <c r="ACZ7" s="538" t="s">
        <v>560</v>
      </c>
      <c r="ADA7" s="538" t="s">
        <v>561</v>
      </c>
      <c r="ADB7" s="538" t="s">
        <v>562</v>
      </c>
      <c r="ADC7" s="538" t="s">
        <v>563</v>
      </c>
      <c r="ADD7" s="538" t="s">
        <v>564</v>
      </c>
      <c r="ADE7" s="538" t="s">
        <v>565</v>
      </c>
      <c r="ADF7" s="538" t="s">
        <v>566</v>
      </c>
      <c r="ADG7" s="538" t="s">
        <v>567</v>
      </c>
      <c r="ADH7" s="538" t="s">
        <v>634</v>
      </c>
      <c r="ADI7" s="538" t="s">
        <v>568</v>
      </c>
      <c r="ADJ7" s="538" t="s">
        <v>569</v>
      </c>
      <c r="ADK7" s="538" t="s">
        <v>570</v>
      </c>
      <c r="ADL7" s="538" t="s">
        <v>571</v>
      </c>
      <c r="ADM7" s="538" t="s">
        <v>572</v>
      </c>
      <c r="ADN7" s="538" t="s">
        <v>573</v>
      </c>
      <c r="ADO7" s="538" t="s">
        <v>574</v>
      </c>
      <c r="ADP7" s="538" t="s">
        <v>575</v>
      </c>
      <c r="ADQ7" s="538" t="s">
        <v>576</v>
      </c>
      <c r="ADR7" s="538" t="s">
        <v>577</v>
      </c>
      <c r="ADS7" s="538" t="s">
        <v>578</v>
      </c>
      <c r="ADT7" s="538" t="s">
        <v>579</v>
      </c>
      <c r="ADU7" s="538" t="s">
        <v>580</v>
      </c>
      <c r="ADV7" s="538" t="s">
        <v>581</v>
      </c>
      <c r="ADW7" s="538" t="s">
        <v>582</v>
      </c>
      <c r="ADX7" s="538" t="s">
        <v>583</v>
      </c>
      <c r="ADY7" s="538" t="s">
        <v>584</v>
      </c>
      <c r="ADZ7" s="538" t="s">
        <v>585</v>
      </c>
      <c r="AEA7" s="538" t="s">
        <v>586</v>
      </c>
      <c r="AEB7" s="538" t="s">
        <v>587</v>
      </c>
      <c r="AEC7" s="538" t="s">
        <v>588</v>
      </c>
      <c r="AED7" s="538" t="s">
        <v>589</v>
      </c>
      <c r="AEE7" s="538" t="s">
        <v>590</v>
      </c>
      <c r="AEF7" s="538" t="s">
        <v>591</v>
      </c>
      <c r="AEG7" s="538" t="s">
        <v>592</v>
      </c>
      <c r="AEH7" s="538" t="s">
        <v>593</v>
      </c>
      <c r="AEI7" s="538" t="s">
        <v>635</v>
      </c>
      <c r="AEJ7" s="538" t="s">
        <v>636</v>
      </c>
      <c r="AEK7" s="538" t="s">
        <v>637</v>
      </c>
      <c r="AEL7" s="538" t="s">
        <v>638</v>
      </c>
      <c r="AEM7" s="538" t="s">
        <v>639</v>
      </c>
      <c r="AEN7" s="538" t="s">
        <v>640</v>
      </c>
      <c r="AEO7" s="538" t="s">
        <v>641</v>
      </c>
      <c r="AEP7" s="538" t="s">
        <v>642</v>
      </c>
      <c r="AEQ7" s="538" t="s">
        <v>643</v>
      </c>
      <c r="AER7" s="538" t="s">
        <v>644</v>
      </c>
      <c r="AES7" s="538" t="s">
        <v>645</v>
      </c>
      <c r="AET7" s="538" t="s">
        <v>646</v>
      </c>
      <c r="AEU7" s="538" t="s">
        <v>647</v>
      </c>
      <c r="AEV7" s="538" t="s">
        <v>648</v>
      </c>
      <c r="AEW7" s="538" t="s">
        <v>649</v>
      </c>
      <c r="AEX7" s="538" t="s">
        <v>650</v>
      </c>
      <c r="AEY7" s="538" t="s">
        <v>651</v>
      </c>
      <c r="AEZ7" s="538" t="s">
        <v>652</v>
      </c>
      <c r="AFA7" s="538" t="s">
        <v>653</v>
      </c>
      <c r="AFB7" s="538" t="s">
        <v>654</v>
      </c>
      <c r="AFC7" s="538" t="s">
        <v>655</v>
      </c>
      <c r="AFD7" s="538" t="s">
        <v>656</v>
      </c>
      <c r="AFE7" s="538" t="s">
        <v>594</v>
      </c>
      <c r="AFF7" s="538" t="s">
        <v>657</v>
      </c>
      <c r="AFG7" s="538" t="s">
        <v>658</v>
      </c>
      <c r="AFH7" s="538" t="s">
        <v>659</v>
      </c>
      <c r="AFI7" s="538" t="s">
        <v>660</v>
      </c>
      <c r="AFJ7" s="538" t="s">
        <v>661</v>
      </c>
      <c r="AFK7" s="538" t="s">
        <v>662</v>
      </c>
      <c r="AFL7" s="538" t="s">
        <v>663</v>
      </c>
      <c r="AFM7" s="538" t="s">
        <v>664</v>
      </c>
      <c r="AFN7" s="538" t="s">
        <v>665</v>
      </c>
      <c r="AFO7" s="538" t="s">
        <v>666</v>
      </c>
      <c r="AFP7" s="538" t="s">
        <v>595</v>
      </c>
      <c r="AFQ7" s="538" t="s">
        <v>442</v>
      </c>
      <c r="AFR7" s="538" t="s">
        <v>444</v>
      </c>
      <c r="AFS7" s="538" t="s">
        <v>446</v>
      </c>
      <c r="AFT7" s="538" t="s">
        <v>448</v>
      </c>
      <c r="AFU7" s="538" t="s">
        <v>667</v>
      </c>
      <c r="AFV7" s="538" t="s">
        <v>668</v>
      </c>
      <c r="AFW7" s="538" t="s">
        <v>669</v>
      </c>
      <c r="AFX7" s="538" t="s">
        <v>670</v>
      </c>
      <c r="AFY7" s="538" t="s">
        <v>671</v>
      </c>
      <c r="AFZ7" s="538" t="s">
        <v>672</v>
      </c>
      <c r="AGA7" s="538" t="s">
        <v>673</v>
      </c>
      <c r="AGB7" s="538" t="s">
        <v>675</v>
      </c>
      <c r="AGC7" s="538" t="s">
        <v>676</v>
      </c>
      <c r="AGD7" s="538" t="s">
        <v>680</v>
      </c>
      <c r="AGE7" s="538" t="s">
        <v>677</v>
      </c>
      <c r="AGF7" s="538" t="s">
        <v>681</v>
      </c>
      <c r="AGG7" s="864"/>
      <c r="AGH7" s="864"/>
      <c r="AGI7" s="864"/>
      <c r="AGJ7" s="538" t="s">
        <v>625</v>
      </c>
      <c r="AGK7" s="538" t="s">
        <v>626</v>
      </c>
      <c r="AGL7" s="538" t="s">
        <v>627</v>
      </c>
      <c r="AGM7" s="538" t="s">
        <v>628</v>
      </c>
      <c r="AGN7" s="538" t="s">
        <v>629</v>
      </c>
      <c r="AGO7" s="538" t="s">
        <v>630</v>
      </c>
      <c r="AGP7" s="538" t="s">
        <v>631</v>
      </c>
      <c r="AGQ7" s="538" t="s">
        <v>632</v>
      </c>
      <c r="AGR7" s="538" t="s">
        <v>633</v>
      </c>
      <c r="AGS7" s="538" t="s">
        <v>539</v>
      </c>
      <c r="AGT7" s="538" t="s">
        <v>540</v>
      </c>
      <c r="AGU7" s="538" t="s">
        <v>541</v>
      </c>
      <c r="AGV7" s="538" t="s">
        <v>542</v>
      </c>
      <c r="AGW7" s="538" t="s">
        <v>543</v>
      </c>
      <c r="AGX7" s="538" t="s">
        <v>544</v>
      </c>
      <c r="AGY7" s="538" t="s">
        <v>545</v>
      </c>
      <c r="AGZ7" s="538" t="s">
        <v>546</v>
      </c>
      <c r="AHA7" s="538" t="s">
        <v>547</v>
      </c>
      <c r="AHB7" s="538" t="s">
        <v>548</v>
      </c>
      <c r="AHC7" s="538" t="s">
        <v>549</v>
      </c>
      <c r="AHD7" s="538" t="s">
        <v>550</v>
      </c>
      <c r="AHE7" s="538" t="s">
        <v>551</v>
      </c>
      <c r="AHF7" s="538" t="s">
        <v>552</v>
      </c>
      <c r="AHG7" s="538" t="s">
        <v>553</v>
      </c>
      <c r="AHH7" s="538" t="s">
        <v>554</v>
      </c>
      <c r="AHI7" s="538" t="s">
        <v>555</v>
      </c>
      <c r="AHJ7" s="538" t="s">
        <v>556</v>
      </c>
      <c r="AHK7" s="538" t="s">
        <v>557</v>
      </c>
      <c r="AHL7" s="538" t="s">
        <v>558</v>
      </c>
      <c r="AHM7" s="538" t="s">
        <v>559</v>
      </c>
      <c r="AHN7" s="538" t="s">
        <v>560</v>
      </c>
      <c r="AHO7" s="538" t="s">
        <v>561</v>
      </c>
      <c r="AHP7" s="538" t="s">
        <v>562</v>
      </c>
      <c r="AHQ7" s="538" t="s">
        <v>563</v>
      </c>
      <c r="AHR7" s="538" t="s">
        <v>564</v>
      </c>
      <c r="AHS7" s="538" t="s">
        <v>565</v>
      </c>
      <c r="AHT7" s="538" t="s">
        <v>566</v>
      </c>
      <c r="AHU7" s="538" t="s">
        <v>567</v>
      </c>
      <c r="AHV7" s="538" t="s">
        <v>634</v>
      </c>
      <c r="AHW7" s="538" t="s">
        <v>568</v>
      </c>
      <c r="AHX7" s="538" t="s">
        <v>569</v>
      </c>
      <c r="AHY7" s="538" t="s">
        <v>570</v>
      </c>
      <c r="AHZ7" s="538" t="s">
        <v>571</v>
      </c>
      <c r="AIA7" s="538" t="s">
        <v>572</v>
      </c>
      <c r="AIB7" s="538" t="s">
        <v>573</v>
      </c>
      <c r="AIC7" s="538" t="s">
        <v>574</v>
      </c>
      <c r="AID7" s="538" t="s">
        <v>575</v>
      </c>
      <c r="AIE7" s="538" t="s">
        <v>576</v>
      </c>
      <c r="AIF7" s="538" t="s">
        <v>577</v>
      </c>
      <c r="AIG7" s="538" t="s">
        <v>578</v>
      </c>
      <c r="AIH7" s="538" t="s">
        <v>579</v>
      </c>
      <c r="AII7" s="538" t="s">
        <v>580</v>
      </c>
      <c r="AIJ7" s="538" t="s">
        <v>581</v>
      </c>
      <c r="AIK7" s="538" t="s">
        <v>582</v>
      </c>
      <c r="AIL7" s="538" t="s">
        <v>583</v>
      </c>
      <c r="AIM7" s="538" t="s">
        <v>584</v>
      </c>
      <c r="AIN7" s="538" t="s">
        <v>585</v>
      </c>
      <c r="AIO7" s="538" t="s">
        <v>586</v>
      </c>
      <c r="AIP7" s="538" t="s">
        <v>587</v>
      </c>
      <c r="AIQ7" s="538" t="s">
        <v>588</v>
      </c>
      <c r="AIR7" s="538" t="s">
        <v>589</v>
      </c>
      <c r="AIS7" s="538" t="s">
        <v>590</v>
      </c>
      <c r="AIT7" s="538" t="s">
        <v>591</v>
      </c>
      <c r="AIU7" s="538" t="s">
        <v>592</v>
      </c>
      <c r="AIV7" s="538" t="s">
        <v>593</v>
      </c>
      <c r="AIW7" s="538" t="s">
        <v>635</v>
      </c>
      <c r="AIX7" s="538" t="s">
        <v>636</v>
      </c>
      <c r="AIY7" s="538" t="s">
        <v>637</v>
      </c>
      <c r="AIZ7" s="538" t="s">
        <v>638</v>
      </c>
      <c r="AJA7" s="538" t="s">
        <v>639</v>
      </c>
      <c r="AJB7" s="538" t="s">
        <v>640</v>
      </c>
      <c r="AJC7" s="538" t="s">
        <v>641</v>
      </c>
      <c r="AJD7" s="538" t="s">
        <v>642</v>
      </c>
      <c r="AJE7" s="538" t="s">
        <v>643</v>
      </c>
      <c r="AJF7" s="538" t="s">
        <v>644</v>
      </c>
      <c r="AJG7" s="538" t="s">
        <v>645</v>
      </c>
      <c r="AJH7" s="538" t="s">
        <v>646</v>
      </c>
      <c r="AJI7" s="538" t="s">
        <v>647</v>
      </c>
      <c r="AJJ7" s="538" t="s">
        <v>648</v>
      </c>
      <c r="AJK7" s="538" t="s">
        <v>649</v>
      </c>
      <c r="AJL7" s="538" t="s">
        <v>650</v>
      </c>
      <c r="AJM7" s="538" t="s">
        <v>651</v>
      </c>
      <c r="AJN7" s="538" t="s">
        <v>652</v>
      </c>
      <c r="AJO7" s="538" t="s">
        <v>653</v>
      </c>
      <c r="AJP7" s="538" t="s">
        <v>654</v>
      </c>
      <c r="AJQ7" s="538" t="s">
        <v>655</v>
      </c>
      <c r="AJR7" s="538" t="s">
        <v>656</v>
      </c>
      <c r="AJS7" s="538" t="s">
        <v>594</v>
      </c>
      <c r="AJT7" s="538" t="s">
        <v>657</v>
      </c>
      <c r="AJU7" s="538" t="s">
        <v>658</v>
      </c>
      <c r="AJV7" s="538" t="s">
        <v>659</v>
      </c>
      <c r="AJW7" s="538" t="s">
        <v>660</v>
      </c>
      <c r="AJX7" s="538" t="s">
        <v>661</v>
      </c>
      <c r="AJY7" s="538" t="s">
        <v>662</v>
      </c>
      <c r="AJZ7" s="538" t="s">
        <v>663</v>
      </c>
      <c r="AKA7" s="538" t="s">
        <v>664</v>
      </c>
      <c r="AKB7" s="538" t="s">
        <v>665</v>
      </c>
      <c r="AKC7" s="538" t="s">
        <v>666</v>
      </c>
      <c r="AKD7" s="538" t="s">
        <v>595</v>
      </c>
      <c r="AKE7" s="538" t="s">
        <v>442</v>
      </c>
      <c r="AKF7" s="538" t="s">
        <v>444</v>
      </c>
      <c r="AKG7" s="538" t="s">
        <v>446</v>
      </c>
      <c r="AKH7" s="538" t="s">
        <v>448</v>
      </c>
      <c r="AKI7" s="538" t="s">
        <v>667</v>
      </c>
      <c r="AKJ7" s="538" t="s">
        <v>668</v>
      </c>
      <c r="AKK7" s="538" t="s">
        <v>669</v>
      </c>
      <c r="AKL7" s="538" t="s">
        <v>670</v>
      </c>
      <c r="AKM7" s="538" t="s">
        <v>671</v>
      </c>
      <c r="AKN7" s="538" t="s">
        <v>672</v>
      </c>
      <c r="AKO7" s="538" t="s">
        <v>673</v>
      </c>
      <c r="AKP7" s="538" t="s">
        <v>674</v>
      </c>
      <c r="AKQ7" s="538" t="s">
        <v>675</v>
      </c>
      <c r="AKR7" s="538" t="s">
        <v>680</v>
      </c>
      <c r="AKS7" s="538" t="s">
        <v>677</v>
      </c>
      <c r="AKT7" s="864"/>
      <c r="AKU7" s="864"/>
      <c r="AKV7" s="864"/>
      <c r="AKW7" s="538" t="s">
        <v>625</v>
      </c>
      <c r="AKX7" s="538" t="s">
        <v>626</v>
      </c>
      <c r="AKY7" s="538" t="s">
        <v>627</v>
      </c>
      <c r="AKZ7" s="538" t="s">
        <v>628</v>
      </c>
      <c r="ALA7" s="538" t="s">
        <v>629</v>
      </c>
      <c r="ALB7" s="538" t="s">
        <v>630</v>
      </c>
      <c r="ALC7" s="538" t="s">
        <v>631</v>
      </c>
      <c r="ALD7" s="538" t="s">
        <v>632</v>
      </c>
      <c r="ALE7" s="538" t="s">
        <v>633</v>
      </c>
      <c r="ALF7" s="538" t="s">
        <v>539</v>
      </c>
      <c r="ALG7" s="538" t="s">
        <v>540</v>
      </c>
      <c r="ALH7" s="538" t="s">
        <v>541</v>
      </c>
      <c r="ALI7" s="538" t="s">
        <v>542</v>
      </c>
      <c r="ALJ7" s="538" t="s">
        <v>543</v>
      </c>
      <c r="ALK7" s="538" t="s">
        <v>544</v>
      </c>
      <c r="ALL7" s="538" t="s">
        <v>545</v>
      </c>
      <c r="ALM7" s="538" t="s">
        <v>546</v>
      </c>
      <c r="ALN7" s="538" t="s">
        <v>547</v>
      </c>
      <c r="ALO7" s="538" t="s">
        <v>548</v>
      </c>
      <c r="ALP7" s="538" t="s">
        <v>549</v>
      </c>
      <c r="ALQ7" s="538" t="s">
        <v>550</v>
      </c>
      <c r="ALR7" s="538" t="s">
        <v>551</v>
      </c>
      <c r="ALS7" s="538" t="s">
        <v>552</v>
      </c>
      <c r="ALT7" s="538" t="s">
        <v>553</v>
      </c>
      <c r="ALU7" s="538" t="s">
        <v>554</v>
      </c>
      <c r="ALV7" s="538" t="s">
        <v>555</v>
      </c>
      <c r="ALW7" s="538" t="s">
        <v>556</v>
      </c>
      <c r="ALX7" s="538" t="s">
        <v>557</v>
      </c>
      <c r="ALY7" s="538" t="s">
        <v>558</v>
      </c>
      <c r="ALZ7" s="538" t="s">
        <v>559</v>
      </c>
      <c r="AMA7" s="538" t="s">
        <v>560</v>
      </c>
      <c r="AMB7" s="538" t="s">
        <v>561</v>
      </c>
      <c r="AMC7" s="538" t="s">
        <v>562</v>
      </c>
      <c r="AMD7" s="538" t="s">
        <v>563</v>
      </c>
      <c r="AME7" s="538" t="s">
        <v>564</v>
      </c>
      <c r="AMF7" s="538" t="s">
        <v>565</v>
      </c>
      <c r="AMG7" s="538" t="s">
        <v>566</v>
      </c>
      <c r="AMH7" s="538" t="s">
        <v>567</v>
      </c>
      <c r="AMI7" s="538" t="s">
        <v>634</v>
      </c>
      <c r="AMJ7" s="538" t="s">
        <v>568</v>
      </c>
      <c r="AMK7" s="538" t="s">
        <v>569</v>
      </c>
      <c r="AML7" s="538" t="s">
        <v>570</v>
      </c>
      <c r="AMM7" s="538" t="s">
        <v>571</v>
      </c>
      <c r="AMN7" s="538" t="s">
        <v>572</v>
      </c>
      <c r="AMO7" s="538" t="s">
        <v>573</v>
      </c>
      <c r="AMP7" s="538" t="s">
        <v>574</v>
      </c>
      <c r="AMQ7" s="538" t="s">
        <v>575</v>
      </c>
      <c r="AMR7" s="538" t="s">
        <v>576</v>
      </c>
      <c r="AMS7" s="538" t="s">
        <v>577</v>
      </c>
      <c r="AMT7" s="538" t="s">
        <v>578</v>
      </c>
      <c r="AMU7" s="538" t="s">
        <v>579</v>
      </c>
      <c r="AMV7" s="538" t="s">
        <v>580</v>
      </c>
      <c r="AMW7" s="538" t="s">
        <v>581</v>
      </c>
      <c r="AMX7" s="538" t="s">
        <v>582</v>
      </c>
      <c r="AMY7" s="538" t="s">
        <v>583</v>
      </c>
      <c r="AMZ7" s="538" t="s">
        <v>584</v>
      </c>
      <c r="ANA7" s="538" t="s">
        <v>585</v>
      </c>
      <c r="ANB7" s="538" t="s">
        <v>586</v>
      </c>
      <c r="ANC7" s="538" t="s">
        <v>587</v>
      </c>
      <c r="AND7" s="538" t="s">
        <v>588</v>
      </c>
      <c r="ANE7" s="538" t="s">
        <v>589</v>
      </c>
      <c r="ANF7" s="538" t="s">
        <v>590</v>
      </c>
      <c r="ANG7" s="538" t="s">
        <v>591</v>
      </c>
      <c r="ANH7" s="538" t="s">
        <v>592</v>
      </c>
      <c r="ANI7" s="538" t="s">
        <v>593</v>
      </c>
      <c r="ANJ7" s="538" t="s">
        <v>635</v>
      </c>
      <c r="ANK7" s="538" t="s">
        <v>636</v>
      </c>
      <c r="ANL7" s="538" t="s">
        <v>637</v>
      </c>
      <c r="ANM7" s="538" t="s">
        <v>638</v>
      </c>
      <c r="ANN7" s="538" t="s">
        <v>639</v>
      </c>
      <c r="ANO7" s="538" t="s">
        <v>640</v>
      </c>
      <c r="ANP7" s="538" t="s">
        <v>641</v>
      </c>
      <c r="ANQ7" s="538" t="s">
        <v>642</v>
      </c>
      <c r="ANR7" s="538" t="s">
        <v>643</v>
      </c>
      <c r="ANS7" s="538" t="s">
        <v>644</v>
      </c>
      <c r="ANT7" s="538" t="s">
        <v>645</v>
      </c>
      <c r="ANU7" s="538" t="s">
        <v>646</v>
      </c>
      <c r="ANV7" s="538" t="s">
        <v>647</v>
      </c>
      <c r="ANW7" s="538" t="s">
        <v>648</v>
      </c>
      <c r="ANX7" s="538" t="s">
        <v>649</v>
      </c>
      <c r="ANY7" s="538" t="s">
        <v>650</v>
      </c>
      <c r="ANZ7" s="538" t="s">
        <v>651</v>
      </c>
      <c r="AOA7" s="538" t="s">
        <v>652</v>
      </c>
      <c r="AOB7" s="538" t="s">
        <v>653</v>
      </c>
      <c r="AOC7" s="538" t="s">
        <v>654</v>
      </c>
      <c r="AOD7" s="538" t="s">
        <v>655</v>
      </c>
      <c r="AOE7" s="538" t="s">
        <v>656</v>
      </c>
      <c r="AOF7" s="538" t="s">
        <v>594</v>
      </c>
      <c r="AOG7" s="538" t="s">
        <v>657</v>
      </c>
      <c r="AOH7" s="538" t="s">
        <v>658</v>
      </c>
      <c r="AOI7" s="538" t="s">
        <v>659</v>
      </c>
      <c r="AOJ7" s="538" t="s">
        <v>660</v>
      </c>
      <c r="AOK7" s="538" t="s">
        <v>661</v>
      </c>
      <c r="AOL7" s="538" t="s">
        <v>662</v>
      </c>
      <c r="AOM7" s="538" t="s">
        <v>663</v>
      </c>
      <c r="AON7" s="538" t="s">
        <v>664</v>
      </c>
      <c r="AOO7" s="538" t="s">
        <v>665</v>
      </c>
      <c r="AOP7" s="538" t="s">
        <v>666</v>
      </c>
      <c r="AOQ7" s="538" t="s">
        <v>595</v>
      </c>
      <c r="AOR7" s="538" t="s">
        <v>442</v>
      </c>
      <c r="AOS7" s="538" t="s">
        <v>444</v>
      </c>
      <c r="AOT7" s="538" t="s">
        <v>446</v>
      </c>
      <c r="AOU7" s="538" t="s">
        <v>448</v>
      </c>
      <c r="AOV7" s="538" t="s">
        <v>667</v>
      </c>
      <c r="AOW7" s="538" t="s">
        <v>668</v>
      </c>
      <c r="AOX7" s="538" t="s">
        <v>669</v>
      </c>
      <c r="AOY7" s="538" t="s">
        <v>670</v>
      </c>
      <c r="AOZ7" s="538" t="s">
        <v>671</v>
      </c>
      <c r="APA7" s="538" t="s">
        <v>672</v>
      </c>
      <c r="APB7" s="538" t="s">
        <v>673</v>
      </c>
      <c r="APC7" s="538" t="s">
        <v>674</v>
      </c>
      <c r="APD7" s="538" t="s">
        <v>676</v>
      </c>
      <c r="APE7" s="538" t="s">
        <v>680</v>
      </c>
      <c r="APF7" s="538" t="s">
        <v>677</v>
      </c>
      <c r="APG7" s="538" t="s">
        <v>681</v>
      </c>
      <c r="APH7" s="538" t="s">
        <v>685</v>
      </c>
      <c r="API7" s="864"/>
      <c r="APJ7" s="864"/>
      <c r="APK7" s="864"/>
      <c r="APL7" s="538" t="s">
        <v>625</v>
      </c>
      <c r="APM7" s="538" t="s">
        <v>626</v>
      </c>
      <c r="APN7" s="538" t="s">
        <v>627</v>
      </c>
      <c r="APO7" s="538" t="s">
        <v>628</v>
      </c>
      <c r="APP7" s="538" t="s">
        <v>629</v>
      </c>
      <c r="APQ7" s="538" t="s">
        <v>630</v>
      </c>
      <c r="APR7" s="538" t="s">
        <v>631</v>
      </c>
      <c r="APS7" s="538" t="s">
        <v>632</v>
      </c>
      <c r="APT7" s="538" t="s">
        <v>633</v>
      </c>
      <c r="APU7" s="538" t="s">
        <v>539</v>
      </c>
      <c r="APV7" s="538" t="s">
        <v>540</v>
      </c>
      <c r="APW7" s="538" t="s">
        <v>541</v>
      </c>
      <c r="APX7" s="538" t="s">
        <v>542</v>
      </c>
      <c r="APY7" s="538" t="s">
        <v>543</v>
      </c>
      <c r="APZ7" s="538" t="s">
        <v>544</v>
      </c>
      <c r="AQA7" s="538" t="s">
        <v>545</v>
      </c>
      <c r="AQB7" s="538" t="s">
        <v>546</v>
      </c>
      <c r="AQC7" s="538" t="s">
        <v>547</v>
      </c>
      <c r="AQD7" s="538" t="s">
        <v>548</v>
      </c>
      <c r="AQE7" s="538" t="s">
        <v>549</v>
      </c>
      <c r="AQF7" s="538" t="s">
        <v>550</v>
      </c>
      <c r="AQG7" s="538" t="s">
        <v>551</v>
      </c>
      <c r="AQH7" s="538" t="s">
        <v>552</v>
      </c>
      <c r="AQI7" s="538" t="s">
        <v>553</v>
      </c>
      <c r="AQJ7" s="538" t="s">
        <v>554</v>
      </c>
      <c r="AQK7" s="538" t="s">
        <v>555</v>
      </c>
      <c r="AQL7" s="538" t="s">
        <v>556</v>
      </c>
      <c r="AQM7" s="538" t="s">
        <v>557</v>
      </c>
      <c r="AQN7" s="538" t="s">
        <v>558</v>
      </c>
      <c r="AQO7" s="538" t="s">
        <v>559</v>
      </c>
      <c r="AQP7" s="538" t="s">
        <v>560</v>
      </c>
      <c r="AQQ7" s="538" t="s">
        <v>561</v>
      </c>
      <c r="AQR7" s="538" t="s">
        <v>562</v>
      </c>
      <c r="AQS7" s="538" t="s">
        <v>563</v>
      </c>
      <c r="AQT7" s="538" t="s">
        <v>564</v>
      </c>
      <c r="AQU7" s="538" t="s">
        <v>565</v>
      </c>
      <c r="AQV7" s="538" t="s">
        <v>566</v>
      </c>
      <c r="AQW7" s="538" t="s">
        <v>567</v>
      </c>
      <c r="AQX7" s="538" t="s">
        <v>634</v>
      </c>
      <c r="AQY7" s="538" t="s">
        <v>568</v>
      </c>
      <c r="AQZ7" s="538" t="s">
        <v>569</v>
      </c>
      <c r="ARA7" s="538" t="s">
        <v>570</v>
      </c>
      <c r="ARB7" s="538" t="s">
        <v>571</v>
      </c>
      <c r="ARC7" s="538" t="s">
        <v>572</v>
      </c>
      <c r="ARD7" s="538" t="s">
        <v>573</v>
      </c>
      <c r="ARE7" s="538" t="s">
        <v>574</v>
      </c>
      <c r="ARF7" s="538" t="s">
        <v>575</v>
      </c>
      <c r="ARG7" s="538" t="s">
        <v>576</v>
      </c>
      <c r="ARH7" s="538" t="s">
        <v>577</v>
      </c>
      <c r="ARI7" s="538" t="s">
        <v>578</v>
      </c>
      <c r="ARJ7" s="538" t="s">
        <v>579</v>
      </c>
      <c r="ARK7" s="538" t="s">
        <v>580</v>
      </c>
      <c r="ARL7" s="538" t="s">
        <v>581</v>
      </c>
      <c r="ARM7" s="538" t="s">
        <v>582</v>
      </c>
      <c r="ARN7" s="538" t="s">
        <v>583</v>
      </c>
      <c r="ARO7" s="538" t="s">
        <v>584</v>
      </c>
      <c r="ARP7" s="538" t="s">
        <v>585</v>
      </c>
      <c r="ARQ7" s="538" t="s">
        <v>586</v>
      </c>
      <c r="ARR7" s="538" t="s">
        <v>587</v>
      </c>
      <c r="ARS7" s="538" t="s">
        <v>588</v>
      </c>
      <c r="ART7" s="538" t="s">
        <v>589</v>
      </c>
      <c r="ARU7" s="538" t="s">
        <v>590</v>
      </c>
      <c r="ARV7" s="538" t="s">
        <v>591</v>
      </c>
      <c r="ARW7" s="538" t="s">
        <v>592</v>
      </c>
      <c r="ARX7" s="538" t="s">
        <v>593</v>
      </c>
      <c r="ARY7" s="538" t="s">
        <v>635</v>
      </c>
      <c r="ARZ7" s="538" t="s">
        <v>636</v>
      </c>
      <c r="ASA7" s="538" t="s">
        <v>637</v>
      </c>
      <c r="ASB7" s="538" t="s">
        <v>638</v>
      </c>
      <c r="ASC7" s="538" t="s">
        <v>639</v>
      </c>
      <c r="ASD7" s="538" t="s">
        <v>640</v>
      </c>
      <c r="ASE7" s="538" t="s">
        <v>641</v>
      </c>
      <c r="ASF7" s="538" t="s">
        <v>642</v>
      </c>
      <c r="ASG7" s="538" t="s">
        <v>643</v>
      </c>
      <c r="ASH7" s="538" t="s">
        <v>644</v>
      </c>
      <c r="ASI7" s="538" t="s">
        <v>645</v>
      </c>
      <c r="ASJ7" s="538" t="s">
        <v>646</v>
      </c>
      <c r="ASK7" s="538" t="s">
        <v>647</v>
      </c>
      <c r="ASL7" s="538" t="s">
        <v>648</v>
      </c>
      <c r="ASM7" s="538" t="s">
        <v>649</v>
      </c>
      <c r="ASN7" s="538" t="s">
        <v>650</v>
      </c>
      <c r="ASO7" s="538" t="s">
        <v>651</v>
      </c>
      <c r="ASP7" s="538" t="s">
        <v>652</v>
      </c>
      <c r="ASQ7" s="538" t="s">
        <v>653</v>
      </c>
      <c r="ASR7" s="538" t="s">
        <v>654</v>
      </c>
      <c r="ASS7" s="538" t="s">
        <v>655</v>
      </c>
      <c r="AST7" s="538" t="s">
        <v>656</v>
      </c>
      <c r="ASU7" s="538" t="s">
        <v>594</v>
      </c>
      <c r="ASV7" s="538" t="s">
        <v>657</v>
      </c>
      <c r="ASW7" s="538" t="s">
        <v>658</v>
      </c>
      <c r="ASX7" s="538" t="s">
        <v>659</v>
      </c>
      <c r="ASY7" s="538" t="s">
        <v>660</v>
      </c>
      <c r="ASZ7" s="538" t="s">
        <v>661</v>
      </c>
      <c r="ATA7" s="538" t="s">
        <v>662</v>
      </c>
      <c r="ATB7" s="538" t="s">
        <v>663</v>
      </c>
      <c r="ATC7" s="538" t="s">
        <v>664</v>
      </c>
      <c r="ATD7" s="538" t="s">
        <v>665</v>
      </c>
      <c r="ATE7" s="538" t="s">
        <v>666</v>
      </c>
      <c r="ATF7" s="538" t="s">
        <v>595</v>
      </c>
      <c r="ATG7" s="538" t="s">
        <v>442</v>
      </c>
      <c r="ATH7" s="538" t="s">
        <v>444</v>
      </c>
      <c r="ATI7" s="538" t="s">
        <v>446</v>
      </c>
      <c r="ATJ7" s="538" t="s">
        <v>448</v>
      </c>
      <c r="ATK7" s="538" t="s">
        <v>667</v>
      </c>
      <c r="ATL7" s="538" t="s">
        <v>668</v>
      </c>
      <c r="ATM7" s="538" t="s">
        <v>669</v>
      </c>
      <c r="ATN7" s="538" t="s">
        <v>670</v>
      </c>
      <c r="ATO7" s="538" t="s">
        <v>671</v>
      </c>
      <c r="ATP7" s="538" t="s">
        <v>672</v>
      </c>
      <c r="ATQ7" s="538" t="s">
        <v>673</v>
      </c>
      <c r="ATR7" s="538" t="s">
        <v>674</v>
      </c>
      <c r="ATS7" s="538" t="s">
        <v>675</v>
      </c>
      <c r="ATT7" s="538" t="s">
        <v>676</v>
      </c>
      <c r="ATU7" s="538" t="s">
        <v>680</v>
      </c>
      <c r="ATV7" s="538" t="s">
        <v>678</v>
      </c>
      <c r="ATW7" s="864"/>
      <c r="ATX7" s="864"/>
      <c r="ATY7" s="864"/>
      <c r="ATZ7" s="538" t="s">
        <v>625</v>
      </c>
      <c r="AUA7" s="538" t="s">
        <v>626</v>
      </c>
      <c r="AUB7" s="538" t="s">
        <v>627</v>
      </c>
      <c r="AUC7" s="538" t="s">
        <v>628</v>
      </c>
      <c r="AUD7" s="538" t="s">
        <v>629</v>
      </c>
      <c r="AUE7" s="538" t="s">
        <v>630</v>
      </c>
      <c r="AUF7" s="538" t="s">
        <v>631</v>
      </c>
      <c r="AUG7" s="538" t="s">
        <v>632</v>
      </c>
      <c r="AUH7" s="538" t="s">
        <v>633</v>
      </c>
      <c r="AUI7" s="538" t="s">
        <v>539</v>
      </c>
      <c r="AUJ7" s="538" t="s">
        <v>540</v>
      </c>
      <c r="AUK7" s="538" t="s">
        <v>541</v>
      </c>
      <c r="AUL7" s="538" t="s">
        <v>542</v>
      </c>
      <c r="AUM7" s="538" t="s">
        <v>543</v>
      </c>
      <c r="AUN7" s="538" t="s">
        <v>544</v>
      </c>
      <c r="AUO7" s="538" t="s">
        <v>545</v>
      </c>
      <c r="AUP7" s="538" t="s">
        <v>546</v>
      </c>
      <c r="AUQ7" s="538" t="s">
        <v>547</v>
      </c>
      <c r="AUR7" s="538" t="s">
        <v>548</v>
      </c>
      <c r="AUS7" s="538" t="s">
        <v>549</v>
      </c>
      <c r="AUT7" s="538" t="s">
        <v>550</v>
      </c>
      <c r="AUU7" s="538" t="s">
        <v>551</v>
      </c>
      <c r="AUV7" s="538" t="s">
        <v>552</v>
      </c>
      <c r="AUW7" s="538" t="s">
        <v>553</v>
      </c>
      <c r="AUX7" s="538" t="s">
        <v>554</v>
      </c>
      <c r="AUY7" s="538" t="s">
        <v>555</v>
      </c>
      <c r="AUZ7" s="538" t="s">
        <v>556</v>
      </c>
      <c r="AVA7" s="538" t="s">
        <v>557</v>
      </c>
      <c r="AVB7" s="538" t="s">
        <v>558</v>
      </c>
      <c r="AVC7" s="538" t="s">
        <v>559</v>
      </c>
      <c r="AVD7" s="538" t="s">
        <v>560</v>
      </c>
      <c r="AVE7" s="538" t="s">
        <v>561</v>
      </c>
      <c r="AVF7" s="538" t="s">
        <v>562</v>
      </c>
      <c r="AVG7" s="538" t="s">
        <v>563</v>
      </c>
      <c r="AVH7" s="538" t="s">
        <v>564</v>
      </c>
      <c r="AVI7" s="538" t="s">
        <v>565</v>
      </c>
      <c r="AVJ7" s="538" t="s">
        <v>566</v>
      </c>
      <c r="AVK7" s="538" t="s">
        <v>567</v>
      </c>
      <c r="AVL7" s="538" t="s">
        <v>634</v>
      </c>
      <c r="AVM7" s="538" t="s">
        <v>568</v>
      </c>
      <c r="AVN7" s="538" t="s">
        <v>569</v>
      </c>
      <c r="AVO7" s="538" t="s">
        <v>570</v>
      </c>
      <c r="AVP7" s="538" t="s">
        <v>571</v>
      </c>
      <c r="AVQ7" s="538" t="s">
        <v>572</v>
      </c>
      <c r="AVR7" s="538" t="s">
        <v>573</v>
      </c>
      <c r="AVS7" s="538" t="s">
        <v>574</v>
      </c>
      <c r="AVT7" s="538" t="s">
        <v>575</v>
      </c>
      <c r="AVU7" s="538" t="s">
        <v>576</v>
      </c>
      <c r="AVV7" s="538" t="s">
        <v>577</v>
      </c>
      <c r="AVW7" s="538" t="s">
        <v>578</v>
      </c>
      <c r="AVX7" s="538" t="s">
        <v>579</v>
      </c>
      <c r="AVY7" s="538" t="s">
        <v>580</v>
      </c>
      <c r="AVZ7" s="538" t="s">
        <v>581</v>
      </c>
      <c r="AWA7" s="538" t="s">
        <v>582</v>
      </c>
      <c r="AWB7" s="538" t="s">
        <v>583</v>
      </c>
      <c r="AWC7" s="538" t="s">
        <v>584</v>
      </c>
      <c r="AWD7" s="538" t="s">
        <v>585</v>
      </c>
      <c r="AWE7" s="538" t="s">
        <v>586</v>
      </c>
      <c r="AWF7" s="538" t="s">
        <v>587</v>
      </c>
      <c r="AWG7" s="538" t="s">
        <v>588</v>
      </c>
      <c r="AWH7" s="538" t="s">
        <v>589</v>
      </c>
      <c r="AWI7" s="538" t="s">
        <v>590</v>
      </c>
      <c r="AWJ7" s="538" t="s">
        <v>591</v>
      </c>
      <c r="AWK7" s="538" t="s">
        <v>592</v>
      </c>
      <c r="AWL7" s="538" t="s">
        <v>593</v>
      </c>
      <c r="AWM7" s="538" t="s">
        <v>635</v>
      </c>
      <c r="AWN7" s="538" t="s">
        <v>636</v>
      </c>
      <c r="AWO7" s="538" t="s">
        <v>637</v>
      </c>
      <c r="AWP7" s="538" t="s">
        <v>638</v>
      </c>
      <c r="AWQ7" s="538" t="s">
        <v>639</v>
      </c>
      <c r="AWR7" s="538" t="s">
        <v>640</v>
      </c>
      <c r="AWS7" s="538" t="s">
        <v>641</v>
      </c>
      <c r="AWT7" s="538" t="s">
        <v>642</v>
      </c>
      <c r="AWU7" s="538" t="s">
        <v>643</v>
      </c>
      <c r="AWV7" s="538" t="s">
        <v>644</v>
      </c>
      <c r="AWW7" s="538" t="s">
        <v>645</v>
      </c>
      <c r="AWX7" s="538" t="s">
        <v>646</v>
      </c>
      <c r="AWY7" s="538" t="s">
        <v>647</v>
      </c>
      <c r="AWZ7" s="538" t="s">
        <v>648</v>
      </c>
      <c r="AXA7" s="538" t="s">
        <v>649</v>
      </c>
      <c r="AXB7" s="538" t="s">
        <v>650</v>
      </c>
      <c r="AXC7" s="538" t="s">
        <v>651</v>
      </c>
      <c r="AXD7" s="538" t="s">
        <v>652</v>
      </c>
      <c r="AXE7" s="538" t="s">
        <v>653</v>
      </c>
      <c r="AXF7" s="538" t="s">
        <v>654</v>
      </c>
      <c r="AXG7" s="538" t="s">
        <v>655</v>
      </c>
      <c r="AXH7" s="538" t="s">
        <v>656</v>
      </c>
      <c r="AXI7" s="538" t="s">
        <v>594</v>
      </c>
      <c r="AXJ7" s="538" t="s">
        <v>657</v>
      </c>
      <c r="AXK7" s="538" t="s">
        <v>658</v>
      </c>
      <c r="AXL7" s="538" t="s">
        <v>659</v>
      </c>
      <c r="AXM7" s="538" t="s">
        <v>660</v>
      </c>
      <c r="AXN7" s="538" t="s">
        <v>661</v>
      </c>
      <c r="AXO7" s="538" t="s">
        <v>662</v>
      </c>
      <c r="AXP7" s="538" t="s">
        <v>663</v>
      </c>
      <c r="AXQ7" s="538" t="s">
        <v>664</v>
      </c>
      <c r="AXR7" s="538" t="s">
        <v>665</v>
      </c>
      <c r="AXS7" s="538" t="s">
        <v>666</v>
      </c>
      <c r="AXT7" s="538" t="s">
        <v>595</v>
      </c>
      <c r="AXU7" s="538" t="s">
        <v>442</v>
      </c>
      <c r="AXV7" s="538" t="s">
        <v>444</v>
      </c>
      <c r="AXW7" s="538" t="s">
        <v>446</v>
      </c>
      <c r="AXX7" s="538" t="s">
        <v>448</v>
      </c>
      <c r="AXY7" s="538" t="s">
        <v>667</v>
      </c>
      <c r="AXZ7" s="538" t="s">
        <v>668</v>
      </c>
      <c r="AYA7" s="538" t="s">
        <v>669</v>
      </c>
      <c r="AYB7" s="538" t="s">
        <v>670</v>
      </c>
      <c r="AYC7" s="538" t="s">
        <v>671</v>
      </c>
      <c r="AYD7" s="538" t="s">
        <v>672</v>
      </c>
      <c r="AYE7" s="538" t="s">
        <v>673</v>
      </c>
      <c r="AYF7" s="538" t="s">
        <v>674</v>
      </c>
      <c r="AYG7" s="538" t="s">
        <v>675</v>
      </c>
      <c r="AYH7" s="538" t="s">
        <v>676</v>
      </c>
      <c r="AYI7" s="538" t="s">
        <v>677</v>
      </c>
      <c r="AYJ7" s="538" t="s">
        <v>678</v>
      </c>
      <c r="AYK7" s="538" t="s">
        <v>1721</v>
      </c>
      <c r="AYL7" s="868"/>
    </row>
    <row r="8" spans="2:1339" ht="15" customHeight="1">
      <c r="B8" s="150" t="s">
        <v>1724</v>
      </c>
      <c r="C8" s="539">
        <v>60023</v>
      </c>
      <c r="D8" s="540">
        <v>3380</v>
      </c>
      <c r="E8" s="540">
        <v>576</v>
      </c>
      <c r="F8" s="540">
        <v>321</v>
      </c>
      <c r="G8" s="540">
        <v>202</v>
      </c>
      <c r="H8" s="540">
        <v>165</v>
      </c>
      <c r="I8" s="540">
        <v>144</v>
      </c>
      <c r="J8" s="540">
        <v>116</v>
      </c>
      <c r="K8" s="540">
        <v>124</v>
      </c>
      <c r="L8" s="540">
        <v>118</v>
      </c>
      <c r="M8" s="540">
        <v>108</v>
      </c>
      <c r="N8" s="540">
        <v>98</v>
      </c>
      <c r="O8" s="540">
        <v>87</v>
      </c>
      <c r="P8" s="540">
        <v>161</v>
      </c>
      <c r="Q8" s="540">
        <v>131</v>
      </c>
      <c r="R8" s="540">
        <v>162</v>
      </c>
      <c r="S8" s="540">
        <v>205</v>
      </c>
      <c r="T8" s="540">
        <v>259</v>
      </c>
      <c r="U8" s="540">
        <v>274</v>
      </c>
      <c r="V8" s="540">
        <v>270</v>
      </c>
      <c r="W8" s="540">
        <v>325</v>
      </c>
      <c r="X8" s="540">
        <v>378</v>
      </c>
      <c r="Y8" s="540">
        <v>358</v>
      </c>
      <c r="Z8" s="540">
        <v>409</v>
      </c>
      <c r="AA8" s="540">
        <v>406</v>
      </c>
      <c r="AB8" s="540">
        <v>395</v>
      </c>
      <c r="AC8" s="540">
        <v>427</v>
      </c>
      <c r="AD8" s="540">
        <v>392</v>
      </c>
      <c r="AE8" s="540">
        <v>423</v>
      </c>
      <c r="AF8" s="540">
        <v>447</v>
      </c>
      <c r="AG8" s="540">
        <v>415</v>
      </c>
      <c r="AH8" s="540">
        <v>428</v>
      </c>
      <c r="AI8" s="540">
        <v>377</v>
      </c>
      <c r="AJ8" s="540">
        <v>342</v>
      </c>
      <c r="AK8" s="540">
        <v>340</v>
      </c>
      <c r="AL8" s="540">
        <v>391</v>
      </c>
      <c r="AM8" s="540">
        <v>387</v>
      </c>
      <c r="AN8" s="540">
        <v>323</v>
      </c>
      <c r="AO8" s="540">
        <v>365</v>
      </c>
      <c r="AP8" s="540">
        <v>395</v>
      </c>
      <c r="AQ8" s="540">
        <v>360</v>
      </c>
      <c r="AR8" s="540">
        <v>370</v>
      </c>
      <c r="AS8" s="540">
        <v>365</v>
      </c>
      <c r="AT8" s="540">
        <v>416</v>
      </c>
      <c r="AU8" s="540">
        <v>405</v>
      </c>
      <c r="AV8" s="540">
        <v>412</v>
      </c>
      <c r="AW8" s="540">
        <v>428</v>
      </c>
      <c r="AX8" s="540">
        <v>445</v>
      </c>
      <c r="AY8" s="540">
        <v>424</v>
      </c>
      <c r="AZ8" s="540">
        <v>480</v>
      </c>
      <c r="BA8" s="540">
        <v>463</v>
      </c>
      <c r="BB8" s="540">
        <v>533</v>
      </c>
      <c r="BC8" s="540">
        <v>525</v>
      </c>
      <c r="BD8" s="540">
        <v>523</v>
      </c>
      <c r="BE8" s="540">
        <v>549</v>
      </c>
      <c r="BF8" s="540">
        <v>608</v>
      </c>
      <c r="BG8" s="540">
        <v>596</v>
      </c>
      <c r="BH8" s="540">
        <v>551</v>
      </c>
      <c r="BI8" s="540">
        <v>643</v>
      </c>
      <c r="BJ8" s="540">
        <v>615</v>
      </c>
      <c r="BK8" s="540">
        <v>640</v>
      </c>
      <c r="BL8" s="540">
        <v>661</v>
      </c>
      <c r="BM8" s="540">
        <v>700</v>
      </c>
      <c r="BN8" s="540">
        <v>726</v>
      </c>
      <c r="BO8" s="540">
        <v>710</v>
      </c>
      <c r="BP8" s="540">
        <v>712</v>
      </c>
      <c r="BQ8" s="540">
        <v>696</v>
      </c>
      <c r="BR8" s="540">
        <v>759</v>
      </c>
      <c r="BS8" s="540">
        <v>784</v>
      </c>
      <c r="BT8" s="540">
        <v>849</v>
      </c>
      <c r="BU8" s="540">
        <v>801</v>
      </c>
      <c r="BV8" s="540">
        <v>895</v>
      </c>
      <c r="BW8" s="540">
        <v>918</v>
      </c>
      <c r="BX8" s="540">
        <v>968</v>
      </c>
      <c r="BY8" s="540">
        <v>956</v>
      </c>
      <c r="BZ8" s="540">
        <v>997</v>
      </c>
      <c r="CA8" s="540">
        <v>1057</v>
      </c>
      <c r="CB8" s="540">
        <v>1115</v>
      </c>
      <c r="CC8" s="540">
        <v>1178</v>
      </c>
      <c r="CD8" s="540">
        <v>1198</v>
      </c>
      <c r="CE8" s="540">
        <v>1143</v>
      </c>
      <c r="CF8" s="540">
        <v>1214</v>
      </c>
      <c r="CG8" s="540">
        <v>1105</v>
      </c>
      <c r="CH8" s="540">
        <v>1159</v>
      </c>
      <c r="CI8" s="540">
        <v>1207</v>
      </c>
      <c r="CJ8" s="540">
        <v>1120</v>
      </c>
      <c r="CK8" s="540">
        <v>1181</v>
      </c>
      <c r="CL8" s="540">
        <v>1121</v>
      </c>
      <c r="CM8" s="540">
        <v>1128</v>
      </c>
      <c r="CN8" s="540">
        <v>1047</v>
      </c>
      <c r="CO8" s="540">
        <v>943</v>
      </c>
      <c r="CP8" s="540">
        <v>957</v>
      </c>
      <c r="CQ8" s="540">
        <v>833</v>
      </c>
      <c r="CR8" s="540">
        <v>774</v>
      </c>
      <c r="CS8" s="540">
        <v>670</v>
      </c>
      <c r="CT8" s="540">
        <v>586</v>
      </c>
      <c r="CU8" s="540">
        <v>451</v>
      </c>
      <c r="CV8" s="540">
        <v>351</v>
      </c>
      <c r="CW8" s="540">
        <v>394</v>
      </c>
      <c r="CX8" s="540">
        <v>564</v>
      </c>
      <c r="CY8" s="540">
        <v>342</v>
      </c>
      <c r="CZ8" s="540">
        <v>78</v>
      </c>
      <c r="DA8" s="540">
        <v>59714</v>
      </c>
      <c r="DB8" s="540">
        <v>3279</v>
      </c>
      <c r="DC8" s="540">
        <v>496</v>
      </c>
      <c r="DD8" s="540">
        <v>324</v>
      </c>
      <c r="DE8" s="540">
        <v>208</v>
      </c>
      <c r="DF8" s="540">
        <v>159</v>
      </c>
      <c r="DG8" s="540">
        <v>140</v>
      </c>
      <c r="DH8" s="540">
        <v>141</v>
      </c>
      <c r="DI8" s="540">
        <v>110</v>
      </c>
      <c r="DJ8" s="540">
        <v>97</v>
      </c>
      <c r="DK8" s="540">
        <v>132</v>
      </c>
      <c r="DL8" s="540">
        <v>104</v>
      </c>
      <c r="DM8" s="540">
        <v>113</v>
      </c>
      <c r="DN8" s="540">
        <v>115</v>
      </c>
      <c r="DO8" s="540">
        <v>102</v>
      </c>
      <c r="DP8" s="540">
        <v>161</v>
      </c>
      <c r="DQ8" s="540">
        <v>182</v>
      </c>
      <c r="DR8" s="540">
        <v>234</v>
      </c>
      <c r="DS8" s="540">
        <v>263</v>
      </c>
      <c r="DT8" s="540">
        <v>283</v>
      </c>
      <c r="DU8" s="540">
        <v>326</v>
      </c>
      <c r="DV8" s="540">
        <v>363</v>
      </c>
      <c r="DW8" s="540">
        <v>370</v>
      </c>
      <c r="DX8" s="540">
        <v>379</v>
      </c>
      <c r="DY8" s="540">
        <v>385</v>
      </c>
      <c r="DZ8" s="540">
        <v>436</v>
      </c>
      <c r="EA8" s="540">
        <v>379</v>
      </c>
      <c r="EB8" s="540">
        <v>406</v>
      </c>
      <c r="EC8" s="540">
        <v>436</v>
      </c>
      <c r="ED8" s="540">
        <v>437</v>
      </c>
      <c r="EE8" s="540">
        <v>428</v>
      </c>
      <c r="EF8" s="540">
        <v>416</v>
      </c>
      <c r="EG8" s="540">
        <v>405</v>
      </c>
      <c r="EH8" s="540">
        <v>303</v>
      </c>
      <c r="EI8" s="540">
        <v>369</v>
      </c>
      <c r="EJ8" s="540">
        <v>365</v>
      </c>
      <c r="EK8" s="540">
        <v>373</v>
      </c>
      <c r="EL8" s="540">
        <v>356</v>
      </c>
      <c r="EM8" s="540">
        <v>395</v>
      </c>
      <c r="EN8" s="540">
        <v>354</v>
      </c>
      <c r="EO8" s="540">
        <v>350</v>
      </c>
      <c r="EP8" s="540">
        <v>343</v>
      </c>
      <c r="EQ8" s="540">
        <v>354</v>
      </c>
      <c r="ER8" s="540">
        <v>421</v>
      </c>
      <c r="ES8" s="540">
        <v>400</v>
      </c>
      <c r="ET8" s="540">
        <v>418</v>
      </c>
      <c r="EU8" s="540">
        <v>445</v>
      </c>
      <c r="EV8" s="540">
        <v>444</v>
      </c>
      <c r="EW8" s="540">
        <v>438</v>
      </c>
      <c r="EX8" s="540">
        <v>469</v>
      </c>
      <c r="EY8" s="540">
        <v>511</v>
      </c>
      <c r="EZ8" s="540">
        <v>528</v>
      </c>
      <c r="FA8" s="540">
        <v>521</v>
      </c>
      <c r="FB8" s="540">
        <v>553</v>
      </c>
      <c r="FC8" s="540">
        <v>567</v>
      </c>
      <c r="FD8" s="540">
        <v>620</v>
      </c>
      <c r="FE8" s="540">
        <v>610</v>
      </c>
      <c r="FF8" s="540">
        <v>555</v>
      </c>
      <c r="FG8" s="540">
        <v>590</v>
      </c>
      <c r="FH8" s="540">
        <v>598</v>
      </c>
      <c r="FI8" s="540">
        <v>681</v>
      </c>
      <c r="FJ8" s="540">
        <v>691</v>
      </c>
      <c r="FK8" s="540">
        <v>650</v>
      </c>
      <c r="FL8" s="540">
        <v>729</v>
      </c>
      <c r="FM8" s="540">
        <v>763</v>
      </c>
      <c r="FN8" s="540">
        <v>753</v>
      </c>
      <c r="FO8" s="540">
        <v>714</v>
      </c>
      <c r="FP8" s="540">
        <v>730</v>
      </c>
      <c r="FQ8" s="540">
        <v>788</v>
      </c>
      <c r="FR8" s="540">
        <v>806</v>
      </c>
      <c r="FS8" s="540">
        <v>882</v>
      </c>
      <c r="FT8" s="540">
        <v>861</v>
      </c>
      <c r="FU8" s="540">
        <v>870</v>
      </c>
      <c r="FV8" s="540">
        <v>923</v>
      </c>
      <c r="FW8" s="540">
        <v>958</v>
      </c>
      <c r="FX8" s="540">
        <v>1033</v>
      </c>
      <c r="FY8" s="540">
        <v>1068</v>
      </c>
      <c r="FZ8" s="540">
        <v>1010</v>
      </c>
      <c r="GA8" s="540">
        <v>1079</v>
      </c>
      <c r="GB8" s="540">
        <v>1151</v>
      </c>
      <c r="GC8" s="540">
        <v>1179</v>
      </c>
      <c r="GD8" s="540">
        <v>1302</v>
      </c>
      <c r="GE8" s="540">
        <v>1138</v>
      </c>
      <c r="GF8" s="540">
        <v>1113</v>
      </c>
      <c r="GG8" s="540">
        <v>1212</v>
      </c>
      <c r="GH8" s="540">
        <v>1140</v>
      </c>
      <c r="GI8" s="540">
        <v>1136</v>
      </c>
      <c r="GJ8" s="540">
        <v>1082</v>
      </c>
      <c r="GK8" s="540">
        <v>1138</v>
      </c>
      <c r="GL8" s="540">
        <v>1052</v>
      </c>
      <c r="GM8" s="540">
        <v>912</v>
      </c>
      <c r="GN8" s="540">
        <v>878</v>
      </c>
      <c r="GO8" s="540">
        <v>858</v>
      </c>
      <c r="GP8" s="540">
        <v>758</v>
      </c>
      <c r="GQ8" s="540">
        <v>666</v>
      </c>
      <c r="GR8" s="540">
        <v>612</v>
      </c>
      <c r="GS8" s="540">
        <v>511</v>
      </c>
      <c r="GT8" s="540">
        <v>402</v>
      </c>
      <c r="GU8" s="540">
        <v>358</v>
      </c>
      <c r="GV8" s="540">
        <v>598</v>
      </c>
      <c r="GW8" s="540">
        <v>388</v>
      </c>
      <c r="GX8" s="540">
        <v>82</v>
      </c>
      <c r="GY8" s="540">
        <v>61681</v>
      </c>
      <c r="GZ8" s="540">
        <v>3204</v>
      </c>
      <c r="HA8" s="540">
        <v>485</v>
      </c>
      <c r="HB8" s="540">
        <v>297</v>
      </c>
      <c r="HC8" s="540">
        <v>193</v>
      </c>
      <c r="HD8" s="540">
        <v>154</v>
      </c>
      <c r="HE8" s="540">
        <v>117</v>
      </c>
      <c r="HF8" s="540">
        <v>113</v>
      </c>
      <c r="HG8" s="540">
        <v>111</v>
      </c>
      <c r="HH8" s="540">
        <v>97</v>
      </c>
      <c r="HI8" s="540">
        <v>102</v>
      </c>
      <c r="HJ8" s="540">
        <v>100</v>
      </c>
      <c r="HK8" s="540">
        <v>113</v>
      </c>
      <c r="HL8" s="540">
        <v>115</v>
      </c>
      <c r="HM8" s="540">
        <v>115</v>
      </c>
      <c r="HN8" s="540">
        <v>166</v>
      </c>
      <c r="HO8" s="540">
        <v>184</v>
      </c>
      <c r="HP8" s="540">
        <v>224</v>
      </c>
      <c r="HQ8" s="540">
        <v>299</v>
      </c>
      <c r="HR8" s="540">
        <v>307</v>
      </c>
      <c r="HS8" s="540">
        <v>339</v>
      </c>
      <c r="HT8" s="540">
        <v>383</v>
      </c>
      <c r="HU8" s="540">
        <v>401</v>
      </c>
      <c r="HV8" s="540">
        <v>380</v>
      </c>
      <c r="HW8" s="540">
        <v>417</v>
      </c>
      <c r="HX8" s="540">
        <v>364</v>
      </c>
      <c r="HY8" s="540">
        <v>408</v>
      </c>
      <c r="HZ8" s="540">
        <v>403</v>
      </c>
      <c r="IA8" s="540">
        <v>396</v>
      </c>
      <c r="IB8" s="540">
        <v>391</v>
      </c>
      <c r="IC8" s="540">
        <v>398</v>
      </c>
      <c r="ID8" s="540">
        <v>398</v>
      </c>
      <c r="IE8" s="540">
        <v>412</v>
      </c>
      <c r="IF8" s="540">
        <v>393</v>
      </c>
      <c r="IG8" s="540">
        <v>394</v>
      </c>
      <c r="IH8" s="540">
        <v>332</v>
      </c>
      <c r="II8" s="540">
        <v>338</v>
      </c>
      <c r="IJ8" s="540">
        <v>348</v>
      </c>
      <c r="IK8" s="540">
        <v>335</v>
      </c>
      <c r="IL8" s="540">
        <v>369</v>
      </c>
      <c r="IM8" s="540">
        <v>350</v>
      </c>
      <c r="IN8" s="540">
        <v>400</v>
      </c>
      <c r="IO8" s="540">
        <v>421</v>
      </c>
      <c r="IP8" s="540">
        <v>385</v>
      </c>
      <c r="IQ8" s="540">
        <v>388</v>
      </c>
      <c r="IR8" s="540">
        <v>424</v>
      </c>
      <c r="IS8" s="540">
        <v>419</v>
      </c>
      <c r="IT8" s="540">
        <v>434</v>
      </c>
      <c r="IU8" s="540">
        <v>459</v>
      </c>
      <c r="IV8" s="540">
        <v>455</v>
      </c>
      <c r="IW8" s="540">
        <v>485</v>
      </c>
      <c r="IX8" s="540">
        <v>502</v>
      </c>
      <c r="IY8" s="540">
        <v>508</v>
      </c>
      <c r="IZ8" s="540">
        <v>553</v>
      </c>
      <c r="JA8" s="540">
        <v>519</v>
      </c>
      <c r="JB8" s="540">
        <v>580</v>
      </c>
      <c r="JC8" s="540">
        <v>595</v>
      </c>
      <c r="JD8" s="540">
        <v>633</v>
      </c>
      <c r="JE8" s="540">
        <v>661</v>
      </c>
      <c r="JF8" s="540">
        <v>605</v>
      </c>
      <c r="JG8" s="540">
        <v>658</v>
      </c>
      <c r="JH8" s="540">
        <v>675</v>
      </c>
      <c r="JI8" s="540">
        <v>676</v>
      </c>
      <c r="JJ8" s="540">
        <v>751</v>
      </c>
      <c r="JK8" s="540">
        <v>775</v>
      </c>
      <c r="JL8" s="540">
        <v>710</v>
      </c>
      <c r="JM8" s="540">
        <v>773</v>
      </c>
      <c r="JN8" s="540">
        <v>769</v>
      </c>
      <c r="JO8" s="540">
        <v>784</v>
      </c>
      <c r="JP8" s="540">
        <v>845</v>
      </c>
      <c r="JQ8" s="540">
        <v>855</v>
      </c>
      <c r="JR8" s="540">
        <v>952</v>
      </c>
      <c r="JS8" s="540">
        <v>899</v>
      </c>
      <c r="JT8" s="540">
        <v>969</v>
      </c>
      <c r="JU8" s="540">
        <v>1066</v>
      </c>
      <c r="JV8" s="540">
        <v>1056</v>
      </c>
      <c r="JW8" s="540">
        <v>1173</v>
      </c>
      <c r="JX8" s="540">
        <v>1054</v>
      </c>
      <c r="JY8" s="540">
        <v>1190</v>
      </c>
      <c r="JZ8" s="540">
        <v>1177</v>
      </c>
      <c r="KA8" s="540">
        <v>1291</v>
      </c>
      <c r="KB8" s="540">
        <v>1293</v>
      </c>
      <c r="KC8" s="540">
        <v>1312</v>
      </c>
      <c r="KD8" s="540">
        <v>1264</v>
      </c>
      <c r="KE8" s="540">
        <v>1213</v>
      </c>
      <c r="KF8" s="540">
        <v>1262</v>
      </c>
      <c r="KG8" s="540">
        <v>1297</v>
      </c>
      <c r="KH8" s="540">
        <v>1144</v>
      </c>
      <c r="KI8" s="540">
        <v>1157</v>
      </c>
      <c r="KJ8" s="540">
        <v>1163</v>
      </c>
      <c r="KK8" s="540">
        <v>1077</v>
      </c>
      <c r="KL8" s="540">
        <v>947</v>
      </c>
      <c r="KM8" s="540">
        <v>845</v>
      </c>
      <c r="KN8" s="540">
        <v>865</v>
      </c>
      <c r="KO8" s="540">
        <v>778</v>
      </c>
      <c r="KP8" s="540">
        <v>640</v>
      </c>
      <c r="KQ8" s="540">
        <v>589</v>
      </c>
      <c r="KR8" s="540">
        <v>438</v>
      </c>
      <c r="KS8" s="540">
        <v>330</v>
      </c>
      <c r="KT8" s="540">
        <v>709</v>
      </c>
      <c r="KU8" s="540">
        <v>300</v>
      </c>
      <c r="KV8" s="540">
        <v>89</v>
      </c>
      <c r="KW8" s="540">
        <v>62304</v>
      </c>
      <c r="KX8" s="540">
        <v>3046</v>
      </c>
      <c r="KY8" s="540">
        <v>477</v>
      </c>
      <c r="KZ8" s="540">
        <v>269</v>
      </c>
      <c r="LA8" s="540">
        <v>186</v>
      </c>
      <c r="LB8" s="540">
        <v>144</v>
      </c>
      <c r="LC8" s="540">
        <v>128</v>
      </c>
      <c r="LD8" s="540">
        <v>98</v>
      </c>
      <c r="LE8" s="540">
        <v>99</v>
      </c>
      <c r="LF8" s="540">
        <v>99</v>
      </c>
      <c r="LG8" s="540">
        <v>113</v>
      </c>
      <c r="LH8" s="540">
        <v>100</v>
      </c>
      <c r="LI8" s="540">
        <v>94</v>
      </c>
      <c r="LJ8" s="540">
        <v>117</v>
      </c>
      <c r="LK8" s="540">
        <v>98</v>
      </c>
      <c r="LL8" s="540">
        <v>151</v>
      </c>
      <c r="LM8" s="540">
        <v>166</v>
      </c>
      <c r="LN8" s="540">
        <v>246</v>
      </c>
      <c r="LO8" s="540">
        <v>296</v>
      </c>
      <c r="LP8" s="540">
        <v>311</v>
      </c>
      <c r="LQ8" s="540">
        <v>315</v>
      </c>
      <c r="LR8" s="540">
        <v>338</v>
      </c>
      <c r="LS8" s="540">
        <v>355</v>
      </c>
      <c r="LT8" s="540">
        <v>359</v>
      </c>
      <c r="LU8" s="540">
        <v>380</v>
      </c>
      <c r="LV8" s="540">
        <v>390</v>
      </c>
      <c r="LW8" s="540">
        <v>356</v>
      </c>
      <c r="LX8" s="540">
        <v>408</v>
      </c>
      <c r="LY8" s="540">
        <v>408</v>
      </c>
      <c r="LZ8" s="540">
        <v>397</v>
      </c>
      <c r="MA8" s="540">
        <v>422</v>
      </c>
      <c r="MB8" s="540">
        <v>408</v>
      </c>
      <c r="MC8" s="540">
        <v>340</v>
      </c>
      <c r="MD8" s="540">
        <v>415</v>
      </c>
      <c r="ME8" s="540">
        <v>363</v>
      </c>
      <c r="MF8" s="540">
        <v>383</v>
      </c>
      <c r="MG8" s="540">
        <v>330</v>
      </c>
      <c r="MH8" s="540">
        <v>352</v>
      </c>
      <c r="MI8" s="540">
        <v>353</v>
      </c>
      <c r="MJ8" s="540">
        <v>327</v>
      </c>
      <c r="MK8" s="540">
        <v>332</v>
      </c>
      <c r="ML8" s="540">
        <v>372</v>
      </c>
      <c r="MM8" s="540">
        <v>404</v>
      </c>
      <c r="MN8" s="540">
        <v>400</v>
      </c>
      <c r="MO8" s="540">
        <v>375</v>
      </c>
      <c r="MP8" s="540">
        <v>374</v>
      </c>
      <c r="MQ8" s="540">
        <v>429</v>
      </c>
      <c r="MR8" s="540">
        <v>421</v>
      </c>
      <c r="MS8" s="540">
        <v>471</v>
      </c>
      <c r="MT8" s="540">
        <v>485</v>
      </c>
      <c r="MU8" s="540">
        <v>464</v>
      </c>
      <c r="MV8" s="540">
        <v>457</v>
      </c>
      <c r="MW8" s="540">
        <v>546</v>
      </c>
      <c r="MX8" s="540">
        <v>518</v>
      </c>
      <c r="MY8" s="540">
        <v>571</v>
      </c>
      <c r="MZ8" s="540">
        <v>606</v>
      </c>
      <c r="NA8" s="540">
        <v>580</v>
      </c>
      <c r="NB8" s="540">
        <v>630</v>
      </c>
      <c r="NC8" s="540">
        <v>619</v>
      </c>
      <c r="ND8" s="540">
        <v>632</v>
      </c>
      <c r="NE8" s="540">
        <v>665</v>
      </c>
      <c r="NF8" s="540">
        <v>658</v>
      </c>
      <c r="NG8" s="540">
        <v>690</v>
      </c>
      <c r="NH8" s="540">
        <v>715</v>
      </c>
      <c r="NI8" s="540">
        <v>773</v>
      </c>
      <c r="NJ8" s="540">
        <v>778</v>
      </c>
      <c r="NK8" s="540">
        <v>805</v>
      </c>
      <c r="NL8" s="540">
        <v>778</v>
      </c>
      <c r="NM8" s="540">
        <v>853</v>
      </c>
      <c r="NN8" s="540">
        <v>867</v>
      </c>
      <c r="NO8" s="540">
        <v>835</v>
      </c>
      <c r="NP8" s="540">
        <v>889</v>
      </c>
      <c r="NQ8" s="540">
        <v>1001</v>
      </c>
      <c r="NR8" s="540">
        <v>979</v>
      </c>
      <c r="NS8" s="540">
        <v>966</v>
      </c>
      <c r="NT8" s="540">
        <v>1068</v>
      </c>
      <c r="NU8" s="540">
        <v>1139</v>
      </c>
      <c r="NV8" s="540">
        <v>1172</v>
      </c>
      <c r="NW8" s="540">
        <v>1116</v>
      </c>
      <c r="NX8" s="540">
        <v>1236</v>
      </c>
      <c r="NY8" s="540">
        <v>1287</v>
      </c>
      <c r="NZ8" s="540">
        <v>1375</v>
      </c>
      <c r="OA8" s="540">
        <v>1373</v>
      </c>
      <c r="OB8" s="540">
        <v>1378</v>
      </c>
      <c r="OC8" s="540">
        <v>1274</v>
      </c>
      <c r="OD8" s="540">
        <v>1238</v>
      </c>
      <c r="OE8" s="540">
        <v>1300</v>
      </c>
      <c r="OF8" s="540">
        <v>1278</v>
      </c>
      <c r="OG8" s="540">
        <v>1211</v>
      </c>
      <c r="OH8" s="540">
        <v>1202</v>
      </c>
      <c r="OI8" s="540">
        <v>1157</v>
      </c>
      <c r="OJ8" s="540">
        <v>1146</v>
      </c>
      <c r="OK8" s="540">
        <v>941</v>
      </c>
      <c r="OL8" s="540">
        <v>816</v>
      </c>
      <c r="OM8" s="540">
        <v>749</v>
      </c>
      <c r="ON8" s="540">
        <v>683</v>
      </c>
      <c r="OO8" s="540">
        <v>597</v>
      </c>
      <c r="OP8" s="540">
        <v>480</v>
      </c>
      <c r="OQ8" s="540">
        <v>415</v>
      </c>
      <c r="OR8" s="540">
        <v>607</v>
      </c>
      <c r="OS8" s="540">
        <v>374</v>
      </c>
      <c r="OT8" s="540">
        <v>117</v>
      </c>
      <c r="OU8" s="540">
        <v>63511</v>
      </c>
      <c r="OV8" s="540">
        <v>3002</v>
      </c>
      <c r="OW8" s="540">
        <v>452</v>
      </c>
      <c r="OX8" s="540">
        <v>234</v>
      </c>
      <c r="OY8" s="540">
        <v>174</v>
      </c>
      <c r="OZ8" s="540">
        <v>134</v>
      </c>
      <c r="PA8" s="540">
        <v>124</v>
      </c>
      <c r="PB8" s="540">
        <v>105</v>
      </c>
      <c r="PC8" s="540">
        <v>101</v>
      </c>
      <c r="PD8" s="540">
        <v>95</v>
      </c>
      <c r="PE8" s="540">
        <v>97</v>
      </c>
      <c r="PF8" s="540">
        <v>85</v>
      </c>
      <c r="PG8" s="540">
        <v>111</v>
      </c>
      <c r="PH8" s="540">
        <v>118</v>
      </c>
      <c r="PI8" s="540">
        <v>126</v>
      </c>
      <c r="PJ8" s="540">
        <v>138</v>
      </c>
      <c r="PK8" s="540">
        <v>184</v>
      </c>
      <c r="PL8" s="540">
        <v>248</v>
      </c>
      <c r="PM8" s="540">
        <v>259</v>
      </c>
      <c r="PN8" s="540">
        <v>304</v>
      </c>
      <c r="PO8" s="540">
        <v>327</v>
      </c>
      <c r="PP8" s="540">
        <v>340</v>
      </c>
      <c r="PQ8" s="540">
        <v>367</v>
      </c>
      <c r="PR8" s="540">
        <v>341</v>
      </c>
      <c r="PS8" s="540">
        <v>336</v>
      </c>
      <c r="PT8" s="540">
        <v>391</v>
      </c>
      <c r="PU8" s="540">
        <v>381</v>
      </c>
      <c r="PV8" s="540">
        <v>371</v>
      </c>
      <c r="PW8" s="540">
        <v>364</v>
      </c>
      <c r="PX8" s="540">
        <v>386</v>
      </c>
      <c r="PY8" s="540">
        <v>362</v>
      </c>
      <c r="PZ8" s="540">
        <v>382</v>
      </c>
      <c r="QA8" s="540">
        <v>348</v>
      </c>
      <c r="QB8" s="540">
        <v>338</v>
      </c>
      <c r="QC8" s="540">
        <v>384</v>
      </c>
      <c r="QD8" s="540">
        <v>355</v>
      </c>
      <c r="QE8" s="540">
        <v>313</v>
      </c>
      <c r="QF8" s="540">
        <v>350</v>
      </c>
      <c r="QG8" s="540">
        <v>296</v>
      </c>
      <c r="QH8" s="540">
        <v>356</v>
      </c>
      <c r="QI8" s="540">
        <v>321</v>
      </c>
      <c r="QJ8" s="540">
        <v>306</v>
      </c>
      <c r="QK8" s="540">
        <v>385</v>
      </c>
      <c r="QL8" s="540">
        <v>372</v>
      </c>
      <c r="QM8" s="540">
        <v>351</v>
      </c>
      <c r="QN8" s="540">
        <v>419</v>
      </c>
      <c r="QO8" s="540">
        <v>366</v>
      </c>
      <c r="QP8" s="540">
        <v>448</v>
      </c>
      <c r="QQ8" s="540">
        <v>446</v>
      </c>
      <c r="QR8" s="540">
        <v>430</v>
      </c>
      <c r="QS8" s="540">
        <v>477</v>
      </c>
      <c r="QT8" s="540">
        <v>488</v>
      </c>
      <c r="QU8" s="540">
        <v>532</v>
      </c>
      <c r="QV8" s="540">
        <v>571</v>
      </c>
      <c r="QW8" s="540">
        <v>535</v>
      </c>
      <c r="QX8" s="540">
        <v>581</v>
      </c>
      <c r="QY8" s="540">
        <v>623</v>
      </c>
      <c r="QZ8" s="540">
        <v>550</v>
      </c>
      <c r="RA8" s="540">
        <v>701</v>
      </c>
      <c r="RB8" s="540">
        <v>687</v>
      </c>
      <c r="RC8" s="540">
        <v>676</v>
      </c>
      <c r="RD8" s="540">
        <v>695</v>
      </c>
      <c r="RE8" s="540">
        <v>751</v>
      </c>
      <c r="RF8" s="540">
        <v>794</v>
      </c>
      <c r="RG8" s="540">
        <v>755</v>
      </c>
      <c r="RH8" s="540">
        <v>808</v>
      </c>
      <c r="RI8" s="540">
        <v>831</v>
      </c>
      <c r="RJ8" s="540">
        <v>861</v>
      </c>
      <c r="RK8" s="540">
        <v>883</v>
      </c>
      <c r="RL8" s="540">
        <v>834</v>
      </c>
      <c r="RM8" s="540">
        <v>883</v>
      </c>
      <c r="RN8" s="540">
        <v>940</v>
      </c>
      <c r="RO8" s="540">
        <v>991</v>
      </c>
      <c r="RP8" s="540">
        <v>1010</v>
      </c>
      <c r="RQ8" s="540">
        <v>1046</v>
      </c>
      <c r="RR8" s="540">
        <v>1134</v>
      </c>
      <c r="RS8" s="540">
        <v>1162</v>
      </c>
      <c r="RT8" s="540">
        <v>1206</v>
      </c>
      <c r="RU8" s="540">
        <v>1234</v>
      </c>
      <c r="RV8" s="540">
        <v>1204</v>
      </c>
      <c r="RW8" s="540">
        <v>1261</v>
      </c>
      <c r="RX8" s="540">
        <v>1380</v>
      </c>
      <c r="RY8" s="540">
        <v>1373</v>
      </c>
      <c r="RZ8" s="540">
        <v>1454</v>
      </c>
      <c r="SA8" s="540">
        <v>1403</v>
      </c>
      <c r="SB8" s="540">
        <v>1411</v>
      </c>
      <c r="SC8" s="540">
        <v>1292</v>
      </c>
      <c r="SD8" s="540">
        <v>1397</v>
      </c>
      <c r="SE8" s="540">
        <v>1314</v>
      </c>
      <c r="SF8" s="540">
        <v>1275</v>
      </c>
      <c r="SG8" s="540">
        <v>1234</v>
      </c>
      <c r="SH8" s="540">
        <v>1128</v>
      </c>
      <c r="SI8" s="540">
        <v>1045</v>
      </c>
      <c r="SJ8" s="540">
        <v>878</v>
      </c>
      <c r="SK8" s="540">
        <v>796</v>
      </c>
      <c r="SL8" s="540">
        <v>654</v>
      </c>
      <c r="SM8" s="540">
        <v>599</v>
      </c>
      <c r="SN8" s="540">
        <v>566</v>
      </c>
      <c r="SO8" s="540">
        <v>405</v>
      </c>
      <c r="SP8" s="540">
        <v>810</v>
      </c>
      <c r="SQ8" s="540">
        <v>320</v>
      </c>
      <c r="SR8" s="540">
        <v>50</v>
      </c>
      <c r="SS8" s="540">
        <v>64206</v>
      </c>
      <c r="ST8" s="540">
        <v>2979</v>
      </c>
      <c r="SU8" s="540">
        <v>448</v>
      </c>
      <c r="SV8" s="540">
        <v>261</v>
      </c>
      <c r="SW8" s="540">
        <v>171</v>
      </c>
      <c r="SX8" s="540">
        <v>145</v>
      </c>
      <c r="SY8" s="540">
        <v>111</v>
      </c>
      <c r="SZ8" s="540">
        <v>111</v>
      </c>
      <c r="TA8" s="540">
        <v>86</v>
      </c>
      <c r="TB8" s="540">
        <v>74</v>
      </c>
      <c r="TC8" s="540">
        <v>89</v>
      </c>
      <c r="TD8" s="540">
        <v>96</v>
      </c>
      <c r="TE8" s="540">
        <v>99</v>
      </c>
      <c r="TF8" s="540">
        <v>104</v>
      </c>
      <c r="TG8" s="540">
        <v>138</v>
      </c>
      <c r="TH8" s="540">
        <v>151</v>
      </c>
      <c r="TI8" s="540">
        <v>179</v>
      </c>
      <c r="TJ8" s="540">
        <v>216</v>
      </c>
      <c r="TK8" s="540">
        <v>272</v>
      </c>
      <c r="TL8" s="540">
        <v>278</v>
      </c>
      <c r="TM8" s="540">
        <v>294</v>
      </c>
      <c r="TN8" s="540">
        <v>305</v>
      </c>
      <c r="TO8" s="540">
        <v>303</v>
      </c>
      <c r="TP8" s="540">
        <v>340</v>
      </c>
      <c r="TQ8" s="540">
        <v>358</v>
      </c>
      <c r="TR8" s="540">
        <v>341</v>
      </c>
      <c r="TS8" s="540">
        <v>358</v>
      </c>
      <c r="TT8" s="540">
        <v>339</v>
      </c>
      <c r="TU8" s="540">
        <v>336</v>
      </c>
      <c r="TV8" s="540">
        <v>360</v>
      </c>
      <c r="TW8" s="540">
        <v>350</v>
      </c>
      <c r="TX8" s="540">
        <v>379</v>
      </c>
      <c r="TY8" s="540">
        <v>334</v>
      </c>
      <c r="TZ8" s="540">
        <v>339</v>
      </c>
      <c r="UA8" s="540">
        <v>392</v>
      </c>
      <c r="UB8" s="540">
        <v>340</v>
      </c>
      <c r="UC8" s="540">
        <v>348</v>
      </c>
      <c r="UD8" s="540">
        <v>327</v>
      </c>
      <c r="UE8" s="540">
        <v>333</v>
      </c>
      <c r="UF8" s="540">
        <v>327</v>
      </c>
      <c r="UG8" s="540">
        <v>356</v>
      </c>
      <c r="UH8" s="540">
        <v>326</v>
      </c>
      <c r="UI8" s="540">
        <v>370</v>
      </c>
      <c r="UJ8" s="540">
        <v>338</v>
      </c>
      <c r="UK8" s="540">
        <v>355</v>
      </c>
      <c r="UL8" s="540">
        <v>390</v>
      </c>
      <c r="UM8" s="540">
        <v>404</v>
      </c>
      <c r="UN8" s="540">
        <v>419</v>
      </c>
      <c r="UO8" s="540">
        <v>389</v>
      </c>
      <c r="UP8" s="540">
        <v>449</v>
      </c>
      <c r="UQ8" s="540">
        <v>488</v>
      </c>
      <c r="UR8" s="540">
        <v>524</v>
      </c>
      <c r="US8" s="540">
        <v>479</v>
      </c>
      <c r="UT8" s="540">
        <v>502</v>
      </c>
      <c r="UU8" s="540">
        <v>549</v>
      </c>
      <c r="UV8" s="540">
        <v>590</v>
      </c>
      <c r="UW8" s="540">
        <v>584</v>
      </c>
      <c r="UX8" s="540">
        <v>645</v>
      </c>
      <c r="UY8" s="540">
        <v>627</v>
      </c>
      <c r="UZ8" s="540">
        <v>735</v>
      </c>
      <c r="VA8" s="540">
        <v>723</v>
      </c>
      <c r="VB8" s="540">
        <v>743</v>
      </c>
      <c r="VC8" s="540">
        <v>731</v>
      </c>
      <c r="VD8" s="540">
        <v>758</v>
      </c>
      <c r="VE8" s="540">
        <v>799</v>
      </c>
      <c r="VF8" s="540">
        <v>820</v>
      </c>
      <c r="VG8" s="540">
        <v>838</v>
      </c>
      <c r="VH8" s="540">
        <v>893</v>
      </c>
      <c r="VI8" s="540">
        <v>888</v>
      </c>
      <c r="VJ8" s="540">
        <v>925</v>
      </c>
      <c r="VK8" s="540">
        <v>949</v>
      </c>
      <c r="VL8" s="540">
        <v>976</v>
      </c>
      <c r="VM8" s="540">
        <v>955</v>
      </c>
      <c r="VN8" s="540">
        <v>1075</v>
      </c>
      <c r="VO8" s="540">
        <v>1083</v>
      </c>
      <c r="VP8" s="540">
        <v>1085</v>
      </c>
      <c r="VQ8" s="540">
        <v>1218</v>
      </c>
      <c r="VR8" s="540">
        <v>1217</v>
      </c>
      <c r="VS8" s="540">
        <v>1266</v>
      </c>
      <c r="VT8" s="540">
        <v>1295</v>
      </c>
      <c r="VU8" s="540">
        <v>1327</v>
      </c>
      <c r="VV8" s="540">
        <v>1341</v>
      </c>
      <c r="VW8" s="540">
        <v>1363</v>
      </c>
      <c r="VX8" s="540">
        <v>1425</v>
      </c>
      <c r="VY8" s="540">
        <v>1485</v>
      </c>
      <c r="VZ8" s="540">
        <v>1478</v>
      </c>
      <c r="WA8" s="540">
        <v>1409</v>
      </c>
      <c r="WB8" s="540">
        <v>1378</v>
      </c>
      <c r="WC8" s="540">
        <v>1312</v>
      </c>
      <c r="WD8" s="540">
        <v>1341</v>
      </c>
      <c r="WE8" s="540">
        <v>1288</v>
      </c>
      <c r="WF8" s="540">
        <v>1161</v>
      </c>
      <c r="WG8" s="540">
        <v>1073</v>
      </c>
      <c r="WH8" s="540">
        <v>932</v>
      </c>
      <c r="WI8" s="540">
        <v>821</v>
      </c>
      <c r="WJ8" s="540">
        <v>677</v>
      </c>
      <c r="WK8" s="540">
        <v>618</v>
      </c>
      <c r="WL8" s="540">
        <v>551</v>
      </c>
      <c r="WM8" s="540">
        <v>396</v>
      </c>
      <c r="WN8" s="540">
        <v>380</v>
      </c>
      <c r="WO8" s="540">
        <v>267</v>
      </c>
      <c r="WP8" s="540">
        <v>169</v>
      </c>
      <c r="WQ8" s="540">
        <v>118</v>
      </c>
      <c r="WR8" s="540">
        <v>88</v>
      </c>
      <c r="WS8" s="540">
        <v>68</v>
      </c>
      <c r="WT8" s="540">
        <v>40</v>
      </c>
      <c r="WU8" s="540">
        <v>24</v>
      </c>
      <c r="WV8" s="540">
        <v>16</v>
      </c>
      <c r="WW8" s="540">
        <v>12</v>
      </c>
      <c r="WX8" s="540">
        <v>6</v>
      </c>
      <c r="WY8" s="540">
        <v>5</v>
      </c>
      <c r="WZ8" s="540">
        <v>2</v>
      </c>
      <c r="XA8" s="540">
        <v>2</v>
      </c>
      <c r="XB8" s="540">
        <v>7</v>
      </c>
      <c r="XC8" s="540">
        <v>3</v>
      </c>
      <c r="XD8" s="540">
        <v>1</v>
      </c>
      <c r="XE8" s="540">
        <v>1</v>
      </c>
      <c r="XF8" s="540">
        <v>1</v>
      </c>
      <c r="XG8" s="540">
        <v>53</v>
      </c>
      <c r="XH8" s="540">
        <v>63788</v>
      </c>
      <c r="XI8" s="540">
        <v>2862</v>
      </c>
      <c r="XJ8" s="540">
        <v>347</v>
      </c>
      <c r="XK8" s="540">
        <v>229</v>
      </c>
      <c r="XL8" s="540">
        <v>153</v>
      </c>
      <c r="XM8" s="540">
        <v>127</v>
      </c>
      <c r="XN8" s="540">
        <v>94</v>
      </c>
      <c r="XO8" s="540">
        <v>108</v>
      </c>
      <c r="XP8" s="540">
        <v>94</v>
      </c>
      <c r="XQ8" s="540">
        <v>81</v>
      </c>
      <c r="XR8" s="540">
        <v>76</v>
      </c>
      <c r="XS8" s="540">
        <v>81</v>
      </c>
      <c r="XT8" s="540">
        <v>109</v>
      </c>
      <c r="XU8" s="540">
        <v>98</v>
      </c>
      <c r="XV8" s="540">
        <v>111</v>
      </c>
      <c r="XW8" s="540">
        <v>160</v>
      </c>
      <c r="XX8" s="540">
        <v>144</v>
      </c>
      <c r="XY8" s="540">
        <v>175</v>
      </c>
      <c r="XZ8" s="540">
        <v>230</v>
      </c>
      <c r="YA8" s="540">
        <v>264</v>
      </c>
      <c r="YB8" s="540">
        <v>309</v>
      </c>
      <c r="YC8" s="540">
        <v>343</v>
      </c>
      <c r="YD8" s="540">
        <v>317</v>
      </c>
      <c r="YE8" s="540">
        <v>336</v>
      </c>
      <c r="YF8" s="540">
        <v>312</v>
      </c>
      <c r="YG8" s="540">
        <v>312</v>
      </c>
      <c r="YH8" s="540">
        <v>347</v>
      </c>
      <c r="YI8" s="540">
        <v>342</v>
      </c>
      <c r="YJ8" s="540">
        <v>300</v>
      </c>
      <c r="YK8" s="540">
        <v>339</v>
      </c>
      <c r="YL8" s="540">
        <v>323</v>
      </c>
      <c r="YM8" s="540">
        <v>335</v>
      </c>
      <c r="YN8" s="540">
        <v>295</v>
      </c>
      <c r="YO8" s="540">
        <v>347</v>
      </c>
      <c r="YP8" s="540">
        <v>299</v>
      </c>
      <c r="YQ8" s="540">
        <v>360</v>
      </c>
      <c r="YR8" s="540">
        <v>339</v>
      </c>
      <c r="YS8" s="540">
        <v>350</v>
      </c>
      <c r="YT8" s="540">
        <v>324</v>
      </c>
      <c r="YU8" s="540">
        <v>328</v>
      </c>
      <c r="YV8" s="540">
        <v>298</v>
      </c>
      <c r="YW8" s="540">
        <v>340</v>
      </c>
      <c r="YX8" s="540">
        <v>353</v>
      </c>
      <c r="YY8" s="540">
        <v>342</v>
      </c>
      <c r="YZ8" s="540">
        <v>377</v>
      </c>
      <c r="ZA8" s="540">
        <v>380</v>
      </c>
      <c r="ZB8" s="540">
        <v>383</v>
      </c>
      <c r="ZC8" s="540">
        <v>376</v>
      </c>
      <c r="ZD8" s="540">
        <v>441</v>
      </c>
      <c r="ZE8" s="540">
        <v>466</v>
      </c>
      <c r="ZF8" s="540">
        <v>477</v>
      </c>
      <c r="ZG8" s="540">
        <v>483</v>
      </c>
      <c r="ZH8" s="540">
        <v>545</v>
      </c>
      <c r="ZI8" s="540">
        <v>503</v>
      </c>
      <c r="ZJ8" s="540">
        <v>549</v>
      </c>
      <c r="ZK8" s="540">
        <v>588</v>
      </c>
      <c r="ZL8" s="540">
        <v>620</v>
      </c>
      <c r="ZM8" s="540">
        <v>614</v>
      </c>
      <c r="ZN8" s="540">
        <v>628</v>
      </c>
      <c r="ZO8" s="540">
        <v>699</v>
      </c>
      <c r="ZP8" s="540">
        <v>694</v>
      </c>
      <c r="ZQ8" s="540">
        <v>724</v>
      </c>
      <c r="ZR8" s="540">
        <v>791</v>
      </c>
      <c r="ZS8" s="540">
        <v>773</v>
      </c>
      <c r="ZT8" s="540">
        <v>877</v>
      </c>
      <c r="ZU8" s="540">
        <v>811</v>
      </c>
      <c r="ZV8" s="540">
        <v>816</v>
      </c>
      <c r="ZW8" s="540">
        <v>893</v>
      </c>
      <c r="ZX8" s="540">
        <v>910</v>
      </c>
      <c r="ZY8" s="540">
        <v>935</v>
      </c>
      <c r="ZZ8" s="540">
        <v>928</v>
      </c>
      <c r="AAA8" s="540">
        <v>956</v>
      </c>
      <c r="AAB8" s="540">
        <v>958</v>
      </c>
      <c r="AAC8" s="540">
        <v>1059</v>
      </c>
      <c r="AAD8" s="540">
        <v>1076</v>
      </c>
      <c r="AAE8" s="540">
        <v>1142</v>
      </c>
      <c r="AAF8" s="540">
        <v>1143</v>
      </c>
      <c r="AAG8" s="540">
        <v>1104</v>
      </c>
      <c r="AAH8" s="540">
        <v>1255</v>
      </c>
      <c r="AAI8" s="540">
        <v>1209</v>
      </c>
      <c r="AAJ8" s="540">
        <v>1272</v>
      </c>
      <c r="AAK8" s="540">
        <v>1341</v>
      </c>
      <c r="AAL8" s="540">
        <v>1378</v>
      </c>
      <c r="AAM8" s="540">
        <v>1425</v>
      </c>
      <c r="AAN8" s="540">
        <v>1537</v>
      </c>
      <c r="AAO8" s="540">
        <v>1516</v>
      </c>
      <c r="AAP8" s="540">
        <v>1447</v>
      </c>
      <c r="AAQ8" s="540">
        <v>1366</v>
      </c>
      <c r="AAR8" s="540">
        <v>1313</v>
      </c>
      <c r="AAS8" s="540">
        <v>1343</v>
      </c>
      <c r="AAT8" s="540">
        <v>1312</v>
      </c>
      <c r="AAU8" s="540">
        <v>1290</v>
      </c>
      <c r="AAV8" s="540">
        <v>1109</v>
      </c>
      <c r="AAW8" s="540">
        <v>1048</v>
      </c>
      <c r="AAX8" s="540">
        <v>884</v>
      </c>
      <c r="AAY8" s="540">
        <v>707</v>
      </c>
      <c r="AAZ8" s="540">
        <v>571</v>
      </c>
      <c r="ABA8" s="540">
        <v>523</v>
      </c>
      <c r="ABB8" s="540">
        <v>430</v>
      </c>
      <c r="ABC8" s="540">
        <v>379</v>
      </c>
      <c r="ABD8" s="540">
        <v>266</v>
      </c>
      <c r="ABE8" s="540">
        <v>211</v>
      </c>
      <c r="ABF8" s="540">
        <v>146</v>
      </c>
      <c r="ABG8" s="540">
        <v>107</v>
      </c>
      <c r="ABH8" s="540">
        <v>84</v>
      </c>
      <c r="ABI8" s="540">
        <v>51</v>
      </c>
      <c r="ABJ8" s="540">
        <v>33</v>
      </c>
      <c r="ABK8" s="540">
        <v>21</v>
      </c>
      <c r="ABL8" s="540">
        <v>11</v>
      </c>
      <c r="ABM8" s="540">
        <v>9</v>
      </c>
      <c r="ABN8" s="540">
        <v>7</v>
      </c>
      <c r="ABO8" s="540">
        <v>5</v>
      </c>
      <c r="ABP8" s="540">
        <v>1</v>
      </c>
      <c r="ABQ8" s="540">
        <v>2</v>
      </c>
      <c r="ABR8" s="540">
        <v>4</v>
      </c>
      <c r="ABS8" s="540">
        <v>23</v>
      </c>
      <c r="ABT8" s="540">
        <v>65391</v>
      </c>
      <c r="ABU8" s="540">
        <v>3011</v>
      </c>
      <c r="ABV8" s="540">
        <v>361</v>
      </c>
      <c r="ABW8" s="540">
        <v>211</v>
      </c>
      <c r="ABX8" s="540">
        <v>145</v>
      </c>
      <c r="ABY8" s="540">
        <v>115</v>
      </c>
      <c r="ABZ8" s="540">
        <v>112</v>
      </c>
      <c r="ACA8" s="540">
        <v>97</v>
      </c>
      <c r="ACB8" s="540">
        <v>68</v>
      </c>
      <c r="ACC8" s="540">
        <v>94</v>
      </c>
      <c r="ACD8" s="540">
        <v>80</v>
      </c>
      <c r="ACE8" s="540">
        <v>89</v>
      </c>
      <c r="ACF8" s="540">
        <v>94</v>
      </c>
      <c r="ACG8" s="540">
        <v>101</v>
      </c>
      <c r="ACH8" s="540">
        <v>115</v>
      </c>
      <c r="ACI8" s="540">
        <v>141</v>
      </c>
      <c r="ACJ8" s="540">
        <v>151</v>
      </c>
      <c r="ACK8" s="540">
        <v>178</v>
      </c>
      <c r="ACL8" s="540">
        <v>224</v>
      </c>
      <c r="ACM8" s="540">
        <v>285</v>
      </c>
      <c r="ACN8" s="540">
        <v>292</v>
      </c>
      <c r="ACO8" s="540">
        <v>317</v>
      </c>
      <c r="ACP8" s="540">
        <v>337</v>
      </c>
      <c r="ACQ8" s="540">
        <v>305</v>
      </c>
      <c r="ACR8" s="540">
        <v>300</v>
      </c>
      <c r="ACS8" s="540">
        <v>343</v>
      </c>
      <c r="ACT8" s="540">
        <v>321</v>
      </c>
      <c r="ACU8" s="540">
        <v>333</v>
      </c>
      <c r="ACV8" s="540">
        <v>332</v>
      </c>
      <c r="ACW8" s="540">
        <v>327</v>
      </c>
      <c r="ACX8" s="540">
        <v>285</v>
      </c>
      <c r="ACY8" s="540">
        <v>283</v>
      </c>
      <c r="ACZ8" s="540">
        <v>290</v>
      </c>
      <c r="ADA8" s="540">
        <v>312</v>
      </c>
      <c r="ADB8" s="540">
        <v>340</v>
      </c>
      <c r="ADC8" s="540">
        <v>332</v>
      </c>
      <c r="ADD8" s="540">
        <v>333</v>
      </c>
      <c r="ADE8" s="540">
        <v>334</v>
      </c>
      <c r="ADF8" s="540">
        <v>338</v>
      </c>
      <c r="ADG8" s="540">
        <v>330</v>
      </c>
      <c r="ADH8" s="540">
        <v>332</v>
      </c>
      <c r="ADI8" s="540">
        <v>344</v>
      </c>
      <c r="ADJ8" s="540">
        <v>349</v>
      </c>
      <c r="ADK8" s="540">
        <v>323</v>
      </c>
      <c r="ADL8" s="540">
        <v>336</v>
      </c>
      <c r="ADM8" s="540">
        <v>395</v>
      </c>
      <c r="ADN8" s="540">
        <v>370</v>
      </c>
      <c r="ADO8" s="540">
        <v>365</v>
      </c>
      <c r="ADP8" s="540">
        <v>421</v>
      </c>
      <c r="ADQ8" s="540">
        <v>447</v>
      </c>
      <c r="ADR8" s="540">
        <v>427</v>
      </c>
      <c r="ADS8" s="540">
        <v>484</v>
      </c>
      <c r="ADT8" s="540">
        <v>486</v>
      </c>
      <c r="ADU8" s="540">
        <v>535</v>
      </c>
      <c r="ADV8" s="540">
        <v>540</v>
      </c>
      <c r="ADW8" s="540">
        <v>583</v>
      </c>
      <c r="ADX8" s="540">
        <v>592</v>
      </c>
      <c r="ADY8" s="540">
        <v>595</v>
      </c>
      <c r="ADZ8" s="540">
        <v>656</v>
      </c>
      <c r="AEA8" s="540">
        <v>739</v>
      </c>
      <c r="AEB8" s="540">
        <v>700</v>
      </c>
      <c r="AEC8" s="540">
        <v>786</v>
      </c>
      <c r="AED8" s="540">
        <v>761</v>
      </c>
      <c r="AEE8" s="540">
        <v>843</v>
      </c>
      <c r="AEF8" s="540">
        <v>831</v>
      </c>
      <c r="AEG8" s="540">
        <v>891</v>
      </c>
      <c r="AEH8" s="540">
        <v>902</v>
      </c>
      <c r="AEI8" s="540">
        <v>909</v>
      </c>
      <c r="AEJ8" s="540">
        <v>903</v>
      </c>
      <c r="AEK8" s="540">
        <v>976</v>
      </c>
      <c r="AEL8" s="540">
        <v>1032</v>
      </c>
      <c r="AEM8" s="540">
        <v>997</v>
      </c>
      <c r="AEN8" s="540">
        <v>1042</v>
      </c>
      <c r="AEO8" s="540">
        <v>1040</v>
      </c>
      <c r="AEP8" s="540">
        <v>1060</v>
      </c>
      <c r="AEQ8" s="540">
        <v>1194</v>
      </c>
      <c r="AER8" s="540">
        <v>1226</v>
      </c>
      <c r="AES8" s="540">
        <v>1229</v>
      </c>
      <c r="AET8" s="540">
        <v>1261</v>
      </c>
      <c r="AEU8" s="540">
        <v>1331</v>
      </c>
      <c r="AEV8" s="540">
        <v>1413</v>
      </c>
      <c r="AEW8" s="540">
        <v>1371</v>
      </c>
      <c r="AEX8" s="540">
        <v>1461</v>
      </c>
      <c r="AEY8" s="540">
        <v>1421</v>
      </c>
      <c r="AEZ8" s="540">
        <v>1338</v>
      </c>
      <c r="AFA8" s="540">
        <v>1574</v>
      </c>
      <c r="AFB8" s="540">
        <v>1534</v>
      </c>
      <c r="AFC8" s="540">
        <v>1583</v>
      </c>
      <c r="AFD8" s="540">
        <v>1488</v>
      </c>
      <c r="AFE8" s="540">
        <v>1323</v>
      </c>
      <c r="AFF8" s="540">
        <v>1270</v>
      </c>
      <c r="AFG8" s="540">
        <v>1238</v>
      </c>
      <c r="AFH8" s="540">
        <v>1098</v>
      </c>
      <c r="AFI8" s="540">
        <v>1036</v>
      </c>
      <c r="AFJ8" s="540">
        <v>1033</v>
      </c>
      <c r="AFK8" s="540">
        <v>884</v>
      </c>
      <c r="AFL8" s="540">
        <v>659</v>
      </c>
      <c r="AFM8" s="540">
        <v>503</v>
      </c>
      <c r="AFN8" s="540">
        <v>460</v>
      </c>
      <c r="AFO8" s="540">
        <v>393</v>
      </c>
      <c r="AFP8" s="540">
        <v>281</v>
      </c>
      <c r="AFQ8" s="540">
        <v>236</v>
      </c>
      <c r="AFR8" s="540">
        <v>176</v>
      </c>
      <c r="AFS8" s="540">
        <v>116</v>
      </c>
      <c r="AFT8" s="540">
        <v>61</v>
      </c>
      <c r="AFU8" s="540">
        <v>50</v>
      </c>
      <c r="AFV8" s="540">
        <v>45</v>
      </c>
      <c r="AFW8" s="540">
        <v>16</v>
      </c>
      <c r="AFX8" s="540">
        <v>8</v>
      </c>
      <c r="AFY8" s="540">
        <v>6</v>
      </c>
      <c r="AFZ8" s="540">
        <v>9</v>
      </c>
      <c r="AGA8" s="540">
        <v>5</v>
      </c>
      <c r="AGB8" s="540">
        <v>2</v>
      </c>
      <c r="AGC8" s="540">
        <v>3</v>
      </c>
      <c r="AGD8" s="540">
        <v>2</v>
      </c>
      <c r="AGE8" s="540">
        <v>1</v>
      </c>
      <c r="AGF8" s="540">
        <v>1</v>
      </c>
      <c r="AGG8" s="540">
        <v>4</v>
      </c>
      <c r="AGH8" s="540">
        <v>68304</v>
      </c>
      <c r="AGI8" s="540">
        <v>3078</v>
      </c>
      <c r="AGJ8" s="540">
        <v>320</v>
      </c>
      <c r="AGK8" s="540">
        <v>206</v>
      </c>
      <c r="AGL8" s="540">
        <v>161</v>
      </c>
      <c r="AGM8" s="540">
        <v>133</v>
      </c>
      <c r="AGN8" s="540">
        <v>127</v>
      </c>
      <c r="AGO8" s="540">
        <v>98</v>
      </c>
      <c r="AGP8" s="540">
        <v>86</v>
      </c>
      <c r="AGQ8" s="540">
        <v>107</v>
      </c>
      <c r="AGR8" s="540">
        <v>101</v>
      </c>
      <c r="AGS8" s="540">
        <v>87</v>
      </c>
      <c r="AGT8" s="540">
        <v>83</v>
      </c>
      <c r="AGU8" s="540">
        <v>99</v>
      </c>
      <c r="AGV8" s="540">
        <v>122</v>
      </c>
      <c r="AGW8" s="540">
        <v>132</v>
      </c>
      <c r="AGX8" s="540">
        <v>161</v>
      </c>
      <c r="AGY8" s="540">
        <v>221</v>
      </c>
      <c r="AGZ8" s="540">
        <v>247</v>
      </c>
      <c r="AHA8" s="540">
        <v>224</v>
      </c>
      <c r="AHB8" s="540">
        <v>281</v>
      </c>
      <c r="AHC8" s="540">
        <v>307</v>
      </c>
      <c r="AHD8" s="540">
        <v>316</v>
      </c>
      <c r="AHE8" s="540">
        <v>303</v>
      </c>
      <c r="AHF8" s="540">
        <v>309</v>
      </c>
      <c r="AHG8" s="540">
        <v>310</v>
      </c>
      <c r="AHH8" s="540">
        <v>284</v>
      </c>
      <c r="AHI8" s="540">
        <v>307</v>
      </c>
      <c r="AHJ8" s="540">
        <v>326</v>
      </c>
      <c r="AHK8" s="540">
        <v>304</v>
      </c>
      <c r="AHL8" s="540">
        <v>325</v>
      </c>
      <c r="AHM8" s="540">
        <v>323</v>
      </c>
      <c r="AHN8" s="540">
        <v>349</v>
      </c>
      <c r="AHO8" s="540">
        <v>356</v>
      </c>
      <c r="AHP8" s="540">
        <v>324</v>
      </c>
      <c r="AHQ8" s="540">
        <v>340</v>
      </c>
      <c r="AHR8" s="540">
        <v>353</v>
      </c>
      <c r="AHS8" s="540">
        <v>337</v>
      </c>
      <c r="AHT8" s="540">
        <v>369</v>
      </c>
      <c r="AHU8" s="540">
        <v>337</v>
      </c>
      <c r="AHV8" s="540">
        <v>360</v>
      </c>
      <c r="AHW8" s="540">
        <v>343</v>
      </c>
      <c r="AHX8" s="540">
        <v>373</v>
      </c>
      <c r="AHY8" s="540">
        <v>390</v>
      </c>
      <c r="AHZ8" s="540">
        <v>364</v>
      </c>
      <c r="AIA8" s="540">
        <v>362</v>
      </c>
      <c r="AIB8" s="540">
        <v>432</v>
      </c>
      <c r="AIC8" s="540">
        <v>381</v>
      </c>
      <c r="AID8" s="540">
        <v>444</v>
      </c>
      <c r="AIE8" s="540">
        <v>431</v>
      </c>
      <c r="AIF8" s="540">
        <v>503</v>
      </c>
      <c r="AIG8" s="540">
        <v>525</v>
      </c>
      <c r="AIH8" s="540">
        <v>574</v>
      </c>
      <c r="AII8" s="540">
        <v>540</v>
      </c>
      <c r="AIJ8" s="540">
        <v>619</v>
      </c>
      <c r="AIK8" s="540">
        <v>597</v>
      </c>
      <c r="AIL8" s="540">
        <v>638</v>
      </c>
      <c r="AIM8" s="540">
        <v>658</v>
      </c>
      <c r="AIN8" s="540">
        <v>705</v>
      </c>
      <c r="AIO8" s="540">
        <v>775</v>
      </c>
      <c r="AIP8" s="540">
        <v>769</v>
      </c>
      <c r="AIQ8" s="540">
        <v>805</v>
      </c>
      <c r="AIR8" s="540">
        <v>882</v>
      </c>
      <c r="AIS8" s="540">
        <v>904</v>
      </c>
      <c r="AIT8" s="540">
        <v>920</v>
      </c>
      <c r="AIU8" s="540">
        <v>915</v>
      </c>
      <c r="AIV8" s="540">
        <v>926</v>
      </c>
      <c r="AIW8" s="540">
        <v>1006</v>
      </c>
      <c r="AIX8" s="540">
        <v>973</v>
      </c>
      <c r="AIY8" s="540">
        <v>1005</v>
      </c>
      <c r="AIZ8" s="540">
        <v>1091</v>
      </c>
      <c r="AJA8" s="540">
        <v>1091</v>
      </c>
      <c r="AJB8" s="540">
        <v>1075</v>
      </c>
      <c r="AJC8" s="540">
        <v>1102</v>
      </c>
      <c r="AJD8" s="540">
        <v>1159</v>
      </c>
      <c r="AJE8" s="540">
        <v>1186</v>
      </c>
      <c r="AJF8" s="540">
        <v>1193</v>
      </c>
      <c r="AJG8" s="540">
        <v>1286</v>
      </c>
      <c r="AJH8" s="540">
        <v>1260</v>
      </c>
      <c r="AJI8" s="540">
        <v>1355</v>
      </c>
      <c r="AJJ8" s="540">
        <v>1370</v>
      </c>
      <c r="AJK8" s="540">
        <v>1434</v>
      </c>
      <c r="AJL8" s="540">
        <v>1475</v>
      </c>
      <c r="AJM8" s="540">
        <v>1514</v>
      </c>
      <c r="AJN8" s="540">
        <v>1498</v>
      </c>
      <c r="AJO8" s="540">
        <v>1567</v>
      </c>
      <c r="AJP8" s="540">
        <v>1560</v>
      </c>
      <c r="AJQ8" s="540">
        <v>1635</v>
      </c>
      <c r="AJR8" s="540">
        <v>1604</v>
      </c>
      <c r="AJS8" s="540">
        <v>1431</v>
      </c>
      <c r="AJT8" s="540">
        <v>1286</v>
      </c>
      <c r="AJU8" s="540">
        <v>1293</v>
      </c>
      <c r="AJV8" s="540">
        <v>1216</v>
      </c>
      <c r="AJW8" s="540">
        <v>1156</v>
      </c>
      <c r="AJX8" s="540">
        <v>975</v>
      </c>
      <c r="AJY8" s="540">
        <v>918</v>
      </c>
      <c r="AJZ8" s="540">
        <v>759</v>
      </c>
      <c r="AKA8" s="540">
        <v>536</v>
      </c>
      <c r="AKB8" s="540">
        <v>455</v>
      </c>
      <c r="AKC8" s="540">
        <v>387</v>
      </c>
      <c r="AKD8" s="540">
        <v>303</v>
      </c>
      <c r="AKE8" s="540">
        <v>242</v>
      </c>
      <c r="AKF8" s="540">
        <v>171</v>
      </c>
      <c r="AKG8" s="540">
        <v>116</v>
      </c>
      <c r="AKH8" s="540">
        <v>73</v>
      </c>
      <c r="AKI8" s="540">
        <v>51</v>
      </c>
      <c r="AKJ8" s="540">
        <v>37</v>
      </c>
      <c r="AKK8" s="540">
        <v>13</v>
      </c>
      <c r="AKL8" s="540">
        <v>16</v>
      </c>
      <c r="AKM8" s="540">
        <v>6</v>
      </c>
      <c r="AKN8" s="540">
        <v>10</v>
      </c>
      <c r="AKO8" s="540">
        <v>6</v>
      </c>
      <c r="AKP8" s="540">
        <v>3</v>
      </c>
      <c r="AKQ8" s="540">
        <v>1</v>
      </c>
      <c r="AKR8" s="540">
        <v>2</v>
      </c>
      <c r="AKS8" s="540">
        <v>4</v>
      </c>
      <c r="AKT8" s="540">
        <v>11</v>
      </c>
      <c r="AKU8" s="540">
        <v>70144</v>
      </c>
      <c r="AKV8" s="540">
        <v>3298</v>
      </c>
      <c r="AKW8" s="540">
        <v>312</v>
      </c>
      <c r="AKX8" s="540">
        <v>177</v>
      </c>
      <c r="AKY8" s="540">
        <v>141</v>
      </c>
      <c r="AKZ8" s="540">
        <v>94</v>
      </c>
      <c r="ALA8" s="540">
        <v>95</v>
      </c>
      <c r="ALB8" s="540">
        <v>101</v>
      </c>
      <c r="ALC8" s="540">
        <v>68</v>
      </c>
      <c r="ALD8" s="540">
        <v>80</v>
      </c>
      <c r="ALE8" s="540">
        <v>80</v>
      </c>
      <c r="ALF8" s="540">
        <v>75</v>
      </c>
      <c r="ALG8" s="540">
        <v>77</v>
      </c>
      <c r="ALH8" s="540">
        <v>88</v>
      </c>
      <c r="ALI8" s="540">
        <v>137</v>
      </c>
      <c r="ALJ8" s="540">
        <v>138</v>
      </c>
      <c r="ALK8" s="540">
        <v>172</v>
      </c>
      <c r="ALL8" s="540">
        <v>200</v>
      </c>
      <c r="ALM8" s="540">
        <v>216</v>
      </c>
      <c r="ALN8" s="540">
        <v>249</v>
      </c>
      <c r="ALO8" s="540">
        <v>259</v>
      </c>
      <c r="ALP8" s="540">
        <v>294</v>
      </c>
      <c r="ALQ8" s="540">
        <v>291</v>
      </c>
      <c r="ALR8" s="540">
        <v>308</v>
      </c>
      <c r="ALS8" s="540">
        <v>342</v>
      </c>
      <c r="ALT8" s="540">
        <v>341</v>
      </c>
      <c r="ALU8" s="540">
        <v>316</v>
      </c>
      <c r="ALV8" s="540">
        <v>307</v>
      </c>
      <c r="ALW8" s="540">
        <v>337</v>
      </c>
      <c r="ALX8" s="540">
        <v>330</v>
      </c>
      <c r="ALY8" s="540">
        <v>318</v>
      </c>
      <c r="ALZ8" s="540">
        <v>300</v>
      </c>
      <c r="AMA8" s="540">
        <v>343</v>
      </c>
      <c r="AMB8" s="540">
        <v>308</v>
      </c>
      <c r="AMC8" s="540">
        <v>321</v>
      </c>
      <c r="AMD8" s="540">
        <v>324</v>
      </c>
      <c r="AME8" s="540">
        <v>332</v>
      </c>
      <c r="AMF8" s="540">
        <v>342</v>
      </c>
      <c r="AMG8" s="540">
        <v>350</v>
      </c>
      <c r="AMH8" s="540">
        <v>364</v>
      </c>
      <c r="AMI8" s="540">
        <v>331</v>
      </c>
      <c r="AMJ8" s="540">
        <v>313</v>
      </c>
      <c r="AMK8" s="540">
        <v>326</v>
      </c>
      <c r="AML8" s="540">
        <v>353</v>
      </c>
      <c r="AMM8" s="540">
        <v>359</v>
      </c>
      <c r="AMN8" s="540">
        <v>403</v>
      </c>
      <c r="AMO8" s="540">
        <v>397</v>
      </c>
      <c r="AMP8" s="540">
        <v>440</v>
      </c>
      <c r="AMQ8" s="540">
        <v>435</v>
      </c>
      <c r="AMR8" s="540">
        <v>468</v>
      </c>
      <c r="AMS8" s="540">
        <v>450</v>
      </c>
      <c r="AMT8" s="540">
        <v>489</v>
      </c>
      <c r="AMU8" s="540">
        <v>550</v>
      </c>
      <c r="AMV8" s="540">
        <v>564</v>
      </c>
      <c r="AMW8" s="540">
        <v>578</v>
      </c>
      <c r="AMX8" s="540">
        <v>631</v>
      </c>
      <c r="AMY8" s="540">
        <v>648</v>
      </c>
      <c r="AMZ8" s="540">
        <v>655</v>
      </c>
      <c r="ANA8" s="540">
        <v>742</v>
      </c>
      <c r="ANB8" s="540">
        <v>758</v>
      </c>
      <c r="ANC8" s="540">
        <v>796</v>
      </c>
      <c r="AND8" s="540">
        <v>807</v>
      </c>
      <c r="ANE8" s="540">
        <v>838</v>
      </c>
      <c r="ANF8" s="540">
        <v>845</v>
      </c>
      <c r="ANG8" s="540">
        <v>925</v>
      </c>
      <c r="ANH8" s="540">
        <v>957</v>
      </c>
      <c r="ANI8" s="540">
        <v>932</v>
      </c>
      <c r="ANJ8" s="540">
        <v>980</v>
      </c>
      <c r="ANK8" s="540">
        <v>964</v>
      </c>
      <c r="ANL8" s="540">
        <v>1104</v>
      </c>
      <c r="ANM8" s="540">
        <v>1109</v>
      </c>
      <c r="ANN8" s="540">
        <v>1132</v>
      </c>
      <c r="ANO8" s="540">
        <v>1179</v>
      </c>
      <c r="ANP8" s="540">
        <v>1187</v>
      </c>
      <c r="ANQ8" s="540">
        <v>1209</v>
      </c>
      <c r="ANR8" s="540">
        <v>1199</v>
      </c>
      <c r="ANS8" s="540">
        <v>1250</v>
      </c>
      <c r="ANT8" s="540">
        <v>1249</v>
      </c>
      <c r="ANU8" s="540">
        <v>1409</v>
      </c>
      <c r="ANV8" s="540">
        <v>1408</v>
      </c>
      <c r="ANW8" s="540">
        <v>1450</v>
      </c>
      <c r="ANX8" s="540">
        <v>1372</v>
      </c>
      <c r="ANY8" s="540">
        <v>1524</v>
      </c>
      <c r="ANZ8" s="540">
        <v>1567</v>
      </c>
      <c r="AOA8" s="540">
        <v>1594</v>
      </c>
      <c r="AOB8" s="540">
        <v>1630</v>
      </c>
      <c r="AOC8" s="540">
        <v>1628</v>
      </c>
      <c r="AOD8" s="540">
        <v>1680</v>
      </c>
      <c r="AOE8" s="540">
        <v>1670</v>
      </c>
      <c r="AOF8" s="540">
        <v>1572</v>
      </c>
      <c r="AOG8" s="540">
        <v>1376</v>
      </c>
      <c r="AOH8" s="540">
        <v>1367</v>
      </c>
      <c r="AOI8" s="540">
        <v>1281</v>
      </c>
      <c r="AOJ8" s="540">
        <v>1257</v>
      </c>
      <c r="AOK8" s="540">
        <v>1027</v>
      </c>
      <c r="AOL8" s="540">
        <v>946</v>
      </c>
      <c r="AOM8" s="540">
        <v>836</v>
      </c>
      <c r="AON8" s="540">
        <v>672</v>
      </c>
      <c r="AOO8" s="540">
        <v>524</v>
      </c>
      <c r="AOP8" s="540">
        <v>401</v>
      </c>
      <c r="AOQ8" s="540">
        <v>318</v>
      </c>
      <c r="AOR8" s="540">
        <v>243</v>
      </c>
      <c r="AOS8" s="540">
        <v>190</v>
      </c>
      <c r="AOT8" s="540">
        <v>136</v>
      </c>
      <c r="AOU8" s="540">
        <v>96</v>
      </c>
      <c r="AOV8" s="540">
        <v>52</v>
      </c>
      <c r="AOW8" s="540">
        <v>38</v>
      </c>
      <c r="AOX8" s="540">
        <v>24</v>
      </c>
      <c r="AOY8" s="540">
        <v>19</v>
      </c>
      <c r="AOZ8" s="540">
        <v>9</v>
      </c>
      <c r="APA8" s="540">
        <v>2</v>
      </c>
      <c r="APB8" s="540">
        <v>6</v>
      </c>
      <c r="APC8" s="540">
        <v>2</v>
      </c>
      <c r="APD8" s="540">
        <v>1</v>
      </c>
      <c r="APE8" s="540">
        <v>1</v>
      </c>
      <c r="APF8" s="540">
        <v>1</v>
      </c>
      <c r="APG8" s="540">
        <v>2</v>
      </c>
      <c r="APH8" s="540">
        <v>4</v>
      </c>
      <c r="API8" s="540">
        <v>32</v>
      </c>
      <c r="APJ8" s="540">
        <v>71982</v>
      </c>
      <c r="APK8" s="540">
        <v>3391</v>
      </c>
      <c r="APL8" s="540">
        <v>336</v>
      </c>
      <c r="APM8" s="540">
        <v>178</v>
      </c>
      <c r="APN8" s="540">
        <v>107</v>
      </c>
      <c r="APO8" s="540">
        <v>98</v>
      </c>
      <c r="APP8" s="540">
        <v>90</v>
      </c>
      <c r="APQ8" s="540">
        <v>97</v>
      </c>
      <c r="APR8" s="540">
        <v>97</v>
      </c>
      <c r="APS8" s="540">
        <v>78</v>
      </c>
      <c r="APT8" s="540">
        <v>70</v>
      </c>
      <c r="APU8" s="540">
        <v>71</v>
      </c>
      <c r="APV8" s="540">
        <v>96</v>
      </c>
      <c r="APW8" s="540">
        <v>103</v>
      </c>
      <c r="APX8" s="540">
        <v>97</v>
      </c>
      <c r="APY8" s="540">
        <v>156</v>
      </c>
      <c r="APZ8" s="540">
        <v>154</v>
      </c>
      <c r="AQA8" s="540">
        <v>195</v>
      </c>
      <c r="AQB8" s="540">
        <v>243</v>
      </c>
      <c r="AQC8" s="540">
        <v>262</v>
      </c>
      <c r="AQD8" s="540">
        <v>278</v>
      </c>
      <c r="AQE8" s="540">
        <v>287</v>
      </c>
      <c r="AQF8" s="540">
        <v>315</v>
      </c>
      <c r="AQG8" s="540">
        <v>317</v>
      </c>
      <c r="AQH8" s="540">
        <v>319</v>
      </c>
      <c r="AQI8" s="540">
        <v>333</v>
      </c>
      <c r="AQJ8" s="540">
        <v>330</v>
      </c>
      <c r="AQK8" s="540">
        <v>348</v>
      </c>
      <c r="AQL8" s="540">
        <v>307</v>
      </c>
      <c r="AQM8" s="540">
        <v>335</v>
      </c>
      <c r="AQN8" s="540">
        <v>301</v>
      </c>
      <c r="AQO8" s="540">
        <v>332</v>
      </c>
      <c r="AQP8" s="540">
        <v>305</v>
      </c>
      <c r="AQQ8" s="540">
        <v>323</v>
      </c>
      <c r="AQR8" s="540">
        <v>338</v>
      </c>
      <c r="AQS8" s="540">
        <v>324</v>
      </c>
      <c r="AQT8" s="540">
        <v>370</v>
      </c>
      <c r="AQU8" s="540">
        <v>342</v>
      </c>
      <c r="AQV8" s="540">
        <v>337</v>
      </c>
      <c r="AQW8" s="540">
        <v>369</v>
      </c>
      <c r="AQX8" s="540">
        <v>409</v>
      </c>
      <c r="AQY8" s="540">
        <v>346</v>
      </c>
      <c r="AQZ8" s="540">
        <v>382</v>
      </c>
      <c r="ARA8" s="540">
        <v>373</v>
      </c>
      <c r="ARB8" s="540">
        <v>385</v>
      </c>
      <c r="ARC8" s="540">
        <v>408</v>
      </c>
      <c r="ARD8" s="540">
        <v>413</v>
      </c>
      <c r="ARE8" s="540">
        <v>458</v>
      </c>
      <c r="ARF8" s="540">
        <v>443</v>
      </c>
      <c r="ARG8" s="540">
        <v>456</v>
      </c>
      <c r="ARH8" s="540">
        <v>522</v>
      </c>
      <c r="ARI8" s="540">
        <v>519</v>
      </c>
      <c r="ARJ8" s="540">
        <v>529</v>
      </c>
      <c r="ARK8" s="540">
        <v>569</v>
      </c>
      <c r="ARL8" s="540">
        <v>629</v>
      </c>
      <c r="ARM8" s="540">
        <v>641</v>
      </c>
      <c r="ARN8" s="540">
        <v>700</v>
      </c>
      <c r="ARO8" s="540">
        <v>724</v>
      </c>
      <c r="ARP8" s="540">
        <v>739</v>
      </c>
      <c r="ARQ8" s="540">
        <v>758</v>
      </c>
      <c r="ARR8" s="540">
        <v>831</v>
      </c>
      <c r="ARS8" s="540">
        <v>815</v>
      </c>
      <c r="ART8" s="540">
        <v>901</v>
      </c>
      <c r="ARU8" s="540">
        <v>935</v>
      </c>
      <c r="ARV8" s="540">
        <v>935</v>
      </c>
      <c r="ARW8" s="540">
        <v>972</v>
      </c>
      <c r="ARX8" s="540">
        <v>1018</v>
      </c>
      <c r="ARY8" s="540">
        <v>991</v>
      </c>
      <c r="ARZ8" s="540">
        <v>1083</v>
      </c>
      <c r="ASA8" s="540">
        <v>1038</v>
      </c>
      <c r="ASB8" s="540">
        <v>1108</v>
      </c>
      <c r="ASC8" s="540">
        <v>1165</v>
      </c>
      <c r="ASD8" s="540">
        <v>1196</v>
      </c>
      <c r="ASE8" s="540">
        <v>1176</v>
      </c>
      <c r="ASF8" s="540">
        <v>1207</v>
      </c>
      <c r="ASG8" s="540">
        <v>1246</v>
      </c>
      <c r="ASH8" s="540">
        <v>1296</v>
      </c>
      <c r="ASI8" s="540">
        <v>1354</v>
      </c>
      <c r="ASJ8" s="540">
        <v>1381</v>
      </c>
      <c r="ASK8" s="540">
        <v>1439</v>
      </c>
      <c r="ASL8" s="540">
        <v>1418</v>
      </c>
      <c r="ASM8" s="540">
        <v>1515</v>
      </c>
      <c r="ASN8" s="540">
        <v>1546</v>
      </c>
      <c r="ASO8" s="540">
        <v>1580</v>
      </c>
      <c r="ASP8" s="540">
        <v>1508</v>
      </c>
      <c r="ASQ8" s="540">
        <v>1670</v>
      </c>
      <c r="ASR8" s="540">
        <v>1604</v>
      </c>
      <c r="ASS8" s="540">
        <v>1626</v>
      </c>
      <c r="AST8" s="540">
        <v>1680</v>
      </c>
      <c r="ASU8" s="540">
        <v>1640</v>
      </c>
      <c r="ASV8" s="540">
        <v>1550</v>
      </c>
      <c r="ASW8" s="540">
        <v>1321</v>
      </c>
      <c r="ASX8" s="540">
        <v>1319</v>
      </c>
      <c r="ASY8" s="540">
        <v>1244</v>
      </c>
      <c r="ASZ8" s="540">
        <v>1106</v>
      </c>
      <c r="ATA8" s="540">
        <v>944</v>
      </c>
      <c r="ATB8" s="540">
        <v>852</v>
      </c>
      <c r="ATC8" s="540">
        <v>663</v>
      </c>
      <c r="ATD8" s="540">
        <v>607</v>
      </c>
      <c r="ATE8" s="540">
        <v>434</v>
      </c>
      <c r="ATF8" s="540">
        <v>369</v>
      </c>
      <c r="ATG8" s="540">
        <v>272</v>
      </c>
      <c r="ATH8" s="540">
        <v>176</v>
      </c>
      <c r="ATI8" s="540">
        <v>132</v>
      </c>
      <c r="ATJ8" s="540">
        <v>93</v>
      </c>
      <c r="ATK8" s="540">
        <v>58</v>
      </c>
      <c r="ATL8" s="540">
        <v>39</v>
      </c>
      <c r="ATM8" s="540">
        <v>29</v>
      </c>
      <c r="ATN8" s="540">
        <v>25</v>
      </c>
      <c r="ATO8" s="540">
        <v>8</v>
      </c>
      <c r="ATP8" s="540">
        <v>7</v>
      </c>
      <c r="ATQ8" s="540">
        <v>2</v>
      </c>
      <c r="ATR8" s="540">
        <v>4</v>
      </c>
      <c r="ATS8" s="540">
        <v>1</v>
      </c>
      <c r="ATT8" s="540">
        <v>1</v>
      </c>
      <c r="ATU8" s="540">
        <v>1</v>
      </c>
      <c r="ATV8" s="540">
        <v>3</v>
      </c>
      <c r="ATW8" s="540">
        <v>16</v>
      </c>
      <c r="ATX8" s="540">
        <v>73431</v>
      </c>
      <c r="ATY8" s="540">
        <v>3355</v>
      </c>
      <c r="ATZ8" s="540">
        <v>314</v>
      </c>
      <c r="AUA8" s="540">
        <v>180</v>
      </c>
      <c r="AUB8" s="540">
        <v>114</v>
      </c>
      <c r="AUC8" s="540">
        <v>109</v>
      </c>
      <c r="AUD8" s="540">
        <v>69</v>
      </c>
      <c r="AUE8" s="540">
        <v>74</v>
      </c>
      <c r="AUF8" s="540">
        <v>73</v>
      </c>
      <c r="AUG8" s="540">
        <v>84</v>
      </c>
      <c r="AUH8" s="540">
        <v>84</v>
      </c>
      <c r="AUI8" s="540">
        <v>71</v>
      </c>
      <c r="AUJ8" s="540">
        <v>90</v>
      </c>
      <c r="AUK8" s="540">
        <v>79</v>
      </c>
      <c r="AUL8" s="540">
        <v>116</v>
      </c>
      <c r="AUM8" s="540">
        <v>108</v>
      </c>
      <c r="AUN8" s="540">
        <v>135</v>
      </c>
      <c r="AUO8" s="540">
        <v>170</v>
      </c>
      <c r="AUP8" s="540">
        <v>222</v>
      </c>
      <c r="AUQ8" s="540">
        <v>242</v>
      </c>
      <c r="AUR8" s="540">
        <v>299</v>
      </c>
      <c r="AUS8" s="540">
        <v>342</v>
      </c>
      <c r="AUT8" s="540">
        <v>287</v>
      </c>
      <c r="AUU8" s="540">
        <v>342</v>
      </c>
      <c r="AUV8" s="540">
        <v>348</v>
      </c>
      <c r="AUW8" s="540">
        <v>336</v>
      </c>
      <c r="AUX8" s="540">
        <v>358</v>
      </c>
      <c r="AUY8" s="540">
        <v>354</v>
      </c>
      <c r="AUZ8" s="540">
        <v>351</v>
      </c>
      <c r="AVA8" s="540">
        <v>329</v>
      </c>
      <c r="AVB8" s="540">
        <v>351</v>
      </c>
      <c r="AVC8" s="540">
        <v>354</v>
      </c>
      <c r="AVD8" s="540">
        <v>355</v>
      </c>
      <c r="AVE8" s="540">
        <v>339</v>
      </c>
      <c r="AVF8" s="540">
        <v>360</v>
      </c>
      <c r="AVG8" s="540">
        <v>356</v>
      </c>
      <c r="AVH8" s="540">
        <v>350</v>
      </c>
      <c r="AVI8" s="540">
        <v>364</v>
      </c>
      <c r="AVJ8" s="540">
        <v>366</v>
      </c>
      <c r="AVK8" s="540">
        <v>374</v>
      </c>
      <c r="AVL8" s="540">
        <v>364</v>
      </c>
      <c r="AVM8" s="540">
        <v>387</v>
      </c>
      <c r="AVN8" s="540">
        <v>393</v>
      </c>
      <c r="AVO8" s="540">
        <v>425</v>
      </c>
      <c r="AVP8" s="540">
        <v>375</v>
      </c>
      <c r="AVQ8" s="540">
        <v>407</v>
      </c>
      <c r="AVR8" s="540">
        <v>440</v>
      </c>
      <c r="AVS8" s="540">
        <v>444</v>
      </c>
      <c r="AVT8" s="540">
        <v>445</v>
      </c>
      <c r="AVU8" s="540">
        <v>504</v>
      </c>
      <c r="AVV8" s="540">
        <v>509</v>
      </c>
      <c r="AVW8" s="540">
        <v>539</v>
      </c>
      <c r="AVX8" s="540">
        <v>523</v>
      </c>
      <c r="AVY8" s="540">
        <v>567</v>
      </c>
      <c r="AVZ8" s="540">
        <v>612</v>
      </c>
      <c r="AWA8" s="540">
        <v>610</v>
      </c>
      <c r="AWB8" s="540">
        <v>690</v>
      </c>
      <c r="AWC8" s="540">
        <v>701</v>
      </c>
      <c r="AWD8" s="540">
        <v>781</v>
      </c>
      <c r="AWE8" s="540">
        <v>730</v>
      </c>
      <c r="AWF8" s="540">
        <v>878</v>
      </c>
      <c r="AWG8" s="540">
        <v>858</v>
      </c>
      <c r="AWH8" s="540">
        <v>894</v>
      </c>
      <c r="AWI8" s="540">
        <v>867</v>
      </c>
      <c r="AWJ8" s="540">
        <v>967</v>
      </c>
      <c r="AWK8" s="540">
        <v>1012</v>
      </c>
      <c r="AWL8" s="540">
        <v>1018</v>
      </c>
      <c r="AWM8" s="540">
        <v>1062</v>
      </c>
      <c r="AWN8" s="540">
        <v>1066</v>
      </c>
      <c r="AWO8" s="540">
        <v>1145</v>
      </c>
      <c r="AWP8" s="540">
        <v>1187</v>
      </c>
      <c r="AWQ8" s="540">
        <v>1132</v>
      </c>
      <c r="AWR8" s="540">
        <v>1224</v>
      </c>
      <c r="AWS8" s="540">
        <v>1254</v>
      </c>
      <c r="AWT8" s="540">
        <v>1218</v>
      </c>
      <c r="AWU8" s="540">
        <v>1350</v>
      </c>
      <c r="AWV8" s="540">
        <v>1316</v>
      </c>
      <c r="AWW8" s="540">
        <v>1319</v>
      </c>
      <c r="AWX8" s="540">
        <v>1311</v>
      </c>
      <c r="AWY8" s="540">
        <v>1401</v>
      </c>
      <c r="AWZ8" s="540">
        <v>1454</v>
      </c>
      <c r="AXA8" s="540">
        <v>1540</v>
      </c>
      <c r="AXB8" s="540">
        <v>1524</v>
      </c>
      <c r="AXC8" s="540">
        <v>1595</v>
      </c>
      <c r="AXD8" s="540">
        <v>1763</v>
      </c>
      <c r="AXE8" s="540">
        <v>1611</v>
      </c>
      <c r="AXF8" s="540">
        <v>1713</v>
      </c>
      <c r="AXG8" s="540">
        <v>1733</v>
      </c>
      <c r="AXH8" s="540">
        <v>1617</v>
      </c>
      <c r="AXI8" s="540">
        <v>1618</v>
      </c>
      <c r="AXJ8" s="540">
        <v>1602</v>
      </c>
      <c r="AXK8" s="540">
        <v>1614</v>
      </c>
      <c r="AXL8" s="540">
        <v>1369</v>
      </c>
      <c r="AXM8" s="540">
        <v>1221</v>
      </c>
      <c r="AXN8" s="540">
        <v>1124</v>
      </c>
      <c r="AXO8" s="540">
        <v>1008</v>
      </c>
      <c r="AXP8" s="540">
        <v>862</v>
      </c>
      <c r="AXQ8" s="540">
        <v>729</v>
      </c>
      <c r="AXR8" s="540">
        <v>576</v>
      </c>
      <c r="AXS8" s="540">
        <v>442</v>
      </c>
      <c r="AXT8" s="540">
        <v>335</v>
      </c>
      <c r="AXU8" s="540">
        <v>246</v>
      </c>
      <c r="AXV8" s="540">
        <v>182</v>
      </c>
      <c r="AXW8" s="540">
        <v>128</v>
      </c>
      <c r="AXX8" s="540">
        <v>87</v>
      </c>
      <c r="AXY8" s="540">
        <v>59</v>
      </c>
      <c r="AXZ8" s="540">
        <v>32</v>
      </c>
      <c r="AYA8" s="540">
        <v>20</v>
      </c>
      <c r="AYB8" s="540">
        <v>21</v>
      </c>
      <c r="AYC8" s="540">
        <v>14</v>
      </c>
      <c r="AYD8" s="540">
        <v>3</v>
      </c>
      <c r="AYE8" s="540">
        <v>2</v>
      </c>
      <c r="AYF8" s="540">
        <v>3</v>
      </c>
      <c r="AYG8" s="540">
        <v>1</v>
      </c>
      <c r="AYH8" s="540">
        <v>3</v>
      </c>
      <c r="AYI8" s="540">
        <v>1</v>
      </c>
      <c r="AYJ8" s="540">
        <v>2</v>
      </c>
      <c r="AYK8" s="540">
        <v>1</v>
      </c>
      <c r="AYL8" s="541">
        <v>47</v>
      </c>
    </row>
    <row r="9" spans="2:1339" ht="27.95" customHeight="1">
      <c r="B9" s="536" t="s">
        <v>201</v>
      </c>
      <c r="C9" s="668">
        <v>334</v>
      </c>
      <c r="D9" s="669">
        <v>79</v>
      </c>
      <c r="E9" s="669">
        <v>49</v>
      </c>
      <c r="F9" s="669">
        <v>15</v>
      </c>
      <c r="G9" s="669">
        <v>3</v>
      </c>
      <c r="H9" s="669">
        <v>7</v>
      </c>
      <c r="I9" s="669">
        <v>6</v>
      </c>
      <c r="J9" s="669">
        <v>4</v>
      </c>
      <c r="K9" s="669">
        <v>7</v>
      </c>
      <c r="L9" s="669">
        <v>2</v>
      </c>
      <c r="M9" s="669">
        <v>3</v>
      </c>
      <c r="N9" s="669">
        <v>4</v>
      </c>
      <c r="O9" s="669">
        <v>2</v>
      </c>
      <c r="P9" s="669">
        <v>1</v>
      </c>
      <c r="Q9" s="669">
        <v>1</v>
      </c>
      <c r="R9" s="670">
        <v>0</v>
      </c>
      <c r="S9" s="669">
        <v>1</v>
      </c>
      <c r="T9" s="669">
        <v>2</v>
      </c>
      <c r="U9" s="670">
        <v>0</v>
      </c>
      <c r="V9" s="670">
        <v>0</v>
      </c>
      <c r="W9" s="669">
        <v>1</v>
      </c>
      <c r="X9" s="670">
        <v>0</v>
      </c>
      <c r="Y9" s="670">
        <v>0</v>
      </c>
      <c r="Z9" s="670">
        <v>0</v>
      </c>
      <c r="AA9" s="669">
        <v>2</v>
      </c>
      <c r="AB9" s="670">
        <v>0</v>
      </c>
      <c r="AC9" s="670">
        <v>0</v>
      </c>
      <c r="AD9" s="669">
        <v>2</v>
      </c>
      <c r="AE9" s="669">
        <v>2</v>
      </c>
      <c r="AF9" s="669">
        <v>1</v>
      </c>
      <c r="AG9" s="669">
        <v>2</v>
      </c>
      <c r="AH9" s="669">
        <v>3</v>
      </c>
      <c r="AI9" s="670">
        <v>0</v>
      </c>
      <c r="AJ9" s="670">
        <v>0</v>
      </c>
      <c r="AK9" s="669">
        <v>2</v>
      </c>
      <c r="AL9" s="669">
        <v>1</v>
      </c>
      <c r="AM9" s="669">
        <v>3</v>
      </c>
      <c r="AN9" s="670">
        <v>0</v>
      </c>
      <c r="AO9" s="669">
        <v>2</v>
      </c>
      <c r="AP9" s="669">
        <v>1</v>
      </c>
      <c r="AQ9" s="670">
        <v>0</v>
      </c>
      <c r="AR9" s="670">
        <v>0</v>
      </c>
      <c r="AS9" s="670">
        <v>0</v>
      </c>
      <c r="AT9" s="669">
        <v>3</v>
      </c>
      <c r="AU9" s="669">
        <v>1</v>
      </c>
      <c r="AV9" s="669">
        <v>2</v>
      </c>
      <c r="AW9" s="669">
        <v>3</v>
      </c>
      <c r="AX9" s="669">
        <v>2</v>
      </c>
      <c r="AY9" s="670">
        <v>0</v>
      </c>
      <c r="AZ9" s="669">
        <v>3</v>
      </c>
      <c r="BA9" s="669">
        <v>3</v>
      </c>
      <c r="BB9" s="669">
        <v>1</v>
      </c>
      <c r="BC9" s="669">
        <v>3</v>
      </c>
      <c r="BD9" s="670">
        <v>0</v>
      </c>
      <c r="BE9" s="669">
        <v>2</v>
      </c>
      <c r="BF9" s="669">
        <v>1</v>
      </c>
      <c r="BG9" s="669">
        <v>1</v>
      </c>
      <c r="BH9" s="669">
        <v>2</v>
      </c>
      <c r="BI9" s="669">
        <v>3</v>
      </c>
      <c r="BJ9" s="669">
        <v>4</v>
      </c>
      <c r="BK9" s="669">
        <v>1</v>
      </c>
      <c r="BL9" s="669">
        <v>1</v>
      </c>
      <c r="BM9" s="670">
        <v>0</v>
      </c>
      <c r="BN9" s="669">
        <v>1</v>
      </c>
      <c r="BO9" s="669">
        <v>2</v>
      </c>
      <c r="BP9" s="670">
        <v>0</v>
      </c>
      <c r="BQ9" s="669">
        <v>2</v>
      </c>
      <c r="BR9" s="669">
        <v>4</v>
      </c>
      <c r="BS9" s="669">
        <v>1</v>
      </c>
      <c r="BT9" s="669">
        <v>1</v>
      </c>
      <c r="BU9" s="669">
        <v>2</v>
      </c>
      <c r="BV9" s="669">
        <v>2</v>
      </c>
      <c r="BW9" s="670">
        <v>0</v>
      </c>
      <c r="BX9" s="669">
        <v>3</v>
      </c>
      <c r="BY9" s="669">
        <v>7</v>
      </c>
      <c r="BZ9" s="669">
        <v>1</v>
      </c>
      <c r="CA9" s="669">
        <v>5</v>
      </c>
      <c r="CB9" s="669">
        <v>4</v>
      </c>
      <c r="CC9" s="669">
        <v>3</v>
      </c>
      <c r="CD9" s="669">
        <v>4</v>
      </c>
      <c r="CE9" s="669">
        <v>1</v>
      </c>
      <c r="CF9" s="669">
        <v>3</v>
      </c>
      <c r="CG9" s="669">
        <v>3</v>
      </c>
      <c r="CH9" s="669">
        <v>1</v>
      </c>
      <c r="CI9" s="669">
        <v>2</v>
      </c>
      <c r="CJ9" s="669">
        <v>2</v>
      </c>
      <c r="CK9" s="669">
        <v>2</v>
      </c>
      <c r="CL9" s="669">
        <v>3</v>
      </c>
      <c r="CM9" s="669">
        <v>4</v>
      </c>
      <c r="CN9" s="669">
        <v>4</v>
      </c>
      <c r="CO9" s="669">
        <v>4</v>
      </c>
      <c r="CP9" s="669">
        <v>2</v>
      </c>
      <c r="CQ9" s="669">
        <v>2</v>
      </c>
      <c r="CR9" s="669">
        <v>3</v>
      </c>
      <c r="CS9" s="670">
        <v>0</v>
      </c>
      <c r="CT9" s="669">
        <v>2</v>
      </c>
      <c r="CU9" s="669">
        <v>1</v>
      </c>
      <c r="CV9" s="669">
        <v>2</v>
      </c>
      <c r="CW9" s="669">
        <v>1</v>
      </c>
      <c r="CX9" s="669">
        <v>3</v>
      </c>
      <c r="CY9" s="669">
        <v>2</v>
      </c>
      <c r="CZ9" s="669">
        <v>1</v>
      </c>
      <c r="DA9" s="669">
        <v>366</v>
      </c>
      <c r="DB9" s="669">
        <v>96</v>
      </c>
      <c r="DC9" s="669">
        <v>36</v>
      </c>
      <c r="DD9" s="669">
        <v>23</v>
      </c>
      <c r="DE9" s="669">
        <v>6</v>
      </c>
      <c r="DF9" s="669">
        <v>6</v>
      </c>
      <c r="DG9" s="669">
        <v>5</v>
      </c>
      <c r="DH9" s="669">
        <v>4</v>
      </c>
      <c r="DI9" s="669">
        <v>4</v>
      </c>
      <c r="DJ9" s="669">
        <v>2</v>
      </c>
      <c r="DK9" s="669">
        <v>1</v>
      </c>
      <c r="DL9" s="669">
        <v>1</v>
      </c>
      <c r="DM9" s="669">
        <v>1</v>
      </c>
      <c r="DN9" s="669">
        <v>3</v>
      </c>
      <c r="DO9" s="670">
        <v>0</v>
      </c>
      <c r="DP9" s="670">
        <v>0</v>
      </c>
      <c r="DQ9" s="670">
        <v>0</v>
      </c>
      <c r="DR9" s="670">
        <v>0</v>
      </c>
      <c r="DS9" s="669">
        <v>1</v>
      </c>
      <c r="DT9" s="669">
        <v>2</v>
      </c>
      <c r="DU9" s="669">
        <v>1</v>
      </c>
      <c r="DV9" s="669">
        <v>1</v>
      </c>
      <c r="DW9" s="669">
        <v>1</v>
      </c>
      <c r="DX9" s="670">
        <v>0</v>
      </c>
      <c r="DY9" s="670">
        <v>0</v>
      </c>
      <c r="DZ9" s="670">
        <v>0</v>
      </c>
      <c r="EA9" s="669">
        <v>1</v>
      </c>
      <c r="EB9" s="669">
        <v>1</v>
      </c>
      <c r="EC9" s="669">
        <v>2</v>
      </c>
      <c r="ED9" s="669">
        <v>1</v>
      </c>
      <c r="EE9" s="669">
        <v>3</v>
      </c>
      <c r="EF9" s="670">
        <v>0</v>
      </c>
      <c r="EG9" s="670">
        <v>0</v>
      </c>
      <c r="EH9" s="669">
        <v>1</v>
      </c>
      <c r="EI9" s="670">
        <v>0</v>
      </c>
      <c r="EJ9" s="670">
        <v>0</v>
      </c>
      <c r="EK9" s="669">
        <v>2</v>
      </c>
      <c r="EL9" s="670">
        <v>0</v>
      </c>
      <c r="EM9" s="669">
        <v>1</v>
      </c>
      <c r="EN9" s="669">
        <v>1</v>
      </c>
      <c r="EO9" s="670">
        <v>0</v>
      </c>
      <c r="EP9" s="669">
        <v>2</v>
      </c>
      <c r="EQ9" s="669">
        <v>1</v>
      </c>
      <c r="ER9" s="669">
        <v>1</v>
      </c>
      <c r="ES9" s="670">
        <v>0</v>
      </c>
      <c r="ET9" s="669">
        <v>1</v>
      </c>
      <c r="EU9" s="670">
        <v>0</v>
      </c>
      <c r="EV9" s="669">
        <v>4</v>
      </c>
      <c r="EW9" s="669">
        <v>1</v>
      </c>
      <c r="EX9" s="669">
        <v>1</v>
      </c>
      <c r="EY9" s="670">
        <v>0</v>
      </c>
      <c r="EZ9" s="670">
        <v>0</v>
      </c>
      <c r="FA9" s="669">
        <v>3</v>
      </c>
      <c r="FB9" s="669">
        <v>1</v>
      </c>
      <c r="FC9" s="670">
        <v>0</v>
      </c>
      <c r="FD9" s="669">
        <v>1</v>
      </c>
      <c r="FE9" s="669">
        <v>2</v>
      </c>
      <c r="FF9" s="669">
        <v>3</v>
      </c>
      <c r="FG9" s="669">
        <v>3</v>
      </c>
      <c r="FH9" s="670">
        <v>0</v>
      </c>
      <c r="FI9" s="669">
        <v>4</v>
      </c>
      <c r="FJ9" s="669">
        <v>5</v>
      </c>
      <c r="FK9" s="669">
        <v>1</v>
      </c>
      <c r="FL9" s="669">
        <v>2</v>
      </c>
      <c r="FM9" s="669">
        <v>5</v>
      </c>
      <c r="FN9" s="669">
        <v>3</v>
      </c>
      <c r="FO9" s="669">
        <v>4</v>
      </c>
      <c r="FP9" s="669">
        <v>2</v>
      </c>
      <c r="FQ9" s="670">
        <v>0</v>
      </c>
      <c r="FR9" s="669">
        <v>2</v>
      </c>
      <c r="FS9" s="669">
        <v>5</v>
      </c>
      <c r="FT9" s="669">
        <v>3</v>
      </c>
      <c r="FU9" s="669">
        <v>6</v>
      </c>
      <c r="FV9" s="669">
        <v>4</v>
      </c>
      <c r="FW9" s="669">
        <v>4</v>
      </c>
      <c r="FX9" s="669">
        <v>2</v>
      </c>
      <c r="FY9" s="669">
        <v>5</v>
      </c>
      <c r="FZ9" s="669">
        <v>3</v>
      </c>
      <c r="GA9" s="669">
        <v>5</v>
      </c>
      <c r="GB9" s="669">
        <v>7</v>
      </c>
      <c r="GC9" s="669">
        <v>4</v>
      </c>
      <c r="GD9" s="669">
        <v>7</v>
      </c>
      <c r="GE9" s="669">
        <v>3</v>
      </c>
      <c r="GF9" s="669">
        <v>2</v>
      </c>
      <c r="GG9" s="670">
        <v>0</v>
      </c>
      <c r="GH9" s="669">
        <v>5</v>
      </c>
      <c r="GI9" s="669">
        <v>3</v>
      </c>
      <c r="GJ9" s="670">
        <v>0</v>
      </c>
      <c r="GK9" s="669">
        <v>5</v>
      </c>
      <c r="GL9" s="669">
        <v>10</v>
      </c>
      <c r="GM9" s="669">
        <v>2</v>
      </c>
      <c r="GN9" s="669">
        <v>2</v>
      </c>
      <c r="GO9" s="669">
        <v>1</v>
      </c>
      <c r="GP9" s="669">
        <v>3</v>
      </c>
      <c r="GQ9" s="669">
        <v>1</v>
      </c>
      <c r="GR9" s="669">
        <v>4</v>
      </c>
      <c r="GS9" s="669">
        <v>2</v>
      </c>
      <c r="GT9" s="669">
        <v>3</v>
      </c>
      <c r="GU9" s="669">
        <v>3</v>
      </c>
      <c r="GV9" s="670">
        <v>0</v>
      </c>
      <c r="GW9" s="669">
        <v>2</v>
      </c>
      <c r="GX9" s="669">
        <v>1</v>
      </c>
      <c r="GY9" s="669">
        <v>248</v>
      </c>
      <c r="GZ9" s="669">
        <v>63</v>
      </c>
      <c r="HA9" s="669">
        <v>23</v>
      </c>
      <c r="HB9" s="669">
        <v>13</v>
      </c>
      <c r="HC9" s="669">
        <v>5</v>
      </c>
      <c r="HD9" s="669">
        <v>5</v>
      </c>
      <c r="HE9" s="669">
        <v>2</v>
      </c>
      <c r="HF9" s="669">
        <v>2</v>
      </c>
      <c r="HG9" s="670">
        <v>0</v>
      </c>
      <c r="HH9" s="669">
        <v>2</v>
      </c>
      <c r="HI9" s="669">
        <v>2</v>
      </c>
      <c r="HJ9" s="669">
        <v>3</v>
      </c>
      <c r="HK9" s="669">
        <v>3</v>
      </c>
      <c r="HL9" s="669">
        <v>1</v>
      </c>
      <c r="HM9" s="669">
        <v>1</v>
      </c>
      <c r="HN9" s="669">
        <v>2</v>
      </c>
      <c r="HO9" s="669">
        <v>1</v>
      </c>
      <c r="HP9" s="669">
        <v>2</v>
      </c>
      <c r="HQ9" s="669">
        <v>1</v>
      </c>
      <c r="HR9" s="670">
        <v>0</v>
      </c>
      <c r="HS9" s="670">
        <v>0</v>
      </c>
      <c r="HT9" s="670">
        <v>0</v>
      </c>
      <c r="HU9" s="669">
        <v>1</v>
      </c>
      <c r="HV9" s="670">
        <v>0</v>
      </c>
      <c r="HW9" s="669">
        <v>1</v>
      </c>
      <c r="HX9" s="669">
        <v>1</v>
      </c>
      <c r="HY9" s="670">
        <v>0</v>
      </c>
      <c r="HZ9" s="670">
        <v>0</v>
      </c>
      <c r="IA9" s="669">
        <v>2</v>
      </c>
      <c r="IB9" s="670">
        <v>0</v>
      </c>
      <c r="IC9" s="669">
        <v>1</v>
      </c>
      <c r="ID9" s="669">
        <v>1</v>
      </c>
      <c r="IE9" s="669">
        <v>1</v>
      </c>
      <c r="IF9" s="669">
        <v>1</v>
      </c>
      <c r="IG9" s="670">
        <v>0</v>
      </c>
      <c r="IH9" s="669">
        <v>2</v>
      </c>
      <c r="II9" s="669">
        <v>1</v>
      </c>
      <c r="IJ9" s="670">
        <v>0</v>
      </c>
      <c r="IK9" s="670">
        <v>0</v>
      </c>
      <c r="IL9" s="670">
        <v>0</v>
      </c>
      <c r="IM9" s="670">
        <v>0</v>
      </c>
      <c r="IN9" s="669">
        <v>1</v>
      </c>
      <c r="IO9" s="669">
        <v>1</v>
      </c>
      <c r="IP9" s="670">
        <v>0</v>
      </c>
      <c r="IQ9" s="670">
        <v>0</v>
      </c>
      <c r="IR9" s="670">
        <v>0</v>
      </c>
      <c r="IS9" s="670">
        <v>0</v>
      </c>
      <c r="IT9" s="669">
        <v>1</v>
      </c>
      <c r="IU9" s="669">
        <v>1</v>
      </c>
      <c r="IV9" s="669">
        <v>1</v>
      </c>
      <c r="IW9" s="669">
        <v>2</v>
      </c>
      <c r="IX9" s="670">
        <v>0</v>
      </c>
      <c r="IY9" s="670">
        <v>0</v>
      </c>
      <c r="IZ9" s="669">
        <v>1</v>
      </c>
      <c r="JA9" s="669">
        <v>1</v>
      </c>
      <c r="JB9" s="670">
        <v>0</v>
      </c>
      <c r="JC9" s="670">
        <v>0</v>
      </c>
      <c r="JD9" s="669">
        <v>2</v>
      </c>
      <c r="JE9" s="669">
        <v>1</v>
      </c>
      <c r="JF9" s="669">
        <v>1</v>
      </c>
      <c r="JG9" s="669">
        <v>3</v>
      </c>
      <c r="JH9" s="669">
        <v>1</v>
      </c>
      <c r="JI9" s="670">
        <v>0</v>
      </c>
      <c r="JJ9" s="669">
        <v>1</v>
      </c>
      <c r="JK9" s="669">
        <v>2</v>
      </c>
      <c r="JL9" s="669">
        <v>1</v>
      </c>
      <c r="JM9" s="669">
        <v>2</v>
      </c>
      <c r="JN9" s="670">
        <v>0</v>
      </c>
      <c r="JO9" s="669">
        <v>2</v>
      </c>
      <c r="JP9" s="669">
        <v>3</v>
      </c>
      <c r="JQ9" s="669">
        <v>1</v>
      </c>
      <c r="JR9" s="669">
        <v>1</v>
      </c>
      <c r="JS9" s="669">
        <v>1</v>
      </c>
      <c r="JT9" s="669">
        <v>3</v>
      </c>
      <c r="JU9" s="669">
        <v>2</v>
      </c>
      <c r="JV9" s="669">
        <v>2</v>
      </c>
      <c r="JW9" s="669">
        <v>1</v>
      </c>
      <c r="JX9" s="669">
        <v>2</v>
      </c>
      <c r="JY9" s="669">
        <v>4</v>
      </c>
      <c r="JZ9" s="669">
        <v>2</v>
      </c>
      <c r="KA9" s="670">
        <v>0</v>
      </c>
      <c r="KB9" s="669">
        <v>5</v>
      </c>
      <c r="KC9" s="669">
        <v>5</v>
      </c>
      <c r="KD9" s="669">
        <v>5</v>
      </c>
      <c r="KE9" s="669">
        <v>3</v>
      </c>
      <c r="KF9" s="669">
        <v>4</v>
      </c>
      <c r="KG9" s="669">
        <v>5</v>
      </c>
      <c r="KH9" s="669">
        <v>3</v>
      </c>
      <c r="KI9" s="669">
        <v>2</v>
      </c>
      <c r="KJ9" s="669">
        <v>2</v>
      </c>
      <c r="KK9" s="669">
        <v>4</v>
      </c>
      <c r="KL9" s="669">
        <v>2</v>
      </c>
      <c r="KM9" s="669">
        <v>6</v>
      </c>
      <c r="KN9" s="669">
        <v>4</v>
      </c>
      <c r="KO9" s="670">
        <v>0</v>
      </c>
      <c r="KP9" s="669">
        <v>2</v>
      </c>
      <c r="KQ9" s="670">
        <v>0</v>
      </c>
      <c r="KR9" s="670">
        <v>0</v>
      </c>
      <c r="KS9" s="669">
        <v>3</v>
      </c>
      <c r="KT9" s="669">
        <v>2</v>
      </c>
      <c r="KU9" s="669">
        <v>1</v>
      </c>
      <c r="KV9" s="670">
        <v>0</v>
      </c>
      <c r="KW9" s="669">
        <v>242</v>
      </c>
      <c r="KX9" s="669">
        <v>58</v>
      </c>
      <c r="KY9" s="669">
        <v>32</v>
      </c>
      <c r="KZ9" s="669">
        <v>11</v>
      </c>
      <c r="LA9" s="669">
        <v>2</v>
      </c>
      <c r="LB9" s="669">
        <v>5</v>
      </c>
      <c r="LC9" s="669">
        <v>2</v>
      </c>
      <c r="LD9" s="669">
        <v>1</v>
      </c>
      <c r="LE9" s="669">
        <v>1</v>
      </c>
      <c r="LF9" s="669">
        <v>1</v>
      </c>
      <c r="LG9" s="669">
        <v>1</v>
      </c>
      <c r="LH9" s="669">
        <v>2</v>
      </c>
      <c r="LI9" s="669">
        <v>1</v>
      </c>
      <c r="LJ9" s="670">
        <v>0</v>
      </c>
      <c r="LK9" s="670">
        <v>0</v>
      </c>
      <c r="LL9" s="670">
        <v>0</v>
      </c>
      <c r="LM9" s="670">
        <v>0</v>
      </c>
      <c r="LN9" s="670">
        <v>0</v>
      </c>
      <c r="LO9" s="670">
        <v>0</v>
      </c>
      <c r="LP9" s="669">
        <v>1</v>
      </c>
      <c r="LQ9" s="669">
        <v>1</v>
      </c>
      <c r="LR9" s="670">
        <v>0</v>
      </c>
      <c r="LS9" s="670">
        <v>0</v>
      </c>
      <c r="LT9" s="669">
        <v>1</v>
      </c>
      <c r="LU9" s="670">
        <v>0</v>
      </c>
      <c r="LV9" s="670">
        <v>0</v>
      </c>
      <c r="LW9" s="669">
        <v>2</v>
      </c>
      <c r="LX9" s="670">
        <v>0</v>
      </c>
      <c r="LY9" s="670">
        <v>0</v>
      </c>
      <c r="LZ9" s="669">
        <v>1</v>
      </c>
      <c r="MA9" s="670">
        <v>0</v>
      </c>
      <c r="MB9" s="669">
        <v>2</v>
      </c>
      <c r="MC9" s="670">
        <v>0</v>
      </c>
      <c r="MD9" s="669">
        <v>2</v>
      </c>
      <c r="ME9" s="670">
        <v>0</v>
      </c>
      <c r="MF9" s="669">
        <v>1</v>
      </c>
      <c r="MG9" s="669">
        <v>1</v>
      </c>
      <c r="MH9" s="670">
        <v>0</v>
      </c>
      <c r="MI9" s="669">
        <v>2</v>
      </c>
      <c r="MJ9" s="670">
        <v>0</v>
      </c>
      <c r="MK9" s="670">
        <v>0</v>
      </c>
      <c r="ML9" s="670">
        <v>0</v>
      </c>
      <c r="MM9" s="670">
        <v>0</v>
      </c>
      <c r="MN9" s="670">
        <v>0</v>
      </c>
      <c r="MO9" s="670">
        <v>0</v>
      </c>
      <c r="MP9" s="669">
        <v>1</v>
      </c>
      <c r="MQ9" s="670">
        <v>0</v>
      </c>
      <c r="MR9" s="669">
        <v>1</v>
      </c>
      <c r="MS9" s="669">
        <v>1</v>
      </c>
      <c r="MT9" s="669">
        <v>3</v>
      </c>
      <c r="MU9" s="669">
        <v>1</v>
      </c>
      <c r="MV9" s="669">
        <v>3</v>
      </c>
      <c r="MW9" s="669">
        <v>2</v>
      </c>
      <c r="MX9" s="670">
        <v>0</v>
      </c>
      <c r="MY9" s="670">
        <v>0</v>
      </c>
      <c r="MZ9" s="670">
        <v>0</v>
      </c>
      <c r="NA9" s="670">
        <v>0</v>
      </c>
      <c r="NB9" s="669">
        <v>1</v>
      </c>
      <c r="NC9" s="669">
        <v>1</v>
      </c>
      <c r="ND9" s="670">
        <v>0</v>
      </c>
      <c r="NE9" s="669">
        <v>1</v>
      </c>
      <c r="NF9" s="669">
        <v>1</v>
      </c>
      <c r="NG9" s="669">
        <v>3</v>
      </c>
      <c r="NH9" s="670">
        <v>0</v>
      </c>
      <c r="NI9" s="669">
        <v>2</v>
      </c>
      <c r="NJ9" s="670">
        <v>0</v>
      </c>
      <c r="NK9" s="669">
        <v>2</v>
      </c>
      <c r="NL9" s="669">
        <v>1</v>
      </c>
      <c r="NM9" s="669">
        <v>2</v>
      </c>
      <c r="NN9" s="669">
        <v>1</v>
      </c>
      <c r="NO9" s="669">
        <v>1</v>
      </c>
      <c r="NP9" s="669">
        <v>2</v>
      </c>
      <c r="NQ9" s="669">
        <v>3</v>
      </c>
      <c r="NR9" s="669">
        <v>2</v>
      </c>
      <c r="NS9" s="669">
        <v>4</v>
      </c>
      <c r="NT9" s="669">
        <v>1</v>
      </c>
      <c r="NU9" s="669">
        <v>4</v>
      </c>
      <c r="NV9" s="669">
        <v>3</v>
      </c>
      <c r="NW9" s="669">
        <v>2</v>
      </c>
      <c r="NX9" s="669">
        <v>3</v>
      </c>
      <c r="NY9" s="669">
        <v>2</v>
      </c>
      <c r="NZ9" s="669">
        <v>2</v>
      </c>
      <c r="OA9" s="669">
        <v>3</v>
      </c>
      <c r="OB9" s="669">
        <v>2</v>
      </c>
      <c r="OC9" s="669">
        <v>6</v>
      </c>
      <c r="OD9" s="669">
        <v>4</v>
      </c>
      <c r="OE9" s="669">
        <v>4</v>
      </c>
      <c r="OF9" s="669">
        <v>3</v>
      </c>
      <c r="OG9" s="669">
        <v>2</v>
      </c>
      <c r="OH9" s="669">
        <v>4</v>
      </c>
      <c r="OI9" s="669">
        <v>2</v>
      </c>
      <c r="OJ9" s="669">
        <v>5</v>
      </c>
      <c r="OK9" s="670">
        <v>0</v>
      </c>
      <c r="OL9" s="669">
        <v>4</v>
      </c>
      <c r="OM9" s="669">
        <v>4</v>
      </c>
      <c r="ON9" s="669">
        <v>1</v>
      </c>
      <c r="OO9" s="669">
        <v>5</v>
      </c>
      <c r="OP9" s="669">
        <v>1</v>
      </c>
      <c r="OQ9" s="670">
        <v>0</v>
      </c>
      <c r="OR9" s="669">
        <v>3</v>
      </c>
      <c r="OS9" s="669">
        <v>2</v>
      </c>
      <c r="OT9" s="670">
        <v>0</v>
      </c>
      <c r="OU9" s="669">
        <v>230</v>
      </c>
      <c r="OV9" s="669">
        <v>44</v>
      </c>
      <c r="OW9" s="669">
        <v>37</v>
      </c>
      <c r="OX9" s="669">
        <v>7</v>
      </c>
      <c r="OY9" s="669">
        <v>5</v>
      </c>
      <c r="OZ9" s="669">
        <v>4</v>
      </c>
      <c r="PA9" s="669">
        <v>5</v>
      </c>
      <c r="PB9" s="669">
        <v>4</v>
      </c>
      <c r="PC9" s="669">
        <v>1</v>
      </c>
      <c r="PD9" s="670">
        <v>0</v>
      </c>
      <c r="PE9" s="670">
        <v>0</v>
      </c>
      <c r="PF9" s="669">
        <v>2</v>
      </c>
      <c r="PG9" s="669">
        <v>1</v>
      </c>
      <c r="PH9" s="669">
        <v>1</v>
      </c>
      <c r="PI9" s="669">
        <v>1</v>
      </c>
      <c r="PJ9" s="669">
        <v>1</v>
      </c>
      <c r="PK9" s="669">
        <v>3</v>
      </c>
      <c r="PL9" s="669">
        <v>1</v>
      </c>
      <c r="PM9" s="669">
        <v>1</v>
      </c>
      <c r="PN9" s="670">
        <v>0</v>
      </c>
      <c r="PO9" s="670">
        <v>0</v>
      </c>
      <c r="PP9" s="670">
        <v>0</v>
      </c>
      <c r="PQ9" s="670">
        <v>0</v>
      </c>
      <c r="PR9" s="670">
        <v>0</v>
      </c>
      <c r="PS9" s="669">
        <v>1</v>
      </c>
      <c r="PT9" s="669">
        <v>1</v>
      </c>
      <c r="PU9" s="670">
        <v>0</v>
      </c>
      <c r="PV9" s="669">
        <v>1</v>
      </c>
      <c r="PW9" s="670">
        <v>0</v>
      </c>
      <c r="PX9" s="670">
        <v>0</v>
      </c>
      <c r="PY9" s="670">
        <v>0</v>
      </c>
      <c r="PZ9" s="670">
        <v>0</v>
      </c>
      <c r="QA9" s="670">
        <v>0</v>
      </c>
      <c r="QB9" s="670">
        <v>0</v>
      </c>
      <c r="QC9" s="670">
        <v>0</v>
      </c>
      <c r="QD9" s="670">
        <v>0</v>
      </c>
      <c r="QE9" s="670">
        <v>0</v>
      </c>
      <c r="QF9" s="670">
        <v>0</v>
      </c>
      <c r="QG9" s="670">
        <v>0</v>
      </c>
      <c r="QH9" s="669">
        <v>2</v>
      </c>
      <c r="QI9" s="669">
        <v>1</v>
      </c>
      <c r="QJ9" s="670">
        <v>0</v>
      </c>
      <c r="QK9" s="670">
        <v>0</v>
      </c>
      <c r="QL9" s="670">
        <v>0</v>
      </c>
      <c r="QM9" s="669">
        <v>1</v>
      </c>
      <c r="QN9" s="670">
        <v>0</v>
      </c>
      <c r="QO9" s="670">
        <v>0</v>
      </c>
      <c r="QP9" s="670">
        <v>0</v>
      </c>
      <c r="QQ9" s="669">
        <v>1</v>
      </c>
      <c r="QR9" s="669">
        <v>1</v>
      </c>
      <c r="QS9" s="669">
        <v>1</v>
      </c>
      <c r="QT9" s="669">
        <v>1</v>
      </c>
      <c r="QU9" s="669">
        <v>2</v>
      </c>
      <c r="QV9" s="669">
        <v>2</v>
      </c>
      <c r="QW9" s="670">
        <v>0</v>
      </c>
      <c r="QX9" s="669">
        <v>1</v>
      </c>
      <c r="QY9" s="670">
        <v>0</v>
      </c>
      <c r="QZ9" s="669">
        <v>1</v>
      </c>
      <c r="RA9" s="670">
        <v>0</v>
      </c>
      <c r="RB9" s="669">
        <v>1</v>
      </c>
      <c r="RC9" s="669">
        <v>1</v>
      </c>
      <c r="RD9" s="670">
        <v>0</v>
      </c>
      <c r="RE9" s="669">
        <v>2</v>
      </c>
      <c r="RF9" s="669">
        <v>1</v>
      </c>
      <c r="RG9" s="670">
        <v>0</v>
      </c>
      <c r="RH9" s="669">
        <v>2</v>
      </c>
      <c r="RI9" s="669">
        <v>2</v>
      </c>
      <c r="RJ9" s="670">
        <v>0</v>
      </c>
      <c r="RK9" s="669">
        <v>4</v>
      </c>
      <c r="RL9" s="669">
        <v>1</v>
      </c>
      <c r="RM9" s="669">
        <v>2</v>
      </c>
      <c r="RN9" s="669">
        <v>2</v>
      </c>
      <c r="RO9" s="670">
        <v>0</v>
      </c>
      <c r="RP9" s="669">
        <v>1</v>
      </c>
      <c r="RQ9" s="670">
        <v>0</v>
      </c>
      <c r="RR9" s="669">
        <v>3</v>
      </c>
      <c r="RS9" s="670">
        <v>0</v>
      </c>
      <c r="RT9" s="669">
        <v>3</v>
      </c>
      <c r="RU9" s="669">
        <v>4</v>
      </c>
      <c r="RV9" s="669">
        <v>2</v>
      </c>
      <c r="RW9" s="669">
        <v>3</v>
      </c>
      <c r="RX9" s="670">
        <v>0</v>
      </c>
      <c r="RY9" s="669">
        <v>8</v>
      </c>
      <c r="RZ9" s="669">
        <v>3</v>
      </c>
      <c r="SA9" s="669">
        <v>4</v>
      </c>
      <c r="SB9" s="669">
        <v>2</v>
      </c>
      <c r="SC9" s="669">
        <v>3</v>
      </c>
      <c r="SD9" s="669">
        <v>8</v>
      </c>
      <c r="SE9" s="669">
        <v>4</v>
      </c>
      <c r="SF9" s="669">
        <v>3</v>
      </c>
      <c r="SG9" s="669">
        <v>4</v>
      </c>
      <c r="SH9" s="669">
        <v>6</v>
      </c>
      <c r="SI9" s="669">
        <v>5</v>
      </c>
      <c r="SJ9" s="669">
        <v>3</v>
      </c>
      <c r="SK9" s="669">
        <v>2</v>
      </c>
      <c r="SL9" s="670">
        <v>0</v>
      </c>
      <c r="SM9" s="669">
        <v>3</v>
      </c>
      <c r="SN9" s="670">
        <v>0</v>
      </c>
      <c r="SO9" s="670">
        <v>0</v>
      </c>
      <c r="SP9" s="669">
        <v>2</v>
      </c>
      <c r="SQ9" s="669">
        <v>1</v>
      </c>
      <c r="SR9" s="670">
        <v>0</v>
      </c>
      <c r="SS9" s="669">
        <v>166</v>
      </c>
      <c r="ST9" s="669">
        <v>29</v>
      </c>
      <c r="SU9" s="669">
        <v>23</v>
      </c>
      <c r="SV9" s="669">
        <v>8</v>
      </c>
      <c r="SW9" s="669">
        <v>3</v>
      </c>
      <c r="SX9" s="669">
        <v>1</v>
      </c>
      <c r="SY9" s="669">
        <v>1</v>
      </c>
      <c r="SZ9" s="669">
        <v>1</v>
      </c>
      <c r="TA9" s="670">
        <v>0</v>
      </c>
      <c r="TB9" s="670">
        <v>0</v>
      </c>
      <c r="TC9" s="670">
        <v>0</v>
      </c>
      <c r="TD9" s="669">
        <v>2</v>
      </c>
      <c r="TE9" s="669">
        <v>2</v>
      </c>
      <c r="TF9" s="670">
        <v>0</v>
      </c>
      <c r="TG9" s="669">
        <v>1</v>
      </c>
      <c r="TH9" s="670">
        <v>0</v>
      </c>
      <c r="TI9" s="670">
        <v>0</v>
      </c>
      <c r="TJ9" s="670">
        <v>0</v>
      </c>
      <c r="TK9" s="670">
        <v>0</v>
      </c>
      <c r="TL9" s="669">
        <v>1</v>
      </c>
      <c r="TM9" s="670">
        <v>0</v>
      </c>
      <c r="TN9" s="670">
        <v>0</v>
      </c>
      <c r="TO9" s="670">
        <v>0</v>
      </c>
      <c r="TP9" s="669">
        <v>1</v>
      </c>
      <c r="TQ9" s="670">
        <v>0</v>
      </c>
      <c r="TR9" s="670">
        <v>0</v>
      </c>
      <c r="TS9" s="670">
        <v>0</v>
      </c>
      <c r="TT9" s="670">
        <v>0</v>
      </c>
      <c r="TU9" s="670">
        <v>0</v>
      </c>
      <c r="TV9" s="669">
        <v>1</v>
      </c>
      <c r="TW9" s="670">
        <v>0</v>
      </c>
      <c r="TX9" s="670">
        <v>0</v>
      </c>
      <c r="TY9" s="670">
        <v>0</v>
      </c>
      <c r="TZ9" s="670">
        <v>0</v>
      </c>
      <c r="UA9" s="670">
        <v>0</v>
      </c>
      <c r="UB9" s="669">
        <v>1</v>
      </c>
      <c r="UC9" s="670">
        <v>0</v>
      </c>
      <c r="UD9" s="670">
        <v>0</v>
      </c>
      <c r="UE9" s="669">
        <v>1</v>
      </c>
      <c r="UF9" s="670">
        <v>0</v>
      </c>
      <c r="UG9" s="670">
        <v>0</v>
      </c>
      <c r="UH9" s="670">
        <v>0</v>
      </c>
      <c r="UI9" s="670">
        <v>0</v>
      </c>
      <c r="UJ9" s="669">
        <v>1</v>
      </c>
      <c r="UK9" s="670">
        <v>0</v>
      </c>
      <c r="UL9" s="670">
        <v>0</v>
      </c>
      <c r="UM9" s="669">
        <v>1</v>
      </c>
      <c r="UN9" s="670">
        <v>0</v>
      </c>
      <c r="UO9" s="670">
        <v>0</v>
      </c>
      <c r="UP9" s="669">
        <v>1</v>
      </c>
      <c r="UQ9" s="669">
        <v>1</v>
      </c>
      <c r="UR9" s="670">
        <v>0</v>
      </c>
      <c r="US9" s="670">
        <v>0</v>
      </c>
      <c r="UT9" s="670">
        <v>0</v>
      </c>
      <c r="UU9" s="670">
        <v>0</v>
      </c>
      <c r="UV9" s="669">
        <v>2</v>
      </c>
      <c r="UW9" s="669">
        <v>2</v>
      </c>
      <c r="UX9" s="669">
        <v>1</v>
      </c>
      <c r="UY9" s="670">
        <v>0</v>
      </c>
      <c r="UZ9" s="670">
        <v>0</v>
      </c>
      <c r="VA9" s="669">
        <v>1</v>
      </c>
      <c r="VB9" s="670">
        <v>0</v>
      </c>
      <c r="VC9" s="670">
        <v>0</v>
      </c>
      <c r="VD9" s="670">
        <v>0</v>
      </c>
      <c r="VE9" s="669">
        <v>1</v>
      </c>
      <c r="VF9" s="669">
        <v>2</v>
      </c>
      <c r="VG9" s="670">
        <v>0</v>
      </c>
      <c r="VH9" s="670">
        <v>0</v>
      </c>
      <c r="VI9" s="669">
        <v>1</v>
      </c>
      <c r="VJ9" s="669">
        <v>1</v>
      </c>
      <c r="VK9" s="670">
        <v>0</v>
      </c>
      <c r="VL9" s="669">
        <v>1</v>
      </c>
      <c r="VM9" s="669">
        <v>1</v>
      </c>
      <c r="VN9" s="669">
        <v>1</v>
      </c>
      <c r="VO9" s="669">
        <v>4</v>
      </c>
      <c r="VP9" s="669">
        <v>2</v>
      </c>
      <c r="VQ9" s="669">
        <v>3</v>
      </c>
      <c r="VR9" s="670">
        <v>0</v>
      </c>
      <c r="VS9" s="669">
        <v>1</v>
      </c>
      <c r="VT9" s="669">
        <v>2</v>
      </c>
      <c r="VU9" s="669">
        <v>4</v>
      </c>
      <c r="VV9" s="669">
        <v>4</v>
      </c>
      <c r="VW9" s="669">
        <v>1</v>
      </c>
      <c r="VX9" s="670">
        <v>0</v>
      </c>
      <c r="VY9" s="669">
        <v>5</v>
      </c>
      <c r="VZ9" s="669">
        <v>7</v>
      </c>
      <c r="WA9" s="669">
        <v>2</v>
      </c>
      <c r="WB9" s="669">
        <v>4</v>
      </c>
      <c r="WC9" s="669">
        <v>6</v>
      </c>
      <c r="WD9" s="669">
        <v>6</v>
      </c>
      <c r="WE9" s="669">
        <v>1</v>
      </c>
      <c r="WF9" s="669">
        <v>2</v>
      </c>
      <c r="WG9" s="669">
        <v>1</v>
      </c>
      <c r="WH9" s="670">
        <v>0</v>
      </c>
      <c r="WI9" s="669">
        <v>3</v>
      </c>
      <c r="WJ9" s="669">
        <v>2</v>
      </c>
      <c r="WK9" s="669">
        <v>1</v>
      </c>
      <c r="WL9" s="669">
        <v>2</v>
      </c>
      <c r="WM9" s="669">
        <v>1</v>
      </c>
      <c r="WN9" s="669">
        <v>4</v>
      </c>
      <c r="WO9" s="669">
        <v>3</v>
      </c>
      <c r="WP9" s="670">
        <v>0</v>
      </c>
      <c r="WQ9" s="670">
        <v>0</v>
      </c>
      <c r="WR9" s="670">
        <v>0</v>
      </c>
      <c r="WS9" s="670">
        <v>0</v>
      </c>
      <c r="WT9" s="669">
        <v>1</v>
      </c>
      <c r="WU9" s="670">
        <v>0</v>
      </c>
      <c r="WV9" s="670">
        <v>0</v>
      </c>
      <c r="WW9" s="670">
        <v>0</v>
      </c>
      <c r="WX9" s="670">
        <v>0</v>
      </c>
      <c r="WY9" s="670">
        <v>0</v>
      </c>
      <c r="WZ9" s="670">
        <v>0</v>
      </c>
      <c r="XA9" s="670">
        <v>0</v>
      </c>
      <c r="XB9" s="670">
        <v>0</v>
      </c>
      <c r="XC9" s="670">
        <v>0</v>
      </c>
      <c r="XD9" s="670">
        <v>0</v>
      </c>
      <c r="XE9" s="670">
        <v>0</v>
      </c>
      <c r="XF9" s="670">
        <v>0</v>
      </c>
      <c r="XG9" s="670">
        <v>0</v>
      </c>
      <c r="XH9" s="669">
        <v>139</v>
      </c>
      <c r="XI9" s="669">
        <v>27</v>
      </c>
      <c r="XJ9" s="669">
        <v>10</v>
      </c>
      <c r="XK9" s="669">
        <v>6</v>
      </c>
      <c r="XL9" s="669">
        <v>3</v>
      </c>
      <c r="XM9" s="670">
        <v>0</v>
      </c>
      <c r="XN9" s="669">
        <v>1</v>
      </c>
      <c r="XO9" s="670">
        <v>0</v>
      </c>
      <c r="XP9" s="670">
        <v>0</v>
      </c>
      <c r="XQ9" s="669">
        <v>1</v>
      </c>
      <c r="XR9" s="670">
        <v>0</v>
      </c>
      <c r="XS9" s="669">
        <v>2</v>
      </c>
      <c r="XT9" s="670">
        <v>0</v>
      </c>
      <c r="XU9" s="670">
        <v>0</v>
      </c>
      <c r="XV9" s="670">
        <v>0</v>
      </c>
      <c r="XW9" s="669">
        <v>1</v>
      </c>
      <c r="XX9" s="670">
        <v>0</v>
      </c>
      <c r="XY9" s="670">
        <v>0</v>
      </c>
      <c r="XZ9" s="670">
        <v>0</v>
      </c>
      <c r="YA9" s="670">
        <v>0</v>
      </c>
      <c r="YB9" s="670">
        <v>0</v>
      </c>
      <c r="YC9" s="670">
        <v>0</v>
      </c>
      <c r="YD9" s="670">
        <v>0</v>
      </c>
      <c r="YE9" s="670">
        <v>0</v>
      </c>
      <c r="YF9" s="670">
        <v>0</v>
      </c>
      <c r="YG9" s="670">
        <v>0</v>
      </c>
      <c r="YH9" s="669">
        <v>1</v>
      </c>
      <c r="YI9" s="670">
        <v>0</v>
      </c>
      <c r="YJ9" s="670">
        <v>0</v>
      </c>
      <c r="YK9" s="670">
        <v>0</v>
      </c>
      <c r="YL9" s="670">
        <v>0</v>
      </c>
      <c r="YM9" s="670">
        <v>0</v>
      </c>
      <c r="YN9" s="670">
        <v>0</v>
      </c>
      <c r="YO9" s="670">
        <v>0</v>
      </c>
      <c r="YP9" s="670">
        <v>0</v>
      </c>
      <c r="YQ9" s="670">
        <v>0</v>
      </c>
      <c r="YR9" s="670">
        <v>0</v>
      </c>
      <c r="YS9" s="670">
        <v>0</v>
      </c>
      <c r="YT9" s="670">
        <v>0</v>
      </c>
      <c r="YU9" s="670">
        <v>0</v>
      </c>
      <c r="YV9" s="670">
        <v>0</v>
      </c>
      <c r="YW9" s="670">
        <v>0</v>
      </c>
      <c r="YX9" s="670">
        <v>0</v>
      </c>
      <c r="YY9" s="669">
        <v>1</v>
      </c>
      <c r="YZ9" s="670">
        <v>0</v>
      </c>
      <c r="ZA9" s="670">
        <v>0</v>
      </c>
      <c r="ZB9" s="670">
        <v>0</v>
      </c>
      <c r="ZC9" s="670">
        <v>0</v>
      </c>
      <c r="ZD9" s="669">
        <v>1</v>
      </c>
      <c r="ZE9" s="669">
        <v>1</v>
      </c>
      <c r="ZF9" s="670">
        <v>0</v>
      </c>
      <c r="ZG9" s="670">
        <v>0</v>
      </c>
      <c r="ZH9" s="669">
        <v>1</v>
      </c>
      <c r="ZI9" s="669">
        <v>2</v>
      </c>
      <c r="ZJ9" s="670">
        <v>0</v>
      </c>
      <c r="ZK9" s="670">
        <v>0</v>
      </c>
      <c r="ZL9" s="670">
        <v>0</v>
      </c>
      <c r="ZM9" s="670">
        <v>0</v>
      </c>
      <c r="ZN9" s="670">
        <v>0</v>
      </c>
      <c r="ZO9" s="669">
        <v>1</v>
      </c>
      <c r="ZP9" s="670">
        <v>0</v>
      </c>
      <c r="ZQ9" s="670">
        <v>0</v>
      </c>
      <c r="ZR9" s="670">
        <v>0</v>
      </c>
      <c r="ZS9" s="669">
        <v>1</v>
      </c>
      <c r="ZT9" s="670">
        <v>0</v>
      </c>
      <c r="ZU9" s="670">
        <v>0</v>
      </c>
      <c r="ZV9" s="669">
        <v>1</v>
      </c>
      <c r="ZW9" s="669">
        <v>1</v>
      </c>
      <c r="ZX9" s="669">
        <v>1</v>
      </c>
      <c r="ZY9" s="670">
        <v>0</v>
      </c>
      <c r="ZZ9" s="669">
        <v>2</v>
      </c>
      <c r="AAA9" s="669">
        <v>1</v>
      </c>
      <c r="AAB9" s="669">
        <v>2</v>
      </c>
      <c r="AAC9" s="669">
        <v>1</v>
      </c>
      <c r="AAD9" s="669">
        <v>2</v>
      </c>
      <c r="AAE9" s="669">
        <v>1</v>
      </c>
      <c r="AAF9" s="669">
        <v>1</v>
      </c>
      <c r="AAG9" s="669">
        <v>2</v>
      </c>
      <c r="AAH9" s="670">
        <v>0</v>
      </c>
      <c r="AAI9" s="669">
        <v>2</v>
      </c>
      <c r="AAJ9" s="669">
        <v>4</v>
      </c>
      <c r="AAK9" s="669">
        <v>2</v>
      </c>
      <c r="AAL9" s="669">
        <v>3</v>
      </c>
      <c r="AAM9" s="669">
        <v>3</v>
      </c>
      <c r="AAN9" s="669">
        <v>5</v>
      </c>
      <c r="AAO9" s="669">
        <v>3</v>
      </c>
      <c r="AAP9" s="669">
        <v>3</v>
      </c>
      <c r="AAQ9" s="669">
        <v>5</v>
      </c>
      <c r="AAR9" s="669">
        <v>3</v>
      </c>
      <c r="AAS9" s="669">
        <v>3</v>
      </c>
      <c r="AAT9" s="669">
        <v>4</v>
      </c>
      <c r="AAU9" s="669">
        <v>1</v>
      </c>
      <c r="AAV9" s="669">
        <v>6</v>
      </c>
      <c r="AAW9" s="669">
        <v>2</v>
      </c>
      <c r="AAX9" s="669">
        <v>3</v>
      </c>
      <c r="AAY9" s="669">
        <v>3</v>
      </c>
      <c r="AAZ9" s="669">
        <v>3</v>
      </c>
      <c r="ABA9" s="670">
        <v>0</v>
      </c>
      <c r="ABB9" s="669">
        <v>1</v>
      </c>
      <c r="ABC9" s="669">
        <v>2</v>
      </c>
      <c r="ABD9" s="669">
        <v>1</v>
      </c>
      <c r="ABE9" s="670">
        <v>0</v>
      </c>
      <c r="ABF9" s="670">
        <v>0</v>
      </c>
      <c r="ABG9" s="670">
        <v>0</v>
      </c>
      <c r="ABH9" s="670">
        <v>0</v>
      </c>
      <c r="ABI9" s="670">
        <v>0</v>
      </c>
      <c r="ABJ9" s="669">
        <v>1</v>
      </c>
      <c r="ABK9" s="669">
        <v>1</v>
      </c>
      <c r="ABL9" s="670">
        <v>0</v>
      </c>
      <c r="ABM9" s="670">
        <v>0</v>
      </c>
      <c r="ABN9" s="670">
        <v>0</v>
      </c>
      <c r="ABO9" s="670">
        <v>0</v>
      </c>
      <c r="ABP9" s="670">
        <v>0</v>
      </c>
      <c r="ABQ9" s="670">
        <v>0</v>
      </c>
      <c r="ABR9" s="670">
        <v>0</v>
      </c>
      <c r="ABS9" s="670">
        <v>0</v>
      </c>
      <c r="ABT9" s="669">
        <v>155</v>
      </c>
      <c r="ABU9" s="669">
        <v>33</v>
      </c>
      <c r="ABV9" s="669">
        <v>17</v>
      </c>
      <c r="ABW9" s="669">
        <v>4</v>
      </c>
      <c r="ABX9" s="669">
        <v>2</v>
      </c>
      <c r="ABY9" s="669">
        <v>3</v>
      </c>
      <c r="ABZ9" s="670">
        <v>0</v>
      </c>
      <c r="ACA9" s="670">
        <v>0</v>
      </c>
      <c r="ACB9" s="669">
        <v>1</v>
      </c>
      <c r="ACC9" s="669">
        <v>1</v>
      </c>
      <c r="ACD9" s="670">
        <v>0</v>
      </c>
      <c r="ACE9" s="670">
        <v>0</v>
      </c>
      <c r="ACF9" s="670">
        <v>0</v>
      </c>
      <c r="ACG9" s="670">
        <v>0</v>
      </c>
      <c r="ACH9" s="670">
        <v>0</v>
      </c>
      <c r="ACI9" s="670">
        <v>0</v>
      </c>
      <c r="ACJ9" s="670">
        <v>0</v>
      </c>
      <c r="ACK9" s="669">
        <v>1</v>
      </c>
      <c r="ACL9" s="670">
        <v>0</v>
      </c>
      <c r="ACM9" s="670">
        <v>0</v>
      </c>
      <c r="ACN9" s="670">
        <v>0</v>
      </c>
      <c r="ACO9" s="670">
        <v>0</v>
      </c>
      <c r="ACP9" s="670">
        <v>0</v>
      </c>
      <c r="ACQ9" s="670">
        <v>0</v>
      </c>
      <c r="ACR9" s="670">
        <v>0</v>
      </c>
      <c r="ACS9" s="670">
        <v>0</v>
      </c>
      <c r="ACT9" s="669">
        <v>1</v>
      </c>
      <c r="ACU9" s="669">
        <v>1</v>
      </c>
      <c r="ACV9" s="670">
        <v>0</v>
      </c>
      <c r="ACW9" s="670">
        <v>0</v>
      </c>
      <c r="ACX9" s="670">
        <v>0</v>
      </c>
      <c r="ACY9" s="670">
        <v>0</v>
      </c>
      <c r="ACZ9" s="670">
        <v>0</v>
      </c>
      <c r="ADA9" s="670">
        <v>0</v>
      </c>
      <c r="ADB9" s="670">
        <v>0</v>
      </c>
      <c r="ADC9" s="670">
        <v>0</v>
      </c>
      <c r="ADD9" s="669">
        <v>1</v>
      </c>
      <c r="ADE9" s="670">
        <v>0</v>
      </c>
      <c r="ADF9" s="669">
        <v>1</v>
      </c>
      <c r="ADG9" s="670">
        <v>0</v>
      </c>
      <c r="ADH9" s="670">
        <v>0</v>
      </c>
      <c r="ADI9" s="670">
        <v>0</v>
      </c>
      <c r="ADJ9" s="670">
        <v>0</v>
      </c>
      <c r="ADK9" s="670">
        <v>0</v>
      </c>
      <c r="ADL9" s="670">
        <v>0</v>
      </c>
      <c r="ADM9" s="670">
        <v>0</v>
      </c>
      <c r="ADN9" s="669">
        <v>1</v>
      </c>
      <c r="ADO9" s="670">
        <v>0</v>
      </c>
      <c r="ADP9" s="669">
        <v>2</v>
      </c>
      <c r="ADQ9" s="670">
        <v>0</v>
      </c>
      <c r="ADR9" s="670">
        <v>0</v>
      </c>
      <c r="ADS9" s="670">
        <v>0</v>
      </c>
      <c r="ADT9" s="669">
        <v>1</v>
      </c>
      <c r="ADU9" s="670">
        <v>0</v>
      </c>
      <c r="ADV9" s="670">
        <v>0</v>
      </c>
      <c r="ADW9" s="669">
        <v>1</v>
      </c>
      <c r="ADX9" s="670">
        <v>0</v>
      </c>
      <c r="ADY9" s="670">
        <v>0</v>
      </c>
      <c r="ADZ9" s="670">
        <v>0</v>
      </c>
      <c r="AEA9" s="669">
        <v>1</v>
      </c>
      <c r="AEB9" s="669">
        <v>1</v>
      </c>
      <c r="AEC9" s="670">
        <v>0</v>
      </c>
      <c r="AED9" s="670">
        <v>0</v>
      </c>
      <c r="AEE9" s="669">
        <v>1</v>
      </c>
      <c r="AEF9" s="669">
        <v>1</v>
      </c>
      <c r="AEG9" s="669">
        <v>1</v>
      </c>
      <c r="AEH9" s="669">
        <v>1</v>
      </c>
      <c r="AEI9" s="670">
        <v>0</v>
      </c>
      <c r="AEJ9" s="669">
        <v>1</v>
      </c>
      <c r="AEK9" s="669">
        <v>3</v>
      </c>
      <c r="AEL9" s="670">
        <v>0</v>
      </c>
      <c r="AEM9" s="669">
        <v>1</v>
      </c>
      <c r="AEN9" s="669">
        <v>3</v>
      </c>
      <c r="AEO9" s="670">
        <v>0</v>
      </c>
      <c r="AEP9" s="669">
        <v>2</v>
      </c>
      <c r="AEQ9" s="669">
        <v>2</v>
      </c>
      <c r="AER9" s="669">
        <v>1</v>
      </c>
      <c r="AES9" s="669">
        <v>1</v>
      </c>
      <c r="AET9" s="669">
        <v>1</v>
      </c>
      <c r="AEU9" s="669">
        <v>2</v>
      </c>
      <c r="AEV9" s="669">
        <v>1</v>
      </c>
      <c r="AEW9" s="669">
        <v>3</v>
      </c>
      <c r="AEX9" s="669">
        <v>1</v>
      </c>
      <c r="AEY9" s="669">
        <v>3</v>
      </c>
      <c r="AEZ9" s="669">
        <v>5</v>
      </c>
      <c r="AFA9" s="669">
        <v>3</v>
      </c>
      <c r="AFB9" s="669">
        <v>1</v>
      </c>
      <c r="AFC9" s="669">
        <v>5</v>
      </c>
      <c r="AFD9" s="669">
        <v>3</v>
      </c>
      <c r="AFE9" s="669">
        <v>4</v>
      </c>
      <c r="AFF9" s="670">
        <v>0</v>
      </c>
      <c r="AFG9" s="669">
        <v>1</v>
      </c>
      <c r="AFH9" s="669">
        <v>4</v>
      </c>
      <c r="AFI9" s="669">
        <v>6</v>
      </c>
      <c r="AFJ9" s="669">
        <v>4</v>
      </c>
      <c r="AFK9" s="669">
        <v>6</v>
      </c>
      <c r="AFL9" s="669">
        <v>1</v>
      </c>
      <c r="AFM9" s="669">
        <v>2</v>
      </c>
      <c r="AFN9" s="670">
        <v>0</v>
      </c>
      <c r="AFO9" s="669">
        <v>2</v>
      </c>
      <c r="AFP9" s="670">
        <v>0</v>
      </c>
      <c r="AFQ9" s="669">
        <v>3</v>
      </c>
      <c r="AFR9" s="669">
        <v>2</v>
      </c>
      <c r="AFS9" s="669">
        <v>1</v>
      </c>
      <c r="AFT9" s="670">
        <v>0</v>
      </c>
      <c r="AFU9" s="670">
        <v>0</v>
      </c>
      <c r="AFV9" s="670">
        <v>0</v>
      </c>
      <c r="AFW9" s="670">
        <v>0</v>
      </c>
      <c r="AFX9" s="670">
        <v>0</v>
      </c>
      <c r="AFY9" s="670">
        <v>0</v>
      </c>
      <c r="AFZ9" s="670">
        <v>0</v>
      </c>
      <c r="AGA9" s="670">
        <v>0</v>
      </c>
      <c r="AGB9" s="670">
        <v>0</v>
      </c>
      <c r="AGC9" s="670">
        <v>0</v>
      </c>
      <c r="AGD9" s="670">
        <v>0</v>
      </c>
      <c r="AGE9" s="670">
        <v>0</v>
      </c>
      <c r="AGF9" s="670">
        <v>0</v>
      </c>
      <c r="AGG9" s="670">
        <v>0</v>
      </c>
      <c r="AGH9" s="669">
        <v>150</v>
      </c>
      <c r="AGI9" s="669">
        <v>18</v>
      </c>
      <c r="AGJ9" s="669">
        <v>21</v>
      </c>
      <c r="AGK9" s="669">
        <v>11</v>
      </c>
      <c r="AGL9" s="669">
        <v>2</v>
      </c>
      <c r="AGM9" s="669">
        <v>3</v>
      </c>
      <c r="AGN9" s="669">
        <v>1</v>
      </c>
      <c r="AGO9" s="669">
        <v>1</v>
      </c>
      <c r="AGP9" s="669">
        <v>1</v>
      </c>
      <c r="AGQ9" s="670">
        <v>0</v>
      </c>
      <c r="AGR9" s="670">
        <v>0</v>
      </c>
      <c r="AGS9" s="669">
        <v>2</v>
      </c>
      <c r="AGT9" s="670">
        <v>0</v>
      </c>
      <c r="AGU9" s="670">
        <v>0</v>
      </c>
      <c r="AGV9" s="670">
        <v>0</v>
      </c>
      <c r="AGW9" s="670">
        <v>0</v>
      </c>
      <c r="AGX9" s="670">
        <v>0</v>
      </c>
      <c r="AGY9" s="670">
        <v>0</v>
      </c>
      <c r="AGZ9" s="670">
        <v>0</v>
      </c>
      <c r="AHA9" s="669">
        <v>1</v>
      </c>
      <c r="AHB9" s="670">
        <v>0</v>
      </c>
      <c r="AHC9" s="670">
        <v>0</v>
      </c>
      <c r="AHD9" s="670">
        <v>0</v>
      </c>
      <c r="AHE9" s="669">
        <v>1</v>
      </c>
      <c r="AHF9" s="670">
        <v>0</v>
      </c>
      <c r="AHG9" s="670">
        <v>0</v>
      </c>
      <c r="AHH9" s="670">
        <v>0</v>
      </c>
      <c r="AHI9" s="670">
        <v>0</v>
      </c>
      <c r="AHJ9" s="670">
        <v>0</v>
      </c>
      <c r="AHK9" s="670">
        <v>0</v>
      </c>
      <c r="AHL9" s="670">
        <v>0</v>
      </c>
      <c r="AHM9" s="670">
        <v>0</v>
      </c>
      <c r="AHN9" s="670">
        <v>0</v>
      </c>
      <c r="AHO9" s="670">
        <v>0</v>
      </c>
      <c r="AHP9" s="670">
        <v>0</v>
      </c>
      <c r="AHQ9" s="670">
        <v>0</v>
      </c>
      <c r="AHR9" s="670">
        <v>0</v>
      </c>
      <c r="AHS9" s="670">
        <v>0</v>
      </c>
      <c r="AHT9" s="669">
        <v>1</v>
      </c>
      <c r="AHU9" s="670">
        <v>0</v>
      </c>
      <c r="AHV9" s="669">
        <v>1</v>
      </c>
      <c r="AHW9" s="670">
        <v>0</v>
      </c>
      <c r="AHX9" s="669">
        <v>1</v>
      </c>
      <c r="AHY9" s="670">
        <v>0</v>
      </c>
      <c r="AHZ9" s="670">
        <v>0</v>
      </c>
      <c r="AIA9" s="670">
        <v>0</v>
      </c>
      <c r="AIB9" s="669">
        <v>1</v>
      </c>
      <c r="AIC9" s="670">
        <v>0</v>
      </c>
      <c r="AID9" s="670">
        <v>0</v>
      </c>
      <c r="AIE9" s="670">
        <v>0</v>
      </c>
      <c r="AIF9" s="669">
        <v>3</v>
      </c>
      <c r="AIG9" s="670">
        <v>0</v>
      </c>
      <c r="AIH9" s="670">
        <v>0</v>
      </c>
      <c r="AII9" s="670">
        <v>0</v>
      </c>
      <c r="AIJ9" s="669">
        <v>1</v>
      </c>
      <c r="AIK9" s="669">
        <v>1</v>
      </c>
      <c r="AIL9" s="669">
        <v>1</v>
      </c>
      <c r="AIM9" s="669">
        <v>2</v>
      </c>
      <c r="AIN9" s="669">
        <v>2</v>
      </c>
      <c r="AIO9" s="669">
        <v>1</v>
      </c>
      <c r="AIP9" s="670">
        <v>0</v>
      </c>
      <c r="AIQ9" s="670">
        <v>0</v>
      </c>
      <c r="AIR9" s="669">
        <v>1</v>
      </c>
      <c r="AIS9" s="669">
        <v>1</v>
      </c>
      <c r="AIT9" s="669">
        <v>3</v>
      </c>
      <c r="AIU9" s="670">
        <v>0</v>
      </c>
      <c r="AIV9" s="670">
        <v>0</v>
      </c>
      <c r="AIW9" s="669">
        <v>2</v>
      </c>
      <c r="AIX9" s="669">
        <v>1</v>
      </c>
      <c r="AIY9" s="669">
        <v>1</v>
      </c>
      <c r="AIZ9" s="669">
        <v>1</v>
      </c>
      <c r="AJA9" s="670">
        <v>0</v>
      </c>
      <c r="AJB9" s="670">
        <v>0</v>
      </c>
      <c r="AJC9" s="669">
        <v>1</v>
      </c>
      <c r="AJD9" s="669">
        <v>1</v>
      </c>
      <c r="AJE9" s="669">
        <v>1</v>
      </c>
      <c r="AJF9" s="669">
        <v>1</v>
      </c>
      <c r="AJG9" s="670">
        <v>0</v>
      </c>
      <c r="AJH9" s="670">
        <v>0</v>
      </c>
      <c r="AJI9" s="669">
        <v>3</v>
      </c>
      <c r="AJJ9" s="669">
        <v>2</v>
      </c>
      <c r="AJK9" s="669">
        <v>2</v>
      </c>
      <c r="AJL9" s="669">
        <v>1</v>
      </c>
      <c r="AJM9" s="669">
        <v>2</v>
      </c>
      <c r="AJN9" s="669">
        <v>4</v>
      </c>
      <c r="AJO9" s="669">
        <v>4</v>
      </c>
      <c r="AJP9" s="669">
        <v>2</v>
      </c>
      <c r="AJQ9" s="669">
        <v>5</v>
      </c>
      <c r="AJR9" s="669">
        <v>2</v>
      </c>
      <c r="AJS9" s="669">
        <v>2</v>
      </c>
      <c r="AJT9" s="669">
        <v>3</v>
      </c>
      <c r="AJU9" s="669">
        <v>5</v>
      </c>
      <c r="AJV9" s="669">
        <v>4</v>
      </c>
      <c r="AJW9" s="669">
        <v>3</v>
      </c>
      <c r="AJX9" s="669">
        <v>2</v>
      </c>
      <c r="AJY9" s="669">
        <v>3</v>
      </c>
      <c r="AJZ9" s="669">
        <v>3</v>
      </c>
      <c r="AKA9" s="669">
        <v>1</v>
      </c>
      <c r="AKB9" s="669">
        <v>2</v>
      </c>
      <c r="AKC9" s="670">
        <v>0</v>
      </c>
      <c r="AKD9" s="669">
        <v>1</v>
      </c>
      <c r="AKE9" s="669">
        <v>3</v>
      </c>
      <c r="AKF9" s="670">
        <v>0</v>
      </c>
      <c r="AKG9" s="670">
        <v>0</v>
      </c>
      <c r="AKH9" s="670">
        <v>0</v>
      </c>
      <c r="AKI9" s="670">
        <v>0</v>
      </c>
      <c r="AKJ9" s="670">
        <v>0</v>
      </c>
      <c r="AKK9" s="670">
        <v>0</v>
      </c>
      <c r="AKL9" s="670">
        <v>0</v>
      </c>
      <c r="AKM9" s="670">
        <v>0</v>
      </c>
      <c r="AKN9" s="670">
        <v>0</v>
      </c>
      <c r="AKO9" s="670">
        <v>0</v>
      </c>
      <c r="AKP9" s="670">
        <v>0</v>
      </c>
      <c r="AKQ9" s="670">
        <v>0</v>
      </c>
      <c r="AKR9" s="670">
        <v>0</v>
      </c>
      <c r="AKS9" s="670">
        <v>0</v>
      </c>
      <c r="AKT9" s="670">
        <v>0</v>
      </c>
      <c r="AKU9" s="669">
        <v>139</v>
      </c>
      <c r="AKV9" s="669">
        <v>25</v>
      </c>
      <c r="AKW9" s="669">
        <v>10</v>
      </c>
      <c r="AKX9" s="669">
        <v>3</v>
      </c>
      <c r="AKY9" s="669">
        <v>2</v>
      </c>
      <c r="AKZ9" s="669">
        <v>2</v>
      </c>
      <c r="ALA9" s="670">
        <v>0</v>
      </c>
      <c r="ALB9" s="669">
        <v>2</v>
      </c>
      <c r="ALC9" s="670">
        <v>0</v>
      </c>
      <c r="ALD9" s="670">
        <v>0</v>
      </c>
      <c r="ALE9" s="670">
        <v>0</v>
      </c>
      <c r="ALF9" s="670">
        <v>0</v>
      </c>
      <c r="ALG9" s="670">
        <v>0</v>
      </c>
      <c r="ALH9" s="669">
        <v>1</v>
      </c>
      <c r="ALI9" s="670">
        <v>0</v>
      </c>
      <c r="ALJ9" s="670">
        <v>0</v>
      </c>
      <c r="ALK9" s="670">
        <v>0</v>
      </c>
      <c r="ALL9" s="670">
        <v>0</v>
      </c>
      <c r="ALM9" s="670">
        <v>0</v>
      </c>
      <c r="ALN9" s="670">
        <v>0</v>
      </c>
      <c r="ALO9" s="670">
        <v>0</v>
      </c>
      <c r="ALP9" s="670">
        <v>0</v>
      </c>
      <c r="ALQ9" s="669">
        <v>1</v>
      </c>
      <c r="ALR9" s="670">
        <v>0</v>
      </c>
      <c r="ALS9" s="669">
        <v>1</v>
      </c>
      <c r="ALT9" s="670">
        <v>0</v>
      </c>
      <c r="ALU9" s="670">
        <v>0</v>
      </c>
      <c r="ALV9" s="670">
        <v>0</v>
      </c>
      <c r="ALW9" s="669">
        <v>1</v>
      </c>
      <c r="ALX9" s="670">
        <v>0</v>
      </c>
      <c r="ALY9" s="670">
        <v>0</v>
      </c>
      <c r="ALZ9" s="669">
        <v>1</v>
      </c>
      <c r="AMA9" s="670">
        <v>0</v>
      </c>
      <c r="AMB9" s="669">
        <v>1</v>
      </c>
      <c r="AMC9" s="670">
        <v>0</v>
      </c>
      <c r="AMD9" s="669">
        <v>1</v>
      </c>
      <c r="AME9" s="669">
        <v>1</v>
      </c>
      <c r="AMF9" s="669">
        <v>1</v>
      </c>
      <c r="AMG9" s="670">
        <v>0</v>
      </c>
      <c r="AMH9" s="670">
        <v>0</v>
      </c>
      <c r="AMI9" s="669">
        <v>2</v>
      </c>
      <c r="AMJ9" s="670">
        <v>0</v>
      </c>
      <c r="AMK9" s="669">
        <v>1</v>
      </c>
      <c r="AML9" s="670">
        <v>0</v>
      </c>
      <c r="AMM9" s="669">
        <v>2</v>
      </c>
      <c r="AMN9" s="669">
        <v>1</v>
      </c>
      <c r="AMO9" s="670">
        <v>0</v>
      </c>
      <c r="AMP9" s="670">
        <v>0</v>
      </c>
      <c r="AMQ9" s="670">
        <v>0</v>
      </c>
      <c r="AMR9" s="670">
        <v>0</v>
      </c>
      <c r="AMS9" s="670">
        <v>0</v>
      </c>
      <c r="AMT9" s="670">
        <v>0</v>
      </c>
      <c r="AMU9" s="669">
        <v>1</v>
      </c>
      <c r="AMV9" s="670">
        <v>0</v>
      </c>
      <c r="AMW9" s="669">
        <v>1</v>
      </c>
      <c r="AMX9" s="669">
        <v>1</v>
      </c>
      <c r="AMY9" s="669">
        <v>1</v>
      </c>
      <c r="AMZ9" s="670">
        <v>0</v>
      </c>
      <c r="ANA9" s="669">
        <v>1</v>
      </c>
      <c r="ANB9" s="670">
        <v>0</v>
      </c>
      <c r="ANC9" s="669">
        <v>1</v>
      </c>
      <c r="AND9" s="669">
        <v>1</v>
      </c>
      <c r="ANE9" s="669">
        <v>2</v>
      </c>
      <c r="ANF9" s="669">
        <v>1</v>
      </c>
      <c r="ANG9" s="670">
        <v>0</v>
      </c>
      <c r="ANH9" s="669">
        <v>2</v>
      </c>
      <c r="ANI9" s="670">
        <v>0</v>
      </c>
      <c r="ANJ9" s="669">
        <v>2</v>
      </c>
      <c r="ANK9" s="670">
        <v>0</v>
      </c>
      <c r="ANL9" s="669">
        <v>2</v>
      </c>
      <c r="ANM9" s="669">
        <v>1</v>
      </c>
      <c r="ANN9" s="669">
        <v>2</v>
      </c>
      <c r="ANO9" s="670">
        <v>0</v>
      </c>
      <c r="ANP9" s="669">
        <v>3</v>
      </c>
      <c r="ANQ9" s="669">
        <v>2</v>
      </c>
      <c r="ANR9" s="669">
        <v>2</v>
      </c>
      <c r="ANS9" s="669">
        <v>1</v>
      </c>
      <c r="ANT9" s="669">
        <v>1</v>
      </c>
      <c r="ANU9" s="670">
        <v>0</v>
      </c>
      <c r="ANV9" s="669">
        <v>5</v>
      </c>
      <c r="ANW9" s="669">
        <v>3</v>
      </c>
      <c r="ANX9" s="669">
        <v>3</v>
      </c>
      <c r="ANY9" s="670">
        <v>0</v>
      </c>
      <c r="ANZ9" s="669">
        <v>3</v>
      </c>
      <c r="AOA9" s="670">
        <v>0</v>
      </c>
      <c r="AOB9" s="669">
        <v>5</v>
      </c>
      <c r="AOC9" s="669">
        <v>2</v>
      </c>
      <c r="AOD9" s="669">
        <v>2</v>
      </c>
      <c r="AOE9" s="669">
        <v>2</v>
      </c>
      <c r="AOF9" s="670">
        <v>0</v>
      </c>
      <c r="AOG9" s="669">
        <v>3</v>
      </c>
      <c r="AOH9" s="669">
        <v>1</v>
      </c>
      <c r="AOI9" s="669">
        <v>1</v>
      </c>
      <c r="AOJ9" s="669">
        <v>4</v>
      </c>
      <c r="AOK9" s="669">
        <v>1</v>
      </c>
      <c r="AOL9" s="669">
        <v>5</v>
      </c>
      <c r="AOM9" s="669">
        <v>2</v>
      </c>
      <c r="AON9" s="669">
        <v>1</v>
      </c>
      <c r="AOO9" s="669">
        <v>1</v>
      </c>
      <c r="AOP9" s="669">
        <v>1</v>
      </c>
      <c r="AOQ9" s="669">
        <v>3</v>
      </c>
      <c r="AOR9" s="669">
        <v>2</v>
      </c>
      <c r="AOS9" s="669">
        <v>1</v>
      </c>
      <c r="AOT9" s="669">
        <v>1</v>
      </c>
      <c r="AOU9" s="670">
        <v>0</v>
      </c>
      <c r="AOV9" s="670">
        <v>0</v>
      </c>
      <c r="AOW9" s="670">
        <v>0</v>
      </c>
      <c r="AOX9" s="670">
        <v>0</v>
      </c>
      <c r="AOY9" s="670">
        <v>0</v>
      </c>
      <c r="AOZ9" s="670">
        <v>0</v>
      </c>
      <c r="APA9" s="670">
        <v>0</v>
      </c>
      <c r="APB9" s="670">
        <v>0</v>
      </c>
      <c r="APC9" s="670">
        <v>0</v>
      </c>
      <c r="APD9" s="670">
        <v>0</v>
      </c>
      <c r="APE9" s="670">
        <v>0</v>
      </c>
      <c r="APF9" s="670">
        <v>0</v>
      </c>
      <c r="APG9" s="670">
        <v>0</v>
      </c>
      <c r="APH9" s="670">
        <v>0</v>
      </c>
      <c r="API9" s="670">
        <v>0</v>
      </c>
      <c r="APJ9" s="669">
        <v>116</v>
      </c>
      <c r="APK9" s="669">
        <v>19</v>
      </c>
      <c r="APL9" s="669">
        <v>7</v>
      </c>
      <c r="APM9" s="670">
        <v>0</v>
      </c>
      <c r="APN9" s="669">
        <v>2</v>
      </c>
      <c r="APO9" s="669">
        <v>2</v>
      </c>
      <c r="APP9" s="670">
        <v>0</v>
      </c>
      <c r="APQ9" s="669">
        <v>2</v>
      </c>
      <c r="APR9" s="670">
        <v>0</v>
      </c>
      <c r="APS9" s="669">
        <v>1</v>
      </c>
      <c r="APT9" s="670">
        <v>0</v>
      </c>
      <c r="APU9" s="670">
        <v>0</v>
      </c>
      <c r="APV9" s="670">
        <v>0</v>
      </c>
      <c r="APW9" s="669">
        <v>1</v>
      </c>
      <c r="APX9" s="669">
        <v>1</v>
      </c>
      <c r="APY9" s="670">
        <v>0</v>
      </c>
      <c r="APZ9" s="670">
        <v>0</v>
      </c>
      <c r="AQA9" s="670">
        <v>0</v>
      </c>
      <c r="AQB9" s="670">
        <v>0</v>
      </c>
      <c r="AQC9" s="670">
        <v>0</v>
      </c>
      <c r="AQD9" s="670">
        <v>0</v>
      </c>
      <c r="AQE9" s="670">
        <v>0</v>
      </c>
      <c r="AQF9" s="670">
        <v>0</v>
      </c>
      <c r="AQG9" s="670">
        <v>0</v>
      </c>
      <c r="AQH9" s="669">
        <v>1</v>
      </c>
      <c r="AQI9" s="670">
        <v>0</v>
      </c>
      <c r="AQJ9" s="670">
        <v>0</v>
      </c>
      <c r="AQK9" s="670">
        <v>0</v>
      </c>
      <c r="AQL9" s="670">
        <v>0</v>
      </c>
      <c r="AQM9" s="670">
        <v>0</v>
      </c>
      <c r="AQN9" s="670">
        <v>0</v>
      </c>
      <c r="AQO9" s="669">
        <v>1</v>
      </c>
      <c r="AQP9" s="670">
        <v>0</v>
      </c>
      <c r="AQQ9" s="669">
        <v>1</v>
      </c>
      <c r="AQR9" s="670">
        <v>0</v>
      </c>
      <c r="AQS9" s="670">
        <v>0</v>
      </c>
      <c r="AQT9" s="669">
        <v>1</v>
      </c>
      <c r="AQU9" s="670">
        <v>0</v>
      </c>
      <c r="AQV9" s="670">
        <v>0</v>
      </c>
      <c r="AQW9" s="670">
        <v>0</v>
      </c>
      <c r="AQX9" s="670">
        <v>0</v>
      </c>
      <c r="AQY9" s="670">
        <v>0</v>
      </c>
      <c r="AQZ9" s="670">
        <v>0</v>
      </c>
      <c r="ARA9" s="669">
        <v>1</v>
      </c>
      <c r="ARB9" s="669">
        <v>1</v>
      </c>
      <c r="ARC9" s="670">
        <v>0</v>
      </c>
      <c r="ARD9" s="669">
        <v>1</v>
      </c>
      <c r="ARE9" s="669">
        <v>1</v>
      </c>
      <c r="ARF9" s="670">
        <v>0</v>
      </c>
      <c r="ARG9" s="669">
        <v>1</v>
      </c>
      <c r="ARH9" s="670">
        <v>0</v>
      </c>
      <c r="ARI9" s="669">
        <v>1</v>
      </c>
      <c r="ARJ9" s="670">
        <v>0</v>
      </c>
      <c r="ARK9" s="670">
        <v>0</v>
      </c>
      <c r="ARL9" s="670">
        <v>0</v>
      </c>
      <c r="ARM9" s="670">
        <v>0</v>
      </c>
      <c r="ARN9" s="670">
        <v>0</v>
      </c>
      <c r="ARO9" s="669">
        <v>1</v>
      </c>
      <c r="ARP9" s="669">
        <v>1</v>
      </c>
      <c r="ARQ9" s="670">
        <v>0</v>
      </c>
      <c r="ARR9" s="670">
        <v>0</v>
      </c>
      <c r="ARS9" s="669">
        <v>1</v>
      </c>
      <c r="ART9" s="670">
        <v>0</v>
      </c>
      <c r="ARU9" s="670">
        <v>0</v>
      </c>
      <c r="ARV9" s="670">
        <v>0</v>
      </c>
      <c r="ARW9" s="669">
        <v>1</v>
      </c>
      <c r="ARX9" s="669">
        <v>1</v>
      </c>
      <c r="ARY9" s="669">
        <v>1</v>
      </c>
      <c r="ARZ9" s="669">
        <v>3</v>
      </c>
      <c r="ASA9" s="670">
        <v>0</v>
      </c>
      <c r="ASB9" s="669">
        <v>2</v>
      </c>
      <c r="ASC9" s="669">
        <v>4</v>
      </c>
      <c r="ASD9" s="669">
        <v>7</v>
      </c>
      <c r="ASE9" s="670">
        <v>0</v>
      </c>
      <c r="ASF9" s="669">
        <v>1</v>
      </c>
      <c r="ASG9" s="669">
        <v>1</v>
      </c>
      <c r="ASH9" s="669">
        <v>2</v>
      </c>
      <c r="ASI9" s="669">
        <v>2</v>
      </c>
      <c r="ASJ9" s="669">
        <v>3</v>
      </c>
      <c r="ASK9" s="669">
        <v>2</v>
      </c>
      <c r="ASL9" s="669">
        <v>4</v>
      </c>
      <c r="ASM9" s="670">
        <v>0</v>
      </c>
      <c r="ASN9" s="669">
        <v>3</v>
      </c>
      <c r="ASO9" s="669">
        <v>1</v>
      </c>
      <c r="ASP9" s="669">
        <v>2</v>
      </c>
      <c r="ASQ9" s="669">
        <v>1</v>
      </c>
      <c r="ASR9" s="669">
        <v>1</v>
      </c>
      <c r="ASS9" s="669">
        <v>2</v>
      </c>
      <c r="AST9" s="669">
        <v>3</v>
      </c>
      <c r="ASU9" s="669">
        <v>3</v>
      </c>
      <c r="ASV9" s="669">
        <v>2</v>
      </c>
      <c r="ASW9" s="669">
        <v>2</v>
      </c>
      <c r="ASX9" s="669">
        <v>2</v>
      </c>
      <c r="ASY9" s="669">
        <v>4</v>
      </c>
      <c r="ASZ9" s="669">
        <v>1</v>
      </c>
      <c r="ATA9" s="669">
        <v>1</v>
      </c>
      <c r="ATB9" s="669">
        <v>1</v>
      </c>
      <c r="ATC9" s="669">
        <v>3</v>
      </c>
      <c r="ATD9" s="669">
        <v>1</v>
      </c>
      <c r="ATE9" s="670">
        <v>0</v>
      </c>
      <c r="ATF9" s="670">
        <v>0</v>
      </c>
      <c r="ATG9" s="669">
        <v>1</v>
      </c>
      <c r="ATH9" s="670">
        <v>0</v>
      </c>
      <c r="ATI9" s="670">
        <v>0</v>
      </c>
      <c r="ATJ9" s="670">
        <v>0</v>
      </c>
      <c r="ATK9" s="670">
        <v>0</v>
      </c>
      <c r="ATL9" s="670">
        <v>0</v>
      </c>
      <c r="ATM9" s="670">
        <v>0</v>
      </c>
      <c r="ATN9" s="670">
        <v>0</v>
      </c>
      <c r="ATO9" s="670">
        <v>0</v>
      </c>
      <c r="ATP9" s="670">
        <v>0</v>
      </c>
      <c r="ATQ9" s="670">
        <v>0</v>
      </c>
      <c r="ATR9" s="670">
        <v>0</v>
      </c>
      <c r="ATS9" s="670">
        <v>0</v>
      </c>
      <c r="ATT9" s="670">
        <v>0</v>
      </c>
      <c r="ATU9" s="670">
        <v>0</v>
      </c>
      <c r="ATV9" s="670">
        <v>0</v>
      </c>
      <c r="ATW9" s="670">
        <v>0</v>
      </c>
      <c r="ATX9" s="669">
        <v>112</v>
      </c>
      <c r="ATY9" s="669">
        <v>26</v>
      </c>
      <c r="ATZ9" s="669">
        <v>9</v>
      </c>
      <c r="AUA9" s="669">
        <v>1</v>
      </c>
      <c r="AUB9" s="669">
        <v>3</v>
      </c>
      <c r="AUC9" s="669">
        <v>1</v>
      </c>
      <c r="AUD9" s="669">
        <v>1</v>
      </c>
      <c r="AUE9" s="669">
        <v>2</v>
      </c>
      <c r="AUF9" s="670">
        <v>0</v>
      </c>
      <c r="AUG9" s="670">
        <v>0</v>
      </c>
      <c r="AUH9" s="670">
        <v>0</v>
      </c>
      <c r="AUI9" s="669">
        <v>1</v>
      </c>
      <c r="AUJ9" s="670">
        <v>0</v>
      </c>
      <c r="AUK9" s="670">
        <v>0</v>
      </c>
      <c r="AUL9" s="669">
        <v>1</v>
      </c>
      <c r="AUM9" s="670">
        <v>0</v>
      </c>
      <c r="AUN9" s="670">
        <v>0</v>
      </c>
      <c r="AUO9" s="669">
        <v>1</v>
      </c>
      <c r="AUP9" s="670">
        <v>0</v>
      </c>
      <c r="AUQ9" s="670">
        <v>0</v>
      </c>
      <c r="AUR9" s="670">
        <v>0</v>
      </c>
      <c r="AUS9" s="670">
        <v>0</v>
      </c>
      <c r="AUT9" s="670">
        <v>0</v>
      </c>
      <c r="AUU9" s="670">
        <v>0</v>
      </c>
      <c r="AUV9" s="670">
        <v>0</v>
      </c>
      <c r="AUW9" s="670">
        <v>0</v>
      </c>
      <c r="AUX9" s="670">
        <v>0</v>
      </c>
      <c r="AUY9" s="670">
        <v>0</v>
      </c>
      <c r="AUZ9" s="670">
        <v>0</v>
      </c>
      <c r="AVA9" s="670">
        <v>0</v>
      </c>
      <c r="AVB9" s="670">
        <v>0</v>
      </c>
      <c r="AVC9" s="670">
        <v>0</v>
      </c>
      <c r="AVD9" s="670">
        <v>0</v>
      </c>
      <c r="AVE9" s="670">
        <v>0</v>
      </c>
      <c r="AVF9" s="669">
        <v>1</v>
      </c>
      <c r="AVG9" s="669">
        <v>1</v>
      </c>
      <c r="AVH9" s="670">
        <v>0</v>
      </c>
      <c r="AVI9" s="670">
        <v>0</v>
      </c>
      <c r="AVJ9" s="670">
        <v>0</v>
      </c>
      <c r="AVK9" s="670">
        <v>0</v>
      </c>
      <c r="AVL9" s="670">
        <v>0</v>
      </c>
      <c r="AVM9" s="670">
        <v>0</v>
      </c>
      <c r="AVN9" s="670">
        <v>0</v>
      </c>
      <c r="AVO9" s="669">
        <v>1</v>
      </c>
      <c r="AVP9" s="670">
        <v>0</v>
      </c>
      <c r="AVQ9" s="670">
        <v>0</v>
      </c>
      <c r="AVR9" s="669">
        <v>1</v>
      </c>
      <c r="AVS9" s="670">
        <v>0</v>
      </c>
      <c r="AVT9" s="670">
        <v>0</v>
      </c>
      <c r="AVU9" s="670">
        <v>0</v>
      </c>
      <c r="AVV9" s="670">
        <v>0</v>
      </c>
      <c r="AVW9" s="670">
        <v>0</v>
      </c>
      <c r="AVX9" s="669">
        <v>1</v>
      </c>
      <c r="AVY9" s="670">
        <v>0</v>
      </c>
      <c r="AVZ9" s="669">
        <v>1</v>
      </c>
      <c r="AWA9" s="670">
        <v>0</v>
      </c>
      <c r="AWB9" s="670">
        <v>0</v>
      </c>
      <c r="AWC9" s="670">
        <v>0</v>
      </c>
      <c r="AWD9" s="670">
        <v>0</v>
      </c>
      <c r="AWE9" s="670">
        <v>0</v>
      </c>
      <c r="AWF9" s="669">
        <v>2</v>
      </c>
      <c r="AWG9" s="669">
        <v>1</v>
      </c>
      <c r="AWH9" s="669">
        <v>2</v>
      </c>
      <c r="AWI9" s="670">
        <v>0</v>
      </c>
      <c r="AWJ9" s="670">
        <v>0</v>
      </c>
      <c r="AWK9" s="669">
        <v>3</v>
      </c>
      <c r="AWL9" s="669">
        <v>2</v>
      </c>
      <c r="AWM9" s="670">
        <v>0</v>
      </c>
      <c r="AWN9" s="669">
        <v>1</v>
      </c>
      <c r="AWO9" s="670">
        <v>0</v>
      </c>
      <c r="AWP9" s="670">
        <v>0</v>
      </c>
      <c r="AWQ9" s="669">
        <v>1</v>
      </c>
      <c r="AWR9" s="670">
        <v>0</v>
      </c>
      <c r="AWS9" s="669">
        <v>2</v>
      </c>
      <c r="AWT9" s="670">
        <v>0</v>
      </c>
      <c r="AWU9" s="669">
        <v>1</v>
      </c>
      <c r="AWV9" s="669">
        <v>1</v>
      </c>
      <c r="AWW9" s="669">
        <v>1</v>
      </c>
      <c r="AWX9" s="669">
        <v>1</v>
      </c>
      <c r="AWY9" s="669">
        <v>1</v>
      </c>
      <c r="AWZ9" s="669">
        <v>1</v>
      </c>
      <c r="AXA9" s="669">
        <v>4</v>
      </c>
      <c r="AXB9" s="669">
        <v>2</v>
      </c>
      <c r="AXC9" s="669">
        <v>2</v>
      </c>
      <c r="AXD9" s="669">
        <v>1</v>
      </c>
      <c r="AXE9" s="669">
        <v>2</v>
      </c>
      <c r="AXF9" s="669">
        <v>3</v>
      </c>
      <c r="AXG9" s="669">
        <v>8</v>
      </c>
      <c r="AXH9" s="669">
        <v>2</v>
      </c>
      <c r="AXI9" s="669">
        <v>2</v>
      </c>
      <c r="AXJ9" s="669">
        <v>2</v>
      </c>
      <c r="AXK9" s="669">
        <v>5</v>
      </c>
      <c r="AXL9" s="670">
        <v>0</v>
      </c>
      <c r="AXM9" s="669">
        <v>2</v>
      </c>
      <c r="AXN9" s="669">
        <v>1</v>
      </c>
      <c r="AXO9" s="669">
        <v>1</v>
      </c>
      <c r="AXP9" s="670">
        <v>0</v>
      </c>
      <c r="AXQ9" s="669">
        <v>1</v>
      </c>
      <c r="AXR9" s="670">
        <v>0</v>
      </c>
      <c r="AXS9" s="669">
        <v>1</v>
      </c>
      <c r="AXT9" s="670">
        <v>0</v>
      </c>
      <c r="AXU9" s="669">
        <v>1</v>
      </c>
      <c r="AXV9" s="670">
        <v>0</v>
      </c>
      <c r="AXW9" s="670">
        <v>0</v>
      </c>
      <c r="AXX9" s="670">
        <v>0</v>
      </c>
      <c r="AXY9" s="670">
        <v>0</v>
      </c>
      <c r="AXZ9" s="670">
        <v>0</v>
      </c>
      <c r="AYA9" s="670">
        <v>0</v>
      </c>
      <c r="AYB9" s="670">
        <v>0</v>
      </c>
      <c r="AYC9" s="670">
        <v>0</v>
      </c>
      <c r="AYD9" s="670">
        <v>0</v>
      </c>
      <c r="AYE9" s="670">
        <v>0</v>
      </c>
      <c r="AYF9" s="670">
        <v>0</v>
      </c>
      <c r="AYG9" s="670">
        <v>0</v>
      </c>
      <c r="AYH9" s="670">
        <v>0</v>
      </c>
      <c r="AYI9" s="670">
        <v>0</v>
      </c>
      <c r="AYJ9" s="670">
        <v>0</v>
      </c>
      <c r="AYK9" s="670">
        <v>0</v>
      </c>
      <c r="AYL9" s="671">
        <v>0</v>
      </c>
    </row>
    <row r="10" spans="2:1339" ht="15" customHeight="1">
      <c r="B10" s="536" t="s">
        <v>202</v>
      </c>
      <c r="C10" s="668">
        <v>668</v>
      </c>
      <c r="D10" s="669">
        <v>1</v>
      </c>
      <c r="E10" s="669">
        <v>2</v>
      </c>
      <c r="F10" s="670">
        <v>0</v>
      </c>
      <c r="G10" s="670">
        <v>0</v>
      </c>
      <c r="H10" s="669">
        <v>1</v>
      </c>
      <c r="I10" s="669">
        <v>1</v>
      </c>
      <c r="J10" s="669">
        <v>2</v>
      </c>
      <c r="K10" s="670">
        <v>0</v>
      </c>
      <c r="L10" s="670">
        <v>0</v>
      </c>
      <c r="M10" s="669">
        <v>2</v>
      </c>
      <c r="N10" s="669">
        <v>1</v>
      </c>
      <c r="O10" s="669">
        <v>1</v>
      </c>
      <c r="P10" s="670">
        <v>0</v>
      </c>
      <c r="Q10" s="670">
        <v>0</v>
      </c>
      <c r="R10" s="670">
        <v>0</v>
      </c>
      <c r="S10" s="669">
        <v>4</v>
      </c>
      <c r="T10" s="670">
        <v>0</v>
      </c>
      <c r="U10" s="669">
        <v>4</v>
      </c>
      <c r="V10" s="670">
        <v>0</v>
      </c>
      <c r="W10" s="669">
        <v>2</v>
      </c>
      <c r="X10" s="669">
        <v>5</v>
      </c>
      <c r="Y10" s="669">
        <v>6</v>
      </c>
      <c r="Z10" s="669">
        <v>7</v>
      </c>
      <c r="AA10" s="669">
        <v>7</v>
      </c>
      <c r="AB10" s="669">
        <v>11</v>
      </c>
      <c r="AC10" s="669">
        <v>7</v>
      </c>
      <c r="AD10" s="669">
        <v>8</v>
      </c>
      <c r="AE10" s="669">
        <v>10</v>
      </c>
      <c r="AF10" s="669">
        <v>10</v>
      </c>
      <c r="AG10" s="669">
        <v>8</v>
      </c>
      <c r="AH10" s="669">
        <v>7</v>
      </c>
      <c r="AI10" s="669">
        <v>15</v>
      </c>
      <c r="AJ10" s="669">
        <v>6</v>
      </c>
      <c r="AK10" s="669">
        <v>10</v>
      </c>
      <c r="AL10" s="669">
        <v>7</v>
      </c>
      <c r="AM10" s="669">
        <v>14</v>
      </c>
      <c r="AN10" s="669">
        <v>7</v>
      </c>
      <c r="AO10" s="669">
        <v>11</v>
      </c>
      <c r="AP10" s="669">
        <v>11</v>
      </c>
      <c r="AQ10" s="669">
        <v>10</v>
      </c>
      <c r="AR10" s="669">
        <v>11</v>
      </c>
      <c r="AS10" s="669">
        <v>4</v>
      </c>
      <c r="AT10" s="669">
        <v>11</v>
      </c>
      <c r="AU10" s="669">
        <v>13</v>
      </c>
      <c r="AV10" s="669">
        <v>7</v>
      </c>
      <c r="AW10" s="669">
        <v>10</v>
      </c>
      <c r="AX10" s="669">
        <v>14</v>
      </c>
      <c r="AY10" s="669">
        <v>5</v>
      </c>
      <c r="AZ10" s="669">
        <v>9</v>
      </c>
      <c r="BA10" s="669">
        <v>10</v>
      </c>
      <c r="BB10" s="669">
        <v>7</v>
      </c>
      <c r="BC10" s="669">
        <v>12</v>
      </c>
      <c r="BD10" s="669">
        <v>9</v>
      </c>
      <c r="BE10" s="669">
        <v>3</v>
      </c>
      <c r="BF10" s="669">
        <v>14</v>
      </c>
      <c r="BG10" s="669">
        <v>11</v>
      </c>
      <c r="BH10" s="669">
        <v>10</v>
      </c>
      <c r="BI10" s="669">
        <v>9</v>
      </c>
      <c r="BJ10" s="669">
        <v>10</v>
      </c>
      <c r="BK10" s="669">
        <v>18</v>
      </c>
      <c r="BL10" s="669">
        <v>8</v>
      </c>
      <c r="BM10" s="669">
        <v>10</v>
      </c>
      <c r="BN10" s="669">
        <v>10</v>
      </c>
      <c r="BO10" s="669">
        <v>7</v>
      </c>
      <c r="BP10" s="669">
        <v>5</v>
      </c>
      <c r="BQ10" s="669">
        <v>4</v>
      </c>
      <c r="BR10" s="669">
        <v>6</v>
      </c>
      <c r="BS10" s="669">
        <v>11</v>
      </c>
      <c r="BT10" s="669">
        <v>9</v>
      </c>
      <c r="BU10" s="669">
        <v>11</v>
      </c>
      <c r="BV10" s="669">
        <v>8</v>
      </c>
      <c r="BW10" s="669">
        <v>12</v>
      </c>
      <c r="BX10" s="669">
        <v>17</v>
      </c>
      <c r="BY10" s="669">
        <v>4</v>
      </c>
      <c r="BZ10" s="669">
        <v>12</v>
      </c>
      <c r="CA10" s="669">
        <v>11</v>
      </c>
      <c r="CB10" s="669">
        <v>11</v>
      </c>
      <c r="CC10" s="669">
        <v>16</v>
      </c>
      <c r="CD10" s="669">
        <v>10</v>
      </c>
      <c r="CE10" s="669">
        <v>8</v>
      </c>
      <c r="CF10" s="669">
        <v>14</v>
      </c>
      <c r="CG10" s="669">
        <v>8</v>
      </c>
      <c r="CH10" s="669">
        <v>7</v>
      </c>
      <c r="CI10" s="669">
        <v>7</v>
      </c>
      <c r="CJ10" s="669">
        <v>6</v>
      </c>
      <c r="CK10" s="669">
        <v>5</v>
      </c>
      <c r="CL10" s="669">
        <v>3</v>
      </c>
      <c r="CM10" s="669">
        <v>5</v>
      </c>
      <c r="CN10" s="669">
        <v>7</v>
      </c>
      <c r="CO10" s="669">
        <v>4</v>
      </c>
      <c r="CP10" s="669">
        <v>4</v>
      </c>
      <c r="CQ10" s="669">
        <v>4</v>
      </c>
      <c r="CR10" s="669">
        <v>2</v>
      </c>
      <c r="CS10" s="669">
        <v>2</v>
      </c>
      <c r="CT10" s="670">
        <v>0</v>
      </c>
      <c r="CU10" s="670">
        <v>0</v>
      </c>
      <c r="CV10" s="669">
        <v>2</v>
      </c>
      <c r="CW10" s="670">
        <v>0</v>
      </c>
      <c r="CX10" s="669">
        <v>2</v>
      </c>
      <c r="CY10" s="670">
        <v>0</v>
      </c>
      <c r="CZ10" s="669">
        <v>1</v>
      </c>
      <c r="DA10" s="669">
        <v>569</v>
      </c>
      <c r="DB10" s="669">
        <v>2</v>
      </c>
      <c r="DC10" s="669">
        <v>1</v>
      </c>
      <c r="DD10" s="670">
        <v>0</v>
      </c>
      <c r="DE10" s="669">
        <v>1</v>
      </c>
      <c r="DF10" s="670">
        <v>0</v>
      </c>
      <c r="DG10" s="669">
        <v>1</v>
      </c>
      <c r="DH10" s="669">
        <v>1</v>
      </c>
      <c r="DI10" s="669">
        <v>1</v>
      </c>
      <c r="DJ10" s="670">
        <v>0</v>
      </c>
      <c r="DK10" s="670">
        <v>0</v>
      </c>
      <c r="DL10" s="670">
        <v>0</v>
      </c>
      <c r="DM10" s="670">
        <v>0</v>
      </c>
      <c r="DN10" s="669">
        <v>1</v>
      </c>
      <c r="DO10" s="669">
        <v>1</v>
      </c>
      <c r="DP10" s="670">
        <v>0</v>
      </c>
      <c r="DQ10" s="670">
        <v>0</v>
      </c>
      <c r="DR10" s="669">
        <v>5</v>
      </c>
      <c r="DS10" s="669">
        <v>3</v>
      </c>
      <c r="DT10" s="669">
        <v>2</v>
      </c>
      <c r="DU10" s="669">
        <v>5</v>
      </c>
      <c r="DV10" s="669">
        <v>7</v>
      </c>
      <c r="DW10" s="669">
        <v>8</v>
      </c>
      <c r="DX10" s="669">
        <v>5</v>
      </c>
      <c r="DY10" s="669">
        <v>3</v>
      </c>
      <c r="DZ10" s="669">
        <v>10</v>
      </c>
      <c r="EA10" s="669">
        <v>6</v>
      </c>
      <c r="EB10" s="669">
        <v>3</v>
      </c>
      <c r="EC10" s="669">
        <v>15</v>
      </c>
      <c r="ED10" s="669">
        <v>1</v>
      </c>
      <c r="EE10" s="669">
        <v>6</v>
      </c>
      <c r="EF10" s="669">
        <v>5</v>
      </c>
      <c r="EG10" s="669">
        <v>5</v>
      </c>
      <c r="EH10" s="669">
        <v>11</v>
      </c>
      <c r="EI10" s="669">
        <v>6</v>
      </c>
      <c r="EJ10" s="669">
        <v>6</v>
      </c>
      <c r="EK10" s="669">
        <v>9</v>
      </c>
      <c r="EL10" s="669">
        <v>4</v>
      </c>
      <c r="EM10" s="669">
        <v>13</v>
      </c>
      <c r="EN10" s="669">
        <v>8</v>
      </c>
      <c r="EO10" s="669">
        <v>6</v>
      </c>
      <c r="EP10" s="669">
        <v>2</v>
      </c>
      <c r="EQ10" s="669">
        <v>3</v>
      </c>
      <c r="ER10" s="669">
        <v>7</v>
      </c>
      <c r="ES10" s="669">
        <v>6</v>
      </c>
      <c r="ET10" s="669">
        <v>8</v>
      </c>
      <c r="EU10" s="669">
        <v>10</v>
      </c>
      <c r="EV10" s="669">
        <v>6</v>
      </c>
      <c r="EW10" s="669">
        <v>6</v>
      </c>
      <c r="EX10" s="669">
        <v>3</v>
      </c>
      <c r="EY10" s="669">
        <v>8</v>
      </c>
      <c r="EZ10" s="669">
        <v>7</v>
      </c>
      <c r="FA10" s="669">
        <v>5</v>
      </c>
      <c r="FB10" s="669">
        <v>11</v>
      </c>
      <c r="FC10" s="669">
        <v>10</v>
      </c>
      <c r="FD10" s="669">
        <v>8</v>
      </c>
      <c r="FE10" s="669">
        <v>16</v>
      </c>
      <c r="FF10" s="669">
        <v>7</v>
      </c>
      <c r="FG10" s="669">
        <v>8</v>
      </c>
      <c r="FH10" s="669">
        <v>13</v>
      </c>
      <c r="FI10" s="669">
        <v>7</v>
      </c>
      <c r="FJ10" s="669">
        <v>6</v>
      </c>
      <c r="FK10" s="669">
        <v>11</v>
      </c>
      <c r="FL10" s="669">
        <v>10</v>
      </c>
      <c r="FM10" s="669">
        <v>11</v>
      </c>
      <c r="FN10" s="669">
        <v>6</v>
      </c>
      <c r="FO10" s="669">
        <v>9</v>
      </c>
      <c r="FP10" s="669">
        <v>7</v>
      </c>
      <c r="FQ10" s="669">
        <v>3</v>
      </c>
      <c r="FR10" s="669">
        <v>5</v>
      </c>
      <c r="FS10" s="669">
        <v>9</v>
      </c>
      <c r="FT10" s="669">
        <v>8</v>
      </c>
      <c r="FU10" s="669">
        <v>3</v>
      </c>
      <c r="FV10" s="669">
        <v>6</v>
      </c>
      <c r="FW10" s="669">
        <v>8</v>
      </c>
      <c r="FX10" s="669">
        <v>6</v>
      </c>
      <c r="FY10" s="669">
        <v>12</v>
      </c>
      <c r="FZ10" s="669">
        <v>13</v>
      </c>
      <c r="GA10" s="669">
        <v>11</v>
      </c>
      <c r="GB10" s="669">
        <v>13</v>
      </c>
      <c r="GC10" s="669">
        <v>10</v>
      </c>
      <c r="GD10" s="669">
        <v>13</v>
      </c>
      <c r="GE10" s="669">
        <v>10</v>
      </c>
      <c r="GF10" s="669">
        <v>4</v>
      </c>
      <c r="GG10" s="669">
        <v>10</v>
      </c>
      <c r="GH10" s="669">
        <v>3</v>
      </c>
      <c r="GI10" s="669">
        <v>10</v>
      </c>
      <c r="GJ10" s="669">
        <v>3</v>
      </c>
      <c r="GK10" s="669">
        <v>4</v>
      </c>
      <c r="GL10" s="669">
        <v>7</v>
      </c>
      <c r="GM10" s="669">
        <v>3</v>
      </c>
      <c r="GN10" s="669">
        <v>4</v>
      </c>
      <c r="GO10" s="669">
        <v>6</v>
      </c>
      <c r="GP10" s="669">
        <v>5</v>
      </c>
      <c r="GQ10" s="669">
        <v>2</v>
      </c>
      <c r="GR10" s="669">
        <v>1</v>
      </c>
      <c r="GS10" s="669">
        <v>1</v>
      </c>
      <c r="GT10" s="669">
        <v>2</v>
      </c>
      <c r="GU10" s="669">
        <v>1</v>
      </c>
      <c r="GV10" s="669">
        <v>1</v>
      </c>
      <c r="GW10" s="670">
        <v>0</v>
      </c>
      <c r="GX10" s="670">
        <v>0</v>
      </c>
      <c r="GY10" s="669">
        <v>549</v>
      </c>
      <c r="GZ10" s="669">
        <v>2</v>
      </c>
      <c r="HA10" s="669">
        <v>1</v>
      </c>
      <c r="HB10" s="670">
        <v>0</v>
      </c>
      <c r="HC10" s="669">
        <v>1</v>
      </c>
      <c r="HD10" s="670">
        <v>0</v>
      </c>
      <c r="HE10" s="670">
        <v>0</v>
      </c>
      <c r="HF10" s="670">
        <v>0</v>
      </c>
      <c r="HG10" s="670">
        <v>0</v>
      </c>
      <c r="HH10" s="669">
        <v>1</v>
      </c>
      <c r="HI10" s="669">
        <v>1</v>
      </c>
      <c r="HJ10" s="670">
        <v>0</v>
      </c>
      <c r="HK10" s="669">
        <v>1</v>
      </c>
      <c r="HL10" s="669">
        <v>1</v>
      </c>
      <c r="HM10" s="669">
        <v>3</v>
      </c>
      <c r="HN10" s="669">
        <v>1</v>
      </c>
      <c r="HO10" s="669">
        <v>1</v>
      </c>
      <c r="HP10" s="669">
        <v>1</v>
      </c>
      <c r="HQ10" s="669">
        <v>2</v>
      </c>
      <c r="HR10" s="669">
        <v>1</v>
      </c>
      <c r="HS10" s="670">
        <v>0</v>
      </c>
      <c r="HT10" s="669">
        <v>1</v>
      </c>
      <c r="HU10" s="669">
        <v>8</v>
      </c>
      <c r="HV10" s="669">
        <v>1</v>
      </c>
      <c r="HW10" s="669">
        <v>4</v>
      </c>
      <c r="HX10" s="669">
        <v>2</v>
      </c>
      <c r="HY10" s="669">
        <v>7</v>
      </c>
      <c r="HZ10" s="669">
        <v>8</v>
      </c>
      <c r="IA10" s="669">
        <v>5</v>
      </c>
      <c r="IB10" s="669">
        <v>1</v>
      </c>
      <c r="IC10" s="669">
        <v>7</v>
      </c>
      <c r="ID10" s="669">
        <v>8</v>
      </c>
      <c r="IE10" s="669">
        <v>7</v>
      </c>
      <c r="IF10" s="669">
        <v>7</v>
      </c>
      <c r="IG10" s="669">
        <v>2</v>
      </c>
      <c r="IH10" s="669">
        <v>10</v>
      </c>
      <c r="II10" s="669">
        <v>6</v>
      </c>
      <c r="IJ10" s="669">
        <v>8</v>
      </c>
      <c r="IK10" s="669">
        <v>14</v>
      </c>
      <c r="IL10" s="669">
        <v>5</v>
      </c>
      <c r="IM10" s="669">
        <v>4</v>
      </c>
      <c r="IN10" s="669">
        <v>6</v>
      </c>
      <c r="IO10" s="669">
        <v>9</v>
      </c>
      <c r="IP10" s="669">
        <v>4</v>
      </c>
      <c r="IQ10" s="669">
        <v>5</v>
      </c>
      <c r="IR10" s="669">
        <v>2</v>
      </c>
      <c r="IS10" s="669">
        <v>9</v>
      </c>
      <c r="IT10" s="669">
        <v>11</v>
      </c>
      <c r="IU10" s="669">
        <v>4</v>
      </c>
      <c r="IV10" s="669">
        <v>8</v>
      </c>
      <c r="IW10" s="669">
        <v>12</v>
      </c>
      <c r="IX10" s="669">
        <v>8</v>
      </c>
      <c r="IY10" s="669">
        <v>6</v>
      </c>
      <c r="IZ10" s="669">
        <v>6</v>
      </c>
      <c r="JA10" s="669">
        <v>5</v>
      </c>
      <c r="JB10" s="669">
        <v>4</v>
      </c>
      <c r="JC10" s="669">
        <v>7</v>
      </c>
      <c r="JD10" s="669">
        <v>7</v>
      </c>
      <c r="JE10" s="669">
        <v>10</v>
      </c>
      <c r="JF10" s="669">
        <v>9</v>
      </c>
      <c r="JG10" s="669">
        <v>7</v>
      </c>
      <c r="JH10" s="669">
        <v>8</v>
      </c>
      <c r="JI10" s="669">
        <v>9</v>
      </c>
      <c r="JJ10" s="669">
        <v>7</v>
      </c>
      <c r="JK10" s="669">
        <v>12</v>
      </c>
      <c r="JL10" s="669">
        <v>8</v>
      </c>
      <c r="JM10" s="669">
        <v>10</v>
      </c>
      <c r="JN10" s="669">
        <v>8</v>
      </c>
      <c r="JO10" s="669">
        <v>11</v>
      </c>
      <c r="JP10" s="669">
        <v>7</v>
      </c>
      <c r="JQ10" s="669">
        <v>6</v>
      </c>
      <c r="JR10" s="669">
        <v>10</v>
      </c>
      <c r="JS10" s="669">
        <v>9</v>
      </c>
      <c r="JT10" s="669">
        <v>8</v>
      </c>
      <c r="JU10" s="669">
        <v>8</v>
      </c>
      <c r="JV10" s="669">
        <v>10</v>
      </c>
      <c r="JW10" s="669">
        <v>5</v>
      </c>
      <c r="JX10" s="669">
        <v>7</v>
      </c>
      <c r="JY10" s="669">
        <v>12</v>
      </c>
      <c r="JZ10" s="669">
        <v>13</v>
      </c>
      <c r="KA10" s="669">
        <v>9</v>
      </c>
      <c r="KB10" s="669">
        <v>7</v>
      </c>
      <c r="KC10" s="669">
        <v>9</v>
      </c>
      <c r="KD10" s="669">
        <v>11</v>
      </c>
      <c r="KE10" s="669">
        <v>7</v>
      </c>
      <c r="KF10" s="669">
        <v>11</v>
      </c>
      <c r="KG10" s="669">
        <v>8</v>
      </c>
      <c r="KH10" s="669">
        <v>8</v>
      </c>
      <c r="KI10" s="669">
        <v>7</v>
      </c>
      <c r="KJ10" s="669">
        <v>6</v>
      </c>
      <c r="KK10" s="669">
        <v>4</v>
      </c>
      <c r="KL10" s="669">
        <v>6</v>
      </c>
      <c r="KM10" s="669">
        <v>4</v>
      </c>
      <c r="KN10" s="669">
        <v>3</v>
      </c>
      <c r="KO10" s="669">
        <v>1</v>
      </c>
      <c r="KP10" s="669">
        <v>1</v>
      </c>
      <c r="KQ10" s="669">
        <v>1</v>
      </c>
      <c r="KR10" s="669">
        <v>2</v>
      </c>
      <c r="KS10" s="669">
        <v>1</v>
      </c>
      <c r="KT10" s="669">
        <v>4</v>
      </c>
      <c r="KU10" s="670">
        <v>0</v>
      </c>
      <c r="KV10" s="670">
        <v>0</v>
      </c>
      <c r="KW10" s="669">
        <v>481</v>
      </c>
      <c r="KX10" s="669">
        <v>1</v>
      </c>
      <c r="KY10" s="670">
        <v>0</v>
      </c>
      <c r="KZ10" s="670">
        <v>0</v>
      </c>
      <c r="LA10" s="670">
        <v>0</v>
      </c>
      <c r="LB10" s="670">
        <v>0</v>
      </c>
      <c r="LC10" s="670">
        <v>0</v>
      </c>
      <c r="LD10" s="670">
        <v>0</v>
      </c>
      <c r="LE10" s="670">
        <v>0</v>
      </c>
      <c r="LF10" s="670">
        <v>0</v>
      </c>
      <c r="LG10" s="670">
        <v>0</v>
      </c>
      <c r="LH10" s="670">
        <v>0</v>
      </c>
      <c r="LI10" s="669">
        <v>1</v>
      </c>
      <c r="LJ10" s="670">
        <v>0</v>
      </c>
      <c r="LK10" s="669">
        <v>1</v>
      </c>
      <c r="LL10" s="670">
        <v>0</v>
      </c>
      <c r="LM10" s="669">
        <v>1</v>
      </c>
      <c r="LN10" s="669">
        <v>2</v>
      </c>
      <c r="LO10" s="669">
        <v>4</v>
      </c>
      <c r="LP10" s="669">
        <v>2</v>
      </c>
      <c r="LQ10" s="669">
        <v>8</v>
      </c>
      <c r="LR10" s="669">
        <v>5</v>
      </c>
      <c r="LS10" s="669">
        <v>4</v>
      </c>
      <c r="LT10" s="669">
        <v>2</v>
      </c>
      <c r="LU10" s="669">
        <v>2</v>
      </c>
      <c r="LV10" s="669">
        <v>4</v>
      </c>
      <c r="LW10" s="669">
        <v>7</v>
      </c>
      <c r="LX10" s="669">
        <v>9</v>
      </c>
      <c r="LY10" s="669">
        <v>7</v>
      </c>
      <c r="LZ10" s="669">
        <v>6</v>
      </c>
      <c r="MA10" s="669">
        <v>9</v>
      </c>
      <c r="MB10" s="669">
        <v>6</v>
      </c>
      <c r="MC10" s="669">
        <v>9</v>
      </c>
      <c r="MD10" s="669">
        <v>6</v>
      </c>
      <c r="ME10" s="669">
        <v>8</v>
      </c>
      <c r="MF10" s="669">
        <v>3</v>
      </c>
      <c r="MG10" s="669">
        <v>7</v>
      </c>
      <c r="MH10" s="669">
        <v>6</v>
      </c>
      <c r="MI10" s="669">
        <v>5</v>
      </c>
      <c r="MJ10" s="669">
        <v>11</v>
      </c>
      <c r="MK10" s="669">
        <v>6</v>
      </c>
      <c r="ML10" s="669">
        <v>3</v>
      </c>
      <c r="MM10" s="669">
        <v>3</v>
      </c>
      <c r="MN10" s="669">
        <v>3</v>
      </c>
      <c r="MO10" s="669">
        <v>2</v>
      </c>
      <c r="MP10" s="669">
        <v>15</v>
      </c>
      <c r="MQ10" s="669">
        <v>10</v>
      </c>
      <c r="MR10" s="669">
        <v>5</v>
      </c>
      <c r="MS10" s="669">
        <v>6</v>
      </c>
      <c r="MT10" s="669">
        <v>6</v>
      </c>
      <c r="MU10" s="669">
        <v>7</v>
      </c>
      <c r="MV10" s="669">
        <v>2</v>
      </c>
      <c r="MW10" s="669">
        <v>10</v>
      </c>
      <c r="MX10" s="669">
        <v>6</v>
      </c>
      <c r="MY10" s="669">
        <v>5</v>
      </c>
      <c r="MZ10" s="669">
        <v>5</v>
      </c>
      <c r="NA10" s="669">
        <v>10</v>
      </c>
      <c r="NB10" s="669">
        <v>12</v>
      </c>
      <c r="NC10" s="669">
        <v>7</v>
      </c>
      <c r="ND10" s="669">
        <v>6</v>
      </c>
      <c r="NE10" s="669">
        <v>9</v>
      </c>
      <c r="NF10" s="669">
        <v>7</v>
      </c>
      <c r="NG10" s="669">
        <v>9</v>
      </c>
      <c r="NH10" s="669">
        <v>7</v>
      </c>
      <c r="NI10" s="669">
        <v>5</v>
      </c>
      <c r="NJ10" s="669">
        <v>6</v>
      </c>
      <c r="NK10" s="669">
        <v>4</v>
      </c>
      <c r="NL10" s="669">
        <v>6</v>
      </c>
      <c r="NM10" s="669">
        <v>4</v>
      </c>
      <c r="NN10" s="669">
        <v>12</v>
      </c>
      <c r="NO10" s="669">
        <v>9</v>
      </c>
      <c r="NP10" s="669">
        <v>2</v>
      </c>
      <c r="NQ10" s="669">
        <v>12</v>
      </c>
      <c r="NR10" s="669">
        <v>9</v>
      </c>
      <c r="NS10" s="669">
        <v>7</v>
      </c>
      <c r="NT10" s="669">
        <v>7</v>
      </c>
      <c r="NU10" s="669">
        <v>5</v>
      </c>
      <c r="NV10" s="669">
        <v>8</v>
      </c>
      <c r="NW10" s="669">
        <v>7</v>
      </c>
      <c r="NX10" s="669">
        <v>4</v>
      </c>
      <c r="NY10" s="669">
        <v>11</v>
      </c>
      <c r="NZ10" s="669">
        <v>6</v>
      </c>
      <c r="OA10" s="669">
        <v>2</v>
      </c>
      <c r="OB10" s="669">
        <v>9</v>
      </c>
      <c r="OC10" s="669">
        <v>5</v>
      </c>
      <c r="OD10" s="669">
        <v>6</v>
      </c>
      <c r="OE10" s="669">
        <v>6</v>
      </c>
      <c r="OF10" s="669">
        <v>5</v>
      </c>
      <c r="OG10" s="669">
        <v>5</v>
      </c>
      <c r="OH10" s="669">
        <v>1</v>
      </c>
      <c r="OI10" s="669">
        <v>2</v>
      </c>
      <c r="OJ10" s="669">
        <v>4</v>
      </c>
      <c r="OK10" s="669">
        <v>2</v>
      </c>
      <c r="OL10" s="669">
        <v>3</v>
      </c>
      <c r="OM10" s="669">
        <v>3</v>
      </c>
      <c r="ON10" s="669">
        <v>2</v>
      </c>
      <c r="OO10" s="669">
        <v>2</v>
      </c>
      <c r="OP10" s="670">
        <v>0</v>
      </c>
      <c r="OQ10" s="669">
        <v>1</v>
      </c>
      <c r="OR10" s="669">
        <v>1</v>
      </c>
      <c r="OS10" s="669">
        <v>1</v>
      </c>
      <c r="OT10" s="670">
        <v>0</v>
      </c>
      <c r="OU10" s="669">
        <v>429</v>
      </c>
      <c r="OV10" s="669">
        <v>1</v>
      </c>
      <c r="OW10" s="670">
        <v>0</v>
      </c>
      <c r="OX10" s="670">
        <v>0</v>
      </c>
      <c r="OY10" s="670">
        <v>0</v>
      </c>
      <c r="OZ10" s="670">
        <v>0</v>
      </c>
      <c r="PA10" s="669">
        <v>1</v>
      </c>
      <c r="PB10" s="670">
        <v>0</v>
      </c>
      <c r="PC10" s="670">
        <v>0</v>
      </c>
      <c r="PD10" s="670">
        <v>0</v>
      </c>
      <c r="PE10" s="669">
        <v>1</v>
      </c>
      <c r="PF10" s="670">
        <v>0</v>
      </c>
      <c r="PG10" s="669">
        <v>1</v>
      </c>
      <c r="PH10" s="670">
        <v>0</v>
      </c>
      <c r="PI10" s="669">
        <v>1</v>
      </c>
      <c r="PJ10" s="669">
        <v>1</v>
      </c>
      <c r="PK10" s="669">
        <v>2</v>
      </c>
      <c r="PL10" s="669">
        <v>3</v>
      </c>
      <c r="PM10" s="669">
        <v>2</v>
      </c>
      <c r="PN10" s="669">
        <v>2</v>
      </c>
      <c r="PO10" s="669">
        <v>4</v>
      </c>
      <c r="PP10" s="669">
        <v>1</v>
      </c>
      <c r="PQ10" s="669">
        <v>5</v>
      </c>
      <c r="PR10" s="669">
        <v>2</v>
      </c>
      <c r="PS10" s="669">
        <v>3</v>
      </c>
      <c r="PT10" s="669">
        <v>2</v>
      </c>
      <c r="PU10" s="669">
        <v>8</v>
      </c>
      <c r="PV10" s="669">
        <v>6</v>
      </c>
      <c r="PW10" s="669">
        <v>9</v>
      </c>
      <c r="PX10" s="669">
        <v>8</v>
      </c>
      <c r="PY10" s="669">
        <v>3</v>
      </c>
      <c r="PZ10" s="669">
        <v>4</v>
      </c>
      <c r="QA10" s="669">
        <v>8</v>
      </c>
      <c r="QB10" s="669">
        <v>7</v>
      </c>
      <c r="QC10" s="669">
        <v>9</v>
      </c>
      <c r="QD10" s="669">
        <v>3</v>
      </c>
      <c r="QE10" s="669">
        <v>2</v>
      </c>
      <c r="QF10" s="670">
        <v>0</v>
      </c>
      <c r="QG10" s="669">
        <v>3</v>
      </c>
      <c r="QH10" s="669">
        <v>3</v>
      </c>
      <c r="QI10" s="669">
        <v>3</v>
      </c>
      <c r="QJ10" s="669">
        <v>4</v>
      </c>
      <c r="QK10" s="669">
        <v>3</v>
      </c>
      <c r="QL10" s="669">
        <v>2</v>
      </c>
      <c r="QM10" s="669">
        <v>3</v>
      </c>
      <c r="QN10" s="669">
        <v>4</v>
      </c>
      <c r="QO10" s="669">
        <v>4</v>
      </c>
      <c r="QP10" s="669">
        <v>7</v>
      </c>
      <c r="QQ10" s="669">
        <v>4</v>
      </c>
      <c r="QR10" s="669">
        <v>3</v>
      </c>
      <c r="QS10" s="669">
        <v>5</v>
      </c>
      <c r="QT10" s="669">
        <v>5</v>
      </c>
      <c r="QU10" s="669">
        <v>4</v>
      </c>
      <c r="QV10" s="669">
        <v>8</v>
      </c>
      <c r="QW10" s="669">
        <v>5</v>
      </c>
      <c r="QX10" s="669">
        <v>3</v>
      </c>
      <c r="QY10" s="669">
        <v>6</v>
      </c>
      <c r="QZ10" s="669">
        <v>9</v>
      </c>
      <c r="RA10" s="669">
        <v>5</v>
      </c>
      <c r="RB10" s="669">
        <v>8</v>
      </c>
      <c r="RC10" s="669">
        <v>7</v>
      </c>
      <c r="RD10" s="669">
        <v>8</v>
      </c>
      <c r="RE10" s="669">
        <v>6</v>
      </c>
      <c r="RF10" s="669">
        <v>7</v>
      </c>
      <c r="RG10" s="669">
        <v>7</v>
      </c>
      <c r="RH10" s="669">
        <v>7</v>
      </c>
      <c r="RI10" s="669">
        <v>8</v>
      </c>
      <c r="RJ10" s="669">
        <v>6</v>
      </c>
      <c r="RK10" s="669">
        <v>6</v>
      </c>
      <c r="RL10" s="669">
        <v>6</v>
      </c>
      <c r="RM10" s="669">
        <v>5</v>
      </c>
      <c r="RN10" s="669">
        <v>5</v>
      </c>
      <c r="RO10" s="669">
        <v>6</v>
      </c>
      <c r="RP10" s="669">
        <v>7</v>
      </c>
      <c r="RQ10" s="669">
        <v>4</v>
      </c>
      <c r="RR10" s="669">
        <v>9</v>
      </c>
      <c r="RS10" s="669">
        <v>6</v>
      </c>
      <c r="RT10" s="669">
        <v>13</v>
      </c>
      <c r="RU10" s="669">
        <v>11</v>
      </c>
      <c r="RV10" s="669">
        <v>13</v>
      </c>
      <c r="RW10" s="669">
        <v>10</v>
      </c>
      <c r="RX10" s="669">
        <v>6</v>
      </c>
      <c r="RY10" s="669">
        <v>5</v>
      </c>
      <c r="RZ10" s="669">
        <v>9</v>
      </c>
      <c r="SA10" s="669">
        <v>4</v>
      </c>
      <c r="SB10" s="669">
        <v>7</v>
      </c>
      <c r="SC10" s="669">
        <v>6</v>
      </c>
      <c r="SD10" s="669">
        <v>1</v>
      </c>
      <c r="SE10" s="669">
        <v>5</v>
      </c>
      <c r="SF10" s="669">
        <v>4</v>
      </c>
      <c r="SG10" s="669">
        <v>4</v>
      </c>
      <c r="SH10" s="669">
        <v>4</v>
      </c>
      <c r="SI10" s="669">
        <v>3</v>
      </c>
      <c r="SJ10" s="669">
        <v>3</v>
      </c>
      <c r="SK10" s="669">
        <v>5</v>
      </c>
      <c r="SL10" s="669">
        <v>2</v>
      </c>
      <c r="SM10" s="670">
        <v>0</v>
      </c>
      <c r="SN10" s="670">
        <v>0</v>
      </c>
      <c r="SO10" s="669">
        <v>2</v>
      </c>
      <c r="SP10" s="669">
        <v>1</v>
      </c>
      <c r="SQ10" s="670">
        <v>0</v>
      </c>
      <c r="SR10" s="669">
        <v>1</v>
      </c>
      <c r="SS10" s="669">
        <v>389</v>
      </c>
      <c r="ST10" s="670">
        <v>0</v>
      </c>
      <c r="SU10" s="670">
        <v>0</v>
      </c>
      <c r="SV10" s="669">
        <v>1</v>
      </c>
      <c r="SW10" s="670">
        <v>0</v>
      </c>
      <c r="SX10" s="670">
        <v>0</v>
      </c>
      <c r="SY10" s="670">
        <v>0</v>
      </c>
      <c r="SZ10" s="669">
        <v>1</v>
      </c>
      <c r="TA10" s="670">
        <v>0</v>
      </c>
      <c r="TB10" s="670">
        <v>0</v>
      </c>
      <c r="TC10" s="669">
        <v>2</v>
      </c>
      <c r="TD10" s="670">
        <v>0</v>
      </c>
      <c r="TE10" s="669">
        <v>1</v>
      </c>
      <c r="TF10" s="670">
        <v>0</v>
      </c>
      <c r="TG10" s="669">
        <v>1</v>
      </c>
      <c r="TH10" s="670">
        <v>0</v>
      </c>
      <c r="TI10" s="669">
        <v>2</v>
      </c>
      <c r="TJ10" s="670">
        <v>0</v>
      </c>
      <c r="TK10" s="670">
        <v>0</v>
      </c>
      <c r="TL10" s="669">
        <v>2</v>
      </c>
      <c r="TM10" s="669">
        <v>1</v>
      </c>
      <c r="TN10" s="669">
        <v>3</v>
      </c>
      <c r="TO10" s="669">
        <v>1</v>
      </c>
      <c r="TP10" s="669">
        <v>3</v>
      </c>
      <c r="TQ10" s="669">
        <v>7</v>
      </c>
      <c r="TR10" s="669">
        <v>5</v>
      </c>
      <c r="TS10" s="669">
        <v>3</v>
      </c>
      <c r="TT10" s="669">
        <v>3</v>
      </c>
      <c r="TU10" s="669">
        <v>3</v>
      </c>
      <c r="TV10" s="669">
        <v>2</v>
      </c>
      <c r="TW10" s="669">
        <v>4</v>
      </c>
      <c r="TX10" s="669">
        <v>4</v>
      </c>
      <c r="TY10" s="669">
        <v>6</v>
      </c>
      <c r="TZ10" s="669">
        <v>5</v>
      </c>
      <c r="UA10" s="669">
        <v>4</v>
      </c>
      <c r="UB10" s="669">
        <v>2</v>
      </c>
      <c r="UC10" s="669">
        <v>3</v>
      </c>
      <c r="UD10" s="669">
        <v>5</v>
      </c>
      <c r="UE10" s="669">
        <v>6</v>
      </c>
      <c r="UF10" s="669">
        <v>4</v>
      </c>
      <c r="UG10" s="669">
        <v>5</v>
      </c>
      <c r="UH10" s="669">
        <v>6</v>
      </c>
      <c r="UI10" s="669">
        <v>1</v>
      </c>
      <c r="UJ10" s="669">
        <v>3</v>
      </c>
      <c r="UK10" s="669">
        <v>6</v>
      </c>
      <c r="UL10" s="669">
        <v>8</v>
      </c>
      <c r="UM10" s="669">
        <v>4</v>
      </c>
      <c r="UN10" s="669">
        <v>7</v>
      </c>
      <c r="UO10" s="669">
        <v>3</v>
      </c>
      <c r="UP10" s="669">
        <v>4</v>
      </c>
      <c r="UQ10" s="669">
        <v>6</v>
      </c>
      <c r="UR10" s="669">
        <v>8</v>
      </c>
      <c r="US10" s="669">
        <v>8</v>
      </c>
      <c r="UT10" s="669">
        <v>5</v>
      </c>
      <c r="UU10" s="669">
        <v>6</v>
      </c>
      <c r="UV10" s="669">
        <v>12</v>
      </c>
      <c r="UW10" s="669">
        <v>5</v>
      </c>
      <c r="UX10" s="669">
        <v>8</v>
      </c>
      <c r="UY10" s="669">
        <v>8</v>
      </c>
      <c r="UZ10" s="669">
        <v>3</v>
      </c>
      <c r="VA10" s="669">
        <v>8</v>
      </c>
      <c r="VB10" s="669">
        <v>7</v>
      </c>
      <c r="VC10" s="669">
        <v>2</v>
      </c>
      <c r="VD10" s="669">
        <v>6</v>
      </c>
      <c r="VE10" s="669">
        <v>5</v>
      </c>
      <c r="VF10" s="669">
        <v>1</v>
      </c>
      <c r="VG10" s="669">
        <v>6</v>
      </c>
      <c r="VH10" s="669">
        <v>4</v>
      </c>
      <c r="VI10" s="669">
        <v>5</v>
      </c>
      <c r="VJ10" s="669">
        <v>5</v>
      </c>
      <c r="VK10" s="669">
        <v>4</v>
      </c>
      <c r="VL10" s="669">
        <v>4</v>
      </c>
      <c r="VM10" s="669">
        <v>10</v>
      </c>
      <c r="VN10" s="669">
        <v>9</v>
      </c>
      <c r="VO10" s="669">
        <v>4</v>
      </c>
      <c r="VP10" s="669">
        <v>5</v>
      </c>
      <c r="VQ10" s="669">
        <v>7</v>
      </c>
      <c r="VR10" s="669">
        <v>4</v>
      </c>
      <c r="VS10" s="669">
        <v>8</v>
      </c>
      <c r="VT10" s="669">
        <v>6</v>
      </c>
      <c r="VU10" s="669">
        <v>7</v>
      </c>
      <c r="VV10" s="669">
        <v>10</v>
      </c>
      <c r="VW10" s="669">
        <v>7</v>
      </c>
      <c r="VX10" s="669">
        <v>2</v>
      </c>
      <c r="VY10" s="669">
        <v>3</v>
      </c>
      <c r="VZ10" s="669">
        <v>4</v>
      </c>
      <c r="WA10" s="669">
        <v>4</v>
      </c>
      <c r="WB10" s="669">
        <v>9</v>
      </c>
      <c r="WC10" s="669">
        <v>9</v>
      </c>
      <c r="WD10" s="669">
        <v>5</v>
      </c>
      <c r="WE10" s="670">
        <v>0</v>
      </c>
      <c r="WF10" s="669">
        <v>5</v>
      </c>
      <c r="WG10" s="669">
        <v>1</v>
      </c>
      <c r="WH10" s="669">
        <v>4</v>
      </c>
      <c r="WI10" s="669">
        <v>3</v>
      </c>
      <c r="WJ10" s="669">
        <v>1</v>
      </c>
      <c r="WK10" s="669">
        <v>1</v>
      </c>
      <c r="WL10" s="669">
        <v>1</v>
      </c>
      <c r="WM10" s="669">
        <v>2</v>
      </c>
      <c r="WN10" s="669">
        <v>1</v>
      </c>
      <c r="WO10" s="670">
        <v>0</v>
      </c>
      <c r="WP10" s="670">
        <v>0</v>
      </c>
      <c r="WQ10" s="670">
        <v>0</v>
      </c>
      <c r="WR10" s="670">
        <v>0</v>
      </c>
      <c r="WS10" s="670">
        <v>0</v>
      </c>
      <c r="WT10" s="670">
        <v>0</v>
      </c>
      <c r="WU10" s="670">
        <v>0</v>
      </c>
      <c r="WV10" s="670">
        <v>0</v>
      </c>
      <c r="WW10" s="670">
        <v>0</v>
      </c>
      <c r="WX10" s="670">
        <v>0</v>
      </c>
      <c r="WY10" s="670">
        <v>0</v>
      </c>
      <c r="WZ10" s="670">
        <v>0</v>
      </c>
      <c r="XA10" s="670">
        <v>0</v>
      </c>
      <c r="XB10" s="670">
        <v>0</v>
      </c>
      <c r="XC10" s="670">
        <v>0</v>
      </c>
      <c r="XD10" s="670">
        <v>0</v>
      </c>
      <c r="XE10" s="670">
        <v>0</v>
      </c>
      <c r="XF10" s="670">
        <v>0</v>
      </c>
      <c r="XG10" s="670">
        <v>0</v>
      </c>
      <c r="XH10" s="669">
        <v>419</v>
      </c>
      <c r="XI10" s="669">
        <v>1</v>
      </c>
      <c r="XJ10" s="670">
        <v>0</v>
      </c>
      <c r="XK10" s="670">
        <v>0</v>
      </c>
      <c r="XL10" s="670">
        <v>0</v>
      </c>
      <c r="XM10" s="669">
        <v>1</v>
      </c>
      <c r="XN10" s="670">
        <v>0</v>
      </c>
      <c r="XO10" s="669">
        <v>1</v>
      </c>
      <c r="XP10" s="669">
        <v>1</v>
      </c>
      <c r="XQ10" s="670">
        <v>0</v>
      </c>
      <c r="XR10" s="670">
        <v>0</v>
      </c>
      <c r="XS10" s="670">
        <v>0</v>
      </c>
      <c r="XT10" s="670">
        <v>0</v>
      </c>
      <c r="XU10" s="670">
        <v>0</v>
      </c>
      <c r="XV10" s="670">
        <v>0</v>
      </c>
      <c r="XW10" s="669">
        <v>1</v>
      </c>
      <c r="XX10" s="669">
        <v>2</v>
      </c>
      <c r="XY10" s="669">
        <v>1</v>
      </c>
      <c r="XZ10" s="669">
        <v>2</v>
      </c>
      <c r="YA10" s="669">
        <v>1</v>
      </c>
      <c r="YB10" s="669">
        <v>2</v>
      </c>
      <c r="YC10" s="669">
        <v>1</v>
      </c>
      <c r="YD10" s="669">
        <v>2</v>
      </c>
      <c r="YE10" s="669">
        <v>1</v>
      </c>
      <c r="YF10" s="669">
        <v>3</v>
      </c>
      <c r="YG10" s="669">
        <v>8</v>
      </c>
      <c r="YH10" s="669">
        <v>5</v>
      </c>
      <c r="YI10" s="669">
        <v>3</v>
      </c>
      <c r="YJ10" s="669">
        <v>2</v>
      </c>
      <c r="YK10" s="669">
        <v>4</v>
      </c>
      <c r="YL10" s="669">
        <v>5</v>
      </c>
      <c r="YM10" s="669">
        <v>2</v>
      </c>
      <c r="YN10" s="669">
        <v>6</v>
      </c>
      <c r="YO10" s="669">
        <v>5</v>
      </c>
      <c r="YP10" s="669">
        <v>7</v>
      </c>
      <c r="YQ10" s="669">
        <v>6</v>
      </c>
      <c r="YR10" s="669">
        <v>9</v>
      </c>
      <c r="YS10" s="669">
        <v>3</v>
      </c>
      <c r="YT10" s="669">
        <v>3</v>
      </c>
      <c r="YU10" s="669">
        <v>2</v>
      </c>
      <c r="YV10" s="669">
        <v>4</v>
      </c>
      <c r="YW10" s="669">
        <v>5</v>
      </c>
      <c r="YX10" s="669">
        <v>4</v>
      </c>
      <c r="YY10" s="669">
        <v>3</v>
      </c>
      <c r="YZ10" s="669">
        <v>5</v>
      </c>
      <c r="ZA10" s="669">
        <v>8</v>
      </c>
      <c r="ZB10" s="669">
        <v>1</v>
      </c>
      <c r="ZC10" s="669">
        <v>7</v>
      </c>
      <c r="ZD10" s="669">
        <v>3</v>
      </c>
      <c r="ZE10" s="669">
        <v>6</v>
      </c>
      <c r="ZF10" s="669">
        <v>7</v>
      </c>
      <c r="ZG10" s="669">
        <v>2</v>
      </c>
      <c r="ZH10" s="669">
        <v>4</v>
      </c>
      <c r="ZI10" s="669">
        <v>3</v>
      </c>
      <c r="ZJ10" s="669">
        <v>5</v>
      </c>
      <c r="ZK10" s="669">
        <v>8</v>
      </c>
      <c r="ZL10" s="669">
        <v>7</v>
      </c>
      <c r="ZM10" s="669">
        <v>7</v>
      </c>
      <c r="ZN10" s="669">
        <v>4</v>
      </c>
      <c r="ZO10" s="669">
        <v>9</v>
      </c>
      <c r="ZP10" s="669">
        <v>6</v>
      </c>
      <c r="ZQ10" s="669">
        <v>11</v>
      </c>
      <c r="ZR10" s="669">
        <v>8</v>
      </c>
      <c r="ZS10" s="669">
        <v>3</v>
      </c>
      <c r="ZT10" s="669">
        <v>11</v>
      </c>
      <c r="ZU10" s="669">
        <v>3</v>
      </c>
      <c r="ZV10" s="669">
        <v>4</v>
      </c>
      <c r="ZW10" s="669">
        <v>5</v>
      </c>
      <c r="ZX10" s="669">
        <v>10</v>
      </c>
      <c r="ZY10" s="669">
        <v>9</v>
      </c>
      <c r="ZZ10" s="669">
        <v>5</v>
      </c>
      <c r="AAA10" s="669">
        <v>5</v>
      </c>
      <c r="AAB10" s="669">
        <v>8</v>
      </c>
      <c r="AAC10" s="669">
        <v>7</v>
      </c>
      <c r="AAD10" s="669">
        <v>6</v>
      </c>
      <c r="AAE10" s="669">
        <v>7</v>
      </c>
      <c r="AAF10" s="669">
        <v>7</v>
      </c>
      <c r="AAG10" s="669">
        <v>11</v>
      </c>
      <c r="AAH10" s="669">
        <v>10</v>
      </c>
      <c r="AAI10" s="669">
        <v>7</v>
      </c>
      <c r="AAJ10" s="669">
        <v>7</v>
      </c>
      <c r="AAK10" s="669">
        <v>9</v>
      </c>
      <c r="AAL10" s="669">
        <v>5</v>
      </c>
      <c r="AAM10" s="669">
        <v>9</v>
      </c>
      <c r="AAN10" s="669">
        <v>7</v>
      </c>
      <c r="AAO10" s="669">
        <v>8</v>
      </c>
      <c r="AAP10" s="669">
        <v>6</v>
      </c>
      <c r="AAQ10" s="669">
        <v>6</v>
      </c>
      <c r="AAR10" s="669">
        <v>2</v>
      </c>
      <c r="AAS10" s="669">
        <v>6</v>
      </c>
      <c r="AAT10" s="669">
        <v>5</v>
      </c>
      <c r="AAU10" s="670">
        <v>0</v>
      </c>
      <c r="AAV10" s="669">
        <v>3</v>
      </c>
      <c r="AAW10" s="669">
        <v>5</v>
      </c>
      <c r="AAX10" s="669">
        <v>3</v>
      </c>
      <c r="AAY10" s="670">
        <v>0</v>
      </c>
      <c r="AAZ10" s="669">
        <v>2</v>
      </c>
      <c r="ABA10" s="670">
        <v>0</v>
      </c>
      <c r="ABB10" s="670">
        <v>0</v>
      </c>
      <c r="ABC10" s="670">
        <v>0</v>
      </c>
      <c r="ABD10" s="670">
        <v>0</v>
      </c>
      <c r="ABE10" s="670">
        <v>0</v>
      </c>
      <c r="ABF10" s="670">
        <v>0</v>
      </c>
      <c r="ABG10" s="669">
        <v>1</v>
      </c>
      <c r="ABH10" s="670">
        <v>0</v>
      </c>
      <c r="ABI10" s="670">
        <v>0</v>
      </c>
      <c r="ABJ10" s="670">
        <v>0</v>
      </c>
      <c r="ABK10" s="670">
        <v>0</v>
      </c>
      <c r="ABL10" s="670">
        <v>0</v>
      </c>
      <c r="ABM10" s="670">
        <v>0</v>
      </c>
      <c r="ABN10" s="670">
        <v>0</v>
      </c>
      <c r="ABO10" s="670">
        <v>0</v>
      </c>
      <c r="ABP10" s="670">
        <v>0</v>
      </c>
      <c r="ABQ10" s="670">
        <v>0</v>
      </c>
      <c r="ABR10" s="670">
        <v>0</v>
      </c>
      <c r="ABS10" s="670">
        <v>0</v>
      </c>
      <c r="ABT10" s="669">
        <v>437</v>
      </c>
      <c r="ABU10" s="670">
        <v>0</v>
      </c>
      <c r="ABV10" s="670">
        <v>0</v>
      </c>
      <c r="ABW10" s="670">
        <v>0</v>
      </c>
      <c r="ABX10" s="670">
        <v>0</v>
      </c>
      <c r="ABY10" s="670">
        <v>0</v>
      </c>
      <c r="ABZ10" s="670">
        <v>0</v>
      </c>
      <c r="ACA10" s="669">
        <v>1</v>
      </c>
      <c r="ACB10" s="670">
        <v>0</v>
      </c>
      <c r="ACC10" s="670">
        <v>0</v>
      </c>
      <c r="ACD10" s="670">
        <v>0</v>
      </c>
      <c r="ACE10" s="670">
        <v>0</v>
      </c>
      <c r="ACF10" s="669">
        <v>1</v>
      </c>
      <c r="ACG10" s="670">
        <v>0</v>
      </c>
      <c r="ACH10" s="669">
        <v>1</v>
      </c>
      <c r="ACI10" s="670">
        <v>0</v>
      </c>
      <c r="ACJ10" s="670">
        <v>0</v>
      </c>
      <c r="ACK10" s="669">
        <v>1</v>
      </c>
      <c r="ACL10" s="670">
        <v>0</v>
      </c>
      <c r="ACM10" s="669">
        <v>3</v>
      </c>
      <c r="ACN10" s="669">
        <v>5</v>
      </c>
      <c r="ACO10" s="669">
        <v>1</v>
      </c>
      <c r="ACP10" s="669">
        <v>3</v>
      </c>
      <c r="ACQ10" s="669">
        <v>2</v>
      </c>
      <c r="ACR10" s="669">
        <v>4</v>
      </c>
      <c r="ACS10" s="669">
        <v>9</v>
      </c>
      <c r="ACT10" s="669">
        <v>2</v>
      </c>
      <c r="ACU10" s="669">
        <v>11</v>
      </c>
      <c r="ACV10" s="669">
        <v>5</v>
      </c>
      <c r="ACW10" s="669">
        <v>7</v>
      </c>
      <c r="ACX10" s="669">
        <v>4</v>
      </c>
      <c r="ACY10" s="669">
        <v>6</v>
      </c>
      <c r="ACZ10" s="669">
        <v>6</v>
      </c>
      <c r="ADA10" s="669">
        <v>8</v>
      </c>
      <c r="ADB10" s="669">
        <v>1</v>
      </c>
      <c r="ADC10" s="669">
        <v>7</v>
      </c>
      <c r="ADD10" s="669">
        <v>3</v>
      </c>
      <c r="ADE10" s="669">
        <v>5</v>
      </c>
      <c r="ADF10" s="669">
        <v>7</v>
      </c>
      <c r="ADG10" s="669">
        <v>5</v>
      </c>
      <c r="ADH10" s="669">
        <v>6</v>
      </c>
      <c r="ADI10" s="669">
        <v>5</v>
      </c>
      <c r="ADJ10" s="669">
        <v>6</v>
      </c>
      <c r="ADK10" s="669">
        <v>3</v>
      </c>
      <c r="ADL10" s="669">
        <v>5</v>
      </c>
      <c r="ADM10" s="669">
        <v>9</v>
      </c>
      <c r="ADN10" s="669">
        <v>5</v>
      </c>
      <c r="ADO10" s="669">
        <v>2</v>
      </c>
      <c r="ADP10" s="669">
        <v>11</v>
      </c>
      <c r="ADQ10" s="669">
        <v>5</v>
      </c>
      <c r="ADR10" s="669">
        <v>4</v>
      </c>
      <c r="ADS10" s="669">
        <v>3</v>
      </c>
      <c r="ADT10" s="669">
        <v>5</v>
      </c>
      <c r="ADU10" s="669">
        <v>4</v>
      </c>
      <c r="ADV10" s="669">
        <v>5</v>
      </c>
      <c r="ADW10" s="669">
        <v>7</v>
      </c>
      <c r="ADX10" s="669">
        <v>2</v>
      </c>
      <c r="ADY10" s="669">
        <v>5</v>
      </c>
      <c r="ADZ10" s="669">
        <v>1</v>
      </c>
      <c r="AEA10" s="669">
        <v>7</v>
      </c>
      <c r="AEB10" s="669">
        <v>10</v>
      </c>
      <c r="AEC10" s="669">
        <v>5</v>
      </c>
      <c r="AED10" s="669">
        <v>7</v>
      </c>
      <c r="AEE10" s="669">
        <v>10</v>
      </c>
      <c r="AEF10" s="669">
        <v>4</v>
      </c>
      <c r="AEG10" s="669">
        <v>12</v>
      </c>
      <c r="AEH10" s="669">
        <v>5</v>
      </c>
      <c r="AEI10" s="669">
        <v>4</v>
      </c>
      <c r="AEJ10" s="669">
        <v>6</v>
      </c>
      <c r="AEK10" s="669">
        <v>11</v>
      </c>
      <c r="AEL10" s="669">
        <v>8</v>
      </c>
      <c r="AEM10" s="669">
        <v>4</v>
      </c>
      <c r="AEN10" s="669">
        <v>10</v>
      </c>
      <c r="AEO10" s="669">
        <v>4</v>
      </c>
      <c r="AEP10" s="669">
        <v>7</v>
      </c>
      <c r="AEQ10" s="669">
        <v>15</v>
      </c>
      <c r="AER10" s="669">
        <v>10</v>
      </c>
      <c r="AES10" s="669">
        <v>6</v>
      </c>
      <c r="AET10" s="669">
        <v>4</v>
      </c>
      <c r="AEU10" s="669">
        <v>6</v>
      </c>
      <c r="AEV10" s="669">
        <v>7</v>
      </c>
      <c r="AEW10" s="669">
        <v>12</v>
      </c>
      <c r="AEX10" s="669">
        <v>5</v>
      </c>
      <c r="AEY10" s="669">
        <v>1</v>
      </c>
      <c r="AEZ10" s="669">
        <v>8</v>
      </c>
      <c r="AFA10" s="669">
        <v>10</v>
      </c>
      <c r="AFB10" s="669">
        <v>5</v>
      </c>
      <c r="AFC10" s="669">
        <v>5</v>
      </c>
      <c r="AFD10" s="669">
        <v>6</v>
      </c>
      <c r="AFE10" s="669">
        <v>4</v>
      </c>
      <c r="AFF10" s="669">
        <v>2</v>
      </c>
      <c r="AFG10" s="669">
        <v>4</v>
      </c>
      <c r="AFH10" s="669">
        <v>1</v>
      </c>
      <c r="AFI10" s="669">
        <v>1</v>
      </c>
      <c r="AFJ10" s="669">
        <v>4</v>
      </c>
      <c r="AFK10" s="670">
        <v>0</v>
      </c>
      <c r="AFL10" s="669">
        <v>1</v>
      </c>
      <c r="AFM10" s="670">
        <v>0</v>
      </c>
      <c r="AFN10" s="669">
        <v>2</v>
      </c>
      <c r="AFO10" s="670">
        <v>0</v>
      </c>
      <c r="AFP10" s="669">
        <v>1</v>
      </c>
      <c r="AFQ10" s="669">
        <v>1</v>
      </c>
      <c r="AFR10" s="669">
        <v>1</v>
      </c>
      <c r="AFS10" s="670">
        <v>0</v>
      </c>
      <c r="AFT10" s="670">
        <v>0</v>
      </c>
      <c r="AFU10" s="670">
        <v>0</v>
      </c>
      <c r="AFV10" s="670">
        <v>0</v>
      </c>
      <c r="AFW10" s="670">
        <v>0</v>
      </c>
      <c r="AFX10" s="670">
        <v>0</v>
      </c>
      <c r="AFY10" s="670">
        <v>0</v>
      </c>
      <c r="AFZ10" s="670">
        <v>0</v>
      </c>
      <c r="AGA10" s="670">
        <v>0</v>
      </c>
      <c r="AGB10" s="670">
        <v>0</v>
      </c>
      <c r="AGC10" s="670">
        <v>0</v>
      </c>
      <c r="AGD10" s="670">
        <v>0</v>
      </c>
      <c r="AGE10" s="670">
        <v>0</v>
      </c>
      <c r="AGF10" s="670">
        <v>0</v>
      </c>
      <c r="AGG10" s="670">
        <v>0</v>
      </c>
      <c r="AGH10" s="669">
        <v>397</v>
      </c>
      <c r="AGI10" s="670">
        <v>0</v>
      </c>
      <c r="AGJ10" s="670">
        <v>0</v>
      </c>
      <c r="AGK10" s="670">
        <v>0</v>
      </c>
      <c r="AGL10" s="670">
        <v>0</v>
      </c>
      <c r="AGM10" s="670">
        <v>0</v>
      </c>
      <c r="AGN10" s="669">
        <v>1</v>
      </c>
      <c r="AGO10" s="670">
        <v>0</v>
      </c>
      <c r="AGP10" s="670">
        <v>0</v>
      </c>
      <c r="AGQ10" s="670">
        <v>0</v>
      </c>
      <c r="AGR10" s="670">
        <v>0</v>
      </c>
      <c r="AGS10" s="670">
        <v>0</v>
      </c>
      <c r="AGT10" s="670">
        <v>0</v>
      </c>
      <c r="AGU10" s="670">
        <v>0</v>
      </c>
      <c r="AGV10" s="670">
        <v>0</v>
      </c>
      <c r="AGW10" s="670">
        <v>0</v>
      </c>
      <c r="AGX10" s="670">
        <v>0</v>
      </c>
      <c r="AGY10" s="669">
        <v>1</v>
      </c>
      <c r="AGZ10" s="669">
        <v>2</v>
      </c>
      <c r="AHA10" s="669">
        <v>2</v>
      </c>
      <c r="AHB10" s="669">
        <v>4</v>
      </c>
      <c r="AHC10" s="669">
        <v>8</v>
      </c>
      <c r="AHD10" s="669">
        <v>4</v>
      </c>
      <c r="AHE10" s="669">
        <v>9</v>
      </c>
      <c r="AHF10" s="669">
        <v>7</v>
      </c>
      <c r="AHG10" s="669">
        <v>5</v>
      </c>
      <c r="AHH10" s="669">
        <v>7</v>
      </c>
      <c r="AHI10" s="669">
        <v>7</v>
      </c>
      <c r="AHJ10" s="669">
        <v>8</v>
      </c>
      <c r="AHK10" s="669">
        <v>3</v>
      </c>
      <c r="AHL10" s="669">
        <v>7</v>
      </c>
      <c r="AHM10" s="669">
        <v>3</v>
      </c>
      <c r="AHN10" s="669">
        <v>6</v>
      </c>
      <c r="AHO10" s="669">
        <v>4</v>
      </c>
      <c r="AHP10" s="669">
        <v>2</v>
      </c>
      <c r="AHQ10" s="669">
        <v>1</v>
      </c>
      <c r="AHR10" s="669">
        <v>4</v>
      </c>
      <c r="AHS10" s="669">
        <v>2</v>
      </c>
      <c r="AHT10" s="669">
        <v>4</v>
      </c>
      <c r="AHU10" s="669">
        <v>3</v>
      </c>
      <c r="AHV10" s="669">
        <v>5</v>
      </c>
      <c r="AHW10" s="669">
        <v>6</v>
      </c>
      <c r="AHX10" s="669">
        <v>12</v>
      </c>
      <c r="AHY10" s="669">
        <v>6</v>
      </c>
      <c r="AHZ10" s="669">
        <v>4</v>
      </c>
      <c r="AIA10" s="669">
        <v>3</v>
      </c>
      <c r="AIB10" s="669">
        <v>4</v>
      </c>
      <c r="AIC10" s="669">
        <v>5</v>
      </c>
      <c r="AID10" s="669">
        <v>5</v>
      </c>
      <c r="AIE10" s="669">
        <v>5</v>
      </c>
      <c r="AIF10" s="669">
        <v>4</v>
      </c>
      <c r="AIG10" s="669">
        <v>3</v>
      </c>
      <c r="AIH10" s="669">
        <v>5</v>
      </c>
      <c r="AII10" s="669">
        <v>5</v>
      </c>
      <c r="AIJ10" s="669">
        <v>3</v>
      </c>
      <c r="AIK10" s="669">
        <v>5</v>
      </c>
      <c r="AIL10" s="669">
        <v>8</v>
      </c>
      <c r="AIM10" s="669">
        <v>2</v>
      </c>
      <c r="AIN10" s="669">
        <v>6</v>
      </c>
      <c r="AIO10" s="669">
        <v>4</v>
      </c>
      <c r="AIP10" s="669">
        <v>4</v>
      </c>
      <c r="AIQ10" s="669">
        <v>5</v>
      </c>
      <c r="AIR10" s="669">
        <v>9</v>
      </c>
      <c r="AIS10" s="669">
        <v>5</v>
      </c>
      <c r="AIT10" s="669">
        <v>7</v>
      </c>
      <c r="AIU10" s="669">
        <v>10</v>
      </c>
      <c r="AIV10" s="669">
        <v>7</v>
      </c>
      <c r="AIW10" s="669">
        <v>7</v>
      </c>
      <c r="AIX10" s="669">
        <v>3</v>
      </c>
      <c r="AIY10" s="669">
        <v>3</v>
      </c>
      <c r="AIZ10" s="669">
        <v>4</v>
      </c>
      <c r="AJA10" s="669">
        <v>3</v>
      </c>
      <c r="AJB10" s="669">
        <v>7</v>
      </c>
      <c r="AJC10" s="669">
        <v>3</v>
      </c>
      <c r="AJD10" s="669">
        <v>5</v>
      </c>
      <c r="AJE10" s="669">
        <v>7</v>
      </c>
      <c r="AJF10" s="669">
        <v>6</v>
      </c>
      <c r="AJG10" s="669">
        <v>7</v>
      </c>
      <c r="AJH10" s="669">
        <v>7</v>
      </c>
      <c r="AJI10" s="669">
        <v>7</v>
      </c>
      <c r="AJJ10" s="669">
        <v>7</v>
      </c>
      <c r="AJK10" s="669">
        <v>5</v>
      </c>
      <c r="AJL10" s="669">
        <v>7</v>
      </c>
      <c r="AJM10" s="669">
        <v>2</v>
      </c>
      <c r="AJN10" s="669">
        <v>4</v>
      </c>
      <c r="AJO10" s="669">
        <v>8</v>
      </c>
      <c r="AJP10" s="669">
        <v>4</v>
      </c>
      <c r="AJQ10" s="669">
        <v>8</v>
      </c>
      <c r="AJR10" s="669">
        <v>5</v>
      </c>
      <c r="AJS10" s="669">
        <v>3</v>
      </c>
      <c r="AJT10" s="669">
        <v>4</v>
      </c>
      <c r="AJU10" s="669">
        <v>3</v>
      </c>
      <c r="AJV10" s="669">
        <v>1</v>
      </c>
      <c r="AJW10" s="669">
        <v>2</v>
      </c>
      <c r="AJX10" s="669">
        <v>2</v>
      </c>
      <c r="AJY10" s="669">
        <v>4</v>
      </c>
      <c r="AJZ10" s="669">
        <v>4</v>
      </c>
      <c r="AKA10" s="669">
        <v>2</v>
      </c>
      <c r="AKB10" s="669">
        <v>2</v>
      </c>
      <c r="AKC10" s="670">
        <v>0</v>
      </c>
      <c r="AKD10" s="670">
        <v>0</v>
      </c>
      <c r="AKE10" s="670">
        <v>0</v>
      </c>
      <c r="AKF10" s="670">
        <v>0</v>
      </c>
      <c r="AKG10" s="670">
        <v>0</v>
      </c>
      <c r="AKH10" s="670">
        <v>0</v>
      </c>
      <c r="AKI10" s="670">
        <v>0</v>
      </c>
      <c r="AKJ10" s="670">
        <v>0</v>
      </c>
      <c r="AKK10" s="670">
        <v>0</v>
      </c>
      <c r="AKL10" s="670">
        <v>0</v>
      </c>
      <c r="AKM10" s="670">
        <v>0</v>
      </c>
      <c r="AKN10" s="670">
        <v>0</v>
      </c>
      <c r="AKO10" s="670">
        <v>0</v>
      </c>
      <c r="AKP10" s="670">
        <v>0</v>
      </c>
      <c r="AKQ10" s="670">
        <v>0</v>
      </c>
      <c r="AKR10" s="670">
        <v>0</v>
      </c>
      <c r="AKS10" s="670">
        <v>0</v>
      </c>
      <c r="AKT10" s="670">
        <v>0</v>
      </c>
      <c r="AKU10" s="669">
        <v>443</v>
      </c>
      <c r="AKV10" s="669">
        <v>2</v>
      </c>
      <c r="AKW10" s="669">
        <v>2</v>
      </c>
      <c r="AKX10" s="669">
        <v>2</v>
      </c>
      <c r="AKY10" s="670">
        <v>0</v>
      </c>
      <c r="AKZ10" s="670">
        <v>0</v>
      </c>
      <c r="ALA10" s="670">
        <v>0</v>
      </c>
      <c r="ALB10" s="670">
        <v>0</v>
      </c>
      <c r="ALC10" s="670">
        <v>0</v>
      </c>
      <c r="ALD10" s="670">
        <v>0</v>
      </c>
      <c r="ALE10" s="670">
        <v>0</v>
      </c>
      <c r="ALF10" s="669">
        <v>2</v>
      </c>
      <c r="ALG10" s="670">
        <v>0</v>
      </c>
      <c r="ALH10" s="670">
        <v>0</v>
      </c>
      <c r="ALI10" s="669">
        <v>2</v>
      </c>
      <c r="ALJ10" s="670">
        <v>0</v>
      </c>
      <c r="ALK10" s="669">
        <v>1</v>
      </c>
      <c r="ALL10" s="670">
        <v>0</v>
      </c>
      <c r="ALM10" s="669">
        <v>1</v>
      </c>
      <c r="ALN10" s="669">
        <v>1</v>
      </c>
      <c r="ALO10" s="669">
        <v>2</v>
      </c>
      <c r="ALP10" s="669">
        <v>2</v>
      </c>
      <c r="ALQ10" s="669">
        <v>8</v>
      </c>
      <c r="ALR10" s="669">
        <v>7</v>
      </c>
      <c r="ALS10" s="669">
        <v>6</v>
      </c>
      <c r="ALT10" s="669">
        <v>9</v>
      </c>
      <c r="ALU10" s="669">
        <v>5</v>
      </c>
      <c r="ALV10" s="669">
        <v>9</v>
      </c>
      <c r="ALW10" s="669">
        <v>2</v>
      </c>
      <c r="ALX10" s="669">
        <v>6</v>
      </c>
      <c r="ALY10" s="669">
        <v>1</v>
      </c>
      <c r="ALZ10" s="669">
        <v>4</v>
      </c>
      <c r="AMA10" s="669">
        <v>4</v>
      </c>
      <c r="AMB10" s="669">
        <v>6</v>
      </c>
      <c r="AMC10" s="669">
        <v>5</v>
      </c>
      <c r="AMD10" s="669">
        <v>4</v>
      </c>
      <c r="AME10" s="669">
        <v>5</v>
      </c>
      <c r="AMF10" s="669">
        <v>3</v>
      </c>
      <c r="AMG10" s="669">
        <v>3</v>
      </c>
      <c r="AMH10" s="669">
        <v>5</v>
      </c>
      <c r="AMI10" s="669">
        <v>4</v>
      </c>
      <c r="AMJ10" s="669">
        <v>1</v>
      </c>
      <c r="AMK10" s="669">
        <v>3</v>
      </c>
      <c r="AML10" s="669">
        <v>5</v>
      </c>
      <c r="AMM10" s="669">
        <v>2</v>
      </c>
      <c r="AMN10" s="669">
        <v>11</v>
      </c>
      <c r="AMO10" s="669">
        <v>2</v>
      </c>
      <c r="AMP10" s="669">
        <v>7</v>
      </c>
      <c r="AMQ10" s="669">
        <v>8</v>
      </c>
      <c r="AMR10" s="669">
        <v>5</v>
      </c>
      <c r="AMS10" s="669">
        <v>6</v>
      </c>
      <c r="AMT10" s="669">
        <v>5</v>
      </c>
      <c r="AMU10" s="669">
        <v>3</v>
      </c>
      <c r="AMV10" s="669">
        <v>11</v>
      </c>
      <c r="AMW10" s="669">
        <v>4</v>
      </c>
      <c r="AMX10" s="669">
        <v>8</v>
      </c>
      <c r="AMY10" s="669">
        <v>8</v>
      </c>
      <c r="AMZ10" s="669">
        <v>10</v>
      </c>
      <c r="ANA10" s="669">
        <v>9</v>
      </c>
      <c r="ANB10" s="669">
        <v>8</v>
      </c>
      <c r="ANC10" s="669">
        <v>8</v>
      </c>
      <c r="AND10" s="669">
        <v>6</v>
      </c>
      <c r="ANE10" s="669">
        <v>4</v>
      </c>
      <c r="ANF10" s="669">
        <v>8</v>
      </c>
      <c r="ANG10" s="669">
        <v>3</v>
      </c>
      <c r="ANH10" s="669">
        <v>12</v>
      </c>
      <c r="ANI10" s="669">
        <v>7</v>
      </c>
      <c r="ANJ10" s="669">
        <v>9</v>
      </c>
      <c r="ANK10" s="669">
        <v>6</v>
      </c>
      <c r="ANL10" s="669">
        <v>9</v>
      </c>
      <c r="ANM10" s="669">
        <v>6</v>
      </c>
      <c r="ANN10" s="669">
        <v>2</v>
      </c>
      <c r="ANO10" s="669">
        <v>6</v>
      </c>
      <c r="ANP10" s="669">
        <v>12</v>
      </c>
      <c r="ANQ10" s="669">
        <v>6</v>
      </c>
      <c r="ANR10" s="669">
        <v>7</v>
      </c>
      <c r="ANS10" s="669">
        <v>11</v>
      </c>
      <c r="ANT10" s="669">
        <v>4</v>
      </c>
      <c r="ANU10" s="669">
        <v>8</v>
      </c>
      <c r="ANV10" s="669">
        <v>10</v>
      </c>
      <c r="ANW10" s="669">
        <v>8</v>
      </c>
      <c r="ANX10" s="669">
        <v>7</v>
      </c>
      <c r="ANY10" s="669">
        <v>3</v>
      </c>
      <c r="ANZ10" s="669">
        <v>9</v>
      </c>
      <c r="AOA10" s="669">
        <v>3</v>
      </c>
      <c r="AOB10" s="669">
        <v>8</v>
      </c>
      <c r="AOC10" s="669">
        <v>4</v>
      </c>
      <c r="AOD10" s="669">
        <v>2</v>
      </c>
      <c r="AOE10" s="669">
        <v>4</v>
      </c>
      <c r="AOF10" s="669">
        <v>3</v>
      </c>
      <c r="AOG10" s="669">
        <v>1</v>
      </c>
      <c r="AOH10" s="669">
        <v>3</v>
      </c>
      <c r="AOI10" s="669">
        <v>2</v>
      </c>
      <c r="AOJ10" s="669">
        <v>2</v>
      </c>
      <c r="AOK10" s="669">
        <v>2</v>
      </c>
      <c r="AOL10" s="669">
        <v>2</v>
      </c>
      <c r="AOM10" s="669">
        <v>1</v>
      </c>
      <c r="AON10" s="669">
        <v>2</v>
      </c>
      <c r="AOO10" s="669">
        <v>2</v>
      </c>
      <c r="AOP10" s="669">
        <v>1</v>
      </c>
      <c r="AOQ10" s="669">
        <v>1</v>
      </c>
      <c r="AOR10" s="670">
        <v>0</v>
      </c>
      <c r="AOS10" s="670">
        <v>0</v>
      </c>
      <c r="AOT10" s="670">
        <v>0</v>
      </c>
      <c r="AOU10" s="670">
        <v>0</v>
      </c>
      <c r="AOV10" s="670">
        <v>0</v>
      </c>
      <c r="AOW10" s="670">
        <v>0</v>
      </c>
      <c r="AOX10" s="670">
        <v>0</v>
      </c>
      <c r="AOY10" s="670">
        <v>0</v>
      </c>
      <c r="AOZ10" s="670">
        <v>0</v>
      </c>
      <c r="APA10" s="670">
        <v>0</v>
      </c>
      <c r="APB10" s="670">
        <v>0</v>
      </c>
      <c r="APC10" s="670">
        <v>0</v>
      </c>
      <c r="APD10" s="670">
        <v>0</v>
      </c>
      <c r="APE10" s="670">
        <v>0</v>
      </c>
      <c r="APF10" s="670">
        <v>0</v>
      </c>
      <c r="APG10" s="670">
        <v>0</v>
      </c>
      <c r="APH10" s="670">
        <v>0</v>
      </c>
      <c r="API10" s="670">
        <v>0</v>
      </c>
      <c r="APJ10" s="669">
        <v>427</v>
      </c>
      <c r="APK10" s="669">
        <v>1</v>
      </c>
      <c r="APL10" s="669">
        <v>3</v>
      </c>
      <c r="APM10" s="670">
        <v>0</v>
      </c>
      <c r="APN10" s="670">
        <v>0</v>
      </c>
      <c r="APO10" s="670">
        <v>0</v>
      </c>
      <c r="APP10" s="670">
        <v>0</v>
      </c>
      <c r="APQ10" s="670">
        <v>0</v>
      </c>
      <c r="APR10" s="670">
        <v>0</v>
      </c>
      <c r="APS10" s="670">
        <v>0</v>
      </c>
      <c r="APT10" s="670">
        <v>0</v>
      </c>
      <c r="APU10" s="670">
        <v>0</v>
      </c>
      <c r="APV10" s="670">
        <v>0</v>
      </c>
      <c r="APW10" s="670">
        <v>0</v>
      </c>
      <c r="APX10" s="669">
        <v>1</v>
      </c>
      <c r="APY10" s="669">
        <v>2</v>
      </c>
      <c r="APZ10" s="670">
        <v>0</v>
      </c>
      <c r="AQA10" s="669">
        <v>2</v>
      </c>
      <c r="AQB10" s="669">
        <v>3</v>
      </c>
      <c r="AQC10" s="669">
        <v>3</v>
      </c>
      <c r="AQD10" s="669">
        <v>4</v>
      </c>
      <c r="AQE10" s="669">
        <v>4</v>
      </c>
      <c r="AQF10" s="669">
        <v>5</v>
      </c>
      <c r="AQG10" s="669">
        <v>7</v>
      </c>
      <c r="AQH10" s="669">
        <v>7</v>
      </c>
      <c r="AQI10" s="669">
        <v>2</v>
      </c>
      <c r="AQJ10" s="669">
        <v>3</v>
      </c>
      <c r="AQK10" s="669">
        <v>7</v>
      </c>
      <c r="AQL10" s="669">
        <v>4</v>
      </c>
      <c r="AQM10" s="669">
        <v>6</v>
      </c>
      <c r="AQN10" s="669">
        <v>4</v>
      </c>
      <c r="AQO10" s="669">
        <v>9</v>
      </c>
      <c r="AQP10" s="669">
        <v>4</v>
      </c>
      <c r="AQQ10" s="669">
        <v>7</v>
      </c>
      <c r="AQR10" s="669">
        <v>4</v>
      </c>
      <c r="AQS10" s="669">
        <v>10</v>
      </c>
      <c r="AQT10" s="669">
        <v>3</v>
      </c>
      <c r="AQU10" s="669">
        <v>5</v>
      </c>
      <c r="AQV10" s="669">
        <v>5</v>
      </c>
      <c r="AQW10" s="669">
        <v>4</v>
      </c>
      <c r="AQX10" s="669">
        <v>5</v>
      </c>
      <c r="AQY10" s="669">
        <v>7</v>
      </c>
      <c r="AQZ10" s="669">
        <v>2</v>
      </c>
      <c r="ARA10" s="669">
        <v>5</v>
      </c>
      <c r="ARB10" s="669">
        <v>2</v>
      </c>
      <c r="ARC10" s="669">
        <v>5</v>
      </c>
      <c r="ARD10" s="669">
        <v>6</v>
      </c>
      <c r="ARE10" s="669">
        <v>3</v>
      </c>
      <c r="ARF10" s="669">
        <v>6</v>
      </c>
      <c r="ARG10" s="669">
        <v>4</v>
      </c>
      <c r="ARH10" s="669">
        <v>3</v>
      </c>
      <c r="ARI10" s="669">
        <v>4</v>
      </c>
      <c r="ARJ10" s="669">
        <v>9</v>
      </c>
      <c r="ARK10" s="669">
        <v>6</v>
      </c>
      <c r="ARL10" s="669">
        <v>9</v>
      </c>
      <c r="ARM10" s="669">
        <v>7</v>
      </c>
      <c r="ARN10" s="669">
        <v>9</v>
      </c>
      <c r="ARO10" s="669">
        <v>3</v>
      </c>
      <c r="ARP10" s="669">
        <v>6</v>
      </c>
      <c r="ARQ10" s="669">
        <v>6</v>
      </c>
      <c r="ARR10" s="669">
        <v>6</v>
      </c>
      <c r="ARS10" s="669">
        <v>8</v>
      </c>
      <c r="ART10" s="669">
        <v>6</v>
      </c>
      <c r="ARU10" s="669">
        <v>7</v>
      </c>
      <c r="ARV10" s="669">
        <v>8</v>
      </c>
      <c r="ARW10" s="669">
        <v>6</v>
      </c>
      <c r="ARX10" s="669">
        <v>5</v>
      </c>
      <c r="ARY10" s="669">
        <v>5</v>
      </c>
      <c r="ARZ10" s="669">
        <v>6</v>
      </c>
      <c r="ASA10" s="669">
        <v>6</v>
      </c>
      <c r="ASB10" s="669">
        <v>6</v>
      </c>
      <c r="ASC10" s="669">
        <v>2</v>
      </c>
      <c r="ASD10" s="669">
        <v>12</v>
      </c>
      <c r="ASE10" s="669">
        <v>8</v>
      </c>
      <c r="ASF10" s="669">
        <v>5</v>
      </c>
      <c r="ASG10" s="669">
        <v>6</v>
      </c>
      <c r="ASH10" s="669">
        <v>6</v>
      </c>
      <c r="ASI10" s="669">
        <v>1</v>
      </c>
      <c r="ASJ10" s="669">
        <v>9</v>
      </c>
      <c r="ASK10" s="669">
        <v>10</v>
      </c>
      <c r="ASL10" s="669">
        <v>2</v>
      </c>
      <c r="ASM10" s="669">
        <v>7</v>
      </c>
      <c r="ASN10" s="669">
        <v>7</v>
      </c>
      <c r="ASO10" s="669">
        <v>5</v>
      </c>
      <c r="ASP10" s="669">
        <v>6</v>
      </c>
      <c r="ASQ10" s="669">
        <v>6</v>
      </c>
      <c r="ASR10" s="669">
        <v>1</v>
      </c>
      <c r="ASS10" s="669">
        <v>6</v>
      </c>
      <c r="AST10" s="669">
        <v>3</v>
      </c>
      <c r="ASU10" s="669">
        <v>6</v>
      </c>
      <c r="ASV10" s="669">
        <v>5</v>
      </c>
      <c r="ASW10" s="669">
        <v>5</v>
      </c>
      <c r="ASX10" s="669">
        <v>3</v>
      </c>
      <c r="ASY10" s="669">
        <v>3</v>
      </c>
      <c r="ASZ10" s="669">
        <v>3</v>
      </c>
      <c r="ATA10" s="669">
        <v>2</v>
      </c>
      <c r="ATB10" s="669">
        <v>1</v>
      </c>
      <c r="ATC10" s="670">
        <v>0</v>
      </c>
      <c r="ATD10" s="670">
        <v>0</v>
      </c>
      <c r="ATE10" s="670">
        <v>0</v>
      </c>
      <c r="ATF10" s="669">
        <v>1</v>
      </c>
      <c r="ATG10" s="670">
        <v>0</v>
      </c>
      <c r="ATH10" s="670">
        <v>0</v>
      </c>
      <c r="ATI10" s="669">
        <v>1</v>
      </c>
      <c r="ATJ10" s="670">
        <v>0</v>
      </c>
      <c r="ATK10" s="670">
        <v>0</v>
      </c>
      <c r="ATL10" s="670">
        <v>0</v>
      </c>
      <c r="ATM10" s="670">
        <v>0</v>
      </c>
      <c r="ATN10" s="670">
        <v>0</v>
      </c>
      <c r="ATO10" s="670">
        <v>0</v>
      </c>
      <c r="ATP10" s="670">
        <v>0</v>
      </c>
      <c r="ATQ10" s="670">
        <v>0</v>
      </c>
      <c r="ATR10" s="670">
        <v>0</v>
      </c>
      <c r="ATS10" s="670">
        <v>0</v>
      </c>
      <c r="ATT10" s="670">
        <v>0</v>
      </c>
      <c r="ATU10" s="670">
        <v>0</v>
      </c>
      <c r="ATV10" s="670">
        <v>0</v>
      </c>
      <c r="ATW10" s="670">
        <v>0</v>
      </c>
      <c r="ATX10" s="669">
        <v>450</v>
      </c>
      <c r="ATY10" s="669">
        <v>3</v>
      </c>
      <c r="ATZ10" s="670">
        <v>0</v>
      </c>
      <c r="AUA10" s="670">
        <v>0</v>
      </c>
      <c r="AUB10" s="670">
        <v>0</v>
      </c>
      <c r="AUC10" s="670">
        <v>0</v>
      </c>
      <c r="AUD10" s="670">
        <v>0</v>
      </c>
      <c r="AUE10" s="669">
        <v>1</v>
      </c>
      <c r="AUF10" s="670">
        <v>0</v>
      </c>
      <c r="AUG10" s="670">
        <v>0</v>
      </c>
      <c r="AUH10" s="669">
        <v>1</v>
      </c>
      <c r="AUI10" s="669">
        <v>1</v>
      </c>
      <c r="AUJ10" s="670">
        <v>0</v>
      </c>
      <c r="AUK10" s="670">
        <v>0</v>
      </c>
      <c r="AUL10" s="670">
        <v>0</v>
      </c>
      <c r="AUM10" s="670">
        <v>0</v>
      </c>
      <c r="AUN10" s="670">
        <v>0</v>
      </c>
      <c r="AUO10" s="669">
        <v>1</v>
      </c>
      <c r="AUP10" s="669">
        <v>3</v>
      </c>
      <c r="AUQ10" s="669">
        <v>3</v>
      </c>
      <c r="AUR10" s="669">
        <v>1</v>
      </c>
      <c r="AUS10" s="669">
        <v>8</v>
      </c>
      <c r="AUT10" s="669">
        <v>6</v>
      </c>
      <c r="AUU10" s="669">
        <v>5</v>
      </c>
      <c r="AUV10" s="669">
        <v>7</v>
      </c>
      <c r="AUW10" s="669">
        <v>9</v>
      </c>
      <c r="AUX10" s="669">
        <v>11</v>
      </c>
      <c r="AUY10" s="669">
        <v>3</v>
      </c>
      <c r="AUZ10" s="669">
        <v>6</v>
      </c>
      <c r="AVA10" s="669">
        <v>3</v>
      </c>
      <c r="AVB10" s="669">
        <v>6</v>
      </c>
      <c r="AVC10" s="669">
        <v>8</v>
      </c>
      <c r="AVD10" s="669">
        <v>11</v>
      </c>
      <c r="AVE10" s="669">
        <v>3</v>
      </c>
      <c r="AVF10" s="669">
        <v>7</v>
      </c>
      <c r="AVG10" s="669">
        <v>7</v>
      </c>
      <c r="AVH10" s="669">
        <v>6</v>
      </c>
      <c r="AVI10" s="669">
        <v>3</v>
      </c>
      <c r="AVJ10" s="669">
        <v>5</v>
      </c>
      <c r="AVK10" s="669">
        <v>1</v>
      </c>
      <c r="AVL10" s="669">
        <v>7</v>
      </c>
      <c r="AVM10" s="669">
        <v>2</v>
      </c>
      <c r="AVN10" s="669">
        <v>6</v>
      </c>
      <c r="AVO10" s="669">
        <v>6</v>
      </c>
      <c r="AVP10" s="669">
        <v>3</v>
      </c>
      <c r="AVQ10" s="669">
        <v>2</v>
      </c>
      <c r="AVR10" s="669">
        <v>5</v>
      </c>
      <c r="AVS10" s="669">
        <v>6</v>
      </c>
      <c r="AVT10" s="669">
        <v>6</v>
      </c>
      <c r="AVU10" s="669">
        <v>7</v>
      </c>
      <c r="AVV10" s="669">
        <v>6</v>
      </c>
      <c r="AVW10" s="669">
        <v>8</v>
      </c>
      <c r="AVX10" s="669">
        <v>3</v>
      </c>
      <c r="AVY10" s="669">
        <v>7</v>
      </c>
      <c r="AVZ10" s="669">
        <v>7</v>
      </c>
      <c r="AWA10" s="669">
        <v>3</v>
      </c>
      <c r="AWB10" s="669">
        <v>5</v>
      </c>
      <c r="AWC10" s="669">
        <v>4</v>
      </c>
      <c r="AWD10" s="669">
        <v>7</v>
      </c>
      <c r="AWE10" s="669">
        <v>6</v>
      </c>
      <c r="AWF10" s="669">
        <v>7</v>
      </c>
      <c r="AWG10" s="669">
        <v>6</v>
      </c>
      <c r="AWH10" s="669">
        <v>4</v>
      </c>
      <c r="AWI10" s="669">
        <v>6</v>
      </c>
      <c r="AWJ10" s="669">
        <v>9</v>
      </c>
      <c r="AWK10" s="669">
        <v>11</v>
      </c>
      <c r="AWL10" s="669">
        <v>4</v>
      </c>
      <c r="AWM10" s="669">
        <v>3</v>
      </c>
      <c r="AWN10" s="669">
        <v>11</v>
      </c>
      <c r="AWO10" s="669">
        <v>4</v>
      </c>
      <c r="AWP10" s="669">
        <v>8</v>
      </c>
      <c r="AWQ10" s="669">
        <v>8</v>
      </c>
      <c r="AWR10" s="669">
        <v>4</v>
      </c>
      <c r="AWS10" s="669">
        <v>8</v>
      </c>
      <c r="AWT10" s="669">
        <v>9</v>
      </c>
      <c r="AWU10" s="669">
        <v>8</v>
      </c>
      <c r="AWV10" s="669">
        <v>4</v>
      </c>
      <c r="AWW10" s="669">
        <v>4</v>
      </c>
      <c r="AWX10" s="669">
        <v>5</v>
      </c>
      <c r="AWY10" s="669">
        <v>7</v>
      </c>
      <c r="AWZ10" s="669">
        <v>6</v>
      </c>
      <c r="AXA10" s="669">
        <v>9</v>
      </c>
      <c r="AXB10" s="669">
        <v>2</v>
      </c>
      <c r="AXC10" s="669">
        <v>4</v>
      </c>
      <c r="AXD10" s="669">
        <v>8</v>
      </c>
      <c r="AXE10" s="669">
        <v>3</v>
      </c>
      <c r="AXF10" s="669">
        <v>6</v>
      </c>
      <c r="AXG10" s="669">
        <v>5</v>
      </c>
      <c r="AXH10" s="669">
        <v>8</v>
      </c>
      <c r="AXI10" s="669">
        <v>3</v>
      </c>
      <c r="AXJ10" s="669">
        <v>6</v>
      </c>
      <c r="AXK10" s="669">
        <v>7</v>
      </c>
      <c r="AXL10" s="669">
        <v>2</v>
      </c>
      <c r="AXM10" s="669">
        <v>3</v>
      </c>
      <c r="AXN10" s="669">
        <v>3</v>
      </c>
      <c r="AXO10" s="669">
        <v>6</v>
      </c>
      <c r="AXP10" s="669">
        <v>1</v>
      </c>
      <c r="AXQ10" s="669">
        <v>1</v>
      </c>
      <c r="AXR10" s="670">
        <v>0</v>
      </c>
      <c r="AXS10" s="669">
        <v>1</v>
      </c>
      <c r="AXT10" s="670">
        <v>0</v>
      </c>
      <c r="AXU10" s="670">
        <v>0</v>
      </c>
      <c r="AXV10" s="670">
        <v>0</v>
      </c>
      <c r="AXW10" s="670">
        <v>0</v>
      </c>
      <c r="AXX10" s="670">
        <v>0</v>
      </c>
      <c r="AXY10" s="670">
        <v>0</v>
      </c>
      <c r="AXZ10" s="670">
        <v>0</v>
      </c>
      <c r="AYA10" s="670">
        <v>0</v>
      </c>
      <c r="AYB10" s="670">
        <v>0</v>
      </c>
      <c r="AYC10" s="670">
        <v>0</v>
      </c>
      <c r="AYD10" s="670">
        <v>0</v>
      </c>
      <c r="AYE10" s="670">
        <v>0</v>
      </c>
      <c r="AYF10" s="670">
        <v>0</v>
      </c>
      <c r="AYG10" s="670">
        <v>0</v>
      </c>
      <c r="AYH10" s="670">
        <v>0</v>
      </c>
      <c r="AYI10" s="670">
        <v>0</v>
      </c>
      <c r="AYJ10" s="670">
        <v>0</v>
      </c>
      <c r="AYK10" s="670">
        <v>0</v>
      </c>
      <c r="AYL10" s="672">
        <v>1</v>
      </c>
    </row>
    <row r="11" spans="2:1339" ht="45" customHeight="1">
      <c r="B11" s="536" t="s">
        <v>203</v>
      </c>
      <c r="C11" s="668">
        <v>28</v>
      </c>
      <c r="D11" s="670">
        <v>0</v>
      </c>
      <c r="E11" s="669">
        <v>1</v>
      </c>
      <c r="F11" s="670">
        <v>0</v>
      </c>
      <c r="G11" s="670">
        <v>0</v>
      </c>
      <c r="H11" s="670">
        <v>0</v>
      </c>
      <c r="I11" s="670">
        <v>0</v>
      </c>
      <c r="J11" s="670">
        <v>0</v>
      </c>
      <c r="K11" s="670">
        <v>0</v>
      </c>
      <c r="L11" s="670">
        <v>0</v>
      </c>
      <c r="M11" s="669">
        <v>1</v>
      </c>
      <c r="N11" s="670">
        <v>0</v>
      </c>
      <c r="O11" s="670">
        <v>0</v>
      </c>
      <c r="P11" s="670">
        <v>0</v>
      </c>
      <c r="Q11" s="670">
        <v>0</v>
      </c>
      <c r="R11" s="670">
        <v>0</v>
      </c>
      <c r="S11" s="669">
        <v>1</v>
      </c>
      <c r="T11" s="669">
        <v>1</v>
      </c>
      <c r="U11" s="670">
        <v>0</v>
      </c>
      <c r="V11" s="670">
        <v>0</v>
      </c>
      <c r="W11" s="670">
        <v>0</v>
      </c>
      <c r="X11" s="669">
        <v>1</v>
      </c>
      <c r="Y11" s="669">
        <v>1</v>
      </c>
      <c r="Z11" s="670">
        <v>0</v>
      </c>
      <c r="AA11" s="670">
        <v>0</v>
      </c>
      <c r="AB11" s="670">
        <v>0</v>
      </c>
      <c r="AC11" s="670">
        <v>0</v>
      </c>
      <c r="AD11" s="670">
        <v>0</v>
      </c>
      <c r="AE11" s="670">
        <v>0</v>
      </c>
      <c r="AF11" s="670">
        <v>0</v>
      </c>
      <c r="AG11" s="670">
        <v>0</v>
      </c>
      <c r="AH11" s="670">
        <v>0</v>
      </c>
      <c r="AI11" s="670">
        <v>0</v>
      </c>
      <c r="AJ11" s="670">
        <v>0</v>
      </c>
      <c r="AK11" s="670">
        <v>0</v>
      </c>
      <c r="AL11" s="670">
        <v>0</v>
      </c>
      <c r="AM11" s="669">
        <v>1</v>
      </c>
      <c r="AN11" s="669">
        <v>1</v>
      </c>
      <c r="AO11" s="670">
        <v>0</v>
      </c>
      <c r="AP11" s="670">
        <v>0</v>
      </c>
      <c r="AQ11" s="670">
        <v>0</v>
      </c>
      <c r="AR11" s="669">
        <v>1</v>
      </c>
      <c r="AS11" s="670">
        <v>0</v>
      </c>
      <c r="AT11" s="670">
        <v>0</v>
      </c>
      <c r="AU11" s="670">
        <v>0</v>
      </c>
      <c r="AV11" s="670">
        <v>0</v>
      </c>
      <c r="AW11" s="669">
        <v>1</v>
      </c>
      <c r="AX11" s="669">
        <v>1</v>
      </c>
      <c r="AY11" s="669">
        <v>1</v>
      </c>
      <c r="AZ11" s="670">
        <v>0</v>
      </c>
      <c r="BA11" s="670">
        <v>0</v>
      </c>
      <c r="BB11" s="669">
        <v>1</v>
      </c>
      <c r="BC11" s="670">
        <v>0</v>
      </c>
      <c r="BD11" s="669">
        <v>1</v>
      </c>
      <c r="BE11" s="670">
        <v>0</v>
      </c>
      <c r="BF11" s="670">
        <v>0</v>
      </c>
      <c r="BG11" s="670">
        <v>0</v>
      </c>
      <c r="BH11" s="669">
        <v>1</v>
      </c>
      <c r="BI11" s="670">
        <v>0</v>
      </c>
      <c r="BJ11" s="670">
        <v>0</v>
      </c>
      <c r="BK11" s="670">
        <v>0</v>
      </c>
      <c r="BL11" s="670">
        <v>0</v>
      </c>
      <c r="BM11" s="670">
        <v>0</v>
      </c>
      <c r="BN11" s="670">
        <v>0</v>
      </c>
      <c r="BO11" s="670">
        <v>0</v>
      </c>
      <c r="BP11" s="669">
        <v>1</v>
      </c>
      <c r="BQ11" s="670">
        <v>0</v>
      </c>
      <c r="BR11" s="669">
        <v>1</v>
      </c>
      <c r="BS11" s="669">
        <v>1</v>
      </c>
      <c r="BT11" s="669">
        <v>1</v>
      </c>
      <c r="BU11" s="670">
        <v>0</v>
      </c>
      <c r="BV11" s="670">
        <v>0</v>
      </c>
      <c r="BW11" s="670">
        <v>0</v>
      </c>
      <c r="BX11" s="670">
        <v>0</v>
      </c>
      <c r="BY11" s="670">
        <v>0</v>
      </c>
      <c r="BZ11" s="670">
        <v>0</v>
      </c>
      <c r="CA11" s="669">
        <v>1</v>
      </c>
      <c r="CB11" s="669">
        <v>1</v>
      </c>
      <c r="CC11" s="670">
        <v>0</v>
      </c>
      <c r="CD11" s="670">
        <v>0</v>
      </c>
      <c r="CE11" s="670">
        <v>0</v>
      </c>
      <c r="CF11" s="670">
        <v>0</v>
      </c>
      <c r="CG11" s="669">
        <v>1</v>
      </c>
      <c r="CH11" s="670">
        <v>0</v>
      </c>
      <c r="CI11" s="670">
        <v>0</v>
      </c>
      <c r="CJ11" s="669">
        <v>1</v>
      </c>
      <c r="CK11" s="670">
        <v>0</v>
      </c>
      <c r="CL11" s="670">
        <v>0</v>
      </c>
      <c r="CM11" s="670">
        <v>0</v>
      </c>
      <c r="CN11" s="669">
        <v>1</v>
      </c>
      <c r="CO11" s="670">
        <v>0</v>
      </c>
      <c r="CP11" s="669">
        <v>1</v>
      </c>
      <c r="CQ11" s="669">
        <v>1</v>
      </c>
      <c r="CR11" s="670">
        <v>0</v>
      </c>
      <c r="CS11" s="669">
        <v>1</v>
      </c>
      <c r="CT11" s="670">
        <v>0</v>
      </c>
      <c r="CU11" s="670">
        <v>0</v>
      </c>
      <c r="CV11" s="670">
        <v>0</v>
      </c>
      <c r="CW11" s="670">
        <v>0</v>
      </c>
      <c r="CX11" s="669">
        <v>1</v>
      </c>
      <c r="CY11" s="670">
        <v>0</v>
      </c>
      <c r="CZ11" s="670">
        <v>0</v>
      </c>
      <c r="DA11" s="669">
        <v>34</v>
      </c>
      <c r="DB11" s="669">
        <v>3</v>
      </c>
      <c r="DC11" s="670">
        <v>0</v>
      </c>
      <c r="DD11" s="670">
        <v>0</v>
      </c>
      <c r="DE11" s="669">
        <v>2</v>
      </c>
      <c r="DF11" s="670">
        <v>0</v>
      </c>
      <c r="DG11" s="669">
        <v>1</v>
      </c>
      <c r="DH11" s="670">
        <v>0</v>
      </c>
      <c r="DI11" s="670">
        <v>0</v>
      </c>
      <c r="DJ11" s="670">
        <v>0</v>
      </c>
      <c r="DK11" s="670">
        <v>0</v>
      </c>
      <c r="DL11" s="670">
        <v>0</v>
      </c>
      <c r="DM11" s="669">
        <v>2</v>
      </c>
      <c r="DN11" s="669">
        <v>1</v>
      </c>
      <c r="DO11" s="670">
        <v>0</v>
      </c>
      <c r="DP11" s="670">
        <v>0</v>
      </c>
      <c r="DQ11" s="670">
        <v>0</v>
      </c>
      <c r="DR11" s="670">
        <v>0</v>
      </c>
      <c r="DS11" s="670">
        <v>0</v>
      </c>
      <c r="DT11" s="670">
        <v>0</v>
      </c>
      <c r="DU11" s="670">
        <v>0</v>
      </c>
      <c r="DV11" s="669">
        <v>2</v>
      </c>
      <c r="DW11" s="670">
        <v>0</v>
      </c>
      <c r="DX11" s="670">
        <v>0</v>
      </c>
      <c r="DY11" s="670">
        <v>0</v>
      </c>
      <c r="DZ11" s="670">
        <v>0</v>
      </c>
      <c r="EA11" s="670">
        <v>0</v>
      </c>
      <c r="EB11" s="670">
        <v>0</v>
      </c>
      <c r="EC11" s="670">
        <v>0</v>
      </c>
      <c r="ED11" s="670">
        <v>0</v>
      </c>
      <c r="EE11" s="669">
        <v>1</v>
      </c>
      <c r="EF11" s="670">
        <v>0</v>
      </c>
      <c r="EG11" s="670">
        <v>0</v>
      </c>
      <c r="EH11" s="670">
        <v>0</v>
      </c>
      <c r="EI11" s="670">
        <v>0</v>
      </c>
      <c r="EJ11" s="670">
        <v>0</v>
      </c>
      <c r="EK11" s="670">
        <v>0</v>
      </c>
      <c r="EL11" s="670">
        <v>0</v>
      </c>
      <c r="EM11" s="670">
        <v>0</v>
      </c>
      <c r="EN11" s="669">
        <v>1</v>
      </c>
      <c r="EO11" s="670">
        <v>0</v>
      </c>
      <c r="EP11" s="670">
        <v>0</v>
      </c>
      <c r="EQ11" s="669">
        <v>1</v>
      </c>
      <c r="ER11" s="670">
        <v>0</v>
      </c>
      <c r="ES11" s="670">
        <v>0</v>
      </c>
      <c r="ET11" s="670">
        <v>0</v>
      </c>
      <c r="EU11" s="670">
        <v>0</v>
      </c>
      <c r="EV11" s="670">
        <v>0</v>
      </c>
      <c r="EW11" s="670">
        <v>0</v>
      </c>
      <c r="EX11" s="670">
        <v>0</v>
      </c>
      <c r="EY11" s="670">
        <v>0</v>
      </c>
      <c r="EZ11" s="670">
        <v>0</v>
      </c>
      <c r="FA11" s="670">
        <v>0</v>
      </c>
      <c r="FB11" s="669">
        <v>1</v>
      </c>
      <c r="FC11" s="669">
        <v>2</v>
      </c>
      <c r="FD11" s="670">
        <v>0</v>
      </c>
      <c r="FE11" s="670">
        <v>0</v>
      </c>
      <c r="FF11" s="670">
        <v>0</v>
      </c>
      <c r="FG11" s="670">
        <v>0</v>
      </c>
      <c r="FH11" s="669">
        <v>1</v>
      </c>
      <c r="FI11" s="670">
        <v>0</v>
      </c>
      <c r="FJ11" s="670">
        <v>0</v>
      </c>
      <c r="FK11" s="669">
        <v>1</v>
      </c>
      <c r="FL11" s="670">
        <v>0</v>
      </c>
      <c r="FM11" s="670">
        <v>0</v>
      </c>
      <c r="FN11" s="669">
        <v>1</v>
      </c>
      <c r="FO11" s="669">
        <v>1</v>
      </c>
      <c r="FP11" s="670">
        <v>0</v>
      </c>
      <c r="FQ11" s="669">
        <v>1</v>
      </c>
      <c r="FR11" s="669">
        <v>1</v>
      </c>
      <c r="FS11" s="670">
        <v>0</v>
      </c>
      <c r="FT11" s="670">
        <v>0</v>
      </c>
      <c r="FU11" s="670">
        <v>0</v>
      </c>
      <c r="FV11" s="669">
        <v>2</v>
      </c>
      <c r="FW11" s="670">
        <v>0</v>
      </c>
      <c r="FX11" s="669">
        <v>1</v>
      </c>
      <c r="FY11" s="669">
        <v>1</v>
      </c>
      <c r="FZ11" s="670">
        <v>0</v>
      </c>
      <c r="GA11" s="670">
        <v>0</v>
      </c>
      <c r="GB11" s="669">
        <v>1</v>
      </c>
      <c r="GC11" s="669">
        <v>2</v>
      </c>
      <c r="GD11" s="670">
        <v>0</v>
      </c>
      <c r="GE11" s="669">
        <v>1</v>
      </c>
      <c r="GF11" s="670">
        <v>0</v>
      </c>
      <c r="GG11" s="670">
        <v>0</v>
      </c>
      <c r="GH11" s="669">
        <v>1</v>
      </c>
      <c r="GI11" s="670">
        <v>0</v>
      </c>
      <c r="GJ11" s="670">
        <v>0</v>
      </c>
      <c r="GK11" s="669">
        <v>1</v>
      </c>
      <c r="GL11" s="670">
        <v>0</v>
      </c>
      <c r="GM11" s="670">
        <v>0</v>
      </c>
      <c r="GN11" s="670">
        <v>0</v>
      </c>
      <c r="GO11" s="670">
        <v>0</v>
      </c>
      <c r="GP11" s="670">
        <v>0</v>
      </c>
      <c r="GQ11" s="670">
        <v>0</v>
      </c>
      <c r="GR11" s="670">
        <v>0</v>
      </c>
      <c r="GS11" s="670">
        <v>0</v>
      </c>
      <c r="GT11" s="670">
        <v>0</v>
      </c>
      <c r="GU11" s="670">
        <v>0</v>
      </c>
      <c r="GV11" s="670">
        <v>0</v>
      </c>
      <c r="GW11" s="669">
        <v>1</v>
      </c>
      <c r="GX11" s="670">
        <v>0</v>
      </c>
      <c r="GY11" s="669">
        <v>55</v>
      </c>
      <c r="GZ11" s="669">
        <v>8</v>
      </c>
      <c r="HA11" s="669">
        <v>3</v>
      </c>
      <c r="HB11" s="669">
        <v>1</v>
      </c>
      <c r="HC11" s="669">
        <v>2</v>
      </c>
      <c r="HD11" s="670">
        <v>0</v>
      </c>
      <c r="HE11" s="670">
        <v>0</v>
      </c>
      <c r="HF11" s="670">
        <v>0</v>
      </c>
      <c r="HG11" s="669">
        <v>2</v>
      </c>
      <c r="HH11" s="669">
        <v>2</v>
      </c>
      <c r="HI11" s="670">
        <v>0</v>
      </c>
      <c r="HJ11" s="669">
        <v>1</v>
      </c>
      <c r="HK11" s="669">
        <v>2</v>
      </c>
      <c r="HL11" s="670">
        <v>0</v>
      </c>
      <c r="HM11" s="669">
        <v>1</v>
      </c>
      <c r="HN11" s="669">
        <v>1</v>
      </c>
      <c r="HO11" s="670">
        <v>0</v>
      </c>
      <c r="HP11" s="669">
        <v>1</v>
      </c>
      <c r="HQ11" s="670">
        <v>0</v>
      </c>
      <c r="HR11" s="670">
        <v>0</v>
      </c>
      <c r="HS11" s="669">
        <v>1</v>
      </c>
      <c r="HT11" s="669">
        <v>1</v>
      </c>
      <c r="HU11" s="669">
        <v>1</v>
      </c>
      <c r="HV11" s="670">
        <v>0</v>
      </c>
      <c r="HW11" s="670">
        <v>0</v>
      </c>
      <c r="HX11" s="670">
        <v>0</v>
      </c>
      <c r="HY11" s="670">
        <v>0</v>
      </c>
      <c r="HZ11" s="670">
        <v>0</v>
      </c>
      <c r="IA11" s="669">
        <v>1</v>
      </c>
      <c r="IB11" s="669">
        <v>1</v>
      </c>
      <c r="IC11" s="670">
        <v>0</v>
      </c>
      <c r="ID11" s="670">
        <v>0</v>
      </c>
      <c r="IE11" s="670">
        <v>0</v>
      </c>
      <c r="IF11" s="670">
        <v>0</v>
      </c>
      <c r="IG11" s="670">
        <v>0</v>
      </c>
      <c r="IH11" s="669">
        <v>1</v>
      </c>
      <c r="II11" s="670">
        <v>0</v>
      </c>
      <c r="IJ11" s="670">
        <v>0</v>
      </c>
      <c r="IK11" s="670">
        <v>0</v>
      </c>
      <c r="IL11" s="670">
        <v>0</v>
      </c>
      <c r="IM11" s="669">
        <v>1</v>
      </c>
      <c r="IN11" s="670">
        <v>0</v>
      </c>
      <c r="IO11" s="670">
        <v>0</v>
      </c>
      <c r="IP11" s="669">
        <v>1</v>
      </c>
      <c r="IQ11" s="670">
        <v>0</v>
      </c>
      <c r="IR11" s="670">
        <v>0</v>
      </c>
      <c r="IS11" s="670">
        <v>0</v>
      </c>
      <c r="IT11" s="670">
        <v>0</v>
      </c>
      <c r="IU11" s="670">
        <v>0</v>
      </c>
      <c r="IV11" s="670">
        <v>0</v>
      </c>
      <c r="IW11" s="670">
        <v>0</v>
      </c>
      <c r="IX11" s="670">
        <v>0</v>
      </c>
      <c r="IY11" s="669">
        <v>1</v>
      </c>
      <c r="IZ11" s="670">
        <v>0</v>
      </c>
      <c r="JA11" s="669">
        <v>1</v>
      </c>
      <c r="JB11" s="669">
        <v>1</v>
      </c>
      <c r="JC11" s="670">
        <v>0</v>
      </c>
      <c r="JD11" s="669">
        <v>1</v>
      </c>
      <c r="JE11" s="669">
        <v>1</v>
      </c>
      <c r="JF11" s="670">
        <v>0</v>
      </c>
      <c r="JG11" s="670">
        <v>0</v>
      </c>
      <c r="JH11" s="670">
        <v>0</v>
      </c>
      <c r="JI11" s="670">
        <v>0</v>
      </c>
      <c r="JJ11" s="669">
        <v>1</v>
      </c>
      <c r="JK11" s="670">
        <v>0</v>
      </c>
      <c r="JL11" s="670">
        <v>0</v>
      </c>
      <c r="JM11" s="670">
        <v>0</v>
      </c>
      <c r="JN11" s="669">
        <v>2</v>
      </c>
      <c r="JO11" s="670">
        <v>0</v>
      </c>
      <c r="JP11" s="670">
        <v>0</v>
      </c>
      <c r="JQ11" s="670">
        <v>0</v>
      </c>
      <c r="JR11" s="669">
        <v>1</v>
      </c>
      <c r="JS11" s="670">
        <v>0</v>
      </c>
      <c r="JT11" s="670">
        <v>0</v>
      </c>
      <c r="JU11" s="670">
        <v>0</v>
      </c>
      <c r="JV11" s="670">
        <v>0</v>
      </c>
      <c r="JW11" s="669">
        <v>2</v>
      </c>
      <c r="JX11" s="670">
        <v>0</v>
      </c>
      <c r="JY11" s="670">
        <v>0</v>
      </c>
      <c r="JZ11" s="669">
        <v>1</v>
      </c>
      <c r="KA11" s="669">
        <v>1</v>
      </c>
      <c r="KB11" s="669">
        <v>1</v>
      </c>
      <c r="KC11" s="670">
        <v>0</v>
      </c>
      <c r="KD11" s="670">
        <v>0</v>
      </c>
      <c r="KE11" s="669">
        <v>1</v>
      </c>
      <c r="KF11" s="669">
        <v>1</v>
      </c>
      <c r="KG11" s="669">
        <v>3</v>
      </c>
      <c r="KH11" s="670">
        <v>0</v>
      </c>
      <c r="KI11" s="669">
        <v>1</v>
      </c>
      <c r="KJ11" s="670">
        <v>0</v>
      </c>
      <c r="KK11" s="670">
        <v>0</v>
      </c>
      <c r="KL11" s="669">
        <v>1</v>
      </c>
      <c r="KM11" s="670">
        <v>0</v>
      </c>
      <c r="KN11" s="670">
        <v>0</v>
      </c>
      <c r="KO11" s="670">
        <v>0</v>
      </c>
      <c r="KP11" s="669">
        <v>1</v>
      </c>
      <c r="KQ11" s="670">
        <v>0</v>
      </c>
      <c r="KR11" s="670">
        <v>0</v>
      </c>
      <c r="KS11" s="670">
        <v>0</v>
      </c>
      <c r="KT11" s="669">
        <v>1</v>
      </c>
      <c r="KU11" s="670">
        <v>0</v>
      </c>
      <c r="KV11" s="670">
        <v>0</v>
      </c>
      <c r="KW11" s="669">
        <v>33</v>
      </c>
      <c r="KX11" s="669">
        <v>2</v>
      </c>
      <c r="KY11" s="670">
        <v>0</v>
      </c>
      <c r="KZ11" s="670">
        <v>0</v>
      </c>
      <c r="LA11" s="670">
        <v>0</v>
      </c>
      <c r="LB11" s="670">
        <v>0</v>
      </c>
      <c r="LC11" s="670">
        <v>0</v>
      </c>
      <c r="LD11" s="670">
        <v>0</v>
      </c>
      <c r="LE11" s="670">
        <v>0</v>
      </c>
      <c r="LF11" s="670">
        <v>0</v>
      </c>
      <c r="LG11" s="670">
        <v>0</v>
      </c>
      <c r="LH11" s="670">
        <v>0</v>
      </c>
      <c r="LI11" s="670">
        <v>0</v>
      </c>
      <c r="LJ11" s="670">
        <v>0</v>
      </c>
      <c r="LK11" s="669">
        <v>2</v>
      </c>
      <c r="LL11" s="670">
        <v>0</v>
      </c>
      <c r="LM11" s="670">
        <v>0</v>
      </c>
      <c r="LN11" s="670">
        <v>0</v>
      </c>
      <c r="LO11" s="670">
        <v>0</v>
      </c>
      <c r="LP11" s="669">
        <v>1</v>
      </c>
      <c r="LQ11" s="670">
        <v>0</v>
      </c>
      <c r="LR11" s="670">
        <v>0</v>
      </c>
      <c r="LS11" s="670">
        <v>0</v>
      </c>
      <c r="LT11" s="669">
        <v>1</v>
      </c>
      <c r="LU11" s="670">
        <v>0</v>
      </c>
      <c r="LV11" s="670">
        <v>0</v>
      </c>
      <c r="LW11" s="669">
        <v>1</v>
      </c>
      <c r="LX11" s="670">
        <v>0</v>
      </c>
      <c r="LY11" s="670">
        <v>0</v>
      </c>
      <c r="LZ11" s="669">
        <v>1</v>
      </c>
      <c r="MA11" s="669">
        <v>1</v>
      </c>
      <c r="MB11" s="670">
        <v>0</v>
      </c>
      <c r="MC11" s="669">
        <v>1</v>
      </c>
      <c r="MD11" s="670">
        <v>0</v>
      </c>
      <c r="ME11" s="670">
        <v>0</v>
      </c>
      <c r="MF11" s="669">
        <v>1</v>
      </c>
      <c r="MG11" s="670">
        <v>0</v>
      </c>
      <c r="MH11" s="670">
        <v>0</v>
      </c>
      <c r="MI11" s="670">
        <v>0</v>
      </c>
      <c r="MJ11" s="670">
        <v>0</v>
      </c>
      <c r="MK11" s="670">
        <v>0</v>
      </c>
      <c r="ML11" s="670">
        <v>0</v>
      </c>
      <c r="MM11" s="670">
        <v>0</v>
      </c>
      <c r="MN11" s="670">
        <v>0</v>
      </c>
      <c r="MO11" s="670">
        <v>0</v>
      </c>
      <c r="MP11" s="670">
        <v>0</v>
      </c>
      <c r="MQ11" s="670">
        <v>0</v>
      </c>
      <c r="MR11" s="670">
        <v>0</v>
      </c>
      <c r="MS11" s="670">
        <v>0</v>
      </c>
      <c r="MT11" s="670">
        <v>0</v>
      </c>
      <c r="MU11" s="670">
        <v>0</v>
      </c>
      <c r="MV11" s="670">
        <v>0</v>
      </c>
      <c r="MW11" s="669">
        <v>1</v>
      </c>
      <c r="MX11" s="670">
        <v>0</v>
      </c>
      <c r="MY11" s="670">
        <v>0</v>
      </c>
      <c r="MZ11" s="670">
        <v>0</v>
      </c>
      <c r="NA11" s="670">
        <v>0</v>
      </c>
      <c r="NB11" s="669">
        <v>1</v>
      </c>
      <c r="NC11" s="669">
        <v>1</v>
      </c>
      <c r="ND11" s="670">
        <v>0</v>
      </c>
      <c r="NE11" s="669">
        <v>1</v>
      </c>
      <c r="NF11" s="670">
        <v>0</v>
      </c>
      <c r="NG11" s="670">
        <v>0</v>
      </c>
      <c r="NH11" s="669">
        <v>1</v>
      </c>
      <c r="NI11" s="670">
        <v>0</v>
      </c>
      <c r="NJ11" s="670">
        <v>0</v>
      </c>
      <c r="NK11" s="670">
        <v>0</v>
      </c>
      <c r="NL11" s="670">
        <v>0</v>
      </c>
      <c r="NM11" s="669">
        <v>1</v>
      </c>
      <c r="NN11" s="670">
        <v>0</v>
      </c>
      <c r="NO11" s="670">
        <v>0</v>
      </c>
      <c r="NP11" s="669">
        <v>1</v>
      </c>
      <c r="NQ11" s="670">
        <v>0</v>
      </c>
      <c r="NR11" s="670">
        <v>0</v>
      </c>
      <c r="NS11" s="669">
        <v>2</v>
      </c>
      <c r="NT11" s="669">
        <v>1</v>
      </c>
      <c r="NU11" s="669">
        <v>1</v>
      </c>
      <c r="NV11" s="669">
        <v>1</v>
      </c>
      <c r="NW11" s="669">
        <v>1</v>
      </c>
      <c r="NX11" s="669">
        <v>1</v>
      </c>
      <c r="NY11" s="670">
        <v>0</v>
      </c>
      <c r="NZ11" s="670">
        <v>0</v>
      </c>
      <c r="OA11" s="670">
        <v>0</v>
      </c>
      <c r="OB11" s="670">
        <v>0</v>
      </c>
      <c r="OC11" s="670">
        <v>0</v>
      </c>
      <c r="OD11" s="669">
        <v>2</v>
      </c>
      <c r="OE11" s="670">
        <v>0</v>
      </c>
      <c r="OF11" s="670">
        <v>0</v>
      </c>
      <c r="OG11" s="669">
        <v>2</v>
      </c>
      <c r="OH11" s="670">
        <v>0</v>
      </c>
      <c r="OI11" s="670">
        <v>0</v>
      </c>
      <c r="OJ11" s="670">
        <v>0</v>
      </c>
      <c r="OK11" s="670">
        <v>0</v>
      </c>
      <c r="OL11" s="670">
        <v>0</v>
      </c>
      <c r="OM11" s="669">
        <v>1</v>
      </c>
      <c r="ON11" s="670">
        <v>0</v>
      </c>
      <c r="OO11" s="670">
        <v>0</v>
      </c>
      <c r="OP11" s="669">
        <v>1</v>
      </c>
      <c r="OQ11" s="669">
        <v>1</v>
      </c>
      <c r="OR11" s="670">
        <v>0</v>
      </c>
      <c r="OS11" s="670">
        <v>0</v>
      </c>
      <c r="OT11" s="669">
        <v>1</v>
      </c>
      <c r="OU11" s="669">
        <v>58</v>
      </c>
      <c r="OV11" s="669">
        <v>7</v>
      </c>
      <c r="OW11" s="669">
        <v>1</v>
      </c>
      <c r="OX11" s="670">
        <v>0</v>
      </c>
      <c r="OY11" s="669">
        <v>2</v>
      </c>
      <c r="OZ11" s="670">
        <v>0</v>
      </c>
      <c r="PA11" s="669">
        <v>1</v>
      </c>
      <c r="PB11" s="670">
        <v>0</v>
      </c>
      <c r="PC11" s="669">
        <v>1</v>
      </c>
      <c r="PD11" s="669">
        <v>1</v>
      </c>
      <c r="PE11" s="670">
        <v>0</v>
      </c>
      <c r="PF11" s="669">
        <v>2</v>
      </c>
      <c r="PG11" s="669">
        <v>1</v>
      </c>
      <c r="PH11" s="669">
        <v>3</v>
      </c>
      <c r="PI11" s="669">
        <v>2</v>
      </c>
      <c r="PJ11" s="669">
        <v>1</v>
      </c>
      <c r="PK11" s="670">
        <v>0</v>
      </c>
      <c r="PL11" s="670">
        <v>0</v>
      </c>
      <c r="PM11" s="669">
        <v>1</v>
      </c>
      <c r="PN11" s="669">
        <v>1</v>
      </c>
      <c r="PO11" s="670">
        <v>0</v>
      </c>
      <c r="PP11" s="670">
        <v>0</v>
      </c>
      <c r="PQ11" s="670">
        <v>0</v>
      </c>
      <c r="PR11" s="670">
        <v>0</v>
      </c>
      <c r="PS11" s="670">
        <v>0</v>
      </c>
      <c r="PT11" s="669">
        <v>1</v>
      </c>
      <c r="PU11" s="670">
        <v>0</v>
      </c>
      <c r="PV11" s="669">
        <v>1</v>
      </c>
      <c r="PW11" s="669">
        <v>1</v>
      </c>
      <c r="PX11" s="670">
        <v>0</v>
      </c>
      <c r="PY11" s="669">
        <v>2</v>
      </c>
      <c r="PZ11" s="669">
        <v>2</v>
      </c>
      <c r="QA11" s="669">
        <v>1</v>
      </c>
      <c r="QB11" s="670">
        <v>0</v>
      </c>
      <c r="QC11" s="670">
        <v>0</v>
      </c>
      <c r="QD11" s="670">
        <v>0</v>
      </c>
      <c r="QE11" s="670">
        <v>0</v>
      </c>
      <c r="QF11" s="670">
        <v>0</v>
      </c>
      <c r="QG11" s="669">
        <v>1</v>
      </c>
      <c r="QH11" s="670">
        <v>0</v>
      </c>
      <c r="QI11" s="670">
        <v>0</v>
      </c>
      <c r="QJ11" s="670">
        <v>0</v>
      </c>
      <c r="QK11" s="669">
        <v>1</v>
      </c>
      <c r="QL11" s="670">
        <v>0</v>
      </c>
      <c r="QM11" s="669">
        <v>1</v>
      </c>
      <c r="QN11" s="669">
        <v>1</v>
      </c>
      <c r="QO11" s="670">
        <v>0</v>
      </c>
      <c r="QP11" s="670">
        <v>0</v>
      </c>
      <c r="QQ11" s="669">
        <v>1</v>
      </c>
      <c r="QR11" s="670">
        <v>0</v>
      </c>
      <c r="QS11" s="670">
        <v>0</v>
      </c>
      <c r="QT11" s="670">
        <v>0</v>
      </c>
      <c r="QU11" s="670">
        <v>0</v>
      </c>
      <c r="QV11" s="670">
        <v>0</v>
      </c>
      <c r="QW11" s="670">
        <v>0</v>
      </c>
      <c r="QX11" s="669">
        <v>1</v>
      </c>
      <c r="QY11" s="670">
        <v>0</v>
      </c>
      <c r="QZ11" s="670">
        <v>0</v>
      </c>
      <c r="RA11" s="670">
        <v>0</v>
      </c>
      <c r="RB11" s="669">
        <v>1</v>
      </c>
      <c r="RC11" s="670">
        <v>0</v>
      </c>
      <c r="RD11" s="670">
        <v>0</v>
      </c>
      <c r="RE11" s="669">
        <v>1</v>
      </c>
      <c r="RF11" s="670">
        <v>0</v>
      </c>
      <c r="RG11" s="669">
        <v>1</v>
      </c>
      <c r="RH11" s="669">
        <v>2</v>
      </c>
      <c r="RI11" s="669">
        <v>2</v>
      </c>
      <c r="RJ11" s="670">
        <v>0</v>
      </c>
      <c r="RK11" s="670">
        <v>0</v>
      </c>
      <c r="RL11" s="670">
        <v>0</v>
      </c>
      <c r="RM11" s="669">
        <v>1</v>
      </c>
      <c r="RN11" s="670">
        <v>0</v>
      </c>
      <c r="RO11" s="670">
        <v>0</v>
      </c>
      <c r="RP11" s="670">
        <v>0</v>
      </c>
      <c r="RQ11" s="670">
        <v>0</v>
      </c>
      <c r="RR11" s="670">
        <v>0</v>
      </c>
      <c r="RS11" s="670">
        <v>0</v>
      </c>
      <c r="RT11" s="669">
        <v>3</v>
      </c>
      <c r="RU11" s="670">
        <v>0</v>
      </c>
      <c r="RV11" s="670">
        <v>0</v>
      </c>
      <c r="RW11" s="670">
        <v>0</v>
      </c>
      <c r="RX11" s="669">
        <v>1</v>
      </c>
      <c r="RY11" s="669">
        <v>1</v>
      </c>
      <c r="RZ11" s="670">
        <v>0</v>
      </c>
      <c r="SA11" s="669">
        <v>1</v>
      </c>
      <c r="SB11" s="669">
        <v>2</v>
      </c>
      <c r="SC11" s="669">
        <v>1</v>
      </c>
      <c r="SD11" s="670">
        <v>0</v>
      </c>
      <c r="SE11" s="670">
        <v>0</v>
      </c>
      <c r="SF11" s="669">
        <v>1</v>
      </c>
      <c r="SG11" s="669">
        <v>1</v>
      </c>
      <c r="SH11" s="670">
        <v>0</v>
      </c>
      <c r="SI11" s="670">
        <v>0</v>
      </c>
      <c r="SJ11" s="670">
        <v>0</v>
      </c>
      <c r="SK11" s="670">
        <v>0</v>
      </c>
      <c r="SL11" s="670">
        <v>0</v>
      </c>
      <c r="SM11" s="670">
        <v>0</v>
      </c>
      <c r="SN11" s="670">
        <v>0</v>
      </c>
      <c r="SO11" s="669">
        <v>1</v>
      </c>
      <c r="SP11" s="670">
        <v>0</v>
      </c>
      <c r="SQ11" s="670">
        <v>0</v>
      </c>
      <c r="SR11" s="670">
        <v>0</v>
      </c>
      <c r="SS11" s="669">
        <v>40</v>
      </c>
      <c r="ST11" s="669">
        <v>4</v>
      </c>
      <c r="SU11" s="669">
        <v>3</v>
      </c>
      <c r="SV11" s="670">
        <v>0</v>
      </c>
      <c r="SW11" s="670">
        <v>0</v>
      </c>
      <c r="SX11" s="669">
        <v>1</v>
      </c>
      <c r="SY11" s="670">
        <v>0</v>
      </c>
      <c r="SZ11" s="670">
        <v>0</v>
      </c>
      <c r="TA11" s="670">
        <v>0</v>
      </c>
      <c r="TB11" s="670">
        <v>0</v>
      </c>
      <c r="TC11" s="670">
        <v>0</v>
      </c>
      <c r="TD11" s="669">
        <v>1</v>
      </c>
      <c r="TE11" s="669">
        <v>1</v>
      </c>
      <c r="TF11" s="670">
        <v>0</v>
      </c>
      <c r="TG11" s="669">
        <v>1</v>
      </c>
      <c r="TH11" s="670">
        <v>0</v>
      </c>
      <c r="TI11" s="670">
        <v>0</v>
      </c>
      <c r="TJ11" s="670">
        <v>0</v>
      </c>
      <c r="TK11" s="670">
        <v>0</v>
      </c>
      <c r="TL11" s="669">
        <v>1</v>
      </c>
      <c r="TM11" s="670">
        <v>0</v>
      </c>
      <c r="TN11" s="670">
        <v>0</v>
      </c>
      <c r="TO11" s="669">
        <v>1</v>
      </c>
      <c r="TP11" s="670">
        <v>0</v>
      </c>
      <c r="TQ11" s="670">
        <v>0</v>
      </c>
      <c r="TR11" s="670">
        <v>0</v>
      </c>
      <c r="TS11" s="670">
        <v>0</v>
      </c>
      <c r="TT11" s="670">
        <v>0</v>
      </c>
      <c r="TU11" s="669">
        <v>2</v>
      </c>
      <c r="TV11" s="669">
        <v>1</v>
      </c>
      <c r="TW11" s="669">
        <v>2</v>
      </c>
      <c r="TX11" s="670">
        <v>0</v>
      </c>
      <c r="TY11" s="670">
        <v>0</v>
      </c>
      <c r="TZ11" s="670">
        <v>0</v>
      </c>
      <c r="UA11" s="670">
        <v>0</v>
      </c>
      <c r="UB11" s="670">
        <v>0</v>
      </c>
      <c r="UC11" s="670">
        <v>0</v>
      </c>
      <c r="UD11" s="670">
        <v>0</v>
      </c>
      <c r="UE11" s="670">
        <v>0</v>
      </c>
      <c r="UF11" s="670">
        <v>0</v>
      </c>
      <c r="UG11" s="670">
        <v>0</v>
      </c>
      <c r="UH11" s="670">
        <v>0</v>
      </c>
      <c r="UI11" s="670">
        <v>0</v>
      </c>
      <c r="UJ11" s="670">
        <v>0</v>
      </c>
      <c r="UK11" s="670">
        <v>0</v>
      </c>
      <c r="UL11" s="670">
        <v>0</v>
      </c>
      <c r="UM11" s="670">
        <v>0</v>
      </c>
      <c r="UN11" s="670">
        <v>0</v>
      </c>
      <c r="UO11" s="670">
        <v>0</v>
      </c>
      <c r="UP11" s="670">
        <v>0</v>
      </c>
      <c r="UQ11" s="669">
        <v>1</v>
      </c>
      <c r="UR11" s="669">
        <v>1</v>
      </c>
      <c r="US11" s="670">
        <v>0</v>
      </c>
      <c r="UT11" s="670">
        <v>0</v>
      </c>
      <c r="UU11" s="670">
        <v>0</v>
      </c>
      <c r="UV11" s="670">
        <v>0</v>
      </c>
      <c r="UW11" s="670">
        <v>0</v>
      </c>
      <c r="UX11" s="670">
        <v>0</v>
      </c>
      <c r="UY11" s="670">
        <v>0</v>
      </c>
      <c r="UZ11" s="669">
        <v>2</v>
      </c>
      <c r="VA11" s="670">
        <v>0</v>
      </c>
      <c r="VB11" s="670">
        <v>0</v>
      </c>
      <c r="VC11" s="669">
        <v>1</v>
      </c>
      <c r="VD11" s="670">
        <v>0</v>
      </c>
      <c r="VE11" s="670">
        <v>0</v>
      </c>
      <c r="VF11" s="670">
        <v>0</v>
      </c>
      <c r="VG11" s="670">
        <v>0</v>
      </c>
      <c r="VH11" s="670">
        <v>0</v>
      </c>
      <c r="VI11" s="670">
        <v>0</v>
      </c>
      <c r="VJ11" s="670">
        <v>0</v>
      </c>
      <c r="VK11" s="670">
        <v>0</v>
      </c>
      <c r="VL11" s="669">
        <v>1</v>
      </c>
      <c r="VM11" s="669">
        <v>1</v>
      </c>
      <c r="VN11" s="670">
        <v>0</v>
      </c>
      <c r="VO11" s="670">
        <v>0</v>
      </c>
      <c r="VP11" s="669">
        <v>1</v>
      </c>
      <c r="VQ11" s="670">
        <v>0</v>
      </c>
      <c r="VR11" s="670">
        <v>0</v>
      </c>
      <c r="VS11" s="669">
        <v>1</v>
      </c>
      <c r="VT11" s="669">
        <v>1</v>
      </c>
      <c r="VU11" s="670">
        <v>0</v>
      </c>
      <c r="VV11" s="670">
        <v>0</v>
      </c>
      <c r="VW11" s="669">
        <v>1</v>
      </c>
      <c r="VX11" s="669">
        <v>1</v>
      </c>
      <c r="VY11" s="669">
        <v>3</v>
      </c>
      <c r="VZ11" s="669">
        <v>1</v>
      </c>
      <c r="WA11" s="670">
        <v>0</v>
      </c>
      <c r="WB11" s="670">
        <v>0</v>
      </c>
      <c r="WC11" s="669">
        <v>1</v>
      </c>
      <c r="WD11" s="669">
        <v>1</v>
      </c>
      <c r="WE11" s="669">
        <v>1</v>
      </c>
      <c r="WF11" s="670">
        <v>0</v>
      </c>
      <c r="WG11" s="670">
        <v>0</v>
      </c>
      <c r="WH11" s="670">
        <v>0</v>
      </c>
      <c r="WI11" s="670">
        <v>0</v>
      </c>
      <c r="WJ11" s="670">
        <v>0</v>
      </c>
      <c r="WK11" s="670">
        <v>0</v>
      </c>
      <c r="WL11" s="669">
        <v>1</v>
      </c>
      <c r="WM11" s="670">
        <v>0</v>
      </c>
      <c r="WN11" s="670">
        <v>0</v>
      </c>
      <c r="WO11" s="670">
        <v>0</v>
      </c>
      <c r="WP11" s="669">
        <v>2</v>
      </c>
      <c r="WQ11" s="670">
        <v>0</v>
      </c>
      <c r="WR11" s="670">
        <v>0</v>
      </c>
      <c r="WS11" s="670">
        <v>0</v>
      </c>
      <c r="WT11" s="670">
        <v>0</v>
      </c>
      <c r="WU11" s="670">
        <v>0</v>
      </c>
      <c r="WV11" s="670">
        <v>0</v>
      </c>
      <c r="WW11" s="670">
        <v>0</v>
      </c>
      <c r="WX11" s="670">
        <v>0</v>
      </c>
      <c r="WY11" s="670">
        <v>0</v>
      </c>
      <c r="WZ11" s="670">
        <v>0</v>
      </c>
      <c r="XA11" s="670">
        <v>0</v>
      </c>
      <c r="XB11" s="670">
        <v>0</v>
      </c>
      <c r="XC11" s="670">
        <v>0</v>
      </c>
      <c r="XD11" s="670">
        <v>0</v>
      </c>
      <c r="XE11" s="670">
        <v>0</v>
      </c>
      <c r="XF11" s="670">
        <v>0</v>
      </c>
      <c r="XG11" s="670">
        <v>0</v>
      </c>
      <c r="XH11" s="669">
        <v>33</v>
      </c>
      <c r="XI11" s="670">
        <v>0</v>
      </c>
      <c r="XJ11" s="670">
        <v>0</v>
      </c>
      <c r="XK11" s="669">
        <v>2</v>
      </c>
      <c r="XL11" s="670">
        <v>0</v>
      </c>
      <c r="XM11" s="670">
        <v>0</v>
      </c>
      <c r="XN11" s="669">
        <v>1</v>
      </c>
      <c r="XO11" s="670">
        <v>0</v>
      </c>
      <c r="XP11" s="669">
        <v>2</v>
      </c>
      <c r="XQ11" s="670">
        <v>0</v>
      </c>
      <c r="XR11" s="669">
        <v>2</v>
      </c>
      <c r="XS11" s="670">
        <v>0</v>
      </c>
      <c r="XT11" s="670">
        <v>0</v>
      </c>
      <c r="XU11" s="670">
        <v>0</v>
      </c>
      <c r="XV11" s="670">
        <v>0</v>
      </c>
      <c r="XW11" s="669">
        <v>1</v>
      </c>
      <c r="XX11" s="670">
        <v>0</v>
      </c>
      <c r="XY11" s="670">
        <v>0</v>
      </c>
      <c r="XZ11" s="670">
        <v>0</v>
      </c>
      <c r="YA11" s="670">
        <v>0</v>
      </c>
      <c r="YB11" s="669">
        <v>1</v>
      </c>
      <c r="YC11" s="670">
        <v>0</v>
      </c>
      <c r="YD11" s="669">
        <v>1</v>
      </c>
      <c r="YE11" s="669">
        <v>1</v>
      </c>
      <c r="YF11" s="670">
        <v>0</v>
      </c>
      <c r="YG11" s="669">
        <v>1</v>
      </c>
      <c r="YH11" s="670">
        <v>0</v>
      </c>
      <c r="YI11" s="670">
        <v>0</v>
      </c>
      <c r="YJ11" s="670">
        <v>0</v>
      </c>
      <c r="YK11" s="669">
        <v>1</v>
      </c>
      <c r="YL11" s="670">
        <v>0</v>
      </c>
      <c r="YM11" s="669">
        <v>1</v>
      </c>
      <c r="YN11" s="669">
        <v>1</v>
      </c>
      <c r="YO11" s="670">
        <v>0</v>
      </c>
      <c r="YP11" s="670">
        <v>0</v>
      </c>
      <c r="YQ11" s="669">
        <v>1</v>
      </c>
      <c r="YR11" s="670">
        <v>0</v>
      </c>
      <c r="YS11" s="670">
        <v>0</v>
      </c>
      <c r="YT11" s="670">
        <v>0</v>
      </c>
      <c r="YU11" s="670">
        <v>0</v>
      </c>
      <c r="YV11" s="670">
        <v>0</v>
      </c>
      <c r="YW11" s="670">
        <v>0</v>
      </c>
      <c r="YX11" s="670">
        <v>0</v>
      </c>
      <c r="YY11" s="670">
        <v>0</v>
      </c>
      <c r="YZ11" s="670">
        <v>0</v>
      </c>
      <c r="ZA11" s="670">
        <v>0</v>
      </c>
      <c r="ZB11" s="670">
        <v>0</v>
      </c>
      <c r="ZC11" s="670">
        <v>0</v>
      </c>
      <c r="ZD11" s="670">
        <v>0</v>
      </c>
      <c r="ZE11" s="669">
        <v>1</v>
      </c>
      <c r="ZF11" s="669">
        <v>2</v>
      </c>
      <c r="ZG11" s="670">
        <v>0</v>
      </c>
      <c r="ZH11" s="669">
        <v>1</v>
      </c>
      <c r="ZI11" s="670">
        <v>0</v>
      </c>
      <c r="ZJ11" s="670">
        <v>0</v>
      </c>
      <c r="ZK11" s="670">
        <v>0</v>
      </c>
      <c r="ZL11" s="669">
        <v>1</v>
      </c>
      <c r="ZM11" s="669">
        <v>1</v>
      </c>
      <c r="ZN11" s="670">
        <v>0</v>
      </c>
      <c r="ZO11" s="670">
        <v>0</v>
      </c>
      <c r="ZP11" s="669">
        <v>1</v>
      </c>
      <c r="ZQ11" s="670">
        <v>0</v>
      </c>
      <c r="ZR11" s="670">
        <v>0</v>
      </c>
      <c r="ZS11" s="670">
        <v>0</v>
      </c>
      <c r="ZT11" s="670">
        <v>0</v>
      </c>
      <c r="ZU11" s="669">
        <v>1</v>
      </c>
      <c r="ZV11" s="669">
        <v>2</v>
      </c>
      <c r="ZW11" s="670">
        <v>0</v>
      </c>
      <c r="ZX11" s="670">
        <v>0</v>
      </c>
      <c r="ZY11" s="670">
        <v>0</v>
      </c>
      <c r="ZZ11" s="670">
        <v>0</v>
      </c>
      <c r="AAA11" s="670">
        <v>0</v>
      </c>
      <c r="AAB11" s="670">
        <v>0</v>
      </c>
      <c r="AAC11" s="670">
        <v>0</v>
      </c>
      <c r="AAD11" s="670">
        <v>0</v>
      </c>
      <c r="AAE11" s="670">
        <v>0</v>
      </c>
      <c r="AAF11" s="669">
        <v>1</v>
      </c>
      <c r="AAG11" s="670">
        <v>0</v>
      </c>
      <c r="AAH11" s="670">
        <v>0</v>
      </c>
      <c r="AAI11" s="670">
        <v>0</v>
      </c>
      <c r="AAJ11" s="670">
        <v>0</v>
      </c>
      <c r="AAK11" s="669">
        <v>1</v>
      </c>
      <c r="AAL11" s="669">
        <v>1</v>
      </c>
      <c r="AAM11" s="669">
        <v>1</v>
      </c>
      <c r="AAN11" s="670">
        <v>0</v>
      </c>
      <c r="AAO11" s="670">
        <v>0</v>
      </c>
      <c r="AAP11" s="670">
        <v>0</v>
      </c>
      <c r="AAQ11" s="670">
        <v>0</v>
      </c>
      <c r="AAR11" s="670">
        <v>0</v>
      </c>
      <c r="AAS11" s="670">
        <v>0</v>
      </c>
      <c r="AAT11" s="669">
        <v>1</v>
      </c>
      <c r="AAU11" s="670">
        <v>0</v>
      </c>
      <c r="AAV11" s="669">
        <v>1</v>
      </c>
      <c r="AAW11" s="670">
        <v>0</v>
      </c>
      <c r="AAX11" s="669">
        <v>1</v>
      </c>
      <c r="AAY11" s="670">
        <v>0</v>
      </c>
      <c r="AAZ11" s="670">
        <v>0</v>
      </c>
      <c r="ABA11" s="670">
        <v>0</v>
      </c>
      <c r="ABB11" s="670">
        <v>0</v>
      </c>
      <c r="ABC11" s="670">
        <v>0</v>
      </c>
      <c r="ABD11" s="670">
        <v>0</v>
      </c>
      <c r="ABE11" s="670">
        <v>0</v>
      </c>
      <c r="ABF11" s="670">
        <v>0</v>
      </c>
      <c r="ABG11" s="670">
        <v>0</v>
      </c>
      <c r="ABH11" s="670">
        <v>0</v>
      </c>
      <c r="ABI11" s="670">
        <v>0</v>
      </c>
      <c r="ABJ11" s="670">
        <v>0</v>
      </c>
      <c r="ABK11" s="670">
        <v>0</v>
      </c>
      <c r="ABL11" s="670">
        <v>0</v>
      </c>
      <c r="ABM11" s="670">
        <v>0</v>
      </c>
      <c r="ABN11" s="670">
        <v>0</v>
      </c>
      <c r="ABO11" s="670">
        <v>0</v>
      </c>
      <c r="ABP11" s="670">
        <v>0</v>
      </c>
      <c r="ABQ11" s="670">
        <v>0</v>
      </c>
      <c r="ABR11" s="670">
        <v>0</v>
      </c>
      <c r="ABS11" s="670">
        <v>0</v>
      </c>
      <c r="ABT11" s="669">
        <v>44</v>
      </c>
      <c r="ABU11" s="669">
        <v>1</v>
      </c>
      <c r="ABV11" s="669">
        <v>1</v>
      </c>
      <c r="ABW11" s="670">
        <v>0</v>
      </c>
      <c r="ABX11" s="670">
        <v>0</v>
      </c>
      <c r="ABY11" s="670">
        <v>0</v>
      </c>
      <c r="ABZ11" s="669">
        <v>1</v>
      </c>
      <c r="ACA11" s="670">
        <v>0</v>
      </c>
      <c r="ACB11" s="670">
        <v>0</v>
      </c>
      <c r="ACC11" s="670">
        <v>0</v>
      </c>
      <c r="ACD11" s="670">
        <v>0</v>
      </c>
      <c r="ACE11" s="669">
        <v>1</v>
      </c>
      <c r="ACF11" s="670">
        <v>0</v>
      </c>
      <c r="ACG11" s="669">
        <v>1</v>
      </c>
      <c r="ACH11" s="670">
        <v>0</v>
      </c>
      <c r="ACI11" s="670">
        <v>0</v>
      </c>
      <c r="ACJ11" s="670">
        <v>0</v>
      </c>
      <c r="ACK11" s="669">
        <v>1</v>
      </c>
      <c r="ACL11" s="669">
        <v>1</v>
      </c>
      <c r="ACM11" s="669">
        <v>1</v>
      </c>
      <c r="ACN11" s="670">
        <v>0</v>
      </c>
      <c r="ACO11" s="670">
        <v>0</v>
      </c>
      <c r="ACP11" s="670">
        <v>0</v>
      </c>
      <c r="ACQ11" s="670">
        <v>0</v>
      </c>
      <c r="ACR11" s="670">
        <v>0</v>
      </c>
      <c r="ACS11" s="670">
        <v>0</v>
      </c>
      <c r="ACT11" s="669">
        <v>1</v>
      </c>
      <c r="ACU11" s="670">
        <v>0</v>
      </c>
      <c r="ACV11" s="670">
        <v>0</v>
      </c>
      <c r="ACW11" s="670">
        <v>0</v>
      </c>
      <c r="ACX11" s="670">
        <v>0</v>
      </c>
      <c r="ACY11" s="670">
        <v>0</v>
      </c>
      <c r="ACZ11" s="670">
        <v>0</v>
      </c>
      <c r="ADA11" s="670">
        <v>0</v>
      </c>
      <c r="ADB11" s="669">
        <v>1</v>
      </c>
      <c r="ADC11" s="670">
        <v>0</v>
      </c>
      <c r="ADD11" s="670">
        <v>0</v>
      </c>
      <c r="ADE11" s="670">
        <v>0</v>
      </c>
      <c r="ADF11" s="669">
        <v>1</v>
      </c>
      <c r="ADG11" s="669">
        <v>1</v>
      </c>
      <c r="ADH11" s="669">
        <v>1</v>
      </c>
      <c r="ADI11" s="669">
        <v>1</v>
      </c>
      <c r="ADJ11" s="670">
        <v>0</v>
      </c>
      <c r="ADK11" s="670">
        <v>0</v>
      </c>
      <c r="ADL11" s="670">
        <v>0</v>
      </c>
      <c r="ADM11" s="670">
        <v>0</v>
      </c>
      <c r="ADN11" s="670">
        <v>0</v>
      </c>
      <c r="ADO11" s="669">
        <v>1</v>
      </c>
      <c r="ADP11" s="670">
        <v>0</v>
      </c>
      <c r="ADQ11" s="670">
        <v>0</v>
      </c>
      <c r="ADR11" s="669">
        <v>1</v>
      </c>
      <c r="ADS11" s="670">
        <v>0</v>
      </c>
      <c r="ADT11" s="669">
        <v>2</v>
      </c>
      <c r="ADU11" s="670">
        <v>0</v>
      </c>
      <c r="ADV11" s="669">
        <v>1</v>
      </c>
      <c r="ADW11" s="670">
        <v>0</v>
      </c>
      <c r="ADX11" s="669">
        <v>1</v>
      </c>
      <c r="ADY11" s="670">
        <v>0</v>
      </c>
      <c r="ADZ11" s="669">
        <v>1</v>
      </c>
      <c r="AEA11" s="670">
        <v>0</v>
      </c>
      <c r="AEB11" s="669">
        <v>1</v>
      </c>
      <c r="AEC11" s="670">
        <v>0</v>
      </c>
      <c r="AED11" s="670">
        <v>0</v>
      </c>
      <c r="AEE11" s="670">
        <v>0</v>
      </c>
      <c r="AEF11" s="670">
        <v>0</v>
      </c>
      <c r="AEG11" s="670">
        <v>0</v>
      </c>
      <c r="AEH11" s="669">
        <v>1</v>
      </c>
      <c r="AEI11" s="670">
        <v>0</v>
      </c>
      <c r="AEJ11" s="669">
        <v>1</v>
      </c>
      <c r="AEK11" s="670">
        <v>0</v>
      </c>
      <c r="AEL11" s="669">
        <v>2</v>
      </c>
      <c r="AEM11" s="669">
        <v>2</v>
      </c>
      <c r="AEN11" s="669">
        <v>1</v>
      </c>
      <c r="AEO11" s="670">
        <v>0</v>
      </c>
      <c r="AEP11" s="670">
        <v>0</v>
      </c>
      <c r="AEQ11" s="670">
        <v>0</v>
      </c>
      <c r="AER11" s="669">
        <v>1</v>
      </c>
      <c r="AES11" s="669">
        <v>1</v>
      </c>
      <c r="AET11" s="669">
        <v>2</v>
      </c>
      <c r="AEU11" s="670">
        <v>0</v>
      </c>
      <c r="AEV11" s="670">
        <v>0</v>
      </c>
      <c r="AEW11" s="669">
        <v>1</v>
      </c>
      <c r="AEX11" s="670">
        <v>0</v>
      </c>
      <c r="AEY11" s="669">
        <v>1</v>
      </c>
      <c r="AEZ11" s="670">
        <v>0</v>
      </c>
      <c r="AFA11" s="669">
        <v>1</v>
      </c>
      <c r="AFB11" s="670">
        <v>0</v>
      </c>
      <c r="AFC11" s="669">
        <v>2</v>
      </c>
      <c r="AFD11" s="669">
        <v>2</v>
      </c>
      <c r="AFE11" s="670">
        <v>0</v>
      </c>
      <c r="AFF11" s="670">
        <v>0</v>
      </c>
      <c r="AFG11" s="669">
        <v>1</v>
      </c>
      <c r="AFH11" s="669">
        <v>1</v>
      </c>
      <c r="AFI11" s="670">
        <v>0</v>
      </c>
      <c r="AFJ11" s="670">
        <v>0</v>
      </c>
      <c r="AFK11" s="669">
        <v>1</v>
      </c>
      <c r="AFL11" s="670">
        <v>0</v>
      </c>
      <c r="AFM11" s="669">
        <v>1</v>
      </c>
      <c r="AFN11" s="670">
        <v>0</v>
      </c>
      <c r="AFO11" s="670">
        <v>0</v>
      </c>
      <c r="AFP11" s="670">
        <v>0</v>
      </c>
      <c r="AFQ11" s="670">
        <v>0</v>
      </c>
      <c r="AFR11" s="670">
        <v>0</v>
      </c>
      <c r="AFS11" s="670">
        <v>0</v>
      </c>
      <c r="AFT11" s="670">
        <v>0</v>
      </c>
      <c r="AFU11" s="670">
        <v>0</v>
      </c>
      <c r="AFV11" s="670">
        <v>0</v>
      </c>
      <c r="AFW11" s="670">
        <v>0</v>
      </c>
      <c r="AFX11" s="670">
        <v>0</v>
      </c>
      <c r="AFY11" s="670">
        <v>0</v>
      </c>
      <c r="AFZ11" s="670">
        <v>0</v>
      </c>
      <c r="AGA11" s="670">
        <v>0</v>
      </c>
      <c r="AGB11" s="670">
        <v>0</v>
      </c>
      <c r="AGC11" s="670">
        <v>0</v>
      </c>
      <c r="AGD11" s="670">
        <v>0</v>
      </c>
      <c r="AGE11" s="670">
        <v>0</v>
      </c>
      <c r="AGF11" s="670">
        <v>0</v>
      </c>
      <c r="AGG11" s="670">
        <v>0</v>
      </c>
      <c r="AGH11" s="669">
        <v>34</v>
      </c>
      <c r="AGI11" s="669">
        <v>2</v>
      </c>
      <c r="AGJ11" s="670">
        <v>0</v>
      </c>
      <c r="AGK11" s="670">
        <v>0</v>
      </c>
      <c r="AGL11" s="670">
        <v>0</v>
      </c>
      <c r="AGM11" s="670">
        <v>0</v>
      </c>
      <c r="AGN11" s="670">
        <v>0</v>
      </c>
      <c r="AGO11" s="670">
        <v>0</v>
      </c>
      <c r="AGP11" s="670">
        <v>0</v>
      </c>
      <c r="AGQ11" s="670">
        <v>0</v>
      </c>
      <c r="AGR11" s="670">
        <v>0</v>
      </c>
      <c r="AGS11" s="670">
        <v>0</v>
      </c>
      <c r="AGT11" s="670">
        <v>0</v>
      </c>
      <c r="AGU11" s="669">
        <v>1</v>
      </c>
      <c r="AGV11" s="670">
        <v>0</v>
      </c>
      <c r="AGW11" s="670">
        <v>0</v>
      </c>
      <c r="AGX11" s="670">
        <v>0</v>
      </c>
      <c r="AGY11" s="670">
        <v>0</v>
      </c>
      <c r="AGZ11" s="670">
        <v>0</v>
      </c>
      <c r="AHA11" s="670">
        <v>0</v>
      </c>
      <c r="AHB11" s="670">
        <v>0</v>
      </c>
      <c r="AHC11" s="669">
        <v>1</v>
      </c>
      <c r="AHD11" s="670">
        <v>0</v>
      </c>
      <c r="AHE11" s="670">
        <v>0</v>
      </c>
      <c r="AHF11" s="670">
        <v>0</v>
      </c>
      <c r="AHG11" s="670">
        <v>0</v>
      </c>
      <c r="AHH11" s="670">
        <v>0</v>
      </c>
      <c r="AHI11" s="669">
        <v>1</v>
      </c>
      <c r="AHJ11" s="669">
        <v>2</v>
      </c>
      <c r="AHK11" s="670">
        <v>0</v>
      </c>
      <c r="AHL11" s="670">
        <v>0</v>
      </c>
      <c r="AHM11" s="670">
        <v>0</v>
      </c>
      <c r="AHN11" s="670">
        <v>0</v>
      </c>
      <c r="AHO11" s="670">
        <v>0</v>
      </c>
      <c r="AHP11" s="670">
        <v>0</v>
      </c>
      <c r="AHQ11" s="669">
        <v>1</v>
      </c>
      <c r="AHR11" s="670">
        <v>0</v>
      </c>
      <c r="AHS11" s="670">
        <v>0</v>
      </c>
      <c r="AHT11" s="670">
        <v>0</v>
      </c>
      <c r="AHU11" s="670">
        <v>0</v>
      </c>
      <c r="AHV11" s="670">
        <v>0</v>
      </c>
      <c r="AHW11" s="670">
        <v>0</v>
      </c>
      <c r="AHX11" s="670">
        <v>0</v>
      </c>
      <c r="AHY11" s="670">
        <v>0</v>
      </c>
      <c r="AHZ11" s="670">
        <v>0</v>
      </c>
      <c r="AIA11" s="670">
        <v>0</v>
      </c>
      <c r="AIB11" s="670">
        <v>0</v>
      </c>
      <c r="AIC11" s="669">
        <v>1</v>
      </c>
      <c r="AID11" s="670">
        <v>0</v>
      </c>
      <c r="AIE11" s="669">
        <v>1</v>
      </c>
      <c r="AIF11" s="670">
        <v>0</v>
      </c>
      <c r="AIG11" s="670">
        <v>0</v>
      </c>
      <c r="AIH11" s="669">
        <v>1</v>
      </c>
      <c r="AII11" s="669">
        <v>1</v>
      </c>
      <c r="AIJ11" s="670">
        <v>0</v>
      </c>
      <c r="AIK11" s="669">
        <v>1</v>
      </c>
      <c r="AIL11" s="670">
        <v>0</v>
      </c>
      <c r="AIM11" s="670">
        <v>0</v>
      </c>
      <c r="AIN11" s="669">
        <v>1</v>
      </c>
      <c r="AIO11" s="670">
        <v>0</v>
      </c>
      <c r="AIP11" s="669">
        <v>3</v>
      </c>
      <c r="AIQ11" s="670">
        <v>0</v>
      </c>
      <c r="AIR11" s="669">
        <v>2</v>
      </c>
      <c r="AIS11" s="670">
        <v>0</v>
      </c>
      <c r="AIT11" s="669">
        <v>1</v>
      </c>
      <c r="AIU11" s="669">
        <v>1</v>
      </c>
      <c r="AIV11" s="670">
        <v>0</v>
      </c>
      <c r="AIW11" s="669">
        <v>1</v>
      </c>
      <c r="AIX11" s="670">
        <v>0</v>
      </c>
      <c r="AIY11" s="670">
        <v>0</v>
      </c>
      <c r="AIZ11" s="670">
        <v>0</v>
      </c>
      <c r="AJA11" s="670">
        <v>0</v>
      </c>
      <c r="AJB11" s="669">
        <v>1</v>
      </c>
      <c r="AJC11" s="670">
        <v>0</v>
      </c>
      <c r="AJD11" s="670">
        <v>0</v>
      </c>
      <c r="AJE11" s="669">
        <v>3</v>
      </c>
      <c r="AJF11" s="670">
        <v>0</v>
      </c>
      <c r="AJG11" s="669">
        <v>1</v>
      </c>
      <c r="AJH11" s="669">
        <v>1</v>
      </c>
      <c r="AJI11" s="669">
        <v>2</v>
      </c>
      <c r="AJJ11" s="669">
        <v>1</v>
      </c>
      <c r="AJK11" s="670">
        <v>0</v>
      </c>
      <c r="AJL11" s="670">
        <v>0</v>
      </c>
      <c r="AJM11" s="670">
        <v>0</v>
      </c>
      <c r="AJN11" s="670">
        <v>0</v>
      </c>
      <c r="AJO11" s="669">
        <v>1</v>
      </c>
      <c r="AJP11" s="669">
        <v>1</v>
      </c>
      <c r="AJQ11" s="670">
        <v>0</v>
      </c>
      <c r="AJR11" s="670">
        <v>0</v>
      </c>
      <c r="AJS11" s="670">
        <v>0</v>
      </c>
      <c r="AJT11" s="670">
        <v>0</v>
      </c>
      <c r="AJU11" s="669">
        <v>1</v>
      </c>
      <c r="AJV11" s="670">
        <v>0</v>
      </c>
      <c r="AJW11" s="670">
        <v>0</v>
      </c>
      <c r="AJX11" s="670">
        <v>0</v>
      </c>
      <c r="AJY11" s="670">
        <v>0</v>
      </c>
      <c r="AJZ11" s="670">
        <v>0</v>
      </c>
      <c r="AKA11" s="670">
        <v>0</v>
      </c>
      <c r="AKB11" s="670">
        <v>0</v>
      </c>
      <c r="AKC11" s="670">
        <v>0</v>
      </c>
      <c r="AKD11" s="670">
        <v>0</v>
      </c>
      <c r="AKE11" s="670">
        <v>0</v>
      </c>
      <c r="AKF11" s="670">
        <v>0</v>
      </c>
      <c r="AKG11" s="670">
        <v>0</v>
      </c>
      <c r="AKH11" s="670">
        <v>0</v>
      </c>
      <c r="AKI11" s="670">
        <v>0</v>
      </c>
      <c r="AKJ11" s="670">
        <v>0</v>
      </c>
      <c r="AKK11" s="670">
        <v>0</v>
      </c>
      <c r="AKL11" s="670">
        <v>0</v>
      </c>
      <c r="AKM11" s="670">
        <v>0</v>
      </c>
      <c r="AKN11" s="670">
        <v>0</v>
      </c>
      <c r="AKO11" s="670">
        <v>0</v>
      </c>
      <c r="AKP11" s="670">
        <v>0</v>
      </c>
      <c r="AKQ11" s="670">
        <v>0</v>
      </c>
      <c r="AKR11" s="670">
        <v>0</v>
      </c>
      <c r="AKS11" s="670">
        <v>0</v>
      </c>
      <c r="AKT11" s="670">
        <v>0</v>
      </c>
      <c r="AKU11" s="669">
        <v>23</v>
      </c>
      <c r="AKV11" s="670">
        <v>0</v>
      </c>
      <c r="AKW11" s="670">
        <v>0</v>
      </c>
      <c r="AKX11" s="670">
        <v>0</v>
      </c>
      <c r="AKY11" s="670">
        <v>0</v>
      </c>
      <c r="AKZ11" s="670">
        <v>0</v>
      </c>
      <c r="ALA11" s="670">
        <v>0</v>
      </c>
      <c r="ALB11" s="670">
        <v>0</v>
      </c>
      <c r="ALC11" s="670">
        <v>0</v>
      </c>
      <c r="ALD11" s="669">
        <v>1</v>
      </c>
      <c r="ALE11" s="670">
        <v>0</v>
      </c>
      <c r="ALF11" s="670">
        <v>0</v>
      </c>
      <c r="ALG11" s="670">
        <v>0</v>
      </c>
      <c r="ALH11" s="670">
        <v>0</v>
      </c>
      <c r="ALI11" s="669">
        <v>1</v>
      </c>
      <c r="ALJ11" s="670">
        <v>0</v>
      </c>
      <c r="ALK11" s="670">
        <v>0</v>
      </c>
      <c r="ALL11" s="670">
        <v>0</v>
      </c>
      <c r="ALM11" s="670">
        <v>0</v>
      </c>
      <c r="ALN11" s="670">
        <v>0</v>
      </c>
      <c r="ALO11" s="669">
        <v>1</v>
      </c>
      <c r="ALP11" s="670">
        <v>0</v>
      </c>
      <c r="ALQ11" s="670">
        <v>0</v>
      </c>
      <c r="ALR11" s="670">
        <v>0</v>
      </c>
      <c r="ALS11" s="670">
        <v>0</v>
      </c>
      <c r="ALT11" s="670">
        <v>0</v>
      </c>
      <c r="ALU11" s="669">
        <v>1</v>
      </c>
      <c r="ALV11" s="670">
        <v>0</v>
      </c>
      <c r="ALW11" s="669">
        <v>1</v>
      </c>
      <c r="ALX11" s="670">
        <v>0</v>
      </c>
      <c r="ALY11" s="670">
        <v>0</v>
      </c>
      <c r="ALZ11" s="670">
        <v>0</v>
      </c>
      <c r="AMA11" s="669">
        <v>1</v>
      </c>
      <c r="AMB11" s="670">
        <v>0</v>
      </c>
      <c r="AMC11" s="670">
        <v>0</v>
      </c>
      <c r="AMD11" s="670">
        <v>0</v>
      </c>
      <c r="AME11" s="670">
        <v>0</v>
      </c>
      <c r="AMF11" s="670">
        <v>0</v>
      </c>
      <c r="AMG11" s="670">
        <v>0</v>
      </c>
      <c r="AMH11" s="669">
        <v>1</v>
      </c>
      <c r="AMI11" s="669">
        <v>1</v>
      </c>
      <c r="AMJ11" s="670">
        <v>0</v>
      </c>
      <c r="AMK11" s="670">
        <v>0</v>
      </c>
      <c r="AML11" s="670">
        <v>0</v>
      </c>
      <c r="AMM11" s="670">
        <v>0</v>
      </c>
      <c r="AMN11" s="670">
        <v>0</v>
      </c>
      <c r="AMO11" s="670">
        <v>0</v>
      </c>
      <c r="AMP11" s="670">
        <v>0</v>
      </c>
      <c r="AMQ11" s="669">
        <v>1</v>
      </c>
      <c r="AMR11" s="670">
        <v>0</v>
      </c>
      <c r="AMS11" s="670">
        <v>0</v>
      </c>
      <c r="AMT11" s="670">
        <v>0</v>
      </c>
      <c r="AMU11" s="670">
        <v>0</v>
      </c>
      <c r="AMV11" s="670">
        <v>0</v>
      </c>
      <c r="AMW11" s="670">
        <v>0</v>
      </c>
      <c r="AMX11" s="670">
        <v>0</v>
      </c>
      <c r="AMY11" s="670">
        <v>0</v>
      </c>
      <c r="AMZ11" s="670">
        <v>0</v>
      </c>
      <c r="ANA11" s="670">
        <v>0</v>
      </c>
      <c r="ANB11" s="670">
        <v>0</v>
      </c>
      <c r="ANC11" s="670">
        <v>0</v>
      </c>
      <c r="AND11" s="670">
        <v>0</v>
      </c>
      <c r="ANE11" s="670">
        <v>0</v>
      </c>
      <c r="ANF11" s="669">
        <v>1</v>
      </c>
      <c r="ANG11" s="670">
        <v>0</v>
      </c>
      <c r="ANH11" s="669">
        <v>1</v>
      </c>
      <c r="ANI11" s="670">
        <v>0</v>
      </c>
      <c r="ANJ11" s="670">
        <v>0</v>
      </c>
      <c r="ANK11" s="669">
        <v>1</v>
      </c>
      <c r="ANL11" s="670">
        <v>0</v>
      </c>
      <c r="ANM11" s="670">
        <v>0</v>
      </c>
      <c r="ANN11" s="670">
        <v>0</v>
      </c>
      <c r="ANO11" s="670">
        <v>0</v>
      </c>
      <c r="ANP11" s="670">
        <v>0</v>
      </c>
      <c r="ANQ11" s="669">
        <v>2</v>
      </c>
      <c r="ANR11" s="670">
        <v>0</v>
      </c>
      <c r="ANS11" s="669">
        <v>1</v>
      </c>
      <c r="ANT11" s="670">
        <v>0</v>
      </c>
      <c r="ANU11" s="670">
        <v>0</v>
      </c>
      <c r="ANV11" s="670">
        <v>0</v>
      </c>
      <c r="ANW11" s="669">
        <v>1</v>
      </c>
      <c r="ANX11" s="670">
        <v>0</v>
      </c>
      <c r="ANY11" s="669">
        <v>1</v>
      </c>
      <c r="ANZ11" s="669">
        <v>1</v>
      </c>
      <c r="AOA11" s="669">
        <v>1</v>
      </c>
      <c r="AOB11" s="670">
        <v>0</v>
      </c>
      <c r="AOC11" s="669">
        <v>1</v>
      </c>
      <c r="AOD11" s="670">
        <v>0</v>
      </c>
      <c r="AOE11" s="670">
        <v>0</v>
      </c>
      <c r="AOF11" s="669">
        <v>2</v>
      </c>
      <c r="AOG11" s="670">
        <v>0</v>
      </c>
      <c r="AOH11" s="670">
        <v>0</v>
      </c>
      <c r="AOI11" s="670">
        <v>0</v>
      </c>
      <c r="AOJ11" s="669">
        <v>1</v>
      </c>
      <c r="AOK11" s="670">
        <v>0</v>
      </c>
      <c r="AOL11" s="670">
        <v>0</v>
      </c>
      <c r="AOM11" s="670">
        <v>0</v>
      </c>
      <c r="AON11" s="670">
        <v>0</v>
      </c>
      <c r="AOO11" s="670">
        <v>0</v>
      </c>
      <c r="AOP11" s="670">
        <v>0</v>
      </c>
      <c r="AOQ11" s="670">
        <v>0</v>
      </c>
      <c r="AOR11" s="670">
        <v>0</v>
      </c>
      <c r="AOS11" s="670">
        <v>0</v>
      </c>
      <c r="AOT11" s="670">
        <v>0</v>
      </c>
      <c r="AOU11" s="670">
        <v>0</v>
      </c>
      <c r="AOV11" s="670">
        <v>0</v>
      </c>
      <c r="AOW11" s="670">
        <v>0</v>
      </c>
      <c r="AOX11" s="670">
        <v>0</v>
      </c>
      <c r="AOY11" s="670">
        <v>0</v>
      </c>
      <c r="AOZ11" s="670">
        <v>0</v>
      </c>
      <c r="APA11" s="670">
        <v>0</v>
      </c>
      <c r="APB11" s="670">
        <v>0</v>
      </c>
      <c r="APC11" s="670">
        <v>0</v>
      </c>
      <c r="APD11" s="670">
        <v>0</v>
      </c>
      <c r="APE11" s="670">
        <v>0</v>
      </c>
      <c r="APF11" s="670">
        <v>0</v>
      </c>
      <c r="APG11" s="670">
        <v>0</v>
      </c>
      <c r="APH11" s="670">
        <v>0</v>
      </c>
      <c r="API11" s="670">
        <v>0</v>
      </c>
      <c r="APJ11" s="669">
        <v>18</v>
      </c>
      <c r="APK11" s="670">
        <v>0</v>
      </c>
      <c r="APL11" s="670">
        <v>0</v>
      </c>
      <c r="APM11" s="670">
        <v>0</v>
      </c>
      <c r="APN11" s="670">
        <v>0</v>
      </c>
      <c r="APO11" s="669">
        <v>1</v>
      </c>
      <c r="APP11" s="670">
        <v>0</v>
      </c>
      <c r="APQ11" s="670">
        <v>0</v>
      </c>
      <c r="APR11" s="670">
        <v>0</v>
      </c>
      <c r="APS11" s="670">
        <v>0</v>
      </c>
      <c r="APT11" s="670">
        <v>0</v>
      </c>
      <c r="APU11" s="670">
        <v>0</v>
      </c>
      <c r="APV11" s="670">
        <v>0</v>
      </c>
      <c r="APW11" s="669">
        <v>1</v>
      </c>
      <c r="APX11" s="669">
        <v>1</v>
      </c>
      <c r="APY11" s="670">
        <v>0</v>
      </c>
      <c r="APZ11" s="670">
        <v>0</v>
      </c>
      <c r="AQA11" s="670">
        <v>0</v>
      </c>
      <c r="AQB11" s="670">
        <v>0</v>
      </c>
      <c r="AQC11" s="670">
        <v>0</v>
      </c>
      <c r="AQD11" s="670">
        <v>0</v>
      </c>
      <c r="AQE11" s="670">
        <v>0</v>
      </c>
      <c r="AQF11" s="670">
        <v>0</v>
      </c>
      <c r="AQG11" s="669">
        <v>1</v>
      </c>
      <c r="AQH11" s="670">
        <v>0</v>
      </c>
      <c r="AQI11" s="670">
        <v>0</v>
      </c>
      <c r="AQJ11" s="670">
        <v>0</v>
      </c>
      <c r="AQK11" s="670">
        <v>0</v>
      </c>
      <c r="AQL11" s="670">
        <v>0</v>
      </c>
      <c r="AQM11" s="670">
        <v>0</v>
      </c>
      <c r="AQN11" s="670">
        <v>0</v>
      </c>
      <c r="AQO11" s="670">
        <v>0</v>
      </c>
      <c r="AQP11" s="670">
        <v>0</v>
      </c>
      <c r="AQQ11" s="670">
        <v>0</v>
      </c>
      <c r="AQR11" s="670">
        <v>0</v>
      </c>
      <c r="AQS11" s="670">
        <v>0</v>
      </c>
      <c r="AQT11" s="670">
        <v>0</v>
      </c>
      <c r="AQU11" s="670">
        <v>0</v>
      </c>
      <c r="AQV11" s="670">
        <v>0</v>
      </c>
      <c r="AQW11" s="670">
        <v>0</v>
      </c>
      <c r="AQX11" s="670">
        <v>0</v>
      </c>
      <c r="AQY11" s="670">
        <v>0</v>
      </c>
      <c r="AQZ11" s="670">
        <v>0</v>
      </c>
      <c r="ARA11" s="670">
        <v>0</v>
      </c>
      <c r="ARB11" s="670">
        <v>0</v>
      </c>
      <c r="ARC11" s="670">
        <v>0</v>
      </c>
      <c r="ARD11" s="670">
        <v>0</v>
      </c>
      <c r="ARE11" s="670">
        <v>0</v>
      </c>
      <c r="ARF11" s="670">
        <v>0</v>
      </c>
      <c r="ARG11" s="669">
        <v>1</v>
      </c>
      <c r="ARH11" s="670">
        <v>0</v>
      </c>
      <c r="ARI11" s="670">
        <v>0</v>
      </c>
      <c r="ARJ11" s="670">
        <v>0</v>
      </c>
      <c r="ARK11" s="670">
        <v>0</v>
      </c>
      <c r="ARL11" s="670">
        <v>0</v>
      </c>
      <c r="ARM11" s="669">
        <v>1</v>
      </c>
      <c r="ARN11" s="669">
        <v>1</v>
      </c>
      <c r="ARO11" s="670">
        <v>0</v>
      </c>
      <c r="ARP11" s="670">
        <v>0</v>
      </c>
      <c r="ARQ11" s="670">
        <v>0</v>
      </c>
      <c r="ARR11" s="670">
        <v>0</v>
      </c>
      <c r="ARS11" s="670">
        <v>0</v>
      </c>
      <c r="ART11" s="670">
        <v>0</v>
      </c>
      <c r="ARU11" s="670">
        <v>0</v>
      </c>
      <c r="ARV11" s="669">
        <v>1</v>
      </c>
      <c r="ARW11" s="670">
        <v>0</v>
      </c>
      <c r="ARX11" s="670">
        <v>0</v>
      </c>
      <c r="ARY11" s="669">
        <v>2</v>
      </c>
      <c r="ARZ11" s="669">
        <v>1</v>
      </c>
      <c r="ASA11" s="669">
        <v>1</v>
      </c>
      <c r="ASB11" s="670">
        <v>0</v>
      </c>
      <c r="ASC11" s="670">
        <v>0</v>
      </c>
      <c r="ASD11" s="670">
        <v>0</v>
      </c>
      <c r="ASE11" s="669">
        <v>1</v>
      </c>
      <c r="ASF11" s="670">
        <v>0</v>
      </c>
      <c r="ASG11" s="670">
        <v>0</v>
      </c>
      <c r="ASH11" s="669">
        <v>1</v>
      </c>
      <c r="ASI11" s="670">
        <v>0</v>
      </c>
      <c r="ASJ11" s="670">
        <v>0</v>
      </c>
      <c r="ASK11" s="670">
        <v>0</v>
      </c>
      <c r="ASL11" s="670">
        <v>0</v>
      </c>
      <c r="ASM11" s="669">
        <v>1</v>
      </c>
      <c r="ASN11" s="670">
        <v>0</v>
      </c>
      <c r="ASO11" s="670">
        <v>0</v>
      </c>
      <c r="ASP11" s="670">
        <v>0</v>
      </c>
      <c r="ASQ11" s="669">
        <v>2</v>
      </c>
      <c r="ASR11" s="670">
        <v>0</v>
      </c>
      <c r="ASS11" s="670">
        <v>0</v>
      </c>
      <c r="AST11" s="670">
        <v>0</v>
      </c>
      <c r="ASU11" s="670">
        <v>0</v>
      </c>
      <c r="ASV11" s="670">
        <v>0</v>
      </c>
      <c r="ASW11" s="670">
        <v>0</v>
      </c>
      <c r="ASX11" s="669">
        <v>1</v>
      </c>
      <c r="ASY11" s="670">
        <v>0</v>
      </c>
      <c r="ASZ11" s="670">
        <v>0</v>
      </c>
      <c r="ATA11" s="670">
        <v>0</v>
      </c>
      <c r="ATB11" s="670">
        <v>0</v>
      </c>
      <c r="ATC11" s="670">
        <v>0</v>
      </c>
      <c r="ATD11" s="670">
        <v>0</v>
      </c>
      <c r="ATE11" s="670">
        <v>0</v>
      </c>
      <c r="ATF11" s="670">
        <v>0</v>
      </c>
      <c r="ATG11" s="670">
        <v>0</v>
      </c>
      <c r="ATH11" s="670">
        <v>0</v>
      </c>
      <c r="ATI11" s="670">
        <v>0</v>
      </c>
      <c r="ATJ11" s="670">
        <v>0</v>
      </c>
      <c r="ATK11" s="670">
        <v>0</v>
      </c>
      <c r="ATL11" s="670">
        <v>0</v>
      </c>
      <c r="ATM11" s="670">
        <v>0</v>
      </c>
      <c r="ATN11" s="670">
        <v>0</v>
      </c>
      <c r="ATO11" s="670">
        <v>0</v>
      </c>
      <c r="ATP11" s="670">
        <v>0</v>
      </c>
      <c r="ATQ11" s="670">
        <v>0</v>
      </c>
      <c r="ATR11" s="670">
        <v>0</v>
      </c>
      <c r="ATS11" s="670">
        <v>0</v>
      </c>
      <c r="ATT11" s="670">
        <v>0</v>
      </c>
      <c r="ATU11" s="670">
        <v>0</v>
      </c>
      <c r="ATV11" s="670">
        <v>0</v>
      </c>
      <c r="ATW11" s="670">
        <v>0</v>
      </c>
      <c r="ATX11" s="669">
        <v>26</v>
      </c>
      <c r="ATY11" s="670">
        <v>0</v>
      </c>
      <c r="ATZ11" s="669">
        <v>1</v>
      </c>
      <c r="AUA11" s="670">
        <v>0</v>
      </c>
      <c r="AUB11" s="669">
        <v>1</v>
      </c>
      <c r="AUC11" s="669">
        <v>1</v>
      </c>
      <c r="AUD11" s="670">
        <v>0</v>
      </c>
      <c r="AUE11" s="669">
        <v>1</v>
      </c>
      <c r="AUF11" s="669">
        <v>1</v>
      </c>
      <c r="AUG11" s="670">
        <v>0</v>
      </c>
      <c r="AUH11" s="669">
        <v>1</v>
      </c>
      <c r="AUI11" s="670">
        <v>0</v>
      </c>
      <c r="AUJ11" s="670">
        <v>0</v>
      </c>
      <c r="AUK11" s="670">
        <v>0</v>
      </c>
      <c r="AUL11" s="670">
        <v>0</v>
      </c>
      <c r="AUM11" s="670">
        <v>0</v>
      </c>
      <c r="AUN11" s="670">
        <v>0</v>
      </c>
      <c r="AUO11" s="670">
        <v>0</v>
      </c>
      <c r="AUP11" s="670">
        <v>0</v>
      </c>
      <c r="AUQ11" s="670">
        <v>0</v>
      </c>
      <c r="AUR11" s="669">
        <v>1</v>
      </c>
      <c r="AUS11" s="669">
        <v>2</v>
      </c>
      <c r="AUT11" s="669">
        <v>1</v>
      </c>
      <c r="AUU11" s="670">
        <v>0</v>
      </c>
      <c r="AUV11" s="669">
        <v>1</v>
      </c>
      <c r="AUW11" s="670">
        <v>0</v>
      </c>
      <c r="AUX11" s="670">
        <v>0</v>
      </c>
      <c r="AUY11" s="670">
        <v>0</v>
      </c>
      <c r="AUZ11" s="670">
        <v>0</v>
      </c>
      <c r="AVA11" s="670">
        <v>0</v>
      </c>
      <c r="AVB11" s="669">
        <v>2</v>
      </c>
      <c r="AVC11" s="670">
        <v>0</v>
      </c>
      <c r="AVD11" s="670">
        <v>0</v>
      </c>
      <c r="AVE11" s="670">
        <v>0</v>
      </c>
      <c r="AVF11" s="670">
        <v>0</v>
      </c>
      <c r="AVG11" s="670">
        <v>0</v>
      </c>
      <c r="AVH11" s="669">
        <v>1</v>
      </c>
      <c r="AVI11" s="670">
        <v>0</v>
      </c>
      <c r="AVJ11" s="670">
        <v>0</v>
      </c>
      <c r="AVK11" s="670">
        <v>0</v>
      </c>
      <c r="AVL11" s="670">
        <v>0</v>
      </c>
      <c r="AVM11" s="670">
        <v>0</v>
      </c>
      <c r="AVN11" s="670">
        <v>0</v>
      </c>
      <c r="AVO11" s="670">
        <v>0</v>
      </c>
      <c r="AVP11" s="669">
        <v>1</v>
      </c>
      <c r="AVQ11" s="670">
        <v>0</v>
      </c>
      <c r="AVR11" s="670">
        <v>0</v>
      </c>
      <c r="AVS11" s="669">
        <v>1</v>
      </c>
      <c r="AVT11" s="670">
        <v>0</v>
      </c>
      <c r="AVU11" s="670">
        <v>0</v>
      </c>
      <c r="AVV11" s="670">
        <v>0</v>
      </c>
      <c r="AVW11" s="669">
        <v>1</v>
      </c>
      <c r="AVX11" s="670">
        <v>0</v>
      </c>
      <c r="AVY11" s="669">
        <v>1</v>
      </c>
      <c r="AVZ11" s="670">
        <v>0</v>
      </c>
      <c r="AWA11" s="669">
        <v>1</v>
      </c>
      <c r="AWB11" s="670">
        <v>0</v>
      </c>
      <c r="AWC11" s="670">
        <v>0</v>
      </c>
      <c r="AWD11" s="670">
        <v>0</v>
      </c>
      <c r="AWE11" s="669">
        <v>2</v>
      </c>
      <c r="AWF11" s="670">
        <v>0</v>
      </c>
      <c r="AWG11" s="670">
        <v>0</v>
      </c>
      <c r="AWH11" s="669">
        <v>1</v>
      </c>
      <c r="AWI11" s="670">
        <v>0</v>
      </c>
      <c r="AWJ11" s="670">
        <v>0</v>
      </c>
      <c r="AWK11" s="670">
        <v>0</v>
      </c>
      <c r="AWL11" s="670">
        <v>0</v>
      </c>
      <c r="AWM11" s="670">
        <v>0</v>
      </c>
      <c r="AWN11" s="669">
        <v>1</v>
      </c>
      <c r="AWO11" s="670">
        <v>0</v>
      </c>
      <c r="AWP11" s="670">
        <v>0</v>
      </c>
      <c r="AWQ11" s="670">
        <v>0</v>
      </c>
      <c r="AWR11" s="670">
        <v>0</v>
      </c>
      <c r="AWS11" s="670">
        <v>0</v>
      </c>
      <c r="AWT11" s="670">
        <v>0</v>
      </c>
      <c r="AWU11" s="670">
        <v>0</v>
      </c>
      <c r="AWV11" s="670">
        <v>0</v>
      </c>
      <c r="AWW11" s="669">
        <v>1</v>
      </c>
      <c r="AWX11" s="670">
        <v>0</v>
      </c>
      <c r="AWY11" s="670">
        <v>0</v>
      </c>
      <c r="AWZ11" s="670">
        <v>0</v>
      </c>
      <c r="AXA11" s="670">
        <v>0</v>
      </c>
      <c r="AXB11" s="670">
        <v>0</v>
      </c>
      <c r="AXC11" s="670">
        <v>0</v>
      </c>
      <c r="AXD11" s="670">
        <v>0</v>
      </c>
      <c r="AXE11" s="670">
        <v>0</v>
      </c>
      <c r="AXF11" s="670">
        <v>0</v>
      </c>
      <c r="AXG11" s="670">
        <v>0</v>
      </c>
      <c r="AXH11" s="669">
        <v>1</v>
      </c>
      <c r="AXI11" s="670">
        <v>0</v>
      </c>
      <c r="AXJ11" s="669">
        <v>1</v>
      </c>
      <c r="AXK11" s="670">
        <v>0</v>
      </c>
      <c r="AXL11" s="670">
        <v>0</v>
      </c>
      <c r="AXM11" s="670">
        <v>0</v>
      </c>
      <c r="AXN11" s="670">
        <v>0</v>
      </c>
      <c r="AXO11" s="670">
        <v>0</v>
      </c>
      <c r="AXP11" s="670">
        <v>0</v>
      </c>
      <c r="AXQ11" s="670">
        <v>0</v>
      </c>
      <c r="AXR11" s="670">
        <v>0</v>
      </c>
      <c r="AXS11" s="670">
        <v>0</v>
      </c>
      <c r="AXT11" s="670">
        <v>0</v>
      </c>
      <c r="AXU11" s="670">
        <v>0</v>
      </c>
      <c r="AXV11" s="670">
        <v>0</v>
      </c>
      <c r="AXW11" s="670">
        <v>0</v>
      </c>
      <c r="AXX11" s="670">
        <v>0</v>
      </c>
      <c r="AXY11" s="670">
        <v>0</v>
      </c>
      <c r="AXZ11" s="670">
        <v>0</v>
      </c>
      <c r="AYA11" s="670">
        <v>0</v>
      </c>
      <c r="AYB11" s="670">
        <v>0</v>
      </c>
      <c r="AYC11" s="670">
        <v>0</v>
      </c>
      <c r="AYD11" s="670">
        <v>0</v>
      </c>
      <c r="AYE11" s="670">
        <v>0</v>
      </c>
      <c r="AYF11" s="670">
        <v>0</v>
      </c>
      <c r="AYG11" s="670">
        <v>0</v>
      </c>
      <c r="AYH11" s="670">
        <v>0</v>
      </c>
      <c r="AYI11" s="670">
        <v>0</v>
      </c>
      <c r="AYJ11" s="670">
        <v>0</v>
      </c>
      <c r="AYK11" s="670">
        <v>0</v>
      </c>
      <c r="AYL11" s="671">
        <v>0</v>
      </c>
    </row>
    <row r="12" spans="2:1339" ht="27.95" customHeight="1">
      <c r="B12" s="536" t="s">
        <v>204</v>
      </c>
      <c r="C12" s="668">
        <v>43</v>
      </c>
      <c r="D12" s="669">
        <v>2</v>
      </c>
      <c r="E12" s="669">
        <v>2</v>
      </c>
      <c r="F12" s="670">
        <v>0</v>
      </c>
      <c r="G12" s="670">
        <v>0</v>
      </c>
      <c r="H12" s="669">
        <v>1</v>
      </c>
      <c r="I12" s="670">
        <v>0</v>
      </c>
      <c r="J12" s="669">
        <v>1</v>
      </c>
      <c r="K12" s="670">
        <v>0</v>
      </c>
      <c r="L12" s="670">
        <v>0</v>
      </c>
      <c r="M12" s="670">
        <v>0</v>
      </c>
      <c r="N12" s="670">
        <v>0</v>
      </c>
      <c r="O12" s="670">
        <v>0</v>
      </c>
      <c r="P12" s="670">
        <v>0</v>
      </c>
      <c r="Q12" s="670">
        <v>0</v>
      </c>
      <c r="R12" s="669">
        <v>1</v>
      </c>
      <c r="S12" s="670">
        <v>0</v>
      </c>
      <c r="T12" s="670">
        <v>0</v>
      </c>
      <c r="U12" s="669">
        <v>1</v>
      </c>
      <c r="V12" s="670">
        <v>0</v>
      </c>
      <c r="W12" s="669">
        <v>1</v>
      </c>
      <c r="X12" s="669">
        <v>1</v>
      </c>
      <c r="Y12" s="670">
        <v>0</v>
      </c>
      <c r="Z12" s="670">
        <v>0</v>
      </c>
      <c r="AA12" s="670">
        <v>0</v>
      </c>
      <c r="AB12" s="670">
        <v>0</v>
      </c>
      <c r="AC12" s="670">
        <v>0</v>
      </c>
      <c r="AD12" s="669">
        <v>1</v>
      </c>
      <c r="AE12" s="669">
        <v>1</v>
      </c>
      <c r="AF12" s="670">
        <v>0</v>
      </c>
      <c r="AG12" s="670">
        <v>0</v>
      </c>
      <c r="AH12" s="670">
        <v>0</v>
      </c>
      <c r="AI12" s="670">
        <v>0</v>
      </c>
      <c r="AJ12" s="670">
        <v>0</v>
      </c>
      <c r="AK12" s="670">
        <v>0</v>
      </c>
      <c r="AL12" s="669">
        <v>1</v>
      </c>
      <c r="AM12" s="670">
        <v>0</v>
      </c>
      <c r="AN12" s="670">
        <v>0</v>
      </c>
      <c r="AO12" s="670">
        <v>0</v>
      </c>
      <c r="AP12" s="669">
        <v>1</v>
      </c>
      <c r="AQ12" s="670">
        <v>0</v>
      </c>
      <c r="AR12" s="669">
        <v>1</v>
      </c>
      <c r="AS12" s="670">
        <v>0</v>
      </c>
      <c r="AT12" s="669">
        <v>1</v>
      </c>
      <c r="AU12" s="669">
        <v>1</v>
      </c>
      <c r="AV12" s="670">
        <v>0</v>
      </c>
      <c r="AW12" s="670">
        <v>0</v>
      </c>
      <c r="AX12" s="670">
        <v>0</v>
      </c>
      <c r="AY12" s="669">
        <v>1</v>
      </c>
      <c r="AZ12" s="670">
        <v>0</v>
      </c>
      <c r="BA12" s="670">
        <v>0</v>
      </c>
      <c r="BB12" s="670">
        <v>0</v>
      </c>
      <c r="BC12" s="669">
        <v>1</v>
      </c>
      <c r="BD12" s="669">
        <v>1</v>
      </c>
      <c r="BE12" s="669">
        <v>1</v>
      </c>
      <c r="BF12" s="670">
        <v>0</v>
      </c>
      <c r="BG12" s="669">
        <v>3</v>
      </c>
      <c r="BH12" s="669">
        <v>2</v>
      </c>
      <c r="BI12" s="670">
        <v>0</v>
      </c>
      <c r="BJ12" s="669">
        <v>2</v>
      </c>
      <c r="BK12" s="670">
        <v>0</v>
      </c>
      <c r="BL12" s="670">
        <v>0</v>
      </c>
      <c r="BM12" s="670">
        <v>0</v>
      </c>
      <c r="BN12" s="670">
        <v>0</v>
      </c>
      <c r="BO12" s="670">
        <v>0</v>
      </c>
      <c r="BP12" s="670">
        <v>0</v>
      </c>
      <c r="BQ12" s="670">
        <v>0</v>
      </c>
      <c r="BR12" s="670">
        <v>0</v>
      </c>
      <c r="BS12" s="669">
        <v>1</v>
      </c>
      <c r="BT12" s="670">
        <v>0</v>
      </c>
      <c r="BU12" s="669">
        <v>1</v>
      </c>
      <c r="BV12" s="670">
        <v>0</v>
      </c>
      <c r="BW12" s="669">
        <v>1</v>
      </c>
      <c r="BX12" s="670">
        <v>0</v>
      </c>
      <c r="BY12" s="669">
        <v>1</v>
      </c>
      <c r="BZ12" s="669">
        <v>1</v>
      </c>
      <c r="CA12" s="670">
        <v>0</v>
      </c>
      <c r="CB12" s="669">
        <v>1</v>
      </c>
      <c r="CC12" s="670">
        <v>0</v>
      </c>
      <c r="CD12" s="669">
        <v>2</v>
      </c>
      <c r="CE12" s="670">
        <v>0</v>
      </c>
      <c r="CF12" s="670">
        <v>0</v>
      </c>
      <c r="CG12" s="670">
        <v>0</v>
      </c>
      <c r="CH12" s="669">
        <v>3</v>
      </c>
      <c r="CI12" s="669">
        <v>1</v>
      </c>
      <c r="CJ12" s="670">
        <v>0</v>
      </c>
      <c r="CK12" s="670">
        <v>0</v>
      </c>
      <c r="CL12" s="669">
        <v>1</v>
      </c>
      <c r="CM12" s="669">
        <v>1</v>
      </c>
      <c r="CN12" s="670">
        <v>0</v>
      </c>
      <c r="CO12" s="670">
        <v>0</v>
      </c>
      <c r="CP12" s="670">
        <v>0</v>
      </c>
      <c r="CQ12" s="670">
        <v>0</v>
      </c>
      <c r="CR12" s="669">
        <v>1</v>
      </c>
      <c r="CS12" s="670">
        <v>0</v>
      </c>
      <c r="CT12" s="670">
        <v>0</v>
      </c>
      <c r="CU12" s="670">
        <v>0</v>
      </c>
      <c r="CV12" s="670">
        <v>0</v>
      </c>
      <c r="CW12" s="670">
        <v>0</v>
      </c>
      <c r="CX12" s="670">
        <v>0</v>
      </c>
      <c r="CY12" s="670">
        <v>0</v>
      </c>
      <c r="CZ12" s="670">
        <v>0</v>
      </c>
      <c r="DA12" s="669">
        <v>38</v>
      </c>
      <c r="DB12" s="669">
        <v>7</v>
      </c>
      <c r="DC12" s="669">
        <v>1</v>
      </c>
      <c r="DD12" s="669">
        <v>3</v>
      </c>
      <c r="DE12" s="669">
        <v>1</v>
      </c>
      <c r="DF12" s="669">
        <v>1</v>
      </c>
      <c r="DG12" s="670">
        <v>0</v>
      </c>
      <c r="DH12" s="670">
        <v>0</v>
      </c>
      <c r="DI12" s="670">
        <v>0</v>
      </c>
      <c r="DJ12" s="670">
        <v>0</v>
      </c>
      <c r="DK12" s="670">
        <v>0</v>
      </c>
      <c r="DL12" s="670">
        <v>0</v>
      </c>
      <c r="DM12" s="669">
        <v>1</v>
      </c>
      <c r="DN12" s="670">
        <v>0</v>
      </c>
      <c r="DO12" s="669">
        <v>1</v>
      </c>
      <c r="DP12" s="670">
        <v>0</v>
      </c>
      <c r="DQ12" s="670">
        <v>0</v>
      </c>
      <c r="DR12" s="670">
        <v>0</v>
      </c>
      <c r="DS12" s="670">
        <v>0</v>
      </c>
      <c r="DT12" s="670">
        <v>0</v>
      </c>
      <c r="DU12" s="669">
        <v>1</v>
      </c>
      <c r="DV12" s="670">
        <v>0</v>
      </c>
      <c r="DW12" s="670">
        <v>0</v>
      </c>
      <c r="DX12" s="670">
        <v>0</v>
      </c>
      <c r="DY12" s="670">
        <v>0</v>
      </c>
      <c r="DZ12" s="670">
        <v>0</v>
      </c>
      <c r="EA12" s="669">
        <v>1</v>
      </c>
      <c r="EB12" s="670">
        <v>0</v>
      </c>
      <c r="EC12" s="670">
        <v>0</v>
      </c>
      <c r="ED12" s="669">
        <v>1</v>
      </c>
      <c r="EE12" s="670">
        <v>0</v>
      </c>
      <c r="EF12" s="670">
        <v>0</v>
      </c>
      <c r="EG12" s="670">
        <v>0</v>
      </c>
      <c r="EH12" s="670">
        <v>0</v>
      </c>
      <c r="EI12" s="670">
        <v>0</v>
      </c>
      <c r="EJ12" s="670">
        <v>0</v>
      </c>
      <c r="EK12" s="670">
        <v>0</v>
      </c>
      <c r="EL12" s="670">
        <v>0</v>
      </c>
      <c r="EM12" s="670">
        <v>0</v>
      </c>
      <c r="EN12" s="670">
        <v>0</v>
      </c>
      <c r="EO12" s="670">
        <v>0</v>
      </c>
      <c r="EP12" s="670">
        <v>0</v>
      </c>
      <c r="EQ12" s="670">
        <v>0</v>
      </c>
      <c r="ER12" s="670">
        <v>0</v>
      </c>
      <c r="ES12" s="669">
        <v>1</v>
      </c>
      <c r="ET12" s="670">
        <v>0</v>
      </c>
      <c r="EU12" s="670">
        <v>0</v>
      </c>
      <c r="EV12" s="670">
        <v>0</v>
      </c>
      <c r="EW12" s="670">
        <v>0</v>
      </c>
      <c r="EX12" s="670">
        <v>0</v>
      </c>
      <c r="EY12" s="670">
        <v>0</v>
      </c>
      <c r="EZ12" s="669">
        <v>2</v>
      </c>
      <c r="FA12" s="670">
        <v>0</v>
      </c>
      <c r="FB12" s="670">
        <v>0</v>
      </c>
      <c r="FC12" s="669">
        <v>3</v>
      </c>
      <c r="FD12" s="670">
        <v>0</v>
      </c>
      <c r="FE12" s="669">
        <v>1</v>
      </c>
      <c r="FF12" s="670">
        <v>0</v>
      </c>
      <c r="FG12" s="669">
        <v>1</v>
      </c>
      <c r="FH12" s="670">
        <v>0</v>
      </c>
      <c r="FI12" s="670">
        <v>0</v>
      </c>
      <c r="FJ12" s="669">
        <v>1</v>
      </c>
      <c r="FK12" s="669">
        <v>2</v>
      </c>
      <c r="FL12" s="670">
        <v>0</v>
      </c>
      <c r="FM12" s="669">
        <v>1</v>
      </c>
      <c r="FN12" s="669">
        <v>2</v>
      </c>
      <c r="FO12" s="670">
        <v>0</v>
      </c>
      <c r="FP12" s="670">
        <v>0</v>
      </c>
      <c r="FQ12" s="670">
        <v>0</v>
      </c>
      <c r="FR12" s="669">
        <v>2</v>
      </c>
      <c r="FS12" s="669">
        <v>1</v>
      </c>
      <c r="FT12" s="670">
        <v>0</v>
      </c>
      <c r="FU12" s="670">
        <v>0</v>
      </c>
      <c r="FV12" s="670">
        <v>0</v>
      </c>
      <c r="FW12" s="669">
        <v>2</v>
      </c>
      <c r="FX12" s="670">
        <v>0</v>
      </c>
      <c r="FY12" s="670">
        <v>0</v>
      </c>
      <c r="FZ12" s="670">
        <v>0</v>
      </c>
      <c r="GA12" s="669">
        <v>1</v>
      </c>
      <c r="GB12" s="670">
        <v>0</v>
      </c>
      <c r="GC12" s="670">
        <v>0</v>
      </c>
      <c r="GD12" s="670">
        <v>0</v>
      </c>
      <c r="GE12" s="670">
        <v>0</v>
      </c>
      <c r="GF12" s="670">
        <v>0</v>
      </c>
      <c r="GG12" s="670">
        <v>0</v>
      </c>
      <c r="GH12" s="670">
        <v>0</v>
      </c>
      <c r="GI12" s="670">
        <v>0</v>
      </c>
      <c r="GJ12" s="670">
        <v>0</v>
      </c>
      <c r="GK12" s="670">
        <v>0</v>
      </c>
      <c r="GL12" s="670">
        <v>0</v>
      </c>
      <c r="GM12" s="670">
        <v>0</v>
      </c>
      <c r="GN12" s="670">
        <v>0</v>
      </c>
      <c r="GO12" s="670">
        <v>0</v>
      </c>
      <c r="GP12" s="670">
        <v>0</v>
      </c>
      <c r="GQ12" s="670">
        <v>0</v>
      </c>
      <c r="GR12" s="670">
        <v>0</v>
      </c>
      <c r="GS12" s="670">
        <v>0</v>
      </c>
      <c r="GT12" s="670">
        <v>0</v>
      </c>
      <c r="GU12" s="670">
        <v>0</v>
      </c>
      <c r="GV12" s="670">
        <v>0</v>
      </c>
      <c r="GW12" s="670">
        <v>0</v>
      </c>
      <c r="GX12" s="670">
        <v>0</v>
      </c>
      <c r="GY12" s="669">
        <v>40</v>
      </c>
      <c r="GZ12" s="669">
        <v>3</v>
      </c>
      <c r="HA12" s="669">
        <v>1</v>
      </c>
      <c r="HB12" s="669">
        <v>2</v>
      </c>
      <c r="HC12" s="669">
        <v>1</v>
      </c>
      <c r="HD12" s="670">
        <v>0</v>
      </c>
      <c r="HE12" s="670">
        <v>0</v>
      </c>
      <c r="HF12" s="670">
        <v>0</v>
      </c>
      <c r="HG12" s="669">
        <v>1</v>
      </c>
      <c r="HH12" s="669">
        <v>2</v>
      </c>
      <c r="HI12" s="670">
        <v>0</v>
      </c>
      <c r="HJ12" s="670">
        <v>0</v>
      </c>
      <c r="HK12" s="670">
        <v>0</v>
      </c>
      <c r="HL12" s="670">
        <v>0</v>
      </c>
      <c r="HM12" s="670">
        <v>0</v>
      </c>
      <c r="HN12" s="670">
        <v>0</v>
      </c>
      <c r="HO12" s="670">
        <v>0</v>
      </c>
      <c r="HP12" s="670">
        <v>0</v>
      </c>
      <c r="HQ12" s="670">
        <v>0</v>
      </c>
      <c r="HR12" s="670">
        <v>0</v>
      </c>
      <c r="HS12" s="669">
        <v>1</v>
      </c>
      <c r="HT12" s="670">
        <v>0</v>
      </c>
      <c r="HU12" s="670">
        <v>0</v>
      </c>
      <c r="HV12" s="670">
        <v>0</v>
      </c>
      <c r="HW12" s="669">
        <v>1</v>
      </c>
      <c r="HX12" s="670">
        <v>0</v>
      </c>
      <c r="HY12" s="669">
        <v>1</v>
      </c>
      <c r="HZ12" s="670">
        <v>0</v>
      </c>
      <c r="IA12" s="670">
        <v>0</v>
      </c>
      <c r="IB12" s="670">
        <v>0</v>
      </c>
      <c r="IC12" s="670">
        <v>0</v>
      </c>
      <c r="ID12" s="669">
        <v>1</v>
      </c>
      <c r="IE12" s="669">
        <v>2</v>
      </c>
      <c r="IF12" s="670">
        <v>0</v>
      </c>
      <c r="IG12" s="670">
        <v>0</v>
      </c>
      <c r="IH12" s="670">
        <v>0</v>
      </c>
      <c r="II12" s="670">
        <v>0</v>
      </c>
      <c r="IJ12" s="670">
        <v>0</v>
      </c>
      <c r="IK12" s="670">
        <v>0</v>
      </c>
      <c r="IL12" s="669">
        <v>1</v>
      </c>
      <c r="IM12" s="670">
        <v>0</v>
      </c>
      <c r="IN12" s="669">
        <v>1</v>
      </c>
      <c r="IO12" s="670">
        <v>0</v>
      </c>
      <c r="IP12" s="670">
        <v>0</v>
      </c>
      <c r="IQ12" s="670">
        <v>0</v>
      </c>
      <c r="IR12" s="670">
        <v>0</v>
      </c>
      <c r="IS12" s="670">
        <v>0</v>
      </c>
      <c r="IT12" s="669">
        <v>2</v>
      </c>
      <c r="IU12" s="670">
        <v>0</v>
      </c>
      <c r="IV12" s="670">
        <v>0</v>
      </c>
      <c r="IW12" s="670">
        <v>0</v>
      </c>
      <c r="IX12" s="669">
        <v>1</v>
      </c>
      <c r="IY12" s="669">
        <v>2</v>
      </c>
      <c r="IZ12" s="669">
        <v>1</v>
      </c>
      <c r="JA12" s="670">
        <v>0</v>
      </c>
      <c r="JB12" s="670">
        <v>0</v>
      </c>
      <c r="JC12" s="669">
        <v>1</v>
      </c>
      <c r="JD12" s="670">
        <v>0</v>
      </c>
      <c r="JE12" s="670">
        <v>0</v>
      </c>
      <c r="JF12" s="670">
        <v>0</v>
      </c>
      <c r="JG12" s="669">
        <v>1</v>
      </c>
      <c r="JH12" s="669">
        <v>1</v>
      </c>
      <c r="JI12" s="669">
        <v>1</v>
      </c>
      <c r="JJ12" s="670">
        <v>0</v>
      </c>
      <c r="JK12" s="670">
        <v>0</v>
      </c>
      <c r="JL12" s="669">
        <v>1</v>
      </c>
      <c r="JM12" s="669">
        <v>1</v>
      </c>
      <c r="JN12" s="670">
        <v>0</v>
      </c>
      <c r="JO12" s="670">
        <v>0</v>
      </c>
      <c r="JP12" s="669">
        <v>1</v>
      </c>
      <c r="JQ12" s="669">
        <v>1</v>
      </c>
      <c r="JR12" s="669">
        <v>1</v>
      </c>
      <c r="JS12" s="670">
        <v>0</v>
      </c>
      <c r="JT12" s="669">
        <v>2</v>
      </c>
      <c r="JU12" s="670">
        <v>0</v>
      </c>
      <c r="JV12" s="670">
        <v>0</v>
      </c>
      <c r="JW12" s="670">
        <v>0</v>
      </c>
      <c r="JX12" s="670">
        <v>0</v>
      </c>
      <c r="JY12" s="670">
        <v>0</v>
      </c>
      <c r="JZ12" s="669">
        <v>1</v>
      </c>
      <c r="KA12" s="670">
        <v>0</v>
      </c>
      <c r="KB12" s="670">
        <v>0</v>
      </c>
      <c r="KC12" s="670">
        <v>0</v>
      </c>
      <c r="KD12" s="670">
        <v>0</v>
      </c>
      <c r="KE12" s="669">
        <v>1</v>
      </c>
      <c r="KF12" s="670">
        <v>0</v>
      </c>
      <c r="KG12" s="670">
        <v>0</v>
      </c>
      <c r="KH12" s="670">
        <v>0</v>
      </c>
      <c r="KI12" s="669">
        <v>1</v>
      </c>
      <c r="KJ12" s="670">
        <v>0</v>
      </c>
      <c r="KK12" s="670">
        <v>0</v>
      </c>
      <c r="KL12" s="669">
        <v>1</v>
      </c>
      <c r="KM12" s="670">
        <v>0</v>
      </c>
      <c r="KN12" s="670">
        <v>0</v>
      </c>
      <c r="KO12" s="669">
        <v>1</v>
      </c>
      <c r="KP12" s="670">
        <v>0</v>
      </c>
      <c r="KQ12" s="670">
        <v>0</v>
      </c>
      <c r="KR12" s="670">
        <v>0</v>
      </c>
      <c r="KS12" s="670">
        <v>0</v>
      </c>
      <c r="KT12" s="670">
        <v>0</v>
      </c>
      <c r="KU12" s="670">
        <v>0</v>
      </c>
      <c r="KV12" s="670">
        <v>0</v>
      </c>
      <c r="KW12" s="669">
        <v>28</v>
      </c>
      <c r="KX12" s="669">
        <v>2</v>
      </c>
      <c r="KY12" s="670">
        <v>0</v>
      </c>
      <c r="KZ12" s="670">
        <v>0</v>
      </c>
      <c r="LA12" s="670">
        <v>0</v>
      </c>
      <c r="LB12" s="670">
        <v>0</v>
      </c>
      <c r="LC12" s="670">
        <v>0</v>
      </c>
      <c r="LD12" s="670">
        <v>0</v>
      </c>
      <c r="LE12" s="670">
        <v>0</v>
      </c>
      <c r="LF12" s="670">
        <v>0</v>
      </c>
      <c r="LG12" s="670">
        <v>0</v>
      </c>
      <c r="LH12" s="670">
        <v>0</v>
      </c>
      <c r="LI12" s="670">
        <v>0</v>
      </c>
      <c r="LJ12" s="670">
        <v>0</v>
      </c>
      <c r="LK12" s="670">
        <v>0</v>
      </c>
      <c r="LL12" s="670">
        <v>0</v>
      </c>
      <c r="LM12" s="670">
        <v>0</v>
      </c>
      <c r="LN12" s="669">
        <v>1</v>
      </c>
      <c r="LO12" s="670">
        <v>0</v>
      </c>
      <c r="LP12" s="670">
        <v>0</v>
      </c>
      <c r="LQ12" s="669">
        <v>1</v>
      </c>
      <c r="LR12" s="670">
        <v>0</v>
      </c>
      <c r="LS12" s="670">
        <v>0</v>
      </c>
      <c r="LT12" s="669">
        <v>1</v>
      </c>
      <c r="LU12" s="670">
        <v>0</v>
      </c>
      <c r="LV12" s="670">
        <v>0</v>
      </c>
      <c r="LW12" s="670">
        <v>0</v>
      </c>
      <c r="LX12" s="669">
        <v>1</v>
      </c>
      <c r="LY12" s="670">
        <v>0</v>
      </c>
      <c r="LZ12" s="670">
        <v>0</v>
      </c>
      <c r="MA12" s="669">
        <v>2</v>
      </c>
      <c r="MB12" s="670">
        <v>0</v>
      </c>
      <c r="MC12" s="670">
        <v>0</v>
      </c>
      <c r="MD12" s="670">
        <v>0</v>
      </c>
      <c r="ME12" s="669">
        <v>1</v>
      </c>
      <c r="MF12" s="670">
        <v>0</v>
      </c>
      <c r="MG12" s="669">
        <v>1</v>
      </c>
      <c r="MH12" s="669">
        <v>2</v>
      </c>
      <c r="MI12" s="670">
        <v>0</v>
      </c>
      <c r="MJ12" s="670">
        <v>0</v>
      </c>
      <c r="MK12" s="669">
        <v>1</v>
      </c>
      <c r="ML12" s="670">
        <v>0</v>
      </c>
      <c r="MM12" s="670">
        <v>0</v>
      </c>
      <c r="MN12" s="670">
        <v>0</v>
      </c>
      <c r="MO12" s="670">
        <v>0</v>
      </c>
      <c r="MP12" s="670">
        <v>0</v>
      </c>
      <c r="MQ12" s="670">
        <v>0</v>
      </c>
      <c r="MR12" s="670">
        <v>0</v>
      </c>
      <c r="MS12" s="670">
        <v>0</v>
      </c>
      <c r="MT12" s="669">
        <v>2</v>
      </c>
      <c r="MU12" s="670">
        <v>0</v>
      </c>
      <c r="MV12" s="670">
        <v>0</v>
      </c>
      <c r="MW12" s="669">
        <v>1</v>
      </c>
      <c r="MX12" s="669">
        <v>1</v>
      </c>
      <c r="MY12" s="670">
        <v>0</v>
      </c>
      <c r="MZ12" s="670">
        <v>0</v>
      </c>
      <c r="NA12" s="670">
        <v>0</v>
      </c>
      <c r="NB12" s="670">
        <v>0</v>
      </c>
      <c r="NC12" s="670">
        <v>0</v>
      </c>
      <c r="ND12" s="670">
        <v>0</v>
      </c>
      <c r="NE12" s="670">
        <v>0</v>
      </c>
      <c r="NF12" s="670">
        <v>0</v>
      </c>
      <c r="NG12" s="670">
        <v>0</v>
      </c>
      <c r="NH12" s="670">
        <v>0</v>
      </c>
      <c r="NI12" s="670">
        <v>0</v>
      </c>
      <c r="NJ12" s="670">
        <v>0</v>
      </c>
      <c r="NK12" s="669">
        <v>1</v>
      </c>
      <c r="NL12" s="670">
        <v>0</v>
      </c>
      <c r="NM12" s="669">
        <v>1</v>
      </c>
      <c r="NN12" s="670">
        <v>0</v>
      </c>
      <c r="NO12" s="669">
        <v>1</v>
      </c>
      <c r="NP12" s="670">
        <v>0</v>
      </c>
      <c r="NQ12" s="670">
        <v>0</v>
      </c>
      <c r="NR12" s="669">
        <v>1</v>
      </c>
      <c r="NS12" s="670">
        <v>0</v>
      </c>
      <c r="NT12" s="670">
        <v>0</v>
      </c>
      <c r="NU12" s="670">
        <v>0</v>
      </c>
      <c r="NV12" s="669">
        <v>2</v>
      </c>
      <c r="NW12" s="670">
        <v>0</v>
      </c>
      <c r="NX12" s="670">
        <v>0</v>
      </c>
      <c r="NY12" s="670">
        <v>0</v>
      </c>
      <c r="NZ12" s="670">
        <v>0</v>
      </c>
      <c r="OA12" s="670">
        <v>0</v>
      </c>
      <c r="OB12" s="670">
        <v>0</v>
      </c>
      <c r="OC12" s="669">
        <v>1</v>
      </c>
      <c r="OD12" s="670">
        <v>0</v>
      </c>
      <c r="OE12" s="669">
        <v>1</v>
      </c>
      <c r="OF12" s="670">
        <v>0</v>
      </c>
      <c r="OG12" s="670">
        <v>0</v>
      </c>
      <c r="OH12" s="669">
        <v>1</v>
      </c>
      <c r="OI12" s="669">
        <v>1</v>
      </c>
      <c r="OJ12" s="670">
        <v>0</v>
      </c>
      <c r="OK12" s="670">
        <v>0</v>
      </c>
      <c r="OL12" s="670">
        <v>0</v>
      </c>
      <c r="OM12" s="670">
        <v>0</v>
      </c>
      <c r="ON12" s="670">
        <v>0</v>
      </c>
      <c r="OO12" s="669">
        <v>1</v>
      </c>
      <c r="OP12" s="670">
        <v>0</v>
      </c>
      <c r="OQ12" s="670">
        <v>0</v>
      </c>
      <c r="OR12" s="670">
        <v>0</v>
      </c>
      <c r="OS12" s="670">
        <v>0</v>
      </c>
      <c r="OT12" s="670">
        <v>0</v>
      </c>
      <c r="OU12" s="669">
        <v>23</v>
      </c>
      <c r="OV12" s="669">
        <v>2</v>
      </c>
      <c r="OW12" s="670">
        <v>0</v>
      </c>
      <c r="OX12" s="670">
        <v>0</v>
      </c>
      <c r="OY12" s="670">
        <v>0</v>
      </c>
      <c r="OZ12" s="670">
        <v>0</v>
      </c>
      <c r="PA12" s="670">
        <v>0</v>
      </c>
      <c r="PB12" s="669">
        <v>1</v>
      </c>
      <c r="PC12" s="670">
        <v>0</v>
      </c>
      <c r="PD12" s="669">
        <v>1</v>
      </c>
      <c r="PE12" s="670">
        <v>0</v>
      </c>
      <c r="PF12" s="670">
        <v>0</v>
      </c>
      <c r="PG12" s="670">
        <v>0</v>
      </c>
      <c r="PH12" s="670">
        <v>0</v>
      </c>
      <c r="PI12" s="670">
        <v>0</v>
      </c>
      <c r="PJ12" s="670">
        <v>0</v>
      </c>
      <c r="PK12" s="670">
        <v>0</v>
      </c>
      <c r="PL12" s="670">
        <v>0</v>
      </c>
      <c r="PM12" s="670">
        <v>0</v>
      </c>
      <c r="PN12" s="670">
        <v>0</v>
      </c>
      <c r="PO12" s="670">
        <v>0</v>
      </c>
      <c r="PP12" s="670">
        <v>0</v>
      </c>
      <c r="PQ12" s="670">
        <v>0</v>
      </c>
      <c r="PR12" s="669">
        <v>1</v>
      </c>
      <c r="PS12" s="670">
        <v>0</v>
      </c>
      <c r="PT12" s="669">
        <v>1</v>
      </c>
      <c r="PU12" s="670">
        <v>0</v>
      </c>
      <c r="PV12" s="670">
        <v>0</v>
      </c>
      <c r="PW12" s="670">
        <v>0</v>
      </c>
      <c r="PX12" s="670">
        <v>0</v>
      </c>
      <c r="PY12" s="670">
        <v>0</v>
      </c>
      <c r="PZ12" s="670">
        <v>0</v>
      </c>
      <c r="QA12" s="670">
        <v>0</v>
      </c>
      <c r="QB12" s="670">
        <v>0</v>
      </c>
      <c r="QC12" s="670">
        <v>0</v>
      </c>
      <c r="QD12" s="670">
        <v>0</v>
      </c>
      <c r="QE12" s="670">
        <v>0</v>
      </c>
      <c r="QF12" s="670">
        <v>0</v>
      </c>
      <c r="QG12" s="670">
        <v>0</v>
      </c>
      <c r="QH12" s="670">
        <v>0</v>
      </c>
      <c r="QI12" s="670">
        <v>0</v>
      </c>
      <c r="QJ12" s="669">
        <v>1</v>
      </c>
      <c r="QK12" s="669">
        <v>1</v>
      </c>
      <c r="QL12" s="670">
        <v>0</v>
      </c>
      <c r="QM12" s="670">
        <v>0</v>
      </c>
      <c r="QN12" s="669">
        <v>1</v>
      </c>
      <c r="QO12" s="670">
        <v>0</v>
      </c>
      <c r="QP12" s="670">
        <v>0</v>
      </c>
      <c r="QQ12" s="669">
        <v>1</v>
      </c>
      <c r="QR12" s="670">
        <v>0</v>
      </c>
      <c r="QS12" s="670">
        <v>0</v>
      </c>
      <c r="QT12" s="670">
        <v>0</v>
      </c>
      <c r="QU12" s="670">
        <v>0</v>
      </c>
      <c r="QV12" s="670">
        <v>0</v>
      </c>
      <c r="QW12" s="670">
        <v>0</v>
      </c>
      <c r="QX12" s="670">
        <v>0</v>
      </c>
      <c r="QY12" s="670">
        <v>0</v>
      </c>
      <c r="QZ12" s="670">
        <v>0</v>
      </c>
      <c r="RA12" s="670">
        <v>0</v>
      </c>
      <c r="RB12" s="669">
        <v>2</v>
      </c>
      <c r="RC12" s="670">
        <v>0</v>
      </c>
      <c r="RD12" s="669">
        <v>1</v>
      </c>
      <c r="RE12" s="670">
        <v>0</v>
      </c>
      <c r="RF12" s="670">
        <v>0</v>
      </c>
      <c r="RG12" s="670">
        <v>0</v>
      </c>
      <c r="RH12" s="670">
        <v>0</v>
      </c>
      <c r="RI12" s="670">
        <v>0</v>
      </c>
      <c r="RJ12" s="670">
        <v>0</v>
      </c>
      <c r="RK12" s="669">
        <v>1</v>
      </c>
      <c r="RL12" s="669">
        <v>1</v>
      </c>
      <c r="RM12" s="669">
        <v>2</v>
      </c>
      <c r="RN12" s="669">
        <v>1</v>
      </c>
      <c r="RO12" s="670">
        <v>0</v>
      </c>
      <c r="RP12" s="670">
        <v>0</v>
      </c>
      <c r="RQ12" s="670">
        <v>0</v>
      </c>
      <c r="RR12" s="670">
        <v>0</v>
      </c>
      <c r="RS12" s="670">
        <v>0</v>
      </c>
      <c r="RT12" s="669">
        <v>1</v>
      </c>
      <c r="RU12" s="670">
        <v>0</v>
      </c>
      <c r="RV12" s="670">
        <v>0</v>
      </c>
      <c r="RW12" s="670">
        <v>0</v>
      </c>
      <c r="RX12" s="669">
        <v>1</v>
      </c>
      <c r="RY12" s="669">
        <v>1</v>
      </c>
      <c r="RZ12" s="670">
        <v>0</v>
      </c>
      <c r="SA12" s="669">
        <v>1</v>
      </c>
      <c r="SB12" s="670">
        <v>0</v>
      </c>
      <c r="SC12" s="670">
        <v>0</v>
      </c>
      <c r="SD12" s="670">
        <v>0</v>
      </c>
      <c r="SE12" s="670">
        <v>0</v>
      </c>
      <c r="SF12" s="670">
        <v>0</v>
      </c>
      <c r="SG12" s="670">
        <v>0</v>
      </c>
      <c r="SH12" s="670">
        <v>0</v>
      </c>
      <c r="SI12" s="670">
        <v>0</v>
      </c>
      <c r="SJ12" s="670">
        <v>0</v>
      </c>
      <c r="SK12" s="670">
        <v>0</v>
      </c>
      <c r="SL12" s="670">
        <v>0</v>
      </c>
      <c r="SM12" s="669">
        <v>1</v>
      </c>
      <c r="SN12" s="670">
        <v>0</v>
      </c>
      <c r="SO12" s="670">
        <v>0</v>
      </c>
      <c r="SP12" s="670">
        <v>0</v>
      </c>
      <c r="SQ12" s="670">
        <v>0</v>
      </c>
      <c r="SR12" s="670">
        <v>0</v>
      </c>
      <c r="SS12" s="669">
        <v>33</v>
      </c>
      <c r="ST12" s="670">
        <v>0</v>
      </c>
      <c r="SU12" s="670">
        <v>0</v>
      </c>
      <c r="SV12" s="670">
        <v>0</v>
      </c>
      <c r="SW12" s="669">
        <v>2</v>
      </c>
      <c r="SX12" s="670">
        <v>0</v>
      </c>
      <c r="SY12" s="670">
        <v>0</v>
      </c>
      <c r="SZ12" s="669">
        <v>1</v>
      </c>
      <c r="TA12" s="670">
        <v>0</v>
      </c>
      <c r="TB12" s="670">
        <v>0</v>
      </c>
      <c r="TC12" s="669">
        <v>1</v>
      </c>
      <c r="TD12" s="670">
        <v>0</v>
      </c>
      <c r="TE12" s="670">
        <v>0</v>
      </c>
      <c r="TF12" s="670">
        <v>0</v>
      </c>
      <c r="TG12" s="670">
        <v>0</v>
      </c>
      <c r="TH12" s="670">
        <v>0</v>
      </c>
      <c r="TI12" s="670">
        <v>0</v>
      </c>
      <c r="TJ12" s="670">
        <v>0</v>
      </c>
      <c r="TK12" s="670">
        <v>0</v>
      </c>
      <c r="TL12" s="670">
        <v>0</v>
      </c>
      <c r="TM12" s="670">
        <v>0</v>
      </c>
      <c r="TN12" s="670">
        <v>0</v>
      </c>
      <c r="TO12" s="670">
        <v>0</v>
      </c>
      <c r="TP12" s="670">
        <v>0</v>
      </c>
      <c r="TQ12" s="670">
        <v>0</v>
      </c>
      <c r="TR12" s="670">
        <v>0</v>
      </c>
      <c r="TS12" s="670">
        <v>0</v>
      </c>
      <c r="TT12" s="670">
        <v>0</v>
      </c>
      <c r="TU12" s="670">
        <v>0</v>
      </c>
      <c r="TV12" s="670">
        <v>0</v>
      </c>
      <c r="TW12" s="669">
        <v>1</v>
      </c>
      <c r="TX12" s="669">
        <v>1</v>
      </c>
      <c r="TY12" s="670">
        <v>0</v>
      </c>
      <c r="TZ12" s="669">
        <v>1</v>
      </c>
      <c r="UA12" s="670">
        <v>0</v>
      </c>
      <c r="UB12" s="670">
        <v>0</v>
      </c>
      <c r="UC12" s="670">
        <v>0</v>
      </c>
      <c r="UD12" s="670">
        <v>0</v>
      </c>
      <c r="UE12" s="670">
        <v>0</v>
      </c>
      <c r="UF12" s="669">
        <v>2</v>
      </c>
      <c r="UG12" s="669">
        <v>1</v>
      </c>
      <c r="UH12" s="670">
        <v>0</v>
      </c>
      <c r="UI12" s="669">
        <v>1</v>
      </c>
      <c r="UJ12" s="670">
        <v>0</v>
      </c>
      <c r="UK12" s="669">
        <v>1</v>
      </c>
      <c r="UL12" s="670">
        <v>0</v>
      </c>
      <c r="UM12" s="670">
        <v>0</v>
      </c>
      <c r="UN12" s="670">
        <v>0</v>
      </c>
      <c r="UO12" s="669">
        <v>1</v>
      </c>
      <c r="UP12" s="669">
        <v>1</v>
      </c>
      <c r="UQ12" s="670">
        <v>0</v>
      </c>
      <c r="UR12" s="670">
        <v>0</v>
      </c>
      <c r="US12" s="669">
        <v>1</v>
      </c>
      <c r="UT12" s="670">
        <v>0</v>
      </c>
      <c r="UU12" s="670">
        <v>0</v>
      </c>
      <c r="UV12" s="670">
        <v>0</v>
      </c>
      <c r="UW12" s="669">
        <v>2</v>
      </c>
      <c r="UX12" s="670">
        <v>0</v>
      </c>
      <c r="UY12" s="670">
        <v>0</v>
      </c>
      <c r="UZ12" s="669">
        <v>1</v>
      </c>
      <c r="VA12" s="670">
        <v>0</v>
      </c>
      <c r="VB12" s="670">
        <v>0</v>
      </c>
      <c r="VC12" s="670">
        <v>0</v>
      </c>
      <c r="VD12" s="669">
        <v>1</v>
      </c>
      <c r="VE12" s="669">
        <v>2</v>
      </c>
      <c r="VF12" s="670">
        <v>0</v>
      </c>
      <c r="VG12" s="669">
        <v>1</v>
      </c>
      <c r="VH12" s="669">
        <v>3</v>
      </c>
      <c r="VI12" s="670">
        <v>0</v>
      </c>
      <c r="VJ12" s="669">
        <v>2</v>
      </c>
      <c r="VK12" s="670">
        <v>0</v>
      </c>
      <c r="VL12" s="669">
        <v>2</v>
      </c>
      <c r="VM12" s="670">
        <v>0</v>
      </c>
      <c r="VN12" s="670">
        <v>0</v>
      </c>
      <c r="VO12" s="670">
        <v>0</v>
      </c>
      <c r="VP12" s="669">
        <v>1</v>
      </c>
      <c r="VQ12" s="670">
        <v>0</v>
      </c>
      <c r="VR12" s="669">
        <v>1</v>
      </c>
      <c r="VS12" s="670">
        <v>0</v>
      </c>
      <c r="VT12" s="670">
        <v>0</v>
      </c>
      <c r="VU12" s="670">
        <v>0</v>
      </c>
      <c r="VV12" s="669">
        <v>1</v>
      </c>
      <c r="VW12" s="670">
        <v>0</v>
      </c>
      <c r="VX12" s="670">
        <v>0</v>
      </c>
      <c r="VY12" s="670">
        <v>0</v>
      </c>
      <c r="VZ12" s="669">
        <v>1</v>
      </c>
      <c r="WA12" s="670">
        <v>0</v>
      </c>
      <c r="WB12" s="670">
        <v>0</v>
      </c>
      <c r="WC12" s="670">
        <v>0</v>
      </c>
      <c r="WD12" s="670">
        <v>0</v>
      </c>
      <c r="WE12" s="670">
        <v>0</v>
      </c>
      <c r="WF12" s="670">
        <v>0</v>
      </c>
      <c r="WG12" s="670">
        <v>0</v>
      </c>
      <c r="WH12" s="670">
        <v>0</v>
      </c>
      <c r="WI12" s="670">
        <v>0</v>
      </c>
      <c r="WJ12" s="670">
        <v>0</v>
      </c>
      <c r="WK12" s="670">
        <v>0</v>
      </c>
      <c r="WL12" s="670">
        <v>0</v>
      </c>
      <c r="WM12" s="670">
        <v>0</v>
      </c>
      <c r="WN12" s="670">
        <v>0</v>
      </c>
      <c r="WO12" s="670">
        <v>0</v>
      </c>
      <c r="WP12" s="670">
        <v>0</v>
      </c>
      <c r="WQ12" s="670">
        <v>0</v>
      </c>
      <c r="WR12" s="670">
        <v>0</v>
      </c>
      <c r="WS12" s="670">
        <v>0</v>
      </c>
      <c r="WT12" s="670">
        <v>0</v>
      </c>
      <c r="WU12" s="670">
        <v>0</v>
      </c>
      <c r="WV12" s="670">
        <v>0</v>
      </c>
      <c r="WW12" s="670">
        <v>0</v>
      </c>
      <c r="WX12" s="670">
        <v>0</v>
      </c>
      <c r="WY12" s="670">
        <v>0</v>
      </c>
      <c r="WZ12" s="670">
        <v>0</v>
      </c>
      <c r="XA12" s="670">
        <v>0</v>
      </c>
      <c r="XB12" s="670">
        <v>0</v>
      </c>
      <c r="XC12" s="670">
        <v>0</v>
      </c>
      <c r="XD12" s="670">
        <v>0</v>
      </c>
      <c r="XE12" s="670">
        <v>0</v>
      </c>
      <c r="XF12" s="670">
        <v>0</v>
      </c>
      <c r="XG12" s="670">
        <v>0</v>
      </c>
      <c r="XH12" s="669">
        <v>29</v>
      </c>
      <c r="XI12" s="669">
        <v>2</v>
      </c>
      <c r="XJ12" s="670">
        <v>0</v>
      </c>
      <c r="XK12" s="670">
        <v>0</v>
      </c>
      <c r="XL12" s="670">
        <v>0</v>
      </c>
      <c r="XM12" s="670">
        <v>0</v>
      </c>
      <c r="XN12" s="669">
        <v>1</v>
      </c>
      <c r="XO12" s="669">
        <v>1</v>
      </c>
      <c r="XP12" s="670">
        <v>0</v>
      </c>
      <c r="XQ12" s="669">
        <v>4</v>
      </c>
      <c r="XR12" s="670">
        <v>0</v>
      </c>
      <c r="XS12" s="670">
        <v>0</v>
      </c>
      <c r="XT12" s="670">
        <v>0</v>
      </c>
      <c r="XU12" s="670">
        <v>0</v>
      </c>
      <c r="XV12" s="670">
        <v>0</v>
      </c>
      <c r="XW12" s="670">
        <v>0</v>
      </c>
      <c r="XX12" s="670">
        <v>0</v>
      </c>
      <c r="XY12" s="670">
        <v>0</v>
      </c>
      <c r="XZ12" s="669">
        <v>1</v>
      </c>
      <c r="YA12" s="670">
        <v>0</v>
      </c>
      <c r="YB12" s="670">
        <v>0</v>
      </c>
      <c r="YC12" s="670">
        <v>0</v>
      </c>
      <c r="YD12" s="670">
        <v>0</v>
      </c>
      <c r="YE12" s="670">
        <v>0</v>
      </c>
      <c r="YF12" s="670">
        <v>0</v>
      </c>
      <c r="YG12" s="670">
        <v>0</v>
      </c>
      <c r="YH12" s="670">
        <v>0</v>
      </c>
      <c r="YI12" s="669">
        <v>1</v>
      </c>
      <c r="YJ12" s="670">
        <v>0</v>
      </c>
      <c r="YK12" s="670">
        <v>0</v>
      </c>
      <c r="YL12" s="670">
        <v>0</v>
      </c>
      <c r="YM12" s="670">
        <v>0</v>
      </c>
      <c r="YN12" s="670">
        <v>0</v>
      </c>
      <c r="YO12" s="670">
        <v>0</v>
      </c>
      <c r="YP12" s="670">
        <v>0</v>
      </c>
      <c r="YQ12" s="670">
        <v>0</v>
      </c>
      <c r="YR12" s="670">
        <v>0</v>
      </c>
      <c r="YS12" s="670">
        <v>0</v>
      </c>
      <c r="YT12" s="670">
        <v>0</v>
      </c>
      <c r="YU12" s="670">
        <v>0</v>
      </c>
      <c r="YV12" s="669">
        <v>1</v>
      </c>
      <c r="YW12" s="670">
        <v>0</v>
      </c>
      <c r="YX12" s="669">
        <v>1</v>
      </c>
      <c r="YY12" s="670">
        <v>0</v>
      </c>
      <c r="YZ12" s="669">
        <v>1</v>
      </c>
      <c r="ZA12" s="669">
        <v>1</v>
      </c>
      <c r="ZB12" s="670">
        <v>0</v>
      </c>
      <c r="ZC12" s="670">
        <v>0</v>
      </c>
      <c r="ZD12" s="669">
        <v>1</v>
      </c>
      <c r="ZE12" s="669">
        <v>1</v>
      </c>
      <c r="ZF12" s="670">
        <v>0</v>
      </c>
      <c r="ZG12" s="670">
        <v>0</v>
      </c>
      <c r="ZH12" s="670">
        <v>0</v>
      </c>
      <c r="ZI12" s="670">
        <v>0</v>
      </c>
      <c r="ZJ12" s="670">
        <v>0</v>
      </c>
      <c r="ZK12" s="669">
        <v>1</v>
      </c>
      <c r="ZL12" s="670">
        <v>0</v>
      </c>
      <c r="ZM12" s="669">
        <v>2</v>
      </c>
      <c r="ZN12" s="670">
        <v>0</v>
      </c>
      <c r="ZO12" s="669">
        <v>2</v>
      </c>
      <c r="ZP12" s="669">
        <v>1</v>
      </c>
      <c r="ZQ12" s="669">
        <v>2</v>
      </c>
      <c r="ZR12" s="670">
        <v>0</v>
      </c>
      <c r="ZS12" s="670">
        <v>0</v>
      </c>
      <c r="ZT12" s="670">
        <v>0</v>
      </c>
      <c r="ZU12" s="670">
        <v>0</v>
      </c>
      <c r="ZV12" s="670">
        <v>0</v>
      </c>
      <c r="ZW12" s="670">
        <v>0</v>
      </c>
      <c r="ZX12" s="670">
        <v>0</v>
      </c>
      <c r="ZY12" s="670">
        <v>0</v>
      </c>
      <c r="ZZ12" s="670">
        <v>0</v>
      </c>
      <c r="AAA12" s="670">
        <v>0</v>
      </c>
      <c r="AAB12" s="669">
        <v>1</v>
      </c>
      <c r="AAC12" s="670">
        <v>0</v>
      </c>
      <c r="AAD12" s="670">
        <v>0</v>
      </c>
      <c r="AAE12" s="669">
        <v>1</v>
      </c>
      <c r="AAF12" s="670">
        <v>0</v>
      </c>
      <c r="AAG12" s="670">
        <v>0</v>
      </c>
      <c r="AAH12" s="670">
        <v>0</v>
      </c>
      <c r="AAI12" s="670">
        <v>0</v>
      </c>
      <c r="AAJ12" s="670">
        <v>0</v>
      </c>
      <c r="AAK12" s="669">
        <v>1</v>
      </c>
      <c r="AAL12" s="670">
        <v>0</v>
      </c>
      <c r="AAM12" s="670">
        <v>0</v>
      </c>
      <c r="AAN12" s="670">
        <v>0</v>
      </c>
      <c r="AAO12" s="670">
        <v>0</v>
      </c>
      <c r="AAP12" s="669">
        <v>1</v>
      </c>
      <c r="AAQ12" s="670">
        <v>0</v>
      </c>
      <c r="AAR12" s="670">
        <v>0</v>
      </c>
      <c r="AAS12" s="670">
        <v>0</v>
      </c>
      <c r="AAT12" s="670">
        <v>0</v>
      </c>
      <c r="AAU12" s="670">
        <v>0</v>
      </c>
      <c r="AAV12" s="669">
        <v>1</v>
      </c>
      <c r="AAW12" s="670">
        <v>0</v>
      </c>
      <c r="AAX12" s="670">
        <v>0</v>
      </c>
      <c r="AAY12" s="670">
        <v>0</v>
      </c>
      <c r="AAZ12" s="670">
        <v>0</v>
      </c>
      <c r="ABA12" s="670">
        <v>0</v>
      </c>
      <c r="ABB12" s="670">
        <v>0</v>
      </c>
      <c r="ABC12" s="670">
        <v>0</v>
      </c>
      <c r="ABD12" s="670">
        <v>0</v>
      </c>
      <c r="ABE12" s="670">
        <v>0</v>
      </c>
      <c r="ABF12" s="670">
        <v>0</v>
      </c>
      <c r="ABG12" s="670">
        <v>0</v>
      </c>
      <c r="ABH12" s="670">
        <v>0</v>
      </c>
      <c r="ABI12" s="670">
        <v>0</v>
      </c>
      <c r="ABJ12" s="670">
        <v>0</v>
      </c>
      <c r="ABK12" s="670">
        <v>0</v>
      </c>
      <c r="ABL12" s="670">
        <v>0</v>
      </c>
      <c r="ABM12" s="670">
        <v>0</v>
      </c>
      <c r="ABN12" s="670">
        <v>0</v>
      </c>
      <c r="ABO12" s="670">
        <v>0</v>
      </c>
      <c r="ABP12" s="670">
        <v>0</v>
      </c>
      <c r="ABQ12" s="670">
        <v>0</v>
      </c>
      <c r="ABR12" s="670">
        <v>0</v>
      </c>
      <c r="ABS12" s="670">
        <v>0</v>
      </c>
      <c r="ABT12" s="669">
        <v>26</v>
      </c>
      <c r="ABU12" s="669">
        <v>1</v>
      </c>
      <c r="ABV12" s="670">
        <v>0</v>
      </c>
      <c r="ABW12" s="670">
        <v>0</v>
      </c>
      <c r="ABX12" s="670">
        <v>0</v>
      </c>
      <c r="ABY12" s="669">
        <v>1</v>
      </c>
      <c r="ABZ12" s="670">
        <v>0</v>
      </c>
      <c r="ACA12" s="669">
        <v>1</v>
      </c>
      <c r="ACB12" s="670">
        <v>0</v>
      </c>
      <c r="ACC12" s="670">
        <v>0</v>
      </c>
      <c r="ACD12" s="670">
        <v>0</v>
      </c>
      <c r="ACE12" s="670">
        <v>0</v>
      </c>
      <c r="ACF12" s="670">
        <v>0</v>
      </c>
      <c r="ACG12" s="670">
        <v>0</v>
      </c>
      <c r="ACH12" s="669">
        <v>1</v>
      </c>
      <c r="ACI12" s="670">
        <v>0</v>
      </c>
      <c r="ACJ12" s="670">
        <v>0</v>
      </c>
      <c r="ACK12" s="670">
        <v>0</v>
      </c>
      <c r="ACL12" s="670">
        <v>0</v>
      </c>
      <c r="ACM12" s="669">
        <v>1</v>
      </c>
      <c r="ACN12" s="670">
        <v>0</v>
      </c>
      <c r="ACO12" s="670">
        <v>0</v>
      </c>
      <c r="ACP12" s="670">
        <v>0</v>
      </c>
      <c r="ACQ12" s="670">
        <v>0</v>
      </c>
      <c r="ACR12" s="670">
        <v>0</v>
      </c>
      <c r="ACS12" s="670">
        <v>0</v>
      </c>
      <c r="ACT12" s="670">
        <v>0</v>
      </c>
      <c r="ACU12" s="669">
        <v>2</v>
      </c>
      <c r="ACV12" s="670">
        <v>0</v>
      </c>
      <c r="ACW12" s="670">
        <v>0</v>
      </c>
      <c r="ACX12" s="669">
        <v>1</v>
      </c>
      <c r="ACY12" s="670">
        <v>0</v>
      </c>
      <c r="ACZ12" s="670">
        <v>0</v>
      </c>
      <c r="ADA12" s="669">
        <v>1</v>
      </c>
      <c r="ADB12" s="670">
        <v>0</v>
      </c>
      <c r="ADC12" s="670">
        <v>0</v>
      </c>
      <c r="ADD12" s="670">
        <v>0</v>
      </c>
      <c r="ADE12" s="670">
        <v>0</v>
      </c>
      <c r="ADF12" s="669">
        <v>1</v>
      </c>
      <c r="ADG12" s="670">
        <v>0</v>
      </c>
      <c r="ADH12" s="670">
        <v>0</v>
      </c>
      <c r="ADI12" s="670">
        <v>0</v>
      </c>
      <c r="ADJ12" s="670">
        <v>0</v>
      </c>
      <c r="ADK12" s="670">
        <v>0</v>
      </c>
      <c r="ADL12" s="670">
        <v>0</v>
      </c>
      <c r="ADM12" s="670">
        <v>0</v>
      </c>
      <c r="ADN12" s="670">
        <v>0</v>
      </c>
      <c r="ADO12" s="670">
        <v>0</v>
      </c>
      <c r="ADP12" s="669">
        <v>1</v>
      </c>
      <c r="ADQ12" s="670">
        <v>0</v>
      </c>
      <c r="ADR12" s="670">
        <v>0</v>
      </c>
      <c r="ADS12" s="670">
        <v>0</v>
      </c>
      <c r="ADT12" s="670">
        <v>0</v>
      </c>
      <c r="ADU12" s="670">
        <v>0</v>
      </c>
      <c r="ADV12" s="670">
        <v>0</v>
      </c>
      <c r="ADW12" s="670">
        <v>0</v>
      </c>
      <c r="ADX12" s="670">
        <v>0</v>
      </c>
      <c r="ADY12" s="670">
        <v>0</v>
      </c>
      <c r="ADZ12" s="670">
        <v>0</v>
      </c>
      <c r="AEA12" s="669">
        <v>1</v>
      </c>
      <c r="AEB12" s="670">
        <v>0</v>
      </c>
      <c r="AEC12" s="670">
        <v>0</v>
      </c>
      <c r="AED12" s="670">
        <v>0</v>
      </c>
      <c r="AEE12" s="670">
        <v>0</v>
      </c>
      <c r="AEF12" s="670">
        <v>0</v>
      </c>
      <c r="AEG12" s="670">
        <v>0</v>
      </c>
      <c r="AEH12" s="670">
        <v>0</v>
      </c>
      <c r="AEI12" s="670">
        <v>0</v>
      </c>
      <c r="AEJ12" s="669">
        <v>1</v>
      </c>
      <c r="AEK12" s="669">
        <v>1</v>
      </c>
      <c r="AEL12" s="670">
        <v>0</v>
      </c>
      <c r="AEM12" s="670">
        <v>0</v>
      </c>
      <c r="AEN12" s="670">
        <v>0</v>
      </c>
      <c r="AEO12" s="670">
        <v>0</v>
      </c>
      <c r="AEP12" s="669">
        <v>1</v>
      </c>
      <c r="AEQ12" s="670">
        <v>0</v>
      </c>
      <c r="AER12" s="670">
        <v>0</v>
      </c>
      <c r="AES12" s="669">
        <v>3</v>
      </c>
      <c r="AET12" s="669">
        <v>1</v>
      </c>
      <c r="AEU12" s="670">
        <v>0</v>
      </c>
      <c r="AEV12" s="670">
        <v>0</v>
      </c>
      <c r="AEW12" s="669">
        <v>3</v>
      </c>
      <c r="AEX12" s="670">
        <v>0</v>
      </c>
      <c r="AEY12" s="670">
        <v>0</v>
      </c>
      <c r="AEZ12" s="670">
        <v>0</v>
      </c>
      <c r="AFA12" s="669">
        <v>1</v>
      </c>
      <c r="AFB12" s="670">
        <v>0</v>
      </c>
      <c r="AFC12" s="669">
        <v>1</v>
      </c>
      <c r="AFD12" s="670">
        <v>0</v>
      </c>
      <c r="AFE12" s="669">
        <v>1</v>
      </c>
      <c r="AFF12" s="669">
        <v>1</v>
      </c>
      <c r="AFG12" s="670">
        <v>0</v>
      </c>
      <c r="AFH12" s="670">
        <v>0</v>
      </c>
      <c r="AFI12" s="670">
        <v>0</v>
      </c>
      <c r="AFJ12" s="670">
        <v>0</v>
      </c>
      <c r="AFK12" s="670">
        <v>0</v>
      </c>
      <c r="AFL12" s="670">
        <v>0</v>
      </c>
      <c r="AFM12" s="670">
        <v>0</v>
      </c>
      <c r="AFN12" s="670">
        <v>0</v>
      </c>
      <c r="AFO12" s="670">
        <v>0</v>
      </c>
      <c r="AFP12" s="670">
        <v>0</v>
      </c>
      <c r="AFQ12" s="670">
        <v>0</v>
      </c>
      <c r="AFR12" s="670">
        <v>0</v>
      </c>
      <c r="AFS12" s="670">
        <v>0</v>
      </c>
      <c r="AFT12" s="670">
        <v>0</v>
      </c>
      <c r="AFU12" s="670">
        <v>0</v>
      </c>
      <c r="AFV12" s="670">
        <v>0</v>
      </c>
      <c r="AFW12" s="670">
        <v>0</v>
      </c>
      <c r="AFX12" s="670">
        <v>0</v>
      </c>
      <c r="AFY12" s="670">
        <v>0</v>
      </c>
      <c r="AFZ12" s="670">
        <v>0</v>
      </c>
      <c r="AGA12" s="670">
        <v>0</v>
      </c>
      <c r="AGB12" s="670">
        <v>0</v>
      </c>
      <c r="AGC12" s="670">
        <v>0</v>
      </c>
      <c r="AGD12" s="670">
        <v>0</v>
      </c>
      <c r="AGE12" s="670">
        <v>0</v>
      </c>
      <c r="AGF12" s="670">
        <v>0</v>
      </c>
      <c r="AGG12" s="670">
        <v>0</v>
      </c>
      <c r="AGH12" s="669">
        <v>29</v>
      </c>
      <c r="AGI12" s="669">
        <v>1</v>
      </c>
      <c r="AGJ12" s="670">
        <v>0</v>
      </c>
      <c r="AGK12" s="670">
        <v>0</v>
      </c>
      <c r="AGL12" s="669">
        <v>1</v>
      </c>
      <c r="AGM12" s="670">
        <v>0</v>
      </c>
      <c r="AGN12" s="670">
        <v>0</v>
      </c>
      <c r="AGO12" s="670">
        <v>0</v>
      </c>
      <c r="AGP12" s="669">
        <v>1</v>
      </c>
      <c r="AGQ12" s="669">
        <v>1</v>
      </c>
      <c r="AGR12" s="669">
        <v>1</v>
      </c>
      <c r="AGS12" s="670">
        <v>0</v>
      </c>
      <c r="AGT12" s="670">
        <v>0</v>
      </c>
      <c r="AGU12" s="670">
        <v>0</v>
      </c>
      <c r="AGV12" s="670">
        <v>0</v>
      </c>
      <c r="AGW12" s="670">
        <v>0</v>
      </c>
      <c r="AGX12" s="670">
        <v>0</v>
      </c>
      <c r="AGY12" s="669">
        <v>1</v>
      </c>
      <c r="AGZ12" s="670">
        <v>0</v>
      </c>
      <c r="AHA12" s="670">
        <v>0</v>
      </c>
      <c r="AHB12" s="670">
        <v>0</v>
      </c>
      <c r="AHC12" s="669">
        <v>1</v>
      </c>
      <c r="AHD12" s="670">
        <v>0</v>
      </c>
      <c r="AHE12" s="670">
        <v>0</v>
      </c>
      <c r="AHF12" s="670">
        <v>0</v>
      </c>
      <c r="AHG12" s="670">
        <v>0</v>
      </c>
      <c r="AHH12" s="670">
        <v>0</v>
      </c>
      <c r="AHI12" s="669">
        <v>1</v>
      </c>
      <c r="AHJ12" s="669">
        <v>2</v>
      </c>
      <c r="AHK12" s="670">
        <v>0</v>
      </c>
      <c r="AHL12" s="670">
        <v>0</v>
      </c>
      <c r="AHM12" s="670">
        <v>0</v>
      </c>
      <c r="AHN12" s="669">
        <v>1</v>
      </c>
      <c r="AHO12" s="670">
        <v>0</v>
      </c>
      <c r="AHP12" s="670">
        <v>0</v>
      </c>
      <c r="AHQ12" s="670">
        <v>0</v>
      </c>
      <c r="AHR12" s="670">
        <v>0</v>
      </c>
      <c r="AHS12" s="670">
        <v>0</v>
      </c>
      <c r="AHT12" s="669">
        <v>1</v>
      </c>
      <c r="AHU12" s="670">
        <v>0</v>
      </c>
      <c r="AHV12" s="670">
        <v>0</v>
      </c>
      <c r="AHW12" s="670">
        <v>0</v>
      </c>
      <c r="AHX12" s="669">
        <v>1</v>
      </c>
      <c r="AHY12" s="670">
        <v>0</v>
      </c>
      <c r="AHZ12" s="670">
        <v>0</v>
      </c>
      <c r="AIA12" s="670">
        <v>0</v>
      </c>
      <c r="AIB12" s="670">
        <v>0</v>
      </c>
      <c r="AIC12" s="670">
        <v>0</v>
      </c>
      <c r="AID12" s="670">
        <v>0</v>
      </c>
      <c r="AIE12" s="670">
        <v>0</v>
      </c>
      <c r="AIF12" s="670">
        <v>0</v>
      </c>
      <c r="AIG12" s="669">
        <v>1</v>
      </c>
      <c r="AIH12" s="670">
        <v>0</v>
      </c>
      <c r="AII12" s="670">
        <v>0</v>
      </c>
      <c r="AIJ12" s="669">
        <v>1</v>
      </c>
      <c r="AIK12" s="670">
        <v>0</v>
      </c>
      <c r="AIL12" s="670">
        <v>0</v>
      </c>
      <c r="AIM12" s="669">
        <v>1</v>
      </c>
      <c r="AIN12" s="670">
        <v>0</v>
      </c>
      <c r="AIO12" s="669">
        <v>1</v>
      </c>
      <c r="AIP12" s="669">
        <v>1</v>
      </c>
      <c r="AIQ12" s="670">
        <v>0</v>
      </c>
      <c r="AIR12" s="670">
        <v>0</v>
      </c>
      <c r="AIS12" s="669">
        <v>2</v>
      </c>
      <c r="AIT12" s="670">
        <v>0</v>
      </c>
      <c r="AIU12" s="670">
        <v>0</v>
      </c>
      <c r="AIV12" s="670">
        <v>0</v>
      </c>
      <c r="AIW12" s="670">
        <v>0</v>
      </c>
      <c r="AIX12" s="670">
        <v>0</v>
      </c>
      <c r="AIY12" s="669">
        <v>2</v>
      </c>
      <c r="AIZ12" s="669">
        <v>1</v>
      </c>
      <c r="AJA12" s="670">
        <v>0</v>
      </c>
      <c r="AJB12" s="669">
        <v>1</v>
      </c>
      <c r="AJC12" s="669">
        <v>1</v>
      </c>
      <c r="AJD12" s="670">
        <v>0</v>
      </c>
      <c r="AJE12" s="669">
        <v>1</v>
      </c>
      <c r="AJF12" s="669">
        <v>1</v>
      </c>
      <c r="AJG12" s="669">
        <v>1</v>
      </c>
      <c r="AJH12" s="670">
        <v>0</v>
      </c>
      <c r="AJI12" s="670">
        <v>0</v>
      </c>
      <c r="AJJ12" s="670">
        <v>0</v>
      </c>
      <c r="AJK12" s="670">
        <v>0</v>
      </c>
      <c r="AJL12" s="670">
        <v>0</v>
      </c>
      <c r="AJM12" s="670">
        <v>0</v>
      </c>
      <c r="AJN12" s="670">
        <v>0</v>
      </c>
      <c r="AJO12" s="669">
        <v>1</v>
      </c>
      <c r="AJP12" s="670">
        <v>0</v>
      </c>
      <c r="AJQ12" s="670">
        <v>0</v>
      </c>
      <c r="AJR12" s="670">
        <v>0</v>
      </c>
      <c r="AJS12" s="670">
        <v>0</v>
      </c>
      <c r="AJT12" s="670">
        <v>0</v>
      </c>
      <c r="AJU12" s="670">
        <v>0</v>
      </c>
      <c r="AJV12" s="670">
        <v>0</v>
      </c>
      <c r="AJW12" s="670">
        <v>0</v>
      </c>
      <c r="AJX12" s="670">
        <v>0</v>
      </c>
      <c r="AJY12" s="670">
        <v>0</v>
      </c>
      <c r="AJZ12" s="670">
        <v>0</v>
      </c>
      <c r="AKA12" s="670">
        <v>0</v>
      </c>
      <c r="AKB12" s="670">
        <v>0</v>
      </c>
      <c r="AKC12" s="670">
        <v>0</v>
      </c>
      <c r="AKD12" s="670">
        <v>0</v>
      </c>
      <c r="AKE12" s="670">
        <v>0</v>
      </c>
      <c r="AKF12" s="670">
        <v>0</v>
      </c>
      <c r="AKG12" s="670">
        <v>0</v>
      </c>
      <c r="AKH12" s="670">
        <v>0</v>
      </c>
      <c r="AKI12" s="670">
        <v>0</v>
      </c>
      <c r="AKJ12" s="670">
        <v>0</v>
      </c>
      <c r="AKK12" s="670">
        <v>0</v>
      </c>
      <c r="AKL12" s="670">
        <v>0</v>
      </c>
      <c r="AKM12" s="670">
        <v>0</v>
      </c>
      <c r="AKN12" s="670">
        <v>0</v>
      </c>
      <c r="AKO12" s="670">
        <v>0</v>
      </c>
      <c r="AKP12" s="670">
        <v>0</v>
      </c>
      <c r="AKQ12" s="670">
        <v>0</v>
      </c>
      <c r="AKR12" s="670">
        <v>0</v>
      </c>
      <c r="AKS12" s="670">
        <v>0</v>
      </c>
      <c r="AKT12" s="670">
        <v>0</v>
      </c>
      <c r="AKU12" s="669">
        <v>29</v>
      </c>
      <c r="AKV12" s="669">
        <v>5</v>
      </c>
      <c r="AKW12" s="670">
        <v>0</v>
      </c>
      <c r="AKX12" s="670">
        <v>0</v>
      </c>
      <c r="AKY12" s="670">
        <v>0</v>
      </c>
      <c r="AKZ12" s="670">
        <v>0</v>
      </c>
      <c r="ALA12" s="670">
        <v>0</v>
      </c>
      <c r="ALB12" s="670">
        <v>0</v>
      </c>
      <c r="ALC12" s="670">
        <v>0</v>
      </c>
      <c r="ALD12" s="670">
        <v>0</v>
      </c>
      <c r="ALE12" s="670">
        <v>0</v>
      </c>
      <c r="ALF12" s="670">
        <v>0</v>
      </c>
      <c r="ALG12" s="670">
        <v>0</v>
      </c>
      <c r="ALH12" s="670">
        <v>0</v>
      </c>
      <c r="ALI12" s="669">
        <v>1</v>
      </c>
      <c r="ALJ12" s="669">
        <v>1</v>
      </c>
      <c r="ALK12" s="670">
        <v>0</v>
      </c>
      <c r="ALL12" s="669">
        <v>1</v>
      </c>
      <c r="ALM12" s="670">
        <v>0</v>
      </c>
      <c r="ALN12" s="670">
        <v>0</v>
      </c>
      <c r="ALO12" s="670">
        <v>0</v>
      </c>
      <c r="ALP12" s="670">
        <v>0</v>
      </c>
      <c r="ALQ12" s="670">
        <v>0</v>
      </c>
      <c r="ALR12" s="670">
        <v>0</v>
      </c>
      <c r="ALS12" s="670">
        <v>0</v>
      </c>
      <c r="ALT12" s="669">
        <v>1</v>
      </c>
      <c r="ALU12" s="670">
        <v>0</v>
      </c>
      <c r="ALV12" s="669">
        <v>1</v>
      </c>
      <c r="ALW12" s="670">
        <v>0</v>
      </c>
      <c r="ALX12" s="670">
        <v>0</v>
      </c>
      <c r="ALY12" s="670">
        <v>0</v>
      </c>
      <c r="ALZ12" s="670">
        <v>0</v>
      </c>
      <c r="AMA12" s="670">
        <v>0</v>
      </c>
      <c r="AMB12" s="670">
        <v>0</v>
      </c>
      <c r="AMC12" s="670">
        <v>0</v>
      </c>
      <c r="AMD12" s="670">
        <v>0</v>
      </c>
      <c r="AME12" s="670">
        <v>0</v>
      </c>
      <c r="AMF12" s="670">
        <v>0</v>
      </c>
      <c r="AMG12" s="669">
        <v>1</v>
      </c>
      <c r="AMH12" s="669">
        <v>1</v>
      </c>
      <c r="AMI12" s="669">
        <v>1</v>
      </c>
      <c r="AMJ12" s="670">
        <v>0</v>
      </c>
      <c r="AMK12" s="670">
        <v>0</v>
      </c>
      <c r="AML12" s="670">
        <v>0</v>
      </c>
      <c r="AMM12" s="670">
        <v>0</v>
      </c>
      <c r="AMN12" s="669">
        <v>1</v>
      </c>
      <c r="AMO12" s="670">
        <v>0</v>
      </c>
      <c r="AMP12" s="670">
        <v>0</v>
      </c>
      <c r="AMQ12" s="670">
        <v>0</v>
      </c>
      <c r="AMR12" s="669">
        <v>1</v>
      </c>
      <c r="AMS12" s="670">
        <v>0</v>
      </c>
      <c r="AMT12" s="670">
        <v>0</v>
      </c>
      <c r="AMU12" s="669">
        <v>1</v>
      </c>
      <c r="AMV12" s="670">
        <v>0</v>
      </c>
      <c r="AMW12" s="670">
        <v>0</v>
      </c>
      <c r="AMX12" s="669">
        <v>1</v>
      </c>
      <c r="AMY12" s="670">
        <v>0</v>
      </c>
      <c r="AMZ12" s="670">
        <v>0</v>
      </c>
      <c r="ANA12" s="669">
        <v>1</v>
      </c>
      <c r="ANB12" s="670">
        <v>0</v>
      </c>
      <c r="ANC12" s="670">
        <v>0</v>
      </c>
      <c r="AND12" s="670">
        <v>0</v>
      </c>
      <c r="ANE12" s="670">
        <v>0</v>
      </c>
      <c r="ANF12" s="670">
        <v>0</v>
      </c>
      <c r="ANG12" s="670">
        <v>0</v>
      </c>
      <c r="ANH12" s="670">
        <v>0</v>
      </c>
      <c r="ANI12" s="670">
        <v>0</v>
      </c>
      <c r="ANJ12" s="670">
        <v>0</v>
      </c>
      <c r="ANK12" s="670">
        <v>0</v>
      </c>
      <c r="ANL12" s="669">
        <v>1</v>
      </c>
      <c r="ANM12" s="669">
        <v>2</v>
      </c>
      <c r="ANN12" s="669">
        <v>1</v>
      </c>
      <c r="ANO12" s="670">
        <v>0</v>
      </c>
      <c r="ANP12" s="669">
        <v>1</v>
      </c>
      <c r="ANQ12" s="670">
        <v>0</v>
      </c>
      <c r="ANR12" s="669">
        <v>1</v>
      </c>
      <c r="ANS12" s="669">
        <v>2</v>
      </c>
      <c r="ANT12" s="669">
        <v>1</v>
      </c>
      <c r="ANU12" s="669">
        <v>1</v>
      </c>
      <c r="ANV12" s="670">
        <v>0</v>
      </c>
      <c r="ANW12" s="670">
        <v>0</v>
      </c>
      <c r="ANX12" s="669">
        <v>1</v>
      </c>
      <c r="ANY12" s="670">
        <v>0</v>
      </c>
      <c r="ANZ12" s="670">
        <v>0</v>
      </c>
      <c r="AOA12" s="670">
        <v>0</v>
      </c>
      <c r="AOB12" s="670">
        <v>0</v>
      </c>
      <c r="AOC12" s="670">
        <v>0</v>
      </c>
      <c r="AOD12" s="670">
        <v>0</v>
      </c>
      <c r="AOE12" s="670">
        <v>0</v>
      </c>
      <c r="AOF12" s="670">
        <v>0</v>
      </c>
      <c r="AOG12" s="670">
        <v>0</v>
      </c>
      <c r="AOH12" s="670">
        <v>0</v>
      </c>
      <c r="AOI12" s="670">
        <v>0</v>
      </c>
      <c r="AOJ12" s="670">
        <v>0</v>
      </c>
      <c r="AOK12" s="670">
        <v>0</v>
      </c>
      <c r="AOL12" s="670">
        <v>0</v>
      </c>
      <c r="AOM12" s="670">
        <v>0</v>
      </c>
      <c r="AON12" s="670">
        <v>0</v>
      </c>
      <c r="AOO12" s="670">
        <v>0</v>
      </c>
      <c r="AOP12" s="670">
        <v>0</v>
      </c>
      <c r="AOQ12" s="670">
        <v>0</v>
      </c>
      <c r="AOR12" s="670">
        <v>0</v>
      </c>
      <c r="AOS12" s="670">
        <v>0</v>
      </c>
      <c r="AOT12" s="670">
        <v>0</v>
      </c>
      <c r="AOU12" s="670">
        <v>0</v>
      </c>
      <c r="AOV12" s="670">
        <v>0</v>
      </c>
      <c r="AOW12" s="670">
        <v>0</v>
      </c>
      <c r="AOX12" s="670">
        <v>0</v>
      </c>
      <c r="AOY12" s="670">
        <v>0</v>
      </c>
      <c r="AOZ12" s="670">
        <v>0</v>
      </c>
      <c r="APA12" s="670">
        <v>0</v>
      </c>
      <c r="APB12" s="670">
        <v>0</v>
      </c>
      <c r="APC12" s="670">
        <v>0</v>
      </c>
      <c r="APD12" s="670">
        <v>0</v>
      </c>
      <c r="APE12" s="670">
        <v>0</v>
      </c>
      <c r="APF12" s="670">
        <v>0</v>
      </c>
      <c r="APG12" s="670">
        <v>0</v>
      </c>
      <c r="APH12" s="670">
        <v>0</v>
      </c>
      <c r="API12" s="670">
        <v>0</v>
      </c>
      <c r="APJ12" s="669">
        <v>29</v>
      </c>
      <c r="APK12" s="670">
        <v>0</v>
      </c>
      <c r="APL12" s="670">
        <v>0</v>
      </c>
      <c r="APM12" s="670">
        <v>0</v>
      </c>
      <c r="APN12" s="670">
        <v>0</v>
      </c>
      <c r="APO12" s="670">
        <v>0</v>
      </c>
      <c r="APP12" s="670">
        <v>0</v>
      </c>
      <c r="APQ12" s="670">
        <v>0</v>
      </c>
      <c r="APR12" s="670">
        <v>0</v>
      </c>
      <c r="APS12" s="670">
        <v>0</v>
      </c>
      <c r="APT12" s="670">
        <v>0</v>
      </c>
      <c r="APU12" s="670">
        <v>0</v>
      </c>
      <c r="APV12" s="670">
        <v>0</v>
      </c>
      <c r="APW12" s="669">
        <v>1</v>
      </c>
      <c r="APX12" s="670">
        <v>0</v>
      </c>
      <c r="APY12" s="670">
        <v>0</v>
      </c>
      <c r="APZ12" s="669">
        <v>1</v>
      </c>
      <c r="AQA12" s="670">
        <v>0</v>
      </c>
      <c r="AQB12" s="670">
        <v>0</v>
      </c>
      <c r="AQC12" s="670">
        <v>0</v>
      </c>
      <c r="AQD12" s="670">
        <v>0</v>
      </c>
      <c r="AQE12" s="670">
        <v>0</v>
      </c>
      <c r="AQF12" s="670">
        <v>0</v>
      </c>
      <c r="AQG12" s="670">
        <v>0</v>
      </c>
      <c r="AQH12" s="670">
        <v>0</v>
      </c>
      <c r="AQI12" s="670">
        <v>0</v>
      </c>
      <c r="AQJ12" s="669">
        <v>2</v>
      </c>
      <c r="AQK12" s="670">
        <v>0</v>
      </c>
      <c r="AQL12" s="670">
        <v>0</v>
      </c>
      <c r="AQM12" s="670">
        <v>0</v>
      </c>
      <c r="AQN12" s="669">
        <v>1</v>
      </c>
      <c r="AQO12" s="670">
        <v>0</v>
      </c>
      <c r="AQP12" s="670">
        <v>0</v>
      </c>
      <c r="AQQ12" s="669">
        <v>1</v>
      </c>
      <c r="AQR12" s="670">
        <v>0</v>
      </c>
      <c r="AQS12" s="670">
        <v>0</v>
      </c>
      <c r="AQT12" s="670">
        <v>0</v>
      </c>
      <c r="AQU12" s="670">
        <v>0</v>
      </c>
      <c r="AQV12" s="669">
        <v>1</v>
      </c>
      <c r="AQW12" s="670">
        <v>0</v>
      </c>
      <c r="AQX12" s="669">
        <v>1</v>
      </c>
      <c r="AQY12" s="670">
        <v>0</v>
      </c>
      <c r="AQZ12" s="670">
        <v>0</v>
      </c>
      <c r="ARA12" s="670">
        <v>0</v>
      </c>
      <c r="ARB12" s="669">
        <v>1</v>
      </c>
      <c r="ARC12" s="670">
        <v>0</v>
      </c>
      <c r="ARD12" s="669">
        <v>2</v>
      </c>
      <c r="ARE12" s="670">
        <v>0</v>
      </c>
      <c r="ARF12" s="669">
        <v>1</v>
      </c>
      <c r="ARG12" s="669">
        <v>1</v>
      </c>
      <c r="ARH12" s="670">
        <v>0</v>
      </c>
      <c r="ARI12" s="670">
        <v>0</v>
      </c>
      <c r="ARJ12" s="669">
        <v>1</v>
      </c>
      <c r="ARK12" s="669">
        <v>1</v>
      </c>
      <c r="ARL12" s="670">
        <v>0</v>
      </c>
      <c r="ARM12" s="670">
        <v>0</v>
      </c>
      <c r="ARN12" s="669">
        <v>1</v>
      </c>
      <c r="ARO12" s="670">
        <v>0</v>
      </c>
      <c r="ARP12" s="670">
        <v>0</v>
      </c>
      <c r="ARQ12" s="670">
        <v>0</v>
      </c>
      <c r="ARR12" s="669">
        <v>1</v>
      </c>
      <c r="ARS12" s="669">
        <v>1</v>
      </c>
      <c r="ART12" s="670">
        <v>0</v>
      </c>
      <c r="ARU12" s="670">
        <v>0</v>
      </c>
      <c r="ARV12" s="669">
        <v>1</v>
      </c>
      <c r="ARW12" s="669">
        <v>2</v>
      </c>
      <c r="ARX12" s="670">
        <v>0</v>
      </c>
      <c r="ARY12" s="669">
        <v>1</v>
      </c>
      <c r="ARZ12" s="669">
        <v>1</v>
      </c>
      <c r="ASA12" s="670">
        <v>0</v>
      </c>
      <c r="ASB12" s="670">
        <v>0</v>
      </c>
      <c r="ASC12" s="670">
        <v>0</v>
      </c>
      <c r="ASD12" s="669">
        <v>2</v>
      </c>
      <c r="ASE12" s="670">
        <v>0</v>
      </c>
      <c r="ASF12" s="670">
        <v>0</v>
      </c>
      <c r="ASG12" s="670">
        <v>0</v>
      </c>
      <c r="ASH12" s="670">
        <v>0</v>
      </c>
      <c r="ASI12" s="670">
        <v>0</v>
      </c>
      <c r="ASJ12" s="670">
        <v>0</v>
      </c>
      <c r="ASK12" s="669">
        <v>1</v>
      </c>
      <c r="ASL12" s="669">
        <v>1</v>
      </c>
      <c r="ASM12" s="670">
        <v>0</v>
      </c>
      <c r="ASN12" s="670">
        <v>0</v>
      </c>
      <c r="ASO12" s="669">
        <v>1</v>
      </c>
      <c r="ASP12" s="670">
        <v>0</v>
      </c>
      <c r="ASQ12" s="670">
        <v>0</v>
      </c>
      <c r="ASR12" s="670">
        <v>0</v>
      </c>
      <c r="ASS12" s="670">
        <v>0</v>
      </c>
      <c r="AST12" s="670">
        <v>0</v>
      </c>
      <c r="ASU12" s="670">
        <v>0</v>
      </c>
      <c r="ASV12" s="669">
        <v>1</v>
      </c>
      <c r="ASW12" s="670">
        <v>0</v>
      </c>
      <c r="ASX12" s="670">
        <v>0</v>
      </c>
      <c r="ASY12" s="670">
        <v>0</v>
      </c>
      <c r="ASZ12" s="670">
        <v>0</v>
      </c>
      <c r="ATA12" s="670">
        <v>0</v>
      </c>
      <c r="ATB12" s="670">
        <v>0</v>
      </c>
      <c r="ATC12" s="670">
        <v>0</v>
      </c>
      <c r="ATD12" s="670">
        <v>0</v>
      </c>
      <c r="ATE12" s="670">
        <v>0</v>
      </c>
      <c r="ATF12" s="670">
        <v>0</v>
      </c>
      <c r="ATG12" s="670">
        <v>0</v>
      </c>
      <c r="ATH12" s="670">
        <v>0</v>
      </c>
      <c r="ATI12" s="670">
        <v>0</v>
      </c>
      <c r="ATJ12" s="670">
        <v>0</v>
      </c>
      <c r="ATK12" s="670">
        <v>0</v>
      </c>
      <c r="ATL12" s="670">
        <v>0</v>
      </c>
      <c r="ATM12" s="670">
        <v>0</v>
      </c>
      <c r="ATN12" s="670">
        <v>0</v>
      </c>
      <c r="ATO12" s="670">
        <v>0</v>
      </c>
      <c r="ATP12" s="670">
        <v>0</v>
      </c>
      <c r="ATQ12" s="670">
        <v>0</v>
      </c>
      <c r="ATR12" s="670">
        <v>0</v>
      </c>
      <c r="ATS12" s="670">
        <v>0</v>
      </c>
      <c r="ATT12" s="670">
        <v>0</v>
      </c>
      <c r="ATU12" s="670">
        <v>0</v>
      </c>
      <c r="ATV12" s="670">
        <v>0</v>
      </c>
      <c r="ATW12" s="670">
        <v>0</v>
      </c>
      <c r="ATX12" s="669">
        <v>32</v>
      </c>
      <c r="ATY12" s="669">
        <v>3</v>
      </c>
      <c r="ATZ12" s="670">
        <v>0</v>
      </c>
      <c r="AUA12" s="670">
        <v>0</v>
      </c>
      <c r="AUB12" s="670">
        <v>0</v>
      </c>
      <c r="AUC12" s="669">
        <v>1</v>
      </c>
      <c r="AUD12" s="670">
        <v>0</v>
      </c>
      <c r="AUE12" s="669">
        <v>1</v>
      </c>
      <c r="AUF12" s="670">
        <v>0</v>
      </c>
      <c r="AUG12" s="670">
        <v>0</v>
      </c>
      <c r="AUH12" s="669">
        <v>1</v>
      </c>
      <c r="AUI12" s="670">
        <v>0</v>
      </c>
      <c r="AUJ12" s="670">
        <v>0</v>
      </c>
      <c r="AUK12" s="670">
        <v>0</v>
      </c>
      <c r="AUL12" s="670">
        <v>0</v>
      </c>
      <c r="AUM12" s="669">
        <v>1</v>
      </c>
      <c r="AUN12" s="669">
        <v>1</v>
      </c>
      <c r="AUO12" s="670">
        <v>0</v>
      </c>
      <c r="AUP12" s="670">
        <v>0</v>
      </c>
      <c r="AUQ12" s="670">
        <v>0</v>
      </c>
      <c r="AUR12" s="670">
        <v>0</v>
      </c>
      <c r="AUS12" s="670">
        <v>0</v>
      </c>
      <c r="AUT12" s="670">
        <v>0</v>
      </c>
      <c r="AUU12" s="670">
        <v>0</v>
      </c>
      <c r="AUV12" s="670">
        <v>0</v>
      </c>
      <c r="AUW12" s="670">
        <v>0</v>
      </c>
      <c r="AUX12" s="670">
        <v>0</v>
      </c>
      <c r="AUY12" s="670">
        <v>0</v>
      </c>
      <c r="AUZ12" s="670">
        <v>0</v>
      </c>
      <c r="AVA12" s="670">
        <v>0</v>
      </c>
      <c r="AVB12" s="670">
        <v>0</v>
      </c>
      <c r="AVC12" s="670">
        <v>0</v>
      </c>
      <c r="AVD12" s="670">
        <v>0</v>
      </c>
      <c r="AVE12" s="669">
        <v>1</v>
      </c>
      <c r="AVF12" s="670">
        <v>0</v>
      </c>
      <c r="AVG12" s="670">
        <v>0</v>
      </c>
      <c r="AVH12" s="669">
        <v>1</v>
      </c>
      <c r="AVI12" s="670">
        <v>0</v>
      </c>
      <c r="AVJ12" s="670">
        <v>0</v>
      </c>
      <c r="AVK12" s="670">
        <v>0</v>
      </c>
      <c r="AVL12" s="669">
        <v>1</v>
      </c>
      <c r="AVM12" s="670">
        <v>0</v>
      </c>
      <c r="AVN12" s="670">
        <v>0</v>
      </c>
      <c r="AVO12" s="670">
        <v>0</v>
      </c>
      <c r="AVP12" s="670">
        <v>0</v>
      </c>
      <c r="AVQ12" s="669">
        <v>1</v>
      </c>
      <c r="AVR12" s="670">
        <v>0</v>
      </c>
      <c r="AVS12" s="670">
        <v>0</v>
      </c>
      <c r="AVT12" s="670">
        <v>0</v>
      </c>
      <c r="AVU12" s="670">
        <v>0</v>
      </c>
      <c r="AVV12" s="670">
        <v>0</v>
      </c>
      <c r="AVW12" s="670">
        <v>0</v>
      </c>
      <c r="AVX12" s="670">
        <v>0</v>
      </c>
      <c r="AVY12" s="670">
        <v>0</v>
      </c>
      <c r="AVZ12" s="669">
        <v>1</v>
      </c>
      <c r="AWA12" s="669">
        <v>1</v>
      </c>
      <c r="AWB12" s="669">
        <v>1</v>
      </c>
      <c r="AWC12" s="669">
        <v>1</v>
      </c>
      <c r="AWD12" s="669">
        <v>1</v>
      </c>
      <c r="AWE12" s="670">
        <v>0</v>
      </c>
      <c r="AWF12" s="669">
        <v>1</v>
      </c>
      <c r="AWG12" s="670">
        <v>0</v>
      </c>
      <c r="AWH12" s="670">
        <v>0</v>
      </c>
      <c r="AWI12" s="669">
        <v>1</v>
      </c>
      <c r="AWJ12" s="670">
        <v>0</v>
      </c>
      <c r="AWK12" s="670">
        <v>0</v>
      </c>
      <c r="AWL12" s="670">
        <v>0</v>
      </c>
      <c r="AWM12" s="669">
        <v>1</v>
      </c>
      <c r="AWN12" s="669">
        <v>1</v>
      </c>
      <c r="AWO12" s="670">
        <v>0</v>
      </c>
      <c r="AWP12" s="670">
        <v>0</v>
      </c>
      <c r="AWQ12" s="669">
        <v>1</v>
      </c>
      <c r="AWR12" s="669">
        <v>1</v>
      </c>
      <c r="AWS12" s="670">
        <v>0</v>
      </c>
      <c r="AWT12" s="670">
        <v>0</v>
      </c>
      <c r="AWU12" s="669">
        <v>1</v>
      </c>
      <c r="AWV12" s="669">
        <v>1</v>
      </c>
      <c r="AWW12" s="670">
        <v>0</v>
      </c>
      <c r="AWX12" s="669">
        <v>1</v>
      </c>
      <c r="AWY12" s="670">
        <v>0</v>
      </c>
      <c r="AWZ12" s="670">
        <v>0</v>
      </c>
      <c r="AXA12" s="669">
        <v>1</v>
      </c>
      <c r="AXB12" s="669">
        <v>2</v>
      </c>
      <c r="AXC12" s="670">
        <v>0</v>
      </c>
      <c r="AXD12" s="669">
        <v>2</v>
      </c>
      <c r="AXE12" s="670">
        <v>0</v>
      </c>
      <c r="AXF12" s="670">
        <v>0</v>
      </c>
      <c r="AXG12" s="669">
        <v>1</v>
      </c>
      <c r="AXH12" s="670">
        <v>0</v>
      </c>
      <c r="AXI12" s="670">
        <v>0</v>
      </c>
      <c r="AXJ12" s="670">
        <v>0</v>
      </c>
      <c r="AXK12" s="670">
        <v>0</v>
      </c>
      <c r="AXL12" s="670">
        <v>0</v>
      </c>
      <c r="AXM12" s="670">
        <v>0</v>
      </c>
      <c r="AXN12" s="670">
        <v>0</v>
      </c>
      <c r="AXO12" s="670">
        <v>0</v>
      </c>
      <c r="AXP12" s="670">
        <v>0</v>
      </c>
      <c r="AXQ12" s="670">
        <v>0</v>
      </c>
      <c r="AXR12" s="670">
        <v>0</v>
      </c>
      <c r="AXS12" s="670">
        <v>0</v>
      </c>
      <c r="AXT12" s="670">
        <v>0</v>
      </c>
      <c r="AXU12" s="670">
        <v>0</v>
      </c>
      <c r="AXV12" s="670">
        <v>0</v>
      </c>
      <c r="AXW12" s="670">
        <v>0</v>
      </c>
      <c r="AXX12" s="670">
        <v>0</v>
      </c>
      <c r="AXY12" s="670">
        <v>0</v>
      </c>
      <c r="AXZ12" s="670">
        <v>0</v>
      </c>
      <c r="AYA12" s="670">
        <v>0</v>
      </c>
      <c r="AYB12" s="670">
        <v>0</v>
      </c>
      <c r="AYC12" s="670">
        <v>0</v>
      </c>
      <c r="AYD12" s="670">
        <v>0</v>
      </c>
      <c r="AYE12" s="670">
        <v>0</v>
      </c>
      <c r="AYF12" s="670">
        <v>0</v>
      </c>
      <c r="AYG12" s="670">
        <v>0</v>
      </c>
      <c r="AYH12" s="670">
        <v>0</v>
      </c>
      <c r="AYI12" s="670">
        <v>0</v>
      </c>
      <c r="AYJ12" s="670">
        <v>0</v>
      </c>
      <c r="AYK12" s="670">
        <v>0</v>
      </c>
      <c r="AYL12" s="671">
        <v>0</v>
      </c>
    </row>
    <row r="13" spans="2:1339" ht="15" customHeight="1">
      <c r="B13" s="536" t="s">
        <v>205</v>
      </c>
      <c r="C13" s="668">
        <v>84</v>
      </c>
      <c r="D13" s="669">
        <v>23</v>
      </c>
      <c r="E13" s="669">
        <v>3</v>
      </c>
      <c r="F13" s="669">
        <v>2</v>
      </c>
      <c r="G13" s="669">
        <v>1</v>
      </c>
      <c r="H13" s="669">
        <v>2</v>
      </c>
      <c r="I13" s="669">
        <v>1</v>
      </c>
      <c r="J13" s="669">
        <v>1</v>
      </c>
      <c r="K13" s="669">
        <v>1</v>
      </c>
      <c r="L13" s="669">
        <v>1</v>
      </c>
      <c r="M13" s="670">
        <v>0</v>
      </c>
      <c r="N13" s="669">
        <v>1</v>
      </c>
      <c r="O13" s="670">
        <v>0</v>
      </c>
      <c r="P13" s="669">
        <v>1</v>
      </c>
      <c r="Q13" s="670">
        <v>0</v>
      </c>
      <c r="R13" s="670">
        <v>0</v>
      </c>
      <c r="S13" s="670">
        <v>0</v>
      </c>
      <c r="T13" s="669">
        <v>1</v>
      </c>
      <c r="U13" s="669">
        <v>2</v>
      </c>
      <c r="V13" s="669">
        <v>1</v>
      </c>
      <c r="W13" s="669">
        <v>1</v>
      </c>
      <c r="X13" s="670">
        <v>0</v>
      </c>
      <c r="Y13" s="670">
        <v>0</v>
      </c>
      <c r="Z13" s="669">
        <v>3</v>
      </c>
      <c r="AA13" s="669">
        <v>1</v>
      </c>
      <c r="AB13" s="670">
        <v>0</v>
      </c>
      <c r="AC13" s="670">
        <v>0</v>
      </c>
      <c r="AD13" s="670">
        <v>0</v>
      </c>
      <c r="AE13" s="669">
        <v>1</v>
      </c>
      <c r="AF13" s="669">
        <v>1</v>
      </c>
      <c r="AG13" s="669">
        <v>5</v>
      </c>
      <c r="AH13" s="670">
        <v>0</v>
      </c>
      <c r="AI13" s="670">
        <v>0</v>
      </c>
      <c r="AJ13" s="669">
        <v>1</v>
      </c>
      <c r="AK13" s="670">
        <v>0</v>
      </c>
      <c r="AL13" s="669">
        <v>1</v>
      </c>
      <c r="AM13" s="670">
        <v>0</v>
      </c>
      <c r="AN13" s="669">
        <v>1</v>
      </c>
      <c r="AO13" s="669">
        <v>1</v>
      </c>
      <c r="AP13" s="670">
        <v>0</v>
      </c>
      <c r="AQ13" s="670">
        <v>0</v>
      </c>
      <c r="AR13" s="670">
        <v>0</v>
      </c>
      <c r="AS13" s="670">
        <v>0</v>
      </c>
      <c r="AT13" s="669">
        <v>1</v>
      </c>
      <c r="AU13" s="669">
        <v>2</v>
      </c>
      <c r="AV13" s="670">
        <v>0</v>
      </c>
      <c r="AW13" s="670">
        <v>0</v>
      </c>
      <c r="AX13" s="669">
        <v>3</v>
      </c>
      <c r="AY13" s="669">
        <v>1</v>
      </c>
      <c r="AZ13" s="670">
        <v>0</v>
      </c>
      <c r="BA13" s="670">
        <v>0</v>
      </c>
      <c r="BB13" s="669">
        <v>1</v>
      </c>
      <c r="BC13" s="670">
        <v>0</v>
      </c>
      <c r="BD13" s="670">
        <v>0</v>
      </c>
      <c r="BE13" s="670">
        <v>0</v>
      </c>
      <c r="BF13" s="669">
        <v>2</v>
      </c>
      <c r="BG13" s="669">
        <v>1</v>
      </c>
      <c r="BH13" s="670">
        <v>0</v>
      </c>
      <c r="BI13" s="670">
        <v>0</v>
      </c>
      <c r="BJ13" s="669">
        <v>1</v>
      </c>
      <c r="BK13" s="669">
        <v>1</v>
      </c>
      <c r="BL13" s="670">
        <v>0</v>
      </c>
      <c r="BM13" s="669">
        <v>1</v>
      </c>
      <c r="BN13" s="670">
        <v>0</v>
      </c>
      <c r="BO13" s="670">
        <v>0</v>
      </c>
      <c r="BP13" s="670">
        <v>0</v>
      </c>
      <c r="BQ13" s="670">
        <v>0</v>
      </c>
      <c r="BR13" s="670">
        <v>0</v>
      </c>
      <c r="BS13" s="670">
        <v>0</v>
      </c>
      <c r="BT13" s="670">
        <v>0</v>
      </c>
      <c r="BU13" s="669">
        <v>1</v>
      </c>
      <c r="BV13" s="669">
        <v>1</v>
      </c>
      <c r="BW13" s="669">
        <v>1</v>
      </c>
      <c r="BX13" s="669">
        <v>1</v>
      </c>
      <c r="BY13" s="670">
        <v>0</v>
      </c>
      <c r="BZ13" s="669">
        <v>1</v>
      </c>
      <c r="CA13" s="669">
        <v>1</v>
      </c>
      <c r="CB13" s="670">
        <v>0</v>
      </c>
      <c r="CC13" s="669">
        <v>1</v>
      </c>
      <c r="CD13" s="670">
        <v>0</v>
      </c>
      <c r="CE13" s="669">
        <v>2</v>
      </c>
      <c r="CF13" s="669">
        <v>1</v>
      </c>
      <c r="CG13" s="669">
        <v>1</v>
      </c>
      <c r="CH13" s="670">
        <v>0</v>
      </c>
      <c r="CI13" s="669">
        <v>2</v>
      </c>
      <c r="CJ13" s="670">
        <v>0</v>
      </c>
      <c r="CK13" s="670">
        <v>0</v>
      </c>
      <c r="CL13" s="670">
        <v>0</v>
      </c>
      <c r="CM13" s="670">
        <v>0</v>
      </c>
      <c r="CN13" s="670">
        <v>0</v>
      </c>
      <c r="CO13" s="670">
        <v>0</v>
      </c>
      <c r="CP13" s="670">
        <v>0</v>
      </c>
      <c r="CQ13" s="670">
        <v>0</v>
      </c>
      <c r="CR13" s="670">
        <v>0</v>
      </c>
      <c r="CS13" s="670">
        <v>0</v>
      </c>
      <c r="CT13" s="670">
        <v>0</v>
      </c>
      <c r="CU13" s="670">
        <v>0</v>
      </c>
      <c r="CV13" s="670">
        <v>0</v>
      </c>
      <c r="CW13" s="670">
        <v>0</v>
      </c>
      <c r="CX13" s="670">
        <v>0</v>
      </c>
      <c r="CY13" s="670">
        <v>0</v>
      </c>
      <c r="CZ13" s="670">
        <v>0</v>
      </c>
      <c r="DA13" s="669">
        <v>74</v>
      </c>
      <c r="DB13" s="669">
        <v>18</v>
      </c>
      <c r="DC13" s="669">
        <v>2</v>
      </c>
      <c r="DD13" s="669">
        <v>2</v>
      </c>
      <c r="DE13" s="669">
        <v>3</v>
      </c>
      <c r="DF13" s="669">
        <v>1</v>
      </c>
      <c r="DG13" s="669">
        <v>1</v>
      </c>
      <c r="DH13" s="669">
        <v>4</v>
      </c>
      <c r="DI13" s="669">
        <v>1</v>
      </c>
      <c r="DJ13" s="670">
        <v>0</v>
      </c>
      <c r="DK13" s="669">
        <v>2</v>
      </c>
      <c r="DL13" s="670">
        <v>0</v>
      </c>
      <c r="DM13" s="670">
        <v>0</v>
      </c>
      <c r="DN13" s="669">
        <v>1</v>
      </c>
      <c r="DO13" s="670">
        <v>0</v>
      </c>
      <c r="DP13" s="670">
        <v>0</v>
      </c>
      <c r="DQ13" s="670">
        <v>0</v>
      </c>
      <c r="DR13" s="669">
        <v>1</v>
      </c>
      <c r="DS13" s="670">
        <v>0</v>
      </c>
      <c r="DT13" s="669">
        <v>1</v>
      </c>
      <c r="DU13" s="669">
        <v>1</v>
      </c>
      <c r="DV13" s="670">
        <v>0</v>
      </c>
      <c r="DW13" s="670">
        <v>0</v>
      </c>
      <c r="DX13" s="670">
        <v>0</v>
      </c>
      <c r="DY13" s="670">
        <v>0</v>
      </c>
      <c r="DZ13" s="669">
        <v>2</v>
      </c>
      <c r="EA13" s="669">
        <v>1</v>
      </c>
      <c r="EB13" s="670">
        <v>0</v>
      </c>
      <c r="EC13" s="669">
        <v>1</v>
      </c>
      <c r="ED13" s="670">
        <v>0</v>
      </c>
      <c r="EE13" s="669">
        <v>1</v>
      </c>
      <c r="EF13" s="670">
        <v>0</v>
      </c>
      <c r="EG13" s="669">
        <v>1</v>
      </c>
      <c r="EH13" s="670">
        <v>0</v>
      </c>
      <c r="EI13" s="670">
        <v>0</v>
      </c>
      <c r="EJ13" s="670">
        <v>0</v>
      </c>
      <c r="EK13" s="670">
        <v>0</v>
      </c>
      <c r="EL13" s="670">
        <v>0</v>
      </c>
      <c r="EM13" s="670">
        <v>0</v>
      </c>
      <c r="EN13" s="669">
        <v>1</v>
      </c>
      <c r="EO13" s="670">
        <v>0</v>
      </c>
      <c r="EP13" s="670">
        <v>0</v>
      </c>
      <c r="EQ13" s="669">
        <v>1</v>
      </c>
      <c r="ER13" s="669">
        <v>1</v>
      </c>
      <c r="ES13" s="670">
        <v>0</v>
      </c>
      <c r="ET13" s="670">
        <v>0</v>
      </c>
      <c r="EU13" s="670">
        <v>0</v>
      </c>
      <c r="EV13" s="670">
        <v>0</v>
      </c>
      <c r="EW13" s="670">
        <v>0</v>
      </c>
      <c r="EX13" s="669">
        <v>3</v>
      </c>
      <c r="EY13" s="669">
        <v>1</v>
      </c>
      <c r="EZ13" s="669">
        <v>1</v>
      </c>
      <c r="FA13" s="670">
        <v>0</v>
      </c>
      <c r="FB13" s="670">
        <v>0</v>
      </c>
      <c r="FC13" s="670">
        <v>0</v>
      </c>
      <c r="FD13" s="669">
        <v>1</v>
      </c>
      <c r="FE13" s="669">
        <v>1</v>
      </c>
      <c r="FF13" s="670">
        <v>0</v>
      </c>
      <c r="FG13" s="669">
        <v>1</v>
      </c>
      <c r="FH13" s="669">
        <v>1</v>
      </c>
      <c r="FI13" s="670">
        <v>0</v>
      </c>
      <c r="FJ13" s="670">
        <v>0</v>
      </c>
      <c r="FK13" s="670">
        <v>0</v>
      </c>
      <c r="FL13" s="669">
        <v>1</v>
      </c>
      <c r="FM13" s="670">
        <v>0</v>
      </c>
      <c r="FN13" s="669">
        <v>1</v>
      </c>
      <c r="FO13" s="669">
        <v>3</v>
      </c>
      <c r="FP13" s="669">
        <v>1</v>
      </c>
      <c r="FQ13" s="669">
        <v>1</v>
      </c>
      <c r="FR13" s="669">
        <v>1</v>
      </c>
      <c r="FS13" s="670">
        <v>0</v>
      </c>
      <c r="FT13" s="670">
        <v>0</v>
      </c>
      <c r="FU13" s="670">
        <v>0</v>
      </c>
      <c r="FV13" s="669">
        <v>1</v>
      </c>
      <c r="FW13" s="670">
        <v>0</v>
      </c>
      <c r="FX13" s="669">
        <v>2</v>
      </c>
      <c r="FY13" s="670">
        <v>0</v>
      </c>
      <c r="FZ13" s="669">
        <v>3</v>
      </c>
      <c r="GA13" s="669">
        <v>1</v>
      </c>
      <c r="GB13" s="670">
        <v>0</v>
      </c>
      <c r="GC13" s="670">
        <v>0</v>
      </c>
      <c r="GD13" s="670">
        <v>0</v>
      </c>
      <c r="GE13" s="670">
        <v>0</v>
      </c>
      <c r="GF13" s="669">
        <v>1</v>
      </c>
      <c r="GG13" s="670">
        <v>0</v>
      </c>
      <c r="GH13" s="670">
        <v>0</v>
      </c>
      <c r="GI13" s="670">
        <v>0</v>
      </c>
      <c r="GJ13" s="670">
        <v>0</v>
      </c>
      <c r="GK13" s="670">
        <v>0</v>
      </c>
      <c r="GL13" s="670">
        <v>0</v>
      </c>
      <c r="GM13" s="670">
        <v>0</v>
      </c>
      <c r="GN13" s="669">
        <v>1</v>
      </c>
      <c r="GO13" s="670">
        <v>0</v>
      </c>
      <c r="GP13" s="670">
        <v>0</v>
      </c>
      <c r="GQ13" s="669">
        <v>1</v>
      </c>
      <c r="GR13" s="670">
        <v>0</v>
      </c>
      <c r="GS13" s="670">
        <v>0</v>
      </c>
      <c r="GT13" s="670">
        <v>0</v>
      </c>
      <c r="GU13" s="670">
        <v>0</v>
      </c>
      <c r="GV13" s="670">
        <v>0</v>
      </c>
      <c r="GW13" s="670">
        <v>0</v>
      </c>
      <c r="GX13" s="670">
        <v>0</v>
      </c>
      <c r="GY13" s="669">
        <v>94</v>
      </c>
      <c r="GZ13" s="669">
        <v>23</v>
      </c>
      <c r="HA13" s="669">
        <v>6</v>
      </c>
      <c r="HB13" s="670">
        <v>0</v>
      </c>
      <c r="HC13" s="669">
        <v>3</v>
      </c>
      <c r="HD13" s="670">
        <v>0</v>
      </c>
      <c r="HE13" s="669">
        <v>3</v>
      </c>
      <c r="HF13" s="670">
        <v>0</v>
      </c>
      <c r="HG13" s="670">
        <v>0</v>
      </c>
      <c r="HH13" s="670">
        <v>0</v>
      </c>
      <c r="HI13" s="670">
        <v>0</v>
      </c>
      <c r="HJ13" s="670">
        <v>0</v>
      </c>
      <c r="HK13" s="669">
        <v>2</v>
      </c>
      <c r="HL13" s="670">
        <v>0</v>
      </c>
      <c r="HM13" s="669">
        <v>1</v>
      </c>
      <c r="HN13" s="669">
        <v>1</v>
      </c>
      <c r="HO13" s="670">
        <v>0</v>
      </c>
      <c r="HP13" s="669">
        <v>2</v>
      </c>
      <c r="HQ13" s="669">
        <v>3</v>
      </c>
      <c r="HR13" s="670">
        <v>0</v>
      </c>
      <c r="HS13" s="670">
        <v>0</v>
      </c>
      <c r="HT13" s="669">
        <v>3</v>
      </c>
      <c r="HU13" s="670">
        <v>0</v>
      </c>
      <c r="HV13" s="670">
        <v>0</v>
      </c>
      <c r="HW13" s="669">
        <v>1</v>
      </c>
      <c r="HX13" s="670">
        <v>0</v>
      </c>
      <c r="HY13" s="669">
        <v>2</v>
      </c>
      <c r="HZ13" s="670">
        <v>0</v>
      </c>
      <c r="IA13" s="669">
        <v>1</v>
      </c>
      <c r="IB13" s="670">
        <v>0</v>
      </c>
      <c r="IC13" s="669">
        <v>2</v>
      </c>
      <c r="ID13" s="670">
        <v>0</v>
      </c>
      <c r="IE13" s="670">
        <v>0</v>
      </c>
      <c r="IF13" s="669">
        <v>1</v>
      </c>
      <c r="IG13" s="670">
        <v>0</v>
      </c>
      <c r="IH13" s="669">
        <v>1</v>
      </c>
      <c r="II13" s="670">
        <v>0</v>
      </c>
      <c r="IJ13" s="670">
        <v>0</v>
      </c>
      <c r="IK13" s="669">
        <v>1</v>
      </c>
      <c r="IL13" s="669">
        <v>1</v>
      </c>
      <c r="IM13" s="670">
        <v>0</v>
      </c>
      <c r="IN13" s="669">
        <v>1</v>
      </c>
      <c r="IO13" s="669">
        <v>2</v>
      </c>
      <c r="IP13" s="670">
        <v>0</v>
      </c>
      <c r="IQ13" s="669">
        <v>2</v>
      </c>
      <c r="IR13" s="670">
        <v>0</v>
      </c>
      <c r="IS13" s="669">
        <v>3</v>
      </c>
      <c r="IT13" s="669">
        <v>2</v>
      </c>
      <c r="IU13" s="669">
        <v>2</v>
      </c>
      <c r="IV13" s="669">
        <v>1</v>
      </c>
      <c r="IW13" s="669">
        <v>1</v>
      </c>
      <c r="IX13" s="670">
        <v>0</v>
      </c>
      <c r="IY13" s="669">
        <v>2</v>
      </c>
      <c r="IZ13" s="670">
        <v>0</v>
      </c>
      <c r="JA13" s="670">
        <v>0</v>
      </c>
      <c r="JB13" s="669">
        <v>2</v>
      </c>
      <c r="JC13" s="670">
        <v>0</v>
      </c>
      <c r="JD13" s="669">
        <v>1</v>
      </c>
      <c r="JE13" s="670">
        <v>0</v>
      </c>
      <c r="JF13" s="670">
        <v>0</v>
      </c>
      <c r="JG13" s="669">
        <v>3</v>
      </c>
      <c r="JH13" s="669">
        <v>1</v>
      </c>
      <c r="JI13" s="669">
        <v>1</v>
      </c>
      <c r="JJ13" s="669">
        <v>1</v>
      </c>
      <c r="JK13" s="670">
        <v>0</v>
      </c>
      <c r="JL13" s="670">
        <v>0</v>
      </c>
      <c r="JM13" s="669">
        <v>1</v>
      </c>
      <c r="JN13" s="670">
        <v>0</v>
      </c>
      <c r="JO13" s="670">
        <v>0</v>
      </c>
      <c r="JP13" s="670">
        <v>0</v>
      </c>
      <c r="JQ13" s="670">
        <v>0</v>
      </c>
      <c r="JR13" s="670">
        <v>0</v>
      </c>
      <c r="JS13" s="670">
        <v>0</v>
      </c>
      <c r="JT13" s="669">
        <v>1</v>
      </c>
      <c r="JU13" s="669">
        <v>1</v>
      </c>
      <c r="JV13" s="670">
        <v>0</v>
      </c>
      <c r="JW13" s="670">
        <v>0</v>
      </c>
      <c r="JX13" s="669">
        <v>1</v>
      </c>
      <c r="JY13" s="670">
        <v>0</v>
      </c>
      <c r="JZ13" s="670">
        <v>0</v>
      </c>
      <c r="KA13" s="670">
        <v>0</v>
      </c>
      <c r="KB13" s="669">
        <v>2</v>
      </c>
      <c r="KC13" s="670">
        <v>0</v>
      </c>
      <c r="KD13" s="670">
        <v>0</v>
      </c>
      <c r="KE13" s="669">
        <v>2</v>
      </c>
      <c r="KF13" s="670">
        <v>0</v>
      </c>
      <c r="KG13" s="670">
        <v>0</v>
      </c>
      <c r="KH13" s="669">
        <v>2</v>
      </c>
      <c r="KI13" s="670">
        <v>0</v>
      </c>
      <c r="KJ13" s="670">
        <v>0</v>
      </c>
      <c r="KK13" s="670">
        <v>0</v>
      </c>
      <c r="KL13" s="670">
        <v>0</v>
      </c>
      <c r="KM13" s="670">
        <v>0</v>
      </c>
      <c r="KN13" s="669">
        <v>1</v>
      </c>
      <c r="KO13" s="670">
        <v>0</v>
      </c>
      <c r="KP13" s="669">
        <v>1</v>
      </c>
      <c r="KQ13" s="670">
        <v>0</v>
      </c>
      <c r="KR13" s="670">
        <v>0</v>
      </c>
      <c r="KS13" s="670">
        <v>0</v>
      </c>
      <c r="KT13" s="670">
        <v>0</v>
      </c>
      <c r="KU13" s="670">
        <v>0</v>
      </c>
      <c r="KV13" s="670">
        <v>0</v>
      </c>
      <c r="KW13" s="669">
        <v>57</v>
      </c>
      <c r="KX13" s="669">
        <v>8</v>
      </c>
      <c r="KY13" s="670">
        <v>0</v>
      </c>
      <c r="KZ13" s="669">
        <v>1</v>
      </c>
      <c r="LA13" s="669">
        <v>1</v>
      </c>
      <c r="LB13" s="669">
        <v>2</v>
      </c>
      <c r="LC13" s="670">
        <v>0</v>
      </c>
      <c r="LD13" s="670">
        <v>0</v>
      </c>
      <c r="LE13" s="669">
        <v>1</v>
      </c>
      <c r="LF13" s="669">
        <v>1</v>
      </c>
      <c r="LG13" s="670">
        <v>0</v>
      </c>
      <c r="LH13" s="669">
        <v>1</v>
      </c>
      <c r="LI13" s="670">
        <v>0</v>
      </c>
      <c r="LJ13" s="670">
        <v>0</v>
      </c>
      <c r="LK13" s="669">
        <v>1</v>
      </c>
      <c r="LL13" s="670">
        <v>0</v>
      </c>
      <c r="LM13" s="670">
        <v>0</v>
      </c>
      <c r="LN13" s="669">
        <v>1</v>
      </c>
      <c r="LO13" s="670">
        <v>0</v>
      </c>
      <c r="LP13" s="669">
        <v>3</v>
      </c>
      <c r="LQ13" s="670">
        <v>0</v>
      </c>
      <c r="LR13" s="669">
        <v>3</v>
      </c>
      <c r="LS13" s="669">
        <v>1</v>
      </c>
      <c r="LT13" s="670">
        <v>0</v>
      </c>
      <c r="LU13" s="669">
        <v>1</v>
      </c>
      <c r="LV13" s="669">
        <v>1</v>
      </c>
      <c r="LW13" s="670">
        <v>0</v>
      </c>
      <c r="LX13" s="669">
        <v>1</v>
      </c>
      <c r="LY13" s="669">
        <v>1</v>
      </c>
      <c r="LZ13" s="669">
        <v>1</v>
      </c>
      <c r="MA13" s="670">
        <v>0</v>
      </c>
      <c r="MB13" s="669">
        <v>1</v>
      </c>
      <c r="MC13" s="669">
        <v>1</v>
      </c>
      <c r="MD13" s="670">
        <v>0</v>
      </c>
      <c r="ME13" s="670">
        <v>0</v>
      </c>
      <c r="MF13" s="669">
        <v>1</v>
      </c>
      <c r="MG13" s="670">
        <v>0</v>
      </c>
      <c r="MH13" s="670">
        <v>0</v>
      </c>
      <c r="MI13" s="670">
        <v>0</v>
      </c>
      <c r="MJ13" s="670">
        <v>0</v>
      </c>
      <c r="MK13" s="670">
        <v>0</v>
      </c>
      <c r="ML13" s="669">
        <v>1</v>
      </c>
      <c r="MM13" s="670">
        <v>0</v>
      </c>
      <c r="MN13" s="669">
        <v>1</v>
      </c>
      <c r="MO13" s="669">
        <v>2</v>
      </c>
      <c r="MP13" s="670">
        <v>0</v>
      </c>
      <c r="MQ13" s="670">
        <v>0</v>
      </c>
      <c r="MR13" s="670">
        <v>0</v>
      </c>
      <c r="MS13" s="670">
        <v>0</v>
      </c>
      <c r="MT13" s="670">
        <v>0</v>
      </c>
      <c r="MU13" s="670">
        <v>0</v>
      </c>
      <c r="MV13" s="670">
        <v>0</v>
      </c>
      <c r="MW13" s="669">
        <v>1</v>
      </c>
      <c r="MX13" s="670">
        <v>0</v>
      </c>
      <c r="MY13" s="669">
        <v>1</v>
      </c>
      <c r="MZ13" s="670">
        <v>0</v>
      </c>
      <c r="NA13" s="669">
        <v>1</v>
      </c>
      <c r="NB13" s="669">
        <v>1</v>
      </c>
      <c r="NC13" s="669">
        <v>1</v>
      </c>
      <c r="ND13" s="669">
        <v>1</v>
      </c>
      <c r="NE13" s="670">
        <v>0</v>
      </c>
      <c r="NF13" s="670">
        <v>0</v>
      </c>
      <c r="NG13" s="670">
        <v>0</v>
      </c>
      <c r="NH13" s="670">
        <v>0</v>
      </c>
      <c r="NI13" s="670">
        <v>0</v>
      </c>
      <c r="NJ13" s="670">
        <v>0</v>
      </c>
      <c r="NK13" s="669">
        <v>2</v>
      </c>
      <c r="NL13" s="670">
        <v>0</v>
      </c>
      <c r="NM13" s="670">
        <v>0</v>
      </c>
      <c r="NN13" s="670">
        <v>0</v>
      </c>
      <c r="NO13" s="669">
        <v>3</v>
      </c>
      <c r="NP13" s="670">
        <v>0</v>
      </c>
      <c r="NQ13" s="670">
        <v>0</v>
      </c>
      <c r="NR13" s="669">
        <v>1</v>
      </c>
      <c r="NS13" s="670">
        <v>0</v>
      </c>
      <c r="NT13" s="670">
        <v>0</v>
      </c>
      <c r="NU13" s="670">
        <v>0</v>
      </c>
      <c r="NV13" s="670">
        <v>0</v>
      </c>
      <c r="NW13" s="670">
        <v>0</v>
      </c>
      <c r="NX13" s="670">
        <v>0</v>
      </c>
      <c r="NY13" s="670">
        <v>0</v>
      </c>
      <c r="NZ13" s="669">
        <v>1</v>
      </c>
      <c r="OA13" s="670">
        <v>0</v>
      </c>
      <c r="OB13" s="670">
        <v>0</v>
      </c>
      <c r="OC13" s="669">
        <v>2</v>
      </c>
      <c r="OD13" s="670">
        <v>0</v>
      </c>
      <c r="OE13" s="670">
        <v>0</v>
      </c>
      <c r="OF13" s="669">
        <v>2</v>
      </c>
      <c r="OG13" s="669">
        <v>1</v>
      </c>
      <c r="OH13" s="670">
        <v>0</v>
      </c>
      <c r="OI13" s="669">
        <v>1</v>
      </c>
      <c r="OJ13" s="670">
        <v>0</v>
      </c>
      <c r="OK13" s="670">
        <v>0</v>
      </c>
      <c r="OL13" s="670">
        <v>0</v>
      </c>
      <c r="OM13" s="670">
        <v>0</v>
      </c>
      <c r="ON13" s="670">
        <v>0</v>
      </c>
      <c r="OO13" s="670">
        <v>0</v>
      </c>
      <c r="OP13" s="669">
        <v>1</v>
      </c>
      <c r="OQ13" s="669">
        <v>1</v>
      </c>
      <c r="OR13" s="670">
        <v>0</v>
      </c>
      <c r="OS13" s="670">
        <v>0</v>
      </c>
      <c r="OT13" s="670">
        <v>0</v>
      </c>
      <c r="OU13" s="669">
        <v>54</v>
      </c>
      <c r="OV13" s="669">
        <v>11</v>
      </c>
      <c r="OW13" s="669">
        <v>5</v>
      </c>
      <c r="OX13" s="669">
        <v>1</v>
      </c>
      <c r="OY13" s="670">
        <v>0</v>
      </c>
      <c r="OZ13" s="670">
        <v>0</v>
      </c>
      <c r="PA13" s="670">
        <v>0</v>
      </c>
      <c r="PB13" s="670">
        <v>0</v>
      </c>
      <c r="PC13" s="669">
        <v>1</v>
      </c>
      <c r="PD13" s="669">
        <v>1</v>
      </c>
      <c r="PE13" s="670">
        <v>0</v>
      </c>
      <c r="PF13" s="670">
        <v>0</v>
      </c>
      <c r="PG13" s="669">
        <v>1</v>
      </c>
      <c r="PH13" s="670">
        <v>0</v>
      </c>
      <c r="PI13" s="670">
        <v>0</v>
      </c>
      <c r="PJ13" s="669">
        <v>1</v>
      </c>
      <c r="PK13" s="670">
        <v>0</v>
      </c>
      <c r="PL13" s="670">
        <v>0</v>
      </c>
      <c r="PM13" s="670">
        <v>0</v>
      </c>
      <c r="PN13" s="670">
        <v>0</v>
      </c>
      <c r="PO13" s="670">
        <v>0</v>
      </c>
      <c r="PP13" s="669">
        <v>1</v>
      </c>
      <c r="PQ13" s="670">
        <v>0</v>
      </c>
      <c r="PR13" s="669">
        <v>1</v>
      </c>
      <c r="PS13" s="669">
        <v>1</v>
      </c>
      <c r="PT13" s="670">
        <v>0</v>
      </c>
      <c r="PU13" s="669">
        <v>1</v>
      </c>
      <c r="PV13" s="669">
        <v>1</v>
      </c>
      <c r="PW13" s="669">
        <v>1</v>
      </c>
      <c r="PX13" s="670">
        <v>0</v>
      </c>
      <c r="PY13" s="670">
        <v>0</v>
      </c>
      <c r="PZ13" s="670">
        <v>0</v>
      </c>
      <c r="QA13" s="669">
        <v>2</v>
      </c>
      <c r="QB13" s="669">
        <v>1</v>
      </c>
      <c r="QC13" s="669">
        <v>1</v>
      </c>
      <c r="QD13" s="670">
        <v>0</v>
      </c>
      <c r="QE13" s="670">
        <v>0</v>
      </c>
      <c r="QF13" s="669">
        <v>1</v>
      </c>
      <c r="QG13" s="669">
        <v>1</v>
      </c>
      <c r="QH13" s="670">
        <v>0</v>
      </c>
      <c r="QI13" s="670">
        <v>0</v>
      </c>
      <c r="QJ13" s="670">
        <v>0</v>
      </c>
      <c r="QK13" s="670">
        <v>0</v>
      </c>
      <c r="QL13" s="669">
        <v>3</v>
      </c>
      <c r="QM13" s="670">
        <v>0</v>
      </c>
      <c r="QN13" s="670">
        <v>0</v>
      </c>
      <c r="QO13" s="670">
        <v>0</v>
      </c>
      <c r="QP13" s="669">
        <v>1</v>
      </c>
      <c r="QQ13" s="669">
        <v>1</v>
      </c>
      <c r="QR13" s="670">
        <v>0</v>
      </c>
      <c r="QS13" s="670">
        <v>0</v>
      </c>
      <c r="QT13" s="669">
        <v>1</v>
      </c>
      <c r="QU13" s="669">
        <v>1</v>
      </c>
      <c r="QV13" s="670">
        <v>0</v>
      </c>
      <c r="QW13" s="670">
        <v>0</v>
      </c>
      <c r="QX13" s="670">
        <v>0</v>
      </c>
      <c r="QY13" s="670">
        <v>0</v>
      </c>
      <c r="QZ13" s="670">
        <v>0</v>
      </c>
      <c r="RA13" s="669">
        <v>1</v>
      </c>
      <c r="RB13" s="670">
        <v>0</v>
      </c>
      <c r="RC13" s="669">
        <v>1</v>
      </c>
      <c r="RD13" s="670">
        <v>0</v>
      </c>
      <c r="RE13" s="669">
        <v>1</v>
      </c>
      <c r="RF13" s="670">
        <v>0</v>
      </c>
      <c r="RG13" s="670">
        <v>0</v>
      </c>
      <c r="RH13" s="670">
        <v>0</v>
      </c>
      <c r="RI13" s="670">
        <v>0</v>
      </c>
      <c r="RJ13" s="669">
        <v>1</v>
      </c>
      <c r="RK13" s="669">
        <v>2</v>
      </c>
      <c r="RL13" s="669">
        <v>1</v>
      </c>
      <c r="RM13" s="670">
        <v>0</v>
      </c>
      <c r="RN13" s="670">
        <v>0</v>
      </c>
      <c r="RO13" s="670">
        <v>0</v>
      </c>
      <c r="RP13" s="670">
        <v>0</v>
      </c>
      <c r="RQ13" s="670">
        <v>0</v>
      </c>
      <c r="RR13" s="669">
        <v>3</v>
      </c>
      <c r="RS13" s="669">
        <v>1</v>
      </c>
      <c r="RT13" s="669">
        <v>1</v>
      </c>
      <c r="RU13" s="670">
        <v>0</v>
      </c>
      <c r="RV13" s="670">
        <v>0</v>
      </c>
      <c r="RW13" s="670">
        <v>0</v>
      </c>
      <c r="RX13" s="670">
        <v>0</v>
      </c>
      <c r="RY13" s="670">
        <v>0</v>
      </c>
      <c r="RZ13" s="670">
        <v>0</v>
      </c>
      <c r="SA13" s="669">
        <v>1</v>
      </c>
      <c r="SB13" s="670">
        <v>0</v>
      </c>
      <c r="SC13" s="670">
        <v>0</v>
      </c>
      <c r="SD13" s="670">
        <v>0</v>
      </c>
      <c r="SE13" s="670">
        <v>0</v>
      </c>
      <c r="SF13" s="669">
        <v>1</v>
      </c>
      <c r="SG13" s="670">
        <v>0</v>
      </c>
      <c r="SH13" s="670">
        <v>0</v>
      </c>
      <c r="SI13" s="670">
        <v>0</v>
      </c>
      <c r="SJ13" s="670">
        <v>0</v>
      </c>
      <c r="SK13" s="670">
        <v>0</v>
      </c>
      <c r="SL13" s="670">
        <v>0</v>
      </c>
      <c r="SM13" s="670">
        <v>0</v>
      </c>
      <c r="SN13" s="670">
        <v>0</v>
      </c>
      <c r="SO13" s="670">
        <v>0</v>
      </c>
      <c r="SP13" s="670">
        <v>0</v>
      </c>
      <c r="SQ13" s="670">
        <v>0</v>
      </c>
      <c r="SR13" s="670">
        <v>0</v>
      </c>
      <c r="SS13" s="669">
        <v>76</v>
      </c>
      <c r="ST13" s="669">
        <v>18</v>
      </c>
      <c r="SU13" s="669">
        <v>3</v>
      </c>
      <c r="SV13" s="669">
        <v>1</v>
      </c>
      <c r="SW13" s="670">
        <v>0</v>
      </c>
      <c r="SX13" s="669">
        <v>2</v>
      </c>
      <c r="SY13" s="669">
        <v>1</v>
      </c>
      <c r="SZ13" s="669">
        <v>1</v>
      </c>
      <c r="TA13" s="669">
        <v>1</v>
      </c>
      <c r="TB13" s="670">
        <v>0</v>
      </c>
      <c r="TC13" s="670">
        <v>0</v>
      </c>
      <c r="TD13" s="670">
        <v>0</v>
      </c>
      <c r="TE13" s="669">
        <v>1</v>
      </c>
      <c r="TF13" s="669">
        <v>1</v>
      </c>
      <c r="TG13" s="670">
        <v>0</v>
      </c>
      <c r="TH13" s="670">
        <v>0</v>
      </c>
      <c r="TI13" s="670">
        <v>0</v>
      </c>
      <c r="TJ13" s="670">
        <v>0</v>
      </c>
      <c r="TK13" s="669">
        <v>2</v>
      </c>
      <c r="TL13" s="669">
        <v>1</v>
      </c>
      <c r="TM13" s="669">
        <v>1</v>
      </c>
      <c r="TN13" s="670">
        <v>0</v>
      </c>
      <c r="TO13" s="670">
        <v>0</v>
      </c>
      <c r="TP13" s="670">
        <v>0</v>
      </c>
      <c r="TQ13" s="670">
        <v>0</v>
      </c>
      <c r="TR13" s="670">
        <v>0</v>
      </c>
      <c r="TS13" s="670">
        <v>0</v>
      </c>
      <c r="TT13" s="670">
        <v>0</v>
      </c>
      <c r="TU13" s="670">
        <v>0</v>
      </c>
      <c r="TV13" s="670">
        <v>0</v>
      </c>
      <c r="TW13" s="669">
        <v>1</v>
      </c>
      <c r="TX13" s="669">
        <v>2</v>
      </c>
      <c r="TY13" s="670">
        <v>0</v>
      </c>
      <c r="TZ13" s="670">
        <v>0</v>
      </c>
      <c r="UA13" s="670">
        <v>0</v>
      </c>
      <c r="UB13" s="669">
        <v>1</v>
      </c>
      <c r="UC13" s="669">
        <v>1</v>
      </c>
      <c r="UD13" s="670">
        <v>0</v>
      </c>
      <c r="UE13" s="669">
        <v>1</v>
      </c>
      <c r="UF13" s="670">
        <v>0</v>
      </c>
      <c r="UG13" s="669">
        <v>2</v>
      </c>
      <c r="UH13" s="669">
        <v>3</v>
      </c>
      <c r="UI13" s="669">
        <v>1</v>
      </c>
      <c r="UJ13" s="669">
        <v>1</v>
      </c>
      <c r="UK13" s="670">
        <v>0</v>
      </c>
      <c r="UL13" s="669">
        <v>1</v>
      </c>
      <c r="UM13" s="669">
        <v>1</v>
      </c>
      <c r="UN13" s="669">
        <v>1</v>
      </c>
      <c r="UO13" s="670">
        <v>0</v>
      </c>
      <c r="UP13" s="670">
        <v>0</v>
      </c>
      <c r="UQ13" s="670">
        <v>0</v>
      </c>
      <c r="UR13" s="670">
        <v>0</v>
      </c>
      <c r="US13" s="669">
        <v>1</v>
      </c>
      <c r="UT13" s="669">
        <v>1</v>
      </c>
      <c r="UU13" s="669">
        <v>1</v>
      </c>
      <c r="UV13" s="670">
        <v>0</v>
      </c>
      <c r="UW13" s="669">
        <v>1</v>
      </c>
      <c r="UX13" s="669">
        <v>1</v>
      </c>
      <c r="UY13" s="670">
        <v>0</v>
      </c>
      <c r="UZ13" s="670">
        <v>0</v>
      </c>
      <c r="VA13" s="670">
        <v>0</v>
      </c>
      <c r="VB13" s="670">
        <v>0</v>
      </c>
      <c r="VC13" s="669">
        <v>3</v>
      </c>
      <c r="VD13" s="669">
        <v>3</v>
      </c>
      <c r="VE13" s="670">
        <v>0</v>
      </c>
      <c r="VF13" s="669">
        <v>2</v>
      </c>
      <c r="VG13" s="669">
        <v>1</v>
      </c>
      <c r="VH13" s="670">
        <v>0</v>
      </c>
      <c r="VI13" s="669">
        <v>1</v>
      </c>
      <c r="VJ13" s="669">
        <v>1</v>
      </c>
      <c r="VK13" s="669">
        <v>3</v>
      </c>
      <c r="VL13" s="670">
        <v>0</v>
      </c>
      <c r="VM13" s="670">
        <v>0</v>
      </c>
      <c r="VN13" s="669">
        <v>2</v>
      </c>
      <c r="VO13" s="670">
        <v>0</v>
      </c>
      <c r="VP13" s="670">
        <v>0</v>
      </c>
      <c r="VQ13" s="669">
        <v>1</v>
      </c>
      <c r="VR13" s="669">
        <v>2</v>
      </c>
      <c r="VS13" s="670">
        <v>0</v>
      </c>
      <c r="VT13" s="670">
        <v>0</v>
      </c>
      <c r="VU13" s="670">
        <v>0</v>
      </c>
      <c r="VV13" s="670">
        <v>0</v>
      </c>
      <c r="VW13" s="670">
        <v>0</v>
      </c>
      <c r="VX13" s="670">
        <v>0</v>
      </c>
      <c r="VY13" s="670">
        <v>0</v>
      </c>
      <c r="VZ13" s="669">
        <v>1</v>
      </c>
      <c r="WA13" s="670">
        <v>0</v>
      </c>
      <c r="WB13" s="670">
        <v>0</v>
      </c>
      <c r="WC13" s="669">
        <v>2</v>
      </c>
      <c r="WD13" s="670">
        <v>0</v>
      </c>
      <c r="WE13" s="670">
        <v>0</v>
      </c>
      <c r="WF13" s="670">
        <v>0</v>
      </c>
      <c r="WG13" s="670">
        <v>0</v>
      </c>
      <c r="WH13" s="670">
        <v>0</v>
      </c>
      <c r="WI13" s="670">
        <v>0</v>
      </c>
      <c r="WJ13" s="670">
        <v>0</v>
      </c>
      <c r="WK13" s="670">
        <v>0</v>
      </c>
      <c r="WL13" s="670">
        <v>0</v>
      </c>
      <c r="WM13" s="670">
        <v>0</v>
      </c>
      <c r="WN13" s="670">
        <v>0</v>
      </c>
      <c r="WO13" s="670">
        <v>0</v>
      </c>
      <c r="WP13" s="670">
        <v>0</v>
      </c>
      <c r="WQ13" s="670">
        <v>0</v>
      </c>
      <c r="WR13" s="670">
        <v>0</v>
      </c>
      <c r="WS13" s="670">
        <v>0</v>
      </c>
      <c r="WT13" s="670">
        <v>0</v>
      </c>
      <c r="WU13" s="670">
        <v>0</v>
      </c>
      <c r="WV13" s="670">
        <v>0</v>
      </c>
      <c r="WW13" s="670">
        <v>0</v>
      </c>
      <c r="WX13" s="670">
        <v>0</v>
      </c>
      <c r="WY13" s="670">
        <v>0</v>
      </c>
      <c r="WZ13" s="670">
        <v>0</v>
      </c>
      <c r="XA13" s="670">
        <v>0</v>
      </c>
      <c r="XB13" s="670">
        <v>0</v>
      </c>
      <c r="XC13" s="670">
        <v>0</v>
      </c>
      <c r="XD13" s="670">
        <v>0</v>
      </c>
      <c r="XE13" s="670">
        <v>0</v>
      </c>
      <c r="XF13" s="670">
        <v>0</v>
      </c>
      <c r="XG13" s="670">
        <v>0</v>
      </c>
      <c r="XH13" s="669">
        <v>64</v>
      </c>
      <c r="XI13" s="669">
        <v>12</v>
      </c>
      <c r="XJ13" s="669">
        <v>4</v>
      </c>
      <c r="XK13" s="670">
        <v>0</v>
      </c>
      <c r="XL13" s="669">
        <v>1</v>
      </c>
      <c r="XM13" s="669">
        <v>1</v>
      </c>
      <c r="XN13" s="669">
        <v>1</v>
      </c>
      <c r="XO13" s="670">
        <v>0</v>
      </c>
      <c r="XP13" s="670">
        <v>0</v>
      </c>
      <c r="XQ13" s="669">
        <v>1</v>
      </c>
      <c r="XR13" s="670">
        <v>0</v>
      </c>
      <c r="XS13" s="670">
        <v>0</v>
      </c>
      <c r="XT13" s="670">
        <v>0</v>
      </c>
      <c r="XU13" s="670">
        <v>0</v>
      </c>
      <c r="XV13" s="670">
        <v>0</v>
      </c>
      <c r="XW13" s="669">
        <v>1</v>
      </c>
      <c r="XX13" s="670">
        <v>0</v>
      </c>
      <c r="XY13" s="670">
        <v>0</v>
      </c>
      <c r="XZ13" s="670">
        <v>0</v>
      </c>
      <c r="YA13" s="670">
        <v>0</v>
      </c>
      <c r="YB13" s="670">
        <v>0</v>
      </c>
      <c r="YC13" s="669">
        <v>1</v>
      </c>
      <c r="YD13" s="670">
        <v>0</v>
      </c>
      <c r="YE13" s="670">
        <v>0</v>
      </c>
      <c r="YF13" s="670">
        <v>0</v>
      </c>
      <c r="YG13" s="669">
        <v>1</v>
      </c>
      <c r="YH13" s="669">
        <v>1</v>
      </c>
      <c r="YI13" s="670">
        <v>0</v>
      </c>
      <c r="YJ13" s="669">
        <v>1</v>
      </c>
      <c r="YK13" s="669">
        <v>1</v>
      </c>
      <c r="YL13" s="669">
        <v>1</v>
      </c>
      <c r="YM13" s="670">
        <v>0</v>
      </c>
      <c r="YN13" s="670">
        <v>0</v>
      </c>
      <c r="YO13" s="670">
        <v>0</v>
      </c>
      <c r="YP13" s="670">
        <v>0</v>
      </c>
      <c r="YQ13" s="669">
        <v>2</v>
      </c>
      <c r="YR13" s="670">
        <v>0</v>
      </c>
      <c r="YS13" s="670">
        <v>0</v>
      </c>
      <c r="YT13" s="669">
        <v>1</v>
      </c>
      <c r="YU13" s="670">
        <v>0</v>
      </c>
      <c r="YV13" s="670">
        <v>0</v>
      </c>
      <c r="YW13" s="669">
        <v>1</v>
      </c>
      <c r="YX13" s="670">
        <v>0</v>
      </c>
      <c r="YY13" s="669">
        <v>2</v>
      </c>
      <c r="YZ13" s="670">
        <v>0</v>
      </c>
      <c r="ZA13" s="669">
        <v>1</v>
      </c>
      <c r="ZB13" s="669">
        <v>1</v>
      </c>
      <c r="ZC13" s="669">
        <v>1</v>
      </c>
      <c r="ZD13" s="669">
        <v>1</v>
      </c>
      <c r="ZE13" s="670">
        <v>0</v>
      </c>
      <c r="ZF13" s="670">
        <v>0</v>
      </c>
      <c r="ZG13" s="669">
        <v>1</v>
      </c>
      <c r="ZH13" s="669">
        <v>3</v>
      </c>
      <c r="ZI13" s="669">
        <v>1</v>
      </c>
      <c r="ZJ13" s="670">
        <v>0</v>
      </c>
      <c r="ZK13" s="670">
        <v>0</v>
      </c>
      <c r="ZL13" s="670">
        <v>0</v>
      </c>
      <c r="ZM13" s="670">
        <v>0</v>
      </c>
      <c r="ZN13" s="669">
        <v>2</v>
      </c>
      <c r="ZO13" s="670">
        <v>0</v>
      </c>
      <c r="ZP13" s="669">
        <v>3</v>
      </c>
      <c r="ZQ13" s="670">
        <v>0</v>
      </c>
      <c r="ZR13" s="669">
        <v>1</v>
      </c>
      <c r="ZS13" s="669">
        <v>1</v>
      </c>
      <c r="ZT13" s="670">
        <v>0</v>
      </c>
      <c r="ZU13" s="670">
        <v>0</v>
      </c>
      <c r="ZV13" s="670">
        <v>0</v>
      </c>
      <c r="ZW13" s="670">
        <v>0</v>
      </c>
      <c r="ZX13" s="669">
        <v>1</v>
      </c>
      <c r="ZY13" s="669">
        <v>1</v>
      </c>
      <c r="ZZ13" s="670">
        <v>0</v>
      </c>
      <c r="AAA13" s="669">
        <v>1</v>
      </c>
      <c r="AAB13" s="670">
        <v>0</v>
      </c>
      <c r="AAC13" s="669">
        <v>1</v>
      </c>
      <c r="AAD13" s="670">
        <v>0</v>
      </c>
      <c r="AAE13" s="670">
        <v>0</v>
      </c>
      <c r="AAF13" s="669">
        <v>1</v>
      </c>
      <c r="AAG13" s="670">
        <v>0</v>
      </c>
      <c r="AAH13" s="670">
        <v>0</v>
      </c>
      <c r="AAI13" s="669">
        <v>1</v>
      </c>
      <c r="AAJ13" s="669">
        <v>3</v>
      </c>
      <c r="AAK13" s="670">
        <v>0</v>
      </c>
      <c r="AAL13" s="670">
        <v>0</v>
      </c>
      <c r="AAM13" s="670">
        <v>0</v>
      </c>
      <c r="AAN13" s="670">
        <v>0</v>
      </c>
      <c r="AAO13" s="669">
        <v>1</v>
      </c>
      <c r="AAP13" s="669">
        <v>2</v>
      </c>
      <c r="AAQ13" s="669">
        <v>1</v>
      </c>
      <c r="AAR13" s="670">
        <v>0</v>
      </c>
      <c r="AAS13" s="670">
        <v>0</v>
      </c>
      <c r="AAT13" s="670">
        <v>0</v>
      </c>
      <c r="AAU13" s="670">
        <v>0</v>
      </c>
      <c r="AAV13" s="670">
        <v>0</v>
      </c>
      <c r="AAW13" s="669">
        <v>1</v>
      </c>
      <c r="AAX13" s="670">
        <v>0</v>
      </c>
      <c r="AAY13" s="669">
        <v>1</v>
      </c>
      <c r="AAZ13" s="670">
        <v>0</v>
      </c>
      <c r="ABA13" s="670">
        <v>0</v>
      </c>
      <c r="ABB13" s="670">
        <v>0</v>
      </c>
      <c r="ABC13" s="670">
        <v>0</v>
      </c>
      <c r="ABD13" s="670">
        <v>0</v>
      </c>
      <c r="ABE13" s="670">
        <v>0</v>
      </c>
      <c r="ABF13" s="670">
        <v>0</v>
      </c>
      <c r="ABG13" s="670">
        <v>0</v>
      </c>
      <c r="ABH13" s="670">
        <v>0</v>
      </c>
      <c r="ABI13" s="670">
        <v>0</v>
      </c>
      <c r="ABJ13" s="670">
        <v>0</v>
      </c>
      <c r="ABK13" s="670">
        <v>0</v>
      </c>
      <c r="ABL13" s="670">
        <v>0</v>
      </c>
      <c r="ABM13" s="670">
        <v>0</v>
      </c>
      <c r="ABN13" s="670">
        <v>0</v>
      </c>
      <c r="ABO13" s="670">
        <v>0</v>
      </c>
      <c r="ABP13" s="670">
        <v>0</v>
      </c>
      <c r="ABQ13" s="670">
        <v>0</v>
      </c>
      <c r="ABR13" s="670">
        <v>0</v>
      </c>
      <c r="ABS13" s="670">
        <v>0</v>
      </c>
      <c r="ABT13" s="669">
        <v>59</v>
      </c>
      <c r="ABU13" s="669">
        <v>16</v>
      </c>
      <c r="ABV13" s="669">
        <v>1</v>
      </c>
      <c r="ABW13" s="669">
        <v>3</v>
      </c>
      <c r="ABX13" s="670">
        <v>0</v>
      </c>
      <c r="ABY13" s="670">
        <v>0</v>
      </c>
      <c r="ABZ13" s="669">
        <v>1</v>
      </c>
      <c r="ACA13" s="670">
        <v>0</v>
      </c>
      <c r="ACB13" s="669">
        <v>1</v>
      </c>
      <c r="ACC13" s="670">
        <v>0</v>
      </c>
      <c r="ACD13" s="670">
        <v>0</v>
      </c>
      <c r="ACE13" s="670">
        <v>0</v>
      </c>
      <c r="ACF13" s="669">
        <v>1</v>
      </c>
      <c r="ACG13" s="670">
        <v>0</v>
      </c>
      <c r="ACH13" s="670">
        <v>0</v>
      </c>
      <c r="ACI13" s="670">
        <v>0</v>
      </c>
      <c r="ACJ13" s="670">
        <v>0</v>
      </c>
      <c r="ACK13" s="670">
        <v>0</v>
      </c>
      <c r="ACL13" s="669">
        <v>1</v>
      </c>
      <c r="ACM13" s="670">
        <v>0</v>
      </c>
      <c r="ACN13" s="670">
        <v>0</v>
      </c>
      <c r="ACO13" s="669">
        <v>1</v>
      </c>
      <c r="ACP13" s="670">
        <v>0</v>
      </c>
      <c r="ACQ13" s="670">
        <v>0</v>
      </c>
      <c r="ACR13" s="670">
        <v>0</v>
      </c>
      <c r="ACS13" s="670">
        <v>0</v>
      </c>
      <c r="ACT13" s="670">
        <v>0</v>
      </c>
      <c r="ACU13" s="670">
        <v>0</v>
      </c>
      <c r="ACV13" s="670">
        <v>0</v>
      </c>
      <c r="ACW13" s="670">
        <v>0</v>
      </c>
      <c r="ACX13" s="669">
        <v>1</v>
      </c>
      <c r="ACY13" s="670">
        <v>0</v>
      </c>
      <c r="ACZ13" s="670">
        <v>0</v>
      </c>
      <c r="ADA13" s="670">
        <v>0</v>
      </c>
      <c r="ADB13" s="670">
        <v>0</v>
      </c>
      <c r="ADC13" s="669">
        <v>1</v>
      </c>
      <c r="ADD13" s="669">
        <v>1</v>
      </c>
      <c r="ADE13" s="669">
        <v>2</v>
      </c>
      <c r="ADF13" s="669">
        <v>1</v>
      </c>
      <c r="ADG13" s="670">
        <v>0</v>
      </c>
      <c r="ADH13" s="670">
        <v>0</v>
      </c>
      <c r="ADI13" s="670">
        <v>0</v>
      </c>
      <c r="ADJ13" s="669">
        <v>1</v>
      </c>
      <c r="ADK13" s="669">
        <v>1</v>
      </c>
      <c r="ADL13" s="670">
        <v>0</v>
      </c>
      <c r="ADM13" s="669">
        <v>1</v>
      </c>
      <c r="ADN13" s="670">
        <v>0</v>
      </c>
      <c r="ADO13" s="670">
        <v>0</v>
      </c>
      <c r="ADP13" s="670">
        <v>0</v>
      </c>
      <c r="ADQ13" s="669">
        <v>1</v>
      </c>
      <c r="ADR13" s="669">
        <v>1</v>
      </c>
      <c r="ADS13" s="670">
        <v>0</v>
      </c>
      <c r="ADT13" s="670">
        <v>0</v>
      </c>
      <c r="ADU13" s="670">
        <v>0</v>
      </c>
      <c r="ADV13" s="670">
        <v>0</v>
      </c>
      <c r="ADW13" s="670">
        <v>0</v>
      </c>
      <c r="ADX13" s="670">
        <v>0</v>
      </c>
      <c r="ADY13" s="670">
        <v>0</v>
      </c>
      <c r="ADZ13" s="670">
        <v>0</v>
      </c>
      <c r="AEA13" s="670">
        <v>0</v>
      </c>
      <c r="AEB13" s="669">
        <v>2</v>
      </c>
      <c r="AEC13" s="670">
        <v>0</v>
      </c>
      <c r="AED13" s="670">
        <v>0</v>
      </c>
      <c r="AEE13" s="670">
        <v>0</v>
      </c>
      <c r="AEF13" s="669">
        <v>2</v>
      </c>
      <c r="AEG13" s="669">
        <v>1</v>
      </c>
      <c r="AEH13" s="670">
        <v>0</v>
      </c>
      <c r="AEI13" s="669">
        <v>2</v>
      </c>
      <c r="AEJ13" s="669">
        <v>1</v>
      </c>
      <c r="AEK13" s="670">
        <v>0</v>
      </c>
      <c r="AEL13" s="670">
        <v>0</v>
      </c>
      <c r="AEM13" s="669">
        <v>1</v>
      </c>
      <c r="AEN13" s="669">
        <v>1</v>
      </c>
      <c r="AEO13" s="669">
        <v>2</v>
      </c>
      <c r="AEP13" s="669">
        <v>1</v>
      </c>
      <c r="AEQ13" s="670">
        <v>0</v>
      </c>
      <c r="AER13" s="669">
        <v>2</v>
      </c>
      <c r="AES13" s="670">
        <v>0</v>
      </c>
      <c r="AET13" s="669">
        <v>2</v>
      </c>
      <c r="AEU13" s="670">
        <v>0</v>
      </c>
      <c r="AEV13" s="669">
        <v>3</v>
      </c>
      <c r="AEW13" s="670">
        <v>0</v>
      </c>
      <c r="AEX13" s="669">
        <v>1</v>
      </c>
      <c r="AEY13" s="670">
        <v>0</v>
      </c>
      <c r="AEZ13" s="670">
        <v>0</v>
      </c>
      <c r="AFA13" s="670">
        <v>0</v>
      </c>
      <c r="AFB13" s="670">
        <v>0</v>
      </c>
      <c r="AFC13" s="670">
        <v>0</v>
      </c>
      <c r="AFD13" s="669">
        <v>1</v>
      </c>
      <c r="AFE13" s="670">
        <v>0</v>
      </c>
      <c r="AFF13" s="669">
        <v>1</v>
      </c>
      <c r="AFG13" s="670">
        <v>0</v>
      </c>
      <c r="AFH13" s="670">
        <v>0</v>
      </c>
      <c r="AFI13" s="670">
        <v>0</v>
      </c>
      <c r="AFJ13" s="670">
        <v>0</v>
      </c>
      <c r="AFK13" s="670">
        <v>0</v>
      </c>
      <c r="AFL13" s="670">
        <v>0</v>
      </c>
      <c r="AFM13" s="670">
        <v>0</v>
      </c>
      <c r="AFN13" s="670">
        <v>0</v>
      </c>
      <c r="AFO13" s="670">
        <v>0</v>
      </c>
      <c r="AFP13" s="670">
        <v>0</v>
      </c>
      <c r="AFQ13" s="670">
        <v>0</v>
      </c>
      <c r="AFR13" s="670">
        <v>0</v>
      </c>
      <c r="AFS13" s="670">
        <v>0</v>
      </c>
      <c r="AFT13" s="670">
        <v>0</v>
      </c>
      <c r="AFU13" s="670">
        <v>0</v>
      </c>
      <c r="AFV13" s="670">
        <v>0</v>
      </c>
      <c r="AFW13" s="670">
        <v>0</v>
      </c>
      <c r="AFX13" s="670">
        <v>0</v>
      </c>
      <c r="AFY13" s="670">
        <v>0</v>
      </c>
      <c r="AFZ13" s="670">
        <v>0</v>
      </c>
      <c r="AGA13" s="670">
        <v>0</v>
      </c>
      <c r="AGB13" s="670">
        <v>0</v>
      </c>
      <c r="AGC13" s="670">
        <v>0</v>
      </c>
      <c r="AGD13" s="670">
        <v>0</v>
      </c>
      <c r="AGE13" s="670">
        <v>0</v>
      </c>
      <c r="AGF13" s="670">
        <v>0</v>
      </c>
      <c r="AGG13" s="670">
        <v>0</v>
      </c>
      <c r="AGH13" s="669">
        <v>68</v>
      </c>
      <c r="AGI13" s="669">
        <v>7</v>
      </c>
      <c r="AGJ13" s="669">
        <v>1</v>
      </c>
      <c r="AGK13" s="669">
        <v>2</v>
      </c>
      <c r="AGL13" s="669">
        <v>2</v>
      </c>
      <c r="AGM13" s="670">
        <v>0</v>
      </c>
      <c r="AGN13" s="669">
        <v>1</v>
      </c>
      <c r="AGO13" s="669">
        <v>1</v>
      </c>
      <c r="AGP13" s="670">
        <v>0</v>
      </c>
      <c r="AGQ13" s="670">
        <v>0</v>
      </c>
      <c r="AGR13" s="669">
        <v>1</v>
      </c>
      <c r="AGS13" s="670">
        <v>0</v>
      </c>
      <c r="AGT13" s="669">
        <v>1</v>
      </c>
      <c r="AGU13" s="670">
        <v>0</v>
      </c>
      <c r="AGV13" s="669">
        <v>1</v>
      </c>
      <c r="AGW13" s="670">
        <v>0</v>
      </c>
      <c r="AGX13" s="670">
        <v>0</v>
      </c>
      <c r="AGY13" s="670">
        <v>0</v>
      </c>
      <c r="AGZ13" s="670">
        <v>0</v>
      </c>
      <c r="AHA13" s="670">
        <v>0</v>
      </c>
      <c r="AHB13" s="670">
        <v>0</v>
      </c>
      <c r="AHC13" s="670">
        <v>0</v>
      </c>
      <c r="AHD13" s="669">
        <v>2</v>
      </c>
      <c r="AHE13" s="670">
        <v>0</v>
      </c>
      <c r="AHF13" s="669">
        <v>1</v>
      </c>
      <c r="AHG13" s="670">
        <v>0</v>
      </c>
      <c r="AHH13" s="670">
        <v>0</v>
      </c>
      <c r="AHI13" s="670">
        <v>0</v>
      </c>
      <c r="AHJ13" s="670">
        <v>0</v>
      </c>
      <c r="AHK13" s="670">
        <v>0</v>
      </c>
      <c r="AHL13" s="670">
        <v>0</v>
      </c>
      <c r="AHM13" s="669">
        <v>1</v>
      </c>
      <c r="AHN13" s="670">
        <v>0</v>
      </c>
      <c r="AHO13" s="669">
        <v>1</v>
      </c>
      <c r="AHP13" s="669">
        <v>3</v>
      </c>
      <c r="AHQ13" s="670">
        <v>0</v>
      </c>
      <c r="AHR13" s="669">
        <v>4</v>
      </c>
      <c r="AHS13" s="670">
        <v>0</v>
      </c>
      <c r="AHT13" s="669">
        <v>1</v>
      </c>
      <c r="AHU13" s="669">
        <v>2</v>
      </c>
      <c r="AHV13" s="669">
        <v>1</v>
      </c>
      <c r="AHW13" s="669">
        <v>1</v>
      </c>
      <c r="AHX13" s="670">
        <v>0</v>
      </c>
      <c r="AHY13" s="670">
        <v>0</v>
      </c>
      <c r="AHZ13" s="669">
        <v>2</v>
      </c>
      <c r="AIA13" s="669">
        <v>1</v>
      </c>
      <c r="AIB13" s="669">
        <v>2</v>
      </c>
      <c r="AIC13" s="670">
        <v>0</v>
      </c>
      <c r="AID13" s="670">
        <v>0</v>
      </c>
      <c r="AIE13" s="669">
        <v>1</v>
      </c>
      <c r="AIF13" s="670">
        <v>0</v>
      </c>
      <c r="AIG13" s="670">
        <v>0</v>
      </c>
      <c r="AIH13" s="669">
        <v>1</v>
      </c>
      <c r="AII13" s="670">
        <v>0</v>
      </c>
      <c r="AIJ13" s="669">
        <v>1</v>
      </c>
      <c r="AIK13" s="669">
        <v>2</v>
      </c>
      <c r="AIL13" s="670">
        <v>0</v>
      </c>
      <c r="AIM13" s="670">
        <v>0</v>
      </c>
      <c r="AIN13" s="670">
        <v>0</v>
      </c>
      <c r="AIO13" s="669">
        <v>1</v>
      </c>
      <c r="AIP13" s="670">
        <v>0</v>
      </c>
      <c r="AIQ13" s="670">
        <v>0</v>
      </c>
      <c r="AIR13" s="669">
        <v>3</v>
      </c>
      <c r="AIS13" s="670">
        <v>0</v>
      </c>
      <c r="AIT13" s="670">
        <v>0</v>
      </c>
      <c r="AIU13" s="670">
        <v>0</v>
      </c>
      <c r="AIV13" s="670">
        <v>0</v>
      </c>
      <c r="AIW13" s="669">
        <v>2</v>
      </c>
      <c r="AIX13" s="669">
        <v>1</v>
      </c>
      <c r="AIY13" s="669">
        <v>1</v>
      </c>
      <c r="AIZ13" s="670">
        <v>0</v>
      </c>
      <c r="AJA13" s="669">
        <v>2</v>
      </c>
      <c r="AJB13" s="669">
        <v>2</v>
      </c>
      <c r="AJC13" s="670">
        <v>0</v>
      </c>
      <c r="AJD13" s="670">
        <v>0</v>
      </c>
      <c r="AJE13" s="670">
        <v>0</v>
      </c>
      <c r="AJF13" s="669">
        <v>2</v>
      </c>
      <c r="AJG13" s="669">
        <v>1</v>
      </c>
      <c r="AJH13" s="669">
        <v>1</v>
      </c>
      <c r="AJI13" s="669">
        <v>1</v>
      </c>
      <c r="AJJ13" s="670">
        <v>0</v>
      </c>
      <c r="AJK13" s="669">
        <v>3</v>
      </c>
      <c r="AJL13" s="669">
        <v>1</v>
      </c>
      <c r="AJM13" s="669">
        <v>1</v>
      </c>
      <c r="AJN13" s="670">
        <v>0</v>
      </c>
      <c r="AJO13" s="670">
        <v>0</v>
      </c>
      <c r="AJP13" s="670">
        <v>0</v>
      </c>
      <c r="AJQ13" s="670">
        <v>0</v>
      </c>
      <c r="AJR13" s="669">
        <v>1</v>
      </c>
      <c r="AJS13" s="670">
        <v>0</v>
      </c>
      <c r="AJT13" s="670">
        <v>0</v>
      </c>
      <c r="AJU13" s="670">
        <v>0</v>
      </c>
      <c r="AJV13" s="669">
        <v>1</v>
      </c>
      <c r="AJW13" s="670">
        <v>0</v>
      </c>
      <c r="AJX13" s="670">
        <v>0</v>
      </c>
      <c r="AJY13" s="670">
        <v>0</v>
      </c>
      <c r="AJZ13" s="670">
        <v>0</v>
      </c>
      <c r="AKA13" s="670">
        <v>0</v>
      </c>
      <c r="AKB13" s="670">
        <v>0</v>
      </c>
      <c r="AKC13" s="670">
        <v>0</v>
      </c>
      <c r="AKD13" s="670">
        <v>0</v>
      </c>
      <c r="AKE13" s="670">
        <v>0</v>
      </c>
      <c r="AKF13" s="670">
        <v>0</v>
      </c>
      <c r="AKG13" s="670">
        <v>0</v>
      </c>
      <c r="AKH13" s="670">
        <v>0</v>
      </c>
      <c r="AKI13" s="670">
        <v>0</v>
      </c>
      <c r="AKJ13" s="670">
        <v>0</v>
      </c>
      <c r="AKK13" s="670">
        <v>0</v>
      </c>
      <c r="AKL13" s="670">
        <v>0</v>
      </c>
      <c r="AKM13" s="670">
        <v>0</v>
      </c>
      <c r="AKN13" s="670">
        <v>0</v>
      </c>
      <c r="AKO13" s="670">
        <v>0</v>
      </c>
      <c r="AKP13" s="670">
        <v>0</v>
      </c>
      <c r="AKQ13" s="670">
        <v>0</v>
      </c>
      <c r="AKR13" s="670">
        <v>0</v>
      </c>
      <c r="AKS13" s="670">
        <v>0</v>
      </c>
      <c r="AKT13" s="670">
        <v>0</v>
      </c>
      <c r="AKU13" s="669">
        <v>67</v>
      </c>
      <c r="AKV13" s="669">
        <v>10</v>
      </c>
      <c r="AKW13" s="669">
        <v>1</v>
      </c>
      <c r="AKX13" s="669">
        <v>3</v>
      </c>
      <c r="AKY13" s="669">
        <v>1</v>
      </c>
      <c r="AKZ13" s="670">
        <v>0</v>
      </c>
      <c r="ALA13" s="669">
        <v>1</v>
      </c>
      <c r="ALB13" s="670">
        <v>0</v>
      </c>
      <c r="ALC13" s="670">
        <v>0</v>
      </c>
      <c r="ALD13" s="670">
        <v>0</v>
      </c>
      <c r="ALE13" s="669">
        <v>1</v>
      </c>
      <c r="ALF13" s="669">
        <v>1</v>
      </c>
      <c r="ALG13" s="670">
        <v>0</v>
      </c>
      <c r="ALH13" s="670">
        <v>0</v>
      </c>
      <c r="ALI13" s="670">
        <v>0</v>
      </c>
      <c r="ALJ13" s="670">
        <v>0</v>
      </c>
      <c r="ALK13" s="670">
        <v>0</v>
      </c>
      <c r="ALL13" s="669">
        <v>1</v>
      </c>
      <c r="ALM13" s="670">
        <v>0</v>
      </c>
      <c r="ALN13" s="670">
        <v>0</v>
      </c>
      <c r="ALO13" s="669">
        <v>1</v>
      </c>
      <c r="ALP13" s="670">
        <v>0</v>
      </c>
      <c r="ALQ13" s="669">
        <v>1</v>
      </c>
      <c r="ALR13" s="670">
        <v>0</v>
      </c>
      <c r="ALS13" s="669">
        <v>1</v>
      </c>
      <c r="ALT13" s="670">
        <v>0</v>
      </c>
      <c r="ALU13" s="670">
        <v>0</v>
      </c>
      <c r="ALV13" s="670">
        <v>0</v>
      </c>
      <c r="ALW13" s="670">
        <v>0</v>
      </c>
      <c r="ALX13" s="669">
        <v>1</v>
      </c>
      <c r="ALY13" s="670">
        <v>0</v>
      </c>
      <c r="ALZ13" s="669">
        <v>1</v>
      </c>
      <c r="AMA13" s="669">
        <v>3</v>
      </c>
      <c r="AMB13" s="670">
        <v>0</v>
      </c>
      <c r="AMC13" s="669">
        <v>1</v>
      </c>
      <c r="AMD13" s="669">
        <v>1</v>
      </c>
      <c r="AME13" s="670">
        <v>0</v>
      </c>
      <c r="AMF13" s="670">
        <v>0</v>
      </c>
      <c r="AMG13" s="669">
        <v>1</v>
      </c>
      <c r="AMH13" s="669">
        <v>1</v>
      </c>
      <c r="AMI13" s="670">
        <v>0</v>
      </c>
      <c r="AMJ13" s="670">
        <v>0</v>
      </c>
      <c r="AMK13" s="670">
        <v>0</v>
      </c>
      <c r="AML13" s="669">
        <v>1</v>
      </c>
      <c r="AMM13" s="669">
        <v>1</v>
      </c>
      <c r="AMN13" s="669">
        <v>1</v>
      </c>
      <c r="AMO13" s="669">
        <v>1</v>
      </c>
      <c r="AMP13" s="670">
        <v>0</v>
      </c>
      <c r="AMQ13" s="670">
        <v>0</v>
      </c>
      <c r="AMR13" s="669">
        <v>2</v>
      </c>
      <c r="AMS13" s="669">
        <v>2</v>
      </c>
      <c r="AMT13" s="670">
        <v>0</v>
      </c>
      <c r="AMU13" s="669">
        <v>1</v>
      </c>
      <c r="AMV13" s="669">
        <v>1</v>
      </c>
      <c r="AMW13" s="670">
        <v>0</v>
      </c>
      <c r="AMX13" s="669">
        <v>1</v>
      </c>
      <c r="AMY13" s="670">
        <v>0</v>
      </c>
      <c r="AMZ13" s="670">
        <v>0</v>
      </c>
      <c r="ANA13" s="669">
        <v>1</v>
      </c>
      <c r="ANB13" s="670">
        <v>0</v>
      </c>
      <c r="ANC13" s="670">
        <v>0</v>
      </c>
      <c r="AND13" s="670">
        <v>0</v>
      </c>
      <c r="ANE13" s="669">
        <v>3</v>
      </c>
      <c r="ANF13" s="669">
        <v>2</v>
      </c>
      <c r="ANG13" s="669">
        <v>1</v>
      </c>
      <c r="ANH13" s="669">
        <v>1</v>
      </c>
      <c r="ANI13" s="669">
        <v>2</v>
      </c>
      <c r="ANJ13" s="669">
        <v>3</v>
      </c>
      <c r="ANK13" s="670">
        <v>0</v>
      </c>
      <c r="ANL13" s="669">
        <v>1</v>
      </c>
      <c r="ANM13" s="670">
        <v>0</v>
      </c>
      <c r="ANN13" s="670">
        <v>0</v>
      </c>
      <c r="ANO13" s="670">
        <v>0</v>
      </c>
      <c r="ANP13" s="670">
        <v>0</v>
      </c>
      <c r="ANQ13" s="670">
        <v>0</v>
      </c>
      <c r="ANR13" s="670">
        <v>0</v>
      </c>
      <c r="ANS13" s="669">
        <v>2</v>
      </c>
      <c r="ANT13" s="670">
        <v>0</v>
      </c>
      <c r="ANU13" s="669">
        <v>1</v>
      </c>
      <c r="ANV13" s="669">
        <v>2</v>
      </c>
      <c r="ANW13" s="670">
        <v>0</v>
      </c>
      <c r="ANX13" s="670">
        <v>0</v>
      </c>
      <c r="ANY13" s="669">
        <v>1</v>
      </c>
      <c r="ANZ13" s="670">
        <v>0</v>
      </c>
      <c r="AOA13" s="670">
        <v>0</v>
      </c>
      <c r="AOB13" s="670">
        <v>0</v>
      </c>
      <c r="AOC13" s="670">
        <v>0</v>
      </c>
      <c r="AOD13" s="670">
        <v>0</v>
      </c>
      <c r="AOE13" s="669">
        <v>1</v>
      </c>
      <c r="AOF13" s="669">
        <v>1</v>
      </c>
      <c r="AOG13" s="670">
        <v>0</v>
      </c>
      <c r="AOH13" s="669">
        <v>1</v>
      </c>
      <c r="AOI13" s="669">
        <v>1</v>
      </c>
      <c r="AOJ13" s="670">
        <v>0</v>
      </c>
      <c r="AOK13" s="670">
        <v>0</v>
      </c>
      <c r="AOL13" s="669">
        <v>1</v>
      </c>
      <c r="AOM13" s="670">
        <v>0</v>
      </c>
      <c r="AON13" s="670">
        <v>0</v>
      </c>
      <c r="AOO13" s="670">
        <v>0</v>
      </c>
      <c r="AOP13" s="670">
        <v>0</v>
      </c>
      <c r="AOQ13" s="670">
        <v>0</v>
      </c>
      <c r="AOR13" s="670">
        <v>0</v>
      </c>
      <c r="AOS13" s="670">
        <v>0</v>
      </c>
      <c r="AOT13" s="670">
        <v>0</v>
      </c>
      <c r="AOU13" s="670">
        <v>0</v>
      </c>
      <c r="AOV13" s="670">
        <v>0</v>
      </c>
      <c r="AOW13" s="670">
        <v>0</v>
      </c>
      <c r="AOX13" s="670">
        <v>0</v>
      </c>
      <c r="AOY13" s="670">
        <v>0</v>
      </c>
      <c r="AOZ13" s="670">
        <v>0</v>
      </c>
      <c r="APA13" s="670">
        <v>0</v>
      </c>
      <c r="APB13" s="670">
        <v>0</v>
      </c>
      <c r="APC13" s="670">
        <v>0</v>
      </c>
      <c r="APD13" s="670">
        <v>0</v>
      </c>
      <c r="APE13" s="670">
        <v>0</v>
      </c>
      <c r="APF13" s="670">
        <v>0</v>
      </c>
      <c r="APG13" s="670">
        <v>0</v>
      </c>
      <c r="APH13" s="670">
        <v>0</v>
      </c>
      <c r="API13" s="670">
        <v>0</v>
      </c>
      <c r="APJ13" s="669">
        <v>69</v>
      </c>
      <c r="APK13" s="669">
        <v>9</v>
      </c>
      <c r="APL13" s="669">
        <v>2</v>
      </c>
      <c r="APM13" s="669">
        <v>1</v>
      </c>
      <c r="APN13" s="669">
        <v>2</v>
      </c>
      <c r="APO13" s="669">
        <v>1</v>
      </c>
      <c r="APP13" s="670">
        <v>0</v>
      </c>
      <c r="APQ13" s="670">
        <v>0</v>
      </c>
      <c r="APR13" s="670">
        <v>0</v>
      </c>
      <c r="APS13" s="669">
        <v>1</v>
      </c>
      <c r="APT13" s="670">
        <v>0</v>
      </c>
      <c r="APU13" s="670">
        <v>0</v>
      </c>
      <c r="APV13" s="670">
        <v>0</v>
      </c>
      <c r="APW13" s="670">
        <v>0</v>
      </c>
      <c r="APX13" s="670">
        <v>0</v>
      </c>
      <c r="APY13" s="669">
        <v>1</v>
      </c>
      <c r="APZ13" s="670">
        <v>0</v>
      </c>
      <c r="AQA13" s="669">
        <v>1</v>
      </c>
      <c r="AQB13" s="670">
        <v>0</v>
      </c>
      <c r="AQC13" s="670">
        <v>0</v>
      </c>
      <c r="AQD13" s="669">
        <v>1</v>
      </c>
      <c r="AQE13" s="670">
        <v>0</v>
      </c>
      <c r="AQF13" s="670">
        <v>0</v>
      </c>
      <c r="AQG13" s="669">
        <v>1</v>
      </c>
      <c r="AQH13" s="669">
        <v>1</v>
      </c>
      <c r="AQI13" s="670">
        <v>0</v>
      </c>
      <c r="AQJ13" s="669">
        <v>1</v>
      </c>
      <c r="AQK13" s="670">
        <v>0</v>
      </c>
      <c r="AQL13" s="670">
        <v>0</v>
      </c>
      <c r="AQM13" s="669">
        <v>1</v>
      </c>
      <c r="AQN13" s="669">
        <v>2</v>
      </c>
      <c r="AQO13" s="669">
        <v>1</v>
      </c>
      <c r="AQP13" s="669">
        <v>3</v>
      </c>
      <c r="AQQ13" s="670">
        <v>0</v>
      </c>
      <c r="AQR13" s="669">
        <v>1</v>
      </c>
      <c r="AQS13" s="670">
        <v>0</v>
      </c>
      <c r="AQT13" s="670">
        <v>0</v>
      </c>
      <c r="AQU13" s="669">
        <v>2</v>
      </c>
      <c r="AQV13" s="670">
        <v>0</v>
      </c>
      <c r="AQW13" s="670">
        <v>0</v>
      </c>
      <c r="AQX13" s="669">
        <v>2</v>
      </c>
      <c r="AQY13" s="669">
        <v>2</v>
      </c>
      <c r="AQZ13" s="670">
        <v>0</v>
      </c>
      <c r="ARA13" s="670">
        <v>0</v>
      </c>
      <c r="ARB13" s="669">
        <v>1</v>
      </c>
      <c r="ARC13" s="670">
        <v>0</v>
      </c>
      <c r="ARD13" s="670">
        <v>0</v>
      </c>
      <c r="ARE13" s="670">
        <v>0</v>
      </c>
      <c r="ARF13" s="670">
        <v>0</v>
      </c>
      <c r="ARG13" s="670">
        <v>0</v>
      </c>
      <c r="ARH13" s="670">
        <v>0</v>
      </c>
      <c r="ARI13" s="669">
        <v>3</v>
      </c>
      <c r="ARJ13" s="669">
        <v>1</v>
      </c>
      <c r="ARK13" s="670">
        <v>0</v>
      </c>
      <c r="ARL13" s="670">
        <v>0</v>
      </c>
      <c r="ARM13" s="669">
        <v>1</v>
      </c>
      <c r="ARN13" s="669">
        <v>2</v>
      </c>
      <c r="ARO13" s="670">
        <v>0</v>
      </c>
      <c r="ARP13" s="669">
        <v>1</v>
      </c>
      <c r="ARQ13" s="670">
        <v>0</v>
      </c>
      <c r="ARR13" s="670">
        <v>0</v>
      </c>
      <c r="ARS13" s="670">
        <v>0</v>
      </c>
      <c r="ART13" s="669">
        <v>1</v>
      </c>
      <c r="ARU13" s="669">
        <v>3</v>
      </c>
      <c r="ARV13" s="669">
        <v>1</v>
      </c>
      <c r="ARW13" s="669">
        <v>2</v>
      </c>
      <c r="ARX13" s="669">
        <v>2</v>
      </c>
      <c r="ARY13" s="670">
        <v>0</v>
      </c>
      <c r="ARZ13" s="669">
        <v>3</v>
      </c>
      <c r="ASA13" s="669">
        <v>1</v>
      </c>
      <c r="ASB13" s="669">
        <v>1</v>
      </c>
      <c r="ASC13" s="669">
        <v>3</v>
      </c>
      <c r="ASD13" s="669">
        <v>1</v>
      </c>
      <c r="ASE13" s="669">
        <v>1</v>
      </c>
      <c r="ASF13" s="669">
        <v>1</v>
      </c>
      <c r="ASG13" s="670">
        <v>0</v>
      </c>
      <c r="ASH13" s="670">
        <v>0</v>
      </c>
      <c r="ASI13" s="670">
        <v>0</v>
      </c>
      <c r="ASJ13" s="670">
        <v>0</v>
      </c>
      <c r="ASK13" s="670">
        <v>0</v>
      </c>
      <c r="ASL13" s="670">
        <v>0</v>
      </c>
      <c r="ASM13" s="670">
        <v>0</v>
      </c>
      <c r="ASN13" s="670">
        <v>0</v>
      </c>
      <c r="ASO13" s="670">
        <v>0</v>
      </c>
      <c r="ASP13" s="670">
        <v>0</v>
      </c>
      <c r="ASQ13" s="670">
        <v>0</v>
      </c>
      <c r="ASR13" s="670">
        <v>0</v>
      </c>
      <c r="ASS13" s="670">
        <v>0</v>
      </c>
      <c r="AST13" s="669">
        <v>1</v>
      </c>
      <c r="ASU13" s="669">
        <v>1</v>
      </c>
      <c r="ASV13" s="670">
        <v>0</v>
      </c>
      <c r="ASW13" s="669">
        <v>1</v>
      </c>
      <c r="ASX13" s="670">
        <v>0</v>
      </c>
      <c r="ASY13" s="669">
        <v>1</v>
      </c>
      <c r="ASZ13" s="670">
        <v>0</v>
      </c>
      <c r="ATA13" s="670">
        <v>0</v>
      </c>
      <c r="ATB13" s="670">
        <v>0</v>
      </c>
      <c r="ATC13" s="670">
        <v>0</v>
      </c>
      <c r="ATD13" s="670">
        <v>0</v>
      </c>
      <c r="ATE13" s="670">
        <v>0</v>
      </c>
      <c r="ATF13" s="670">
        <v>0</v>
      </c>
      <c r="ATG13" s="670">
        <v>0</v>
      </c>
      <c r="ATH13" s="670">
        <v>0</v>
      </c>
      <c r="ATI13" s="670">
        <v>0</v>
      </c>
      <c r="ATJ13" s="670">
        <v>0</v>
      </c>
      <c r="ATK13" s="670">
        <v>0</v>
      </c>
      <c r="ATL13" s="670">
        <v>0</v>
      </c>
      <c r="ATM13" s="670">
        <v>0</v>
      </c>
      <c r="ATN13" s="670">
        <v>0</v>
      </c>
      <c r="ATO13" s="670">
        <v>0</v>
      </c>
      <c r="ATP13" s="670">
        <v>0</v>
      </c>
      <c r="ATQ13" s="670">
        <v>0</v>
      </c>
      <c r="ATR13" s="670">
        <v>0</v>
      </c>
      <c r="ATS13" s="670">
        <v>0</v>
      </c>
      <c r="ATT13" s="670">
        <v>0</v>
      </c>
      <c r="ATU13" s="670">
        <v>0</v>
      </c>
      <c r="ATV13" s="670">
        <v>0</v>
      </c>
      <c r="ATW13" s="670">
        <v>0</v>
      </c>
      <c r="ATX13" s="669">
        <v>76</v>
      </c>
      <c r="ATY13" s="669">
        <v>4</v>
      </c>
      <c r="ATZ13" s="669">
        <v>3</v>
      </c>
      <c r="AUA13" s="669">
        <v>3</v>
      </c>
      <c r="AUB13" s="670">
        <v>0</v>
      </c>
      <c r="AUC13" s="670">
        <v>0</v>
      </c>
      <c r="AUD13" s="670">
        <v>0</v>
      </c>
      <c r="AUE13" s="670">
        <v>0</v>
      </c>
      <c r="AUF13" s="670">
        <v>0</v>
      </c>
      <c r="AUG13" s="669">
        <v>1</v>
      </c>
      <c r="AUH13" s="670">
        <v>0</v>
      </c>
      <c r="AUI13" s="670">
        <v>0</v>
      </c>
      <c r="AUJ13" s="669">
        <v>2</v>
      </c>
      <c r="AUK13" s="669">
        <v>2</v>
      </c>
      <c r="AUL13" s="669">
        <v>1</v>
      </c>
      <c r="AUM13" s="670">
        <v>0</v>
      </c>
      <c r="AUN13" s="670">
        <v>0</v>
      </c>
      <c r="AUO13" s="670">
        <v>0</v>
      </c>
      <c r="AUP13" s="670">
        <v>0</v>
      </c>
      <c r="AUQ13" s="669">
        <v>1</v>
      </c>
      <c r="AUR13" s="670">
        <v>0</v>
      </c>
      <c r="AUS13" s="669">
        <v>3</v>
      </c>
      <c r="AUT13" s="670">
        <v>0</v>
      </c>
      <c r="AUU13" s="670">
        <v>0</v>
      </c>
      <c r="AUV13" s="670">
        <v>0</v>
      </c>
      <c r="AUW13" s="670">
        <v>0</v>
      </c>
      <c r="AUX13" s="670">
        <v>0</v>
      </c>
      <c r="AUY13" s="669">
        <v>1</v>
      </c>
      <c r="AUZ13" s="670">
        <v>0</v>
      </c>
      <c r="AVA13" s="670">
        <v>0</v>
      </c>
      <c r="AVB13" s="670">
        <v>0</v>
      </c>
      <c r="AVC13" s="669">
        <v>2</v>
      </c>
      <c r="AVD13" s="670">
        <v>0</v>
      </c>
      <c r="AVE13" s="669">
        <v>1</v>
      </c>
      <c r="AVF13" s="669">
        <v>1</v>
      </c>
      <c r="AVG13" s="670">
        <v>0</v>
      </c>
      <c r="AVH13" s="669">
        <v>2</v>
      </c>
      <c r="AVI13" s="670">
        <v>0</v>
      </c>
      <c r="AVJ13" s="670">
        <v>0</v>
      </c>
      <c r="AVK13" s="670">
        <v>0</v>
      </c>
      <c r="AVL13" s="670">
        <v>0</v>
      </c>
      <c r="AVM13" s="669">
        <v>1</v>
      </c>
      <c r="AVN13" s="670">
        <v>0</v>
      </c>
      <c r="AVO13" s="669">
        <v>1</v>
      </c>
      <c r="AVP13" s="669">
        <v>1</v>
      </c>
      <c r="AVQ13" s="670">
        <v>0</v>
      </c>
      <c r="AVR13" s="670">
        <v>0</v>
      </c>
      <c r="AVS13" s="669">
        <v>1</v>
      </c>
      <c r="AVT13" s="669">
        <v>1</v>
      </c>
      <c r="AVU13" s="669">
        <v>2</v>
      </c>
      <c r="AVV13" s="670">
        <v>0</v>
      </c>
      <c r="AVW13" s="669">
        <v>1</v>
      </c>
      <c r="AVX13" s="669">
        <v>2</v>
      </c>
      <c r="AVY13" s="669">
        <v>3</v>
      </c>
      <c r="AVZ13" s="669">
        <v>1</v>
      </c>
      <c r="AWA13" s="669">
        <v>4</v>
      </c>
      <c r="AWB13" s="669">
        <v>1</v>
      </c>
      <c r="AWC13" s="669">
        <v>2</v>
      </c>
      <c r="AWD13" s="670">
        <v>0</v>
      </c>
      <c r="AWE13" s="669">
        <v>1</v>
      </c>
      <c r="AWF13" s="670">
        <v>0</v>
      </c>
      <c r="AWG13" s="669">
        <v>2</v>
      </c>
      <c r="AWH13" s="669">
        <v>2</v>
      </c>
      <c r="AWI13" s="669">
        <v>1</v>
      </c>
      <c r="AWJ13" s="669">
        <v>1</v>
      </c>
      <c r="AWK13" s="669">
        <v>1</v>
      </c>
      <c r="AWL13" s="669">
        <v>1</v>
      </c>
      <c r="AWM13" s="669">
        <v>2</v>
      </c>
      <c r="AWN13" s="670">
        <v>0</v>
      </c>
      <c r="AWO13" s="669">
        <v>5</v>
      </c>
      <c r="AWP13" s="669">
        <v>1</v>
      </c>
      <c r="AWQ13" s="670">
        <v>0</v>
      </c>
      <c r="AWR13" s="669">
        <v>3</v>
      </c>
      <c r="AWS13" s="670">
        <v>0</v>
      </c>
      <c r="AWT13" s="670">
        <v>0</v>
      </c>
      <c r="AWU13" s="670">
        <v>0</v>
      </c>
      <c r="AWV13" s="670">
        <v>0</v>
      </c>
      <c r="AWW13" s="670">
        <v>0</v>
      </c>
      <c r="AWX13" s="670">
        <v>0</v>
      </c>
      <c r="AWY13" s="669">
        <v>1</v>
      </c>
      <c r="AWZ13" s="670">
        <v>0</v>
      </c>
      <c r="AXA13" s="669">
        <v>1</v>
      </c>
      <c r="AXB13" s="669">
        <v>1</v>
      </c>
      <c r="AXC13" s="670">
        <v>0</v>
      </c>
      <c r="AXD13" s="670">
        <v>0</v>
      </c>
      <c r="AXE13" s="670">
        <v>0</v>
      </c>
      <c r="AXF13" s="669">
        <v>1</v>
      </c>
      <c r="AXG13" s="669">
        <v>1</v>
      </c>
      <c r="AXH13" s="669">
        <v>1</v>
      </c>
      <c r="AXI13" s="670">
        <v>0</v>
      </c>
      <c r="AXJ13" s="670">
        <v>0</v>
      </c>
      <c r="AXK13" s="670">
        <v>0</v>
      </c>
      <c r="AXL13" s="670">
        <v>0</v>
      </c>
      <c r="AXM13" s="669">
        <v>1</v>
      </c>
      <c r="AXN13" s="670">
        <v>0</v>
      </c>
      <c r="AXO13" s="669">
        <v>1</v>
      </c>
      <c r="AXP13" s="670">
        <v>0</v>
      </c>
      <c r="AXQ13" s="670">
        <v>0</v>
      </c>
      <c r="AXR13" s="670">
        <v>0</v>
      </c>
      <c r="AXS13" s="670">
        <v>0</v>
      </c>
      <c r="AXT13" s="670">
        <v>0</v>
      </c>
      <c r="AXU13" s="670">
        <v>0</v>
      </c>
      <c r="AXV13" s="670">
        <v>0</v>
      </c>
      <c r="AXW13" s="670">
        <v>0</v>
      </c>
      <c r="AXX13" s="670">
        <v>0</v>
      </c>
      <c r="AXY13" s="670">
        <v>0</v>
      </c>
      <c r="AXZ13" s="670">
        <v>0</v>
      </c>
      <c r="AYA13" s="670">
        <v>0</v>
      </c>
      <c r="AYB13" s="670">
        <v>0</v>
      </c>
      <c r="AYC13" s="670">
        <v>0</v>
      </c>
      <c r="AYD13" s="670">
        <v>0</v>
      </c>
      <c r="AYE13" s="670">
        <v>0</v>
      </c>
      <c r="AYF13" s="670">
        <v>0</v>
      </c>
      <c r="AYG13" s="670">
        <v>0</v>
      </c>
      <c r="AYH13" s="670">
        <v>0</v>
      </c>
      <c r="AYI13" s="670">
        <v>0</v>
      </c>
      <c r="AYJ13" s="670">
        <v>0</v>
      </c>
      <c r="AYK13" s="670">
        <v>0</v>
      </c>
      <c r="AYL13" s="671">
        <v>0</v>
      </c>
    </row>
    <row r="14" spans="2:1339" ht="15" customHeight="1">
      <c r="B14" s="536" t="s">
        <v>206</v>
      </c>
      <c r="C14" s="668">
        <v>768</v>
      </c>
      <c r="D14" s="669">
        <v>28</v>
      </c>
      <c r="E14" s="669">
        <v>9</v>
      </c>
      <c r="F14" s="669">
        <v>6</v>
      </c>
      <c r="G14" s="669">
        <v>6</v>
      </c>
      <c r="H14" s="669">
        <v>7</v>
      </c>
      <c r="I14" s="669">
        <v>2</v>
      </c>
      <c r="J14" s="669">
        <v>3</v>
      </c>
      <c r="K14" s="669">
        <v>4</v>
      </c>
      <c r="L14" s="669">
        <v>3</v>
      </c>
      <c r="M14" s="669">
        <v>2</v>
      </c>
      <c r="N14" s="669">
        <v>2</v>
      </c>
      <c r="O14" s="669">
        <v>2</v>
      </c>
      <c r="P14" s="669">
        <v>5</v>
      </c>
      <c r="Q14" s="669">
        <v>2</v>
      </c>
      <c r="R14" s="669">
        <v>5</v>
      </c>
      <c r="S14" s="669">
        <v>2</v>
      </c>
      <c r="T14" s="669">
        <v>2</v>
      </c>
      <c r="U14" s="669">
        <v>4</v>
      </c>
      <c r="V14" s="669">
        <v>5</v>
      </c>
      <c r="W14" s="669">
        <v>3</v>
      </c>
      <c r="X14" s="669">
        <v>1</v>
      </c>
      <c r="Y14" s="669">
        <v>2</v>
      </c>
      <c r="Z14" s="669">
        <v>5</v>
      </c>
      <c r="AA14" s="669">
        <v>4</v>
      </c>
      <c r="AB14" s="669">
        <v>3</v>
      </c>
      <c r="AC14" s="670">
        <v>0</v>
      </c>
      <c r="AD14" s="669">
        <v>2</v>
      </c>
      <c r="AE14" s="669">
        <v>5</v>
      </c>
      <c r="AF14" s="669">
        <v>3</v>
      </c>
      <c r="AG14" s="669">
        <v>2</v>
      </c>
      <c r="AH14" s="669">
        <v>4</v>
      </c>
      <c r="AI14" s="669">
        <v>2</v>
      </c>
      <c r="AJ14" s="669">
        <v>5</v>
      </c>
      <c r="AK14" s="669">
        <v>3</v>
      </c>
      <c r="AL14" s="669">
        <v>2</v>
      </c>
      <c r="AM14" s="669">
        <v>4</v>
      </c>
      <c r="AN14" s="669">
        <v>5</v>
      </c>
      <c r="AO14" s="669">
        <v>1</v>
      </c>
      <c r="AP14" s="669">
        <v>3</v>
      </c>
      <c r="AQ14" s="669">
        <v>4</v>
      </c>
      <c r="AR14" s="669">
        <v>7</v>
      </c>
      <c r="AS14" s="669">
        <v>6</v>
      </c>
      <c r="AT14" s="669">
        <v>9</v>
      </c>
      <c r="AU14" s="669">
        <v>3</v>
      </c>
      <c r="AV14" s="669">
        <v>2</v>
      </c>
      <c r="AW14" s="669">
        <v>6</v>
      </c>
      <c r="AX14" s="669">
        <v>4</v>
      </c>
      <c r="AY14" s="669">
        <v>4</v>
      </c>
      <c r="AZ14" s="669">
        <v>7</v>
      </c>
      <c r="BA14" s="669">
        <v>2</v>
      </c>
      <c r="BB14" s="669">
        <v>3</v>
      </c>
      <c r="BC14" s="669">
        <v>3</v>
      </c>
      <c r="BD14" s="669">
        <v>8</v>
      </c>
      <c r="BE14" s="669">
        <v>9</v>
      </c>
      <c r="BF14" s="669">
        <v>5</v>
      </c>
      <c r="BG14" s="669">
        <v>10</v>
      </c>
      <c r="BH14" s="669">
        <v>6</v>
      </c>
      <c r="BI14" s="669">
        <v>5</v>
      </c>
      <c r="BJ14" s="669">
        <v>4</v>
      </c>
      <c r="BK14" s="669">
        <v>15</v>
      </c>
      <c r="BL14" s="669">
        <v>14</v>
      </c>
      <c r="BM14" s="669">
        <v>4</v>
      </c>
      <c r="BN14" s="669">
        <v>5</v>
      </c>
      <c r="BO14" s="669">
        <v>10</v>
      </c>
      <c r="BP14" s="669">
        <v>11</v>
      </c>
      <c r="BQ14" s="669">
        <v>7</v>
      </c>
      <c r="BR14" s="669">
        <v>8</v>
      </c>
      <c r="BS14" s="669">
        <v>8</v>
      </c>
      <c r="BT14" s="669">
        <v>11</v>
      </c>
      <c r="BU14" s="669">
        <v>8</v>
      </c>
      <c r="BV14" s="669">
        <v>7</v>
      </c>
      <c r="BW14" s="669">
        <v>8</v>
      </c>
      <c r="BX14" s="669">
        <v>12</v>
      </c>
      <c r="BY14" s="669">
        <v>13</v>
      </c>
      <c r="BZ14" s="669">
        <v>15</v>
      </c>
      <c r="CA14" s="669">
        <v>17</v>
      </c>
      <c r="CB14" s="669">
        <v>13</v>
      </c>
      <c r="CC14" s="669">
        <v>21</v>
      </c>
      <c r="CD14" s="669">
        <v>14</v>
      </c>
      <c r="CE14" s="669">
        <v>21</v>
      </c>
      <c r="CF14" s="669">
        <v>18</v>
      </c>
      <c r="CG14" s="669">
        <v>15</v>
      </c>
      <c r="CH14" s="669">
        <v>16</v>
      </c>
      <c r="CI14" s="669">
        <v>14</v>
      </c>
      <c r="CJ14" s="669">
        <v>21</v>
      </c>
      <c r="CK14" s="669">
        <v>18</v>
      </c>
      <c r="CL14" s="669">
        <v>17</v>
      </c>
      <c r="CM14" s="669">
        <v>20</v>
      </c>
      <c r="CN14" s="669">
        <v>17</v>
      </c>
      <c r="CO14" s="669">
        <v>22</v>
      </c>
      <c r="CP14" s="669">
        <v>14</v>
      </c>
      <c r="CQ14" s="669">
        <v>8</v>
      </c>
      <c r="CR14" s="669">
        <v>9</v>
      </c>
      <c r="CS14" s="669">
        <v>9</v>
      </c>
      <c r="CT14" s="669">
        <v>8</v>
      </c>
      <c r="CU14" s="669">
        <v>8</v>
      </c>
      <c r="CV14" s="669">
        <v>6</v>
      </c>
      <c r="CW14" s="669">
        <v>2</v>
      </c>
      <c r="CX14" s="669">
        <v>12</v>
      </c>
      <c r="CY14" s="669">
        <v>6</v>
      </c>
      <c r="CZ14" s="669">
        <v>1</v>
      </c>
      <c r="DA14" s="669">
        <v>700</v>
      </c>
      <c r="DB14" s="669">
        <v>24</v>
      </c>
      <c r="DC14" s="669">
        <v>14</v>
      </c>
      <c r="DD14" s="669">
        <v>5</v>
      </c>
      <c r="DE14" s="669">
        <v>6</v>
      </c>
      <c r="DF14" s="669">
        <v>5</v>
      </c>
      <c r="DG14" s="669">
        <v>1</v>
      </c>
      <c r="DH14" s="669">
        <v>1</v>
      </c>
      <c r="DI14" s="670">
        <v>0</v>
      </c>
      <c r="DJ14" s="669">
        <v>2</v>
      </c>
      <c r="DK14" s="669">
        <v>2</v>
      </c>
      <c r="DL14" s="669">
        <v>2</v>
      </c>
      <c r="DM14" s="669">
        <v>4</v>
      </c>
      <c r="DN14" s="670">
        <v>0</v>
      </c>
      <c r="DO14" s="669">
        <v>3</v>
      </c>
      <c r="DP14" s="669">
        <v>2</v>
      </c>
      <c r="DQ14" s="669">
        <v>2</v>
      </c>
      <c r="DR14" s="669">
        <v>2</v>
      </c>
      <c r="DS14" s="669">
        <v>1</v>
      </c>
      <c r="DT14" s="670">
        <v>0</v>
      </c>
      <c r="DU14" s="670">
        <v>0</v>
      </c>
      <c r="DV14" s="669">
        <v>3</v>
      </c>
      <c r="DW14" s="669">
        <v>4</v>
      </c>
      <c r="DX14" s="669">
        <v>3</v>
      </c>
      <c r="DY14" s="669">
        <v>3</v>
      </c>
      <c r="DZ14" s="669">
        <v>2</v>
      </c>
      <c r="EA14" s="669">
        <v>1</v>
      </c>
      <c r="EB14" s="669">
        <v>4</v>
      </c>
      <c r="EC14" s="669">
        <v>4</v>
      </c>
      <c r="ED14" s="669">
        <v>4</v>
      </c>
      <c r="EE14" s="669">
        <v>3</v>
      </c>
      <c r="EF14" s="669">
        <v>1</v>
      </c>
      <c r="EG14" s="669">
        <v>2</v>
      </c>
      <c r="EH14" s="669">
        <v>2</v>
      </c>
      <c r="EI14" s="669">
        <v>3</v>
      </c>
      <c r="EJ14" s="669">
        <v>4</v>
      </c>
      <c r="EK14" s="669">
        <v>2</v>
      </c>
      <c r="EL14" s="669">
        <v>5</v>
      </c>
      <c r="EM14" s="669">
        <v>4</v>
      </c>
      <c r="EN14" s="669">
        <v>7</v>
      </c>
      <c r="EO14" s="669">
        <v>1</v>
      </c>
      <c r="EP14" s="669">
        <v>3</v>
      </c>
      <c r="EQ14" s="669">
        <v>2</v>
      </c>
      <c r="ER14" s="669">
        <v>4</v>
      </c>
      <c r="ES14" s="669">
        <v>5</v>
      </c>
      <c r="ET14" s="669">
        <v>6</v>
      </c>
      <c r="EU14" s="669">
        <v>4</v>
      </c>
      <c r="EV14" s="669">
        <v>3</v>
      </c>
      <c r="EW14" s="669">
        <v>6</v>
      </c>
      <c r="EX14" s="669">
        <v>7</v>
      </c>
      <c r="EY14" s="669">
        <v>4</v>
      </c>
      <c r="EZ14" s="669">
        <v>5</v>
      </c>
      <c r="FA14" s="669">
        <v>5</v>
      </c>
      <c r="FB14" s="669">
        <v>9</v>
      </c>
      <c r="FC14" s="669">
        <v>9</v>
      </c>
      <c r="FD14" s="669">
        <v>5</v>
      </c>
      <c r="FE14" s="669">
        <v>8</v>
      </c>
      <c r="FF14" s="669">
        <v>4</v>
      </c>
      <c r="FG14" s="669">
        <v>7</v>
      </c>
      <c r="FH14" s="669">
        <v>6</v>
      </c>
      <c r="FI14" s="669">
        <v>10</v>
      </c>
      <c r="FJ14" s="669">
        <v>11</v>
      </c>
      <c r="FK14" s="669">
        <v>10</v>
      </c>
      <c r="FL14" s="669">
        <v>6</v>
      </c>
      <c r="FM14" s="669">
        <v>6</v>
      </c>
      <c r="FN14" s="669">
        <v>5</v>
      </c>
      <c r="FO14" s="669">
        <v>5</v>
      </c>
      <c r="FP14" s="669">
        <v>6</v>
      </c>
      <c r="FQ14" s="669">
        <v>6</v>
      </c>
      <c r="FR14" s="669">
        <v>16</v>
      </c>
      <c r="FS14" s="669">
        <v>9</v>
      </c>
      <c r="FT14" s="669">
        <v>7</v>
      </c>
      <c r="FU14" s="669">
        <v>12</v>
      </c>
      <c r="FV14" s="669">
        <v>14</v>
      </c>
      <c r="FW14" s="669">
        <v>14</v>
      </c>
      <c r="FX14" s="669">
        <v>16</v>
      </c>
      <c r="FY14" s="669">
        <v>8</v>
      </c>
      <c r="FZ14" s="669">
        <v>16</v>
      </c>
      <c r="GA14" s="669">
        <v>15</v>
      </c>
      <c r="GB14" s="669">
        <v>12</v>
      </c>
      <c r="GC14" s="669">
        <v>14</v>
      </c>
      <c r="GD14" s="669">
        <v>23</v>
      </c>
      <c r="GE14" s="669">
        <v>18</v>
      </c>
      <c r="GF14" s="669">
        <v>19</v>
      </c>
      <c r="GG14" s="669">
        <v>18</v>
      </c>
      <c r="GH14" s="669">
        <v>22</v>
      </c>
      <c r="GI14" s="669">
        <v>17</v>
      </c>
      <c r="GJ14" s="669">
        <v>9</v>
      </c>
      <c r="GK14" s="669">
        <v>13</v>
      </c>
      <c r="GL14" s="669">
        <v>20</v>
      </c>
      <c r="GM14" s="669">
        <v>6</v>
      </c>
      <c r="GN14" s="669">
        <v>9</v>
      </c>
      <c r="GO14" s="669">
        <v>14</v>
      </c>
      <c r="GP14" s="669">
        <v>7</v>
      </c>
      <c r="GQ14" s="669">
        <v>10</v>
      </c>
      <c r="GR14" s="669">
        <v>7</v>
      </c>
      <c r="GS14" s="669">
        <v>8</v>
      </c>
      <c r="GT14" s="669">
        <v>6</v>
      </c>
      <c r="GU14" s="669">
        <v>7</v>
      </c>
      <c r="GV14" s="669">
        <v>3</v>
      </c>
      <c r="GW14" s="669">
        <v>4</v>
      </c>
      <c r="GX14" s="669">
        <v>2</v>
      </c>
      <c r="GY14" s="669">
        <v>790</v>
      </c>
      <c r="GZ14" s="669">
        <v>49</v>
      </c>
      <c r="HA14" s="669">
        <v>16</v>
      </c>
      <c r="HB14" s="669">
        <v>4</v>
      </c>
      <c r="HC14" s="669">
        <v>6</v>
      </c>
      <c r="HD14" s="669">
        <v>4</v>
      </c>
      <c r="HE14" s="669">
        <v>4</v>
      </c>
      <c r="HF14" s="669">
        <v>1</v>
      </c>
      <c r="HG14" s="669">
        <v>1</v>
      </c>
      <c r="HH14" s="669">
        <v>2</v>
      </c>
      <c r="HI14" s="669">
        <v>5</v>
      </c>
      <c r="HJ14" s="669">
        <v>1</v>
      </c>
      <c r="HK14" s="669">
        <v>2</v>
      </c>
      <c r="HL14" s="669">
        <v>6</v>
      </c>
      <c r="HM14" s="669">
        <v>3</v>
      </c>
      <c r="HN14" s="669">
        <v>1</v>
      </c>
      <c r="HO14" s="669">
        <v>1</v>
      </c>
      <c r="HP14" s="669">
        <v>1</v>
      </c>
      <c r="HQ14" s="669">
        <v>4</v>
      </c>
      <c r="HR14" s="669">
        <v>3</v>
      </c>
      <c r="HS14" s="669">
        <v>2</v>
      </c>
      <c r="HT14" s="669">
        <v>2</v>
      </c>
      <c r="HU14" s="669">
        <v>2</v>
      </c>
      <c r="HV14" s="669">
        <v>4</v>
      </c>
      <c r="HW14" s="669">
        <v>5</v>
      </c>
      <c r="HX14" s="669">
        <v>4</v>
      </c>
      <c r="HY14" s="669">
        <v>2</v>
      </c>
      <c r="HZ14" s="669">
        <v>3</v>
      </c>
      <c r="IA14" s="669">
        <v>6</v>
      </c>
      <c r="IB14" s="669">
        <v>1</v>
      </c>
      <c r="IC14" s="669">
        <v>5</v>
      </c>
      <c r="ID14" s="670">
        <v>0</v>
      </c>
      <c r="IE14" s="669">
        <v>4</v>
      </c>
      <c r="IF14" s="669">
        <v>6</v>
      </c>
      <c r="IG14" s="669">
        <v>1</v>
      </c>
      <c r="IH14" s="669">
        <v>3</v>
      </c>
      <c r="II14" s="669">
        <v>2</v>
      </c>
      <c r="IJ14" s="669">
        <v>1</v>
      </c>
      <c r="IK14" s="669">
        <v>3</v>
      </c>
      <c r="IL14" s="669">
        <v>1</v>
      </c>
      <c r="IM14" s="669">
        <v>3</v>
      </c>
      <c r="IN14" s="669">
        <v>4</v>
      </c>
      <c r="IO14" s="669">
        <v>7</v>
      </c>
      <c r="IP14" s="669">
        <v>2</v>
      </c>
      <c r="IQ14" s="669">
        <v>5</v>
      </c>
      <c r="IR14" s="669">
        <v>2</v>
      </c>
      <c r="IS14" s="669">
        <v>3</v>
      </c>
      <c r="IT14" s="669">
        <v>3</v>
      </c>
      <c r="IU14" s="669">
        <v>5</v>
      </c>
      <c r="IV14" s="669">
        <v>4</v>
      </c>
      <c r="IW14" s="669">
        <v>7</v>
      </c>
      <c r="IX14" s="669">
        <v>6</v>
      </c>
      <c r="IY14" s="669">
        <v>2</v>
      </c>
      <c r="IZ14" s="669">
        <v>4</v>
      </c>
      <c r="JA14" s="669">
        <v>7</v>
      </c>
      <c r="JB14" s="669">
        <v>4</v>
      </c>
      <c r="JC14" s="669">
        <v>6</v>
      </c>
      <c r="JD14" s="669">
        <v>13</v>
      </c>
      <c r="JE14" s="669">
        <v>5</v>
      </c>
      <c r="JF14" s="669">
        <v>6</v>
      </c>
      <c r="JG14" s="669">
        <v>10</v>
      </c>
      <c r="JH14" s="669">
        <v>12</v>
      </c>
      <c r="JI14" s="669">
        <v>7</v>
      </c>
      <c r="JJ14" s="669">
        <v>11</v>
      </c>
      <c r="JK14" s="669">
        <v>5</v>
      </c>
      <c r="JL14" s="669">
        <v>11</v>
      </c>
      <c r="JM14" s="669">
        <v>8</v>
      </c>
      <c r="JN14" s="669">
        <v>7</v>
      </c>
      <c r="JO14" s="669">
        <v>6</v>
      </c>
      <c r="JP14" s="669">
        <v>4</v>
      </c>
      <c r="JQ14" s="669">
        <v>8</v>
      </c>
      <c r="JR14" s="669">
        <v>11</v>
      </c>
      <c r="JS14" s="669">
        <v>12</v>
      </c>
      <c r="JT14" s="669">
        <v>19</v>
      </c>
      <c r="JU14" s="669">
        <v>10</v>
      </c>
      <c r="JV14" s="669">
        <v>17</v>
      </c>
      <c r="JW14" s="669">
        <v>9</v>
      </c>
      <c r="JX14" s="669">
        <v>24</v>
      </c>
      <c r="JY14" s="669">
        <v>21</v>
      </c>
      <c r="JZ14" s="669">
        <v>20</v>
      </c>
      <c r="KA14" s="669">
        <v>14</v>
      </c>
      <c r="KB14" s="669">
        <v>18</v>
      </c>
      <c r="KC14" s="669">
        <v>25</v>
      </c>
      <c r="KD14" s="669">
        <v>21</v>
      </c>
      <c r="KE14" s="669">
        <v>17</v>
      </c>
      <c r="KF14" s="669">
        <v>20</v>
      </c>
      <c r="KG14" s="669">
        <v>21</v>
      </c>
      <c r="KH14" s="669">
        <v>18</v>
      </c>
      <c r="KI14" s="669">
        <v>14</v>
      </c>
      <c r="KJ14" s="669">
        <v>11</v>
      </c>
      <c r="KK14" s="669">
        <v>24</v>
      </c>
      <c r="KL14" s="669">
        <v>13</v>
      </c>
      <c r="KM14" s="669">
        <v>11</v>
      </c>
      <c r="KN14" s="669">
        <v>12</v>
      </c>
      <c r="KO14" s="669">
        <v>11</v>
      </c>
      <c r="KP14" s="669">
        <v>6</v>
      </c>
      <c r="KQ14" s="669">
        <v>12</v>
      </c>
      <c r="KR14" s="669">
        <v>4</v>
      </c>
      <c r="KS14" s="669">
        <v>3</v>
      </c>
      <c r="KT14" s="669">
        <v>9</v>
      </c>
      <c r="KU14" s="669">
        <v>5</v>
      </c>
      <c r="KV14" s="670">
        <v>0</v>
      </c>
      <c r="KW14" s="669">
        <v>751</v>
      </c>
      <c r="KX14" s="669">
        <v>14</v>
      </c>
      <c r="KY14" s="669">
        <v>16</v>
      </c>
      <c r="KZ14" s="669">
        <v>3</v>
      </c>
      <c r="LA14" s="669">
        <v>6</v>
      </c>
      <c r="LB14" s="669">
        <v>3</v>
      </c>
      <c r="LC14" s="669">
        <v>2</v>
      </c>
      <c r="LD14" s="669">
        <v>2</v>
      </c>
      <c r="LE14" s="669">
        <v>1</v>
      </c>
      <c r="LF14" s="669">
        <v>1</v>
      </c>
      <c r="LG14" s="670">
        <v>0</v>
      </c>
      <c r="LH14" s="669">
        <v>2</v>
      </c>
      <c r="LI14" s="669">
        <v>2</v>
      </c>
      <c r="LJ14" s="669">
        <v>4</v>
      </c>
      <c r="LK14" s="669">
        <v>1</v>
      </c>
      <c r="LL14" s="669">
        <v>2</v>
      </c>
      <c r="LM14" s="669">
        <v>2</v>
      </c>
      <c r="LN14" s="669">
        <v>2</v>
      </c>
      <c r="LO14" s="669">
        <v>4</v>
      </c>
      <c r="LP14" s="669">
        <v>3</v>
      </c>
      <c r="LQ14" s="669">
        <v>1</v>
      </c>
      <c r="LR14" s="669">
        <v>7</v>
      </c>
      <c r="LS14" s="669">
        <v>4</v>
      </c>
      <c r="LT14" s="669">
        <v>3</v>
      </c>
      <c r="LU14" s="669">
        <v>1</v>
      </c>
      <c r="LV14" s="669">
        <v>5</v>
      </c>
      <c r="LW14" s="669">
        <v>2</v>
      </c>
      <c r="LX14" s="669">
        <v>4</v>
      </c>
      <c r="LY14" s="669">
        <v>2</v>
      </c>
      <c r="LZ14" s="669">
        <v>4</v>
      </c>
      <c r="MA14" s="669">
        <v>4</v>
      </c>
      <c r="MB14" s="669">
        <v>2</v>
      </c>
      <c r="MC14" s="669">
        <v>9</v>
      </c>
      <c r="MD14" s="669">
        <v>3</v>
      </c>
      <c r="ME14" s="669">
        <v>1</v>
      </c>
      <c r="MF14" s="670">
        <v>0</v>
      </c>
      <c r="MG14" s="669">
        <v>2</v>
      </c>
      <c r="MH14" s="669">
        <v>1</v>
      </c>
      <c r="MI14" s="669">
        <v>3</v>
      </c>
      <c r="MJ14" s="670">
        <v>0</v>
      </c>
      <c r="MK14" s="669">
        <v>4</v>
      </c>
      <c r="ML14" s="669">
        <v>2</v>
      </c>
      <c r="MM14" s="669">
        <v>2</v>
      </c>
      <c r="MN14" s="669">
        <v>2</v>
      </c>
      <c r="MO14" s="669">
        <v>5</v>
      </c>
      <c r="MP14" s="669">
        <v>6</v>
      </c>
      <c r="MQ14" s="669">
        <v>5</v>
      </c>
      <c r="MR14" s="669">
        <v>3</v>
      </c>
      <c r="MS14" s="669">
        <v>3</v>
      </c>
      <c r="MT14" s="669">
        <v>5</v>
      </c>
      <c r="MU14" s="669">
        <v>6</v>
      </c>
      <c r="MV14" s="669">
        <v>7</v>
      </c>
      <c r="MW14" s="669">
        <v>6</v>
      </c>
      <c r="MX14" s="669">
        <v>3</v>
      </c>
      <c r="MY14" s="669">
        <v>9</v>
      </c>
      <c r="MZ14" s="669">
        <v>5</v>
      </c>
      <c r="NA14" s="669">
        <v>7</v>
      </c>
      <c r="NB14" s="669">
        <v>5</v>
      </c>
      <c r="NC14" s="669">
        <v>7</v>
      </c>
      <c r="ND14" s="669">
        <v>6</v>
      </c>
      <c r="NE14" s="669">
        <v>6</v>
      </c>
      <c r="NF14" s="669">
        <v>9</v>
      </c>
      <c r="NG14" s="669">
        <v>5</v>
      </c>
      <c r="NH14" s="669">
        <v>7</v>
      </c>
      <c r="NI14" s="669">
        <v>6</v>
      </c>
      <c r="NJ14" s="669">
        <v>7</v>
      </c>
      <c r="NK14" s="669">
        <v>11</v>
      </c>
      <c r="NL14" s="669">
        <v>8</v>
      </c>
      <c r="NM14" s="669">
        <v>13</v>
      </c>
      <c r="NN14" s="669">
        <v>7</v>
      </c>
      <c r="NO14" s="669">
        <v>10</v>
      </c>
      <c r="NP14" s="669">
        <v>5</v>
      </c>
      <c r="NQ14" s="669">
        <v>12</v>
      </c>
      <c r="NR14" s="669">
        <v>10</v>
      </c>
      <c r="NS14" s="669">
        <v>17</v>
      </c>
      <c r="NT14" s="669">
        <v>14</v>
      </c>
      <c r="NU14" s="669">
        <v>15</v>
      </c>
      <c r="NV14" s="669">
        <v>8</v>
      </c>
      <c r="NW14" s="669">
        <v>11</v>
      </c>
      <c r="NX14" s="669">
        <v>18</v>
      </c>
      <c r="NY14" s="669">
        <v>22</v>
      </c>
      <c r="NZ14" s="669">
        <v>21</v>
      </c>
      <c r="OA14" s="669">
        <v>20</v>
      </c>
      <c r="OB14" s="669">
        <v>22</v>
      </c>
      <c r="OC14" s="669">
        <v>15</v>
      </c>
      <c r="OD14" s="669">
        <v>15</v>
      </c>
      <c r="OE14" s="669">
        <v>23</v>
      </c>
      <c r="OF14" s="669">
        <v>18</v>
      </c>
      <c r="OG14" s="669">
        <v>18</v>
      </c>
      <c r="OH14" s="669">
        <v>25</v>
      </c>
      <c r="OI14" s="669">
        <v>26</v>
      </c>
      <c r="OJ14" s="669">
        <v>13</v>
      </c>
      <c r="OK14" s="669">
        <v>10</v>
      </c>
      <c r="OL14" s="669">
        <v>10</v>
      </c>
      <c r="OM14" s="669">
        <v>16</v>
      </c>
      <c r="ON14" s="669">
        <v>10</v>
      </c>
      <c r="OO14" s="669">
        <v>12</v>
      </c>
      <c r="OP14" s="669">
        <v>6</v>
      </c>
      <c r="OQ14" s="669">
        <v>8</v>
      </c>
      <c r="OR14" s="669">
        <v>11</v>
      </c>
      <c r="OS14" s="669">
        <v>2</v>
      </c>
      <c r="OT14" s="669">
        <v>3</v>
      </c>
      <c r="OU14" s="669">
        <v>769</v>
      </c>
      <c r="OV14" s="669">
        <v>13</v>
      </c>
      <c r="OW14" s="669">
        <v>6</v>
      </c>
      <c r="OX14" s="669">
        <v>2</v>
      </c>
      <c r="OY14" s="669">
        <v>2</v>
      </c>
      <c r="OZ14" s="669">
        <v>3</v>
      </c>
      <c r="PA14" s="669">
        <v>4</v>
      </c>
      <c r="PB14" s="669">
        <v>1</v>
      </c>
      <c r="PC14" s="669">
        <v>1</v>
      </c>
      <c r="PD14" s="669">
        <v>4</v>
      </c>
      <c r="PE14" s="669">
        <v>2</v>
      </c>
      <c r="PF14" s="669">
        <v>2</v>
      </c>
      <c r="PG14" s="669">
        <v>3</v>
      </c>
      <c r="PH14" s="669">
        <v>3</v>
      </c>
      <c r="PI14" s="669">
        <v>2</v>
      </c>
      <c r="PJ14" s="669">
        <v>1</v>
      </c>
      <c r="PK14" s="669">
        <v>2</v>
      </c>
      <c r="PL14" s="669">
        <v>2</v>
      </c>
      <c r="PM14" s="670">
        <v>0</v>
      </c>
      <c r="PN14" s="669">
        <v>1</v>
      </c>
      <c r="PO14" s="669">
        <v>4</v>
      </c>
      <c r="PP14" s="670">
        <v>0</v>
      </c>
      <c r="PQ14" s="669">
        <v>3</v>
      </c>
      <c r="PR14" s="669">
        <v>2</v>
      </c>
      <c r="PS14" s="669">
        <v>3</v>
      </c>
      <c r="PT14" s="669">
        <v>2</v>
      </c>
      <c r="PU14" s="669">
        <v>6</v>
      </c>
      <c r="PV14" s="669">
        <v>2</v>
      </c>
      <c r="PW14" s="669">
        <v>1</v>
      </c>
      <c r="PX14" s="669">
        <v>4</v>
      </c>
      <c r="PY14" s="669">
        <v>2</v>
      </c>
      <c r="PZ14" s="669">
        <v>3</v>
      </c>
      <c r="QA14" s="669">
        <v>1</v>
      </c>
      <c r="QB14" s="669">
        <v>1</v>
      </c>
      <c r="QC14" s="669">
        <v>6</v>
      </c>
      <c r="QD14" s="669">
        <v>2</v>
      </c>
      <c r="QE14" s="669">
        <v>2</v>
      </c>
      <c r="QF14" s="669">
        <v>1</v>
      </c>
      <c r="QG14" s="669">
        <v>2</v>
      </c>
      <c r="QH14" s="669">
        <v>3</v>
      </c>
      <c r="QI14" s="669">
        <v>3</v>
      </c>
      <c r="QJ14" s="669">
        <v>3</v>
      </c>
      <c r="QK14" s="669">
        <v>5</v>
      </c>
      <c r="QL14" s="669">
        <v>4</v>
      </c>
      <c r="QM14" s="669">
        <v>5</v>
      </c>
      <c r="QN14" s="669">
        <v>2</v>
      </c>
      <c r="QO14" s="669">
        <v>2</v>
      </c>
      <c r="QP14" s="669">
        <v>4</v>
      </c>
      <c r="QQ14" s="669">
        <v>4</v>
      </c>
      <c r="QR14" s="669">
        <v>2</v>
      </c>
      <c r="QS14" s="669">
        <v>2</v>
      </c>
      <c r="QT14" s="669">
        <v>7</v>
      </c>
      <c r="QU14" s="669">
        <v>6</v>
      </c>
      <c r="QV14" s="669">
        <v>6</v>
      </c>
      <c r="QW14" s="669">
        <v>7</v>
      </c>
      <c r="QX14" s="669">
        <v>6</v>
      </c>
      <c r="QY14" s="669">
        <v>3</v>
      </c>
      <c r="QZ14" s="669">
        <v>1</v>
      </c>
      <c r="RA14" s="669">
        <v>9</v>
      </c>
      <c r="RB14" s="669">
        <v>3</v>
      </c>
      <c r="RC14" s="669">
        <v>8</v>
      </c>
      <c r="RD14" s="669">
        <v>5</v>
      </c>
      <c r="RE14" s="669">
        <v>12</v>
      </c>
      <c r="RF14" s="669">
        <v>5</v>
      </c>
      <c r="RG14" s="669">
        <v>16</v>
      </c>
      <c r="RH14" s="669">
        <v>8</v>
      </c>
      <c r="RI14" s="669">
        <v>6</v>
      </c>
      <c r="RJ14" s="669">
        <v>15</v>
      </c>
      <c r="RK14" s="669">
        <v>12</v>
      </c>
      <c r="RL14" s="669">
        <v>18</v>
      </c>
      <c r="RM14" s="669">
        <v>13</v>
      </c>
      <c r="RN14" s="669">
        <v>16</v>
      </c>
      <c r="RO14" s="669">
        <v>14</v>
      </c>
      <c r="RP14" s="669">
        <v>15</v>
      </c>
      <c r="RQ14" s="669">
        <v>11</v>
      </c>
      <c r="RR14" s="669">
        <v>12</v>
      </c>
      <c r="RS14" s="669">
        <v>12</v>
      </c>
      <c r="RT14" s="669">
        <v>12</v>
      </c>
      <c r="RU14" s="669">
        <v>15</v>
      </c>
      <c r="RV14" s="669">
        <v>18</v>
      </c>
      <c r="RW14" s="669">
        <v>25</v>
      </c>
      <c r="RX14" s="669">
        <v>11</v>
      </c>
      <c r="RY14" s="669">
        <v>23</v>
      </c>
      <c r="RZ14" s="669">
        <v>15</v>
      </c>
      <c r="SA14" s="669">
        <v>18</v>
      </c>
      <c r="SB14" s="669">
        <v>17</v>
      </c>
      <c r="SC14" s="669">
        <v>14</v>
      </c>
      <c r="SD14" s="669">
        <v>21</v>
      </c>
      <c r="SE14" s="669">
        <v>16</v>
      </c>
      <c r="SF14" s="669">
        <v>21</v>
      </c>
      <c r="SG14" s="669">
        <v>26</v>
      </c>
      <c r="SH14" s="669">
        <v>21</v>
      </c>
      <c r="SI14" s="669">
        <v>17</v>
      </c>
      <c r="SJ14" s="669">
        <v>11</v>
      </c>
      <c r="SK14" s="669">
        <v>14</v>
      </c>
      <c r="SL14" s="669">
        <v>11</v>
      </c>
      <c r="SM14" s="669">
        <v>10</v>
      </c>
      <c r="SN14" s="669">
        <v>15</v>
      </c>
      <c r="SO14" s="669">
        <v>13</v>
      </c>
      <c r="SP14" s="669">
        <v>12</v>
      </c>
      <c r="SQ14" s="669">
        <v>6</v>
      </c>
      <c r="SR14" s="669">
        <v>1</v>
      </c>
      <c r="SS14" s="669">
        <v>403</v>
      </c>
      <c r="ST14" s="669">
        <v>13</v>
      </c>
      <c r="SU14" s="669">
        <v>8</v>
      </c>
      <c r="SV14" s="669">
        <v>2</v>
      </c>
      <c r="SW14" s="669">
        <v>1</v>
      </c>
      <c r="SX14" s="670">
        <v>0</v>
      </c>
      <c r="SY14" s="669">
        <v>1</v>
      </c>
      <c r="SZ14" s="670">
        <v>0</v>
      </c>
      <c r="TA14" s="669">
        <v>1</v>
      </c>
      <c r="TB14" s="669">
        <v>1</v>
      </c>
      <c r="TC14" s="669">
        <v>3</v>
      </c>
      <c r="TD14" s="669">
        <v>1</v>
      </c>
      <c r="TE14" s="670">
        <v>0</v>
      </c>
      <c r="TF14" s="669">
        <v>2</v>
      </c>
      <c r="TG14" s="669">
        <v>3</v>
      </c>
      <c r="TH14" s="669">
        <v>1</v>
      </c>
      <c r="TI14" s="669">
        <v>1</v>
      </c>
      <c r="TJ14" s="670">
        <v>0</v>
      </c>
      <c r="TK14" s="669">
        <v>1</v>
      </c>
      <c r="TL14" s="669">
        <v>1</v>
      </c>
      <c r="TM14" s="669">
        <v>1</v>
      </c>
      <c r="TN14" s="669">
        <v>2</v>
      </c>
      <c r="TO14" s="669">
        <v>2</v>
      </c>
      <c r="TP14" s="669">
        <v>3</v>
      </c>
      <c r="TQ14" s="669">
        <v>2</v>
      </c>
      <c r="TR14" s="669">
        <v>2</v>
      </c>
      <c r="TS14" s="669">
        <v>2</v>
      </c>
      <c r="TT14" s="669">
        <v>2</v>
      </c>
      <c r="TU14" s="669">
        <v>2</v>
      </c>
      <c r="TV14" s="670">
        <v>0</v>
      </c>
      <c r="TW14" s="669">
        <v>2</v>
      </c>
      <c r="TX14" s="670">
        <v>0</v>
      </c>
      <c r="TY14" s="669">
        <v>1</v>
      </c>
      <c r="TZ14" s="669">
        <v>1</v>
      </c>
      <c r="UA14" s="669">
        <v>3</v>
      </c>
      <c r="UB14" s="669">
        <v>2</v>
      </c>
      <c r="UC14" s="669">
        <v>2</v>
      </c>
      <c r="UD14" s="669">
        <v>1</v>
      </c>
      <c r="UE14" s="669">
        <v>1</v>
      </c>
      <c r="UF14" s="669">
        <v>3</v>
      </c>
      <c r="UG14" s="669">
        <v>1</v>
      </c>
      <c r="UH14" s="669">
        <v>4</v>
      </c>
      <c r="UI14" s="669">
        <v>4</v>
      </c>
      <c r="UJ14" s="669">
        <v>1</v>
      </c>
      <c r="UK14" s="669">
        <v>1</v>
      </c>
      <c r="UL14" s="669">
        <v>1</v>
      </c>
      <c r="UM14" s="669">
        <v>2</v>
      </c>
      <c r="UN14" s="669">
        <v>3</v>
      </c>
      <c r="UO14" s="669">
        <v>2</v>
      </c>
      <c r="UP14" s="669">
        <v>4</v>
      </c>
      <c r="UQ14" s="669">
        <v>2</v>
      </c>
      <c r="UR14" s="669">
        <v>2</v>
      </c>
      <c r="US14" s="670">
        <v>0</v>
      </c>
      <c r="UT14" s="669">
        <v>4</v>
      </c>
      <c r="UU14" s="669">
        <v>6</v>
      </c>
      <c r="UV14" s="670">
        <v>0</v>
      </c>
      <c r="UW14" s="669">
        <v>4</v>
      </c>
      <c r="UX14" s="669">
        <v>2</v>
      </c>
      <c r="UY14" s="669">
        <v>4</v>
      </c>
      <c r="UZ14" s="669">
        <v>6</v>
      </c>
      <c r="VA14" s="669">
        <v>4</v>
      </c>
      <c r="VB14" s="669">
        <v>7</v>
      </c>
      <c r="VC14" s="669">
        <v>5</v>
      </c>
      <c r="VD14" s="669">
        <v>4</v>
      </c>
      <c r="VE14" s="669">
        <v>3</v>
      </c>
      <c r="VF14" s="669">
        <v>4</v>
      </c>
      <c r="VG14" s="669">
        <v>4</v>
      </c>
      <c r="VH14" s="669">
        <v>10</v>
      </c>
      <c r="VI14" s="669">
        <v>6</v>
      </c>
      <c r="VJ14" s="669">
        <v>4</v>
      </c>
      <c r="VK14" s="669">
        <v>9</v>
      </c>
      <c r="VL14" s="669">
        <v>6</v>
      </c>
      <c r="VM14" s="669">
        <v>4</v>
      </c>
      <c r="VN14" s="669">
        <v>8</v>
      </c>
      <c r="VO14" s="669">
        <v>9</v>
      </c>
      <c r="VP14" s="669">
        <v>6</v>
      </c>
      <c r="VQ14" s="669">
        <v>8</v>
      </c>
      <c r="VR14" s="669">
        <v>4</v>
      </c>
      <c r="VS14" s="669">
        <v>7</v>
      </c>
      <c r="VT14" s="669">
        <v>6</v>
      </c>
      <c r="VU14" s="669">
        <v>15</v>
      </c>
      <c r="VV14" s="669">
        <v>10</v>
      </c>
      <c r="VW14" s="669">
        <v>6</v>
      </c>
      <c r="VX14" s="669">
        <v>6</v>
      </c>
      <c r="VY14" s="669">
        <v>19</v>
      </c>
      <c r="VZ14" s="669">
        <v>7</v>
      </c>
      <c r="WA14" s="669">
        <v>15</v>
      </c>
      <c r="WB14" s="669">
        <v>4</v>
      </c>
      <c r="WC14" s="669">
        <v>13</v>
      </c>
      <c r="WD14" s="669">
        <v>9</v>
      </c>
      <c r="WE14" s="669">
        <v>7</v>
      </c>
      <c r="WF14" s="669">
        <v>10</v>
      </c>
      <c r="WG14" s="669">
        <v>2</v>
      </c>
      <c r="WH14" s="669">
        <v>7</v>
      </c>
      <c r="WI14" s="669">
        <v>10</v>
      </c>
      <c r="WJ14" s="669">
        <v>5</v>
      </c>
      <c r="WK14" s="669">
        <v>2</v>
      </c>
      <c r="WL14" s="669">
        <v>4</v>
      </c>
      <c r="WM14" s="669">
        <v>1</v>
      </c>
      <c r="WN14" s="670">
        <v>0</v>
      </c>
      <c r="WO14" s="669">
        <v>1</v>
      </c>
      <c r="WP14" s="670">
        <v>0</v>
      </c>
      <c r="WQ14" s="669">
        <v>1</v>
      </c>
      <c r="WR14" s="669">
        <v>1</v>
      </c>
      <c r="WS14" s="670">
        <v>0</v>
      </c>
      <c r="WT14" s="670">
        <v>0</v>
      </c>
      <c r="WU14" s="670">
        <v>0</v>
      </c>
      <c r="WV14" s="670">
        <v>0</v>
      </c>
      <c r="WW14" s="669">
        <v>1</v>
      </c>
      <c r="WX14" s="669">
        <v>1</v>
      </c>
      <c r="WY14" s="669">
        <v>1</v>
      </c>
      <c r="WZ14" s="670">
        <v>0</v>
      </c>
      <c r="XA14" s="670">
        <v>0</v>
      </c>
      <c r="XB14" s="670">
        <v>0</v>
      </c>
      <c r="XC14" s="670">
        <v>0</v>
      </c>
      <c r="XD14" s="670">
        <v>0</v>
      </c>
      <c r="XE14" s="670">
        <v>0</v>
      </c>
      <c r="XF14" s="670">
        <v>0</v>
      </c>
      <c r="XG14" s="670">
        <v>0</v>
      </c>
      <c r="XH14" s="669">
        <v>464</v>
      </c>
      <c r="XI14" s="669">
        <v>22</v>
      </c>
      <c r="XJ14" s="669">
        <v>4</v>
      </c>
      <c r="XK14" s="669">
        <v>1</v>
      </c>
      <c r="XL14" s="669">
        <v>1</v>
      </c>
      <c r="XM14" s="669">
        <v>2</v>
      </c>
      <c r="XN14" s="670">
        <v>0</v>
      </c>
      <c r="XO14" s="670">
        <v>0</v>
      </c>
      <c r="XP14" s="670">
        <v>0</v>
      </c>
      <c r="XQ14" s="669">
        <v>1</v>
      </c>
      <c r="XR14" s="669">
        <v>1</v>
      </c>
      <c r="XS14" s="670">
        <v>0</v>
      </c>
      <c r="XT14" s="669">
        <v>4</v>
      </c>
      <c r="XU14" s="669">
        <v>1</v>
      </c>
      <c r="XV14" s="669">
        <v>3</v>
      </c>
      <c r="XW14" s="669">
        <v>1</v>
      </c>
      <c r="XX14" s="670">
        <v>0</v>
      </c>
      <c r="XY14" s="669">
        <v>1</v>
      </c>
      <c r="XZ14" s="669">
        <v>1</v>
      </c>
      <c r="YA14" s="670">
        <v>0</v>
      </c>
      <c r="YB14" s="670">
        <v>0</v>
      </c>
      <c r="YC14" s="669">
        <v>4</v>
      </c>
      <c r="YD14" s="670">
        <v>0</v>
      </c>
      <c r="YE14" s="669">
        <v>2</v>
      </c>
      <c r="YF14" s="669">
        <v>1</v>
      </c>
      <c r="YG14" s="669">
        <v>2</v>
      </c>
      <c r="YH14" s="669">
        <v>2</v>
      </c>
      <c r="YI14" s="669">
        <v>1</v>
      </c>
      <c r="YJ14" s="669">
        <v>2</v>
      </c>
      <c r="YK14" s="669">
        <v>4</v>
      </c>
      <c r="YL14" s="670">
        <v>0</v>
      </c>
      <c r="YM14" s="669">
        <v>3</v>
      </c>
      <c r="YN14" s="670">
        <v>0</v>
      </c>
      <c r="YO14" s="669">
        <v>1</v>
      </c>
      <c r="YP14" s="669">
        <v>1</v>
      </c>
      <c r="YQ14" s="669">
        <v>2</v>
      </c>
      <c r="YR14" s="669">
        <v>1</v>
      </c>
      <c r="YS14" s="669">
        <v>1</v>
      </c>
      <c r="YT14" s="670">
        <v>0</v>
      </c>
      <c r="YU14" s="669">
        <v>1</v>
      </c>
      <c r="YV14" s="669">
        <v>2</v>
      </c>
      <c r="YW14" s="669">
        <v>2</v>
      </c>
      <c r="YX14" s="669">
        <v>2</v>
      </c>
      <c r="YY14" s="669">
        <v>1</v>
      </c>
      <c r="YZ14" s="670">
        <v>0</v>
      </c>
      <c r="ZA14" s="669">
        <v>1</v>
      </c>
      <c r="ZB14" s="669">
        <v>1</v>
      </c>
      <c r="ZC14" s="669">
        <v>3</v>
      </c>
      <c r="ZD14" s="670">
        <v>0</v>
      </c>
      <c r="ZE14" s="669">
        <v>6</v>
      </c>
      <c r="ZF14" s="669">
        <v>2</v>
      </c>
      <c r="ZG14" s="669">
        <v>2</v>
      </c>
      <c r="ZH14" s="669">
        <v>4</v>
      </c>
      <c r="ZI14" s="669">
        <v>4</v>
      </c>
      <c r="ZJ14" s="669">
        <v>3</v>
      </c>
      <c r="ZK14" s="669">
        <v>4</v>
      </c>
      <c r="ZL14" s="669">
        <v>2</v>
      </c>
      <c r="ZM14" s="669">
        <v>5</v>
      </c>
      <c r="ZN14" s="669">
        <v>2</v>
      </c>
      <c r="ZO14" s="669">
        <v>7</v>
      </c>
      <c r="ZP14" s="669">
        <v>4</v>
      </c>
      <c r="ZQ14" s="669">
        <v>3</v>
      </c>
      <c r="ZR14" s="669">
        <v>6</v>
      </c>
      <c r="ZS14" s="669">
        <v>3</v>
      </c>
      <c r="ZT14" s="669">
        <v>4</v>
      </c>
      <c r="ZU14" s="669">
        <v>8</v>
      </c>
      <c r="ZV14" s="669">
        <v>4</v>
      </c>
      <c r="ZW14" s="669">
        <v>7</v>
      </c>
      <c r="ZX14" s="669">
        <v>7</v>
      </c>
      <c r="ZY14" s="669">
        <v>10</v>
      </c>
      <c r="ZZ14" s="669">
        <v>9</v>
      </c>
      <c r="AAA14" s="669">
        <v>3</v>
      </c>
      <c r="AAB14" s="669">
        <v>6</v>
      </c>
      <c r="AAC14" s="669">
        <v>6</v>
      </c>
      <c r="AAD14" s="669">
        <v>7</v>
      </c>
      <c r="AAE14" s="669">
        <v>12</v>
      </c>
      <c r="AAF14" s="669">
        <v>8</v>
      </c>
      <c r="AAG14" s="669">
        <v>8</v>
      </c>
      <c r="AAH14" s="669">
        <v>12</v>
      </c>
      <c r="AAI14" s="669">
        <v>10</v>
      </c>
      <c r="AAJ14" s="669">
        <v>14</v>
      </c>
      <c r="AAK14" s="669">
        <v>11</v>
      </c>
      <c r="AAL14" s="669">
        <v>11</v>
      </c>
      <c r="AAM14" s="669">
        <v>16</v>
      </c>
      <c r="AAN14" s="669">
        <v>15</v>
      </c>
      <c r="AAO14" s="669">
        <v>10</v>
      </c>
      <c r="AAP14" s="669">
        <v>15</v>
      </c>
      <c r="AAQ14" s="669">
        <v>15</v>
      </c>
      <c r="AAR14" s="669">
        <v>10</v>
      </c>
      <c r="AAS14" s="669">
        <v>13</v>
      </c>
      <c r="AAT14" s="669">
        <v>10</v>
      </c>
      <c r="AAU14" s="669">
        <v>9</v>
      </c>
      <c r="AAV14" s="669">
        <v>8</v>
      </c>
      <c r="AAW14" s="669">
        <v>5</v>
      </c>
      <c r="AAX14" s="669">
        <v>7</v>
      </c>
      <c r="AAY14" s="669">
        <v>12</v>
      </c>
      <c r="AAZ14" s="669">
        <v>4</v>
      </c>
      <c r="ABA14" s="669">
        <v>5</v>
      </c>
      <c r="ABB14" s="669">
        <v>5</v>
      </c>
      <c r="ABC14" s="669">
        <v>2</v>
      </c>
      <c r="ABD14" s="669">
        <v>3</v>
      </c>
      <c r="ABE14" s="669">
        <v>1</v>
      </c>
      <c r="ABF14" s="669">
        <v>2</v>
      </c>
      <c r="ABG14" s="670">
        <v>0</v>
      </c>
      <c r="ABH14" s="670">
        <v>0</v>
      </c>
      <c r="ABI14" s="670">
        <v>0</v>
      </c>
      <c r="ABJ14" s="670">
        <v>0</v>
      </c>
      <c r="ABK14" s="670">
        <v>0</v>
      </c>
      <c r="ABL14" s="670">
        <v>0</v>
      </c>
      <c r="ABM14" s="670">
        <v>0</v>
      </c>
      <c r="ABN14" s="670">
        <v>0</v>
      </c>
      <c r="ABO14" s="670">
        <v>0</v>
      </c>
      <c r="ABP14" s="670">
        <v>0</v>
      </c>
      <c r="ABQ14" s="670">
        <v>0</v>
      </c>
      <c r="ABR14" s="670">
        <v>0</v>
      </c>
      <c r="ABS14" s="670">
        <v>0</v>
      </c>
      <c r="ABT14" s="669">
        <v>377</v>
      </c>
      <c r="ABU14" s="669">
        <v>12</v>
      </c>
      <c r="ABV14" s="669">
        <v>3</v>
      </c>
      <c r="ABW14" s="669">
        <v>1</v>
      </c>
      <c r="ABX14" s="669">
        <v>1</v>
      </c>
      <c r="ABY14" s="670">
        <v>0</v>
      </c>
      <c r="ABZ14" s="669">
        <v>1</v>
      </c>
      <c r="ACA14" s="670">
        <v>0</v>
      </c>
      <c r="ACB14" s="670">
        <v>0</v>
      </c>
      <c r="ACC14" s="669">
        <v>2</v>
      </c>
      <c r="ACD14" s="669">
        <v>1</v>
      </c>
      <c r="ACE14" s="669">
        <v>2</v>
      </c>
      <c r="ACF14" s="670">
        <v>0</v>
      </c>
      <c r="ACG14" s="669">
        <v>1</v>
      </c>
      <c r="ACH14" s="670">
        <v>0</v>
      </c>
      <c r="ACI14" s="669">
        <v>1</v>
      </c>
      <c r="ACJ14" s="669">
        <v>1</v>
      </c>
      <c r="ACK14" s="669">
        <v>2</v>
      </c>
      <c r="ACL14" s="670">
        <v>0</v>
      </c>
      <c r="ACM14" s="670">
        <v>0</v>
      </c>
      <c r="ACN14" s="669">
        <v>1</v>
      </c>
      <c r="ACO14" s="669">
        <v>1</v>
      </c>
      <c r="ACP14" s="670">
        <v>0</v>
      </c>
      <c r="ACQ14" s="669">
        <v>2</v>
      </c>
      <c r="ACR14" s="669">
        <v>2</v>
      </c>
      <c r="ACS14" s="669">
        <v>1</v>
      </c>
      <c r="ACT14" s="669">
        <v>1</v>
      </c>
      <c r="ACU14" s="669">
        <v>3</v>
      </c>
      <c r="ACV14" s="669">
        <v>3</v>
      </c>
      <c r="ACW14" s="669">
        <v>1</v>
      </c>
      <c r="ACX14" s="669">
        <v>1</v>
      </c>
      <c r="ACY14" s="669">
        <v>1</v>
      </c>
      <c r="ACZ14" s="669">
        <v>2</v>
      </c>
      <c r="ADA14" s="669">
        <v>2</v>
      </c>
      <c r="ADB14" s="669">
        <v>2</v>
      </c>
      <c r="ADC14" s="669">
        <v>2</v>
      </c>
      <c r="ADD14" s="669">
        <v>1</v>
      </c>
      <c r="ADE14" s="669">
        <v>1</v>
      </c>
      <c r="ADF14" s="670">
        <v>0</v>
      </c>
      <c r="ADG14" s="669">
        <v>1</v>
      </c>
      <c r="ADH14" s="669">
        <v>2</v>
      </c>
      <c r="ADI14" s="669">
        <v>2</v>
      </c>
      <c r="ADJ14" s="669">
        <v>2</v>
      </c>
      <c r="ADK14" s="669">
        <v>1</v>
      </c>
      <c r="ADL14" s="669">
        <v>3</v>
      </c>
      <c r="ADM14" s="669">
        <v>2</v>
      </c>
      <c r="ADN14" s="669">
        <v>1</v>
      </c>
      <c r="ADO14" s="669">
        <v>2</v>
      </c>
      <c r="ADP14" s="669">
        <v>2</v>
      </c>
      <c r="ADQ14" s="669">
        <v>2</v>
      </c>
      <c r="ADR14" s="669">
        <v>2</v>
      </c>
      <c r="ADS14" s="669">
        <v>6</v>
      </c>
      <c r="ADT14" s="670">
        <v>0</v>
      </c>
      <c r="ADU14" s="669">
        <v>1</v>
      </c>
      <c r="ADV14" s="669">
        <v>1</v>
      </c>
      <c r="ADW14" s="669">
        <v>4</v>
      </c>
      <c r="ADX14" s="669">
        <v>1</v>
      </c>
      <c r="ADY14" s="669">
        <v>1</v>
      </c>
      <c r="ADZ14" s="669">
        <v>2</v>
      </c>
      <c r="AEA14" s="669">
        <v>4</v>
      </c>
      <c r="AEB14" s="669">
        <v>2</v>
      </c>
      <c r="AEC14" s="669">
        <v>9</v>
      </c>
      <c r="AED14" s="669">
        <v>2</v>
      </c>
      <c r="AEE14" s="669">
        <v>5</v>
      </c>
      <c r="AEF14" s="669">
        <v>2</v>
      </c>
      <c r="AEG14" s="669">
        <v>7</v>
      </c>
      <c r="AEH14" s="669">
        <v>4</v>
      </c>
      <c r="AEI14" s="669">
        <v>4</v>
      </c>
      <c r="AEJ14" s="669">
        <v>5</v>
      </c>
      <c r="AEK14" s="669">
        <v>10</v>
      </c>
      <c r="AEL14" s="669">
        <v>5</v>
      </c>
      <c r="AEM14" s="669">
        <v>7</v>
      </c>
      <c r="AEN14" s="669">
        <v>4</v>
      </c>
      <c r="AEO14" s="669">
        <v>4</v>
      </c>
      <c r="AEP14" s="669">
        <v>10</v>
      </c>
      <c r="AEQ14" s="669">
        <v>10</v>
      </c>
      <c r="AER14" s="669">
        <v>2</v>
      </c>
      <c r="AES14" s="669">
        <v>3</v>
      </c>
      <c r="AET14" s="669">
        <v>13</v>
      </c>
      <c r="AEU14" s="669">
        <v>9</v>
      </c>
      <c r="AEV14" s="669">
        <v>13</v>
      </c>
      <c r="AEW14" s="669">
        <v>13</v>
      </c>
      <c r="AEX14" s="669">
        <v>13</v>
      </c>
      <c r="AEY14" s="669">
        <v>9</v>
      </c>
      <c r="AEZ14" s="669">
        <v>6</v>
      </c>
      <c r="AFA14" s="669">
        <v>10</v>
      </c>
      <c r="AFB14" s="669">
        <v>11</v>
      </c>
      <c r="AFC14" s="669">
        <v>14</v>
      </c>
      <c r="AFD14" s="669">
        <v>14</v>
      </c>
      <c r="AFE14" s="669">
        <v>7</v>
      </c>
      <c r="AFF14" s="669">
        <v>7</v>
      </c>
      <c r="AFG14" s="669">
        <v>12</v>
      </c>
      <c r="AFH14" s="669">
        <v>4</v>
      </c>
      <c r="AFI14" s="669">
        <v>4</v>
      </c>
      <c r="AFJ14" s="669">
        <v>2</v>
      </c>
      <c r="AFK14" s="669">
        <v>3</v>
      </c>
      <c r="AFL14" s="669">
        <v>5</v>
      </c>
      <c r="AFM14" s="669">
        <v>7</v>
      </c>
      <c r="AFN14" s="669">
        <v>1</v>
      </c>
      <c r="AFO14" s="669">
        <v>2</v>
      </c>
      <c r="AFP14" s="669">
        <v>1</v>
      </c>
      <c r="AFQ14" s="669">
        <v>2</v>
      </c>
      <c r="AFR14" s="670">
        <v>0</v>
      </c>
      <c r="AFS14" s="669">
        <v>2</v>
      </c>
      <c r="AFT14" s="670">
        <v>0</v>
      </c>
      <c r="AFU14" s="670">
        <v>0</v>
      </c>
      <c r="AFV14" s="669">
        <v>1</v>
      </c>
      <c r="AFW14" s="670">
        <v>0</v>
      </c>
      <c r="AFX14" s="670">
        <v>0</v>
      </c>
      <c r="AFY14" s="670">
        <v>0</v>
      </c>
      <c r="AFZ14" s="670">
        <v>0</v>
      </c>
      <c r="AGA14" s="670">
        <v>0</v>
      </c>
      <c r="AGB14" s="670">
        <v>0</v>
      </c>
      <c r="AGC14" s="670">
        <v>0</v>
      </c>
      <c r="AGD14" s="670">
        <v>0</v>
      </c>
      <c r="AGE14" s="670">
        <v>0</v>
      </c>
      <c r="AGF14" s="670">
        <v>0</v>
      </c>
      <c r="AGG14" s="670">
        <v>0</v>
      </c>
      <c r="AGH14" s="669">
        <v>398</v>
      </c>
      <c r="AGI14" s="669">
        <v>13</v>
      </c>
      <c r="AGJ14" s="669">
        <v>3</v>
      </c>
      <c r="AGK14" s="669">
        <v>1</v>
      </c>
      <c r="AGL14" s="670">
        <v>0</v>
      </c>
      <c r="AGM14" s="670">
        <v>0</v>
      </c>
      <c r="AGN14" s="670">
        <v>0</v>
      </c>
      <c r="AGO14" s="670">
        <v>0</v>
      </c>
      <c r="AGP14" s="669">
        <v>1</v>
      </c>
      <c r="AGQ14" s="669">
        <v>1</v>
      </c>
      <c r="AGR14" s="670">
        <v>0</v>
      </c>
      <c r="AGS14" s="670">
        <v>0</v>
      </c>
      <c r="AGT14" s="670">
        <v>0</v>
      </c>
      <c r="AGU14" s="669">
        <v>1</v>
      </c>
      <c r="AGV14" s="670">
        <v>0</v>
      </c>
      <c r="AGW14" s="670">
        <v>0</v>
      </c>
      <c r="AGX14" s="669">
        <v>1</v>
      </c>
      <c r="AGY14" s="669">
        <v>1</v>
      </c>
      <c r="AGZ14" s="669">
        <v>1</v>
      </c>
      <c r="AHA14" s="670">
        <v>0</v>
      </c>
      <c r="AHB14" s="669">
        <v>3</v>
      </c>
      <c r="AHC14" s="669">
        <v>1</v>
      </c>
      <c r="AHD14" s="669">
        <v>1</v>
      </c>
      <c r="AHE14" s="669">
        <v>1</v>
      </c>
      <c r="AHF14" s="669">
        <v>1</v>
      </c>
      <c r="AHG14" s="669">
        <v>2</v>
      </c>
      <c r="AHH14" s="669">
        <v>1</v>
      </c>
      <c r="AHI14" s="669">
        <v>2</v>
      </c>
      <c r="AHJ14" s="669">
        <v>2</v>
      </c>
      <c r="AHK14" s="670">
        <v>0</v>
      </c>
      <c r="AHL14" s="670">
        <v>0</v>
      </c>
      <c r="AHM14" s="670">
        <v>0</v>
      </c>
      <c r="AHN14" s="670">
        <v>0</v>
      </c>
      <c r="AHO14" s="669">
        <v>2</v>
      </c>
      <c r="AHP14" s="669">
        <v>1</v>
      </c>
      <c r="AHQ14" s="669">
        <v>4</v>
      </c>
      <c r="AHR14" s="669">
        <v>1</v>
      </c>
      <c r="AHS14" s="670">
        <v>0</v>
      </c>
      <c r="AHT14" s="669">
        <v>1</v>
      </c>
      <c r="AHU14" s="669">
        <v>4</v>
      </c>
      <c r="AHV14" s="670">
        <v>0</v>
      </c>
      <c r="AHW14" s="670">
        <v>0</v>
      </c>
      <c r="AHX14" s="669">
        <v>3</v>
      </c>
      <c r="AHY14" s="669">
        <v>1</v>
      </c>
      <c r="AHZ14" s="669">
        <v>2</v>
      </c>
      <c r="AIA14" s="670">
        <v>0</v>
      </c>
      <c r="AIB14" s="669">
        <v>2</v>
      </c>
      <c r="AIC14" s="670">
        <v>0</v>
      </c>
      <c r="AID14" s="669">
        <v>5</v>
      </c>
      <c r="AIE14" s="669">
        <v>2</v>
      </c>
      <c r="AIF14" s="669">
        <v>9</v>
      </c>
      <c r="AIG14" s="669">
        <v>2</v>
      </c>
      <c r="AIH14" s="669">
        <v>3</v>
      </c>
      <c r="AII14" s="669">
        <v>2</v>
      </c>
      <c r="AIJ14" s="669">
        <v>6</v>
      </c>
      <c r="AIK14" s="669">
        <v>2</v>
      </c>
      <c r="AIL14" s="669">
        <v>1</v>
      </c>
      <c r="AIM14" s="669">
        <v>2</v>
      </c>
      <c r="AIN14" s="669">
        <v>7</v>
      </c>
      <c r="AIO14" s="669">
        <v>4</v>
      </c>
      <c r="AIP14" s="669">
        <v>1</v>
      </c>
      <c r="AIQ14" s="669">
        <v>3</v>
      </c>
      <c r="AIR14" s="669">
        <v>2</v>
      </c>
      <c r="AIS14" s="669">
        <v>9</v>
      </c>
      <c r="AIT14" s="669">
        <v>8</v>
      </c>
      <c r="AIU14" s="669">
        <v>6</v>
      </c>
      <c r="AIV14" s="669">
        <v>5</v>
      </c>
      <c r="AIW14" s="669">
        <v>14</v>
      </c>
      <c r="AIX14" s="669">
        <v>5</v>
      </c>
      <c r="AIY14" s="669">
        <v>3</v>
      </c>
      <c r="AIZ14" s="669">
        <v>7</v>
      </c>
      <c r="AJA14" s="669">
        <v>5</v>
      </c>
      <c r="AJB14" s="669">
        <v>7</v>
      </c>
      <c r="AJC14" s="669">
        <v>6</v>
      </c>
      <c r="AJD14" s="669">
        <v>6</v>
      </c>
      <c r="AJE14" s="669">
        <v>6</v>
      </c>
      <c r="AJF14" s="669">
        <v>7</v>
      </c>
      <c r="AJG14" s="669">
        <v>8</v>
      </c>
      <c r="AJH14" s="669">
        <v>10</v>
      </c>
      <c r="AJI14" s="669">
        <v>12</v>
      </c>
      <c r="AJJ14" s="669">
        <v>7</v>
      </c>
      <c r="AJK14" s="669">
        <v>11</v>
      </c>
      <c r="AJL14" s="669">
        <v>9</v>
      </c>
      <c r="AJM14" s="669">
        <v>9</v>
      </c>
      <c r="AJN14" s="669">
        <v>12</v>
      </c>
      <c r="AJO14" s="669">
        <v>13</v>
      </c>
      <c r="AJP14" s="669">
        <v>8</v>
      </c>
      <c r="AJQ14" s="669">
        <v>6</v>
      </c>
      <c r="AJR14" s="669">
        <v>17</v>
      </c>
      <c r="AJS14" s="669">
        <v>10</v>
      </c>
      <c r="AJT14" s="669">
        <v>10</v>
      </c>
      <c r="AJU14" s="669">
        <v>9</v>
      </c>
      <c r="AJV14" s="669">
        <v>7</v>
      </c>
      <c r="AJW14" s="669">
        <v>7</v>
      </c>
      <c r="AJX14" s="669">
        <v>6</v>
      </c>
      <c r="AJY14" s="669">
        <v>2</v>
      </c>
      <c r="AJZ14" s="669">
        <v>6</v>
      </c>
      <c r="AKA14" s="669">
        <v>7</v>
      </c>
      <c r="AKB14" s="669">
        <v>2</v>
      </c>
      <c r="AKC14" s="670">
        <v>0</v>
      </c>
      <c r="AKD14" s="669">
        <v>2</v>
      </c>
      <c r="AKE14" s="669">
        <v>2</v>
      </c>
      <c r="AKF14" s="669">
        <v>1</v>
      </c>
      <c r="AKG14" s="669">
        <v>1</v>
      </c>
      <c r="AKH14" s="669">
        <v>1</v>
      </c>
      <c r="AKI14" s="670">
        <v>0</v>
      </c>
      <c r="AKJ14" s="670">
        <v>0</v>
      </c>
      <c r="AKK14" s="670">
        <v>0</v>
      </c>
      <c r="AKL14" s="670">
        <v>0</v>
      </c>
      <c r="AKM14" s="670">
        <v>0</v>
      </c>
      <c r="AKN14" s="670">
        <v>0</v>
      </c>
      <c r="AKO14" s="670">
        <v>0</v>
      </c>
      <c r="AKP14" s="670">
        <v>0</v>
      </c>
      <c r="AKQ14" s="670">
        <v>0</v>
      </c>
      <c r="AKR14" s="670">
        <v>0</v>
      </c>
      <c r="AKS14" s="670">
        <v>0</v>
      </c>
      <c r="AKT14" s="670">
        <v>0</v>
      </c>
      <c r="AKU14" s="669">
        <v>458</v>
      </c>
      <c r="AKV14" s="669">
        <v>13</v>
      </c>
      <c r="AKW14" s="669">
        <v>2</v>
      </c>
      <c r="AKX14" s="670">
        <v>0</v>
      </c>
      <c r="AKY14" s="670">
        <v>0</v>
      </c>
      <c r="AKZ14" s="669">
        <v>1</v>
      </c>
      <c r="ALA14" s="670">
        <v>0</v>
      </c>
      <c r="ALB14" s="670">
        <v>0</v>
      </c>
      <c r="ALC14" s="670">
        <v>0</v>
      </c>
      <c r="ALD14" s="669">
        <v>1</v>
      </c>
      <c r="ALE14" s="669">
        <v>3</v>
      </c>
      <c r="ALF14" s="670">
        <v>0</v>
      </c>
      <c r="ALG14" s="670">
        <v>0</v>
      </c>
      <c r="ALH14" s="670">
        <v>0</v>
      </c>
      <c r="ALI14" s="669">
        <v>1</v>
      </c>
      <c r="ALJ14" s="670">
        <v>0</v>
      </c>
      <c r="ALK14" s="669">
        <v>1</v>
      </c>
      <c r="ALL14" s="669">
        <v>1</v>
      </c>
      <c r="ALM14" s="670">
        <v>0</v>
      </c>
      <c r="ALN14" s="670">
        <v>0</v>
      </c>
      <c r="ALO14" s="670">
        <v>0</v>
      </c>
      <c r="ALP14" s="669">
        <v>2</v>
      </c>
      <c r="ALQ14" s="669">
        <v>1</v>
      </c>
      <c r="ALR14" s="669">
        <v>1</v>
      </c>
      <c r="ALS14" s="669">
        <v>4</v>
      </c>
      <c r="ALT14" s="669">
        <v>2</v>
      </c>
      <c r="ALU14" s="670">
        <v>0</v>
      </c>
      <c r="ALV14" s="670">
        <v>0</v>
      </c>
      <c r="ALW14" s="669">
        <v>1</v>
      </c>
      <c r="ALX14" s="669">
        <v>1</v>
      </c>
      <c r="ALY14" s="669">
        <v>1</v>
      </c>
      <c r="ALZ14" s="670">
        <v>0</v>
      </c>
      <c r="AMA14" s="669">
        <v>3</v>
      </c>
      <c r="AMB14" s="670">
        <v>0</v>
      </c>
      <c r="AMC14" s="669">
        <v>1</v>
      </c>
      <c r="AMD14" s="669">
        <v>2</v>
      </c>
      <c r="AME14" s="669">
        <v>1</v>
      </c>
      <c r="AMF14" s="669">
        <v>3</v>
      </c>
      <c r="AMG14" s="669">
        <v>1</v>
      </c>
      <c r="AMH14" s="669">
        <v>3</v>
      </c>
      <c r="AMI14" s="669">
        <v>2</v>
      </c>
      <c r="AMJ14" s="669">
        <v>2</v>
      </c>
      <c r="AMK14" s="669">
        <v>2</v>
      </c>
      <c r="AML14" s="669">
        <v>1</v>
      </c>
      <c r="AMM14" s="670">
        <v>0</v>
      </c>
      <c r="AMN14" s="669">
        <v>4</v>
      </c>
      <c r="AMO14" s="669">
        <v>2</v>
      </c>
      <c r="AMP14" s="669">
        <v>1</v>
      </c>
      <c r="AMQ14" s="669">
        <v>5</v>
      </c>
      <c r="AMR14" s="669">
        <v>3</v>
      </c>
      <c r="AMS14" s="669">
        <v>3</v>
      </c>
      <c r="AMT14" s="669">
        <v>2</v>
      </c>
      <c r="AMU14" s="669">
        <v>6</v>
      </c>
      <c r="AMV14" s="669">
        <v>2</v>
      </c>
      <c r="AMW14" s="669">
        <v>4</v>
      </c>
      <c r="AMX14" s="669">
        <v>1</v>
      </c>
      <c r="AMY14" s="669">
        <v>4</v>
      </c>
      <c r="AMZ14" s="669">
        <v>5</v>
      </c>
      <c r="ANA14" s="669">
        <v>5</v>
      </c>
      <c r="ANB14" s="669">
        <v>10</v>
      </c>
      <c r="ANC14" s="669">
        <v>5</v>
      </c>
      <c r="AND14" s="669">
        <v>3</v>
      </c>
      <c r="ANE14" s="669">
        <v>7</v>
      </c>
      <c r="ANF14" s="669">
        <v>10</v>
      </c>
      <c r="ANG14" s="669">
        <v>6</v>
      </c>
      <c r="ANH14" s="669">
        <v>8</v>
      </c>
      <c r="ANI14" s="669">
        <v>7</v>
      </c>
      <c r="ANJ14" s="669">
        <v>9</v>
      </c>
      <c r="ANK14" s="669">
        <v>10</v>
      </c>
      <c r="ANL14" s="669">
        <v>8</v>
      </c>
      <c r="ANM14" s="669">
        <v>11</v>
      </c>
      <c r="ANN14" s="669">
        <v>8</v>
      </c>
      <c r="ANO14" s="669">
        <v>8</v>
      </c>
      <c r="ANP14" s="669">
        <v>10</v>
      </c>
      <c r="ANQ14" s="669">
        <v>8</v>
      </c>
      <c r="ANR14" s="669">
        <v>7</v>
      </c>
      <c r="ANS14" s="669">
        <v>14</v>
      </c>
      <c r="ANT14" s="669">
        <v>11</v>
      </c>
      <c r="ANU14" s="669">
        <v>8</v>
      </c>
      <c r="ANV14" s="669">
        <v>14</v>
      </c>
      <c r="ANW14" s="669">
        <v>10</v>
      </c>
      <c r="ANX14" s="669">
        <v>13</v>
      </c>
      <c r="ANY14" s="669">
        <v>9</v>
      </c>
      <c r="ANZ14" s="669">
        <v>8</v>
      </c>
      <c r="AOA14" s="669">
        <v>13</v>
      </c>
      <c r="AOB14" s="669">
        <v>8</v>
      </c>
      <c r="AOC14" s="669">
        <v>8</v>
      </c>
      <c r="AOD14" s="669">
        <v>12</v>
      </c>
      <c r="AOE14" s="669">
        <v>10</v>
      </c>
      <c r="AOF14" s="669">
        <v>16</v>
      </c>
      <c r="AOG14" s="669">
        <v>11</v>
      </c>
      <c r="AOH14" s="669">
        <v>7</v>
      </c>
      <c r="AOI14" s="669">
        <v>10</v>
      </c>
      <c r="AOJ14" s="669">
        <v>5</v>
      </c>
      <c r="AOK14" s="669">
        <v>4</v>
      </c>
      <c r="AOL14" s="669">
        <v>3</v>
      </c>
      <c r="AOM14" s="669">
        <v>8</v>
      </c>
      <c r="AON14" s="669">
        <v>5</v>
      </c>
      <c r="AOO14" s="669">
        <v>6</v>
      </c>
      <c r="AOP14" s="669">
        <v>2</v>
      </c>
      <c r="AOQ14" s="669">
        <v>1</v>
      </c>
      <c r="AOR14" s="669">
        <v>1</v>
      </c>
      <c r="AOS14" s="670">
        <v>0</v>
      </c>
      <c r="AOT14" s="670">
        <v>0</v>
      </c>
      <c r="AOU14" s="670">
        <v>0</v>
      </c>
      <c r="AOV14" s="670">
        <v>0</v>
      </c>
      <c r="AOW14" s="670">
        <v>0</v>
      </c>
      <c r="AOX14" s="670">
        <v>0</v>
      </c>
      <c r="AOY14" s="670">
        <v>0</v>
      </c>
      <c r="AOZ14" s="670">
        <v>0</v>
      </c>
      <c r="APA14" s="670">
        <v>0</v>
      </c>
      <c r="APB14" s="670">
        <v>0</v>
      </c>
      <c r="APC14" s="670">
        <v>0</v>
      </c>
      <c r="APD14" s="670">
        <v>0</v>
      </c>
      <c r="APE14" s="670">
        <v>0</v>
      </c>
      <c r="APF14" s="670">
        <v>0</v>
      </c>
      <c r="APG14" s="670">
        <v>0</v>
      </c>
      <c r="APH14" s="669">
        <v>1</v>
      </c>
      <c r="API14" s="669">
        <v>1</v>
      </c>
      <c r="APJ14" s="669">
        <v>514</v>
      </c>
      <c r="APK14" s="669">
        <v>17</v>
      </c>
      <c r="APL14" s="669">
        <v>4</v>
      </c>
      <c r="APM14" s="669">
        <v>4</v>
      </c>
      <c r="APN14" s="669">
        <v>2</v>
      </c>
      <c r="APO14" s="670">
        <v>0</v>
      </c>
      <c r="APP14" s="669">
        <v>2</v>
      </c>
      <c r="APQ14" s="669">
        <v>3</v>
      </c>
      <c r="APR14" s="670">
        <v>0</v>
      </c>
      <c r="APS14" s="670">
        <v>0</v>
      </c>
      <c r="APT14" s="669">
        <v>2</v>
      </c>
      <c r="APU14" s="670">
        <v>0</v>
      </c>
      <c r="APV14" s="669">
        <v>3</v>
      </c>
      <c r="APW14" s="670">
        <v>0</v>
      </c>
      <c r="APX14" s="669">
        <v>1</v>
      </c>
      <c r="APY14" s="669">
        <v>1</v>
      </c>
      <c r="APZ14" s="669">
        <v>1</v>
      </c>
      <c r="AQA14" s="670">
        <v>0</v>
      </c>
      <c r="AQB14" s="669">
        <v>1</v>
      </c>
      <c r="AQC14" s="670">
        <v>0</v>
      </c>
      <c r="AQD14" s="670">
        <v>0</v>
      </c>
      <c r="AQE14" s="670">
        <v>0</v>
      </c>
      <c r="AQF14" s="669">
        <v>1</v>
      </c>
      <c r="AQG14" s="670">
        <v>0</v>
      </c>
      <c r="AQH14" s="669">
        <v>1</v>
      </c>
      <c r="AQI14" s="669">
        <v>4</v>
      </c>
      <c r="AQJ14" s="669">
        <v>1</v>
      </c>
      <c r="AQK14" s="669">
        <v>1</v>
      </c>
      <c r="AQL14" s="669">
        <v>1</v>
      </c>
      <c r="AQM14" s="669">
        <v>1</v>
      </c>
      <c r="AQN14" s="669">
        <v>1</v>
      </c>
      <c r="AQO14" s="669">
        <v>2</v>
      </c>
      <c r="AQP14" s="669">
        <v>2</v>
      </c>
      <c r="AQQ14" s="669">
        <v>1</v>
      </c>
      <c r="AQR14" s="669">
        <v>2</v>
      </c>
      <c r="AQS14" s="669">
        <v>1</v>
      </c>
      <c r="AQT14" s="669">
        <v>1</v>
      </c>
      <c r="AQU14" s="669">
        <v>2</v>
      </c>
      <c r="AQV14" s="669">
        <v>4</v>
      </c>
      <c r="AQW14" s="669">
        <v>1</v>
      </c>
      <c r="AQX14" s="669">
        <v>1</v>
      </c>
      <c r="AQY14" s="669">
        <v>1</v>
      </c>
      <c r="AQZ14" s="669">
        <v>1</v>
      </c>
      <c r="ARA14" s="669">
        <v>1</v>
      </c>
      <c r="ARB14" s="669">
        <v>2</v>
      </c>
      <c r="ARC14" s="669">
        <v>4</v>
      </c>
      <c r="ARD14" s="669">
        <v>1</v>
      </c>
      <c r="ARE14" s="669">
        <v>2</v>
      </c>
      <c r="ARF14" s="669">
        <v>4</v>
      </c>
      <c r="ARG14" s="669">
        <v>2</v>
      </c>
      <c r="ARH14" s="669">
        <v>4</v>
      </c>
      <c r="ARI14" s="669">
        <v>4</v>
      </c>
      <c r="ARJ14" s="670">
        <v>0</v>
      </c>
      <c r="ARK14" s="669">
        <v>7</v>
      </c>
      <c r="ARL14" s="669">
        <v>5</v>
      </c>
      <c r="ARM14" s="669">
        <v>6</v>
      </c>
      <c r="ARN14" s="669">
        <v>7</v>
      </c>
      <c r="ARO14" s="669">
        <v>6</v>
      </c>
      <c r="ARP14" s="669">
        <v>6</v>
      </c>
      <c r="ARQ14" s="669">
        <v>3</v>
      </c>
      <c r="ARR14" s="669">
        <v>7</v>
      </c>
      <c r="ARS14" s="669">
        <v>7</v>
      </c>
      <c r="ART14" s="669">
        <v>4</v>
      </c>
      <c r="ARU14" s="669">
        <v>8</v>
      </c>
      <c r="ARV14" s="669">
        <v>7</v>
      </c>
      <c r="ARW14" s="669">
        <v>5</v>
      </c>
      <c r="ARX14" s="669">
        <v>8</v>
      </c>
      <c r="ARY14" s="669">
        <v>7</v>
      </c>
      <c r="ARZ14" s="669">
        <v>7</v>
      </c>
      <c r="ASA14" s="669">
        <v>4</v>
      </c>
      <c r="ASB14" s="669">
        <v>14</v>
      </c>
      <c r="ASC14" s="669">
        <v>10</v>
      </c>
      <c r="ASD14" s="669">
        <v>17</v>
      </c>
      <c r="ASE14" s="669">
        <v>11</v>
      </c>
      <c r="ASF14" s="669">
        <v>5</v>
      </c>
      <c r="ASG14" s="669">
        <v>12</v>
      </c>
      <c r="ASH14" s="669">
        <v>15</v>
      </c>
      <c r="ASI14" s="669">
        <v>10</v>
      </c>
      <c r="ASJ14" s="669">
        <v>14</v>
      </c>
      <c r="ASK14" s="669">
        <v>9</v>
      </c>
      <c r="ASL14" s="669">
        <v>8</v>
      </c>
      <c r="ASM14" s="669">
        <v>15</v>
      </c>
      <c r="ASN14" s="669">
        <v>15</v>
      </c>
      <c r="ASO14" s="669">
        <v>17</v>
      </c>
      <c r="ASP14" s="669">
        <v>8</v>
      </c>
      <c r="ASQ14" s="669">
        <v>13</v>
      </c>
      <c r="ASR14" s="669">
        <v>15</v>
      </c>
      <c r="ASS14" s="669">
        <v>13</v>
      </c>
      <c r="AST14" s="669">
        <v>7</v>
      </c>
      <c r="ASU14" s="669">
        <v>11</v>
      </c>
      <c r="ASV14" s="669">
        <v>10</v>
      </c>
      <c r="ASW14" s="669">
        <v>11</v>
      </c>
      <c r="ASX14" s="669">
        <v>9</v>
      </c>
      <c r="ASY14" s="669">
        <v>10</v>
      </c>
      <c r="ASZ14" s="669">
        <v>6</v>
      </c>
      <c r="ATA14" s="669">
        <v>5</v>
      </c>
      <c r="ATB14" s="669">
        <v>5</v>
      </c>
      <c r="ATC14" s="669">
        <v>4</v>
      </c>
      <c r="ATD14" s="669">
        <v>4</v>
      </c>
      <c r="ATE14" s="669">
        <v>1</v>
      </c>
      <c r="ATF14" s="669">
        <v>6</v>
      </c>
      <c r="ATG14" s="669">
        <v>1</v>
      </c>
      <c r="ATH14" s="670">
        <v>0</v>
      </c>
      <c r="ATI14" s="670">
        <v>0</v>
      </c>
      <c r="ATJ14" s="670">
        <v>0</v>
      </c>
      <c r="ATK14" s="670">
        <v>0</v>
      </c>
      <c r="ATL14" s="670">
        <v>0</v>
      </c>
      <c r="ATM14" s="669">
        <v>2</v>
      </c>
      <c r="ATN14" s="670">
        <v>0</v>
      </c>
      <c r="ATO14" s="669">
        <v>1</v>
      </c>
      <c r="ATP14" s="670">
        <v>0</v>
      </c>
      <c r="ATQ14" s="670">
        <v>0</v>
      </c>
      <c r="ATR14" s="670">
        <v>0</v>
      </c>
      <c r="ATS14" s="670">
        <v>0</v>
      </c>
      <c r="ATT14" s="670">
        <v>0</v>
      </c>
      <c r="ATU14" s="670">
        <v>0</v>
      </c>
      <c r="ATV14" s="670">
        <v>0</v>
      </c>
      <c r="ATW14" s="669">
        <v>1</v>
      </c>
      <c r="ATX14" s="669">
        <v>549</v>
      </c>
      <c r="ATY14" s="669">
        <v>24</v>
      </c>
      <c r="ATZ14" s="669">
        <v>6</v>
      </c>
      <c r="AUA14" s="669">
        <v>3</v>
      </c>
      <c r="AUB14" s="670">
        <v>0</v>
      </c>
      <c r="AUC14" s="669">
        <v>1</v>
      </c>
      <c r="AUD14" s="669">
        <v>1</v>
      </c>
      <c r="AUE14" s="669">
        <v>1</v>
      </c>
      <c r="AUF14" s="669">
        <v>1</v>
      </c>
      <c r="AUG14" s="670">
        <v>0</v>
      </c>
      <c r="AUH14" s="669">
        <v>1</v>
      </c>
      <c r="AUI14" s="669">
        <v>1</v>
      </c>
      <c r="AUJ14" s="669">
        <v>1</v>
      </c>
      <c r="AUK14" s="669">
        <v>2</v>
      </c>
      <c r="AUL14" s="669">
        <v>1</v>
      </c>
      <c r="AUM14" s="669">
        <v>1</v>
      </c>
      <c r="AUN14" s="670">
        <v>0</v>
      </c>
      <c r="AUO14" s="670">
        <v>0</v>
      </c>
      <c r="AUP14" s="669">
        <v>1</v>
      </c>
      <c r="AUQ14" s="669">
        <v>3</v>
      </c>
      <c r="AUR14" s="670">
        <v>0</v>
      </c>
      <c r="AUS14" s="669">
        <v>1</v>
      </c>
      <c r="AUT14" s="670">
        <v>0</v>
      </c>
      <c r="AUU14" s="670">
        <v>0</v>
      </c>
      <c r="AUV14" s="670">
        <v>0</v>
      </c>
      <c r="AUW14" s="669">
        <v>3</v>
      </c>
      <c r="AUX14" s="670">
        <v>0</v>
      </c>
      <c r="AUY14" s="669">
        <v>1</v>
      </c>
      <c r="AUZ14" s="670">
        <v>0</v>
      </c>
      <c r="AVA14" s="669">
        <v>1</v>
      </c>
      <c r="AVB14" s="669">
        <v>1</v>
      </c>
      <c r="AVC14" s="669">
        <v>2</v>
      </c>
      <c r="AVD14" s="669">
        <v>2</v>
      </c>
      <c r="AVE14" s="669">
        <v>1</v>
      </c>
      <c r="AVF14" s="669">
        <v>3</v>
      </c>
      <c r="AVG14" s="669">
        <v>2</v>
      </c>
      <c r="AVH14" s="669">
        <v>2</v>
      </c>
      <c r="AVI14" s="669">
        <v>2</v>
      </c>
      <c r="AVJ14" s="670">
        <v>0</v>
      </c>
      <c r="AVK14" s="669">
        <v>3</v>
      </c>
      <c r="AVL14" s="669">
        <v>1</v>
      </c>
      <c r="AVM14" s="669">
        <v>3</v>
      </c>
      <c r="AVN14" s="669">
        <v>4</v>
      </c>
      <c r="AVO14" s="669">
        <v>2</v>
      </c>
      <c r="AVP14" s="669">
        <v>2</v>
      </c>
      <c r="AVQ14" s="669">
        <v>1</v>
      </c>
      <c r="AVR14" s="669">
        <v>2</v>
      </c>
      <c r="AVS14" s="670">
        <v>0</v>
      </c>
      <c r="AVT14" s="669">
        <v>3</v>
      </c>
      <c r="AVU14" s="669">
        <v>3</v>
      </c>
      <c r="AVV14" s="669">
        <v>4</v>
      </c>
      <c r="AVW14" s="669">
        <v>1</v>
      </c>
      <c r="AVX14" s="669">
        <v>3</v>
      </c>
      <c r="AVY14" s="669">
        <v>2</v>
      </c>
      <c r="AVZ14" s="669">
        <v>8</v>
      </c>
      <c r="AWA14" s="669">
        <v>4</v>
      </c>
      <c r="AWB14" s="669">
        <v>5</v>
      </c>
      <c r="AWC14" s="669">
        <v>4</v>
      </c>
      <c r="AWD14" s="669">
        <v>10</v>
      </c>
      <c r="AWE14" s="669">
        <v>7</v>
      </c>
      <c r="AWF14" s="669">
        <v>6</v>
      </c>
      <c r="AWG14" s="669">
        <v>7</v>
      </c>
      <c r="AWH14" s="669">
        <v>6</v>
      </c>
      <c r="AWI14" s="669">
        <v>8</v>
      </c>
      <c r="AWJ14" s="669">
        <v>12</v>
      </c>
      <c r="AWK14" s="669">
        <v>9</v>
      </c>
      <c r="AWL14" s="669">
        <v>12</v>
      </c>
      <c r="AWM14" s="669">
        <v>10</v>
      </c>
      <c r="AWN14" s="669">
        <v>9</v>
      </c>
      <c r="AWO14" s="669">
        <v>10</v>
      </c>
      <c r="AWP14" s="669">
        <v>12</v>
      </c>
      <c r="AWQ14" s="669">
        <v>5</v>
      </c>
      <c r="AWR14" s="669">
        <v>9</v>
      </c>
      <c r="AWS14" s="669">
        <v>8</v>
      </c>
      <c r="AWT14" s="669">
        <v>7</v>
      </c>
      <c r="AWU14" s="669">
        <v>11</v>
      </c>
      <c r="AWV14" s="669">
        <v>10</v>
      </c>
      <c r="AWW14" s="669">
        <v>10</v>
      </c>
      <c r="AWX14" s="669">
        <v>12</v>
      </c>
      <c r="AWY14" s="669">
        <v>16</v>
      </c>
      <c r="AWZ14" s="669">
        <v>8</v>
      </c>
      <c r="AXA14" s="669">
        <v>11</v>
      </c>
      <c r="AXB14" s="669">
        <v>16</v>
      </c>
      <c r="AXC14" s="669">
        <v>15</v>
      </c>
      <c r="AXD14" s="669">
        <v>13</v>
      </c>
      <c r="AXE14" s="669">
        <v>10</v>
      </c>
      <c r="AXF14" s="669">
        <v>11</v>
      </c>
      <c r="AXG14" s="669">
        <v>14</v>
      </c>
      <c r="AXH14" s="669">
        <v>13</v>
      </c>
      <c r="AXI14" s="669">
        <v>11</v>
      </c>
      <c r="AXJ14" s="669">
        <v>14</v>
      </c>
      <c r="AXK14" s="669">
        <v>14</v>
      </c>
      <c r="AXL14" s="669">
        <v>13</v>
      </c>
      <c r="AXM14" s="669">
        <v>12</v>
      </c>
      <c r="AXN14" s="669">
        <v>6</v>
      </c>
      <c r="AXO14" s="669">
        <v>7</v>
      </c>
      <c r="AXP14" s="669">
        <v>7</v>
      </c>
      <c r="AXQ14" s="669">
        <v>8</v>
      </c>
      <c r="AXR14" s="669">
        <v>4</v>
      </c>
      <c r="AXS14" s="669">
        <v>4</v>
      </c>
      <c r="AXT14" s="669">
        <v>4</v>
      </c>
      <c r="AXU14" s="669">
        <v>1</v>
      </c>
      <c r="AXV14" s="669">
        <v>2</v>
      </c>
      <c r="AXW14" s="670">
        <v>0</v>
      </c>
      <c r="AXX14" s="670">
        <v>0</v>
      </c>
      <c r="AXY14" s="670">
        <v>0</v>
      </c>
      <c r="AXZ14" s="670">
        <v>0</v>
      </c>
      <c r="AYA14" s="670">
        <v>0</v>
      </c>
      <c r="AYB14" s="670">
        <v>0</v>
      </c>
      <c r="AYC14" s="670">
        <v>0</v>
      </c>
      <c r="AYD14" s="670">
        <v>0</v>
      </c>
      <c r="AYE14" s="670">
        <v>0</v>
      </c>
      <c r="AYF14" s="670">
        <v>0</v>
      </c>
      <c r="AYG14" s="670">
        <v>0</v>
      </c>
      <c r="AYH14" s="670">
        <v>0</v>
      </c>
      <c r="AYI14" s="670">
        <v>0</v>
      </c>
      <c r="AYJ14" s="670">
        <v>0</v>
      </c>
      <c r="AYK14" s="670">
        <v>0</v>
      </c>
      <c r="AYL14" s="672">
        <v>1</v>
      </c>
    </row>
    <row r="15" spans="2:1339" ht="45" customHeight="1">
      <c r="B15" s="536" t="s">
        <v>207</v>
      </c>
      <c r="C15" s="668">
        <v>679</v>
      </c>
      <c r="D15" s="669">
        <v>11</v>
      </c>
      <c r="E15" s="669">
        <v>3</v>
      </c>
      <c r="F15" s="669">
        <v>1</v>
      </c>
      <c r="G15" s="669">
        <v>1</v>
      </c>
      <c r="H15" s="670">
        <v>0</v>
      </c>
      <c r="I15" s="670">
        <v>0</v>
      </c>
      <c r="J15" s="669">
        <v>2</v>
      </c>
      <c r="K15" s="670">
        <v>0</v>
      </c>
      <c r="L15" s="669">
        <v>1</v>
      </c>
      <c r="M15" s="670">
        <v>0</v>
      </c>
      <c r="N15" s="670">
        <v>0</v>
      </c>
      <c r="O15" s="669">
        <v>1</v>
      </c>
      <c r="P15" s="670">
        <v>0</v>
      </c>
      <c r="Q15" s="670">
        <v>0</v>
      </c>
      <c r="R15" s="669">
        <v>1</v>
      </c>
      <c r="S15" s="670">
        <v>0</v>
      </c>
      <c r="T15" s="669">
        <v>1</v>
      </c>
      <c r="U15" s="669">
        <v>3</v>
      </c>
      <c r="V15" s="669">
        <v>2</v>
      </c>
      <c r="W15" s="669">
        <v>2</v>
      </c>
      <c r="X15" s="669">
        <v>7</v>
      </c>
      <c r="Y15" s="669">
        <v>10</v>
      </c>
      <c r="Z15" s="669">
        <v>17</v>
      </c>
      <c r="AA15" s="669">
        <v>10</v>
      </c>
      <c r="AB15" s="669">
        <v>26</v>
      </c>
      <c r="AC15" s="669">
        <v>17</v>
      </c>
      <c r="AD15" s="669">
        <v>23</v>
      </c>
      <c r="AE15" s="669">
        <v>36</v>
      </c>
      <c r="AF15" s="669">
        <v>37</v>
      </c>
      <c r="AG15" s="669">
        <v>34</v>
      </c>
      <c r="AH15" s="669">
        <v>30</v>
      </c>
      <c r="AI15" s="669">
        <v>23</v>
      </c>
      <c r="AJ15" s="669">
        <v>26</v>
      </c>
      <c r="AK15" s="669">
        <v>25</v>
      </c>
      <c r="AL15" s="669">
        <v>21</v>
      </c>
      <c r="AM15" s="669">
        <v>27</v>
      </c>
      <c r="AN15" s="669">
        <v>17</v>
      </c>
      <c r="AO15" s="669">
        <v>22</v>
      </c>
      <c r="AP15" s="669">
        <v>22</v>
      </c>
      <c r="AQ15" s="669">
        <v>17</v>
      </c>
      <c r="AR15" s="669">
        <v>12</v>
      </c>
      <c r="AS15" s="669">
        <v>10</v>
      </c>
      <c r="AT15" s="669">
        <v>10</v>
      </c>
      <c r="AU15" s="669">
        <v>5</v>
      </c>
      <c r="AV15" s="669">
        <v>15</v>
      </c>
      <c r="AW15" s="669">
        <v>7</v>
      </c>
      <c r="AX15" s="669">
        <v>11</v>
      </c>
      <c r="AY15" s="669">
        <v>11</v>
      </c>
      <c r="AZ15" s="669">
        <v>5</v>
      </c>
      <c r="BA15" s="669">
        <v>9</v>
      </c>
      <c r="BB15" s="669">
        <v>8</v>
      </c>
      <c r="BC15" s="669">
        <v>9</v>
      </c>
      <c r="BD15" s="669">
        <v>4</v>
      </c>
      <c r="BE15" s="669">
        <v>10</v>
      </c>
      <c r="BF15" s="669">
        <v>6</v>
      </c>
      <c r="BG15" s="669">
        <v>9</v>
      </c>
      <c r="BH15" s="669">
        <v>9</v>
      </c>
      <c r="BI15" s="669">
        <v>8</v>
      </c>
      <c r="BJ15" s="669">
        <v>6</v>
      </c>
      <c r="BK15" s="669">
        <v>1</v>
      </c>
      <c r="BL15" s="669">
        <v>2</v>
      </c>
      <c r="BM15" s="669">
        <v>7</v>
      </c>
      <c r="BN15" s="669">
        <v>2</v>
      </c>
      <c r="BO15" s="669">
        <v>6</v>
      </c>
      <c r="BP15" s="669">
        <v>6</v>
      </c>
      <c r="BQ15" s="669">
        <v>2</v>
      </c>
      <c r="BR15" s="669">
        <v>3</v>
      </c>
      <c r="BS15" s="670">
        <v>0</v>
      </c>
      <c r="BT15" s="669">
        <v>1</v>
      </c>
      <c r="BU15" s="669">
        <v>1</v>
      </c>
      <c r="BV15" s="669">
        <v>2</v>
      </c>
      <c r="BW15" s="669">
        <v>2</v>
      </c>
      <c r="BX15" s="669">
        <v>1</v>
      </c>
      <c r="BY15" s="670">
        <v>0</v>
      </c>
      <c r="BZ15" s="669">
        <v>1</v>
      </c>
      <c r="CA15" s="670">
        <v>0</v>
      </c>
      <c r="CB15" s="670">
        <v>0</v>
      </c>
      <c r="CC15" s="670">
        <v>0</v>
      </c>
      <c r="CD15" s="670">
        <v>0</v>
      </c>
      <c r="CE15" s="670">
        <v>0</v>
      </c>
      <c r="CF15" s="669">
        <v>1</v>
      </c>
      <c r="CG15" s="670">
        <v>0</v>
      </c>
      <c r="CH15" s="670">
        <v>0</v>
      </c>
      <c r="CI15" s="670">
        <v>0</v>
      </c>
      <c r="CJ15" s="670">
        <v>0</v>
      </c>
      <c r="CK15" s="670">
        <v>0</v>
      </c>
      <c r="CL15" s="670">
        <v>0</v>
      </c>
      <c r="CM15" s="670">
        <v>0</v>
      </c>
      <c r="CN15" s="670">
        <v>0</v>
      </c>
      <c r="CO15" s="670">
        <v>0</v>
      </c>
      <c r="CP15" s="670">
        <v>0</v>
      </c>
      <c r="CQ15" s="670">
        <v>0</v>
      </c>
      <c r="CR15" s="670">
        <v>0</v>
      </c>
      <c r="CS15" s="670">
        <v>0</v>
      </c>
      <c r="CT15" s="670">
        <v>0</v>
      </c>
      <c r="CU15" s="670">
        <v>0</v>
      </c>
      <c r="CV15" s="670">
        <v>0</v>
      </c>
      <c r="CW15" s="669">
        <v>1</v>
      </c>
      <c r="CX15" s="670">
        <v>0</v>
      </c>
      <c r="CY15" s="670">
        <v>0</v>
      </c>
      <c r="CZ15" s="670">
        <v>0</v>
      </c>
      <c r="DA15" s="669">
        <v>704</v>
      </c>
      <c r="DB15" s="669">
        <v>6</v>
      </c>
      <c r="DC15" s="669">
        <v>3</v>
      </c>
      <c r="DD15" s="669">
        <v>1</v>
      </c>
      <c r="DE15" s="670">
        <v>0</v>
      </c>
      <c r="DF15" s="670">
        <v>0</v>
      </c>
      <c r="DG15" s="670">
        <v>0</v>
      </c>
      <c r="DH15" s="670">
        <v>0</v>
      </c>
      <c r="DI15" s="669">
        <v>1</v>
      </c>
      <c r="DJ15" s="670">
        <v>0</v>
      </c>
      <c r="DK15" s="669">
        <v>1</v>
      </c>
      <c r="DL15" s="670">
        <v>0</v>
      </c>
      <c r="DM15" s="670">
        <v>0</v>
      </c>
      <c r="DN15" s="670">
        <v>0</v>
      </c>
      <c r="DO15" s="669">
        <v>1</v>
      </c>
      <c r="DP15" s="670">
        <v>0</v>
      </c>
      <c r="DQ15" s="670">
        <v>0</v>
      </c>
      <c r="DR15" s="669">
        <v>2</v>
      </c>
      <c r="DS15" s="669">
        <v>3</v>
      </c>
      <c r="DT15" s="669">
        <v>2</v>
      </c>
      <c r="DU15" s="669">
        <v>5</v>
      </c>
      <c r="DV15" s="669">
        <v>5</v>
      </c>
      <c r="DW15" s="669">
        <v>6</v>
      </c>
      <c r="DX15" s="669">
        <v>12</v>
      </c>
      <c r="DY15" s="669">
        <v>12</v>
      </c>
      <c r="DZ15" s="669">
        <v>22</v>
      </c>
      <c r="EA15" s="669">
        <v>18</v>
      </c>
      <c r="EB15" s="669">
        <v>17</v>
      </c>
      <c r="EC15" s="669">
        <v>32</v>
      </c>
      <c r="ED15" s="669">
        <v>25</v>
      </c>
      <c r="EE15" s="669">
        <v>26</v>
      </c>
      <c r="EF15" s="669">
        <v>26</v>
      </c>
      <c r="EG15" s="669">
        <v>35</v>
      </c>
      <c r="EH15" s="669">
        <v>26</v>
      </c>
      <c r="EI15" s="669">
        <v>29</v>
      </c>
      <c r="EJ15" s="669">
        <v>23</v>
      </c>
      <c r="EK15" s="669">
        <v>15</v>
      </c>
      <c r="EL15" s="669">
        <v>21</v>
      </c>
      <c r="EM15" s="669">
        <v>16</v>
      </c>
      <c r="EN15" s="669">
        <v>26</v>
      </c>
      <c r="EO15" s="669">
        <v>23</v>
      </c>
      <c r="EP15" s="669">
        <v>28</v>
      </c>
      <c r="EQ15" s="669">
        <v>19</v>
      </c>
      <c r="ER15" s="669">
        <v>17</v>
      </c>
      <c r="ES15" s="669">
        <v>14</v>
      </c>
      <c r="ET15" s="669">
        <v>11</v>
      </c>
      <c r="EU15" s="669">
        <v>17</v>
      </c>
      <c r="EV15" s="669">
        <v>11</v>
      </c>
      <c r="EW15" s="669">
        <v>14</v>
      </c>
      <c r="EX15" s="669">
        <v>14</v>
      </c>
      <c r="EY15" s="669">
        <v>13</v>
      </c>
      <c r="EZ15" s="669">
        <v>11</v>
      </c>
      <c r="FA15" s="669">
        <v>12</v>
      </c>
      <c r="FB15" s="669">
        <v>6</v>
      </c>
      <c r="FC15" s="669">
        <v>12</v>
      </c>
      <c r="FD15" s="669">
        <v>5</v>
      </c>
      <c r="FE15" s="669">
        <v>5</v>
      </c>
      <c r="FF15" s="669">
        <v>4</v>
      </c>
      <c r="FG15" s="669">
        <v>3</v>
      </c>
      <c r="FH15" s="669">
        <v>3</v>
      </c>
      <c r="FI15" s="669">
        <v>8</v>
      </c>
      <c r="FJ15" s="669">
        <v>3</v>
      </c>
      <c r="FK15" s="669">
        <v>3</v>
      </c>
      <c r="FL15" s="669">
        <v>2</v>
      </c>
      <c r="FM15" s="669">
        <v>4</v>
      </c>
      <c r="FN15" s="669">
        <v>7</v>
      </c>
      <c r="FO15" s="669">
        <v>4</v>
      </c>
      <c r="FP15" s="669">
        <v>1</v>
      </c>
      <c r="FQ15" s="669">
        <v>2</v>
      </c>
      <c r="FR15" s="669">
        <v>1</v>
      </c>
      <c r="FS15" s="670">
        <v>0</v>
      </c>
      <c r="FT15" s="669">
        <v>1</v>
      </c>
      <c r="FU15" s="669">
        <v>2</v>
      </c>
      <c r="FV15" s="669">
        <v>1</v>
      </c>
      <c r="FW15" s="669">
        <v>1</v>
      </c>
      <c r="FX15" s="670">
        <v>0</v>
      </c>
      <c r="FY15" s="670">
        <v>0</v>
      </c>
      <c r="FZ15" s="669">
        <v>1</v>
      </c>
      <c r="GA15" s="670">
        <v>0</v>
      </c>
      <c r="GB15" s="670">
        <v>0</v>
      </c>
      <c r="GC15" s="670">
        <v>0</v>
      </c>
      <c r="GD15" s="670">
        <v>0</v>
      </c>
      <c r="GE15" s="670">
        <v>0</v>
      </c>
      <c r="GF15" s="670">
        <v>0</v>
      </c>
      <c r="GG15" s="670">
        <v>0</v>
      </c>
      <c r="GH15" s="670">
        <v>0</v>
      </c>
      <c r="GI15" s="669">
        <v>1</v>
      </c>
      <c r="GJ15" s="670">
        <v>0</v>
      </c>
      <c r="GK15" s="669">
        <v>2</v>
      </c>
      <c r="GL15" s="670">
        <v>0</v>
      </c>
      <c r="GM15" s="670">
        <v>0</v>
      </c>
      <c r="GN15" s="670">
        <v>0</v>
      </c>
      <c r="GO15" s="670">
        <v>0</v>
      </c>
      <c r="GP15" s="670">
        <v>0</v>
      </c>
      <c r="GQ15" s="670">
        <v>0</v>
      </c>
      <c r="GR15" s="670">
        <v>0</v>
      </c>
      <c r="GS15" s="670">
        <v>0</v>
      </c>
      <c r="GT15" s="670">
        <v>0</v>
      </c>
      <c r="GU15" s="670">
        <v>0</v>
      </c>
      <c r="GV15" s="669">
        <v>1</v>
      </c>
      <c r="GW15" s="670">
        <v>0</v>
      </c>
      <c r="GX15" s="670">
        <v>0</v>
      </c>
      <c r="GY15" s="669">
        <v>727</v>
      </c>
      <c r="GZ15" s="669">
        <v>10</v>
      </c>
      <c r="HA15" s="669">
        <v>1</v>
      </c>
      <c r="HB15" s="670">
        <v>0</v>
      </c>
      <c r="HC15" s="669">
        <v>1</v>
      </c>
      <c r="HD15" s="669">
        <v>1</v>
      </c>
      <c r="HE15" s="669">
        <v>1</v>
      </c>
      <c r="HF15" s="670">
        <v>0</v>
      </c>
      <c r="HG15" s="669">
        <v>1</v>
      </c>
      <c r="HH15" s="670">
        <v>0</v>
      </c>
      <c r="HI15" s="670">
        <v>0</v>
      </c>
      <c r="HJ15" s="670">
        <v>0</v>
      </c>
      <c r="HK15" s="670">
        <v>0</v>
      </c>
      <c r="HL15" s="670">
        <v>0</v>
      </c>
      <c r="HM15" s="670">
        <v>0</v>
      </c>
      <c r="HN15" s="670">
        <v>0</v>
      </c>
      <c r="HO15" s="670">
        <v>0</v>
      </c>
      <c r="HP15" s="669">
        <v>2</v>
      </c>
      <c r="HQ15" s="669">
        <v>2</v>
      </c>
      <c r="HR15" s="669">
        <v>2</v>
      </c>
      <c r="HS15" s="669">
        <v>1</v>
      </c>
      <c r="HT15" s="669">
        <v>13</v>
      </c>
      <c r="HU15" s="669">
        <v>14</v>
      </c>
      <c r="HV15" s="669">
        <v>15</v>
      </c>
      <c r="HW15" s="669">
        <v>16</v>
      </c>
      <c r="HX15" s="669">
        <v>17</v>
      </c>
      <c r="HY15" s="669">
        <v>20</v>
      </c>
      <c r="HZ15" s="669">
        <v>23</v>
      </c>
      <c r="IA15" s="669">
        <v>24</v>
      </c>
      <c r="IB15" s="669">
        <v>26</v>
      </c>
      <c r="IC15" s="669">
        <v>16</v>
      </c>
      <c r="ID15" s="669">
        <v>32</v>
      </c>
      <c r="IE15" s="669">
        <v>39</v>
      </c>
      <c r="IF15" s="669">
        <v>39</v>
      </c>
      <c r="IG15" s="669">
        <v>18</v>
      </c>
      <c r="IH15" s="669">
        <v>30</v>
      </c>
      <c r="II15" s="669">
        <v>18</v>
      </c>
      <c r="IJ15" s="669">
        <v>27</v>
      </c>
      <c r="IK15" s="669">
        <v>21</v>
      </c>
      <c r="IL15" s="669">
        <v>16</v>
      </c>
      <c r="IM15" s="669">
        <v>16</v>
      </c>
      <c r="IN15" s="669">
        <v>20</v>
      </c>
      <c r="IO15" s="669">
        <v>17</v>
      </c>
      <c r="IP15" s="669">
        <v>9</v>
      </c>
      <c r="IQ15" s="669">
        <v>7</v>
      </c>
      <c r="IR15" s="669">
        <v>17</v>
      </c>
      <c r="IS15" s="669">
        <v>18</v>
      </c>
      <c r="IT15" s="669">
        <v>17</v>
      </c>
      <c r="IU15" s="669">
        <v>11</v>
      </c>
      <c r="IV15" s="669">
        <v>10</v>
      </c>
      <c r="IW15" s="669">
        <v>15</v>
      </c>
      <c r="IX15" s="669">
        <v>8</v>
      </c>
      <c r="IY15" s="669">
        <v>6</v>
      </c>
      <c r="IZ15" s="669">
        <v>20</v>
      </c>
      <c r="JA15" s="669">
        <v>9</v>
      </c>
      <c r="JB15" s="669">
        <v>5</v>
      </c>
      <c r="JC15" s="669">
        <v>11</v>
      </c>
      <c r="JD15" s="669">
        <v>5</v>
      </c>
      <c r="JE15" s="669">
        <v>8</v>
      </c>
      <c r="JF15" s="669">
        <v>4</v>
      </c>
      <c r="JG15" s="669">
        <v>4</v>
      </c>
      <c r="JH15" s="669">
        <v>10</v>
      </c>
      <c r="JI15" s="669">
        <v>2</v>
      </c>
      <c r="JJ15" s="669">
        <v>5</v>
      </c>
      <c r="JK15" s="669">
        <v>5</v>
      </c>
      <c r="JL15" s="669">
        <v>3</v>
      </c>
      <c r="JM15" s="669">
        <v>2</v>
      </c>
      <c r="JN15" s="669">
        <v>2</v>
      </c>
      <c r="JO15" s="670">
        <v>0</v>
      </c>
      <c r="JP15" s="669">
        <v>1</v>
      </c>
      <c r="JQ15" s="669">
        <v>2</v>
      </c>
      <c r="JR15" s="670">
        <v>0</v>
      </c>
      <c r="JS15" s="669">
        <v>1</v>
      </c>
      <c r="JT15" s="669">
        <v>2</v>
      </c>
      <c r="JU15" s="669">
        <v>2</v>
      </c>
      <c r="JV15" s="669">
        <v>5</v>
      </c>
      <c r="JW15" s="669">
        <v>1</v>
      </c>
      <c r="JX15" s="670">
        <v>0</v>
      </c>
      <c r="JY15" s="670">
        <v>0</v>
      </c>
      <c r="JZ15" s="670">
        <v>0</v>
      </c>
      <c r="KA15" s="670">
        <v>0</v>
      </c>
      <c r="KB15" s="670">
        <v>0</v>
      </c>
      <c r="KC15" s="670">
        <v>0</v>
      </c>
      <c r="KD15" s="670">
        <v>0</v>
      </c>
      <c r="KE15" s="670">
        <v>0</v>
      </c>
      <c r="KF15" s="670">
        <v>0</v>
      </c>
      <c r="KG15" s="669">
        <v>1</v>
      </c>
      <c r="KH15" s="670">
        <v>0</v>
      </c>
      <c r="KI15" s="670">
        <v>0</v>
      </c>
      <c r="KJ15" s="670">
        <v>0</v>
      </c>
      <c r="KK15" s="670">
        <v>0</v>
      </c>
      <c r="KL15" s="670">
        <v>0</v>
      </c>
      <c r="KM15" s="670">
        <v>0</v>
      </c>
      <c r="KN15" s="670">
        <v>0</v>
      </c>
      <c r="KO15" s="670">
        <v>0</v>
      </c>
      <c r="KP15" s="670">
        <v>0</v>
      </c>
      <c r="KQ15" s="670">
        <v>0</v>
      </c>
      <c r="KR15" s="670">
        <v>0</v>
      </c>
      <c r="KS15" s="670">
        <v>0</v>
      </c>
      <c r="KT15" s="670">
        <v>0</v>
      </c>
      <c r="KU15" s="670">
        <v>0</v>
      </c>
      <c r="KV15" s="670">
        <v>0</v>
      </c>
      <c r="KW15" s="669">
        <v>662</v>
      </c>
      <c r="KX15" s="669">
        <v>1</v>
      </c>
      <c r="KY15" s="669">
        <v>1</v>
      </c>
      <c r="KZ15" s="670">
        <v>0</v>
      </c>
      <c r="LA15" s="669">
        <v>1</v>
      </c>
      <c r="LB15" s="669">
        <v>1</v>
      </c>
      <c r="LC15" s="670">
        <v>0</v>
      </c>
      <c r="LD15" s="669">
        <v>1</v>
      </c>
      <c r="LE15" s="670">
        <v>0</v>
      </c>
      <c r="LF15" s="669">
        <v>1</v>
      </c>
      <c r="LG15" s="669">
        <v>1</v>
      </c>
      <c r="LH15" s="670">
        <v>0</v>
      </c>
      <c r="LI15" s="670">
        <v>0</v>
      </c>
      <c r="LJ15" s="670">
        <v>0</v>
      </c>
      <c r="LK15" s="670">
        <v>0</v>
      </c>
      <c r="LL15" s="670">
        <v>0</v>
      </c>
      <c r="LM15" s="670">
        <v>0</v>
      </c>
      <c r="LN15" s="669">
        <v>1</v>
      </c>
      <c r="LO15" s="670">
        <v>0</v>
      </c>
      <c r="LP15" s="669">
        <v>5</v>
      </c>
      <c r="LQ15" s="669">
        <v>4</v>
      </c>
      <c r="LR15" s="669">
        <v>4</v>
      </c>
      <c r="LS15" s="669">
        <v>4</v>
      </c>
      <c r="LT15" s="669">
        <v>13</v>
      </c>
      <c r="LU15" s="669">
        <v>13</v>
      </c>
      <c r="LV15" s="669">
        <v>21</v>
      </c>
      <c r="LW15" s="669">
        <v>16</v>
      </c>
      <c r="LX15" s="669">
        <v>28</v>
      </c>
      <c r="LY15" s="669">
        <v>29</v>
      </c>
      <c r="LZ15" s="669">
        <v>16</v>
      </c>
      <c r="MA15" s="669">
        <v>27</v>
      </c>
      <c r="MB15" s="669">
        <v>30</v>
      </c>
      <c r="MC15" s="669">
        <v>20</v>
      </c>
      <c r="MD15" s="669">
        <v>37</v>
      </c>
      <c r="ME15" s="669">
        <v>20</v>
      </c>
      <c r="MF15" s="669">
        <v>19</v>
      </c>
      <c r="MG15" s="669">
        <v>20</v>
      </c>
      <c r="MH15" s="669">
        <v>15</v>
      </c>
      <c r="MI15" s="669">
        <v>28</v>
      </c>
      <c r="MJ15" s="669">
        <v>20</v>
      </c>
      <c r="MK15" s="669">
        <v>24</v>
      </c>
      <c r="ML15" s="669">
        <v>7</v>
      </c>
      <c r="MM15" s="669">
        <v>13</v>
      </c>
      <c r="MN15" s="669">
        <v>14</v>
      </c>
      <c r="MO15" s="669">
        <v>13</v>
      </c>
      <c r="MP15" s="669">
        <v>14</v>
      </c>
      <c r="MQ15" s="669">
        <v>12</v>
      </c>
      <c r="MR15" s="669">
        <v>14</v>
      </c>
      <c r="MS15" s="669">
        <v>11</v>
      </c>
      <c r="MT15" s="669">
        <v>13</v>
      </c>
      <c r="MU15" s="669">
        <v>12</v>
      </c>
      <c r="MV15" s="669">
        <v>6</v>
      </c>
      <c r="MW15" s="669">
        <v>11</v>
      </c>
      <c r="MX15" s="669">
        <v>8</v>
      </c>
      <c r="MY15" s="669">
        <v>11</v>
      </c>
      <c r="MZ15" s="669">
        <v>10</v>
      </c>
      <c r="NA15" s="669">
        <v>6</v>
      </c>
      <c r="NB15" s="669">
        <v>8</v>
      </c>
      <c r="NC15" s="669">
        <v>5</v>
      </c>
      <c r="ND15" s="669">
        <v>6</v>
      </c>
      <c r="NE15" s="669">
        <v>4</v>
      </c>
      <c r="NF15" s="669">
        <v>5</v>
      </c>
      <c r="NG15" s="670">
        <v>0</v>
      </c>
      <c r="NH15" s="669">
        <v>6</v>
      </c>
      <c r="NI15" s="670">
        <v>0</v>
      </c>
      <c r="NJ15" s="669">
        <v>4</v>
      </c>
      <c r="NK15" s="669">
        <v>3</v>
      </c>
      <c r="NL15" s="669">
        <v>4</v>
      </c>
      <c r="NM15" s="669">
        <v>3</v>
      </c>
      <c r="NN15" s="670">
        <v>0</v>
      </c>
      <c r="NO15" s="669">
        <v>2</v>
      </c>
      <c r="NP15" s="669">
        <v>3</v>
      </c>
      <c r="NQ15" s="669">
        <v>1</v>
      </c>
      <c r="NR15" s="669">
        <v>1</v>
      </c>
      <c r="NS15" s="670">
        <v>0</v>
      </c>
      <c r="NT15" s="669">
        <v>1</v>
      </c>
      <c r="NU15" s="669">
        <v>1</v>
      </c>
      <c r="NV15" s="669">
        <v>1</v>
      </c>
      <c r="NW15" s="670">
        <v>0</v>
      </c>
      <c r="NX15" s="669">
        <v>1</v>
      </c>
      <c r="NY15" s="669">
        <v>2</v>
      </c>
      <c r="NZ15" s="669">
        <v>2</v>
      </c>
      <c r="OA15" s="669">
        <v>1</v>
      </c>
      <c r="OB15" s="670">
        <v>0</v>
      </c>
      <c r="OC15" s="669">
        <v>1</v>
      </c>
      <c r="OD15" s="669">
        <v>1</v>
      </c>
      <c r="OE15" s="670">
        <v>0</v>
      </c>
      <c r="OF15" s="670">
        <v>0</v>
      </c>
      <c r="OG15" s="670">
        <v>0</v>
      </c>
      <c r="OH15" s="670">
        <v>0</v>
      </c>
      <c r="OI15" s="670">
        <v>0</v>
      </c>
      <c r="OJ15" s="670">
        <v>0</v>
      </c>
      <c r="OK15" s="670">
        <v>0</v>
      </c>
      <c r="OL15" s="670">
        <v>0</v>
      </c>
      <c r="OM15" s="670">
        <v>0</v>
      </c>
      <c r="ON15" s="670">
        <v>0</v>
      </c>
      <c r="OO15" s="670">
        <v>0</v>
      </c>
      <c r="OP15" s="670">
        <v>0</v>
      </c>
      <c r="OQ15" s="670">
        <v>0</v>
      </c>
      <c r="OR15" s="670">
        <v>0</v>
      </c>
      <c r="OS15" s="670">
        <v>0</v>
      </c>
      <c r="OT15" s="670">
        <v>0</v>
      </c>
      <c r="OU15" s="669">
        <v>710</v>
      </c>
      <c r="OV15" s="669">
        <v>7</v>
      </c>
      <c r="OW15" s="669">
        <v>1</v>
      </c>
      <c r="OX15" s="669">
        <v>2</v>
      </c>
      <c r="OY15" s="670">
        <v>0</v>
      </c>
      <c r="OZ15" s="669">
        <v>2</v>
      </c>
      <c r="PA15" s="670">
        <v>0</v>
      </c>
      <c r="PB15" s="670">
        <v>0</v>
      </c>
      <c r="PC15" s="670">
        <v>0</v>
      </c>
      <c r="PD15" s="669">
        <v>1</v>
      </c>
      <c r="PE15" s="670">
        <v>0</v>
      </c>
      <c r="PF15" s="670">
        <v>0</v>
      </c>
      <c r="PG15" s="670">
        <v>0</v>
      </c>
      <c r="PH15" s="670">
        <v>0</v>
      </c>
      <c r="PI15" s="670">
        <v>0</v>
      </c>
      <c r="PJ15" s="670">
        <v>0</v>
      </c>
      <c r="PK15" s="670">
        <v>0</v>
      </c>
      <c r="PL15" s="669">
        <v>1</v>
      </c>
      <c r="PM15" s="669">
        <v>2</v>
      </c>
      <c r="PN15" s="669">
        <v>2</v>
      </c>
      <c r="PO15" s="669">
        <v>3</v>
      </c>
      <c r="PP15" s="669">
        <v>3</v>
      </c>
      <c r="PQ15" s="669">
        <v>6</v>
      </c>
      <c r="PR15" s="669">
        <v>13</v>
      </c>
      <c r="PS15" s="669">
        <v>15</v>
      </c>
      <c r="PT15" s="669">
        <v>22</v>
      </c>
      <c r="PU15" s="669">
        <v>22</v>
      </c>
      <c r="PV15" s="669">
        <v>23</v>
      </c>
      <c r="PW15" s="669">
        <v>21</v>
      </c>
      <c r="PX15" s="669">
        <v>20</v>
      </c>
      <c r="PY15" s="669">
        <v>34</v>
      </c>
      <c r="PZ15" s="669">
        <v>40</v>
      </c>
      <c r="QA15" s="669">
        <v>35</v>
      </c>
      <c r="QB15" s="669">
        <v>26</v>
      </c>
      <c r="QC15" s="669">
        <v>23</v>
      </c>
      <c r="QD15" s="669">
        <v>24</v>
      </c>
      <c r="QE15" s="669">
        <v>21</v>
      </c>
      <c r="QF15" s="669">
        <v>17</v>
      </c>
      <c r="QG15" s="669">
        <v>18</v>
      </c>
      <c r="QH15" s="669">
        <v>12</v>
      </c>
      <c r="QI15" s="669">
        <v>21</v>
      </c>
      <c r="QJ15" s="669">
        <v>15</v>
      </c>
      <c r="QK15" s="669">
        <v>18</v>
      </c>
      <c r="QL15" s="669">
        <v>21</v>
      </c>
      <c r="QM15" s="669">
        <v>19</v>
      </c>
      <c r="QN15" s="669">
        <v>15</v>
      </c>
      <c r="QO15" s="669">
        <v>11</v>
      </c>
      <c r="QP15" s="669">
        <v>14</v>
      </c>
      <c r="QQ15" s="669">
        <v>15</v>
      </c>
      <c r="QR15" s="669">
        <v>12</v>
      </c>
      <c r="QS15" s="669">
        <v>9</v>
      </c>
      <c r="QT15" s="669">
        <v>7</v>
      </c>
      <c r="QU15" s="669">
        <v>15</v>
      </c>
      <c r="QV15" s="669">
        <v>7</v>
      </c>
      <c r="QW15" s="669">
        <v>9</v>
      </c>
      <c r="QX15" s="669">
        <v>7</v>
      </c>
      <c r="QY15" s="669">
        <v>4</v>
      </c>
      <c r="QZ15" s="669">
        <v>9</v>
      </c>
      <c r="RA15" s="669">
        <v>3</v>
      </c>
      <c r="RB15" s="669">
        <v>9</v>
      </c>
      <c r="RC15" s="669">
        <v>5</v>
      </c>
      <c r="RD15" s="669">
        <v>9</v>
      </c>
      <c r="RE15" s="669">
        <v>4</v>
      </c>
      <c r="RF15" s="669">
        <v>6</v>
      </c>
      <c r="RG15" s="669">
        <v>1</v>
      </c>
      <c r="RH15" s="669">
        <v>2</v>
      </c>
      <c r="RI15" s="669">
        <v>3</v>
      </c>
      <c r="RJ15" s="669">
        <v>1</v>
      </c>
      <c r="RK15" s="669">
        <v>3</v>
      </c>
      <c r="RL15" s="669">
        <v>2</v>
      </c>
      <c r="RM15" s="669">
        <v>2</v>
      </c>
      <c r="RN15" s="669">
        <v>1</v>
      </c>
      <c r="RO15" s="669">
        <v>4</v>
      </c>
      <c r="RP15" s="669">
        <v>1</v>
      </c>
      <c r="RQ15" s="669">
        <v>1</v>
      </c>
      <c r="RR15" s="669">
        <v>2</v>
      </c>
      <c r="RS15" s="670">
        <v>0</v>
      </c>
      <c r="RT15" s="669">
        <v>1</v>
      </c>
      <c r="RU15" s="669">
        <v>2</v>
      </c>
      <c r="RV15" s="670">
        <v>0</v>
      </c>
      <c r="RW15" s="669">
        <v>2</v>
      </c>
      <c r="RX15" s="670">
        <v>0</v>
      </c>
      <c r="RY15" s="670">
        <v>0</v>
      </c>
      <c r="RZ15" s="670">
        <v>0</v>
      </c>
      <c r="SA15" s="670">
        <v>0</v>
      </c>
      <c r="SB15" s="669">
        <v>1</v>
      </c>
      <c r="SC15" s="670">
        <v>0</v>
      </c>
      <c r="SD15" s="670">
        <v>0</v>
      </c>
      <c r="SE15" s="670">
        <v>0</v>
      </c>
      <c r="SF15" s="670">
        <v>0</v>
      </c>
      <c r="SG15" s="670">
        <v>0</v>
      </c>
      <c r="SH15" s="670">
        <v>0</v>
      </c>
      <c r="SI15" s="670">
        <v>0</v>
      </c>
      <c r="SJ15" s="669">
        <v>1</v>
      </c>
      <c r="SK15" s="670">
        <v>0</v>
      </c>
      <c r="SL15" s="670">
        <v>0</v>
      </c>
      <c r="SM15" s="670">
        <v>0</v>
      </c>
      <c r="SN15" s="670">
        <v>0</v>
      </c>
      <c r="SO15" s="670">
        <v>0</v>
      </c>
      <c r="SP15" s="670">
        <v>0</v>
      </c>
      <c r="SQ15" s="670">
        <v>0</v>
      </c>
      <c r="SR15" s="670">
        <v>0</v>
      </c>
      <c r="SS15" s="669">
        <v>775</v>
      </c>
      <c r="ST15" s="669">
        <v>2</v>
      </c>
      <c r="SU15" s="669">
        <v>2</v>
      </c>
      <c r="SV15" s="669">
        <v>1</v>
      </c>
      <c r="SW15" s="670">
        <v>0</v>
      </c>
      <c r="SX15" s="670">
        <v>0</v>
      </c>
      <c r="SY15" s="670">
        <v>0</v>
      </c>
      <c r="SZ15" s="670">
        <v>0</v>
      </c>
      <c r="TA15" s="669">
        <v>2</v>
      </c>
      <c r="TB15" s="670">
        <v>0</v>
      </c>
      <c r="TC15" s="669">
        <v>1</v>
      </c>
      <c r="TD15" s="669">
        <v>2</v>
      </c>
      <c r="TE15" s="670">
        <v>0</v>
      </c>
      <c r="TF15" s="669">
        <v>2</v>
      </c>
      <c r="TG15" s="669">
        <v>2</v>
      </c>
      <c r="TH15" s="670">
        <v>0</v>
      </c>
      <c r="TI15" s="669">
        <v>1</v>
      </c>
      <c r="TJ15" s="669">
        <v>2</v>
      </c>
      <c r="TK15" s="669">
        <v>1</v>
      </c>
      <c r="TL15" s="669">
        <v>2</v>
      </c>
      <c r="TM15" s="669">
        <v>4</v>
      </c>
      <c r="TN15" s="669">
        <v>4</v>
      </c>
      <c r="TO15" s="669">
        <v>4</v>
      </c>
      <c r="TP15" s="669">
        <v>11</v>
      </c>
      <c r="TQ15" s="669">
        <v>13</v>
      </c>
      <c r="TR15" s="669">
        <v>11</v>
      </c>
      <c r="TS15" s="669">
        <v>16</v>
      </c>
      <c r="TT15" s="669">
        <v>32</v>
      </c>
      <c r="TU15" s="669">
        <v>18</v>
      </c>
      <c r="TV15" s="669">
        <v>45</v>
      </c>
      <c r="TW15" s="669">
        <v>31</v>
      </c>
      <c r="TX15" s="669">
        <v>30</v>
      </c>
      <c r="TY15" s="669">
        <v>29</v>
      </c>
      <c r="TZ15" s="669">
        <v>27</v>
      </c>
      <c r="UA15" s="669">
        <v>38</v>
      </c>
      <c r="UB15" s="669">
        <v>29</v>
      </c>
      <c r="UC15" s="669">
        <v>26</v>
      </c>
      <c r="UD15" s="669">
        <v>16</v>
      </c>
      <c r="UE15" s="669">
        <v>17</v>
      </c>
      <c r="UF15" s="669">
        <v>20</v>
      </c>
      <c r="UG15" s="669">
        <v>33</v>
      </c>
      <c r="UH15" s="669">
        <v>25</v>
      </c>
      <c r="UI15" s="669">
        <v>17</v>
      </c>
      <c r="UJ15" s="669">
        <v>17</v>
      </c>
      <c r="UK15" s="669">
        <v>21</v>
      </c>
      <c r="UL15" s="669">
        <v>13</v>
      </c>
      <c r="UM15" s="669">
        <v>15</v>
      </c>
      <c r="UN15" s="669">
        <v>17</v>
      </c>
      <c r="UO15" s="669">
        <v>10</v>
      </c>
      <c r="UP15" s="669">
        <v>9</v>
      </c>
      <c r="UQ15" s="669">
        <v>11</v>
      </c>
      <c r="UR15" s="669">
        <v>8</v>
      </c>
      <c r="US15" s="669">
        <v>9</v>
      </c>
      <c r="UT15" s="669">
        <v>6</v>
      </c>
      <c r="UU15" s="669">
        <v>17</v>
      </c>
      <c r="UV15" s="669">
        <v>20</v>
      </c>
      <c r="UW15" s="669">
        <v>2</v>
      </c>
      <c r="UX15" s="669">
        <v>9</v>
      </c>
      <c r="UY15" s="669">
        <v>6</v>
      </c>
      <c r="UZ15" s="669">
        <v>9</v>
      </c>
      <c r="VA15" s="669">
        <v>9</v>
      </c>
      <c r="VB15" s="669">
        <v>10</v>
      </c>
      <c r="VC15" s="669">
        <v>3</v>
      </c>
      <c r="VD15" s="669">
        <v>5</v>
      </c>
      <c r="VE15" s="669">
        <v>5</v>
      </c>
      <c r="VF15" s="669">
        <v>5</v>
      </c>
      <c r="VG15" s="670">
        <v>0</v>
      </c>
      <c r="VH15" s="669">
        <v>3</v>
      </c>
      <c r="VI15" s="669">
        <v>5</v>
      </c>
      <c r="VJ15" s="669">
        <v>2</v>
      </c>
      <c r="VK15" s="669">
        <v>1</v>
      </c>
      <c r="VL15" s="669">
        <v>1</v>
      </c>
      <c r="VM15" s="670">
        <v>0</v>
      </c>
      <c r="VN15" s="669">
        <v>1</v>
      </c>
      <c r="VO15" s="669">
        <v>1</v>
      </c>
      <c r="VP15" s="669">
        <v>2</v>
      </c>
      <c r="VQ15" s="670">
        <v>0</v>
      </c>
      <c r="VR15" s="669">
        <v>2</v>
      </c>
      <c r="VS15" s="670">
        <v>0</v>
      </c>
      <c r="VT15" s="669">
        <v>1</v>
      </c>
      <c r="VU15" s="670">
        <v>0</v>
      </c>
      <c r="VV15" s="669">
        <v>1</v>
      </c>
      <c r="VW15" s="670">
        <v>0</v>
      </c>
      <c r="VX15" s="670">
        <v>0</v>
      </c>
      <c r="VY15" s="670">
        <v>0</v>
      </c>
      <c r="VZ15" s="670">
        <v>0</v>
      </c>
      <c r="WA15" s="670">
        <v>0</v>
      </c>
      <c r="WB15" s="670">
        <v>0</v>
      </c>
      <c r="WC15" s="670">
        <v>0</v>
      </c>
      <c r="WD15" s="670">
        <v>0</v>
      </c>
      <c r="WE15" s="670">
        <v>0</v>
      </c>
      <c r="WF15" s="670">
        <v>0</v>
      </c>
      <c r="WG15" s="670">
        <v>0</v>
      </c>
      <c r="WH15" s="670">
        <v>0</v>
      </c>
      <c r="WI15" s="669">
        <v>1</v>
      </c>
      <c r="WJ15" s="670">
        <v>0</v>
      </c>
      <c r="WK15" s="670">
        <v>0</v>
      </c>
      <c r="WL15" s="670">
        <v>0</v>
      </c>
      <c r="WM15" s="670">
        <v>0</v>
      </c>
      <c r="WN15" s="670">
        <v>0</v>
      </c>
      <c r="WO15" s="669">
        <v>1</v>
      </c>
      <c r="WP15" s="670">
        <v>0</v>
      </c>
      <c r="WQ15" s="670">
        <v>0</v>
      </c>
      <c r="WR15" s="670">
        <v>0</v>
      </c>
      <c r="WS15" s="670">
        <v>0</v>
      </c>
      <c r="WT15" s="670">
        <v>0</v>
      </c>
      <c r="WU15" s="670">
        <v>0</v>
      </c>
      <c r="WV15" s="670">
        <v>0</v>
      </c>
      <c r="WW15" s="670">
        <v>0</v>
      </c>
      <c r="WX15" s="670">
        <v>0</v>
      </c>
      <c r="WY15" s="670">
        <v>0</v>
      </c>
      <c r="WZ15" s="670">
        <v>0</v>
      </c>
      <c r="XA15" s="670">
        <v>0</v>
      </c>
      <c r="XB15" s="670">
        <v>0</v>
      </c>
      <c r="XC15" s="670">
        <v>0</v>
      </c>
      <c r="XD15" s="670">
        <v>0</v>
      </c>
      <c r="XE15" s="670">
        <v>0</v>
      </c>
      <c r="XF15" s="670">
        <v>0</v>
      </c>
      <c r="XG15" s="669">
        <v>1</v>
      </c>
      <c r="XH15" s="669">
        <v>832</v>
      </c>
      <c r="XI15" s="669">
        <v>1</v>
      </c>
      <c r="XJ15" s="670">
        <v>0</v>
      </c>
      <c r="XK15" s="669">
        <v>1</v>
      </c>
      <c r="XL15" s="670">
        <v>0</v>
      </c>
      <c r="XM15" s="670">
        <v>0</v>
      </c>
      <c r="XN15" s="669">
        <v>1</v>
      </c>
      <c r="XO15" s="669">
        <v>1</v>
      </c>
      <c r="XP15" s="670">
        <v>0</v>
      </c>
      <c r="XQ15" s="670">
        <v>0</v>
      </c>
      <c r="XR15" s="670">
        <v>0</v>
      </c>
      <c r="XS15" s="670">
        <v>0</v>
      </c>
      <c r="XT15" s="670">
        <v>0</v>
      </c>
      <c r="XU15" s="670">
        <v>0</v>
      </c>
      <c r="XV15" s="669">
        <v>1</v>
      </c>
      <c r="XW15" s="670">
        <v>0</v>
      </c>
      <c r="XX15" s="669">
        <v>1</v>
      </c>
      <c r="XY15" s="670">
        <v>0</v>
      </c>
      <c r="XZ15" s="669">
        <v>2</v>
      </c>
      <c r="YA15" s="669">
        <v>3</v>
      </c>
      <c r="YB15" s="669">
        <v>3</v>
      </c>
      <c r="YC15" s="669">
        <v>5</v>
      </c>
      <c r="YD15" s="669">
        <v>7</v>
      </c>
      <c r="YE15" s="669">
        <v>17</v>
      </c>
      <c r="YF15" s="669">
        <v>16</v>
      </c>
      <c r="YG15" s="669">
        <v>14</v>
      </c>
      <c r="YH15" s="669">
        <v>14</v>
      </c>
      <c r="YI15" s="669">
        <v>27</v>
      </c>
      <c r="YJ15" s="669">
        <v>27</v>
      </c>
      <c r="YK15" s="669">
        <v>36</v>
      </c>
      <c r="YL15" s="669">
        <v>41</v>
      </c>
      <c r="YM15" s="669">
        <v>29</v>
      </c>
      <c r="YN15" s="669">
        <v>23</v>
      </c>
      <c r="YO15" s="669">
        <v>32</v>
      </c>
      <c r="YP15" s="669">
        <v>23</v>
      </c>
      <c r="YQ15" s="669">
        <v>35</v>
      </c>
      <c r="YR15" s="669">
        <v>26</v>
      </c>
      <c r="YS15" s="669">
        <v>28</v>
      </c>
      <c r="YT15" s="669">
        <v>26</v>
      </c>
      <c r="YU15" s="669">
        <v>23</v>
      </c>
      <c r="YV15" s="669">
        <v>15</v>
      </c>
      <c r="YW15" s="669">
        <v>21</v>
      </c>
      <c r="YX15" s="669">
        <v>24</v>
      </c>
      <c r="YY15" s="669">
        <v>20</v>
      </c>
      <c r="YZ15" s="669">
        <v>27</v>
      </c>
      <c r="ZA15" s="669">
        <v>25</v>
      </c>
      <c r="ZB15" s="669">
        <v>20</v>
      </c>
      <c r="ZC15" s="669">
        <v>16</v>
      </c>
      <c r="ZD15" s="669">
        <v>16</v>
      </c>
      <c r="ZE15" s="669">
        <v>19</v>
      </c>
      <c r="ZF15" s="669">
        <v>13</v>
      </c>
      <c r="ZG15" s="669">
        <v>8</v>
      </c>
      <c r="ZH15" s="669">
        <v>9</v>
      </c>
      <c r="ZI15" s="669">
        <v>7</v>
      </c>
      <c r="ZJ15" s="669">
        <v>12</v>
      </c>
      <c r="ZK15" s="669">
        <v>9</v>
      </c>
      <c r="ZL15" s="669">
        <v>7</v>
      </c>
      <c r="ZM15" s="669">
        <v>9</v>
      </c>
      <c r="ZN15" s="669">
        <v>7</v>
      </c>
      <c r="ZO15" s="669">
        <v>13</v>
      </c>
      <c r="ZP15" s="669">
        <v>5</v>
      </c>
      <c r="ZQ15" s="669">
        <v>11</v>
      </c>
      <c r="ZR15" s="669">
        <v>7</v>
      </c>
      <c r="ZS15" s="669">
        <v>3</v>
      </c>
      <c r="ZT15" s="669">
        <v>7</v>
      </c>
      <c r="ZU15" s="669">
        <v>6</v>
      </c>
      <c r="ZV15" s="669">
        <v>5</v>
      </c>
      <c r="ZW15" s="669">
        <v>5</v>
      </c>
      <c r="ZX15" s="669">
        <v>4</v>
      </c>
      <c r="ZY15" s="669">
        <v>4</v>
      </c>
      <c r="ZZ15" s="670">
        <v>0</v>
      </c>
      <c r="AAA15" s="669">
        <v>2</v>
      </c>
      <c r="AAB15" s="669">
        <v>4</v>
      </c>
      <c r="AAC15" s="669">
        <v>1</v>
      </c>
      <c r="AAD15" s="669">
        <v>1</v>
      </c>
      <c r="AAE15" s="669">
        <v>1</v>
      </c>
      <c r="AAF15" s="669">
        <v>1</v>
      </c>
      <c r="AAG15" s="669">
        <v>2</v>
      </c>
      <c r="AAH15" s="669">
        <v>2</v>
      </c>
      <c r="AAI15" s="670">
        <v>0</v>
      </c>
      <c r="AAJ15" s="670">
        <v>0</v>
      </c>
      <c r="AAK15" s="669">
        <v>1</v>
      </c>
      <c r="AAL15" s="670">
        <v>0</v>
      </c>
      <c r="AAM15" s="670">
        <v>0</v>
      </c>
      <c r="AAN15" s="670">
        <v>0</v>
      </c>
      <c r="AAO15" s="670">
        <v>0</v>
      </c>
      <c r="AAP15" s="670">
        <v>0</v>
      </c>
      <c r="AAQ15" s="670">
        <v>0</v>
      </c>
      <c r="AAR15" s="670">
        <v>0</v>
      </c>
      <c r="AAS15" s="670">
        <v>0</v>
      </c>
      <c r="AAT15" s="670">
        <v>0</v>
      </c>
      <c r="AAU15" s="670">
        <v>0</v>
      </c>
      <c r="AAV15" s="670">
        <v>0</v>
      </c>
      <c r="AAW15" s="670">
        <v>0</v>
      </c>
      <c r="AAX15" s="670">
        <v>0</v>
      </c>
      <c r="AAY15" s="670">
        <v>0</v>
      </c>
      <c r="AAZ15" s="670">
        <v>0</v>
      </c>
      <c r="ABA15" s="670">
        <v>0</v>
      </c>
      <c r="ABB15" s="670">
        <v>0</v>
      </c>
      <c r="ABC15" s="670">
        <v>0</v>
      </c>
      <c r="ABD15" s="670">
        <v>0</v>
      </c>
      <c r="ABE15" s="670">
        <v>0</v>
      </c>
      <c r="ABF15" s="670">
        <v>0</v>
      </c>
      <c r="ABG15" s="670">
        <v>0</v>
      </c>
      <c r="ABH15" s="670">
        <v>0</v>
      </c>
      <c r="ABI15" s="670">
        <v>0</v>
      </c>
      <c r="ABJ15" s="670">
        <v>0</v>
      </c>
      <c r="ABK15" s="670">
        <v>0</v>
      </c>
      <c r="ABL15" s="670">
        <v>0</v>
      </c>
      <c r="ABM15" s="670">
        <v>0</v>
      </c>
      <c r="ABN15" s="670">
        <v>0</v>
      </c>
      <c r="ABO15" s="670">
        <v>0</v>
      </c>
      <c r="ABP15" s="670">
        <v>0</v>
      </c>
      <c r="ABQ15" s="670">
        <v>0</v>
      </c>
      <c r="ABR15" s="670">
        <v>0</v>
      </c>
      <c r="ABS15" s="670">
        <v>0</v>
      </c>
      <c r="ABT15" s="669">
        <v>803</v>
      </c>
      <c r="ABU15" s="669">
        <v>6</v>
      </c>
      <c r="ABV15" s="669">
        <v>1</v>
      </c>
      <c r="ABW15" s="670">
        <v>0</v>
      </c>
      <c r="ABX15" s="670">
        <v>0</v>
      </c>
      <c r="ABY15" s="670">
        <v>0</v>
      </c>
      <c r="ABZ15" s="669">
        <v>1</v>
      </c>
      <c r="ACA15" s="670">
        <v>0</v>
      </c>
      <c r="ACB15" s="670">
        <v>0</v>
      </c>
      <c r="ACC15" s="670">
        <v>0</v>
      </c>
      <c r="ACD15" s="670">
        <v>0</v>
      </c>
      <c r="ACE15" s="670">
        <v>0</v>
      </c>
      <c r="ACF15" s="670">
        <v>0</v>
      </c>
      <c r="ACG15" s="670">
        <v>0</v>
      </c>
      <c r="ACH15" s="669">
        <v>1</v>
      </c>
      <c r="ACI15" s="670">
        <v>0</v>
      </c>
      <c r="ACJ15" s="670">
        <v>0</v>
      </c>
      <c r="ACK15" s="670">
        <v>0</v>
      </c>
      <c r="ACL15" s="669">
        <v>1</v>
      </c>
      <c r="ACM15" s="670">
        <v>0</v>
      </c>
      <c r="ACN15" s="669">
        <v>1</v>
      </c>
      <c r="ACO15" s="669">
        <v>6</v>
      </c>
      <c r="ACP15" s="669">
        <v>6</v>
      </c>
      <c r="ACQ15" s="669">
        <v>5</v>
      </c>
      <c r="ACR15" s="669">
        <v>16</v>
      </c>
      <c r="ACS15" s="669">
        <v>18</v>
      </c>
      <c r="ACT15" s="669">
        <v>23</v>
      </c>
      <c r="ACU15" s="669">
        <v>27</v>
      </c>
      <c r="ACV15" s="669">
        <v>28</v>
      </c>
      <c r="ACW15" s="669">
        <v>25</v>
      </c>
      <c r="ACX15" s="669">
        <v>27</v>
      </c>
      <c r="ACY15" s="669">
        <v>24</v>
      </c>
      <c r="ACZ15" s="669">
        <v>27</v>
      </c>
      <c r="ADA15" s="669">
        <v>33</v>
      </c>
      <c r="ADB15" s="669">
        <v>39</v>
      </c>
      <c r="ADC15" s="669">
        <v>32</v>
      </c>
      <c r="ADD15" s="669">
        <v>28</v>
      </c>
      <c r="ADE15" s="669">
        <v>24</v>
      </c>
      <c r="ADF15" s="669">
        <v>25</v>
      </c>
      <c r="ADG15" s="669">
        <v>28</v>
      </c>
      <c r="ADH15" s="669">
        <v>21</v>
      </c>
      <c r="ADI15" s="669">
        <v>22</v>
      </c>
      <c r="ADJ15" s="669">
        <v>20</v>
      </c>
      <c r="ADK15" s="669">
        <v>18</v>
      </c>
      <c r="ADL15" s="669">
        <v>16</v>
      </c>
      <c r="ADM15" s="669">
        <v>14</v>
      </c>
      <c r="ADN15" s="669">
        <v>25</v>
      </c>
      <c r="ADO15" s="669">
        <v>14</v>
      </c>
      <c r="ADP15" s="669">
        <v>13</v>
      </c>
      <c r="ADQ15" s="669">
        <v>16</v>
      </c>
      <c r="ADR15" s="669">
        <v>10</v>
      </c>
      <c r="ADS15" s="669">
        <v>11</v>
      </c>
      <c r="ADT15" s="669">
        <v>9</v>
      </c>
      <c r="ADU15" s="669">
        <v>11</v>
      </c>
      <c r="ADV15" s="669">
        <v>17</v>
      </c>
      <c r="ADW15" s="669">
        <v>9</v>
      </c>
      <c r="ADX15" s="669">
        <v>8</v>
      </c>
      <c r="ADY15" s="669">
        <v>7</v>
      </c>
      <c r="ADZ15" s="669">
        <v>12</v>
      </c>
      <c r="AEA15" s="669">
        <v>8</v>
      </c>
      <c r="AEB15" s="669">
        <v>5</v>
      </c>
      <c r="AEC15" s="669">
        <v>7</v>
      </c>
      <c r="AED15" s="669">
        <v>5</v>
      </c>
      <c r="AEE15" s="669">
        <v>5</v>
      </c>
      <c r="AEF15" s="669">
        <v>4</v>
      </c>
      <c r="AEG15" s="669">
        <v>5</v>
      </c>
      <c r="AEH15" s="669">
        <v>4</v>
      </c>
      <c r="AEI15" s="669">
        <v>6</v>
      </c>
      <c r="AEJ15" s="669">
        <v>4</v>
      </c>
      <c r="AEK15" s="669">
        <v>6</v>
      </c>
      <c r="AEL15" s="669">
        <v>4</v>
      </c>
      <c r="AEM15" s="669">
        <v>2</v>
      </c>
      <c r="AEN15" s="669">
        <v>2</v>
      </c>
      <c r="AEO15" s="669">
        <v>2</v>
      </c>
      <c r="AEP15" s="669">
        <v>1</v>
      </c>
      <c r="AEQ15" s="669">
        <v>1</v>
      </c>
      <c r="AER15" s="669">
        <v>1</v>
      </c>
      <c r="AES15" s="669">
        <v>1</v>
      </c>
      <c r="AET15" s="669">
        <v>1</v>
      </c>
      <c r="AEU15" s="669">
        <v>2</v>
      </c>
      <c r="AEV15" s="669">
        <v>1</v>
      </c>
      <c r="AEW15" s="670">
        <v>0</v>
      </c>
      <c r="AEX15" s="669">
        <v>1</v>
      </c>
      <c r="AEY15" s="670">
        <v>0</v>
      </c>
      <c r="AEZ15" s="670">
        <v>0</v>
      </c>
      <c r="AFA15" s="670">
        <v>0</v>
      </c>
      <c r="AFB15" s="670">
        <v>0</v>
      </c>
      <c r="AFC15" s="670">
        <v>0</v>
      </c>
      <c r="AFD15" s="670">
        <v>0</v>
      </c>
      <c r="AFE15" s="670">
        <v>0</v>
      </c>
      <c r="AFF15" s="670">
        <v>0</v>
      </c>
      <c r="AFG15" s="670">
        <v>0</v>
      </c>
      <c r="AFH15" s="670">
        <v>0</v>
      </c>
      <c r="AFI15" s="670">
        <v>0</v>
      </c>
      <c r="AFJ15" s="670">
        <v>0</v>
      </c>
      <c r="AFK15" s="670">
        <v>0</v>
      </c>
      <c r="AFL15" s="670">
        <v>0</v>
      </c>
      <c r="AFM15" s="670">
        <v>0</v>
      </c>
      <c r="AFN15" s="670">
        <v>0</v>
      </c>
      <c r="AFO15" s="670">
        <v>0</v>
      </c>
      <c r="AFP15" s="670">
        <v>0</v>
      </c>
      <c r="AFQ15" s="670">
        <v>0</v>
      </c>
      <c r="AFR15" s="670">
        <v>0</v>
      </c>
      <c r="AFS15" s="670">
        <v>0</v>
      </c>
      <c r="AFT15" s="670">
        <v>0</v>
      </c>
      <c r="AFU15" s="670">
        <v>0</v>
      </c>
      <c r="AFV15" s="670">
        <v>0</v>
      </c>
      <c r="AFW15" s="670">
        <v>0</v>
      </c>
      <c r="AFX15" s="670">
        <v>0</v>
      </c>
      <c r="AFY15" s="670">
        <v>0</v>
      </c>
      <c r="AFZ15" s="670">
        <v>0</v>
      </c>
      <c r="AGA15" s="670">
        <v>0</v>
      </c>
      <c r="AGB15" s="670">
        <v>0</v>
      </c>
      <c r="AGC15" s="670">
        <v>0</v>
      </c>
      <c r="AGD15" s="670">
        <v>0</v>
      </c>
      <c r="AGE15" s="670">
        <v>0</v>
      </c>
      <c r="AGF15" s="670">
        <v>0</v>
      </c>
      <c r="AGG15" s="670">
        <v>0</v>
      </c>
      <c r="AGH15" s="669">
        <v>782</v>
      </c>
      <c r="AGI15" s="669">
        <v>2</v>
      </c>
      <c r="AGJ15" s="669">
        <v>1</v>
      </c>
      <c r="AGK15" s="669">
        <v>1</v>
      </c>
      <c r="AGL15" s="670">
        <v>0</v>
      </c>
      <c r="AGM15" s="669">
        <v>1</v>
      </c>
      <c r="AGN15" s="670">
        <v>0</v>
      </c>
      <c r="AGO15" s="669">
        <v>3</v>
      </c>
      <c r="AGP15" s="670">
        <v>0</v>
      </c>
      <c r="AGQ15" s="669">
        <v>1</v>
      </c>
      <c r="AGR15" s="670">
        <v>0</v>
      </c>
      <c r="AGS15" s="670">
        <v>0</v>
      </c>
      <c r="AGT15" s="670">
        <v>0</v>
      </c>
      <c r="AGU15" s="669">
        <v>1</v>
      </c>
      <c r="AGV15" s="670">
        <v>0</v>
      </c>
      <c r="AGW15" s="669">
        <v>1</v>
      </c>
      <c r="AGX15" s="670">
        <v>0</v>
      </c>
      <c r="AGY15" s="669">
        <v>1</v>
      </c>
      <c r="AGZ15" s="669">
        <v>3</v>
      </c>
      <c r="AHA15" s="669">
        <v>2</v>
      </c>
      <c r="AHB15" s="669">
        <v>4</v>
      </c>
      <c r="AHC15" s="669">
        <v>5</v>
      </c>
      <c r="AHD15" s="669">
        <v>7</v>
      </c>
      <c r="AHE15" s="669">
        <v>7</v>
      </c>
      <c r="AHF15" s="669">
        <v>10</v>
      </c>
      <c r="AHG15" s="669">
        <v>25</v>
      </c>
      <c r="AHH15" s="669">
        <v>17</v>
      </c>
      <c r="AHI15" s="669">
        <v>24</v>
      </c>
      <c r="AHJ15" s="669">
        <v>24</v>
      </c>
      <c r="AHK15" s="669">
        <v>23</v>
      </c>
      <c r="AHL15" s="669">
        <v>26</v>
      </c>
      <c r="AHM15" s="669">
        <v>18</v>
      </c>
      <c r="AHN15" s="669">
        <v>33</v>
      </c>
      <c r="AHO15" s="669">
        <v>22</v>
      </c>
      <c r="AHP15" s="669">
        <v>28</v>
      </c>
      <c r="AHQ15" s="669">
        <v>28</v>
      </c>
      <c r="AHR15" s="669">
        <v>24</v>
      </c>
      <c r="AHS15" s="669">
        <v>27</v>
      </c>
      <c r="AHT15" s="669">
        <v>33</v>
      </c>
      <c r="AHU15" s="669">
        <v>26</v>
      </c>
      <c r="AHV15" s="669">
        <v>26</v>
      </c>
      <c r="AHW15" s="669">
        <v>25</v>
      </c>
      <c r="AHX15" s="669">
        <v>21</v>
      </c>
      <c r="AHY15" s="669">
        <v>12</v>
      </c>
      <c r="AHZ15" s="669">
        <v>19</v>
      </c>
      <c r="AIA15" s="669">
        <v>14</v>
      </c>
      <c r="AIB15" s="669">
        <v>15</v>
      </c>
      <c r="AIC15" s="669">
        <v>17</v>
      </c>
      <c r="AID15" s="669">
        <v>17</v>
      </c>
      <c r="AIE15" s="669">
        <v>15</v>
      </c>
      <c r="AIF15" s="669">
        <v>14</v>
      </c>
      <c r="AIG15" s="669">
        <v>10</v>
      </c>
      <c r="AIH15" s="669">
        <v>16</v>
      </c>
      <c r="AII15" s="669">
        <v>8</v>
      </c>
      <c r="AIJ15" s="669">
        <v>13</v>
      </c>
      <c r="AIK15" s="669">
        <v>16</v>
      </c>
      <c r="AIL15" s="669">
        <v>3</v>
      </c>
      <c r="AIM15" s="669">
        <v>13</v>
      </c>
      <c r="AIN15" s="669">
        <v>3</v>
      </c>
      <c r="AIO15" s="669">
        <v>5</v>
      </c>
      <c r="AIP15" s="669">
        <v>10</v>
      </c>
      <c r="AIQ15" s="669">
        <v>6</v>
      </c>
      <c r="AIR15" s="669">
        <v>4</v>
      </c>
      <c r="AIS15" s="669">
        <v>5</v>
      </c>
      <c r="AIT15" s="669">
        <v>7</v>
      </c>
      <c r="AIU15" s="669">
        <v>2</v>
      </c>
      <c r="AIV15" s="669">
        <v>4</v>
      </c>
      <c r="AIW15" s="669">
        <v>6</v>
      </c>
      <c r="AIX15" s="669">
        <v>1</v>
      </c>
      <c r="AIY15" s="669">
        <v>8</v>
      </c>
      <c r="AIZ15" s="669">
        <v>2</v>
      </c>
      <c r="AJA15" s="669">
        <v>1</v>
      </c>
      <c r="AJB15" s="669">
        <v>1</v>
      </c>
      <c r="AJC15" s="669">
        <v>2</v>
      </c>
      <c r="AJD15" s="669">
        <v>2</v>
      </c>
      <c r="AJE15" s="669">
        <v>1</v>
      </c>
      <c r="AJF15" s="669">
        <v>1</v>
      </c>
      <c r="AJG15" s="669">
        <v>1</v>
      </c>
      <c r="AJH15" s="669">
        <v>1</v>
      </c>
      <c r="AJI15" s="669">
        <v>1</v>
      </c>
      <c r="AJJ15" s="670">
        <v>0</v>
      </c>
      <c r="AJK15" s="669">
        <v>2</v>
      </c>
      <c r="AJL15" s="670">
        <v>0</v>
      </c>
      <c r="AJM15" s="669">
        <v>2</v>
      </c>
      <c r="AJN15" s="670">
        <v>0</v>
      </c>
      <c r="AJO15" s="670">
        <v>0</v>
      </c>
      <c r="AJP15" s="669">
        <v>1</v>
      </c>
      <c r="AJQ15" s="670">
        <v>0</v>
      </c>
      <c r="AJR15" s="670">
        <v>0</v>
      </c>
      <c r="AJS15" s="670">
        <v>0</v>
      </c>
      <c r="AJT15" s="670">
        <v>0</v>
      </c>
      <c r="AJU15" s="670">
        <v>0</v>
      </c>
      <c r="AJV15" s="670">
        <v>0</v>
      </c>
      <c r="AJW15" s="670">
        <v>0</v>
      </c>
      <c r="AJX15" s="670">
        <v>0</v>
      </c>
      <c r="AJY15" s="670">
        <v>0</v>
      </c>
      <c r="AJZ15" s="670">
        <v>0</v>
      </c>
      <c r="AKA15" s="670">
        <v>0</v>
      </c>
      <c r="AKB15" s="670">
        <v>0</v>
      </c>
      <c r="AKC15" s="670">
        <v>0</v>
      </c>
      <c r="AKD15" s="670">
        <v>0</v>
      </c>
      <c r="AKE15" s="669">
        <v>1</v>
      </c>
      <c r="AKF15" s="670">
        <v>0</v>
      </c>
      <c r="AKG15" s="670">
        <v>0</v>
      </c>
      <c r="AKH15" s="670">
        <v>0</v>
      </c>
      <c r="AKI15" s="670">
        <v>0</v>
      </c>
      <c r="AKJ15" s="670">
        <v>0</v>
      </c>
      <c r="AKK15" s="670">
        <v>0</v>
      </c>
      <c r="AKL15" s="670">
        <v>0</v>
      </c>
      <c r="AKM15" s="670">
        <v>0</v>
      </c>
      <c r="AKN15" s="670">
        <v>0</v>
      </c>
      <c r="AKO15" s="670">
        <v>0</v>
      </c>
      <c r="AKP15" s="670">
        <v>0</v>
      </c>
      <c r="AKQ15" s="670">
        <v>0</v>
      </c>
      <c r="AKR15" s="670">
        <v>0</v>
      </c>
      <c r="AKS15" s="670">
        <v>0</v>
      </c>
      <c r="AKT15" s="670">
        <v>0</v>
      </c>
      <c r="AKU15" s="669">
        <v>847</v>
      </c>
      <c r="AKV15" s="669">
        <v>4</v>
      </c>
      <c r="AKW15" s="670">
        <v>0</v>
      </c>
      <c r="AKX15" s="670">
        <v>0</v>
      </c>
      <c r="AKY15" s="670">
        <v>0</v>
      </c>
      <c r="AKZ15" s="670">
        <v>0</v>
      </c>
      <c r="ALA15" s="670">
        <v>0</v>
      </c>
      <c r="ALB15" s="669">
        <v>1</v>
      </c>
      <c r="ALC15" s="669">
        <v>1</v>
      </c>
      <c r="ALD15" s="670">
        <v>0</v>
      </c>
      <c r="ALE15" s="670">
        <v>0</v>
      </c>
      <c r="ALF15" s="670">
        <v>0</v>
      </c>
      <c r="ALG15" s="670">
        <v>0</v>
      </c>
      <c r="ALH15" s="670">
        <v>0</v>
      </c>
      <c r="ALI15" s="670">
        <v>0</v>
      </c>
      <c r="ALJ15" s="670">
        <v>0</v>
      </c>
      <c r="ALK15" s="670">
        <v>0</v>
      </c>
      <c r="ALL15" s="669">
        <v>2</v>
      </c>
      <c r="ALM15" s="670">
        <v>0</v>
      </c>
      <c r="ALN15" s="669">
        <v>2</v>
      </c>
      <c r="ALO15" s="669">
        <v>11</v>
      </c>
      <c r="ALP15" s="669">
        <v>6</v>
      </c>
      <c r="ALQ15" s="669">
        <v>5</v>
      </c>
      <c r="ALR15" s="669">
        <v>7</v>
      </c>
      <c r="ALS15" s="669">
        <v>14</v>
      </c>
      <c r="ALT15" s="669">
        <v>21</v>
      </c>
      <c r="ALU15" s="669">
        <v>23</v>
      </c>
      <c r="ALV15" s="669">
        <v>24</v>
      </c>
      <c r="ALW15" s="669">
        <v>28</v>
      </c>
      <c r="ALX15" s="669">
        <v>30</v>
      </c>
      <c r="ALY15" s="669">
        <v>34</v>
      </c>
      <c r="ALZ15" s="669">
        <v>19</v>
      </c>
      <c r="AMA15" s="669">
        <v>30</v>
      </c>
      <c r="AMB15" s="669">
        <v>28</v>
      </c>
      <c r="AMC15" s="669">
        <v>33</v>
      </c>
      <c r="AMD15" s="669">
        <v>21</v>
      </c>
      <c r="AME15" s="669">
        <v>34</v>
      </c>
      <c r="AMF15" s="669">
        <v>21</v>
      </c>
      <c r="AMG15" s="669">
        <v>36</v>
      </c>
      <c r="AMH15" s="669">
        <v>21</v>
      </c>
      <c r="AMI15" s="669">
        <v>32</v>
      </c>
      <c r="AMJ15" s="669">
        <v>28</v>
      </c>
      <c r="AMK15" s="669">
        <v>17</v>
      </c>
      <c r="AML15" s="669">
        <v>23</v>
      </c>
      <c r="AMM15" s="669">
        <v>16</v>
      </c>
      <c r="AMN15" s="669">
        <v>14</v>
      </c>
      <c r="AMO15" s="669">
        <v>14</v>
      </c>
      <c r="AMP15" s="669">
        <v>15</v>
      </c>
      <c r="AMQ15" s="669">
        <v>15</v>
      </c>
      <c r="AMR15" s="669">
        <v>19</v>
      </c>
      <c r="AMS15" s="669">
        <v>10</v>
      </c>
      <c r="AMT15" s="669">
        <v>13</v>
      </c>
      <c r="AMU15" s="669">
        <v>13</v>
      </c>
      <c r="AMV15" s="669">
        <v>16</v>
      </c>
      <c r="AMW15" s="669">
        <v>12</v>
      </c>
      <c r="AMX15" s="669">
        <v>11</v>
      </c>
      <c r="AMY15" s="669">
        <v>9</v>
      </c>
      <c r="AMZ15" s="669">
        <v>7</v>
      </c>
      <c r="ANA15" s="669">
        <v>9</v>
      </c>
      <c r="ANB15" s="669">
        <v>8</v>
      </c>
      <c r="ANC15" s="669">
        <v>8</v>
      </c>
      <c r="AND15" s="669">
        <v>9</v>
      </c>
      <c r="ANE15" s="669">
        <v>10</v>
      </c>
      <c r="ANF15" s="669">
        <v>5</v>
      </c>
      <c r="ANG15" s="669">
        <v>11</v>
      </c>
      <c r="ANH15" s="669">
        <v>3</v>
      </c>
      <c r="ANI15" s="669">
        <v>6</v>
      </c>
      <c r="ANJ15" s="669">
        <v>2</v>
      </c>
      <c r="ANK15" s="669">
        <v>3</v>
      </c>
      <c r="ANL15" s="669">
        <v>1</v>
      </c>
      <c r="ANM15" s="669">
        <v>6</v>
      </c>
      <c r="ANN15" s="669">
        <v>5</v>
      </c>
      <c r="ANO15" s="669">
        <v>2</v>
      </c>
      <c r="ANP15" s="669">
        <v>1</v>
      </c>
      <c r="ANQ15" s="669">
        <v>7</v>
      </c>
      <c r="ANR15" s="669">
        <v>2</v>
      </c>
      <c r="ANS15" s="669">
        <v>2</v>
      </c>
      <c r="ANT15" s="669">
        <v>1</v>
      </c>
      <c r="ANU15" s="670">
        <v>0</v>
      </c>
      <c r="ANV15" s="669">
        <v>1</v>
      </c>
      <c r="ANW15" s="670">
        <v>0</v>
      </c>
      <c r="ANX15" s="669">
        <v>2</v>
      </c>
      <c r="ANY15" s="669">
        <v>1</v>
      </c>
      <c r="ANZ15" s="669">
        <v>1</v>
      </c>
      <c r="AOA15" s="670">
        <v>0</v>
      </c>
      <c r="AOB15" s="670">
        <v>0</v>
      </c>
      <c r="AOC15" s="670">
        <v>0</v>
      </c>
      <c r="AOD15" s="670">
        <v>0</v>
      </c>
      <c r="AOE15" s="669">
        <v>1</v>
      </c>
      <c r="AOF15" s="670">
        <v>0</v>
      </c>
      <c r="AOG15" s="670">
        <v>0</v>
      </c>
      <c r="AOH15" s="670">
        <v>0</v>
      </c>
      <c r="AOI15" s="670">
        <v>0</v>
      </c>
      <c r="AOJ15" s="670">
        <v>0</v>
      </c>
      <c r="AOK15" s="670">
        <v>0</v>
      </c>
      <c r="AOL15" s="670">
        <v>0</v>
      </c>
      <c r="AOM15" s="670">
        <v>0</v>
      </c>
      <c r="AON15" s="670">
        <v>0</v>
      </c>
      <c r="AOO15" s="670">
        <v>0</v>
      </c>
      <c r="AOP15" s="670">
        <v>0</v>
      </c>
      <c r="AOQ15" s="670">
        <v>0</v>
      </c>
      <c r="AOR15" s="670">
        <v>0</v>
      </c>
      <c r="AOS15" s="670">
        <v>0</v>
      </c>
      <c r="AOT15" s="670">
        <v>0</v>
      </c>
      <c r="AOU15" s="670">
        <v>0</v>
      </c>
      <c r="AOV15" s="670">
        <v>0</v>
      </c>
      <c r="AOW15" s="670">
        <v>0</v>
      </c>
      <c r="AOX15" s="670">
        <v>0</v>
      </c>
      <c r="AOY15" s="670">
        <v>0</v>
      </c>
      <c r="AOZ15" s="670">
        <v>0</v>
      </c>
      <c r="APA15" s="670">
        <v>0</v>
      </c>
      <c r="APB15" s="670">
        <v>0</v>
      </c>
      <c r="APC15" s="670">
        <v>0</v>
      </c>
      <c r="APD15" s="670">
        <v>0</v>
      </c>
      <c r="APE15" s="670">
        <v>0</v>
      </c>
      <c r="APF15" s="670">
        <v>0</v>
      </c>
      <c r="APG15" s="670">
        <v>0</v>
      </c>
      <c r="APH15" s="670">
        <v>0</v>
      </c>
      <c r="API15" s="670">
        <v>0</v>
      </c>
      <c r="APJ15" s="669">
        <v>831</v>
      </c>
      <c r="APK15" s="669">
        <v>4</v>
      </c>
      <c r="APL15" s="670">
        <v>0</v>
      </c>
      <c r="APM15" s="670">
        <v>0</v>
      </c>
      <c r="APN15" s="670">
        <v>0</v>
      </c>
      <c r="APO15" s="669">
        <v>1</v>
      </c>
      <c r="APP15" s="670">
        <v>0</v>
      </c>
      <c r="APQ15" s="670">
        <v>0</v>
      </c>
      <c r="APR15" s="670">
        <v>0</v>
      </c>
      <c r="APS15" s="670">
        <v>0</v>
      </c>
      <c r="APT15" s="670">
        <v>0</v>
      </c>
      <c r="APU15" s="670">
        <v>0</v>
      </c>
      <c r="APV15" s="670">
        <v>0</v>
      </c>
      <c r="APW15" s="670">
        <v>0</v>
      </c>
      <c r="APX15" s="670">
        <v>0</v>
      </c>
      <c r="APY15" s="669">
        <v>2</v>
      </c>
      <c r="APZ15" s="669">
        <v>1</v>
      </c>
      <c r="AQA15" s="669">
        <v>1</v>
      </c>
      <c r="AQB15" s="670">
        <v>0</v>
      </c>
      <c r="AQC15" s="670">
        <v>0</v>
      </c>
      <c r="AQD15" s="669">
        <v>5</v>
      </c>
      <c r="AQE15" s="669">
        <v>5</v>
      </c>
      <c r="AQF15" s="669">
        <v>7</v>
      </c>
      <c r="AQG15" s="669">
        <v>7</v>
      </c>
      <c r="AQH15" s="669">
        <v>19</v>
      </c>
      <c r="AQI15" s="669">
        <v>15</v>
      </c>
      <c r="AQJ15" s="669">
        <v>16</v>
      </c>
      <c r="AQK15" s="669">
        <v>18</v>
      </c>
      <c r="AQL15" s="669">
        <v>23</v>
      </c>
      <c r="AQM15" s="669">
        <v>21</v>
      </c>
      <c r="AQN15" s="669">
        <v>32</v>
      </c>
      <c r="AQO15" s="669">
        <v>32</v>
      </c>
      <c r="AQP15" s="669">
        <v>32</v>
      </c>
      <c r="AQQ15" s="669">
        <v>26</v>
      </c>
      <c r="AQR15" s="669">
        <v>20</v>
      </c>
      <c r="AQS15" s="669">
        <v>28</v>
      </c>
      <c r="AQT15" s="669">
        <v>36</v>
      </c>
      <c r="AQU15" s="669">
        <v>26</v>
      </c>
      <c r="AQV15" s="669">
        <v>23</v>
      </c>
      <c r="AQW15" s="669">
        <v>25</v>
      </c>
      <c r="AQX15" s="669">
        <v>26</v>
      </c>
      <c r="AQY15" s="669">
        <v>20</v>
      </c>
      <c r="AQZ15" s="669">
        <v>21</v>
      </c>
      <c r="ARA15" s="669">
        <v>25</v>
      </c>
      <c r="ARB15" s="669">
        <v>22</v>
      </c>
      <c r="ARC15" s="669">
        <v>15</v>
      </c>
      <c r="ARD15" s="669">
        <v>27</v>
      </c>
      <c r="ARE15" s="669">
        <v>14</v>
      </c>
      <c r="ARF15" s="669">
        <v>18</v>
      </c>
      <c r="ARG15" s="669">
        <v>14</v>
      </c>
      <c r="ARH15" s="669">
        <v>12</v>
      </c>
      <c r="ARI15" s="669">
        <v>16</v>
      </c>
      <c r="ARJ15" s="669">
        <v>17</v>
      </c>
      <c r="ARK15" s="669">
        <v>11</v>
      </c>
      <c r="ARL15" s="669">
        <v>7</v>
      </c>
      <c r="ARM15" s="669">
        <v>13</v>
      </c>
      <c r="ARN15" s="669">
        <v>16</v>
      </c>
      <c r="ARO15" s="669">
        <v>9</v>
      </c>
      <c r="ARP15" s="669">
        <v>8</v>
      </c>
      <c r="ARQ15" s="669">
        <v>12</v>
      </c>
      <c r="ARR15" s="669">
        <v>12</v>
      </c>
      <c r="ARS15" s="669">
        <v>7</v>
      </c>
      <c r="ART15" s="669">
        <v>8</v>
      </c>
      <c r="ARU15" s="669">
        <v>2</v>
      </c>
      <c r="ARV15" s="669">
        <v>3</v>
      </c>
      <c r="ARW15" s="669">
        <v>6</v>
      </c>
      <c r="ARX15" s="669">
        <v>4</v>
      </c>
      <c r="ARY15" s="669">
        <v>3</v>
      </c>
      <c r="ARZ15" s="669">
        <v>5</v>
      </c>
      <c r="ASA15" s="669">
        <v>5</v>
      </c>
      <c r="ASB15" s="669">
        <v>6</v>
      </c>
      <c r="ASC15" s="669">
        <v>3</v>
      </c>
      <c r="ASD15" s="669">
        <v>3</v>
      </c>
      <c r="ASE15" s="669">
        <v>2</v>
      </c>
      <c r="ASF15" s="669">
        <v>3</v>
      </c>
      <c r="ASG15" s="669">
        <v>3</v>
      </c>
      <c r="ASH15" s="669">
        <v>2</v>
      </c>
      <c r="ASI15" s="669">
        <v>1</v>
      </c>
      <c r="ASJ15" s="669">
        <v>1</v>
      </c>
      <c r="ASK15" s="669">
        <v>1</v>
      </c>
      <c r="ASL15" s="670">
        <v>0</v>
      </c>
      <c r="ASM15" s="669">
        <v>1</v>
      </c>
      <c r="ASN15" s="670">
        <v>0</v>
      </c>
      <c r="ASO15" s="670">
        <v>0</v>
      </c>
      <c r="ASP15" s="670">
        <v>0</v>
      </c>
      <c r="ASQ15" s="670">
        <v>0</v>
      </c>
      <c r="ASR15" s="670">
        <v>0</v>
      </c>
      <c r="ASS15" s="669">
        <v>2</v>
      </c>
      <c r="AST15" s="670">
        <v>0</v>
      </c>
      <c r="ASU15" s="670">
        <v>0</v>
      </c>
      <c r="ASV15" s="670">
        <v>0</v>
      </c>
      <c r="ASW15" s="670">
        <v>0</v>
      </c>
      <c r="ASX15" s="670">
        <v>0</v>
      </c>
      <c r="ASY15" s="670">
        <v>0</v>
      </c>
      <c r="ASZ15" s="670">
        <v>0</v>
      </c>
      <c r="ATA15" s="670">
        <v>0</v>
      </c>
      <c r="ATB15" s="670">
        <v>0</v>
      </c>
      <c r="ATC15" s="670">
        <v>0</v>
      </c>
      <c r="ATD15" s="670">
        <v>0</v>
      </c>
      <c r="ATE15" s="670">
        <v>0</v>
      </c>
      <c r="ATF15" s="670">
        <v>0</v>
      </c>
      <c r="ATG15" s="670">
        <v>0</v>
      </c>
      <c r="ATH15" s="670">
        <v>0</v>
      </c>
      <c r="ATI15" s="670">
        <v>0</v>
      </c>
      <c r="ATJ15" s="670">
        <v>0</v>
      </c>
      <c r="ATK15" s="670">
        <v>0</v>
      </c>
      <c r="ATL15" s="670">
        <v>0</v>
      </c>
      <c r="ATM15" s="670">
        <v>0</v>
      </c>
      <c r="ATN15" s="670">
        <v>0</v>
      </c>
      <c r="ATO15" s="670">
        <v>0</v>
      </c>
      <c r="ATP15" s="670">
        <v>0</v>
      </c>
      <c r="ATQ15" s="670">
        <v>0</v>
      </c>
      <c r="ATR15" s="670">
        <v>0</v>
      </c>
      <c r="ATS15" s="670">
        <v>0</v>
      </c>
      <c r="ATT15" s="670">
        <v>0</v>
      </c>
      <c r="ATU15" s="670">
        <v>0</v>
      </c>
      <c r="ATV15" s="670">
        <v>0</v>
      </c>
      <c r="ATW15" s="670">
        <v>0</v>
      </c>
      <c r="ATX15" s="669">
        <v>786</v>
      </c>
      <c r="ATY15" s="669">
        <v>3</v>
      </c>
      <c r="ATZ15" s="670">
        <v>0</v>
      </c>
      <c r="AUA15" s="670">
        <v>0</v>
      </c>
      <c r="AUB15" s="670">
        <v>0</v>
      </c>
      <c r="AUC15" s="670">
        <v>0</v>
      </c>
      <c r="AUD15" s="670">
        <v>0</v>
      </c>
      <c r="AUE15" s="670">
        <v>0</v>
      </c>
      <c r="AUF15" s="670">
        <v>0</v>
      </c>
      <c r="AUG15" s="670">
        <v>0</v>
      </c>
      <c r="AUH15" s="670">
        <v>0</v>
      </c>
      <c r="AUI15" s="670">
        <v>0</v>
      </c>
      <c r="AUJ15" s="670">
        <v>0</v>
      </c>
      <c r="AUK15" s="669">
        <v>1</v>
      </c>
      <c r="AUL15" s="670">
        <v>0</v>
      </c>
      <c r="AUM15" s="670">
        <v>0</v>
      </c>
      <c r="AUN15" s="670">
        <v>0</v>
      </c>
      <c r="AUO15" s="670">
        <v>0</v>
      </c>
      <c r="AUP15" s="669">
        <v>2</v>
      </c>
      <c r="AUQ15" s="670">
        <v>0</v>
      </c>
      <c r="AUR15" s="669">
        <v>4</v>
      </c>
      <c r="AUS15" s="669">
        <v>7</v>
      </c>
      <c r="AUT15" s="669">
        <v>2</v>
      </c>
      <c r="AUU15" s="669">
        <v>11</v>
      </c>
      <c r="AUV15" s="669">
        <v>12</v>
      </c>
      <c r="AUW15" s="669">
        <v>12</v>
      </c>
      <c r="AUX15" s="669">
        <v>11</v>
      </c>
      <c r="AUY15" s="669">
        <v>17</v>
      </c>
      <c r="AUZ15" s="669">
        <v>28</v>
      </c>
      <c r="AVA15" s="669">
        <v>19</v>
      </c>
      <c r="AVB15" s="669">
        <v>26</v>
      </c>
      <c r="AVC15" s="669">
        <v>24</v>
      </c>
      <c r="AVD15" s="669">
        <v>30</v>
      </c>
      <c r="AVE15" s="669">
        <v>30</v>
      </c>
      <c r="AVF15" s="669">
        <v>28</v>
      </c>
      <c r="AVG15" s="669">
        <v>28</v>
      </c>
      <c r="AVH15" s="669">
        <v>23</v>
      </c>
      <c r="AVI15" s="669">
        <v>32</v>
      </c>
      <c r="AVJ15" s="669">
        <v>29</v>
      </c>
      <c r="AVK15" s="669">
        <v>31</v>
      </c>
      <c r="AVL15" s="669">
        <v>17</v>
      </c>
      <c r="AVM15" s="669">
        <v>29</v>
      </c>
      <c r="AVN15" s="669">
        <v>24</v>
      </c>
      <c r="AVO15" s="669">
        <v>16</v>
      </c>
      <c r="AVP15" s="669">
        <v>25</v>
      </c>
      <c r="AVQ15" s="669">
        <v>18</v>
      </c>
      <c r="AVR15" s="669">
        <v>16</v>
      </c>
      <c r="AVS15" s="669">
        <v>19</v>
      </c>
      <c r="AVT15" s="669">
        <v>14</v>
      </c>
      <c r="AVU15" s="669">
        <v>9</v>
      </c>
      <c r="AVV15" s="669">
        <v>17</v>
      </c>
      <c r="AVW15" s="669">
        <v>11</v>
      </c>
      <c r="AVX15" s="669">
        <v>10</v>
      </c>
      <c r="AVY15" s="669">
        <v>7</v>
      </c>
      <c r="AVZ15" s="669">
        <v>18</v>
      </c>
      <c r="AWA15" s="669">
        <v>4</v>
      </c>
      <c r="AWB15" s="669">
        <v>11</v>
      </c>
      <c r="AWC15" s="669">
        <v>13</v>
      </c>
      <c r="AWD15" s="669">
        <v>13</v>
      </c>
      <c r="AWE15" s="669">
        <v>7</v>
      </c>
      <c r="AWF15" s="669">
        <v>8</v>
      </c>
      <c r="AWG15" s="669">
        <v>5</v>
      </c>
      <c r="AWH15" s="669">
        <v>9</v>
      </c>
      <c r="AWI15" s="669">
        <v>4</v>
      </c>
      <c r="AWJ15" s="669">
        <v>3</v>
      </c>
      <c r="AWK15" s="669">
        <v>2</v>
      </c>
      <c r="AWL15" s="669">
        <v>8</v>
      </c>
      <c r="AWM15" s="669">
        <v>6</v>
      </c>
      <c r="AWN15" s="669">
        <v>3</v>
      </c>
      <c r="AWO15" s="669">
        <v>8</v>
      </c>
      <c r="AWP15" s="669">
        <v>1</v>
      </c>
      <c r="AWQ15" s="669">
        <v>4</v>
      </c>
      <c r="AWR15" s="670">
        <v>0</v>
      </c>
      <c r="AWS15" s="669">
        <v>4</v>
      </c>
      <c r="AWT15" s="669">
        <v>2</v>
      </c>
      <c r="AWU15" s="669">
        <v>2</v>
      </c>
      <c r="AWV15" s="669">
        <v>1</v>
      </c>
      <c r="AWW15" s="669">
        <v>1</v>
      </c>
      <c r="AWX15" s="669">
        <v>1</v>
      </c>
      <c r="AWY15" s="670">
        <v>0</v>
      </c>
      <c r="AWZ15" s="669">
        <v>1</v>
      </c>
      <c r="AXA15" s="670">
        <v>0</v>
      </c>
      <c r="AXB15" s="669">
        <v>1</v>
      </c>
      <c r="AXC15" s="669">
        <v>2</v>
      </c>
      <c r="AXD15" s="669">
        <v>2</v>
      </c>
      <c r="AXE15" s="670">
        <v>0</v>
      </c>
      <c r="AXF15" s="670">
        <v>0</v>
      </c>
      <c r="AXG15" s="670">
        <v>0</v>
      </c>
      <c r="AXH15" s="670">
        <v>0</v>
      </c>
      <c r="AXI15" s="670">
        <v>0</v>
      </c>
      <c r="AXJ15" s="670">
        <v>0</v>
      </c>
      <c r="AXK15" s="670">
        <v>0</v>
      </c>
      <c r="AXL15" s="670">
        <v>0</v>
      </c>
      <c r="AXM15" s="670">
        <v>0</v>
      </c>
      <c r="AXN15" s="670">
        <v>0</v>
      </c>
      <c r="AXO15" s="670">
        <v>0</v>
      </c>
      <c r="AXP15" s="670">
        <v>0</v>
      </c>
      <c r="AXQ15" s="670">
        <v>0</v>
      </c>
      <c r="AXR15" s="670">
        <v>0</v>
      </c>
      <c r="AXS15" s="670">
        <v>0</v>
      </c>
      <c r="AXT15" s="670">
        <v>0</v>
      </c>
      <c r="AXU15" s="670">
        <v>0</v>
      </c>
      <c r="AXV15" s="670">
        <v>0</v>
      </c>
      <c r="AXW15" s="670">
        <v>0</v>
      </c>
      <c r="AXX15" s="670">
        <v>0</v>
      </c>
      <c r="AXY15" s="670">
        <v>0</v>
      </c>
      <c r="AXZ15" s="670">
        <v>0</v>
      </c>
      <c r="AYA15" s="670">
        <v>0</v>
      </c>
      <c r="AYB15" s="670">
        <v>0</v>
      </c>
      <c r="AYC15" s="670">
        <v>0</v>
      </c>
      <c r="AYD15" s="670">
        <v>0</v>
      </c>
      <c r="AYE15" s="670">
        <v>0</v>
      </c>
      <c r="AYF15" s="670">
        <v>0</v>
      </c>
      <c r="AYG15" s="670">
        <v>0</v>
      </c>
      <c r="AYH15" s="670">
        <v>0</v>
      </c>
      <c r="AYI15" s="670">
        <v>0</v>
      </c>
      <c r="AYJ15" s="670">
        <v>0</v>
      </c>
      <c r="AYK15" s="670">
        <v>0</v>
      </c>
      <c r="AYL15" s="671">
        <v>0</v>
      </c>
    </row>
    <row r="16" spans="2:1339" ht="27.95" customHeight="1">
      <c r="B16" s="536" t="s">
        <v>208</v>
      </c>
      <c r="C16" s="668">
        <v>102</v>
      </c>
      <c r="D16" s="670">
        <v>0</v>
      </c>
      <c r="E16" s="670">
        <v>0</v>
      </c>
      <c r="F16" s="670">
        <v>0</v>
      </c>
      <c r="G16" s="670">
        <v>0</v>
      </c>
      <c r="H16" s="670">
        <v>0</v>
      </c>
      <c r="I16" s="670">
        <v>0</v>
      </c>
      <c r="J16" s="670">
        <v>0</v>
      </c>
      <c r="K16" s="670">
        <v>0</v>
      </c>
      <c r="L16" s="670">
        <v>0</v>
      </c>
      <c r="M16" s="670">
        <v>0</v>
      </c>
      <c r="N16" s="670">
        <v>0</v>
      </c>
      <c r="O16" s="670">
        <v>0</v>
      </c>
      <c r="P16" s="670">
        <v>0</v>
      </c>
      <c r="Q16" s="670">
        <v>0</v>
      </c>
      <c r="R16" s="670">
        <v>0</v>
      </c>
      <c r="S16" s="670">
        <v>0</v>
      </c>
      <c r="T16" s="670">
        <v>0</v>
      </c>
      <c r="U16" s="670">
        <v>0</v>
      </c>
      <c r="V16" s="670">
        <v>0</v>
      </c>
      <c r="W16" s="670">
        <v>0</v>
      </c>
      <c r="X16" s="670">
        <v>0</v>
      </c>
      <c r="Y16" s="670">
        <v>0</v>
      </c>
      <c r="Z16" s="670">
        <v>0</v>
      </c>
      <c r="AA16" s="670">
        <v>0</v>
      </c>
      <c r="AB16" s="670">
        <v>0</v>
      </c>
      <c r="AC16" s="670">
        <v>0</v>
      </c>
      <c r="AD16" s="670">
        <v>0</v>
      </c>
      <c r="AE16" s="670">
        <v>0</v>
      </c>
      <c r="AF16" s="670">
        <v>0</v>
      </c>
      <c r="AG16" s="670">
        <v>0</v>
      </c>
      <c r="AH16" s="670">
        <v>0</v>
      </c>
      <c r="AI16" s="670">
        <v>0</v>
      </c>
      <c r="AJ16" s="670">
        <v>0</v>
      </c>
      <c r="AK16" s="670">
        <v>0</v>
      </c>
      <c r="AL16" s="670">
        <v>0</v>
      </c>
      <c r="AM16" s="670">
        <v>0</v>
      </c>
      <c r="AN16" s="670">
        <v>0</v>
      </c>
      <c r="AO16" s="670">
        <v>0</v>
      </c>
      <c r="AP16" s="670">
        <v>0</v>
      </c>
      <c r="AQ16" s="670">
        <v>0</v>
      </c>
      <c r="AR16" s="670">
        <v>0</v>
      </c>
      <c r="AS16" s="670">
        <v>0</v>
      </c>
      <c r="AT16" s="670">
        <v>0</v>
      </c>
      <c r="AU16" s="670">
        <v>0</v>
      </c>
      <c r="AV16" s="670">
        <v>0</v>
      </c>
      <c r="AW16" s="670">
        <v>0</v>
      </c>
      <c r="AX16" s="670">
        <v>0</v>
      </c>
      <c r="AY16" s="670">
        <v>0</v>
      </c>
      <c r="AZ16" s="670">
        <v>0</v>
      </c>
      <c r="BA16" s="670">
        <v>0</v>
      </c>
      <c r="BB16" s="670">
        <v>0</v>
      </c>
      <c r="BC16" s="669">
        <v>2</v>
      </c>
      <c r="BD16" s="669">
        <v>1</v>
      </c>
      <c r="BE16" s="669">
        <v>1</v>
      </c>
      <c r="BF16" s="670">
        <v>0</v>
      </c>
      <c r="BG16" s="670">
        <v>0</v>
      </c>
      <c r="BH16" s="669">
        <v>2</v>
      </c>
      <c r="BI16" s="670">
        <v>0</v>
      </c>
      <c r="BJ16" s="669">
        <v>1</v>
      </c>
      <c r="BK16" s="669">
        <v>1</v>
      </c>
      <c r="BL16" s="669">
        <v>2</v>
      </c>
      <c r="BM16" s="669">
        <v>3</v>
      </c>
      <c r="BN16" s="669">
        <v>1</v>
      </c>
      <c r="BO16" s="670">
        <v>0</v>
      </c>
      <c r="BP16" s="669">
        <v>1</v>
      </c>
      <c r="BQ16" s="670">
        <v>0</v>
      </c>
      <c r="BR16" s="669">
        <v>2</v>
      </c>
      <c r="BS16" s="669">
        <v>1</v>
      </c>
      <c r="BT16" s="669">
        <v>2</v>
      </c>
      <c r="BU16" s="669">
        <v>2</v>
      </c>
      <c r="BV16" s="669">
        <v>2</v>
      </c>
      <c r="BW16" s="669">
        <v>3</v>
      </c>
      <c r="BX16" s="669">
        <v>3</v>
      </c>
      <c r="BY16" s="669">
        <v>6</v>
      </c>
      <c r="BZ16" s="669">
        <v>5</v>
      </c>
      <c r="CA16" s="669">
        <v>2</v>
      </c>
      <c r="CB16" s="669">
        <v>6</v>
      </c>
      <c r="CC16" s="669">
        <v>4</v>
      </c>
      <c r="CD16" s="670">
        <v>0</v>
      </c>
      <c r="CE16" s="669">
        <v>6</v>
      </c>
      <c r="CF16" s="669">
        <v>8</v>
      </c>
      <c r="CG16" s="669">
        <v>3</v>
      </c>
      <c r="CH16" s="669">
        <v>4</v>
      </c>
      <c r="CI16" s="669">
        <v>4</v>
      </c>
      <c r="CJ16" s="669">
        <v>1</v>
      </c>
      <c r="CK16" s="669">
        <v>4</v>
      </c>
      <c r="CL16" s="669">
        <v>3</v>
      </c>
      <c r="CM16" s="669">
        <v>2</v>
      </c>
      <c r="CN16" s="669">
        <v>1</v>
      </c>
      <c r="CO16" s="669">
        <v>1</v>
      </c>
      <c r="CP16" s="669">
        <v>4</v>
      </c>
      <c r="CQ16" s="669">
        <v>1</v>
      </c>
      <c r="CR16" s="669">
        <v>1</v>
      </c>
      <c r="CS16" s="669">
        <v>3</v>
      </c>
      <c r="CT16" s="670">
        <v>0</v>
      </c>
      <c r="CU16" s="670">
        <v>0</v>
      </c>
      <c r="CV16" s="669">
        <v>1</v>
      </c>
      <c r="CW16" s="669">
        <v>1</v>
      </c>
      <c r="CX16" s="669">
        <v>1</v>
      </c>
      <c r="CY16" s="670">
        <v>0</v>
      </c>
      <c r="CZ16" s="670">
        <v>0</v>
      </c>
      <c r="DA16" s="669">
        <v>99</v>
      </c>
      <c r="DB16" s="670">
        <v>0</v>
      </c>
      <c r="DC16" s="670">
        <v>0</v>
      </c>
      <c r="DD16" s="670">
        <v>0</v>
      </c>
      <c r="DE16" s="670">
        <v>0</v>
      </c>
      <c r="DF16" s="670">
        <v>0</v>
      </c>
      <c r="DG16" s="670">
        <v>0</v>
      </c>
      <c r="DH16" s="670">
        <v>0</v>
      </c>
      <c r="DI16" s="670">
        <v>0</v>
      </c>
      <c r="DJ16" s="670">
        <v>0</v>
      </c>
      <c r="DK16" s="670">
        <v>0</v>
      </c>
      <c r="DL16" s="670">
        <v>0</v>
      </c>
      <c r="DM16" s="670">
        <v>0</v>
      </c>
      <c r="DN16" s="670">
        <v>0</v>
      </c>
      <c r="DO16" s="670">
        <v>0</v>
      </c>
      <c r="DP16" s="670">
        <v>0</v>
      </c>
      <c r="DQ16" s="670">
        <v>0</v>
      </c>
      <c r="DR16" s="670">
        <v>0</v>
      </c>
      <c r="DS16" s="670">
        <v>0</v>
      </c>
      <c r="DT16" s="670">
        <v>0</v>
      </c>
      <c r="DU16" s="670">
        <v>0</v>
      </c>
      <c r="DV16" s="670">
        <v>0</v>
      </c>
      <c r="DW16" s="670">
        <v>0</v>
      </c>
      <c r="DX16" s="670">
        <v>0</v>
      </c>
      <c r="DY16" s="669">
        <v>1</v>
      </c>
      <c r="DZ16" s="670">
        <v>0</v>
      </c>
      <c r="EA16" s="670">
        <v>0</v>
      </c>
      <c r="EB16" s="670">
        <v>0</v>
      </c>
      <c r="EC16" s="670">
        <v>0</v>
      </c>
      <c r="ED16" s="669">
        <v>1</v>
      </c>
      <c r="EE16" s="670">
        <v>0</v>
      </c>
      <c r="EF16" s="670">
        <v>0</v>
      </c>
      <c r="EG16" s="670">
        <v>0</v>
      </c>
      <c r="EH16" s="670">
        <v>0</v>
      </c>
      <c r="EI16" s="670">
        <v>0</v>
      </c>
      <c r="EJ16" s="670">
        <v>0</v>
      </c>
      <c r="EK16" s="669">
        <v>1</v>
      </c>
      <c r="EL16" s="670">
        <v>0</v>
      </c>
      <c r="EM16" s="670">
        <v>0</v>
      </c>
      <c r="EN16" s="670">
        <v>0</v>
      </c>
      <c r="EO16" s="670">
        <v>0</v>
      </c>
      <c r="EP16" s="670">
        <v>0</v>
      </c>
      <c r="EQ16" s="670">
        <v>0</v>
      </c>
      <c r="ER16" s="670">
        <v>0</v>
      </c>
      <c r="ES16" s="669">
        <v>1</v>
      </c>
      <c r="ET16" s="669">
        <v>1</v>
      </c>
      <c r="EU16" s="670">
        <v>0</v>
      </c>
      <c r="EV16" s="670">
        <v>0</v>
      </c>
      <c r="EW16" s="670">
        <v>0</v>
      </c>
      <c r="EX16" s="669">
        <v>1</v>
      </c>
      <c r="EY16" s="669">
        <v>1</v>
      </c>
      <c r="EZ16" s="670">
        <v>0</v>
      </c>
      <c r="FA16" s="669">
        <v>1</v>
      </c>
      <c r="FB16" s="670">
        <v>0</v>
      </c>
      <c r="FC16" s="669">
        <v>1</v>
      </c>
      <c r="FD16" s="669">
        <v>2</v>
      </c>
      <c r="FE16" s="669">
        <v>1</v>
      </c>
      <c r="FF16" s="669">
        <v>1</v>
      </c>
      <c r="FG16" s="670">
        <v>0</v>
      </c>
      <c r="FH16" s="669">
        <v>1</v>
      </c>
      <c r="FI16" s="669">
        <v>1</v>
      </c>
      <c r="FJ16" s="669">
        <v>4</v>
      </c>
      <c r="FK16" s="669">
        <v>1</v>
      </c>
      <c r="FL16" s="669">
        <v>2</v>
      </c>
      <c r="FM16" s="669">
        <v>1</v>
      </c>
      <c r="FN16" s="669">
        <v>2</v>
      </c>
      <c r="FO16" s="669">
        <v>5</v>
      </c>
      <c r="FP16" s="669">
        <v>2</v>
      </c>
      <c r="FQ16" s="669">
        <v>4</v>
      </c>
      <c r="FR16" s="669">
        <v>3</v>
      </c>
      <c r="FS16" s="669">
        <v>3</v>
      </c>
      <c r="FT16" s="669">
        <v>5</v>
      </c>
      <c r="FU16" s="669">
        <v>2</v>
      </c>
      <c r="FV16" s="669">
        <v>6</v>
      </c>
      <c r="FW16" s="669">
        <v>3</v>
      </c>
      <c r="FX16" s="669">
        <v>5</v>
      </c>
      <c r="FY16" s="669">
        <v>3</v>
      </c>
      <c r="FZ16" s="669">
        <v>1</v>
      </c>
      <c r="GA16" s="669">
        <v>5</v>
      </c>
      <c r="GB16" s="669">
        <v>3</v>
      </c>
      <c r="GC16" s="669">
        <v>1</v>
      </c>
      <c r="GD16" s="669">
        <v>1</v>
      </c>
      <c r="GE16" s="669">
        <v>3</v>
      </c>
      <c r="GF16" s="670">
        <v>0</v>
      </c>
      <c r="GG16" s="669">
        <v>3</v>
      </c>
      <c r="GH16" s="669">
        <v>1</v>
      </c>
      <c r="GI16" s="669">
        <v>3</v>
      </c>
      <c r="GJ16" s="669">
        <v>1</v>
      </c>
      <c r="GK16" s="669">
        <v>2</v>
      </c>
      <c r="GL16" s="669">
        <v>1</v>
      </c>
      <c r="GM16" s="669">
        <v>1</v>
      </c>
      <c r="GN16" s="669">
        <v>1</v>
      </c>
      <c r="GO16" s="669">
        <v>1</v>
      </c>
      <c r="GP16" s="669">
        <v>1</v>
      </c>
      <c r="GQ16" s="669">
        <v>1</v>
      </c>
      <c r="GR16" s="669">
        <v>1</v>
      </c>
      <c r="GS16" s="669">
        <v>1</v>
      </c>
      <c r="GT16" s="670">
        <v>0</v>
      </c>
      <c r="GU16" s="669">
        <v>1</v>
      </c>
      <c r="GV16" s="670">
        <v>0</v>
      </c>
      <c r="GW16" s="670">
        <v>0</v>
      </c>
      <c r="GX16" s="670">
        <v>0</v>
      </c>
      <c r="GY16" s="669">
        <v>90</v>
      </c>
      <c r="GZ16" s="670">
        <v>0</v>
      </c>
      <c r="HA16" s="670">
        <v>0</v>
      </c>
      <c r="HB16" s="670">
        <v>0</v>
      </c>
      <c r="HC16" s="670">
        <v>0</v>
      </c>
      <c r="HD16" s="670">
        <v>0</v>
      </c>
      <c r="HE16" s="670">
        <v>0</v>
      </c>
      <c r="HF16" s="670">
        <v>0</v>
      </c>
      <c r="HG16" s="670">
        <v>0</v>
      </c>
      <c r="HH16" s="670">
        <v>0</v>
      </c>
      <c r="HI16" s="670">
        <v>0</v>
      </c>
      <c r="HJ16" s="670">
        <v>0</v>
      </c>
      <c r="HK16" s="670">
        <v>0</v>
      </c>
      <c r="HL16" s="670">
        <v>0</v>
      </c>
      <c r="HM16" s="670">
        <v>0</v>
      </c>
      <c r="HN16" s="670">
        <v>0</v>
      </c>
      <c r="HO16" s="670">
        <v>0</v>
      </c>
      <c r="HP16" s="670">
        <v>0</v>
      </c>
      <c r="HQ16" s="670">
        <v>0</v>
      </c>
      <c r="HR16" s="670">
        <v>0</v>
      </c>
      <c r="HS16" s="670">
        <v>0</v>
      </c>
      <c r="HT16" s="670">
        <v>0</v>
      </c>
      <c r="HU16" s="670">
        <v>0</v>
      </c>
      <c r="HV16" s="670">
        <v>0</v>
      </c>
      <c r="HW16" s="670">
        <v>0</v>
      </c>
      <c r="HX16" s="670">
        <v>0</v>
      </c>
      <c r="HY16" s="669">
        <v>1</v>
      </c>
      <c r="HZ16" s="670">
        <v>0</v>
      </c>
      <c r="IA16" s="670">
        <v>0</v>
      </c>
      <c r="IB16" s="669">
        <v>1</v>
      </c>
      <c r="IC16" s="670">
        <v>0</v>
      </c>
      <c r="ID16" s="670">
        <v>0</v>
      </c>
      <c r="IE16" s="670">
        <v>0</v>
      </c>
      <c r="IF16" s="670">
        <v>0</v>
      </c>
      <c r="IG16" s="670">
        <v>0</v>
      </c>
      <c r="IH16" s="670">
        <v>0</v>
      </c>
      <c r="II16" s="670">
        <v>0</v>
      </c>
      <c r="IJ16" s="669">
        <v>1</v>
      </c>
      <c r="IK16" s="669">
        <v>1</v>
      </c>
      <c r="IL16" s="670">
        <v>0</v>
      </c>
      <c r="IM16" s="670">
        <v>0</v>
      </c>
      <c r="IN16" s="669">
        <v>3</v>
      </c>
      <c r="IO16" s="670">
        <v>0</v>
      </c>
      <c r="IP16" s="670">
        <v>0</v>
      </c>
      <c r="IQ16" s="669">
        <v>1</v>
      </c>
      <c r="IR16" s="669">
        <v>1</v>
      </c>
      <c r="IS16" s="670">
        <v>0</v>
      </c>
      <c r="IT16" s="670">
        <v>0</v>
      </c>
      <c r="IU16" s="670">
        <v>0</v>
      </c>
      <c r="IV16" s="669">
        <v>2</v>
      </c>
      <c r="IW16" s="670">
        <v>0</v>
      </c>
      <c r="IX16" s="669">
        <v>2</v>
      </c>
      <c r="IY16" s="670">
        <v>0</v>
      </c>
      <c r="IZ16" s="669">
        <v>2</v>
      </c>
      <c r="JA16" s="669">
        <v>2</v>
      </c>
      <c r="JB16" s="669">
        <v>1</v>
      </c>
      <c r="JC16" s="670">
        <v>0</v>
      </c>
      <c r="JD16" s="670">
        <v>0</v>
      </c>
      <c r="JE16" s="669">
        <v>1</v>
      </c>
      <c r="JF16" s="670">
        <v>0</v>
      </c>
      <c r="JG16" s="669">
        <v>1</v>
      </c>
      <c r="JH16" s="670">
        <v>0</v>
      </c>
      <c r="JI16" s="669">
        <v>2</v>
      </c>
      <c r="JJ16" s="669">
        <v>1</v>
      </c>
      <c r="JK16" s="670">
        <v>0</v>
      </c>
      <c r="JL16" s="669">
        <v>2</v>
      </c>
      <c r="JM16" s="669">
        <v>3</v>
      </c>
      <c r="JN16" s="669">
        <v>2</v>
      </c>
      <c r="JO16" s="669">
        <v>1</v>
      </c>
      <c r="JP16" s="669">
        <v>2</v>
      </c>
      <c r="JQ16" s="670">
        <v>0</v>
      </c>
      <c r="JR16" s="669">
        <v>3</v>
      </c>
      <c r="JS16" s="669">
        <v>3</v>
      </c>
      <c r="JT16" s="670">
        <v>0</v>
      </c>
      <c r="JU16" s="669">
        <v>2</v>
      </c>
      <c r="JV16" s="669">
        <v>9</v>
      </c>
      <c r="JW16" s="670">
        <v>0</v>
      </c>
      <c r="JX16" s="669">
        <v>3</v>
      </c>
      <c r="JY16" s="669">
        <v>2</v>
      </c>
      <c r="JZ16" s="669">
        <v>1</v>
      </c>
      <c r="KA16" s="669">
        <v>3</v>
      </c>
      <c r="KB16" s="669">
        <v>3</v>
      </c>
      <c r="KC16" s="669">
        <v>1</v>
      </c>
      <c r="KD16" s="669">
        <v>4</v>
      </c>
      <c r="KE16" s="669">
        <v>2</v>
      </c>
      <c r="KF16" s="669">
        <v>2</v>
      </c>
      <c r="KG16" s="669">
        <v>2</v>
      </c>
      <c r="KH16" s="669">
        <v>2</v>
      </c>
      <c r="KI16" s="669">
        <v>1</v>
      </c>
      <c r="KJ16" s="669">
        <v>3</v>
      </c>
      <c r="KK16" s="669">
        <v>4</v>
      </c>
      <c r="KL16" s="669">
        <v>4</v>
      </c>
      <c r="KM16" s="669">
        <v>1</v>
      </c>
      <c r="KN16" s="670">
        <v>0</v>
      </c>
      <c r="KO16" s="669">
        <v>1</v>
      </c>
      <c r="KP16" s="669">
        <v>1</v>
      </c>
      <c r="KQ16" s="670">
        <v>0</v>
      </c>
      <c r="KR16" s="670">
        <v>0</v>
      </c>
      <c r="KS16" s="670">
        <v>0</v>
      </c>
      <c r="KT16" s="670">
        <v>0</v>
      </c>
      <c r="KU16" s="670">
        <v>0</v>
      </c>
      <c r="KV16" s="670">
        <v>0</v>
      </c>
      <c r="KW16" s="669">
        <v>84</v>
      </c>
      <c r="KX16" s="670">
        <v>0</v>
      </c>
      <c r="KY16" s="670">
        <v>0</v>
      </c>
      <c r="KZ16" s="670">
        <v>0</v>
      </c>
      <c r="LA16" s="670">
        <v>0</v>
      </c>
      <c r="LB16" s="670">
        <v>0</v>
      </c>
      <c r="LC16" s="670">
        <v>0</v>
      </c>
      <c r="LD16" s="670">
        <v>0</v>
      </c>
      <c r="LE16" s="670">
        <v>0</v>
      </c>
      <c r="LF16" s="670">
        <v>0</v>
      </c>
      <c r="LG16" s="670">
        <v>0</v>
      </c>
      <c r="LH16" s="670">
        <v>0</v>
      </c>
      <c r="LI16" s="670">
        <v>0</v>
      </c>
      <c r="LJ16" s="670">
        <v>0</v>
      </c>
      <c r="LK16" s="670">
        <v>0</v>
      </c>
      <c r="LL16" s="670">
        <v>0</v>
      </c>
      <c r="LM16" s="670">
        <v>0</v>
      </c>
      <c r="LN16" s="670">
        <v>0</v>
      </c>
      <c r="LO16" s="670">
        <v>0</v>
      </c>
      <c r="LP16" s="670">
        <v>0</v>
      </c>
      <c r="LQ16" s="670">
        <v>0</v>
      </c>
      <c r="LR16" s="670">
        <v>0</v>
      </c>
      <c r="LS16" s="670">
        <v>0</v>
      </c>
      <c r="LT16" s="670">
        <v>0</v>
      </c>
      <c r="LU16" s="670">
        <v>0</v>
      </c>
      <c r="LV16" s="670">
        <v>0</v>
      </c>
      <c r="LW16" s="670">
        <v>0</v>
      </c>
      <c r="LX16" s="670">
        <v>0</v>
      </c>
      <c r="LY16" s="670">
        <v>0</v>
      </c>
      <c r="LZ16" s="670">
        <v>0</v>
      </c>
      <c r="MA16" s="670">
        <v>0</v>
      </c>
      <c r="MB16" s="670">
        <v>0</v>
      </c>
      <c r="MC16" s="670">
        <v>0</v>
      </c>
      <c r="MD16" s="670">
        <v>0</v>
      </c>
      <c r="ME16" s="670">
        <v>0</v>
      </c>
      <c r="MF16" s="670">
        <v>0</v>
      </c>
      <c r="MG16" s="670">
        <v>0</v>
      </c>
      <c r="MH16" s="670">
        <v>0</v>
      </c>
      <c r="MI16" s="670">
        <v>0</v>
      </c>
      <c r="MJ16" s="670">
        <v>0</v>
      </c>
      <c r="MK16" s="669">
        <v>1</v>
      </c>
      <c r="ML16" s="670">
        <v>0</v>
      </c>
      <c r="MM16" s="669">
        <v>1</v>
      </c>
      <c r="MN16" s="670">
        <v>0</v>
      </c>
      <c r="MO16" s="669">
        <v>1</v>
      </c>
      <c r="MP16" s="669">
        <v>1</v>
      </c>
      <c r="MQ16" s="670">
        <v>0</v>
      </c>
      <c r="MR16" s="670">
        <v>0</v>
      </c>
      <c r="MS16" s="669">
        <v>1</v>
      </c>
      <c r="MT16" s="670">
        <v>0</v>
      </c>
      <c r="MU16" s="670">
        <v>0</v>
      </c>
      <c r="MV16" s="670">
        <v>0</v>
      </c>
      <c r="MW16" s="670">
        <v>0</v>
      </c>
      <c r="MX16" s="669">
        <v>1</v>
      </c>
      <c r="MY16" s="669">
        <v>1</v>
      </c>
      <c r="MZ16" s="669">
        <v>4</v>
      </c>
      <c r="NA16" s="669">
        <v>1</v>
      </c>
      <c r="NB16" s="669">
        <v>2</v>
      </c>
      <c r="NC16" s="670">
        <v>0</v>
      </c>
      <c r="ND16" s="669">
        <v>2</v>
      </c>
      <c r="NE16" s="669">
        <v>1</v>
      </c>
      <c r="NF16" s="670">
        <v>0</v>
      </c>
      <c r="NG16" s="669">
        <v>2</v>
      </c>
      <c r="NH16" s="669">
        <v>2</v>
      </c>
      <c r="NI16" s="670">
        <v>0</v>
      </c>
      <c r="NJ16" s="669">
        <v>3</v>
      </c>
      <c r="NK16" s="669">
        <v>2</v>
      </c>
      <c r="NL16" s="669">
        <v>3</v>
      </c>
      <c r="NM16" s="669">
        <v>2</v>
      </c>
      <c r="NN16" s="670">
        <v>0</v>
      </c>
      <c r="NO16" s="670">
        <v>0</v>
      </c>
      <c r="NP16" s="669">
        <v>2</v>
      </c>
      <c r="NQ16" s="669">
        <v>2</v>
      </c>
      <c r="NR16" s="669">
        <v>2</v>
      </c>
      <c r="NS16" s="669">
        <v>3</v>
      </c>
      <c r="NT16" s="669">
        <v>1</v>
      </c>
      <c r="NU16" s="669">
        <v>2</v>
      </c>
      <c r="NV16" s="669">
        <v>6</v>
      </c>
      <c r="NW16" s="669">
        <v>1</v>
      </c>
      <c r="NX16" s="669">
        <v>2</v>
      </c>
      <c r="NY16" s="669">
        <v>2</v>
      </c>
      <c r="NZ16" s="669">
        <v>3</v>
      </c>
      <c r="OA16" s="669">
        <v>6</v>
      </c>
      <c r="OB16" s="669">
        <v>1</v>
      </c>
      <c r="OC16" s="669">
        <v>2</v>
      </c>
      <c r="OD16" s="669">
        <v>2</v>
      </c>
      <c r="OE16" s="669">
        <v>1</v>
      </c>
      <c r="OF16" s="669">
        <v>2</v>
      </c>
      <c r="OG16" s="669">
        <v>4</v>
      </c>
      <c r="OH16" s="669">
        <v>3</v>
      </c>
      <c r="OI16" s="669">
        <v>1</v>
      </c>
      <c r="OJ16" s="669">
        <v>1</v>
      </c>
      <c r="OK16" s="670">
        <v>0</v>
      </c>
      <c r="OL16" s="669">
        <v>2</v>
      </c>
      <c r="OM16" s="670">
        <v>0</v>
      </c>
      <c r="ON16" s="669">
        <v>1</v>
      </c>
      <c r="OO16" s="669">
        <v>1</v>
      </c>
      <c r="OP16" s="670">
        <v>0</v>
      </c>
      <c r="OQ16" s="670">
        <v>0</v>
      </c>
      <c r="OR16" s="670">
        <v>0</v>
      </c>
      <c r="OS16" s="670">
        <v>0</v>
      </c>
      <c r="OT16" s="670">
        <v>0</v>
      </c>
      <c r="OU16" s="669">
        <v>120</v>
      </c>
      <c r="OV16" s="670">
        <v>0</v>
      </c>
      <c r="OW16" s="670">
        <v>0</v>
      </c>
      <c r="OX16" s="670">
        <v>0</v>
      </c>
      <c r="OY16" s="670">
        <v>0</v>
      </c>
      <c r="OZ16" s="670">
        <v>0</v>
      </c>
      <c r="PA16" s="670">
        <v>0</v>
      </c>
      <c r="PB16" s="670">
        <v>0</v>
      </c>
      <c r="PC16" s="670">
        <v>0</v>
      </c>
      <c r="PD16" s="670">
        <v>0</v>
      </c>
      <c r="PE16" s="670">
        <v>0</v>
      </c>
      <c r="PF16" s="670">
        <v>0</v>
      </c>
      <c r="PG16" s="670">
        <v>0</v>
      </c>
      <c r="PH16" s="670">
        <v>0</v>
      </c>
      <c r="PI16" s="670">
        <v>0</v>
      </c>
      <c r="PJ16" s="669">
        <v>1</v>
      </c>
      <c r="PK16" s="670">
        <v>0</v>
      </c>
      <c r="PL16" s="670">
        <v>0</v>
      </c>
      <c r="PM16" s="670">
        <v>0</v>
      </c>
      <c r="PN16" s="670">
        <v>0</v>
      </c>
      <c r="PO16" s="670">
        <v>0</v>
      </c>
      <c r="PP16" s="670">
        <v>0</v>
      </c>
      <c r="PQ16" s="670">
        <v>0</v>
      </c>
      <c r="PR16" s="670">
        <v>0</v>
      </c>
      <c r="PS16" s="670">
        <v>0</v>
      </c>
      <c r="PT16" s="670">
        <v>0</v>
      </c>
      <c r="PU16" s="670">
        <v>0</v>
      </c>
      <c r="PV16" s="670">
        <v>0</v>
      </c>
      <c r="PW16" s="670">
        <v>0</v>
      </c>
      <c r="PX16" s="670">
        <v>0</v>
      </c>
      <c r="PY16" s="670">
        <v>0</v>
      </c>
      <c r="PZ16" s="670">
        <v>0</v>
      </c>
      <c r="QA16" s="669">
        <v>1</v>
      </c>
      <c r="QB16" s="670">
        <v>0</v>
      </c>
      <c r="QC16" s="670">
        <v>0</v>
      </c>
      <c r="QD16" s="670">
        <v>0</v>
      </c>
      <c r="QE16" s="669">
        <v>1</v>
      </c>
      <c r="QF16" s="670">
        <v>0</v>
      </c>
      <c r="QG16" s="670">
        <v>0</v>
      </c>
      <c r="QH16" s="670">
        <v>0</v>
      </c>
      <c r="QI16" s="670">
        <v>0</v>
      </c>
      <c r="QJ16" s="670">
        <v>0</v>
      </c>
      <c r="QK16" s="670">
        <v>0</v>
      </c>
      <c r="QL16" s="670">
        <v>0</v>
      </c>
      <c r="QM16" s="670">
        <v>0</v>
      </c>
      <c r="QN16" s="669">
        <v>1</v>
      </c>
      <c r="QO16" s="669">
        <v>4</v>
      </c>
      <c r="QP16" s="670">
        <v>0</v>
      </c>
      <c r="QQ16" s="669">
        <v>1</v>
      </c>
      <c r="QR16" s="669">
        <v>1</v>
      </c>
      <c r="QS16" s="670">
        <v>0</v>
      </c>
      <c r="QT16" s="669">
        <v>2</v>
      </c>
      <c r="QU16" s="669">
        <v>2</v>
      </c>
      <c r="QV16" s="669">
        <v>1</v>
      </c>
      <c r="QW16" s="669">
        <v>1</v>
      </c>
      <c r="QX16" s="669">
        <v>1</v>
      </c>
      <c r="QY16" s="670">
        <v>0</v>
      </c>
      <c r="QZ16" s="670">
        <v>0</v>
      </c>
      <c r="RA16" s="669">
        <v>2</v>
      </c>
      <c r="RB16" s="669">
        <v>2</v>
      </c>
      <c r="RC16" s="669">
        <v>3</v>
      </c>
      <c r="RD16" s="669">
        <v>4</v>
      </c>
      <c r="RE16" s="669">
        <v>2</v>
      </c>
      <c r="RF16" s="669">
        <v>1</v>
      </c>
      <c r="RG16" s="669">
        <v>1</v>
      </c>
      <c r="RH16" s="669">
        <v>4</v>
      </c>
      <c r="RI16" s="669">
        <v>2</v>
      </c>
      <c r="RJ16" s="669">
        <v>1</v>
      </c>
      <c r="RK16" s="669">
        <v>2</v>
      </c>
      <c r="RL16" s="669">
        <v>3</v>
      </c>
      <c r="RM16" s="669">
        <v>4</v>
      </c>
      <c r="RN16" s="669">
        <v>3</v>
      </c>
      <c r="RO16" s="669">
        <v>1</v>
      </c>
      <c r="RP16" s="669">
        <v>1</v>
      </c>
      <c r="RQ16" s="669">
        <v>2</v>
      </c>
      <c r="RR16" s="669">
        <v>4</v>
      </c>
      <c r="RS16" s="669">
        <v>6</v>
      </c>
      <c r="RT16" s="669">
        <v>2</v>
      </c>
      <c r="RU16" s="669">
        <v>1</v>
      </c>
      <c r="RV16" s="669">
        <v>7</v>
      </c>
      <c r="RW16" s="669">
        <v>1</v>
      </c>
      <c r="RX16" s="669">
        <v>5</v>
      </c>
      <c r="RY16" s="669">
        <v>5</v>
      </c>
      <c r="RZ16" s="669">
        <v>6</v>
      </c>
      <c r="SA16" s="669">
        <v>4</v>
      </c>
      <c r="SB16" s="669">
        <v>3</v>
      </c>
      <c r="SC16" s="670">
        <v>0</v>
      </c>
      <c r="SD16" s="669">
        <v>5</v>
      </c>
      <c r="SE16" s="669">
        <v>4</v>
      </c>
      <c r="SF16" s="670">
        <v>0</v>
      </c>
      <c r="SG16" s="669">
        <v>1</v>
      </c>
      <c r="SH16" s="669">
        <v>3</v>
      </c>
      <c r="SI16" s="669">
        <v>3</v>
      </c>
      <c r="SJ16" s="669">
        <v>1</v>
      </c>
      <c r="SK16" s="670">
        <v>0</v>
      </c>
      <c r="SL16" s="670">
        <v>0</v>
      </c>
      <c r="SM16" s="669">
        <v>1</v>
      </c>
      <c r="SN16" s="670">
        <v>0</v>
      </c>
      <c r="SO16" s="669">
        <v>2</v>
      </c>
      <c r="SP16" s="670">
        <v>0</v>
      </c>
      <c r="SQ16" s="669">
        <v>1</v>
      </c>
      <c r="SR16" s="670">
        <v>0</v>
      </c>
      <c r="SS16" s="669">
        <v>105</v>
      </c>
      <c r="ST16" s="670">
        <v>0</v>
      </c>
      <c r="SU16" s="670">
        <v>0</v>
      </c>
      <c r="SV16" s="670">
        <v>0</v>
      </c>
      <c r="SW16" s="670">
        <v>0</v>
      </c>
      <c r="SX16" s="670">
        <v>0</v>
      </c>
      <c r="SY16" s="670">
        <v>0</v>
      </c>
      <c r="SZ16" s="670">
        <v>0</v>
      </c>
      <c r="TA16" s="670">
        <v>0</v>
      </c>
      <c r="TB16" s="670">
        <v>0</v>
      </c>
      <c r="TC16" s="670">
        <v>0</v>
      </c>
      <c r="TD16" s="670">
        <v>0</v>
      </c>
      <c r="TE16" s="670">
        <v>0</v>
      </c>
      <c r="TF16" s="670">
        <v>0</v>
      </c>
      <c r="TG16" s="670">
        <v>0</v>
      </c>
      <c r="TH16" s="670">
        <v>0</v>
      </c>
      <c r="TI16" s="670">
        <v>0</v>
      </c>
      <c r="TJ16" s="670">
        <v>0</v>
      </c>
      <c r="TK16" s="670">
        <v>0</v>
      </c>
      <c r="TL16" s="670">
        <v>0</v>
      </c>
      <c r="TM16" s="670">
        <v>0</v>
      </c>
      <c r="TN16" s="670">
        <v>0</v>
      </c>
      <c r="TO16" s="670">
        <v>0</v>
      </c>
      <c r="TP16" s="670">
        <v>0</v>
      </c>
      <c r="TQ16" s="670">
        <v>0</v>
      </c>
      <c r="TR16" s="670">
        <v>0</v>
      </c>
      <c r="TS16" s="670">
        <v>0</v>
      </c>
      <c r="TT16" s="669">
        <v>1</v>
      </c>
      <c r="TU16" s="670">
        <v>0</v>
      </c>
      <c r="TV16" s="670">
        <v>0</v>
      </c>
      <c r="TW16" s="670">
        <v>0</v>
      </c>
      <c r="TX16" s="669">
        <v>1</v>
      </c>
      <c r="TY16" s="670">
        <v>0</v>
      </c>
      <c r="TZ16" s="670">
        <v>0</v>
      </c>
      <c r="UA16" s="670">
        <v>0</v>
      </c>
      <c r="UB16" s="670">
        <v>0</v>
      </c>
      <c r="UC16" s="670">
        <v>0</v>
      </c>
      <c r="UD16" s="670">
        <v>0</v>
      </c>
      <c r="UE16" s="670">
        <v>0</v>
      </c>
      <c r="UF16" s="670">
        <v>0</v>
      </c>
      <c r="UG16" s="670">
        <v>0</v>
      </c>
      <c r="UH16" s="670">
        <v>0</v>
      </c>
      <c r="UI16" s="669">
        <v>1</v>
      </c>
      <c r="UJ16" s="669">
        <v>1</v>
      </c>
      <c r="UK16" s="669">
        <v>1</v>
      </c>
      <c r="UL16" s="670">
        <v>0</v>
      </c>
      <c r="UM16" s="669">
        <v>1</v>
      </c>
      <c r="UN16" s="669">
        <v>1</v>
      </c>
      <c r="UO16" s="669">
        <v>1</v>
      </c>
      <c r="UP16" s="669">
        <v>3</v>
      </c>
      <c r="UQ16" s="669">
        <v>1</v>
      </c>
      <c r="UR16" s="670">
        <v>0</v>
      </c>
      <c r="US16" s="669">
        <v>1</v>
      </c>
      <c r="UT16" s="670">
        <v>0</v>
      </c>
      <c r="UU16" s="670">
        <v>0</v>
      </c>
      <c r="UV16" s="670">
        <v>0</v>
      </c>
      <c r="UW16" s="669">
        <v>1</v>
      </c>
      <c r="UX16" s="669">
        <v>1</v>
      </c>
      <c r="UY16" s="669">
        <v>1</v>
      </c>
      <c r="UZ16" s="669">
        <v>1</v>
      </c>
      <c r="VA16" s="669">
        <v>2</v>
      </c>
      <c r="VB16" s="669">
        <v>2</v>
      </c>
      <c r="VC16" s="669">
        <v>3</v>
      </c>
      <c r="VD16" s="669">
        <v>2</v>
      </c>
      <c r="VE16" s="669">
        <v>3</v>
      </c>
      <c r="VF16" s="669">
        <v>1</v>
      </c>
      <c r="VG16" s="669">
        <v>3</v>
      </c>
      <c r="VH16" s="669">
        <v>6</v>
      </c>
      <c r="VI16" s="669">
        <v>1</v>
      </c>
      <c r="VJ16" s="670">
        <v>0</v>
      </c>
      <c r="VK16" s="669">
        <v>4</v>
      </c>
      <c r="VL16" s="669">
        <v>4</v>
      </c>
      <c r="VM16" s="669">
        <v>1</v>
      </c>
      <c r="VN16" s="669">
        <v>2</v>
      </c>
      <c r="VO16" s="669">
        <v>6</v>
      </c>
      <c r="VP16" s="669">
        <v>2</v>
      </c>
      <c r="VQ16" s="669">
        <v>5</v>
      </c>
      <c r="VR16" s="669">
        <v>6</v>
      </c>
      <c r="VS16" s="669">
        <v>1</v>
      </c>
      <c r="VT16" s="669">
        <v>1</v>
      </c>
      <c r="VU16" s="669">
        <v>2</v>
      </c>
      <c r="VV16" s="669">
        <v>3</v>
      </c>
      <c r="VW16" s="669">
        <v>3</v>
      </c>
      <c r="VX16" s="669">
        <v>3</v>
      </c>
      <c r="VY16" s="669">
        <v>1</v>
      </c>
      <c r="VZ16" s="669">
        <v>5</v>
      </c>
      <c r="WA16" s="669">
        <v>3</v>
      </c>
      <c r="WB16" s="670">
        <v>0</v>
      </c>
      <c r="WC16" s="669">
        <v>1</v>
      </c>
      <c r="WD16" s="669">
        <v>1</v>
      </c>
      <c r="WE16" s="669">
        <v>3</v>
      </c>
      <c r="WF16" s="670">
        <v>0</v>
      </c>
      <c r="WG16" s="670">
        <v>0</v>
      </c>
      <c r="WH16" s="670">
        <v>0</v>
      </c>
      <c r="WI16" s="669">
        <v>3</v>
      </c>
      <c r="WJ16" s="669">
        <v>1</v>
      </c>
      <c r="WK16" s="669">
        <v>1</v>
      </c>
      <c r="WL16" s="669">
        <v>3</v>
      </c>
      <c r="WM16" s="670">
        <v>0</v>
      </c>
      <c r="WN16" s="670">
        <v>0</v>
      </c>
      <c r="WO16" s="670">
        <v>0</v>
      </c>
      <c r="WP16" s="670">
        <v>0</v>
      </c>
      <c r="WQ16" s="670">
        <v>0</v>
      </c>
      <c r="WR16" s="670">
        <v>0</v>
      </c>
      <c r="WS16" s="670">
        <v>0</v>
      </c>
      <c r="WT16" s="670">
        <v>0</v>
      </c>
      <c r="WU16" s="670">
        <v>0</v>
      </c>
      <c r="WV16" s="670">
        <v>0</v>
      </c>
      <c r="WW16" s="670">
        <v>0</v>
      </c>
      <c r="WX16" s="670">
        <v>0</v>
      </c>
      <c r="WY16" s="670">
        <v>0</v>
      </c>
      <c r="WZ16" s="670">
        <v>0</v>
      </c>
      <c r="XA16" s="670">
        <v>0</v>
      </c>
      <c r="XB16" s="670">
        <v>0</v>
      </c>
      <c r="XC16" s="670">
        <v>0</v>
      </c>
      <c r="XD16" s="670">
        <v>0</v>
      </c>
      <c r="XE16" s="670">
        <v>0</v>
      </c>
      <c r="XF16" s="670">
        <v>0</v>
      </c>
      <c r="XG16" s="670">
        <v>0</v>
      </c>
      <c r="XH16" s="669">
        <v>112</v>
      </c>
      <c r="XI16" s="670">
        <v>0</v>
      </c>
      <c r="XJ16" s="670">
        <v>0</v>
      </c>
      <c r="XK16" s="670">
        <v>0</v>
      </c>
      <c r="XL16" s="670">
        <v>0</v>
      </c>
      <c r="XM16" s="670">
        <v>0</v>
      </c>
      <c r="XN16" s="670">
        <v>0</v>
      </c>
      <c r="XO16" s="670">
        <v>0</v>
      </c>
      <c r="XP16" s="670">
        <v>0</v>
      </c>
      <c r="XQ16" s="670">
        <v>0</v>
      </c>
      <c r="XR16" s="670">
        <v>0</v>
      </c>
      <c r="XS16" s="670">
        <v>0</v>
      </c>
      <c r="XT16" s="670">
        <v>0</v>
      </c>
      <c r="XU16" s="670">
        <v>0</v>
      </c>
      <c r="XV16" s="670">
        <v>0</v>
      </c>
      <c r="XW16" s="670">
        <v>0</v>
      </c>
      <c r="XX16" s="670">
        <v>0</v>
      </c>
      <c r="XY16" s="670">
        <v>0</v>
      </c>
      <c r="XZ16" s="670">
        <v>0</v>
      </c>
      <c r="YA16" s="670">
        <v>0</v>
      </c>
      <c r="YB16" s="670">
        <v>0</v>
      </c>
      <c r="YC16" s="670">
        <v>0</v>
      </c>
      <c r="YD16" s="670">
        <v>0</v>
      </c>
      <c r="YE16" s="670">
        <v>0</v>
      </c>
      <c r="YF16" s="670">
        <v>0</v>
      </c>
      <c r="YG16" s="669">
        <v>1</v>
      </c>
      <c r="YH16" s="670">
        <v>0</v>
      </c>
      <c r="YI16" s="670">
        <v>0</v>
      </c>
      <c r="YJ16" s="670">
        <v>0</v>
      </c>
      <c r="YK16" s="670">
        <v>0</v>
      </c>
      <c r="YL16" s="670">
        <v>0</v>
      </c>
      <c r="YM16" s="670">
        <v>0</v>
      </c>
      <c r="YN16" s="670">
        <v>0</v>
      </c>
      <c r="YO16" s="670">
        <v>0</v>
      </c>
      <c r="YP16" s="670">
        <v>0</v>
      </c>
      <c r="YQ16" s="669">
        <v>1</v>
      </c>
      <c r="YR16" s="670">
        <v>0</v>
      </c>
      <c r="YS16" s="670">
        <v>0</v>
      </c>
      <c r="YT16" s="670">
        <v>0</v>
      </c>
      <c r="YU16" s="670">
        <v>0</v>
      </c>
      <c r="YV16" s="670">
        <v>0</v>
      </c>
      <c r="YW16" s="670">
        <v>0</v>
      </c>
      <c r="YX16" s="670">
        <v>0</v>
      </c>
      <c r="YY16" s="669">
        <v>1</v>
      </c>
      <c r="YZ16" s="670">
        <v>0</v>
      </c>
      <c r="ZA16" s="670">
        <v>0</v>
      </c>
      <c r="ZB16" s="670">
        <v>0</v>
      </c>
      <c r="ZC16" s="669">
        <v>1</v>
      </c>
      <c r="ZD16" s="669">
        <v>3</v>
      </c>
      <c r="ZE16" s="669">
        <v>1</v>
      </c>
      <c r="ZF16" s="670">
        <v>0</v>
      </c>
      <c r="ZG16" s="669">
        <v>2</v>
      </c>
      <c r="ZH16" s="669">
        <v>2</v>
      </c>
      <c r="ZI16" s="669">
        <v>1</v>
      </c>
      <c r="ZJ16" s="669">
        <v>2</v>
      </c>
      <c r="ZK16" s="669">
        <v>2</v>
      </c>
      <c r="ZL16" s="669">
        <v>3</v>
      </c>
      <c r="ZM16" s="669">
        <v>4</v>
      </c>
      <c r="ZN16" s="670">
        <v>0</v>
      </c>
      <c r="ZO16" s="670">
        <v>0</v>
      </c>
      <c r="ZP16" s="669">
        <v>2</v>
      </c>
      <c r="ZQ16" s="669">
        <v>1</v>
      </c>
      <c r="ZR16" s="669">
        <v>1</v>
      </c>
      <c r="ZS16" s="670">
        <v>0</v>
      </c>
      <c r="ZT16" s="669">
        <v>2</v>
      </c>
      <c r="ZU16" s="669">
        <v>2</v>
      </c>
      <c r="ZV16" s="669">
        <v>6</v>
      </c>
      <c r="ZW16" s="670">
        <v>0</v>
      </c>
      <c r="ZX16" s="669">
        <v>1</v>
      </c>
      <c r="ZY16" s="669">
        <v>1</v>
      </c>
      <c r="ZZ16" s="669">
        <v>2</v>
      </c>
      <c r="AAA16" s="670">
        <v>0</v>
      </c>
      <c r="AAB16" s="669">
        <v>5</v>
      </c>
      <c r="AAC16" s="669">
        <v>4</v>
      </c>
      <c r="AAD16" s="669">
        <v>3</v>
      </c>
      <c r="AAE16" s="669">
        <v>4</v>
      </c>
      <c r="AAF16" s="669">
        <v>4</v>
      </c>
      <c r="AAG16" s="670">
        <v>0</v>
      </c>
      <c r="AAH16" s="669">
        <v>3</v>
      </c>
      <c r="AAI16" s="669">
        <v>5</v>
      </c>
      <c r="AAJ16" s="669">
        <v>1</v>
      </c>
      <c r="AAK16" s="669">
        <v>4</v>
      </c>
      <c r="AAL16" s="669">
        <v>6</v>
      </c>
      <c r="AAM16" s="669">
        <v>4</v>
      </c>
      <c r="AAN16" s="669">
        <v>3</v>
      </c>
      <c r="AAO16" s="669">
        <v>3</v>
      </c>
      <c r="AAP16" s="669">
        <v>2</v>
      </c>
      <c r="AAQ16" s="669">
        <v>5</v>
      </c>
      <c r="AAR16" s="669">
        <v>3</v>
      </c>
      <c r="AAS16" s="669">
        <v>2</v>
      </c>
      <c r="AAT16" s="670">
        <v>0</v>
      </c>
      <c r="AAU16" s="669">
        <v>2</v>
      </c>
      <c r="AAV16" s="669">
        <v>1</v>
      </c>
      <c r="AAW16" s="669">
        <v>1</v>
      </c>
      <c r="AAX16" s="669">
        <v>4</v>
      </c>
      <c r="AAY16" s="670">
        <v>0</v>
      </c>
      <c r="AAZ16" s="670">
        <v>0</v>
      </c>
      <c r="ABA16" s="670">
        <v>0</v>
      </c>
      <c r="ABB16" s="670">
        <v>0</v>
      </c>
      <c r="ABC16" s="669">
        <v>1</v>
      </c>
      <c r="ABD16" s="670">
        <v>0</v>
      </c>
      <c r="ABE16" s="670">
        <v>0</v>
      </c>
      <c r="ABF16" s="670">
        <v>0</v>
      </c>
      <c r="ABG16" s="670">
        <v>0</v>
      </c>
      <c r="ABH16" s="670">
        <v>0</v>
      </c>
      <c r="ABI16" s="670">
        <v>0</v>
      </c>
      <c r="ABJ16" s="670">
        <v>0</v>
      </c>
      <c r="ABK16" s="670">
        <v>0</v>
      </c>
      <c r="ABL16" s="670">
        <v>0</v>
      </c>
      <c r="ABM16" s="670">
        <v>0</v>
      </c>
      <c r="ABN16" s="670">
        <v>0</v>
      </c>
      <c r="ABO16" s="670">
        <v>0</v>
      </c>
      <c r="ABP16" s="670">
        <v>0</v>
      </c>
      <c r="ABQ16" s="670">
        <v>0</v>
      </c>
      <c r="ABR16" s="670">
        <v>0</v>
      </c>
      <c r="ABS16" s="670">
        <v>0</v>
      </c>
      <c r="ABT16" s="669">
        <v>113</v>
      </c>
      <c r="ABU16" s="670">
        <v>0</v>
      </c>
      <c r="ABV16" s="670">
        <v>0</v>
      </c>
      <c r="ABW16" s="670">
        <v>0</v>
      </c>
      <c r="ABX16" s="670">
        <v>0</v>
      </c>
      <c r="ABY16" s="670">
        <v>0</v>
      </c>
      <c r="ABZ16" s="670">
        <v>0</v>
      </c>
      <c r="ACA16" s="670">
        <v>0</v>
      </c>
      <c r="ACB16" s="670">
        <v>0</v>
      </c>
      <c r="ACC16" s="670">
        <v>0</v>
      </c>
      <c r="ACD16" s="670">
        <v>0</v>
      </c>
      <c r="ACE16" s="670">
        <v>0</v>
      </c>
      <c r="ACF16" s="670">
        <v>0</v>
      </c>
      <c r="ACG16" s="670">
        <v>0</v>
      </c>
      <c r="ACH16" s="670">
        <v>0</v>
      </c>
      <c r="ACI16" s="670">
        <v>0</v>
      </c>
      <c r="ACJ16" s="670">
        <v>0</v>
      </c>
      <c r="ACK16" s="670">
        <v>0</v>
      </c>
      <c r="ACL16" s="670">
        <v>0</v>
      </c>
      <c r="ACM16" s="670">
        <v>0</v>
      </c>
      <c r="ACN16" s="670">
        <v>0</v>
      </c>
      <c r="ACO16" s="670">
        <v>0</v>
      </c>
      <c r="ACP16" s="670">
        <v>0</v>
      </c>
      <c r="ACQ16" s="670">
        <v>0</v>
      </c>
      <c r="ACR16" s="670">
        <v>0</v>
      </c>
      <c r="ACS16" s="670">
        <v>0</v>
      </c>
      <c r="ACT16" s="670">
        <v>0</v>
      </c>
      <c r="ACU16" s="670">
        <v>0</v>
      </c>
      <c r="ACV16" s="670">
        <v>0</v>
      </c>
      <c r="ACW16" s="670">
        <v>0</v>
      </c>
      <c r="ACX16" s="670">
        <v>0</v>
      </c>
      <c r="ACY16" s="670">
        <v>0</v>
      </c>
      <c r="ACZ16" s="670">
        <v>0</v>
      </c>
      <c r="ADA16" s="670">
        <v>0</v>
      </c>
      <c r="ADB16" s="670">
        <v>0</v>
      </c>
      <c r="ADC16" s="670">
        <v>0</v>
      </c>
      <c r="ADD16" s="670">
        <v>0</v>
      </c>
      <c r="ADE16" s="670">
        <v>0</v>
      </c>
      <c r="ADF16" s="670">
        <v>0</v>
      </c>
      <c r="ADG16" s="670">
        <v>0</v>
      </c>
      <c r="ADH16" s="670">
        <v>0</v>
      </c>
      <c r="ADI16" s="670">
        <v>0</v>
      </c>
      <c r="ADJ16" s="670">
        <v>0</v>
      </c>
      <c r="ADK16" s="669">
        <v>3</v>
      </c>
      <c r="ADL16" s="670">
        <v>0</v>
      </c>
      <c r="ADM16" s="670">
        <v>0</v>
      </c>
      <c r="ADN16" s="670">
        <v>0</v>
      </c>
      <c r="ADO16" s="670">
        <v>0</v>
      </c>
      <c r="ADP16" s="669">
        <v>1</v>
      </c>
      <c r="ADQ16" s="670">
        <v>0</v>
      </c>
      <c r="ADR16" s="669">
        <v>2</v>
      </c>
      <c r="ADS16" s="670">
        <v>0</v>
      </c>
      <c r="ADT16" s="670">
        <v>0</v>
      </c>
      <c r="ADU16" s="669">
        <v>2</v>
      </c>
      <c r="ADV16" s="670">
        <v>0</v>
      </c>
      <c r="ADW16" s="669">
        <v>2</v>
      </c>
      <c r="ADX16" s="669">
        <v>3</v>
      </c>
      <c r="ADY16" s="669">
        <v>1</v>
      </c>
      <c r="ADZ16" s="670">
        <v>0</v>
      </c>
      <c r="AEA16" s="669">
        <v>1</v>
      </c>
      <c r="AEB16" s="669">
        <v>2</v>
      </c>
      <c r="AEC16" s="669">
        <v>2</v>
      </c>
      <c r="AED16" s="669">
        <v>3</v>
      </c>
      <c r="AEE16" s="669">
        <v>2</v>
      </c>
      <c r="AEF16" s="670">
        <v>0</v>
      </c>
      <c r="AEG16" s="670">
        <v>0</v>
      </c>
      <c r="AEH16" s="669">
        <v>4</v>
      </c>
      <c r="AEI16" s="669">
        <v>1</v>
      </c>
      <c r="AEJ16" s="669">
        <v>2</v>
      </c>
      <c r="AEK16" s="669">
        <v>6</v>
      </c>
      <c r="AEL16" s="669">
        <v>5</v>
      </c>
      <c r="AEM16" s="669">
        <v>6</v>
      </c>
      <c r="AEN16" s="669">
        <v>3</v>
      </c>
      <c r="AEO16" s="669">
        <v>5</v>
      </c>
      <c r="AEP16" s="669">
        <v>2</v>
      </c>
      <c r="AEQ16" s="669">
        <v>3</v>
      </c>
      <c r="AER16" s="669">
        <v>4</v>
      </c>
      <c r="AES16" s="669">
        <v>7</v>
      </c>
      <c r="AET16" s="669">
        <v>3</v>
      </c>
      <c r="AEU16" s="669">
        <v>7</v>
      </c>
      <c r="AEV16" s="669">
        <v>3</v>
      </c>
      <c r="AEW16" s="669">
        <v>2</v>
      </c>
      <c r="AEX16" s="669">
        <v>3</v>
      </c>
      <c r="AEY16" s="669">
        <v>1</v>
      </c>
      <c r="AEZ16" s="669">
        <v>2</v>
      </c>
      <c r="AFA16" s="669">
        <v>6</v>
      </c>
      <c r="AFB16" s="669">
        <v>3</v>
      </c>
      <c r="AFC16" s="669">
        <v>5</v>
      </c>
      <c r="AFD16" s="669">
        <v>3</v>
      </c>
      <c r="AFE16" s="669">
        <v>1</v>
      </c>
      <c r="AFF16" s="670">
        <v>0</v>
      </c>
      <c r="AFG16" s="670">
        <v>0</v>
      </c>
      <c r="AFH16" s="670">
        <v>0</v>
      </c>
      <c r="AFI16" s="670">
        <v>0</v>
      </c>
      <c r="AFJ16" s="669">
        <v>1</v>
      </c>
      <c r="AFK16" s="669">
        <v>1</v>
      </c>
      <c r="AFL16" s="670">
        <v>0</v>
      </c>
      <c r="AFM16" s="670">
        <v>0</v>
      </c>
      <c r="AFN16" s="670">
        <v>0</v>
      </c>
      <c r="AFO16" s="670">
        <v>0</v>
      </c>
      <c r="AFP16" s="670">
        <v>0</v>
      </c>
      <c r="AFQ16" s="670">
        <v>0</v>
      </c>
      <c r="AFR16" s="670">
        <v>0</v>
      </c>
      <c r="AFS16" s="670">
        <v>0</v>
      </c>
      <c r="AFT16" s="670">
        <v>0</v>
      </c>
      <c r="AFU16" s="670">
        <v>0</v>
      </c>
      <c r="AFV16" s="670">
        <v>0</v>
      </c>
      <c r="AFW16" s="670">
        <v>0</v>
      </c>
      <c r="AFX16" s="670">
        <v>0</v>
      </c>
      <c r="AFY16" s="670">
        <v>0</v>
      </c>
      <c r="AFZ16" s="670">
        <v>0</v>
      </c>
      <c r="AGA16" s="670">
        <v>0</v>
      </c>
      <c r="AGB16" s="670">
        <v>0</v>
      </c>
      <c r="AGC16" s="670">
        <v>0</v>
      </c>
      <c r="AGD16" s="670">
        <v>0</v>
      </c>
      <c r="AGE16" s="670">
        <v>0</v>
      </c>
      <c r="AGF16" s="670">
        <v>0</v>
      </c>
      <c r="AGG16" s="670">
        <v>0</v>
      </c>
      <c r="AGH16" s="669">
        <v>116</v>
      </c>
      <c r="AGI16" s="670">
        <v>0</v>
      </c>
      <c r="AGJ16" s="670">
        <v>0</v>
      </c>
      <c r="AGK16" s="670">
        <v>0</v>
      </c>
      <c r="AGL16" s="670">
        <v>0</v>
      </c>
      <c r="AGM16" s="670">
        <v>0</v>
      </c>
      <c r="AGN16" s="670">
        <v>0</v>
      </c>
      <c r="AGO16" s="670">
        <v>0</v>
      </c>
      <c r="AGP16" s="670">
        <v>0</v>
      </c>
      <c r="AGQ16" s="670">
        <v>0</v>
      </c>
      <c r="AGR16" s="670">
        <v>0</v>
      </c>
      <c r="AGS16" s="670">
        <v>0</v>
      </c>
      <c r="AGT16" s="670">
        <v>0</v>
      </c>
      <c r="AGU16" s="670">
        <v>0</v>
      </c>
      <c r="AGV16" s="670">
        <v>0</v>
      </c>
      <c r="AGW16" s="670">
        <v>0</v>
      </c>
      <c r="AGX16" s="670">
        <v>0</v>
      </c>
      <c r="AGY16" s="670">
        <v>0</v>
      </c>
      <c r="AGZ16" s="670">
        <v>0</v>
      </c>
      <c r="AHA16" s="670">
        <v>0</v>
      </c>
      <c r="AHB16" s="670">
        <v>0</v>
      </c>
      <c r="AHC16" s="670">
        <v>0</v>
      </c>
      <c r="AHD16" s="670">
        <v>0</v>
      </c>
      <c r="AHE16" s="670">
        <v>0</v>
      </c>
      <c r="AHF16" s="670">
        <v>0</v>
      </c>
      <c r="AHG16" s="670">
        <v>0</v>
      </c>
      <c r="AHH16" s="669">
        <v>1</v>
      </c>
      <c r="AHI16" s="670">
        <v>0</v>
      </c>
      <c r="AHJ16" s="670">
        <v>0</v>
      </c>
      <c r="AHK16" s="670">
        <v>0</v>
      </c>
      <c r="AHL16" s="670">
        <v>0</v>
      </c>
      <c r="AHM16" s="670">
        <v>0</v>
      </c>
      <c r="AHN16" s="670">
        <v>0</v>
      </c>
      <c r="AHO16" s="670">
        <v>0</v>
      </c>
      <c r="AHP16" s="670">
        <v>0</v>
      </c>
      <c r="AHQ16" s="670">
        <v>0</v>
      </c>
      <c r="AHR16" s="670">
        <v>0</v>
      </c>
      <c r="AHS16" s="670">
        <v>0</v>
      </c>
      <c r="AHT16" s="670">
        <v>0</v>
      </c>
      <c r="AHU16" s="670">
        <v>0</v>
      </c>
      <c r="AHV16" s="670">
        <v>0</v>
      </c>
      <c r="AHW16" s="670">
        <v>0</v>
      </c>
      <c r="AHX16" s="670">
        <v>0</v>
      </c>
      <c r="AHY16" s="670">
        <v>0</v>
      </c>
      <c r="AHZ16" s="670">
        <v>0</v>
      </c>
      <c r="AIA16" s="670">
        <v>0</v>
      </c>
      <c r="AIB16" s="670">
        <v>0</v>
      </c>
      <c r="AIC16" s="669">
        <v>1</v>
      </c>
      <c r="AID16" s="670">
        <v>0</v>
      </c>
      <c r="AIE16" s="670">
        <v>0</v>
      </c>
      <c r="AIF16" s="669">
        <v>1</v>
      </c>
      <c r="AIG16" s="669">
        <v>4</v>
      </c>
      <c r="AIH16" s="669">
        <v>2</v>
      </c>
      <c r="AII16" s="669">
        <v>1</v>
      </c>
      <c r="AIJ16" s="669">
        <v>2</v>
      </c>
      <c r="AIK16" s="669">
        <v>2</v>
      </c>
      <c r="AIL16" s="669">
        <v>3</v>
      </c>
      <c r="AIM16" s="669">
        <v>2</v>
      </c>
      <c r="AIN16" s="670">
        <v>0</v>
      </c>
      <c r="AIO16" s="669">
        <v>1</v>
      </c>
      <c r="AIP16" s="669">
        <v>3</v>
      </c>
      <c r="AIQ16" s="669">
        <v>1</v>
      </c>
      <c r="AIR16" s="670">
        <v>0</v>
      </c>
      <c r="AIS16" s="669">
        <v>1</v>
      </c>
      <c r="AIT16" s="669">
        <v>2</v>
      </c>
      <c r="AIU16" s="669">
        <v>2</v>
      </c>
      <c r="AIV16" s="669">
        <v>2</v>
      </c>
      <c r="AIW16" s="669">
        <v>4</v>
      </c>
      <c r="AIX16" s="669">
        <v>1</v>
      </c>
      <c r="AIY16" s="670">
        <v>0</v>
      </c>
      <c r="AIZ16" s="669">
        <v>3</v>
      </c>
      <c r="AJA16" s="669">
        <v>2</v>
      </c>
      <c r="AJB16" s="669">
        <v>3</v>
      </c>
      <c r="AJC16" s="669">
        <v>3</v>
      </c>
      <c r="AJD16" s="669">
        <v>4</v>
      </c>
      <c r="AJE16" s="669">
        <v>3</v>
      </c>
      <c r="AJF16" s="669">
        <v>4</v>
      </c>
      <c r="AJG16" s="669">
        <v>4</v>
      </c>
      <c r="AJH16" s="669">
        <v>2</v>
      </c>
      <c r="AJI16" s="669">
        <v>2</v>
      </c>
      <c r="AJJ16" s="669">
        <v>6</v>
      </c>
      <c r="AJK16" s="669">
        <v>3</v>
      </c>
      <c r="AJL16" s="669">
        <v>2</v>
      </c>
      <c r="AJM16" s="669">
        <v>6</v>
      </c>
      <c r="AJN16" s="669">
        <v>3</v>
      </c>
      <c r="AJO16" s="669">
        <v>6</v>
      </c>
      <c r="AJP16" s="669">
        <v>4</v>
      </c>
      <c r="AJQ16" s="669">
        <v>3</v>
      </c>
      <c r="AJR16" s="669">
        <v>6</v>
      </c>
      <c r="AJS16" s="669">
        <v>4</v>
      </c>
      <c r="AJT16" s="669">
        <v>1</v>
      </c>
      <c r="AJU16" s="670">
        <v>0</v>
      </c>
      <c r="AJV16" s="669">
        <v>3</v>
      </c>
      <c r="AJW16" s="669">
        <v>1</v>
      </c>
      <c r="AJX16" s="670">
        <v>0</v>
      </c>
      <c r="AJY16" s="669">
        <v>1</v>
      </c>
      <c r="AJZ16" s="669">
        <v>1</v>
      </c>
      <c r="AKA16" s="670">
        <v>0</v>
      </c>
      <c r="AKB16" s="670">
        <v>0</v>
      </c>
      <c r="AKC16" s="670">
        <v>0</v>
      </c>
      <c r="AKD16" s="670">
        <v>0</v>
      </c>
      <c r="AKE16" s="670">
        <v>0</v>
      </c>
      <c r="AKF16" s="670">
        <v>0</v>
      </c>
      <c r="AKG16" s="670">
        <v>0</v>
      </c>
      <c r="AKH16" s="670">
        <v>0</v>
      </c>
      <c r="AKI16" s="670">
        <v>0</v>
      </c>
      <c r="AKJ16" s="670">
        <v>0</v>
      </c>
      <c r="AKK16" s="670">
        <v>0</v>
      </c>
      <c r="AKL16" s="670">
        <v>0</v>
      </c>
      <c r="AKM16" s="670">
        <v>0</v>
      </c>
      <c r="AKN16" s="670">
        <v>0</v>
      </c>
      <c r="AKO16" s="670">
        <v>0</v>
      </c>
      <c r="AKP16" s="670">
        <v>0</v>
      </c>
      <c r="AKQ16" s="670">
        <v>0</v>
      </c>
      <c r="AKR16" s="670">
        <v>0</v>
      </c>
      <c r="AKS16" s="670">
        <v>0</v>
      </c>
      <c r="AKT16" s="670">
        <v>0</v>
      </c>
      <c r="AKU16" s="669">
        <v>139</v>
      </c>
      <c r="AKV16" s="670">
        <v>0</v>
      </c>
      <c r="AKW16" s="670">
        <v>0</v>
      </c>
      <c r="AKX16" s="670">
        <v>0</v>
      </c>
      <c r="AKY16" s="670">
        <v>0</v>
      </c>
      <c r="AKZ16" s="670">
        <v>0</v>
      </c>
      <c r="ALA16" s="670">
        <v>0</v>
      </c>
      <c r="ALB16" s="670">
        <v>0</v>
      </c>
      <c r="ALC16" s="670">
        <v>0</v>
      </c>
      <c r="ALD16" s="670">
        <v>0</v>
      </c>
      <c r="ALE16" s="670">
        <v>0</v>
      </c>
      <c r="ALF16" s="670">
        <v>0</v>
      </c>
      <c r="ALG16" s="670">
        <v>0</v>
      </c>
      <c r="ALH16" s="670">
        <v>0</v>
      </c>
      <c r="ALI16" s="670">
        <v>0</v>
      </c>
      <c r="ALJ16" s="670">
        <v>0</v>
      </c>
      <c r="ALK16" s="670">
        <v>0</v>
      </c>
      <c r="ALL16" s="670">
        <v>0</v>
      </c>
      <c r="ALM16" s="670">
        <v>0</v>
      </c>
      <c r="ALN16" s="670">
        <v>0</v>
      </c>
      <c r="ALO16" s="670">
        <v>0</v>
      </c>
      <c r="ALP16" s="670">
        <v>0</v>
      </c>
      <c r="ALQ16" s="670">
        <v>0</v>
      </c>
      <c r="ALR16" s="670">
        <v>0</v>
      </c>
      <c r="ALS16" s="670">
        <v>0</v>
      </c>
      <c r="ALT16" s="669">
        <v>1</v>
      </c>
      <c r="ALU16" s="670">
        <v>0</v>
      </c>
      <c r="ALV16" s="670">
        <v>0</v>
      </c>
      <c r="ALW16" s="670">
        <v>0</v>
      </c>
      <c r="ALX16" s="670">
        <v>0</v>
      </c>
      <c r="ALY16" s="670">
        <v>0</v>
      </c>
      <c r="ALZ16" s="670">
        <v>0</v>
      </c>
      <c r="AMA16" s="670">
        <v>0</v>
      </c>
      <c r="AMB16" s="670">
        <v>0</v>
      </c>
      <c r="AMC16" s="670">
        <v>0</v>
      </c>
      <c r="AMD16" s="670">
        <v>0</v>
      </c>
      <c r="AME16" s="670">
        <v>0</v>
      </c>
      <c r="AMF16" s="669">
        <v>1</v>
      </c>
      <c r="AMG16" s="670">
        <v>0</v>
      </c>
      <c r="AMH16" s="670">
        <v>0</v>
      </c>
      <c r="AMI16" s="670">
        <v>0</v>
      </c>
      <c r="AMJ16" s="670">
        <v>0</v>
      </c>
      <c r="AMK16" s="670">
        <v>0</v>
      </c>
      <c r="AML16" s="670">
        <v>0</v>
      </c>
      <c r="AMM16" s="670">
        <v>0</v>
      </c>
      <c r="AMN16" s="670">
        <v>0</v>
      </c>
      <c r="AMO16" s="670">
        <v>0</v>
      </c>
      <c r="AMP16" s="669">
        <v>2</v>
      </c>
      <c r="AMQ16" s="670">
        <v>0</v>
      </c>
      <c r="AMR16" s="669">
        <v>1</v>
      </c>
      <c r="AMS16" s="669">
        <v>2</v>
      </c>
      <c r="AMT16" s="669">
        <v>1</v>
      </c>
      <c r="AMU16" s="669">
        <v>1</v>
      </c>
      <c r="AMV16" s="669">
        <v>1</v>
      </c>
      <c r="AMW16" s="669">
        <v>2</v>
      </c>
      <c r="AMX16" s="669">
        <v>1</v>
      </c>
      <c r="AMY16" s="669">
        <v>2</v>
      </c>
      <c r="AMZ16" s="669">
        <v>4</v>
      </c>
      <c r="ANA16" s="669">
        <v>3</v>
      </c>
      <c r="ANB16" s="669">
        <v>1</v>
      </c>
      <c r="ANC16" s="669">
        <v>2</v>
      </c>
      <c r="AND16" s="669">
        <v>1</v>
      </c>
      <c r="ANE16" s="669">
        <v>1</v>
      </c>
      <c r="ANF16" s="669">
        <v>4</v>
      </c>
      <c r="ANG16" s="669">
        <v>4</v>
      </c>
      <c r="ANH16" s="669">
        <v>4</v>
      </c>
      <c r="ANI16" s="669">
        <v>4</v>
      </c>
      <c r="ANJ16" s="669">
        <v>4</v>
      </c>
      <c r="ANK16" s="669">
        <v>2</v>
      </c>
      <c r="ANL16" s="669">
        <v>1</v>
      </c>
      <c r="ANM16" s="669">
        <v>3</v>
      </c>
      <c r="ANN16" s="669">
        <v>4</v>
      </c>
      <c r="ANO16" s="669">
        <v>2</v>
      </c>
      <c r="ANP16" s="669">
        <v>3</v>
      </c>
      <c r="ANQ16" s="669">
        <v>5</v>
      </c>
      <c r="ANR16" s="669">
        <v>4</v>
      </c>
      <c r="ANS16" s="669">
        <v>3</v>
      </c>
      <c r="ANT16" s="669">
        <v>4</v>
      </c>
      <c r="ANU16" s="669">
        <v>7</v>
      </c>
      <c r="ANV16" s="669">
        <v>6</v>
      </c>
      <c r="ANW16" s="669">
        <v>5</v>
      </c>
      <c r="ANX16" s="669">
        <v>2</v>
      </c>
      <c r="ANY16" s="669">
        <v>6</v>
      </c>
      <c r="ANZ16" s="669">
        <v>3</v>
      </c>
      <c r="AOA16" s="669">
        <v>4</v>
      </c>
      <c r="AOB16" s="669">
        <v>3</v>
      </c>
      <c r="AOC16" s="669">
        <v>3</v>
      </c>
      <c r="AOD16" s="669">
        <v>3</v>
      </c>
      <c r="AOE16" s="669">
        <v>5</v>
      </c>
      <c r="AOF16" s="669">
        <v>2</v>
      </c>
      <c r="AOG16" s="669">
        <v>2</v>
      </c>
      <c r="AOH16" s="669">
        <v>2</v>
      </c>
      <c r="AOI16" s="670">
        <v>0</v>
      </c>
      <c r="AOJ16" s="669">
        <v>2</v>
      </c>
      <c r="AOK16" s="670">
        <v>0</v>
      </c>
      <c r="AOL16" s="669">
        <v>2</v>
      </c>
      <c r="AOM16" s="669">
        <v>1</v>
      </c>
      <c r="AON16" s="669">
        <v>1</v>
      </c>
      <c r="AOO16" s="669">
        <v>2</v>
      </c>
      <c r="AOP16" s="670">
        <v>0</v>
      </c>
      <c r="AOQ16" s="670">
        <v>0</v>
      </c>
      <c r="AOR16" s="670">
        <v>0</v>
      </c>
      <c r="AOS16" s="670">
        <v>0</v>
      </c>
      <c r="AOT16" s="670">
        <v>0</v>
      </c>
      <c r="AOU16" s="670">
        <v>0</v>
      </c>
      <c r="AOV16" s="670">
        <v>0</v>
      </c>
      <c r="AOW16" s="670">
        <v>0</v>
      </c>
      <c r="AOX16" s="670">
        <v>0</v>
      </c>
      <c r="AOY16" s="670">
        <v>0</v>
      </c>
      <c r="AOZ16" s="670">
        <v>0</v>
      </c>
      <c r="APA16" s="670">
        <v>0</v>
      </c>
      <c r="APB16" s="670">
        <v>0</v>
      </c>
      <c r="APC16" s="670">
        <v>0</v>
      </c>
      <c r="APD16" s="670">
        <v>0</v>
      </c>
      <c r="APE16" s="670">
        <v>0</v>
      </c>
      <c r="APF16" s="670">
        <v>0</v>
      </c>
      <c r="APG16" s="670">
        <v>0</v>
      </c>
      <c r="APH16" s="670">
        <v>0</v>
      </c>
      <c r="API16" s="670">
        <v>0</v>
      </c>
      <c r="APJ16" s="669">
        <v>105</v>
      </c>
      <c r="APK16" s="670">
        <v>0</v>
      </c>
      <c r="APL16" s="670">
        <v>0</v>
      </c>
      <c r="APM16" s="670">
        <v>0</v>
      </c>
      <c r="APN16" s="670">
        <v>0</v>
      </c>
      <c r="APO16" s="670">
        <v>0</v>
      </c>
      <c r="APP16" s="670">
        <v>0</v>
      </c>
      <c r="APQ16" s="670">
        <v>0</v>
      </c>
      <c r="APR16" s="670">
        <v>0</v>
      </c>
      <c r="APS16" s="670">
        <v>0</v>
      </c>
      <c r="APT16" s="670">
        <v>0</v>
      </c>
      <c r="APU16" s="670">
        <v>0</v>
      </c>
      <c r="APV16" s="670">
        <v>0</v>
      </c>
      <c r="APW16" s="670">
        <v>0</v>
      </c>
      <c r="APX16" s="670">
        <v>0</v>
      </c>
      <c r="APY16" s="670">
        <v>0</v>
      </c>
      <c r="APZ16" s="670">
        <v>0</v>
      </c>
      <c r="AQA16" s="670">
        <v>0</v>
      </c>
      <c r="AQB16" s="670">
        <v>0</v>
      </c>
      <c r="AQC16" s="670">
        <v>0</v>
      </c>
      <c r="AQD16" s="670">
        <v>0</v>
      </c>
      <c r="AQE16" s="670">
        <v>0</v>
      </c>
      <c r="AQF16" s="670">
        <v>0</v>
      </c>
      <c r="AQG16" s="670">
        <v>0</v>
      </c>
      <c r="AQH16" s="670">
        <v>0</v>
      </c>
      <c r="AQI16" s="670">
        <v>0</v>
      </c>
      <c r="AQJ16" s="670">
        <v>0</v>
      </c>
      <c r="AQK16" s="670">
        <v>0</v>
      </c>
      <c r="AQL16" s="670">
        <v>0</v>
      </c>
      <c r="AQM16" s="670">
        <v>0</v>
      </c>
      <c r="AQN16" s="670">
        <v>0</v>
      </c>
      <c r="AQO16" s="670">
        <v>0</v>
      </c>
      <c r="AQP16" s="670">
        <v>0</v>
      </c>
      <c r="AQQ16" s="670">
        <v>0</v>
      </c>
      <c r="AQR16" s="670">
        <v>0</v>
      </c>
      <c r="AQS16" s="669">
        <v>1</v>
      </c>
      <c r="AQT16" s="670">
        <v>0</v>
      </c>
      <c r="AQU16" s="670">
        <v>0</v>
      </c>
      <c r="AQV16" s="669">
        <v>1</v>
      </c>
      <c r="AQW16" s="670">
        <v>0</v>
      </c>
      <c r="AQX16" s="670">
        <v>0</v>
      </c>
      <c r="AQY16" s="669">
        <v>1</v>
      </c>
      <c r="AQZ16" s="670">
        <v>0</v>
      </c>
      <c r="ARA16" s="669">
        <v>1</v>
      </c>
      <c r="ARB16" s="669">
        <v>1</v>
      </c>
      <c r="ARC16" s="670">
        <v>0</v>
      </c>
      <c r="ARD16" s="669">
        <v>1</v>
      </c>
      <c r="ARE16" s="670">
        <v>0</v>
      </c>
      <c r="ARF16" s="670">
        <v>0</v>
      </c>
      <c r="ARG16" s="669">
        <v>1</v>
      </c>
      <c r="ARH16" s="670">
        <v>0</v>
      </c>
      <c r="ARI16" s="669">
        <v>1</v>
      </c>
      <c r="ARJ16" s="670">
        <v>0</v>
      </c>
      <c r="ARK16" s="670">
        <v>0</v>
      </c>
      <c r="ARL16" s="669">
        <v>2</v>
      </c>
      <c r="ARM16" s="669">
        <v>2</v>
      </c>
      <c r="ARN16" s="669">
        <v>1</v>
      </c>
      <c r="ARO16" s="669">
        <v>2</v>
      </c>
      <c r="ARP16" s="669">
        <v>1</v>
      </c>
      <c r="ARQ16" s="669">
        <v>3</v>
      </c>
      <c r="ARR16" s="670">
        <v>0</v>
      </c>
      <c r="ARS16" s="669">
        <v>4</v>
      </c>
      <c r="ART16" s="669">
        <v>3</v>
      </c>
      <c r="ARU16" s="670">
        <v>0</v>
      </c>
      <c r="ARV16" s="669">
        <v>1</v>
      </c>
      <c r="ARW16" s="669">
        <v>2</v>
      </c>
      <c r="ARX16" s="669">
        <v>1</v>
      </c>
      <c r="ARY16" s="670">
        <v>0</v>
      </c>
      <c r="ARZ16" s="670">
        <v>0</v>
      </c>
      <c r="ASA16" s="669">
        <v>1</v>
      </c>
      <c r="ASB16" s="669">
        <v>1</v>
      </c>
      <c r="ASC16" s="669">
        <v>3</v>
      </c>
      <c r="ASD16" s="669">
        <v>3</v>
      </c>
      <c r="ASE16" s="669">
        <v>6</v>
      </c>
      <c r="ASF16" s="670">
        <v>0</v>
      </c>
      <c r="ASG16" s="669">
        <v>4</v>
      </c>
      <c r="ASH16" s="669">
        <v>3</v>
      </c>
      <c r="ASI16" s="669">
        <v>7</v>
      </c>
      <c r="ASJ16" s="669">
        <v>4</v>
      </c>
      <c r="ASK16" s="669">
        <v>4</v>
      </c>
      <c r="ASL16" s="669">
        <v>4</v>
      </c>
      <c r="ASM16" s="669">
        <v>5</v>
      </c>
      <c r="ASN16" s="669">
        <v>2</v>
      </c>
      <c r="ASO16" s="669">
        <v>3</v>
      </c>
      <c r="ASP16" s="669">
        <v>2</v>
      </c>
      <c r="ASQ16" s="669">
        <v>2</v>
      </c>
      <c r="ASR16" s="669">
        <v>1</v>
      </c>
      <c r="ASS16" s="669">
        <v>4</v>
      </c>
      <c r="AST16" s="669">
        <v>4</v>
      </c>
      <c r="ASU16" s="669">
        <v>5</v>
      </c>
      <c r="ASV16" s="669">
        <v>1</v>
      </c>
      <c r="ASW16" s="670">
        <v>0</v>
      </c>
      <c r="ASX16" s="669">
        <v>1</v>
      </c>
      <c r="ASY16" s="669">
        <v>2</v>
      </c>
      <c r="ASZ16" s="669">
        <v>1</v>
      </c>
      <c r="ATA16" s="670">
        <v>0</v>
      </c>
      <c r="ATB16" s="670">
        <v>0</v>
      </c>
      <c r="ATC16" s="669">
        <v>1</v>
      </c>
      <c r="ATD16" s="670">
        <v>0</v>
      </c>
      <c r="ATE16" s="670">
        <v>0</v>
      </c>
      <c r="ATF16" s="669">
        <v>1</v>
      </c>
      <c r="ATG16" s="670">
        <v>0</v>
      </c>
      <c r="ATH16" s="670">
        <v>0</v>
      </c>
      <c r="ATI16" s="670">
        <v>0</v>
      </c>
      <c r="ATJ16" s="670">
        <v>0</v>
      </c>
      <c r="ATK16" s="670">
        <v>0</v>
      </c>
      <c r="ATL16" s="670">
        <v>0</v>
      </c>
      <c r="ATM16" s="670">
        <v>0</v>
      </c>
      <c r="ATN16" s="670">
        <v>0</v>
      </c>
      <c r="ATO16" s="670">
        <v>0</v>
      </c>
      <c r="ATP16" s="670">
        <v>0</v>
      </c>
      <c r="ATQ16" s="670">
        <v>0</v>
      </c>
      <c r="ATR16" s="670">
        <v>0</v>
      </c>
      <c r="ATS16" s="670">
        <v>0</v>
      </c>
      <c r="ATT16" s="670">
        <v>0</v>
      </c>
      <c r="ATU16" s="670">
        <v>0</v>
      </c>
      <c r="ATV16" s="670">
        <v>0</v>
      </c>
      <c r="ATW16" s="670">
        <v>0</v>
      </c>
      <c r="ATX16" s="669">
        <v>119</v>
      </c>
      <c r="ATY16" s="670">
        <v>0</v>
      </c>
      <c r="ATZ16" s="670">
        <v>0</v>
      </c>
      <c r="AUA16" s="670">
        <v>0</v>
      </c>
      <c r="AUB16" s="670">
        <v>0</v>
      </c>
      <c r="AUC16" s="670">
        <v>0</v>
      </c>
      <c r="AUD16" s="670">
        <v>0</v>
      </c>
      <c r="AUE16" s="670">
        <v>0</v>
      </c>
      <c r="AUF16" s="670">
        <v>0</v>
      </c>
      <c r="AUG16" s="670">
        <v>0</v>
      </c>
      <c r="AUH16" s="670">
        <v>0</v>
      </c>
      <c r="AUI16" s="670">
        <v>0</v>
      </c>
      <c r="AUJ16" s="670">
        <v>0</v>
      </c>
      <c r="AUK16" s="670">
        <v>0</v>
      </c>
      <c r="AUL16" s="670">
        <v>0</v>
      </c>
      <c r="AUM16" s="670">
        <v>0</v>
      </c>
      <c r="AUN16" s="670">
        <v>0</v>
      </c>
      <c r="AUO16" s="670">
        <v>0</v>
      </c>
      <c r="AUP16" s="670">
        <v>0</v>
      </c>
      <c r="AUQ16" s="670">
        <v>0</v>
      </c>
      <c r="AUR16" s="670">
        <v>0</v>
      </c>
      <c r="AUS16" s="670">
        <v>0</v>
      </c>
      <c r="AUT16" s="670">
        <v>0</v>
      </c>
      <c r="AUU16" s="670">
        <v>0</v>
      </c>
      <c r="AUV16" s="670">
        <v>0</v>
      </c>
      <c r="AUW16" s="670">
        <v>0</v>
      </c>
      <c r="AUX16" s="670">
        <v>0</v>
      </c>
      <c r="AUY16" s="670">
        <v>0</v>
      </c>
      <c r="AUZ16" s="670">
        <v>0</v>
      </c>
      <c r="AVA16" s="670">
        <v>0</v>
      </c>
      <c r="AVB16" s="670">
        <v>0</v>
      </c>
      <c r="AVC16" s="670">
        <v>0</v>
      </c>
      <c r="AVD16" s="670">
        <v>0</v>
      </c>
      <c r="AVE16" s="670">
        <v>0</v>
      </c>
      <c r="AVF16" s="670">
        <v>0</v>
      </c>
      <c r="AVG16" s="670">
        <v>0</v>
      </c>
      <c r="AVH16" s="670">
        <v>0</v>
      </c>
      <c r="AVI16" s="670">
        <v>0</v>
      </c>
      <c r="AVJ16" s="669">
        <v>2</v>
      </c>
      <c r="AVK16" s="670">
        <v>0</v>
      </c>
      <c r="AVL16" s="670">
        <v>0</v>
      </c>
      <c r="AVM16" s="670">
        <v>0</v>
      </c>
      <c r="AVN16" s="670">
        <v>0</v>
      </c>
      <c r="AVO16" s="669">
        <v>1</v>
      </c>
      <c r="AVP16" s="669">
        <v>2</v>
      </c>
      <c r="AVQ16" s="670">
        <v>0</v>
      </c>
      <c r="AVR16" s="669">
        <v>2</v>
      </c>
      <c r="AVS16" s="670">
        <v>0</v>
      </c>
      <c r="AVT16" s="669">
        <v>2</v>
      </c>
      <c r="AVU16" s="669">
        <v>1</v>
      </c>
      <c r="AVV16" s="670">
        <v>0</v>
      </c>
      <c r="AVW16" s="669">
        <v>1</v>
      </c>
      <c r="AVX16" s="670">
        <v>0</v>
      </c>
      <c r="AVY16" s="669">
        <v>1</v>
      </c>
      <c r="AVZ16" s="669">
        <v>1</v>
      </c>
      <c r="AWA16" s="669">
        <v>3</v>
      </c>
      <c r="AWB16" s="670">
        <v>0</v>
      </c>
      <c r="AWC16" s="670">
        <v>0</v>
      </c>
      <c r="AWD16" s="669">
        <v>1</v>
      </c>
      <c r="AWE16" s="670">
        <v>0</v>
      </c>
      <c r="AWF16" s="669">
        <v>1</v>
      </c>
      <c r="AWG16" s="670">
        <v>0</v>
      </c>
      <c r="AWH16" s="669">
        <v>1</v>
      </c>
      <c r="AWI16" s="669">
        <v>3</v>
      </c>
      <c r="AWJ16" s="669">
        <v>4</v>
      </c>
      <c r="AWK16" s="669">
        <v>1</v>
      </c>
      <c r="AWL16" s="669">
        <v>4</v>
      </c>
      <c r="AWM16" s="669">
        <v>1</v>
      </c>
      <c r="AWN16" s="669">
        <v>4</v>
      </c>
      <c r="AWO16" s="669">
        <v>2</v>
      </c>
      <c r="AWP16" s="669">
        <v>2</v>
      </c>
      <c r="AWQ16" s="669">
        <v>1</v>
      </c>
      <c r="AWR16" s="669">
        <v>2</v>
      </c>
      <c r="AWS16" s="669">
        <v>6</v>
      </c>
      <c r="AWT16" s="669">
        <v>5</v>
      </c>
      <c r="AWU16" s="669">
        <v>2</v>
      </c>
      <c r="AWV16" s="669">
        <v>2</v>
      </c>
      <c r="AWW16" s="669">
        <v>3</v>
      </c>
      <c r="AWX16" s="669">
        <v>6</v>
      </c>
      <c r="AWY16" s="669">
        <v>5</v>
      </c>
      <c r="AWZ16" s="669">
        <v>4</v>
      </c>
      <c r="AXA16" s="669">
        <v>2</v>
      </c>
      <c r="AXB16" s="669">
        <v>2</v>
      </c>
      <c r="AXC16" s="669">
        <v>6</v>
      </c>
      <c r="AXD16" s="669">
        <v>2</v>
      </c>
      <c r="AXE16" s="669">
        <v>6</v>
      </c>
      <c r="AXF16" s="669">
        <v>2</v>
      </c>
      <c r="AXG16" s="669">
        <v>5</v>
      </c>
      <c r="AXH16" s="669">
        <v>4</v>
      </c>
      <c r="AXI16" s="669">
        <v>1</v>
      </c>
      <c r="AXJ16" s="669">
        <v>5</v>
      </c>
      <c r="AXK16" s="669">
        <v>2</v>
      </c>
      <c r="AXL16" s="669">
        <v>2</v>
      </c>
      <c r="AXM16" s="669">
        <v>3</v>
      </c>
      <c r="AXN16" s="670">
        <v>0</v>
      </c>
      <c r="AXO16" s="670">
        <v>0</v>
      </c>
      <c r="AXP16" s="670">
        <v>0</v>
      </c>
      <c r="AXQ16" s="670">
        <v>0</v>
      </c>
      <c r="AXR16" s="670">
        <v>0</v>
      </c>
      <c r="AXS16" s="670">
        <v>0</v>
      </c>
      <c r="AXT16" s="670">
        <v>0</v>
      </c>
      <c r="AXU16" s="670">
        <v>0</v>
      </c>
      <c r="AXV16" s="669">
        <v>1</v>
      </c>
      <c r="AXW16" s="670">
        <v>0</v>
      </c>
      <c r="AXX16" s="670">
        <v>0</v>
      </c>
      <c r="AXY16" s="670">
        <v>0</v>
      </c>
      <c r="AXZ16" s="670">
        <v>0</v>
      </c>
      <c r="AYA16" s="670">
        <v>0</v>
      </c>
      <c r="AYB16" s="670">
        <v>0</v>
      </c>
      <c r="AYC16" s="670">
        <v>0</v>
      </c>
      <c r="AYD16" s="670">
        <v>0</v>
      </c>
      <c r="AYE16" s="670">
        <v>0</v>
      </c>
      <c r="AYF16" s="670">
        <v>0</v>
      </c>
      <c r="AYG16" s="670">
        <v>0</v>
      </c>
      <c r="AYH16" s="670">
        <v>0</v>
      </c>
      <c r="AYI16" s="670">
        <v>0</v>
      </c>
      <c r="AYJ16" s="670">
        <v>0</v>
      </c>
      <c r="AYK16" s="670">
        <v>0</v>
      </c>
      <c r="AYL16" s="671">
        <v>0</v>
      </c>
    </row>
    <row r="17" spans="2:1338" ht="27.95" customHeight="1">
      <c r="B17" s="536" t="s">
        <v>209</v>
      </c>
      <c r="C17" s="668">
        <v>1664</v>
      </c>
      <c r="D17" s="670">
        <v>0</v>
      </c>
      <c r="E17" s="670">
        <v>0</v>
      </c>
      <c r="F17" s="670">
        <v>0</v>
      </c>
      <c r="G17" s="670">
        <v>0</v>
      </c>
      <c r="H17" s="670">
        <v>0</v>
      </c>
      <c r="I17" s="670">
        <v>0</v>
      </c>
      <c r="J17" s="670">
        <v>0</v>
      </c>
      <c r="K17" s="670">
        <v>0</v>
      </c>
      <c r="L17" s="670">
        <v>0</v>
      </c>
      <c r="M17" s="670">
        <v>0</v>
      </c>
      <c r="N17" s="670">
        <v>0</v>
      </c>
      <c r="O17" s="670">
        <v>0</v>
      </c>
      <c r="P17" s="669">
        <v>1</v>
      </c>
      <c r="Q17" s="670">
        <v>0</v>
      </c>
      <c r="R17" s="670">
        <v>0</v>
      </c>
      <c r="S17" s="670">
        <v>0</v>
      </c>
      <c r="T17" s="670">
        <v>0</v>
      </c>
      <c r="U17" s="670">
        <v>0</v>
      </c>
      <c r="V17" s="669">
        <v>1</v>
      </c>
      <c r="W17" s="670">
        <v>0</v>
      </c>
      <c r="X17" s="669">
        <v>1</v>
      </c>
      <c r="Y17" s="670">
        <v>0</v>
      </c>
      <c r="Z17" s="669">
        <v>2</v>
      </c>
      <c r="AA17" s="669">
        <v>1</v>
      </c>
      <c r="AB17" s="669">
        <v>3</v>
      </c>
      <c r="AC17" s="669">
        <v>5</v>
      </c>
      <c r="AD17" s="670">
        <v>0</v>
      </c>
      <c r="AE17" s="669">
        <v>1</v>
      </c>
      <c r="AF17" s="669">
        <v>3</v>
      </c>
      <c r="AG17" s="669">
        <v>3</v>
      </c>
      <c r="AH17" s="669">
        <v>5</v>
      </c>
      <c r="AI17" s="669">
        <v>6</v>
      </c>
      <c r="AJ17" s="669">
        <v>4</v>
      </c>
      <c r="AK17" s="669">
        <v>4</v>
      </c>
      <c r="AL17" s="669">
        <v>6</v>
      </c>
      <c r="AM17" s="669">
        <v>10</v>
      </c>
      <c r="AN17" s="669">
        <v>8</v>
      </c>
      <c r="AO17" s="669">
        <v>10</v>
      </c>
      <c r="AP17" s="669">
        <v>6</v>
      </c>
      <c r="AQ17" s="669">
        <v>11</v>
      </c>
      <c r="AR17" s="669">
        <v>7</v>
      </c>
      <c r="AS17" s="669">
        <v>14</v>
      </c>
      <c r="AT17" s="669">
        <v>15</v>
      </c>
      <c r="AU17" s="669">
        <v>13</v>
      </c>
      <c r="AV17" s="669">
        <v>13</v>
      </c>
      <c r="AW17" s="669">
        <v>12</v>
      </c>
      <c r="AX17" s="669">
        <v>16</v>
      </c>
      <c r="AY17" s="669">
        <v>22</v>
      </c>
      <c r="AZ17" s="669">
        <v>14</v>
      </c>
      <c r="BA17" s="669">
        <v>18</v>
      </c>
      <c r="BB17" s="669">
        <v>11</v>
      </c>
      <c r="BC17" s="669">
        <v>23</v>
      </c>
      <c r="BD17" s="669">
        <v>14</v>
      </c>
      <c r="BE17" s="669">
        <v>16</v>
      </c>
      <c r="BF17" s="669">
        <v>27</v>
      </c>
      <c r="BG17" s="669">
        <v>13</v>
      </c>
      <c r="BH17" s="669">
        <v>11</v>
      </c>
      <c r="BI17" s="669">
        <v>25</v>
      </c>
      <c r="BJ17" s="669">
        <v>25</v>
      </c>
      <c r="BK17" s="669">
        <v>31</v>
      </c>
      <c r="BL17" s="669">
        <v>29</v>
      </c>
      <c r="BM17" s="669">
        <v>32</v>
      </c>
      <c r="BN17" s="669">
        <v>26</v>
      </c>
      <c r="BO17" s="669">
        <v>33</v>
      </c>
      <c r="BP17" s="669">
        <v>35</v>
      </c>
      <c r="BQ17" s="669">
        <v>35</v>
      </c>
      <c r="BR17" s="669">
        <v>27</v>
      </c>
      <c r="BS17" s="669">
        <v>49</v>
      </c>
      <c r="BT17" s="669">
        <v>36</v>
      </c>
      <c r="BU17" s="669">
        <v>21</v>
      </c>
      <c r="BV17" s="669">
        <v>47</v>
      </c>
      <c r="BW17" s="669">
        <v>38</v>
      </c>
      <c r="BX17" s="669">
        <v>36</v>
      </c>
      <c r="BY17" s="669">
        <v>48</v>
      </c>
      <c r="BZ17" s="669">
        <v>41</v>
      </c>
      <c r="CA17" s="669">
        <v>55</v>
      </c>
      <c r="CB17" s="669">
        <v>56</v>
      </c>
      <c r="CC17" s="669">
        <v>38</v>
      </c>
      <c r="CD17" s="669">
        <v>54</v>
      </c>
      <c r="CE17" s="669">
        <v>49</v>
      </c>
      <c r="CF17" s="669">
        <v>38</v>
      </c>
      <c r="CG17" s="669">
        <v>33</v>
      </c>
      <c r="CH17" s="669">
        <v>41</v>
      </c>
      <c r="CI17" s="669">
        <v>47</v>
      </c>
      <c r="CJ17" s="669">
        <v>37</v>
      </c>
      <c r="CK17" s="669">
        <v>45</v>
      </c>
      <c r="CL17" s="669">
        <v>27</v>
      </c>
      <c r="CM17" s="669">
        <v>35</v>
      </c>
      <c r="CN17" s="669">
        <v>29</v>
      </c>
      <c r="CO17" s="669">
        <v>16</v>
      </c>
      <c r="CP17" s="669">
        <v>21</v>
      </c>
      <c r="CQ17" s="669">
        <v>24</v>
      </c>
      <c r="CR17" s="669">
        <v>9</v>
      </c>
      <c r="CS17" s="669">
        <v>10</v>
      </c>
      <c r="CT17" s="669">
        <v>11</v>
      </c>
      <c r="CU17" s="669">
        <v>4</v>
      </c>
      <c r="CV17" s="669">
        <v>6</v>
      </c>
      <c r="CW17" s="669">
        <v>3</v>
      </c>
      <c r="CX17" s="669">
        <v>7</v>
      </c>
      <c r="CY17" s="669">
        <v>4</v>
      </c>
      <c r="CZ17" s="669">
        <v>1</v>
      </c>
      <c r="DA17" s="669">
        <v>1626</v>
      </c>
      <c r="DB17" s="670">
        <v>0</v>
      </c>
      <c r="DC17" s="670">
        <v>0</v>
      </c>
      <c r="DD17" s="670">
        <v>0</v>
      </c>
      <c r="DE17" s="670">
        <v>0</v>
      </c>
      <c r="DF17" s="670">
        <v>0</v>
      </c>
      <c r="DG17" s="670">
        <v>0</v>
      </c>
      <c r="DH17" s="670">
        <v>0</v>
      </c>
      <c r="DI17" s="670">
        <v>0</v>
      </c>
      <c r="DJ17" s="670">
        <v>0</v>
      </c>
      <c r="DK17" s="670">
        <v>0</v>
      </c>
      <c r="DL17" s="670">
        <v>0</v>
      </c>
      <c r="DM17" s="670">
        <v>0</v>
      </c>
      <c r="DN17" s="670">
        <v>0</v>
      </c>
      <c r="DO17" s="670">
        <v>0</v>
      </c>
      <c r="DP17" s="670">
        <v>0</v>
      </c>
      <c r="DQ17" s="670">
        <v>0</v>
      </c>
      <c r="DR17" s="670">
        <v>0</v>
      </c>
      <c r="DS17" s="669">
        <v>1</v>
      </c>
      <c r="DT17" s="670">
        <v>0</v>
      </c>
      <c r="DU17" s="670">
        <v>0</v>
      </c>
      <c r="DV17" s="669">
        <v>4</v>
      </c>
      <c r="DW17" s="669">
        <v>1</v>
      </c>
      <c r="DX17" s="669">
        <v>3</v>
      </c>
      <c r="DY17" s="670">
        <v>0</v>
      </c>
      <c r="DZ17" s="669">
        <v>2</v>
      </c>
      <c r="EA17" s="669">
        <v>1</v>
      </c>
      <c r="EB17" s="669">
        <v>5</v>
      </c>
      <c r="EC17" s="669">
        <v>3</v>
      </c>
      <c r="ED17" s="669">
        <v>2</v>
      </c>
      <c r="EE17" s="669">
        <v>9</v>
      </c>
      <c r="EF17" s="669">
        <v>5</v>
      </c>
      <c r="EG17" s="669">
        <v>4</v>
      </c>
      <c r="EH17" s="669">
        <v>2</v>
      </c>
      <c r="EI17" s="669">
        <v>6</v>
      </c>
      <c r="EJ17" s="669">
        <v>7</v>
      </c>
      <c r="EK17" s="669">
        <v>4</v>
      </c>
      <c r="EL17" s="669">
        <v>6</v>
      </c>
      <c r="EM17" s="669">
        <v>9</v>
      </c>
      <c r="EN17" s="669">
        <v>10</v>
      </c>
      <c r="EO17" s="669">
        <v>7</v>
      </c>
      <c r="EP17" s="669">
        <v>6</v>
      </c>
      <c r="EQ17" s="669">
        <v>14</v>
      </c>
      <c r="ER17" s="669">
        <v>7</v>
      </c>
      <c r="ES17" s="669">
        <v>6</v>
      </c>
      <c r="ET17" s="669">
        <v>7</v>
      </c>
      <c r="EU17" s="669">
        <v>11</v>
      </c>
      <c r="EV17" s="669">
        <v>16</v>
      </c>
      <c r="EW17" s="669">
        <v>10</v>
      </c>
      <c r="EX17" s="669">
        <v>7</v>
      </c>
      <c r="EY17" s="669">
        <v>15</v>
      </c>
      <c r="EZ17" s="669">
        <v>15</v>
      </c>
      <c r="FA17" s="669">
        <v>11</v>
      </c>
      <c r="FB17" s="669">
        <v>17</v>
      </c>
      <c r="FC17" s="669">
        <v>17</v>
      </c>
      <c r="FD17" s="669">
        <v>21</v>
      </c>
      <c r="FE17" s="669">
        <v>24</v>
      </c>
      <c r="FF17" s="669">
        <v>21</v>
      </c>
      <c r="FG17" s="669">
        <v>23</v>
      </c>
      <c r="FH17" s="669">
        <v>26</v>
      </c>
      <c r="FI17" s="669">
        <v>30</v>
      </c>
      <c r="FJ17" s="669">
        <v>25</v>
      </c>
      <c r="FK17" s="669">
        <v>24</v>
      </c>
      <c r="FL17" s="669">
        <v>24</v>
      </c>
      <c r="FM17" s="669">
        <v>27</v>
      </c>
      <c r="FN17" s="669">
        <v>31</v>
      </c>
      <c r="FO17" s="669">
        <v>33</v>
      </c>
      <c r="FP17" s="669">
        <v>43</v>
      </c>
      <c r="FQ17" s="669">
        <v>37</v>
      </c>
      <c r="FR17" s="669">
        <v>35</v>
      </c>
      <c r="FS17" s="669">
        <v>38</v>
      </c>
      <c r="FT17" s="669">
        <v>48</v>
      </c>
      <c r="FU17" s="669">
        <v>29</v>
      </c>
      <c r="FV17" s="669">
        <v>48</v>
      </c>
      <c r="FW17" s="669">
        <v>48</v>
      </c>
      <c r="FX17" s="669">
        <v>54</v>
      </c>
      <c r="FY17" s="669">
        <v>52</v>
      </c>
      <c r="FZ17" s="669">
        <v>42</v>
      </c>
      <c r="GA17" s="669">
        <v>46</v>
      </c>
      <c r="GB17" s="669">
        <v>46</v>
      </c>
      <c r="GC17" s="669">
        <v>53</v>
      </c>
      <c r="GD17" s="669">
        <v>48</v>
      </c>
      <c r="GE17" s="669">
        <v>48</v>
      </c>
      <c r="GF17" s="669">
        <v>41</v>
      </c>
      <c r="GG17" s="669">
        <v>30</v>
      </c>
      <c r="GH17" s="669">
        <v>42</v>
      </c>
      <c r="GI17" s="669">
        <v>37</v>
      </c>
      <c r="GJ17" s="669">
        <v>27</v>
      </c>
      <c r="GK17" s="669">
        <v>30</v>
      </c>
      <c r="GL17" s="669">
        <v>23</v>
      </c>
      <c r="GM17" s="669">
        <v>22</v>
      </c>
      <c r="GN17" s="669">
        <v>17</v>
      </c>
      <c r="GO17" s="669">
        <v>17</v>
      </c>
      <c r="GP17" s="669">
        <v>13</v>
      </c>
      <c r="GQ17" s="669">
        <v>14</v>
      </c>
      <c r="GR17" s="669">
        <v>13</v>
      </c>
      <c r="GS17" s="669">
        <v>8</v>
      </c>
      <c r="GT17" s="669">
        <v>3</v>
      </c>
      <c r="GU17" s="669">
        <v>1</v>
      </c>
      <c r="GV17" s="669">
        <v>6</v>
      </c>
      <c r="GW17" s="669">
        <v>5</v>
      </c>
      <c r="GX17" s="669">
        <v>3</v>
      </c>
      <c r="GY17" s="669">
        <v>1567</v>
      </c>
      <c r="GZ17" s="670">
        <v>0</v>
      </c>
      <c r="HA17" s="670">
        <v>0</v>
      </c>
      <c r="HB17" s="670">
        <v>0</v>
      </c>
      <c r="HC17" s="670">
        <v>0</v>
      </c>
      <c r="HD17" s="669">
        <v>1</v>
      </c>
      <c r="HE17" s="670">
        <v>0</v>
      </c>
      <c r="HF17" s="670">
        <v>0</v>
      </c>
      <c r="HG17" s="670">
        <v>0</v>
      </c>
      <c r="HH17" s="669">
        <v>1</v>
      </c>
      <c r="HI17" s="670">
        <v>0</v>
      </c>
      <c r="HJ17" s="670">
        <v>0</v>
      </c>
      <c r="HK17" s="670">
        <v>0</v>
      </c>
      <c r="HL17" s="670">
        <v>0</v>
      </c>
      <c r="HM17" s="670">
        <v>0</v>
      </c>
      <c r="HN17" s="670">
        <v>0</v>
      </c>
      <c r="HO17" s="670">
        <v>0</v>
      </c>
      <c r="HP17" s="670">
        <v>0</v>
      </c>
      <c r="HQ17" s="670">
        <v>0</v>
      </c>
      <c r="HR17" s="670">
        <v>0</v>
      </c>
      <c r="HS17" s="670">
        <v>0</v>
      </c>
      <c r="HT17" s="669">
        <v>2</v>
      </c>
      <c r="HU17" s="669">
        <v>1</v>
      </c>
      <c r="HV17" s="669">
        <v>1</v>
      </c>
      <c r="HW17" s="669">
        <v>4</v>
      </c>
      <c r="HX17" s="670">
        <v>0</v>
      </c>
      <c r="HY17" s="669">
        <v>3</v>
      </c>
      <c r="HZ17" s="669">
        <v>5</v>
      </c>
      <c r="IA17" s="669">
        <v>5</v>
      </c>
      <c r="IB17" s="669">
        <v>9</v>
      </c>
      <c r="IC17" s="669">
        <v>6</v>
      </c>
      <c r="ID17" s="669">
        <v>7</v>
      </c>
      <c r="IE17" s="669">
        <v>3</v>
      </c>
      <c r="IF17" s="669">
        <v>9</v>
      </c>
      <c r="IG17" s="669">
        <v>8</v>
      </c>
      <c r="IH17" s="669">
        <v>2</v>
      </c>
      <c r="II17" s="669">
        <v>2</v>
      </c>
      <c r="IJ17" s="669">
        <v>10</v>
      </c>
      <c r="IK17" s="669">
        <v>5</v>
      </c>
      <c r="IL17" s="669">
        <v>5</v>
      </c>
      <c r="IM17" s="669">
        <v>14</v>
      </c>
      <c r="IN17" s="669">
        <v>5</v>
      </c>
      <c r="IO17" s="669">
        <v>10</v>
      </c>
      <c r="IP17" s="669">
        <v>13</v>
      </c>
      <c r="IQ17" s="669">
        <v>12</v>
      </c>
      <c r="IR17" s="669">
        <v>8</v>
      </c>
      <c r="IS17" s="669">
        <v>11</v>
      </c>
      <c r="IT17" s="669">
        <v>8</v>
      </c>
      <c r="IU17" s="669">
        <v>12</v>
      </c>
      <c r="IV17" s="669">
        <v>11</v>
      </c>
      <c r="IW17" s="669">
        <v>13</v>
      </c>
      <c r="IX17" s="669">
        <v>12</v>
      </c>
      <c r="IY17" s="669">
        <v>20</v>
      </c>
      <c r="IZ17" s="669">
        <v>15</v>
      </c>
      <c r="JA17" s="669">
        <v>15</v>
      </c>
      <c r="JB17" s="669">
        <v>18</v>
      </c>
      <c r="JC17" s="669">
        <v>17</v>
      </c>
      <c r="JD17" s="669">
        <v>20</v>
      </c>
      <c r="JE17" s="669">
        <v>26</v>
      </c>
      <c r="JF17" s="669">
        <v>22</v>
      </c>
      <c r="JG17" s="669">
        <v>20</v>
      </c>
      <c r="JH17" s="669">
        <v>26</v>
      </c>
      <c r="JI17" s="669">
        <v>22</v>
      </c>
      <c r="JJ17" s="669">
        <v>24</v>
      </c>
      <c r="JK17" s="669">
        <v>25</v>
      </c>
      <c r="JL17" s="669">
        <v>25</v>
      </c>
      <c r="JM17" s="669">
        <v>24</v>
      </c>
      <c r="JN17" s="669">
        <v>29</v>
      </c>
      <c r="JO17" s="669">
        <v>28</v>
      </c>
      <c r="JP17" s="669">
        <v>40</v>
      </c>
      <c r="JQ17" s="669">
        <v>30</v>
      </c>
      <c r="JR17" s="669">
        <v>45</v>
      </c>
      <c r="JS17" s="669">
        <v>47</v>
      </c>
      <c r="JT17" s="669">
        <v>49</v>
      </c>
      <c r="JU17" s="669">
        <v>39</v>
      </c>
      <c r="JV17" s="669">
        <v>50</v>
      </c>
      <c r="JW17" s="669">
        <v>50</v>
      </c>
      <c r="JX17" s="669">
        <v>51</v>
      </c>
      <c r="JY17" s="669">
        <v>40</v>
      </c>
      <c r="JZ17" s="669">
        <v>36</v>
      </c>
      <c r="KA17" s="669">
        <v>50</v>
      </c>
      <c r="KB17" s="669">
        <v>42</v>
      </c>
      <c r="KC17" s="669">
        <v>48</v>
      </c>
      <c r="KD17" s="669">
        <v>40</v>
      </c>
      <c r="KE17" s="669">
        <v>35</v>
      </c>
      <c r="KF17" s="669">
        <v>30</v>
      </c>
      <c r="KG17" s="669">
        <v>41</v>
      </c>
      <c r="KH17" s="669">
        <v>28</v>
      </c>
      <c r="KI17" s="669">
        <v>32</v>
      </c>
      <c r="KJ17" s="669">
        <v>25</v>
      </c>
      <c r="KK17" s="669">
        <v>22</v>
      </c>
      <c r="KL17" s="669">
        <v>21</v>
      </c>
      <c r="KM17" s="669">
        <v>16</v>
      </c>
      <c r="KN17" s="669">
        <v>13</v>
      </c>
      <c r="KO17" s="669">
        <v>13</v>
      </c>
      <c r="KP17" s="669">
        <v>10</v>
      </c>
      <c r="KQ17" s="669">
        <v>12</v>
      </c>
      <c r="KR17" s="669">
        <v>4</v>
      </c>
      <c r="KS17" s="669">
        <v>3</v>
      </c>
      <c r="KT17" s="669">
        <v>6</v>
      </c>
      <c r="KU17" s="669">
        <v>3</v>
      </c>
      <c r="KV17" s="669">
        <v>2</v>
      </c>
      <c r="KW17" s="669">
        <v>1639</v>
      </c>
      <c r="KX17" s="670">
        <v>0</v>
      </c>
      <c r="KY17" s="670">
        <v>0</v>
      </c>
      <c r="KZ17" s="669">
        <v>1</v>
      </c>
      <c r="LA17" s="670">
        <v>0</v>
      </c>
      <c r="LB17" s="670">
        <v>0</v>
      </c>
      <c r="LC17" s="670">
        <v>0</v>
      </c>
      <c r="LD17" s="670">
        <v>0</v>
      </c>
      <c r="LE17" s="670">
        <v>0</v>
      </c>
      <c r="LF17" s="670">
        <v>0</v>
      </c>
      <c r="LG17" s="670">
        <v>0</v>
      </c>
      <c r="LH17" s="670">
        <v>0</v>
      </c>
      <c r="LI17" s="670">
        <v>0</v>
      </c>
      <c r="LJ17" s="670">
        <v>0</v>
      </c>
      <c r="LK17" s="670">
        <v>0</v>
      </c>
      <c r="LL17" s="670">
        <v>0</v>
      </c>
      <c r="LM17" s="670">
        <v>0</v>
      </c>
      <c r="LN17" s="669">
        <v>2</v>
      </c>
      <c r="LO17" s="669">
        <v>1</v>
      </c>
      <c r="LP17" s="669">
        <v>2</v>
      </c>
      <c r="LQ17" s="670">
        <v>0</v>
      </c>
      <c r="LR17" s="669">
        <v>1</v>
      </c>
      <c r="LS17" s="669">
        <v>1</v>
      </c>
      <c r="LT17" s="669">
        <v>3</v>
      </c>
      <c r="LU17" s="669">
        <v>1</v>
      </c>
      <c r="LV17" s="669">
        <v>2</v>
      </c>
      <c r="LW17" s="669">
        <v>2</v>
      </c>
      <c r="LX17" s="669">
        <v>2</v>
      </c>
      <c r="LY17" s="669">
        <v>4</v>
      </c>
      <c r="LZ17" s="669">
        <v>3</v>
      </c>
      <c r="MA17" s="669">
        <v>2</v>
      </c>
      <c r="MB17" s="669">
        <v>6</v>
      </c>
      <c r="MC17" s="669">
        <v>1</v>
      </c>
      <c r="MD17" s="669">
        <v>5</v>
      </c>
      <c r="ME17" s="669">
        <v>7</v>
      </c>
      <c r="MF17" s="669">
        <v>7</v>
      </c>
      <c r="MG17" s="669">
        <v>2</v>
      </c>
      <c r="MH17" s="669">
        <v>10</v>
      </c>
      <c r="MI17" s="669">
        <v>5</v>
      </c>
      <c r="MJ17" s="669">
        <v>6</v>
      </c>
      <c r="MK17" s="669">
        <v>12</v>
      </c>
      <c r="ML17" s="669">
        <v>9</v>
      </c>
      <c r="MM17" s="669">
        <v>9</v>
      </c>
      <c r="MN17" s="669">
        <v>10</v>
      </c>
      <c r="MO17" s="669">
        <v>14</v>
      </c>
      <c r="MP17" s="669">
        <v>15</v>
      </c>
      <c r="MQ17" s="669">
        <v>10</v>
      </c>
      <c r="MR17" s="669">
        <v>14</v>
      </c>
      <c r="MS17" s="669">
        <v>23</v>
      </c>
      <c r="MT17" s="669">
        <v>16</v>
      </c>
      <c r="MU17" s="669">
        <v>15</v>
      </c>
      <c r="MV17" s="669">
        <v>16</v>
      </c>
      <c r="MW17" s="669">
        <v>21</v>
      </c>
      <c r="MX17" s="669">
        <v>9</v>
      </c>
      <c r="MY17" s="669">
        <v>16</v>
      </c>
      <c r="MZ17" s="669">
        <v>17</v>
      </c>
      <c r="NA17" s="669">
        <v>12</v>
      </c>
      <c r="NB17" s="669">
        <v>24</v>
      </c>
      <c r="NC17" s="669">
        <v>19</v>
      </c>
      <c r="ND17" s="669">
        <v>27</v>
      </c>
      <c r="NE17" s="669">
        <v>25</v>
      </c>
      <c r="NF17" s="669">
        <v>25</v>
      </c>
      <c r="NG17" s="669">
        <v>33</v>
      </c>
      <c r="NH17" s="669">
        <v>32</v>
      </c>
      <c r="NI17" s="669">
        <v>26</v>
      </c>
      <c r="NJ17" s="669">
        <v>33</v>
      </c>
      <c r="NK17" s="669">
        <v>27</v>
      </c>
      <c r="NL17" s="669">
        <v>25</v>
      </c>
      <c r="NM17" s="669">
        <v>35</v>
      </c>
      <c r="NN17" s="669">
        <v>33</v>
      </c>
      <c r="NO17" s="669">
        <v>50</v>
      </c>
      <c r="NP17" s="669">
        <v>30</v>
      </c>
      <c r="NQ17" s="669">
        <v>49</v>
      </c>
      <c r="NR17" s="669">
        <v>42</v>
      </c>
      <c r="NS17" s="669">
        <v>32</v>
      </c>
      <c r="NT17" s="669">
        <v>42</v>
      </c>
      <c r="NU17" s="669">
        <v>48</v>
      </c>
      <c r="NV17" s="669">
        <v>53</v>
      </c>
      <c r="NW17" s="669">
        <v>50</v>
      </c>
      <c r="NX17" s="669">
        <v>44</v>
      </c>
      <c r="NY17" s="669">
        <v>37</v>
      </c>
      <c r="NZ17" s="669">
        <v>51</v>
      </c>
      <c r="OA17" s="669">
        <v>43</v>
      </c>
      <c r="OB17" s="669">
        <v>42</v>
      </c>
      <c r="OC17" s="669">
        <v>37</v>
      </c>
      <c r="OD17" s="669">
        <v>34</v>
      </c>
      <c r="OE17" s="669">
        <v>35</v>
      </c>
      <c r="OF17" s="669">
        <v>32</v>
      </c>
      <c r="OG17" s="669">
        <v>38</v>
      </c>
      <c r="OH17" s="669">
        <v>27</v>
      </c>
      <c r="OI17" s="669">
        <v>30</v>
      </c>
      <c r="OJ17" s="669">
        <v>36</v>
      </c>
      <c r="OK17" s="669">
        <v>11</v>
      </c>
      <c r="OL17" s="669">
        <v>18</v>
      </c>
      <c r="OM17" s="669">
        <v>10</v>
      </c>
      <c r="ON17" s="669">
        <v>15</v>
      </c>
      <c r="OO17" s="669">
        <v>6</v>
      </c>
      <c r="OP17" s="669">
        <v>5</v>
      </c>
      <c r="OQ17" s="669">
        <v>4</v>
      </c>
      <c r="OR17" s="669">
        <v>6</v>
      </c>
      <c r="OS17" s="669">
        <v>3</v>
      </c>
      <c r="OT17" s="669">
        <v>1</v>
      </c>
      <c r="OU17" s="669">
        <v>1719</v>
      </c>
      <c r="OV17" s="670">
        <v>0</v>
      </c>
      <c r="OW17" s="670">
        <v>0</v>
      </c>
      <c r="OX17" s="670">
        <v>0</v>
      </c>
      <c r="OY17" s="670">
        <v>0</v>
      </c>
      <c r="OZ17" s="670">
        <v>0</v>
      </c>
      <c r="PA17" s="670">
        <v>0</v>
      </c>
      <c r="PB17" s="670">
        <v>0</v>
      </c>
      <c r="PC17" s="670">
        <v>0</v>
      </c>
      <c r="PD17" s="670">
        <v>0</v>
      </c>
      <c r="PE17" s="670">
        <v>0</v>
      </c>
      <c r="PF17" s="669">
        <v>1</v>
      </c>
      <c r="PG17" s="670">
        <v>0</v>
      </c>
      <c r="PH17" s="670">
        <v>0</v>
      </c>
      <c r="PI17" s="670">
        <v>0</v>
      </c>
      <c r="PJ17" s="670">
        <v>0</v>
      </c>
      <c r="PK17" s="670">
        <v>0</v>
      </c>
      <c r="PL17" s="669">
        <v>1</v>
      </c>
      <c r="PM17" s="669">
        <v>1</v>
      </c>
      <c r="PN17" s="670">
        <v>0</v>
      </c>
      <c r="PO17" s="669">
        <v>1</v>
      </c>
      <c r="PP17" s="669">
        <v>3</v>
      </c>
      <c r="PQ17" s="669">
        <v>1</v>
      </c>
      <c r="PR17" s="670">
        <v>0</v>
      </c>
      <c r="PS17" s="669">
        <v>2</v>
      </c>
      <c r="PT17" s="670">
        <v>0</v>
      </c>
      <c r="PU17" s="669">
        <v>3</v>
      </c>
      <c r="PV17" s="669">
        <v>5</v>
      </c>
      <c r="PW17" s="670">
        <v>0</v>
      </c>
      <c r="PX17" s="669">
        <v>5</v>
      </c>
      <c r="PY17" s="669">
        <v>1</v>
      </c>
      <c r="PZ17" s="669">
        <v>3</v>
      </c>
      <c r="QA17" s="669">
        <v>6</v>
      </c>
      <c r="QB17" s="669">
        <v>4</v>
      </c>
      <c r="QC17" s="669">
        <v>6</v>
      </c>
      <c r="QD17" s="669">
        <v>5</v>
      </c>
      <c r="QE17" s="669">
        <v>10</v>
      </c>
      <c r="QF17" s="669">
        <v>2</v>
      </c>
      <c r="QG17" s="669">
        <v>7</v>
      </c>
      <c r="QH17" s="669">
        <v>11</v>
      </c>
      <c r="QI17" s="669">
        <v>4</v>
      </c>
      <c r="QJ17" s="669">
        <v>3</v>
      </c>
      <c r="QK17" s="669">
        <v>10</v>
      </c>
      <c r="QL17" s="669">
        <v>8</v>
      </c>
      <c r="QM17" s="669">
        <v>11</v>
      </c>
      <c r="QN17" s="669">
        <v>13</v>
      </c>
      <c r="QO17" s="669">
        <v>9</v>
      </c>
      <c r="QP17" s="669">
        <v>12</v>
      </c>
      <c r="QQ17" s="669">
        <v>22</v>
      </c>
      <c r="QR17" s="669">
        <v>14</v>
      </c>
      <c r="QS17" s="669">
        <v>17</v>
      </c>
      <c r="QT17" s="669">
        <v>19</v>
      </c>
      <c r="QU17" s="669">
        <v>31</v>
      </c>
      <c r="QV17" s="669">
        <v>17</v>
      </c>
      <c r="QW17" s="669">
        <v>16</v>
      </c>
      <c r="QX17" s="669">
        <v>23</v>
      </c>
      <c r="QY17" s="669">
        <v>14</v>
      </c>
      <c r="QZ17" s="669">
        <v>17</v>
      </c>
      <c r="RA17" s="669">
        <v>27</v>
      </c>
      <c r="RB17" s="669">
        <v>22</v>
      </c>
      <c r="RC17" s="669">
        <v>27</v>
      </c>
      <c r="RD17" s="669">
        <v>29</v>
      </c>
      <c r="RE17" s="669">
        <v>20</v>
      </c>
      <c r="RF17" s="669">
        <v>37</v>
      </c>
      <c r="RG17" s="669">
        <v>28</v>
      </c>
      <c r="RH17" s="669">
        <v>35</v>
      </c>
      <c r="RI17" s="669">
        <v>28</v>
      </c>
      <c r="RJ17" s="669">
        <v>31</v>
      </c>
      <c r="RK17" s="669">
        <v>26</v>
      </c>
      <c r="RL17" s="669">
        <v>41</v>
      </c>
      <c r="RM17" s="669">
        <v>35</v>
      </c>
      <c r="RN17" s="669">
        <v>35</v>
      </c>
      <c r="RO17" s="669">
        <v>38</v>
      </c>
      <c r="RP17" s="669">
        <v>44</v>
      </c>
      <c r="RQ17" s="669">
        <v>48</v>
      </c>
      <c r="RR17" s="669">
        <v>33</v>
      </c>
      <c r="RS17" s="669">
        <v>41</v>
      </c>
      <c r="RT17" s="669">
        <v>48</v>
      </c>
      <c r="RU17" s="669">
        <v>48</v>
      </c>
      <c r="RV17" s="669">
        <v>41</v>
      </c>
      <c r="RW17" s="669">
        <v>55</v>
      </c>
      <c r="RX17" s="669">
        <v>46</v>
      </c>
      <c r="RY17" s="669">
        <v>52</v>
      </c>
      <c r="RZ17" s="669">
        <v>61</v>
      </c>
      <c r="SA17" s="669">
        <v>45</v>
      </c>
      <c r="SB17" s="669">
        <v>49</v>
      </c>
      <c r="SC17" s="669">
        <v>39</v>
      </c>
      <c r="SD17" s="669">
        <v>38</v>
      </c>
      <c r="SE17" s="669">
        <v>47</v>
      </c>
      <c r="SF17" s="669">
        <v>38</v>
      </c>
      <c r="SG17" s="669">
        <v>32</v>
      </c>
      <c r="SH17" s="669">
        <v>30</v>
      </c>
      <c r="SI17" s="669">
        <v>21</v>
      </c>
      <c r="SJ17" s="669">
        <v>12</v>
      </c>
      <c r="SK17" s="669">
        <v>10</v>
      </c>
      <c r="SL17" s="669">
        <v>7</v>
      </c>
      <c r="SM17" s="669">
        <v>10</v>
      </c>
      <c r="SN17" s="669">
        <v>11</v>
      </c>
      <c r="SO17" s="669">
        <v>2</v>
      </c>
      <c r="SP17" s="669">
        <v>9</v>
      </c>
      <c r="SQ17" s="669">
        <v>5</v>
      </c>
      <c r="SR17" s="670">
        <v>0</v>
      </c>
      <c r="SS17" s="669">
        <v>1587</v>
      </c>
      <c r="ST17" s="670">
        <v>0</v>
      </c>
      <c r="SU17" s="670">
        <v>0</v>
      </c>
      <c r="SV17" s="670">
        <v>0</v>
      </c>
      <c r="SW17" s="670">
        <v>0</v>
      </c>
      <c r="SX17" s="670">
        <v>0</v>
      </c>
      <c r="SY17" s="670">
        <v>0</v>
      </c>
      <c r="SZ17" s="670">
        <v>0</v>
      </c>
      <c r="TA17" s="670">
        <v>0</v>
      </c>
      <c r="TB17" s="670">
        <v>0</v>
      </c>
      <c r="TC17" s="670">
        <v>0</v>
      </c>
      <c r="TD17" s="670">
        <v>0</v>
      </c>
      <c r="TE17" s="670">
        <v>0</v>
      </c>
      <c r="TF17" s="670">
        <v>0</v>
      </c>
      <c r="TG17" s="670">
        <v>0</v>
      </c>
      <c r="TH17" s="670">
        <v>0</v>
      </c>
      <c r="TI17" s="670">
        <v>0</v>
      </c>
      <c r="TJ17" s="670">
        <v>0</v>
      </c>
      <c r="TK17" s="669">
        <v>1</v>
      </c>
      <c r="TL17" s="670">
        <v>0</v>
      </c>
      <c r="TM17" s="670">
        <v>0</v>
      </c>
      <c r="TN17" s="669">
        <v>2</v>
      </c>
      <c r="TO17" s="669">
        <v>1</v>
      </c>
      <c r="TP17" s="669">
        <v>2</v>
      </c>
      <c r="TQ17" s="669">
        <v>1</v>
      </c>
      <c r="TR17" s="669">
        <v>1</v>
      </c>
      <c r="TS17" s="669">
        <v>3</v>
      </c>
      <c r="TT17" s="669">
        <v>5</v>
      </c>
      <c r="TU17" s="669">
        <v>2</v>
      </c>
      <c r="TV17" s="669">
        <v>2</v>
      </c>
      <c r="TW17" s="669">
        <v>4</v>
      </c>
      <c r="TX17" s="669">
        <v>5</v>
      </c>
      <c r="TY17" s="669">
        <v>3</v>
      </c>
      <c r="TZ17" s="669">
        <v>3</v>
      </c>
      <c r="UA17" s="669">
        <v>6</v>
      </c>
      <c r="UB17" s="669">
        <v>8</v>
      </c>
      <c r="UC17" s="669">
        <v>6</v>
      </c>
      <c r="UD17" s="669">
        <v>9</v>
      </c>
      <c r="UE17" s="669">
        <v>8</v>
      </c>
      <c r="UF17" s="669">
        <v>5</v>
      </c>
      <c r="UG17" s="669">
        <v>10</v>
      </c>
      <c r="UH17" s="669">
        <v>8</v>
      </c>
      <c r="UI17" s="669">
        <v>12</v>
      </c>
      <c r="UJ17" s="669">
        <v>10</v>
      </c>
      <c r="UK17" s="669">
        <v>11</v>
      </c>
      <c r="UL17" s="669">
        <v>10</v>
      </c>
      <c r="UM17" s="669">
        <v>9</v>
      </c>
      <c r="UN17" s="669">
        <v>17</v>
      </c>
      <c r="UO17" s="669">
        <v>12</v>
      </c>
      <c r="UP17" s="669">
        <v>16</v>
      </c>
      <c r="UQ17" s="669">
        <v>7</v>
      </c>
      <c r="UR17" s="669">
        <v>12</v>
      </c>
      <c r="US17" s="669">
        <v>12</v>
      </c>
      <c r="UT17" s="669">
        <v>22</v>
      </c>
      <c r="UU17" s="669">
        <v>24</v>
      </c>
      <c r="UV17" s="669">
        <v>25</v>
      </c>
      <c r="UW17" s="669">
        <v>21</v>
      </c>
      <c r="UX17" s="669">
        <v>22</v>
      </c>
      <c r="UY17" s="669">
        <v>15</v>
      </c>
      <c r="UZ17" s="669">
        <v>21</v>
      </c>
      <c r="VA17" s="669">
        <v>44</v>
      </c>
      <c r="VB17" s="669">
        <v>21</v>
      </c>
      <c r="VC17" s="669">
        <v>25</v>
      </c>
      <c r="VD17" s="669">
        <v>23</v>
      </c>
      <c r="VE17" s="669">
        <v>26</v>
      </c>
      <c r="VF17" s="669">
        <v>21</v>
      </c>
      <c r="VG17" s="669">
        <v>24</v>
      </c>
      <c r="VH17" s="669">
        <v>35</v>
      </c>
      <c r="VI17" s="669">
        <v>32</v>
      </c>
      <c r="VJ17" s="669">
        <v>48</v>
      </c>
      <c r="VK17" s="669">
        <v>37</v>
      </c>
      <c r="VL17" s="669">
        <v>49</v>
      </c>
      <c r="VM17" s="669">
        <v>34</v>
      </c>
      <c r="VN17" s="669">
        <v>33</v>
      </c>
      <c r="VO17" s="669">
        <v>37</v>
      </c>
      <c r="VP17" s="669">
        <v>34</v>
      </c>
      <c r="VQ17" s="669">
        <v>44</v>
      </c>
      <c r="VR17" s="669">
        <v>34</v>
      </c>
      <c r="VS17" s="669">
        <v>42</v>
      </c>
      <c r="VT17" s="669">
        <v>49</v>
      </c>
      <c r="VU17" s="669">
        <v>33</v>
      </c>
      <c r="VV17" s="669">
        <v>44</v>
      </c>
      <c r="VW17" s="669">
        <v>45</v>
      </c>
      <c r="VX17" s="669">
        <v>57</v>
      </c>
      <c r="VY17" s="669">
        <v>44</v>
      </c>
      <c r="VZ17" s="669">
        <v>55</v>
      </c>
      <c r="WA17" s="669">
        <v>39</v>
      </c>
      <c r="WB17" s="669">
        <v>22</v>
      </c>
      <c r="WC17" s="669">
        <v>32</v>
      </c>
      <c r="WD17" s="669">
        <v>25</v>
      </c>
      <c r="WE17" s="669">
        <v>20</v>
      </c>
      <c r="WF17" s="669">
        <v>16</v>
      </c>
      <c r="WG17" s="669">
        <v>17</v>
      </c>
      <c r="WH17" s="669">
        <v>15</v>
      </c>
      <c r="WI17" s="669">
        <v>14</v>
      </c>
      <c r="WJ17" s="669">
        <v>7</v>
      </c>
      <c r="WK17" s="669">
        <v>13</v>
      </c>
      <c r="WL17" s="669">
        <v>9</v>
      </c>
      <c r="WM17" s="669">
        <v>7</v>
      </c>
      <c r="WN17" s="669">
        <v>4</v>
      </c>
      <c r="WO17" s="669">
        <v>1</v>
      </c>
      <c r="WP17" s="670">
        <v>0</v>
      </c>
      <c r="WQ17" s="669">
        <v>1</v>
      </c>
      <c r="WR17" s="669">
        <v>1</v>
      </c>
      <c r="WS17" s="669">
        <v>1</v>
      </c>
      <c r="WT17" s="670">
        <v>0</v>
      </c>
      <c r="WU17" s="670">
        <v>0</v>
      </c>
      <c r="WV17" s="670">
        <v>0</v>
      </c>
      <c r="WW17" s="670">
        <v>0</v>
      </c>
      <c r="WX17" s="670">
        <v>0</v>
      </c>
      <c r="WY17" s="670">
        <v>0</v>
      </c>
      <c r="WZ17" s="670">
        <v>0</v>
      </c>
      <c r="XA17" s="670">
        <v>0</v>
      </c>
      <c r="XB17" s="670">
        <v>0</v>
      </c>
      <c r="XC17" s="670">
        <v>0</v>
      </c>
      <c r="XD17" s="670">
        <v>0</v>
      </c>
      <c r="XE17" s="670">
        <v>0</v>
      </c>
      <c r="XF17" s="670">
        <v>0</v>
      </c>
      <c r="XG17" s="670">
        <v>0</v>
      </c>
      <c r="XH17" s="669">
        <v>1593</v>
      </c>
      <c r="XI17" s="669">
        <v>1</v>
      </c>
      <c r="XJ17" s="670">
        <v>0</v>
      </c>
      <c r="XK17" s="670">
        <v>0</v>
      </c>
      <c r="XL17" s="670">
        <v>0</v>
      </c>
      <c r="XM17" s="669">
        <v>1</v>
      </c>
      <c r="XN17" s="670">
        <v>0</v>
      </c>
      <c r="XO17" s="670">
        <v>0</v>
      </c>
      <c r="XP17" s="670">
        <v>0</v>
      </c>
      <c r="XQ17" s="670">
        <v>0</v>
      </c>
      <c r="XR17" s="670">
        <v>0</v>
      </c>
      <c r="XS17" s="670">
        <v>0</v>
      </c>
      <c r="XT17" s="670">
        <v>0</v>
      </c>
      <c r="XU17" s="670">
        <v>0</v>
      </c>
      <c r="XV17" s="670">
        <v>0</v>
      </c>
      <c r="XW17" s="670">
        <v>0</v>
      </c>
      <c r="XX17" s="670">
        <v>0</v>
      </c>
      <c r="XY17" s="670">
        <v>0</v>
      </c>
      <c r="XZ17" s="669">
        <v>1</v>
      </c>
      <c r="YA17" s="670">
        <v>0</v>
      </c>
      <c r="YB17" s="669">
        <v>1</v>
      </c>
      <c r="YC17" s="669">
        <v>1</v>
      </c>
      <c r="YD17" s="670">
        <v>0</v>
      </c>
      <c r="YE17" s="670">
        <v>0</v>
      </c>
      <c r="YF17" s="669">
        <v>1</v>
      </c>
      <c r="YG17" s="669">
        <v>2</v>
      </c>
      <c r="YH17" s="669">
        <v>2</v>
      </c>
      <c r="YI17" s="669">
        <v>2</v>
      </c>
      <c r="YJ17" s="669">
        <v>3</v>
      </c>
      <c r="YK17" s="669">
        <v>5</v>
      </c>
      <c r="YL17" s="669">
        <v>5</v>
      </c>
      <c r="YM17" s="669">
        <v>6</v>
      </c>
      <c r="YN17" s="669">
        <v>3</v>
      </c>
      <c r="YO17" s="669">
        <v>7</v>
      </c>
      <c r="YP17" s="669">
        <v>6</v>
      </c>
      <c r="YQ17" s="669">
        <v>6</v>
      </c>
      <c r="YR17" s="669">
        <v>10</v>
      </c>
      <c r="YS17" s="669">
        <v>10</v>
      </c>
      <c r="YT17" s="669">
        <v>15</v>
      </c>
      <c r="YU17" s="669">
        <v>6</v>
      </c>
      <c r="YV17" s="669">
        <v>10</v>
      </c>
      <c r="YW17" s="669">
        <v>16</v>
      </c>
      <c r="YX17" s="669">
        <v>6</v>
      </c>
      <c r="YY17" s="669">
        <v>8</v>
      </c>
      <c r="YZ17" s="669">
        <v>10</v>
      </c>
      <c r="ZA17" s="669">
        <v>10</v>
      </c>
      <c r="ZB17" s="669">
        <v>16</v>
      </c>
      <c r="ZC17" s="669">
        <v>16</v>
      </c>
      <c r="ZD17" s="669">
        <v>18</v>
      </c>
      <c r="ZE17" s="669">
        <v>12</v>
      </c>
      <c r="ZF17" s="669">
        <v>15</v>
      </c>
      <c r="ZG17" s="669">
        <v>26</v>
      </c>
      <c r="ZH17" s="669">
        <v>18</v>
      </c>
      <c r="ZI17" s="669">
        <v>11</v>
      </c>
      <c r="ZJ17" s="669">
        <v>17</v>
      </c>
      <c r="ZK17" s="669">
        <v>19</v>
      </c>
      <c r="ZL17" s="669">
        <v>17</v>
      </c>
      <c r="ZM17" s="669">
        <v>22</v>
      </c>
      <c r="ZN17" s="669">
        <v>19</v>
      </c>
      <c r="ZO17" s="669">
        <v>18</v>
      </c>
      <c r="ZP17" s="669">
        <v>25</v>
      </c>
      <c r="ZQ17" s="669">
        <v>24</v>
      </c>
      <c r="ZR17" s="669">
        <v>33</v>
      </c>
      <c r="ZS17" s="669">
        <v>31</v>
      </c>
      <c r="ZT17" s="669">
        <v>28</v>
      </c>
      <c r="ZU17" s="669">
        <v>24</v>
      </c>
      <c r="ZV17" s="669">
        <v>37</v>
      </c>
      <c r="ZW17" s="669">
        <v>39</v>
      </c>
      <c r="ZX17" s="669">
        <v>30</v>
      </c>
      <c r="ZY17" s="669">
        <v>33</v>
      </c>
      <c r="ZZ17" s="669">
        <v>33</v>
      </c>
      <c r="AAA17" s="669">
        <v>43</v>
      </c>
      <c r="AAB17" s="669">
        <v>51</v>
      </c>
      <c r="AAC17" s="669">
        <v>25</v>
      </c>
      <c r="AAD17" s="669">
        <v>31</v>
      </c>
      <c r="AAE17" s="669">
        <v>27</v>
      </c>
      <c r="AAF17" s="669">
        <v>47</v>
      </c>
      <c r="AAG17" s="669">
        <v>32</v>
      </c>
      <c r="AAH17" s="669">
        <v>46</v>
      </c>
      <c r="AAI17" s="669">
        <v>46</v>
      </c>
      <c r="AAJ17" s="669">
        <v>42</v>
      </c>
      <c r="AAK17" s="669">
        <v>37</v>
      </c>
      <c r="AAL17" s="669">
        <v>53</v>
      </c>
      <c r="AAM17" s="669">
        <v>37</v>
      </c>
      <c r="AAN17" s="669">
        <v>45</v>
      </c>
      <c r="AAO17" s="669">
        <v>41</v>
      </c>
      <c r="AAP17" s="669">
        <v>37</v>
      </c>
      <c r="AAQ17" s="669">
        <v>31</v>
      </c>
      <c r="AAR17" s="669">
        <v>33</v>
      </c>
      <c r="AAS17" s="669">
        <v>26</v>
      </c>
      <c r="AAT17" s="669">
        <v>30</v>
      </c>
      <c r="AAU17" s="669">
        <v>19</v>
      </c>
      <c r="AAV17" s="669">
        <v>16</v>
      </c>
      <c r="AAW17" s="669">
        <v>14</v>
      </c>
      <c r="AAX17" s="669">
        <v>12</v>
      </c>
      <c r="AAY17" s="669">
        <v>10</v>
      </c>
      <c r="AAZ17" s="669">
        <v>4</v>
      </c>
      <c r="ABA17" s="669">
        <v>4</v>
      </c>
      <c r="ABB17" s="669">
        <v>5</v>
      </c>
      <c r="ABC17" s="669">
        <v>4</v>
      </c>
      <c r="ABD17" s="669">
        <v>3</v>
      </c>
      <c r="ABE17" s="669">
        <v>2</v>
      </c>
      <c r="ABF17" s="669">
        <v>3</v>
      </c>
      <c r="ABG17" s="669">
        <v>1</v>
      </c>
      <c r="ABH17" s="670">
        <v>0</v>
      </c>
      <c r="ABI17" s="669">
        <v>1</v>
      </c>
      <c r="ABJ17" s="670">
        <v>0</v>
      </c>
      <c r="ABK17" s="670">
        <v>0</v>
      </c>
      <c r="ABL17" s="670">
        <v>0</v>
      </c>
      <c r="ABM17" s="670">
        <v>0</v>
      </c>
      <c r="ABN17" s="670">
        <v>0</v>
      </c>
      <c r="ABO17" s="670">
        <v>0</v>
      </c>
      <c r="ABP17" s="670">
        <v>0</v>
      </c>
      <c r="ABQ17" s="670">
        <v>0</v>
      </c>
      <c r="ABR17" s="670">
        <v>0</v>
      </c>
      <c r="ABS17" s="670">
        <v>0</v>
      </c>
      <c r="ABT17" s="669">
        <v>1510</v>
      </c>
      <c r="ABU17" s="670">
        <v>0</v>
      </c>
      <c r="ABV17" s="670">
        <v>0</v>
      </c>
      <c r="ABW17" s="670">
        <v>0</v>
      </c>
      <c r="ABX17" s="670">
        <v>0</v>
      </c>
      <c r="ABY17" s="670">
        <v>0</v>
      </c>
      <c r="ABZ17" s="670">
        <v>0</v>
      </c>
      <c r="ACA17" s="670">
        <v>0</v>
      </c>
      <c r="ACB17" s="670">
        <v>0</v>
      </c>
      <c r="ACC17" s="670">
        <v>0</v>
      </c>
      <c r="ACD17" s="670">
        <v>0</v>
      </c>
      <c r="ACE17" s="670">
        <v>0</v>
      </c>
      <c r="ACF17" s="670">
        <v>0</v>
      </c>
      <c r="ACG17" s="670">
        <v>0</v>
      </c>
      <c r="ACH17" s="670">
        <v>0</v>
      </c>
      <c r="ACI17" s="670">
        <v>0</v>
      </c>
      <c r="ACJ17" s="670">
        <v>0</v>
      </c>
      <c r="ACK17" s="670">
        <v>0</v>
      </c>
      <c r="ACL17" s="670">
        <v>0</v>
      </c>
      <c r="ACM17" s="670">
        <v>0</v>
      </c>
      <c r="ACN17" s="669">
        <v>1</v>
      </c>
      <c r="ACO17" s="669">
        <v>1</v>
      </c>
      <c r="ACP17" s="669">
        <v>1</v>
      </c>
      <c r="ACQ17" s="670">
        <v>0</v>
      </c>
      <c r="ACR17" s="669">
        <v>2</v>
      </c>
      <c r="ACS17" s="669">
        <v>2</v>
      </c>
      <c r="ACT17" s="670">
        <v>0</v>
      </c>
      <c r="ACU17" s="669">
        <v>1</v>
      </c>
      <c r="ACV17" s="669">
        <v>2</v>
      </c>
      <c r="ACW17" s="669">
        <v>6</v>
      </c>
      <c r="ACX17" s="669">
        <v>2</v>
      </c>
      <c r="ACY17" s="669">
        <v>4</v>
      </c>
      <c r="ACZ17" s="669">
        <v>5</v>
      </c>
      <c r="ADA17" s="669">
        <v>3</v>
      </c>
      <c r="ADB17" s="669">
        <v>5</v>
      </c>
      <c r="ADC17" s="669">
        <v>9</v>
      </c>
      <c r="ADD17" s="669">
        <v>2</v>
      </c>
      <c r="ADE17" s="669">
        <v>7</v>
      </c>
      <c r="ADF17" s="669">
        <v>5</v>
      </c>
      <c r="ADG17" s="670">
        <v>0</v>
      </c>
      <c r="ADH17" s="669">
        <v>4</v>
      </c>
      <c r="ADI17" s="669">
        <v>12</v>
      </c>
      <c r="ADJ17" s="669">
        <v>12</v>
      </c>
      <c r="ADK17" s="669">
        <v>14</v>
      </c>
      <c r="ADL17" s="669">
        <v>8</v>
      </c>
      <c r="ADM17" s="669">
        <v>15</v>
      </c>
      <c r="ADN17" s="669">
        <v>13</v>
      </c>
      <c r="ADO17" s="669">
        <v>10</v>
      </c>
      <c r="ADP17" s="669">
        <v>19</v>
      </c>
      <c r="ADQ17" s="669">
        <v>13</v>
      </c>
      <c r="ADR17" s="669">
        <v>13</v>
      </c>
      <c r="ADS17" s="669">
        <v>17</v>
      </c>
      <c r="ADT17" s="669">
        <v>16</v>
      </c>
      <c r="ADU17" s="669">
        <v>21</v>
      </c>
      <c r="ADV17" s="669">
        <v>19</v>
      </c>
      <c r="ADW17" s="669">
        <v>22</v>
      </c>
      <c r="ADX17" s="669">
        <v>14</v>
      </c>
      <c r="ADY17" s="669">
        <v>21</v>
      </c>
      <c r="ADZ17" s="669">
        <v>26</v>
      </c>
      <c r="AEA17" s="669">
        <v>22</v>
      </c>
      <c r="AEB17" s="669">
        <v>30</v>
      </c>
      <c r="AEC17" s="669">
        <v>19</v>
      </c>
      <c r="AED17" s="669">
        <v>26</v>
      </c>
      <c r="AEE17" s="669">
        <v>27</v>
      </c>
      <c r="AEF17" s="669">
        <v>41</v>
      </c>
      <c r="AEG17" s="669">
        <v>26</v>
      </c>
      <c r="AEH17" s="669">
        <v>27</v>
      </c>
      <c r="AEI17" s="669">
        <v>30</v>
      </c>
      <c r="AEJ17" s="669">
        <v>30</v>
      </c>
      <c r="AEK17" s="669">
        <v>32</v>
      </c>
      <c r="AEL17" s="669">
        <v>41</v>
      </c>
      <c r="AEM17" s="669">
        <v>31</v>
      </c>
      <c r="AEN17" s="669">
        <v>29</v>
      </c>
      <c r="AEO17" s="669">
        <v>43</v>
      </c>
      <c r="AEP17" s="669">
        <v>32</v>
      </c>
      <c r="AEQ17" s="669">
        <v>40</v>
      </c>
      <c r="AER17" s="669">
        <v>40</v>
      </c>
      <c r="AES17" s="669">
        <v>34</v>
      </c>
      <c r="AET17" s="669">
        <v>36</v>
      </c>
      <c r="AEU17" s="669">
        <v>42</v>
      </c>
      <c r="AEV17" s="669">
        <v>39</v>
      </c>
      <c r="AEW17" s="669">
        <v>39</v>
      </c>
      <c r="AEX17" s="669">
        <v>43</v>
      </c>
      <c r="AEY17" s="669">
        <v>25</v>
      </c>
      <c r="AEZ17" s="669">
        <v>35</v>
      </c>
      <c r="AFA17" s="669">
        <v>37</v>
      </c>
      <c r="AFB17" s="669">
        <v>41</v>
      </c>
      <c r="AFC17" s="669">
        <v>41</v>
      </c>
      <c r="AFD17" s="669">
        <v>38</v>
      </c>
      <c r="AFE17" s="669">
        <v>28</v>
      </c>
      <c r="AFF17" s="669">
        <v>22</v>
      </c>
      <c r="AFG17" s="669">
        <v>14</v>
      </c>
      <c r="AFH17" s="669">
        <v>18</v>
      </c>
      <c r="AFI17" s="669">
        <v>18</v>
      </c>
      <c r="AFJ17" s="669">
        <v>13</v>
      </c>
      <c r="AFK17" s="669">
        <v>9</v>
      </c>
      <c r="AFL17" s="669">
        <v>6</v>
      </c>
      <c r="AFM17" s="669">
        <v>7</v>
      </c>
      <c r="AFN17" s="669">
        <v>5</v>
      </c>
      <c r="AFO17" s="669">
        <v>4</v>
      </c>
      <c r="AFP17" s="669">
        <v>2</v>
      </c>
      <c r="AFQ17" s="669">
        <v>1</v>
      </c>
      <c r="AFR17" s="670">
        <v>0</v>
      </c>
      <c r="AFS17" s="670">
        <v>0</v>
      </c>
      <c r="AFT17" s="670">
        <v>0</v>
      </c>
      <c r="AFU17" s="670">
        <v>0</v>
      </c>
      <c r="AFV17" s="670">
        <v>0</v>
      </c>
      <c r="AFW17" s="670">
        <v>0</v>
      </c>
      <c r="AFX17" s="670">
        <v>0</v>
      </c>
      <c r="AFY17" s="670">
        <v>0</v>
      </c>
      <c r="AFZ17" s="670">
        <v>0</v>
      </c>
      <c r="AGA17" s="670">
        <v>0</v>
      </c>
      <c r="AGB17" s="670">
        <v>0</v>
      </c>
      <c r="AGC17" s="670">
        <v>0</v>
      </c>
      <c r="AGD17" s="670">
        <v>0</v>
      </c>
      <c r="AGE17" s="670">
        <v>0</v>
      </c>
      <c r="AGF17" s="670">
        <v>0</v>
      </c>
      <c r="AGG17" s="670">
        <v>0</v>
      </c>
      <c r="AGH17" s="669">
        <v>1663</v>
      </c>
      <c r="AGI17" s="670">
        <v>0</v>
      </c>
      <c r="AGJ17" s="670">
        <v>0</v>
      </c>
      <c r="AGK17" s="670">
        <v>0</v>
      </c>
      <c r="AGL17" s="670">
        <v>0</v>
      </c>
      <c r="AGM17" s="670">
        <v>0</v>
      </c>
      <c r="AGN17" s="669">
        <v>1</v>
      </c>
      <c r="AGO17" s="670">
        <v>0</v>
      </c>
      <c r="AGP17" s="670">
        <v>0</v>
      </c>
      <c r="AGQ17" s="670">
        <v>0</v>
      </c>
      <c r="AGR17" s="670">
        <v>0</v>
      </c>
      <c r="AGS17" s="670">
        <v>0</v>
      </c>
      <c r="AGT17" s="670">
        <v>0</v>
      </c>
      <c r="AGU17" s="670">
        <v>0</v>
      </c>
      <c r="AGV17" s="670">
        <v>0</v>
      </c>
      <c r="AGW17" s="670">
        <v>0</v>
      </c>
      <c r="AGX17" s="670">
        <v>0</v>
      </c>
      <c r="AGY17" s="670">
        <v>0</v>
      </c>
      <c r="AGZ17" s="670">
        <v>0</v>
      </c>
      <c r="AHA17" s="669">
        <v>1</v>
      </c>
      <c r="AHB17" s="669">
        <v>1</v>
      </c>
      <c r="AHC17" s="670">
        <v>0</v>
      </c>
      <c r="AHD17" s="670">
        <v>0</v>
      </c>
      <c r="AHE17" s="669">
        <v>2</v>
      </c>
      <c r="AHF17" s="669">
        <v>1</v>
      </c>
      <c r="AHG17" s="669">
        <v>2</v>
      </c>
      <c r="AHH17" s="669">
        <v>2</v>
      </c>
      <c r="AHI17" s="669">
        <v>1</v>
      </c>
      <c r="AHJ17" s="669">
        <v>4</v>
      </c>
      <c r="AHK17" s="669">
        <v>5</v>
      </c>
      <c r="AHL17" s="669">
        <v>2</v>
      </c>
      <c r="AHM17" s="669">
        <v>1</v>
      </c>
      <c r="AHN17" s="669">
        <v>4</v>
      </c>
      <c r="AHO17" s="669">
        <v>6</v>
      </c>
      <c r="AHP17" s="669">
        <v>3</v>
      </c>
      <c r="AHQ17" s="669">
        <v>6</v>
      </c>
      <c r="AHR17" s="669">
        <v>8</v>
      </c>
      <c r="AHS17" s="669">
        <v>8</v>
      </c>
      <c r="AHT17" s="669">
        <v>8</v>
      </c>
      <c r="AHU17" s="669">
        <v>6</v>
      </c>
      <c r="AHV17" s="669">
        <v>8</v>
      </c>
      <c r="AHW17" s="669">
        <v>9</v>
      </c>
      <c r="AHX17" s="669">
        <v>6</v>
      </c>
      <c r="AHY17" s="669">
        <v>15</v>
      </c>
      <c r="AHZ17" s="669">
        <v>11</v>
      </c>
      <c r="AIA17" s="669">
        <v>7</v>
      </c>
      <c r="AIB17" s="669">
        <v>13</v>
      </c>
      <c r="AIC17" s="669">
        <v>11</v>
      </c>
      <c r="AID17" s="669">
        <v>18</v>
      </c>
      <c r="AIE17" s="669">
        <v>20</v>
      </c>
      <c r="AIF17" s="669">
        <v>18</v>
      </c>
      <c r="AIG17" s="669">
        <v>22</v>
      </c>
      <c r="AIH17" s="669">
        <v>17</v>
      </c>
      <c r="AII17" s="669">
        <v>22</v>
      </c>
      <c r="AIJ17" s="669">
        <v>18</v>
      </c>
      <c r="AIK17" s="669">
        <v>19</v>
      </c>
      <c r="AIL17" s="669">
        <v>28</v>
      </c>
      <c r="AIM17" s="669">
        <v>25</v>
      </c>
      <c r="AIN17" s="669">
        <v>23</v>
      </c>
      <c r="AIO17" s="669">
        <v>24</v>
      </c>
      <c r="AIP17" s="669">
        <v>23</v>
      </c>
      <c r="AIQ17" s="669">
        <v>34</v>
      </c>
      <c r="AIR17" s="669">
        <v>29</v>
      </c>
      <c r="AIS17" s="669">
        <v>25</v>
      </c>
      <c r="AIT17" s="669">
        <v>25</v>
      </c>
      <c r="AIU17" s="669">
        <v>29</v>
      </c>
      <c r="AIV17" s="669">
        <v>28</v>
      </c>
      <c r="AIW17" s="669">
        <v>39</v>
      </c>
      <c r="AIX17" s="669">
        <v>39</v>
      </c>
      <c r="AIY17" s="669">
        <v>37</v>
      </c>
      <c r="AIZ17" s="669">
        <v>43</v>
      </c>
      <c r="AJA17" s="669">
        <v>35</v>
      </c>
      <c r="AJB17" s="669">
        <v>42</v>
      </c>
      <c r="AJC17" s="669">
        <v>49</v>
      </c>
      <c r="AJD17" s="669">
        <v>50</v>
      </c>
      <c r="AJE17" s="669">
        <v>43</v>
      </c>
      <c r="AJF17" s="669">
        <v>34</v>
      </c>
      <c r="AJG17" s="669">
        <v>50</v>
      </c>
      <c r="AJH17" s="669">
        <v>53</v>
      </c>
      <c r="AJI17" s="669">
        <v>46</v>
      </c>
      <c r="AJJ17" s="669">
        <v>37</v>
      </c>
      <c r="AJK17" s="669">
        <v>34</v>
      </c>
      <c r="AJL17" s="669">
        <v>43</v>
      </c>
      <c r="AJM17" s="669">
        <v>35</v>
      </c>
      <c r="AJN17" s="669">
        <v>38</v>
      </c>
      <c r="AJO17" s="669">
        <v>43</v>
      </c>
      <c r="AJP17" s="669">
        <v>39</v>
      </c>
      <c r="AJQ17" s="669">
        <v>45</v>
      </c>
      <c r="AJR17" s="669">
        <v>38</v>
      </c>
      <c r="AJS17" s="669">
        <v>24</v>
      </c>
      <c r="AJT17" s="669">
        <v>21</v>
      </c>
      <c r="AJU17" s="669">
        <v>25</v>
      </c>
      <c r="AJV17" s="669">
        <v>25</v>
      </c>
      <c r="AJW17" s="669">
        <v>15</v>
      </c>
      <c r="AJX17" s="669">
        <v>16</v>
      </c>
      <c r="AJY17" s="669">
        <v>8</v>
      </c>
      <c r="AJZ17" s="669">
        <v>9</v>
      </c>
      <c r="AKA17" s="669">
        <v>4</v>
      </c>
      <c r="AKB17" s="669">
        <v>2</v>
      </c>
      <c r="AKC17" s="669">
        <v>1</v>
      </c>
      <c r="AKD17" s="670">
        <v>0</v>
      </c>
      <c r="AKE17" s="669">
        <v>1</v>
      </c>
      <c r="AKF17" s="670">
        <v>0</v>
      </c>
      <c r="AKG17" s="669">
        <v>1</v>
      </c>
      <c r="AKH17" s="670">
        <v>0</v>
      </c>
      <c r="AKI17" s="670">
        <v>0</v>
      </c>
      <c r="AKJ17" s="670">
        <v>0</v>
      </c>
      <c r="AKK17" s="670">
        <v>0</v>
      </c>
      <c r="AKL17" s="670">
        <v>0</v>
      </c>
      <c r="AKM17" s="670">
        <v>0</v>
      </c>
      <c r="AKN17" s="670">
        <v>0</v>
      </c>
      <c r="AKO17" s="670">
        <v>0</v>
      </c>
      <c r="AKP17" s="670">
        <v>0</v>
      </c>
      <c r="AKQ17" s="670">
        <v>0</v>
      </c>
      <c r="AKR17" s="670">
        <v>0</v>
      </c>
      <c r="AKS17" s="670">
        <v>0</v>
      </c>
      <c r="AKT17" s="670">
        <v>0</v>
      </c>
      <c r="AKU17" s="669">
        <v>1626</v>
      </c>
      <c r="AKV17" s="670">
        <v>0</v>
      </c>
      <c r="AKW17" s="670">
        <v>0</v>
      </c>
      <c r="AKX17" s="670">
        <v>0</v>
      </c>
      <c r="AKY17" s="670">
        <v>0</v>
      </c>
      <c r="AKZ17" s="670">
        <v>0</v>
      </c>
      <c r="ALA17" s="670">
        <v>0</v>
      </c>
      <c r="ALB17" s="670">
        <v>0</v>
      </c>
      <c r="ALC17" s="670">
        <v>0</v>
      </c>
      <c r="ALD17" s="670">
        <v>0</v>
      </c>
      <c r="ALE17" s="670">
        <v>0</v>
      </c>
      <c r="ALF17" s="670">
        <v>0</v>
      </c>
      <c r="ALG17" s="669">
        <v>1</v>
      </c>
      <c r="ALH17" s="670">
        <v>0</v>
      </c>
      <c r="ALI17" s="670">
        <v>0</v>
      </c>
      <c r="ALJ17" s="670">
        <v>0</v>
      </c>
      <c r="ALK17" s="670">
        <v>0</v>
      </c>
      <c r="ALL17" s="670">
        <v>0</v>
      </c>
      <c r="ALM17" s="670">
        <v>0</v>
      </c>
      <c r="ALN17" s="670">
        <v>0</v>
      </c>
      <c r="ALO17" s="669">
        <v>1</v>
      </c>
      <c r="ALP17" s="669">
        <v>3</v>
      </c>
      <c r="ALQ17" s="669">
        <v>1</v>
      </c>
      <c r="ALR17" s="670">
        <v>0</v>
      </c>
      <c r="ALS17" s="669">
        <v>1</v>
      </c>
      <c r="ALT17" s="669">
        <v>4</v>
      </c>
      <c r="ALU17" s="670">
        <v>0</v>
      </c>
      <c r="ALV17" s="669">
        <v>3</v>
      </c>
      <c r="ALW17" s="669">
        <v>4</v>
      </c>
      <c r="ALX17" s="669">
        <v>2</v>
      </c>
      <c r="ALY17" s="669">
        <v>3</v>
      </c>
      <c r="ALZ17" s="669">
        <v>1</v>
      </c>
      <c r="AMA17" s="669">
        <v>9</v>
      </c>
      <c r="AMB17" s="669">
        <v>8</v>
      </c>
      <c r="AMC17" s="669">
        <v>2</v>
      </c>
      <c r="AMD17" s="669">
        <v>4</v>
      </c>
      <c r="AME17" s="669">
        <v>9</v>
      </c>
      <c r="AMF17" s="669">
        <v>8</v>
      </c>
      <c r="AMG17" s="669">
        <v>7</v>
      </c>
      <c r="AMH17" s="669">
        <v>4</v>
      </c>
      <c r="AMI17" s="669">
        <v>2</v>
      </c>
      <c r="AMJ17" s="669">
        <v>8</v>
      </c>
      <c r="AMK17" s="669">
        <v>9</v>
      </c>
      <c r="AML17" s="669">
        <v>11</v>
      </c>
      <c r="AMM17" s="669">
        <v>8</v>
      </c>
      <c r="AMN17" s="669">
        <v>13</v>
      </c>
      <c r="AMO17" s="669">
        <v>8</v>
      </c>
      <c r="AMP17" s="669">
        <v>11</v>
      </c>
      <c r="AMQ17" s="669">
        <v>15</v>
      </c>
      <c r="AMR17" s="669">
        <v>16</v>
      </c>
      <c r="AMS17" s="669">
        <v>10</v>
      </c>
      <c r="AMT17" s="669">
        <v>25</v>
      </c>
      <c r="AMU17" s="669">
        <v>19</v>
      </c>
      <c r="AMV17" s="669">
        <v>16</v>
      </c>
      <c r="AMW17" s="669">
        <v>22</v>
      </c>
      <c r="AMX17" s="669">
        <v>18</v>
      </c>
      <c r="AMY17" s="669">
        <v>22</v>
      </c>
      <c r="AMZ17" s="669">
        <v>16</v>
      </c>
      <c r="ANA17" s="669">
        <v>19</v>
      </c>
      <c r="ANB17" s="669">
        <v>30</v>
      </c>
      <c r="ANC17" s="669">
        <v>24</v>
      </c>
      <c r="AND17" s="669">
        <v>24</v>
      </c>
      <c r="ANE17" s="669">
        <v>28</v>
      </c>
      <c r="ANF17" s="669">
        <v>21</v>
      </c>
      <c r="ANG17" s="669">
        <v>39</v>
      </c>
      <c r="ANH17" s="669">
        <v>25</v>
      </c>
      <c r="ANI17" s="669">
        <v>34</v>
      </c>
      <c r="ANJ17" s="669">
        <v>34</v>
      </c>
      <c r="ANK17" s="669">
        <v>36</v>
      </c>
      <c r="ANL17" s="669">
        <v>46</v>
      </c>
      <c r="ANM17" s="669">
        <v>37</v>
      </c>
      <c r="ANN17" s="669">
        <v>50</v>
      </c>
      <c r="ANO17" s="669">
        <v>35</v>
      </c>
      <c r="ANP17" s="669">
        <v>47</v>
      </c>
      <c r="ANQ17" s="669">
        <v>44</v>
      </c>
      <c r="ANR17" s="669">
        <v>43</v>
      </c>
      <c r="ANS17" s="669">
        <v>29</v>
      </c>
      <c r="ANT17" s="669">
        <v>42</v>
      </c>
      <c r="ANU17" s="669">
        <v>59</v>
      </c>
      <c r="ANV17" s="669">
        <v>39</v>
      </c>
      <c r="ANW17" s="669">
        <v>48</v>
      </c>
      <c r="ANX17" s="669">
        <v>35</v>
      </c>
      <c r="ANY17" s="669">
        <v>50</v>
      </c>
      <c r="ANZ17" s="669">
        <v>41</v>
      </c>
      <c r="AOA17" s="669">
        <v>37</v>
      </c>
      <c r="AOB17" s="669">
        <v>41</v>
      </c>
      <c r="AOC17" s="669">
        <v>38</v>
      </c>
      <c r="AOD17" s="669">
        <v>36</v>
      </c>
      <c r="AOE17" s="669">
        <v>30</v>
      </c>
      <c r="AOF17" s="669">
        <v>32</v>
      </c>
      <c r="AOG17" s="669">
        <v>27</v>
      </c>
      <c r="AOH17" s="669">
        <v>32</v>
      </c>
      <c r="AOI17" s="669">
        <v>10</v>
      </c>
      <c r="AOJ17" s="669">
        <v>13</v>
      </c>
      <c r="AOK17" s="669">
        <v>16</v>
      </c>
      <c r="AOL17" s="669">
        <v>7</v>
      </c>
      <c r="AOM17" s="669">
        <v>4</v>
      </c>
      <c r="AON17" s="669">
        <v>3</v>
      </c>
      <c r="AOO17" s="669">
        <v>8</v>
      </c>
      <c r="AOP17" s="669">
        <v>3</v>
      </c>
      <c r="AOQ17" s="669">
        <v>1</v>
      </c>
      <c r="AOR17" s="669">
        <v>3</v>
      </c>
      <c r="AOS17" s="669">
        <v>1</v>
      </c>
      <c r="AOT17" s="670">
        <v>0</v>
      </c>
      <c r="AOU17" s="669">
        <v>1</v>
      </c>
      <c r="AOV17" s="670">
        <v>0</v>
      </c>
      <c r="AOW17" s="670">
        <v>0</v>
      </c>
      <c r="AOX17" s="670">
        <v>0</v>
      </c>
      <c r="AOY17" s="670">
        <v>0</v>
      </c>
      <c r="AOZ17" s="670">
        <v>0</v>
      </c>
      <c r="APA17" s="670">
        <v>0</v>
      </c>
      <c r="APB17" s="670">
        <v>0</v>
      </c>
      <c r="APC17" s="670">
        <v>0</v>
      </c>
      <c r="APD17" s="670">
        <v>0</v>
      </c>
      <c r="APE17" s="670">
        <v>0</v>
      </c>
      <c r="APF17" s="670">
        <v>0</v>
      </c>
      <c r="APG17" s="670">
        <v>0</v>
      </c>
      <c r="APH17" s="670">
        <v>0</v>
      </c>
      <c r="API17" s="670">
        <v>0</v>
      </c>
      <c r="APJ17" s="669">
        <v>1704</v>
      </c>
      <c r="APK17" s="670">
        <v>0</v>
      </c>
      <c r="APL17" s="670">
        <v>0</v>
      </c>
      <c r="APM17" s="670">
        <v>0</v>
      </c>
      <c r="APN17" s="670">
        <v>0</v>
      </c>
      <c r="APO17" s="670">
        <v>0</v>
      </c>
      <c r="APP17" s="670">
        <v>0</v>
      </c>
      <c r="APQ17" s="670">
        <v>0</v>
      </c>
      <c r="APR17" s="670">
        <v>0</v>
      </c>
      <c r="APS17" s="670">
        <v>0</v>
      </c>
      <c r="APT17" s="670">
        <v>0</v>
      </c>
      <c r="APU17" s="670">
        <v>0</v>
      </c>
      <c r="APV17" s="670">
        <v>0</v>
      </c>
      <c r="APW17" s="670">
        <v>0</v>
      </c>
      <c r="APX17" s="669">
        <v>1</v>
      </c>
      <c r="APY17" s="669">
        <v>1</v>
      </c>
      <c r="APZ17" s="670">
        <v>0</v>
      </c>
      <c r="AQA17" s="669">
        <v>1</v>
      </c>
      <c r="AQB17" s="670">
        <v>0</v>
      </c>
      <c r="AQC17" s="669">
        <v>2</v>
      </c>
      <c r="AQD17" s="670">
        <v>0</v>
      </c>
      <c r="AQE17" s="670">
        <v>0</v>
      </c>
      <c r="AQF17" s="669">
        <v>1</v>
      </c>
      <c r="AQG17" s="670">
        <v>0</v>
      </c>
      <c r="AQH17" s="669">
        <v>2</v>
      </c>
      <c r="AQI17" s="669">
        <v>1</v>
      </c>
      <c r="AQJ17" s="669">
        <v>1</v>
      </c>
      <c r="AQK17" s="669">
        <v>1</v>
      </c>
      <c r="AQL17" s="669">
        <v>4</v>
      </c>
      <c r="AQM17" s="669">
        <v>5</v>
      </c>
      <c r="AQN17" s="669">
        <v>5</v>
      </c>
      <c r="AQO17" s="669">
        <v>6</v>
      </c>
      <c r="AQP17" s="669">
        <v>6</v>
      </c>
      <c r="AQQ17" s="669">
        <v>3</v>
      </c>
      <c r="AQR17" s="669">
        <v>7</v>
      </c>
      <c r="AQS17" s="669">
        <v>3</v>
      </c>
      <c r="AQT17" s="669">
        <v>10</v>
      </c>
      <c r="AQU17" s="669">
        <v>10</v>
      </c>
      <c r="AQV17" s="669">
        <v>7</v>
      </c>
      <c r="AQW17" s="669">
        <v>12</v>
      </c>
      <c r="AQX17" s="669">
        <v>12</v>
      </c>
      <c r="AQY17" s="669">
        <v>7</v>
      </c>
      <c r="AQZ17" s="669">
        <v>9</v>
      </c>
      <c r="ARA17" s="669">
        <v>6</v>
      </c>
      <c r="ARB17" s="669">
        <v>12</v>
      </c>
      <c r="ARC17" s="669">
        <v>10</v>
      </c>
      <c r="ARD17" s="669">
        <v>13</v>
      </c>
      <c r="ARE17" s="669">
        <v>17</v>
      </c>
      <c r="ARF17" s="669">
        <v>19</v>
      </c>
      <c r="ARG17" s="669">
        <v>17</v>
      </c>
      <c r="ARH17" s="669">
        <v>22</v>
      </c>
      <c r="ARI17" s="669">
        <v>14</v>
      </c>
      <c r="ARJ17" s="669">
        <v>18</v>
      </c>
      <c r="ARK17" s="669">
        <v>21</v>
      </c>
      <c r="ARL17" s="669">
        <v>18</v>
      </c>
      <c r="ARM17" s="669">
        <v>30</v>
      </c>
      <c r="ARN17" s="669">
        <v>25</v>
      </c>
      <c r="ARO17" s="669">
        <v>28</v>
      </c>
      <c r="ARP17" s="669">
        <v>28</v>
      </c>
      <c r="ARQ17" s="669">
        <v>32</v>
      </c>
      <c r="ARR17" s="669">
        <v>27</v>
      </c>
      <c r="ARS17" s="669">
        <v>32</v>
      </c>
      <c r="ART17" s="669">
        <v>33</v>
      </c>
      <c r="ARU17" s="669">
        <v>31</v>
      </c>
      <c r="ARV17" s="669">
        <v>22</v>
      </c>
      <c r="ARW17" s="669">
        <v>21</v>
      </c>
      <c r="ARX17" s="669">
        <v>29</v>
      </c>
      <c r="ARY17" s="669">
        <v>37</v>
      </c>
      <c r="ARZ17" s="669">
        <v>36</v>
      </c>
      <c r="ASA17" s="669">
        <v>32</v>
      </c>
      <c r="ASB17" s="669">
        <v>42</v>
      </c>
      <c r="ASC17" s="669">
        <v>31</v>
      </c>
      <c r="ASD17" s="669">
        <v>55</v>
      </c>
      <c r="ASE17" s="669">
        <v>38</v>
      </c>
      <c r="ASF17" s="669">
        <v>39</v>
      </c>
      <c r="ASG17" s="669">
        <v>38</v>
      </c>
      <c r="ASH17" s="669">
        <v>39</v>
      </c>
      <c r="ASI17" s="669">
        <v>45</v>
      </c>
      <c r="ASJ17" s="669">
        <v>45</v>
      </c>
      <c r="ASK17" s="669">
        <v>48</v>
      </c>
      <c r="ASL17" s="669">
        <v>47</v>
      </c>
      <c r="ASM17" s="669">
        <v>48</v>
      </c>
      <c r="ASN17" s="669">
        <v>37</v>
      </c>
      <c r="ASO17" s="669">
        <v>54</v>
      </c>
      <c r="ASP17" s="669">
        <v>34</v>
      </c>
      <c r="ASQ17" s="669">
        <v>42</v>
      </c>
      <c r="ASR17" s="669">
        <v>29</v>
      </c>
      <c r="ASS17" s="669">
        <v>41</v>
      </c>
      <c r="AST17" s="669">
        <v>30</v>
      </c>
      <c r="ASU17" s="669">
        <v>34</v>
      </c>
      <c r="ASV17" s="669">
        <v>35</v>
      </c>
      <c r="ASW17" s="669">
        <v>21</v>
      </c>
      <c r="ASX17" s="669">
        <v>24</v>
      </c>
      <c r="ASY17" s="669">
        <v>11</v>
      </c>
      <c r="ASZ17" s="669">
        <v>21</v>
      </c>
      <c r="ATA17" s="669">
        <v>9</v>
      </c>
      <c r="ATB17" s="669">
        <v>8</v>
      </c>
      <c r="ATC17" s="669">
        <v>4</v>
      </c>
      <c r="ATD17" s="669">
        <v>4</v>
      </c>
      <c r="ATE17" s="670">
        <v>0</v>
      </c>
      <c r="ATF17" s="669">
        <v>2</v>
      </c>
      <c r="ATG17" s="669">
        <v>1</v>
      </c>
      <c r="ATH17" s="670">
        <v>0</v>
      </c>
      <c r="ATI17" s="669">
        <v>1</v>
      </c>
      <c r="ATJ17" s="670">
        <v>0</v>
      </c>
      <c r="ATK17" s="670">
        <v>0</v>
      </c>
      <c r="ATL17" s="670">
        <v>0</v>
      </c>
      <c r="ATM17" s="670">
        <v>0</v>
      </c>
      <c r="ATN17" s="670">
        <v>0</v>
      </c>
      <c r="ATO17" s="670">
        <v>0</v>
      </c>
      <c r="ATP17" s="670">
        <v>0</v>
      </c>
      <c r="ATQ17" s="670">
        <v>0</v>
      </c>
      <c r="ATR17" s="670">
        <v>0</v>
      </c>
      <c r="ATS17" s="670">
        <v>0</v>
      </c>
      <c r="ATT17" s="670">
        <v>0</v>
      </c>
      <c r="ATU17" s="670">
        <v>0</v>
      </c>
      <c r="ATV17" s="670">
        <v>0</v>
      </c>
      <c r="ATW17" s="670">
        <v>0</v>
      </c>
      <c r="ATX17" s="669">
        <v>1705</v>
      </c>
      <c r="ATY17" s="670">
        <v>0</v>
      </c>
      <c r="ATZ17" s="670">
        <v>0</v>
      </c>
      <c r="AUA17" s="669">
        <v>1</v>
      </c>
      <c r="AUB17" s="670">
        <v>0</v>
      </c>
      <c r="AUC17" s="670">
        <v>0</v>
      </c>
      <c r="AUD17" s="670">
        <v>0</v>
      </c>
      <c r="AUE17" s="670">
        <v>0</v>
      </c>
      <c r="AUF17" s="670">
        <v>0</v>
      </c>
      <c r="AUG17" s="670">
        <v>0</v>
      </c>
      <c r="AUH17" s="670">
        <v>0</v>
      </c>
      <c r="AUI17" s="670">
        <v>0</v>
      </c>
      <c r="AUJ17" s="670">
        <v>0</v>
      </c>
      <c r="AUK17" s="670">
        <v>0</v>
      </c>
      <c r="AUL17" s="670">
        <v>0</v>
      </c>
      <c r="AUM17" s="670">
        <v>0</v>
      </c>
      <c r="AUN17" s="670">
        <v>0</v>
      </c>
      <c r="AUO17" s="670">
        <v>0</v>
      </c>
      <c r="AUP17" s="670">
        <v>0</v>
      </c>
      <c r="AUQ17" s="670">
        <v>0</v>
      </c>
      <c r="AUR17" s="669">
        <v>1</v>
      </c>
      <c r="AUS17" s="669">
        <v>1</v>
      </c>
      <c r="AUT17" s="670">
        <v>0</v>
      </c>
      <c r="AUU17" s="669">
        <v>1</v>
      </c>
      <c r="AUV17" s="669">
        <v>1</v>
      </c>
      <c r="AUW17" s="670">
        <v>0</v>
      </c>
      <c r="AUX17" s="669">
        <v>3</v>
      </c>
      <c r="AUY17" s="669">
        <v>1</v>
      </c>
      <c r="AUZ17" s="669">
        <v>1</v>
      </c>
      <c r="AVA17" s="669">
        <v>4</v>
      </c>
      <c r="AVB17" s="669">
        <v>3</v>
      </c>
      <c r="AVC17" s="669">
        <v>5</v>
      </c>
      <c r="AVD17" s="669">
        <v>9</v>
      </c>
      <c r="AVE17" s="669">
        <v>3</v>
      </c>
      <c r="AVF17" s="669">
        <v>9</v>
      </c>
      <c r="AVG17" s="669">
        <v>4</v>
      </c>
      <c r="AVH17" s="670">
        <v>0</v>
      </c>
      <c r="AVI17" s="669">
        <v>8</v>
      </c>
      <c r="AVJ17" s="669">
        <v>11</v>
      </c>
      <c r="AVK17" s="669">
        <v>11</v>
      </c>
      <c r="AVL17" s="669">
        <v>10</v>
      </c>
      <c r="AVM17" s="669">
        <v>11</v>
      </c>
      <c r="AVN17" s="669">
        <v>12</v>
      </c>
      <c r="AVO17" s="669">
        <v>15</v>
      </c>
      <c r="AVP17" s="669">
        <v>10</v>
      </c>
      <c r="AVQ17" s="669">
        <v>16</v>
      </c>
      <c r="AVR17" s="669">
        <v>18</v>
      </c>
      <c r="AVS17" s="669">
        <v>15</v>
      </c>
      <c r="AVT17" s="669">
        <v>15</v>
      </c>
      <c r="AVU17" s="669">
        <v>17</v>
      </c>
      <c r="AVV17" s="669">
        <v>8</v>
      </c>
      <c r="AVW17" s="669">
        <v>21</v>
      </c>
      <c r="AVX17" s="669">
        <v>26</v>
      </c>
      <c r="AVY17" s="669">
        <v>17</v>
      </c>
      <c r="AVZ17" s="669">
        <v>17</v>
      </c>
      <c r="AWA17" s="669">
        <v>19</v>
      </c>
      <c r="AWB17" s="669">
        <v>20</v>
      </c>
      <c r="AWC17" s="669">
        <v>24</v>
      </c>
      <c r="AWD17" s="669">
        <v>23</v>
      </c>
      <c r="AWE17" s="669">
        <v>34</v>
      </c>
      <c r="AWF17" s="669">
        <v>28</v>
      </c>
      <c r="AWG17" s="669">
        <v>33</v>
      </c>
      <c r="AWH17" s="669">
        <v>32</v>
      </c>
      <c r="AWI17" s="669">
        <v>29</v>
      </c>
      <c r="AWJ17" s="669">
        <v>41</v>
      </c>
      <c r="AWK17" s="669">
        <v>27</v>
      </c>
      <c r="AWL17" s="669">
        <v>40</v>
      </c>
      <c r="AWM17" s="669">
        <v>37</v>
      </c>
      <c r="AWN17" s="669">
        <v>31</v>
      </c>
      <c r="AWO17" s="669">
        <v>50</v>
      </c>
      <c r="AWP17" s="669">
        <v>31</v>
      </c>
      <c r="AWQ17" s="669">
        <v>33</v>
      </c>
      <c r="AWR17" s="669">
        <v>38</v>
      </c>
      <c r="AWS17" s="669">
        <v>39</v>
      </c>
      <c r="AWT17" s="669">
        <v>44</v>
      </c>
      <c r="AWU17" s="669">
        <v>46</v>
      </c>
      <c r="AWV17" s="669">
        <v>56</v>
      </c>
      <c r="AWW17" s="669">
        <v>40</v>
      </c>
      <c r="AWX17" s="669">
        <v>48</v>
      </c>
      <c r="AWY17" s="669">
        <v>51</v>
      </c>
      <c r="AWZ17" s="669">
        <v>43</v>
      </c>
      <c r="AXA17" s="669">
        <v>47</v>
      </c>
      <c r="AXB17" s="669">
        <v>43</v>
      </c>
      <c r="AXC17" s="669">
        <v>54</v>
      </c>
      <c r="AXD17" s="669">
        <v>41</v>
      </c>
      <c r="AXE17" s="669">
        <v>32</v>
      </c>
      <c r="AXF17" s="669">
        <v>32</v>
      </c>
      <c r="AXG17" s="669">
        <v>32</v>
      </c>
      <c r="AXH17" s="669">
        <v>37</v>
      </c>
      <c r="AXI17" s="669">
        <v>23</v>
      </c>
      <c r="AXJ17" s="669">
        <v>27</v>
      </c>
      <c r="AXK17" s="669">
        <v>21</v>
      </c>
      <c r="AXL17" s="669">
        <v>21</v>
      </c>
      <c r="AXM17" s="669">
        <v>11</v>
      </c>
      <c r="AXN17" s="669">
        <v>10</v>
      </c>
      <c r="AXO17" s="669">
        <v>7</v>
      </c>
      <c r="AXP17" s="669">
        <v>9</v>
      </c>
      <c r="AXQ17" s="669">
        <v>7</v>
      </c>
      <c r="AXR17" s="669">
        <v>3</v>
      </c>
      <c r="AXS17" s="669">
        <v>3</v>
      </c>
      <c r="AXT17" s="669">
        <v>1</v>
      </c>
      <c r="AXU17" s="670">
        <v>0</v>
      </c>
      <c r="AXV17" s="670">
        <v>0</v>
      </c>
      <c r="AXW17" s="670">
        <v>0</v>
      </c>
      <c r="AXX17" s="669">
        <v>1</v>
      </c>
      <c r="AXY17" s="670">
        <v>0</v>
      </c>
      <c r="AXZ17" s="669">
        <v>1</v>
      </c>
      <c r="AYA17" s="670">
        <v>0</v>
      </c>
      <c r="AYB17" s="670">
        <v>0</v>
      </c>
      <c r="AYC17" s="670">
        <v>0</v>
      </c>
      <c r="AYD17" s="670">
        <v>0</v>
      </c>
      <c r="AYE17" s="670">
        <v>0</v>
      </c>
      <c r="AYF17" s="670">
        <v>0</v>
      </c>
      <c r="AYG17" s="670">
        <v>0</v>
      </c>
      <c r="AYH17" s="670">
        <v>0</v>
      </c>
      <c r="AYI17" s="670">
        <v>0</v>
      </c>
      <c r="AYJ17" s="670">
        <v>0</v>
      </c>
      <c r="AYK17" s="670">
        <v>0</v>
      </c>
      <c r="AYL17" s="671">
        <v>0</v>
      </c>
    </row>
    <row r="18" spans="2:1338" ht="45" customHeight="1">
      <c r="B18" s="536" t="s">
        <v>210</v>
      </c>
      <c r="C18" s="668">
        <v>510</v>
      </c>
      <c r="D18" s="670">
        <v>0</v>
      </c>
      <c r="E18" s="670">
        <v>0</v>
      </c>
      <c r="F18" s="670">
        <v>0</v>
      </c>
      <c r="G18" s="670">
        <v>0</v>
      </c>
      <c r="H18" s="670">
        <v>0</v>
      </c>
      <c r="I18" s="670">
        <v>0</v>
      </c>
      <c r="J18" s="670">
        <v>0</v>
      </c>
      <c r="K18" s="670">
        <v>0</v>
      </c>
      <c r="L18" s="670">
        <v>0</v>
      </c>
      <c r="M18" s="670">
        <v>0</v>
      </c>
      <c r="N18" s="670">
        <v>0</v>
      </c>
      <c r="O18" s="670">
        <v>0</v>
      </c>
      <c r="P18" s="670">
        <v>0</v>
      </c>
      <c r="Q18" s="670">
        <v>0</v>
      </c>
      <c r="R18" s="669">
        <v>1</v>
      </c>
      <c r="S18" s="670">
        <v>0</v>
      </c>
      <c r="T18" s="670">
        <v>0</v>
      </c>
      <c r="U18" s="670">
        <v>0</v>
      </c>
      <c r="V18" s="669">
        <v>2</v>
      </c>
      <c r="W18" s="670">
        <v>0</v>
      </c>
      <c r="X18" s="669">
        <v>1</v>
      </c>
      <c r="Y18" s="670">
        <v>0</v>
      </c>
      <c r="Z18" s="669">
        <v>1</v>
      </c>
      <c r="AA18" s="669">
        <v>1</v>
      </c>
      <c r="AB18" s="670">
        <v>0</v>
      </c>
      <c r="AC18" s="669">
        <v>2</v>
      </c>
      <c r="AD18" s="669">
        <v>1</v>
      </c>
      <c r="AE18" s="670">
        <v>0</v>
      </c>
      <c r="AF18" s="670">
        <v>0</v>
      </c>
      <c r="AG18" s="669">
        <v>4</v>
      </c>
      <c r="AH18" s="670">
        <v>0</v>
      </c>
      <c r="AI18" s="670">
        <v>0</v>
      </c>
      <c r="AJ18" s="669">
        <v>2</v>
      </c>
      <c r="AK18" s="669">
        <v>1</v>
      </c>
      <c r="AL18" s="669">
        <v>4</v>
      </c>
      <c r="AM18" s="669">
        <v>4</v>
      </c>
      <c r="AN18" s="670">
        <v>0</v>
      </c>
      <c r="AO18" s="669">
        <v>4</v>
      </c>
      <c r="AP18" s="669">
        <v>1</v>
      </c>
      <c r="AQ18" s="669">
        <v>2</v>
      </c>
      <c r="AR18" s="669">
        <v>2</v>
      </c>
      <c r="AS18" s="669">
        <v>3</v>
      </c>
      <c r="AT18" s="669">
        <v>5</v>
      </c>
      <c r="AU18" s="669">
        <v>4</v>
      </c>
      <c r="AV18" s="669">
        <v>2</v>
      </c>
      <c r="AW18" s="669">
        <v>1</v>
      </c>
      <c r="AX18" s="669">
        <v>5</v>
      </c>
      <c r="AY18" s="669">
        <v>2</v>
      </c>
      <c r="AZ18" s="669">
        <v>4</v>
      </c>
      <c r="BA18" s="669">
        <v>1</v>
      </c>
      <c r="BB18" s="669">
        <v>5</v>
      </c>
      <c r="BC18" s="669">
        <v>3</v>
      </c>
      <c r="BD18" s="669">
        <v>5</v>
      </c>
      <c r="BE18" s="669">
        <v>10</v>
      </c>
      <c r="BF18" s="669">
        <v>1</v>
      </c>
      <c r="BG18" s="669">
        <v>11</v>
      </c>
      <c r="BH18" s="669">
        <v>3</v>
      </c>
      <c r="BI18" s="669">
        <v>7</v>
      </c>
      <c r="BJ18" s="669">
        <v>5</v>
      </c>
      <c r="BK18" s="669">
        <v>5</v>
      </c>
      <c r="BL18" s="669">
        <v>6</v>
      </c>
      <c r="BM18" s="669">
        <v>13</v>
      </c>
      <c r="BN18" s="669">
        <v>8</v>
      </c>
      <c r="BO18" s="669">
        <v>7</v>
      </c>
      <c r="BP18" s="669">
        <v>10</v>
      </c>
      <c r="BQ18" s="669">
        <v>15</v>
      </c>
      <c r="BR18" s="669">
        <v>9</v>
      </c>
      <c r="BS18" s="669">
        <v>10</v>
      </c>
      <c r="BT18" s="669">
        <v>10</v>
      </c>
      <c r="BU18" s="669">
        <v>5</v>
      </c>
      <c r="BV18" s="669">
        <v>10</v>
      </c>
      <c r="BW18" s="669">
        <v>18</v>
      </c>
      <c r="BX18" s="669">
        <v>15</v>
      </c>
      <c r="BY18" s="669">
        <v>14</v>
      </c>
      <c r="BZ18" s="669">
        <v>17</v>
      </c>
      <c r="CA18" s="669">
        <v>14</v>
      </c>
      <c r="CB18" s="669">
        <v>12</v>
      </c>
      <c r="CC18" s="669">
        <v>25</v>
      </c>
      <c r="CD18" s="669">
        <v>17</v>
      </c>
      <c r="CE18" s="669">
        <v>11</v>
      </c>
      <c r="CF18" s="669">
        <v>11</v>
      </c>
      <c r="CG18" s="669">
        <v>12</v>
      </c>
      <c r="CH18" s="669">
        <v>17</v>
      </c>
      <c r="CI18" s="669">
        <v>14</v>
      </c>
      <c r="CJ18" s="669">
        <v>19</v>
      </c>
      <c r="CK18" s="669">
        <v>14</v>
      </c>
      <c r="CL18" s="669">
        <v>14</v>
      </c>
      <c r="CM18" s="669">
        <v>11</v>
      </c>
      <c r="CN18" s="669">
        <v>6</v>
      </c>
      <c r="CO18" s="669">
        <v>7</v>
      </c>
      <c r="CP18" s="669">
        <v>5</v>
      </c>
      <c r="CQ18" s="669">
        <v>4</v>
      </c>
      <c r="CR18" s="669">
        <v>5</v>
      </c>
      <c r="CS18" s="669">
        <v>5</v>
      </c>
      <c r="CT18" s="669">
        <v>2</v>
      </c>
      <c r="CU18" s="669">
        <v>1</v>
      </c>
      <c r="CV18" s="670">
        <v>0</v>
      </c>
      <c r="CW18" s="670">
        <v>0</v>
      </c>
      <c r="CX18" s="670">
        <v>0</v>
      </c>
      <c r="CY18" s="669">
        <v>2</v>
      </c>
      <c r="CZ18" s="670">
        <v>0</v>
      </c>
      <c r="DA18" s="669">
        <v>478</v>
      </c>
      <c r="DB18" s="670">
        <v>0</v>
      </c>
      <c r="DC18" s="670">
        <v>0</v>
      </c>
      <c r="DD18" s="670">
        <v>0</v>
      </c>
      <c r="DE18" s="670">
        <v>0</v>
      </c>
      <c r="DF18" s="670">
        <v>0</v>
      </c>
      <c r="DG18" s="670">
        <v>0</v>
      </c>
      <c r="DH18" s="670">
        <v>0</v>
      </c>
      <c r="DI18" s="670">
        <v>0</v>
      </c>
      <c r="DJ18" s="669">
        <v>1</v>
      </c>
      <c r="DK18" s="670">
        <v>0</v>
      </c>
      <c r="DL18" s="670">
        <v>0</v>
      </c>
      <c r="DM18" s="670">
        <v>0</v>
      </c>
      <c r="DN18" s="670">
        <v>0</v>
      </c>
      <c r="DO18" s="670">
        <v>0</v>
      </c>
      <c r="DP18" s="670">
        <v>0</v>
      </c>
      <c r="DQ18" s="670">
        <v>0</v>
      </c>
      <c r="DR18" s="670">
        <v>0</v>
      </c>
      <c r="DS18" s="669">
        <v>1</v>
      </c>
      <c r="DT18" s="670">
        <v>0</v>
      </c>
      <c r="DU18" s="670">
        <v>0</v>
      </c>
      <c r="DV18" s="670">
        <v>0</v>
      </c>
      <c r="DW18" s="669">
        <v>1</v>
      </c>
      <c r="DX18" s="669">
        <v>1</v>
      </c>
      <c r="DY18" s="670">
        <v>0</v>
      </c>
      <c r="DZ18" s="669">
        <v>2</v>
      </c>
      <c r="EA18" s="670">
        <v>0</v>
      </c>
      <c r="EB18" s="670">
        <v>0</v>
      </c>
      <c r="EC18" s="669">
        <v>1</v>
      </c>
      <c r="ED18" s="669">
        <v>1</v>
      </c>
      <c r="EE18" s="669">
        <v>2</v>
      </c>
      <c r="EF18" s="669">
        <v>2</v>
      </c>
      <c r="EG18" s="669">
        <v>4</v>
      </c>
      <c r="EH18" s="669">
        <v>3</v>
      </c>
      <c r="EI18" s="669">
        <v>1</v>
      </c>
      <c r="EJ18" s="669">
        <v>1</v>
      </c>
      <c r="EK18" s="669">
        <v>1</v>
      </c>
      <c r="EL18" s="669">
        <v>2</v>
      </c>
      <c r="EM18" s="669">
        <v>3</v>
      </c>
      <c r="EN18" s="669">
        <v>4</v>
      </c>
      <c r="EO18" s="669">
        <v>3</v>
      </c>
      <c r="EP18" s="669">
        <v>2</v>
      </c>
      <c r="EQ18" s="669">
        <v>4</v>
      </c>
      <c r="ER18" s="669">
        <v>4</v>
      </c>
      <c r="ES18" s="669">
        <v>4</v>
      </c>
      <c r="ET18" s="669">
        <v>1</v>
      </c>
      <c r="EU18" s="669">
        <v>2</v>
      </c>
      <c r="EV18" s="669">
        <v>2</v>
      </c>
      <c r="EW18" s="669">
        <v>3</v>
      </c>
      <c r="EX18" s="669">
        <v>2</v>
      </c>
      <c r="EY18" s="669">
        <v>4</v>
      </c>
      <c r="EZ18" s="669">
        <v>2</v>
      </c>
      <c r="FA18" s="669">
        <v>5</v>
      </c>
      <c r="FB18" s="669">
        <v>4</v>
      </c>
      <c r="FC18" s="669">
        <v>3</v>
      </c>
      <c r="FD18" s="669">
        <v>7</v>
      </c>
      <c r="FE18" s="669">
        <v>4</v>
      </c>
      <c r="FF18" s="669">
        <v>9</v>
      </c>
      <c r="FG18" s="669">
        <v>9</v>
      </c>
      <c r="FH18" s="669">
        <v>10</v>
      </c>
      <c r="FI18" s="669">
        <v>14</v>
      </c>
      <c r="FJ18" s="669">
        <v>14</v>
      </c>
      <c r="FK18" s="669">
        <v>5</v>
      </c>
      <c r="FL18" s="669">
        <v>6</v>
      </c>
      <c r="FM18" s="669">
        <v>12</v>
      </c>
      <c r="FN18" s="669">
        <v>7</v>
      </c>
      <c r="FO18" s="669">
        <v>10</v>
      </c>
      <c r="FP18" s="669">
        <v>14</v>
      </c>
      <c r="FQ18" s="669">
        <v>13</v>
      </c>
      <c r="FR18" s="669">
        <v>9</v>
      </c>
      <c r="FS18" s="669">
        <v>8</v>
      </c>
      <c r="FT18" s="669">
        <v>7</v>
      </c>
      <c r="FU18" s="669">
        <v>18</v>
      </c>
      <c r="FV18" s="669">
        <v>10</v>
      </c>
      <c r="FW18" s="669">
        <v>9</v>
      </c>
      <c r="FX18" s="669">
        <v>11</v>
      </c>
      <c r="FY18" s="669">
        <v>19</v>
      </c>
      <c r="FZ18" s="669">
        <v>15</v>
      </c>
      <c r="GA18" s="669">
        <v>12</v>
      </c>
      <c r="GB18" s="669">
        <v>9</v>
      </c>
      <c r="GC18" s="669">
        <v>17</v>
      </c>
      <c r="GD18" s="669">
        <v>10</v>
      </c>
      <c r="GE18" s="669">
        <v>10</v>
      </c>
      <c r="GF18" s="669">
        <v>7</v>
      </c>
      <c r="GG18" s="669">
        <v>11</v>
      </c>
      <c r="GH18" s="669">
        <v>11</v>
      </c>
      <c r="GI18" s="669">
        <v>12</v>
      </c>
      <c r="GJ18" s="669">
        <v>14</v>
      </c>
      <c r="GK18" s="669">
        <v>11</v>
      </c>
      <c r="GL18" s="669">
        <v>5</v>
      </c>
      <c r="GM18" s="669">
        <v>8</v>
      </c>
      <c r="GN18" s="669">
        <v>7</v>
      </c>
      <c r="GO18" s="669">
        <v>6</v>
      </c>
      <c r="GP18" s="669">
        <v>5</v>
      </c>
      <c r="GQ18" s="670">
        <v>0</v>
      </c>
      <c r="GR18" s="669">
        <v>2</v>
      </c>
      <c r="GS18" s="670">
        <v>0</v>
      </c>
      <c r="GT18" s="669">
        <v>2</v>
      </c>
      <c r="GU18" s="670">
        <v>0</v>
      </c>
      <c r="GV18" s="669">
        <v>2</v>
      </c>
      <c r="GW18" s="670">
        <v>0</v>
      </c>
      <c r="GX18" s="669">
        <v>1</v>
      </c>
      <c r="GY18" s="669">
        <v>617</v>
      </c>
      <c r="GZ18" s="670">
        <v>0</v>
      </c>
      <c r="HA18" s="670">
        <v>0</v>
      </c>
      <c r="HB18" s="670">
        <v>0</v>
      </c>
      <c r="HC18" s="670">
        <v>0</v>
      </c>
      <c r="HD18" s="670">
        <v>0</v>
      </c>
      <c r="HE18" s="670">
        <v>0</v>
      </c>
      <c r="HF18" s="670">
        <v>0</v>
      </c>
      <c r="HG18" s="670">
        <v>0</v>
      </c>
      <c r="HH18" s="670">
        <v>0</v>
      </c>
      <c r="HI18" s="670">
        <v>0</v>
      </c>
      <c r="HJ18" s="670">
        <v>0</v>
      </c>
      <c r="HK18" s="670">
        <v>0</v>
      </c>
      <c r="HL18" s="670">
        <v>0</v>
      </c>
      <c r="HM18" s="670">
        <v>0</v>
      </c>
      <c r="HN18" s="670">
        <v>0</v>
      </c>
      <c r="HO18" s="670">
        <v>0</v>
      </c>
      <c r="HP18" s="670">
        <v>0</v>
      </c>
      <c r="HQ18" s="670">
        <v>0</v>
      </c>
      <c r="HR18" s="669">
        <v>2</v>
      </c>
      <c r="HS18" s="670">
        <v>0</v>
      </c>
      <c r="HT18" s="670">
        <v>0</v>
      </c>
      <c r="HU18" s="670">
        <v>0</v>
      </c>
      <c r="HV18" s="670">
        <v>0</v>
      </c>
      <c r="HW18" s="669">
        <v>1</v>
      </c>
      <c r="HX18" s="669">
        <v>1</v>
      </c>
      <c r="HY18" s="669">
        <v>3</v>
      </c>
      <c r="HZ18" s="669">
        <v>3</v>
      </c>
      <c r="IA18" s="670">
        <v>0</v>
      </c>
      <c r="IB18" s="669">
        <v>2</v>
      </c>
      <c r="IC18" s="669">
        <v>1</v>
      </c>
      <c r="ID18" s="669">
        <v>3</v>
      </c>
      <c r="IE18" s="669">
        <v>2</v>
      </c>
      <c r="IF18" s="669">
        <v>5</v>
      </c>
      <c r="IG18" s="669">
        <v>1</v>
      </c>
      <c r="IH18" s="669">
        <v>3</v>
      </c>
      <c r="II18" s="669">
        <v>1</v>
      </c>
      <c r="IJ18" s="669">
        <v>6</v>
      </c>
      <c r="IK18" s="669">
        <v>5</v>
      </c>
      <c r="IL18" s="669">
        <v>2</v>
      </c>
      <c r="IM18" s="670">
        <v>0</v>
      </c>
      <c r="IN18" s="669">
        <v>4</v>
      </c>
      <c r="IO18" s="669">
        <v>6</v>
      </c>
      <c r="IP18" s="669">
        <v>7</v>
      </c>
      <c r="IQ18" s="669">
        <v>2</v>
      </c>
      <c r="IR18" s="669">
        <v>3</v>
      </c>
      <c r="IS18" s="669">
        <v>4</v>
      </c>
      <c r="IT18" s="669">
        <v>5</v>
      </c>
      <c r="IU18" s="669">
        <v>2</v>
      </c>
      <c r="IV18" s="669">
        <v>4</v>
      </c>
      <c r="IW18" s="669">
        <v>4</v>
      </c>
      <c r="IX18" s="669">
        <v>5</v>
      </c>
      <c r="IY18" s="669">
        <v>4</v>
      </c>
      <c r="IZ18" s="669">
        <v>8</v>
      </c>
      <c r="JA18" s="669">
        <v>5</v>
      </c>
      <c r="JB18" s="669">
        <v>11</v>
      </c>
      <c r="JC18" s="669">
        <v>11</v>
      </c>
      <c r="JD18" s="669">
        <v>7</v>
      </c>
      <c r="JE18" s="669">
        <v>4</v>
      </c>
      <c r="JF18" s="669">
        <v>14</v>
      </c>
      <c r="JG18" s="669">
        <v>10</v>
      </c>
      <c r="JH18" s="669">
        <v>11</v>
      </c>
      <c r="JI18" s="669">
        <v>9</v>
      </c>
      <c r="JJ18" s="669">
        <v>8</v>
      </c>
      <c r="JK18" s="669">
        <v>11</v>
      </c>
      <c r="JL18" s="669">
        <v>10</v>
      </c>
      <c r="JM18" s="669">
        <v>12</v>
      </c>
      <c r="JN18" s="669">
        <v>15</v>
      </c>
      <c r="JO18" s="669">
        <v>6</v>
      </c>
      <c r="JP18" s="669">
        <v>12</v>
      </c>
      <c r="JQ18" s="669">
        <v>9</v>
      </c>
      <c r="JR18" s="669">
        <v>16</v>
      </c>
      <c r="JS18" s="669">
        <v>17</v>
      </c>
      <c r="JT18" s="669">
        <v>17</v>
      </c>
      <c r="JU18" s="669">
        <v>14</v>
      </c>
      <c r="JV18" s="669">
        <v>12</v>
      </c>
      <c r="JW18" s="669">
        <v>19</v>
      </c>
      <c r="JX18" s="669">
        <v>17</v>
      </c>
      <c r="JY18" s="669">
        <v>32</v>
      </c>
      <c r="JZ18" s="669">
        <v>11</v>
      </c>
      <c r="KA18" s="669">
        <v>8</v>
      </c>
      <c r="KB18" s="669">
        <v>19</v>
      </c>
      <c r="KC18" s="669">
        <v>20</v>
      </c>
      <c r="KD18" s="669">
        <v>21</v>
      </c>
      <c r="KE18" s="669">
        <v>14</v>
      </c>
      <c r="KF18" s="669">
        <v>10</v>
      </c>
      <c r="KG18" s="669">
        <v>14</v>
      </c>
      <c r="KH18" s="669">
        <v>16</v>
      </c>
      <c r="KI18" s="669">
        <v>12</v>
      </c>
      <c r="KJ18" s="669">
        <v>6</v>
      </c>
      <c r="KK18" s="669">
        <v>16</v>
      </c>
      <c r="KL18" s="669">
        <v>9</v>
      </c>
      <c r="KM18" s="669">
        <v>3</v>
      </c>
      <c r="KN18" s="669">
        <v>7</v>
      </c>
      <c r="KO18" s="669">
        <v>6</v>
      </c>
      <c r="KP18" s="669">
        <v>3</v>
      </c>
      <c r="KQ18" s="669">
        <v>3</v>
      </c>
      <c r="KR18" s="669">
        <v>1</v>
      </c>
      <c r="KS18" s="669">
        <v>3</v>
      </c>
      <c r="KT18" s="669">
        <v>4</v>
      </c>
      <c r="KU18" s="669">
        <v>2</v>
      </c>
      <c r="KV18" s="669">
        <v>1</v>
      </c>
      <c r="KW18" s="669">
        <v>652</v>
      </c>
      <c r="KX18" s="670">
        <v>0</v>
      </c>
      <c r="KY18" s="670">
        <v>0</v>
      </c>
      <c r="KZ18" s="670">
        <v>0</v>
      </c>
      <c r="LA18" s="670">
        <v>0</v>
      </c>
      <c r="LB18" s="670">
        <v>0</v>
      </c>
      <c r="LC18" s="670">
        <v>0</v>
      </c>
      <c r="LD18" s="670">
        <v>0</v>
      </c>
      <c r="LE18" s="670">
        <v>0</v>
      </c>
      <c r="LF18" s="670">
        <v>0</v>
      </c>
      <c r="LG18" s="670">
        <v>0</v>
      </c>
      <c r="LH18" s="670">
        <v>0</v>
      </c>
      <c r="LI18" s="669">
        <v>1</v>
      </c>
      <c r="LJ18" s="670">
        <v>0</v>
      </c>
      <c r="LK18" s="670">
        <v>0</v>
      </c>
      <c r="LL18" s="669">
        <v>3</v>
      </c>
      <c r="LM18" s="669">
        <v>1</v>
      </c>
      <c r="LN18" s="670">
        <v>0</v>
      </c>
      <c r="LO18" s="670">
        <v>0</v>
      </c>
      <c r="LP18" s="669">
        <v>2</v>
      </c>
      <c r="LQ18" s="670">
        <v>0</v>
      </c>
      <c r="LR18" s="670">
        <v>0</v>
      </c>
      <c r="LS18" s="670">
        <v>0</v>
      </c>
      <c r="LT18" s="670">
        <v>0</v>
      </c>
      <c r="LU18" s="670">
        <v>0</v>
      </c>
      <c r="LV18" s="670">
        <v>0</v>
      </c>
      <c r="LW18" s="669">
        <v>2</v>
      </c>
      <c r="LX18" s="669">
        <v>2</v>
      </c>
      <c r="LY18" s="670">
        <v>0</v>
      </c>
      <c r="LZ18" s="670">
        <v>0</v>
      </c>
      <c r="MA18" s="669">
        <v>1</v>
      </c>
      <c r="MB18" s="669">
        <v>1</v>
      </c>
      <c r="MC18" s="669">
        <v>2</v>
      </c>
      <c r="MD18" s="669">
        <v>2</v>
      </c>
      <c r="ME18" s="669">
        <v>3</v>
      </c>
      <c r="MF18" s="669">
        <v>3</v>
      </c>
      <c r="MG18" s="669">
        <v>4</v>
      </c>
      <c r="MH18" s="669">
        <v>4</v>
      </c>
      <c r="MI18" s="669">
        <v>3</v>
      </c>
      <c r="MJ18" s="669">
        <v>2</v>
      </c>
      <c r="MK18" s="669">
        <v>4</v>
      </c>
      <c r="ML18" s="669">
        <v>7</v>
      </c>
      <c r="MM18" s="669">
        <v>4</v>
      </c>
      <c r="MN18" s="669">
        <v>10</v>
      </c>
      <c r="MO18" s="669">
        <v>3</v>
      </c>
      <c r="MP18" s="669">
        <v>7</v>
      </c>
      <c r="MQ18" s="669">
        <v>4</v>
      </c>
      <c r="MR18" s="669">
        <v>5</v>
      </c>
      <c r="MS18" s="669">
        <v>6</v>
      </c>
      <c r="MT18" s="669">
        <v>9</v>
      </c>
      <c r="MU18" s="669">
        <v>5</v>
      </c>
      <c r="MV18" s="669">
        <v>6</v>
      </c>
      <c r="MW18" s="669">
        <v>10</v>
      </c>
      <c r="MX18" s="669">
        <v>6</v>
      </c>
      <c r="MY18" s="669">
        <v>8</v>
      </c>
      <c r="MZ18" s="669">
        <v>11</v>
      </c>
      <c r="NA18" s="669">
        <v>12</v>
      </c>
      <c r="NB18" s="669">
        <v>5</v>
      </c>
      <c r="NC18" s="669">
        <v>16</v>
      </c>
      <c r="ND18" s="669">
        <v>10</v>
      </c>
      <c r="NE18" s="669">
        <v>12</v>
      </c>
      <c r="NF18" s="669">
        <v>10</v>
      </c>
      <c r="NG18" s="669">
        <v>4</v>
      </c>
      <c r="NH18" s="669">
        <v>15</v>
      </c>
      <c r="NI18" s="669">
        <v>12</v>
      </c>
      <c r="NJ18" s="669">
        <v>9</v>
      </c>
      <c r="NK18" s="669">
        <v>6</v>
      </c>
      <c r="NL18" s="669">
        <v>19</v>
      </c>
      <c r="NM18" s="669">
        <v>13</v>
      </c>
      <c r="NN18" s="669">
        <v>11</v>
      </c>
      <c r="NO18" s="669">
        <v>21</v>
      </c>
      <c r="NP18" s="669">
        <v>11</v>
      </c>
      <c r="NQ18" s="669">
        <v>16</v>
      </c>
      <c r="NR18" s="669">
        <v>7</v>
      </c>
      <c r="NS18" s="669">
        <v>13</v>
      </c>
      <c r="NT18" s="669">
        <v>16</v>
      </c>
      <c r="NU18" s="669">
        <v>24</v>
      </c>
      <c r="NV18" s="669">
        <v>18</v>
      </c>
      <c r="NW18" s="669">
        <v>21</v>
      </c>
      <c r="NX18" s="669">
        <v>15</v>
      </c>
      <c r="NY18" s="669">
        <v>12</v>
      </c>
      <c r="NZ18" s="669">
        <v>21</v>
      </c>
      <c r="OA18" s="669">
        <v>17</v>
      </c>
      <c r="OB18" s="669">
        <v>13</v>
      </c>
      <c r="OC18" s="669">
        <v>20</v>
      </c>
      <c r="OD18" s="669">
        <v>12</v>
      </c>
      <c r="OE18" s="669">
        <v>12</v>
      </c>
      <c r="OF18" s="669">
        <v>16</v>
      </c>
      <c r="OG18" s="669">
        <v>8</v>
      </c>
      <c r="OH18" s="669">
        <v>12</v>
      </c>
      <c r="OI18" s="669">
        <v>11</v>
      </c>
      <c r="OJ18" s="669">
        <v>4</v>
      </c>
      <c r="OK18" s="669">
        <v>8</v>
      </c>
      <c r="OL18" s="669">
        <v>9</v>
      </c>
      <c r="OM18" s="669">
        <v>6</v>
      </c>
      <c r="ON18" s="669">
        <v>5</v>
      </c>
      <c r="OO18" s="669">
        <v>3</v>
      </c>
      <c r="OP18" s="669">
        <v>1</v>
      </c>
      <c r="OQ18" s="669">
        <v>2</v>
      </c>
      <c r="OR18" s="669">
        <v>2</v>
      </c>
      <c r="OS18" s="669">
        <v>1</v>
      </c>
      <c r="OT18" s="670">
        <v>0</v>
      </c>
      <c r="OU18" s="669">
        <v>649</v>
      </c>
      <c r="OV18" s="670">
        <v>0</v>
      </c>
      <c r="OW18" s="670">
        <v>0</v>
      </c>
      <c r="OX18" s="670">
        <v>0</v>
      </c>
      <c r="OY18" s="670">
        <v>0</v>
      </c>
      <c r="OZ18" s="670">
        <v>0</v>
      </c>
      <c r="PA18" s="670">
        <v>0</v>
      </c>
      <c r="PB18" s="670">
        <v>0</v>
      </c>
      <c r="PC18" s="670">
        <v>0</v>
      </c>
      <c r="PD18" s="670">
        <v>0</v>
      </c>
      <c r="PE18" s="670">
        <v>0</v>
      </c>
      <c r="PF18" s="670">
        <v>0</v>
      </c>
      <c r="PG18" s="670">
        <v>0</v>
      </c>
      <c r="PH18" s="670">
        <v>0</v>
      </c>
      <c r="PI18" s="670">
        <v>0</v>
      </c>
      <c r="PJ18" s="670">
        <v>0</v>
      </c>
      <c r="PK18" s="670">
        <v>0</v>
      </c>
      <c r="PL18" s="669">
        <v>2</v>
      </c>
      <c r="PM18" s="670">
        <v>0</v>
      </c>
      <c r="PN18" s="670">
        <v>0</v>
      </c>
      <c r="PO18" s="669">
        <v>2</v>
      </c>
      <c r="PP18" s="670">
        <v>0</v>
      </c>
      <c r="PQ18" s="669">
        <v>1</v>
      </c>
      <c r="PR18" s="670">
        <v>0</v>
      </c>
      <c r="PS18" s="670">
        <v>0</v>
      </c>
      <c r="PT18" s="669">
        <v>1</v>
      </c>
      <c r="PU18" s="669">
        <v>2</v>
      </c>
      <c r="PV18" s="669">
        <v>2</v>
      </c>
      <c r="PW18" s="670">
        <v>0</v>
      </c>
      <c r="PX18" s="669">
        <v>2</v>
      </c>
      <c r="PY18" s="669">
        <v>1</v>
      </c>
      <c r="PZ18" s="670">
        <v>0</v>
      </c>
      <c r="QA18" s="669">
        <v>1</v>
      </c>
      <c r="QB18" s="669">
        <v>4</v>
      </c>
      <c r="QC18" s="669">
        <v>1</v>
      </c>
      <c r="QD18" s="669">
        <v>1</v>
      </c>
      <c r="QE18" s="669">
        <v>3</v>
      </c>
      <c r="QF18" s="669">
        <v>6</v>
      </c>
      <c r="QG18" s="669">
        <v>2</v>
      </c>
      <c r="QH18" s="669">
        <v>3</v>
      </c>
      <c r="QI18" s="669">
        <v>4</v>
      </c>
      <c r="QJ18" s="669">
        <v>1</v>
      </c>
      <c r="QK18" s="669">
        <v>2</v>
      </c>
      <c r="QL18" s="669">
        <v>4</v>
      </c>
      <c r="QM18" s="669">
        <v>3</v>
      </c>
      <c r="QN18" s="669">
        <v>3</v>
      </c>
      <c r="QO18" s="669">
        <v>1</v>
      </c>
      <c r="QP18" s="669">
        <v>3</v>
      </c>
      <c r="QQ18" s="669">
        <v>6</v>
      </c>
      <c r="QR18" s="669">
        <v>3</v>
      </c>
      <c r="QS18" s="669">
        <v>8</v>
      </c>
      <c r="QT18" s="669">
        <v>6</v>
      </c>
      <c r="QU18" s="669">
        <v>9</v>
      </c>
      <c r="QV18" s="669">
        <v>10</v>
      </c>
      <c r="QW18" s="669">
        <v>8</v>
      </c>
      <c r="QX18" s="669">
        <v>9</v>
      </c>
      <c r="QY18" s="669">
        <v>8</v>
      </c>
      <c r="QZ18" s="669">
        <v>9</v>
      </c>
      <c r="RA18" s="669">
        <v>7</v>
      </c>
      <c r="RB18" s="669">
        <v>9</v>
      </c>
      <c r="RC18" s="669">
        <v>14</v>
      </c>
      <c r="RD18" s="669">
        <v>8</v>
      </c>
      <c r="RE18" s="669">
        <v>12</v>
      </c>
      <c r="RF18" s="669">
        <v>11</v>
      </c>
      <c r="RG18" s="669">
        <v>12</v>
      </c>
      <c r="RH18" s="669">
        <v>9</v>
      </c>
      <c r="RI18" s="669">
        <v>16</v>
      </c>
      <c r="RJ18" s="669">
        <v>16</v>
      </c>
      <c r="RK18" s="669">
        <v>8</v>
      </c>
      <c r="RL18" s="669">
        <v>12</v>
      </c>
      <c r="RM18" s="669">
        <v>12</v>
      </c>
      <c r="RN18" s="669">
        <v>20</v>
      </c>
      <c r="RO18" s="669">
        <v>13</v>
      </c>
      <c r="RP18" s="669">
        <v>21</v>
      </c>
      <c r="RQ18" s="669">
        <v>11</v>
      </c>
      <c r="RR18" s="669">
        <v>26</v>
      </c>
      <c r="RS18" s="669">
        <v>18</v>
      </c>
      <c r="RT18" s="669">
        <v>16</v>
      </c>
      <c r="RU18" s="669">
        <v>18</v>
      </c>
      <c r="RV18" s="669">
        <v>17</v>
      </c>
      <c r="RW18" s="669">
        <v>17</v>
      </c>
      <c r="RX18" s="669">
        <v>18</v>
      </c>
      <c r="RY18" s="669">
        <v>17</v>
      </c>
      <c r="RZ18" s="669">
        <v>18</v>
      </c>
      <c r="SA18" s="669">
        <v>11</v>
      </c>
      <c r="SB18" s="669">
        <v>18</v>
      </c>
      <c r="SC18" s="669">
        <v>14</v>
      </c>
      <c r="SD18" s="669">
        <v>14</v>
      </c>
      <c r="SE18" s="669">
        <v>11</v>
      </c>
      <c r="SF18" s="669">
        <v>11</v>
      </c>
      <c r="SG18" s="669">
        <v>12</v>
      </c>
      <c r="SH18" s="669">
        <v>11</v>
      </c>
      <c r="SI18" s="669">
        <v>9</v>
      </c>
      <c r="SJ18" s="669">
        <v>9</v>
      </c>
      <c r="SK18" s="669">
        <v>6</v>
      </c>
      <c r="SL18" s="669">
        <v>5</v>
      </c>
      <c r="SM18" s="669">
        <v>4</v>
      </c>
      <c r="SN18" s="669">
        <v>1</v>
      </c>
      <c r="SO18" s="669">
        <v>2</v>
      </c>
      <c r="SP18" s="669">
        <v>4</v>
      </c>
      <c r="SQ18" s="670">
        <v>0</v>
      </c>
      <c r="SR18" s="670">
        <v>0</v>
      </c>
      <c r="SS18" s="669">
        <v>605</v>
      </c>
      <c r="ST18" s="670">
        <v>0</v>
      </c>
      <c r="SU18" s="670">
        <v>0</v>
      </c>
      <c r="SV18" s="670">
        <v>0</v>
      </c>
      <c r="SW18" s="670">
        <v>0</v>
      </c>
      <c r="SX18" s="670">
        <v>0</v>
      </c>
      <c r="SY18" s="670">
        <v>0</v>
      </c>
      <c r="SZ18" s="670">
        <v>0</v>
      </c>
      <c r="TA18" s="670">
        <v>0</v>
      </c>
      <c r="TB18" s="670">
        <v>0</v>
      </c>
      <c r="TC18" s="670">
        <v>0</v>
      </c>
      <c r="TD18" s="670">
        <v>0</v>
      </c>
      <c r="TE18" s="670">
        <v>0</v>
      </c>
      <c r="TF18" s="670">
        <v>0</v>
      </c>
      <c r="TG18" s="670">
        <v>0</v>
      </c>
      <c r="TH18" s="670">
        <v>0</v>
      </c>
      <c r="TI18" s="669">
        <v>1</v>
      </c>
      <c r="TJ18" s="669">
        <v>1</v>
      </c>
      <c r="TK18" s="670">
        <v>0</v>
      </c>
      <c r="TL18" s="670">
        <v>0</v>
      </c>
      <c r="TM18" s="669">
        <v>1</v>
      </c>
      <c r="TN18" s="670">
        <v>0</v>
      </c>
      <c r="TO18" s="670">
        <v>0</v>
      </c>
      <c r="TP18" s="669">
        <v>1</v>
      </c>
      <c r="TQ18" s="670">
        <v>0</v>
      </c>
      <c r="TR18" s="670">
        <v>0</v>
      </c>
      <c r="TS18" s="669">
        <v>1</v>
      </c>
      <c r="TT18" s="670">
        <v>0</v>
      </c>
      <c r="TU18" s="669">
        <v>2</v>
      </c>
      <c r="TV18" s="669">
        <v>1</v>
      </c>
      <c r="TW18" s="669">
        <v>2</v>
      </c>
      <c r="TX18" s="669">
        <v>1</v>
      </c>
      <c r="TY18" s="669">
        <v>4</v>
      </c>
      <c r="TZ18" s="669">
        <v>3</v>
      </c>
      <c r="UA18" s="669">
        <v>5</v>
      </c>
      <c r="UB18" s="669">
        <v>3</v>
      </c>
      <c r="UC18" s="669">
        <v>5</v>
      </c>
      <c r="UD18" s="669">
        <v>1</v>
      </c>
      <c r="UE18" s="669">
        <v>2</v>
      </c>
      <c r="UF18" s="669">
        <v>3</v>
      </c>
      <c r="UG18" s="669">
        <v>9</v>
      </c>
      <c r="UH18" s="669">
        <v>1</v>
      </c>
      <c r="UI18" s="669">
        <v>4</v>
      </c>
      <c r="UJ18" s="669">
        <v>3</v>
      </c>
      <c r="UK18" s="669">
        <v>2</v>
      </c>
      <c r="UL18" s="669">
        <v>2</v>
      </c>
      <c r="UM18" s="669">
        <v>3</v>
      </c>
      <c r="UN18" s="669">
        <v>11</v>
      </c>
      <c r="UO18" s="669">
        <v>5</v>
      </c>
      <c r="UP18" s="669">
        <v>2</v>
      </c>
      <c r="UQ18" s="669">
        <v>3</v>
      </c>
      <c r="UR18" s="669">
        <v>4</v>
      </c>
      <c r="US18" s="669">
        <v>5</v>
      </c>
      <c r="UT18" s="669">
        <v>4</v>
      </c>
      <c r="UU18" s="669">
        <v>6</v>
      </c>
      <c r="UV18" s="669">
        <v>5</v>
      </c>
      <c r="UW18" s="669">
        <v>10</v>
      </c>
      <c r="UX18" s="669">
        <v>12</v>
      </c>
      <c r="UY18" s="669">
        <v>5</v>
      </c>
      <c r="UZ18" s="669">
        <v>13</v>
      </c>
      <c r="VA18" s="669">
        <v>7</v>
      </c>
      <c r="VB18" s="669">
        <v>6</v>
      </c>
      <c r="VC18" s="669">
        <v>18</v>
      </c>
      <c r="VD18" s="669">
        <v>18</v>
      </c>
      <c r="VE18" s="669">
        <v>17</v>
      </c>
      <c r="VF18" s="669">
        <v>18</v>
      </c>
      <c r="VG18" s="669">
        <v>15</v>
      </c>
      <c r="VH18" s="669">
        <v>17</v>
      </c>
      <c r="VI18" s="669">
        <v>11</v>
      </c>
      <c r="VJ18" s="669">
        <v>11</v>
      </c>
      <c r="VK18" s="669">
        <v>13</v>
      </c>
      <c r="VL18" s="669">
        <v>18</v>
      </c>
      <c r="VM18" s="669">
        <v>6</v>
      </c>
      <c r="VN18" s="669">
        <v>8</v>
      </c>
      <c r="VO18" s="669">
        <v>11</v>
      </c>
      <c r="VP18" s="669">
        <v>14</v>
      </c>
      <c r="VQ18" s="669">
        <v>14</v>
      </c>
      <c r="VR18" s="669">
        <v>13</v>
      </c>
      <c r="VS18" s="669">
        <v>14</v>
      </c>
      <c r="VT18" s="669">
        <v>20</v>
      </c>
      <c r="VU18" s="669">
        <v>15</v>
      </c>
      <c r="VV18" s="669">
        <v>14</v>
      </c>
      <c r="VW18" s="669">
        <v>13</v>
      </c>
      <c r="VX18" s="669">
        <v>14</v>
      </c>
      <c r="VY18" s="669">
        <v>16</v>
      </c>
      <c r="VZ18" s="669">
        <v>13</v>
      </c>
      <c r="WA18" s="669">
        <v>7</v>
      </c>
      <c r="WB18" s="669">
        <v>14</v>
      </c>
      <c r="WC18" s="669">
        <v>10</v>
      </c>
      <c r="WD18" s="669">
        <v>13</v>
      </c>
      <c r="WE18" s="669">
        <v>14</v>
      </c>
      <c r="WF18" s="669">
        <v>13</v>
      </c>
      <c r="WG18" s="669">
        <v>6</v>
      </c>
      <c r="WH18" s="669">
        <v>10</v>
      </c>
      <c r="WI18" s="669">
        <v>4</v>
      </c>
      <c r="WJ18" s="669">
        <v>4</v>
      </c>
      <c r="WK18" s="669">
        <v>5</v>
      </c>
      <c r="WL18" s="669">
        <v>2</v>
      </c>
      <c r="WM18" s="669">
        <v>2</v>
      </c>
      <c r="WN18" s="670">
        <v>0</v>
      </c>
      <c r="WO18" s="670">
        <v>0</v>
      </c>
      <c r="WP18" s="670">
        <v>0</v>
      </c>
      <c r="WQ18" s="670">
        <v>0</v>
      </c>
      <c r="WR18" s="670">
        <v>0</v>
      </c>
      <c r="WS18" s="670">
        <v>0</v>
      </c>
      <c r="WT18" s="669">
        <v>1</v>
      </c>
      <c r="WU18" s="670">
        <v>0</v>
      </c>
      <c r="WV18" s="670">
        <v>0</v>
      </c>
      <c r="WW18" s="670">
        <v>0</v>
      </c>
      <c r="WX18" s="670">
        <v>0</v>
      </c>
      <c r="WY18" s="670">
        <v>0</v>
      </c>
      <c r="WZ18" s="670">
        <v>0</v>
      </c>
      <c r="XA18" s="670">
        <v>0</v>
      </c>
      <c r="XB18" s="670">
        <v>0</v>
      </c>
      <c r="XC18" s="670">
        <v>0</v>
      </c>
      <c r="XD18" s="670">
        <v>0</v>
      </c>
      <c r="XE18" s="670">
        <v>0</v>
      </c>
      <c r="XF18" s="670">
        <v>0</v>
      </c>
      <c r="XG18" s="670">
        <v>0</v>
      </c>
      <c r="XH18" s="669">
        <v>681</v>
      </c>
      <c r="XI18" s="670">
        <v>0</v>
      </c>
      <c r="XJ18" s="670">
        <v>0</v>
      </c>
      <c r="XK18" s="670">
        <v>0</v>
      </c>
      <c r="XL18" s="670">
        <v>0</v>
      </c>
      <c r="XM18" s="670">
        <v>0</v>
      </c>
      <c r="XN18" s="670">
        <v>0</v>
      </c>
      <c r="XO18" s="670">
        <v>0</v>
      </c>
      <c r="XP18" s="670">
        <v>0</v>
      </c>
      <c r="XQ18" s="670">
        <v>0</v>
      </c>
      <c r="XR18" s="670">
        <v>0</v>
      </c>
      <c r="XS18" s="670">
        <v>0</v>
      </c>
      <c r="XT18" s="670">
        <v>0</v>
      </c>
      <c r="XU18" s="670">
        <v>0</v>
      </c>
      <c r="XV18" s="670">
        <v>0</v>
      </c>
      <c r="XW18" s="670">
        <v>0</v>
      </c>
      <c r="XX18" s="670">
        <v>0</v>
      </c>
      <c r="XY18" s="669">
        <v>1</v>
      </c>
      <c r="XZ18" s="670">
        <v>0</v>
      </c>
      <c r="YA18" s="670">
        <v>0</v>
      </c>
      <c r="YB18" s="669">
        <v>1</v>
      </c>
      <c r="YC18" s="670">
        <v>0</v>
      </c>
      <c r="YD18" s="669">
        <v>1</v>
      </c>
      <c r="YE18" s="669">
        <v>1</v>
      </c>
      <c r="YF18" s="670">
        <v>0</v>
      </c>
      <c r="YG18" s="669">
        <v>1</v>
      </c>
      <c r="YH18" s="669">
        <v>1</v>
      </c>
      <c r="YI18" s="670">
        <v>0</v>
      </c>
      <c r="YJ18" s="670">
        <v>0</v>
      </c>
      <c r="YK18" s="669">
        <v>2</v>
      </c>
      <c r="YL18" s="669">
        <v>2</v>
      </c>
      <c r="YM18" s="669">
        <v>1</v>
      </c>
      <c r="YN18" s="669">
        <v>4</v>
      </c>
      <c r="YO18" s="669">
        <v>2</v>
      </c>
      <c r="YP18" s="669">
        <v>2</v>
      </c>
      <c r="YQ18" s="670">
        <v>0</v>
      </c>
      <c r="YR18" s="669">
        <v>3</v>
      </c>
      <c r="YS18" s="669">
        <v>3</v>
      </c>
      <c r="YT18" s="669">
        <v>1</v>
      </c>
      <c r="YU18" s="669">
        <v>3</v>
      </c>
      <c r="YV18" s="669">
        <v>2</v>
      </c>
      <c r="YW18" s="669">
        <v>2</v>
      </c>
      <c r="YX18" s="669">
        <v>3</v>
      </c>
      <c r="YY18" s="669">
        <v>4</v>
      </c>
      <c r="YZ18" s="669">
        <v>3</v>
      </c>
      <c r="ZA18" s="669">
        <v>7</v>
      </c>
      <c r="ZB18" s="669">
        <v>4</v>
      </c>
      <c r="ZC18" s="669">
        <v>8</v>
      </c>
      <c r="ZD18" s="669">
        <v>4</v>
      </c>
      <c r="ZE18" s="669">
        <v>4</v>
      </c>
      <c r="ZF18" s="669">
        <v>6</v>
      </c>
      <c r="ZG18" s="669">
        <v>5</v>
      </c>
      <c r="ZH18" s="669">
        <v>6</v>
      </c>
      <c r="ZI18" s="669">
        <v>9</v>
      </c>
      <c r="ZJ18" s="669">
        <v>5</v>
      </c>
      <c r="ZK18" s="669">
        <v>5</v>
      </c>
      <c r="ZL18" s="669">
        <v>8</v>
      </c>
      <c r="ZM18" s="669">
        <v>6</v>
      </c>
      <c r="ZN18" s="669">
        <v>7</v>
      </c>
      <c r="ZO18" s="669">
        <v>15</v>
      </c>
      <c r="ZP18" s="669">
        <v>11</v>
      </c>
      <c r="ZQ18" s="669">
        <v>14</v>
      </c>
      <c r="ZR18" s="669">
        <v>9</v>
      </c>
      <c r="ZS18" s="669">
        <v>18</v>
      </c>
      <c r="ZT18" s="669">
        <v>17</v>
      </c>
      <c r="ZU18" s="669">
        <v>12</v>
      </c>
      <c r="ZV18" s="669">
        <v>12</v>
      </c>
      <c r="ZW18" s="669">
        <v>10</v>
      </c>
      <c r="ZX18" s="669">
        <v>13</v>
      </c>
      <c r="ZY18" s="669">
        <v>10</v>
      </c>
      <c r="ZZ18" s="669">
        <v>18</v>
      </c>
      <c r="AAA18" s="669">
        <v>11</v>
      </c>
      <c r="AAB18" s="669">
        <v>20</v>
      </c>
      <c r="AAC18" s="669">
        <v>28</v>
      </c>
      <c r="AAD18" s="669">
        <v>21</v>
      </c>
      <c r="AAE18" s="669">
        <v>23</v>
      </c>
      <c r="AAF18" s="669">
        <v>15</v>
      </c>
      <c r="AAG18" s="669">
        <v>17</v>
      </c>
      <c r="AAH18" s="669">
        <v>22</v>
      </c>
      <c r="AAI18" s="669">
        <v>16</v>
      </c>
      <c r="AAJ18" s="669">
        <v>16</v>
      </c>
      <c r="AAK18" s="669">
        <v>17</v>
      </c>
      <c r="AAL18" s="669">
        <v>18</v>
      </c>
      <c r="AAM18" s="669">
        <v>16</v>
      </c>
      <c r="AAN18" s="669">
        <v>16</v>
      </c>
      <c r="AAO18" s="669">
        <v>24</v>
      </c>
      <c r="AAP18" s="669">
        <v>26</v>
      </c>
      <c r="AAQ18" s="669">
        <v>8</v>
      </c>
      <c r="AAR18" s="669">
        <v>13</v>
      </c>
      <c r="AAS18" s="669">
        <v>9</v>
      </c>
      <c r="AAT18" s="669">
        <v>11</v>
      </c>
      <c r="AAU18" s="669">
        <v>12</v>
      </c>
      <c r="AAV18" s="669">
        <v>6</v>
      </c>
      <c r="AAW18" s="669">
        <v>7</v>
      </c>
      <c r="AAX18" s="669">
        <v>6</v>
      </c>
      <c r="AAY18" s="669">
        <v>4</v>
      </c>
      <c r="AAZ18" s="669">
        <v>4</v>
      </c>
      <c r="ABA18" s="669">
        <v>1</v>
      </c>
      <c r="ABB18" s="669">
        <v>3</v>
      </c>
      <c r="ABC18" s="669">
        <v>1</v>
      </c>
      <c r="ABD18" s="669">
        <v>1</v>
      </c>
      <c r="ABE18" s="669">
        <v>1</v>
      </c>
      <c r="ABF18" s="670">
        <v>0</v>
      </c>
      <c r="ABG18" s="670">
        <v>0</v>
      </c>
      <c r="ABH18" s="670">
        <v>0</v>
      </c>
      <c r="ABI18" s="670">
        <v>0</v>
      </c>
      <c r="ABJ18" s="669">
        <v>1</v>
      </c>
      <c r="ABK18" s="669">
        <v>1</v>
      </c>
      <c r="ABL18" s="670">
        <v>0</v>
      </c>
      <c r="ABM18" s="670">
        <v>0</v>
      </c>
      <c r="ABN18" s="670">
        <v>0</v>
      </c>
      <c r="ABO18" s="670">
        <v>0</v>
      </c>
      <c r="ABP18" s="670">
        <v>0</v>
      </c>
      <c r="ABQ18" s="670">
        <v>0</v>
      </c>
      <c r="ABR18" s="670">
        <v>0</v>
      </c>
      <c r="ABS18" s="670">
        <v>0</v>
      </c>
      <c r="ABT18" s="669">
        <v>737</v>
      </c>
      <c r="ABU18" s="670">
        <v>0</v>
      </c>
      <c r="ABV18" s="670">
        <v>0</v>
      </c>
      <c r="ABW18" s="670">
        <v>0</v>
      </c>
      <c r="ABX18" s="670">
        <v>0</v>
      </c>
      <c r="ABY18" s="670">
        <v>0</v>
      </c>
      <c r="ABZ18" s="670">
        <v>0</v>
      </c>
      <c r="ACA18" s="670">
        <v>0</v>
      </c>
      <c r="ACB18" s="670">
        <v>0</v>
      </c>
      <c r="ACC18" s="670">
        <v>0</v>
      </c>
      <c r="ACD18" s="670">
        <v>0</v>
      </c>
      <c r="ACE18" s="670">
        <v>0</v>
      </c>
      <c r="ACF18" s="670">
        <v>0</v>
      </c>
      <c r="ACG18" s="670">
        <v>0</v>
      </c>
      <c r="ACH18" s="670">
        <v>0</v>
      </c>
      <c r="ACI18" s="670">
        <v>0</v>
      </c>
      <c r="ACJ18" s="669">
        <v>1</v>
      </c>
      <c r="ACK18" s="669">
        <v>1</v>
      </c>
      <c r="ACL18" s="670">
        <v>0</v>
      </c>
      <c r="ACM18" s="670">
        <v>0</v>
      </c>
      <c r="ACN18" s="669">
        <v>1</v>
      </c>
      <c r="ACO18" s="669">
        <v>2</v>
      </c>
      <c r="ACP18" s="669">
        <v>2</v>
      </c>
      <c r="ACQ18" s="669">
        <v>2</v>
      </c>
      <c r="ACR18" s="670">
        <v>0</v>
      </c>
      <c r="ACS18" s="670">
        <v>0</v>
      </c>
      <c r="ACT18" s="669">
        <v>2</v>
      </c>
      <c r="ACU18" s="669">
        <v>2</v>
      </c>
      <c r="ACV18" s="669">
        <v>3</v>
      </c>
      <c r="ACW18" s="669">
        <v>5</v>
      </c>
      <c r="ACX18" s="669">
        <v>2</v>
      </c>
      <c r="ACY18" s="669">
        <v>2</v>
      </c>
      <c r="ACZ18" s="669">
        <v>2</v>
      </c>
      <c r="ADA18" s="669">
        <v>3</v>
      </c>
      <c r="ADB18" s="669">
        <v>1</v>
      </c>
      <c r="ADC18" s="669">
        <v>2</v>
      </c>
      <c r="ADD18" s="669">
        <v>4</v>
      </c>
      <c r="ADE18" s="669">
        <v>3</v>
      </c>
      <c r="ADF18" s="669">
        <v>3</v>
      </c>
      <c r="ADG18" s="669">
        <v>1</v>
      </c>
      <c r="ADH18" s="670">
        <v>0</v>
      </c>
      <c r="ADI18" s="669">
        <v>4</v>
      </c>
      <c r="ADJ18" s="669">
        <v>5</v>
      </c>
      <c r="ADK18" s="669">
        <v>4</v>
      </c>
      <c r="ADL18" s="669">
        <v>3</v>
      </c>
      <c r="ADM18" s="669">
        <v>8</v>
      </c>
      <c r="ADN18" s="669">
        <v>11</v>
      </c>
      <c r="ADO18" s="669">
        <v>6</v>
      </c>
      <c r="ADP18" s="669">
        <v>6</v>
      </c>
      <c r="ADQ18" s="669">
        <v>5</v>
      </c>
      <c r="ADR18" s="669">
        <v>9</v>
      </c>
      <c r="ADS18" s="669">
        <v>11</v>
      </c>
      <c r="ADT18" s="669">
        <v>10</v>
      </c>
      <c r="ADU18" s="669">
        <v>4</v>
      </c>
      <c r="ADV18" s="669">
        <v>6</v>
      </c>
      <c r="ADW18" s="669">
        <v>9</v>
      </c>
      <c r="ADX18" s="669">
        <v>6</v>
      </c>
      <c r="ADY18" s="669">
        <v>9</v>
      </c>
      <c r="ADZ18" s="669">
        <v>5</v>
      </c>
      <c r="AEA18" s="669">
        <v>8</v>
      </c>
      <c r="AEB18" s="669">
        <v>12</v>
      </c>
      <c r="AEC18" s="669">
        <v>14</v>
      </c>
      <c r="AED18" s="669">
        <v>12</v>
      </c>
      <c r="AEE18" s="669">
        <v>10</v>
      </c>
      <c r="AEF18" s="669">
        <v>12</v>
      </c>
      <c r="AEG18" s="669">
        <v>9</v>
      </c>
      <c r="AEH18" s="669">
        <v>15</v>
      </c>
      <c r="AEI18" s="669">
        <v>18</v>
      </c>
      <c r="AEJ18" s="669">
        <v>11</v>
      </c>
      <c r="AEK18" s="669">
        <v>25</v>
      </c>
      <c r="AEL18" s="669">
        <v>15</v>
      </c>
      <c r="AEM18" s="669">
        <v>12</v>
      </c>
      <c r="AEN18" s="669">
        <v>19</v>
      </c>
      <c r="AEO18" s="669">
        <v>16</v>
      </c>
      <c r="AEP18" s="669">
        <v>17</v>
      </c>
      <c r="AEQ18" s="669">
        <v>20</v>
      </c>
      <c r="AER18" s="669">
        <v>14</v>
      </c>
      <c r="AES18" s="669">
        <v>25</v>
      </c>
      <c r="AET18" s="669">
        <v>21</v>
      </c>
      <c r="AEU18" s="669">
        <v>24</v>
      </c>
      <c r="AEV18" s="669">
        <v>15</v>
      </c>
      <c r="AEW18" s="669">
        <v>23</v>
      </c>
      <c r="AEX18" s="669">
        <v>23</v>
      </c>
      <c r="AEY18" s="669">
        <v>14</v>
      </c>
      <c r="AEZ18" s="669">
        <v>15</v>
      </c>
      <c r="AFA18" s="669">
        <v>19</v>
      </c>
      <c r="AFB18" s="669">
        <v>10</v>
      </c>
      <c r="AFC18" s="669">
        <v>18</v>
      </c>
      <c r="AFD18" s="669">
        <v>19</v>
      </c>
      <c r="AFE18" s="669">
        <v>14</v>
      </c>
      <c r="AFF18" s="669">
        <v>9</v>
      </c>
      <c r="AFG18" s="669">
        <v>12</v>
      </c>
      <c r="AFH18" s="669">
        <v>15</v>
      </c>
      <c r="AFI18" s="669">
        <v>7</v>
      </c>
      <c r="AFJ18" s="669">
        <v>11</v>
      </c>
      <c r="AFK18" s="669">
        <v>7</v>
      </c>
      <c r="AFL18" s="669">
        <v>7</v>
      </c>
      <c r="AFM18" s="669">
        <v>3</v>
      </c>
      <c r="AFN18" s="670">
        <v>0</v>
      </c>
      <c r="AFO18" s="670">
        <v>0</v>
      </c>
      <c r="AFP18" s="670">
        <v>0</v>
      </c>
      <c r="AFQ18" s="669">
        <v>1</v>
      </c>
      <c r="AFR18" s="670">
        <v>0</v>
      </c>
      <c r="AFS18" s="670">
        <v>0</v>
      </c>
      <c r="AFT18" s="669">
        <v>1</v>
      </c>
      <c r="AFU18" s="670">
        <v>0</v>
      </c>
      <c r="AFV18" s="670">
        <v>0</v>
      </c>
      <c r="AFW18" s="670">
        <v>0</v>
      </c>
      <c r="AFX18" s="670">
        <v>0</v>
      </c>
      <c r="AFY18" s="670">
        <v>0</v>
      </c>
      <c r="AFZ18" s="670">
        <v>0</v>
      </c>
      <c r="AGA18" s="670">
        <v>0</v>
      </c>
      <c r="AGB18" s="670">
        <v>0</v>
      </c>
      <c r="AGC18" s="670">
        <v>0</v>
      </c>
      <c r="AGD18" s="670">
        <v>0</v>
      </c>
      <c r="AGE18" s="670">
        <v>0</v>
      </c>
      <c r="AGF18" s="670">
        <v>0</v>
      </c>
      <c r="AGG18" s="670">
        <v>0</v>
      </c>
      <c r="AGH18" s="669">
        <v>816</v>
      </c>
      <c r="AGI18" s="670">
        <v>0</v>
      </c>
      <c r="AGJ18" s="670">
        <v>0</v>
      </c>
      <c r="AGK18" s="670">
        <v>0</v>
      </c>
      <c r="AGL18" s="670">
        <v>0</v>
      </c>
      <c r="AGM18" s="670">
        <v>0</v>
      </c>
      <c r="AGN18" s="670">
        <v>0</v>
      </c>
      <c r="AGO18" s="670">
        <v>0</v>
      </c>
      <c r="AGP18" s="670">
        <v>0</v>
      </c>
      <c r="AGQ18" s="670">
        <v>0</v>
      </c>
      <c r="AGR18" s="670">
        <v>0</v>
      </c>
      <c r="AGS18" s="670">
        <v>0</v>
      </c>
      <c r="AGT18" s="670">
        <v>0</v>
      </c>
      <c r="AGU18" s="670">
        <v>0</v>
      </c>
      <c r="AGV18" s="670">
        <v>0</v>
      </c>
      <c r="AGW18" s="670">
        <v>0</v>
      </c>
      <c r="AGX18" s="670">
        <v>0</v>
      </c>
      <c r="AGY18" s="670">
        <v>0</v>
      </c>
      <c r="AGZ18" s="670">
        <v>0</v>
      </c>
      <c r="AHA18" s="669">
        <v>1</v>
      </c>
      <c r="AHB18" s="670">
        <v>0</v>
      </c>
      <c r="AHC18" s="669">
        <v>1</v>
      </c>
      <c r="AHD18" s="669">
        <v>1</v>
      </c>
      <c r="AHE18" s="669">
        <v>1</v>
      </c>
      <c r="AHF18" s="670">
        <v>0</v>
      </c>
      <c r="AHG18" s="669">
        <v>2</v>
      </c>
      <c r="AHH18" s="669">
        <v>1</v>
      </c>
      <c r="AHI18" s="669">
        <v>3</v>
      </c>
      <c r="AHJ18" s="669">
        <v>1</v>
      </c>
      <c r="AHK18" s="670">
        <v>0</v>
      </c>
      <c r="AHL18" s="669">
        <v>1</v>
      </c>
      <c r="AHM18" s="669">
        <v>2</v>
      </c>
      <c r="AHN18" s="669">
        <v>4</v>
      </c>
      <c r="AHO18" s="669">
        <v>2</v>
      </c>
      <c r="AHP18" s="669">
        <v>5</v>
      </c>
      <c r="AHQ18" s="669">
        <v>4</v>
      </c>
      <c r="AHR18" s="669">
        <v>2</v>
      </c>
      <c r="AHS18" s="669">
        <v>2</v>
      </c>
      <c r="AHT18" s="669">
        <v>3</v>
      </c>
      <c r="AHU18" s="669">
        <v>6</v>
      </c>
      <c r="AHV18" s="669">
        <v>4</v>
      </c>
      <c r="AHW18" s="669">
        <v>3</v>
      </c>
      <c r="AHX18" s="669">
        <v>2</v>
      </c>
      <c r="AHY18" s="669">
        <v>5</v>
      </c>
      <c r="AHZ18" s="669">
        <v>6</v>
      </c>
      <c r="AIA18" s="669">
        <v>10</v>
      </c>
      <c r="AIB18" s="669">
        <v>9</v>
      </c>
      <c r="AIC18" s="669">
        <v>8</v>
      </c>
      <c r="AID18" s="669">
        <v>5</v>
      </c>
      <c r="AIE18" s="669">
        <v>10</v>
      </c>
      <c r="AIF18" s="669">
        <v>7</v>
      </c>
      <c r="AIG18" s="669">
        <v>5</v>
      </c>
      <c r="AIH18" s="669">
        <v>9</v>
      </c>
      <c r="AII18" s="669">
        <v>7</v>
      </c>
      <c r="AIJ18" s="669">
        <v>11</v>
      </c>
      <c r="AIK18" s="669">
        <v>12</v>
      </c>
      <c r="AIL18" s="669">
        <v>11</v>
      </c>
      <c r="AIM18" s="669">
        <v>7</v>
      </c>
      <c r="AIN18" s="669">
        <v>11</v>
      </c>
      <c r="AIO18" s="669">
        <v>17</v>
      </c>
      <c r="AIP18" s="669">
        <v>15</v>
      </c>
      <c r="AIQ18" s="669">
        <v>15</v>
      </c>
      <c r="AIR18" s="669">
        <v>16</v>
      </c>
      <c r="AIS18" s="669">
        <v>15</v>
      </c>
      <c r="AIT18" s="669">
        <v>16</v>
      </c>
      <c r="AIU18" s="669">
        <v>14</v>
      </c>
      <c r="AIV18" s="669">
        <v>15</v>
      </c>
      <c r="AIW18" s="669">
        <v>19</v>
      </c>
      <c r="AIX18" s="669">
        <v>11</v>
      </c>
      <c r="AIY18" s="669">
        <v>19</v>
      </c>
      <c r="AIZ18" s="669">
        <v>14</v>
      </c>
      <c r="AJA18" s="669">
        <v>19</v>
      </c>
      <c r="AJB18" s="669">
        <v>19</v>
      </c>
      <c r="AJC18" s="669">
        <v>24</v>
      </c>
      <c r="AJD18" s="669">
        <v>15</v>
      </c>
      <c r="AJE18" s="669">
        <v>17</v>
      </c>
      <c r="AJF18" s="669">
        <v>9</v>
      </c>
      <c r="AJG18" s="669">
        <v>21</v>
      </c>
      <c r="AJH18" s="669">
        <v>15</v>
      </c>
      <c r="AJI18" s="669">
        <v>14</v>
      </c>
      <c r="AJJ18" s="669">
        <v>23</v>
      </c>
      <c r="AJK18" s="669">
        <v>19</v>
      </c>
      <c r="AJL18" s="669">
        <v>16</v>
      </c>
      <c r="AJM18" s="669">
        <v>26</v>
      </c>
      <c r="AJN18" s="669">
        <v>19</v>
      </c>
      <c r="AJO18" s="669">
        <v>21</v>
      </c>
      <c r="AJP18" s="669">
        <v>24</v>
      </c>
      <c r="AJQ18" s="669">
        <v>27</v>
      </c>
      <c r="AJR18" s="669">
        <v>14</v>
      </c>
      <c r="AJS18" s="669">
        <v>22</v>
      </c>
      <c r="AJT18" s="669">
        <v>19</v>
      </c>
      <c r="AJU18" s="669">
        <v>11</v>
      </c>
      <c r="AJV18" s="669">
        <v>13</v>
      </c>
      <c r="AJW18" s="669">
        <v>12</v>
      </c>
      <c r="AJX18" s="669">
        <v>8</v>
      </c>
      <c r="AJY18" s="669">
        <v>3</v>
      </c>
      <c r="AJZ18" s="669">
        <v>5</v>
      </c>
      <c r="AKA18" s="669">
        <v>7</v>
      </c>
      <c r="AKB18" s="669">
        <v>2</v>
      </c>
      <c r="AKC18" s="669">
        <v>1</v>
      </c>
      <c r="AKD18" s="669">
        <v>1</v>
      </c>
      <c r="AKE18" s="670">
        <v>0</v>
      </c>
      <c r="AKF18" s="670">
        <v>0</v>
      </c>
      <c r="AKG18" s="670">
        <v>0</v>
      </c>
      <c r="AKH18" s="670">
        <v>0</v>
      </c>
      <c r="AKI18" s="670">
        <v>0</v>
      </c>
      <c r="AKJ18" s="670">
        <v>0</v>
      </c>
      <c r="AKK18" s="670">
        <v>0</v>
      </c>
      <c r="AKL18" s="670">
        <v>0</v>
      </c>
      <c r="AKM18" s="670">
        <v>0</v>
      </c>
      <c r="AKN18" s="670">
        <v>0</v>
      </c>
      <c r="AKO18" s="670">
        <v>0</v>
      </c>
      <c r="AKP18" s="670">
        <v>0</v>
      </c>
      <c r="AKQ18" s="670">
        <v>0</v>
      </c>
      <c r="AKR18" s="670">
        <v>0</v>
      </c>
      <c r="AKS18" s="670">
        <v>0</v>
      </c>
      <c r="AKT18" s="670">
        <v>0</v>
      </c>
      <c r="AKU18" s="669">
        <v>834</v>
      </c>
      <c r="AKV18" s="670">
        <v>0</v>
      </c>
      <c r="AKW18" s="670">
        <v>0</v>
      </c>
      <c r="AKX18" s="670">
        <v>0</v>
      </c>
      <c r="AKY18" s="670">
        <v>0</v>
      </c>
      <c r="AKZ18" s="670">
        <v>0</v>
      </c>
      <c r="ALA18" s="670">
        <v>0</v>
      </c>
      <c r="ALB18" s="670">
        <v>0</v>
      </c>
      <c r="ALC18" s="670">
        <v>0</v>
      </c>
      <c r="ALD18" s="670">
        <v>0</v>
      </c>
      <c r="ALE18" s="670">
        <v>0</v>
      </c>
      <c r="ALF18" s="670">
        <v>0</v>
      </c>
      <c r="ALG18" s="670">
        <v>0</v>
      </c>
      <c r="ALH18" s="670">
        <v>0</v>
      </c>
      <c r="ALI18" s="670">
        <v>0</v>
      </c>
      <c r="ALJ18" s="670">
        <v>0</v>
      </c>
      <c r="ALK18" s="670">
        <v>0</v>
      </c>
      <c r="ALL18" s="670">
        <v>0</v>
      </c>
      <c r="ALM18" s="670">
        <v>0</v>
      </c>
      <c r="ALN18" s="670">
        <v>0</v>
      </c>
      <c r="ALO18" s="670">
        <v>0</v>
      </c>
      <c r="ALP18" s="669">
        <v>1</v>
      </c>
      <c r="ALQ18" s="670">
        <v>0</v>
      </c>
      <c r="ALR18" s="669">
        <v>1</v>
      </c>
      <c r="ALS18" s="669">
        <v>2</v>
      </c>
      <c r="ALT18" s="669">
        <v>1</v>
      </c>
      <c r="ALU18" s="670">
        <v>0</v>
      </c>
      <c r="ALV18" s="669">
        <v>2</v>
      </c>
      <c r="ALW18" s="670">
        <v>0</v>
      </c>
      <c r="ALX18" s="669">
        <v>3</v>
      </c>
      <c r="ALY18" s="670">
        <v>0</v>
      </c>
      <c r="ALZ18" s="669">
        <v>3</v>
      </c>
      <c r="AMA18" s="669">
        <v>3</v>
      </c>
      <c r="AMB18" s="670">
        <v>0</v>
      </c>
      <c r="AMC18" s="669">
        <v>4</v>
      </c>
      <c r="AMD18" s="669">
        <v>1</v>
      </c>
      <c r="AME18" s="669">
        <v>5</v>
      </c>
      <c r="AMF18" s="669">
        <v>5</v>
      </c>
      <c r="AMG18" s="669">
        <v>5</v>
      </c>
      <c r="AMH18" s="669">
        <v>7</v>
      </c>
      <c r="AMI18" s="669">
        <v>4</v>
      </c>
      <c r="AMJ18" s="670">
        <v>0</v>
      </c>
      <c r="AMK18" s="669">
        <v>3</v>
      </c>
      <c r="AML18" s="669">
        <v>4</v>
      </c>
      <c r="AMM18" s="669">
        <v>4</v>
      </c>
      <c r="AMN18" s="669">
        <v>3</v>
      </c>
      <c r="AMO18" s="669">
        <v>10</v>
      </c>
      <c r="AMP18" s="669">
        <v>2</v>
      </c>
      <c r="AMQ18" s="669">
        <v>7</v>
      </c>
      <c r="AMR18" s="669">
        <v>7</v>
      </c>
      <c r="AMS18" s="669">
        <v>9</v>
      </c>
      <c r="AMT18" s="669">
        <v>10</v>
      </c>
      <c r="AMU18" s="669">
        <v>6</v>
      </c>
      <c r="AMV18" s="669">
        <v>5</v>
      </c>
      <c r="AMW18" s="669">
        <v>10</v>
      </c>
      <c r="AMX18" s="669">
        <v>7</v>
      </c>
      <c r="AMY18" s="669">
        <v>16</v>
      </c>
      <c r="AMZ18" s="669">
        <v>15</v>
      </c>
      <c r="ANA18" s="669">
        <v>17</v>
      </c>
      <c r="ANB18" s="669">
        <v>19</v>
      </c>
      <c r="ANC18" s="669">
        <v>6</v>
      </c>
      <c r="AND18" s="669">
        <v>13</v>
      </c>
      <c r="ANE18" s="669">
        <v>27</v>
      </c>
      <c r="ANF18" s="669">
        <v>23</v>
      </c>
      <c r="ANG18" s="669">
        <v>18</v>
      </c>
      <c r="ANH18" s="669">
        <v>15</v>
      </c>
      <c r="ANI18" s="669">
        <v>11</v>
      </c>
      <c r="ANJ18" s="669">
        <v>25</v>
      </c>
      <c r="ANK18" s="669">
        <v>16</v>
      </c>
      <c r="ANL18" s="669">
        <v>26</v>
      </c>
      <c r="ANM18" s="669">
        <v>16</v>
      </c>
      <c r="ANN18" s="669">
        <v>23</v>
      </c>
      <c r="ANO18" s="669">
        <v>12</v>
      </c>
      <c r="ANP18" s="669">
        <v>17</v>
      </c>
      <c r="ANQ18" s="669">
        <v>15</v>
      </c>
      <c r="ANR18" s="669">
        <v>26</v>
      </c>
      <c r="ANS18" s="669">
        <v>21</v>
      </c>
      <c r="ANT18" s="669">
        <v>17</v>
      </c>
      <c r="ANU18" s="669">
        <v>28</v>
      </c>
      <c r="ANV18" s="669">
        <v>20</v>
      </c>
      <c r="ANW18" s="669">
        <v>18</v>
      </c>
      <c r="ANX18" s="669">
        <v>27</v>
      </c>
      <c r="ANY18" s="669">
        <v>13</v>
      </c>
      <c r="ANZ18" s="669">
        <v>26</v>
      </c>
      <c r="AOA18" s="669">
        <v>19</v>
      </c>
      <c r="AOB18" s="669">
        <v>26</v>
      </c>
      <c r="AOC18" s="669">
        <v>13</v>
      </c>
      <c r="AOD18" s="669">
        <v>20</v>
      </c>
      <c r="AOE18" s="669">
        <v>15</v>
      </c>
      <c r="AOF18" s="669">
        <v>9</v>
      </c>
      <c r="AOG18" s="669">
        <v>14</v>
      </c>
      <c r="AOH18" s="669">
        <v>8</v>
      </c>
      <c r="AOI18" s="669">
        <v>13</v>
      </c>
      <c r="AOJ18" s="669">
        <v>5</v>
      </c>
      <c r="AOK18" s="669">
        <v>13</v>
      </c>
      <c r="AOL18" s="669">
        <v>3</v>
      </c>
      <c r="AOM18" s="669">
        <v>4</v>
      </c>
      <c r="AON18" s="669">
        <v>2</v>
      </c>
      <c r="AOO18" s="669">
        <v>3</v>
      </c>
      <c r="AOP18" s="669">
        <v>2</v>
      </c>
      <c r="AOQ18" s="669">
        <v>2</v>
      </c>
      <c r="AOR18" s="669">
        <v>1</v>
      </c>
      <c r="AOS18" s="669">
        <v>1</v>
      </c>
      <c r="AOT18" s="670">
        <v>0</v>
      </c>
      <c r="AOU18" s="670">
        <v>0</v>
      </c>
      <c r="AOV18" s="670">
        <v>0</v>
      </c>
      <c r="AOW18" s="670">
        <v>0</v>
      </c>
      <c r="AOX18" s="669">
        <v>1</v>
      </c>
      <c r="AOY18" s="670">
        <v>0</v>
      </c>
      <c r="AOZ18" s="670">
        <v>0</v>
      </c>
      <c r="APA18" s="670">
        <v>0</v>
      </c>
      <c r="APB18" s="670">
        <v>0</v>
      </c>
      <c r="APC18" s="670">
        <v>0</v>
      </c>
      <c r="APD18" s="670">
        <v>0</v>
      </c>
      <c r="APE18" s="670">
        <v>0</v>
      </c>
      <c r="APF18" s="670">
        <v>0</v>
      </c>
      <c r="APG18" s="670">
        <v>0</v>
      </c>
      <c r="APH18" s="670">
        <v>0</v>
      </c>
      <c r="API18" s="670">
        <v>0</v>
      </c>
      <c r="APJ18" s="669">
        <v>863</v>
      </c>
      <c r="APK18" s="670">
        <v>0</v>
      </c>
      <c r="APL18" s="670">
        <v>0</v>
      </c>
      <c r="APM18" s="670">
        <v>0</v>
      </c>
      <c r="APN18" s="670">
        <v>0</v>
      </c>
      <c r="APO18" s="670">
        <v>0</v>
      </c>
      <c r="APP18" s="670">
        <v>0</v>
      </c>
      <c r="APQ18" s="670">
        <v>0</v>
      </c>
      <c r="APR18" s="670">
        <v>0</v>
      </c>
      <c r="APS18" s="670">
        <v>0</v>
      </c>
      <c r="APT18" s="670">
        <v>0</v>
      </c>
      <c r="APU18" s="670">
        <v>0</v>
      </c>
      <c r="APV18" s="670">
        <v>0</v>
      </c>
      <c r="APW18" s="670">
        <v>0</v>
      </c>
      <c r="APX18" s="670">
        <v>0</v>
      </c>
      <c r="APY18" s="670">
        <v>0</v>
      </c>
      <c r="APZ18" s="670">
        <v>0</v>
      </c>
      <c r="AQA18" s="670">
        <v>0</v>
      </c>
      <c r="AQB18" s="670">
        <v>0</v>
      </c>
      <c r="AQC18" s="670">
        <v>0</v>
      </c>
      <c r="AQD18" s="670">
        <v>0</v>
      </c>
      <c r="AQE18" s="670">
        <v>0</v>
      </c>
      <c r="AQF18" s="669">
        <v>2</v>
      </c>
      <c r="AQG18" s="669">
        <v>1</v>
      </c>
      <c r="AQH18" s="670">
        <v>0</v>
      </c>
      <c r="AQI18" s="670">
        <v>0</v>
      </c>
      <c r="AQJ18" s="669">
        <v>1</v>
      </c>
      <c r="AQK18" s="670">
        <v>0</v>
      </c>
      <c r="AQL18" s="669">
        <v>2</v>
      </c>
      <c r="AQM18" s="669">
        <v>1</v>
      </c>
      <c r="AQN18" s="669">
        <v>2</v>
      </c>
      <c r="AQO18" s="669">
        <v>3</v>
      </c>
      <c r="AQP18" s="669">
        <v>3</v>
      </c>
      <c r="AQQ18" s="669">
        <v>2</v>
      </c>
      <c r="AQR18" s="669">
        <v>2</v>
      </c>
      <c r="AQS18" s="669">
        <v>3</v>
      </c>
      <c r="AQT18" s="669">
        <v>5</v>
      </c>
      <c r="AQU18" s="669">
        <v>4</v>
      </c>
      <c r="AQV18" s="669">
        <v>3</v>
      </c>
      <c r="AQW18" s="669">
        <v>2</v>
      </c>
      <c r="AQX18" s="669">
        <v>6</v>
      </c>
      <c r="AQY18" s="669">
        <v>3</v>
      </c>
      <c r="AQZ18" s="669">
        <v>3</v>
      </c>
      <c r="ARA18" s="669">
        <v>4</v>
      </c>
      <c r="ARB18" s="669">
        <v>3</v>
      </c>
      <c r="ARC18" s="669">
        <v>4</v>
      </c>
      <c r="ARD18" s="669">
        <v>4</v>
      </c>
      <c r="ARE18" s="669">
        <v>4</v>
      </c>
      <c r="ARF18" s="669">
        <v>8</v>
      </c>
      <c r="ARG18" s="669">
        <v>8</v>
      </c>
      <c r="ARH18" s="669">
        <v>7</v>
      </c>
      <c r="ARI18" s="669">
        <v>6</v>
      </c>
      <c r="ARJ18" s="669">
        <v>8</v>
      </c>
      <c r="ARK18" s="669">
        <v>12</v>
      </c>
      <c r="ARL18" s="669">
        <v>10</v>
      </c>
      <c r="ARM18" s="669">
        <v>8</v>
      </c>
      <c r="ARN18" s="669">
        <v>9</v>
      </c>
      <c r="ARO18" s="669">
        <v>15</v>
      </c>
      <c r="ARP18" s="669">
        <v>14</v>
      </c>
      <c r="ARQ18" s="669">
        <v>16</v>
      </c>
      <c r="ARR18" s="669">
        <v>22</v>
      </c>
      <c r="ARS18" s="669">
        <v>15</v>
      </c>
      <c r="ART18" s="669">
        <v>21</v>
      </c>
      <c r="ARU18" s="669">
        <v>15</v>
      </c>
      <c r="ARV18" s="669">
        <v>22</v>
      </c>
      <c r="ARW18" s="669">
        <v>17</v>
      </c>
      <c r="ARX18" s="669">
        <v>15</v>
      </c>
      <c r="ARY18" s="669">
        <v>20</v>
      </c>
      <c r="ARZ18" s="669">
        <v>17</v>
      </c>
      <c r="ASA18" s="669">
        <v>17</v>
      </c>
      <c r="ASB18" s="669">
        <v>22</v>
      </c>
      <c r="ASC18" s="669">
        <v>30</v>
      </c>
      <c r="ASD18" s="669">
        <v>27</v>
      </c>
      <c r="ASE18" s="669">
        <v>23</v>
      </c>
      <c r="ASF18" s="669">
        <v>22</v>
      </c>
      <c r="ASG18" s="669">
        <v>21</v>
      </c>
      <c r="ASH18" s="669">
        <v>16</v>
      </c>
      <c r="ASI18" s="669">
        <v>21</v>
      </c>
      <c r="ASJ18" s="669">
        <v>14</v>
      </c>
      <c r="ASK18" s="669">
        <v>20</v>
      </c>
      <c r="ASL18" s="669">
        <v>16</v>
      </c>
      <c r="ASM18" s="669">
        <v>18</v>
      </c>
      <c r="ASN18" s="669">
        <v>24</v>
      </c>
      <c r="ASO18" s="669">
        <v>26</v>
      </c>
      <c r="ASP18" s="669">
        <v>22</v>
      </c>
      <c r="ASQ18" s="669">
        <v>17</v>
      </c>
      <c r="ASR18" s="669">
        <v>26</v>
      </c>
      <c r="ASS18" s="669">
        <v>20</v>
      </c>
      <c r="AST18" s="669">
        <v>22</v>
      </c>
      <c r="ASU18" s="669">
        <v>14</v>
      </c>
      <c r="ASV18" s="669">
        <v>15</v>
      </c>
      <c r="ASW18" s="669">
        <v>11</v>
      </c>
      <c r="ASX18" s="669">
        <v>9</v>
      </c>
      <c r="ASY18" s="669">
        <v>10</v>
      </c>
      <c r="ASZ18" s="669">
        <v>6</v>
      </c>
      <c r="ATA18" s="669">
        <v>4</v>
      </c>
      <c r="ATB18" s="669">
        <v>4</v>
      </c>
      <c r="ATC18" s="669">
        <v>6</v>
      </c>
      <c r="ATD18" s="669">
        <v>4</v>
      </c>
      <c r="ATE18" s="669">
        <v>1</v>
      </c>
      <c r="ATF18" s="669">
        <v>1</v>
      </c>
      <c r="ATG18" s="669">
        <v>1</v>
      </c>
      <c r="ATH18" s="669">
        <v>1</v>
      </c>
      <c r="ATI18" s="670">
        <v>0</v>
      </c>
      <c r="ATJ18" s="670">
        <v>0</v>
      </c>
      <c r="ATK18" s="670">
        <v>0</v>
      </c>
      <c r="ATL18" s="670">
        <v>0</v>
      </c>
      <c r="ATM18" s="670">
        <v>0</v>
      </c>
      <c r="ATN18" s="670">
        <v>0</v>
      </c>
      <c r="ATO18" s="670">
        <v>0</v>
      </c>
      <c r="ATP18" s="670">
        <v>0</v>
      </c>
      <c r="ATQ18" s="670">
        <v>0</v>
      </c>
      <c r="ATR18" s="670">
        <v>0</v>
      </c>
      <c r="ATS18" s="670">
        <v>0</v>
      </c>
      <c r="ATT18" s="670">
        <v>0</v>
      </c>
      <c r="ATU18" s="670">
        <v>0</v>
      </c>
      <c r="ATV18" s="670">
        <v>0</v>
      </c>
      <c r="ATW18" s="670">
        <v>0</v>
      </c>
      <c r="ATX18" s="669">
        <v>894</v>
      </c>
      <c r="ATY18" s="670">
        <v>0</v>
      </c>
      <c r="ATZ18" s="670">
        <v>0</v>
      </c>
      <c r="AUA18" s="670">
        <v>0</v>
      </c>
      <c r="AUB18" s="670">
        <v>0</v>
      </c>
      <c r="AUC18" s="670">
        <v>0</v>
      </c>
      <c r="AUD18" s="670">
        <v>0</v>
      </c>
      <c r="AUE18" s="670">
        <v>0</v>
      </c>
      <c r="AUF18" s="670">
        <v>0</v>
      </c>
      <c r="AUG18" s="670">
        <v>0</v>
      </c>
      <c r="AUH18" s="670">
        <v>0</v>
      </c>
      <c r="AUI18" s="670">
        <v>0</v>
      </c>
      <c r="AUJ18" s="670">
        <v>0</v>
      </c>
      <c r="AUK18" s="670">
        <v>0</v>
      </c>
      <c r="AUL18" s="670">
        <v>0</v>
      </c>
      <c r="AUM18" s="670">
        <v>0</v>
      </c>
      <c r="AUN18" s="670">
        <v>0</v>
      </c>
      <c r="AUO18" s="670">
        <v>0</v>
      </c>
      <c r="AUP18" s="669">
        <v>1</v>
      </c>
      <c r="AUQ18" s="670">
        <v>0</v>
      </c>
      <c r="AUR18" s="670">
        <v>0</v>
      </c>
      <c r="AUS18" s="669">
        <v>1</v>
      </c>
      <c r="AUT18" s="669">
        <v>1</v>
      </c>
      <c r="AUU18" s="669">
        <v>2</v>
      </c>
      <c r="AUV18" s="669">
        <v>2</v>
      </c>
      <c r="AUW18" s="669">
        <v>1</v>
      </c>
      <c r="AUX18" s="669">
        <v>2</v>
      </c>
      <c r="AUY18" s="670">
        <v>0</v>
      </c>
      <c r="AUZ18" s="669">
        <v>4</v>
      </c>
      <c r="AVA18" s="669">
        <v>2</v>
      </c>
      <c r="AVB18" s="669">
        <v>3</v>
      </c>
      <c r="AVC18" s="669">
        <v>2</v>
      </c>
      <c r="AVD18" s="669">
        <v>1</v>
      </c>
      <c r="AVE18" s="669">
        <v>2</v>
      </c>
      <c r="AVF18" s="669">
        <v>4</v>
      </c>
      <c r="AVG18" s="669">
        <v>3</v>
      </c>
      <c r="AVH18" s="669">
        <v>1</v>
      </c>
      <c r="AVI18" s="669">
        <v>5</v>
      </c>
      <c r="AVJ18" s="669">
        <v>3</v>
      </c>
      <c r="AVK18" s="669">
        <v>9</v>
      </c>
      <c r="AVL18" s="669">
        <v>5</v>
      </c>
      <c r="AVM18" s="669">
        <v>10</v>
      </c>
      <c r="AVN18" s="669">
        <v>4</v>
      </c>
      <c r="AVO18" s="669">
        <v>6</v>
      </c>
      <c r="AVP18" s="669">
        <v>8</v>
      </c>
      <c r="AVQ18" s="669">
        <v>6</v>
      </c>
      <c r="AVR18" s="669">
        <v>6</v>
      </c>
      <c r="AVS18" s="669">
        <v>10</v>
      </c>
      <c r="AVT18" s="669">
        <v>7</v>
      </c>
      <c r="AVU18" s="669">
        <v>8</v>
      </c>
      <c r="AVV18" s="669">
        <v>10</v>
      </c>
      <c r="AVW18" s="669">
        <v>11</v>
      </c>
      <c r="AVX18" s="669">
        <v>12</v>
      </c>
      <c r="AVY18" s="669">
        <v>12</v>
      </c>
      <c r="AVZ18" s="669">
        <v>8</v>
      </c>
      <c r="AWA18" s="669">
        <v>19</v>
      </c>
      <c r="AWB18" s="669">
        <v>19</v>
      </c>
      <c r="AWC18" s="669">
        <v>13</v>
      </c>
      <c r="AWD18" s="669">
        <v>20</v>
      </c>
      <c r="AWE18" s="669">
        <v>9</v>
      </c>
      <c r="AWF18" s="669">
        <v>18</v>
      </c>
      <c r="AWG18" s="669">
        <v>12</v>
      </c>
      <c r="AWH18" s="669">
        <v>18</v>
      </c>
      <c r="AWI18" s="669">
        <v>16</v>
      </c>
      <c r="AWJ18" s="669">
        <v>15</v>
      </c>
      <c r="AWK18" s="669">
        <v>20</v>
      </c>
      <c r="AWL18" s="669">
        <v>19</v>
      </c>
      <c r="AWM18" s="669">
        <v>18</v>
      </c>
      <c r="AWN18" s="669">
        <v>13</v>
      </c>
      <c r="AWO18" s="669">
        <v>13</v>
      </c>
      <c r="AWP18" s="669">
        <v>34</v>
      </c>
      <c r="AWQ18" s="669">
        <v>26</v>
      </c>
      <c r="AWR18" s="669">
        <v>17</v>
      </c>
      <c r="AWS18" s="669">
        <v>18</v>
      </c>
      <c r="AWT18" s="669">
        <v>16</v>
      </c>
      <c r="AWU18" s="669">
        <v>23</v>
      </c>
      <c r="AWV18" s="669">
        <v>26</v>
      </c>
      <c r="AWW18" s="669">
        <v>20</v>
      </c>
      <c r="AWX18" s="669">
        <v>12</v>
      </c>
      <c r="AWY18" s="669">
        <v>17</v>
      </c>
      <c r="AWZ18" s="669">
        <v>18</v>
      </c>
      <c r="AXA18" s="669">
        <v>26</v>
      </c>
      <c r="AXB18" s="669">
        <v>30</v>
      </c>
      <c r="AXC18" s="669">
        <v>28</v>
      </c>
      <c r="AXD18" s="669">
        <v>20</v>
      </c>
      <c r="AXE18" s="669">
        <v>20</v>
      </c>
      <c r="AXF18" s="669">
        <v>21</v>
      </c>
      <c r="AXG18" s="669">
        <v>24</v>
      </c>
      <c r="AXH18" s="669">
        <v>9</v>
      </c>
      <c r="AXI18" s="669">
        <v>16</v>
      </c>
      <c r="AXJ18" s="669">
        <v>15</v>
      </c>
      <c r="AXK18" s="669">
        <v>10</v>
      </c>
      <c r="AXL18" s="669">
        <v>13</v>
      </c>
      <c r="AXM18" s="669">
        <v>6</v>
      </c>
      <c r="AXN18" s="669">
        <v>2</v>
      </c>
      <c r="AXO18" s="669">
        <v>4</v>
      </c>
      <c r="AXP18" s="669">
        <v>3</v>
      </c>
      <c r="AXQ18" s="669">
        <v>3</v>
      </c>
      <c r="AXR18" s="669">
        <v>1</v>
      </c>
      <c r="AXS18" s="670">
        <v>0</v>
      </c>
      <c r="AXT18" s="669">
        <v>1</v>
      </c>
      <c r="AXU18" s="670">
        <v>0</v>
      </c>
      <c r="AXV18" s="670">
        <v>0</v>
      </c>
      <c r="AXW18" s="670">
        <v>0</v>
      </c>
      <c r="AXX18" s="670">
        <v>0</v>
      </c>
      <c r="AXY18" s="670">
        <v>0</v>
      </c>
      <c r="AXZ18" s="670">
        <v>0</v>
      </c>
      <c r="AYA18" s="670">
        <v>0</v>
      </c>
      <c r="AYB18" s="670">
        <v>0</v>
      </c>
      <c r="AYC18" s="670">
        <v>0</v>
      </c>
      <c r="AYD18" s="670">
        <v>0</v>
      </c>
      <c r="AYE18" s="670">
        <v>0</v>
      </c>
      <c r="AYF18" s="670">
        <v>0</v>
      </c>
      <c r="AYG18" s="670">
        <v>0</v>
      </c>
      <c r="AYH18" s="670">
        <v>0</v>
      </c>
      <c r="AYI18" s="670">
        <v>0</v>
      </c>
      <c r="AYJ18" s="670">
        <v>0</v>
      </c>
      <c r="AYK18" s="670">
        <v>0</v>
      </c>
      <c r="AYL18" s="672">
        <v>1</v>
      </c>
    </row>
    <row r="19" spans="2:1338" ht="45" customHeight="1">
      <c r="B19" s="536" t="s">
        <v>211</v>
      </c>
      <c r="C19" s="668">
        <v>624</v>
      </c>
      <c r="D19" s="669">
        <v>1</v>
      </c>
      <c r="E19" s="670">
        <v>0</v>
      </c>
      <c r="F19" s="669">
        <v>1</v>
      </c>
      <c r="G19" s="670">
        <v>0</v>
      </c>
      <c r="H19" s="669">
        <v>2</v>
      </c>
      <c r="I19" s="670">
        <v>0</v>
      </c>
      <c r="J19" s="670">
        <v>0</v>
      </c>
      <c r="K19" s="670">
        <v>0</v>
      </c>
      <c r="L19" s="669">
        <v>1</v>
      </c>
      <c r="M19" s="669">
        <v>1</v>
      </c>
      <c r="N19" s="670">
        <v>0</v>
      </c>
      <c r="O19" s="670">
        <v>0</v>
      </c>
      <c r="P19" s="670">
        <v>0</v>
      </c>
      <c r="Q19" s="670">
        <v>0</v>
      </c>
      <c r="R19" s="670">
        <v>0</v>
      </c>
      <c r="S19" s="670">
        <v>0</v>
      </c>
      <c r="T19" s="669">
        <v>1</v>
      </c>
      <c r="U19" s="669">
        <v>1</v>
      </c>
      <c r="V19" s="670">
        <v>0</v>
      </c>
      <c r="W19" s="670">
        <v>0</v>
      </c>
      <c r="X19" s="669">
        <v>1</v>
      </c>
      <c r="Y19" s="669">
        <v>1</v>
      </c>
      <c r="Z19" s="669">
        <v>1</v>
      </c>
      <c r="AA19" s="670">
        <v>0</v>
      </c>
      <c r="AB19" s="669">
        <v>1</v>
      </c>
      <c r="AC19" s="669">
        <v>1</v>
      </c>
      <c r="AD19" s="670">
        <v>0</v>
      </c>
      <c r="AE19" s="669">
        <v>2</v>
      </c>
      <c r="AF19" s="670">
        <v>0</v>
      </c>
      <c r="AG19" s="670">
        <v>0</v>
      </c>
      <c r="AH19" s="669">
        <v>1</v>
      </c>
      <c r="AI19" s="670">
        <v>0</v>
      </c>
      <c r="AJ19" s="669">
        <v>1</v>
      </c>
      <c r="AK19" s="669">
        <v>1</v>
      </c>
      <c r="AL19" s="669">
        <v>4</v>
      </c>
      <c r="AM19" s="670">
        <v>0</v>
      </c>
      <c r="AN19" s="670">
        <v>0</v>
      </c>
      <c r="AO19" s="669">
        <v>2</v>
      </c>
      <c r="AP19" s="669">
        <v>1</v>
      </c>
      <c r="AQ19" s="669">
        <v>1</v>
      </c>
      <c r="AR19" s="669">
        <v>1</v>
      </c>
      <c r="AS19" s="669">
        <v>6</v>
      </c>
      <c r="AT19" s="669">
        <v>3</v>
      </c>
      <c r="AU19" s="669">
        <v>5</v>
      </c>
      <c r="AV19" s="669">
        <v>2</v>
      </c>
      <c r="AW19" s="669">
        <v>1</v>
      </c>
      <c r="AX19" s="669">
        <v>6</v>
      </c>
      <c r="AY19" s="669">
        <v>3</v>
      </c>
      <c r="AZ19" s="669">
        <v>2</v>
      </c>
      <c r="BA19" s="669">
        <v>12</v>
      </c>
      <c r="BB19" s="669">
        <v>4</v>
      </c>
      <c r="BC19" s="669">
        <v>6</v>
      </c>
      <c r="BD19" s="669">
        <v>9</v>
      </c>
      <c r="BE19" s="669">
        <v>4</v>
      </c>
      <c r="BF19" s="669">
        <v>6</v>
      </c>
      <c r="BG19" s="669">
        <v>10</v>
      </c>
      <c r="BH19" s="669">
        <v>8</v>
      </c>
      <c r="BI19" s="669">
        <v>15</v>
      </c>
      <c r="BJ19" s="669">
        <v>9</v>
      </c>
      <c r="BK19" s="669">
        <v>14</v>
      </c>
      <c r="BL19" s="669">
        <v>8</v>
      </c>
      <c r="BM19" s="669">
        <v>9</v>
      </c>
      <c r="BN19" s="669">
        <v>13</v>
      </c>
      <c r="BO19" s="669">
        <v>14</v>
      </c>
      <c r="BP19" s="669">
        <v>12</v>
      </c>
      <c r="BQ19" s="669">
        <v>12</v>
      </c>
      <c r="BR19" s="669">
        <v>12</v>
      </c>
      <c r="BS19" s="669">
        <v>21</v>
      </c>
      <c r="BT19" s="669">
        <v>14</v>
      </c>
      <c r="BU19" s="669">
        <v>13</v>
      </c>
      <c r="BV19" s="669">
        <v>22</v>
      </c>
      <c r="BW19" s="669">
        <v>19</v>
      </c>
      <c r="BX19" s="669">
        <v>12</v>
      </c>
      <c r="BY19" s="669">
        <v>16</v>
      </c>
      <c r="BZ19" s="669">
        <v>28</v>
      </c>
      <c r="CA19" s="669">
        <v>21</v>
      </c>
      <c r="CB19" s="669">
        <v>11</v>
      </c>
      <c r="CC19" s="669">
        <v>19</v>
      </c>
      <c r="CD19" s="669">
        <v>21</v>
      </c>
      <c r="CE19" s="669">
        <v>15</v>
      </c>
      <c r="CF19" s="669">
        <v>15</v>
      </c>
      <c r="CG19" s="669">
        <v>20</v>
      </c>
      <c r="CH19" s="669">
        <v>14</v>
      </c>
      <c r="CI19" s="669">
        <v>18</v>
      </c>
      <c r="CJ19" s="669">
        <v>13</v>
      </c>
      <c r="CK19" s="669">
        <v>11</v>
      </c>
      <c r="CL19" s="669">
        <v>12</v>
      </c>
      <c r="CM19" s="669">
        <v>8</v>
      </c>
      <c r="CN19" s="669">
        <v>7</v>
      </c>
      <c r="CO19" s="669">
        <v>9</v>
      </c>
      <c r="CP19" s="669">
        <v>7</v>
      </c>
      <c r="CQ19" s="669">
        <v>11</v>
      </c>
      <c r="CR19" s="669">
        <v>4</v>
      </c>
      <c r="CS19" s="669">
        <v>3</v>
      </c>
      <c r="CT19" s="669">
        <v>2</v>
      </c>
      <c r="CU19" s="669">
        <v>1</v>
      </c>
      <c r="CV19" s="669">
        <v>2</v>
      </c>
      <c r="CW19" s="669">
        <v>1</v>
      </c>
      <c r="CX19" s="669">
        <v>1</v>
      </c>
      <c r="CY19" s="669">
        <v>1</v>
      </c>
      <c r="CZ19" s="670">
        <v>0</v>
      </c>
      <c r="DA19" s="669">
        <v>656</v>
      </c>
      <c r="DB19" s="670">
        <v>0</v>
      </c>
      <c r="DC19" s="670">
        <v>0</v>
      </c>
      <c r="DD19" s="669">
        <v>4</v>
      </c>
      <c r="DE19" s="669">
        <v>1</v>
      </c>
      <c r="DF19" s="670">
        <v>0</v>
      </c>
      <c r="DG19" s="669">
        <v>1</v>
      </c>
      <c r="DH19" s="670">
        <v>0</v>
      </c>
      <c r="DI19" s="670">
        <v>0</v>
      </c>
      <c r="DJ19" s="670">
        <v>0</v>
      </c>
      <c r="DK19" s="670">
        <v>0</v>
      </c>
      <c r="DL19" s="670">
        <v>0</v>
      </c>
      <c r="DM19" s="670">
        <v>0</v>
      </c>
      <c r="DN19" s="670">
        <v>0</v>
      </c>
      <c r="DO19" s="670">
        <v>0</v>
      </c>
      <c r="DP19" s="670">
        <v>0</v>
      </c>
      <c r="DQ19" s="670">
        <v>0</v>
      </c>
      <c r="DR19" s="670">
        <v>0</v>
      </c>
      <c r="DS19" s="669">
        <v>1</v>
      </c>
      <c r="DT19" s="670">
        <v>0</v>
      </c>
      <c r="DU19" s="669">
        <v>1</v>
      </c>
      <c r="DV19" s="670">
        <v>0</v>
      </c>
      <c r="DW19" s="669">
        <v>1</v>
      </c>
      <c r="DX19" s="670">
        <v>0</v>
      </c>
      <c r="DY19" s="669">
        <v>1</v>
      </c>
      <c r="DZ19" s="670">
        <v>0</v>
      </c>
      <c r="EA19" s="669">
        <v>1</v>
      </c>
      <c r="EB19" s="669">
        <v>1</v>
      </c>
      <c r="EC19" s="669">
        <v>1</v>
      </c>
      <c r="ED19" s="670">
        <v>0</v>
      </c>
      <c r="EE19" s="669">
        <v>4</v>
      </c>
      <c r="EF19" s="669">
        <v>1</v>
      </c>
      <c r="EG19" s="669">
        <v>2</v>
      </c>
      <c r="EH19" s="669">
        <v>1</v>
      </c>
      <c r="EI19" s="669">
        <v>2</v>
      </c>
      <c r="EJ19" s="669">
        <v>2</v>
      </c>
      <c r="EK19" s="670">
        <v>0</v>
      </c>
      <c r="EL19" s="670">
        <v>0</v>
      </c>
      <c r="EM19" s="669">
        <v>2</v>
      </c>
      <c r="EN19" s="670">
        <v>0</v>
      </c>
      <c r="EO19" s="669">
        <v>2</v>
      </c>
      <c r="EP19" s="669">
        <v>3</v>
      </c>
      <c r="EQ19" s="669">
        <v>2</v>
      </c>
      <c r="ER19" s="669">
        <v>5</v>
      </c>
      <c r="ES19" s="669">
        <v>3</v>
      </c>
      <c r="ET19" s="669">
        <v>3</v>
      </c>
      <c r="EU19" s="669">
        <v>6</v>
      </c>
      <c r="EV19" s="669">
        <v>4</v>
      </c>
      <c r="EW19" s="669">
        <v>6</v>
      </c>
      <c r="EX19" s="669">
        <v>3</v>
      </c>
      <c r="EY19" s="669">
        <v>7</v>
      </c>
      <c r="EZ19" s="669">
        <v>4</v>
      </c>
      <c r="FA19" s="669">
        <v>8</v>
      </c>
      <c r="FB19" s="669">
        <v>10</v>
      </c>
      <c r="FC19" s="669">
        <v>4</v>
      </c>
      <c r="FD19" s="669">
        <v>9</v>
      </c>
      <c r="FE19" s="669">
        <v>13</v>
      </c>
      <c r="FF19" s="669">
        <v>12</v>
      </c>
      <c r="FG19" s="669">
        <v>12</v>
      </c>
      <c r="FH19" s="669">
        <v>12</v>
      </c>
      <c r="FI19" s="669">
        <v>13</v>
      </c>
      <c r="FJ19" s="669">
        <v>7</v>
      </c>
      <c r="FK19" s="669">
        <v>15</v>
      </c>
      <c r="FL19" s="669">
        <v>14</v>
      </c>
      <c r="FM19" s="669">
        <v>8</v>
      </c>
      <c r="FN19" s="669">
        <v>17</v>
      </c>
      <c r="FO19" s="669">
        <v>12</v>
      </c>
      <c r="FP19" s="669">
        <v>13</v>
      </c>
      <c r="FQ19" s="669">
        <v>18</v>
      </c>
      <c r="FR19" s="669">
        <v>19</v>
      </c>
      <c r="FS19" s="669">
        <v>23</v>
      </c>
      <c r="FT19" s="669">
        <v>17</v>
      </c>
      <c r="FU19" s="669">
        <v>16</v>
      </c>
      <c r="FV19" s="669">
        <v>18</v>
      </c>
      <c r="FW19" s="669">
        <v>21</v>
      </c>
      <c r="FX19" s="669">
        <v>23</v>
      </c>
      <c r="FY19" s="669">
        <v>20</v>
      </c>
      <c r="FZ19" s="669">
        <v>19</v>
      </c>
      <c r="GA19" s="669">
        <v>18</v>
      </c>
      <c r="GB19" s="669">
        <v>16</v>
      </c>
      <c r="GC19" s="669">
        <v>14</v>
      </c>
      <c r="GD19" s="669">
        <v>21</v>
      </c>
      <c r="GE19" s="669">
        <v>16</v>
      </c>
      <c r="GF19" s="669">
        <v>9</v>
      </c>
      <c r="GG19" s="669">
        <v>8</v>
      </c>
      <c r="GH19" s="669">
        <v>18</v>
      </c>
      <c r="GI19" s="669">
        <v>14</v>
      </c>
      <c r="GJ19" s="669">
        <v>10</v>
      </c>
      <c r="GK19" s="669">
        <v>10</v>
      </c>
      <c r="GL19" s="669">
        <v>9</v>
      </c>
      <c r="GM19" s="669">
        <v>7</v>
      </c>
      <c r="GN19" s="669">
        <v>7</v>
      </c>
      <c r="GO19" s="669">
        <v>10</v>
      </c>
      <c r="GP19" s="669">
        <v>5</v>
      </c>
      <c r="GQ19" s="669">
        <v>4</v>
      </c>
      <c r="GR19" s="669">
        <v>4</v>
      </c>
      <c r="GS19" s="669">
        <v>1</v>
      </c>
      <c r="GT19" s="669">
        <v>3</v>
      </c>
      <c r="GU19" s="669">
        <v>2</v>
      </c>
      <c r="GV19" s="669">
        <v>2</v>
      </c>
      <c r="GW19" s="670">
        <v>0</v>
      </c>
      <c r="GX19" s="670">
        <v>0</v>
      </c>
      <c r="GY19" s="669">
        <v>693</v>
      </c>
      <c r="GZ19" s="670">
        <v>0</v>
      </c>
      <c r="HA19" s="670">
        <v>0</v>
      </c>
      <c r="HB19" s="670">
        <v>0</v>
      </c>
      <c r="HC19" s="669">
        <v>1</v>
      </c>
      <c r="HD19" s="670">
        <v>0</v>
      </c>
      <c r="HE19" s="669">
        <v>1</v>
      </c>
      <c r="HF19" s="670">
        <v>0</v>
      </c>
      <c r="HG19" s="669">
        <v>1</v>
      </c>
      <c r="HH19" s="670">
        <v>0</v>
      </c>
      <c r="HI19" s="670">
        <v>0</v>
      </c>
      <c r="HJ19" s="669">
        <v>1</v>
      </c>
      <c r="HK19" s="670">
        <v>0</v>
      </c>
      <c r="HL19" s="670">
        <v>0</v>
      </c>
      <c r="HM19" s="670">
        <v>0</v>
      </c>
      <c r="HN19" s="670">
        <v>0</v>
      </c>
      <c r="HO19" s="670">
        <v>0</v>
      </c>
      <c r="HP19" s="670">
        <v>0</v>
      </c>
      <c r="HQ19" s="670">
        <v>0</v>
      </c>
      <c r="HR19" s="670">
        <v>0</v>
      </c>
      <c r="HS19" s="670">
        <v>0</v>
      </c>
      <c r="HT19" s="670">
        <v>0</v>
      </c>
      <c r="HU19" s="670">
        <v>0</v>
      </c>
      <c r="HV19" s="670">
        <v>0</v>
      </c>
      <c r="HW19" s="670">
        <v>0</v>
      </c>
      <c r="HX19" s="670">
        <v>0</v>
      </c>
      <c r="HY19" s="669">
        <v>3</v>
      </c>
      <c r="HZ19" s="670">
        <v>0</v>
      </c>
      <c r="IA19" s="670">
        <v>0</v>
      </c>
      <c r="IB19" s="670">
        <v>0</v>
      </c>
      <c r="IC19" s="669">
        <v>1</v>
      </c>
      <c r="ID19" s="669">
        <v>2</v>
      </c>
      <c r="IE19" s="669">
        <v>1</v>
      </c>
      <c r="IF19" s="669">
        <v>1</v>
      </c>
      <c r="IG19" s="669">
        <v>1</v>
      </c>
      <c r="IH19" s="669">
        <v>2</v>
      </c>
      <c r="II19" s="670">
        <v>0</v>
      </c>
      <c r="IJ19" s="669">
        <v>2</v>
      </c>
      <c r="IK19" s="669">
        <v>2</v>
      </c>
      <c r="IL19" s="669">
        <v>1</v>
      </c>
      <c r="IM19" s="669">
        <v>1</v>
      </c>
      <c r="IN19" s="669">
        <v>1</v>
      </c>
      <c r="IO19" s="669">
        <v>3</v>
      </c>
      <c r="IP19" s="669">
        <v>1</v>
      </c>
      <c r="IQ19" s="669">
        <v>4</v>
      </c>
      <c r="IR19" s="669">
        <v>6</v>
      </c>
      <c r="IS19" s="669">
        <v>4</v>
      </c>
      <c r="IT19" s="669">
        <v>3</v>
      </c>
      <c r="IU19" s="669">
        <v>6</v>
      </c>
      <c r="IV19" s="669">
        <v>6</v>
      </c>
      <c r="IW19" s="669">
        <v>6</v>
      </c>
      <c r="IX19" s="669">
        <v>5</v>
      </c>
      <c r="IY19" s="669">
        <v>3</v>
      </c>
      <c r="IZ19" s="669">
        <v>9</v>
      </c>
      <c r="JA19" s="669">
        <v>7</v>
      </c>
      <c r="JB19" s="669">
        <v>8</v>
      </c>
      <c r="JC19" s="669">
        <v>17</v>
      </c>
      <c r="JD19" s="669">
        <v>7</v>
      </c>
      <c r="JE19" s="669">
        <v>8</v>
      </c>
      <c r="JF19" s="669">
        <v>16</v>
      </c>
      <c r="JG19" s="669">
        <v>9</v>
      </c>
      <c r="JH19" s="669">
        <v>12</v>
      </c>
      <c r="JI19" s="669">
        <v>14</v>
      </c>
      <c r="JJ19" s="669">
        <v>11</v>
      </c>
      <c r="JK19" s="669">
        <v>13</v>
      </c>
      <c r="JL19" s="669">
        <v>13</v>
      </c>
      <c r="JM19" s="669">
        <v>14</v>
      </c>
      <c r="JN19" s="669">
        <v>14</v>
      </c>
      <c r="JO19" s="669">
        <v>14</v>
      </c>
      <c r="JP19" s="669">
        <v>16</v>
      </c>
      <c r="JQ19" s="669">
        <v>17</v>
      </c>
      <c r="JR19" s="669">
        <v>13</v>
      </c>
      <c r="JS19" s="669">
        <v>23</v>
      </c>
      <c r="JT19" s="669">
        <v>18</v>
      </c>
      <c r="JU19" s="669">
        <v>23</v>
      </c>
      <c r="JV19" s="669">
        <v>18</v>
      </c>
      <c r="JW19" s="669">
        <v>25</v>
      </c>
      <c r="JX19" s="669">
        <v>18</v>
      </c>
      <c r="JY19" s="669">
        <v>29</v>
      </c>
      <c r="JZ19" s="669">
        <v>20</v>
      </c>
      <c r="KA19" s="669">
        <v>27</v>
      </c>
      <c r="KB19" s="669">
        <v>22</v>
      </c>
      <c r="KC19" s="669">
        <v>22</v>
      </c>
      <c r="KD19" s="669">
        <v>19</v>
      </c>
      <c r="KE19" s="669">
        <v>20</v>
      </c>
      <c r="KF19" s="669">
        <v>17</v>
      </c>
      <c r="KG19" s="669">
        <v>10</v>
      </c>
      <c r="KH19" s="669">
        <v>18</v>
      </c>
      <c r="KI19" s="669">
        <v>18</v>
      </c>
      <c r="KJ19" s="669">
        <v>11</v>
      </c>
      <c r="KK19" s="669">
        <v>3</v>
      </c>
      <c r="KL19" s="669">
        <v>7</v>
      </c>
      <c r="KM19" s="669">
        <v>9</v>
      </c>
      <c r="KN19" s="669">
        <v>4</v>
      </c>
      <c r="KO19" s="669">
        <v>7</v>
      </c>
      <c r="KP19" s="670">
        <v>0</v>
      </c>
      <c r="KQ19" s="669">
        <v>2</v>
      </c>
      <c r="KR19" s="670">
        <v>0</v>
      </c>
      <c r="KS19" s="669">
        <v>1</v>
      </c>
      <c r="KT19" s="669">
        <v>1</v>
      </c>
      <c r="KU19" s="670">
        <v>0</v>
      </c>
      <c r="KV19" s="670">
        <v>0</v>
      </c>
      <c r="KW19" s="669">
        <v>692</v>
      </c>
      <c r="KX19" s="669">
        <v>1</v>
      </c>
      <c r="KY19" s="669">
        <v>1</v>
      </c>
      <c r="KZ19" s="669">
        <v>2</v>
      </c>
      <c r="LA19" s="669">
        <v>1</v>
      </c>
      <c r="LB19" s="670">
        <v>0</v>
      </c>
      <c r="LC19" s="670">
        <v>0</v>
      </c>
      <c r="LD19" s="670">
        <v>0</v>
      </c>
      <c r="LE19" s="669">
        <v>1</v>
      </c>
      <c r="LF19" s="669">
        <v>2</v>
      </c>
      <c r="LG19" s="669">
        <v>1</v>
      </c>
      <c r="LH19" s="670">
        <v>0</v>
      </c>
      <c r="LI19" s="670">
        <v>0</v>
      </c>
      <c r="LJ19" s="670">
        <v>0</v>
      </c>
      <c r="LK19" s="669">
        <v>1</v>
      </c>
      <c r="LL19" s="670">
        <v>0</v>
      </c>
      <c r="LM19" s="669">
        <v>1</v>
      </c>
      <c r="LN19" s="669">
        <v>1</v>
      </c>
      <c r="LO19" s="670">
        <v>0</v>
      </c>
      <c r="LP19" s="670">
        <v>0</v>
      </c>
      <c r="LQ19" s="670">
        <v>0</v>
      </c>
      <c r="LR19" s="670">
        <v>0</v>
      </c>
      <c r="LS19" s="670">
        <v>0</v>
      </c>
      <c r="LT19" s="670">
        <v>0</v>
      </c>
      <c r="LU19" s="669">
        <v>2</v>
      </c>
      <c r="LV19" s="669">
        <v>2</v>
      </c>
      <c r="LW19" s="670">
        <v>0</v>
      </c>
      <c r="LX19" s="670">
        <v>0</v>
      </c>
      <c r="LY19" s="669">
        <v>1</v>
      </c>
      <c r="LZ19" s="669">
        <v>1</v>
      </c>
      <c r="MA19" s="669">
        <v>1</v>
      </c>
      <c r="MB19" s="669">
        <v>2</v>
      </c>
      <c r="MC19" s="669">
        <v>2</v>
      </c>
      <c r="MD19" s="669">
        <v>1</v>
      </c>
      <c r="ME19" s="669">
        <v>1</v>
      </c>
      <c r="MF19" s="669">
        <v>4</v>
      </c>
      <c r="MG19" s="670">
        <v>0</v>
      </c>
      <c r="MH19" s="669">
        <v>1</v>
      </c>
      <c r="MI19" s="670">
        <v>0</v>
      </c>
      <c r="MJ19" s="670">
        <v>0</v>
      </c>
      <c r="MK19" s="669">
        <v>1</v>
      </c>
      <c r="ML19" s="669">
        <v>5</v>
      </c>
      <c r="MM19" s="669">
        <v>2</v>
      </c>
      <c r="MN19" s="669">
        <v>6</v>
      </c>
      <c r="MO19" s="669">
        <v>3</v>
      </c>
      <c r="MP19" s="670">
        <v>0</v>
      </c>
      <c r="MQ19" s="669">
        <v>2</v>
      </c>
      <c r="MR19" s="669">
        <v>4</v>
      </c>
      <c r="MS19" s="669">
        <v>7</v>
      </c>
      <c r="MT19" s="669">
        <v>6</v>
      </c>
      <c r="MU19" s="669">
        <v>5</v>
      </c>
      <c r="MV19" s="669">
        <v>4</v>
      </c>
      <c r="MW19" s="669">
        <v>7</v>
      </c>
      <c r="MX19" s="669">
        <v>9</v>
      </c>
      <c r="MY19" s="669">
        <v>7</v>
      </c>
      <c r="MZ19" s="669">
        <v>11</v>
      </c>
      <c r="NA19" s="669">
        <v>7</v>
      </c>
      <c r="NB19" s="669">
        <v>14</v>
      </c>
      <c r="NC19" s="669">
        <v>7</v>
      </c>
      <c r="ND19" s="669">
        <v>15</v>
      </c>
      <c r="NE19" s="669">
        <v>6</v>
      </c>
      <c r="NF19" s="669">
        <v>13</v>
      </c>
      <c r="NG19" s="669">
        <v>13</v>
      </c>
      <c r="NH19" s="669">
        <v>18</v>
      </c>
      <c r="NI19" s="669">
        <v>11</v>
      </c>
      <c r="NJ19" s="669">
        <v>17</v>
      </c>
      <c r="NK19" s="669">
        <v>13</v>
      </c>
      <c r="NL19" s="669">
        <v>15</v>
      </c>
      <c r="NM19" s="669">
        <v>15</v>
      </c>
      <c r="NN19" s="669">
        <v>11</v>
      </c>
      <c r="NO19" s="669">
        <v>22</v>
      </c>
      <c r="NP19" s="669">
        <v>20</v>
      </c>
      <c r="NQ19" s="669">
        <v>24</v>
      </c>
      <c r="NR19" s="669">
        <v>11</v>
      </c>
      <c r="NS19" s="669">
        <v>10</v>
      </c>
      <c r="NT19" s="669">
        <v>17</v>
      </c>
      <c r="NU19" s="669">
        <v>18</v>
      </c>
      <c r="NV19" s="669">
        <v>25</v>
      </c>
      <c r="NW19" s="669">
        <v>23</v>
      </c>
      <c r="NX19" s="669">
        <v>27</v>
      </c>
      <c r="NY19" s="669">
        <v>16</v>
      </c>
      <c r="NZ19" s="669">
        <v>23</v>
      </c>
      <c r="OA19" s="669">
        <v>20</v>
      </c>
      <c r="OB19" s="669">
        <v>23</v>
      </c>
      <c r="OC19" s="669">
        <v>10</v>
      </c>
      <c r="OD19" s="669">
        <v>16</v>
      </c>
      <c r="OE19" s="669">
        <v>7</v>
      </c>
      <c r="OF19" s="669">
        <v>14</v>
      </c>
      <c r="OG19" s="669">
        <v>20</v>
      </c>
      <c r="OH19" s="669">
        <v>16</v>
      </c>
      <c r="OI19" s="669">
        <v>12</v>
      </c>
      <c r="OJ19" s="669">
        <v>5</v>
      </c>
      <c r="OK19" s="669">
        <v>5</v>
      </c>
      <c r="OL19" s="669">
        <v>7</v>
      </c>
      <c r="OM19" s="669">
        <v>6</v>
      </c>
      <c r="ON19" s="669">
        <v>3</v>
      </c>
      <c r="OO19" s="669">
        <v>1</v>
      </c>
      <c r="OP19" s="669">
        <v>3</v>
      </c>
      <c r="OQ19" s="670">
        <v>0</v>
      </c>
      <c r="OR19" s="669">
        <v>3</v>
      </c>
      <c r="OS19" s="669">
        <v>1</v>
      </c>
      <c r="OT19" s="670">
        <v>0</v>
      </c>
      <c r="OU19" s="669">
        <v>705</v>
      </c>
      <c r="OV19" s="669">
        <v>1</v>
      </c>
      <c r="OW19" s="669">
        <v>2</v>
      </c>
      <c r="OX19" s="670">
        <v>0</v>
      </c>
      <c r="OY19" s="670">
        <v>0</v>
      </c>
      <c r="OZ19" s="669">
        <v>2</v>
      </c>
      <c r="PA19" s="670">
        <v>0</v>
      </c>
      <c r="PB19" s="670">
        <v>0</v>
      </c>
      <c r="PC19" s="670">
        <v>0</v>
      </c>
      <c r="PD19" s="670">
        <v>0</v>
      </c>
      <c r="PE19" s="670">
        <v>0</v>
      </c>
      <c r="PF19" s="670">
        <v>0</v>
      </c>
      <c r="PG19" s="670">
        <v>0</v>
      </c>
      <c r="PH19" s="670">
        <v>0</v>
      </c>
      <c r="PI19" s="670">
        <v>0</v>
      </c>
      <c r="PJ19" s="670">
        <v>0</v>
      </c>
      <c r="PK19" s="669">
        <v>1</v>
      </c>
      <c r="PL19" s="670">
        <v>0</v>
      </c>
      <c r="PM19" s="670">
        <v>0</v>
      </c>
      <c r="PN19" s="670">
        <v>0</v>
      </c>
      <c r="PO19" s="669">
        <v>2</v>
      </c>
      <c r="PP19" s="670">
        <v>0</v>
      </c>
      <c r="PQ19" s="670">
        <v>0</v>
      </c>
      <c r="PR19" s="669">
        <v>1</v>
      </c>
      <c r="PS19" s="669">
        <v>1</v>
      </c>
      <c r="PT19" s="670">
        <v>0</v>
      </c>
      <c r="PU19" s="670">
        <v>0</v>
      </c>
      <c r="PV19" s="669">
        <v>2</v>
      </c>
      <c r="PW19" s="670">
        <v>0</v>
      </c>
      <c r="PX19" s="670">
        <v>0</v>
      </c>
      <c r="PY19" s="670">
        <v>0</v>
      </c>
      <c r="PZ19" s="669">
        <v>2</v>
      </c>
      <c r="QA19" s="670">
        <v>0</v>
      </c>
      <c r="QB19" s="669">
        <v>1</v>
      </c>
      <c r="QC19" s="669">
        <v>2</v>
      </c>
      <c r="QD19" s="670">
        <v>0</v>
      </c>
      <c r="QE19" s="669">
        <v>1</v>
      </c>
      <c r="QF19" s="669">
        <v>3</v>
      </c>
      <c r="QG19" s="670">
        <v>0</v>
      </c>
      <c r="QH19" s="669">
        <v>1</v>
      </c>
      <c r="QI19" s="669">
        <v>2</v>
      </c>
      <c r="QJ19" s="670">
        <v>0</v>
      </c>
      <c r="QK19" s="669">
        <v>2</v>
      </c>
      <c r="QL19" s="669">
        <v>3</v>
      </c>
      <c r="QM19" s="669">
        <v>5</v>
      </c>
      <c r="QN19" s="669">
        <v>3</v>
      </c>
      <c r="QO19" s="669">
        <v>5</v>
      </c>
      <c r="QP19" s="669">
        <v>6</v>
      </c>
      <c r="QQ19" s="669">
        <v>8</v>
      </c>
      <c r="QR19" s="669">
        <v>9</v>
      </c>
      <c r="QS19" s="669">
        <v>7</v>
      </c>
      <c r="QT19" s="669">
        <v>5</v>
      </c>
      <c r="QU19" s="669">
        <v>7</v>
      </c>
      <c r="QV19" s="669">
        <v>3</v>
      </c>
      <c r="QW19" s="669">
        <v>11</v>
      </c>
      <c r="QX19" s="669">
        <v>14</v>
      </c>
      <c r="QY19" s="669">
        <v>7</v>
      </c>
      <c r="QZ19" s="669">
        <v>9</v>
      </c>
      <c r="RA19" s="669">
        <v>10</v>
      </c>
      <c r="RB19" s="669">
        <v>16</v>
      </c>
      <c r="RC19" s="669">
        <v>8</v>
      </c>
      <c r="RD19" s="669">
        <v>18</v>
      </c>
      <c r="RE19" s="669">
        <v>11</v>
      </c>
      <c r="RF19" s="669">
        <v>16</v>
      </c>
      <c r="RG19" s="669">
        <v>14</v>
      </c>
      <c r="RH19" s="669">
        <v>16</v>
      </c>
      <c r="RI19" s="669">
        <v>17</v>
      </c>
      <c r="RJ19" s="669">
        <v>19</v>
      </c>
      <c r="RK19" s="669">
        <v>21</v>
      </c>
      <c r="RL19" s="669">
        <v>20</v>
      </c>
      <c r="RM19" s="669">
        <v>12</v>
      </c>
      <c r="RN19" s="669">
        <v>25</v>
      </c>
      <c r="RO19" s="669">
        <v>13</v>
      </c>
      <c r="RP19" s="669">
        <v>17</v>
      </c>
      <c r="RQ19" s="669">
        <v>19</v>
      </c>
      <c r="RR19" s="669">
        <v>28</v>
      </c>
      <c r="RS19" s="669">
        <v>19</v>
      </c>
      <c r="RT19" s="669">
        <v>16</v>
      </c>
      <c r="RU19" s="669">
        <v>20</v>
      </c>
      <c r="RV19" s="669">
        <v>17</v>
      </c>
      <c r="RW19" s="669">
        <v>15</v>
      </c>
      <c r="RX19" s="669">
        <v>24</v>
      </c>
      <c r="RY19" s="669">
        <v>16</v>
      </c>
      <c r="RZ19" s="669">
        <v>19</v>
      </c>
      <c r="SA19" s="669">
        <v>18</v>
      </c>
      <c r="SB19" s="669">
        <v>22</v>
      </c>
      <c r="SC19" s="669">
        <v>22</v>
      </c>
      <c r="SD19" s="669">
        <v>10</v>
      </c>
      <c r="SE19" s="669">
        <v>8</v>
      </c>
      <c r="SF19" s="669">
        <v>12</v>
      </c>
      <c r="SG19" s="669">
        <v>14</v>
      </c>
      <c r="SH19" s="669">
        <v>5</v>
      </c>
      <c r="SI19" s="669">
        <v>6</v>
      </c>
      <c r="SJ19" s="669">
        <v>3</v>
      </c>
      <c r="SK19" s="669">
        <v>2</v>
      </c>
      <c r="SL19" s="669">
        <v>2</v>
      </c>
      <c r="SM19" s="670">
        <v>0</v>
      </c>
      <c r="SN19" s="669">
        <v>4</v>
      </c>
      <c r="SO19" s="670">
        <v>0</v>
      </c>
      <c r="SP19" s="669">
        <v>2</v>
      </c>
      <c r="SQ19" s="669">
        <v>1</v>
      </c>
      <c r="SR19" s="670">
        <v>0</v>
      </c>
      <c r="SS19" s="669">
        <v>647</v>
      </c>
      <c r="ST19" s="669">
        <v>2</v>
      </c>
      <c r="SU19" s="669">
        <v>2</v>
      </c>
      <c r="SV19" s="670">
        <v>0</v>
      </c>
      <c r="SW19" s="670">
        <v>0</v>
      </c>
      <c r="SX19" s="669">
        <v>2</v>
      </c>
      <c r="SY19" s="670">
        <v>0</v>
      </c>
      <c r="SZ19" s="669">
        <v>1</v>
      </c>
      <c r="TA19" s="670">
        <v>0</v>
      </c>
      <c r="TB19" s="670">
        <v>0</v>
      </c>
      <c r="TC19" s="670">
        <v>0</v>
      </c>
      <c r="TD19" s="670">
        <v>0</v>
      </c>
      <c r="TE19" s="670">
        <v>0</v>
      </c>
      <c r="TF19" s="670">
        <v>0</v>
      </c>
      <c r="TG19" s="670">
        <v>0</v>
      </c>
      <c r="TH19" s="670">
        <v>0</v>
      </c>
      <c r="TI19" s="670">
        <v>0</v>
      </c>
      <c r="TJ19" s="670">
        <v>0</v>
      </c>
      <c r="TK19" s="669">
        <v>1</v>
      </c>
      <c r="TL19" s="670">
        <v>0</v>
      </c>
      <c r="TM19" s="669">
        <v>1</v>
      </c>
      <c r="TN19" s="670">
        <v>0</v>
      </c>
      <c r="TO19" s="669">
        <v>1</v>
      </c>
      <c r="TP19" s="669">
        <v>1</v>
      </c>
      <c r="TQ19" s="670">
        <v>0</v>
      </c>
      <c r="TR19" s="670">
        <v>0</v>
      </c>
      <c r="TS19" s="670">
        <v>0</v>
      </c>
      <c r="TT19" s="670">
        <v>0</v>
      </c>
      <c r="TU19" s="669">
        <v>1</v>
      </c>
      <c r="TV19" s="669">
        <v>2</v>
      </c>
      <c r="TW19" s="670">
        <v>0</v>
      </c>
      <c r="TX19" s="670">
        <v>0</v>
      </c>
      <c r="TY19" s="670">
        <v>0</v>
      </c>
      <c r="TZ19" s="670">
        <v>0</v>
      </c>
      <c r="UA19" s="669">
        <v>1</v>
      </c>
      <c r="UB19" s="669">
        <v>2</v>
      </c>
      <c r="UC19" s="670">
        <v>0</v>
      </c>
      <c r="UD19" s="669">
        <v>1</v>
      </c>
      <c r="UE19" s="669">
        <v>1</v>
      </c>
      <c r="UF19" s="669">
        <v>3</v>
      </c>
      <c r="UG19" s="670">
        <v>0</v>
      </c>
      <c r="UH19" s="669">
        <v>2</v>
      </c>
      <c r="UI19" s="670">
        <v>0</v>
      </c>
      <c r="UJ19" s="670">
        <v>0</v>
      </c>
      <c r="UK19" s="669">
        <v>2</v>
      </c>
      <c r="UL19" s="669">
        <v>3</v>
      </c>
      <c r="UM19" s="669">
        <v>4</v>
      </c>
      <c r="UN19" s="669">
        <v>4</v>
      </c>
      <c r="UO19" s="669">
        <v>4</v>
      </c>
      <c r="UP19" s="669">
        <v>3</v>
      </c>
      <c r="UQ19" s="669">
        <v>3</v>
      </c>
      <c r="UR19" s="669">
        <v>9</v>
      </c>
      <c r="US19" s="669">
        <v>7</v>
      </c>
      <c r="UT19" s="669">
        <v>1</v>
      </c>
      <c r="UU19" s="669">
        <v>10</v>
      </c>
      <c r="UV19" s="669">
        <v>7</v>
      </c>
      <c r="UW19" s="669">
        <v>9</v>
      </c>
      <c r="UX19" s="669">
        <v>7</v>
      </c>
      <c r="UY19" s="669">
        <v>11</v>
      </c>
      <c r="UZ19" s="669">
        <v>11</v>
      </c>
      <c r="VA19" s="669">
        <v>9</v>
      </c>
      <c r="VB19" s="669">
        <v>16</v>
      </c>
      <c r="VC19" s="669">
        <v>10</v>
      </c>
      <c r="VD19" s="669">
        <v>21</v>
      </c>
      <c r="VE19" s="669">
        <v>9</v>
      </c>
      <c r="VF19" s="669">
        <v>13</v>
      </c>
      <c r="VG19" s="669">
        <v>9</v>
      </c>
      <c r="VH19" s="669">
        <v>17</v>
      </c>
      <c r="VI19" s="669">
        <v>15</v>
      </c>
      <c r="VJ19" s="669">
        <v>13</v>
      </c>
      <c r="VK19" s="669">
        <v>16</v>
      </c>
      <c r="VL19" s="669">
        <v>17</v>
      </c>
      <c r="VM19" s="669">
        <v>14</v>
      </c>
      <c r="VN19" s="669">
        <v>19</v>
      </c>
      <c r="VO19" s="669">
        <v>22</v>
      </c>
      <c r="VP19" s="669">
        <v>16</v>
      </c>
      <c r="VQ19" s="669">
        <v>19</v>
      </c>
      <c r="VR19" s="669">
        <v>20</v>
      </c>
      <c r="VS19" s="669">
        <v>12</v>
      </c>
      <c r="VT19" s="669">
        <v>18</v>
      </c>
      <c r="VU19" s="669">
        <v>19</v>
      </c>
      <c r="VV19" s="669">
        <v>29</v>
      </c>
      <c r="VW19" s="669">
        <v>22</v>
      </c>
      <c r="VX19" s="669">
        <v>24</v>
      </c>
      <c r="VY19" s="669">
        <v>22</v>
      </c>
      <c r="VZ19" s="669">
        <v>22</v>
      </c>
      <c r="WA19" s="669">
        <v>22</v>
      </c>
      <c r="WB19" s="669">
        <v>13</v>
      </c>
      <c r="WC19" s="669">
        <v>12</v>
      </c>
      <c r="WD19" s="669">
        <v>6</v>
      </c>
      <c r="WE19" s="669">
        <v>10</v>
      </c>
      <c r="WF19" s="669">
        <v>6</v>
      </c>
      <c r="WG19" s="669">
        <v>4</v>
      </c>
      <c r="WH19" s="669">
        <v>2</v>
      </c>
      <c r="WI19" s="669">
        <v>2</v>
      </c>
      <c r="WJ19" s="669">
        <v>2</v>
      </c>
      <c r="WK19" s="669">
        <v>2</v>
      </c>
      <c r="WL19" s="670">
        <v>0</v>
      </c>
      <c r="WM19" s="669">
        <v>1</v>
      </c>
      <c r="WN19" s="670">
        <v>0</v>
      </c>
      <c r="WO19" s="670">
        <v>0</v>
      </c>
      <c r="WP19" s="670">
        <v>0</v>
      </c>
      <c r="WQ19" s="670">
        <v>0</v>
      </c>
      <c r="WR19" s="669">
        <v>1</v>
      </c>
      <c r="WS19" s="670">
        <v>0</v>
      </c>
      <c r="WT19" s="670">
        <v>0</v>
      </c>
      <c r="WU19" s="670">
        <v>0</v>
      </c>
      <c r="WV19" s="670">
        <v>0</v>
      </c>
      <c r="WW19" s="670">
        <v>0</v>
      </c>
      <c r="WX19" s="670">
        <v>0</v>
      </c>
      <c r="WY19" s="670">
        <v>0</v>
      </c>
      <c r="WZ19" s="670">
        <v>0</v>
      </c>
      <c r="XA19" s="669">
        <v>1</v>
      </c>
      <c r="XB19" s="670">
        <v>0</v>
      </c>
      <c r="XC19" s="670">
        <v>0</v>
      </c>
      <c r="XD19" s="670">
        <v>0</v>
      </c>
      <c r="XE19" s="670">
        <v>0</v>
      </c>
      <c r="XF19" s="670">
        <v>0</v>
      </c>
      <c r="XG19" s="669">
        <v>1</v>
      </c>
      <c r="XH19" s="669">
        <v>653</v>
      </c>
      <c r="XI19" s="670">
        <v>0</v>
      </c>
      <c r="XJ19" s="670">
        <v>0</v>
      </c>
      <c r="XK19" s="669">
        <v>3</v>
      </c>
      <c r="XL19" s="670">
        <v>0</v>
      </c>
      <c r="XM19" s="669">
        <v>1</v>
      </c>
      <c r="XN19" s="670">
        <v>0</v>
      </c>
      <c r="XO19" s="670">
        <v>0</v>
      </c>
      <c r="XP19" s="670">
        <v>0</v>
      </c>
      <c r="XQ19" s="670">
        <v>0</v>
      </c>
      <c r="XR19" s="670">
        <v>0</v>
      </c>
      <c r="XS19" s="669">
        <v>2</v>
      </c>
      <c r="XT19" s="670">
        <v>0</v>
      </c>
      <c r="XU19" s="670">
        <v>0</v>
      </c>
      <c r="XV19" s="669">
        <v>1</v>
      </c>
      <c r="XW19" s="670">
        <v>0</v>
      </c>
      <c r="XX19" s="670">
        <v>0</v>
      </c>
      <c r="XY19" s="670">
        <v>0</v>
      </c>
      <c r="XZ19" s="670">
        <v>0</v>
      </c>
      <c r="YA19" s="670">
        <v>0</v>
      </c>
      <c r="YB19" s="669">
        <v>1</v>
      </c>
      <c r="YC19" s="670">
        <v>0</v>
      </c>
      <c r="YD19" s="670">
        <v>0</v>
      </c>
      <c r="YE19" s="670">
        <v>0</v>
      </c>
      <c r="YF19" s="670">
        <v>0</v>
      </c>
      <c r="YG19" s="670">
        <v>0</v>
      </c>
      <c r="YH19" s="670">
        <v>0</v>
      </c>
      <c r="YI19" s="670">
        <v>0</v>
      </c>
      <c r="YJ19" s="669">
        <v>1</v>
      </c>
      <c r="YK19" s="669">
        <v>1</v>
      </c>
      <c r="YL19" s="669">
        <v>1</v>
      </c>
      <c r="YM19" s="670">
        <v>0</v>
      </c>
      <c r="YN19" s="670">
        <v>0</v>
      </c>
      <c r="YO19" s="669">
        <v>1</v>
      </c>
      <c r="YP19" s="669">
        <v>2</v>
      </c>
      <c r="YQ19" s="669">
        <v>3</v>
      </c>
      <c r="YR19" s="670">
        <v>0</v>
      </c>
      <c r="YS19" s="669">
        <v>2</v>
      </c>
      <c r="YT19" s="670">
        <v>0</v>
      </c>
      <c r="YU19" s="669">
        <v>3</v>
      </c>
      <c r="YV19" s="669">
        <v>1</v>
      </c>
      <c r="YW19" s="669">
        <v>1</v>
      </c>
      <c r="YX19" s="669">
        <v>3</v>
      </c>
      <c r="YY19" s="669">
        <v>7</v>
      </c>
      <c r="YZ19" s="669">
        <v>4</v>
      </c>
      <c r="ZA19" s="669">
        <v>1</v>
      </c>
      <c r="ZB19" s="669">
        <v>2</v>
      </c>
      <c r="ZC19" s="669">
        <v>2</v>
      </c>
      <c r="ZD19" s="669">
        <v>5</v>
      </c>
      <c r="ZE19" s="669">
        <v>1</v>
      </c>
      <c r="ZF19" s="669">
        <v>5</v>
      </c>
      <c r="ZG19" s="669">
        <v>5</v>
      </c>
      <c r="ZH19" s="669">
        <v>10</v>
      </c>
      <c r="ZI19" s="669">
        <v>9</v>
      </c>
      <c r="ZJ19" s="669">
        <v>4</v>
      </c>
      <c r="ZK19" s="669">
        <v>7</v>
      </c>
      <c r="ZL19" s="669">
        <v>6</v>
      </c>
      <c r="ZM19" s="669">
        <v>13</v>
      </c>
      <c r="ZN19" s="669">
        <v>10</v>
      </c>
      <c r="ZO19" s="669">
        <v>8</v>
      </c>
      <c r="ZP19" s="669">
        <v>13</v>
      </c>
      <c r="ZQ19" s="669">
        <v>11</v>
      </c>
      <c r="ZR19" s="669">
        <v>10</v>
      </c>
      <c r="ZS19" s="669">
        <v>21</v>
      </c>
      <c r="ZT19" s="669">
        <v>17</v>
      </c>
      <c r="ZU19" s="669">
        <v>13</v>
      </c>
      <c r="ZV19" s="669">
        <v>9</v>
      </c>
      <c r="ZW19" s="669">
        <v>11</v>
      </c>
      <c r="ZX19" s="669">
        <v>18</v>
      </c>
      <c r="ZY19" s="669">
        <v>21</v>
      </c>
      <c r="ZZ19" s="669">
        <v>19</v>
      </c>
      <c r="AAA19" s="669">
        <v>15</v>
      </c>
      <c r="AAB19" s="669">
        <v>15</v>
      </c>
      <c r="AAC19" s="669">
        <v>20</v>
      </c>
      <c r="AAD19" s="669">
        <v>22</v>
      </c>
      <c r="AAE19" s="669">
        <v>15</v>
      </c>
      <c r="AAF19" s="669">
        <v>21</v>
      </c>
      <c r="AAG19" s="669">
        <v>21</v>
      </c>
      <c r="AAH19" s="669">
        <v>19</v>
      </c>
      <c r="AAI19" s="669">
        <v>28</v>
      </c>
      <c r="AAJ19" s="669">
        <v>15</v>
      </c>
      <c r="AAK19" s="669">
        <v>22</v>
      </c>
      <c r="AAL19" s="669">
        <v>16</v>
      </c>
      <c r="AAM19" s="669">
        <v>16</v>
      </c>
      <c r="AAN19" s="669">
        <v>15</v>
      </c>
      <c r="AAO19" s="669">
        <v>24</v>
      </c>
      <c r="AAP19" s="669">
        <v>12</v>
      </c>
      <c r="AAQ19" s="669">
        <v>9</v>
      </c>
      <c r="AAR19" s="669">
        <v>14</v>
      </c>
      <c r="AAS19" s="669">
        <v>6</v>
      </c>
      <c r="AAT19" s="669">
        <v>6</v>
      </c>
      <c r="AAU19" s="669">
        <v>12</v>
      </c>
      <c r="AAV19" s="669">
        <v>4</v>
      </c>
      <c r="AAW19" s="669">
        <v>8</v>
      </c>
      <c r="AAX19" s="669">
        <v>5</v>
      </c>
      <c r="AAY19" s="669">
        <v>2</v>
      </c>
      <c r="AAZ19" s="670">
        <v>0</v>
      </c>
      <c r="ABA19" s="669">
        <v>1</v>
      </c>
      <c r="ABB19" s="669">
        <v>1</v>
      </c>
      <c r="ABC19" s="670">
        <v>0</v>
      </c>
      <c r="ABD19" s="670">
        <v>0</v>
      </c>
      <c r="ABE19" s="670">
        <v>0</v>
      </c>
      <c r="ABF19" s="670">
        <v>0</v>
      </c>
      <c r="ABG19" s="670">
        <v>0</v>
      </c>
      <c r="ABH19" s="670">
        <v>0</v>
      </c>
      <c r="ABI19" s="670">
        <v>0</v>
      </c>
      <c r="ABJ19" s="670">
        <v>0</v>
      </c>
      <c r="ABK19" s="670">
        <v>0</v>
      </c>
      <c r="ABL19" s="670">
        <v>0</v>
      </c>
      <c r="ABM19" s="670">
        <v>0</v>
      </c>
      <c r="ABN19" s="670">
        <v>0</v>
      </c>
      <c r="ABO19" s="670">
        <v>0</v>
      </c>
      <c r="ABP19" s="670">
        <v>0</v>
      </c>
      <c r="ABQ19" s="670">
        <v>0</v>
      </c>
      <c r="ABR19" s="670">
        <v>0</v>
      </c>
      <c r="ABS19" s="670">
        <v>0</v>
      </c>
      <c r="ABT19" s="669">
        <v>714</v>
      </c>
      <c r="ABU19" s="669">
        <v>1</v>
      </c>
      <c r="ABV19" s="669">
        <v>1</v>
      </c>
      <c r="ABW19" s="669">
        <v>3</v>
      </c>
      <c r="ABX19" s="669">
        <v>1</v>
      </c>
      <c r="ABY19" s="669">
        <v>1</v>
      </c>
      <c r="ABZ19" s="669">
        <v>1</v>
      </c>
      <c r="ACA19" s="670">
        <v>0</v>
      </c>
      <c r="ACB19" s="670">
        <v>0</v>
      </c>
      <c r="ACC19" s="670">
        <v>0</v>
      </c>
      <c r="ACD19" s="670">
        <v>0</v>
      </c>
      <c r="ACE19" s="669">
        <v>1</v>
      </c>
      <c r="ACF19" s="670">
        <v>0</v>
      </c>
      <c r="ACG19" s="669">
        <v>1</v>
      </c>
      <c r="ACH19" s="670">
        <v>0</v>
      </c>
      <c r="ACI19" s="669">
        <v>1</v>
      </c>
      <c r="ACJ19" s="670">
        <v>0</v>
      </c>
      <c r="ACK19" s="670">
        <v>0</v>
      </c>
      <c r="ACL19" s="670">
        <v>0</v>
      </c>
      <c r="ACM19" s="669">
        <v>1</v>
      </c>
      <c r="ACN19" s="670">
        <v>0</v>
      </c>
      <c r="ACO19" s="670">
        <v>0</v>
      </c>
      <c r="ACP19" s="670">
        <v>0</v>
      </c>
      <c r="ACQ19" s="670">
        <v>0</v>
      </c>
      <c r="ACR19" s="670">
        <v>0</v>
      </c>
      <c r="ACS19" s="669">
        <v>1</v>
      </c>
      <c r="ACT19" s="670">
        <v>0</v>
      </c>
      <c r="ACU19" s="670">
        <v>0</v>
      </c>
      <c r="ACV19" s="669">
        <v>2</v>
      </c>
      <c r="ACW19" s="670">
        <v>0</v>
      </c>
      <c r="ACX19" s="669">
        <v>1</v>
      </c>
      <c r="ACY19" s="670">
        <v>0</v>
      </c>
      <c r="ACZ19" s="670">
        <v>0</v>
      </c>
      <c r="ADA19" s="670">
        <v>0</v>
      </c>
      <c r="ADB19" s="669">
        <v>1</v>
      </c>
      <c r="ADC19" s="669">
        <v>2</v>
      </c>
      <c r="ADD19" s="669">
        <v>3</v>
      </c>
      <c r="ADE19" s="669">
        <v>1</v>
      </c>
      <c r="ADF19" s="670">
        <v>0</v>
      </c>
      <c r="ADG19" s="670">
        <v>0</v>
      </c>
      <c r="ADH19" s="669">
        <v>1</v>
      </c>
      <c r="ADI19" s="669">
        <v>1</v>
      </c>
      <c r="ADJ19" s="669">
        <v>2</v>
      </c>
      <c r="ADK19" s="669">
        <v>1</v>
      </c>
      <c r="ADL19" s="669">
        <v>6</v>
      </c>
      <c r="ADM19" s="669">
        <v>2</v>
      </c>
      <c r="ADN19" s="670">
        <v>0</v>
      </c>
      <c r="ADO19" s="669">
        <v>6</v>
      </c>
      <c r="ADP19" s="669">
        <v>5</v>
      </c>
      <c r="ADQ19" s="669">
        <v>2</v>
      </c>
      <c r="ADR19" s="669">
        <v>7</v>
      </c>
      <c r="ADS19" s="669">
        <v>8</v>
      </c>
      <c r="ADT19" s="669">
        <v>9</v>
      </c>
      <c r="ADU19" s="669">
        <v>7</v>
      </c>
      <c r="ADV19" s="669">
        <v>3</v>
      </c>
      <c r="ADW19" s="669">
        <v>10</v>
      </c>
      <c r="ADX19" s="669">
        <v>14</v>
      </c>
      <c r="ADY19" s="669">
        <v>14</v>
      </c>
      <c r="ADZ19" s="669">
        <v>12</v>
      </c>
      <c r="AEA19" s="669">
        <v>10</v>
      </c>
      <c r="AEB19" s="669">
        <v>10</v>
      </c>
      <c r="AEC19" s="669">
        <v>12</v>
      </c>
      <c r="AED19" s="669">
        <v>17</v>
      </c>
      <c r="AEE19" s="669">
        <v>12</v>
      </c>
      <c r="AEF19" s="669">
        <v>13</v>
      </c>
      <c r="AEG19" s="669">
        <v>16</v>
      </c>
      <c r="AEH19" s="669">
        <v>17</v>
      </c>
      <c r="AEI19" s="669">
        <v>17</v>
      </c>
      <c r="AEJ19" s="669">
        <v>13</v>
      </c>
      <c r="AEK19" s="669">
        <v>18</v>
      </c>
      <c r="AEL19" s="669">
        <v>19</v>
      </c>
      <c r="AEM19" s="669">
        <v>17</v>
      </c>
      <c r="AEN19" s="669">
        <v>17</v>
      </c>
      <c r="AEO19" s="669">
        <v>18</v>
      </c>
      <c r="AEP19" s="669">
        <v>18</v>
      </c>
      <c r="AEQ19" s="669">
        <v>14</v>
      </c>
      <c r="AER19" s="669">
        <v>26</v>
      </c>
      <c r="AES19" s="669">
        <v>15</v>
      </c>
      <c r="AET19" s="669">
        <v>20</v>
      </c>
      <c r="AEU19" s="669">
        <v>19</v>
      </c>
      <c r="AEV19" s="669">
        <v>26</v>
      </c>
      <c r="AEW19" s="669">
        <v>22</v>
      </c>
      <c r="AEX19" s="669">
        <v>21</v>
      </c>
      <c r="AEY19" s="669">
        <v>22</v>
      </c>
      <c r="AEZ19" s="669">
        <v>21</v>
      </c>
      <c r="AFA19" s="669">
        <v>26</v>
      </c>
      <c r="AFB19" s="669">
        <v>18</v>
      </c>
      <c r="AFC19" s="669">
        <v>12</v>
      </c>
      <c r="AFD19" s="669">
        <v>22</v>
      </c>
      <c r="AFE19" s="669">
        <v>12</v>
      </c>
      <c r="AFF19" s="669">
        <v>12</v>
      </c>
      <c r="AFG19" s="669">
        <v>7</v>
      </c>
      <c r="AFH19" s="669">
        <v>7</v>
      </c>
      <c r="AFI19" s="669">
        <v>3</v>
      </c>
      <c r="AFJ19" s="669">
        <v>5</v>
      </c>
      <c r="AFK19" s="669">
        <v>1</v>
      </c>
      <c r="AFL19" s="669">
        <v>1</v>
      </c>
      <c r="AFM19" s="670">
        <v>0</v>
      </c>
      <c r="AFN19" s="669">
        <v>3</v>
      </c>
      <c r="AFO19" s="670">
        <v>0</v>
      </c>
      <c r="AFP19" s="669">
        <v>2</v>
      </c>
      <c r="AFQ19" s="670">
        <v>0</v>
      </c>
      <c r="AFR19" s="670">
        <v>0</v>
      </c>
      <c r="AFS19" s="670">
        <v>0</v>
      </c>
      <c r="AFT19" s="670">
        <v>0</v>
      </c>
      <c r="AFU19" s="670">
        <v>0</v>
      </c>
      <c r="AFV19" s="670">
        <v>0</v>
      </c>
      <c r="AFW19" s="670">
        <v>0</v>
      </c>
      <c r="AFX19" s="670">
        <v>0</v>
      </c>
      <c r="AFY19" s="670">
        <v>0</v>
      </c>
      <c r="AFZ19" s="670">
        <v>0</v>
      </c>
      <c r="AGA19" s="670">
        <v>0</v>
      </c>
      <c r="AGB19" s="670">
        <v>0</v>
      </c>
      <c r="AGC19" s="670">
        <v>0</v>
      </c>
      <c r="AGD19" s="670">
        <v>0</v>
      </c>
      <c r="AGE19" s="670">
        <v>0</v>
      </c>
      <c r="AGF19" s="670">
        <v>0</v>
      </c>
      <c r="AGG19" s="670">
        <v>0</v>
      </c>
      <c r="AGH19" s="669">
        <v>702</v>
      </c>
      <c r="AGI19" s="669">
        <v>1</v>
      </c>
      <c r="AGJ19" s="669">
        <v>2</v>
      </c>
      <c r="AGK19" s="669">
        <v>3</v>
      </c>
      <c r="AGL19" s="669">
        <v>1</v>
      </c>
      <c r="AGM19" s="669">
        <v>1</v>
      </c>
      <c r="AGN19" s="670">
        <v>0</v>
      </c>
      <c r="AGO19" s="670">
        <v>0</v>
      </c>
      <c r="AGP19" s="670">
        <v>0</v>
      </c>
      <c r="AGQ19" s="670">
        <v>0</v>
      </c>
      <c r="AGR19" s="670">
        <v>0</v>
      </c>
      <c r="AGS19" s="670">
        <v>0</v>
      </c>
      <c r="AGT19" s="669">
        <v>1</v>
      </c>
      <c r="AGU19" s="670">
        <v>0</v>
      </c>
      <c r="AGV19" s="670">
        <v>0</v>
      </c>
      <c r="AGW19" s="670">
        <v>0</v>
      </c>
      <c r="AGX19" s="670">
        <v>0</v>
      </c>
      <c r="AGY19" s="669">
        <v>1</v>
      </c>
      <c r="AGZ19" s="670">
        <v>0</v>
      </c>
      <c r="AHA19" s="670">
        <v>0</v>
      </c>
      <c r="AHB19" s="669">
        <v>1</v>
      </c>
      <c r="AHC19" s="670">
        <v>0</v>
      </c>
      <c r="AHD19" s="670">
        <v>0</v>
      </c>
      <c r="AHE19" s="670">
        <v>0</v>
      </c>
      <c r="AHF19" s="669">
        <v>1</v>
      </c>
      <c r="AHG19" s="669">
        <v>1</v>
      </c>
      <c r="AHH19" s="670">
        <v>0</v>
      </c>
      <c r="AHI19" s="670">
        <v>0</v>
      </c>
      <c r="AHJ19" s="670">
        <v>0</v>
      </c>
      <c r="AHK19" s="670">
        <v>0</v>
      </c>
      <c r="AHL19" s="670">
        <v>0</v>
      </c>
      <c r="AHM19" s="669">
        <v>3</v>
      </c>
      <c r="AHN19" s="670">
        <v>0</v>
      </c>
      <c r="AHO19" s="669">
        <v>1</v>
      </c>
      <c r="AHP19" s="670">
        <v>0</v>
      </c>
      <c r="AHQ19" s="669">
        <v>1</v>
      </c>
      <c r="AHR19" s="669">
        <v>1</v>
      </c>
      <c r="AHS19" s="669">
        <v>1</v>
      </c>
      <c r="AHT19" s="669">
        <v>4</v>
      </c>
      <c r="AHU19" s="669">
        <v>1</v>
      </c>
      <c r="AHV19" s="669">
        <v>4</v>
      </c>
      <c r="AHW19" s="670">
        <v>0</v>
      </c>
      <c r="AHX19" s="669">
        <v>1</v>
      </c>
      <c r="AHY19" s="669">
        <v>3</v>
      </c>
      <c r="AHZ19" s="669">
        <v>2</v>
      </c>
      <c r="AIA19" s="669">
        <v>5</v>
      </c>
      <c r="AIB19" s="669">
        <v>2</v>
      </c>
      <c r="AIC19" s="670">
        <v>0</v>
      </c>
      <c r="AID19" s="669">
        <v>3</v>
      </c>
      <c r="AIE19" s="669">
        <v>4</v>
      </c>
      <c r="AIF19" s="669">
        <v>5</v>
      </c>
      <c r="AIG19" s="669">
        <v>6</v>
      </c>
      <c r="AIH19" s="669">
        <v>1</v>
      </c>
      <c r="AII19" s="669">
        <v>4</v>
      </c>
      <c r="AIJ19" s="669">
        <v>8</v>
      </c>
      <c r="AIK19" s="669">
        <v>4</v>
      </c>
      <c r="AIL19" s="669">
        <v>6</v>
      </c>
      <c r="AIM19" s="669">
        <v>7</v>
      </c>
      <c r="AIN19" s="669">
        <v>11</v>
      </c>
      <c r="AIO19" s="669">
        <v>9</v>
      </c>
      <c r="AIP19" s="669">
        <v>10</v>
      </c>
      <c r="AIQ19" s="669">
        <v>13</v>
      </c>
      <c r="AIR19" s="669">
        <v>11</v>
      </c>
      <c r="AIS19" s="669">
        <v>22</v>
      </c>
      <c r="AIT19" s="669">
        <v>17</v>
      </c>
      <c r="AIU19" s="669">
        <v>18</v>
      </c>
      <c r="AIV19" s="669">
        <v>19</v>
      </c>
      <c r="AIW19" s="669">
        <v>26</v>
      </c>
      <c r="AIX19" s="669">
        <v>18</v>
      </c>
      <c r="AIY19" s="669">
        <v>24</v>
      </c>
      <c r="AIZ19" s="669">
        <v>15</v>
      </c>
      <c r="AJA19" s="669">
        <v>20</v>
      </c>
      <c r="AJB19" s="669">
        <v>24</v>
      </c>
      <c r="AJC19" s="669">
        <v>18</v>
      </c>
      <c r="AJD19" s="669">
        <v>15</v>
      </c>
      <c r="AJE19" s="669">
        <v>17</v>
      </c>
      <c r="AJF19" s="669">
        <v>18</v>
      </c>
      <c r="AJG19" s="669">
        <v>19</v>
      </c>
      <c r="AJH19" s="669">
        <v>24</v>
      </c>
      <c r="AJI19" s="669">
        <v>23</v>
      </c>
      <c r="AJJ19" s="669">
        <v>11</v>
      </c>
      <c r="AJK19" s="669">
        <v>16</v>
      </c>
      <c r="AJL19" s="669">
        <v>24</v>
      </c>
      <c r="AJM19" s="669">
        <v>20</v>
      </c>
      <c r="AJN19" s="669">
        <v>16</v>
      </c>
      <c r="AJO19" s="669">
        <v>11</v>
      </c>
      <c r="AJP19" s="669">
        <v>17</v>
      </c>
      <c r="AJQ19" s="669">
        <v>27</v>
      </c>
      <c r="AJR19" s="669">
        <v>18</v>
      </c>
      <c r="AJS19" s="669">
        <v>13</v>
      </c>
      <c r="AJT19" s="669">
        <v>9</v>
      </c>
      <c r="AJU19" s="669">
        <v>7</v>
      </c>
      <c r="AJV19" s="669">
        <v>8</v>
      </c>
      <c r="AJW19" s="669">
        <v>2</v>
      </c>
      <c r="AJX19" s="669">
        <v>5</v>
      </c>
      <c r="AJY19" s="669">
        <v>6</v>
      </c>
      <c r="AJZ19" s="669">
        <v>2</v>
      </c>
      <c r="AKA19" s="669">
        <v>2</v>
      </c>
      <c r="AKB19" s="669">
        <v>2</v>
      </c>
      <c r="AKC19" s="669">
        <v>4</v>
      </c>
      <c r="AKD19" s="669">
        <v>1</v>
      </c>
      <c r="AKE19" s="670">
        <v>0</v>
      </c>
      <c r="AKF19" s="670">
        <v>0</v>
      </c>
      <c r="AKG19" s="670">
        <v>0</v>
      </c>
      <c r="AKH19" s="670">
        <v>0</v>
      </c>
      <c r="AKI19" s="670">
        <v>0</v>
      </c>
      <c r="AKJ19" s="670">
        <v>0</v>
      </c>
      <c r="AKK19" s="670">
        <v>0</v>
      </c>
      <c r="AKL19" s="670">
        <v>0</v>
      </c>
      <c r="AKM19" s="670">
        <v>0</v>
      </c>
      <c r="AKN19" s="670">
        <v>0</v>
      </c>
      <c r="AKO19" s="670">
        <v>0</v>
      </c>
      <c r="AKP19" s="670">
        <v>0</v>
      </c>
      <c r="AKQ19" s="670">
        <v>0</v>
      </c>
      <c r="AKR19" s="670">
        <v>0</v>
      </c>
      <c r="AKS19" s="670">
        <v>0</v>
      </c>
      <c r="AKT19" s="670">
        <v>0</v>
      </c>
      <c r="AKU19" s="669">
        <v>687</v>
      </c>
      <c r="AKV19" s="669">
        <v>1</v>
      </c>
      <c r="AKW19" s="669">
        <v>2</v>
      </c>
      <c r="AKX19" s="670">
        <v>0</v>
      </c>
      <c r="AKY19" s="669">
        <v>4</v>
      </c>
      <c r="AKZ19" s="669">
        <v>1</v>
      </c>
      <c r="ALA19" s="669">
        <v>1</v>
      </c>
      <c r="ALB19" s="669">
        <v>1</v>
      </c>
      <c r="ALC19" s="669">
        <v>1</v>
      </c>
      <c r="ALD19" s="670">
        <v>0</v>
      </c>
      <c r="ALE19" s="670">
        <v>0</v>
      </c>
      <c r="ALF19" s="670">
        <v>0</v>
      </c>
      <c r="ALG19" s="670">
        <v>0</v>
      </c>
      <c r="ALH19" s="670">
        <v>0</v>
      </c>
      <c r="ALI19" s="670">
        <v>0</v>
      </c>
      <c r="ALJ19" s="669">
        <v>1</v>
      </c>
      <c r="ALK19" s="670">
        <v>0</v>
      </c>
      <c r="ALL19" s="670">
        <v>0</v>
      </c>
      <c r="ALM19" s="670">
        <v>0</v>
      </c>
      <c r="ALN19" s="669">
        <v>1</v>
      </c>
      <c r="ALO19" s="669">
        <v>1</v>
      </c>
      <c r="ALP19" s="670">
        <v>0</v>
      </c>
      <c r="ALQ19" s="670">
        <v>0</v>
      </c>
      <c r="ALR19" s="669">
        <v>1</v>
      </c>
      <c r="ALS19" s="669">
        <v>1</v>
      </c>
      <c r="ALT19" s="670">
        <v>0</v>
      </c>
      <c r="ALU19" s="670">
        <v>0</v>
      </c>
      <c r="ALV19" s="670">
        <v>0</v>
      </c>
      <c r="ALW19" s="670">
        <v>0</v>
      </c>
      <c r="ALX19" s="669">
        <v>1</v>
      </c>
      <c r="ALY19" s="670">
        <v>0</v>
      </c>
      <c r="ALZ19" s="669">
        <v>1</v>
      </c>
      <c r="AMA19" s="670">
        <v>0</v>
      </c>
      <c r="AMB19" s="670">
        <v>0</v>
      </c>
      <c r="AMC19" s="669">
        <v>1</v>
      </c>
      <c r="AMD19" s="669">
        <v>2</v>
      </c>
      <c r="AME19" s="669">
        <v>1</v>
      </c>
      <c r="AMF19" s="670">
        <v>0</v>
      </c>
      <c r="AMG19" s="669">
        <v>3</v>
      </c>
      <c r="AMH19" s="669">
        <v>1</v>
      </c>
      <c r="AMI19" s="670">
        <v>0</v>
      </c>
      <c r="AMJ19" s="669">
        <v>1</v>
      </c>
      <c r="AMK19" s="669">
        <v>3</v>
      </c>
      <c r="AML19" s="669">
        <v>3</v>
      </c>
      <c r="AMM19" s="669">
        <v>1</v>
      </c>
      <c r="AMN19" s="669">
        <v>6</v>
      </c>
      <c r="AMO19" s="670">
        <v>0</v>
      </c>
      <c r="AMP19" s="669">
        <v>1</v>
      </c>
      <c r="AMQ19" s="669">
        <v>2</v>
      </c>
      <c r="AMR19" s="669">
        <v>2</v>
      </c>
      <c r="AMS19" s="669">
        <v>4</v>
      </c>
      <c r="AMT19" s="669">
        <v>3</v>
      </c>
      <c r="AMU19" s="669">
        <v>4</v>
      </c>
      <c r="AMV19" s="669">
        <v>10</v>
      </c>
      <c r="AMW19" s="669">
        <v>2</v>
      </c>
      <c r="AMX19" s="669">
        <v>10</v>
      </c>
      <c r="AMY19" s="669">
        <v>4</v>
      </c>
      <c r="AMZ19" s="669">
        <v>9</v>
      </c>
      <c r="ANA19" s="669">
        <v>11</v>
      </c>
      <c r="ANB19" s="669">
        <v>6</v>
      </c>
      <c r="ANC19" s="669">
        <v>12</v>
      </c>
      <c r="AND19" s="669">
        <v>10</v>
      </c>
      <c r="ANE19" s="669">
        <v>11</v>
      </c>
      <c r="ANF19" s="669">
        <v>16</v>
      </c>
      <c r="ANG19" s="669">
        <v>14</v>
      </c>
      <c r="ANH19" s="669">
        <v>7</v>
      </c>
      <c r="ANI19" s="669">
        <v>20</v>
      </c>
      <c r="ANJ19" s="669">
        <v>14</v>
      </c>
      <c r="ANK19" s="669">
        <v>17</v>
      </c>
      <c r="ANL19" s="669">
        <v>24</v>
      </c>
      <c r="ANM19" s="669">
        <v>25</v>
      </c>
      <c r="ANN19" s="669">
        <v>27</v>
      </c>
      <c r="ANO19" s="669">
        <v>20</v>
      </c>
      <c r="ANP19" s="669">
        <v>28</v>
      </c>
      <c r="ANQ19" s="669">
        <v>30</v>
      </c>
      <c r="ANR19" s="669">
        <v>21</v>
      </c>
      <c r="ANS19" s="669">
        <v>20</v>
      </c>
      <c r="ANT19" s="669">
        <v>21</v>
      </c>
      <c r="ANU19" s="669">
        <v>22</v>
      </c>
      <c r="ANV19" s="669">
        <v>17</v>
      </c>
      <c r="ANW19" s="669">
        <v>19</v>
      </c>
      <c r="ANX19" s="669">
        <v>16</v>
      </c>
      <c r="ANY19" s="669">
        <v>19</v>
      </c>
      <c r="ANZ19" s="669">
        <v>24</v>
      </c>
      <c r="AOA19" s="669">
        <v>20</v>
      </c>
      <c r="AOB19" s="669">
        <v>14</v>
      </c>
      <c r="AOC19" s="669">
        <v>11</v>
      </c>
      <c r="AOD19" s="669">
        <v>14</v>
      </c>
      <c r="AOE19" s="669">
        <v>10</v>
      </c>
      <c r="AOF19" s="669">
        <v>12</v>
      </c>
      <c r="AOG19" s="669">
        <v>10</v>
      </c>
      <c r="AOH19" s="669">
        <v>8</v>
      </c>
      <c r="AOI19" s="669">
        <v>3</v>
      </c>
      <c r="AOJ19" s="669">
        <v>4</v>
      </c>
      <c r="AOK19" s="669">
        <v>2</v>
      </c>
      <c r="AOL19" s="669">
        <v>5</v>
      </c>
      <c r="AOM19" s="669">
        <v>4</v>
      </c>
      <c r="AON19" s="669">
        <v>1</v>
      </c>
      <c r="AOO19" s="669">
        <v>2</v>
      </c>
      <c r="AOP19" s="669">
        <v>2</v>
      </c>
      <c r="AOQ19" s="669">
        <v>1</v>
      </c>
      <c r="AOR19" s="670">
        <v>0</v>
      </c>
      <c r="AOS19" s="670">
        <v>0</v>
      </c>
      <c r="AOT19" s="669">
        <v>1</v>
      </c>
      <c r="AOU19" s="670">
        <v>0</v>
      </c>
      <c r="AOV19" s="669">
        <v>1</v>
      </c>
      <c r="AOW19" s="670">
        <v>0</v>
      </c>
      <c r="AOX19" s="670">
        <v>0</v>
      </c>
      <c r="AOY19" s="670">
        <v>0</v>
      </c>
      <c r="AOZ19" s="670">
        <v>0</v>
      </c>
      <c r="APA19" s="670">
        <v>0</v>
      </c>
      <c r="APB19" s="670">
        <v>0</v>
      </c>
      <c r="APC19" s="670">
        <v>0</v>
      </c>
      <c r="APD19" s="670">
        <v>0</v>
      </c>
      <c r="APE19" s="670">
        <v>0</v>
      </c>
      <c r="APF19" s="670">
        <v>0</v>
      </c>
      <c r="APG19" s="670">
        <v>0</v>
      </c>
      <c r="APH19" s="670">
        <v>0</v>
      </c>
      <c r="API19" s="670">
        <v>0</v>
      </c>
      <c r="APJ19" s="669">
        <v>775</v>
      </c>
      <c r="APK19" s="669">
        <v>2</v>
      </c>
      <c r="APL19" s="669">
        <v>1</v>
      </c>
      <c r="APM19" s="669">
        <v>1</v>
      </c>
      <c r="APN19" s="669">
        <v>1</v>
      </c>
      <c r="APO19" s="669">
        <v>1</v>
      </c>
      <c r="APP19" s="669">
        <v>1</v>
      </c>
      <c r="APQ19" s="670">
        <v>0</v>
      </c>
      <c r="APR19" s="669">
        <v>1</v>
      </c>
      <c r="APS19" s="670">
        <v>0</v>
      </c>
      <c r="APT19" s="670">
        <v>0</v>
      </c>
      <c r="APU19" s="670">
        <v>0</v>
      </c>
      <c r="APV19" s="670">
        <v>0</v>
      </c>
      <c r="APW19" s="669">
        <v>2</v>
      </c>
      <c r="APX19" s="670">
        <v>0</v>
      </c>
      <c r="APY19" s="670">
        <v>0</v>
      </c>
      <c r="APZ19" s="670">
        <v>0</v>
      </c>
      <c r="AQA19" s="670">
        <v>0</v>
      </c>
      <c r="AQB19" s="670">
        <v>0</v>
      </c>
      <c r="AQC19" s="670">
        <v>0</v>
      </c>
      <c r="AQD19" s="670">
        <v>0</v>
      </c>
      <c r="AQE19" s="670">
        <v>0</v>
      </c>
      <c r="AQF19" s="669">
        <v>1</v>
      </c>
      <c r="AQG19" s="670">
        <v>0</v>
      </c>
      <c r="AQH19" s="669">
        <v>2</v>
      </c>
      <c r="AQI19" s="669">
        <v>1</v>
      </c>
      <c r="AQJ19" s="670">
        <v>0</v>
      </c>
      <c r="AQK19" s="670">
        <v>0</v>
      </c>
      <c r="AQL19" s="669">
        <v>1</v>
      </c>
      <c r="AQM19" s="669">
        <v>2</v>
      </c>
      <c r="AQN19" s="670">
        <v>0</v>
      </c>
      <c r="AQO19" s="670">
        <v>0</v>
      </c>
      <c r="AQP19" s="669">
        <v>1</v>
      </c>
      <c r="AQQ19" s="670">
        <v>0</v>
      </c>
      <c r="AQR19" s="670">
        <v>0</v>
      </c>
      <c r="AQS19" s="670">
        <v>0</v>
      </c>
      <c r="AQT19" s="669">
        <v>2</v>
      </c>
      <c r="AQU19" s="669">
        <v>1</v>
      </c>
      <c r="AQV19" s="669">
        <v>1</v>
      </c>
      <c r="AQW19" s="669">
        <v>1</v>
      </c>
      <c r="AQX19" s="669">
        <v>2</v>
      </c>
      <c r="AQY19" s="669">
        <v>2</v>
      </c>
      <c r="AQZ19" s="669">
        <v>3</v>
      </c>
      <c r="ARA19" s="669">
        <v>3</v>
      </c>
      <c r="ARB19" s="669">
        <v>2</v>
      </c>
      <c r="ARC19" s="669">
        <v>3</v>
      </c>
      <c r="ARD19" s="669">
        <v>3</v>
      </c>
      <c r="ARE19" s="669">
        <v>5</v>
      </c>
      <c r="ARF19" s="669">
        <v>5</v>
      </c>
      <c r="ARG19" s="669">
        <v>3</v>
      </c>
      <c r="ARH19" s="669">
        <v>7</v>
      </c>
      <c r="ARI19" s="669">
        <v>5</v>
      </c>
      <c r="ARJ19" s="669">
        <v>4</v>
      </c>
      <c r="ARK19" s="669">
        <v>7</v>
      </c>
      <c r="ARL19" s="669">
        <v>7</v>
      </c>
      <c r="ARM19" s="669">
        <v>6</v>
      </c>
      <c r="ARN19" s="669">
        <v>7</v>
      </c>
      <c r="ARO19" s="669">
        <v>16</v>
      </c>
      <c r="ARP19" s="669">
        <v>11</v>
      </c>
      <c r="ARQ19" s="669">
        <v>9</v>
      </c>
      <c r="ARR19" s="669">
        <v>16</v>
      </c>
      <c r="ARS19" s="669">
        <v>9</v>
      </c>
      <c r="ART19" s="669">
        <v>18</v>
      </c>
      <c r="ARU19" s="669">
        <v>8</v>
      </c>
      <c r="ARV19" s="669">
        <v>16</v>
      </c>
      <c r="ARW19" s="669">
        <v>10</v>
      </c>
      <c r="ARX19" s="669">
        <v>17</v>
      </c>
      <c r="ARY19" s="669">
        <v>16</v>
      </c>
      <c r="ARZ19" s="669">
        <v>32</v>
      </c>
      <c r="ASA19" s="669">
        <v>30</v>
      </c>
      <c r="ASB19" s="669">
        <v>22</v>
      </c>
      <c r="ASC19" s="669">
        <v>18</v>
      </c>
      <c r="ASD19" s="669">
        <v>22</v>
      </c>
      <c r="ASE19" s="669">
        <v>25</v>
      </c>
      <c r="ASF19" s="669">
        <v>22</v>
      </c>
      <c r="ASG19" s="669">
        <v>24</v>
      </c>
      <c r="ASH19" s="669">
        <v>23</v>
      </c>
      <c r="ASI19" s="669">
        <v>16</v>
      </c>
      <c r="ASJ19" s="669">
        <v>30</v>
      </c>
      <c r="ASK19" s="669">
        <v>19</v>
      </c>
      <c r="ASL19" s="669">
        <v>25</v>
      </c>
      <c r="ASM19" s="669">
        <v>29</v>
      </c>
      <c r="ASN19" s="669">
        <v>17</v>
      </c>
      <c r="ASO19" s="669">
        <v>21</v>
      </c>
      <c r="ASP19" s="669">
        <v>21</v>
      </c>
      <c r="ASQ19" s="669">
        <v>21</v>
      </c>
      <c r="ASR19" s="669">
        <v>17</v>
      </c>
      <c r="ASS19" s="669">
        <v>13</v>
      </c>
      <c r="AST19" s="669">
        <v>8</v>
      </c>
      <c r="ASU19" s="669">
        <v>14</v>
      </c>
      <c r="ASV19" s="669">
        <v>16</v>
      </c>
      <c r="ASW19" s="669">
        <v>9</v>
      </c>
      <c r="ASX19" s="669">
        <v>7</v>
      </c>
      <c r="ASY19" s="669">
        <v>6</v>
      </c>
      <c r="ASZ19" s="669">
        <v>11</v>
      </c>
      <c r="ATA19" s="669">
        <v>5</v>
      </c>
      <c r="ATB19" s="669">
        <v>1</v>
      </c>
      <c r="ATC19" s="669">
        <v>3</v>
      </c>
      <c r="ATD19" s="669">
        <v>3</v>
      </c>
      <c r="ATE19" s="669">
        <v>1</v>
      </c>
      <c r="ATF19" s="669">
        <v>1</v>
      </c>
      <c r="ATG19" s="670">
        <v>0</v>
      </c>
      <c r="ATH19" s="670">
        <v>0</v>
      </c>
      <c r="ATI19" s="670">
        <v>0</v>
      </c>
      <c r="ATJ19" s="670">
        <v>0</v>
      </c>
      <c r="ATK19" s="670">
        <v>0</v>
      </c>
      <c r="ATL19" s="670">
        <v>0</v>
      </c>
      <c r="ATM19" s="670">
        <v>0</v>
      </c>
      <c r="ATN19" s="670">
        <v>0</v>
      </c>
      <c r="ATO19" s="670">
        <v>0</v>
      </c>
      <c r="ATP19" s="670">
        <v>0</v>
      </c>
      <c r="ATQ19" s="670">
        <v>0</v>
      </c>
      <c r="ATR19" s="670">
        <v>0</v>
      </c>
      <c r="ATS19" s="670">
        <v>0</v>
      </c>
      <c r="ATT19" s="670">
        <v>0</v>
      </c>
      <c r="ATU19" s="670">
        <v>0</v>
      </c>
      <c r="ATV19" s="670">
        <v>0</v>
      </c>
      <c r="ATW19" s="670">
        <v>0</v>
      </c>
      <c r="ATX19" s="669">
        <v>865</v>
      </c>
      <c r="ATY19" s="670">
        <v>0</v>
      </c>
      <c r="ATZ19" s="669">
        <v>1</v>
      </c>
      <c r="AUA19" s="669">
        <v>2</v>
      </c>
      <c r="AUB19" s="669">
        <v>1</v>
      </c>
      <c r="AUC19" s="669">
        <v>1</v>
      </c>
      <c r="AUD19" s="670">
        <v>0</v>
      </c>
      <c r="AUE19" s="670">
        <v>0</v>
      </c>
      <c r="AUF19" s="670">
        <v>0</v>
      </c>
      <c r="AUG19" s="670">
        <v>0</v>
      </c>
      <c r="AUH19" s="669">
        <v>2</v>
      </c>
      <c r="AUI19" s="669">
        <v>1</v>
      </c>
      <c r="AUJ19" s="670">
        <v>0</v>
      </c>
      <c r="AUK19" s="669">
        <v>2</v>
      </c>
      <c r="AUL19" s="669">
        <v>1</v>
      </c>
      <c r="AUM19" s="669">
        <v>1</v>
      </c>
      <c r="AUN19" s="670">
        <v>0</v>
      </c>
      <c r="AUO19" s="670">
        <v>0</v>
      </c>
      <c r="AUP19" s="670">
        <v>0</v>
      </c>
      <c r="AUQ19" s="669">
        <v>1</v>
      </c>
      <c r="AUR19" s="669">
        <v>1</v>
      </c>
      <c r="AUS19" s="669">
        <v>1</v>
      </c>
      <c r="AUT19" s="670">
        <v>0</v>
      </c>
      <c r="AUU19" s="670">
        <v>0</v>
      </c>
      <c r="AUV19" s="670">
        <v>0</v>
      </c>
      <c r="AUW19" s="670">
        <v>0</v>
      </c>
      <c r="AUX19" s="669">
        <v>2</v>
      </c>
      <c r="AUY19" s="669">
        <v>1</v>
      </c>
      <c r="AUZ19" s="670">
        <v>0</v>
      </c>
      <c r="AVA19" s="670">
        <v>0</v>
      </c>
      <c r="AVB19" s="670">
        <v>0</v>
      </c>
      <c r="AVC19" s="669">
        <v>1</v>
      </c>
      <c r="AVD19" s="669">
        <v>1</v>
      </c>
      <c r="AVE19" s="669">
        <v>1</v>
      </c>
      <c r="AVF19" s="669">
        <v>1</v>
      </c>
      <c r="AVG19" s="669">
        <v>2</v>
      </c>
      <c r="AVH19" s="669">
        <v>4</v>
      </c>
      <c r="AVI19" s="669">
        <v>2</v>
      </c>
      <c r="AVJ19" s="669">
        <v>1</v>
      </c>
      <c r="AVK19" s="669">
        <v>1</v>
      </c>
      <c r="AVL19" s="669">
        <v>2</v>
      </c>
      <c r="AVM19" s="669">
        <v>1</v>
      </c>
      <c r="AVN19" s="670">
        <v>0</v>
      </c>
      <c r="AVO19" s="669">
        <v>6</v>
      </c>
      <c r="AVP19" s="669">
        <v>3</v>
      </c>
      <c r="AVQ19" s="669">
        <v>3</v>
      </c>
      <c r="AVR19" s="669">
        <v>7</v>
      </c>
      <c r="AVS19" s="669">
        <v>1</v>
      </c>
      <c r="AVT19" s="669">
        <v>2</v>
      </c>
      <c r="AVU19" s="669">
        <v>7</v>
      </c>
      <c r="AVV19" s="669">
        <v>4</v>
      </c>
      <c r="AVW19" s="669">
        <v>3</v>
      </c>
      <c r="AVX19" s="669">
        <v>4</v>
      </c>
      <c r="AVY19" s="669">
        <v>6</v>
      </c>
      <c r="AVZ19" s="669">
        <v>13</v>
      </c>
      <c r="AWA19" s="669">
        <v>7</v>
      </c>
      <c r="AWB19" s="669">
        <v>8</v>
      </c>
      <c r="AWC19" s="669">
        <v>9</v>
      </c>
      <c r="AWD19" s="669">
        <v>11</v>
      </c>
      <c r="AWE19" s="669">
        <v>10</v>
      </c>
      <c r="AWF19" s="669">
        <v>21</v>
      </c>
      <c r="AWG19" s="669">
        <v>14</v>
      </c>
      <c r="AWH19" s="669">
        <v>14</v>
      </c>
      <c r="AWI19" s="669">
        <v>18</v>
      </c>
      <c r="AWJ19" s="669">
        <v>18</v>
      </c>
      <c r="AWK19" s="669">
        <v>17</v>
      </c>
      <c r="AWL19" s="669">
        <v>16</v>
      </c>
      <c r="AWM19" s="669">
        <v>20</v>
      </c>
      <c r="AWN19" s="669">
        <v>26</v>
      </c>
      <c r="AWO19" s="669">
        <v>27</v>
      </c>
      <c r="AWP19" s="669">
        <v>17</v>
      </c>
      <c r="AWQ19" s="669">
        <v>13</v>
      </c>
      <c r="AWR19" s="669">
        <v>30</v>
      </c>
      <c r="AWS19" s="669">
        <v>25</v>
      </c>
      <c r="AWT19" s="669">
        <v>32</v>
      </c>
      <c r="AWU19" s="669">
        <v>36</v>
      </c>
      <c r="AWV19" s="669">
        <v>27</v>
      </c>
      <c r="AWW19" s="669">
        <v>26</v>
      </c>
      <c r="AWX19" s="669">
        <v>17</v>
      </c>
      <c r="AWY19" s="669">
        <v>26</v>
      </c>
      <c r="AWZ19" s="669">
        <v>30</v>
      </c>
      <c r="AXA19" s="669">
        <v>19</v>
      </c>
      <c r="AXB19" s="669">
        <v>21</v>
      </c>
      <c r="AXC19" s="669">
        <v>22</v>
      </c>
      <c r="AXD19" s="669">
        <v>28</v>
      </c>
      <c r="AXE19" s="669">
        <v>20</v>
      </c>
      <c r="AXF19" s="669">
        <v>23</v>
      </c>
      <c r="AXG19" s="669">
        <v>12</v>
      </c>
      <c r="AXH19" s="669">
        <v>21</v>
      </c>
      <c r="AXI19" s="669">
        <v>14</v>
      </c>
      <c r="AXJ19" s="669">
        <v>11</v>
      </c>
      <c r="AXK19" s="669">
        <v>11</v>
      </c>
      <c r="AXL19" s="669">
        <v>16</v>
      </c>
      <c r="AXM19" s="669">
        <v>11</v>
      </c>
      <c r="AXN19" s="669">
        <v>13</v>
      </c>
      <c r="AXO19" s="669">
        <v>6</v>
      </c>
      <c r="AXP19" s="669">
        <v>3</v>
      </c>
      <c r="AXQ19" s="670">
        <v>0</v>
      </c>
      <c r="AXR19" s="669">
        <v>3</v>
      </c>
      <c r="AXS19" s="669">
        <v>2</v>
      </c>
      <c r="AXT19" s="670">
        <v>0</v>
      </c>
      <c r="AXU19" s="670">
        <v>0</v>
      </c>
      <c r="AXV19" s="670">
        <v>0</v>
      </c>
      <c r="AXW19" s="670">
        <v>0</v>
      </c>
      <c r="AXX19" s="670">
        <v>0</v>
      </c>
      <c r="AXY19" s="670">
        <v>0</v>
      </c>
      <c r="AXZ19" s="670">
        <v>0</v>
      </c>
      <c r="AYA19" s="670">
        <v>0</v>
      </c>
      <c r="AYB19" s="670">
        <v>0</v>
      </c>
      <c r="AYC19" s="670">
        <v>0</v>
      </c>
      <c r="AYD19" s="670">
        <v>0</v>
      </c>
      <c r="AYE19" s="670">
        <v>0</v>
      </c>
      <c r="AYF19" s="670">
        <v>0</v>
      </c>
      <c r="AYG19" s="670">
        <v>0</v>
      </c>
      <c r="AYH19" s="670">
        <v>0</v>
      </c>
      <c r="AYI19" s="670">
        <v>0</v>
      </c>
      <c r="AYJ19" s="670">
        <v>0</v>
      </c>
      <c r="AYK19" s="670">
        <v>0</v>
      </c>
      <c r="AYL19" s="671">
        <v>0</v>
      </c>
    </row>
    <row r="20" spans="2:1338" ht="45" customHeight="1">
      <c r="B20" s="536" t="s">
        <v>212</v>
      </c>
      <c r="C20" s="668">
        <v>213</v>
      </c>
      <c r="D20" s="670">
        <v>0</v>
      </c>
      <c r="E20" s="670">
        <v>0</v>
      </c>
      <c r="F20" s="670">
        <v>0</v>
      </c>
      <c r="G20" s="670">
        <v>0</v>
      </c>
      <c r="H20" s="670">
        <v>0</v>
      </c>
      <c r="I20" s="670">
        <v>0</v>
      </c>
      <c r="J20" s="670">
        <v>0</v>
      </c>
      <c r="K20" s="670">
        <v>0</v>
      </c>
      <c r="L20" s="670">
        <v>0</v>
      </c>
      <c r="M20" s="670">
        <v>0</v>
      </c>
      <c r="N20" s="670">
        <v>0</v>
      </c>
      <c r="O20" s="670">
        <v>0</v>
      </c>
      <c r="P20" s="670">
        <v>0</v>
      </c>
      <c r="Q20" s="670">
        <v>0</v>
      </c>
      <c r="R20" s="670">
        <v>0</v>
      </c>
      <c r="S20" s="670">
        <v>0</v>
      </c>
      <c r="T20" s="670">
        <v>0</v>
      </c>
      <c r="U20" s="670">
        <v>0</v>
      </c>
      <c r="V20" s="670">
        <v>0</v>
      </c>
      <c r="W20" s="670">
        <v>0</v>
      </c>
      <c r="X20" s="670">
        <v>0</v>
      </c>
      <c r="Y20" s="670">
        <v>0</v>
      </c>
      <c r="Z20" s="670">
        <v>0</v>
      </c>
      <c r="AA20" s="670">
        <v>0</v>
      </c>
      <c r="AB20" s="670">
        <v>0</v>
      </c>
      <c r="AC20" s="670">
        <v>0</v>
      </c>
      <c r="AD20" s="670">
        <v>0</v>
      </c>
      <c r="AE20" s="670">
        <v>0</v>
      </c>
      <c r="AF20" s="670">
        <v>0</v>
      </c>
      <c r="AG20" s="670">
        <v>0</v>
      </c>
      <c r="AH20" s="670">
        <v>0</v>
      </c>
      <c r="AI20" s="670">
        <v>0</v>
      </c>
      <c r="AJ20" s="670">
        <v>0</v>
      </c>
      <c r="AK20" s="669">
        <v>1</v>
      </c>
      <c r="AL20" s="670">
        <v>0</v>
      </c>
      <c r="AM20" s="670">
        <v>0</v>
      </c>
      <c r="AN20" s="670">
        <v>0</v>
      </c>
      <c r="AO20" s="669">
        <v>1</v>
      </c>
      <c r="AP20" s="669">
        <v>2</v>
      </c>
      <c r="AQ20" s="669">
        <v>1</v>
      </c>
      <c r="AR20" s="670">
        <v>0</v>
      </c>
      <c r="AS20" s="669">
        <v>3</v>
      </c>
      <c r="AT20" s="669">
        <v>2</v>
      </c>
      <c r="AU20" s="669">
        <v>1</v>
      </c>
      <c r="AV20" s="669">
        <v>1</v>
      </c>
      <c r="AW20" s="669">
        <v>1</v>
      </c>
      <c r="AX20" s="669">
        <v>2</v>
      </c>
      <c r="AY20" s="669">
        <v>1</v>
      </c>
      <c r="AZ20" s="669">
        <v>4</v>
      </c>
      <c r="BA20" s="669">
        <v>3</v>
      </c>
      <c r="BB20" s="669">
        <v>2</v>
      </c>
      <c r="BC20" s="669">
        <v>2</v>
      </c>
      <c r="BD20" s="669">
        <v>1</v>
      </c>
      <c r="BE20" s="669">
        <v>3</v>
      </c>
      <c r="BF20" s="669">
        <v>4</v>
      </c>
      <c r="BG20" s="669">
        <v>3</v>
      </c>
      <c r="BH20" s="669">
        <v>3</v>
      </c>
      <c r="BI20" s="669">
        <v>2</v>
      </c>
      <c r="BJ20" s="669">
        <v>4</v>
      </c>
      <c r="BK20" s="669">
        <v>4</v>
      </c>
      <c r="BL20" s="669">
        <v>4</v>
      </c>
      <c r="BM20" s="669">
        <v>3</v>
      </c>
      <c r="BN20" s="669">
        <v>3</v>
      </c>
      <c r="BO20" s="669">
        <v>7</v>
      </c>
      <c r="BP20" s="669">
        <v>4</v>
      </c>
      <c r="BQ20" s="669">
        <v>4</v>
      </c>
      <c r="BR20" s="669">
        <v>3</v>
      </c>
      <c r="BS20" s="669">
        <v>7</v>
      </c>
      <c r="BT20" s="669">
        <v>6</v>
      </c>
      <c r="BU20" s="669">
        <v>3</v>
      </c>
      <c r="BV20" s="669">
        <v>6</v>
      </c>
      <c r="BW20" s="669">
        <v>5</v>
      </c>
      <c r="BX20" s="669">
        <v>13</v>
      </c>
      <c r="BY20" s="669">
        <v>6</v>
      </c>
      <c r="BZ20" s="669">
        <v>3</v>
      </c>
      <c r="CA20" s="669">
        <v>6</v>
      </c>
      <c r="CB20" s="669">
        <v>10</v>
      </c>
      <c r="CC20" s="669">
        <v>7</v>
      </c>
      <c r="CD20" s="669">
        <v>7</v>
      </c>
      <c r="CE20" s="669">
        <v>11</v>
      </c>
      <c r="CF20" s="669">
        <v>7</v>
      </c>
      <c r="CG20" s="669">
        <v>4</v>
      </c>
      <c r="CH20" s="669">
        <v>3</v>
      </c>
      <c r="CI20" s="669">
        <v>2</v>
      </c>
      <c r="CJ20" s="669">
        <v>5</v>
      </c>
      <c r="CK20" s="669">
        <v>3</v>
      </c>
      <c r="CL20" s="669">
        <v>3</v>
      </c>
      <c r="CM20" s="669">
        <v>4</v>
      </c>
      <c r="CN20" s="669">
        <v>2</v>
      </c>
      <c r="CO20" s="669">
        <v>3</v>
      </c>
      <c r="CP20" s="669">
        <v>1</v>
      </c>
      <c r="CQ20" s="669">
        <v>3</v>
      </c>
      <c r="CR20" s="669">
        <v>3</v>
      </c>
      <c r="CS20" s="669">
        <v>1</v>
      </c>
      <c r="CT20" s="670">
        <v>0</v>
      </c>
      <c r="CU20" s="670">
        <v>0</v>
      </c>
      <c r="CV20" s="670">
        <v>0</v>
      </c>
      <c r="CW20" s="670">
        <v>0</v>
      </c>
      <c r="CX20" s="670">
        <v>0</v>
      </c>
      <c r="CY20" s="670">
        <v>0</v>
      </c>
      <c r="CZ20" s="670">
        <v>0</v>
      </c>
      <c r="DA20" s="669">
        <v>217</v>
      </c>
      <c r="DB20" s="670">
        <v>0</v>
      </c>
      <c r="DC20" s="670">
        <v>0</v>
      </c>
      <c r="DD20" s="670">
        <v>0</v>
      </c>
      <c r="DE20" s="670">
        <v>0</v>
      </c>
      <c r="DF20" s="670">
        <v>0</v>
      </c>
      <c r="DG20" s="670">
        <v>0</v>
      </c>
      <c r="DH20" s="670">
        <v>0</v>
      </c>
      <c r="DI20" s="670">
        <v>0</v>
      </c>
      <c r="DJ20" s="670">
        <v>0</v>
      </c>
      <c r="DK20" s="670">
        <v>0</v>
      </c>
      <c r="DL20" s="670">
        <v>0</v>
      </c>
      <c r="DM20" s="670">
        <v>0</v>
      </c>
      <c r="DN20" s="670">
        <v>0</v>
      </c>
      <c r="DO20" s="670">
        <v>0</v>
      </c>
      <c r="DP20" s="670">
        <v>0</v>
      </c>
      <c r="DQ20" s="670">
        <v>0</v>
      </c>
      <c r="DR20" s="670">
        <v>0</v>
      </c>
      <c r="DS20" s="670">
        <v>0</v>
      </c>
      <c r="DT20" s="670">
        <v>0</v>
      </c>
      <c r="DU20" s="670">
        <v>0</v>
      </c>
      <c r="DV20" s="670">
        <v>0</v>
      </c>
      <c r="DW20" s="670">
        <v>0</v>
      </c>
      <c r="DX20" s="670">
        <v>0</v>
      </c>
      <c r="DY20" s="670">
        <v>0</v>
      </c>
      <c r="DZ20" s="670">
        <v>0</v>
      </c>
      <c r="EA20" s="670">
        <v>0</v>
      </c>
      <c r="EB20" s="670">
        <v>0</v>
      </c>
      <c r="EC20" s="670">
        <v>0</v>
      </c>
      <c r="ED20" s="670">
        <v>0</v>
      </c>
      <c r="EE20" s="669">
        <v>1</v>
      </c>
      <c r="EF20" s="670">
        <v>0</v>
      </c>
      <c r="EG20" s="670">
        <v>0</v>
      </c>
      <c r="EH20" s="670">
        <v>0</v>
      </c>
      <c r="EI20" s="670">
        <v>0</v>
      </c>
      <c r="EJ20" s="670">
        <v>0</v>
      </c>
      <c r="EK20" s="670">
        <v>0</v>
      </c>
      <c r="EL20" s="670">
        <v>0</v>
      </c>
      <c r="EM20" s="670">
        <v>0</v>
      </c>
      <c r="EN20" s="670">
        <v>0</v>
      </c>
      <c r="EO20" s="669">
        <v>1</v>
      </c>
      <c r="EP20" s="670">
        <v>0</v>
      </c>
      <c r="EQ20" s="670">
        <v>0</v>
      </c>
      <c r="ER20" s="670">
        <v>0</v>
      </c>
      <c r="ES20" s="669">
        <v>1</v>
      </c>
      <c r="ET20" s="669">
        <v>1</v>
      </c>
      <c r="EU20" s="670">
        <v>0</v>
      </c>
      <c r="EV20" s="670">
        <v>0</v>
      </c>
      <c r="EW20" s="670">
        <v>0</v>
      </c>
      <c r="EX20" s="669">
        <v>3</v>
      </c>
      <c r="EY20" s="669">
        <v>3</v>
      </c>
      <c r="EZ20" s="669">
        <v>3</v>
      </c>
      <c r="FA20" s="669">
        <v>3</v>
      </c>
      <c r="FB20" s="669">
        <v>5</v>
      </c>
      <c r="FC20" s="669">
        <v>1</v>
      </c>
      <c r="FD20" s="669">
        <v>6</v>
      </c>
      <c r="FE20" s="669">
        <v>5</v>
      </c>
      <c r="FF20" s="669">
        <v>4</v>
      </c>
      <c r="FG20" s="669">
        <v>2</v>
      </c>
      <c r="FH20" s="669">
        <v>4</v>
      </c>
      <c r="FI20" s="669">
        <v>6</v>
      </c>
      <c r="FJ20" s="669">
        <v>4</v>
      </c>
      <c r="FK20" s="669">
        <v>2</v>
      </c>
      <c r="FL20" s="669">
        <v>4</v>
      </c>
      <c r="FM20" s="669">
        <v>6</v>
      </c>
      <c r="FN20" s="669">
        <v>4</v>
      </c>
      <c r="FO20" s="669">
        <v>5</v>
      </c>
      <c r="FP20" s="669">
        <v>4</v>
      </c>
      <c r="FQ20" s="669">
        <v>4</v>
      </c>
      <c r="FR20" s="669">
        <v>11</v>
      </c>
      <c r="FS20" s="669">
        <v>3</v>
      </c>
      <c r="FT20" s="669">
        <v>6</v>
      </c>
      <c r="FU20" s="669">
        <v>9</v>
      </c>
      <c r="FV20" s="669">
        <v>8</v>
      </c>
      <c r="FW20" s="669">
        <v>8</v>
      </c>
      <c r="FX20" s="669">
        <v>4</v>
      </c>
      <c r="FY20" s="669">
        <v>9</v>
      </c>
      <c r="FZ20" s="669">
        <v>1</v>
      </c>
      <c r="GA20" s="669">
        <v>3</v>
      </c>
      <c r="GB20" s="669">
        <v>9</v>
      </c>
      <c r="GC20" s="669">
        <v>6</v>
      </c>
      <c r="GD20" s="669">
        <v>6</v>
      </c>
      <c r="GE20" s="669">
        <v>5</v>
      </c>
      <c r="GF20" s="669">
        <v>4</v>
      </c>
      <c r="GG20" s="669">
        <v>5</v>
      </c>
      <c r="GH20" s="669">
        <v>7</v>
      </c>
      <c r="GI20" s="669">
        <v>7</v>
      </c>
      <c r="GJ20" s="669">
        <v>3</v>
      </c>
      <c r="GK20" s="669">
        <v>4</v>
      </c>
      <c r="GL20" s="669">
        <v>2</v>
      </c>
      <c r="GM20" s="669">
        <v>1</v>
      </c>
      <c r="GN20" s="669">
        <v>4</v>
      </c>
      <c r="GO20" s="669">
        <v>2</v>
      </c>
      <c r="GP20" s="669">
        <v>1</v>
      </c>
      <c r="GQ20" s="669">
        <v>1</v>
      </c>
      <c r="GR20" s="669">
        <v>3</v>
      </c>
      <c r="GS20" s="669">
        <v>1</v>
      </c>
      <c r="GT20" s="669">
        <v>1</v>
      </c>
      <c r="GU20" s="670">
        <v>0</v>
      </c>
      <c r="GV20" s="670">
        <v>0</v>
      </c>
      <c r="GW20" s="669">
        <v>1</v>
      </c>
      <c r="GX20" s="670">
        <v>0</v>
      </c>
      <c r="GY20" s="669">
        <v>248</v>
      </c>
      <c r="GZ20" s="670">
        <v>0</v>
      </c>
      <c r="HA20" s="670">
        <v>0</v>
      </c>
      <c r="HB20" s="670">
        <v>0</v>
      </c>
      <c r="HC20" s="670">
        <v>0</v>
      </c>
      <c r="HD20" s="670">
        <v>0</v>
      </c>
      <c r="HE20" s="670">
        <v>0</v>
      </c>
      <c r="HF20" s="670">
        <v>0</v>
      </c>
      <c r="HG20" s="670">
        <v>0</v>
      </c>
      <c r="HH20" s="670">
        <v>0</v>
      </c>
      <c r="HI20" s="670">
        <v>0</v>
      </c>
      <c r="HJ20" s="670">
        <v>0</v>
      </c>
      <c r="HK20" s="670">
        <v>0</v>
      </c>
      <c r="HL20" s="670">
        <v>0</v>
      </c>
      <c r="HM20" s="670">
        <v>0</v>
      </c>
      <c r="HN20" s="670">
        <v>0</v>
      </c>
      <c r="HO20" s="670">
        <v>0</v>
      </c>
      <c r="HP20" s="670">
        <v>0</v>
      </c>
      <c r="HQ20" s="670">
        <v>0</v>
      </c>
      <c r="HR20" s="670">
        <v>0</v>
      </c>
      <c r="HS20" s="670">
        <v>0</v>
      </c>
      <c r="HT20" s="670">
        <v>0</v>
      </c>
      <c r="HU20" s="670">
        <v>0</v>
      </c>
      <c r="HV20" s="670">
        <v>0</v>
      </c>
      <c r="HW20" s="670">
        <v>0</v>
      </c>
      <c r="HX20" s="670">
        <v>0</v>
      </c>
      <c r="HY20" s="670">
        <v>0</v>
      </c>
      <c r="HZ20" s="670">
        <v>0</v>
      </c>
      <c r="IA20" s="670">
        <v>0</v>
      </c>
      <c r="IB20" s="670">
        <v>0</v>
      </c>
      <c r="IC20" s="669">
        <v>1</v>
      </c>
      <c r="ID20" s="670">
        <v>0</v>
      </c>
      <c r="IE20" s="670">
        <v>0</v>
      </c>
      <c r="IF20" s="670">
        <v>0</v>
      </c>
      <c r="IG20" s="669">
        <v>1</v>
      </c>
      <c r="IH20" s="670">
        <v>0</v>
      </c>
      <c r="II20" s="670">
        <v>0</v>
      </c>
      <c r="IJ20" s="670">
        <v>0</v>
      </c>
      <c r="IK20" s="669">
        <v>1</v>
      </c>
      <c r="IL20" s="670">
        <v>0</v>
      </c>
      <c r="IM20" s="670">
        <v>0</v>
      </c>
      <c r="IN20" s="669">
        <v>1</v>
      </c>
      <c r="IO20" s="670">
        <v>0</v>
      </c>
      <c r="IP20" s="669">
        <v>2</v>
      </c>
      <c r="IQ20" s="670">
        <v>0</v>
      </c>
      <c r="IR20" s="669">
        <v>1</v>
      </c>
      <c r="IS20" s="669">
        <v>2</v>
      </c>
      <c r="IT20" s="669">
        <v>3</v>
      </c>
      <c r="IU20" s="670">
        <v>0</v>
      </c>
      <c r="IV20" s="669">
        <v>4</v>
      </c>
      <c r="IW20" s="669">
        <v>3</v>
      </c>
      <c r="IX20" s="669">
        <v>1</v>
      </c>
      <c r="IY20" s="669">
        <v>4</v>
      </c>
      <c r="IZ20" s="669">
        <v>3</v>
      </c>
      <c r="JA20" s="669">
        <v>2</v>
      </c>
      <c r="JB20" s="669">
        <v>4</v>
      </c>
      <c r="JC20" s="669">
        <v>2</v>
      </c>
      <c r="JD20" s="669">
        <v>2</v>
      </c>
      <c r="JE20" s="669">
        <v>2</v>
      </c>
      <c r="JF20" s="669">
        <v>3</v>
      </c>
      <c r="JG20" s="669">
        <v>4</v>
      </c>
      <c r="JH20" s="669">
        <v>8</v>
      </c>
      <c r="JI20" s="669">
        <v>4</v>
      </c>
      <c r="JJ20" s="669">
        <v>6</v>
      </c>
      <c r="JK20" s="669">
        <v>5</v>
      </c>
      <c r="JL20" s="669">
        <v>7</v>
      </c>
      <c r="JM20" s="669">
        <v>4</v>
      </c>
      <c r="JN20" s="669">
        <v>9</v>
      </c>
      <c r="JO20" s="669">
        <v>5</v>
      </c>
      <c r="JP20" s="669">
        <v>8</v>
      </c>
      <c r="JQ20" s="669">
        <v>4</v>
      </c>
      <c r="JR20" s="669">
        <v>10</v>
      </c>
      <c r="JS20" s="669">
        <v>9</v>
      </c>
      <c r="JT20" s="669">
        <v>6</v>
      </c>
      <c r="JU20" s="669">
        <v>6</v>
      </c>
      <c r="JV20" s="669">
        <v>6</v>
      </c>
      <c r="JW20" s="669">
        <v>9</v>
      </c>
      <c r="JX20" s="669">
        <v>5</v>
      </c>
      <c r="JY20" s="669">
        <v>9</v>
      </c>
      <c r="JZ20" s="669">
        <v>3</v>
      </c>
      <c r="KA20" s="669">
        <v>11</v>
      </c>
      <c r="KB20" s="669">
        <v>9</v>
      </c>
      <c r="KC20" s="669">
        <v>5</v>
      </c>
      <c r="KD20" s="669">
        <v>9</v>
      </c>
      <c r="KE20" s="669">
        <v>5</v>
      </c>
      <c r="KF20" s="669">
        <v>4</v>
      </c>
      <c r="KG20" s="669">
        <v>3</v>
      </c>
      <c r="KH20" s="669">
        <v>10</v>
      </c>
      <c r="KI20" s="669">
        <v>2</v>
      </c>
      <c r="KJ20" s="669">
        <v>5</v>
      </c>
      <c r="KK20" s="669">
        <v>7</v>
      </c>
      <c r="KL20" s="669">
        <v>1</v>
      </c>
      <c r="KM20" s="669">
        <v>1</v>
      </c>
      <c r="KN20" s="669">
        <v>1</v>
      </c>
      <c r="KO20" s="669">
        <v>2</v>
      </c>
      <c r="KP20" s="669">
        <v>1</v>
      </c>
      <c r="KQ20" s="669">
        <v>1</v>
      </c>
      <c r="KR20" s="669">
        <v>2</v>
      </c>
      <c r="KS20" s="670">
        <v>0</v>
      </c>
      <c r="KT20" s="670">
        <v>0</v>
      </c>
      <c r="KU20" s="670">
        <v>0</v>
      </c>
      <c r="KV20" s="670">
        <v>0</v>
      </c>
      <c r="KW20" s="669">
        <v>217</v>
      </c>
      <c r="KX20" s="670">
        <v>0</v>
      </c>
      <c r="KY20" s="670">
        <v>0</v>
      </c>
      <c r="KZ20" s="670">
        <v>0</v>
      </c>
      <c r="LA20" s="670">
        <v>0</v>
      </c>
      <c r="LB20" s="670">
        <v>0</v>
      </c>
      <c r="LC20" s="670">
        <v>0</v>
      </c>
      <c r="LD20" s="670">
        <v>0</v>
      </c>
      <c r="LE20" s="670">
        <v>0</v>
      </c>
      <c r="LF20" s="670">
        <v>0</v>
      </c>
      <c r="LG20" s="670">
        <v>0</v>
      </c>
      <c r="LH20" s="670">
        <v>0</v>
      </c>
      <c r="LI20" s="670">
        <v>0</v>
      </c>
      <c r="LJ20" s="670">
        <v>0</v>
      </c>
      <c r="LK20" s="670">
        <v>0</v>
      </c>
      <c r="LL20" s="670">
        <v>0</v>
      </c>
      <c r="LM20" s="670">
        <v>0</v>
      </c>
      <c r="LN20" s="670">
        <v>0</v>
      </c>
      <c r="LO20" s="670">
        <v>0</v>
      </c>
      <c r="LP20" s="670">
        <v>0</v>
      </c>
      <c r="LQ20" s="670">
        <v>0</v>
      </c>
      <c r="LR20" s="670">
        <v>0</v>
      </c>
      <c r="LS20" s="670">
        <v>0</v>
      </c>
      <c r="LT20" s="670">
        <v>0</v>
      </c>
      <c r="LU20" s="670">
        <v>0</v>
      </c>
      <c r="LV20" s="670">
        <v>0</v>
      </c>
      <c r="LW20" s="670">
        <v>0</v>
      </c>
      <c r="LX20" s="670">
        <v>0</v>
      </c>
      <c r="LY20" s="670">
        <v>0</v>
      </c>
      <c r="LZ20" s="670">
        <v>0</v>
      </c>
      <c r="MA20" s="670">
        <v>0</v>
      </c>
      <c r="MB20" s="670">
        <v>0</v>
      </c>
      <c r="MC20" s="669">
        <v>2</v>
      </c>
      <c r="MD20" s="669">
        <v>1</v>
      </c>
      <c r="ME20" s="670">
        <v>0</v>
      </c>
      <c r="MF20" s="670">
        <v>0</v>
      </c>
      <c r="MG20" s="670">
        <v>0</v>
      </c>
      <c r="MH20" s="670">
        <v>0</v>
      </c>
      <c r="MI20" s="670">
        <v>0</v>
      </c>
      <c r="MJ20" s="669">
        <v>1</v>
      </c>
      <c r="MK20" s="669">
        <v>3</v>
      </c>
      <c r="ML20" s="670">
        <v>0</v>
      </c>
      <c r="MM20" s="670">
        <v>0</v>
      </c>
      <c r="MN20" s="669">
        <v>1</v>
      </c>
      <c r="MO20" s="669">
        <v>1</v>
      </c>
      <c r="MP20" s="669">
        <v>1</v>
      </c>
      <c r="MQ20" s="670">
        <v>0</v>
      </c>
      <c r="MR20" s="669">
        <v>2</v>
      </c>
      <c r="MS20" s="669">
        <v>2</v>
      </c>
      <c r="MT20" s="669">
        <v>1</v>
      </c>
      <c r="MU20" s="670">
        <v>0</v>
      </c>
      <c r="MV20" s="669">
        <v>2</v>
      </c>
      <c r="MW20" s="669">
        <v>2</v>
      </c>
      <c r="MX20" s="669">
        <v>6</v>
      </c>
      <c r="MY20" s="669">
        <v>8</v>
      </c>
      <c r="MZ20" s="669">
        <v>3</v>
      </c>
      <c r="NA20" s="670">
        <v>0</v>
      </c>
      <c r="NB20" s="669">
        <v>2</v>
      </c>
      <c r="NC20" s="669">
        <v>2</v>
      </c>
      <c r="ND20" s="669">
        <v>2</v>
      </c>
      <c r="NE20" s="669">
        <v>8</v>
      </c>
      <c r="NF20" s="669">
        <v>5</v>
      </c>
      <c r="NG20" s="669">
        <v>5</v>
      </c>
      <c r="NH20" s="669">
        <v>4</v>
      </c>
      <c r="NI20" s="669">
        <v>6</v>
      </c>
      <c r="NJ20" s="669">
        <v>1</v>
      </c>
      <c r="NK20" s="669">
        <v>6</v>
      </c>
      <c r="NL20" s="669">
        <v>6</v>
      </c>
      <c r="NM20" s="669">
        <v>5</v>
      </c>
      <c r="NN20" s="669">
        <v>4</v>
      </c>
      <c r="NO20" s="669">
        <v>3</v>
      </c>
      <c r="NP20" s="669">
        <v>5</v>
      </c>
      <c r="NQ20" s="669">
        <v>7</v>
      </c>
      <c r="NR20" s="669">
        <v>8</v>
      </c>
      <c r="NS20" s="669">
        <v>5</v>
      </c>
      <c r="NT20" s="669">
        <v>7</v>
      </c>
      <c r="NU20" s="669">
        <v>8</v>
      </c>
      <c r="NV20" s="669">
        <v>6</v>
      </c>
      <c r="NW20" s="669">
        <v>3</v>
      </c>
      <c r="NX20" s="669">
        <v>7</v>
      </c>
      <c r="NY20" s="669">
        <v>8</v>
      </c>
      <c r="NZ20" s="669">
        <v>5</v>
      </c>
      <c r="OA20" s="669">
        <v>8</v>
      </c>
      <c r="OB20" s="669">
        <v>2</v>
      </c>
      <c r="OC20" s="669">
        <v>5</v>
      </c>
      <c r="OD20" s="669">
        <v>3</v>
      </c>
      <c r="OE20" s="669">
        <v>7</v>
      </c>
      <c r="OF20" s="670">
        <v>0</v>
      </c>
      <c r="OG20" s="669">
        <v>6</v>
      </c>
      <c r="OH20" s="669">
        <v>4</v>
      </c>
      <c r="OI20" s="669">
        <v>5</v>
      </c>
      <c r="OJ20" s="669">
        <v>4</v>
      </c>
      <c r="OK20" s="669">
        <v>1</v>
      </c>
      <c r="OL20" s="669">
        <v>1</v>
      </c>
      <c r="OM20" s="669">
        <v>3</v>
      </c>
      <c r="ON20" s="669">
        <v>1</v>
      </c>
      <c r="OO20" s="670">
        <v>0</v>
      </c>
      <c r="OP20" s="669">
        <v>1</v>
      </c>
      <c r="OQ20" s="669">
        <v>1</v>
      </c>
      <c r="OR20" s="669">
        <v>1</v>
      </c>
      <c r="OS20" s="670">
        <v>0</v>
      </c>
      <c r="OT20" s="670">
        <v>0</v>
      </c>
      <c r="OU20" s="669">
        <v>234</v>
      </c>
      <c r="OV20" s="670">
        <v>0</v>
      </c>
      <c r="OW20" s="670">
        <v>0</v>
      </c>
      <c r="OX20" s="670">
        <v>0</v>
      </c>
      <c r="OY20" s="670">
        <v>0</v>
      </c>
      <c r="OZ20" s="670">
        <v>0</v>
      </c>
      <c r="PA20" s="670">
        <v>0</v>
      </c>
      <c r="PB20" s="670">
        <v>0</v>
      </c>
      <c r="PC20" s="670">
        <v>0</v>
      </c>
      <c r="PD20" s="670">
        <v>0</v>
      </c>
      <c r="PE20" s="670">
        <v>0</v>
      </c>
      <c r="PF20" s="670">
        <v>0</v>
      </c>
      <c r="PG20" s="670">
        <v>0</v>
      </c>
      <c r="PH20" s="670">
        <v>0</v>
      </c>
      <c r="PI20" s="670">
        <v>0</v>
      </c>
      <c r="PJ20" s="670">
        <v>0</v>
      </c>
      <c r="PK20" s="670">
        <v>0</v>
      </c>
      <c r="PL20" s="670">
        <v>0</v>
      </c>
      <c r="PM20" s="670">
        <v>0</v>
      </c>
      <c r="PN20" s="670">
        <v>0</v>
      </c>
      <c r="PO20" s="670">
        <v>0</v>
      </c>
      <c r="PP20" s="670">
        <v>0</v>
      </c>
      <c r="PQ20" s="670">
        <v>0</v>
      </c>
      <c r="PR20" s="670">
        <v>0</v>
      </c>
      <c r="PS20" s="670">
        <v>0</v>
      </c>
      <c r="PT20" s="669">
        <v>1</v>
      </c>
      <c r="PU20" s="670">
        <v>0</v>
      </c>
      <c r="PV20" s="670">
        <v>0</v>
      </c>
      <c r="PW20" s="670">
        <v>0</v>
      </c>
      <c r="PX20" s="670">
        <v>0</v>
      </c>
      <c r="PY20" s="670">
        <v>0</v>
      </c>
      <c r="PZ20" s="669">
        <v>1</v>
      </c>
      <c r="QA20" s="670">
        <v>0</v>
      </c>
      <c r="QB20" s="670">
        <v>0</v>
      </c>
      <c r="QC20" s="670">
        <v>0</v>
      </c>
      <c r="QD20" s="670">
        <v>0</v>
      </c>
      <c r="QE20" s="670">
        <v>0</v>
      </c>
      <c r="QF20" s="669">
        <v>1</v>
      </c>
      <c r="QG20" s="669">
        <v>1</v>
      </c>
      <c r="QH20" s="669">
        <v>1</v>
      </c>
      <c r="QI20" s="670">
        <v>0</v>
      </c>
      <c r="QJ20" s="669">
        <v>2</v>
      </c>
      <c r="QK20" s="670">
        <v>0</v>
      </c>
      <c r="QL20" s="669">
        <v>2</v>
      </c>
      <c r="QM20" s="669">
        <v>1</v>
      </c>
      <c r="QN20" s="669">
        <v>1</v>
      </c>
      <c r="QO20" s="669">
        <v>2</v>
      </c>
      <c r="QP20" s="669">
        <v>1</v>
      </c>
      <c r="QQ20" s="669">
        <v>4</v>
      </c>
      <c r="QR20" s="669">
        <v>2</v>
      </c>
      <c r="QS20" s="669">
        <v>1</v>
      </c>
      <c r="QT20" s="669">
        <v>2</v>
      </c>
      <c r="QU20" s="669">
        <v>3</v>
      </c>
      <c r="QV20" s="669">
        <v>2</v>
      </c>
      <c r="QW20" s="669">
        <v>2</v>
      </c>
      <c r="QX20" s="670">
        <v>0</v>
      </c>
      <c r="QY20" s="669">
        <v>2</v>
      </c>
      <c r="QZ20" s="669">
        <v>3</v>
      </c>
      <c r="RA20" s="669">
        <v>3</v>
      </c>
      <c r="RB20" s="669">
        <v>4</v>
      </c>
      <c r="RC20" s="669">
        <v>7</v>
      </c>
      <c r="RD20" s="669">
        <v>4</v>
      </c>
      <c r="RE20" s="669">
        <v>3</v>
      </c>
      <c r="RF20" s="669">
        <v>5</v>
      </c>
      <c r="RG20" s="669">
        <v>6</v>
      </c>
      <c r="RH20" s="669">
        <v>6</v>
      </c>
      <c r="RI20" s="669">
        <v>6</v>
      </c>
      <c r="RJ20" s="669">
        <v>9</v>
      </c>
      <c r="RK20" s="669">
        <v>3</v>
      </c>
      <c r="RL20" s="669">
        <v>10</v>
      </c>
      <c r="RM20" s="669">
        <v>5</v>
      </c>
      <c r="RN20" s="669">
        <v>5</v>
      </c>
      <c r="RO20" s="669">
        <v>7</v>
      </c>
      <c r="RP20" s="669">
        <v>6</v>
      </c>
      <c r="RQ20" s="669">
        <v>6</v>
      </c>
      <c r="RR20" s="669">
        <v>7</v>
      </c>
      <c r="RS20" s="669">
        <v>10</v>
      </c>
      <c r="RT20" s="669">
        <v>7</v>
      </c>
      <c r="RU20" s="669">
        <v>2</v>
      </c>
      <c r="RV20" s="669">
        <v>9</v>
      </c>
      <c r="RW20" s="669">
        <v>8</v>
      </c>
      <c r="RX20" s="669">
        <v>6</v>
      </c>
      <c r="RY20" s="669">
        <v>5</v>
      </c>
      <c r="RZ20" s="669">
        <v>7</v>
      </c>
      <c r="SA20" s="669">
        <v>6</v>
      </c>
      <c r="SB20" s="669">
        <v>3</v>
      </c>
      <c r="SC20" s="669">
        <v>5</v>
      </c>
      <c r="SD20" s="669">
        <v>5</v>
      </c>
      <c r="SE20" s="669">
        <v>3</v>
      </c>
      <c r="SF20" s="669">
        <v>4</v>
      </c>
      <c r="SG20" s="669">
        <v>4</v>
      </c>
      <c r="SH20" s="669">
        <v>3</v>
      </c>
      <c r="SI20" s="669">
        <v>4</v>
      </c>
      <c r="SJ20" s="669">
        <v>1</v>
      </c>
      <c r="SK20" s="670">
        <v>0</v>
      </c>
      <c r="SL20" s="669">
        <v>1</v>
      </c>
      <c r="SM20" s="669">
        <v>2</v>
      </c>
      <c r="SN20" s="669">
        <v>1</v>
      </c>
      <c r="SO20" s="670">
        <v>0</v>
      </c>
      <c r="SP20" s="669">
        <v>1</v>
      </c>
      <c r="SQ20" s="670">
        <v>0</v>
      </c>
      <c r="SR20" s="670">
        <v>0</v>
      </c>
      <c r="SS20" s="669">
        <v>226</v>
      </c>
      <c r="ST20" s="670">
        <v>0</v>
      </c>
      <c r="SU20" s="670">
        <v>0</v>
      </c>
      <c r="SV20" s="670">
        <v>0</v>
      </c>
      <c r="SW20" s="670">
        <v>0</v>
      </c>
      <c r="SX20" s="670">
        <v>0</v>
      </c>
      <c r="SY20" s="670">
        <v>0</v>
      </c>
      <c r="SZ20" s="670">
        <v>0</v>
      </c>
      <c r="TA20" s="670">
        <v>0</v>
      </c>
      <c r="TB20" s="670">
        <v>0</v>
      </c>
      <c r="TC20" s="670">
        <v>0</v>
      </c>
      <c r="TD20" s="670">
        <v>0</v>
      </c>
      <c r="TE20" s="670">
        <v>0</v>
      </c>
      <c r="TF20" s="670">
        <v>0</v>
      </c>
      <c r="TG20" s="670">
        <v>0</v>
      </c>
      <c r="TH20" s="670">
        <v>0</v>
      </c>
      <c r="TI20" s="670">
        <v>0</v>
      </c>
      <c r="TJ20" s="670">
        <v>0</v>
      </c>
      <c r="TK20" s="670">
        <v>0</v>
      </c>
      <c r="TL20" s="670">
        <v>0</v>
      </c>
      <c r="TM20" s="670">
        <v>0</v>
      </c>
      <c r="TN20" s="670">
        <v>0</v>
      </c>
      <c r="TO20" s="670">
        <v>0</v>
      </c>
      <c r="TP20" s="670">
        <v>0</v>
      </c>
      <c r="TQ20" s="670">
        <v>0</v>
      </c>
      <c r="TR20" s="670">
        <v>0</v>
      </c>
      <c r="TS20" s="670">
        <v>0</v>
      </c>
      <c r="TT20" s="670">
        <v>0</v>
      </c>
      <c r="TU20" s="670">
        <v>0</v>
      </c>
      <c r="TV20" s="670">
        <v>0</v>
      </c>
      <c r="TW20" s="669">
        <v>1</v>
      </c>
      <c r="TX20" s="670">
        <v>0</v>
      </c>
      <c r="TY20" s="670">
        <v>0</v>
      </c>
      <c r="TZ20" s="670">
        <v>0</v>
      </c>
      <c r="UA20" s="669">
        <v>2</v>
      </c>
      <c r="UB20" s="670">
        <v>0</v>
      </c>
      <c r="UC20" s="670">
        <v>0</v>
      </c>
      <c r="UD20" s="670">
        <v>0</v>
      </c>
      <c r="UE20" s="670">
        <v>0</v>
      </c>
      <c r="UF20" s="670">
        <v>0</v>
      </c>
      <c r="UG20" s="670">
        <v>0</v>
      </c>
      <c r="UH20" s="670">
        <v>0</v>
      </c>
      <c r="UI20" s="669">
        <v>1</v>
      </c>
      <c r="UJ20" s="669">
        <v>2</v>
      </c>
      <c r="UK20" s="670">
        <v>0</v>
      </c>
      <c r="UL20" s="670">
        <v>0</v>
      </c>
      <c r="UM20" s="669">
        <v>2</v>
      </c>
      <c r="UN20" s="670">
        <v>0</v>
      </c>
      <c r="UO20" s="669">
        <v>2</v>
      </c>
      <c r="UP20" s="669">
        <v>1</v>
      </c>
      <c r="UQ20" s="669">
        <v>1</v>
      </c>
      <c r="UR20" s="669">
        <v>2</v>
      </c>
      <c r="US20" s="670">
        <v>0</v>
      </c>
      <c r="UT20" s="669">
        <v>3</v>
      </c>
      <c r="UU20" s="669">
        <v>2</v>
      </c>
      <c r="UV20" s="669">
        <v>1</v>
      </c>
      <c r="UW20" s="669">
        <v>2</v>
      </c>
      <c r="UX20" s="669">
        <v>2</v>
      </c>
      <c r="UY20" s="669">
        <v>3</v>
      </c>
      <c r="UZ20" s="669">
        <v>2</v>
      </c>
      <c r="VA20" s="669">
        <v>3</v>
      </c>
      <c r="VB20" s="669">
        <v>4</v>
      </c>
      <c r="VC20" s="669">
        <v>2</v>
      </c>
      <c r="VD20" s="669">
        <v>9</v>
      </c>
      <c r="VE20" s="669">
        <v>3</v>
      </c>
      <c r="VF20" s="669">
        <v>9</v>
      </c>
      <c r="VG20" s="669">
        <v>5</v>
      </c>
      <c r="VH20" s="669">
        <v>8</v>
      </c>
      <c r="VI20" s="669">
        <v>5</v>
      </c>
      <c r="VJ20" s="669">
        <v>4</v>
      </c>
      <c r="VK20" s="669">
        <v>5</v>
      </c>
      <c r="VL20" s="669">
        <v>6</v>
      </c>
      <c r="VM20" s="669">
        <v>6</v>
      </c>
      <c r="VN20" s="669">
        <v>3</v>
      </c>
      <c r="VO20" s="669">
        <v>7</v>
      </c>
      <c r="VP20" s="669">
        <v>10</v>
      </c>
      <c r="VQ20" s="669">
        <v>5</v>
      </c>
      <c r="VR20" s="669">
        <v>6</v>
      </c>
      <c r="VS20" s="669">
        <v>5</v>
      </c>
      <c r="VT20" s="669">
        <v>7</v>
      </c>
      <c r="VU20" s="669">
        <v>6</v>
      </c>
      <c r="VV20" s="669">
        <v>8</v>
      </c>
      <c r="VW20" s="669">
        <v>7</v>
      </c>
      <c r="VX20" s="669">
        <v>10</v>
      </c>
      <c r="VY20" s="669">
        <v>10</v>
      </c>
      <c r="VZ20" s="669">
        <v>11</v>
      </c>
      <c r="WA20" s="669">
        <v>1</v>
      </c>
      <c r="WB20" s="669">
        <v>5</v>
      </c>
      <c r="WC20" s="669">
        <v>6</v>
      </c>
      <c r="WD20" s="669">
        <v>4</v>
      </c>
      <c r="WE20" s="669">
        <v>5</v>
      </c>
      <c r="WF20" s="669">
        <v>1</v>
      </c>
      <c r="WG20" s="669">
        <v>2</v>
      </c>
      <c r="WH20" s="669">
        <v>4</v>
      </c>
      <c r="WI20" s="669">
        <v>1</v>
      </c>
      <c r="WJ20" s="669">
        <v>1</v>
      </c>
      <c r="WK20" s="670">
        <v>0</v>
      </c>
      <c r="WL20" s="670">
        <v>0</v>
      </c>
      <c r="WM20" s="669">
        <v>1</v>
      </c>
      <c r="WN20" s="670">
        <v>0</v>
      </c>
      <c r="WO20" s="669">
        <v>1</v>
      </c>
      <c r="WP20" s="669">
        <v>1</v>
      </c>
      <c r="WQ20" s="670">
        <v>0</v>
      </c>
      <c r="WR20" s="670">
        <v>0</v>
      </c>
      <c r="WS20" s="670">
        <v>0</v>
      </c>
      <c r="WT20" s="670">
        <v>0</v>
      </c>
      <c r="WU20" s="670">
        <v>0</v>
      </c>
      <c r="WV20" s="670">
        <v>0</v>
      </c>
      <c r="WW20" s="670">
        <v>0</v>
      </c>
      <c r="WX20" s="670">
        <v>0</v>
      </c>
      <c r="WY20" s="670">
        <v>0</v>
      </c>
      <c r="WZ20" s="670">
        <v>0</v>
      </c>
      <c r="XA20" s="670">
        <v>0</v>
      </c>
      <c r="XB20" s="670">
        <v>0</v>
      </c>
      <c r="XC20" s="670">
        <v>0</v>
      </c>
      <c r="XD20" s="670">
        <v>0</v>
      </c>
      <c r="XE20" s="670">
        <v>0</v>
      </c>
      <c r="XF20" s="670">
        <v>0</v>
      </c>
      <c r="XG20" s="670">
        <v>0</v>
      </c>
      <c r="XH20" s="669">
        <v>254</v>
      </c>
      <c r="XI20" s="670">
        <v>0</v>
      </c>
      <c r="XJ20" s="670">
        <v>0</v>
      </c>
      <c r="XK20" s="670">
        <v>0</v>
      </c>
      <c r="XL20" s="670">
        <v>0</v>
      </c>
      <c r="XM20" s="670">
        <v>0</v>
      </c>
      <c r="XN20" s="670">
        <v>0</v>
      </c>
      <c r="XO20" s="670">
        <v>0</v>
      </c>
      <c r="XP20" s="670">
        <v>0</v>
      </c>
      <c r="XQ20" s="670">
        <v>0</v>
      </c>
      <c r="XR20" s="670">
        <v>0</v>
      </c>
      <c r="XS20" s="670">
        <v>0</v>
      </c>
      <c r="XT20" s="670">
        <v>0</v>
      </c>
      <c r="XU20" s="670">
        <v>0</v>
      </c>
      <c r="XV20" s="670">
        <v>0</v>
      </c>
      <c r="XW20" s="670">
        <v>0</v>
      </c>
      <c r="XX20" s="670">
        <v>0</v>
      </c>
      <c r="XY20" s="670">
        <v>0</v>
      </c>
      <c r="XZ20" s="670">
        <v>0</v>
      </c>
      <c r="YA20" s="670">
        <v>0</v>
      </c>
      <c r="YB20" s="670">
        <v>0</v>
      </c>
      <c r="YC20" s="670">
        <v>0</v>
      </c>
      <c r="YD20" s="670">
        <v>0</v>
      </c>
      <c r="YE20" s="670">
        <v>0</v>
      </c>
      <c r="YF20" s="670">
        <v>0</v>
      </c>
      <c r="YG20" s="670">
        <v>0</v>
      </c>
      <c r="YH20" s="669">
        <v>1</v>
      </c>
      <c r="YI20" s="670">
        <v>0</v>
      </c>
      <c r="YJ20" s="670">
        <v>0</v>
      </c>
      <c r="YK20" s="670">
        <v>0</v>
      </c>
      <c r="YL20" s="670">
        <v>0</v>
      </c>
      <c r="YM20" s="670">
        <v>0</v>
      </c>
      <c r="YN20" s="670">
        <v>0</v>
      </c>
      <c r="YO20" s="670">
        <v>0</v>
      </c>
      <c r="YP20" s="669">
        <v>1</v>
      </c>
      <c r="YQ20" s="670">
        <v>0</v>
      </c>
      <c r="YR20" s="670">
        <v>0</v>
      </c>
      <c r="YS20" s="669">
        <v>1</v>
      </c>
      <c r="YT20" s="669">
        <v>1</v>
      </c>
      <c r="YU20" s="670">
        <v>0</v>
      </c>
      <c r="YV20" s="669">
        <v>2</v>
      </c>
      <c r="YW20" s="669">
        <v>1</v>
      </c>
      <c r="YX20" s="670">
        <v>0</v>
      </c>
      <c r="YY20" s="670">
        <v>0</v>
      </c>
      <c r="YZ20" s="670">
        <v>0</v>
      </c>
      <c r="ZA20" s="669">
        <v>2</v>
      </c>
      <c r="ZB20" s="670">
        <v>0</v>
      </c>
      <c r="ZC20" s="669">
        <v>2</v>
      </c>
      <c r="ZD20" s="669">
        <v>4</v>
      </c>
      <c r="ZE20" s="669">
        <v>3</v>
      </c>
      <c r="ZF20" s="669">
        <v>2</v>
      </c>
      <c r="ZG20" s="669">
        <v>3</v>
      </c>
      <c r="ZH20" s="669">
        <v>3</v>
      </c>
      <c r="ZI20" s="669">
        <v>1</v>
      </c>
      <c r="ZJ20" s="669">
        <v>1</v>
      </c>
      <c r="ZK20" s="669">
        <v>3</v>
      </c>
      <c r="ZL20" s="669">
        <v>4</v>
      </c>
      <c r="ZM20" s="669">
        <v>2</v>
      </c>
      <c r="ZN20" s="669">
        <v>3</v>
      </c>
      <c r="ZO20" s="669">
        <v>5</v>
      </c>
      <c r="ZP20" s="669">
        <v>5</v>
      </c>
      <c r="ZQ20" s="669">
        <v>11</v>
      </c>
      <c r="ZR20" s="669">
        <v>5</v>
      </c>
      <c r="ZS20" s="669">
        <v>9</v>
      </c>
      <c r="ZT20" s="669">
        <v>5</v>
      </c>
      <c r="ZU20" s="669">
        <v>7</v>
      </c>
      <c r="ZV20" s="669">
        <v>2</v>
      </c>
      <c r="ZW20" s="669">
        <v>6</v>
      </c>
      <c r="ZX20" s="669">
        <v>7</v>
      </c>
      <c r="ZY20" s="669">
        <v>11</v>
      </c>
      <c r="ZZ20" s="669">
        <v>2</v>
      </c>
      <c r="AAA20" s="669">
        <v>6</v>
      </c>
      <c r="AAB20" s="669">
        <v>9</v>
      </c>
      <c r="AAC20" s="669">
        <v>5</v>
      </c>
      <c r="AAD20" s="669">
        <v>7</v>
      </c>
      <c r="AAE20" s="669">
        <v>6</v>
      </c>
      <c r="AAF20" s="669">
        <v>9</v>
      </c>
      <c r="AAG20" s="669">
        <v>7</v>
      </c>
      <c r="AAH20" s="669">
        <v>5</v>
      </c>
      <c r="AAI20" s="669">
        <v>5</v>
      </c>
      <c r="AAJ20" s="669">
        <v>6</v>
      </c>
      <c r="AAK20" s="669">
        <v>9</v>
      </c>
      <c r="AAL20" s="669">
        <v>5</v>
      </c>
      <c r="AAM20" s="669">
        <v>8</v>
      </c>
      <c r="AAN20" s="669">
        <v>6</v>
      </c>
      <c r="AAO20" s="669">
        <v>13</v>
      </c>
      <c r="AAP20" s="669">
        <v>8</v>
      </c>
      <c r="AAQ20" s="669">
        <v>2</v>
      </c>
      <c r="AAR20" s="669">
        <v>3</v>
      </c>
      <c r="AAS20" s="669">
        <v>3</v>
      </c>
      <c r="AAT20" s="669">
        <v>4</v>
      </c>
      <c r="AAU20" s="669">
        <v>5</v>
      </c>
      <c r="AAV20" s="670">
        <v>0</v>
      </c>
      <c r="AAW20" s="669">
        <v>3</v>
      </c>
      <c r="AAX20" s="669">
        <v>1</v>
      </c>
      <c r="AAY20" s="669">
        <v>1</v>
      </c>
      <c r="AAZ20" s="670">
        <v>0</v>
      </c>
      <c r="ABA20" s="670">
        <v>0</v>
      </c>
      <c r="ABB20" s="670">
        <v>0</v>
      </c>
      <c r="ABC20" s="670">
        <v>0</v>
      </c>
      <c r="ABD20" s="670">
        <v>0</v>
      </c>
      <c r="ABE20" s="669">
        <v>1</v>
      </c>
      <c r="ABF20" s="669">
        <v>1</v>
      </c>
      <c r="ABG20" s="669">
        <v>1</v>
      </c>
      <c r="ABH20" s="670">
        <v>0</v>
      </c>
      <c r="ABI20" s="670">
        <v>0</v>
      </c>
      <c r="ABJ20" s="670">
        <v>0</v>
      </c>
      <c r="ABK20" s="670">
        <v>0</v>
      </c>
      <c r="ABL20" s="670">
        <v>0</v>
      </c>
      <c r="ABM20" s="670">
        <v>0</v>
      </c>
      <c r="ABN20" s="670">
        <v>0</v>
      </c>
      <c r="ABO20" s="670">
        <v>0</v>
      </c>
      <c r="ABP20" s="670">
        <v>0</v>
      </c>
      <c r="ABQ20" s="670">
        <v>0</v>
      </c>
      <c r="ABR20" s="670">
        <v>0</v>
      </c>
      <c r="ABS20" s="670">
        <v>0</v>
      </c>
      <c r="ABT20" s="669">
        <v>278</v>
      </c>
      <c r="ABU20" s="670">
        <v>0</v>
      </c>
      <c r="ABV20" s="670">
        <v>0</v>
      </c>
      <c r="ABW20" s="670">
        <v>0</v>
      </c>
      <c r="ABX20" s="670">
        <v>0</v>
      </c>
      <c r="ABY20" s="670">
        <v>0</v>
      </c>
      <c r="ABZ20" s="670">
        <v>0</v>
      </c>
      <c r="ACA20" s="670">
        <v>0</v>
      </c>
      <c r="ACB20" s="670">
        <v>0</v>
      </c>
      <c r="ACC20" s="670">
        <v>0</v>
      </c>
      <c r="ACD20" s="670">
        <v>0</v>
      </c>
      <c r="ACE20" s="670">
        <v>0</v>
      </c>
      <c r="ACF20" s="670">
        <v>0</v>
      </c>
      <c r="ACG20" s="670">
        <v>0</v>
      </c>
      <c r="ACH20" s="670">
        <v>0</v>
      </c>
      <c r="ACI20" s="670">
        <v>0</v>
      </c>
      <c r="ACJ20" s="670">
        <v>0</v>
      </c>
      <c r="ACK20" s="670">
        <v>0</v>
      </c>
      <c r="ACL20" s="670">
        <v>0</v>
      </c>
      <c r="ACM20" s="670">
        <v>0</v>
      </c>
      <c r="ACN20" s="670">
        <v>0</v>
      </c>
      <c r="ACO20" s="670">
        <v>0</v>
      </c>
      <c r="ACP20" s="670">
        <v>0</v>
      </c>
      <c r="ACQ20" s="670">
        <v>0</v>
      </c>
      <c r="ACR20" s="670">
        <v>0</v>
      </c>
      <c r="ACS20" s="670">
        <v>0</v>
      </c>
      <c r="ACT20" s="670">
        <v>0</v>
      </c>
      <c r="ACU20" s="670">
        <v>0</v>
      </c>
      <c r="ACV20" s="670">
        <v>0</v>
      </c>
      <c r="ACW20" s="670">
        <v>0</v>
      </c>
      <c r="ACX20" s="670">
        <v>0</v>
      </c>
      <c r="ACY20" s="669">
        <v>1</v>
      </c>
      <c r="ACZ20" s="670">
        <v>0</v>
      </c>
      <c r="ADA20" s="669">
        <v>1</v>
      </c>
      <c r="ADB20" s="669">
        <v>1</v>
      </c>
      <c r="ADC20" s="670">
        <v>0</v>
      </c>
      <c r="ADD20" s="670">
        <v>0</v>
      </c>
      <c r="ADE20" s="670">
        <v>0</v>
      </c>
      <c r="ADF20" s="669">
        <v>1</v>
      </c>
      <c r="ADG20" s="669">
        <v>1</v>
      </c>
      <c r="ADH20" s="669">
        <v>1</v>
      </c>
      <c r="ADI20" s="670">
        <v>0</v>
      </c>
      <c r="ADJ20" s="669">
        <v>1</v>
      </c>
      <c r="ADK20" s="670">
        <v>0</v>
      </c>
      <c r="ADL20" s="669">
        <v>3</v>
      </c>
      <c r="ADM20" s="669">
        <v>1</v>
      </c>
      <c r="ADN20" s="670">
        <v>0</v>
      </c>
      <c r="ADO20" s="669">
        <v>3</v>
      </c>
      <c r="ADP20" s="669">
        <v>2</v>
      </c>
      <c r="ADQ20" s="669">
        <v>2</v>
      </c>
      <c r="ADR20" s="670">
        <v>0</v>
      </c>
      <c r="ADS20" s="669">
        <v>1</v>
      </c>
      <c r="ADT20" s="669">
        <v>2</v>
      </c>
      <c r="ADU20" s="669">
        <v>2</v>
      </c>
      <c r="ADV20" s="669">
        <v>3</v>
      </c>
      <c r="ADW20" s="669">
        <v>2</v>
      </c>
      <c r="ADX20" s="669">
        <v>6</v>
      </c>
      <c r="ADY20" s="669">
        <v>3</v>
      </c>
      <c r="ADZ20" s="669">
        <v>7</v>
      </c>
      <c r="AEA20" s="669">
        <v>4</v>
      </c>
      <c r="AEB20" s="669">
        <v>2</v>
      </c>
      <c r="AEC20" s="669">
        <v>11</v>
      </c>
      <c r="AED20" s="669">
        <v>5</v>
      </c>
      <c r="AEE20" s="669">
        <v>10</v>
      </c>
      <c r="AEF20" s="669">
        <v>9</v>
      </c>
      <c r="AEG20" s="669">
        <v>7</v>
      </c>
      <c r="AEH20" s="669">
        <v>5</v>
      </c>
      <c r="AEI20" s="669">
        <v>10</v>
      </c>
      <c r="AEJ20" s="669">
        <v>5</v>
      </c>
      <c r="AEK20" s="669">
        <v>5</v>
      </c>
      <c r="AEL20" s="669">
        <v>8</v>
      </c>
      <c r="AEM20" s="669">
        <v>5</v>
      </c>
      <c r="AEN20" s="669">
        <v>6</v>
      </c>
      <c r="AEO20" s="669">
        <v>7</v>
      </c>
      <c r="AEP20" s="669">
        <v>10</v>
      </c>
      <c r="AEQ20" s="669">
        <v>5</v>
      </c>
      <c r="AER20" s="669">
        <v>9</v>
      </c>
      <c r="AES20" s="669">
        <v>7</v>
      </c>
      <c r="AET20" s="669">
        <v>7</v>
      </c>
      <c r="AEU20" s="669">
        <v>10</v>
      </c>
      <c r="AEV20" s="669">
        <v>8</v>
      </c>
      <c r="AEW20" s="669">
        <v>9</v>
      </c>
      <c r="AEX20" s="669">
        <v>7</v>
      </c>
      <c r="AEY20" s="669">
        <v>7</v>
      </c>
      <c r="AEZ20" s="669">
        <v>6</v>
      </c>
      <c r="AFA20" s="669">
        <v>8</v>
      </c>
      <c r="AFB20" s="669">
        <v>6</v>
      </c>
      <c r="AFC20" s="669">
        <v>8</v>
      </c>
      <c r="AFD20" s="669">
        <v>5</v>
      </c>
      <c r="AFE20" s="669">
        <v>3</v>
      </c>
      <c r="AFF20" s="669">
        <v>2</v>
      </c>
      <c r="AFG20" s="669">
        <v>7</v>
      </c>
      <c r="AFH20" s="669">
        <v>2</v>
      </c>
      <c r="AFI20" s="669">
        <v>1</v>
      </c>
      <c r="AFJ20" s="669">
        <v>2</v>
      </c>
      <c r="AFK20" s="669">
        <v>2</v>
      </c>
      <c r="AFL20" s="669">
        <v>2</v>
      </c>
      <c r="AFM20" s="670">
        <v>0</v>
      </c>
      <c r="AFN20" s="670">
        <v>0</v>
      </c>
      <c r="AFO20" s="670">
        <v>0</v>
      </c>
      <c r="AFP20" s="670">
        <v>0</v>
      </c>
      <c r="AFQ20" s="669">
        <v>1</v>
      </c>
      <c r="AFR20" s="669">
        <v>1</v>
      </c>
      <c r="AFS20" s="670">
        <v>0</v>
      </c>
      <c r="AFT20" s="670">
        <v>0</v>
      </c>
      <c r="AFU20" s="670">
        <v>0</v>
      </c>
      <c r="AFV20" s="670">
        <v>0</v>
      </c>
      <c r="AFW20" s="670">
        <v>0</v>
      </c>
      <c r="AFX20" s="670">
        <v>0</v>
      </c>
      <c r="AFY20" s="670">
        <v>0</v>
      </c>
      <c r="AFZ20" s="670">
        <v>0</v>
      </c>
      <c r="AGA20" s="670">
        <v>0</v>
      </c>
      <c r="AGB20" s="670">
        <v>0</v>
      </c>
      <c r="AGC20" s="670">
        <v>0</v>
      </c>
      <c r="AGD20" s="670">
        <v>0</v>
      </c>
      <c r="AGE20" s="670">
        <v>0</v>
      </c>
      <c r="AGF20" s="670">
        <v>0</v>
      </c>
      <c r="AGG20" s="670">
        <v>0</v>
      </c>
      <c r="AGH20" s="669">
        <v>264</v>
      </c>
      <c r="AGI20" s="670">
        <v>0</v>
      </c>
      <c r="AGJ20" s="670">
        <v>0</v>
      </c>
      <c r="AGK20" s="670">
        <v>0</v>
      </c>
      <c r="AGL20" s="670">
        <v>0</v>
      </c>
      <c r="AGM20" s="670">
        <v>0</v>
      </c>
      <c r="AGN20" s="670">
        <v>0</v>
      </c>
      <c r="AGO20" s="670">
        <v>0</v>
      </c>
      <c r="AGP20" s="670">
        <v>0</v>
      </c>
      <c r="AGQ20" s="670">
        <v>0</v>
      </c>
      <c r="AGR20" s="670">
        <v>0</v>
      </c>
      <c r="AGS20" s="670">
        <v>0</v>
      </c>
      <c r="AGT20" s="670">
        <v>0</v>
      </c>
      <c r="AGU20" s="670">
        <v>0</v>
      </c>
      <c r="AGV20" s="670">
        <v>0</v>
      </c>
      <c r="AGW20" s="670">
        <v>0</v>
      </c>
      <c r="AGX20" s="670">
        <v>0</v>
      </c>
      <c r="AGY20" s="670">
        <v>0</v>
      </c>
      <c r="AGZ20" s="670">
        <v>0</v>
      </c>
      <c r="AHA20" s="670">
        <v>0</v>
      </c>
      <c r="AHB20" s="670">
        <v>0</v>
      </c>
      <c r="AHC20" s="670">
        <v>0</v>
      </c>
      <c r="AHD20" s="670">
        <v>0</v>
      </c>
      <c r="AHE20" s="670">
        <v>0</v>
      </c>
      <c r="AHF20" s="670">
        <v>0</v>
      </c>
      <c r="AHG20" s="670">
        <v>0</v>
      </c>
      <c r="AHH20" s="669">
        <v>1</v>
      </c>
      <c r="AHI20" s="670">
        <v>0</v>
      </c>
      <c r="AHJ20" s="670">
        <v>0</v>
      </c>
      <c r="AHK20" s="670">
        <v>0</v>
      </c>
      <c r="AHL20" s="670">
        <v>0</v>
      </c>
      <c r="AHM20" s="670">
        <v>0</v>
      </c>
      <c r="AHN20" s="669">
        <v>1</v>
      </c>
      <c r="AHO20" s="670">
        <v>0</v>
      </c>
      <c r="AHP20" s="670">
        <v>0</v>
      </c>
      <c r="AHQ20" s="669">
        <v>1</v>
      </c>
      <c r="AHR20" s="670">
        <v>0</v>
      </c>
      <c r="AHS20" s="670">
        <v>0</v>
      </c>
      <c r="AHT20" s="670">
        <v>0</v>
      </c>
      <c r="AHU20" s="669">
        <v>1</v>
      </c>
      <c r="AHV20" s="670">
        <v>0</v>
      </c>
      <c r="AHW20" s="670">
        <v>0</v>
      </c>
      <c r="AHX20" s="669">
        <v>1</v>
      </c>
      <c r="AHY20" s="669">
        <v>1</v>
      </c>
      <c r="AHZ20" s="669">
        <v>2</v>
      </c>
      <c r="AIA20" s="670">
        <v>0</v>
      </c>
      <c r="AIB20" s="669">
        <v>2</v>
      </c>
      <c r="AIC20" s="669">
        <v>4</v>
      </c>
      <c r="AID20" s="669">
        <v>4</v>
      </c>
      <c r="AIE20" s="669">
        <v>2</v>
      </c>
      <c r="AIF20" s="669">
        <v>3</v>
      </c>
      <c r="AIG20" s="670">
        <v>0</v>
      </c>
      <c r="AIH20" s="669">
        <v>1</v>
      </c>
      <c r="AII20" s="670">
        <v>0</v>
      </c>
      <c r="AIJ20" s="669">
        <v>7</v>
      </c>
      <c r="AIK20" s="669">
        <v>4</v>
      </c>
      <c r="AIL20" s="669">
        <v>2</v>
      </c>
      <c r="AIM20" s="669">
        <v>4</v>
      </c>
      <c r="AIN20" s="669">
        <v>3</v>
      </c>
      <c r="AIO20" s="669">
        <v>4</v>
      </c>
      <c r="AIP20" s="669">
        <v>6</v>
      </c>
      <c r="AIQ20" s="669">
        <v>2</v>
      </c>
      <c r="AIR20" s="669">
        <v>3</v>
      </c>
      <c r="AIS20" s="669">
        <v>6</v>
      </c>
      <c r="AIT20" s="669">
        <v>7</v>
      </c>
      <c r="AIU20" s="669">
        <v>7</v>
      </c>
      <c r="AIV20" s="669">
        <v>12</v>
      </c>
      <c r="AIW20" s="669">
        <v>5</v>
      </c>
      <c r="AIX20" s="669">
        <v>6</v>
      </c>
      <c r="AIY20" s="669">
        <v>8</v>
      </c>
      <c r="AIZ20" s="669">
        <v>6</v>
      </c>
      <c r="AJA20" s="669">
        <v>6</v>
      </c>
      <c r="AJB20" s="669">
        <v>10</v>
      </c>
      <c r="AJC20" s="669">
        <v>9</v>
      </c>
      <c r="AJD20" s="669">
        <v>6</v>
      </c>
      <c r="AJE20" s="669">
        <v>7</v>
      </c>
      <c r="AJF20" s="669">
        <v>6</v>
      </c>
      <c r="AJG20" s="669">
        <v>3</v>
      </c>
      <c r="AJH20" s="669">
        <v>9</v>
      </c>
      <c r="AJI20" s="669">
        <v>9</v>
      </c>
      <c r="AJJ20" s="669">
        <v>5</v>
      </c>
      <c r="AJK20" s="669">
        <v>7</v>
      </c>
      <c r="AJL20" s="669">
        <v>12</v>
      </c>
      <c r="AJM20" s="669">
        <v>9</v>
      </c>
      <c r="AJN20" s="669">
        <v>7</v>
      </c>
      <c r="AJO20" s="669">
        <v>4</v>
      </c>
      <c r="AJP20" s="669">
        <v>7</v>
      </c>
      <c r="AJQ20" s="669">
        <v>12</v>
      </c>
      <c r="AJR20" s="669">
        <v>4</v>
      </c>
      <c r="AJS20" s="669">
        <v>2</v>
      </c>
      <c r="AJT20" s="669">
        <v>2</v>
      </c>
      <c r="AJU20" s="669">
        <v>3</v>
      </c>
      <c r="AJV20" s="669">
        <v>3</v>
      </c>
      <c r="AJW20" s="669">
        <v>2</v>
      </c>
      <c r="AJX20" s="669">
        <v>1</v>
      </c>
      <c r="AJY20" s="670">
        <v>0</v>
      </c>
      <c r="AJZ20" s="670">
        <v>0</v>
      </c>
      <c r="AKA20" s="669">
        <v>1</v>
      </c>
      <c r="AKB20" s="670">
        <v>0</v>
      </c>
      <c r="AKC20" s="670">
        <v>0</v>
      </c>
      <c r="AKD20" s="670">
        <v>0</v>
      </c>
      <c r="AKE20" s="669">
        <v>2</v>
      </c>
      <c r="AKF20" s="670">
        <v>0</v>
      </c>
      <c r="AKG20" s="670">
        <v>0</v>
      </c>
      <c r="AKH20" s="670">
        <v>0</v>
      </c>
      <c r="AKI20" s="670">
        <v>0</v>
      </c>
      <c r="AKJ20" s="670">
        <v>0</v>
      </c>
      <c r="AKK20" s="670">
        <v>0</v>
      </c>
      <c r="AKL20" s="670">
        <v>0</v>
      </c>
      <c r="AKM20" s="670">
        <v>0</v>
      </c>
      <c r="AKN20" s="670">
        <v>0</v>
      </c>
      <c r="AKO20" s="670">
        <v>0</v>
      </c>
      <c r="AKP20" s="670">
        <v>0</v>
      </c>
      <c r="AKQ20" s="670">
        <v>0</v>
      </c>
      <c r="AKR20" s="670">
        <v>0</v>
      </c>
      <c r="AKS20" s="670">
        <v>0</v>
      </c>
      <c r="AKT20" s="670">
        <v>0</v>
      </c>
      <c r="AKU20" s="669">
        <v>285</v>
      </c>
      <c r="AKV20" s="670">
        <v>0</v>
      </c>
      <c r="AKW20" s="670">
        <v>0</v>
      </c>
      <c r="AKX20" s="670">
        <v>0</v>
      </c>
      <c r="AKY20" s="670">
        <v>0</v>
      </c>
      <c r="AKZ20" s="670">
        <v>0</v>
      </c>
      <c r="ALA20" s="670">
        <v>0</v>
      </c>
      <c r="ALB20" s="670">
        <v>0</v>
      </c>
      <c r="ALC20" s="670">
        <v>0</v>
      </c>
      <c r="ALD20" s="670">
        <v>0</v>
      </c>
      <c r="ALE20" s="670">
        <v>0</v>
      </c>
      <c r="ALF20" s="670">
        <v>0</v>
      </c>
      <c r="ALG20" s="670">
        <v>0</v>
      </c>
      <c r="ALH20" s="670">
        <v>0</v>
      </c>
      <c r="ALI20" s="670">
        <v>0</v>
      </c>
      <c r="ALJ20" s="670">
        <v>0</v>
      </c>
      <c r="ALK20" s="670">
        <v>0</v>
      </c>
      <c r="ALL20" s="670">
        <v>0</v>
      </c>
      <c r="ALM20" s="670">
        <v>0</v>
      </c>
      <c r="ALN20" s="670">
        <v>0</v>
      </c>
      <c r="ALO20" s="670">
        <v>0</v>
      </c>
      <c r="ALP20" s="670">
        <v>0</v>
      </c>
      <c r="ALQ20" s="670">
        <v>0</v>
      </c>
      <c r="ALR20" s="670">
        <v>0</v>
      </c>
      <c r="ALS20" s="670">
        <v>0</v>
      </c>
      <c r="ALT20" s="670">
        <v>0</v>
      </c>
      <c r="ALU20" s="670">
        <v>0</v>
      </c>
      <c r="ALV20" s="670">
        <v>0</v>
      </c>
      <c r="ALW20" s="670">
        <v>0</v>
      </c>
      <c r="ALX20" s="670">
        <v>0</v>
      </c>
      <c r="ALY20" s="669">
        <v>1</v>
      </c>
      <c r="ALZ20" s="670">
        <v>0</v>
      </c>
      <c r="AMA20" s="670">
        <v>0</v>
      </c>
      <c r="AMB20" s="669">
        <v>1</v>
      </c>
      <c r="AMC20" s="670">
        <v>0</v>
      </c>
      <c r="AMD20" s="670">
        <v>0</v>
      </c>
      <c r="AME20" s="669">
        <v>1</v>
      </c>
      <c r="AMF20" s="669">
        <v>1</v>
      </c>
      <c r="AMG20" s="669">
        <v>1</v>
      </c>
      <c r="AMH20" s="669">
        <v>1</v>
      </c>
      <c r="AMI20" s="669">
        <v>3</v>
      </c>
      <c r="AMJ20" s="670">
        <v>0</v>
      </c>
      <c r="AMK20" s="669">
        <v>1</v>
      </c>
      <c r="AML20" s="670">
        <v>0</v>
      </c>
      <c r="AMM20" s="670">
        <v>0</v>
      </c>
      <c r="AMN20" s="669">
        <v>4</v>
      </c>
      <c r="AMO20" s="669">
        <v>2</v>
      </c>
      <c r="AMP20" s="669">
        <v>4</v>
      </c>
      <c r="AMQ20" s="669">
        <v>2</v>
      </c>
      <c r="AMR20" s="670">
        <v>0</v>
      </c>
      <c r="AMS20" s="669">
        <v>3</v>
      </c>
      <c r="AMT20" s="669">
        <v>3</v>
      </c>
      <c r="AMU20" s="669">
        <v>5</v>
      </c>
      <c r="AMV20" s="670">
        <v>0</v>
      </c>
      <c r="AMW20" s="669">
        <v>3</v>
      </c>
      <c r="AMX20" s="669">
        <v>4</v>
      </c>
      <c r="AMY20" s="669">
        <v>2</v>
      </c>
      <c r="AMZ20" s="669">
        <v>3</v>
      </c>
      <c r="ANA20" s="669">
        <v>2</v>
      </c>
      <c r="ANB20" s="669">
        <v>6</v>
      </c>
      <c r="ANC20" s="669">
        <v>4</v>
      </c>
      <c r="AND20" s="669">
        <v>6</v>
      </c>
      <c r="ANE20" s="669">
        <v>5</v>
      </c>
      <c r="ANF20" s="669">
        <v>4</v>
      </c>
      <c r="ANG20" s="669">
        <v>5</v>
      </c>
      <c r="ANH20" s="669">
        <v>1</v>
      </c>
      <c r="ANI20" s="669">
        <v>5</v>
      </c>
      <c r="ANJ20" s="669">
        <v>7</v>
      </c>
      <c r="ANK20" s="669">
        <v>8</v>
      </c>
      <c r="ANL20" s="669">
        <v>11</v>
      </c>
      <c r="ANM20" s="669">
        <v>10</v>
      </c>
      <c r="ANN20" s="669">
        <v>2</v>
      </c>
      <c r="ANO20" s="669">
        <v>9</v>
      </c>
      <c r="ANP20" s="669">
        <v>8</v>
      </c>
      <c r="ANQ20" s="669">
        <v>6</v>
      </c>
      <c r="ANR20" s="669">
        <v>4</v>
      </c>
      <c r="ANS20" s="669">
        <v>5</v>
      </c>
      <c r="ANT20" s="669">
        <v>7</v>
      </c>
      <c r="ANU20" s="669">
        <v>7</v>
      </c>
      <c r="ANV20" s="669">
        <v>10</v>
      </c>
      <c r="ANW20" s="669">
        <v>10</v>
      </c>
      <c r="ANX20" s="669">
        <v>5</v>
      </c>
      <c r="ANY20" s="669">
        <v>7</v>
      </c>
      <c r="ANZ20" s="669">
        <v>8</v>
      </c>
      <c r="AOA20" s="669">
        <v>8</v>
      </c>
      <c r="AOB20" s="669">
        <v>9</v>
      </c>
      <c r="AOC20" s="669">
        <v>10</v>
      </c>
      <c r="AOD20" s="669">
        <v>7</v>
      </c>
      <c r="AOE20" s="669">
        <v>3</v>
      </c>
      <c r="AOF20" s="669">
        <v>5</v>
      </c>
      <c r="AOG20" s="669">
        <v>5</v>
      </c>
      <c r="AOH20" s="669">
        <v>6</v>
      </c>
      <c r="AOI20" s="669">
        <v>2</v>
      </c>
      <c r="AOJ20" s="669">
        <v>8</v>
      </c>
      <c r="AOK20" s="669">
        <v>3</v>
      </c>
      <c r="AOL20" s="669">
        <v>5</v>
      </c>
      <c r="AOM20" s="669">
        <v>4</v>
      </c>
      <c r="AON20" s="669">
        <v>1</v>
      </c>
      <c r="AOO20" s="669">
        <v>1</v>
      </c>
      <c r="AOP20" s="669">
        <v>1</v>
      </c>
      <c r="AOQ20" s="670">
        <v>0</v>
      </c>
      <c r="AOR20" s="670">
        <v>0</v>
      </c>
      <c r="AOS20" s="670">
        <v>0</v>
      </c>
      <c r="AOT20" s="670">
        <v>0</v>
      </c>
      <c r="AOU20" s="670">
        <v>0</v>
      </c>
      <c r="AOV20" s="670">
        <v>0</v>
      </c>
      <c r="AOW20" s="670">
        <v>0</v>
      </c>
      <c r="AOX20" s="670">
        <v>0</v>
      </c>
      <c r="AOY20" s="670">
        <v>0</v>
      </c>
      <c r="AOZ20" s="670">
        <v>0</v>
      </c>
      <c r="APA20" s="670">
        <v>0</v>
      </c>
      <c r="APB20" s="670">
        <v>0</v>
      </c>
      <c r="APC20" s="670">
        <v>0</v>
      </c>
      <c r="APD20" s="670">
        <v>0</v>
      </c>
      <c r="APE20" s="670">
        <v>0</v>
      </c>
      <c r="APF20" s="670">
        <v>0</v>
      </c>
      <c r="APG20" s="670">
        <v>0</v>
      </c>
      <c r="APH20" s="670">
        <v>0</v>
      </c>
      <c r="API20" s="670">
        <v>0</v>
      </c>
      <c r="APJ20" s="669">
        <v>307</v>
      </c>
      <c r="APK20" s="670">
        <v>0</v>
      </c>
      <c r="APL20" s="670">
        <v>0</v>
      </c>
      <c r="APM20" s="670">
        <v>0</v>
      </c>
      <c r="APN20" s="670">
        <v>0</v>
      </c>
      <c r="APO20" s="670">
        <v>0</v>
      </c>
      <c r="APP20" s="670">
        <v>0</v>
      </c>
      <c r="APQ20" s="670">
        <v>0</v>
      </c>
      <c r="APR20" s="670">
        <v>0</v>
      </c>
      <c r="APS20" s="670">
        <v>0</v>
      </c>
      <c r="APT20" s="670">
        <v>0</v>
      </c>
      <c r="APU20" s="670">
        <v>0</v>
      </c>
      <c r="APV20" s="670">
        <v>0</v>
      </c>
      <c r="APW20" s="670">
        <v>0</v>
      </c>
      <c r="APX20" s="670">
        <v>0</v>
      </c>
      <c r="APY20" s="670">
        <v>0</v>
      </c>
      <c r="APZ20" s="670">
        <v>0</v>
      </c>
      <c r="AQA20" s="670">
        <v>0</v>
      </c>
      <c r="AQB20" s="670">
        <v>0</v>
      </c>
      <c r="AQC20" s="670">
        <v>0</v>
      </c>
      <c r="AQD20" s="670">
        <v>0</v>
      </c>
      <c r="AQE20" s="670">
        <v>0</v>
      </c>
      <c r="AQF20" s="670">
        <v>0</v>
      </c>
      <c r="AQG20" s="670">
        <v>0</v>
      </c>
      <c r="AQH20" s="670">
        <v>0</v>
      </c>
      <c r="AQI20" s="670">
        <v>0</v>
      </c>
      <c r="AQJ20" s="670">
        <v>0</v>
      </c>
      <c r="AQK20" s="669">
        <v>1</v>
      </c>
      <c r="AQL20" s="670">
        <v>0</v>
      </c>
      <c r="AQM20" s="670">
        <v>0</v>
      </c>
      <c r="AQN20" s="670">
        <v>0</v>
      </c>
      <c r="AQO20" s="670">
        <v>0</v>
      </c>
      <c r="AQP20" s="670">
        <v>0</v>
      </c>
      <c r="AQQ20" s="670">
        <v>0</v>
      </c>
      <c r="AQR20" s="670">
        <v>0</v>
      </c>
      <c r="AQS20" s="670">
        <v>0</v>
      </c>
      <c r="AQT20" s="669">
        <v>1</v>
      </c>
      <c r="AQU20" s="669">
        <v>1</v>
      </c>
      <c r="AQV20" s="670">
        <v>0</v>
      </c>
      <c r="AQW20" s="670">
        <v>0</v>
      </c>
      <c r="AQX20" s="669">
        <v>1</v>
      </c>
      <c r="AQY20" s="670">
        <v>0</v>
      </c>
      <c r="AQZ20" s="670">
        <v>0</v>
      </c>
      <c r="ARA20" s="669">
        <v>2</v>
      </c>
      <c r="ARB20" s="670">
        <v>0</v>
      </c>
      <c r="ARC20" s="670">
        <v>0</v>
      </c>
      <c r="ARD20" s="669">
        <v>2</v>
      </c>
      <c r="ARE20" s="669">
        <v>1</v>
      </c>
      <c r="ARF20" s="669">
        <v>1</v>
      </c>
      <c r="ARG20" s="669">
        <v>1</v>
      </c>
      <c r="ARH20" s="669">
        <v>2</v>
      </c>
      <c r="ARI20" s="669">
        <v>1</v>
      </c>
      <c r="ARJ20" s="669">
        <v>5</v>
      </c>
      <c r="ARK20" s="669">
        <v>3</v>
      </c>
      <c r="ARL20" s="669">
        <v>3</v>
      </c>
      <c r="ARM20" s="669">
        <v>3</v>
      </c>
      <c r="ARN20" s="669">
        <v>4</v>
      </c>
      <c r="ARO20" s="669">
        <v>5</v>
      </c>
      <c r="ARP20" s="669">
        <v>5</v>
      </c>
      <c r="ARQ20" s="669">
        <v>3</v>
      </c>
      <c r="ARR20" s="669">
        <v>9</v>
      </c>
      <c r="ARS20" s="669">
        <v>6</v>
      </c>
      <c r="ART20" s="669">
        <v>10</v>
      </c>
      <c r="ARU20" s="669">
        <v>4</v>
      </c>
      <c r="ARV20" s="669">
        <v>5</v>
      </c>
      <c r="ARW20" s="669">
        <v>8</v>
      </c>
      <c r="ARX20" s="669">
        <v>5</v>
      </c>
      <c r="ARY20" s="669">
        <v>6</v>
      </c>
      <c r="ARZ20" s="669">
        <v>14</v>
      </c>
      <c r="ASA20" s="669">
        <v>8</v>
      </c>
      <c r="ASB20" s="669">
        <v>10</v>
      </c>
      <c r="ASC20" s="669">
        <v>10</v>
      </c>
      <c r="ASD20" s="669">
        <v>10</v>
      </c>
      <c r="ASE20" s="669">
        <v>13</v>
      </c>
      <c r="ASF20" s="669">
        <v>7</v>
      </c>
      <c r="ASG20" s="669">
        <v>9</v>
      </c>
      <c r="ASH20" s="669">
        <v>10</v>
      </c>
      <c r="ASI20" s="669">
        <v>12</v>
      </c>
      <c r="ASJ20" s="669">
        <v>9</v>
      </c>
      <c r="ASK20" s="669">
        <v>6</v>
      </c>
      <c r="ASL20" s="669">
        <v>8</v>
      </c>
      <c r="ASM20" s="669">
        <v>9</v>
      </c>
      <c r="ASN20" s="669">
        <v>6</v>
      </c>
      <c r="ASO20" s="669">
        <v>3</v>
      </c>
      <c r="ASP20" s="669">
        <v>6</v>
      </c>
      <c r="ASQ20" s="669">
        <v>9</v>
      </c>
      <c r="ASR20" s="669">
        <v>9</v>
      </c>
      <c r="ASS20" s="669">
        <v>3</v>
      </c>
      <c r="AST20" s="669">
        <v>3</v>
      </c>
      <c r="ASU20" s="669">
        <v>9</v>
      </c>
      <c r="ASV20" s="669">
        <v>6</v>
      </c>
      <c r="ASW20" s="669">
        <v>6</v>
      </c>
      <c r="ASX20" s="669">
        <v>3</v>
      </c>
      <c r="ASY20" s="669">
        <v>1</v>
      </c>
      <c r="ASZ20" s="669">
        <v>2</v>
      </c>
      <c r="ATA20" s="670">
        <v>0</v>
      </c>
      <c r="ATB20" s="669">
        <v>2</v>
      </c>
      <c r="ATC20" s="669">
        <v>2</v>
      </c>
      <c r="ATD20" s="669">
        <v>2</v>
      </c>
      <c r="ATE20" s="669">
        <v>1</v>
      </c>
      <c r="ATF20" s="669">
        <v>1</v>
      </c>
      <c r="ATG20" s="670">
        <v>0</v>
      </c>
      <c r="ATH20" s="670">
        <v>0</v>
      </c>
      <c r="ATI20" s="670">
        <v>0</v>
      </c>
      <c r="ATJ20" s="670">
        <v>0</v>
      </c>
      <c r="ATK20" s="670">
        <v>0</v>
      </c>
      <c r="ATL20" s="670">
        <v>0</v>
      </c>
      <c r="ATM20" s="670">
        <v>0</v>
      </c>
      <c r="ATN20" s="670">
        <v>0</v>
      </c>
      <c r="ATO20" s="670">
        <v>0</v>
      </c>
      <c r="ATP20" s="670">
        <v>0</v>
      </c>
      <c r="ATQ20" s="670">
        <v>0</v>
      </c>
      <c r="ATR20" s="670">
        <v>0</v>
      </c>
      <c r="ATS20" s="670">
        <v>0</v>
      </c>
      <c r="ATT20" s="670">
        <v>0</v>
      </c>
      <c r="ATU20" s="670">
        <v>0</v>
      </c>
      <c r="ATV20" s="670">
        <v>0</v>
      </c>
      <c r="ATW20" s="670">
        <v>0</v>
      </c>
      <c r="ATX20" s="669">
        <v>302</v>
      </c>
      <c r="ATY20" s="670">
        <v>0</v>
      </c>
      <c r="ATZ20" s="670">
        <v>0</v>
      </c>
      <c r="AUA20" s="670">
        <v>0</v>
      </c>
      <c r="AUB20" s="670">
        <v>0</v>
      </c>
      <c r="AUC20" s="670">
        <v>0</v>
      </c>
      <c r="AUD20" s="670">
        <v>0</v>
      </c>
      <c r="AUE20" s="670">
        <v>0</v>
      </c>
      <c r="AUF20" s="670">
        <v>0</v>
      </c>
      <c r="AUG20" s="670">
        <v>0</v>
      </c>
      <c r="AUH20" s="670">
        <v>0</v>
      </c>
      <c r="AUI20" s="670">
        <v>0</v>
      </c>
      <c r="AUJ20" s="670">
        <v>0</v>
      </c>
      <c r="AUK20" s="670">
        <v>0</v>
      </c>
      <c r="AUL20" s="670">
        <v>0</v>
      </c>
      <c r="AUM20" s="670">
        <v>0</v>
      </c>
      <c r="AUN20" s="670">
        <v>0</v>
      </c>
      <c r="AUO20" s="670">
        <v>0</v>
      </c>
      <c r="AUP20" s="670">
        <v>0</v>
      </c>
      <c r="AUQ20" s="670">
        <v>0</v>
      </c>
      <c r="AUR20" s="670">
        <v>0</v>
      </c>
      <c r="AUS20" s="670">
        <v>0</v>
      </c>
      <c r="AUT20" s="670">
        <v>0</v>
      </c>
      <c r="AUU20" s="670">
        <v>0</v>
      </c>
      <c r="AUV20" s="670">
        <v>0</v>
      </c>
      <c r="AUW20" s="670">
        <v>0</v>
      </c>
      <c r="AUX20" s="670">
        <v>0</v>
      </c>
      <c r="AUY20" s="670">
        <v>0</v>
      </c>
      <c r="AUZ20" s="670">
        <v>0</v>
      </c>
      <c r="AVA20" s="670">
        <v>0</v>
      </c>
      <c r="AVB20" s="670">
        <v>0</v>
      </c>
      <c r="AVC20" s="670">
        <v>0</v>
      </c>
      <c r="AVD20" s="669">
        <v>1</v>
      </c>
      <c r="AVE20" s="670">
        <v>0</v>
      </c>
      <c r="AVF20" s="670">
        <v>0</v>
      </c>
      <c r="AVG20" s="670">
        <v>0</v>
      </c>
      <c r="AVH20" s="669">
        <v>1</v>
      </c>
      <c r="AVI20" s="669">
        <v>2</v>
      </c>
      <c r="AVJ20" s="669">
        <v>1</v>
      </c>
      <c r="AVK20" s="669">
        <v>1</v>
      </c>
      <c r="AVL20" s="669">
        <v>1</v>
      </c>
      <c r="AVM20" s="669">
        <v>1</v>
      </c>
      <c r="AVN20" s="670">
        <v>0</v>
      </c>
      <c r="AVO20" s="670">
        <v>0</v>
      </c>
      <c r="AVP20" s="669">
        <v>2</v>
      </c>
      <c r="AVQ20" s="669">
        <v>2</v>
      </c>
      <c r="AVR20" s="670">
        <v>0</v>
      </c>
      <c r="AVS20" s="670">
        <v>0</v>
      </c>
      <c r="AVT20" s="669">
        <v>1</v>
      </c>
      <c r="AVU20" s="669">
        <v>4</v>
      </c>
      <c r="AVV20" s="669">
        <v>1</v>
      </c>
      <c r="AVW20" s="669">
        <v>2</v>
      </c>
      <c r="AVX20" s="669">
        <v>4</v>
      </c>
      <c r="AVY20" s="669">
        <v>3</v>
      </c>
      <c r="AVZ20" s="669">
        <v>4</v>
      </c>
      <c r="AWA20" s="669">
        <v>2</v>
      </c>
      <c r="AWB20" s="669">
        <v>3</v>
      </c>
      <c r="AWC20" s="669">
        <v>9</v>
      </c>
      <c r="AWD20" s="669">
        <v>4</v>
      </c>
      <c r="AWE20" s="669">
        <v>4</v>
      </c>
      <c r="AWF20" s="669">
        <v>4</v>
      </c>
      <c r="AWG20" s="669">
        <v>5</v>
      </c>
      <c r="AWH20" s="669">
        <v>7</v>
      </c>
      <c r="AWI20" s="669">
        <v>8</v>
      </c>
      <c r="AWJ20" s="669">
        <v>7</v>
      </c>
      <c r="AWK20" s="669">
        <v>9</v>
      </c>
      <c r="AWL20" s="669">
        <v>8</v>
      </c>
      <c r="AWM20" s="669">
        <v>8</v>
      </c>
      <c r="AWN20" s="669">
        <v>8</v>
      </c>
      <c r="AWO20" s="669">
        <v>6</v>
      </c>
      <c r="AWP20" s="669">
        <v>11</v>
      </c>
      <c r="AWQ20" s="669">
        <v>4</v>
      </c>
      <c r="AWR20" s="669">
        <v>5</v>
      </c>
      <c r="AWS20" s="669">
        <v>12</v>
      </c>
      <c r="AWT20" s="669">
        <v>8</v>
      </c>
      <c r="AWU20" s="669">
        <v>8</v>
      </c>
      <c r="AWV20" s="669">
        <v>9</v>
      </c>
      <c r="AWW20" s="669">
        <v>11</v>
      </c>
      <c r="AWX20" s="669">
        <v>7</v>
      </c>
      <c r="AWY20" s="669">
        <v>4</v>
      </c>
      <c r="AWZ20" s="669">
        <v>6</v>
      </c>
      <c r="AXA20" s="669">
        <v>7</v>
      </c>
      <c r="AXB20" s="669">
        <v>10</v>
      </c>
      <c r="AXC20" s="669">
        <v>11</v>
      </c>
      <c r="AXD20" s="669">
        <v>8</v>
      </c>
      <c r="AXE20" s="669">
        <v>7</v>
      </c>
      <c r="AXF20" s="669">
        <v>6</v>
      </c>
      <c r="AXG20" s="669">
        <v>6</v>
      </c>
      <c r="AXH20" s="669">
        <v>5</v>
      </c>
      <c r="AXI20" s="669">
        <v>6</v>
      </c>
      <c r="AXJ20" s="669">
        <v>5</v>
      </c>
      <c r="AXK20" s="669">
        <v>4</v>
      </c>
      <c r="AXL20" s="669">
        <v>7</v>
      </c>
      <c r="AXM20" s="669">
        <v>5</v>
      </c>
      <c r="AXN20" s="669">
        <v>2</v>
      </c>
      <c r="AXO20" s="669">
        <v>3</v>
      </c>
      <c r="AXP20" s="669">
        <v>2</v>
      </c>
      <c r="AXQ20" s="670">
        <v>0</v>
      </c>
      <c r="AXR20" s="670">
        <v>0</v>
      </c>
      <c r="AXS20" s="670">
        <v>0</v>
      </c>
      <c r="AXT20" s="670">
        <v>0</v>
      </c>
      <c r="AXU20" s="670">
        <v>0</v>
      </c>
      <c r="AXV20" s="670">
        <v>0</v>
      </c>
      <c r="AXW20" s="670">
        <v>0</v>
      </c>
      <c r="AXX20" s="670">
        <v>0</v>
      </c>
      <c r="AXY20" s="670">
        <v>0</v>
      </c>
      <c r="AXZ20" s="670">
        <v>0</v>
      </c>
      <c r="AYA20" s="670">
        <v>0</v>
      </c>
      <c r="AYB20" s="670">
        <v>0</v>
      </c>
      <c r="AYC20" s="670">
        <v>0</v>
      </c>
      <c r="AYD20" s="670">
        <v>0</v>
      </c>
      <c r="AYE20" s="670">
        <v>0</v>
      </c>
      <c r="AYF20" s="670">
        <v>0</v>
      </c>
      <c r="AYG20" s="670">
        <v>0</v>
      </c>
      <c r="AYH20" s="670">
        <v>0</v>
      </c>
      <c r="AYI20" s="670">
        <v>0</v>
      </c>
      <c r="AYJ20" s="670">
        <v>0</v>
      </c>
      <c r="AYK20" s="670">
        <v>0</v>
      </c>
      <c r="AYL20" s="671">
        <v>0</v>
      </c>
    </row>
    <row r="21" spans="2:1338" ht="27.95" customHeight="1">
      <c r="B21" s="536" t="s">
        <v>213</v>
      </c>
      <c r="C21" s="668">
        <v>296</v>
      </c>
      <c r="D21" s="670">
        <v>0</v>
      </c>
      <c r="E21" s="670">
        <v>0</v>
      </c>
      <c r="F21" s="670">
        <v>0</v>
      </c>
      <c r="G21" s="670">
        <v>0</v>
      </c>
      <c r="H21" s="670">
        <v>0</v>
      </c>
      <c r="I21" s="670">
        <v>0</v>
      </c>
      <c r="J21" s="670">
        <v>0</v>
      </c>
      <c r="K21" s="670">
        <v>0</v>
      </c>
      <c r="L21" s="670">
        <v>0</v>
      </c>
      <c r="M21" s="670">
        <v>0</v>
      </c>
      <c r="N21" s="670">
        <v>0</v>
      </c>
      <c r="O21" s="670">
        <v>0</v>
      </c>
      <c r="P21" s="670">
        <v>0</v>
      </c>
      <c r="Q21" s="670">
        <v>0</v>
      </c>
      <c r="R21" s="670">
        <v>0</v>
      </c>
      <c r="S21" s="670">
        <v>0</v>
      </c>
      <c r="T21" s="670">
        <v>0</v>
      </c>
      <c r="U21" s="670">
        <v>0</v>
      </c>
      <c r="V21" s="670">
        <v>0</v>
      </c>
      <c r="W21" s="670">
        <v>0</v>
      </c>
      <c r="X21" s="670">
        <v>0</v>
      </c>
      <c r="Y21" s="670">
        <v>0</v>
      </c>
      <c r="Z21" s="670">
        <v>0</v>
      </c>
      <c r="AA21" s="670">
        <v>0</v>
      </c>
      <c r="AB21" s="670">
        <v>0</v>
      </c>
      <c r="AC21" s="670">
        <v>0</v>
      </c>
      <c r="AD21" s="670">
        <v>0</v>
      </c>
      <c r="AE21" s="670">
        <v>0</v>
      </c>
      <c r="AF21" s="670">
        <v>0</v>
      </c>
      <c r="AG21" s="670">
        <v>0</v>
      </c>
      <c r="AH21" s="670">
        <v>0</v>
      </c>
      <c r="AI21" s="669">
        <v>1</v>
      </c>
      <c r="AJ21" s="670">
        <v>0</v>
      </c>
      <c r="AK21" s="669">
        <v>1</v>
      </c>
      <c r="AL21" s="670">
        <v>0</v>
      </c>
      <c r="AM21" s="669">
        <v>1</v>
      </c>
      <c r="AN21" s="670">
        <v>0</v>
      </c>
      <c r="AO21" s="670">
        <v>0</v>
      </c>
      <c r="AP21" s="670">
        <v>0</v>
      </c>
      <c r="AQ21" s="670">
        <v>0</v>
      </c>
      <c r="AR21" s="669">
        <v>2</v>
      </c>
      <c r="AS21" s="670">
        <v>0</v>
      </c>
      <c r="AT21" s="669">
        <v>1</v>
      </c>
      <c r="AU21" s="669">
        <v>2</v>
      </c>
      <c r="AV21" s="670">
        <v>0</v>
      </c>
      <c r="AW21" s="669">
        <v>1</v>
      </c>
      <c r="AX21" s="669">
        <v>3</v>
      </c>
      <c r="AY21" s="669">
        <v>4</v>
      </c>
      <c r="AZ21" s="669">
        <v>1</v>
      </c>
      <c r="BA21" s="669">
        <v>1</v>
      </c>
      <c r="BB21" s="669">
        <v>2</v>
      </c>
      <c r="BC21" s="669">
        <v>5</v>
      </c>
      <c r="BD21" s="669">
        <v>4</v>
      </c>
      <c r="BE21" s="669">
        <v>2</v>
      </c>
      <c r="BF21" s="669">
        <v>5</v>
      </c>
      <c r="BG21" s="669">
        <v>4</v>
      </c>
      <c r="BH21" s="669">
        <v>3</v>
      </c>
      <c r="BI21" s="669">
        <v>2</v>
      </c>
      <c r="BJ21" s="670">
        <v>0</v>
      </c>
      <c r="BK21" s="669">
        <v>5</v>
      </c>
      <c r="BL21" s="669">
        <v>6</v>
      </c>
      <c r="BM21" s="669">
        <v>11</v>
      </c>
      <c r="BN21" s="669">
        <v>9</v>
      </c>
      <c r="BO21" s="669">
        <v>6</v>
      </c>
      <c r="BP21" s="669">
        <v>7</v>
      </c>
      <c r="BQ21" s="669">
        <v>8</v>
      </c>
      <c r="BR21" s="669">
        <v>8</v>
      </c>
      <c r="BS21" s="669">
        <v>5</v>
      </c>
      <c r="BT21" s="669">
        <v>7</v>
      </c>
      <c r="BU21" s="669">
        <v>12</v>
      </c>
      <c r="BV21" s="669">
        <v>9</v>
      </c>
      <c r="BW21" s="669">
        <v>5</v>
      </c>
      <c r="BX21" s="669">
        <v>8</v>
      </c>
      <c r="BY21" s="669">
        <v>11</v>
      </c>
      <c r="BZ21" s="669">
        <v>8</v>
      </c>
      <c r="CA21" s="669">
        <v>9</v>
      </c>
      <c r="CB21" s="669">
        <v>7</v>
      </c>
      <c r="CC21" s="669">
        <v>15</v>
      </c>
      <c r="CD21" s="669">
        <v>5</v>
      </c>
      <c r="CE21" s="669">
        <v>9</v>
      </c>
      <c r="CF21" s="669">
        <v>11</v>
      </c>
      <c r="CG21" s="669">
        <v>7</v>
      </c>
      <c r="CH21" s="669">
        <v>9</v>
      </c>
      <c r="CI21" s="669">
        <v>13</v>
      </c>
      <c r="CJ21" s="669">
        <v>8</v>
      </c>
      <c r="CK21" s="669">
        <v>3</v>
      </c>
      <c r="CL21" s="670">
        <v>0</v>
      </c>
      <c r="CM21" s="669">
        <v>4</v>
      </c>
      <c r="CN21" s="669">
        <v>4</v>
      </c>
      <c r="CO21" s="669">
        <v>3</v>
      </c>
      <c r="CP21" s="669">
        <v>3</v>
      </c>
      <c r="CQ21" s="669">
        <v>2</v>
      </c>
      <c r="CR21" s="669">
        <v>5</v>
      </c>
      <c r="CS21" s="670">
        <v>0</v>
      </c>
      <c r="CT21" s="669">
        <v>2</v>
      </c>
      <c r="CU21" s="669">
        <v>2</v>
      </c>
      <c r="CV21" s="669">
        <v>1</v>
      </c>
      <c r="CW21" s="670">
        <v>0</v>
      </c>
      <c r="CX21" s="669">
        <v>3</v>
      </c>
      <c r="CY21" s="669">
        <v>1</v>
      </c>
      <c r="CZ21" s="670">
        <v>0</v>
      </c>
      <c r="DA21" s="669">
        <v>318</v>
      </c>
      <c r="DB21" s="670">
        <v>0</v>
      </c>
      <c r="DC21" s="670">
        <v>0</v>
      </c>
      <c r="DD21" s="670">
        <v>0</v>
      </c>
      <c r="DE21" s="670">
        <v>0</v>
      </c>
      <c r="DF21" s="670">
        <v>0</v>
      </c>
      <c r="DG21" s="670">
        <v>0</v>
      </c>
      <c r="DH21" s="670">
        <v>0</v>
      </c>
      <c r="DI21" s="670">
        <v>0</v>
      </c>
      <c r="DJ21" s="670">
        <v>0</v>
      </c>
      <c r="DK21" s="670">
        <v>0</v>
      </c>
      <c r="DL21" s="670">
        <v>0</v>
      </c>
      <c r="DM21" s="670">
        <v>0</v>
      </c>
      <c r="DN21" s="670">
        <v>0</v>
      </c>
      <c r="DO21" s="670">
        <v>0</v>
      </c>
      <c r="DP21" s="670">
        <v>0</v>
      </c>
      <c r="DQ21" s="670">
        <v>0</v>
      </c>
      <c r="DR21" s="670">
        <v>0</v>
      </c>
      <c r="DS21" s="670">
        <v>0</v>
      </c>
      <c r="DT21" s="670">
        <v>0</v>
      </c>
      <c r="DU21" s="670">
        <v>0</v>
      </c>
      <c r="DV21" s="670">
        <v>0</v>
      </c>
      <c r="DW21" s="670">
        <v>0</v>
      </c>
      <c r="DX21" s="670">
        <v>0</v>
      </c>
      <c r="DY21" s="670">
        <v>0</v>
      </c>
      <c r="DZ21" s="669">
        <v>1</v>
      </c>
      <c r="EA21" s="670">
        <v>0</v>
      </c>
      <c r="EB21" s="670">
        <v>0</v>
      </c>
      <c r="EC21" s="670">
        <v>0</v>
      </c>
      <c r="ED21" s="669">
        <v>1</v>
      </c>
      <c r="EE21" s="670">
        <v>0</v>
      </c>
      <c r="EF21" s="670">
        <v>0</v>
      </c>
      <c r="EG21" s="669">
        <v>1</v>
      </c>
      <c r="EH21" s="669">
        <v>1</v>
      </c>
      <c r="EI21" s="669">
        <v>1</v>
      </c>
      <c r="EJ21" s="670">
        <v>0</v>
      </c>
      <c r="EK21" s="670">
        <v>0</v>
      </c>
      <c r="EL21" s="669">
        <v>1</v>
      </c>
      <c r="EM21" s="669">
        <v>2</v>
      </c>
      <c r="EN21" s="669">
        <v>1</v>
      </c>
      <c r="EO21" s="669">
        <v>1</v>
      </c>
      <c r="EP21" s="670">
        <v>0</v>
      </c>
      <c r="EQ21" s="670">
        <v>0</v>
      </c>
      <c r="ER21" s="669">
        <v>3</v>
      </c>
      <c r="ES21" s="669">
        <v>1</v>
      </c>
      <c r="ET21" s="669">
        <v>3</v>
      </c>
      <c r="EU21" s="669">
        <v>1</v>
      </c>
      <c r="EV21" s="669">
        <v>3</v>
      </c>
      <c r="EW21" s="669">
        <v>3</v>
      </c>
      <c r="EX21" s="669">
        <v>4</v>
      </c>
      <c r="EY21" s="670">
        <v>0</v>
      </c>
      <c r="EZ21" s="669">
        <v>5</v>
      </c>
      <c r="FA21" s="669">
        <v>2</v>
      </c>
      <c r="FB21" s="669">
        <v>1</v>
      </c>
      <c r="FC21" s="669">
        <v>2</v>
      </c>
      <c r="FD21" s="669">
        <v>7</v>
      </c>
      <c r="FE21" s="669">
        <v>3</v>
      </c>
      <c r="FF21" s="669">
        <v>3</v>
      </c>
      <c r="FG21" s="669">
        <v>7</v>
      </c>
      <c r="FH21" s="669">
        <v>4</v>
      </c>
      <c r="FI21" s="669">
        <v>9</v>
      </c>
      <c r="FJ21" s="669">
        <v>7</v>
      </c>
      <c r="FK21" s="669">
        <v>10</v>
      </c>
      <c r="FL21" s="669">
        <v>5</v>
      </c>
      <c r="FM21" s="669">
        <v>8</v>
      </c>
      <c r="FN21" s="669">
        <v>9</v>
      </c>
      <c r="FO21" s="669">
        <v>9</v>
      </c>
      <c r="FP21" s="669">
        <v>8</v>
      </c>
      <c r="FQ21" s="669">
        <v>6</v>
      </c>
      <c r="FR21" s="669">
        <v>10</v>
      </c>
      <c r="FS21" s="669">
        <v>7</v>
      </c>
      <c r="FT21" s="669">
        <v>5</v>
      </c>
      <c r="FU21" s="669">
        <v>10</v>
      </c>
      <c r="FV21" s="669">
        <v>9</v>
      </c>
      <c r="FW21" s="669">
        <v>9</v>
      </c>
      <c r="FX21" s="669">
        <v>8</v>
      </c>
      <c r="FY21" s="669">
        <v>8</v>
      </c>
      <c r="FZ21" s="669">
        <v>11</v>
      </c>
      <c r="GA21" s="669">
        <v>12</v>
      </c>
      <c r="GB21" s="669">
        <v>11</v>
      </c>
      <c r="GC21" s="669">
        <v>12</v>
      </c>
      <c r="GD21" s="669">
        <v>12</v>
      </c>
      <c r="GE21" s="669">
        <v>12</v>
      </c>
      <c r="GF21" s="669">
        <v>7</v>
      </c>
      <c r="GG21" s="669">
        <v>8</v>
      </c>
      <c r="GH21" s="669">
        <v>3</v>
      </c>
      <c r="GI21" s="669">
        <v>5</v>
      </c>
      <c r="GJ21" s="669">
        <v>5</v>
      </c>
      <c r="GK21" s="669">
        <v>5</v>
      </c>
      <c r="GL21" s="669">
        <v>3</v>
      </c>
      <c r="GM21" s="669">
        <v>4</v>
      </c>
      <c r="GN21" s="669">
        <v>2</v>
      </c>
      <c r="GO21" s="670">
        <v>0</v>
      </c>
      <c r="GP21" s="669">
        <v>1</v>
      </c>
      <c r="GQ21" s="669">
        <v>1</v>
      </c>
      <c r="GR21" s="669">
        <v>1</v>
      </c>
      <c r="GS21" s="669">
        <v>1</v>
      </c>
      <c r="GT21" s="670">
        <v>0</v>
      </c>
      <c r="GU21" s="669">
        <v>1</v>
      </c>
      <c r="GV21" s="669">
        <v>1</v>
      </c>
      <c r="GW21" s="669">
        <v>1</v>
      </c>
      <c r="GX21" s="670">
        <v>0</v>
      </c>
      <c r="GY21" s="669">
        <v>343</v>
      </c>
      <c r="GZ21" s="670">
        <v>0</v>
      </c>
      <c r="HA21" s="670">
        <v>0</v>
      </c>
      <c r="HB21" s="670">
        <v>0</v>
      </c>
      <c r="HC21" s="670">
        <v>0</v>
      </c>
      <c r="HD21" s="670">
        <v>0</v>
      </c>
      <c r="HE21" s="670">
        <v>0</v>
      </c>
      <c r="HF21" s="670">
        <v>0</v>
      </c>
      <c r="HG21" s="670">
        <v>0</v>
      </c>
      <c r="HH21" s="670">
        <v>0</v>
      </c>
      <c r="HI21" s="670">
        <v>0</v>
      </c>
      <c r="HJ21" s="670">
        <v>0</v>
      </c>
      <c r="HK21" s="670">
        <v>0</v>
      </c>
      <c r="HL21" s="670">
        <v>0</v>
      </c>
      <c r="HM21" s="670">
        <v>0</v>
      </c>
      <c r="HN21" s="670">
        <v>0</v>
      </c>
      <c r="HO21" s="670">
        <v>0</v>
      </c>
      <c r="HP21" s="670">
        <v>0</v>
      </c>
      <c r="HQ21" s="670">
        <v>0</v>
      </c>
      <c r="HR21" s="670">
        <v>0</v>
      </c>
      <c r="HS21" s="670">
        <v>0</v>
      </c>
      <c r="HT21" s="670">
        <v>0</v>
      </c>
      <c r="HU21" s="670">
        <v>0</v>
      </c>
      <c r="HV21" s="670">
        <v>0</v>
      </c>
      <c r="HW21" s="670">
        <v>0</v>
      </c>
      <c r="HX21" s="670">
        <v>0</v>
      </c>
      <c r="HY21" s="670">
        <v>0</v>
      </c>
      <c r="HZ21" s="670">
        <v>0</v>
      </c>
      <c r="IA21" s="669">
        <v>1</v>
      </c>
      <c r="IB21" s="670">
        <v>0</v>
      </c>
      <c r="IC21" s="669">
        <v>1</v>
      </c>
      <c r="ID21" s="670">
        <v>0</v>
      </c>
      <c r="IE21" s="670">
        <v>0</v>
      </c>
      <c r="IF21" s="669">
        <v>1</v>
      </c>
      <c r="IG21" s="669">
        <v>1</v>
      </c>
      <c r="IH21" s="669">
        <v>1</v>
      </c>
      <c r="II21" s="670">
        <v>0</v>
      </c>
      <c r="IJ21" s="669">
        <v>2</v>
      </c>
      <c r="IK21" s="669">
        <v>1</v>
      </c>
      <c r="IL21" s="670">
        <v>0</v>
      </c>
      <c r="IM21" s="670">
        <v>0</v>
      </c>
      <c r="IN21" s="669">
        <v>2</v>
      </c>
      <c r="IO21" s="669">
        <v>2</v>
      </c>
      <c r="IP21" s="669">
        <v>1</v>
      </c>
      <c r="IQ21" s="669">
        <v>4</v>
      </c>
      <c r="IR21" s="669">
        <v>2</v>
      </c>
      <c r="IS21" s="669">
        <v>3</v>
      </c>
      <c r="IT21" s="669">
        <v>2</v>
      </c>
      <c r="IU21" s="669">
        <v>3</v>
      </c>
      <c r="IV21" s="669">
        <v>3</v>
      </c>
      <c r="IW21" s="669">
        <v>4</v>
      </c>
      <c r="IX21" s="669">
        <v>7</v>
      </c>
      <c r="IY21" s="669">
        <v>1</v>
      </c>
      <c r="IZ21" s="669">
        <v>4</v>
      </c>
      <c r="JA21" s="669">
        <v>4</v>
      </c>
      <c r="JB21" s="669">
        <v>5</v>
      </c>
      <c r="JC21" s="669">
        <v>8</v>
      </c>
      <c r="JD21" s="669">
        <v>2</v>
      </c>
      <c r="JE21" s="669">
        <v>4</v>
      </c>
      <c r="JF21" s="669">
        <v>11</v>
      </c>
      <c r="JG21" s="669">
        <v>9</v>
      </c>
      <c r="JH21" s="669">
        <v>11</v>
      </c>
      <c r="JI21" s="669">
        <v>6</v>
      </c>
      <c r="JJ21" s="669">
        <v>5</v>
      </c>
      <c r="JK21" s="669">
        <v>6</v>
      </c>
      <c r="JL21" s="669">
        <v>9</v>
      </c>
      <c r="JM21" s="669">
        <v>8</v>
      </c>
      <c r="JN21" s="669">
        <v>3</v>
      </c>
      <c r="JO21" s="669">
        <v>8</v>
      </c>
      <c r="JP21" s="669">
        <v>13</v>
      </c>
      <c r="JQ21" s="669">
        <v>6</v>
      </c>
      <c r="JR21" s="669">
        <v>12</v>
      </c>
      <c r="JS21" s="669">
        <v>10</v>
      </c>
      <c r="JT21" s="669">
        <v>8</v>
      </c>
      <c r="JU21" s="669">
        <v>5</v>
      </c>
      <c r="JV21" s="669">
        <v>7</v>
      </c>
      <c r="JW21" s="669">
        <v>11</v>
      </c>
      <c r="JX21" s="669">
        <v>11</v>
      </c>
      <c r="JY21" s="669">
        <v>9</v>
      </c>
      <c r="JZ21" s="669">
        <v>11</v>
      </c>
      <c r="KA21" s="669">
        <v>10</v>
      </c>
      <c r="KB21" s="669">
        <v>7</v>
      </c>
      <c r="KC21" s="669">
        <v>10</v>
      </c>
      <c r="KD21" s="669">
        <v>9</v>
      </c>
      <c r="KE21" s="669">
        <v>3</v>
      </c>
      <c r="KF21" s="669">
        <v>8</v>
      </c>
      <c r="KG21" s="669">
        <v>7</v>
      </c>
      <c r="KH21" s="669">
        <v>9</v>
      </c>
      <c r="KI21" s="669">
        <v>4</v>
      </c>
      <c r="KJ21" s="669">
        <v>8</v>
      </c>
      <c r="KK21" s="669">
        <v>6</v>
      </c>
      <c r="KL21" s="669">
        <v>5</v>
      </c>
      <c r="KM21" s="669">
        <v>1</v>
      </c>
      <c r="KN21" s="669">
        <v>5</v>
      </c>
      <c r="KO21" s="670">
        <v>0</v>
      </c>
      <c r="KP21" s="670">
        <v>0</v>
      </c>
      <c r="KQ21" s="669">
        <v>1</v>
      </c>
      <c r="KR21" s="669">
        <v>1</v>
      </c>
      <c r="KS21" s="670">
        <v>0</v>
      </c>
      <c r="KT21" s="669">
        <v>1</v>
      </c>
      <c r="KU21" s="670">
        <v>0</v>
      </c>
      <c r="KV21" s="670">
        <v>0</v>
      </c>
      <c r="KW21" s="669">
        <v>358</v>
      </c>
      <c r="KX21" s="670">
        <v>0</v>
      </c>
      <c r="KY21" s="670">
        <v>0</v>
      </c>
      <c r="KZ21" s="670">
        <v>0</v>
      </c>
      <c r="LA21" s="670">
        <v>0</v>
      </c>
      <c r="LB21" s="670">
        <v>0</v>
      </c>
      <c r="LC21" s="670">
        <v>0</v>
      </c>
      <c r="LD21" s="670">
        <v>0</v>
      </c>
      <c r="LE21" s="670">
        <v>0</v>
      </c>
      <c r="LF21" s="670">
        <v>0</v>
      </c>
      <c r="LG21" s="670">
        <v>0</v>
      </c>
      <c r="LH21" s="670">
        <v>0</v>
      </c>
      <c r="LI21" s="670">
        <v>0</v>
      </c>
      <c r="LJ21" s="670">
        <v>0</v>
      </c>
      <c r="LK21" s="670">
        <v>0</v>
      </c>
      <c r="LL21" s="670">
        <v>0</v>
      </c>
      <c r="LM21" s="670">
        <v>0</v>
      </c>
      <c r="LN21" s="670">
        <v>0</v>
      </c>
      <c r="LO21" s="670">
        <v>0</v>
      </c>
      <c r="LP21" s="670">
        <v>0</v>
      </c>
      <c r="LQ21" s="670">
        <v>0</v>
      </c>
      <c r="LR21" s="670">
        <v>0</v>
      </c>
      <c r="LS21" s="670">
        <v>0</v>
      </c>
      <c r="LT21" s="670">
        <v>0</v>
      </c>
      <c r="LU21" s="669">
        <v>1</v>
      </c>
      <c r="LV21" s="669">
        <v>1</v>
      </c>
      <c r="LW21" s="670">
        <v>0</v>
      </c>
      <c r="LX21" s="670">
        <v>0</v>
      </c>
      <c r="LY21" s="670">
        <v>0</v>
      </c>
      <c r="LZ21" s="670">
        <v>0</v>
      </c>
      <c r="MA21" s="670">
        <v>0</v>
      </c>
      <c r="MB21" s="669">
        <v>1</v>
      </c>
      <c r="MC21" s="670">
        <v>0</v>
      </c>
      <c r="MD21" s="669">
        <v>1</v>
      </c>
      <c r="ME21" s="669">
        <v>1</v>
      </c>
      <c r="MF21" s="670">
        <v>0</v>
      </c>
      <c r="MG21" s="669">
        <v>1</v>
      </c>
      <c r="MH21" s="669">
        <v>2</v>
      </c>
      <c r="MI21" s="669">
        <v>1</v>
      </c>
      <c r="MJ21" s="669">
        <v>1</v>
      </c>
      <c r="MK21" s="669">
        <v>4</v>
      </c>
      <c r="ML21" s="669">
        <v>1</v>
      </c>
      <c r="MM21" s="670">
        <v>0</v>
      </c>
      <c r="MN21" s="669">
        <v>1</v>
      </c>
      <c r="MO21" s="670">
        <v>0</v>
      </c>
      <c r="MP21" s="669">
        <v>1</v>
      </c>
      <c r="MQ21" s="669">
        <v>2</v>
      </c>
      <c r="MR21" s="669">
        <v>1</v>
      </c>
      <c r="MS21" s="669">
        <v>5</v>
      </c>
      <c r="MT21" s="669">
        <v>3</v>
      </c>
      <c r="MU21" s="669">
        <v>4</v>
      </c>
      <c r="MV21" s="669">
        <v>2</v>
      </c>
      <c r="MW21" s="669">
        <v>2</v>
      </c>
      <c r="MX21" s="669">
        <v>4</v>
      </c>
      <c r="MY21" s="669">
        <v>9</v>
      </c>
      <c r="MZ21" s="669">
        <v>5</v>
      </c>
      <c r="NA21" s="669">
        <v>4</v>
      </c>
      <c r="NB21" s="669">
        <v>4</v>
      </c>
      <c r="NC21" s="669">
        <v>4</v>
      </c>
      <c r="ND21" s="669">
        <v>4</v>
      </c>
      <c r="NE21" s="669">
        <v>5</v>
      </c>
      <c r="NF21" s="669">
        <v>6</v>
      </c>
      <c r="NG21" s="669">
        <v>6</v>
      </c>
      <c r="NH21" s="669">
        <v>6</v>
      </c>
      <c r="NI21" s="669">
        <v>7</v>
      </c>
      <c r="NJ21" s="669">
        <v>10</v>
      </c>
      <c r="NK21" s="669">
        <v>5</v>
      </c>
      <c r="NL21" s="669">
        <v>7</v>
      </c>
      <c r="NM21" s="669">
        <v>7</v>
      </c>
      <c r="NN21" s="669">
        <v>12</v>
      </c>
      <c r="NO21" s="669">
        <v>11</v>
      </c>
      <c r="NP21" s="669">
        <v>10</v>
      </c>
      <c r="NQ21" s="669">
        <v>7</v>
      </c>
      <c r="NR21" s="669">
        <v>11</v>
      </c>
      <c r="NS21" s="669">
        <v>14</v>
      </c>
      <c r="NT21" s="669">
        <v>13</v>
      </c>
      <c r="NU21" s="669">
        <v>15</v>
      </c>
      <c r="NV21" s="669">
        <v>11</v>
      </c>
      <c r="NW21" s="669">
        <v>10</v>
      </c>
      <c r="NX21" s="669">
        <v>8</v>
      </c>
      <c r="NY21" s="669">
        <v>8</v>
      </c>
      <c r="NZ21" s="669">
        <v>13</v>
      </c>
      <c r="OA21" s="669">
        <v>16</v>
      </c>
      <c r="OB21" s="669">
        <v>6</v>
      </c>
      <c r="OC21" s="669">
        <v>12</v>
      </c>
      <c r="OD21" s="669">
        <v>4</v>
      </c>
      <c r="OE21" s="669">
        <v>3</v>
      </c>
      <c r="OF21" s="669">
        <v>10</v>
      </c>
      <c r="OG21" s="669">
        <v>7</v>
      </c>
      <c r="OH21" s="669">
        <v>5</v>
      </c>
      <c r="OI21" s="669">
        <v>4</v>
      </c>
      <c r="OJ21" s="669">
        <v>2</v>
      </c>
      <c r="OK21" s="669">
        <v>6</v>
      </c>
      <c r="OL21" s="669">
        <v>2</v>
      </c>
      <c r="OM21" s="669">
        <v>2</v>
      </c>
      <c r="ON21" s="669">
        <v>2</v>
      </c>
      <c r="OO21" s="669">
        <v>3</v>
      </c>
      <c r="OP21" s="670">
        <v>0</v>
      </c>
      <c r="OQ21" s="670">
        <v>0</v>
      </c>
      <c r="OR21" s="669">
        <v>2</v>
      </c>
      <c r="OS21" s="670">
        <v>0</v>
      </c>
      <c r="OT21" s="670">
        <v>0</v>
      </c>
      <c r="OU21" s="669">
        <v>365</v>
      </c>
      <c r="OV21" s="670">
        <v>0</v>
      </c>
      <c r="OW21" s="670">
        <v>0</v>
      </c>
      <c r="OX21" s="670">
        <v>0</v>
      </c>
      <c r="OY21" s="670">
        <v>0</v>
      </c>
      <c r="OZ21" s="670">
        <v>0</v>
      </c>
      <c r="PA21" s="670">
        <v>0</v>
      </c>
      <c r="PB21" s="670">
        <v>0</v>
      </c>
      <c r="PC21" s="670">
        <v>0</v>
      </c>
      <c r="PD21" s="670">
        <v>0</v>
      </c>
      <c r="PE21" s="670">
        <v>0</v>
      </c>
      <c r="PF21" s="670">
        <v>0</v>
      </c>
      <c r="PG21" s="670">
        <v>0</v>
      </c>
      <c r="PH21" s="670">
        <v>0</v>
      </c>
      <c r="PI21" s="670">
        <v>0</v>
      </c>
      <c r="PJ21" s="670">
        <v>0</v>
      </c>
      <c r="PK21" s="670">
        <v>0</v>
      </c>
      <c r="PL21" s="670">
        <v>0</v>
      </c>
      <c r="PM21" s="670">
        <v>0</v>
      </c>
      <c r="PN21" s="670">
        <v>0</v>
      </c>
      <c r="PO21" s="669">
        <v>1</v>
      </c>
      <c r="PP21" s="670">
        <v>0</v>
      </c>
      <c r="PQ21" s="670">
        <v>0</v>
      </c>
      <c r="PR21" s="670">
        <v>0</v>
      </c>
      <c r="PS21" s="670">
        <v>0</v>
      </c>
      <c r="PT21" s="670">
        <v>0</v>
      </c>
      <c r="PU21" s="670">
        <v>0</v>
      </c>
      <c r="PV21" s="670">
        <v>0</v>
      </c>
      <c r="PW21" s="669">
        <v>1</v>
      </c>
      <c r="PX21" s="670">
        <v>0</v>
      </c>
      <c r="PY21" s="669">
        <v>1</v>
      </c>
      <c r="PZ21" s="669">
        <v>3</v>
      </c>
      <c r="QA21" s="670">
        <v>0</v>
      </c>
      <c r="QB21" s="669">
        <v>1</v>
      </c>
      <c r="QC21" s="670">
        <v>0</v>
      </c>
      <c r="QD21" s="670">
        <v>0</v>
      </c>
      <c r="QE21" s="670">
        <v>0</v>
      </c>
      <c r="QF21" s="669">
        <v>3</v>
      </c>
      <c r="QG21" s="670">
        <v>0</v>
      </c>
      <c r="QH21" s="669">
        <v>1</v>
      </c>
      <c r="QI21" s="670">
        <v>0</v>
      </c>
      <c r="QJ21" s="670">
        <v>0</v>
      </c>
      <c r="QK21" s="669">
        <v>4</v>
      </c>
      <c r="QL21" s="669">
        <v>2</v>
      </c>
      <c r="QM21" s="670">
        <v>0</v>
      </c>
      <c r="QN21" s="669">
        <v>3</v>
      </c>
      <c r="QO21" s="669">
        <v>4</v>
      </c>
      <c r="QP21" s="670">
        <v>0</v>
      </c>
      <c r="QQ21" s="669">
        <v>3</v>
      </c>
      <c r="QR21" s="669">
        <v>1</v>
      </c>
      <c r="QS21" s="669">
        <v>4</v>
      </c>
      <c r="QT21" s="669">
        <v>3</v>
      </c>
      <c r="QU21" s="669">
        <v>6</v>
      </c>
      <c r="QV21" s="669">
        <v>2</v>
      </c>
      <c r="QW21" s="669">
        <v>1</v>
      </c>
      <c r="QX21" s="669">
        <v>6</v>
      </c>
      <c r="QY21" s="669">
        <v>3</v>
      </c>
      <c r="QZ21" s="669">
        <v>3</v>
      </c>
      <c r="RA21" s="669">
        <v>5</v>
      </c>
      <c r="RB21" s="669">
        <v>4</v>
      </c>
      <c r="RC21" s="669">
        <v>8</v>
      </c>
      <c r="RD21" s="669">
        <v>5</v>
      </c>
      <c r="RE21" s="669">
        <v>10</v>
      </c>
      <c r="RF21" s="669">
        <v>8</v>
      </c>
      <c r="RG21" s="669">
        <v>8</v>
      </c>
      <c r="RH21" s="669">
        <v>5</v>
      </c>
      <c r="RI21" s="669">
        <v>8</v>
      </c>
      <c r="RJ21" s="669">
        <v>10</v>
      </c>
      <c r="RK21" s="669">
        <v>9</v>
      </c>
      <c r="RL21" s="669">
        <v>11</v>
      </c>
      <c r="RM21" s="669">
        <v>14</v>
      </c>
      <c r="RN21" s="669">
        <v>12</v>
      </c>
      <c r="RO21" s="669">
        <v>16</v>
      </c>
      <c r="RP21" s="669">
        <v>8</v>
      </c>
      <c r="RQ21" s="669">
        <v>11</v>
      </c>
      <c r="RR21" s="669">
        <v>14</v>
      </c>
      <c r="RS21" s="669">
        <v>8</v>
      </c>
      <c r="RT21" s="669">
        <v>15</v>
      </c>
      <c r="RU21" s="669">
        <v>8</v>
      </c>
      <c r="RV21" s="669">
        <v>11</v>
      </c>
      <c r="RW21" s="669">
        <v>7</v>
      </c>
      <c r="RX21" s="669">
        <v>9</v>
      </c>
      <c r="RY21" s="669">
        <v>18</v>
      </c>
      <c r="RZ21" s="669">
        <v>9</v>
      </c>
      <c r="SA21" s="669">
        <v>10</v>
      </c>
      <c r="SB21" s="669">
        <v>6</v>
      </c>
      <c r="SC21" s="669">
        <v>2</v>
      </c>
      <c r="SD21" s="669">
        <v>4</v>
      </c>
      <c r="SE21" s="669">
        <v>4</v>
      </c>
      <c r="SF21" s="669">
        <v>9</v>
      </c>
      <c r="SG21" s="669">
        <v>8</v>
      </c>
      <c r="SH21" s="669">
        <v>4</v>
      </c>
      <c r="SI21" s="669">
        <v>5</v>
      </c>
      <c r="SJ21" s="669">
        <v>5</v>
      </c>
      <c r="SK21" s="669">
        <v>1</v>
      </c>
      <c r="SL21" s="670">
        <v>0</v>
      </c>
      <c r="SM21" s="670">
        <v>0</v>
      </c>
      <c r="SN21" s="670">
        <v>0</v>
      </c>
      <c r="SO21" s="670">
        <v>0</v>
      </c>
      <c r="SP21" s="670">
        <v>0</v>
      </c>
      <c r="SQ21" s="670">
        <v>0</v>
      </c>
      <c r="SR21" s="670">
        <v>0</v>
      </c>
      <c r="SS21" s="669">
        <v>325</v>
      </c>
      <c r="ST21" s="670">
        <v>0</v>
      </c>
      <c r="SU21" s="670">
        <v>0</v>
      </c>
      <c r="SV21" s="670">
        <v>0</v>
      </c>
      <c r="SW21" s="670">
        <v>0</v>
      </c>
      <c r="SX21" s="670">
        <v>0</v>
      </c>
      <c r="SY21" s="670">
        <v>0</v>
      </c>
      <c r="SZ21" s="670">
        <v>0</v>
      </c>
      <c r="TA21" s="670">
        <v>0</v>
      </c>
      <c r="TB21" s="670">
        <v>0</v>
      </c>
      <c r="TC21" s="670">
        <v>0</v>
      </c>
      <c r="TD21" s="670">
        <v>0</v>
      </c>
      <c r="TE21" s="670">
        <v>0</v>
      </c>
      <c r="TF21" s="670">
        <v>0</v>
      </c>
      <c r="TG21" s="670">
        <v>0</v>
      </c>
      <c r="TH21" s="670">
        <v>0</v>
      </c>
      <c r="TI21" s="670">
        <v>0</v>
      </c>
      <c r="TJ21" s="670">
        <v>0</v>
      </c>
      <c r="TK21" s="670">
        <v>0</v>
      </c>
      <c r="TL21" s="670">
        <v>0</v>
      </c>
      <c r="TM21" s="670">
        <v>0</v>
      </c>
      <c r="TN21" s="670">
        <v>0</v>
      </c>
      <c r="TO21" s="670">
        <v>0</v>
      </c>
      <c r="TP21" s="670">
        <v>0</v>
      </c>
      <c r="TQ21" s="670">
        <v>0</v>
      </c>
      <c r="TR21" s="670">
        <v>0</v>
      </c>
      <c r="TS21" s="670">
        <v>0</v>
      </c>
      <c r="TT21" s="670">
        <v>0</v>
      </c>
      <c r="TU21" s="670">
        <v>0</v>
      </c>
      <c r="TV21" s="670">
        <v>0</v>
      </c>
      <c r="TW21" s="669">
        <v>1</v>
      </c>
      <c r="TX21" s="670">
        <v>0</v>
      </c>
      <c r="TY21" s="669">
        <v>1</v>
      </c>
      <c r="TZ21" s="669">
        <v>1</v>
      </c>
      <c r="UA21" s="669">
        <v>1</v>
      </c>
      <c r="UB21" s="669">
        <v>1</v>
      </c>
      <c r="UC21" s="670">
        <v>0</v>
      </c>
      <c r="UD21" s="670">
        <v>0</v>
      </c>
      <c r="UE21" s="670">
        <v>0</v>
      </c>
      <c r="UF21" s="670">
        <v>0</v>
      </c>
      <c r="UG21" s="669">
        <v>1</v>
      </c>
      <c r="UH21" s="669">
        <v>1</v>
      </c>
      <c r="UI21" s="670">
        <v>0</v>
      </c>
      <c r="UJ21" s="670">
        <v>0</v>
      </c>
      <c r="UK21" s="669">
        <v>2</v>
      </c>
      <c r="UL21" s="669">
        <v>2</v>
      </c>
      <c r="UM21" s="669">
        <v>2</v>
      </c>
      <c r="UN21" s="669">
        <v>1</v>
      </c>
      <c r="UO21" s="669">
        <v>2</v>
      </c>
      <c r="UP21" s="669">
        <v>1</v>
      </c>
      <c r="UQ21" s="669">
        <v>3</v>
      </c>
      <c r="UR21" s="669">
        <v>3</v>
      </c>
      <c r="US21" s="669">
        <v>3</v>
      </c>
      <c r="UT21" s="669">
        <v>5</v>
      </c>
      <c r="UU21" s="669">
        <v>2</v>
      </c>
      <c r="UV21" s="669">
        <v>6</v>
      </c>
      <c r="UW21" s="669">
        <v>2</v>
      </c>
      <c r="UX21" s="669">
        <v>8</v>
      </c>
      <c r="UY21" s="669">
        <v>5</v>
      </c>
      <c r="UZ21" s="669">
        <v>9</v>
      </c>
      <c r="VA21" s="669">
        <v>5</v>
      </c>
      <c r="VB21" s="669">
        <v>3</v>
      </c>
      <c r="VC21" s="669">
        <v>4</v>
      </c>
      <c r="VD21" s="669">
        <v>4</v>
      </c>
      <c r="VE21" s="669">
        <v>10</v>
      </c>
      <c r="VF21" s="669">
        <v>9</v>
      </c>
      <c r="VG21" s="669">
        <v>7</v>
      </c>
      <c r="VH21" s="669">
        <v>12</v>
      </c>
      <c r="VI21" s="669">
        <v>7</v>
      </c>
      <c r="VJ21" s="669">
        <v>6</v>
      </c>
      <c r="VK21" s="669">
        <v>10</v>
      </c>
      <c r="VL21" s="669">
        <v>9</v>
      </c>
      <c r="VM21" s="669">
        <v>6</v>
      </c>
      <c r="VN21" s="669">
        <v>4</v>
      </c>
      <c r="VO21" s="669">
        <v>4</v>
      </c>
      <c r="VP21" s="669">
        <v>13</v>
      </c>
      <c r="VQ21" s="669">
        <v>5</v>
      </c>
      <c r="VR21" s="669">
        <v>14</v>
      </c>
      <c r="VS21" s="669">
        <v>6</v>
      </c>
      <c r="VT21" s="669">
        <v>5</v>
      </c>
      <c r="VU21" s="669">
        <v>14</v>
      </c>
      <c r="VV21" s="669">
        <v>10</v>
      </c>
      <c r="VW21" s="669">
        <v>9</v>
      </c>
      <c r="VX21" s="669">
        <v>12</v>
      </c>
      <c r="VY21" s="669">
        <v>11</v>
      </c>
      <c r="VZ21" s="669">
        <v>3</v>
      </c>
      <c r="WA21" s="669">
        <v>11</v>
      </c>
      <c r="WB21" s="669">
        <v>6</v>
      </c>
      <c r="WC21" s="669">
        <v>7</v>
      </c>
      <c r="WD21" s="669">
        <v>9</v>
      </c>
      <c r="WE21" s="669">
        <v>7</v>
      </c>
      <c r="WF21" s="669">
        <v>3</v>
      </c>
      <c r="WG21" s="669">
        <v>6</v>
      </c>
      <c r="WH21" s="669">
        <v>2</v>
      </c>
      <c r="WI21" s="669">
        <v>2</v>
      </c>
      <c r="WJ21" s="670">
        <v>0</v>
      </c>
      <c r="WK21" s="669">
        <v>1</v>
      </c>
      <c r="WL21" s="669">
        <v>1</v>
      </c>
      <c r="WM21" s="669">
        <v>2</v>
      </c>
      <c r="WN21" s="670">
        <v>0</v>
      </c>
      <c r="WO21" s="669">
        <v>2</v>
      </c>
      <c r="WP21" s="669">
        <v>1</v>
      </c>
      <c r="WQ21" s="670">
        <v>0</v>
      </c>
      <c r="WR21" s="670">
        <v>0</v>
      </c>
      <c r="WS21" s="670">
        <v>0</v>
      </c>
      <c r="WT21" s="670">
        <v>0</v>
      </c>
      <c r="WU21" s="670">
        <v>0</v>
      </c>
      <c r="WV21" s="670">
        <v>0</v>
      </c>
      <c r="WW21" s="670">
        <v>0</v>
      </c>
      <c r="WX21" s="670">
        <v>0</v>
      </c>
      <c r="WY21" s="670">
        <v>0</v>
      </c>
      <c r="WZ21" s="670">
        <v>0</v>
      </c>
      <c r="XA21" s="670">
        <v>0</v>
      </c>
      <c r="XB21" s="670">
        <v>0</v>
      </c>
      <c r="XC21" s="670">
        <v>0</v>
      </c>
      <c r="XD21" s="670">
        <v>0</v>
      </c>
      <c r="XE21" s="670">
        <v>0</v>
      </c>
      <c r="XF21" s="670">
        <v>0</v>
      </c>
      <c r="XG21" s="670">
        <v>0</v>
      </c>
      <c r="XH21" s="669">
        <v>337</v>
      </c>
      <c r="XI21" s="670">
        <v>0</v>
      </c>
      <c r="XJ21" s="670">
        <v>0</v>
      </c>
      <c r="XK21" s="670">
        <v>0</v>
      </c>
      <c r="XL21" s="670">
        <v>0</v>
      </c>
      <c r="XM21" s="670">
        <v>0</v>
      </c>
      <c r="XN21" s="670">
        <v>0</v>
      </c>
      <c r="XO21" s="670">
        <v>0</v>
      </c>
      <c r="XP21" s="670">
        <v>0</v>
      </c>
      <c r="XQ21" s="670">
        <v>0</v>
      </c>
      <c r="XR21" s="670">
        <v>0</v>
      </c>
      <c r="XS21" s="670">
        <v>0</v>
      </c>
      <c r="XT21" s="670">
        <v>0</v>
      </c>
      <c r="XU21" s="670">
        <v>0</v>
      </c>
      <c r="XV21" s="670">
        <v>0</v>
      </c>
      <c r="XW21" s="670">
        <v>0</v>
      </c>
      <c r="XX21" s="670">
        <v>0</v>
      </c>
      <c r="XY21" s="670">
        <v>0</v>
      </c>
      <c r="XZ21" s="670">
        <v>0</v>
      </c>
      <c r="YA21" s="670">
        <v>0</v>
      </c>
      <c r="YB21" s="670">
        <v>0</v>
      </c>
      <c r="YC21" s="669">
        <v>1</v>
      </c>
      <c r="YD21" s="670">
        <v>0</v>
      </c>
      <c r="YE21" s="670">
        <v>0</v>
      </c>
      <c r="YF21" s="670">
        <v>0</v>
      </c>
      <c r="YG21" s="670">
        <v>0</v>
      </c>
      <c r="YH21" s="670">
        <v>0</v>
      </c>
      <c r="YI21" s="670">
        <v>0</v>
      </c>
      <c r="YJ21" s="669">
        <v>1</v>
      </c>
      <c r="YK21" s="670">
        <v>0</v>
      </c>
      <c r="YL21" s="670">
        <v>0</v>
      </c>
      <c r="YM21" s="670">
        <v>0</v>
      </c>
      <c r="YN21" s="670">
        <v>0</v>
      </c>
      <c r="YO21" s="670">
        <v>0</v>
      </c>
      <c r="YP21" s="670">
        <v>0</v>
      </c>
      <c r="YQ21" s="670">
        <v>0</v>
      </c>
      <c r="YR21" s="670">
        <v>0</v>
      </c>
      <c r="YS21" s="670">
        <v>0</v>
      </c>
      <c r="YT21" s="670">
        <v>0</v>
      </c>
      <c r="YU21" s="669">
        <v>2</v>
      </c>
      <c r="YV21" s="669">
        <v>1</v>
      </c>
      <c r="YW21" s="669">
        <v>2</v>
      </c>
      <c r="YX21" s="670">
        <v>0</v>
      </c>
      <c r="YY21" s="669">
        <v>1</v>
      </c>
      <c r="YZ21" s="670">
        <v>0</v>
      </c>
      <c r="ZA21" s="669">
        <v>4</v>
      </c>
      <c r="ZB21" s="669">
        <v>4</v>
      </c>
      <c r="ZC21" s="669">
        <v>1</v>
      </c>
      <c r="ZD21" s="669">
        <v>3</v>
      </c>
      <c r="ZE21" s="669">
        <v>2</v>
      </c>
      <c r="ZF21" s="669">
        <v>9</v>
      </c>
      <c r="ZG21" s="669">
        <v>4</v>
      </c>
      <c r="ZH21" s="669">
        <v>3</v>
      </c>
      <c r="ZI21" s="669">
        <v>2</v>
      </c>
      <c r="ZJ21" s="669">
        <v>2</v>
      </c>
      <c r="ZK21" s="669">
        <v>7</v>
      </c>
      <c r="ZL21" s="669">
        <v>1</v>
      </c>
      <c r="ZM21" s="669">
        <v>8</v>
      </c>
      <c r="ZN21" s="669">
        <v>6</v>
      </c>
      <c r="ZO21" s="669">
        <v>9</v>
      </c>
      <c r="ZP21" s="669">
        <v>6</v>
      </c>
      <c r="ZQ21" s="669">
        <v>6</v>
      </c>
      <c r="ZR21" s="669">
        <v>10</v>
      </c>
      <c r="ZS21" s="669">
        <v>7</v>
      </c>
      <c r="ZT21" s="669">
        <v>9</v>
      </c>
      <c r="ZU21" s="669">
        <v>9</v>
      </c>
      <c r="ZV21" s="669">
        <v>7</v>
      </c>
      <c r="ZW21" s="669">
        <v>3</v>
      </c>
      <c r="ZX21" s="669">
        <v>11</v>
      </c>
      <c r="ZY21" s="669">
        <v>6</v>
      </c>
      <c r="ZZ21" s="669">
        <v>11</v>
      </c>
      <c r="AAA21" s="669">
        <v>8</v>
      </c>
      <c r="AAB21" s="669">
        <v>11</v>
      </c>
      <c r="AAC21" s="669">
        <v>11</v>
      </c>
      <c r="AAD21" s="669">
        <v>10</v>
      </c>
      <c r="AAE21" s="669">
        <v>17</v>
      </c>
      <c r="AAF21" s="669">
        <v>8</v>
      </c>
      <c r="AAG21" s="669">
        <v>6</v>
      </c>
      <c r="AAH21" s="669">
        <v>10</v>
      </c>
      <c r="AAI21" s="669">
        <v>8</v>
      </c>
      <c r="AAJ21" s="669">
        <v>17</v>
      </c>
      <c r="AAK21" s="669">
        <v>7</v>
      </c>
      <c r="AAL21" s="669">
        <v>6</v>
      </c>
      <c r="AAM21" s="669">
        <v>6</v>
      </c>
      <c r="AAN21" s="669">
        <v>7</v>
      </c>
      <c r="AAO21" s="669">
        <v>9</v>
      </c>
      <c r="AAP21" s="669">
        <v>5</v>
      </c>
      <c r="AAQ21" s="669">
        <v>4</v>
      </c>
      <c r="AAR21" s="669">
        <v>5</v>
      </c>
      <c r="AAS21" s="669">
        <v>6</v>
      </c>
      <c r="AAT21" s="669">
        <v>5</v>
      </c>
      <c r="AAU21" s="669">
        <v>1</v>
      </c>
      <c r="AAV21" s="669">
        <v>1</v>
      </c>
      <c r="AAW21" s="669">
        <v>3</v>
      </c>
      <c r="AAX21" s="669">
        <v>4</v>
      </c>
      <c r="AAY21" s="670">
        <v>0</v>
      </c>
      <c r="AAZ21" s="669">
        <v>2</v>
      </c>
      <c r="ABA21" s="669">
        <v>1</v>
      </c>
      <c r="ABB21" s="670">
        <v>0</v>
      </c>
      <c r="ABC21" s="669">
        <v>1</v>
      </c>
      <c r="ABD21" s="670">
        <v>0</v>
      </c>
      <c r="ABE21" s="670">
        <v>0</v>
      </c>
      <c r="ABF21" s="670">
        <v>0</v>
      </c>
      <c r="ABG21" s="670">
        <v>0</v>
      </c>
      <c r="ABH21" s="670">
        <v>0</v>
      </c>
      <c r="ABI21" s="670">
        <v>0</v>
      </c>
      <c r="ABJ21" s="670">
        <v>0</v>
      </c>
      <c r="ABK21" s="670">
        <v>0</v>
      </c>
      <c r="ABL21" s="670">
        <v>0</v>
      </c>
      <c r="ABM21" s="670">
        <v>0</v>
      </c>
      <c r="ABN21" s="670">
        <v>0</v>
      </c>
      <c r="ABO21" s="670">
        <v>0</v>
      </c>
      <c r="ABP21" s="670">
        <v>0</v>
      </c>
      <c r="ABQ21" s="670">
        <v>0</v>
      </c>
      <c r="ABR21" s="670">
        <v>0</v>
      </c>
      <c r="ABS21" s="670">
        <v>0</v>
      </c>
      <c r="ABT21" s="669">
        <v>388</v>
      </c>
      <c r="ABU21" s="670">
        <v>0</v>
      </c>
      <c r="ABV21" s="670">
        <v>0</v>
      </c>
      <c r="ABW21" s="670">
        <v>0</v>
      </c>
      <c r="ABX21" s="670">
        <v>0</v>
      </c>
      <c r="ABY21" s="670">
        <v>0</v>
      </c>
      <c r="ABZ21" s="670">
        <v>0</v>
      </c>
      <c r="ACA21" s="670">
        <v>0</v>
      </c>
      <c r="ACB21" s="670">
        <v>0</v>
      </c>
      <c r="ACC21" s="669">
        <v>1</v>
      </c>
      <c r="ACD21" s="670">
        <v>0</v>
      </c>
      <c r="ACE21" s="670">
        <v>0</v>
      </c>
      <c r="ACF21" s="670">
        <v>0</v>
      </c>
      <c r="ACG21" s="670">
        <v>0</v>
      </c>
      <c r="ACH21" s="670">
        <v>0</v>
      </c>
      <c r="ACI21" s="670">
        <v>0</v>
      </c>
      <c r="ACJ21" s="670">
        <v>0</v>
      </c>
      <c r="ACK21" s="670">
        <v>0</v>
      </c>
      <c r="ACL21" s="670">
        <v>0</v>
      </c>
      <c r="ACM21" s="670">
        <v>0</v>
      </c>
      <c r="ACN21" s="670">
        <v>0</v>
      </c>
      <c r="ACO21" s="670">
        <v>0</v>
      </c>
      <c r="ACP21" s="670">
        <v>0</v>
      </c>
      <c r="ACQ21" s="670">
        <v>0</v>
      </c>
      <c r="ACR21" s="669">
        <v>1</v>
      </c>
      <c r="ACS21" s="670">
        <v>0</v>
      </c>
      <c r="ACT21" s="670">
        <v>0</v>
      </c>
      <c r="ACU21" s="670">
        <v>0</v>
      </c>
      <c r="ACV21" s="670">
        <v>0</v>
      </c>
      <c r="ACW21" s="670">
        <v>0</v>
      </c>
      <c r="ACX21" s="670">
        <v>0</v>
      </c>
      <c r="ACY21" s="669">
        <v>1</v>
      </c>
      <c r="ACZ21" s="669">
        <v>1</v>
      </c>
      <c r="ADA21" s="670">
        <v>0</v>
      </c>
      <c r="ADB21" s="670">
        <v>0</v>
      </c>
      <c r="ADC21" s="669">
        <v>1</v>
      </c>
      <c r="ADD21" s="669">
        <v>1</v>
      </c>
      <c r="ADE21" s="669">
        <v>1</v>
      </c>
      <c r="ADF21" s="669">
        <v>1</v>
      </c>
      <c r="ADG21" s="669">
        <v>3</v>
      </c>
      <c r="ADH21" s="670">
        <v>0</v>
      </c>
      <c r="ADI21" s="670">
        <v>0</v>
      </c>
      <c r="ADJ21" s="669">
        <v>3</v>
      </c>
      <c r="ADK21" s="669">
        <v>1</v>
      </c>
      <c r="ADL21" s="669">
        <v>2</v>
      </c>
      <c r="ADM21" s="669">
        <v>3</v>
      </c>
      <c r="ADN21" s="669">
        <v>1</v>
      </c>
      <c r="ADO21" s="669">
        <v>2</v>
      </c>
      <c r="ADP21" s="669">
        <v>2</v>
      </c>
      <c r="ADQ21" s="669">
        <v>5</v>
      </c>
      <c r="ADR21" s="669">
        <v>5</v>
      </c>
      <c r="ADS21" s="669">
        <v>2</v>
      </c>
      <c r="ADT21" s="669">
        <v>1</v>
      </c>
      <c r="ADU21" s="669">
        <v>1</v>
      </c>
      <c r="ADV21" s="669">
        <v>3</v>
      </c>
      <c r="ADW21" s="669">
        <v>8</v>
      </c>
      <c r="ADX21" s="669">
        <v>5</v>
      </c>
      <c r="ADY21" s="669">
        <v>4</v>
      </c>
      <c r="ADZ21" s="669">
        <v>5</v>
      </c>
      <c r="AEA21" s="669">
        <v>10</v>
      </c>
      <c r="AEB21" s="669">
        <v>8</v>
      </c>
      <c r="AEC21" s="669">
        <v>10</v>
      </c>
      <c r="AED21" s="669">
        <v>7</v>
      </c>
      <c r="AEE21" s="669">
        <v>9</v>
      </c>
      <c r="AEF21" s="669">
        <v>4</v>
      </c>
      <c r="AEG21" s="669">
        <v>15</v>
      </c>
      <c r="AEH21" s="669">
        <v>11</v>
      </c>
      <c r="AEI21" s="669">
        <v>12</v>
      </c>
      <c r="AEJ21" s="669">
        <v>10</v>
      </c>
      <c r="AEK21" s="669">
        <v>10</v>
      </c>
      <c r="AEL21" s="669">
        <v>7</v>
      </c>
      <c r="AEM21" s="669">
        <v>10</v>
      </c>
      <c r="AEN21" s="669">
        <v>14</v>
      </c>
      <c r="AEO21" s="669">
        <v>12</v>
      </c>
      <c r="AEP21" s="669">
        <v>8</v>
      </c>
      <c r="AEQ21" s="669">
        <v>12</v>
      </c>
      <c r="AER21" s="669">
        <v>15</v>
      </c>
      <c r="AES21" s="669">
        <v>7</v>
      </c>
      <c r="AET21" s="669">
        <v>11</v>
      </c>
      <c r="AEU21" s="669">
        <v>8</v>
      </c>
      <c r="AEV21" s="669">
        <v>11</v>
      </c>
      <c r="AEW21" s="669">
        <v>7</v>
      </c>
      <c r="AEX21" s="669">
        <v>13</v>
      </c>
      <c r="AEY21" s="669">
        <v>10</v>
      </c>
      <c r="AEZ21" s="669">
        <v>10</v>
      </c>
      <c r="AFA21" s="669">
        <v>9</v>
      </c>
      <c r="AFB21" s="669">
        <v>7</v>
      </c>
      <c r="AFC21" s="669">
        <v>8</v>
      </c>
      <c r="AFD21" s="669">
        <v>7</v>
      </c>
      <c r="AFE21" s="669">
        <v>4</v>
      </c>
      <c r="AFF21" s="669">
        <v>8</v>
      </c>
      <c r="AFG21" s="669">
        <v>4</v>
      </c>
      <c r="AFH21" s="669">
        <v>6</v>
      </c>
      <c r="AFI21" s="669">
        <v>2</v>
      </c>
      <c r="AFJ21" s="669">
        <v>1</v>
      </c>
      <c r="AFK21" s="669">
        <v>2</v>
      </c>
      <c r="AFL21" s="669">
        <v>3</v>
      </c>
      <c r="AFM21" s="670">
        <v>0</v>
      </c>
      <c r="AFN21" s="669">
        <v>2</v>
      </c>
      <c r="AFO21" s="670">
        <v>0</v>
      </c>
      <c r="AFP21" s="670">
        <v>0</v>
      </c>
      <c r="AFQ21" s="670">
        <v>0</v>
      </c>
      <c r="AFR21" s="670">
        <v>0</v>
      </c>
      <c r="AFS21" s="670">
        <v>0</v>
      </c>
      <c r="AFT21" s="670">
        <v>0</v>
      </c>
      <c r="AFU21" s="670">
        <v>0</v>
      </c>
      <c r="AFV21" s="670">
        <v>0</v>
      </c>
      <c r="AFW21" s="670">
        <v>0</v>
      </c>
      <c r="AFX21" s="670">
        <v>0</v>
      </c>
      <c r="AFY21" s="670">
        <v>0</v>
      </c>
      <c r="AFZ21" s="670">
        <v>0</v>
      </c>
      <c r="AGA21" s="670">
        <v>0</v>
      </c>
      <c r="AGB21" s="670">
        <v>0</v>
      </c>
      <c r="AGC21" s="670">
        <v>0</v>
      </c>
      <c r="AGD21" s="670">
        <v>0</v>
      </c>
      <c r="AGE21" s="670">
        <v>0</v>
      </c>
      <c r="AGF21" s="670">
        <v>0</v>
      </c>
      <c r="AGG21" s="670">
        <v>0</v>
      </c>
      <c r="AGH21" s="669">
        <v>416</v>
      </c>
      <c r="AGI21" s="670">
        <v>0</v>
      </c>
      <c r="AGJ21" s="670">
        <v>0</v>
      </c>
      <c r="AGK21" s="670">
        <v>0</v>
      </c>
      <c r="AGL21" s="670">
        <v>0</v>
      </c>
      <c r="AGM21" s="670">
        <v>0</v>
      </c>
      <c r="AGN21" s="670">
        <v>0</v>
      </c>
      <c r="AGO21" s="670">
        <v>0</v>
      </c>
      <c r="AGP21" s="670">
        <v>0</v>
      </c>
      <c r="AGQ21" s="670">
        <v>0</v>
      </c>
      <c r="AGR21" s="670">
        <v>0</v>
      </c>
      <c r="AGS21" s="670">
        <v>0</v>
      </c>
      <c r="AGT21" s="670">
        <v>0</v>
      </c>
      <c r="AGU21" s="670">
        <v>0</v>
      </c>
      <c r="AGV21" s="670">
        <v>0</v>
      </c>
      <c r="AGW21" s="670">
        <v>0</v>
      </c>
      <c r="AGX21" s="670">
        <v>0</v>
      </c>
      <c r="AGY21" s="670">
        <v>0</v>
      </c>
      <c r="AGZ21" s="670">
        <v>0</v>
      </c>
      <c r="AHA21" s="670">
        <v>0</v>
      </c>
      <c r="AHB21" s="670">
        <v>0</v>
      </c>
      <c r="AHC21" s="670">
        <v>0</v>
      </c>
      <c r="AHD21" s="670">
        <v>0</v>
      </c>
      <c r="AHE21" s="670">
        <v>0</v>
      </c>
      <c r="AHF21" s="670">
        <v>0</v>
      </c>
      <c r="AHG21" s="670">
        <v>0</v>
      </c>
      <c r="AHH21" s="670">
        <v>0</v>
      </c>
      <c r="AHI21" s="670">
        <v>0</v>
      </c>
      <c r="AHJ21" s="670">
        <v>0</v>
      </c>
      <c r="AHK21" s="670">
        <v>0</v>
      </c>
      <c r="AHL21" s="669">
        <v>1</v>
      </c>
      <c r="AHM21" s="670">
        <v>0</v>
      </c>
      <c r="AHN21" s="669">
        <v>1</v>
      </c>
      <c r="AHO21" s="669">
        <v>2</v>
      </c>
      <c r="AHP21" s="670">
        <v>0</v>
      </c>
      <c r="AHQ21" s="670">
        <v>0</v>
      </c>
      <c r="AHR21" s="669">
        <v>1</v>
      </c>
      <c r="AHS21" s="669">
        <v>1</v>
      </c>
      <c r="AHT21" s="669">
        <v>1</v>
      </c>
      <c r="AHU21" s="670">
        <v>0</v>
      </c>
      <c r="AHV21" s="669">
        <v>2</v>
      </c>
      <c r="AHW21" s="669">
        <v>1</v>
      </c>
      <c r="AHX21" s="670">
        <v>0</v>
      </c>
      <c r="AHY21" s="669">
        <v>1</v>
      </c>
      <c r="AHZ21" s="669">
        <v>1</v>
      </c>
      <c r="AIA21" s="669">
        <v>3</v>
      </c>
      <c r="AIB21" s="669">
        <v>2</v>
      </c>
      <c r="AIC21" s="669">
        <v>1</v>
      </c>
      <c r="AID21" s="669">
        <v>6</v>
      </c>
      <c r="AIE21" s="669">
        <v>4</v>
      </c>
      <c r="AIF21" s="669">
        <v>6</v>
      </c>
      <c r="AIG21" s="669">
        <v>3</v>
      </c>
      <c r="AIH21" s="669">
        <v>5</v>
      </c>
      <c r="AII21" s="669">
        <v>7</v>
      </c>
      <c r="AIJ21" s="669">
        <v>5</v>
      </c>
      <c r="AIK21" s="670">
        <v>0</v>
      </c>
      <c r="AIL21" s="669">
        <v>2</v>
      </c>
      <c r="AIM21" s="669">
        <v>3</v>
      </c>
      <c r="AIN21" s="669">
        <v>8</v>
      </c>
      <c r="AIO21" s="669">
        <v>6</v>
      </c>
      <c r="AIP21" s="669">
        <v>9</v>
      </c>
      <c r="AIQ21" s="669">
        <v>11</v>
      </c>
      <c r="AIR21" s="669">
        <v>7</v>
      </c>
      <c r="AIS21" s="669">
        <v>7</v>
      </c>
      <c r="AIT21" s="669">
        <v>5</v>
      </c>
      <c r="AIU21" s="669">
        <v>9</v>
      </c>
      <c r="AIV21" s="669">
        <v>12</v>
      </c>
      <c r="AIW21" s="669">
        <v>12</v>
      </c>
      <c r="AIX21" s="669">
        <v>16</v>
      </c>
      <c r="AIY21" s="669">
        <v>12</v>
      </c>
      <c r="AIZ21" s="669">
        <v>16</v>
      </c>
      <c r="AJA21" s="669">
        <v>15</v>
      </c>
      <c r="AJB21" s="669">
        <v>3</v>
      </c>
      <c r="AJC21" s="669">
        <v>12</v>
      </c>
      <c r="AJD21" s="669">
        <v>11</v>
      </c>
      <c r="AJE21" s="669">
        <v>12</v>
      </c>
      <c r="AJF21" s="669">
        <v>7</v>
      </c>
      <c r="AJG21" s="669">
        <v>14</v>
      </c>
      <c r="AJH21" s="669">
        <v>7</v>
      </c>
      <c r="AJI21" s="669">
        <v>17</v>
      </c>
      <c r="AJJ21" s="669">
        <v>15</v>
      </c>
      <c r="AJK21" s="669">
        <v>11</v>
      </c>
      <c r="AJL21" s="669">
        <v>8</v>
      </c>
      <c r="AJM21" s="669">
        <v>11</v>
      </c>
      <c r="AJN21" s="669">
        <v>8</v>
      </c>
      <c r="AJO21" s="669">
        <v>9</v>
      </c>
      <c r="AJP21" s="669">
        <v>7</v>
      </c>
      <c r="AJQ21" s="669">
        <v>8</v>
      </c>
      <c r="AJR21" s="669">
        <v>13</v>
      </c>
      <c r="AJS21" s="669">
        <v>8</v>
      </c>
      <c r="AJT21" s="669">
        <v>4</v>
      </c>
      <c r="AJU21" s="669">
        <v>4</v>
      </c>
      <c r="AJV21" s="669">
        <v>7</v>
      </c>
      <c r="AJW21" s="669">
        <v>5</v>
      </c>
      <c r="AJX21" s="669">
        <v>1</v>
      </c>
      <c r="AJY21" s="669">
        <v>4</v>
      </c>
      <c r="AJZ21" s="669">
        <v>2</v>
      </c>
      <c r="AKA21" s="670">
        <v>0</v>
      </c>
      <c r="AKB21" s="669">
        <v>1</v>
      </c>
      <c r="AKC21" s="669">
        <v>3</v>
      </c>
      <c r="AKD21" s="670">
        <v>0</v>
      </c>
      <c r="AKE21" s="670">
        <v>0</v>
      </c>
      <c r="AKF21" s="670">
        <v>0</v>
      </c>
      <c r="AKG21" s="670">
        <v>0</v>
      </c>
      <c r="AKH21" s="670">
        <v>0</v>
      </c>
      <c r="AKI21" s="670">
        <v>0</v>
      </c>
      <c r="AKJ21" s="670">
        <v>0</v>
      </c>
      <c r="AKK21" s="670">
        <v>0</v>
      </c>
      <c r="AKL21" s="670">
        <v>0</v>
      </c>
      <c r="AKM21" s="670">
        <v>0</v>
      </c>
      <c r="AKN21" s="670">
        <v>0</v>
      </c>
      <c r="AKO21" s="670">
        <v>0</v>
      </c>
      <c r="AKP21" s="670">
        <v>0</v>
      </c>
      <c r="AKQ21" s="670">
        <v>0</v>
      </c>
      <c r="AKR21" s="670">
        <v>0</v>
      </c>
      <c r="AKS21" s="670">
        <v>0</v>
      </c>
      <c r="AKT21" s="670">
        <v>0</v>
      </c>
      <c r="AKU21" s="669">
        <v>485</v>
      </c>
      <c r="AKV21" s="670">
        <v>0</v>
      </c>
      <c r="AKW21" s="670">
        <v>0</v>
      </c>
      <c r="AKX21" s="670">
        <v>0</v>
      </c>
      <c r="AKY21" s="670">
        <v>0</v>
      </c>
      <c r="AKZ21" s="670">
        <v>0</v>
      </c>
      <c r="ALA21" s="670">
        <v>0</v>
      </c>
      <c r="ALB21" s="670">
        <v>0</v>
      </c>
      <c r="ALC21" s="670">
        <v>0</v>
      </c>
      <c r="ALD21" s="670">
        <v>0</v>
      </c>
      <c r="ALE21" s="670">
        <v>0</v>
      </c>
      <c r="ALF21" s="670">
        <v>0</v>
      </c>
      <c r="ALG21" s="670">
        <v>0</v>
      </c>
      <c r="ALH21" s="670">
        <v>0</v>
      </c>
      <c r="ALI21" s="670">
        <v>0</v>
      </c>
      <c r="ALJ21" s="670">
        <v>0</v>
      </c>
      <c r="ALK21" s="670">
        <v>0</v>
      </c>
      <c r="ALL21" s="670">
        <v>0</v>
      </c>
      <c r="ALM21" s="670">
        <v>0</v>
      </c>
      <c r="ALN21" s="670">
        <v>0</v>
      </c>
      <c r="ALO21" s="670">
        <v>0</v>
      </c>
      <c r="ALP21" s="670">
        <v>0</v>
      </c>
      <c r="ALQ21" s="670">
        <v>0</v>
      </c>
      <c r="ALR21" s="670">
        <v>0</v>
      </c>
      <c r="ALS21" s="670">
        <v>0</v>
      </c>
      <c r="ALT21" s="670">
        <v>0</v>
      </c>
      <c r="ALU21" s="670">
        <v>0</v>
      </c>
      <c r="ALV21" s="670">
        <v>0</v>
      </c>
      <c r="ALW21" s="669">
        <v>1</v>
      </c>
      <c r="ALX21" s="669">
        <v>2</v>
      </c>
      <c r="ALY21" s="670">
        <v>0</v>
      </c>
      <c r="ALZ21" s="670">
        <v>0</v>
      </c>
      <c r="AMA21" s="670">
        <v>0</v>
      </c>
      <c r="AMB21" s="670">
        <v>0</v>
      </c>
      <c r="AMC21" s="670">
        <v>0</v>
      </c>
      <c r="AMD21" s="670">
        <v>0</v>
      </c>
      <c r="AME21" s="669">
        <v>2</v>
      </c>
      <c r="AMF21" s="669">
        <v>1</v>
      </c>
      <c r="AMG21" s="669">
        <v>1</v>
      </c>
      <c r="AMH21" s="670">
        <v>0</v>
      </c>
      <c r="AMI21" s="670">
        <v>0</v>
      </c>
      <c r="AMJ21" s="669">
        <v>2</v>
      </c>
      <c r="AMK21" s="669">
        <v>5</v>
      </c>
      <c r="AML21" s="669">
        <v>1</v>
      </c>
      <c r="AMM21" s="669">
        <v>2</v>
      </c>
      <c r="AMN21" s="669">
        <v>3</v>
      </c>
      <c r="AMO21" s="669">
        <v>4</v>
      </c>
      <c r="AMP21" s="669">
        <v>4</v>
      </c>
      <c r="AMQ21" s="669">
        <v>4</v>
      </c>
      <c r="AMR21" s="669">
        <v>4</v>
      </c>
      <c r="AMS21" s="669">
        <v>5</v>
      </c>
      <c r="AMT21" s="669">
        <v>8</v>
      </c>
      <c r="AMU21" s="669">
        <v>6</v>
      </c>
      <c r="AMV21" s="669">
        <v>3</v>
      </c>
      <c r="AMW21" s="669">
        <v>8</v>
      </c>
      <c r="AMX21" s="669">
        <v>11</v>
      </c>
      <c r="AMY21" s="669">
        <v>9</v>
      </c>
      <c r="AMZ21" s="669">
        <v>9</v>
      </c>
      <c r="ANA21" s="669">
        <v>8</v>
      </c>
      <c r="ANB21" s="669">
        <v>5</v>
      </c>
      <c r="ANC21" s="669">
        <v>10</v>
      </c>
      <c r="AND21" s="669">
        <v>11</v>
      </c>
      <c r="ANE21" s="669">
        <v>13</v>
      </c>
      <c r="ANF21" s="669">
        <v>8</v>
      </c>
      <c r="ANG21" s="669">
        <v>6</v>
      </c>
      <c r="ANH21" s="669">
        <v>16</v>
      </c>
      <c r="ANI21" s="669">
        <v>9</v>
      </c>
      <c r="ANJ21" s="669">
        <v>6</v>
      </c>
      <c r="ANK21" s="669">
        <v>9</v>
      </c>
      <c r="ANL21" s="669">
        <v>24</v>
      </c>
      <c r="ANM21" s="669">
        <v>13</v>
      </c>
      <c r="ANN21" s="669">
        <v>11</v>
      </c>
      <c r="ANO21" s="669">
        <v>14</v>
      </c>
      <c r="ANP21" s="669">
        <v>11</v>
      </c>
      <c r="ANQ21" s="669">
        <v>12</v>
      </c>
      <c r="ANR21" s="669">
        <v>15</v>
      </c>
      <c r="ANS21" s="669">
        <v>11</v>
      </c>
      <c r="ANT21" s="669">
        <v>21</v>
      </c>
      <c r="ANU21" s="669">
        <v>12</v>
      </c>
      <c r="ANV21" s="669">
        <v>17</v>
      </c>
      <c r="ANW21" s="669">
        <v>18</v>
      </c>
      <c r="ANX21" s="669">
        <v>13</v>
      </c>
      <c r="ANY21" s="669">
        <v>9</v>
      </c>
      <c r="ANZ21" s="669">
        <v>6</v>
      </c>
      <c r="AOA21" s="669">
        <v>11</v>
      </c>
      <c r="AOB21" s="669">
        <v>9</v>
      </c>
      <c r="AOC21" s="669">
        <v>11</v>
      </c>
      <c r="AOD21" s="669">
        <v>7</v>
      </c>
      <c r="AOE21" s="669">
        <v>7</v>
      </c>
      <c r="AOF21" s="669">
        <v>6</v>
      </c>
      <c r="AOG21" s="669">
        <v>6</v>
      </c>
      <c r="AOH21" s="669">
        <v>5</v>
      </c>
      <c r="AOI21" s="669">
        <v>4</v>
      </c>
      <c r="AOJ21" s="669">
        <v>8</v>
      </c>
      <c r="AOK21" s="669">
        <v>1</v>
      </c>
      <c r="AOL21" s="669">
        <v>2</v>
      </c>
      <c r="AOM21" s="669">
        <v>2</v>
      </c>
      <c r="AON21" s="669">
        <v>1</v>
      </c>
      <c r="AOO21" s="669">
        <v>1</v>
      </c>
      <c r="AOP21" s="670">
        <v>0</v>
      </c>
      <c r="AOQ21" s="670">
        <v>0</v>
      </c>
      <c r="AOR21" s="670">
        <v>0</v>
      </c>
      <c r="AOS21" s="670">
        <v>0</v>
      </c>
      <c r="AOT21" s="670">
        <v>0</v>
      </c>
      <c r="AOU21" s="669">
        <v>1</v>
      </c>
      <c r="AOV21" s="670">
        <v>0</v>
      </c>
      <c r="AOW21" s="670">
        <v>0</v>
      </c>
      <c r="AOX21" s="670">
        <v>0</v>
      </c>
      <c r="AOY21" s="670">
        <v>0</v>
      </c>
      <c r="AOZ21" s="670">
        <v>0</v>
      </c>
      <c r="APA21" s="670">
        <v>0</v>
      </c>
      <c r="APB21" s="670">
        <v>0</v>
      </c>
      <c r="APC21" s="670">
        <v>0</v>
      </c>
      <c r="APD21" s="670">
        <v>0</v>
      </c>
      <c r="APE21" s="670">
        <v>0</v>
      </c>
      <c r="APF21" s="670">
        <v>0</v>
      </c>
      <c r="APG21" s="670">
        <v>0</v>
      </c>
      <c r="APH21" s="670">
        <v>0</v>
      </c>
      <c r="API21" s="670">
        <v>0</v>
      </c>
      <c r="APJ21" s="669">
        <v>459</v>
      </c>
      <c r="APK21" s="670">
        <v>0</v>
      </c>
      <c r="APL21" s="670">
        <v>0</v>
      </c>
      <c r="APM21" s="670">
        <v>0</v>
      </c>
      <c r="APN21" s="670">
        <v>0</v>
      </c>
      <c r="APO21" s="670">
        <v>0</v>
      </c>
      <c r="APP21" s="670">
        <v>0</v>
      </c>
      <c r="APQ21" s="670">
        <v>0</v>
      </c>
      <c r="APR21" s="670">
        <v>0</v>
      </c>
      <c r="APS21" s="670">
        <v>0</v>
      </c>
      <c r="APT21" s="670">
        <v>0</v>
      </c>
      <c r="APU21" s="670">
        <v>0</v>
      </c>
      <c r="APV21" s="670">
        <v>0</v>
      </c>
      <c r="APW21" s="670">
        <v>0</v>
      </c>
      <c r="APX21" s="670">
        <v>0</v>
      </c>
      <c r="APY21" s="670">
        <v>0</v>
      </c>
      <c r="APZ21" s="670">
        <v>0</v>
      </c>
      <c r="AQA21" s="669">
        <v>1</v>
      </c>
      <c r="AQB21" s="670">
        <v>0</v>
      </c>
      <c r="AQC21" s="670">
        <v>0</v>
      </c>
      <c r="AQD21" s="670">
        <v>0</v>
      </c>
      <c r="AQE21" s="670">
        <v>0</v>
      </c>
      <c r="AQF21" s="670">
        <v>0</v>
      </c>
      <c r="AQG21" s="670">
        <v>0</v>
      </c>
      <c r="AQH21" s="670">
        <v>0</v>
      </c>
      <c r="AQI21" s="670">
        <v>0</v>
      </c>
      <c r="AQJ21" s="669">
        <v>1</v>
      </c>
      <c r="AQK21" s="670">
        <v>0</v>
      </c>
      <c r="AQL21" s="670">
        <v>0</v>
      </c>
      <c r="AQM21" s="670">
        <v>0</v>
      </c>
      <c r="AQN21" s="670">
        <v>0</v>
      </c>
      <c r="AQO21" s="670">
        <v>0</v>
      </c>
      <c r="AQP21" s="669">
        <v>1</v>
      </c>
      <c r="AQQ21" s="669">
        <v>1</v>
      </c>
      <c r="AQR21" s="670">
        <v>0</v>
      </c>
      <c r="AQS21" s="670">
        <v>0</v>
      </c>
      <c r="AQT21" s="670">
        <v>0</v>
      </c>
      <c r="AQU21" s="669">
        <v>1</v>
      </c>
      <c r="AQV21" s="670">
        <v>0</v>
      </c>
      <c r="AQW21" s="669">
        <v>2</v>
      </c>
      <c r="AQX21" s="669">
        <v>3</v>
      </c>
      <c r="AQY21" s="669">
        <v>2</v>
      </c>
      <c r="AQZ21" s="669">
        <v>4</v>
      </c>
      <c r="ARA21" s="669">
        <v>1</v>
      </c>
      <c r="ARB21" s="669">
        <v>2</v>
      </c>
      <c r="ARC21" s="669">
        <v>1</v>
      </c>
      <c r="ARD21" s="669">
        <v>2</v>
      </c>
      <c r="ARE21" s="669">
        <v>5</v>
      </c>
      <c r="ARF21" s="670">
        <v>0</v>
      </c>
      <c r="ARG21" s="669">
        <v>4</v>
      </c>
      <c r="ARH21" s="669">
        <v>5</v>
      </c>
      <c r="ARI21" s="669">
        <v>2</v>
      </c>
      <c r="ARJ21" s="669">
        <v>4</v>
      </c>
      <c r="ARK21" s="669">
        <v>6</v>
      </c>
      <c r="ARL21" s="669">
        <v>7</v>
      </c>
      <c r="ARM21" s="669">
        <v>6</v>
      </c>
      <c r="ARN21" s="669">
        <v>8</v>
      </c>
      <c r="ARO21" s="669">
        <v>6</v>
      </c>
      <c r="ARP21" s="669">
        <v>8</v>
      </c>
      <c r="ARQ21" s="669">
        <v>9</v>
      </c>
      <c r="ARR21" s="669">
        <v>10</v>
      </c>
      <c r="ARS21" s="669">
        <v>9</v>
      </c>
      <c r="ART21" s="669">
        <v>8</v>
      </c>
      <c r="ARU21" s="669">
        <v>14</v>
      </c>
      <c r="ARV21" s="669">
        <v>9</v>
      </c>
      <c r="ARW21" s="669">
        <v>6</v>
      </c>
      <c r="ARX21" s="669">
        <v>10</v>
      </c>
      <c r="ARY21" s="669">
        <v>18</v>
      </c>
      <c r="ARZ21" s="669">
        <v>9</v>
      </c>
      <c r="ASA21" s="669">
        <v>9</v>
      </c>
      <c r="ASB21" s="669">
        <v>8</v>
      </c>
      <c r="ASC21" s="669">
        <v>15</v>
      </c>
      <c r="ASD21" s="669">
        <v>15</v>
      </c>
      <c r="ASE21" s="669">
        <v>9</v>
      </c>
      <c r="ASF21" s="669">
        <v>14</v>
      </c>
      <c r="ASG21" s="669">
        <v>15</v>
      </c>
      <c r="ASH21" s="669">
        <v>15</v>
      </c>
      <c r="ASI21" s="669">
        <v>12</v>
      </c>
      <c r="ASJ21" s="669">
        <v>12</v>
      </c>
      <c r="ASK21" s="669">
        <v>17</v>
      </c>
      <c r="ASL21" s="669">
        <v>13</v>
      </c>
      <c r="ASM21" s="669">
        <v>14</v>
      </c>
      <c r="ASN21" s="669">
        <v>14</v>
      </c>
      <c r="ASO21" s="669">
        <v>12</v>
      </c>
      <c r="ASP21" s="669">
        <v>13</v>
      </c>
      <c r="ASQ21" s="669">
        <v>3</v>
      </c>
      <c r="ASR21" s="669">
        <v>8</v>
      </c>
      <c r="ASS21" s="669">
        <v>8</v>
      </c>
      <c r="AST21" s="669">
        <v>6</v>
      </c>
      <c r="ASU21" s="669">
        <v>8</v>
      </c>
      <c r="ASV21" s="669">
        <v>6</v>
      </c>
      <c r="ASW21" s="669">
        <v>6</v>
      </c>
      <c r="ASX21" s="669">
        <v>1</v>
      </c>
      <c r="ASY21" s="669">
        <v>4</v>
      </c>
      <c r="ASZ21" s="669">
        <v>5</v>
      </c>
      <c r="ATA21" s="669">
        <v>6</v>
      </c>
      <c r="ATB21" s="669">
        <v>4</v>
      </c>
      <c r="ATC21" s="670">
        <v>0</v>
      </c>
      <c r="ATD21" s="669">
        <v>1</v>
      </c>
      <c r="ATE21" s="669">
        <v>1</v>
      </c>
      <c r="ATF21" s="670">
        <v>0</v>
      </c>
      <c r="ATG21" s="670">
        <v>0</v>
      </c>
      <c r="ATH21" s="670">
        <v>0</v>
      </c>
      <c r="ATI21" s="670">
        <v>0</v>
      </c>
      <c r="ATJ21" s="670">
        <v>0</v>
      </c>
      <c r="ATK21" s="670">
        <v>0</v>
      </c>
      <c r="ATL21" s="670">
        <v>0</v>
      </c>
      <c r="ATM21" s="670">
        <v>0</v>
      </c>
      <c r="ATN21" s="670">
        <v>0</v>
      </c>
      <c r="ATO21" s="670">
        <v>0</v>
      </c>
      <c r="ATP21" s="670">
        <v>0</v>
      </c>
      <c r="ATQ21" s="670">
        <v>0</v>
      </c>
      <c r="ATR21" s="670">
        <v>0</v>
      </c>
      <c r="ATS21" s="670">
        <v>0</v>
      </c>
      <c r="ATT21" s="670">
        <v>0</v>
      </c>
      <c r="ATU21" s="670">
        <v>0</v>
      </c>
      <c r="ATV21" s="670">
        <v>0</v>
      </c>
      <c r="ATW21" s="670">
        <v>0</v>
      </c>
      <c r="ATX21" s="669">
        <v>507</v>
      </c>
      <c r="ATY21" s="669">
        <v>1</v>
      </c>
      <c r="ATZ21" s="670">
        <v>0</v>
      </c>
      <c r="AUA21" s="670">
        <v>0</v>
      </c>
      <c r="AUB21" s="670">
        <v>0</v>
      </c>
      <c r="AUC21" s="670">
        <v>0</v>
      </c>
      <c r="AUD21" s="670">
        <v>0</v>
      </c>
      <c r="AUE21" s="670">
        <v>0</v>
      </c>
      <c r="AUF21" s="670">
        <v>0</v>
      </c>
      <c r="AUG21" s="670">
        <v>0</v>
      </c>
      <c r="AUH21" s="670">
        <v>0</v>
      </c>
      <c r="AUI21" s="670">
        <v>0</v>
      </c>
      <c r="AUJ21" s="670">
        <v>0</v>
      </c>
      <c r="AUK21" s="670">
        <v>0</v>
      </c>
      <c r="AUL21" s="670">
        <v>0</v>
      </c>
      <c r="AUM21" s="670">
        <v>0</v>
      </c>
      <c r="AUN21" s="670">
        <v>0</v>
      </c>
      <c r="AUO21" s="670">
        <v>0</v>
      </c>
      <c r="AUP21" s="670">
        <v>0</v>
      </c>
      <c r="AUQ21" s="670">
        <v>0</v>
      </c>
      <c r="AUR21" s="670">
        <v>0</v>
      </c>
      <c r="AUS21" s="670">
        <v>0</v>
      </c>
      <c r="AUT21" s="670">
        <v>0</v>
      </c>
      <c r="AUU21" s="669">
        <v>1</v>
      </c>
      <c r="AUV21" s="669">
        <v>1</v>
      </c>
      <c r="AUW21" s="670">
        <v>0</v>
      </c>
      <c r="AUX21" s="670">
        <v>0</v>
      </c>
      <c r="AUY21" s="670">
        <v>0</v>
      </c>
      <c r="AUZ21" s="670">
        <v>0</v>
      </c>
      <c r="AVA21" s="670">
        <v>0</v>
      </c>
      <c r="AVB21" s="670">
        <v>0</v>
      </c>
      <c r="AVC21" s="669">
        <v>1</v>
      </c>
      <c r="AVD21" s="669">
        <v>1</v>
      </c>
      <c r="AVE21" s="669">
        <v>2</v>
      </c>
      <c r="AVF21" s="670">
        <v>0</v>
      </c>
      <c r="AVG21" s="670">
        <v>0</v>
      </c>
      <c r="AVH21" s="669">
        <v>1</v>
      </c>
      <c r="AVI21" s="669">
        <v>1</v>
      </c>
      <c r="AVJ21" s="669">
        <v>3</v>
      </c>
      <c r="AVK21" s="670">
        <v>0</v>
      </c>
      <c r="AVL21" s="670">
        <v>0</v>
      </c>
      <c r="AVM21" s="669">
        <v>1</v>
      </c>
      <c r="AVN21" s="670">
        <v>0</v>
      </c>
      <c r="AVO21" s="669">
        <v>5</v>
      </c>
      <c r="AVP21" s="669">
        <v>1</v>
      </c>
      <c r="AVQ21" s="669">
        <v>2</v>
      </c>
      <c r="AVR21" s="669">
        <v>2</v>
      </c>
      <c r="AVS21" s="669">
        <v>5</v>
      </c>
      <c r="AVT21" s="669">
        <v>3</v>
      </c>
      <c r="AVU21" s="670">
        <v>0</v>
      </c>
      <c r="AVV21" s="669">
        <v>2</v>
      </c>
      <c r="AVW21" s="669">
        <v>3</v>
      </c>
      <c r="AVX21" s="669">
        <v>6</v>
      </c>
      <c r="AVY21" s="669">
        <v>4</v>
      </c>
      <c r="AVZ21" s="669">
        <v>7</v>
      </c>
      <c r="AWA21" s="669">
        <v>4</v>
      </c>
      <c r="AWB21" s="669">
        <v>6</v>
      </c>
      <c r="AWC21" s="669">
        <v>11</v>
      </c>
      <c r="AWD21" s="669">
        <v>6</v>
      </c>
      <c r="AWE21" s="669">
        <v>9</v>
      </c>
      <c r="AWF21" s="669">
        <v>11</v>
      </c>
      <c r="AWG21" s="669">
        <v>13</v>
      </c>
      <c r="AWH21" s="669">
        <v>12</v>
      </c>
      <c r="AWI21" s="669">
        <v>14</v>
      </c>
      <c r="AWJ21" s="669">
        <v>10</v>
      </c>
      <c r="AWK21" s="669">
        <v>16</v>
      </c>
      <c r="AWL21" s="669">
        <v>7</v>
      </c>
      <c r="AWM21" s="669">
        <v>17</v>
      </c>
      <c r="AWN21" s="669">
        <v>8</v>
      </c>
      <c r="AWO21" s="669">
        <v>12</v>
      </c>
      <c r="AWP21" s="669">
        <v>20</v>
      </c>
      <c r="AWQ21" s="669">
        <v>11</v>
      </c>
      <c r="AWR21" s="669">
        <v>9</v>
      </c>
      <c r="AWS21" s="669">
        <v>8</v>
      </c>
      <c r="AWT21" s="669">
        <v>10</v>
      </c>
      <c r="AWU21" s="669">
        <v>17</v>
      </c>
      <c r="AWV21" s="669">
        <v>18</v>
      </c>
      <c r="AWW21" s="669">
        <v>12</v>
      </c>
      <c r="AWX21" s="669">
        <v>18</v>
      </c>
      <c r="AWY21" s="669">
        <v>22</v>
      </c>
      <c r="AWZ21" s="669">
        <v>8</v>
      </c>
      <c r="AXA21" s="669">
        <v>17</v>
      </c>
      <c r="AXB21" s="669">
        <v>11</v>
      </c>
      <c r="AXC21" s="669">
        <v>11</v>
      </c>
      <c r="AXD21" s="669">
        <v>19</v>
      </c>
      <c r="AXE21" s="669">
        <v>7</v>
      </c>
      <c r="AXF21" s="669">
        <v>11</v>
      </c>
      <c r="AXG21" s="669">
        <v>11</v>
      </c>
      <c r="AXH21" s="669">
        <v>11</v>
      </c>
      <c r="AXI21" s="669">
        <v>12</v>
      </c>
      <c r="AXJ21" s="669">
        <v>8</v>
      </c>
      <c r="AXK21" s="669">
        <v>4</v>
      </c>
      <c r="AXL21" s="669">
        <v>8</v>
      </c>
      <c r="AXM21" s="669">
        <v>5</v>
      </c>
      <c r="AXN21" s="669">
        <v>3</v>
      </c>
      <c r="AXO21" s="669">
        <v>3</v>
      </c>
      <c r="AXP21" s="670">
        <v>0</v>
      </c>
      <c r="AXQ21" s="669">
        <v>2</v>
      </c>
      <c r="AXR21" s="669">
        <v>1</v>
      </c>
      <c r="AXS21" s="669">
        <v>1</v>
      </c>
      <c r="AXT21" s="670">
        <v>0</v>
      </c>
      <c r="AXU21" s="670">
        <v>0</v>
      </c>
      <c r="AXV21" s="670">
        <v>0</v>
      </c>
      <c r="AXW21" s="670">
        <v>0</v>
      </c>
      <c r="AXX21" s="670">
        <v>0</v>
      </c>
      <c r="AXY21" s="670">
        <v>0</v>
      </c>
      <c r="AXZ21" s="670">
        <v>0</v>
      </c>
      <c r="AYA21" s="670">
        <v>0</v>
      </c>
      <c r="AYB21" s="670">
        <v>0</v>
      </c>
      <c r="AYC21" s="670">
        <v>0</v>
      </c>
      <c r="AYD21" s="670">
        <v>0</v>
      </c>
      <c r="AYE21" s="670">
        <v>0</v>
      </c>
      <c r="AYF21" s="670">
        <v>0</v>
      </c>
      <c r="AYG21" s="670">
        <v>0</v>
      </c>
      <c r="AYH21" s="670">
        <v>0</v>
      </c>
      <c r="AYI21" s="670">
        <v>0</v>
      </c>
      <c r="AYJ21" s="670">
        <v>0</v>
      </c>
      <c r="AYK21" s="670">
        <v>0</v>
      </c>
      <c r="AYL21" s="671">
        <v>0</v>
      </c>
    </row>
    <row r="22" spans="2:1338" ht="27.95" customHeight="1">
      <c r="B22" s="536" t="s">
        <v>214</v>
      </c>
      <c r="C22" s="668">
        <v>38</v>
      </c>
      <c r="D22" s="670">
        <v>0</v>
      </c>
      <c r="E22" s="670">
        <v>0</v>
      </c>
      <c r="F22" s="670">
        <v>0</v>
      </c>
      <c r="G22" s="670">
        <v>0</v>
      </c>
      <c r="H22" s="670">
        <v>0</v>
      </c>
      <c r="I22" s="670">
        <v>0</v>
      </c>
      <c r="J22" s="670">
        <v>0</v>
      </c>
      <c r="K22" s="670">
        <v>0</v>
      </c>
      <c r="L22" s="670">
        <v>0</v>
      </c>
      <c r="M22" s="670">
        <v>0</v>
      </c>
      <c r="N22" s="670">
        <v>0</v>
      </c>
      <c r="O22" s="670">
        <v>0</v>
      </c>
      <c r="P22" s="670">
        <v>0</v>
      </c>
      <c r="Q22" s="670">
        <v>0</v>
      </c>
      <c r="R22" s="670">
        <v>0</v>
      </c>
      <c r="S22" s="670">
        <v>0</v>
      </c>
      <c r="T22" s="670">
        <v>0</v>
      </c>
      <c r="U22" s="670">
        <v>0</v>
      </c>
      <c r="V22" s="670">
        <v>0</v>
      </c>
      <c r="W22" s="670">
        <v>0</v>
      </c>
      <c r="X22" s="669">
        <v>1</v>
      </c>
      <c r="Y22" s="670">
        <v>0</v>
      </c>
      <c r="Z22" s="670">
        <v>0</v>
      </c>
      <c r="AA22" s="670">
        <v>0</v>
      </c>
      <c r="AB22" s="670">
        <v>0</v>
      </c>
      <c r="AC22" s="670">
        <v>0</v>
      </c>
      <c r="AD22" s="670">
        <v>0</v>
      </c>
      <c r="AE22" s="670">
        <v>0</v>
      </c>
      <c r="AF22" s="670">
        <v>0</v>
      </c>
      <c r="AG22" s="670">
        <v>0</v>
      </c>
      <c r="AH22" s="670">
        <v>0</v>
      </c>
      <c r="AI22" s="670">
        <v>0</v>
      </c>
      <c r="AJ22" s="670">
        <v>0</v>
      </c>
      <c r="AK22" s="670">
        <v>0</v>
      </c>
      <c r="AL22" s="670">
        <v>0</v>
      </c>
      <c r="AM22" s="670">
        <v>0</v>
      </c>
      <c r="AN22" s="670">
        <v>0</v>
      </c>
      <c r="AO22" s="670">
        <v>0</v>
      </c>
      <c r="AP22" s="670">
        <v>0</v>
      </c>
      <c r="AQ22" s="670">
        <v>0</v>
      </c>
      <c r="AR22" s="670">
        <v>0</v>
      </c>
      <c r="AS22" s="670">
        <v>0</v>
      </c>
      <c r="AT22" s="670">
        <v>0</v>
      </c>
      <c r="AU22" s="670">
        <v>0</v>
      </c>
      <c r="AV22" s="670">
        <v>0</v>
      </c>
      <c r="AW22" s="670">
        <v>0</v>
      </c>
      <c r="AX22" s="670">
        <v>0</v>
      </c>
      <c r="AY22" s="670">
        <v>0</v>
      </c>
      <c r="AZ22" s="670">
        <v>0</v>
      </c>
      <c r="BA22" s="670">
        <v>0</v>
      </c>
      <c r="BB22" s="670">
        <v>0</v>
      </c>
      <c r="BC22" s="669">
        <v>2</v>
      </c>
      <c r="BD22" s="670">
        <v>0</v>
      </c>
      <c r="BE22" s="669">
        <v>2</v>
      </c>
      <c r="BF22" s="670">
        <v>0</v>
      </c>
      <c r="BG22" s="669">
        <v>1</v>
      </c>
      <c r="BH22" s="670">
        <v>0</v>
      </c>
      <c r="BI22" s="670">
        <v>0</v>
      </c>
      <c r="BJ22" s="670">
        <v>0</v>
      </c>
      <c r="BK22" s="669">
        <v>1</v>
      </c>
      <c r="BL22" s="670">
        <v>0</v>
      </c>
      <c r="BM22" s="669">
        <v>1</v>
      </c>
      <c r="BN22" s="669">
        <v>1</v>
      </c>
      <c r="BO22" s="670">
        <v>0</v>
      </c>
      <c r="BP22" s="670">
        <v>0</v>
      </c>
      <c r="BQ22" s="670">
        <v>0</v>
      </c>
      <c r="BR22" s="670">
        <v>0</v>
      </c>
      <c r="BS22" s="670">
        <v>0</v>
      </c>
      <c r="BT22" s="669">
        <v>2</v>
      </c>
      <c r="BU22" s="669">
        <v>1</v>
      </c>
      <c r="BV22" s="670">
        <v>0</v>
      </c>
      <c r="BW22" s="669">
        <v>1</v>
      </c>
      <c r="BX22" s="669">
        <v>4</v>
      </c>
      <c r="BY22" s="669">
        <v>1</v>
      </c>
      <c r="BZ22" s="669">
        <v>1</v>
      </c>
      <c r="CA22" s="669">
        <v>2</v>
      </c>
      <c r="CB22" s="669">
        <v>1</v>
      </c>
      <c r="CC22" s="669">
        <v>1</v>
      </c>
      <c r="CD22" s="669">
        <v>1</v>
      </c>
      <c r="CE22" s="670">
        <v>0</v>
      </c>
      <c r="CF22" s="669">
        <v>2</v>
      </c>
      <c r="CG22" s="669">
        <v>2</v>
      </c>
      <c r="CH22" s="669">
        <v>1</v>
      </c>
      <c r="CI22" s="669">
        <v>1</v>
      </c>
      <c r="CJ22" s="669">
        <v>1</v>
      </c>
      <c r="CK22" s="669">
        <v>2</v>
      </c>
      <c r="CL22" s="670">
        <v>0</v>
      </c>
      <c r="CM22" s="669">
        <v>1</v>
      </c>
      <c r="CN22" s="670">
        <v>0</v>
      </c>
      <c r="CO22" s="670">
        <v>0</v>
      </c>
      <c r="CP22" s="669">
        <v>1</v>
      </c>
      <c r="CQ22" s="669">
        <v>1</v>
      </c>
      <c r="CR22" s="670">
        <v>0</v>
      </c>
      <c r="CS22" s="670">
        <v>0</v>
      </c>
      <c r="CT22" s="670">
        <v>0</v>
      </c>
      <c r="CU22" s="669">
        <v>1</v>
      </c>
      <c r="CV22" s="670">
        <v>0</v>
      </c>
      <c r="CW22" s="669">
        <v>1</v>
      </c>
      <c r="CX22" s="670">
        <v>0</v>
      </c>
      <c r="CY22" s="670">
        <v>0</v>
      </c>
      <c r="CZ22" s="670">
        <v>0</v>
      </c>
      <c r="DA22" s="669">
        <v>50</v>
      </c>
      <c r="DB22" s="670">
        <v>0</v>
      </c>
      <c r="DC22" s="670">
        <v>0</v>
      </c>
      <c r="DD22" s="670">
        <v>0</v>
      </c>
      <c r="DE22" s="670">
        <v>0</v>
      </c>
      <c r="DF22" s="670">
        <v>0</v>
      </c>
      <c r="DG22" s="670">
        <v>0</v>
      </c>
      <c r="DH22" s="670">
        <v>0</v>
      </c>
      <c r="DI22" s="670">
        <v>0</v>
      </c>
      <c r="DJ22" s="670">
        <v>0</v>
      </c>
      <c r="DK22" s="670">
        <v>0</v>
      </c>
      <c r="DL22" s="670">
        <v>0</v>
      </c>
      <c r="DM22" s="670">
        <v>0</v>
      </c>
      <c r="DN22" s="670">
        <v>0</v>
      </c>
      <c r="DO22" s="670">
        <v>0</v>
      </c>
      <c r="DP22" s="670">
        <v>0</v>
      </c>
      <c r="DQ22" s="670">
        <v>0</v>
      </c>
      <c r="DR22" s="670">
        <v>0</v>
      </c>
      <c r="DS22" s="670">
        <v>0</v>
      </c>
      <c r="DT22" s="670">
        <v>0</v>
      </c>
      <c r="DU22" s="670">
        <v>0</v>
      </c>
      <c r="DV22" s="670">
        <v>0</v>
      </c>
      <c r="DW22" s="670">
        <v>0</v>
      </c>
      <c r="DX22" s="670">
        <v>0</v>
      </c>
      <c r="DY22" s="670">
        <v>0</v>
      </c>
      <c r="DZ22" s="670">
        <v>0</v>
      </c>
      <c r="EA22" s="670">
        <v>0</v>
      </c>
      <c r="EB22" s="670">
        <v>0</v>
      </c>
      <c r="EC22" s="670">
        <v>0</v>
      </c>
      <c r="ED22" s="670">
        <v>0</v>
      </c>
      <c r="EE22" s="670">
        <v>0</v>
      </c>
      <c r="EF22" s="670">
        <v>0</v>
      </c>
      <c r="EG22" s="670">
        <v>0</v>
      </c>
      <c r="EH22" s="670">
        <v>0</v>
      </c>
      <c r="EI22" s="670">
        <v>0</v>
      </c>
      <c r="EJ22" s="670">
        <v>0</v>
      </c>
      <c r="EK22" s="670">
        <v>0</v>
      </c>
      <c r="EL22" s="670">
        <v>0</v>
      </c>
      <c r="EM22" s="670">
        <v>0</v>
      </c>
      <c r="EN22" s="670">
        <v>0</v>
      </c>
      <c r="EO22" s="670">
        <v>0</v>
      </c>
      <c r="EP22" s="670">
        <v>0</v>
      </c>
      <c r="EQ22" s="670">
        <v>0</v>
      </c>
      <c r="ER22" s="670">
        <v>0</v>
      </c>
      <c r="ES22" s="669">
        <v>1</v>
      </c>
      <c r="ET22" s="670">
        <v>0</v>
      </c>
      <c r="EU22" s="670">
        <v>0</v>
      </c>
      <c r="EV22" s="669">
        <v>1</v>
      </c>
      <c r="EW22" s="670">
        <v>0</v>
      </c>
      <c r="EX22" s="670">
        <v>0</v>
      </c>
      <c r="EY22" s="669">
        <v>2</v>
      </c>
      <c r="EZ22" s="669">
        <v>1</v>
      </c>
      <c r="FA22" s="669">
        <v>1</v>
      </c>
      <c r="FB22" s="669">
        <v>1</v>
      </c>
      <c r="FC22" s="670">
        <v>0</v>
      </c>
      <c r="FD22" s="670">
        <v>0</v>
      </c>
      <c r="FE22" s="669">
        <v>3</v>
      </c>
      <c r="FF22" s="670">
        <v>0</v>
      </c>
      <c r="FG22" s="670">
        <v>0</v>
      </c>
      <c r="FH22" s="670">
        <v>0</v>
      </c>
      <c r="FI22" s="670">
        <v>0</v>
      </c>
      <c r="FJ22" s="669">
        <v>2</v>
      </c>
      <c r="FK22" s="670">
        <v>0</v>
      </c>
      <c r="FL22" s="669">
        <v>1</v>
      </c>
      <c r="FM22" s="669">
        <v>1</v>
      </c>
      <c r="FN22" s="669">
        <v>1</v>
      </c>
      <c r="FO22" s="669">
        <v>2</v>
      </c>
      <c r="FP22" s="669">
        <v>1</v>
      </c>
      <c r="FQ22" s="670">
        <v>0</v>
      </c>
      <c r="FR22" s="670">
        <v>0</v>
      </c>
      <c r="FS22" s="670">
        <v>0</v>
      </c>
      <c r="FT22" s="670">
        <v>0</v>
      </c>
      <c r="FU22" s="669">
        <v>2</v>
      </c>
      <c r="FV22" s="669">
        <v>1</v>
      </c>
      <c r="FW22" s="669">
        <v>1</v>
      </c>
      <c r="FX22" s="669">
        <v>4</v>
      </c>
      <c r="FY22" s="669">
        <v>2</v>
      </c>
      <c r="FZ22" s="669">
        <v>1</v>
      </c>
      <c r="GA22" s="669">
        <v>1</v>
      </c>
      <c r="GB22" s="669">
        <v>1</v>
      </c>
      <c r="GC22" s="670">
        <v>0</v>
      </c>
      <c r="GD22" s="669">
        <v>1</v>
      </c>
      <c r="GE22" s="669">
        <v>1</v>
      </c>
      <c r="GF22" s="669">
        <v>2</v>
      </c>
      <c r="GG22" s="669">
        <v>2</v>
      </c>
      <c r="GH22" s="669">
        <v>2</v>
      </c>
      <c r="GI22" s="669">
        <v>2</v>
      </c>
      <c r="GJ22" s="669">
        <v>2</v>
      </c>
      <c r="GK22" s="669">
        <v>2</v>
      </c>
      <c r="GL22" s="669">
        <v>1</v>
      </c>
      <c r="GM22" s="670">
        <v>0</v>
      </c>
      <c r="GN22" s="669">
        <v>1</v>
      </c>
      <c r="GO22" s="669">
        <v>1</v>
      </c>
      <c r="GP22" s="670">
        <v>0</v>
      </c>
      <c r="GQ22" s="669">
        <v>1</v>
      </c>
      <c r="GR22" s="670">
        <v>0</v>
      </c>
      <c r="GS22" s="669">
        <v>1</v>
      </c>
      <c r="GT22" s="670">
        <v>0</v>
      </c>
      <c r="GU22" s="670">
        <v>0</v>
      </c>
      <c r="GV22" s="670">
        <v>0</v>
      </c>
      <c r="GW22" s="670">
        <v>0</v>
      </c>
      <c r="GX22" s="670">
        <v>0</v>
      </c>
      <c r="GY22" s="669">
        <v>56</v>
      </c>
      <c r="GZ22" s="670">
        <v>0</v>
      </c>
      <c r="HA22" s="670">
        <v>0</v>
      </c>
      <c r="HB22" s="670">
        <v>0</v>
      </c>
      <c r="HC22" s="670">
        <v>0</v>
      </c>
      <c r="HD22" s="670">
        <v>0</v>
      </c>
      <c r="HE22" s="670">
        <v>0</v>
      </c>
      <c r="HF22" s="670">
        <v>0</v>
      </c>
      <c r="HG22" s="670">
        <v>0</v>
      </c>
      <c r="HH22" s="670">
        <v>0</v>
      </c>
      <c r="HI22" s="670">
        <v>0</v>
      </c>
      <c r="HJ22" s="670">
        <v>0</v>
      </c>
      <c r="HK22" s="670">
        <v>0</v>
      </c>
      <c r="HL22" s="670">
        <v>0</v>
      </c>
      <c r="HM22" s="670">
        <v>0</v>
      </c>
      <c r="HN22" s="670">
        <v>0</v>
      </c>
      <c r="HO22" s="670">
        <v>0</v>
      </c>
      <c r="HP22" s="670">
        <v>0</v>
      </c>
      <c r="HQ22" s="670">
        <v>0</v>
      </c>
      <c r="HR22" s="670">
        <v>0</v>
      </c>
      <c r="HS22" s="670">
        <v>0</v>
      </c>
      <c r="HT22" s="669">
        <v>1</v>
      </c>
      <c r="HU22" s="670">
        <v>0</v>
      </c>
      <c r="HV22" s="670">
        <v>0</v>
      </c>
      <c r="HW22" s="670">
        <v>0</v>
      </c>
      <c r="HX22" s="670">
        <v>0</v>
      </c>
      <c r="HY22" s="670">
        <v>0</v>
      </c>
      <c r="HZ22" s="670">
        <v>0</v>
      </c>
      <c r="IA22" s="670">
        <v>0</v>
      </c>
      <c r="IB22" s="670">
        <v>0</v>
      </c>
      <c r="IC22" s="670">
        <v>0</v>
      </c>
      <c r="ID22" s="670">
        <v>0</v>
      </c>
      <c r="IE22" s="670">
        <v>0</v>
      </c>
      <c r="IF22" s="670">
        <v>0</v>
      </c>
      <c r="IG22" s="670">
        <v>0</v>
      </c>
      <c r="IH22" s="670">
        <v>0</v>
      </c>
      <c r="II22" s="670">
        <v>0</v>
      </c>
      <c r="IJ22" s="670">
        <v>0</v>
      </c>
      <c r="IK22" s="670">
        <v>0</v>
      </c>
      <c r="IL22" s="670">
        <v>0</v>
      </c>
      <c r="IM22" s="670">
        <v>0</v>
      </c>
      <c r="IN22" s="669">
        <v>1</v>
      </c>
      <c r="IO22" s="670">
        <v>0</v>
      </c>
      <c r="IP22" s="670">
        <v>0</v>
      </c>
      <c r="IQ22" s="670">
        <v>0</v>
      </c>
      <c r="IR22" s="670">
        <v>0</v>
      </c>
      <c r="IS22" s="670">
        <v>0</v>
      </c>
      <c r="IT22" s="669">
        <v>1</v>
      </c>
      <c r="IU22" s="670">
        <v>0</v>
      </c>
      <c r="IV22" s="670">
        <v>0</v>
      </c>
      <c r="IW22" s="670">
        <v>0</v>
      </c>
      <c r="IX22" s="669">
        <v>1</v>
      </c>
      <c r="IY22" s="670">
        <v>0</v>
      </c>
      <c r="IZ22" s="670">
        <v>0</v>
      </c>
      <c r="JA22" s="669">
        <v>2</v>
      </c>
      <c r="JB22" s="670">
        <v>0</v>
      </c>
      <c r="JC22" s="670">
        <v>0</v>
      </c>
      <c r="JD22" s="670">
        <v>0</v>
      </c>
      <c r="JE22" s="669">
        <v>1</v>
      </c>
      <c r="JF22" s="670">
        <v>0</v>
      </c>
      <c r="JG22" s="669">
        <v>1</v>
      </c>
      <c r="JH22" s="669">
        <v>1</v>
      </c>
      <c r="JI22" s="669">
        <v>3</v>
      </c>
      <c r="JJ22" s="670">
        <v>0</v>
      </c>
      <c r="JK22" s="670">
        <v>0</v>
      </c>
      <c r="JL22" s="669">
        <v>3</v>
      </c>
      <c r="JM22" s="669">
        <v>2</v>
      </c>
      <c r="JN22" s="669">
        <v>2</v>
      </c>
      <c r="JO22" s="670">
        <v>0</v>
      </c>
      <c r="JP22" s="669">
        <v>2</v>
      </c>
      <c r="JQ22" s="669">
        <v>1</v>
      </c>
      <c r="JR22" s="670">
        <v>0</v>
      </c>
      <c r="JS22" s="669">
        <v>1</v>
      </c>
      <c r="JT22" s="669">
        <v>2</v>
      </c>
      <c r="JU22" s="669">
        <v>2</v>
      </c>
      <c r="JV22" s="670">
        <v>0</v>
      </c>
      <c r="JW22" s="669">
        <v>3</v>
      </c>
      <c r="JX22" s="669">
        <v>4</v>
      </c>
      <c r="JY22" s="669">
        <v>3</v>
      </c>
      <c r="JZ22" s="669">
        <v>1</v>
      </c>
      <c r="KA22" s="669">
        <v>3</v>
      </c>
      <c r="KB22" s="669">
        <v>3</v>
      </c>
      <c r="KC22" s="669">
        <v>1</v>
      </c>
      <c r="KD22" s="669">
        <v>1</v>
      </c>
      <c r="KE22" s="669">
        <v>1</v>
      </c>
      <c r="KF22" s="669">
        <v>2</v>
      </c>
      <c r="KG22" s="669">
        <v>1</v>
      </c>
      <c r="KH22" s="670">
        <v>0</v>
      </c>
      <c r="KI22" s="669">
        <v>1</v>
      </c>
      <c r="KJ22" s="669">
        <v>3</v>
      </c>
      <c r="KK22" s="670">
        <v>0</v>
      </c>
      <c r="KL22" s="670">
        <v>0</v>
      </c>
      <c r="KM22" s="670">
        <v>0</v>
      </c>
      <c r="KN22" s="669">
        <v>1</v>
      </c>
      <c r="KO22" s="670">
        <v>0</v>
      </c>
      <c r="KP22" s="670">
        <v>0</v>
      </c>
      <c r="KQ22" s="670">
        <v>0</v>
      </c>
      <c r="KR22" s="669">
        <v>1</v>
      </c>
      <c r="KS22" s="670">
        <v>0</v>
      </c>
      <c r="KT22" s="670">
        <v>0</v>
      </c>
      <c r="KU22" s="670">
        <v>0</v>
      </c>
      <c r="KV22" s="670">
        <v>0</v>
      </c>
      <c r="KW22" s="669">
        <v>58</v>
      </c>
      <c r="KX22" s="670">
        <v>0</v>
      </c>
      <c r="KY22" s="670">
        <v>0</v>
      </c>
      <c r="KZ22" s="670">
        <v>0</v>
      </c>
      <c r="LA22" s="670">
        <v>0</v>
      </c>
      <c r="LB22" s="670">
        <v>0</v>
      </c>
      <c r="LC22" s="670">
        <v>0</v>
      </c>
      <c r="LD22" s="670">
        <v>0</v>
      </c>
      <c r="LE22" s="670">
        <v>0</v>
      </c>
      <c r="LF22" s="670">
        <v>0</v>
      </c>
      <c r="LG22" s="670">
        <v>0</v>
      </c>
      <c r="LH22" s="670">
        <v>0</v>
      </c>
      <c r="LI22" s="670">
        <v>0</v>
      </c>
      <c r="LJ22" s="670">
        <v>0</v>
      </c>
      <c r="LK22" s="670">
        <v>0</v>
      </c>
      <c r="LL22" s="670">
        <v>0</v>
      </c>
      <c r="LM22" s="670">
        <v>0</v>
      </c>
      <c r="LN22" s="670">
        <v>0</v>
      </c>
      <c r="LO22" s="670">
        <v>0</v>
      </c>
      <c r="LP22" s="670">
        <v>0</v>
      </c>
      <c r="LQ22" s="670">
        <v>0</v>
      </c>
      <c r="LR22" s="670">
        <v>0</v>
      </c>
      <c r="LS22" s="670">
        <v>0</v>
      </c>
      <c r="LT22" s="670">
        <v>0</v>
      </c>
      <c r="LU22" s="670">
        <v>0</v>
      </c>
      <c r="LV22" s="670">
        <v>0</v>
      </c>
      <c r="LW22" s="670">
        <v>0</v>
      </c>
      <c r="LX22" s="670">
        <v>0</v>
      </c>
      <c r="LY22" s="670">
        <v>0</v>
      </c>
      <c r="LZ22" s="670">
        <v>0</v>
      </c>
      <c r="MA22" s="670">
        <v>0</v>
      </c>
      <c r="MB22" s="670">
        <v>0</v>
      </c>
      <c r="MC22" s="670">
        <v>0</v>
      </c>
      <c r="MD22" s="670">
        <v>0</v>
      </c>
      <c r="ME22" s="670">
        <v>0</v>
      </c>
      <c r="MF22" s="670">
        <v>0</v>
      </c>
      <c r="MG22" s="670">
        <v>0</v>
      </c>
      <c r="MH22" s="670">
        <v>0</v>
      </c>
      <c r="MI22" s="670">
        <v>0</v>
      </c>
      <c r="MJ22" s="669">
        <v>1</v>
      </c>
      <c r="MK22" s="669">
        <v>1</v>
      </c>
      <c r="ML22" s="670">
        <v>0</v>
      </c>
      <c r="MM22" s="670">
        <v>0</v>
      </c>
      <c r="MN22" s="670">
        <v>0</v>
      </c>
      <c r="MO22" s="670">
        <v>0</v>
      </c>
      <c r="MP22" s="670">
        <v>0</v>
      </c>
      <c r="MQ22" s="670">
        <v>0</v>
      </c>
      <c r="MR22" s="670">
        <v>0</v>
      </c>
      <c r="MS22" s="669">
        <v>1</v>
      </c>
      <c r="MT22" s="669">
        <v>1</v>
      </c>
      <c r="MU22" s="669">
        <v>2</v>
      </c>
      <c r="MV22" s="670">
        <v>0</v>
      </c>
      <c r="MW22" s="670">
        <v>0</v>
      </c>
      <c r="MX22" s="670">
        <v>0</v>
      </c>
      <c r="MY22" s="670">
        <v>0</v>
      </c>
      <c r="MZ22" s="669">
        <v>1</v>
      </c>
      <c r="NA22" s="670">
        <v>0</v>
      </c>
      <c r="NB22" s="670">
        <v>0</v>
      </c>
      <c r="NC22" s="669">
        <v>2</v>
      </c>
      <c r="ND22" s="669">
        <v>2</v>
      </c>
      <c r="NE22" s="670">
        <v>0</v>
      </c>
      <c r="NF22" s="670">
        <v>0</v>
      </c>
      <c r="NG22" s="669">
        <v>3</v>
      </c>
      <c r="NH22" s="670">
        <v>0</v>
      </c>
      <c r="NI22" s="669">
        <v>3</v>
      </c>
      <c r="NJ22" s="670">
        <v>0</v>
      </c>
      <c r="NK22" s="669">
        <v>4</v>
      </c>
      <c r="NL22" s="670">
        <v>0</v>
      </c>
      <c r="NM22" s="669">
        <v>2</v>
      </c>
      <c r="NN22" s="669">
        <v>2</v>
      </c>
      <c r="NO22" s="669">
        <v>3</v>
      </c>
      <c r="NP22" s="670">
        <v>0</v>
      </c>
      <c r="NQ22" s="669">
        <v>2</v>
      </c>
      <c r="NR22" s="669">
        <v>5</v>
      </c>
      <c r="NS22" s="669">
        <v>2</v>
      </c>
      <c r="NT22" s="669">
        <v>1</v>
      </c>
      <c r="NU22" s="669">
        <v>5</v>
      </c>
      <c r="NV22" s="670">
        <v>0</v>
      </c>
      <c r="NW22" s="669">
        <v>4</v>
      </c>
      <c r="NX22" s="669">
        <v>3</v>
      </c>
      <c r="NY22" s="670">
        <v>0</v>
      </c>
      <c r="NZ22" s="670">
        <v>0</v>
      </c>
      <c r="OA22" s="670">
        <v>0</v>
      </c>
      <c r="OB22" s="669">
        <v>2</v>
      </c>
      <c r="OC22" s="670">
        <v>0</v>
      </c>
      <c r="OD22" s="669">
        <v>1</v>
      </c>
      <c r="OE22" s="669">
        <v>1</v>
      </c>
      <c r="OF22" s="669">
        <v>1</v>
      </c>
      <c r="OG22" s="670">
        <v>0</v>
      </c>
      <c r="OH22" s="669">
        <v>1</v>
      </c>
      <c r="OI22" s="669">
        <v>1</v>
      </c>
      <c r="OJ22" s="670">
        <v>0</v>
      </c>
      <c r="OK22" s="669">
        <v>1</v>
      </c>
      <c r="OL22" s="670">
        <v>0</v>
      </c>
      <c r="OM22" s="670">
        <v>0</v>
      </c>
      <c r="ON22" s="670">
        <v>0</v>
      </c>
      <c r="OO22" s="670">
        <v>0</v>
      </c>
      <c r="OP22" s="670">
        <v>0</v>
      </c>
      <c r="OQ22" s="670">
        <v>0</v>
      </c>
      <c r="OR22" s="670">
        <v>0</v>
      </c>
      <c r="OS22" s="670">
        <v>0</v>
      </c>
      <c r="OT22" s="670">
        <v>0</v>
      </c>
      <c r="OU22" s="669">
        <v>61</v>
      </c>
      <c r="OV22" s="670">
        <v>0</v>
      </c>
      <c r="OW22" s="670">
        <v>0</v>
      </c>
      <c r="OX22" s="670">
        <v>0</v>
      </c>
      <c r="OY22" s="670">
        <v>0</v>
      </c>
      <c r="OZ22" s="670">
        <v>0</v>
      </c>
      <c r="PA22" s="670">
        <v>0</v>
      </c>
      <c r="PB22" s="670">
        <v>0</v>
      </c>
      <c r="PC22" s="670">
        <v>0</v>
      </c>
      <c r="PD22" s="670">
        <v>0</v>
      </c>
      <c r="PE22" s="670">
        <v>0</v>
      </c>
      <c r="PF22" s="670">
        <v>0</v>
      </c>
      <c r="PG22" s="670">
        <v>0</v>
      </c>
      <c r="PH22" s="670">
        <v>0</v>
      </c>
      <c r="PI22" s="670">
        <v>0</v>
      </c>
      <c r="PJ22" s="670">
        <v>0</v>
      </c>
      <c r="PK22" s="670">
        <v>0</v>
      </c>
      <c r="PL22" s="670">
        <v>0</v>
      </c>
      <c r="PM22" s="670">
        <v>0</v>
      </c>
      <c r="PN22" s="670">
        <v>0</v>
      </c>
      <c r="PO22" s="670">
        <v>0</v>
      </c>
      <c r="PP22" s="670">
        <v>0</v>
      </c>
      <c r="PQ22" s="670">
        <v>0</v>
      </c>
      <c r="PR22" s="670">
        <v>0</v>
      </c>
      <c r="PS22" s="670">
        <v>0</v>
      </c>
      <c r="PT22" s="670">
        <v>0</v>
      </c>
      <c r="PU22" s="670">
        <v>0</v>
      </c>
      <c r="PV22" s="670">
        <v>0</v>
      </c>
      <c r="PW22" s="670">
        <v>0</v>
      </c>
      <c r="PX22" s="670">
        <v>0</v>
      </c>
      <c r="PY22" s="670">
        <v>0</v>
      </c>
      <c r="PZ22" s="670">
        <v>0</v>
      </c>
      <c r="QA22" s="670">
        <v>0</v>
      </c>
      <c r="QB22" s="670">
        <v>0</v>
      </c>
      <c r="QC22" s="670">
        <v>0</v>
      </c>
      <c r="QD22" s="670">
        <v>0</v>
      </c>
      <c r="QE22" s="670">
        <v>0</v>
      </c>
      <c r="QF22" s="670">
        <v>0</v>
      </c>
      <c r="QG22" s="670">
        <v>0</v>
      </c>
      <c r="QH22" s="670">
        <v>0</v>
      </c>
      <c r="QI22" s="670">
        <v>0</v>
      </c>
      <c r="QJ22" s="670">
        <v>0</v>
      </c>
      <c r="QK22" s="670">
        <v>0</v>
      </c>
      <c r="QL22" s="670">
        <v>0</v>
      </c>
      <c r="QM22" s="669">
        <v>1</v>
      </c>
      <c r="QN22" s="670">
        <v>0</v>
      </c>
      <c r="QO22" s="670">
        <v>0</v>
      </c>
      <c r="QP22" s="670">
        <v>0</v>
      </c>
      <c r="QQ22" s="670">
        <v>0</v>
      </c>
      <c r="QR22" s="670">
        <v>0</v>
      </c>
      <c r="QS22" s="669">
        <v>1</v>
      </c>
      <c r="QT22" s="670">
        <v>0</v>
      </c>
      <c r="QU22" s="670">
        <v>0</v>
      </c>
      <c r="QV22" s="670">
        <v>0</v>
      </c>
      <c r="QW22" s="669">
        <v>2</v>
      </c>
      <c r="QX22" s="669">
        <v>2</v>
      </c>
      <c r="QY22" s="669">
        <v>3</v>
      </c>
      <c r="QZ22" s="670">
        <v>0</v>
      </c>
      <c r="RA22" s="669">
        <v>1</v>
      </c>
      <c r="RB22" s="669">
        <v>2</v>
      </c>
      <c r="RC22" s="670">
        <v>0</v>
      </c>
      <c r="RD22" s="669">
        <v>1</v>
      </c>
      <c r="RE22" s="669">
        <v>2</v>
      </c>
      <c r="RF22" s="670">
        <v>0</v>
      </c>
      <c r="RG22" s="669">
        <v>1</v>
      </c>
      <c r="RH22" s="669">
        <v>2</v>
      </c>
      <c r="RI22" s="669">
        <v>2</v>
      </c>
      <c r="RJ22" s="670">
        <v>0</v>
      </c>
      <c r="RK22" s="669">
        <v>1</v>
      </c>
      <c r="RL22" s="670">
        <v>0</v>
      </c>
      <c r="RM22" s="670">
        <v>0</v>
      </c>
      <c r="RN22" s="670">
        <v>0</v>
      </c>
      <c r="RO22" s="669">
        <v>3</v>
      </c>
      <c r="RP22" s="670">
        <v>0</v>
      </c>
      <c r="RQ22" s="669">
        <v>1</v>
      </c>
      <c r="RR22" s="669">
        <v>3</v>
      </c>
      <c r="RS22" s="669">
        <v>2</v>
      </c>
      <c r="RT22" s="669">
        <v>2</v>
      </c>
      <c r="RU22" s="669">
        <v>1</v>
      </c>
      <c r="RV22" s="669">
        <v>7</v>
      </c>
      <c r="RW22" s="669">
        <v>2</v>
      </c>
      <c r="RX22" s="669">
        <v>1</v>
      </c>
      <c r="RY22" s="669">
        <v>1</v>
      </c>
      <c r="RZ22" s="670">
        <v>0</v>
      </c>
      <c r="SA22" s="669">
        <v>3</v>
      </c>
      <c r="SB22" s="669">
        <v>1</v>
      </c>
      <c r="SC22" s="669">
        <v>1</v>
      </c>
      <c r="SD22" s="669">
        <v>1</v>
      </c>
      <c r="SE22" s="669">
        <v>2</v>
      </c>
      <c r="SF22" s="669">
        <v>4</v>
      </c>
      <c r="SG22" s="669">
        <v>1</v>
      </c>
      <c r="SH22" s="669">
        <v>1</v>
      </c>
      <c r="SI22" s="669">
        <v>1</v>
      </c>
      <c r="SJ22" s="669">
        <v>1</v>
      </c>
      <c r="SK22" s="669">
        <v>1</v>
      </c>
      <c r="SL22" s="670">
        <v>0</v>
      </c>
      <c r="SM22" s="670">
        <v>0</v>
      </c>
      <c r="SN22" s="670">
        <v>0</v>
      </c>
      <c r="SO22" s="670">
        <v>0</v>
      </c>
      <c r="SP22" s="670">
        <v>0</v>
      </c>
      <c r="SQ22" s="670">
        <v>0</v>
      </c>
      <c r="SR22" s="670">
        <v>0</v>
      </c>
      <c r="SS22" s="669">
        <v>49</v>
      </c>
      <c r="ST22" s="670">
        <v>0</v>
      </c>
      <c r="SU22" s="670">
        <v>0</v>
      </c>
      <c r="SV22" s="670">
        <v>0</v>
      </c>
      <c r="SW22" s="670">
        <v>0</v>
      </c>
      <c r="SX22" s="670">
        <v>0</v>
      </c>
      <c r="SY22" s="670">
        <v>0</v>
      </c>
      <c r="SZ22" s="670">
        <v>0</v>
      </c>
      <c r="TA22" s="670">
        <v>0</v>
      </c>
      <c r="TB22" s="670">
        <v>0</v>
      </c>
      <c r="TC22" s="670">
        <v>0</v>
      </c>
      <c r="TD22" s="670">
        <v>0</v>
      </c>
      <c r="TE22" s="670">
        <v>0</v>
      </c>
      <c r="TF22" s="670">
        <v>0</v>
      </c>
      <c r="TG22" s="670">
        <v>0</v>
      </c>
      <c r="TH22" s="670">
        <v>0</v>
      </c>
      <c r="TI22" s="670">
        <v>0</v>
      </c>
      <c r="TJ22" s="670">
        <v>0</v>
      </c>
      <c r="TK22" s="670">
        <v>0</v>
      </c>
      <c r="TL22" s="670">
        <v>0</v>
      </c>
      <c r="TM22" s="670">
        <v>0</v>
      </c>
      <c r="TN22" s="670">
        <v>0</v>
      </c>
      <c r="TO22" s="670">
        <v>0</v>
      </c>
      <c r="TP22" s="670">
        <v>0</v>
      </c>
      <c r="TQ22" s="670">
        <v>0</v>
      </c>
      <c r="TR22" s="670">
        <v>0</v>
      </c>
      <c r="TS22" s="670">
        <v>0</v>
      </c>
      <c r="TT22" s="670">
        <v>0</v>
      </c>
      <c r="TU22" s="670">
        <v>0</v>
      </c>
      <c r="TV22" s="670">
        <v>0</v>
      </c>
      <c r="TW22" s="670">
        <v>0</v>
      </c>
      <c r="TX22" s="669">
        <v>1</v>
      </c>
      <c r="TY22" s="670">
        <v>0</v>
      </c>
      <c r="TZ22" s="670">
        <v>0</v>
      </c>
      <c r="UA22" s="670">
        <v>0</v>
      </c>
      <c r="UB22" s="670">
        <v>0</v>
      </c>
      <c r="UC22" s="670">
        <v>0</v>
      </c>
      <c r="UD22" s="669">
        <v>1</v>
      </c>
      <c r="UE22" s="670">
        <v>0</v>
      </c>
      <c r="UF22" s="670">
        <v>0</v>
      </c>
      <c r="UG22" s="670">
        <v>0</v>
      </c>
      <c r="UH22" s="670">
        <v>0</v>
      </c>
      <c r="UI22" s="670">
        <v>0</v>
      </c>
      <c r="UJ22" s="670">
        <v>0</v>
      </c>
      <c r="UK22" s="670">
        <v>0</v>
      </c>
      <c r="UL22" s="670">
        <v>0</v>
      </c>
      <c r="UM22" s="669">
        <v>1</v>
      </c>
      <c r="UN22" s="670">
        <v>0</v>
      </c>
      <c r="UO22" s="670">
        <v>0</v>
      </c>
      <c r="UP22" s="670">
        <v>0</v>
      </c>
      <c r="UQ22" s="670">
        <v>0</v>
      </c>
      <c r="UR22" s="670">
        <v>0</v>
      </c>
      <c r="US22" s="669">
        <v>1</v>
      </c>
      <c r="UT22" s="669">
        <v>2</v>
      </c>
      <c r="UU22" s="670">
        <v>0</v>
      </c>
      <c r="UV22" s="670">
        <v>0</v>
      </c>
      <c r="UW22" s="670">
        <v>0</v>
      </c>
      <c r="UX22" s="670">
        <v>0</v>
      </c>
      <c r="UY22" s="670">
        <v>0</v>
      </c>
      <c r="UZ22" s="669">
        <v>1</v>
      </c>
      <c r="VA22" s="670">
        <v>0</v>
      </c>
      <c r="VB22" s="670">
        <v>0</v>
      </c>
      <c r="VC22" s="670">
        <v>0</v>
      </c>
      <c r="VD22" s="669">
        <v>1</v>
      </c>
      <c r="VE22" s="669">
        <v>1</v>
      </c>
      <c r="VF22" s="669">
        <v>1</v>
      </c>
      <c r="VG22" s="670">
        <v>0</v>
      </c>
      <c r="VH22" s="669">
        <v>2</v>
      </c>
      <c r="VI22" s="669">
        <v>3</v>
      </c>
      <c r="VJ22" s="669">
        <v>3</v>
      </c>
      <c r="VK22" s="669">
        <v>1</v>
      </c>
      <c r="VL22" s="669">
        <v>1</v>
      </c>
      <c r="VM22" s="669">
        <v>1</v>
      </c>
      <c r="VN22" s="669">
        <v>1</v>
      </c>
      <c r="VO22" s="670">
        <v>0</v>
      </c>
      <c r="VP22" s="669">
        <v>4</v>
      </c>
      <c r="VQ22" s="669">
        <v>2</v>
      </c>
      <c r="VR22" s="669">
        <v>1</v>
      </c>
      <c r="VS22" s="670">
        <v>0</v>
      </c>
      <c r="VT22" s="669">
        <v>3</v>
      </c>
      <c r="VU22" s="669">
        <v>1</v>
      </c>
      <c r="VV22" s="669">
        <v>2</v>
      </c>
      <c r="VW22" s="669">
        <v>3</v>
      </c>
      <c r="VX22" s="669">
        <v>1</v>
      </c>
      <c r="VY22" s="669">
        <v>4</v>
      </c>
      <c r="VZ22" s="669">
        <v>1</v>
      </c>
      <c r="WA22" s="670">
        <v>0</v>
      </c>
      <c r="WB22" s="669">
        <v>2</v>
      </c>
      <c r="WC22" s="670">
        <v>0</v>
      </c>
      <c r="WD22" s="670">
        <v>0</v>
      </c>
      <c r="WE22" s="669">
        <v>1</v>
      </c>
      <c r="WF22" s="669">
        <v>1</v>
      </c>
      <c r="WG22" s="670">
        <v>0</v>
      </c>
      <c r="WH22" s="670">
        <v>0</v>
      </c>
      <c r="WI22" s="670">
        <v>0</v>
      </c>
      <c r="WJ22" s="670">
        <v>0</v>
      </c>
      <c r="WK22" s="670">
        <v>0</v>
      </c>
      <c r="WL22" s="670">
        <v>0</v>
      </c>
      <c r="WM22" s="670">
        <v>0</v>
      </c>
      <c r="WN22" s="670">
        <v>0</v>
      </c>
      <c r="WO22" s="669">
        <v>1</v>
      </c>
      <c r="WP22" s="670">
        <v>0</v>
      </c>
      <c r="WQ22" s="670">
        <v>0</v>
      </c>
      <c r="WR22" s="670">
        <v>0</v>
      </c>
      <c r="WS22" s="670">
        <v>0</v>
      </c>
      <c r="WT22" s="670">
        <v>0</v>
      </c>
      <c r="WU22" s="670">
        <v>0</v>
      </c>
      <c r="WV22" s="670">
        <v>0</v>
      </c>
      <c r="WW22" s="670">
        <v>0</v>
      </c>
      <c r="WX22" s="670">
        <v>0</v>
      </c>
      <c r="WY22" s="670">
        <v>0</v>
      </c>
      <c r="WZ22" s="670">
        <v>0</v>
      </c>
      <c r="XA22" s="670">
        <v>0</v>
      </c>
      <c r="XB22" s="670">
        <v>0</v>
      </c>
      <c r="XC22" s="670">
        <v>0</v>
      </c>
      <c r="XD22" s="670">
        <v>0</v>
      </c>
      <c r="XE22" s="670">
        <v>0</v>
      </c>
      <c r="XF22" s="670">
        <v>0</v>
      </c>
      <c r="XG22" s="670">
        <v>0</v>
      </c>
      <c r="XH22" s="669">
        <v>64</v>
      </c>
      <c r="XI22" s="670">
        <v>0</v>
      </c>
      <c r="XJ22" s="670">
        <v>0</v>
      </c>
      <c r="XK22" s="670">
        <v>0</v>
      </c>
      <c r="XL22" s="670">
        <v>0</v>
      </c>
      <c r="XM22" s="670">
        <v>0</v>
      </c>
      <c r="XN22" s="670">
        <v>0</v>
      </c>
      <c r="XO22" s="670">
        <v>0</v>
      </c>
      <c r="XP22" s="670">
        <v>0</v>
      </c>
      <c r="XQ22" s="670">
        <v>0</v>
      </c>
      <c r="XR22" s="670">
        <v>0</v>
      </c>
      <c r="XS22" s="670">
        <v>0</v>
      </c>
      <c r="XT22" s="670">
        <v>0</v>
      </c>
      <c r="XU22" s="670">
        <v>0</v>
      </c>
      <c r="XV22" s="670">
        <v>0</v>
      </c>
      <c r="XW22" s="670">
        <v>0</v>
      </c>
      <c r="XX22" s="670">
        <v>0</v>
      </c>
      <c r="XY22" s="670">
        <v>0</v>
      </c>
      <c r="XZ22" s="670">
        <v>0</v>
      </c>
      <c r="YA22" s="670">
        <v>0</v>
      </c>
      <c r="YB22" s="670">
        <v>0</v>
      </c>
      <c r="YC22" s="670">
        <v>0</v>
      </c>
      <c r="YD22" s="670">
        <v>0</v>
      </c>
      <c r="YE22" s="670">
        <v>0</v>
      </c>
      <c r="YF22" s="670">
        <v>0</v>
      </c>
      <c r="YG22" s="670">
        <v>0</v>
      </c>
      <c r="YH22" s="670">
        <v>0</v>
      </c>
      <c r="YI22" s="670">
        <v>0</v>
      </c>
      <c r="YJ22" s="670">
        <v>0</v>
      </c>
      <c r="YK22" s="670">
        <v>0</v>
      </c>
      <c r="YL22" s="670">
        <v>0</v>
      </c>
      <c r="YM22" s="670">
        <v>0</v>
      </c>
      <c r="YN22" s="670">
        <v>0</v>
      </c>
      <c r="YO22" s="670">
        <v>0</v>
      </c>
      <c r="YP22" s="670">
        <v>0</v>
      </c>
      <c r="YQ22" s="670">
        <v>0</v>
      </c>
      <c r="YR22" s="670">
        <v>0</v>
      </c>
      <c r="YS22" s="670">
        <v>0</v>
      </c>
      <c r="YT22" s="670">
        <v>0</v>
      </c>
      <c r="YU22" s="670">
        <v>0</v>
      </c>
      <c r="YV22" s="670">
        <v>0</v>
      </c>
      <c r="YW22" s="670">
        <v>0</v>
      </c>
      <c r="YX22" s="669">
        <v>1</v>
      </c>
      <c r="YY22" s="670">
        <v>0</v>
      </c>
      <c r="YZ22" s="669">
        <v>1</v>
      </c>
      <c r="ZA22" s="669">
        <v>1</v>
      </c>
      <c r="ZB22" s="670">
        <v>0</v>
      </c>
      <c r="ZC22" s="670">
        <v>0</v>
      </c>
      <c r="ZD22" s="669">
        <v>1</v>
      </c>
      <c r="ZE22" s="670">
        <v>0</v>
      </c>
      <c r="ZF22" s="669">
        <v>1</v>
      </c>
      <c r="ZG22" s="670">
        <v>0</v>
      </c>
      <c r="ZH22" s="670">
        <v>0</v>
      </c>
      <c r="ZI22" s="669">
        <v>1</v>
      </c>
      <c r="ZJ22" s="670">
        <v>0</v>
      </c>
      <c r="ZK22" s="670">
        <v>0</v>
      </c>
      <c r="ZL22" s="669">
        <v>1</v>
      </c>
      <c r="ZM22" s="670">
        <v>0</v>
      </c>
      <c r="ZN22" s="669">
        <v>2</v>
      </c>
      <c r="ZO22" s="669">
        <v>2</v>
      </c>
      <c r="ZP22" s="669">
        <v>4</v>
      </c>
      <c r="ZQ22" s="669">
        <v>1</v>
      </c>
      <c r="ZR22" s="669">
        <v>2</v>
      </c>
      <c r="ZS22" s="669">
        <v>2</v>
      </c>
      <c r="ZT22" s="670">
        <v>0</v>
      </c>
      <c r="ZU22" s="669">
        <v>1</v>
      </c>
      <c r="ZV22" s="670">
        <v>0</v>
      </c>
      <c r="ZW22" s="670">
        <v>0</v>
      </c>
      <c r="ZX22" s="669">
        <v>4</v>
      </c>
      <c r="ZY22" s="669">
        <v>1</v>
      </c>
      <c r="ZZ22" s="669">
        <v>5</v>
      </c>
      <c r="AAA22" s="669">
        <v>1</v>
      </c>
      <c r="AAB22" s="669">
        <v>1</v>
      </c>
      <c r="AAC22" s="669">
        <v>1</v>
      </c>
      <c r="AAD22" s="669">
        <v>3</v>
      </c>
      <c r="AAE22" s="669">
        <v>2</v>
      </c>
      <c r="AAF22" s="669">
        <v>2</v>
      </c>
      <c r="AAG22" s="669">
        <v>3</v>
      </c>
      <c r="AAH22" s="669">
        <v>3</v>
      </c>
      <c r="AAI22" s="669">
        <v>1</v>
      </c>
      <c r="AAJ22" s="669">
        <v>1</v>
      </c>
      <c r="AAK22" s="669">
        <v>1</v>
      </c>
      <c r="AAL22" s="670">
        <v>0</v>
      </c>
      <c r="AAM22" s="669">
        <v>3</v>
      </c>
      <c r="AAN22" s="669">
        <v>1</v>
      </c>
      <c r="AAO22" s="669">
        <v>1</v>
      </c>
      <c r="AAP22" s="669">
        <v>2</v>
      </c>
      <c r="AAQ22" s="669">
        <v>2</v>
      </c>
      <c r="AAR22" s="669">
        <v>1</v>
      </c>
      <c r="AAS22" s="670">
        <v>0</v>
      </c>
      <c r="AAT22" s="669">
        <v>1</v>
      </c>
      <c r="AAU22" s="669">
        <v>1</v>
      </c>
      <c r="AAV22" s="670">
        <v>0</v>
      </c>
      <c r="AAW22" s="670">
        <v>0</v>
      </c>
      <c r="AAX22" s="669">
        <v>1</v>
      </c>
      <c r="AAY22" s="670">
        <v>0</v>
      </c>
      <c r="AAZ22" s="670">
        <v>0</v>
      </c>
      <c r="ABA22" s="670">
        <v>0</v>
      </c>
      <c r="ABB22" s="669">
        <v>1</v>
      </c>
      <c r="ABC22" s="670">
        <v>0</v>
      </c>
      <c r="ABD22" s="670">
        <v>0</v>
      </c>
      <c r="ABE22" s="670">
        <v>0</v>
      </c>
      <c r="ABF22" s="670">
        <v>0</v>
      </c>
      <c r="ABG22" s="670">
        <v>0</v>
      </c>
      <c r="ABH22" s="670">
        <v>0</v>
      </c>
      <c r="ABI22" s="670">
        <v>0</v>
      </c>
      <c r="ABJ22" s="670">
        <v>0</v>
      </c>
      <c r="ABK22" s="670">
        <v>0</v>
      </c>
      <c r="ABL22" s="670">
        <v>0</v>
      </c>
      <c r="ABM22" s="670">
        <v>0</v>
      </c>
      <c r="ABN22" s="670">
        <v>0</v>
      </c>
      <c r="ABO22" s="670">
        <v>0</v>
      </c>
      <c r="ABP22" s="670">
        <v>0</v>
      </c>
      <c r="ABQ22" s="670">
        <v>0</v>
      </c>
      <c r="ABR22" s="670">
        <v>0</v>
      </c>
      <c r="ABS22" s="670">
        <v>0</v>
      </c>
      <c r="ABT22" s="669">
        <v>59</v>
      </c>
      <c r="ABU22" s="670">
        <v>0</v>
      </c>
      <c r="ABV22" s="670">
        <v>0</v>
      </c>
      <c r="ABW22" s="670">
        <v>0</v>
      </c>
      <c r="ABX22" s="670">
        <v>0</v>
      </c>
      <c r="ABY22" s="670">
        <v>0</v>
      </c>
      <c r="ABZ22" s="670">
        <v>0</v>
      </c>
      <c r="ACA22" s="670">
        <v>0</v>
      </c>
      <c r="ACB22" s="670">
        <v>0</v>
      </c>
      <c r="ACC22" s="670">
        <v>0</v>
      </c>
      <c r="ACD22" s="670">
        <v>0</v>
      </c>
      <c r="ACE22" s="670">
        <v>0</v>
      </c>
      <c r="ACF22" s="670">
        <v>0</v>
      </c>
      <c r="ACG22" s="670">
        <v>0</v>
      </c>
      <c r="ACH22" s="670">
        <v>0</v>
      </c>
      <c r="ACI22" s="670">
        <v>0</v>
      </c>
      <c r="ACJ22" s="670">
        <v>0</v>
      </c>
      <c r="ACK22" s="670">
        <v>0</v>
      </c>
      <c r="ACL22" s="670">
        <v>0</v>
      </c>
      <c r="ACM22" s="670">
        <v>0</v>
      </c>
      <c r="ACN22" s="670">
        <v>0</v>
      </c>
      <c r="ACO22" s="670">
        <v>0</v>
      </c>
      <c r="ACP22" s="670">
        <v>0</v>
      </c>
      <c r="ACQ22" s="670">
        <v>0</v>
      </c>
      <c r="ACR22" s="670">
        <v>0</v>
      </c>
      <c r="ACS22" s="670">
        <v>0</v>
      </c>
      <c r="ACT22" s="670">
        <v>0</v>
      </c>
      <c r="ACU22" s="670">
        <v>0</v>
      </c>
      <c r="ACV22" s="670">
        <v>0</v>
      </c>
      <c r="ACW22" s="670">
        <v>0</v>
      </c>
      <c r="ACX22" s="670">
        <v>0</v>
      </c>
      <c r="ACY22" s="670">
        <v>0</v>
      </c>
      <c r="ACZ22" s="670">
        <v>0</v>
      </c>
      <c r="ADA22" s="670">
        <v>0</v>
      </c>
      <c r="ADB22" s="670">
        <v>0</v>
      </c>
      <c r="ADC22" s="670">
        <v>0</v>
      </c>
      <c r="ADD22" s="670">
        <v>0</v>
      </c>
      <c r="ADE22" s="670">
        <v>0</v>
      </c>
      <c r="ADF22" s="669">
        <v>1</v>
      </c>
      <c r="ADG22" s="669">
        <v>1</v>
      </c>
      <c r="ADH22" s="670">
        <v>0</v>
      </c>
      <c r="ADI22" s="670">
        <v>0</v>
      </c>
      <c r="ADJ22" s="670">
        <v>0</v>
      </c>
      <c r="ADK22" s="670">
        <v>0</v>
      </c>
      <c r="ADL22" s="670">
        <v>0</v>
      </c>
      <c r="ADM22" s="669">
        <v>1</v>
      </c>
      <c r="ADN22" s="670">
        <v>0</v>
      </c>
      <c r="ADO22" s="670">
        <v>0</v>
      </c>
      <c r="ADP22" s="669">
        <v>1</v>
      </c>
      <c r="ADQ22" s="670">
        <v>0</v>
      </c>
      <c r="ADR22" s="670">
        <v>0</v>
      </c>
      <c r="ADS22" s="670">
        <v>0</v>
      </c>
      <c r="ADT22" s="670">
        <v>0</v>
      </c>
      <c r="ADU22" s="670">
        <v>0</v>
      </c>
      <c r="ADV22" s="670">
        <v>0</v>
      </c>
      <c r="ADW22" s="669">
        <v>1</v>
      </c>
      <c r="ADX22" s="670">
        <v>0</v>
      </c>
      <c r="ADY22" s="669">
        <v>1</v>
      </c>
      <c r="ADZ22" s="669">
        <v>1</v>
      </c>
      <c r="AEA22" s="669">
        <v>1</v>
      </c>
      <c r="AEB22" s="669">
        <v>1</v>
      </c>
      <c r="AEC22" s="669">
        <v>2</v>
      </c>
      <c r="AED22" s="670">
        <v>0</v>
      </c>
      <c r="AEE22" s="670">
        <v>0</v>
      </c>
      <c r="AEF22" s="669">
        <v>2</v>
      </c>
      <c r="AEG22" s="669">
        <v>2</v>
      </c>
      <c r="AEH22" s="669">
        <v>4</v>
      </c>
      <c r="AEI22" s="669">
        <v>1</v>
      </c>
      <c r="AEJ22" s="669">
        <v>3</v>
      </c>
      <c r="AEK22" s="669">
        <v>1</v>
      </c>
      <c r="AEL22" s="669">
        <v>3</v>
      </c>
      <c r="AEM22" s="669">
        <v>2</v>
      </c>
      <c r="AEN22" s="669">
        <v>1</v>
      </c>
      <c r="AEO22" s="669">
        <v>2</v>
      </c>
      <c r="AEP22" s="669">
        <v>3</v>
      </c>
      <c r="AEQ22" s="669">
        <v>1</v>
      </c>
      <c r="AER22" s="670">
        <v>0</v>
      </c>
      <c r="AES22" s="669">
        <v>1</v>
      </c>
      <c r="AET22" s="669">
        <v>3</v>
      </c>
      <c r="AEU22" s="669">
        <v>2</v>
      </c>
      <c r="AEV22" s="670">
        <v>0</v>
      </c>
      <c r="AEW22" s="669">
        <v>4</v>
      </c>
      <c r="AEX22" s="669">
        <v>4</v>
      </c>
      <c r="AEY22" s="669">
        <v>1</v>
      </c>
      <c r="AEZ22" s="669">
        <v>2</v>
      </c>
      <c r="AFA22" s="669">
        <v>1</v>
      </c>
      <c r="AFB22" s="669">
        <v>2</v>
      </c>
      <c r="AFC22" s="670">
        <v>0</v>
      </c>
      <c r="AFD22" s="670">
        <v>0</v>
      </c>
      <c r="AFE22" s="669">
        <v>2</v>
      </c>
      <c r="AFF22" s="670">
        <v>0</v>
      </c>
      <c r="AFG22" s="670">
        <v>0</v>
      </c>
      <c r="AFH22" s="670">
        <v>0</v>
      </c>
      <c r="AFI22" s="669">
        <v>1</v>
      </c>
      <c r="AFJ22" s="670">
        <v>0</v>
      </c>
      <c r="AFK22" s="670">
        <v>0</v>
      </c>
      <c r="AFL22" s="670">
        <v>0</v>
      </c>
      <c r="AFM22" s="670">
        <v>0</v>
      </c>
      <c r="AFN22" s="670">
        <v>0</v>
      </c>
      <c r="AFO22" s="670">
        <v>0</v>
      </c>
      <c r="AFP22" s="670">
        <v>0</v>
      </c>
      <c r="AFQ22" s="670">
        <v>0</v>
      </c>
      <c r="AFR22" s="670">
        <v>0</v>
      </c>
      <c r="AFS22" s="670">
        <v>0</v>
      </c>
      <c r="AFT22" s="670">
        <v>0</v>
      </c>
      <c r="AFU22" s="670">
        <v>0</v>
      </c>
      <c r="AFV22" s="670">
        <v>0</v>
      </c>
      <c r="AFW22" s="670">
        <v>0</v>
      </c>
      <c r="AFX22" s="670">
        <v>0</v>
      </c>
      <c r="AFY22" s="670">
        <v>0</v>
      </c>
      <c r="AFZ22" s="670">
        <v>0</v>
      </c>
      <c r="AGA22" s="670">
        <v>0</v>
      </c>
      <c r="AGB22" s="670">
        <v>0</v>
      </c>
      <c r="AGC22" s="670">
        <v>0</v>
      </c>
      <c r="AGD22" s="670">
        <v>0</v>
      </c>
      <c r="AGE22" s="670">
        <v>0</v>
      </c>
      <c r="AGF22" s="670">
        <v>0</v>
      </c>
      <c r="AGG22" s="670">
        <v>0</v>
      </c>
      <c r="AGH22" s="669">
        <v>64</v>
      </c>
      <c r="AGI22" s="670">
        <v>0</v>
      </c>
      <c r="AGJ22" s="670">
        <v>0</v>
      </c>
      <c r="AGK22" s="670">
        <v>0</v>
      </c>
      <c r="AGL22" s="670">
        <v>0</v>
      </c>
      <c r="AGM22" s="670">
        <v>0</v>
      </c>
      <c r="AGN22" s="670">
        <v>0</v>
      </c>
      <c r="AGO22" s="670">
        <v>0</v>
      </c>
      <c r="AGP22" s="670">
        <v>0</v>
      </c>
      <c r="AGQ22" s="670">
        <v>0</v>
      </c>
      <c r="AGR22" s="670">
        <v>0</v>
      </c>
      <c r="AGS22" s="670">
        <v>0</v>
      </c>
      <c r="AGT22" s="670">
        <v>0</v>
      </c>
      <c r="AGU22" s="670">
        <v>0</v>
      </c>
      <c r="AGV22" s="670">
        <v>0</v>
      </c>
      <c r="AGW22" s="670">
        <v>0</v>
      </c>
      <c r="AGX22" s="670">
        <v>0</v>
      </c>
      <c r="AGY22" s="670">
        <v>0</v>
      </c>
      <c r="AGZ22" s="670">
        <v>0</v>
      </c>
      <c r="AHA22" s="670">
        <v>0</v>
      </c>
      <c r="AHB22" s="670">
        <v>0</v>
      </c>
      <c r="AHC22" s="670">
        <v>0</v>
      </c>
      <c r="AHD22" s="670">
        <v>0</v>
      </c>
      <c r="AHE22" s="670">
        <v>0</v>
      </c>
      <c r="AHF22" s="670">
        <v>0</v>
      </c>
      <c r="AHG22" s="670">
        <v>0</v>
      </c>
      <c r="AHH22" s="670">
        <v>0</v>
      </c>
      <c r="AHI22" s="670">
        <v>0</v>
      </c>
      <c r="AHJ22" s="670">
        <v>0</v>
      </c>
      <c r="AHK22" s="670">
        <v>0</v>
      </c>
      <c r="AHL22" s="670">
        <v>0</v>
      </c>
      <c r="AHM22" s="670">
        <v>0</v>
      </c>
      <c r="AHN22" s="670">
        <v>0</v>
      </c>
      <c r="AHO22" s="670">
        <v>0</v>
      </c>
      <c r="AHP22" s="670">
        <v>0</v>
      </c>
      <c r="AHQ22" s="670">
        <v>0</v>
      </c>
      <c r="AHR22" s="670">
        <v>0</v>
      </c>
      <c r="AHS22" s="670">
        <v>0</v>
      </c>
      <c r="AHT22" s="670">
        <v>0</v>
      </c>
      <c r="AHU22" s="670">
        <v>0</v>
      </c>
      <c r="AHV22" s="670">
        <v>0</v>
      </c>
      <c r="AHW22" s="669">
        <v>1</v>
      </c>
      <c r="AHX22" s="670">
        <v>0</v>
      </c>
      <c r="AHY22" s="670">
        <v>0</v>
      </c>
      <c r="AHZ22" s="669">
        <v>1</v>
      </c>
      <c r="AIA22" s="670">
        <v>0</v>
      </c>
      <c r="AIB22" s="670">
        <v>0</v>
      </c>
      <c r="AIC22" s="669">
        <v>1</v>
      </c>
      <c r="AID22" s="670">
        <v>0</v>
      </c>
      <c r="AIE22" s="669">
        <v>1</v>
      </c>
      <c r="AIF22" s="670">
        <v>0</v>
      </c>
      <c r="AIG22" s="669">
        <v>1</v>
      </c>
      <c r="AIH22" s="670">
        <v>0</v>
      </c>
      <c r="AII22" s="670">
        <v>0</v>
      </c>
      <c r="AIJ22" s="670">
        <v>0</v>
      </c>
      <c r="AIK22" s="670">
        <v>0</v>
      </c>
      <c r="AIL22" s="670">
        <v>0</v>
      </c>
      <c r="AIM22" s="669">
        <v>3</v>
      </c>
      <c r="AIN22" s="669">
        <v>1</v>
      </c>
      <c r="AIO22" s="669">
        <v>2</v>
      </c>
      <c r="AIP22" s="669">
        <v>2</v>
      </c>
      <c r="AIQ22" s="669">
        <v>2</v>
      </c>
      <c r="AIR22" s="670">
        <v>0</v>
      </c>
      <c r="AIS22" s="669">
        <v>1</v>
      </c>
      <c r="AIT22" s="670">
        <v>0</v>
      </c>
      <c r="AIU22" s="669">
        <v>2</v>
      </c>
      <c r="AIV22" s="669">
        <v>2</v>
      </c>
      <c r="AIW22" s="669">
        <v>1</v>
      </c>
      <c r="AIX22" s="670">
        <v>0</v>
      </c>
      <c r="AIY22" s="669">
        <v>4</v>
      </c>
      <c r="AIZ22" s="669">
        <v>1</v>
      </c>
      <c r="AJA22" s="669">
        <v>1</v>
      </c>
      <c r="AJB22" s="669">
        <v>4</v>
      </c>
      <c r="AJC22" s="670">
        <v>0</v>
      </c>
      <c r="AJD22" s="669">
        <v>2</v>
      </c>
      <c r="AJE22" s="669">
        <v>2</v>
      </c>
      <c r="AJF22" s="669">
        <v>2</v>
      </c>
      <c r="AJG22" s="669">
        <v>5</v>
      </c>
      <c r="AJH22" s="669">
        <v>1</v>
      </c>
      <c r="AJI22" s="670">
        <v>0</v>
      </c>
      <c r="AJJ22" s="670">
        <v>0</v>
      </c>
      <c r="AJK22" s="669">
        <v>1</v>
      </c>
      <c r="AJL22" s="669">
        <v>3</v>
      </c>
      <c r="AJM22" s="669">
        <v>2</v>
      </c>
      <c r="AJN22" s="669">
        <v>1</v>
      </c>
      <c r="AJO22" s="669">
        <v>2</v>
      </c>
      <c r="AJP22" s="669">
        <v>1</v>
      </c>
      <c r="AJQ22" s="670">
        <v>0</v>
      </c>
      <c r="AJR22" s="669">
        <v>2</v>
      </c>
      <c r="AJS22" s="669">
        <v>2</v>
      </c>
      <c r="AJT22" s="669">
        <v>2</v>
      </c>
      <c r="AJU22" s="670">
        <v>0</v>
      </c>
      <c r="AJV22" s="670">
        <v>0</v>
      </c>
      <c r="AJW22" s="669">
        <v>2</v>
      </c>
      <c r="AJX22" s="669">
        <v>2</v>
      </c>
      <c r="AJY22" s="670">
        <v>0</v>
      </c>
      <c r="AJZ22" s="670">
        <v>0</v>
      </c>
      <c r="AKA22" s="669">
        <v>1</v>
      </c>
      <c r="AKB22" s="670">
        <v>0</v>
      </c>
      <c r="AKC22" s="670">
        <v>0</v>
      </c>
      <c r="AKD22" s="670">
        <v>0</v>
      </c>
      <c r="AKE22" s="670">
        <v>0</v>
      </c>
      <c r="AKF22" s="670">
        <v>0</v>
      </c>
      <c r="AKG22" s="670">
        <v>0</v>
      </c>
      <c r="AKH22" s="670">
        <v>0</v>
      </c>
      <c r="AKI22" s="670">
        <v>0</v>
      </c>
      <c r="AKJ22" s="670">
        <v>0</v>
      </c>
      <c r="AKK22" s="670">
        <v>0</v>
      </c>
      <c r="AKL22" s="670">
        <v>0</v>
      </c>
      <c r="AKM22" s="670">
        <v>0</v>
      </c>
      <c r="AKN22" s="670">
        <v>0</v>
      </c>
      <c r="AKO22" s="670">
        <v>0</v>
      </c>
      <c r="AKP22" s="670">
        <v>0</v>
      </c>
      <c r="AKQ22" s="670">
        <v>0</v>
      </c>
      <c r="AKR22" s="670">
        <v>0</v>
      </c>
      <c r="AKS22" s="670">
        <v>0</v>
      </c>
      <c r="AKT22" s="670">
        <v>0</v>
      </c>
      <c r="AKU22" s="669">
        <v>71</v>
      </c>
      <c r="AKV22" s="670">
        <v>0</v>
      </c>
      <c r="AKW22" s="670">
        <v>0</v>
      </c>
      <c r="AKX22" s="670">
        <v>0</v>
      </c>
      <c r="AKY22" s="670">
        <v>0</v>
      </c>
      <c r="AKZ22" s="670">
        <v>0</v>
      </c>
      <c r="ALA22" s="670">
        <v>0</v>
      </c>
      <c r="ALB22" s="670">
        <v>0</v>
      </c>
      <c r="ALC22" s="670">
        <v>0</v>
      </c>
      <c r="ALD22" s="670">
        <v>0</v>
      </c>
      <c r="ALE22" s="670">
        <v>0</v>
      </c>
      <c r="ALF22" s="670">
        <v>0</v>
      </c>
      <c r="ALG22" s="670">
        <v>0</v>
      </c>
      <c r="ALH22" s="670">
        <v>0</v>
      </c>
      <c r="ALI22" s="670">
        <v>0</v>
      </c>
      <c r="ALJ22" s="670">
        <v>0</v>
      </c>
      <c r="ALK22" s="670">
        <v>0</v>
      </c>
      <c r="ALL22" s="670">
        <v>0</v>
      </c>
      <c r="ALM22" s="670">
        <v>0</v>
      </c>
      <c r="ALN22" s="670">
        <v>0</v>
      </c>
      <c r="ALO22" s="670">
        <v>0</v>
      </c>
      <c r="ALP22" s="670">
        <v>0</v>
      </c>
      <c r="ALQ22" s="670">
        <v>0</v>
      </c>
      <c r="ALR22" s="670">
        <v>0</v>
      </c>
      <c r="ALS22" s="670">
        <v>0</v>
      </c>
      <c r="ALT22" s="670">
        <v>0</v>
      </c>
      <c r="ALU22" s="670">
        <v>0</v>
      </c>
      <c r="ALV22" s="670">
        <v>0</v>
      </c>
      <c r="ALW22" s="670">
        <v>0</v>
      </c>
      <c r="ALX22" s="670">
        <v>0</v>
      </c>
      <c r="ALY22" s="670">
        <v>0</v>
      </c>
      <c r="ALZ22" s="670">
        <v>0</v>
      </c>
      <c r="AMA22" s="669">
        <v>1</v>
      </c>
      <c r="AMB22" s="670">
        <v>0</v>
      </c>
      <c r="AMC22" s="670">
        <v>0</v>
      </c>
      <c r="AMD22" s="670">
        <v>0</v>
      </c>
      <c r="AME22" s="670">
        <v>0</v>
      </c>
      <c r="AMF22" s="670">
        <v>0</v>
      </c>
      <c r="AMG22" s="669">
        <v>1</v>
      </c>
      <c r="AMH22" s="670">
        <v>0</v>
      </c>
      <c r="AMI22" s="670">
        <v>0</v>
      </c>
      <c r="AMJ22" s="670">
        <v>0</v>
      </c>
      <c r="AMK22" s="670">
        <v>0</v>
      </c>
      <c r="AML22" s="670">
        <v>0</v>
      </c>
      <c r="AMM22" s="670">
        <v>0</v>
      </c>
      <c r="AMN22" s="669">
        <v>1</v>
      </c>
      <c r="AMO22" s="670">
        <v>0</v>
      </c>
      <c r="AMP22" s="670">
        <v>0</v>
      </c>
      <c r="AMQ22" s="670">
        <v>0</v>
      </c>
      <c r="AMR22" s="669">
        <v>1</v>
      </c>
      <c r="AMS22" s="670">
        <v>0</v>
      </c>
      <c r="AMT22" s="670">
        <v>0</v>
      </c>
      <c r="AMU22" s="670">
        <v>0</v>
      </c>
      <c r="AMV22" s="670">
        <v>0</v>
      </c>
      <c r="AMW22" s="670">
        <v>0</v>
      </c>
      <c r="AMX22" s="670">
        <v>0</v>
      </c>
      <c r="AMY22" s="669">
        <v>1</v>
      </c>
      <c r="AMZ22" s="670">
        <v>0</v>
      </c>
      <c r="ANA22" s="669">
        <v>3</v>
      </c>
      <c r="ANB22" s="669">
        <v>1</v>
      </c>
      <c r="ANC22" s="669">
        <v>1</v>
      </c>
      <c r="AND22" s="669">
        <v>1</v>
      </c>
      <c r="ANE22" s="669">
        <v>3</v>
      </c>
      <c r="ANF22" s="669">
        <v>3</v>
      </c>
      <c r="ANG22" s="669">
        <v>4</v>
      </c>
      <c r="ANH22" s="669">
        <v>1</v>
      </c>
      <c r="ANI22" s="669">
        <v>2</v>
      </c>
      <c r="ANJ22" s="669">
        <v>2</v>
      </c>
      <c r="ANK22" s="669">
        <v>1</v>
      </c>
      <c r="ANL22" s="669">
        <v>3</v>
      </c>
      <c r="ANM22" s="669">
        <v>1</v>
      </c>
      <c r="ANN22" s="669">
        <v>1</v>
      </c>
      <c r="ANO22" s="669">
        <v>1</v>
      </c>
      <c r="ANP22" s="669">
        <v>1</v>
      </c>
      <c r="ANQ22" s="669">
        <v>1</v>
      </c>
      <c r="ANR22" s="669">
        <v>3</v>
      </c>
      <c r="ANS22" s="669">
        <v>3</v>
      </c>
      <c r="ANT22" s="669">
        <v>1</v>
      </c>
      <c r="ANU22" s="669">
        <v>2</v>
      </c>
      <c r="ANV22" s="669">
        <v>3</v>
      </c>
      <c r="ANW22" s="669">
        <v>3</v>
      </c>
      <c r="ANX22" s="669">
        <v>1</v>
      </c>
      <c r="ANY22" s="669">
        <v>1</v>
      </c>
      <c r="ANZ22" s="669">
        <v>1</v>
      </c>
      <c r="AOA22" s="669">
        <v>2</v>
      </c>
      <c r="AOB22" s="669">
        <v>2</v>
      </c>
      <c r="AOC22" s="669">
        <v>4</v>
      </c>
      <c r="AOD22" s="670">
        <v>0</v>
      </c>
      <c r="AOE22" s="669">
        <v>1</v>
      </c>
      <c r="AOF22" s="669">
        <v>4</v>
      </c>
      <c r="AOG22" s="669">
        <v>1</v>
      </c>
      <c r="AOH22" s="670">
        <v>0</v>
      </c>
      <c r="AOI22" s="670">
        <v>0</v>
      </c>
      <c r="AOJ22" s="669">
        <v>3</v>
      </c>
      <c r="AOK22" s="670">
        <v>0</v>
      </c>
      <c r="AOL22" s="670">
        <v>0</v>
      </c>
      <c r="AOM22" s="670">
        <v>0</v>
      </c>
      <c r="AON22" s="670">
        <v>0</v>
      </c>
      <c r="AOO22" s="670">
        <v>0</v>
      </c>
      <c r="AOP22" s="669">
        <v>1</v>
      </c>
      <c r="AOQ22" s="670">
        <v>0</v>
      </c>
      <c r="AOR22" s="670">
        <v>0</v>
      </c>
      <c r="AOS22" s="670">
        <v>0</v>
      </c>
      <c r="AOT22" s="670">
        <v>0</v>
      </c>
      <c r="AOU22" s="670">
        <v>0</v>
      </c>
      <c r="AOV22" s="670">
        <v>0</v>
      </c>
      <c r="AOW22" s="670">
        <v>0</v>
      </c>
      <c r="AOX22" s="670">
        <v>0</v>
      </c>
      <c r="AOY22" s="670">
        <v>0</v>
      </c>
      <c r="AOZ22" s="670">
        <v>0</v>
      </c>
      <c r="APA22" s="670">
        <v>0</v>
      </c>
      <c r="APB22" s="670">
        <v>0</v>
      </c>
      <c r="APC22" s="670">
        <v>0</v>
      </c>
      <c r="APD22" s="670">
        <v>0</v>
      </c>
      <c r="APE22" s="670">
        <v>0</v>
      </c>
      <c r="APF22" s="670">
        <v>0</v>
      </c>
      <c r="APG22" s="670">
        <v>0</v>
      </c>
      <c r="APH22" s="670">
        <v>0</v>
      </c>
      <c r="API22" s="670">
        <v>0</v>
      </c>
      <c r="APJ22" s="669">
        <v>72</v>
      </c>
      <c r="APK22" s="670">
        <v>0</v>
      </c>
      <c r="APL22" s="670">
        <v>0</v>
      </c>
      <c r="APM22" s="670">
        <v>0</v>
      </c>
      <c r="APN22" s="670">
        <v>0</v>
      </c>
      <c r="APO22" s="670">
        <v>0</v>
      </c>
      <c r="APP22" s="670">
        <v>0</v>
      </c>
      <c r="APQ22" s="670">
        <v>0</v>
      </c>
      <c r="APR22" s="670">
        <v>0</v>
      </c>
      <c r="APS22" s="670">
        <v>0</v>
      </c>
      <c r="APT22" s="670">
        <v>0</v>
      </c>
      <c r="APU22" s="670">
        <v>0</v>
      </c>
      <c r="APV22" s="670">
        <v>0</v>
      </c>
      <c r="APW22" s="670">
        <v>0</v>
      </c>
      <c r="APX22" s="670">
        <v>0</v>
      </c>
      <c r="APY22" s="670">
        <v>0</v>
      </c>
      <c r="APZ22" s="670">
        <v>0</v>
      </c>
      <c r="AQA22" s="670">
        <v>0</v>
      </c>
      <c r="AQB22" s="670">
        <v>0</v>
      </c>
      <c r="AQC22" s="670">
        <v>0</v>
      </c>
      <c r="AQD22" s="670">
        <v>0</v>
      </c>
      <c r="AQE22" s="670">
        <v>0</v>
      </c>
      <c r="AQF22" s="670">
        <v>0</v>
      </c>
      <c r="AQG22" s="670">
        <v>0</v>
      </c>
      <c r="AQH22" s="670">
        <v>0</v>
      </c>
      <c r="AQI22" s="670">
        <v>0</v>
      </c>
      <c r="AQJ22" s="670">
        <v>0</v>
      </c>
      <c r="AQK22" s="670">
        <v>0</v>
      </c>
      <c r="AQL22" s="670">
        <v>0</v>
      </c>
      <c r="AQM22" s="670">
        <v>0</v>
      </c>
      <c r="AQN22" s="670">
        <v>0</v>
      </c>
      <c r="AQO22" s="670">
        <v>0</v>
      </c>
      <c r="AQP22" s="670">
        <v>0</v>
      </c>
      <c r="AQQ22" s="670">
        <v>0</v>
      </c>
      <c r="AQR22" s="670">
        <v>0</v>
      </c>
      <c r="AQS22" s="670">
        <v>0</v>
      </c>
      <c r="AQT22" s="670">
        <v>0</v>
      </c>
      <c r="AQU22" s="670">
        <v>0</v>
      </c>
      <c r="AQV22" s="670">
        <v>0</v>
      </c>
      <c r="AQW22" s="670">
        <v>0</v>
      </c>
      <c r="AQX22" s="670">
        <v>0</v>
      </c>
      <c r="AQY22" s="670">
        <v>0</v>
      </c>
      <c r="AQZ22" s="670">
        <v>0</v>
      </c>
      <c r="ARA22" s="670">
        <v>0</v>
      </c>
      <c r="ARB22" s="670">
        <v>0</v>
      </c>
      <c r="ARC22" s="670">
        <v>0</v>
      </c>
      <c r="ARD22" s="669">
        <v>1</v>
      </c>
      <c r="ARE22" s="670">
        <v>0</v>
      </c>
      <c r="ARF22" s="670">
        <v>0</v>
      </c>
      <c r="ARG22" s="670">
        <v>0</v>
      </c>
      <c r="ARH22" s="669">
        <v>1</v>
      </c>
      <c r="ARI22" s="670">
        <v>0</v>
      </c>
      <c r="ARJ22" s="670">
        <v>0</v>
      </c>
      <c r="ARK22" s="669">
        <v>2</v>
      </c>
      <c r="ARL22" s="669">
        <v>1</v>
      </c>
      <c r="ARM22" s="670">
        <v>0</v>
      </c>
      <c r="ARN22" s="670">
        <v>0</v>
      </c>
      <c r="ARO22" s="669">
        <v>2</v>
      </c>
      <c r="ARP22" s="669">
        <v>1</v>
      </c>
      <c r="ARQ22" s="669">
        <v>1</v>
      </c>
      <c r="ARR22" s="669">
        <v>2</v>
      </c>
      <c r="ARS22" s="669">
        <v>2</v>
      </c>
      <c r="ART22" s="669">
        <v>3</v>
      </c>
      <c r="ARU22" s="669">
        <v>2</v>
      </c>
      <c r="ARV22" s="669">
        <v>7</v>
      </c>
      <c r="ARW22" s="669">
        <v>1</v>
      </c>
      <c r="ARX22" s="669">
        <v>2</v>
      </c>
      <c r="ARY22" s="670">
        <v>0</v>
      </c>
      <c r="ARZ22" s="670">
        <v>0</v>
      </c>
      <c r="ASA22" s="669">
        <v>3</v>
      </c>
      <c r="ASB22" s="669">
        <v>3</v>
      </c>
      <c r="ASC22" s="669">
        <v>2</v>
      </c>
      <c r="ASD22" s="669">
        <v>3</v>
      </c>
      <c r="ASE22" s="669">
        <v>4</v>
      </c>
      <c r="ASF22" s="670">
        <v>0</v>
      </c>
      <c r="ASG22" s="669">
        <v>3</v>
      </c>
      <c r="ASH22" s="670">
        <v>0</v>
      </c>
      <c r="ASI22" s="669">
        <v>3</v>
      </c>
      <c r="ASJ22" s="670">
        <v>0</v>
      </c>
      <c r="ASK22" s="670">
        <v>0</v>
      </c>
      <c r="ASL22" s="669">
        <v>2</v>
      </c>
      <c r="ASM22" s="670">
        <v>0</v>
      </c>
      <c r="ASN22" s="670">
        <v>0</v>
      </c>
      <c r="ASO22" s="669">
        <v>2</v>
      </c>
      <c r="ASP22" s="669">
        <v>1</v>
      </c>
      <c r="ASQ22" s="669">
        <v>2</v>
      </c>
      <c r="ASR22" s="669">
        <v>1</v>
      </c>
      <c r="ASS22" s="669">
        <v>1</v>
      </c>
      <c r="AST22" s="669">
        <v>3</v>
      </c>
      <c r="ASU22" s="669">
        <v>4</v>
      </c>
      <c r="ASV22" s="669">
        <v>1</v>
      </c>
      <c r="ASW22" s="669">
        <v>1</v>
      </c>
      <c r="ASX22" s="669">
        <v>3</v>
      </c>
      <c r="ASY22" s="670">
        <v>0</v>
      </c>
      <c r="ASZ22" s="669">
        <v>1</v>
      </c>
      <c r="ATA22" s="670">
        <v>0</v>
      </c>
      <c r="ATB22" s="670">
        <v>0</v>
      </c>
      <c r="ATC22" s="669">
        <v>1</v>
      </c>
      <c r="ATD22" s="670">
        <v>0</v>
      </c>
      <c r="ATE22" s="670">
        <v>0</v>
      </c>
      <c r="ATF22" s="670">
        <v>0</v>
      </c>
      <c r="ATG22" s="670">
        <v>0</v>
      </c>
      <c r="ATH22" s="670">
        <v>0</v>
      </c>
      <c r="ATI22" s="670">
        <v>0</v>
      </c>
      <c r="ATJ22" s="670">
        <v>0</v>
      </c>
      <c r="ATK22" s="670">
        <v>0</v>
      </c>
      <c r="ATL22" s="670">
        <v>0</v>
      </c>
      <c r="ATM22" s="670">
        <v>0</v>
      </c>
      <c r="ATN22" s="670">
        <v>0</v>
      </c>
      <c r="ATO22" s="670">
        <v>0</v>
      </c>
      <c r="ATP22" s="670">
        <v>0</v>
      </c>
      <c r="ATQ22" s="670">
        <v>0</v>
      </c>
      <c r="ATR22" s="670">
        <v>0</v>
      </c>
      <c r="ATS22" s="670">
        <v>0</v>
      </c>
      <c r="ATT22" s="670">
        <v>0</v>
      </c>
      <c r="ATU22" s="670">
        <v>0</v>
      </c>
      <c r="ATV22" s="670">
        <v>0</v>
      </c>
      <c r="ATW22" s="670">
        <v>0</v>
      </c>
      <c r="ATX22" s="669">
        <v>51</v>
      </c>
      <c r="ATY22" s="670">
        <v>0</v>
      </c>
      <c r="ATZ22" s="670">
        <v>0</v>
      </c>
      <c r="AUA22" s="670">
        <v>0</v>
      </c>
      <c r="AUB22" s="670">
        <v>0</v>
      </c>
      <c r="AUC22" s="670">
        <v>0</v>
      </c>
      <c r="AUD22" s="670">
        <v>0</v>
      </c>
      <c r="AUE22" s="670">
        <v>0</v>
      </c>
      <c r="AUF22" s="670">
        <v>0</v>
      </c>
      <c r="AUG22" s="670">
        <v>0</v>
      </c>
      <c r="AUH22" s="670">
        <v>0</v>
      </c>
      <c r="AUI22" s="670">
        <v>0</v>
      </c>
      <c r="AUJ22" s="670">
        <v>0</v>
      </c>
      <c r="AUK22" s="670">
        <v>0</v>
      </c>
      <c r="AUL22" s="670">
        <v>0</v>
      </c>
      <c r="AUM22" s="670">
        <v>0</v>
      </c>
      <c r="AUN22" s="670">
        <v>0</v>
      </c>
      <c r="AUO22" s="670">
        <v>0</v>
      </c>
      <c r="AUP22" s="670">
        <v>0</v>
      </c>
      <c r="AUQ22" s="670">
        <v>0</v>
      </c>
      <c r="AUR22" s="670">
        <v>0</v>
      </c>
      <c r="AUS22" s="670">
        <v>0</v>
      </c>
      <c r="AUT22" s="670">
        <v>0</v>
      </c>
      <c r="AUU22" s="670">
        <v>0</v>
      </c>
      <c r="AUV22" s="670">
        <v>0</v>
      </c>
      <c r="AUW22" s="669">
        <v>1</v>
      </c>
      <c r="AUX22" s="670">
        <v>0</v>
      </c>
      <c r="AUY22" s="670">
        <v>0</v>
      </c>
      <c r="AUZ22" s="670">
        <v>0</v>
      </c>
      <c r="AVA22" s="669">
        <v>1</v>
      </c>
      <c r="AVB22" s="670">
        <v>0</v>
      </c>
      <c r="AVC22" s="670">
        <v>0</v>
      </c>
      <c r="AVD22" s="670">
        <v>0</v>
      </c>
      <c r="AVE22" s="670">
        <v>0</v>
      </c>
      <c r="AVF22" s="670">
        <v>0</v>
      </c>
      <c r="AVG22" s="670">
        <v>0</v>
      </c>
      <c r="AVH22" s="670">
        <v>0</v>
      </c>
      <c r="AVI22" s="670">
        <v>0</v>
      </c>
      <c r="AVJ22" s="670">
        <v>0</v>
      </c>
      <c r="AVK22" s="670">
        <v>0</v>
      </c>
      <c r="AVL22" s="670">
        <v>0</v>
      </c>
      <c r="AVM22" s="670">
        <v>0</v>
      </c>
      <c r="AVN22" s="670">
        <v>0</v>
      </c>
      <c r="AVO22" s="670">
        <v>0</v>
      </c>
      <c r="AVP22" s="670">
        <v>0</v>
      </c>
      <c r="AVQ22" s="669">
        <v>1</v>
      </c>
      <c r="AVR22" s="669">
        <v>1</v>
      </c>
      <c r="AVS22" s="670">
        <v>0</v>
      </c>
      <c r="AVT22" s="669">
        <v>1</v>
      </c>
      <c r="AVU22" s="670">
        <v>0</v>
      </c>
      <c r="AVV22" s="670">
        <v>0</v>
      </c>
      <c r="AVW22" s="669">
        <v>1</v>
      </c>
      <c r="AVX22" s="669">
        <v>1</v>
      </c>
      <c r="AVY22" s="670">
        <v>0</v>
      </c>
      <c r="AVZ22" s="669">
        <v>1</v>
      </c>
      <c r="AWA22" s="669">
        <v>1</v>
      </c>
      <c r="AWB22" s="669">
        <v>1</v>
      </c>
      <c r="AWC22" s="670">
        <v>0</v>
      </c>
      <c r="AWD22" s="669">
        <v>2</v>
      </c>
      <c r="AWE22" s="670">
        <v>0</v>
      </c>
      <c r="AWF22" s="669">
        <v>2</v>
      </c>
      <c r="AWG22" s="670">
        <v>0</v>
      </c>
      <c r="AWH22" s="669">
        <v>1</v>
      </c>
      <c r="AWI22" s="669">
        <v>1</v>
      </c>
      <c r="AWJ22" s="669">
        <v>3</v>
      </c>
      <c r="AWK22" s="669">
        <v>2</v>
      </c>
      <c r="AWL22" s="670">
        <v>0</v>
      </c>
      <c r="AWM22" s="670">
        <v>0</v>
      </c>
      <c r="AWN22" s="669">
        <v>3</v>
      </c>
      <c r="AWO22" s="669">
        <v>2</v>
      </c>
      <c r="AWP22" s="669">
        <v>2</v>
      </c>
      <c r="AWQ22" s="670">
        <v>0</v>
      </c>
      <c r="AWR22" s="669">
        <v>7</v>
      </c>
      <c r="AWS22" s="669">
        <v>2</v>
      </c>
      <c r="AWT22" s="670">
        <v>0</v>
      </c>
      <c r="AWU22" s="669">
        <v>1</v>
      </c>
      <c r="AWV22" s="669">
        <v>1</v>
      </c>
      <c r="AWW22" s="669">
        <v>1</v>
      </c>
      <c r="AWX22" s="669">
        <v>1</v>
      </c>
      <c r="AWY22" s="670">
        <v>0</v>
      </c>
      <c r="AWZ22" s="670">
        <v>0</v>
      </c>
      <c r="AXA22" s="669">
        <v>3</v>
      </c>
      <c r="AXB22" s="670">
        <v>0</v>
      </c>
      <c r="AXC22" s="669">
        <v>2</v>
      </c>
      <c r="AXD22" s="669">
        <v>1</v>
      </c>
      <c r="AXE22" s="669">
        <v>2</v>
      </c>
      <c r="AXF22" s="669">
        <v>1</v>
      </c>
      <c r="AXG22" s="670">
        <v>0</v>
      </c>
      <c r="AXH22" s="670">
        <v>0</v>
      </c>
      <c r="AXI22" s="670">
        <v>0</v>
      </c>
      <c r="AXJ22" s="669">
        <v>1</v>
      </c>
      <c r="AXK22" s="670">
        <v>0</v>
      </c>
      <c r="AXL22" s="670">
        <v>0</v>
      </c>
      <c r="AXM22" s="670">
        <v>0</v>
      </c>
      <c r="AXN22" s="670">
        <v>0</v>
      </c>
      <c r="AXO22" s="670">
        <v>0</v>
      </c>
      <c r="AXP22" s="670">
        <v>0</v>
      </c>
      <c r="AXQ22" s="670">
        <v>0</v>
      </c>
      <c r="AXR22" s="670">
        <v>0</v>
      </c>
      <c r="AXS22" s="670">
        <v>0</v>
      </c>
      <c r="AXT22" s="670">
        <v>0</v>
      </c>
      <c r="AXU22" s="670">
        <v>0</v>
      </c>
      <c r="AXV22" s="670">
        <v>0</v>
      </c>
      <c r="AXW22" s="670">
        <v>0</v>
      </c>
      <c r="AXX22" s="670">
        <v>0</v>
      </c>
      <c r="AXY22" s="670">
        <v>0</v>
      </c>
      <c r="AXZ22" s="670">
        <v>0</v>
      </c>
      <c r="AYA22" s="670">
        <v>0</v>
      </c>
      <c r="AYB22" s="670">
        <v>0</v>
      </c>
      <c r="AYC22" s="670">
        <v>0</v>
      </c>
      <c r="AYD22" s="670">
        <v>0</v>
      </c>
      <c r="AYE22" s="670">
        <v>0</v>
      </c>
      <c r="AYF22" s="670">
        <v>0</v>
      </c>
      <c r="AYG22" s="670">
        <v>0</v>
      </c>
      <c r="AYH22" s="670">
        <v>0</v>
      </c>
      <c r="AYI22" s="670">
        <v>0</v>
      </c>
      <c r="AYJ22" s="670">
        <v>0</v>
      </c>
      <c r="AYK22" s="670">
        <v>0</v>
      </c>
      <c r="AYL22" s="671">
        <v>0</v>
      </c>
    </row>
    <row r="23" spans="2:1338" ht="45" customHeight="1">
      <c r="B23" s="536" t="s">
        <v>215</v>
      </c>
      <c r="C23" s="668">
        <v>634</v>
      </c>
      <c r="D23" s="669">
        <v>1</v>
      </c>
      <c r="E23" s="670">
        <v>0</v>
      </c>
      <c r="F23" s="670">
        <v>0</v>
      </c>
      <c r="G23" s="670">
        <v>0</v>
      </c>
      <c r="H23" s="670">
        <v>0</v>
      </c>
      <c r="I23" s="669">
        <v>1</v>
      </c>
      <c r="J23" s="670">
        <v>0</v>
      </c>
      <c r="K23" s="670">
        <v>0</v>
      </c>
      <c r="L23" s="670">
        <v>0</v>
      </c>
      <c r="M23" s="670">
        <v>0</v>
      </c>
      <c r="N23" s="670">
        <v>0</v>
      </c>
      <c r="O23" s="670">
        <v>0</v>
      </c>
      <c r="P23" s="670">
        <v>0</v>
      </c>
      <c r="Q23" s="670">
        <v>0</v>
      </c>
      <c r="R23" s="669">
        <v>1</v>
      </c>
      <c r="S23" s="669">
        <v>2</v>
      </c>
      <c r="T23" s="669">
        <v>2</v>
      </c>
      <c r="U23" s="670">
        <v>0</v>
      </c>
      <c r="V23" s="669">
        <v>1</v>
      </c>
      <c r="W23" s="669">
        <v>1</v>
      </c>
      <c r="X23" s="669">
        <v>1</v>
      </c>
      <c r="Y23" s="670">
        <v>0</v>
      </c>
      <c r="Z23" s="669">
        <v>4</v>
      </c>
      <c r="AA23" s="669">
        <v>1</v>
      </c>
      <c r="AB23" s="669">
        <v>1</v>
      </c>
      <c r="AC23" s="669">
        <v>1</v>
      </c>
      <c r="AD23" s="669">
        <v>2</v>
      </c>
      <c r="AE23" s="669">
        <v>3</v>
      </c>
      <c r="AF23" s="669">
        <v>1</v>
      </c>
      <c r="AG23" s="669">
        <v>1</v>
      </c>
      <c r="AH23" s="670">
        <v>0</v>
      </c>
      <c r="AI23" s="669">
        <v>1</v>
      </c>
      <c r="AJ23" s="669">
        <v>2</v>
      </c>
      <c r="AK23" s="669">
        <v>2</v>
      </c>
      <c r="AL23" s="670">
        <v>0</v>
      </c>
      <c r="AM23" s="669">
        <v>5</v>
      </c>
      <c r="AN23" s="669">
        <v>1</v>
      </c>
      <c r="AO23" s="669">
        <v>1</v>
      </c>
      <c r="AP23" s="669">
        <v>2</v>
      </c>
      <c r="AQ23" s="669">
        <v>1</v>
      </c>
      <c r="AR23" s="669">
        <v>4</v>
      </c>
      <c r="AS23" s="669">
        <v>1</v>
      </c>
      <c r="AT23" s="669">
        <v>3</v>
      </c>
      <c r="AU23" s="669">
        <v>6</v>
      </c>
      <c r="AV23" s="669">
        <v>5</v>
      </c>
      <c r="AW23" s="669">
        <v>6</v>
      </c>
      <c r="AX23" s="669">
        <v>1</v>
      </c>
      <c r="AY23" s="669">
        <v>3</v>
      </c>
      <c r="AZ23" s="669">
        <v>3</v>
      </c>
      <c r="BA23" s="669">
        <v>1</v>
      </c>
      <c r="BB23" s="669">
        <v>7</v>
      </c>
      <c r="BC23" s="669">
        <v>8</v>
      </c>
      <c r="BD23" s="669">
        <v>1</v>
      </c>
      <c r="BE23" s="669">
        <v>6</v>
      </c>
      <c r="BF23" s="669">
        <v>7</v>
      </c>
      <c r="BG23" s="669">
        <v>10</v>
      </c>
      <c r="BH23" s="669">
        <v>6</v>
      </c>
      <c r="BI23" s="669">
        <v>10</v>
      </c>
      <c r="BJ23" s="669">
        <v>12</v>
      </c>
      <c r="BK23" s="669">
        <v>11</v>
      </c>
      <c r="BL23" s="669">
        <v>8</v>
      </c>
      <c r="BM23" s="669">
        <v>15</v>
      </c>
      <c r="BN23" s="669">
        <v>12</v>
      </c>
      <c r="BO23" s="669">
        <v>10</v>
      </c>
      <c r="BP23" s="669">
        <v>13</v>
      </c>
      <c r="BQ23" s="669">
        <v>6</v>
      </c>
      <c r="BR23" s="669">
        <v>12</v>
      </c>
      <c r="BS23" s="669">
        <v>16</v>
      </c>
      <c r="BT23" s="669">
        <v>19</v>
      </c>
      <c r="BU23" s="669">
        <v>11</v>
      </c>
      <c r="BV23" s="669">
        <v>16</v>
      </c>
      <c r="BW23" s="669">
        <v>23</v>
      </c>
      <c r="BX23" s="669">
        <v>9</v>
      </c>
      <c r="BY23" s="669">
        <v>14</v>
      </c>
      <c r="BZ23" s="669">
        <v>18</v>
      </c>
      <c r="CA23" s="669">
        <v>14</v>
      </c>
      <c r="CB23" s="669">
        <v>22</v>
      </c>
      <c r="CC23" s="669">
        <v>19</v>
      </c>
      <c r="CD23" s="669">
        <v>24</v>
      </c>
      <c r="CE23" s="669">
        <v>17</v>
      </c>
      <c r="CF23" s="669">
        <v>14</v>
      </c>
      <c r="CG23" s="669">
        <v>11</v>
      </c>
      <c r="CH23" s="669">
        <v>20</v>
      </c>
      <c r="CI23" s="669">
        <v>23</v>
      </c>
      <c r="CJ23" s="669">
        <v>22</v>
      </c>
      <c r="CK23" s="669">
        <v>13</v>
      </c>
      <c r="CL23" s="669">
        <v>14</v>
      </c>
      <c r="CM23" s="669">
        <v>13</v>
      </c>
      <c r="CN23" s="669">
        <v>7</v>
      </c>
      <c r="CO23" s="669">
        <v>11</v>
      </c>
      <c r="CP23" s="669">
        <v>5</v>
      </c>
      <c r="CQ23" s="669">
        <v>8</v>
      </c>
      <c r="CR23" s="669">
        <v>5</v>
      </c>
      <c r="CS23" s="669">
        <v>6</v>
      </c>
      <c r="CT23" s="669">
        <v>3</v>
      </c>
      <c r="CU23" s="669">
        <v>1</v>
      </c>
      <c r="CV23" s="669">
        <v>3</v>
      </c>
      <c r="CW23" s="669">
        <v>3</v>
      </c>
      <c r="CX23" s="669">
        <v>2</v>
      </c>
      <c r="CY23" s="669">
        <v>1</v>
      </c>
      <c r="CZ23" s="669">
        <v>1</v>
      </c>
      <c r="DA23" s="669">
        <v>668</v>
      </c>
      <c r="DB23" s="670">
        <v>0</v>
      </c>
      <c r="DC23" s="670">
        <v>0</v>
      </c>
      <c r="DD23" s="670">
        <v>0</v>
      </c>
      <c r="DE23" s="670">
        <v>0</v>
      </c>
      <c r="DF23" s="670">
        <v>0</v>
      </c>
      <c r="DG23" s="670">
        <v>0</v>
      </c>
      <c r="DH23" s="670">
        <v>0</v>
      </c>
      <c r="DI23" s="670">
        <v>0</v>
      </c>
      <c r="DJ23" s="670">
        <v>0</v>
      </c>
      <c r="DK23" s="670">
        <v>0</v>
      </c>
      <c r="DL23" s="670">
        <v>0</v>
      </c>
      <c r="DM23" s="670">
        <v>0</v>
      </c>
      <c r="DN23" s="670">
        <v>0</v>
      </c>
      <c r="DO23" s="670">
        <v>0</v>
      </c>
      <c r="DP23" s="670">
        <v>0</v>
      </c>
      <c r="DQ23" s="670">
        <v>0</v>
      </c>
      <c r="DR23" s="670">
        <v>0</v>
      </c>
      <c r="DS23" s="669">
        <v>2</v>
      </c>
      <c r="DT23" s="670">
        <v>0</v>
      </c>
      <c r="DU23" s="669">
        <v>1</v>
      </c>
      <c r="DV23" s="670">
        <v>0</v>
      </c>
      <c r="DW23" s="670">
        <v>0</v>
      </c>
      <c r="DX23" s="670">
        <v>0</v>
      </c>
      <c r="DY23" s="669">
        <v>2</v>
      </c>
      <c r="DZ23" s="669">
        <v>1</v>
      </c>
      <c r="EA23" s="669">
        <v>1</v>
      </c>
      <c r="EB23" s="670">
        <v>0</v>
      </c>
      <c r="EC23" s="670">
        <v>0</v>
      </c>
      <c r="ED23" s="669">
        <v>2</v>
      </c>
      <c r="EE23" s="669">
        <v>1</v>
      </c>
      <c r="EF23" s="669">
        <v>3</v>
      </c>
      <c r="EG23" s="670">
        <v>0</v>
      </c>
      <c r="EH23" s="670">
        <v>0</v>
      </c>
      <c r="EI23" s="670">
        <v>0</v>
      </c>
      <c r="EJ23" s="669">
        <v>2</v>
      </c>
      <c r="EK23" s="669">
        <v>3</v>
      </c>
      <c r="EL23" s="670">
        <v>0</v>
      </c>
      <c r="EM23" s="669">
        <v>4</v>
      </c>
      <c r="EN23" s="669">
        <v>3</v>
      </c>
      <c r="EO23" s="669">
        <v>2</v>
      </c>
      <c r="EP23" s="669">
        <v>1</v>
      </c>
      <c r="EQ23" s="669">
        <v>2</v>
      </c>
      <c r="ER23" s="669">
        <v>2</v>
      </c>
      <c r="ES23" s="669">
        <v>3</v>
      </c>
      <c r="ET23" s="669">
        <v>2</v>
      </c>
      <c r="EU23" s="669">
        <v>5</v>
      </c>
      <c r="EV23" s="669">
        <v>3</v>
      </c>
      <c r="EW23" s="669">
        <v>4</v>
      </c>
      <c r="EX23" s="669">
        <v>7</v>
      </c>
      <c r="EY23" s="669">
        <v>5</v>
      </c>
      <c r="EZ23" s="669">
        <v>5</v>
      </c>
      <c r="FA23" s="669">
        <v>7</v>
      </c>
      <c r="FB23" s="669">
        <v>5</v>
      </c>
      <c r="FC23" s="669">
        <v>4</v>
      </c>
      <c r="FD23" s="669">
        <v>10</v>
      </c>
      <c r="FE23" s="669">
        <v>7</v>
      </c>
      <c r="FF23" s="669">
        <v>8</v>
      </c>
      <c r="FG23" s="669">
        <v>8</v>
      </c>
      <c r="FH23" s="669">
        <v>13</v>
      </c>
      <c r="FI23" s="669">
        <v>9</v>
      </c>
      <c r="FJ23" s="669">
        <v>9</v>
      </c>
      <c r="FK23" s="669">
        <v>13</v>
      </c>
      <c r="FL23" s="669">
        <v>13</v>
      </c>
      <c r="FM23" s="669">
        <v>10</v>
      </c>
      <c r="FN23" s="669">
        <v>18</v>
      </c>
      <c r="FO23" s="669">
        <v>17</v>
      </c>
      <c r="FP23" s="669">
        <v>13</v>
      </c>
      <c r="FQ23" s="669">
        <v>16</v>
      </c>
      <c r="FR23" s="669">
        <v>13</v>
      </c>
      <c r="FS23" s="669">
        <v>24</v>
      </c>
      <c r="FT23" s="669">
        <v>14</v>
      </c>
      <c r="FU23" s="669">
        <v>17</v>
      </c>
      <c r="FV23" s="669">
        <v>14</v>
      </c>
      <c r="FW23" s="669">
        <v>25</v>
      </c>
      <c r="FX23" s="669">
        <v>19</v>
      </c>
      <c r="FY23" s="669">
        <v>25</v>
      </c>
      <c r="FZ23" s="669">
        <v>14</v>
      </c>
      <c r="GA23" s="669">
        <v>16</v>
      </c>
      <c r="GB23" s="669">
        <v>18</v>
      </c>
      <c r="GC23" s="669">
        <v>16</v>
      </c>
      <c r="GD23" s="669">
        <v>22</v>
      </c>
      <c r="GE23" s="669">
        <v>19</v>
      </c>
      <c r="GF23" s="669">
        <v>19</v>
      </c>
      <c r="GG23" s="669">
        <v>17</v>
      </c>
      <c r="GH23" s="669">
        <v>14</v>
      </c>
      <c r="GI23" s="669">
        <v>17</v>
      </c>
      <c r="GJ23" s="669">
        <v>16</v>
      </c>
      <c r="GK23" s="669">
        <v>15</v>
      </c>
      <c r="GL23" s="669">
        <v>15</v>
      </c>
      <c r="GM23" s="669">
        <v>11</v>
      </c>
      <c r="GN23" s="669">
        <v>8</v>
      </c>
      <c r="GO23" s="669">
        <v>6</v>
      </c>
      <c r="GP23" s="669">
        <v>6</v>
      </c>
      <c r="GQ23" s="669">
        <v>4</v>
      </c>
      <c r="GR23" s="669">
        <v>6</v>
      </c>
      <c r="GS23" s="669">
        <v>2</v>
      </c>
      <c r="GT23" s="669">
        <v>1</v>
      </c>
      <c r="GU23" s="669">
        <v>4</v>
      </c>
      <c r="GV23" s="669">
        <v>4</v>
      </c>
      <c r="GW23" s="669">
        <v>1</v>
      </c>
      <c r="GX23" s="670">
        <v>0</v>
      </c>
      <c r="GY23" s="669">
        <v>707</v>
      </c>
      <c r="GZ23" s="670">
        <v>0</v>
      </c>
      <c r="HA23" s="670">
        <v>0</v>
      </c>
      <c r="HB23" s="670">
        <v>0</v>
      </c>
      <c r="HC23" s="670">
        <v>0</v>
      </c>
      <c r="HD23" s="670">
        <v>0</v>
      </c>
      <c r="HE23" s="670">
        <v>0</v>
      </c>
      <c r="HF23" s="670">
        <v>0</v>
      </c>
      <c r="HG23" s="670">
        <v>0</v>
      </c>
      <c r="HH23" s="670">
        <v>0</v>
      </c>
      <c r="HI23" s="670">
        <v>0</v>
      </c>
      <c r="HJ23" s="670">
        <v>0</v>
      </c>
      <c r="HK23" s="670">
        <v>0</v>
      </c>
      <c r="HL23" s="670">
        <v>0</v>
      </c>
      <c r="HM23" s="670">
        <v>0</v>
      </c>
      <c r="HN23" s="670">
        <v>0</v>
      </c>
      <c r="HO23" s="670">
        <v>0</v>
      </c>
      <c r="HP23" s="670">
        <v>0</v>
      </c>
      <c r="HQ23" s="669">
        <v>1</v>
      </c>
      <c r="HR23" s="670">
        <v>0</v>
      </c>
      <c r="HS23" s="670">
        <v>0</v>
      </c>
      <c r="HT23" s="669">
        <v>1</v>
      </c>
      <c r="HU23" s="670">
        <v>0</v>
      </c>
      <c r="HV23" s="670">
        <v>0</v>
      </c>
      <c r="HW23" s="669">
        <v>1</v>
      </c>
      <c r="HX23" s="669">
        <v>2</v>
      </c>
      <c r="HY23" s="669">
        <v>2</v>
      </c>
      <c r="HZ23" s="669">
        <v>2</v>
      </c>
      <c r="IA23" s="669">
        <v>1</v>
      </c>
      <c r="IB23" s="669">
        <v>2</v>
      </c>
      <c r="IC23" s="669">
        <v>2</v>
      </c>
      <c r="ID23" s="669">
        <v>1</v>
      </c>
      <c r="IE23" s="669">
        <v>3</v>
      </c>
      <c r="IF23" s="670">
        <v>0</v>
      </c>
      <c r="IG23" s="669">
        <v>3</v>
      </c>
      <c r="IH23" s="670">
        <v>0</v>
      </c>
      <c r="II23" s="669">
        <v>1</v>
      </c>
      <c r="IJ23" s="669">
        <v>1</v>
      </c>
      <c r="IK23" s="669">
        <v>3</v>
      </c>
      <c r="IL23" s="669">
        <v>1</v>
      </c>
      <c r="IM23" s="669">
        <v>2</v>
      </c>
      <c r="IN23" s="669">
        <v>5</v>
      </c>
      <c r="IO23" s="669">
        <v>2</v>
      </c>
      <c r="IP23" s="669">
        <v>2</v>
      </c>
      <c r="IQ23" s="669">
        <v>4</v>
      </c>
      <c r="IR23" s="669">
        <v>4</v>
      </c>
      <c r="IS23" s="669">
        <v>2</v>
      </c>
      <c r="IT23" s="669">
        <v>4</v>
      </c>
      <c r="IU23" s="669">
        <v>4</v>
      </c>
      <c r="IV23" s="669">
        <v>4</v>
      </c>
      <c r="IW23" s="669">
        <v>5</v>
      </c>
      <c r="IX23" s="669">
        <v>3</v>
      </c>
      <c r="IY23" s="669">
        <v>4</v>
      </c>
      <c r="IZ23" s="669">
        <v>2</v>
      </c>
      <c r="JA23" s="669">
        <v>11</v>
      </c>
      <c r="JB23" s="669">
        <v>10</v>
      </c>
      <c r="JC23" s="669">
        <v>7</v>
      </c>
      <c r="JD23" s="669">
        <v>14</v>
      </c>
      <c r="JE23" s="669">
        <v>11</v>
      </c>
      <c r="JF23" s="669">
        <v>5</v>
      </c>
      <c r="JG23" s="669">
        <v>10</v>
      </c>
      <c r="JH23" s="669">
        <v>15</v>
      </c>
      <c r="JI23" s="669">
        <v>14</v>
      </c>
      <c r="JJ23" s="669">
        <v>15</v>
      </c>
      <c r="JK23" s="669">
        <v>14</v>
      </c>
      <c r="JL23" s="669">
        <v>11</v>
      </c>
      <c r="JM23" s="669">
        <v>9</v>
      </c>
      <c r="JN23" s="669">
        <v>15</v>
      </c>
      <c r="JO23" s="669">
        <v>18</v>
      </c>
      <c r="JP23" s="669">
        <v>29</v>
      </c>
      <c r="JQ23" s="669">
        <v>20</v>
      </c>
      <c r="JR23" s="669">
        <v>20</v>
      </c>
      <c r="JS23" s="669">
        <v>11</v>
      </c>
      <c r="JT23" s="669">
        <v>26</v>
      </c>
      <c r="JU23" s="669">
        <v>20</v>
      </c>
      <c r="JV23" s="669">
        <v>22</v>
      </c>
      <c r="JW23" s="669">
        <v>30</v>
      </c>
      <c r="JX23" s="669">
        <v>18</v>
      </c>
      <c r="JY23" s="669">
        <v>22</v>
      </c>
      <c r="JZ23" s="669">
        <v>25</v>
      </c>
      <c r="KA23" s="669">
        <v>21</v>
      </c>
      <c r="KB23" s="669">
        <v>17</v>
      </c>
      <c r="KC23" s="669">
        <v>20</v>
      </c>
      <c r="KD23" s="669">
        <v>10</v>
      </c>
      <c r="KE23" s="669">
        <v>15</v>
      </c>
      <c r="KF23" s="669">
        <v>25</v>
      </c>
      <c r="KG23" s="669">
        <v>11</v>
      </c>
      <c r="KH23" s="669">
        <v>12</v>
      </c>
      <c r="KI23" s="669">
        <v>12</v>
      </c>
      <c r="KJ23" s="669">
        <v>15</v>
      </c>
      <c r="KK23" s="669">
        <v>12</v>
      </c>
      <c r="KL23" s="669">
        <v>8</v>
      </c>
      <c r="KM23" s="669">
        <v>8</v>
      </c>
      <c r="KN23" s="669">
        <v>7</v>
      </c>
      <c r="KO23" s="669">
        <v>8</v>
      </c>
      <c r="KP23" s="669">
        <v>5</v>
      </c>
      <c r="KQ23" s="669">
        <v>1</v>
      </c>
      <c r="KR23" s="669">
        <v>1</v>
      </c>
      <c r="KS23" s="669">
        <v>1</v>
      </c>
      <c r="KT23" s="669">
        <v>1</v>
      </c>
      <c r="KU23" s="669">
        <v>1</v>
      </c>
      <c r="KV23" s="670">
        <v>0</v>
      </c>
      <c r="KW23" s="669">
        <v>743</v>
      </c>
      <c r="KX23" s="670">
        <v>0</v>
      </c>
      <c r="KY23" s="670">
        <v>0</v>
      </c>
      <c r="KZ23" s="670">
        <v>0</v>
      </c>
      <c r="LA23" s="670">
        <v>0</v>
      </c>
      <c r="LB23" s="670">
        <v>0</v>
      </c>
      <c r="LC23" s="670">
        <v>0</v>
      </c>
      <c r="LD23" s="670">
        <v>0</v>
      </c>
      <c r="LE23" s="670">
        <v>0</v>
      </c>
      <c r="LF23" s="670">
        <v>0</v>
      </c>
      <c r="LG23" s="670">
        <v>0</v>
      </c>
      <c r="LH23" s="669">
        <v>1</v>
      </c>
      <c r="LI23" s="670">
        <v>0</v>
      </c>
      <c r="LJ23" s="670">
        <v>0</v>
      </c>
      <c r="LK23" s="670">
        <v>0</v>
      </c>
      <c r="LL23" s="669">
        <v>1</v>
      </c>
      <c r="LM23" s="670">
        <v>0</v>
      </c>
      <c r="LN23" s="670">
        <v>0</v>
      </c>
      <c r="LO23" s="670">
        <v>0</v>
      </c>
      <c r="LP23" s="670">
        <v>0</v>
      </c>
      <c r="LQ23" s="670">
        <v>0</v>
      </c>
      <c r="LR23" s="669">
        <v>1</v>
      </c>
      <c r="LS23" s="670">
        <v>0</v>
      </c>
      <c r="LT23" s="669">
        <v>1</v>
      </c>
      <c r="LU23" s="669">
        <v>1</v>
      </c>
      <c r="LV23" s="669">
        <v>1</v>
      </c>
      <c r="LW23" s="669">
        <v>2</v>
      </c>
      <c r="LX23" s="669">
        <v>1</v>
      </c>
      <c r="LY23" s="669">
        <v>1</v>
      </c>
      <c r="LZ23" s="670">
        <v>0</v>
      </c>
      <c r="MA23" s="669">
        <v>1</v>
      </c>
      <c r="MB23" s="669">
        <v>4</v>
      </c>
      <c r="MC23" s="669">
        <v>1</v>
      </c>
      <c r="MD23" s="670">
        <v>0</v>
      </c>
      <c r="ME23" s="669">
        <v>2</v>
      </c>
      <c r="MF23" s="669">
        <v>3</v>
      </c>
      <c r="MG23" s="669">
        <v>1</v>
      </c>
      <c r="MH23" s="669">
        <v>1</v>
      </c>
      <c r="MI23" s="669">
        <v>1</v>
      </c>
      <c r="MJ23" s="670">
        <v>0</v>
      </c>
      <c r="MK23" s="669">
        <v>3</v>
      </c>
      <c r="ML23" s="669">
        <v>4</v>
      </c>
      <c r="MM23" s="669">
        <v>2</v>
      </c>
      <c r="MN23" s="669">
        <v>4</v>
      </c>
      <c r="MO23" s="669">
        <v>3</v>
      </c>
      <c r="MP23" s="669">
        <v>4</v>
      </c>
      <c r="MQ23" s="669">
        <v>3</v>
      </c>
      <c r="MR23" s="669">
        <v>4</v>
      </c>
      <c r="MS23" s="669">
        <v>10</v>
      </c>
      <c r="MT23" s="669">
        <v>5</v>
      </c>
      <c r="MU23" s="669">
        <v>8</v>
      </c>
      <c r="MV23" s="669">
        <v>8</v>
      </c>
      <c r="MW23" s="669">
        <v>7</v>
      </c>
      <c r="MX23" s="669">
        <v>10</v>
      </c>
      <c r="MY23" s="669">
        <v>5</v>
      </c>
      <c r="MZ23" s="669">
        <v>8</v>
      </c>
      <c r="NA23" s="669">
        <v>6</v>
      </c>
      <c r="NB23" s="669">
        <v>8</v>
      </c>
      <c r="NC23" s="669">
        <v>7</v>
      </c>
      <c r="ND23" s="669">
        <v>11</v>
      </c>
      <c r="NE23" s="669">
        <v>11</v>
      </c>
      <c r="NF23" s="669">
        <v>20</v>
      </c>
      <c r="NG23" s="669">
        <v>9</v>
      </c>
      <c r="NH23" s="669">
        <v>9</v>
      </c>
      <c r="NI23" s="669">
        <v>14</v>
      </c>
      <c r="NJ23" s="669">
        <v>14</v>
      </c>
      <c r="NK23" s="669">
        <v>17</v>
      </c>
      <c r="NL23" s="669">
        <v>10</v>
      </c>
      <c r="NM23" s="669">
        <v>16</v>
      </c>
      <c r="NN23" s="669">
        <v>15</v>
      </c>
      <c r="NO23" s="669">
        <v>20</v>
      </c>
      <c r="NP23" s="669">
        <v>25</v>
      </c>
      <c r="NQ23" s="669">
        <v>21</v>
      </c>
      <c r="NR23" s="669">
        <v>19</v>
      </c>
      <c r="NS23" s="669">
        <v>17</v>
      </c>
      <c r="NT23" s="669">
        <v>23</v>
      </c>
      <c r="NU23" s="669">
        <v>22</v>
      </c>
      <c r="NV23" s="669">
        <v>26</v>
      </c>
      <c r="NW23" s="669">
        <v>15</v>
      </c>
      <c r="NX23" s="669">
        <v>20</v>
      </c>
      <c r="NY23" s="669">
        <v>31</v>
      </c>
      <c r="NZ23" s="669">
        <v>32</v>
      </c>
      <c r="OA23" s="669">
        <v>17</v>
      </c>
      <c r="OB23" s="669">
        <v>23</v>
      </c>
      <c r="OC23" s="669">
        <v>26</v>
      </c>
      <c r="OD23" s="669">
        <v>9</v>
      </c>
      <c r="OE23" s="669">
        <v>18</v>
      </c>
      <c r="OF23" s="669">
        <v>24</v>
      </c>
      <c r="OG23" s="669">
        <v>15</v>
      </c>
      <c r="OH23" s="669">
        <v>11</v>
      </c>
      <c r="OI23" s="669">
        <v>7</v>
      </c>
      <c r="OJ23" s="669">
        <v>11</v>
      </c>
      <c r="OK23" s="669">
        <v>9</v>
      </c>
      <c r="OL23" s="669">
        <v>4</v>
      </c>
      <c r="OM23" s="669">
        <v>4</v>
      </c>
      <c r="ON23" s="669">
        <v>7</v>
      </c>
      <c r="OO23" s="669">
        <v>3</v>
      </c>
      <c r="OP23" s="669">
        <v>1</v>
      </c>
      <c r="OQ23" s="669">
        <v>2</v>
      </c>
      <c r="OR23" s="669">
        <v>2</v>
      </c>
      <c r="OS23" s="670">
        <v>0</v>
      </c>
      <c r="OT23" s="670">
        <v>0</v>
      </c>
      <c r="OU23" s="669">
        <v>755</v>
      </c>
      <c r="OV23" s="670">
        <v>0</v>
      </c>
      <c r="OW23" s="670">
        <v>0</v>
      </c>
      <c r="OX23" s="670">
        <v>0</v>
      </c>
      <c r="OY23" s="670">
        <v>0</v>
      </c>
      <c r="OZ23" s="670">
        <v>0</v>
      </c>
      <c r="PA23" s="669">
        <v>2</v>
      </c>
      <c r="PB23" s="670">
        <v>0</v>
      </c>
      <c r="PC23" s="670">
        <v>0</v>
      </c>
      <c r="PD23" s="670">
        <v>0</v>
      </c>
      <c r="PE23" s="669">
        <v>1</v>
      </c>
      <c r="PF23" s="670">
        <v>0</v>
      </c>
      <c r="PG23" s="669">
        <v>1</v>
      </c>
      <c r="PH23" s="670">
        <v>0</v>
      </c>
      <c r="PI23" s="670">
        <v>0</v>
      </c>
      <c r="PJ23" s="670">
        <v>0</v>
      </c>
      <c r="PK23" s="669">
        <v>1</v>
      </c>
      <c r="PL23" s="670">
        <v>0</v>
      </c>
      <c r="PM23" s="669">
        <v>3</v>
      </c>
      <c r="PN23" s="670">
        <v>0</v>
      </c>
      <c r="PO23" s="670">
        <v>0</v>
      </c>
      <c r="PP23" s="670">
        <v>0</v>
      </c>
      <c r="PQ23" s="670">
        <v>0</v>
      </c>
      <c r="PR23" s="669">
        <v>1</v>
      </c>
      <c r="PS23" s="669">
        <v>2</v>
      </c>
      <c r="PT23" s="669">
        <v>1</v>
      </c>
      <c r="PU23" s="669">
        <v>1</v>
      </c>
      <c r="PV23" s="670">
        <v>0</v>
      </c>
      <c r="PW23" s="670">
        <v>0</v>
      </c>
      <c r="PX23" s="669">
        <v>1</v>
      </c>
      <c r="PY23" s="669">
        <v>2</v>
      </c>
      <c r="PZ23" s="669">
        <v>1</v>
      </c>
      <c r="QA23" s="669">
        <v>1</v>
      </c>
      <c r="QB23" s="669">
        <v>2</v>
      </c>
      <c r="QC23" s="669">
        <v>3</v>
      </c>
      <c r="QD23" s="669">
        <v>2</v>
      </c>
      <c r="QE23" s="669">
        <v>1</v>
      </c>
      <c r="QF23" s="670">
        <v>0</v>
      </c>
      <c r="QG23" s="669">
        <v>1</v>
      </c>
      <c r="QH23" s="669">
        <v>4</v>
      </c>
      <c r="QI23" s="669">
        <v>2</v>
      </c>
      <c r="QJ23" s="669">
        <v>4</v>
      </c>
      <c r="QK23" s="669">
        <v>5</v>
      </c>
      <c r="QL23" s="669">
        <v>3</v>
      </c>
      <c r="QM23" s="669">
        <v>1</v>
      </c>
      <c r="QN23" s="669">
        <v>3</v>
      </c>
      <c r="QO23" s="669">
        <v>2</v>
      </c>
      <c r="QP23" s="669">
        <v>4</v>
      </c>
      <c r="QQ23" s="669">
        <v>8</v>
      </c>
      <c r="QR23" s="669">
        <v>6</v>
      </c>
      <c r="QS23" s="669">
        <v>4</v>
      </c>
      <c r="QT23" s="669">
        <v>7</v>
      </c>
      <c r="QU23" s="669">
        <v>5</v>
      </c>
      <c r="QV23" s="669">
        <v>12</v>
      </c>
      <c r="QW23" s="669">
        <v>10</v>
      </c>
      <c r="QX23" s="669">
        <v>7</v>
      </c>
      <c r="QY23" s="669">
        <v>10</v>
      </c>
      <c r="QZ23" s="669">
        <v>14</v>
      </c>
      <c r="RA23" s="669">
        <v>11</v>
      </c>
      <c r="RB23" s="669">
        <v>11</v>
      </c>
      <c r="RC23" s="669">
        <v>14</v>
      </c>
      <c r="RD23" s="669">
        <v>11</v>
      </c>
      <c r="RE23" s="669">
        <v>12</v>
      </c>
      <c r="RF23" s="669">
        <v>17</v>
      </c>
      <c r="RG23" s="669">
        <v>10</v>
      </c>
      <c r="RH23" s="669">
        <v>14</v>
      </c>
      <c r="RI23" s="669">
        <v>15</v>
      </c>
      <c r="RJ23" s="669">
        <v>17</v>
      </c>
      <c r="RK23" s="669">
        <v>23</v>
      </c>
      <c r="RL23" s="669">
        <v>17</v>
      </c>
      <c r="RM23" s="669">
        <v>17</v>
      </c>
      <c r="RN23" s="669">
        <v>11</v>
      </c>
      <c r="RO23" s="669">
        <v>29</v>
      </c>
      <c r="RP23" s="669">
        <v>23</v>
      </c>
      <c r="RQ23" s="669">
        <v>17</v>
      </c>
      <c r="RR23" s="669">
        <v>17</v>
      </c>
      <c r="RS23" s="669">
        <v>21</v>
      </c>
      <c r="RT23" s="669">
        <v>12</v>
      </c>
      <c r="RU23" s="669">
        <v>23</v>
      </c>
      <c r="RV23" s="669">
        <v>31</v>
      </c>
      <c r="RW23" s="669">
        <v>22</v>
      </c>
      <c r="RX23" s="669">
        <v>24</v>
      </c>
      <c r="RY23" s="669">
        <v>25</v>
      </c>
      <c r="RZ23" s="669">
        <v>34</v>
      </c>
      <c r="SA23" s="669">
        <v>21</v>
      </c>
      <c r="SB23" s="669">
        <v>21</v>
      </c>
      <c r="SC23" s="669">
        <v>15</v>
      </c>
      <c r="SD23" s="669">
        <v>13</v>
      </c>
      <c r="SE23" s="669">
        <v>12</v>
      </c>
      <c r="SF23" s="669">
        <v>17</v>
      </c>
      <c r="SG23" s="669">
        <v>8</v>
      </c>
      <c r="SH23" s="669">
        <v>2</v>
      </c>
      <c r="SI23" s="669">
        <v>6</v>
      </c>
      <c r="SJ23" s="669">
        <v>6</v>
      </c>
      <c r="SK23" s="669">
        <v>7</v>
      </c>
      <c r="SL23" s="669">
        <v>4</v>
      </c>
      <c r="SM23" s="669">
        <v>3</v>
      </c>
      <c r="SN23" s="669">
        <v>1</v>
      </c>
      <c r="SO23" s="670">
        <v>0</v>
      </c>
      <c r="SP23" s="669">
        <v>2</v>
      </c>
      <c r="SQ23" s="669">
        <v>1</v>
      </c>
      <c r="SR23" s="670">
        <v>0</v>
      </c>
      <c r="SS23" s="669">
        <v>652</v>
      </c>
      <c r="ST23" s="670">
        <v>0</v>
      </c>
      <c r="SU23" s="670">
        <v>0</v>
      </c>
      <c r="SV23" s="670">
        <v>0</v>
      </c>
      <c r="SW23" s="670">
        <v>0</v>
      </c>
      <c r="SX23" s="670">
        <v>0</v>
      </c>
      <c r="SY23" s="670">
        <v>0</v>
      </c>
      <c r="SZ23" s="670">
        <v>0</v>
      </c>
      <c r="TA23" s="670">
        <v>0</v>
      </c>
      <c r="TB23" s="670">
        <v>0</v>
      </c>
      <c r="TC23" s="669">
        <v>1</v>
      </c>
      <c r="TD23" s="670">
        <v>0</v>
      </c>
      <c r="TE23" s="670">
        <v>0</v>
      </c>
      <c r="TF23" s="670">
        <v>0</v>
      </c>
      <c r="TG23" s="670">
        <v>0</v>
      </c>
      <c r="TH23" s="669">
        <v>1</v>
      </c>
      <c r="TI23" s="669">
        <v>1</v>
      </c>
      <c r="TJ23" s="669">
        <v>1</v>
      </c>
      <c r="TK23" s="670">
        <v>0</v>
      </c>
      <c r="TL23" s="670">
        <v>0</v>
      </c>
      <c r="TM23" s="670">
        <v>0</v>
      </c>
      <c r="TN23" s="670">
        <v>0</v>
      </c>
      <c r="TO23" s="670">
        <v>0</v>
      </c>
      <c r="TP23" s="669">
        <v>1</v>
      </c>
      <c r="TQ23" s="670">
        <v>0</v>
      </c>
      <c r="TR23" s="670">
        <v>0</v>
      </c>
      <c r="TS23" s="669">
        <v>1</v>
      </c>
      <c r="TT23" s="670">
        <v>0</v>
      </c>
      <c r="TU23" s="669">
        <v>1</v>
      </c>
      <c r="TV23" s="669">
        <v>1</v>
      </c>
      <c r="TW23" s="670">
        <v>0</v>
      </c>
      <c r="TX23" s="669">
        <v>2</v>
      </c>
      <c r="TY23" s="670">
        <v>0</v>
      </c>
      <c r="TZ23" s="669">
        <v>1</v>
      </c>
      <c r="UA23" s="670">
        <v>0</v>
      </c>
      <c r="UB23" s="669">
        <v>2</v>
      </c>
      <c r="UC23" s="669">
        <v>3</v>
      </c>
      <c r="UD23" s="669">
        <v>2</v>
      </c>
      <c r="UE23" s="669">
        <v>1</v>
      </c>
      <c r="UF23" s="670">
        <v>0</v>
      </c>
      <c r="UG23" s="669">
        <v>2</v>
      </c>
      <c r="UH23" s="670">
        <v>0</v>
      </c>
      <c r="UI23" s="669">
        <v>1</v>
      </c>
      <c r="UJ23" s="669">
        <v>2</v>
      </c>
      <c r="UK23" s="669">
        <v>2</v>
      </c>
      <c r="UL23" s="669">
        <v>5</v>
      </c>
      <c r="UM23" s="669">
        <v>2</v>
      </c>
      <c r="UN23" s="669">
        <v>4</v>
      </c>
      <c r="UO23" s="669">
        <v>5</v>
      </c>
      <c r="UP23" s="669">
        <v>6</v>
      </c>
      <c r="UQ23" s="669">
        <v>5</v>
      </c>
      <c r="UR23" s="669">
        <v>6</v>
      </c>
      <c r="US23" s="669">
        <v>6</v>
      </c>
      <c r="UT23" s="669">
        <v>8</v>
      </c>
      <c r="UU23" s="669">
        <v>7</v>
      </c>
      <c r="UV23" s="669">
        <v>3</v>
      </c>
      <c r="UW23" s="669">
        <v>12</v>
      </c>
      <c r="UX23" s="669">
        <v>14</v>
      </c>
      <c r="UY23" s="669">
        <v>14</v>
      </c>
      <c r="UZ23" s="669">
        <v>10</v>
      </c>
      <c r="VA23" s="669">
        <v>8</v>
      </c>
      <c r="VB23" s="669">
        <v>10</v>
      </c>
      <c r="VC23" s="669">
        <v>16</v>
      </c>
      <c r="VD23" s="669">
        <v>12</v>
      </c>
      <c r="VE23" s="669">
        <v>14</v>
      </c>
      <c r="VF23" s="669">
        <v>7</v>
      </c>
      <c r="VG23" s="669">
        <v>7</v>
      </c>
      <c r="VH23" s="669">
        <v>10</v>
      </c>
      <c r="VI23" s="669">
        <v>24</v>
      </c>
      <c r="VJ23" s="669">
        <v>15</v>
      </c>
      <c r="VK23" s="669">
        <v>21</v>
      </c>
      <c r="VL23" s="669">
        <v>11</v>
      </c>
      <c r="VM23" s="669">
        <v>19</v>
      </c>
      <c r="VN23" s="669">
        <v>18</v>
      </c>
      <c r="VO23" s="669">
        <v>15</v>
      </c>
      <c r="VP23" s="669">
        <v>11</v>
      </c>
      <c r="VQ23" s="669">
        <v>23</v>
      </c>
      <c r="VR23" s="669">
        <v>18</v>
      </c>
      <c r="VS23" s="669">
        <v>21</v>
      </c>
      <c r="VT23" s="669">
        <v>16</v>
      </c>
      <c r="VU23" s="669">
        <v>37</v>
      </c>
      <c r="VV23" s="669">
        <v>17</v>
      </c>
      <c r="VW23" s="669">
        <v>17</v>
      </c>
      <c r="VX23" s="669">
        <v>30</v>
      </c>
      <c r="VY23" s="669">
        <v>12</v>
      </c>
      <c r="VZ23" s="669">
        <v>19</v>
      </c>
      <c r="WA23" s="669">
        <v>16</v>
      </c>
      <c r="WB23" s="669">
        <v>14</v>
      </c>
      <c r="WC23" s="669">
        <v>9</v>
      </c>
      <c r="WD23" s="669">
        <v>14</v>
      </c>
      <c r="WE23" s="669">
        <v>6</v>
      </c>
      <c r="WF23" s="669">
        <v>11</v>
      </c>
      <c r="WG23" s="669">
        <v>2</v>
      </c>
      <c r="WH23" s="669">
        <v>3</v>
      </c>
      <c r="WI23" s="669">
        <v>4</v>
      </c>
      <c r="WJ23" s="669">
        <v>2</v>
      </c>
      <c r="WK23" s="669">
        <v>3</v>
      </c>
      <c r="WL23" s="669">
        <v>2</v>
      </c>
      <c r="WM23" s="669">
        <v>1</v>
      </c>
      <c r="WN23" s="669">
        <v>1</v>
      </c>
      <c r="WO23" s="669">
        <v>1</v>
      </c>
      <c r="WP23" s="669">
        <v>2</v>
      </c>
      <c r="WQ23" s="670">
        <v>0</v>
      </c>
      <c r="WR23" s="670">
        <v>0</v>
      </c>
      <c r="WS23" s="670">
        <v>0</v>
      </c>
      <c r="WT23" s="670">
        <v>0</v>
      </c>
      <c r="WU23" s="670">
        <v>0</v>
      </c>
      <c r="WV23" s="670">
        <v>0</v>
      </c>
      <c r="WW23" s="670">
        <v>0</v>
      </c>
      <c r="WX23" s="670">
        <v>0</v>
      </c>
      <c r="WY23" s="670">
        <v>0</v>
      </c>
      <c r="WZ23" s="670">
        <v>0</v>
      </c>
      <c r="XA23" s="670">
        <v>0</v>
      </c>
      <c r="XB23" s="670">
        <v>0</v>
      </c>
      <c r="XC23" s="670">
        <v>0</v>
      </c>
      <c r="XD23" s="670">
        <v>0</v>
      </c>
      <c r="XE23" s="670">
        <v>0</v>
      </c>
      <c r="XF23" s="670">
        <v>0</v>
      </c>
      <c r="XG23" s="670">
        <v>0</v>
      </c>
      <c r="XH23" s="669">
        <v>729</v>
      </c>
      <c r="XI23" s="670">
        <v>0</v>
      </c>
      <c r="XJ23" s="670">
        <v>0</v>
      </c>
      <c r="XK23" s="669">
        <v>1</v>
      </c>
      <c r="XL23" s="669">
        <v>1</v>
      </c>
      <c r="XM23" s="669">
        <v>1</v>
      </c>
      <c r="XN23" s="670">
        <v>0</v>
      </c>
      <c r="XO23" s="670">
        <v>0</v>
      </c>
      <c r="XP23" s="670">
        <v>0</v>
      </c>
      <c r="XQ23" s="670">
        <v>0</v>
      </c>
      <c r="XR23" s="670">
        <v>0</v>
      </c>
      <c r="XS23" s="670">
        <v>0</v>
      </c>
      <c r="XT23" s="670">
        <v>0</v>
      </c>
      <c r="XU23" s="670">
        <v>0</v>
      </c>
      <c r="XV23" s="670">
        <v>0</v>
      </c>
      <c r="XW23" s="670">
        <v>0</v>
      </c>
      <c r="XX23" s="669">
        <v>1</v>
      </c>
      <c r="XY23" s="669">
        <v>1</v>
      </c>
      <c r="XZ23" s="669">
        <v>1</v>
      </c>
      <c r="YA23" s="670">
        <v>0</v>
      </c>
      <c r="YB23" s="669">
        <v>1</v>
      </c>
      <c r="YC23" s="670">
        <v>0</v>
      </c>
      <c r="YD23" s="669">
        <v>1</v>
      </c>
      <c r="YE23" s="670">
        <v>0</v>
      </c>
      <c r="YF23" s="670">
        <v>0</v>
      </c>
      <c r="YG23" s="669">
        <v>2</v>
      </c>
      <c r="YH23" s="669">
        <v>2</v>
      </c>
      <c r="YI23" s="670">
        <v>0</v>
      </c>
      <c r="YJ23" s="670">
        <v>0</v>
      </c>
      <c r="YK23" s="669">
        <v>1</v>
      </c>
      <c r="YL23" s="669">
        <v>1</v>
      </c>
      <c r="YM23" s="669">
        <v>1</v>
      </c>
      <c r="YN23" s="669">
        <v>1</v>
      </c>
      <c r="YO23" s="669">
        <v>2</v>
      </c>
      <c r="YP23" s="669">
        <v>2</v>
      </c>
      <c r="YQ23" s="669">
        <v>3</v>
      </c>
      <c r="YR23" s="669">
        <v>1</v>
      </c>
      <c r="YS23" s="669">
        <v>1</v>
      </c>
      <c r="YT23" s="669">
        <v>2</v>
      </c>
      <c r="YU23" s="669">
        <v>5</v>
      </c>
      <c r="YV23" s="669">
        <v>2</v>
      </c>
      <c r="YW23" s="669">
        <v>3</v>
      </c>
      <c r="YX23" s="669">
        <v>3</v>
      </c>
      <c r="YY23" s="669">
        <v>6</v>
      </c>
      <c r="YZ23" s="669">
        <v>4</v>
      </c>
      <c r="ZA23" s="669">
        <v>4</v>
      </c>
      <c r="ZB23" s="669">
        <v>3</v>
      </c>
      <c r="ZC23" s="669">
        <v>3</v>
      </c>
      <c r="ZD23" s="669">
        <v>4</v>
      </c>
      <c r="ZE23" s="669">
        <v>7</v>
      </c>
      <c r="ZF23" s="669">
        <v>4</v>
      </c>
      <c r="ZG23" s="669">
        <v>7</v>
      </c>
      <c r="ZH23" s="669">
        <v>4</v>
      </c>
      <c r="ZI23" s="669">
        <v>13</v>
      </c>
      <c r="ZJ23" s="669">
        <v>6</v>
      </c>
      <c r="ZK23" s="669">
        <v>7</v>
      </c>
      <c r="ZL23" s="669">
        <v>9</v>
      </c>
      <c r="ZM23" s="669">
        <v>8</v>
      </c>
      <c r="ZN23" s="669">
        <v>14</v>
      </c>
      <c r="ZO23" s="669">
        <v>12</v>
      </c>
      <c r="ZP23" s="669">
        <v>13</v>
      </c>
      <c r="ZQ23" s="669">
        <v>11</v>
      </c>
      <c r="ZR23" s="669">
        <v>16</v>
      </c>
      <c r="ZS23" s="669">
        <v>12</v>
      </c>
      <c r="ZT23" s="669">
        <v>23</v>
      </c>
      <c r="ZU23" s="669">
        <v>17</v>
      </c>
      <c r="ZV23" s="669">
        <v>15</v>
      </c>
      <c r="ZW23" s="669">
        <v>19</v>
      </c>
      <c r="ZX23" s="669">
        <v>11</v>
      </c>
      <c r="ZY23" s="669">
        <v>15</v>
      </c>
      <c r="ZZ23" s="669">
        <v>21</v>
      </c>
      <c r="AAA23" s="669">
        <v>19</v>
      </c>
      <c r="AAB23" s="669">
        <v>19</v>
      </c>
      <c r="AAC23" s="669">
        <v>19</v>
      </c>
      <c r="AAD23" s="669">
        <v>24</v>
      </c>
      <c r="AAE23" s="669">
        <v>19</v>
      </c>
      <c r="AAF23" s="669">
        <v>20</v>
      </c>
      <c r="AAG23" s="669">
        <v>18</v>
      </c>
      <c r="AAH23" s="669">
        <v>22</v>
      </c>
      <c r="AAI23" s="669">
        <v>25</v>
      </c>
      <c r="AAJ23" s="669">
        <v>19</v>
      </c>
      <c r="AAK23" s="669">
        <v>22</v>
      </c>
      <c r="AAL23" s="669">
        <v>19</v>
      </c>
      <c r="AAM23" s="669">
        <v>15</v>
      </c>
      <c r="AAN23" s="669">
        <v>17</v>
      </c>
      <c r="AAO23" s="669">
        <v>16</v>
      </c>
      <c r="AAP23" s="669">
        <v>18</v>
      </c>
      <c r="AAQ23" s="669">
        <v>14</v>
      </c>
      <c r="AAR23" s="669">
        <v>8</v>
      </c>
      <c r="AAS23" s="669">
        <v>14</v>
      </c>
      <c r="AAT23" s="669">
        <v>5</v>
      </c>
      <c r="AAU23" s="669">
        <v>10</v>
      </c>
      <c r="AAV23" s="669">
        <v>9</v>
      </c>
      <c r="AAW23" s="669">
        <v>9</v>
      </c>
      <c r="AAX23" s="669">
        <v>2</v>
      </c>
      <c r="AAY23" s="669">
        <v>3</v>
      </c>
      <c r="AAZ23" s="669">
        <v>6</v>
      </c>
      <c r="ABA23" s="669">
        <v>4</v>
      </c>
      <c r="ABB23" s="669">
        <v>3</v>
      </c>
      <c r="ABC23" s="669">
        <v>2</v>
      </c>
      <c r="ABD23" s="669">
        <v>1</v>
      </c>
      <c r="ABE23" s="670">
        <v>0</v>
      </c>
      <c r="ABF23" s="670">
        <v>0</v>
      </c>
      <c r="ABG23" s="670">
        <v>0</v>
      </c>
      <c r="ABH23" s="670">
        <v>0</v>
      </c>
      <c r="ABI23" s="670">
        <v>0</v>
      </c>
      <c r="ABJ23" s="670">
        <v>0</v>
      </c>
      <c r="ABK23" s="670">
        <v>0</v>
      </c>
      <c r="ABL23" s="670">
        <v>0</v>
      </c>
      <c r="ABM23" s="670">
        <v>0</v>
      </c>
      <c r="ABN23" s="670">
        <v>0</v>
      </c>
      <c r="ABO23" s="670">
        <v>0</v>
      </c>
      <c r="ABP23" s="670">
        <v>0</v>
      </c>
      <c r="ABQ23" s="670">
        <v>0</v>
      </c>
      <c r="ABR23" s="670">
        <v>0</v>
      </c>
      <c r="ABS23" s="670">
        <v>0</v>
      </c>
      <c r="ABT23" s="669">
        <v>715</v>
      </c>
      <c r="ABU23" s="670">
        <v>0</v>
      </c>
      <c r="ABV23" s="670">
        <v>0</v>
      </c>
      <c r="ABW23" s="670">
        <v>0</v>
      </c>
      <c r="ABX23" s="670">
        <v>0</v>
      </c>
      <c r="ABY23" s="670">
        <v>0</v>
      </c>
      <c r="ABZ23" s="670">
        <v>0</v>
      </c>
      <c r="ACA23" s="670">
        <v>0</v>
      </c>
      <c r="ACB23" s="670">
        <v>0</v>
      </c>
      <c r="ACC23" s="669">
        <v>1</v>
      </c>
      <c r="ACD23" s="670">
        <v>0</v>
      </c>
      <c r="ACE23" s="670">
        <v>0</v>
      </c>
      <c r="ACF23" s="669">
        <v>1</v>
      </c>
      <c r="ACG23" s="670">
        <v>0</v>
      </c>
      <c r="ACH23" s="670">
        <v>0</v>
      </c>
      <c r="ACI23" s="669">
        <v>1</v>
      </c>
      <c r="ACJ23" s="669">
        <v>1</v>
      </c>
      <c r="ACK23" s="669">
        <v>2</v>
      </c>
      <c r="ACL23" s="670">
        <v>0</v>
      </c>
      <c r="ACM23" s="670">
        <v>0</v>
      </c>
      <c r="ACN23" s="669">
        <v>2</v>
      </c>
      <c r="ACO23" s="669">
        <v>1</v>
      </c>
      <c r="ACP23" s="669">
        <v>1</v>
      </c>
      <c r="ACQ23" s="670">
        <v>0</v>
      </c>
      <c r="ACR23" s="669">
        <v>2</v>
      </c>
      <c r="ACS23" s="670">
        <v>0</v>
      </c>
      <c r="ACT23" s="670">
        <v>0</v>
      </c>
      <c r="ACU23" s="669">
        <v>1</v>
      </c>
      <c r="ACV23" s="670">
        <v>0</v>
      </c>
      <c r="ACW23" s="670">
        <v>0</v>
      </c>
      <c r="ACX23" s="669">
        <v>1</v>
      </c>
      <c r="ACY23" s="669">
        <v>2</v>
      </c>
      <c r="ACZ23" s="669">
        <v>1</v>
      </c>
      <c r="ADA23" s="669">
        <v>1</v>
      </c>
      <c r="ADB23" s="670">
        <v>0</v>
      </c>
      <c r="ADC23" s="669">
        <v>2</v>
      </c>
      <c r="ADD23" s="669">
        <v>2</v>
      </c>
      <c r="ADE23" s="669">
        <v>3</v>
      </c>
      <c r="ADF23" s="669">
        <v>2</v>
      </c>
      <c r="ADG23" s="669">
        <v>3</v>
      </c>
      <c r="ADH23" s="669">
        <v>2</v>
      </c>
      <c r="ADI23" s="670">
        <v>0</v>
      </c>
      <c r="ADJ23" s="670">
        <v>0</v>
      </c>
      <c r="ADK23" s="669">
        <v>1</v>
      </c>
      <c r="ADL23" s="669">
        <v>1</v>
      </c>
      <c r="ADM23" s="669">
        <v>3</v>
      </c>
      <c r="ADN23" s="669">
        <v>8</v>
      </c>
      <c r="ADO23" s="669">
        <v>5</v>
      </c>
      <c r="ADP23" s="669">
        <v>7</v>
      </c>
      <c r="ADQ23" s="669">
        <v>6</v>
      </c>
      <c r="ADR23" s="669">
        <v>2</v>
      </c>
      <c r="ADS23" s="669">
        <v>5</v>
      </c>
      <c r="ADT23" s="669">
        <v>6</v>
      </c>
      <c r="ADU23" s="669">
        <v>6</v>
      </c>
      <c r="ADV23" s="669">
        <v>2</v>
      </c>
      <c r="ADW23" s="669">
        <v>6</v>
      </c>
      <c r="ADX23" s="669">
        <v>6</v>
      </c>
      <c r="ADY23" s="669">
        <v>11</v>
      </c>
      <c r="ADZ23" s="669">
        <v>6</v>
      </c>
      <c r="AEA23" s="669">
        <v>12</v>
      </c>
      <c r="AEB23" s="669">
        <v>9</v>
      </c>
      <c r="AEC23" s="669">
        <v>6</v>
      </c>
      <c r="AED23" s="669">
        <v>25</v>
      </c>
      <c r="AEE23" s="669">
        <v>17</v>
      </c>
      <c r="AEF23" s="669">
        <v>21</v>
      </c>
      <c r="AEG23" s="669">
        <v>13</v>
      </c>
      <c r="AEH23" s="669">
        <v>13</v>
      </c>
      <c r="AEI23" s="669">
        <v>13</v>
      </c>
      <c r="AEJ23" s="669">
        <v>13</v>
      </c>
      <c r="AEK23" s="669">
        <v>21</v>
      </c>
      <c r="AEL23" s="669">
        <v>24</v>
      </c>
      <c r="AEM23" s="669">
        <v>16</v>
      </c>
      <c r="AEN23" s="669">
        <v>8</v>
      </c>
      <c r="AEO23" s="669">
        <v>21</v>
      </c>
      <c r="AEP23" s="669">
        <v>22</v>
      </c>
      <c r="AEQ23" s="669">
        <v>31</v>
      </c>
      <c r="AER23" s="669">
        <v>16</v>
      </c>
      <c r="AES23" s="669">
        <v>28</v>
      </c>
      <c r="AET23" s="669">
        <v>22</v>
      </c>
      <c r="AEU23" s="669">
        <v>28</v>
      </c>
      <c r="AEV23" s="669">
        <v>17</v>
      </c>
      <c r="AEW23" s="669">
        <v>18</v>
      </c>
      <c r="AEX23" s="669">
        <v>16</v>
      </c>
      <c r="AEY23" s="669">
        <v>14</v>
      </c>
      <c r="AEZ23" s="669">
        <v>14</v>
      </c>
      <c r="AFA23" s="669">
        <v>14</v>
      </c>
      <c r="AFB23" s="669">
        <v>21</v>
      </c>
      <c r="AFC23" s="669">
        <v>12</v>
      </c>
      <c r="AFD23" s="669">
        <v>17</v>
      </c>
      <c r="AFE23" s="669">
        <v>19</v>
      </c>
      <c r="AFF23" s="669">
        <v>13</v>
      </c>
      <c r="AFG23" s="669">
        <v>7</v>
      </c>
      <c r="AFH23" s="669">
        <v>7</v>
      </c>
      <c r="AFI23" s="669">
        <v>17</v>
      </c>
      <c r="AFJ23" s="669">
        <v>2</v>
      </c>
      <c r="AFK23" s="669">
        <v>6</v>
      </c>
      <c r="AFL23" s="669">
        <v>3</v>
      </c>
      <c r="AFM23" s="669">
        <v>1</v>
      </c>
      <c r="AFN23" s="669">
        <v>2</v>
      </c>
      <c r="AFO23" s="669">
        <v>1</v>
      </c>
      <c r="AFP23" s="669">
        <v>2</v>
      </c>
      <c r="AFQ23" s="670">
        <v>0</v>
      </c>
      <c r="AFR23" s="670">
        <v>0</v>
      </c>
      <c r="AFS23" s="670">
        <v>0</v>
      </c>
      <c r="AFT23" s="670">
        <v>0</v>
      </c>
      <c r="AFU23" s="670">
        <v>0</v>
      </c>
      <c r="AFV23" s="670">
        <v>0</v>
      </c>
      <c r="AFW23" s="670">
        <v>0</v>
      </c>
      <c r="AFX23" s="670">
        <v>0</v>
      </c>
      <c r="AFY23" s="670">
        <v>0</v>
      </c>
      <c r="AFZ23" s="670">
        <v>0</v>
      </c>
      <c r="AGA23" s="670">
        <v>0</v>
      </c>
      <c r="AGB23" s="670">
        <v>0</v>
      </c>
      <c r="AGC23" s="670">
        <v>0</v>
      </c>
      <c r="AGD23" s="670">
        <v>0</v>
      </c>
      <c r="AGE23" s="670">
        <v>0</v>
      </c>
      <c r="AGF23" s="670">
        <v>0</v>
      </c>
      <c r="AGG23" s="670">
        <v>0</v>
      </c>
      <c r="AGH23" s="669">
        <v>740</v>
      </c>
      <c r="AGI23" s="670">
        <v>0</v>
      </c>
      <c r="AGJ23" s="670">
        <v>0</v>
      </c>
      <c r="AGK23" s="669">
        <v>1</v>
      </c>
      <c r="AGL23" s="670">
        <v>0</v>
      </c>
      <c r="AGM23" s="670">
        <v>0</v>
      </c>
      <c r="AGN23" s="670">
        <v>0</v>
      </c>
      <c r="AGO23" s="670">
        <v>0</v>
      </c>
      <c r="AGP23" s="670">
        <v>0</v>
      </c>
      <c r="AGQ23" s="670">
        <v>0</v>
      </c>
      <c r="AGR23" s="670">
        <v>0</v>
      </c>
      <c r="AGS23" s="669">
        <v>2</v>
      </c>
      <c r="AGT23" s="670">
        <v>0</v>
      </c>
      <c r="AGU23" s="670">
        <v>0</v>
      </c>
      <c r="AGV23" s="670">
        <v>0</v>
      </c>
      <c r="AGW23" s="669">
        <v>1</v>
      </c>
      <c r="AGX23" s="670">
        <v>0</v>
      </c>
      <c r="AGY23" s="669">
        <v>4</v>
      </c>
      <c r="AGZ23" s="669">
        <v>1</v>
      </c>
      <c r="AHA23" s="669">
        <v>1</v>
      </c>
      <c r="AHB23" s="669">
        <v>1</v>
      </c>
      <c r="AHC23" s="670">
        <v>0</v>
      </c>
      <c r="AHD23" s="669">
        <v>2</v>
      </c>
      <c r="AHE23" s="670">
        <v>0</v>
      </c>
      <c r="AHF23" s="670">
        <v>0</v>
      </c>
      <c r="AHG23" s="670">
        <v>0</v>
      </c>
      <c r="AHH23" s="669">
        <v>2</v>
      </c>
      <c r="AHI23" s="670">
        <v>0</v>
      </c>
      <c r="AHJ23" s="670">
        <v>0</v>
      </c>
      <c r="AHK23" s="670">
        <v>0</v>
      </c>
      <c r="AHL23" s="669">
        <v>2</v>
      </c>
      <c r="AHM23" s="670">
        <v>0</v>
      </c>
      <c r="AHN23" s="670">
        <v>0</v>
      </c>
      <c r="AHO23" s="669">
        <v>1</v>
      </c>
      <c r="AHP23" s="669">
        <v>2</v>
      </c>
      <c r="AHQ23" s="669">
        <v>2</v>
      </c>
      <c r="AHR23" s="669">
        <v>2</v>
      </c>
      <c r="AHS23" s="669">
        <v>2</v>
      </c>
      <c r="AHT23" s="669">
        <v>2</v>
      </c>
      <c r="AHU23" s="669">
        <v>1</v>
      </c>
      <c r="AHV23" s="669">
        <v>1</v>
      </c>
      <c r="AHW23" s="669">
        <v>2</v>
      </c>
      <c r="AHX23" s="669">
        <v>2</v>
      </c>
      <c r="AHY23" s="669">
        <v>4</v>
      </c>
      <c r="AHZ23" s="669">
        <v>2</v>
      </c>
      <c r="AIA23" s="669">
        <v>2</v>
      </c>
      <c r="AIB23" s="669">
        <v>1</v>
      </c>
      <c r="AIC23" s="669">
        <v>4</v>
      </c>
      <c r="AID23" s="669">
        <v>7</v>
      </c>
      <c r="AIE23" s="669">
        <v>3</v>
      </c>
      <c r="AIF23" s="669">
        <v>3</v>
      </c>
      <c r="AIG23" s="669">
        <v>3</v>
      </c>
      <c r="AIH23" s="669">
        <v>9</v>
      </c>
      <c r="AII23" s="669">
        <v>10</v>
      </c>
      <c r="AIJ23" s="669">
        <v>8</v>
      </c>
      <c r="AIK23" s="669">
        <v>7</v>
      </c>
      <c r="AIL23" s="669">
        <v>4</v>
      </c>
      <c r="AIM23" s="669">
        <v>8</v>
      </c>
      <c r="AIN23" s="669">
        <v>8</v>
      </c>
      <c r="AIO23" s="669">
        <v>13</v>
      </c>
      <c r="AIP23" s="669">
        <v>10</v>
      </c>
      <c r="AIQ23" s="669">
        <v>14</v>
      </c>
      <c r="AIR23" s="669">
        <v>16</v>
      </c>
      <c r="AIS23" s="669">
        <v>21</v>
      </c>
      <c r="AIT23" s="669">
        <v>26</v>
      </c>
      <c r="AIU23" s="669">
        <v>17</v>
      </c>
      <c r="AIV23" s="669">
        <v>12</v>
      </c>
      <c r="AIW23" s="669">
        <v>17</v>
      </c>
      <c r="AIX23" s="669">
        <v>17</v>
      </c>
      <c r="AIY23" s="669">
        <v>21</v>
      </c>
      <c r="AIZ23" s="669">
        <v>24</v>
      </c>
      <c r="AJA23" s="669">
        <v>18</v>
      </c>
      <c r="AJB23" s="669">
        <v>15</v>
      </c>
      <c r="AJC23" s="669">
        <v>16</v>
      </c>
      <c r="AJD23" s="669">
        <v>15</v>
      </c>
      <c r="AJE23" s="669">
        <v>23</v>
      </c>
      <c r="AJF23" s="669">
        <v>22</v>
      </c>
      <c r="AJG23" s="669">
        <v>22</v>
      </c>
      <c r="AJH23" s="669">
        <v>23</v>
      </c>
      <c r="AJI23" s="669">
        <v>21</v>
      </c>
      <c r="AJJ23" s="669">
        <v>22</v>
      </c>
      <c r="AJK23" s="669">
        <v>22</v>
      </c>
      <c r="AJL23" s="669">
        <v>18</v>
      </c>
      <c r="AJM23" s="669">
        <v>20</v>
      </c>
      <c r="AJN23" s="669">
        <v>10</v>
      </c>
      <c r="AJO23" s="669">
        <v>24</v>
      </c>
      <c r="AJP23" s="669">
        <v>19</v>
      </c>
      <c r="AJQ23" s="669">
        <v>22</v>
      </c>
      <c r="AJR23" s="669">
        <v>17</v>
      </c>
      <c r="AJS23" s="669">
        <v>16</v>
      </c>
      <c r="AJT23" s="669">
        <v>11</v>
      </c>
      <c r="AJU23" s="669">
        <v>8</v>
      </c>
      <c r="AJV23" s="669">
        <v>5</v>
      </c>
      <c r="AJW23" s="669">
        <v>5</v>
      </c>
      <c r="AJX23" s="669">
        <v>7</v>
      </c>
      <c r="AJY23" s="669">
        <v>3</v>
      </c>
      <c r="AJZ23" s="669">
        <v>3</v>
      </c>
      <c r="AKA23" s="669">
        <v>1</v>
      </c>
      <c r="AKB23" s="669">
        <v>2</v>
      </c>
      <c r="AKC23" s="669">
        <v>3</v>
      </c>
      <c r="AKD23" s="669">
        <v>1</v>
      </c>
      <c r="AKE23" s="670">
        <v>0</v>
      </c>
      <c r="AKF23" s="670">
        <v>0</v>
      </c>
      <c r="AKG23" s="669">
        <v>1</v>
      </c>
      <c r="AKH23" s="670">
        <v>0</v>
      </c>
      <c r="AKI23" s="670">
        <v>0</v>
      </c>
      <c r="AKJ23" s="670">
        <v>0</v>
      </c>
      <c r="AKK23" s="670">
        <v>0</v>
      </c>
      <c r="AKL23" s="670">
        <v>0</v>
      </c>
      <c r="AKM23" s="670">
        <v>0</v>
      </c>
      <c r="AKN23" s="670">
        <v>0</v>
      </c>
      <c r="AKO23" s="670">
        <v>0</v>
      </c>
      <c r="AKP23" s="670">
        <v>0</v>
      </c>
      <c r="AKQ23" s="670">
        <v>0</v>
      </c>
      <c r="AKR23" s="670">
        <v>0</v>
      </c>
      <c r="AKS23" s="670">
        <v>0</v>
      </c>
      <c r="AKT23" s="670">
        <v>0</v>
      </c>
      <c r="AKU23" s="669">
        <v>831</v>
      </c>
      <c r="AKV23" s="670">
        <v>0</v>
      </c>
      <c r="AKW23" s="670">
        <v>0</v>
      </c>
      <c r="AKX23" s="670">
        <v>0</v>
      </c>
      <c r="AKY23" s="670">
        <v>0</v>
      </c>
      <c r="AKZ23" s="670">
        <v>0</v>
      </c>
      <c r="ALA23" s="670">
        <v>0</v>
      </c>
      <c r="ALB23" s="670">
        <v>0</v>
      </c>
      <c r="ALC23" s="670">
        <v>0</v>
      </c>
      <c r="ALD23" s="670">
        <v>0</v>
      </c>
      <c r="ALE23" s="670">
        <v>0</v>
      </c>
      <c r="ALF23" s="670">
        <v>0</v>
      </c>
      <c r="ALG23" s="670">
        <v>0</v>
      </c>
      <c r="ALH23" s="670">
        <v>0</v>
      </c>
      <c r="ALI23" s="670">
        <v>0</v>
      </c>
      <c r="ALJ23" s="670">
        <v>0</v>
      </c>
      <c r="ALK23" s="670">
        <v>0</v>
      </c>
      <c r="ALL23" s="670">
        <v>0</v>
      </c>
      <c r="ALM23" s="670">
        <v>0</v>
      </c>
      <c r="ALN23" s="669">
        <v>2</v>
      </c>
      <c r="ALO23" s="670">
        <v>0</v>
      </c>
      <c r="ALP23" s="669">
        <v>1</v>
      </c>
      <c r="ALQ23" s="669">
        <v>1</v>
      </c>
      <c r="ALR23" s="670">
        <v>0</v>
      </c>
      <c r="ALS23" s="670">
        <v>0</v>
      </c>
      <c r="ALT23" s="670">
        <v>0</v>
      </c>
      <c r="ALU23" s="670">
        <v>0</v>
      </c>
      <c r="ALV23" s="670">
        <v>0</v>
      </c>
      <c r="ALW23" s="670">
        <v>0</v>
      </c>
      <c r="ALX23" s="669">
        <v>1</v>
      </c>
      <c r="ALY23" s="669">
        <v>2</v>
      </c>
      <c r="ALZ23" s="670">
        <v>0</v>
      </c>
      <c r="AMA23" s="669">
        <v>2</v>
      </c>
      <c r="AMB23" s="670">
        <v>0</v>
      </c>
      <c r="AMC23" s="669">
        <v>1</v>
      </c>
      <c r="AMD23" s="669">
        <v>2</v>
      </c>
      <c r="AME23" s="669">
        <v>4</v>
      </c>
      <c r="AMF23" s="669">
        <v>1</v>
      </c>
      <c r="AMG23" s="669">
        <v>2</v>
      </c>
      <c r="AMH23" s="669">
        <v>2</v>
      </c>
      <c r="AMI23" s="669">
        <v>2</v>
      </c>
      <c r="AMJ23" s="669">
        <v>3</v>
      </c>
      <c r="AMK23" s="669">
        <v>3</v>
      </c>
      <c r="AML23" s="669">
        <v>8</v>
      </c>
      <c r="AMM23" s="669">
        <v>8</v>
      </c>
      <c r="AMN23" s="669">
        <v>3</v>
      </c>
      <c r="AMO23" s="669">
        <v>6</v>
      </c>
      <c r="AMP23" s="669">
        <v>7</v>
      </c>
      <c r="AMQ23" s="669">
        <v>5</v>
      </c>
      <c r="AMR23" s="669">
        <v>2</v>
      </c>
      <c r="AMS23" s="669">
        <v>2</v>
      </c>
      <c r="AMT23" s="669">
        <v>4</v>
      </c>
      <c r="AMU23" s="669">
        <v>8</v>
      </c>
      <c r="AMV23" s="669">
        <v>4</v>
      </c>
      <c r="AMW23" s="669">
        <v>2</v>
      </c>
      <c r="AMX23" s="669">
        <v>15</v>
      </c>
      <c r="AMY23" s="669">
        <v>15</v>
      </c>
      <c r="AMZ23" s="669">
        <v>10</v>
      </c>
      <c r="ANA23" s="669">
        <v>10</v>
      </c>
      <c r="ANB23" s="669">
        <v>13</v>
      </c>
      <c r="ANC23" s="669">
        <v>13</v>
      </c>
      <c r="AND23" s="669">
        <v>19</v>
      </c>
      <c r="ANE23" s="669">
        <v>13</v>
      </c>
      <c r="ANF23" s="669">
        <v>11</v>
      </c>
      <c r="ANG23" s="669">
        <v>13</v>
      </c>
      <c r="ANH23" s="669">
        <v>24</v>
      </c>
      <c r="ANI23" s="669">
        <v>15</v>
      </c>
      <c r="ANJ23" s="669">
        <v>24</v>
      </c>
      <c r="ANK23" s="669">
        <v>15</v>
      </c>
      <c r="ANL23" s="669">
        <v>19</v>
      </c>
      <c r="ANM23" s="669">
        <v>28</v>
      </c>
      <c r="ANN23" s="669">
        <v>17</v>
      </c>
      <c r="ANO23" s="669">
        <v>28</v>
      </c>
      <c r="ANP23" s="669">
        <v>24</v>
      </c>
      <c r="ANQ23" s="669">
        <v>30</v>
      </c>
      <c r="ANR23" s="669">
        <v>30</v>
      </c>
      <c r="ANS23" s="669">
        <v>26</v>
      </c>
      <c r="ANT23" s="669">
        <v>25</v>
      </c>
      <c r="ANU23" s="669">
        <v>21</v>
      </c>
      <c r="ANV23" s="669">
        <v>26</v>
      </c>
      <c r="ANW23" s="669">
        <v>22</v>
      </c>
      <c r="ANX23" s="669">
        <v>22</v>
      </c>
      <c r="ANY23" s="669">
        <v>19</v>
      </c>
      <c r="ANZ23" s="669">
        <v>26</v>
      </c>
      <c r="AOA23" s="669">
        <v>29</v>
      </c>
      <c r="AOB23" s="669">
        <v>19</v>
      </c>
      <c r="AOC23" s="669">
        <v>19</v>
      </c>
      <c r="AOD23" s="669">
        <v>16</v>
      </c>
      <c r="AOE23" s="669">
        <v>15</v>
      </c>
      <c r="AOF23" s="669">
        <v>16</v>
      </c>
      <c r="AOG23" s="669">
        <v>13</v>
      </c>
      <c r="AOH23" s="669">
        <v>8</v>
      </c>
      <c r="AOI23" s="669">
        <v>8</v>
      </c>
      <c r="AOJ23" s="669">
        <v>6</v>
      </c>
      <c r="AOK23" s="669">
        <v>5</v>
      </c>
      <c r="AOL23" s="669">
        <v>4</v>
      </c>
      <c r="AOM23" s="669">
        <v>1</v>
      </c>
      <c r="AON23" s="669">
        <v>4</v>
      </c>
      <c r="AOO23" s="669">
        <v>2</v>
      </c>
      <c r="AOP23" s="669">
        <v>1</v>
      </c>
      <c r="AOQ23" s="670">
        <v>0</v>
      </c>
      <c r="AOR23" s="669">
        <v>1</v>
      </c>
      <c r="AOS23" s="669">
        <v>1</v>
      </c>
      <c r="AOT23" s="669">
        <v>1</v>
      </c>
      <c r="AOU23" s="670">
        <v>0</v>
      </c>
      <c r="AOV23" s="670">
        <v>0</v>
      </c>
      <c r="AOW23" s="670">
        <v>0</v>
      </c>
      <c r="AOX23" s="670">
        <v>0</v>
      </c>
      <c r="AOY23" s="669">
        <v>1</v>
      </c>
      <c r="AOZ23" s="670">
        <v>0</v>
      </c>
      <c r="APA23" s="670">
        <v>0</v>
      </c>
      <c r="APB23" s="670">
        <v>0</v>
      </c>
      <c r="APC23" s="670">
        <v>0</v>
      </c>
      <c r="APD23" s="670">
        <v>0</v>
      </c>
      <c r="APE23" s="670">
        <v>0</v>
      </c>
      <c r="APF23" s="670">
        <v>0</v>
      </c>
      <c r="APG23" s="670">
        <v>0</v>
      </c>
      <c r="APH23" s="670">
        <v>0</v>
      </c>
      <c r="API23" s="670">
        <v>0</v>
      </c>
      <c r="APJ23" s="669">
        <v>779</v>
      </c>
      <c r="APK23" s="670">
        <v>0</v>
      </c>
      <c r="APL23" s="670">
        <v>0</v>
      </c>
      <c r="APM23" s="670">
        <v>0</v>
      </c>
      <c r="APN23" s="670">
        <v>0</v>
      </c>
      <c r="APO23" s="670">
        <v>0</v>
      </c>
      <c r="APP23" s="670">
        <v>0</v>
      </c>
      <c r="APQ23" s="670">
        <v>0</v>
      </c>
      <c r="APR23" s="670">
        <v>0</v>
      </c>
      <c r="APS23" s="669">
        <v>1</v>
      </c>
      <c r="APT23" s="670">
        <v>0</v>
      </c>
      <c r="APU23" s="670">
        <v>0</v>
      </c>
      <c r="APV23" s="670">
        <v>0</v>
      </c>
      <c r="APW23" s="670">
        <v>0</v>
      </c>
      <c r="APX23" s="670">
        <v>0</v>
      </c>
      <c r="APY23" s="670">
        <v>0</v>
      </c>
      <c r="APZ23" s="670">
        <v>0</v>
      </c>
      <c r="AQA23" s="670">
        <v>0</v>
      </c>
      <c r="AQB23" s="669">
        <v>1</v>
      </c>
      <c r="AQC23" s="670">
        <v>0</v>
      </c>
      <c r="AQD23" s="670">
        <v>0</v>
      </c>
      <c r="AQE23" s="670">
        <v>0</v>
      </c>
      <c r="AQF23" s="670">
        <v>0</v>
      </c>
      <c r="AQG23" s="670">
        <v>0</v>
      </c>
      <c r="AQH23" s="669">
        <v>1</v>
      </c>
      <c r="AQI23" s="670">
        <v>0</v>
      </c>
      <c r="AQJ23" s="670">
        <v>0</v>
      </c>
      <c r="AQK23" s="669">
        <v>1</v>
      </c>
      <c r="AQL23" s="670">
        <v>0</v>
      </c>
      <c r="AQM23" s="670">
        <v>0</v>
      </c>
      <c r="AQN23" s="669">
        <v>2</v>
      </c>
      <c r="AQO23" s="669">
        <v>1</v>
      </c>
      <c r="AQP23" s="670">
        <v>0</v>
      </c>
      <c r="AQQ23" s="670">
        <v>0</v>
      </c>
      <c r="AQR23" s="669">
        <v>3</v>
      </c>
      <c r="AQS23" s="670">
        <v>0</v>
      </c>
      <c r="AQT23" s="669">
        <v>3</v>
      </c>
      <c r="AQU23" s="669">
        <v>1</v>
      </c>
      <c r="AQV23" s="670">
        <v>0</v>
      </c>
      <c r="AQW23" s="669">
        <v>1</v>
      </c>
      <c r="AQX23" s="669">
        <v>5</v>
      </c>
      <c r="AQY23" s="669">
        <v>1</v>
      </c>
      <c r="AQZ23" s="669">
        <v>5</v>
      </c>
      <c r="ARA23" s="669">
        <v>6</v>
      </c>
      <c r="ARB23" s="669">
        <v>1</v>
      </c>
      <c r="ARC23" s="669">
        <v>5</v>
      </c>
      <c r="ARD23" s="669">
        <v>3</v>
      </c>
      <c r="ARE23" s="669">
        <v>3</v>
      </c>
      <c r="ARF23" s="669">
        <v>9</v>
      </c>
      <c r="ARG23" s="669">
        <v>7</v>
      </c>
      <c r="ARH23" s="669">
        <v>8</v>
      </c>
      <c r="ARI23" s="669">
        <v>6</v>
      </c>
      <c r="ARJ23" s="669">
        <v>11</v>
      </c>
      <c r="ARK23" s="669">
        <v>6</v>
      </c>
      <c r="ARL23" s="669">
        <v>7</v>
      </c>
      <c r="ARM23" s="669">
        <v>8</v>
      </c>
      <c r="ARN23" s="669">
        <v>3</v>
      </c>
      <c r="ARO23" s="669">
        <v>10</v>
      </c>
      <c r="ARP23" s="669">
        <v>9</v>
      </c>
      <c r="ARQ23" s="669">
        <v>8</v>
      </c>
      <c r="ARR23" s="669">
        <v>16</v>
      </c>
      <c r="ARS23" s="669">
        <v>7</v>
      </c>
      <c r="ART23" s="669">
        <v>14</v>
      </c>
      <c r="ARU23" s="669">
        <v>15</v>
      </c>
      <c r="ARV23" s="669">
        <v>12</v>
      </c>
      <c r="ARW23" s="669">
        <v>18</v>
      </c>
      <c r="ARX23" s="669">
        <v>29</v>
      </c>
      <c r="ARY23" s="669">
        <v>15</v>
      </c>
      <c r="ARZ23" s="669">
        <v>22</v>
      </c>
      <c r="ASA23" s="669">
        <v>20</v>
      </c>
      <c r="ASB23" s="669">
        <v>18</v>
      </c>
      <c r="ASC23" s="669">
        <v>22</v>
      </c>
      <c r="ASD23" s="669">
        <v>20</v>
      </c>
      <c r="ASE23" s="669">
        <v>12</v>
      </c>
      <c r="ASF23" s="669">
        <v>25</v>
      </c>
      <c r="ASG23" s="669">
        <v>27</v>
      </c>
      <c r="ASH23" s="669">
        <v>18</v>
      </c>
      <c r="ASI23" s="669">
        <v>34</v>
      </c>
      <c r="ASJ23" s="669">
        <v>24</v>
      </c>
      <c r="ASK23" s="669">
        <v>24</v>
      </c>
      <c r="ASL23" s="669">
        <v>22</v>
      </c>
      <c r="ASM23" s="669">
        <v>23</v>
      </c>
      <c r="ASN23" s="669">
        <v>16</v>
      </c>
      <c r="ASO23" s="669">
        <v>15</v>
      </c>
      <c r="ASP23" s="669">
        <v>13</v>
      </c>
      <c r="ASQ23" s="669">
        <v>27</v>
      </c>
      <c r="ASR23" s="669">
        <v>13</v>
      </c>
      <c r="ASS23" s="669">
        <v>16</v>
      </c>
      <c r="AST23" s="669">
        <v>20</v>
      </c>
      <c r="ASU23" s="669">
        <v>16</v>
      </c>
      <c r="ASV23" s="669">
        <v>16</v>
      </c>
      <c r="ASW23" s="669">
        <v>17</v>
      </c>
      <c r="ASX23" s="669">
        <v>6</v>
      </c>
      <c r="ASY23" s="669">
        <v>7</v>
      </c>
      <c r="ASZ23" s="669">
        <v>8</v>
      </c>
      <c r="ATA23" s="669">
        <v>4</v>
      </c>
      <c r="ATB23" s="669">
        <v>4</v>
      </c>
      <c r="ATC23" s="669">
        <v>3</v>
      </c>
      <c r="ATD23" s="669">
        <v>1</v>
      </c>
      <c r="ATE23" s="669">
        <v>1</v>
      </c>
      <c r="ATF23" s="669">
        <v>3</v>
      </c>
      <c r="ATG23" s="670">
        <v>0</v>
      </c>
      <c r="ATH23" s="670">
        <v>0</v>
      </c>
      <c r="ATI23" s="670">
        <v>0</v>
      </c>
      <c r="ATJ23" s="670">
        <v>0</v>
      </c>
      <c r="ATK23" s="670">
        <v>0</v>
      </c>
      <c r="ATL23" s="670">
        <v>0</v>
      </c>
      <c r="ATM23" s="670">
        <v>0</v>
      </c>
      <c r="ATN23" s="670">
        <v>0</v>
      </c>
      <c r="ATO23" s="670">
        <v>0</v>
      </c>
      <c r="ATP23" s="670">
        <v>0</v>
      </c>
      <c r="ATQ23" s="670">
        <v>0</v>
      </c>
      <c r="ATR23" s="670">
        <v>0</v>
      </c>
      <c r="ATS23" s="670">
        <v>0</v>
      </c>
      <c r="ATT23" s="670">
        <v>0</v>
      </c>
      <c r="ATU23" s="670">
        <v>0</v>
      </c>
      <c r="ATV23" s="670">
        <v>0</v>
      </c>
      <c r="ATW23" s="670">
        <v>0</v>
      </c>
      <c r="ATX23" s="669">
        <v>910</v>
      </c>
      <c r="ATY23" s="670">
        <v>0</v>
      </c>
      <c r="ATZ23" s="670">
        <v>0</v>
      </c>
      <c r="AUA23" s="670">
        <v>0</v>
      </c>
      <c r="AUB23" s="670">
        <v>0</v>
      </c>
      <c r="AUC23" s="670">
        <v>0</v>
      </c>
      <c r="AUD23" s="670">
        <v>0</v>
      </c>
      <c r="AUE23" s="670">
        <v>0</v>
      </c>
      <c r="AUF23" s="670">
        <v>0</v>
      </c>
      <c r="AUG23" s="670">
        <v>0</v>
      </c>
      <c r="AUH23" s="670">
        <v>0</v>
      </c>
      <c r="AUI23" s="670">
        <v>0</v>
      </c>
      <c r="AUJ23" s="670">
        <v>0</v>
      </c>
      <c r="AUK23" s="670">
        <v>0</v>
      </c>
      <c r="AUL23" s="670">
        <v>0</v>
      </c>
      <c r="AUM23" s="670">
        <v>0</v>
      </c>
      <c r="AUN23" s="670">
        <v>0</v>
      </c>
      <c r="AUO23" s="670">
        <v>0</v>
      </c>
      <c r="AUP23" s="670">
        <v>0</v>
      </c>
      <c r="AUQ23" s="670">
        <v>0</v>
      </c>
      <c r="AUR23" s="669">
        <v>2</v>
      </c>
      <c r="AUS23" s="670">
        <v>0</v>
      </c>
      <c r="AUT23" s="669">
        <v>1</v>
      </c>
      <c r="AUU23" s="669">
        <v>1</v>
      </c>
      <c r="AUV23" s="669">
        <v>1</v>
      </c>
      <c r="AUW23" s="669">
        <v>1</v>
      </c>
      <c r="AUX23" s="670">
        <v>0</v>
      </c>
      <c r="AUY23" s="669">
        <v>1</v>
      </c>
      <c r="AUZ23" s="669">
        <v>1</v>
      </c>
      <c r="AVA23" s="669">
        <v>3</v>
      </c>
      <c r="AVB23" s="669">
        <v>2</v>
      </c>
      <c r="AVC23" s="669">
        <v>1</v>
      </c>
      <c r="AVD23" s="669">
        <v>2</v>
      </c>
      <c r="AVE23" s="669">
        <v>2</v>
      </c>
      <c r="AVF23" s="669">
        <v>2</v>
      </c>
      <c r="AVG23" s="670">
        <v>0</v>
      </c>
      <c r="AVH23" s="669">
        <v>4</v>
      </c>
      <c r="AVI23" s="669">
        <v>2</v>
      </c>
      <c r="AVJ23" s="669">
        <v>1</v>
      </c>
      <c r="AVK23" s="669">
        <v>4</v>
      </c>
      <c r="AVL23" s="669">
        <v>1</v>
      </c>
      <c r="AVM23" s="669">
        <v>4</v>
      </c>
      <c r="AVN23" s="669">
        <v>2</v>
      </c>
      <c r="AVO23" s="669">
        <v>6</v>
      </c>
      <c r="AVP23" s="669">
        <v>3</v>
      </c>
      <c r="AVQ23" s="669">
        <v>4</v>
      </c>
      <c r="AVR23" s="669">
        <v>4</v>
      </c>
      <c r="AVS23" s="669">
        <v>6</v>
      </c>
      <c r="AVT23" s="669">
        <v>4</v>
      </c>
      <c r="AVU23" s="669">
        <v>6</v>
      </c>
      <c r="AVV23" s="669">
        <v>8</v>
      </c>
      <c r="AVW23" s="669">
        <v>9</v>
      </c>
      <c r="AVX23" s="669">
        <v>8</v>
      </c>
      <c r="AVY23" s="669">
        <v>12</v>
      </c>
      <c r="AVZ23" s="669">
        <v>15</v>
      </c>
      <c r="AWA23" s="669">
        <v>8</v>
      </c>
      <c r="AWB23" s="669">
        <v>9</v>
      </c>
      <c r="AWC23" s="669">
        <v>10</v>
      </c>
      <c r="AWD23" s="669">
        <v>13</v>
      </c>
      <c r="AWE23" s="669">
        <v>14</v>
      </c>
      <c r="AWF23" s="669">
        <v>15</v>
      </c>
      <c r="AWG23" s="669">
        <v>11</v>
      </c>
      <c r="AWH23" s="669">
        <v>13</v>
      </c>
      <c r="AWI23" s="669">
        <v>15</v>
      </c>
      <c r="AWJ23" s="669">
        <v>16</v>
      </c>
      <c r="AWK23" s="669">
        <v>24</v>
      </c>
      <c r="AWL23" s="669">
        <v>19</v>
      </c>
      <c r="AWM23" s="669">
        <v>23</v>
      </c>
      <c r="AWN23" s="669">
        <v>20</v>
      </c>
      <c r="AWO23" s="669">
        <v>21</v>
      </c>
      <c r="AWP23" s="669">
        <v>23</v>
      </c>
      <c r="AWQ23" s="669">
        <v>20</v>
      </c>
      <c r="AWR23" s="669">
        <v>34</v>
      </c>
      <c r="AWS23" s="669">
        <v>21</v>
      </c>
      <c r="AWT23" s="669">
        <v>27</v>
      </c>
      <c r="AWU23" s="669">
        <v>22</v>
      </c>
      <c r="AWV23" s="669">
        <v>23</v>
      </c>
      <c r="AWW23" s="669">
        <v>20</v>
      </c>
      <c r="AWX23" s="669">
        <v>37</v>
      </c>
      <c r="AWY23" s="669">
        <v>28</v>
      </c>
      <c r="AWZ23" s="669">
        <v>23</v>
      </c>
      <c r="AXA23" s="669">
        <v>34</v>
      </c>
      <c r="AXB23" s="669">
        <v>27</v>
      </c>
      <c r="AXC23" s="669">
        <v>28</v>
      </c>
      <c r="AXD23" s="669">
        <v>19</v>
      </c>
      <c r="AXE23" s="669">
        <v>13</v>
      </c>
      <c r="AXF23" s="669">
        <v>17</v>
      </c>
      <c r="AXG23" s="669">
        <v>30</v>
      </c>
      <c r="AXH23" s="669">
        <v>17</v>
      </c>
      <c r="AXI23" s="669">
        <v>21</v>
      </c>
      <c r="AXJ23" s="669">
        <v>14</v>
      </c>
      <c r="AXK23" s="669">
        <v>11</v>
      </c>
      <c r="AXL23" s="669">
        <v>11</v>
      </c>
      <c r="AXM23" s="669">
        <v>4</v>
      </c>
      <c r="AXN23" s="669">
        <v>8</v>
      </c>
      <c r="AXO23" s="669">
        <v>7</v>
      </c>
      <c r="AXP23" s="669">
        <v>6</v>
      </c>
      <c r="AXQ23" s="669">
        <v>3</v>
      </c>
      <c r="AXR23" s="669">
        <v>2</v>
      </c>
      <c r="AXS23" s="669">
        <v>3</v>
      </c>
      <c r="AXT23" s="669">
        <v>1</v>
      </c>
      <c r="AXU23" s="669">
        <v>1</v>
      </c>
      <c r="AXV23" s="670">
        <v>0</v>
      </c>
      <c r="AXW23" s="670">
        <v>0</v>
      </c>
      <c r="AXX23" s="670">
        <v>0</v>
      </c>
      <c r="AXY23" s="670">
        <v>0</v>
      </c>
      <c r="AXZ23" s="670">
        <v>0</v>
      </c>
      <c r="AYA23" s="670">
        <v>0</v>
      </c>
      <c r="AYB23" s="670">
        <v>0</v>
      </c>
      <c r="AYC23" s="669">
        <v>1</v>
      </c>
      <c r="AYD23" s="670">
        <v>0</v>
      </c>
      <c r="AYE23" s="670">
        <v>0</v>
      </c>
      <c r="AYF23" s="670">
        <v>0</v>
      </c>
      <c r="AYG23" s="670">
        <v>0</v>
      </c>
      <c r="AYH23" s="670">
        <v>0</v>
      </c>
      <c r="AYI23" s="670">
        <v>0</v>
      </c>
      <c r="AYJ23" s="670">
        <v>0</v>
      </c>
      <c r="AYK23" s="670">
        <v>0</v>
      </c>
      <c r="AYL23" s="671">
        <v>0</v>
      </c>
    </row>
    <row r="24" spans="2:1338" ht="45" customHeight="1">
      <c r="B24" s="536" t="s">
        <v>216</v>
      </c>
      <c r="C24" s="668">
        <v>136</v>
      </c>
      <c r="D24" s="670">
        <v>0</v>
      </c>
      <c r="E24" s="670">
        <v>0</v>
      </c>
      <c r="F24" s="670">
        <v>0</v>
      </c>
      <c r="G24" s="670">
        <v>0</v>
      </c>
      <c r="H24" s="670">
        <v>0</v>
      </c>
      <c r="I24" s="670">
        <v>0</v>
      </c>
      <c r="J24" s="670">
        <v>0</v>
      </c>
      <c r="K24" s="670">
        <v>0</v>
      </c>
      <c r="L24" s="670">
        <v>0</v>
      </c>
      <c r="M24" s="670">
        <v>0</v>
      </c>
      <c r="N24" s="670">
        <v>0</v>
      </c>
      <c r="O24" s="670">
        <v>0</v>
      </c>
      <c r="P24" s="670">
        <v>0</v>
      </c>
      <c r="Q24" s="670">
        <v>0</v>
      </c>
      <c r="R24" s="670">
        <v>0</v>
      </c>
      <c r="S24" s="670">
        <v>0</v>
      </c>
      <c r="T24" s="670">
        <v>0</v>
      </c>
      <c r="U24" s="669">
        <v>1</v>
      </c>
      <c r="V24" s="670">
        <v>0</v>
      </c>
      <c r="W24" s="670">
        <v>0</v>
      </c>
      <c r="X24" s="670">
        <v>0</v>
      </c>
      <c r="Y24" s="670">
        <v>0</v>
      </c>
      <c r="Z24" s="670">
        <v>0</v>
      </c>
      <c r="AA24" s="670">
        <v>0</v>
      </c>
      <c r="AB24" s="670">
        <v>0</v>
      </c>
      <c r="AC24" s="669">
        <v>1</v>
      </c>
      <c r="AD24" s="670">
        <v>0</v>
      </c>
      <c r="AE24" s="669">
        <v>1</v>
      </c>
      <c r="AF24" s="670">
        <v>0</v>
      </c>
      <c r="AG24" s="669">
        <v>1</v>
      </c>
      <c r="AH24" s="669">
        <v>1</v>
      </c>
      <c r="AI24" s="669">
        <v>1</v>
      </c>
      <c r="AJ24" s="669">
        <v>1</v>
      </c>
      <c r="AK24" s="670">
        <v>0</v>
      </c>
      <c r="AL24" s="670">
        <v>0</v>
      </c>
      <c r="AM24" s="669">
        <v>1</v>
      </c>
      <c r="AN24" s="669">
        <v>1</v>
      </c>
      <c r="AO24" s="669">
        <v>1</v>
      </c>
      <c r="AP24" s="670">
        <v>0</v>
      </c>
      <c r="AQ24" s="669">
        <v>1</v>
      </c>
      <c r="AR24" s="670">
        <v>0</v>
      </c>
      <c r="AS24" s="670">
        <v>0</v>
      </c>
      <c r="AT24" s="670">
        <v>0</v>
      </c>
      <c r="AU24" s="669">
        <v>1</v>
      </c>
      <c r="AV24" s="669">
        <v>1</v>
      </c>
      <c r="AW24" s="669">
        <v>1</v>
      </c>
      <c r="AX24" s="669">
        <v>1</v>
      </c>
      <c r="AY24" s="669">
        <v>1</v>
      </c>
      <c r="AZ24" s="670">
        <v>0</v>
      </c>
      <c r="BA24" s="670">
        <v>0</v>
      </c>
      <c r="BB24" s="669">
        <v>1</v>
      </c>
      <c r="BC24" s="669">
        <v>2</v>
      </c>
      <c r="BD24" s="670">
        <v>0</v>
      </c>
      <c r="BE24" s="670">
        <v>0</v>
      </c>
      <c r="BF24" s="670">
        <v>0</v>
      </c>
      <c r="BG24" s="669">
        <v>2</v>
      </c>
      <c r="BH24" s="669">
        <v>2</v>
      </c>
      <c r="BI24" s="669">
        <v>2</v>
      </c>
      <c r="BJ24" s="669">
        <v>1</v>
      </c>
      <c r="BK24" s="669">
        <v>1</v>
      </c>
      <c r="BL24" s="670">
        <v>0</v>
      </c>
      <c r="BM24" s="669">
        <v>1</v>
      </c>
      <c r="BN24" s="669">
        <v>4</v>
      </c>
      <c r="BO24" s="670">
        <v>0</v>
      </c>
      <c r="BP24" s="669">
        <v>4</v>
      </c>
      <c r="BQ24" s="669">
        <v>1</v>
      </c>
      <c r="BR24" s="669">
        <v>2</v>
      </c>
      <c r="BS24" s="669">
        <v>4</v>
      </c>
      <c r="BT24" s="669">
        <v>4</v>
      </c>
      <c r="BU24" s="669">
        <v>4</v>
      </c>
      <c r="BV24" s="669">
        <v>1</v>
      </c>
      <c r="BW24" s="669">
        <v>2</v>
      </c>
      <c r="BX24" s="669">
        <v>5</v>
      </c>
      <c r="BY24" s="669">
        <v>1</v>
      </c>
      <c r="BZ24" s="669">
        <v>6</v>
      </c>
      <c r="CA24" s="669">
        <v>4</v>
      </c>
      <c r="CB24" s="669">
        <v>3</v>
      </c>
      <c r="CC24" s="669">
        <v>1</v>
      </c>
      <c r="CD24" s="669">
        <v>2</v>
      </c>
      <c r="CE24" s="669">
        <v>2</v>
      </c>
      <c r="CF24" s="669">
        <v>5</v>
      </c>
      <c r="CG24" s="669">
        <v>2</v>
      </c>
      <c r="CH24" s="669">
        <v>2</v>
      </c>
      <c r="CI24" s="669">
        <v>3</v>
      </c>
      <c r="CJ24" s="669">
        <v>3</v>
      </c>
      <c r="CK24" s="669">
        <v>3</v>
      </c>
      <c r="CL24" s="669">
        <v>3</v>
      </c>
      <c r="CM24" s="669">
        <v>1</v>
      </c>
      <c r="CN24" s="669">
        <v>7</v>
      </c>
      <c r="CO24" s="669">
        <v>4</v>
      </c>
      <c r="CP24" s="669">
        <v>2</v>
      </c>
      <c r="CQ24" s="669">
        <v>2</v>
      </c>
      <c r="CR24" s="669">
        <v>5</v>
      </c>
      <c r="CS24" s="669">
        <v>7</v>
      </c>
      <c r="CT24" s="669">
        <v>2</v>
      </c>
      <c r="CU24" s="669">
        <v>2</v>
      </c>
      <c r="CV24" s="669">
        <v>3</v>
      </c>
      <c r="CW24" s="670">
        <v>0</v>
      </c>
      <c r="CX24" s="669">
        <v>2</v>
      </c>
      <c r="CY24" s="670">
        <v>0</v>
      </c>
      <c r="CZ24" s="670">
        <v>0</v>
      </c>
      <c r="DA24" s="669">
        <v>139</v>
      </c>
      <c r="DB24" s="670">
        <v>0</v>
      </c>
      <c r="DC24" s="670">
        <v>0</v>
      </c>
      <c r="DD24" s="670">
        <v>0</v>
      </c>
      <c r="DE24" s="670">
        <v>0</v>
      </c>
      <c r="DF24" s="670">
        <v>0</v>
      </c>
      <c r="DG24" s="670">
        <v>0</v>
      </c>
      <c r="DH24" s="670">
        <v>0</v>
      </c>
      <c r="DI24" s="670">
        <v>0</v>
      </c>
      <c r="DJ24" s="670">
        <v>0</v>
      </c>
      <c r="DK24" s="670">
        <v>0</v>
      </c>
      <c r="DL24" s="670">
        <v>0</v>
      </c>
      <c r="DM24" s="670">
        <v>0</v>
      </c>
      <c r="DN24" s="670">
        <v>0</v>
      </c>
      <c r="DO24" s="670">
        <v>0</v>
      </c>
      <c r="DP24" s="670">
        <v>0</v>
      </c>
      <c r="DQ24" s="670">
        <v>0</v>
      </c>
      <c r="DR24" s="670">
        <v>0</v>
      </c>
      <c r="DS24" s="670">
        <v>0</v>
      </c>
      <c r="DT24" s="670">
        <v>0</v>
      </c>
      <c r="DU24" s="670">
        <v>0</v>
      </c>
      <c r="DV24" s="670">
        <v>0</v>
      </c>
      <c r="DW24" s="669">
        <v>1</v>
      </c>
      <c r="DX24" s="670">
        <v>0</v>
      </c>
      <c r="DY24" s="670">
        <v>0</v>
      </c>
      <c r="DZ24" s="670">
        <v>0</v>
      </c>
      <c r="EA24" s="670">
        <v>0</v>
      </c>
      <c r="EB24" s="670">
        <v>0</v>
      </c>
      <c r="EC24" s="670">
        <v>0</v>
      </c>
      <c r="ED24" s="669">
        <v>1</v>
      </c>
      <c r="EE24" s="670">
        <v>0</v>
      </c>
      <c r="EF24" s="669">
        <v>1</v>
      </c>
      <c r="EG24" s="670">
        <v>0</v>
      </c>
      <c r="EH24" s="670">
        <v>0</v>
      </c>
      <c r="EI24" s="670">
        <v>0</v>
      </c>
      <c r="EJ24" s="670">
        <v>0</v>
      </c>
      <c r="EK24" s="670">
        <v>0</v>
      </c>
      <c r="EL24" s="669">
        <v>1</v>
      </c>
      <c r="EM24" s="670">
        <v>0</v>
      </c>
      <c r="EN24" s="670">
        <v>0</v>
      </c>
      <c r="EO24" s="669">
        <v>1</v>
      </c>
      <c r="EP24" s="670">
        <v>0</v>
      </c>
      <c r="EQ24" s="670">
        <v>0</v>
      </c>
      <c r="ER24" s="670">
        <v>0</v>
      </c>
      <c r="ES24" s="670">
        <v>0</v>
      </c>
      <c r="ET24" s="670">
        <v>0</v>
      </c>
      <c r="EU24" s="670">
        <v>0</v>
      </c>
      <c r="EV24" s="670">
        <v>0</v>
      </c>
      <c r="EW24" s="669">
        <v>1</v>
      </c>
      <c r="EX24" s="669">
        <v>1</v>
      </c>
      <c r="EY24" s="670">
        <v>0</v>
      </c>
      <c r="EZ24" s="670">
        <v>0</v>
      </c>
      <c r="FA24" s="669">
        <v>1</v>
      </c>
      <c r="FB24" s="669">
        <v>2</v>
      </c>
      <c r="FC24" s="669">
        <v>3</v>
      </c>
      <c r="FD24" s="670">
        <v>0</v>
      </c>
      <c r="FE24" s="669">
        <v>3</v>
      </c>
      <c r="FF24" s="669">
        <v>2</v>
      </c>
      <c r="FG24" s="669">
        <v>3</v>
      </c>
      <c r="FH24" s="669">
        <v>1</v>
      </c>
      <c r="FI24" s="670">
        <v>0</v>
      </c>
      <c r="FJ24" s="669">
        <v>1</v>
      </c>
      <c r="FK24" s="669">
        <v>1</v>
      </c>
      <c r="FL24" s="669">
        <v>2</v>
      </c>
      <c r="FM24" s="669">
        <v>2</v>
      </c>
      <c r="FN24" s="670">
        <v>0</v>
      </c>
      <c r="FO24" s="669">
        <v>3</v>
      </c>
      <c r="FP24" s="669">
        <v>2</v>
      </c>
      <c r="FQ24" s="669">
        <v>4</v>
      </c>
      <c r="FR24" s="669">
        <v>2</v>
      </c>
      <c r="FS24" s="669">
        <v>2</v>
      </c>
      <c r="FT24" s="669">
        <v>3</v>
      </c>
      <c r="FU24" s="669">
        <v>2</v>
      </c>
      <c r="FV24" s="669">
        <v>4</v>
      </c>
      <c r="FW24" s="669">
        <v>3</v>
      </c>
      <c r="FX24" s="669">
        <v>1</v>
      </c>
      <c r="FY24" s="670">
        <v>0</v>
      </c>
      <c r="FZ24" s="669">
        <v>3</v>
      </c>
      <c r="GA24" s="669">
        <v>3</v>
      </c>
      <c r="GB24" s="669">
        <v>3</v>
      </c>
      <c r="GC24" s="669">
        <v>1</v>
      </c>
      <c r="GD24" s="669">
        <v>2</v>
      </c>
      <c r="GE24" s="669">
        <v>6</v>
      </c>
      <c r="GF24" s="669">
        <v>2</v>
      </c>
      <c r="GG24" s="669">
        <v>6</v>
      </c>
      <c r="GH24" s="669">
        <v>7</v>
      </c>
      <c r="GI24" s="669">
        <v>2</v>
      </c>
      <c r="GJ24" s="669">
        <v>8</v>
      </c>
      <c r="GK24" s="669">
        <v>8</v>
      </c>
      <c r="GL24" s="669">
        <v>2</v>
      </c>
      <c r="GM24" s="669">
        <v>2</v>
      </c>
      <c r="GN24" s="669">
        <v>4</v>
      </c>
      <c r="GO24" s="669">
        <v>9</v>
      </c>
      <c r="GP24" s="669">
        <v>2</v>
      </c>
      <c r="GQ24" s="669">
        <v>1</v>
      </c>
      <c r="GR24" s="669">
        <v>4</v>
      </c>
      <c r="GS24" s="669">
        <v>2</v>
      </c>
      <c r="GT24" s="669">
        <v>2</v>
      </c>
      <c r="GU24" s="669">
        <v>2</v>
      </c>
      <c r="GV24" s="669">
        <v>2</v>
      </c>
      <c r="GW24" s="669">
        <v>2</v>
      </c>
      <c r="GX24" s="670">
        <v>0</v>
      </c>
      <c r="GY24" s="669">
        <v>183</v>
      </c>
      <c r="GZ24" s="670">
        <v>0</v>
      </c>
      <c r="HA24" s="670">
        <v>0</v>
      </c>
      <c r="HB24" s="670">
        <v>0</v>
      </c>
      <c r="HC24" s="670">
        <v>0</v>
      </c>
      <c r="HD24" s="670">
        <v>0</v>
      </c>
      <c r="HE24" s="670">
        <v>0</v>
      </c>
      <c r="HF24" s="670">
        <v>0</v>
      </c>
      <c r="HG24" s="670">
        <v>0</v>
      </c>
      <c r="HH24" s="670">
        <v>0</v>
      </c>
      <c r="HI24" s="670">
        <v>0</v>
      </c>
      <c r="HJ24" s="670">
        <v>0</v>
      </c>
      <c r="HK24" s="669">
        <v>1</v>
      </c>
      <c r="HL24" s="670">
        <v>0</v>
      </c>
      <c r="HM24" s="670">
        <v>0</v>
      </c>
      <c r="HN24" s="670">
        <v>0</v>
      </c>
      <c r="HO24" s="670">
        <v>0</v>
      </c>
      <c r="HP24" s="670">
        <v>0</v>
      </c>
      <c r="HQ24" s="670">
        <v>0</v>
      </c>
      <c r="HR24" s="670">
        <v>0</v>
      </c>
      <c r="HS24" s="670">
        <v>0</v>
      </c>
      <c r="HT24" s="670">
        <v>0</v>
      </c>
      <c r="HU24" s="670">
        <v>0</v>
      </c>
      <c r="HV24" s="670">
        <v>0</v>
      </c>
      <c r="HW24" s="669">
        <v>2</v>
      </c>
      <c r="HX24" s="669">
        <v>1</v>
      </c>
      <c r="HY24" s="670">
        <v>0</v>
      </c>
      <c r="HZ24" s="670">
        <v>0</v>
      </c>
      <c r="IA24" s="669">
        <v>1</v>
      </c>
      <c r="IB24" s="670">
        <v>0</v>
      </c>
      <c r="IC24" s="670">
        <v>0</v>
      </c>
      <c r="ID24" s="670">
        <v>0</v>
      </c>
      <c r="IE24" s="669">
        <v>3</v>
      </c>
      <c r="IF24" s="670">
        <v>0</v>
      </c>
      <c r="IG24" s="670">
        <v>0</v>
      </c>
      <c r="IH24" s="670">
        <v>0</v>
      </c>
      <c r="II24" s="670">
        <v>0</v>
      </c>
      <c r="IJ24" s="669">
        <v>1</v>
      </c>
      <c r="IK24" s="670">
        <v>0</v>
      </c>
      <c r="IL24" s="669">
        <v>1</v>
      </c>
      <c r="IM24" s="670">
        <v>0</v>
      </c>
      <c r="IN24" s="669">
        <v>1</v>
      </c>
      <c r="IO24" s="669">
        <v>2</v>
      </c>
      <c r="IP24" s="669">
        <v>2</v>
      </c>
      <c r="IQ24" s="670">
        <v>0</v>
      </c>
      <c r="IR24" s="670">
        <v>0</v>
      </c>
      <c r="IS24" s="669">
        <v>1</v>
      </c>
      <c r="IT24" s="669">
        <v>1</v>
      </c>
      <c r="IU24" s="670">
        <v>0</v>
      </c>
      <c r="IV24" s="669">
        <v>2</v>
      </c>
      <c r="IW24" s="669">
        <v>2</v>
      </c>
      <c r="IX24" s="669">
        <v>1</v>
      </c>
      <c r="IY24" s="669">
        <v>1</v>
      </c>
      <c r="IZ24" s="670">
        <v>0</v>
      </c>
      <c r="JA24" s="669">
        <v>2</v>
      </c>
      <c r="JB24" s="669">
        <v>3</v>
      </c>
      <c r="JC24" s="669">
        <v>4</v>
      </c>
      <c r="JD24" s="669">
        <v>2</v>
      </c>
      <c r="JE24" s="669">
        <v>2</v>
      </c>
      <c r="JF24" s="669">
        <v>2</v>
      </c>
      <c r="JG24" s="669">
        <v>1</v>
      </c>
      <c r="JH24" s="670">
        <v>0</v>
      </c>
      <c r="JI24" s="669">
        <v>2</v>
      </c>
      <c r="JJ24" s="670">
        <v>0</v>
      </c>
      <c r="JK24" s="669">
        <v>4</v>
      </c>
      <c r="JL24" s="669">
        <v>1</v>
      </c>
      <c r="JM24" s="669">
        <v>4</v>
      </c>
      <c r="JN24" s="669">
        <v>3</v>
      </c>
      <c r="JO24" s="669">
        <v>4</v>
      </c>
      <c r="JP24" s="669">
        <v>3</v>
      </c>
      <c r="JQ24" s="669">
        <v>3</v>
      </c>
      <c r="JR24" s="669">
        <v>3</v>
      </c>
      <c r="JS24" s="669">
        <v>1</v>
      </c>
      <c r="JT24" s="669">
        <v>5</v>
      </c>
      <c r="JU24" s="669">
        <v>3</v>
      </c>
      <c r="JV24" s="669">
        <v>6</v>
      </c>
      <c r="JW24" s="669">
        <v>2</v>
      </c>
      <c r="JX24" s="669">
        <v>6</v>
      </c>
      <c r="JY24" s="669">
        <v>1</v>
      </c>
      <c r="JZ24" s="669">
        <v>3</v>
      </c>
      <c r="KA24" s="669">
        <v>7</v>
      </c>
      <c r="KB24" s="669">
        <v>4</v>
      </c>
      <c r="KC24" s="669">
        <v>6</v>
      </c>
      <c r="KD24" s="669">
        <v>3</v>
      </c>
      <c r="KE24" s="669">
        <v>10</v>
      </c>
      <c r="KF24" s="669">
        <v>6</v>
      </c>
      <c r="KG24" s="669">
        <v>6</v>
      </c>
      <c r="KH24" s="669">
        <v>2</v>
      </c>
      <c r="KI24" s="669">
        <v>8</v>
      </c>
      <c r="KJ24" s="669">
        <v>8</v>
      </c>
      <c r="KK24" s="669">
        <v>4</v>
      </c>
      <c r="KL24" s="669">
        <v>2</v>
      </c>
      <c r="KM24" s="669">
        <v>2</v>
      </c>
      <c r="KN24" s="669">
        <v>1</v>
      </c>
      <c r="KO24" s="669">
        <v>5</v>
      </c>
      <c r="KP24" s="669">
        <v>6</v>
      </c>
      <c r="KQ24" s="669">
        <v>5</v>
      </c>
      <c r="KR24" s="669">
        <v>1</v>
      </c>
      <c r="KS24" s="669">
        <v>1</v>
      </c>
      <c r="KT24" s="669">
        <v>2</v>
      </c>
      <c r="KU24" s="669">
        <v>1</v>
      </c>
      <c r="KV24" s="670">
        <v>0</v>
      </c>
      <c r="KW24" s="669">
        <v>194</v>
      </c>
      <c r="KX24" s="670">
        <v>0</v>
      </c>
      <c r="KY24" s="670">
        <v>0</v>
      </c>
      <c r="KZ24" s="670">
        <v>0</v>
      </c>
      <c r="LA24" s="669">
        <v>1</v>
      </c>
      <c r="LB24" s="670">
        <v>0</v>
      </c>
      <c r="LC24" s="670">
        <v>0</v>
      </c>
      <c r="LD24" s="670">
        <v>0</v>
      </c>
      <c r="LE24" s="670">
        <v>0</v>
      </c>
      <c r="LF24" s="670">
        <v>0</v>
      </c>
      <c r="LG24" s="670">
        <v>0</v>
      </c>
      <c r="LH24" s="670">
        <v>0</v>
      </c>
      <c r="LI24" s="670">
        <v>0</v>
      </c>
      <c r="LJ24" s="670">
        <v>0</v>
      </c>
      <c r="LK24" s="670">
        <v>0</v>
      </c>
      <c r="LL24" s="670">
        <v>0</v>
      </c>
      <c r="LM24" s="670">
        <v>0</v>
      </c>
      <c r="LN24" s="670">
        <v>0</v>
      </c>
      <c r="LO24" s="670">
        <v>0</v>
      </c>
      <c r="LP24" s="670">
        <v>0</v>
      </c>
      <c r="LQ24" s="670">
        <v>0</v>
      </c>
      <c r="LR24" s="669">
        <v>2</v>
      </c>
      <c r="LS24" s="670">
        <v>0</v>
      </c>
      <c r="LT24" s="670">
        <v>0</v>
      </c>
      <c r="LU24" s="669">
        <v>1</v>
      </c>
      <c r="LV24" s="669">
        <v>1</v>
      </c>
      <c r="LW24" s="670">
        <v>0</v>
      </c>
      <c r="LX24" s="669">
        <v>1</v>
      </c>
      <c r="LY24" s="670">
        <v>0</v>
      </c>
      <c r="LZ24" s="670">
        <v>0</v>
      </c>
      <c r="MA24" s="670">
        <v>0</v>
      </c>
      <c r="MB24" s="670">
        <v>0</v>
      </c>
      <c r="MC24" s="670">
        <v>0</v>
      </c>
      <c r="MD24" s="670">
        <v>0</v>
      </c>
      <c r="ME24" s="670">
        <v>0</v>
      </c>
      <c r="MF24" s="670">
        <v>0</v>
      </c>
      <c r="MG24" s="670">
        <v>0</v>
      </c>
      <c r="MH24" s="669">
        <v>1</v>
      </c>
      <c r="MI24" s="670">
        <v>0</v>
      </c>
      <c r="MJ24" s="670">
        <v>0</v>
      </c>
      <c r="MK24" s="669">
        <v>1</v>
      </c>
      <c r="ML24" s="669">
        <v>1</v>
      </c>
      <c r="MM24" s="669">
        <v>1</v>
      </c>
      <c r="MN24" s="670">
        <v>0</v>
      </c>
      <c r="MO24" s="669">
        <v>1</v>
      </c>
      <c r="MP24" s="669">
        <v>1</v>
      </c>
      <c r="MQ24" s="669">
        <v>1</v>
      </c>
      <c r="MR24" s="670">
        <v>0</v>
      </c>
      <c r="MS24" s="669">
        <v>3</v>
      </c>
      <c r="MT24" s="669">
        <v>1</v>
      </c>
      <c r="MU24" s="669">
        <v>1</v>
      </c>
      <c r="MV24" s="670">
        <v>0</v>
      </c>
      <c r="MW24" s="669">
        <v>2</v>
      </c>
      <c r="MX24" s="669">
        <v>1</v>
      </c>
      <c r="MY24" s="669">
        <v>1</v>
      </c>
      <c r="MZ24" s="669">
        <v>2</v>
      </c>
      <c r="NA24" s="669">
        <v>1</v>
      </c>
      <c r="NB24" s="669">
        <v>2</v>
      </c>
      <c r="NC24" s="669">
        <v>2</v>
      </c>
      <c r="ND24" s="669">
        <v>3</v>
      </c>
      <c r="NE24" s="669">
        <v>2</v>
      </c>
      <c r="NF24" s="669">
        <v>1</v>
      </c>
      <c r="NG24" s="670">
        <v>0</v>
      </c>
      <c r="NH24" s="669">
        <v>3</v>
      </c>
      <c r="NI24" s="669">
        <v>2</v>
      </c>
      <c r="NJ24" s="669">
        <v>2</v>
      </c>
      <c r="NK24" s="669">
        <v>7</v>
      </c>
      <c r="NL24" s="669">
        <v>2</v>
      </c>
      <c r="NM24" s="669">
        <v>4</v>
      </c>
      <c r="NN24" s="669">
        <v>1</v>
      </c>
      <c r="NO24" s="669">
        <v>7</v>
      </c>
      <c r="NP24" s="669">
        <v>3</v>
      </c>
      <c r="NQ24" s="669">
        <v>4</v>
      </c>
      <c r="NR24" s="669">
        <v>4</v>
      </c>
      <c r="NS24" s="669">
        <v>2</v>
      </c>
      <c r="NT24" s="669">
        <v>3</v>
      </c>
      <c r="NU24" s="669">
        <v>7</v>
      </c>
      <c r="NV24" s="669">
        <v>2</v>
      </c>
      <c r="NW24" s="669">
        <v>4</v>
      </c>
      <c r="NX24" s="669">
        <v>6</v>
      </c>
      <c r="NY24" s="669">
        <v>3</v>
      </c>
      <c r="NZ24" s="669">
        <v>4</v>
      </c>
      <c r="OA24" s="669">
        <v>6</v>
      </c>
      <c r="OB24" s="669">
        <v>6</v>
      </c>
      <c r="OC24" s="669">
        <v>5</v>
      </c>
      <c r="OD24" s="669">
        <v>3</v>
      </c>
      <c r="OE24" s="669">
        <v>6</v>
      </c>
      <c r="OF24" s="669">
        <v>7</v>
      </c>
      <c r="OG24" s="669">
        <v>6</v>
      </c>
      <c r="OH24" s="669">
        <v>7</v>
      </c>
      <c r="OI24" s="669">
        <v>6</v>
      </c>
      <c r="OJ24" s="669">
        <v>6</v>
      </c>
      <c r="OK24" s="669">
        <v>6</v>
      </c>
      <c r="OL24" s="669">
        <v>3</v>
      </c>
      <c r="OM24" s="669">
        <v>1</v>
      </c>
      <c r="ON24" s="669">
        <v>6</v>
      </c>
      <c r="OO24" s="669">
        <v>4</v>
      </c>
      <c r="OP24" s="669">
        <v>1</v>
      </c>
      <c r="OQ24" s="669">
        <v>2</v>
      </c>
      <c r="OR24" s="669">
        <v>4</v>
      </c>
      <c r="OS24" s="669">
        <v>4</v>
      </c>
      <c r="OT24" s="670">
        <v>0</v>
      </c>
      <c r="OU24" s="669">
        <v>163</v>
      </c>
      <c r="OV24" s="670">
        <v>0</v>
      </c>
      <c r="OW24" s="670">
        <v>0</v>
      </c>
      <c r="OX24" s="670">
        <v>0</v>
      </c>
      <c r="OY24" s="670">
        <v>0</v>
      </c>
      <c r="OZ24" s="670">
        <v>0</v>
      </c>
      <c r="PA24" s="670">
        <v>0</v>
      </c>
      <c r="PB24" s="670">
        <v>0</v>
      </c>
      <c r="PC24" s="670">
        <v>0</v>
      </c>
      <c r="PD24" s="670">
        <v>0</v>
      </c>
      <c r="PE24" s="669">
        <v>1</v>
      </c>
      <c r="PF24" s="670">
        <v>0</v>
      </c>
      <c r="PG24" s="670">
        <v>0</v>
      </c>
      <c r="PH24" s="669">
        <v>1</v>
      </c>
      <c r="PI24" s="670">
        <v>0</v>
      </c>
      <c r="PJ24" s="670">
        <v>0</v>
      </c>
      <c r="PK24" s="670">
        <v>0</v>
      </c>
      <c r="PL24" s="670">
        <v>0</v>
      </c>
      <c r="PM24" s="670">
        <v>0</v>
      </c>
      <c r="PN24" s="670">
        <v>0</v>
      </c>
      <c r="PO24" s="670">
        <v>0</v>
      </c>
      <c r="PP24" s="670">
        <v>0</v>
      </c>
      <c r="PQ24" s="670">
        <v>0</v>
      </c>
      <c r="PR24" s="670">
        <v>0</v>
      </c>
      <c r="PS24" s="670">
        <v>0</v>
      </c>
      <c r="PT24" s="670">
        <v>0</v>
      </c>
      <c r="PU24" s="670">
        <v>0</v>
      </c>
      <c r="PV24" s="670">
        <v>0</v>
      </c>
      <c r="PW24" s="670">
        <v>0</v>
      </c>
      <c r="PX24" s="670">
        <v>0</v>
      </c>
      <c r="PY24" s="670">
        <v>0</v>
      </c>
      <c r="PZ24" s="670">
        <v>0</v>
      </c>
      <c r="QA24" s="670">
        <v>0</v>
      </c>
      <c r="QB24" s="670">
        <v>0</v>
      </c>
      <c r="QC24" s="669">
        <v>2</v>
      </c>
      <c r="QD24" s="670">
        <v>0</v>
      </c>
      <c r="QE24" s="669">
        <v>1</v>
      </c>
      <c r="QF24" s="669">
        <v>2</v>
      </c>
      <c r="QG24" s="670">
        <v>0</v>
      </c>
      <c r="QH24" s="670">
        <v>0</v>
      </c>
      <c r="QI24" s="670">
        <v>0</v>
      </c>
      <c r="QJ24" s="670">
        <v>0</v>
      </c>
      <c r="QK24" s="669">
        <v>2</v>
      </c>
      <c r="QL24" s="670">
        <v>0</v>
      </c>
      <c r="QM24" s="669">
        <v>1</v>
      </c>
      <c r="QN24" s="669">
        <v>1</v>
      </c>
      <c r="QO24" s="670">
        <v>0</v>
      </c>
      <c r="QP24" s="669">
        <v>1</v>
      </c>
      <c r="QQ24" s="669">
        <v>3</v>
      </c>
      <c r="QR24" s="669">
        <v>1</v>
      </c>
      <c r="QS24" s="669">
        <v>3</v>
      </c>
      <c r="QT24" s="669">
        <v>3</v>
      </c>
      <c r="QU24" s="670">
        <v>0</v>
      </c>
      <c r="QV24" s="669">
        <v>3</v>
      </c>
      <c r="QW24" s="670">
        <v>0</v>
      </c>
      <c r="QX24" s="669">
        <v>1</v>
      </c>
      <c r="QY24" s="669">
        <v>2</v>
      </c>
      <c r="QZ24" s="669">
        <v>3</v>
      </c>
      <c r="RA24" s="669">
        <v>1</v>
      </c>
      <c r="RB24" s="669">
        <v>2</v>
      </c>
      <c r="RC24" s="669">
        <v>5</v>
      </c>
      <c r="RD24" s="669">
        <v>1</v>
      </c>
      <c r="RE24" s="669">
        <v>1</v>
      </c>
      <c r="RF24" s="669">
        <v>2</v>
      </c>
      <c r="RG24" s="669">
        <v>1</v>
      </c>
      <c r="RH24" s="669">
        <v>1</v>
      </c>
      <c r="RI24" s="669">
        <v>2</v>
      </c>
      <c r="RJ24" s="669">
        <v>2</v>
      </c>
      <c r="RK24" s="669">
        <v>3</v>
      </c>
      <c r="RL24" s="670">
        <v>0</v>
      </c>
      <c r="RM24" s="670">
        <v>0</v>
      </c>
      <c r="RN24" s="669">
        <v>3</v>
      </c>
      <c r="RO24" s="669">
        <v>3</v>
      </c>
      <c r="RP24" s="669">
        <v>3</v>
      </c>
      <c r="RQ24" s="669">
        <v>4</v>
      </c>
      <c r="RR24" s="669">
        <v>4</v>
      </c>
      <c r="RS24" s="669">
        <v>2</v>
      </c>
      <c r="RT24" s="669">
        <v>1</v>
      </c>
      <c r="RU24" s="669">
        <v>5</v>
      </c>
      <c r="RV24" s="669">
        <v>3</v>
      </c>
      <c r="RW24" s="669">
        <v>2</v>
      </c>
      <c r="RX24" s="669">
        <v>5</v>
      </c>
      <c r="RY24" s="669">
        <v>6</v>
      </c>
      <c r="RZ24" s="669">
        <v>6</v>
      </c>
      <c r="SA24" s="669">
        <v>10</v>
      </c>
      <c r="SB24" s="669">
        <v>4</v>
      </c>
      <c r="SC24" s="669">
        <v>4</v>
      </c>
      <c r="SD24" s="669">
        <v>4</v>
      </c>
      <c r="SE24" s="669">
        <v>2</v>
      </c>
      <c r="SF24" s="669">
        <v>2</v>
      </c>
      <c r="SG24" s="669">
        <v>6</v>
      </c>
      <c r="SH24" s="669">
        <v>5</v>
      </c>
      <c r="SI24" s="669">
        <v>3</v>
      </c>
      <c r="SJ24" s="669">
        <v>5</v>
      </c>
      <c r="SK24" s="669">
        <v>3</v>
      </c>
      <c r="SL24" s="669">
        <v>4</v>
      </c>
      <c r="SM24" s="669">
        <v>4</v>
      </c>
      <c r="SN24" s="670">
        <v>0</v>
      </c>
      <c r="SO24" s="669">
        <v>3</v>
      </c>
      <c r="SP24" s="669">
        <v>5</v>
      </c>
      <c r="SQ24" s="670">
        <v>0</v>
      </c>
      <c r="SR24" s="670">
        <v>0</v>
      </c>
      <c r="SS24" s="669">
        <v>196</v>
      </c>
      <c r="ST24" s="670">
        <v>0</v>
      </c>
      <c r="SU24" s="670">
        <v>0</v>
      </c>
      <c r="SV24" s="670">
        <v>0</v>
      </c>
      <c r="SW24" s="670">
        <v>0</v>
      </c>
      <c r="SX24" s="670">
        <v>0</v>
      </c>
      <c r="SY24" s="670">
        <v>0</v>
      </c>
      <c r="SZ24" s="670">
        <v>0</v>
      </c>
      <c r="TA24" s="670">
        <v>0</v>
      </c>
      <c r="TB24" s="670">
        <v>0</v>
      </c>
      <c r="TC24" s="670">
        <v>0</v>
      </c>
      <c r="TD24" s="670">
        <v>0</v>
      </c>
      <c r="TE24" s="670">
        <v>0</v>
      </c>
      <c r="TF24" s="670">
        <v>0</v>
      </c>
      <c r="TG24" s="670">
        <v>0</v>
      </c>
      <c r="TH24" s="670">
        <v>0</v>
      </c>
      <c r="TI24" s="670">
        <v>0</v>
      </c>
      <c r="TJ24" s="670">
        <v>0</v>
      </c>
      <c r="TK24" s="670">
        <v>0</v>
      </c>
      <c r="TL24" s="670">
        <v>0</v>
      </c>
      <c r="TM24" s="669">
        <v>1</v>
      </c>
      <c r="TN24" s="670">
        <v>0</v>
      </c>
      <c r="TO24" s="670">
        <v>0</v>
      </c>
      <c r="TP24" s="670">
        <v>0</v>
      </c>
      <c r="TQ24" s="670">
        <v>0</v>
      </c>
      <c r="TR24" s="670">
        <v>0</v>
      </c>
      <c r="TS24" s="670">
        <v>0</v>
      </c>
      <c r="TT24" s="670">
        <v>0</v>
      </c>
      <c r="TU24" s="670">
        <v>0</v>
      </c>
      <c r="TV24" s="670">
        <v>0</v>
      </c>
      <c r="TW24" s="670">
        <v>0</v>
      </c>
      <c r="TX24" s="670">
        <v>0</v>
      </c>
      <c r="TY24" s="670">
        <v>0</v>
      </c>
      <c r="TZ24" s="670">
        <v>0</v>
      </c>
      <c r="UA24" s="670">
        <v>0</v>
      </c>
      <c r="UB24" s="669">
        <v>1</v>
      </c>
      <c r="UC24" s="670">
        <v>0</v>
      </c>
      <c r="UD24" s="669">
        <v>3</v>
      </c>
      <c r="UE24" s="670">
        <v>0</v>
      </c>
      <c r="UF24" s="670">
        <v>0</v>
      </c>
      <c r="UG24" s="670">
        <v>0</v>
      </c>
      <c r="UH24" s="669">
        <v>1</v>
      </c>
      <c r="UI24" s="670">
        <v>0</v>
      </c>
      <c r="UJ24" s="670">
        <v>0</v>
      </c>
      <c r="UK24" s="670">
        <v>0</v>
      </c>
      <c r="UL24" s="670">
        <v>0</v>
      </c>
      <c r="UM24" s="669">
        <v>2</v>
      </c>
      <c r="UN24" s="669">
        <v>1</v>
      </c>
      <c r="UO24" s="669">
        <v>1</v>
      </c>
      <c r="UP24" s="669">
        <v>1</v>
      </c>
      <c r="UQ24" s="669">
        <v>2</v>
      </c>
      <c r="UR24" s="669">
        <v>2</v>
      </c>
      <c r="US24" s="669">
        <v>2</v>
      </c>
      <c r="UT24" s="669">
        <v>3</v>
      </c>
      <c r="UU24" s="669">
        <v>1</v>
      </c>
      <c r="UV24" s="669">
        <v>2</v>
      </c>
      <c r="UW24" s="669">
        <v>1</v>
      </c>
      <c r="UX24" s="669">
        <v>2</v>
      </c>
      <c r="UY24" s="669">
        <v>3</v>
      </c>
      <c r="UZ24" s="669">
        <v>6</v>
      </c>
      <c r="VA24" s="669">
        <v>1</v>
      </c>
      <c r="VB24" s="669">
        <v>2</v>
      </c>
      <c r="VC24" s="669">
        <v>1</v>
      </c>
      <c r="VD24" s="669">
        <v>3</v>
      </c>
      <c r="VE24" s="669">
        <v>2</v>
      </c>
      <c r="VF24" s="669">
        <v>2</v>
      </c>
      <c r="VG24" s="669">
        <v>3</v>
      </c>
      <c r="VH24" s="670">
        <v>0</v>
      </c>
      <c r="VI24" s="669">
        <v>5</v>
      </c>
      <c r="VJ24" s="669">
        <v>2</v>
      </c>
      <c r="VK24" s="669">
        <v>6</v>
      </c>
      <c r="VL24" s="669">
        <v>3</v>
      </c>
      <c r="VM24" s="669">
        <v>3</v>
      </c>
      <c r="VN24" s="669">
        <v>1</v>
      </c>
      <c r="VO24" s="669">
        <v>6</v>
      </c>
      <c r="VP24" s="669">
        <v>2</v>
      </c>
      <c r="VQ24" s="669">
        <v>5</v>
      </c>
      <c r="VR24" s="670">
        <v>0</v>
      </c>
      <c r="VS24" s="669">
        <v>3</v>
      </c>
      <c r="VT24" s="669">
        <v>3</v>
      </c>
      <c r="VU24" s="669">
        <v>2</v>
      </c>
      <c r="VV24" s="669">
        <v>5</v>
      </c>
      <c r="VW24" s="669">
        <v>6</v>
      </c>
      <c r="VX24" s="669">
        <v>6</v>
      </c>
      <c r="VY24" s="669">
        <v>6</v>
      </c>
      <c r="VZ24" s="669">
        <v>10</v>
      </c>
      <c r="WA24" s="669">
        <v>6</v>
      </c>
      <c r="WB24" s="669">
        <v>7</v>
      </c>
      <c r="WC24" s="669">
        <v>5</v>
      </c>
      <c r="WD24" s="669">
        <v>3</v>
      </c>
      <c r="WE24" s="669">
        <v>11</v>
      </c>
      <c r="WF24" s="669">
        <v>5</v>
      </c>
      <c r="WG24" s="669">
        <v>6</v>
      </c>
      <c r="WH24" s="669">
        <v>4</v>
      </c>
      <c r="WI24" s="669">
        <v>8</v>
      </c>
      <c r="WJ24" s="669">
        <v>4</v>
      </c>
      <c r="WK24" s="669">
        <v>4</v>
      </c>
      <c r="WL24" s="669">
        <v>3</v>
      </c>
      <c r="WM24" s="669">
        <v>4</v>
      </c>
      <c r="WN24" s="669">
        <v>1</v>
      </c>
      <c r="WO24" s="669">
        <v>1</v>
      </c>
      <c r="WP24" s="670">
        <v>0</v>
      </c>
      <c r="WQ24" s="670">
        <v>0</v>
      </c>
      <c r="WR24" s="670">
        <v>0</v>
      </c>
      <c r="WS24" s="669">
        <v>1</v>
      </c>
      <c r="WT24" s="670">
        <v>0</v>
      </c>
      <c r="WU24" s="670">
        <v>0</v>
      </c>
      <c r="WV24" s="670">
        <v>0</v>
      </c>
      <c r="WW24" s="670">
        <v>0</v>
      </c>
      <c r="WX24" s="670">
        <v>0</v>
      </c>
      <c r="WY24" s="670">
        <v>0</v>
      </c>
      <c r="WZ24" s="670">
        <v>0</v>
      </c>
      <c r="XA24" s="670">
        <v>0</v>
      </c>
      <c r="XB24" s="670">
        <v>0</v>
      </c>
      <c r="XC24" s="670">
        <v>0</v>
      </c>
      <c r="XD24" s="670">
        <v>0</v>
      </c>
      <c r="XE24" s="670">
        <v>0</v>
      </c>
      <c r="XF24" s="670">
        <v>0</v>
      </c>
      <c r="XG24" s="670">
        <v>0</v>
      </c>
      <c r="XH24" s="669">
        <v>188</v>
      </c>
      <c r="XI24" s="670">
        <v>0</v>
      </c>
      <c r="XJ24" s="670">
        <v>0</v>
      </c>
      <c r="XK24" s="670">
        <v>0</v>
      </c>
      <c r="XL24" s="670">
        <v>0</v>
      </c>
      <c r="XM24" s="670">
        <v>0</v>
      </c>
      <c r="XN24" s="670">
        <v>0</v>
      </c>
      <c r="XO24" s="670">
        <v>0</v>
      </c>
      <c r="XP24" s="670">
        <v>0</v>
      </c>
      <c r="XQ24" s="670">
        <v>0</v>
      </c>
      <c r="XR24" s="670">
        <v>0</v>
      </c>
      <c r="XS24" s="670">
        <v>0</v>
      </c>
      <c r="XT24" s="670">
        <v>0</v>
      </c>
      <c r="XU24" s="670">
        <v>0</v>
      </c>
      <c r="XV24" s="670">
        <v>0</v>
      </c>
      <c r="XW24" s="670">
        <v>0</v>
      </c>
      <c r="XX24" s="670">
        <v>0</v>
      </c>
      <c r="XY24" s="670">
        <v>0</v>
      </c>
      <c r="XZ24" s="670">
        <v>0</v>
      </c>
      <c r="YA24" s="670">
        <v>0</v>
      </c>
      <c r="YB24" s="670">
        <v>0</v>
      </c>
      <c r="YC24" s="670">
        <v>0</v>
      </c>
      <c r="YD24" s="669">
        <v>1</v>
      </c>
      <c r="YE24" s="669">
        <v>1</v>
      </c>
      <c r="YF24" s="670">
        <v>0</v>
      </c>
      <c r="YG24" s="670">
        <v>0</v>
      </c>
      <c r="YH24" s="669">
        <v>1</v>
      </c>
      <c r="YI24" s="670">
        <v>0</v>
      </c>
      <c r="YJ24" s="669">
        <v>1</v>
      </c>
      <c r="YK24" s="670">
        <v>0</v>
      </c>
      <c r="YL24" s="670">
        <v>0</v>
      </c>
      <c r="YM24" s="670">
        <v>0</v>
      </c>
      <c r="YN24" s="670">
        <v>0</v>
      </c>
      <c r="YO24" s="670">
        <v>0</v>
      </c>
      <c r="YP24" s="670">
        <v>0</v>
      </c>
      <c r="YQ24" s="669">
        <v>1</v>
      </c>
      <c r="YR24" s="669">
        <v>1</v>
      </c>
      <c r="YS24" s="670">
        <v>0</v>
      </c>
      <c r="YT24" s="670">
        <v>0</v>
      </c>
      <c r="YU24" s="669">
        <v>1</v>
      </c>
      <c r="YV24" s="669">
        <v>2</v>
      </c>
      <c r="YW24" s="669">
        <v>1</v>
      </c>
      <c r="YX24" s="669">
        <v>3</v>
      </c>
      <c r="YY24" s="670">
        <v>0</v>
      </c>
      <c r="YZ24" s="670">
        <v>0</v>
      </c>
      <c r="ZA24" s="669">
        <v>1</v>
      </c>
      <c r="ZB24" s="669">
        <v>2</v>
      </c>
      <c r="ZC24" s="669">
        <v>2</v>
      </c>
      <c r="ZD24" s="669">
        <v>2</v>
      </c>
      <c r="ZE24" s="670">
        <v>0</v>
      </c>
      <c r="ZF24" s="669">
        <v>4</v>
      </c>
      <c r="ZG24" s="669">
        <v>4</v>
      </c>
      <c r="ZH24" s="669">
        <v>1</v>
      </c>
      <c r="ZI24" s="670">
        <v>0</v>
      </c>
      <c r="ZJ24" s="670">
        <v>0</v>
      </c>
      <c r="ZK24" s="670">
        <v>0</v>
      </c>
      <c r="ZL24" s="670">
        <v>0</v>
      </c>
      <c r="ZM24" s="669">
        <v>3</v>
      </c>
      <c r="ZN24" s="669">
        <v>2</v>
      </c>
      <c r="ZO24" s="669">
        <v>3</v>
      </c>
      <c r="ZP24" s="669">
        <v>1</v>
      </c>
      <c r="ZQ24" s="669">
        <v>1</v>
      </c>
      <c r="ZR24" s="669">
        <v>4</v>
      </c>
      <c r="ZS24" s="669">
        <v>4</v>
      </c>
      <c r="ZT24" s="669">
        <v>5</v>
      </c>
      <c r="ZU24" s="669">
        <v>2</v>
      </c>
      <c r="ZV24" s="669">
        <v>7</v>
      </c>
      <c r="ZW24" s="669">
        <v>3</v>
      </c>
      <c r="ZX24" s="669">
        <v>3</v>
      </c>
      <c r="ZY24" s="669">
        <v>3</v>
      </c>
      <c r="ZZ24" s="669">
        <v>4</v>
      </c>
      <c r="AAA24" s="669">
        <v>2</v>
      </c>
      <c r="AAB24" s="669">
        <v>1</v>
      </c>
      <c r="AAC24" s="669">
        <v>2</v>
      </c>
      <c r="AAD24" s="670">
        <v>0</v>
      </c>
      <c r="AAE24" s="669">
        <v>2</v>
      </c>
      <c r="AAF24" s="669">
        <v>8</v>
      </c>
      <c r="AAG24" s="669">
        <v>2</v>
      </c>
      <c r="AAH24" s="669">
        <v>5</v>
      </c>
      <c r="AAI24" s="669">
        <v>3</v>
      </c>
      <c r="AAJ24" s="669">
        <v>2</v>
      </c>
      <c r="AAK24" s="669">
        <v>8</v>
      </c>
      <c r="AAL24" s="669">
        <v>6</v>
      </c>
      <c r="AAM24" s="669">
        <v>2</v>
      </c>
      <c r="AAN24" s="669">
        <v>4</v>
      </c>
      <c r="AAO24" s="669">
        <v>3</v>
      </c>
      <c r="AAP24" s="669">
        <v>3</v>
      </c>
      <c r="AAQ24" s="669">
        <v>7</v>
      </c>
      <c r="AAR24" s="669">
        <v>5</v>
      </c>
      <c r="AAS24" s="669">
        <v>8</v>
      </c>
      <c r="AAT24" s="669">
        <v>1</v>
      </c>
      <c r="AAU24" s="669">
        <v>3</v>
      </c>
      <c r="AAV24" s="669">
        <v>1</v>
      </c>
      <c r="AAW24" s="669">
        <v>6</v>
      </c>
      <c r="AAX24" s="669">
        <v>5</v>
      </c>
      <c r="AAY24" s="669">
        <v>3</v>
      </c>
      <c r="AAZ24" s="669">
        <v>6</v>
      </c>
      <c r="ABA24" s="669">
        <v>5</v>
      </c>
      <c r="ABB24" s="669">
        <v>2</v>
      </c>
      <c r="ABC24" s="669">
        <v>2</v>
      </c>
      <c r="ABD24" s="669">
        <v>2</v>
      </c>
      <c r="ABE24" s="669">
        <v>2</v>
      </c>
      <c r="ABF24" s="669">
        <v>1</v>
      </c>
      <c r="ABG24" s="670">
        <v>0</v>
      </c>
      <c r="ABH24" s="669">
        <v>1</v>
      </c>
      <c r="ABI24" s="670">
        <v>0</v>
      </c>
      <c r="ABJ24" s="670">
        <v>0</v>
      </c>
      <c r="ABK24" s="670">
        <v>0</v>
      </c>
      <c r="ABL24" s="670">
        <v>0</v>
      </c>
      <c r="ABM24" s="670">
        <v>0</v>
      </c>
      <c r="ABN24" s="669">
        <v>1</v>
      </c>
      <c r="ABO24" s="670">
        <v>0</v>
      </c>
      <c r="ABP24" s="670">
        <v>0</v>
      </c>
      <c r="ABQ24" s="670">
        <v>0</v>
      </c>
      <c r="ABR24" s="670">
        <v>0</v>
      </c>
      <c r="ABS24" s="670">
        <v>0</v>
      </c>
      <c r="ABT24" s="669">
        <v>207</v>
      </c>
      <c r="ABU24" s="670">
        <v>0</v>
      </c>
      <c r="ABV24" s="670">
        <v>0</v>
      </c>
      <c r="ABW24" s="670">
        <v>0</v>
      </c>
      <c r="ABX24" s="670">
        <v>0</v>
      </c>
      <c r="ABY24" s="670">
        <v>0</v>
      </c>
      <c r="ABZ24" s="670">
        <v>0</v>
      </c>
      <c r="ACA24" s="670">
        <v>0</v>
      </c>
      <c r="ACB24" s="670">
        <v>0</v>
      </c>
      <c r="ACC24" s="670">
        <v>0</v>
      </c>
      <c r="ACD24" s="670">
        <v>0</v>
      </c>
      <c r="ACE24" s="670">
        <v>0</v>
      </c>
      <c r="ACF24" s="670">
        <v>0</v>
      </c>
      <c r="ACG24" s="670">
        <v>0</v>
      </c>
      <c r="ACH24" s="670">
        <v>0</v>
      </c>
      <c r="ACI24" s="670">
        <v>0</v>
      </c>
      <c r="ACJ24" s="670">
        <v>0</v>
      </c>
      <c r="ACK24" s="670">
        <v>0</v>
      </c>
      <c r="ACL24" s="670">
        <v>0</v>
      </c>
      <c r="ACM24" s="670">
        <v>0</v>
      </c>
      <c r="ACN24" s="670">
        <v>0</v>
      </c>
      <c r="ACO24" s="670">
        <v>0</v>
      </c>
      <c r="ACP24" s="670">
        <v>0</v>
      </c>
      <c r="ACQ24" s="670">
        <v>0</v>
      </c>
      <c r="ACR24" s="670">
        <v>0</v>
      </c>
      <c r="ACS24" s="670">
        <v>0</v>
      </c>
      <c r="ACT24" s="670">
        <v>0</v>
      </c>
      <c r="ACU24" s="670">
        <v>0</v>
      </c>
      <c r="ACV24" s="670">
        <v>0</v>
      </c>
      <c r="ACW24" s="670">
        <v>0</v>
      </c>
      <c r="ACX24" s="670">
        <v>0</v>
      </c>
      <c r="ACY24" s="669">
        <v>1</v>
      </c>
      <c r="ACZ24" s="670">
        <v>0</v>
      </c>
      <c r="ADA24" s="670">
        <v>0</v>
      </c>
      <c r="ADB24" s="670">
        <v>0</v>
      </c>
      <c r="ADC24" s="670">
        <v>0</v>
      </c>
      <c r="ADD24" s="670">
        <v>0</v>
      </c>
      <c r="ADE24" s="669">
        <v>2</v>
      </c>
      <c r="ADF24" s="669">
        <v>1</v>
      </c>
      <c r="ADG24" s="669">
        <v>4</v>
      </c>
      <c r="ADH24" s="670">
        <v>0</v>
      </c>
      <c r="ADI24" s="669">
        <v>2</v>
      </c>
      <c r="ADJ24" s="669">
        <v>1</v>
      </c>
      <c r="ADK24" s="669">
        <v>1</v>
      </c>
      <c r="ADL24" s="670">
        <v>0</v>
      </c>
      <c r="ADM24" s="669">
        <v>1</v>
      </c>
      <c r="ADN24" s="669">
        <v>2</v>
      </c>
      <c r="ADO24" s="670">
        <v>0</v>
      </c>
      <c r="ADP24" s="669">
        <v>3</v>
      </c>
      <c r="ADQ24" s="670">
        <v>0</v>
      </c>
      <c r="ADR24" s="669">
        <v>1</v>
      </c>
      <c r="ADS24" s="670">
        <v>0</v>
      </c>
      <c r="ADT24" s="670">
        <v>0</v>
      </c>
      <c r="ADU24" s="669">
        <v>3</v>
      </c>
      <c r="ADV24" s="670">
        <v>0</v>
      </c>
      <c r="ADW24" s="669">
        <v>1</v>
      </c>
      <c r="ADX24" s="669">
        <v>4</v>
      </c>
      <c r="ADY24" s="669">
        <v>1</v>
      </c>
      <c r="ADZ24" s="669">
        <v>5</v>
      </c>
      <c r="AEA24" s="670">
        <v>0</v>
      </c>
      <c r="AEB24" s="669">
        <v>3</v>
      </c>
      <c r="AEC24" s="669">
        <v>2</v>
      </c>
      <c r="AED24" s="669">
        <v>4</v>
      </c>
      <c r="AEE24" s="669">
        <v>4</v>
      </c>
      <c r="AEF24" s="669">
        <v>3</v>
      </c>
      <c r="AEG24" s="669">
        <v>5</v>
      </c>
      <c r="AEH24" s="669">
        <v>3</v>
      </c>
      <c r="AEI24" s="669">
        <v>2</v>
      </c>
      <c r="AEJ24" s="669">
        <v>2</v>
      </c>
      <c r="AEK24" s="669">
        <v>1</v>
      </c>
      <c r="AEL24" s="669">
        <v>2</v>
      </c>
      <c r="AEM24" s="669">
        <v>2</v>
      </c>
      <c r="AEN24" s="669">
        <v>1</v>
      </c>
      <c r="AEO24" s="669">
        <v>5</v>
      </c>
      <c r="AEP24" s="669">
        <v>4</v>
      </c>
      <c r="AEQ24" s="669">
        <v>2</v>
      </c>
      <c r="AER24" s="669">
        <v>3</v>
      </c>
      <c r="AES24" s="669">
        <v>7</v>
      </c>
      <c r="AET24" s="669">
        <v>6</v>
      </c>
      <c r="AEU24" s="669">
        <v>1</v>
      </c>
      <c r="AEV24" s="669">
        <v>8</v>
      </c>
      <c r="AEW24" s="669">
        <v>3</v>
      </c>
      <c r="AEX24" s="669">
        <v>7</v>
      </c>
      <c r="AEY24" s="669">
        <v>6</v>
      </c>
      <c r="AEZ24" s="669">
        <v>3</v>
      </c>
      <c r="AFA24" s="669">
        <v>8</v>
      </c>
      <c r="AFB24" s="669">
        <v>1</v>
      </c>
      <c r="AFC24" s="669">
        <v>5</v>
      </c>
      <c r="AFD24" s="669">
        <v>7</v>
      </c>
      <c r="AFE24" s="669">
        <v>12</v>
      </c>
      <c r="AFF24" s="669">
        <v>3</v>
      </c>
      <c r="AFG24" s="669">
        <v>5</v>
      </c>
      <c r="AFH24" s="669">
        <v>6</v>
      </c>
      <c r="AFI24" s="669">
        <v>5</v>
      </c>
      <c r="AFJ24" s="669">
        <v>8</v>
      </c>
      <c r="AFK24" s="669">
        <v>9</v>
      </c>
      <c r="AFL24" s="669">
        <v>3</v>
      </c>
      <c r="AFM24" s="669">
        <v>3</v>
      </c>
      <c r="AFN24" s="669">
        <v>3</v>
      </c>
      <c r="AFO24" s="670">
        <v>0</v>
      </c>
      <c r="AFP24" s="669">
        <v>2</v>
      </c>
      <c r="AFQ24" s="670">
        <v>0</v>
      </c>
      <c r="AFR24" s="669">
        <v>1</v>
      </c>
      <c r="AFS24" s="669">
        <v>2</v>
      </c>
      <c r="AFT24" s="669">
        <v>1</v>
      </c>
      <c r="AFU24" s="670">
        <v>0</v>
      </c>
      <c r="AFV24" s="669">
        <v>1</v>
      </c>
      <c r="AFW24" s="670">
        <v>0</v>
      </c>
      <c r="AFX24" s="670">
        <v>0</v>
      </c>
      <c r="AFY24" s="670">
        <v>0</v>
      </c>
      <c r="AFZ24" s="670">
        <v>0</v>
      </c>
      <c r="AGA24" s="670">
        <v>0</v>
      </c>
      <c r="AGB24" s="670">
        <v>0</v>
      </c>
      <c r="AGC24" s="670">
        <v>0</v>
      </c>
      <c r="AGD24" s="670">
        <v>0</v>
      </c>
      <c r="AGE24" s="670">
        <v>0</v>
      </c>
      <c r="AGF24" s="670">
        <v>0</v>
      </c>
      <c r="AGG24" s="670">
        <v>0</v>
      </c>
      <c r="AGH24" s="669">
        <v>242</v>
      </c>
      <c r="AGI24" s="670">
        <v>0</v>
      </c>
      <c r="AGJ24" s="670">
        <v>0</v>
      </c>
      <c r="AGK24" s="670">
        <v>0</v>
      </c>
      <c r="AGL24" s="670">
        <v>0</v>
      </c>
      <c r="AGM24" s="670">
        <v>0</v>
      </c>
      <c r="AGN24" s="670">
        <v>0</v>
      </c>
      <c r="AGO24" s="669">
        <v>1</v>
      </c>
      <c r="AGP24" s="670">
        <v>0</v>
      </c>
      <c r="AGQ24" s="670">
        <v>0</v>
      </c>
      <c r="AGR24" s="670">
        <v>0</v>
      </c>
      <c r="AGS24" s="670">
        <v>0</v>
      </c>
      <c r="AGT24" s="670">
        <v>0</v>
      </c>
      <c r="AGU24" s="670">
        <v>0</v>
      </c>
      <c r="AGV24" s="670">
        <v>0</v>
      </c>
      <c r="AGW24" s="670">
        <v>0</v>
      </c>
      <c r="AGX24" s="670">
        <v>0</v>
      </c>
      <c r="AGY24" s="669">
        <v>1</v>
      </c>
      <c r="AGZ24" s="669">
        <v>1</v>
      </c>
      <c r="AHA24" s="670">
        <v>0</v>
      </c>
      <c r="AHB24" s="670">
        <v>0</v>
      </c>
      <c r="AHC24" s="670">
        <v>0</v>
      </c>
      <c r="AHD24" s="670">
        <v>0</v>
      </c>
      <c r="AHE24" s="670">
        <v>0</v>
      </c>
      <c r="AHF24" s="670">
        <v>0</v>
      </c>
      <c r="AHG24" s="669">
        <v>1</v>
      </c>
      <c r="AHH24" s="669">
        <v>1</v>
      </c>
      <c r="AHI24" s="670">
        <v>0</v>
      </c>
      <c r="AHJ24" s="669">
        <v>1</v>
      </c>
      <c r="AHK24" s="669">
        <v>1</v>
      </c>
      <c r="AHL24" s="670">
        <v>0</v>
      </c>
      <c r="AHM24" s="670">
        <v>0</v>
      </c>
      <c r="AHN24" s="669">
        <v>1</v>
      </c>
      <c r="AHO24" s="670">
        <v>0</v>
      </c>
      <c r="AHP24" s="670">
        <v>0</v>
      </c>
      <c r="AHQ24" s="670">
        <v>0</v>
      </c>
      <c r="AHR24" s="669">
        <v>3</v>
      </c>
      <c r="AHS24" s="670">
        <v>0</v>
      </c>
      <c r="AHT24" s="669">
        <v>1</v>
      </c>
      <c r="AHU24" s="669">
        <v>1</v>
      </c>
      <c r="AHV24" s="669">
        <v>1</v>
      </c>
      <c r="AHW24" s="669">
        <v>2</v>
      </c>
      <c r="AHX24" s="670">
        <v>0</v>
      </c>
      <c r="AHY24" s="670">
        <v>0</v>
      </c>
      <c r="AHZ24" s="669">
        <v>1</v>
      </c>
      <c r="AIA24" s="669">
        <v>1</v>
      </c>
      <c r="AIB24" s="670">
        <v>0</v>
      </c>
      <c r="AIC24" s="669">
        <v>4</v>
      </c>
      <c r="AID24" s="670">
        <v>0</v>
      </c>
      <c r="AIE24" s="670">
        <v>0</v>
      </c>
      <c r="AIF24" s="670">
        <v>0</v>
      </c>
      <c r="AIG24" s="669">
        <v>2</v>
      </c>
      <c r="AIH24" s="669">
        <v>2</v>
      </c>
      <c r="AII24" s="669">
        <v>2</v>
      </c>
      <c r="AIJ24" s="670">
        <v>0</v>
      </c>
      <c r="AIK24" s="669">
        <v>1</v>
      </c>
      <c r="AIL24" s="669">
        <v>5</v>
      </c>
      <c r="AIM24" s="669">
        <v>3</v>
      </c>
      <c r="AIN24" s="669">
        <v>1</v>
      </c>
      <c r="AIO24" s="669">
        <v>3</v>
      </c>
      <c r="AIP24" s="669">
        <v>1</v>
      </c>
      <c r="AIQ24" s="669">
        <v>2</v>
      </c>
      <c r="AIR24" s="669">
        <v>9</v>
      </c>
      <c r="AIS24" s="669">
        <v>4</v>
      </c>
      <c r="AIT24" s="669">
        <v>7</v>
      </c>
      <c r="AIU24" s="669">
        <v>4</v>
      </c>
      <c r="AIV24" s="669">
        <v>3</v>
      </c>
      <c r="AIW24" s="669">
        <v>5</v>
      </c>
      <c r="AIX24" s="669">
        <v>1</v>
      </c>
      <c r="AIY24" s="669">
        <v>4</v>
      </c>
      <c r="AIZ24" s="669">
        <v>4</v>
      </c>
      <c r="AJA24" s="669">
        <v>4</v>
      </c>
      <c r="AJB24" s="669">
        <v>3</v>
      </c>
      <c r="AJC24" s="669">
        <v>6</v>
      </c>
      <c r="AJD24" s="669">
        <v>3</v>
      </c>
      <c r="AJE24" s="669">
        <v>3</v>
      </c>
      <c r="AJF24" s="669">
        <v>1</v>
      </c>
      <c r="AJG24" s="669">
        <v>6</v>
      </c>
      <c r="AJH24" s="669">
        <v>7</v>
      </c>
      <c r="AJI24" s="669">
        <v>6</v>
      </c>
      <c r="AJJ24" s="669">
        <v>3</v>
      </c>
      <c r="AJK24" s="669">
        <v>4</v>
      </c>
      <c r="AJL24" s="669">
        <v>7</v>
      </c>
      <c r="AJM24" s="669">
        <v>6</v>
      </c>
      <c r="AJN24" s="669">
        <v>4</v>
      </c>
      <c r="AJO24" s="669">
        <v>4</v>
      </c>
      <c r="AJP24" s="669">
        <v>9</v>
      </c>
      <c r="AJQ24" s="669">
        <v>8</v>
      </c>
      <c r="AJR24" s="669">
        <v>11</v>
      </c>
      <c r="AJS24" s="669">
        <v>7</v>
      </c>
      <c r="AJT24" s="669">
        <v>5</v>
      </c>
      <c r="AJU24" s="669">
        <v>7</v>
      </c>
      <c r="AJV24" s="669">
        <v>8</v>
      </c>
      <c r="AJW24" s="669">
        <v>2</v>
      </c>
      <c r="AJX24" s="669">
        <v>7</v>
      </c>
      <c r="AJY24" s="669">
        <v>4</v>
      </c>
      <c r="AJZ24" s="669">
        <v>5</v>
      </c>
      <c r="AKA24" s="669">
        <v>3</v>
      </c>
      <c r="AKB24" s="669">
        <v>6</v>
      </c>
      <c r="AKC24" s="669">
        <v>3</v>
      </c>
      <c r="AKD24" s="669">
        <v>2</v>
      </c>
      <c r="AKE24" s="670">
        <v>0</v>
      </c>
      <c r="AKF24" s="669">
        <v>1</v>
      </c>
      <c r="AKG24" s="669">
        <v>1</v>
      </c>
      <c r="AKH24" s="669">
        <v>1</v>
      </c>
      <c r="AKI24" s="670">
        <v>0</v>
      </c>
      <c r="AKJ24" s="670">
        <v>0</v>
      </c>
      <c r="AKK24" s="670">
        <v>0</v>
      </c>
      <c r="AKL24" s="670">
        <v>0</v>
      </c>
      <c r="AKM24" s="670">
        <v>0</v>
      </c>
      <c r="AKN24" s="670">
        <v>0</v>
      </c>
      <c r="AKO24" s="670">
        <v>0</v>
      </c>
      <c r="AKP24" s="670">
        <v>0</v>
      </c>
      <c r="AKQ24" s="670">
        <v>0</v>
      </c>
      <c r="AKR24" s="670">
        <v>0</v>
      </c>
      <c r="AKS24" s="670">
        <v>0</v>
      </c>
      <c r="AKT24" s="670">
        <v>0</v>
      </c>
      <c r="AKU24" s="669">
        <v>242</v>
      </c>
      <c r="AKV24" s="670">
        <v>0</v>
      </c>
      <c r="AKW24" s="670">
        <v>0</v>
      </c>
      <c r="AKX24" s="670">
        <v>0</v>
      </c>
      <c r="AKY24" s="670">
        <v>0</v>
      </c>
      <c r="AKZ24" s="670">
        <v>0</v>
      </c>
      <c r="ALA24" s="670">
        <v>0</v>
      </c>
      <c r="ALB24" s="670">
        <v>0</v>
      </c>
      <c r="ALC24" s="670">
        <v>0</v>
      </c>
      <c r="ALD24" s="670">
        <v>0</v>
      </c>
      <c r="ALE24" s="670">
        <v>0</v>
      </c>
      <c r="ALF24" s="670">
        <v>0</v>
      </c>
      <c r="ALG24" s="670">
        <v>0</v>
      </c>
      <c r="ALH24" s="670">
        <v>0</v>
      </c>
      <c r="ALI24" s="670">
        <v>0</v>
      </c>
      <c r="ALJ24" s="670">
        <v>0</v>
      </c>
      <c r="ALK24" s="670">
        <v>0</v>
      </c>
      <c r="ALL24" s="670">
        <v>0</v>
      </c>
      <c r="ALM24" s="670">
        <v>0</v>
      </c>
      <c r="ALN24" s="670">
        <v>0</v>
      </c>
      <c r="ALO24" s="670">
        <v>0</v>
      </c>
      <c r="ALP24" s="670">
        <v>0</v>
      </c>
      <c r="ALQ24" s="670">
        <v>0</v>
      </c>
      <c r="ALR24" s="670">
        <v>0</v>
      </c>
      <c r="ALS24" s="669">
        <v>1</v>
      </c>
      <c r="ALT24" s="669">
        <v>1</v>
      </c>
      <c r="ALU24" s="670">
        <v>0</v>
      </c>
      <c r="ALV24" s="670">
        <v>0</v>
      </c>
      <c r="ALW24" s="670">
        <v>0</v>
      </c>
      <c r="ALX24" s="670">
        <v>0</v>
      </c>
      <c r="ALY24" s="670">
        <v>0</v>
      </c>
      <c r="ALZ24" s="670">
        <v>0</v>
      </c>
      <c r="AMA24" s="670">
        <v>0</v>
      </c>
      <c r="AMB24" s="670">
        <v>0</v>
      </c>
      <c r="AMC24" s="669">
        <v>2</v>
      </c>
      <c r="AMD24" s="669">
        <v>2</v>
      </c>
      <c r="AME24" s="670">
        <v>0</v>
      </c>
      <c r="AMF24" s="670">
        <v>0</v>
      </c>
      <c r="AMG24" s="669">
        <v>1</v>
      </c>
      <c r="AMH24" s="669">
        <v>3</v>
      </c>
      <c r="AMI24" s="669">
        <v>1</v>
      </c>
      <c r="AMJ24" s="670">
        <v>0</v>
      </c>
      <c r="AMK24" s="670">
        <v>0</v>
      </c>
      <c r="AML24" s="669">
        <v>1</v>
      </c>
      <c r="AMM24" s="669">
        <v>1</v>
      </c>
      <c r="AMN24" s="669">
        <v>3</v>
      </c>
      <c r="AMO24" s="669">
        <v>1</v>
      </c>
      <c r="AMP24" s="670">
        <v>0</v>
      </c>
      <c r="AMQ24" s="670">
        <v>0</v>
      </c>
      <c r="AMR24" s="670">
        <v>0</v>
      </c>
      <c r="AMS24" s="669">
        <v>1</v>
      </c>
      <c r="AMT24" s="669">
        <v>2</v>
      </c>
      <c r="AMU24" s="669">
        <v>4</v>
      </c>
      <c r="AMV24" s="670">
        <v>0</v>
      </c>
      <c r="AMW24" s="669">
        <v>4</v>
      </c>
      <c r="AMX24" s="670">
        <v>0</v>
      </c>
      <c r="AMY24" s="669">
        <v>1</v>
      </c>
      <c r="AMZ24" s="669">
        <v>3</v>
      </c>
      <c r="ANA24" s="669">
        <v>2</v>
      </c>
      <c r="ANB24" s="669">
        <v>3</v>
      </c>
      <c r="ANC24" s="669">
        <v>1</v>
      </c>
      <c r="AND24" s="669">
        <v>6</v>
      </c>
      <c r="ANE24" s="670">
        <v>0</v>
      </c>
      <c r="ANF24" s="669">
        <v>5</v>
      </c>
      <c r="ANG24" s="669">
        <v>3</v>
      </c>
      <c r="ANH24" s="669">
        <v>6</v>
      </c>
      <c r="ANI24" s="669">
        <v>4</v>
      </c>
      <c r="ANJ24" s="669">
        <v>9</v>
      </c>
      <c r="ANK24" s="669">
        <v>3</v>
      </c>
      <c r="ANL24" s="669">
        <v>3</v>
      </c>
      <c r="ANM24" s="669">
        <v>1</v>
      </c>
      <c r="ANN24" s="669">
        <v>2</v>
      </c>
      <c r="ANO24" s="669">
        <v>3</v>
      </c>
      <c r="ANP24" s="669">
        <v>6</v>
      </c>
      <c r="ANQ24" s="669">
        <v>5</v>
      </c>
      <c r="ANR24" s="669">
        <v>4</v>
      </c>
      <c r="ANS24" s="669">
        <v>1</v>
      </c>
      <c r="ANT24" s="669">
        <v>3</v>
      </c>
      <c r="ANU24" s="669">
        <v>4</v>
      </c>
      <c r="ANV24" s="669">
        <v>4</v>
      </c>
      <c r="ANW24" s="669">
        <v>4</v>
      </c>
      <c r="ANX24" s="669">
        <v>10</v>
      </c>
      <c r="ANY24" s="669">
        <v>5</v>
      </c>
      <c r="ANZ24" s="669">
        <v>7</v>
      </c>
      <c r="AOA24" s="669">
        <v>3</v>
      </c>
      <c r="AOB24" s="669">
        <v>7</v>
      </c>
      <c r="AOC24" s="669">
        <v>11</v>
      </c>
      <c r="AOD24" s="669">
        <v>6</v>
      </c>
      <c r="AOE24" s="669">
        <v>9</v>
      </c>
      <c r="AOF24" s="669">
        <v>11</v>
      </c>
      <c r="AOG24" s="669">
        <v>9</v>
      </c>
      <c r="AOH24" s="669">
        <v>3</v>
      </c>
      <c r="AOI24" s="669">
        <v>5</v>
      </c>
      <c r="AOJ24" s="669">
        <v>6</v>
      </c>
      <c r="AOK24" s="669">
        <v>5</v>
      </c>
      <c r="AOL24" s="669">
        <v>6</v>
      </c>
      <c r="AOM24" s="669">
        <v>4</v>
      </c>
      <c r="AON24" s="669">
        <v>3</v>
      </c>
      <c r="AOO24" s="669">
        <v>4</v>
      </c>
      <c r="AOP24" s="669">
        <v>5</v>
      </c>
      <c r="AOQ24" s="669">
        <v>5</v>
      </c>
      <c r="AOR24" s="669">
        <v>2</v>
      </c>
      <c r="AOS24" s="670">
        <v>0</v>
      </c>
      <c r="AOT24" s="670">
        <v>0</v>
      </c>
      <c r="AOU24" s="669">
        <v>1</v>
      </c>
      <c r="AOV24" s="670">
        <v>0</v>
      </c>
      <c r="AOW24" s="670">
        <v>0</v>
      </c>
      <c r="AOX24" s="670">
        <v>0</v>
      </c>
      <c r="AOY24" s="670">
        <v>0</v>
      </c>
      <c r="AOZ24" s="670">
        <v>0</v>
      </c>
      <c r="APA24" s="670">
        <v>0</v>
      </c>
      <c r="APB24" s="670">
        <v>0</v>
      </c>
      <c r="APC24" s="670">
        <v>0</v>
      </c>
      <c r="APD24" s="670">
        <v>0</v>
      </c>
      <c r="APE24" s="670">
        <v>0</v>
      </c>
      <c r="APF24" s="670">
        <v>0</v>
      </c>
      <c r="APG24" s="670">
        <v>0</v>
      </c>
      <c r="APH24" s="670">
        <v>0</v>
      </c>
      <c r="API24" s="669">
        <v>1</v>
      </c>
      <c r="APJ24" s="669">
        <v>301</v>
      </c>
      <c r="APK24" s="670">
        <v>0</v>
      </c>
      <c r="APL24" s="670">
        <v>0</v>
      </c>
      <c r="APM24" s="670">
        <v>0</v>
      </c>
      <c r="APN24" s="670">
        <v>0</v>
      </c>
      <c r="APO24" s="670">
        <v>0</v>
      </c>
      <c r="APP24" s="670">
        <v>0</v>
      </c>
      <c r="APQ24" s="670">
        <v>0</v>
      </c>
      <c r="APR24" s="670">
        <v>0</v>
      </c>
      <c r="APS24" s="670">
        <v>0</v>
      </c>
      <c r="APT24" s="670">
        <v>0</v>
      </c>
      <c r="APU24" s="670">
        <v>0</v>
      </c>
      <c r="APV24" s="670">
        <v>0</v>
      </c>
      <c r="APW24" s="670">
        <v>0</v>
      </c>
      <c r="APX24" s="670">
        <v>0</v>
      </c>
      <c r="APY24" s="670">
        <v>0</v>
      </c>
      <c r="APZ24" s="670">
        <v>0</v>
      </c>
      <c r="AQA24" s="670">
        <v>0</v>
      </c>
      <c r="AQB24" s="670">
        <v>0</v>
      </c>
      <c r="AQC24" s="670">
        <v>0</v>
      </c>
      <c r="AQD24" s="670">
        <v>0</v>
      </c>
      <c r="AQE24" s="670">
        <v>0</v>
      </c>
      <c r="AQF24" s="670">
        <v>0</v>
      </c>
      <c r="AQG24" s="670">
        <v>0</v>
      </c>
      <c r="AQH24" s="670">
        <v>0</v>
      </c>
      <c r="AQI24" s="670">
        <v>0</v>
      </c>
      <c r="AQJ24" s="670">
        <v>0</v>
      </c>
      <c r="AQK24" s="670">
        <v>0</v>
      </c>
      <c r="AQL24" s="669">
        <v>2</v>
      </c>
      <c r="AQM24" s="669">
        <v>1</v>
      </c>
      <c r="AQN24" s="670">
        <v>0</v>
      </c>
      <c r="AQO24" s="670">
        <v>0</v>
      </c>
      <c r="AQP24" s="670">
        <v>0</v>
      </c>
      <c r="AQQ24" s="669">
        <v>1</v>
      </c>
      <c r="AQR24" s="669">
        <v>1</v>
      </c>
      <c r="AQS24" s="670">
        <v>0</v>
      </c>
      <c r="AQT24" s="669">
        <v>1</v>
      </c>
      <c r="AQU24" s="670">
        <v>0</v>
      </c>
      <c r="AQV24" s="669">
        <v>1</v>
      </c>
      <c r="AQW24" s="669">
        <v>1</v>
      </c>
      <c r="AQX24" s="670">
        <v>0</v>
      </c>
      <c r="AQY24" s="670">
        <v>0</v>
      </c>
      <c r="AQZ24" s="670">
        <v>0</v>
      </c>
      <c r="ARA24" s="669">
        <v>1</v>
      </c>
      <c r="ARB24" s="669">
        <v>5</v>
      </c>
      <c r="ARC24" s="669">
        <v>1</v>
      </c>
      <c r="ARD24" s="670">
        <v>0</v>
      </c>
      <c r="ARE24" s="669">
        <v>4</v>
      </c>
      <c r="ARF24" s="669">
        <v>2</v>
      </c>
      <c r="ARG24" s="669">
        <v>1</v>
      </c>
      <c r="ARH24" s="669">
        <v>2</v>
      </c>
      <c r="ARI24" s="669">
        <v>1</v>
      </c>
      <c r="ARJ24" s="669">
        <v>3</v>
      </c>
      <c r="ARK24" s="670">
        <v>0</v>
      </c>
      <c r="ARL24" s="669">
        <v>2</v>
      </c>
      <c r="ARM24" s="669">
        <v>3</v>
      </c>
      <c r="ARN24" s="669">
        <v>7</v>
      </c>
      <c r="ARO24" s="669">
        <v>1</v>
      </c>
      <c r="ARP24" s="669">
        <v>3</v>
      </c>
      <c r="ARQ24" s="669">
        <v>5</v>
      </c>
      <c r="ARR24" s="669">
        <v>4</v>
      </c>
      <c r="ARS24" s="669">
        <v>7</v>
      </c>
      <c r="ART24" s="669">
        <v>6</v>
      </c>
      <c r="ARU24" s="669">
        <v>6</v>
      </c>
      <c r="ARV24" s="670">
        <v>0</v>
      </c>
      <c r="ARW24" s="669">
        <v>5</v>
      </c>
      <c r="ARX24" s="669">
        <v>6</v>
      </c>
      <c r="ARY24" s="669">
        <v>2</v>
      </c>
      <c r="ARZ24" s="669">
        <v>5</v>
      </c>
      <c r="ASA24" s="669">
        <v>4</v>
      </c>
      <c r="ASB24" s="669">
        <v>2</v>
      </c>
      <c r="ASC24" s="669">
        <v>4</v>
      </c>
      <c r="ASD24" s="669">
        <v>6</v>
      </c>
      <c r="ASE24" s="669">
        <v>12</v>
      </c>
      <c r="ASF24" s="669">
        <v>6</v>
      </c>
      <c r="ASG24" s="669">
        <v>6</v>
      </c>
      <c r="ASH24" s="669">
        <v>5</v>
      </c>
      <c r="ASI24" s="669">
        <v>4</v>
      </c>
      <c r="ASJ24" s="669">
        <v>6</v>
      </c>
      <c r="ASK24" s="669">
        <v>4</v>
      </c>
      <c r="ASL24" s="669">
        <v>5</v>
      </c>
      <c r="ASM24" s="669">
        <v>8</v>
      </c>
      <c r="ASN24" s="669">
        <v>3</v>
      </c>
      <c r="ASO24" s="669">
        <v>8</v>
      </c>
      <c r="ASP24" s="669">
        <v>7</v>
      </c>
      <c r="ASQ24" s="669">
        <v>9</v>
      </c>
      <c r="ASR24" s="669">
        <v>12</v>
      </c>
      <c r="ASS24" s="669">
        <v>5</v>
      </c>
      <c r="AST24" s="669">
        <v>12</v>
      </c>
      <c r="ASU24" s="669">
        <v>11</v>
      </c>
      <c r="ASV24" s="669">
        <v>8</v>
      </c>
      <c r="ASW24" s="669">
        <v>6</v>
      </c>
      <c r="ASX24" s="669">
        <v>12</v>
      </c>
      <c r="ASY24" s="669">
        <v>8</v>
      </c>
      <c r="ASZ24" s="669">
        <v>12</v>
      </c>
      <c r="ATA24" s="669">
        <v>4</v>
      </c>
      <c r="ATB24" s="669">
        <v>2</v>
      </c>
      <c r="ATC24" s="669">
        <v>9</v>
      </c>
      <c r="ATD24" s="669">
        <v>4</v>
      </c>
      <c r="ATE24" s="669">
        <v>1</v>
      </c>
      <c r="ATF24" s="669">
        <v>3</v>
      </c>
      <c r="ATG24" s="669">
        <v>1</v>
      </c>
      <c r="ATH24" s="669">
        <v>2</v>
      </c>
      <c r="ATI24" s="670">
        <v>0</v>
      </c>
      <c r="ATJ24" s="670">
        <v>0</v>
      </c>
      <c r="ATK24" s="670">
        <v>0</v>
      </c>
      <c r="ATL24" s="670">
        <v>0</v>
      </c>
      <c r="ATM24" s="670">
        <v>0</v>
      </c>
      <c r="ATN24" s="670">
        <v>0</v>
      </c>
      <c r="ATO24" s="670">
        <v>0</v>
      </c>
      <c r="ATP24" s="670">
        <v>0</v>
      </c>
      <c r="ATQ24" s="670">
        <v>0</v>
      </c>
      <c r="ATR24" s="670">
        <v>0</v>
      </c>
      <c r="ATS24" s="670">
        <v>0</v>
      </c>
      <c r="ATT24" s="670">
        <v>0</v>
      </c>
      <c r="ATU24" s="670">
        <v>0</v>
      </c>
      <c r="ATV24" s="670">
        <v>0</v>
      </c>
      <c r="ATW24" s="670">
        <v>0</v>
      </c>
      <c r="ATX24" s="669">
        <v>292</v>
      </c>
      <c r="ATY24" s="670">
        <v>0</v>
      </c>
      <c r="ATZ24" s="670">
        <v>0</v>
      </c>
      <c r="AUA24" s="670">
        <v>0</v>
      </c>
      <c r="AUB24" s="670">
        <v>0</v>
      </c>
      <c r="AUC24" s="670">
        <v>0</v>
      </c>
      <c r="AUD24" s="669">
        <v>1</v>
      </c>
      <c r="AUE24" s="670">
        <v>0</v>
      </c>
      <c r="AUF24" s="670">
        <v>0</v>
      </c>
      <c r="AUG24" s="670">
        <v>0</v>
      </c>
      <c r="AUH24" s="669">
        <v>1</v>
      </c>
      <c r="AUI24" s="670">
        <v>0</v>
      </c>
      <c r="AUJ24" s="670">
        <v>0</v>
      </c>
      <c r="AUK24" s="670">
        <v>0</v>
      </c>
      <c r="AUL24" s="670">
        <v>0</v>
      </c>
      <c r="AUM24" s="670">
        <v>0</v>
      </c>
      <c r="AUN24" s="670">
        <v>0</v>
      </c>
      <c r="AUO24" s="669">
        <v>1</v>
      </c>
      <c r="AUP24" s="669">
        <v>1</v>
      </c>
      <c r="AUQ24" s="670">
        <v>0</v>
      </c>
      <c r="AUR24" s="670">
        <v>0</v>
      </c>
      <c r="AUS24" s="670">
        <v>0</v>
      </c>
      <c r="AUT24" s="670">
        <v>0</v>
      </c>
      <c r="AUU24" s="670">
        <v>0</v>
      </c>
      <c r="AUV24" s="669">
        <v>1</v>
      </c>
      <c r="AUW24" s="670">
        <v>0</v>
      </c>
      <c r="AUX24" s="669">
        <v>1</v>
      </c>
      <c r="AUY24" s="670">
        <v>0</v>
      </c>
      <c r="AUZ24" s="670">
        <v>0</v>
      </c>
      <c r="AVA24" s="669">
        <v>1</v>
      </c>
      <c r="AVB24" s="670">
        <v>0</v>
      </c>
      <c r="AVC24" s="670">
        <v>0</v>
      </c>
      <c r="AVD24" s="669">
        <v>2</v>
      </c>
      <c r="AVE24" s="669">
        <v>1</v>
      </c>
      <c r="AVF24" s="670">
        <v>0</v>
      </c>
      <c r="AVG24" s="669">
        <v>1</v>
      </c>
      <c r="AVH24" s="670">
        <v>0</v>
      </c>
      <c r="AVI24" s="669">
        <v>2</v>
      </c>
      <c r="AVJ24" s="669">
        <v>1</v>
      </c>
      <c r="AVK24" s="670">
        <v>0</v>
      </c>
      <c r="AVL24" s="669">
        <v>2</v>
      </c>
      <c r="AVM24" s="670">
        <v>0</v>
      </c>
      <c r="AVN24" s="669">
        <v>1</v>
      </c>
      <c r="AVO24" s="669">
        <v>2</v>
      </c>
      <c r="AVP24" s="669">
        <v>3</v>
      </c>
      <c r="AVQ24" s="669">
        <v>1</v>
      </c>
      <c r="AVR24" s="670">
        <v>0</v>
      </c>
      <c r="AVS24" s="669">
        <v>1</v>
      </c>
      <c r="AVT24" s="670">
        <v>0</v>
      </c>
      <c r="AVU24" s="669">
        <v>2</v>
      </c>
      <c r="AVV24" s="670">
        <v>0</v>
      </c>
      <c r="AVW24" s="669">
        <v>1</v>
      </c>
      <c r="AVX24" s="669">
        <v>3</v>
      </c>
      <c r="AVY24" s="669">
        <v>4</v>
      </c>
      <c r="AVZ24" s="669">
        <v>1</v>
      </c>
      <c r="AWA24" s="670">
        <v>0</v>
      </c>
      <c r="AWB24" s="669">
        <v>5</v>
      </c>
      <c r="AWC24" s="669">
        <v>2</v>
      </c>
      <c r="AWD24" s="670">
        <v>0</v>
      </c>
      <c r="AWE24" s="669">
        <v>1</v>
      </c>
      <c r="AWF24" s="669">
        <v>4</v>
      </c>
      <c r="AWG24" s="669">
        <v>6</v>
      </c>
      <c r="AWH24" s="669">
        <v>2</v>
      </c>
      <c r="AWI24" s="669">
        <v>3</v>
      </c>
      <c r="AWJ24" s="669">
        <v>1</v>
      </c>
      <c r="AWK24" s="669">
        <v>4</v>
      </c>
      <c r="AWL24" s="669">
        <v>6</v>
      </c>
      <c r="AWM24" s="669">
        <v>4</v>
      </c>
      <c r="AWN24" s="669">
        <v>4</v>
      </c>
      <c r="AWO24" s="669">
        <v>7</v>
      </c>
      <c r="AWP24" s="669">
        <v>2</v>
      </c>
      <c r="AWQ24" s="669">
        <v>3</v>
      </c>
      <c r="AWR24" s="669">
        <v>8</v>
      </c>
      <c r="AWS24" s="669">
        <v>3</v>
      </c>
      <c r="AWT24" s="669">
        <v>7</v>
      </c>
      <c r="AWU24" s="669">
        <v>6</v>
      </c>
      <c r="AWV24" s="669">
        <v>5</v>
      </c>
      <c r="AWW24" s="669">
        <v>5</v>
      </c>
      <c r="AWX24" s="669">
        <v>11</v>
      </c>
      <c r="AWY24" s="669">
        <v>10</v>
      </c>
      <c r="AWZ24" s="669">
        <v>5</v>
      </c>
      <c r="AXA24" s="669">
        <v>11</v>
      </c>
      <c r="AXB24" s="669">
        <v>9</v>
      </c>
      <c r="AXC24" s="669">
        <v>9</v>
      </c>
      <c r="AXD24" s="669">
        <v>16</v>
      </c>
      <c r="AXE24" s="669">
        <v>9</v>
      </c>
      <c r="AXF24" s="669">
        <v>8</v>
      </c>
      <c r="AXG24" s="669">
        <v>7</v>
      </c>
      <c r="AXH24" s="669">
        <v>2</v>
      </c>
      <c r="AXI24" s="669">
        <v>2</v>
      </c>
      <c r="AXJ24" s="669">
        <v>11</v>
      </c>
      <c r="AXK24" s="669">
        <v>19</v>
      </c>
      <c r="AXL24" s="669">
        <v>8</v>
      </c>
      <c r="AXM24" s="669">
        <v>2</v>
      </c>
      <c r="AXN24" s="669">
        <v>3</v>
      </c>
      <c r="AXO24" s="669">
        <v>7</v>
      </c>
      <c r="AXP24" s="669">
        <v>2</v>
      </c>
      <c r="AXQ24" s="669">
        <v>3</v>
      </c>
      <c r="AXR24" s="669">
        <v>5</v>
      </c>
      <c r="AXS24" s="669">
        <v>2</v>
      </c>
      <c r="AXT24" s="669">
        <v>3</v>
      </c>
      <c r="AXU24" s="670">
        <v>0</v>
      </c>
      <c r="AXV24" s="669">
        <v>2</v>
      </c>
      <c r="AXW24" s="670">
        <v>0</v>
      </c>
      <c r="AXX24" s="669">
        <v>1</v>
      </c>
      <c r="AXY24" s="670">
        <v>0</v>
      </c>
      <c r="AXZ24" s="669">
        <v>2</v>
      </c>
      <c r="AYA24" s="670">
        <v>0</v>
      </c>
      <c r="AYB24" s="670">
        <v>0</v>
      </c>
      <c r="AYC24" s="670">
        <v>0</v>
      </c>
      <c r="AYD24" s="670">
        <v>0</v>
      </c>
      <c r="AYE24" s="670">
        <v>0</v>
      </c>
      <c r="AYF24" s="670">
        <v>0</v>
      </c>
      <c r="AYG24" s="670">
        <v>0</v>
      </c>
      <c r="AYH24" s="670">
        <v>0</v>
      </c>
      <c r="AYI24" s="670">
        <v>0</v>
      </c>
      <c r="AYJ24" s="670">
        <v>0</v>
      </c>
      <c r="AYK24" s="670">
        <v>0</v>
      </c>
      <c r="AYL24" s="671">
        <v>0</v>
      </c>
    </row>
    <row r="25" spans="2:1338" ht="27.95" customHeight="1">
      <c r="B25" s="536" t="s">
        <v>217</v>
      </c>
      <c r="C25" s="668">
        <v>399</v>
      </c>
      <c r="D25" s="670">
        <v>0</v>
      </c>
      <c r="E25" s="670">
        <v>0</v>
      </c>
      <c r="F25" s="670">
        <v>0</v>
      </c>
      <c r="G25" s="670">
        <v>0</v>
      </c>
      <c r="H25" s="670">
        <v>0</v>
      </c>
      <c r="I25" s="670">
        <v>0</v>
      </c>
      <c r="J25" s="670">
        <v>0</v>
      </c>
      <c r="K25" s="670">
        <v>0</v>
      </c>
      <c r="L25" s="670">
        <v>0</v>
      </c>
      <c r="M25" s="670">
        <v>0</v>
      </c>
      <c r="N25" s="670">
        <v>0</v>
      </c>
      <c r="O25" s="670">
        <v>0</v>
      </c>
      <c r="P25" s="670">
        <v>0</v>
      </c>
      <c r="Q25" s="670">
        <v>0</v>
      </c>
      <c r="R25" s="670">
        <v>0</v>
      </c>
      <c r="S25" s="670">
        <v>0</v>
      </c>
      <c r="T25" s="670">
        <v>0</v>
      </c>
      <c r="U25" s="670">
        <v>0</v>
      </c>
      <c r="V25" s="670">
        <v>0</v>
      </c>
      <c r="W25" s="670">
        <v>0</v>
      </c>
      <c r="X25" s="669">
        <v>1</v>
      </c>
      <c r="Y25" s="670">
        <v>0</v>
      </c>
      <c r="Z25" s="669">
        <v>1</v>
      </c>
      <c r="AA25" s="670">
        <v>0</v>
      </c>
      <c r="AB25" s="670">
        <v>0</v>
      </c>
      <c r="AC25" s="670">
        <v>0</v>
      </c>
      <c r="AD25" s="670">
        <v>0</v>
      </c>
      <c r="AE25" s="670">
        <v>0</v>
      </c>
      <c r="AF25" s="670">
        <v>0</v>
      </c>
      <c r="AG25" s="669">
        <v>2</v>
      </c>
      <c r="AH25" s="669">
        <v>1</v>
      </c>
      <c r="AI25" s="669">
        <v>1</v>
      </c>
      <c r="AJ25" s="669">
        <v>2</v>
      </c>
      <c r="AK25" s="669">
        <v>2</v>
      </c>
      <c r="AL25" s="669">
        <v>2</v>
      </c>
      <c r="AM25" s="669">
        <v>4</v>
      </c>
      <c r="AN25" s="669">
        <v>3</v>
      </c>
      <c r="AO25" s="669">
        <v>5</v>
      </c>
      <c r="AP25" s="669">
        <v>4</v>
      </c>
      <c r="AQ25" s="669">
        <v>5</v>
      </c>
      <c r="AR25" s="669">
        <v>2</v>
      </c>
      <c r="AS25" s="669">
        <v>6</v>
      </c>
      <c r="AT25" s="669">
        <v>3</v>
      </c>
      <c r="AU25" s="669">
        <v>7</v>
      </c>
      <c r="AV25" s="669">
        <v>5</v>
      </c>
      <c r="AW25" s="669">
        <v>7</v>
      </c>
      <c r="AX25" s="669">
        <v>9</v>
      </c>
      <c r="AY25" s="669">
        <v>9</v>
      </c>
      <c r="AZ25" s="669">
        <v>15</v>
      </c>
      <c r="BA25" s="669">
        <v>9</v>
      </c>
      <c r="BB25" s="669">
        <v>8</v>
      </c>
      <c r="BC25" s="669">
        <v>8</v>
      </c>
      <c r="BD25" s="669">
        <v>13</v>
      </c>
      <c r="BE25" s="669">
        <v>10</v>
      </c>
      <c r="BF25" s="669">
        <v>21</v>
      </c>
      <c r="BG25" s="669">
        <v>4</v>
      </c>
      <c r="BH25" s="669">
        <v>3</v>
      </c>
      <c r="BI25" s="669">
        <v>14</v>
      </c>
      <c r="BJ25" s="669">
        <v>9</v>
      </c>
      <c r="BK25" s="669">
        <v>6</v>
      </c>
      <c r="BL25" s="669">
        <v>13</v>
      </c>
      <c r="BM25" s="669">
        <v>6</v>
      </c>
      <c r="BN25" s="669">
        <v>10</v>
      </c>
      <c r="BO25" s="669">
        <v>12</v>
      </c>
      <c r="BP25" s="669">
        <v>8</v>
      </c>
      <c r="BQ25" s="669">
        <v>8</v>
      </c>
      <c r="BR25" s="669">
        <v>9</v>
      </c>
      <c r="BS25" s="669">
        <v>4</v>
      </c>
      <c r="BT25" s="669">
        <v>10</v>
      </c>
      <c r="BU25" s="669">
        <v>7</v>
      </c>
      <c r="BV25" s="669">
        <v>3</v>
      </c>
      <c r="BW25" s="669">
        <v>4</v>
      </c>
      <c r="BX25" s="669">
        <v>9</v>
      </c>
      <c r="BY25" s="669">
        <v>9</v>
      </c>
      <c r="BZ25" s="669">
        <v>9</v>
      </c>
      <c r="CA25" s="669">
        <v>5</v>
      </c>
      <c r="CB25" s="669">
        <v>7</v>
      </c>
      <c r="CC25" s="669">
        <v>2</v>
      </c>
      <c r="CD25" s="669">
        <v>3</v>
      </c>
      <c r="CE25" s="669">
        <v>4</v>
      </c>
      <c r="CF25" s="669">
        <v>6</v>
      </c>
      <c r="CG25" s="669">
        <v>4</v>
      </c>
      <c r="CH25" s="669">
        <v>4</v>
      </c>
      <c r="CI25" s="669">
        <v>5</v>
      </c>
      <c r="CJ25" s="669">
        <v>7</v>
      </c>
      <c r="CK25" s="669">
        <v>5</v>
      </c>
      <c r="CL25" s="669">
        <v>3</v>
      </c>
      <c r="CM25" s="669">
        <v>2</v>
      </c>
      <c r="CN25" s="669">
        <v>2</v>
      </c>
      <c r="CO25" s="669">
        <v>3</v>
      </c>
      <c r="CP25" s="669">
        <v>5</v>
      </c>
      <c r="CQ25" s="669">
        <v>2</v>
      </c>
      <c r="CR25" s="669">
        <v>3</v>
      </c>
      <c r="CS25" s="670">
        <v>0</v>
      </c>
      <c r="CT25" s="669">
        <v>2</v>
      </c>
      <c r="CU25" s="670">
        <v>0</v>
      </c>
      <c r="CV25" s="669">
        <v>2</v>
      </c>
      <c r="CW25" s="670">
        <v>0</v>
      </c>
      <c r="CX25" s="669">
        <v>1</v>
      </c>
      <c r="CY25" s="670">
        <v>0</v>
      </c>
      <c r="CZ25" s="670">
        <v>0</v>
      </c>
      <c r="DA25" s="669">
        <v>446</v>
      </c>
      <c r="DB25" s="670">
        <v>0</v>
      </c>
      <c r="DC25" s="670">
        <v>0</v>
      </c>
      <c r="DD25" s="670">
        <v>0</v>
      </c>
      <c r="DE25" s="670">
        <v>0</v>
      </c>
      <c r="DF25" s="670">
        <v>0</v>
      </c>
      <c r="DG25" s="670">
        <v>0</v>
      </c>
      <c r="DH25" s="670">
        <v>0</v>
      </c>
      <c r="DI25" s="670">
        <v>0</v>
      </c>
      <c r="DJ25" s="670">
        <v>0</v>
      </c>
      <c r="DK25" s="670">
        <v>0</v>
      </c>
      <c r="DL25" s="670">
        <v>0</v>
      </c>
      <c r="DM25" s="670">
        <v>0</v>
      </c>
      <c r="DN25" s="670">
        <v>0</v>
      </c>
      <c r="DO25" s="670">
        <v>0</v>
      </c>
      <c r="DP25" s="670">
        <v>0</v>
      </c>
      <c r="DQ25" s="670">
        <v>0</v>
      </c>
      <c r="DR25" s="670">
        <v>0</v>
      </c>
      <c r="DS25" s="670">
        <v>0</v>
      </c>
      <c r="DT25" s="670">
        <v>0</v>
      </c>
      <c r="DU25" s="670">
        <v>0</v>
      </c>
      <c r="DV25" s="670">
        <v>0</v>
      </c>
      <c r="DW25" s="670">
        <v>0</v>
      </c>
      <c r="DX25" s="670">
        <v>0</v>
      </c>
      <c r="DY25" s="670">
        <v>0</v>
      </c>
      <c r="DZ25" s="670">
        <v>0</v>
      </c>
      <c r="EA25" s="669">
        <v>1</v>
      </c>
      <c r="EB25" s="669">
        <v>2</v>
      </c>
      <c r="EC25" s="669">
        <v>1</v>
      </c>
      <c r="ED25" s="670">
        <v>0</v>
      </c>
      <c r="EE25" s="669">
        <v>2</v>
      </c>
      <c r="EF25" s="670">
        <v>0</v>
      </c>
      <c r="EG25" s="670">
        <v>0</v>
      </c>
      <c r="EH25" s="670">
        <v>0</v>
      </c>
      <c r="EI25" s="669">
        <v>1</v>
      </c>
      <c r="EJ25" s="669">
        <v>5</v>
      </c>
      <c r="EK25" s="669">
        <v>4</v>
      </c>
      <c r="EL25" s="669">
        <v>3</v>
      </c>
      <c r="EM25" s="669">
        <v>3</v>
      </c>
      <c r="EN25" s="669">
        <v>3</v>
      </c>
      <c r="EO25" s="669">
        <v>7</v>
      </c>
      <c r="EP25" s="669">
        <v>3</v>
      </c>
      <c r="EQ25" s="669">
        <v>5</v>
      </c>
      <c r="ER25" s="669">
        <v>7</v>
      </c>
      <c r="ES25" s="669">
        <v>8</v>
      </c>
      <c r="ET25" s="669">
        <v>10</v>
      </c>
      <c r="EU25" s="669">
        <v>7</v>
      </c>
      <c r="EV25" s="669">
        <v>12</v>
      </c>
      <c r="EW25" s="669">
        <v>8</v>
      </c>
      <c r="EX25" s="669">
        <v>9</v>
      </c>
      <c r="EY25" s="669">
        <v>12</v>
      </c>
      <c r="EZ25" s="669">
        <v>10</v>
      </c>
      <c r="FA25" s="669">
        <v>13</v>
      </c>
      <c r="FB25" s="669">
        <v>14</v>
      </c>
      <c r="FC25" s="669">
        <v>13</v>
      </c>
      <c r="FD25" s="669">
        <v>12</v>
      </c>
      <c r="FE25" s="669">
        <v>14</v>
      </c>
      <c r="FF25" s="669">
        <v>15</v>
      </c>
      <c r="FG25" s="669">
        <v>14</v>
      </c>
      <c r="FH25" s="669">
        <v>8</v>
      </c>
      <c r="FI25" s="669">
        <v>7</v>
      </c>
      <c r="FJ25" s="669">
        <v>12</v>
      </c>
      <c r="FK25" s="669">
        <v>8</v>
      </c>
      <c r="FL25" s="669">
        <v>12</v>
      </c>
      <c r="FM25" s="669">
        <v>11</v>
      </c>
      <c r="FN25" s="669">
        <v>7</v>
      </c>
      <c r="FO25" s="669">
        <v>5</v>
      </c>
      <c r="FP25" s="669">
        <v>12</v>
      </c>
      <c r="FQ25" s="669">
        <v>11</v>
      </c>
      <c r="FR25" s="669">
        <v>10</v>
      </c>
      <c r="FS25" s="669">
        <v>8</v>
      </c>
      <c r="FT25" s="669">
        <v>11</v>
      </c>
      <c r="FU25" s="669">
        <v>5</v>
      </c>
      <c r="FV25" s="669">
        <v>5</v>
      </c>
      <c r="FW25" s="669">
        <v>6</v>
      </c>
      <c r="FX25" s="669">
        <v>11</v>
      </c>
      <c r="FY25" s="669">
        <v>7</v>
      </c>
      <c r="FZ25" s="669">
        <v>9</v>
      </c>
      <c r="GA25" s="669">
        <v>1</v>
      </c>
      <c r="GB25" s="669">
        <v>6</v>
      </c>
      <c r="GC25" s="669">
        <v>5</v>
      </c>
      <c r="GD25" s="669">
        <v>5</v>
      </c>
      <c r="GE25" s="669">
        <v>1</v>
      </c>
      <c r="GF25" s="669">
        <v>4</v>
      </c>
      <c r="GG25" s="669">
        <v>3</v>
      </c>
      <c r="GH25" s="669">
        <v>1</v>
      </c>
      <c r="GI25" s="669">
        <v>6</v>
      </c>
      <c r="GJ25" s="669">
        <v>5</v>
      </c>
      <c r="GK25" s="669">
        <v>5</v>
      </c>
      <c r="GL25" s="669">
        <v>4</v>
      </c>
      <c r="GM25" s="669">
        <v>3</v>
      </c>
      <c r="GN25" s="669">
        <v>3</v>
      </c>
      <c r="GO25" s="669">
        <v>3</v>
      </c>
      <c r="GP25" s="669">
        <v>1</v>
      </c>
      <c r="GQ25" s="669">
        <v>1</v>
      </c>
      <c r="GR25" s="669">
        <v>2</v>
      </c>
      <c r="GS25" s="669">
        <v>1</v>
      </c>
      <c r="GT25" s="670">
        <v>0</v>
      </c>
      <c r="GU25" s="670">
        <v>0</v>
      </c>
      <c r="GV25" s="669">
        <v>1</v>
      </c>
      <c r="GW25" s="669">
        <v>1</v>
      </c>
      <c r="GX25" s="669">
        <v>1</v>
      </c>
      <c r="GY25" s="669">
        <v>473</v>
      </c>
      <c r="GZ25" s="670">
        <v>0</v>
      </c>
      <c r="HA25" s="670">
        <v>0</v>
      </c>
      <c r="HB25" s="670">
        <v>0</v>
      </c>
      <c r="HC25" s="670">
        <v>0</v>
      </c>
      <c r="HD25" s="670">
        <v>0</v>
      </c>
      <c r="HE25" s="670">
        <v>0</v>
      </c>
      <c r="HF25" s="670">
        <v>0</v>
      </c>
      <c r="HG25" s="670">
        <v>0</v>
      </c>
      <c r="HH25" s="670">
        <v>0</v>
      </c>
      <c r="HI25" s="670">
        <v>0</v>
      </c>
      <c r="HJ25" s="670">
        <v>0</v>
      </c>
      <c r="HK25" s="670">
        <v>0</v>
      </c>
      <c r="HL25" s="670">
        <v>0</v>
      </c>
      <c r="HM25" s="670">
        <v>0</v>
      </c>
      <c r="HN25" s="670">
        <v>0</v>
      </c>
      <c r="HO25" s="670">
        <v>0</v>
      </c>
      <c r="HP25" s="670">
        <v>0</v>
      </c>
      <c r="HQ25" s="670">
        <v>0</v>
      </c>
      <c r="HR25" s="670">
        <v>0</v>
      </c>
      <c r="HS25" s="670">
        <v>0</v>
      </c>
      <c r="HT25" s="670">
        <v>0</v>
      </c>
      <c r="HU25" s="669">
        <v>1</v>
      </c>
      <c r="HV25" s="670">
        <v>0</v>
      </c>
      <c r="HW25" s="670">
        <v>0</v>
      </c>
      <c r="HX25" s="670">
        <v>0</v>
      </c>
      <c r="HY25" s="669">
        <v>2</v>
      </c>
      <c r="HZ25" s="670">
        <v>0</v>
      </c>
      <c r="IA25" s="670">
        <v>0</v>
      </c>
      <c r="IB25" s="669">
        <v>1</v>
      </c>
      <c r="IC25" s="669">
        <v>2</v>
      </c>
      <c r="ID25" s="670">
        <v>0</v>
      </c>
      <c r="IE25" s="669">
        <v>1</v>
      </c>
      <c r="IF25" s="669">
        <v>1</v>
      </c>
      <c r="IG25" s="669">
        <v>5</v>
      </c>
      <c r="IH25" s="669">
        <v>2</v>
      </c>
      <c r="II25" s="669">
        <v>1</v>
      </c>
      <c r="IJ25" s="669">
        <v>6</v>
      </c>
      <c r="IK25" s="669">
        <v>3</v>
      </c>
      <c r="IL25" s="669">
        <v>10</v>
      </c>
      <c r="IM25" s="669">
        <v>8</v>
      </c>
      <c r="IN25" s="669">
        <v>5</v>
      </c>
      <c r="IO25" s="669">
        <v>10</v>
      </c>
      <c r="IP25" s="669">
        <v>7</v>
      </c>
      <c r="IQ25" s="669">
        <v>3</v>
      </c>
      <c r="IR25" s="669">
        <v>11</v>
      </c>
      <c r="IS25" s="669">
        <v>8</v>
      </c>
      <c r="IT25" s="669">
        <v>6</v>
      </c>
      <c r="IU25" s="669">
        <v>9</v>
      </c>
      <c r="IV25" s="669">
        <v>9</v>
      </c>
      <c r="IW25" s="669">
        <v>10</v>
      </c>
      <c r="IX25" s="669">
        <v>7</v>
      </c>
      <c r="IY25" s="669">
        <v>12</v>
      </c>
      <c r="IZ25" s="669">
        <v>18</v>
      </c>
      <c r="JA25" s="669">
        <v>6</v>
      </c>
      <c r="JB25" s="669">
        <v>14</v>
      </c>
      <c r="JC25" s="669">
        <v>6</v>
      </c>
      <c r="JD25" s="669">
        <v>12</v>
      </c>
      <c r="JE25" s="669">
        <v>11</v>
      </c>
      <c r="JF25" s="669">
        <v>21</v>
      </c>
      <c r="JG25" s="669">
        <v>11</v>
      </c>
      <c r="JH25" s="669">
        <v>15</v>
      </c>
      <c r="JI25" s="669">
        <v>12</v>
      </c>
      <c r="JJ25" s="669">
        <v>10</v>
      </c>
      <c r="JK25" s="669">
        <v>16</v>
      </c>
      <c r="JL25" s="669">
        <v>8</v>
      </c>
      <c r="JM25" s="669">
        <v>6</v>
      </c>
      <c r="JN25" s="669">
        <v>10</v>
      </c>
      <c r="JO25" s="669">
        <v>7</v>
      </c>
      <c r="JP25" s="669">
        <v>8</v>
      </c>
      <c r="JQ25" s="669">
        <v>10</v>
      </c>
      <c r="JR25" s="669">
        <v>7</v>
      </c>
      <c r="JS25" s="669">
        <v>3</v>
      </c>
      <c r="JT25" s="669">
        <v>12</v>
      </c>
      <c r="JU25" s="669">
        <v>12</v>
      </c>
      <c r="JV25" s="669">
        <v>4</v>
      </c>
      <c r="JW25" s="669">
        <v>7</v>
      </c>
      <c r="JX25" s="669">
        <v>8</v>
      </c>
      <c r="JY25" s="669">
        <v>6</v>
      </c>
      <c r="JZ25" s="669">
        <v>6</v>
      </c>
      <c r="KA25" s="669">
        <v>4</v>
      </c>
      <c r="KB25" s="669">
        <v>2</v>
      </c>
      <c r="KC25" s="669">
        <v>7</v>
      </c>
      <c r="KD25" s="669">
        <v>11</v>
      </c>
      <c r="KE25" s="669">
        <v>6</v>
      </c>
      <c r="KF25" s="669">
        <v>2</v>
      </c>
      <c r="KG25" s="669">
        <v>2</v>
      </c>
      <c r="KH25" s="669">
        <v>7</v>
      </c>
      <c r="KI25" s="669">
        <v>4</v>
      </c>
      <c r="KJ25" s="669">
        <v>3</v>
      </c>
      <c r="KK25" s="669">
        <v>1</v>
      </c>
      <c r="KL25" s="669">
        <v>3</v>
      </c>
      <c r="KM25" s="669">
        <v>3</v>
      </c>
      <c r="KN25" s="669">
        <v>5</v>
      </c>
      <c r="KO25" s="669">
        <v>1</v>
      </c>
      <c r="KP25" s="670">
        <v>0</v>
      </c>
      <c r="KQ25" s="669">
        <v>1</v>
      </c>
      <c r="KR25" s="669">
        <v>1</v>
      </c>
      <c r="KS25" s="669">
        <v>1</v>
      </c>
      <c r="KT25" s="669">
        <v>2</v>
      </c>
      <c r="KU25" s="669">
        <v>1</v>
      </c>
      <c r="KV25" s="670">
        <v>0</v>
      </c>
      <c r="KW25" s="669">
        <v>419</v>
      </c>
      <c r="KX25" s="670">
        <v>0</v>
      </c>
      <c r="KY25" s="670">
        <v>0</v>
      </c>
      <c r="KZ25" s="670">
        <v>0</v>
      </c>
      <c r="LA25" s="670">
        <v>0</v>
      </c>
      <c r="LB25" s="670">
        <v>0</v>
      </c>
      <c r="LC25" s="670">
        <v>0</v>
      </c>
      <c r="LD25" s="670">
        <v>0</v>
      </c>
      <c r="LE25" s="670">
        <v>0</v>
      </c>
      <c r="LF25" s="670">
        <v>0</v>
      </c>
      <c r="LG25" s="670">
        <v>0</v>
      </c>
      <c r="LH25" s="670">
        <v>0</v>
      </c>
      <c r="LI25" s="670">
        <v>0</v>
      </c>
      <c r="LJ25" s="670">
        <v>0</v>
      </c>
      <c r="LK25" s="670">
        <v>0</v>
      </c>
      <c r="LL25" s="670">
        <v>0</v>
      </c>
      <c r="LM25" s="670">
        <v>0</v>
      </c>
      <c r="LN25" s="669">
        <v>1</v>
      </c>
      <c r="LO25" s="670">
        <v>0</v>
      </c>
      <c r="LP25" s="670">
        <v>0</v>
      </c>
      <c r="LQ25" s="670">
        <v>0</v>
      </c>
      <c r="LR25" s="670">
        <v>0</v>
      </c>
      <c r="LS25" s="670">
        <v>0</v>
      </c>
      <c r="LT25" s="670">
        <v>0</v>
      </c>
      <c r="LU25" s="670">
        <v>0</v>
      </c>
      <c r="LV25" s="670">
        <v>0</v>
      </c>
      <c r="LW25" s="670">
        <v>0</v>
      </c>
      <c r="LX25" s="670">
        <v>0</v>
      </c>
      <c r="LY25" s="670">
        <v>0</v>
      </c>
      <c r="LZ25" s="669">
        <v>1</v>
      </c>
      <c r="MA25" s="670">
        <v>0</v>
      </c>
      <c r="MB25" s="670">
        <v>0</v>
      </c>
      <c r="MC25" s="669">
        <v>3</v>
      </c>
      <c r="MD25" s="669">
        <v>1</v>
      </c>
      <c r="ME25" s="669">
        <v>1</v>
      </c>
      <c r="MF25" s="669">
        <v>3</v>
      </c>
      <c r="MG25" s="669">
        <v>4</v>
      </c>
      <c r="MH25" s="669">
        <v>4</v>
      </c>
      <c r="MI25" s="670">
        <v>0</v>
      </c>
      <c r="MJ25" s="669">
        <v>4</v>
      </c>
      <c r="MK25" s="669">
        <v>5</v>
      </c>
      <c r="ML25" s="669">
        <v>5</v>
      </c>
      <c r="MM25" s="669">
        <v>8</v>
      </c>
      <c r="MN25" s="669">
        <v>3</v>
      </c>
      <c r="MO25" s="669">
        <v>2</v>
      </c>
      <c r="MP25" s="669">
        <v>6</v>
      </c>
      <c r="MQ25" s="669">
        <v>11</v>
      </c>
      <c r="MR25" s="669">
        <v>11</v>
      </c>
      <c r="MS25" s="669">
        <v>13</v>
      </c>
      <c r="MT25" s="669">
        <v>10</v>
      </c>
      <c r="MU25" s="669">
        <v>8</v>
      </c>
      <c r="MV25" s="669">
        <v>10</v>
      </c>
      <c r="MW25" s="669">
        <v>6</v>
      </c>
      <c r="MX25" s="669">
        <v>14</v>
      </c>
      <c r="MY25" s="669">
        <v>7</v>
      </c>
      <c r="MZ25" s="669">
        <v>14</v>
      </c>
      <c r="NA25" s="669">
        <v>10</v>
      </c>
      <c r="NB25" s="669">
        <v>12</v>
      </c>
      <c r="NC25" s="669">
        <v>15</v>
      </c>
      <c r="ND25" s="669">
        <v>9</v>
      </c>
      <c r="NE25" s="669">
        <v>8</v>
      </c>
      <c r="NF25" s="669">
        <v>8</v>
      </c>
      <c r="NG25" s="669">
        <v>8</v>
      </c>
      <c r="NH25" s="669">
        <v>10</v>
      </c>
      <c r="NI25" s="669">
        <v>9</v>
      </c>
      <c r="NJ25" s="669">
        <v>13</v>
      </c>
      <c r="NK25" s="669">
        <v>7</v>
      </c>
      <c r="NL25" s="669">
        <v>4</v>
      </c>
      <c r="NM25" s="669">
        <v>10</v>
      </c>
      <c r="NN25" s="669">
        <v>11</v>
      </c>
      <c r="NO25" s="669">
        <v>8</v>
      </c>
      <c r="NP25" s="669">
        <v>11</v>
      </c>
      <c r="NQ25" s="669">
        <v>10</v>
      </c>
      <c r="NR25" s="669">
        <v>11</v>
      </c>
      <c r="NS25" s="669">
        <v>6</v>
      </c>
      <c r="NT25" s="669">
        <v>2</v>
      </c>
      <c r="NU25" s="669">
        <v>1</v>
      </c>
      <c r="NV25" s="669">
        <v>3</v>
      </c>
      <c r="NW25" s="669">
        <v>8</v>
      </c>
      <c r="NX25" s="669">
        <v>3</v>
      </c>
      <c r="NY25" s="669">
        <v>5</v>
      </c>
      <c r="NZ25" s="669">
        <v>5</v>
      </c>
      <c r="OA25" s="669">
        <v>5</v>
      </c>
      <c r="OB25" s="669">
        <v>7</v>
      </c>
      <c r="OC25" s="669">
        <v>5</v>
      </c>
      <c r="OD25" s="669">
        <v>3</v>
      </c>
      <c r="OE25" s="669">
        <v>4</v>
      </c>
      <c r="OF25" s="669">
        <v>7</v>
      </c>
      <c r="OG25" s="669">
        <v>6</v>
      </c>
      <c r="OH25" s="669">
        <v>2</v>
      </c>
      <c r="OI25" s="669">
        <v>5</v>
      </c>
      <c r="OJ25" s="669">
        <v>4</v>
      </c>
      <c r="OK25" s="669">
        <v>4</v>
      </c>
      <c r="OL25" s="670">
        <v>0</v>
      </c>
      <c r="OM25" s="669">
        <v>1</v>
      </c>
      <c r="ON25" s="669">
        <v>1</v>
      </c>
      <c r="OO25" s="669">
        <v>2</v>
      </c>
      <c r="OP25" s="670">
        <v>0</v>
      </c>
      <c r="OQ25" s="670">
        <v>0</v>
      </c>
      <c r="OR25" s="670">
        <v>0</v>
      </c>
      <c r="OS25" s="669">
        <v>1</v>
      </c>
      <c r="OT25" s="670">
        <v>0</v>
      </c>
      <c r="OU25" s="669">
        <v>518</v>
      </c>
      <c r="OV25" s="670">
        <v>0</v>
      </c>
      <c r="OW25" s="670">
        <v>0</v>
      </c>
      <c r="OX25" s="670">
        <v>0</v>
      </c>
      <c r="OY25" s="670">
        <v>0</v>
      </c>
      <c r="OZ25" s="670">
        <v>0</v>
      </c>
      <c r="PA25" s="670">
        <v>0</v>
      </c>
      <c r="PB25" s="670">
        <v>0</v>
      </c>
      <c r="PC25" s="670">
        <v>0</v>
      </c>
      <c r="PD25" s="670">
        <v>0</v>
      </c>
      <c r="PE25" s="670">
        <v>0</v>
      </c>
      <c r="PF25" s="670">
        <v>0</v>
      </c>
      <c r="PG25" s="670">
        <v>0</v>
      </c>
      <c r="PH25" s="670">
        <v>0</v>
      </c>
      <c r="PI25" s="670">
        <v>0</v>
      </c>
      <c r="PJ25" s="670">
        <v>0</v>
      </c>
      <c r="PK25" s="670">
        <v>0</v>
      </c>
      <c r="PL25" s="670">
        <v>0</v>
      </c>
      <c r="PM25" s="670">
        <v>0</v>
      </c>
      <c r="PN25" s="670">
        <v>0</v>
      </c>
      <c r="PO25" s="670">
        <v>0</v>
      </c>
      <c r="PP25" s="670">
        <v>0</v>
      </c>
      <c r="PQ25" s="670">
        <v>0</v>
      </c>
      <c r="PR25" s="670">
        <v>0</v>
      </c>
      <c r="PS25" s="670">
        <v>0</v>
      </c>
      <c r="PT25" s="670">
        <v>0</v>
      </c>
      <c r="PU25" s="669">
        <v>1</v>
      </c>
      <c r="PV25" s="670">
        <v>0</v>
      </c>
      <c r="PW25" s="670">
        <v>0</v>
      </c>
      <c r="PX25" s="670">
        <v>0</v>
      </c>
      <c r="PY25" s="669">
        <v>2</v>
      </c>
      <c r="PZ25" s="669">
        <v>1</v>
      </c>
      <c r="QA25" s="669">
        <v>1</v>
      </c>
      <c r="QB25" s="670">
        <v>0</v>
      </c>
      <c r="QC25" s="669">
        <v>2</v>
      </c>
      <c r="QD25" s="669">
        <v>6</v>
      </c>
      <c r="QE25" s="669">
        <v>4</v>
      </c>
      <c r="QF25" s="669">
        <v>5</v>
      </c>
      <c r="QG25" s="669">
        <v>2</v>
      </c>
      <c r="QH25" s="669">
        <v>5</v>
      </c>
      <c r="QI25" s="669">
        <v>2</v>
      </c>
      <c r="QJ25" s="669">
        <v>6</v>
      </c>
      <c r="QK25" s="669">
        <v>5</v>
      </c>
      <c r="QL25" s="669">
        <v>10</v>
      </c>
      <c r="QM25" s="669">
        <v>7</v>
      </c>
      <c r="QN25" s="669">
        <v>8</v>
      </c>
      <c r="QO25" s="669">
        <v>7</v>
      </c>
      <c r="QP25" s="669">
        <v>10</v>
      </c>
      <c r="QQ25" s="669">
        <v>5</v>
      </c>
      <c r="QR25" s="669">
        <v>5</v>
      </c>
      <c r="QS25" s="669">
        <v>11</v>
      </c>
      <c r="QT25" s="669">
        <v>12</v>
      </c>
      <c r="QU25" s="669">
        <v>17</v>
      </c>
      <c r="QV25" s="669">
        <v>20</v>
      </c>
      <c r="QW25" s="669">
        <v>11</v>
      </c>
      <c r="QX25" s="669">
        <v>5</v>
      </c>
      <c r="QY25" s="669">
        <v>19</v>
      </c>
      <c r="QZ25" s="669">
        <v>13</v>
      </c>
      <c r="RA25" s="669">
        <v>12</v>
      </c>
      <c r="RB25" s="669">
        <v>9</v>
      </c>
      <c r="RC25" s="669">
        <v>11</v>
      </c>
      <c r="RD25" s="669">
        <v>8</v>
      </c>
      <c r="RE25" s="669">
        <v>15</v>
      </c>
      <c r="RF25" s="669">
        <v>16</v>
      </c>
      <c r="RG25" s="669">
        <v>6</v>
      </c>
      <c r="RH25" s="669">
        <v>11</v>
      </c>
      <c r="RI25" s="669">
        <v>22</v>
      </c>
      <c r="RJ25" s="669">
        <v>10</v>
      </c>
      <c r="RK25" s="669">
        <v>10</v>
      </c>
      <c r="RL25" s="669">
        <v>11</v>
      </c>
      <c r="RM25" s="669">
        <v>8</v>
      </c>
      <c r="RN25" s="669">
        <v>10</v>
      </c>
      <c r="RO25" s="669">
        <v>4</v>
      </c>
      <c r="RP25" s="669">
        <v>11</v>
      </c>
      <c r="RQ25" s="669">
        <v>5</v>
      </c>
      <c r="RR25" s="669">
        <v>7</v>
      </c>
      <c r="RS25" s="669">
        <v>11</v>
      </c>
      <c r="RT25" s="669">
        <v>13</v>
      </c>
      <c r="RU25" s="669">
        <v>9</v>
      </c>
      <c r="RV25" s="669">
        <v>2</v>
      </c>
      <c r="RW25" s="669">
        <v>12</v>
      </c>
      <c r="RX25" s="669">
        <v>4</v>
      </c>
      <c r="RY25" s="669">
        <v>12</v>
      </c>
      <c r="RZ25" s="669">
        <v>7</v>
      </c>
      <c r="SA25" s="669">
        <v>5</v>
      </c>
      <c r="SB25" s="669">
        <v>4</v>
      </c>
      <c r="SC25" s="669">
        <v>7</v>
      </c>
      <c r="SD25" s="669">
        <v>3</v>
      </c>
      <c r="SE25" s="669">
        <v>6</v>
      </c>
      <c r="SF25" s="669">
        <v>7</v>
      </c>
      <c r="SG25" s="669">
        <v>6</v>
      </c>
      <c r="SH25" s="669">
        <v>3</v>
      </c>
      <c r="SI25" s="669">
        <v>7</v>
      </c>
      <c r="SJ25" s="669">
        <v>2</v>
      </c>
      <c r="SK25" s="669">
        <v>6</v>
      </c>
      <c r="SL25" s="670">
        <v>0</v>
      </c>
      <c r="SM25" s="669">
        <v>1</v>
      </c>
      <c r="SN25" s="670">
        <v>0</v>
      </c>
      <c r="SO25" s="670">
        <v>0</v>
      </c>
      <c r="SP25" s="669">
        <v>2</v>
      </c>
      <c r="SQ25" s="669">
        <v>1</v>
      </c>
      <c r="SR25" s="670">
        <v>0</v>
      </c>
      <c r="SS25" s="669">
        <v>524</v>
      </c>
      <c r="ST25" s="670">
        <v>0</v>
      </c>
      <c r="SU25" s="670">
        <v>0</v>
      </c>
      <c r="SV25" s="670">
        <v>0</v>
      </c>
      <c r="SW25" s="670">
        <v>0</v>
      </c>
      <c r="SX25" s="670">
        <v>0</v>
      </c>
      <c r="SY25" s="670">
        <v>0</v>
      </c>
      <c r="SZ25" s="670">
        <v>0</v>
      </c>
      <c r="TA25" s="670">
        <v>0</v>
      </c>
      <c r="TB25" s="670">
        <v>0</v>
      </c>
      <c r="TC25" s="670">
        <v>0</v>
      </c>
      <c r="TD25" s="670">
        <v>0</v>
      </c>
      <c r="TE25" s="670">
        <v>0</v>
      </c>
      <c r="TF25" s="670">
        <v>0</v>
      </c>
      <c r="TG25" s="670">
        <v>0</v>
      </c>
      <c r="TH25" s="670">
        <v>0</v>
      </c>
      <c r="TI25" s="670">
        <v>0</v>
      </c>
      <c r="TJ25" s="670">
        <v>0</v>
      </c>
      <c r="TK25" s="670">
        <v>0</v>
      </c>
      <c r="TL25" s="670">
        <v>0</v>
      </c>
      <c r="TM25" s="669">
        <v>1</v>
      </c>
      <c r="TN25" s="669">
        <v>1</v>
      </c>
      <c r="TO25" s="670">
        <v>0</v>
      </c>
      <c r="TP25" s="670">
        <v>0</v>
      </c>
      <c r="TQ25" s="670">
        <v>0</v>
      </c>
      <c r="TR25" s="670">
        <v>0</v>
      </c>
      <c r="TS25" s="670">
        <v>0</v>
      </c>
      <c r="TT25" s="670">
        <v>0</v>
      </c>
      <c r="TU25" s="669">
        <v>1</v>
      </c>
      <c r="TV25" s="669">
        <v>3</v>
      </c>
      <c r="TW25" s="669">
        <v>1</v>
      </c>
      <c r="TX25" s="669">
        <v>6</v>
      </c>
      <c r="TY25" s="669">
        <v>1</v>
      </c>
      <c r="TZ25" s="669">
        <v>4</v>
      </c>
      <c r="UA25" s="669">
        <v>1</v>
      </c>
      <c r="UB25" s="669">
        <v>2</v>
      </c>
      <c r="UC25" s="669">
        <v>2</v>
      </c>
      <c r="UD25" s="669">
        <v>6</v>
      </c>
      <c r="UE25" s="669">
        <v>4</v>
      </c>
      <c r="UF25" s="669">
        <v>5</v>
      </c>
      <c r="UG25" s="669">
        <v>2</v>
      </c>
      <c r="UH25" s="669">
        <v>6</v>
      </c>
      <c r="UI25" s="669">
        <v>10</v>
      </c>
      <c r="UJ25" s="669">
        <v>12</v>
      </c>
      <c r="UK25" s="669">
        <v>9</v>
      </c>
      <c r="UL25" s="669">
        <v>7</v>
      </c>
      <c r="UM25" s="669">
        <v>8</v>
      </c>
      <c r="UN25" s="669">
        <v>11</v>
      </c>
      <c r="UO25" s="669">
        <v>11</v>
      </c>
      <c r="UP25" s="669">
        <v>17</v>
      </c>
      <c r="UQ25" s="669">
        <v>16</v>
      </c>
      <c r="UR25" s="669">
        <v>11</v>
      </c>
      <c r="US25" s="669">
        <v>10</v>
      </c>
      <c r="UT25" s="669">
        <v>16</v>
      </c>
      <c r="UU25" s="669">
        <v>7</v>
      </c>
      <c r="UV25" s="669">
        <v>9</v>
      </c>
      <c r="UW25" s="669">
        <v>8</v>
      </c>
      <c r="UX25" s="669">
        <v>19</v>
      </c>
      <c r="UY25" s="669">
        <v>17</v>
      </c>
      <c r="UZ25" s="669">
        <v>18</v>
      </c>
      <c r="VA25" s="669">
        <v>9</v>
      </c>
      <c r="VB25" s="669">
        <v>13</v>
      </c>
      <c r="VC25" s="669">
        <v>14</v>
      </c>
      <c r="VD25" s="669">
        <v>12</v>
      </c>
      <c r="VE25" s="669">
        <v>13</v>
      </c>
      <c r="VF25" s="669">
        <v>6</v>
      </c>
      <c r="VG25" s="669">
        <v>8</v>
      </c>
      <c r="VH25" s="669">
        <v>11</v>
      </c>
      <c r="VI25" s="669">
        <v>15</v>
      </c>
      <c r="VJ25" s="669">
        <v>10</v>
      </c>
      <c r="VK25" s="669">
        <v>4</v>
      </c>
      <c r="VL25" s="669">
        <v>8</v>
      </c>
      <c r="VM25" s="669">
        <v>6</v>
      </c>
      <c r="VN25" s="669">
        <v>8</v>
      </c>
      <c r="VO25" s="669">
        <v>5</v>
      </c>
      <c r="VP25" s="669">
        <v>11</v>
      </c>
      <c r="VQ25" s="669">
        <v>9</v>
      </c>
      <c r="VR25" s="669">
        <v>9</v>
      </c>
      <c r="VS25" s="669">
        <v>11</v>
      </c>
      <c r="VT25" s="669">
        <v>12</v>
      </c>
      <c r="VU25" s="669">
        <v>12</v>
      </c>
      <c r="VV25" s="669">
        <v>6</v>
      </c>
      <c r="VW25" s="669">
        <v>3</v>
      </c>
      <c r="VX25" s="669">
        <v>3</v>
      </c>
      <c r="VY25" s="669">
        <v>2</v>
      </c>
      <c r="VZ25" s="669">
        <v>4</v>
      </c>
      <c r="WA25" s="669">
        <v>6</v>
      </c>
      <c r="WB25" s="669">
        <v>3</v>
      </c>
      <c r="WC25" s="669">
        <v>5</v>
      </c>
      <c r="WD25" s="669">
        <v>2</v>
      </c>
      <c r="WE25" s="669">
        <v>6</v>
      </c>
      <c r="WF25" s="669">
        <v>4</v>
      </c>
      <c r="WG25" s="669">
        <v>2</v>
      </c>
      <c r="WH25" s="669">
        <v>2</v>
      </c>
      <c r="WI25" s="669">
        <v>2</v>
      </c>
      <c r="WJ25" s="669">
        <v>1</v>
      </c>
      <c r="WK25" s="669">
        <v>2</v>
      </c>
      <c r="WL25" s="669">
        <v>1</v>
      </c>
      <c r="WM25" s="670">
        <v>0</v>
      </c>
      <c r="WN25" s="670">
        <v>0</v>
      </c>
      <c r="WO25" s="669">
        <v>2</v>
      </c>
      <c r="WP25" s="670">
        <v>0</v>
      </c>
      <c r="WQ25" s="670">
        <v>0</v>
      </c>
      <c r="WR25" s="670">
        <v>0</v>
      </c>
      <c r="WS25" s="670">
        <v>0</v>
      </c>
      <c r="WT25" s="670">
        <v>0</v>
      </c>
      <c r="WU25" s="670">
        <v>0</v>
      </c>
      <c r="WV25" s="670">
        <v>0</v>
      </c>
      <c r="WW25" s="670">
        <v>0</v>
      </c>
      <c r="WX25" s="670">
        <v>0</v>
      </c>
      <c r="WY25" s="670">
        <v>0</v>
      </c>
      <c r="WZ25" s="670">
        <v>0</v>
      </c>
      <c r="XA25" s="670">
        <v>0</v>
      </c>
      <c r="XB25" s="670">
        <v>0</v>
      </c>
      <c r="XC25" s="670">
        <v>0</v>
      </c>
      <c r="XD25" s="670">
        <v>0</v>
      </c>
      <c r="XE25" s="670">
        <v>0</v>
      </c>
      <c r="XF25" s="670">
        <v>0</v>
      </c>
      <c r="XG25" s="670">
        <v>0</v>
      </c>
      <c r="XH25" s="669">
        <v>530</v>
      </c>
      <c r="XI25" s="670">
        <v>0</v>
      </c>
      <c r="XJ25" s="670">
        <v>0</v>
      </c>
      <c r="XK25" s="670">
        <v>0</v>
      </c>
      <c r="XL25" s="670">
        <v>0</v>
      </c>
      <c r="XM25" s="670">
        <v>0</v>
      </c>
      <c r="XN25" s="670">
        <v>0</v>
      </c>
      <c r="XO25" s="670">
        <v>0</v>
      </c>
      <c r="XP25" s="670">
        <v>0</v>
      </c>
      <c r="XQ25" s="670">
        <v>0</v>
      </c>
      <c r="XR25" s="670">
        <v>0</v>
      </c>
      <c r="XS25" s="670">
        <v>0</v>
      </c>
      <c r="XT25" s="670">
        <v>0</v>
      </c>
      <c r="XU25" s="670">
        <v>0</v>
      </c>
      <c r="XV25" s="670">
        <v>0</v>
      </c>
      <c r="XW25" s="670">
        <v>0</v>
      </c>
      <c r="XX25" s="670">
        <v>0</v>
      </c>
      <c r="XY25" s="670">
        <v>0</v>
      </c>
      <c r="XZ25" s="670">
        <v>0</v>
      </c>
      <c r="YA25" s="670">
        <v>0</v>
      </c>
      <c r="YB25" s="669">
        <v>1</v>
      </c>
      <c r="YC25" s="670">
        <v>0</v>
      </c>
      <c r="YD25" s="670">
        <v>0</v>
      </c>
      <c r="YE25" s="670">
        <v>0</v>
      </c>
      <c r="YF25" s="670">
        <v>0</v>
      </c>
      <c r="YG25" s="670">
        <v>0</v>
      </c>
      <c r="YH25" s="670">
        <v>0</v>
      </c>
      <c r="YI25" s="670">
        <v>0</v>
      </c>
      <c r="YJ25" s="670">
        <v>0</v>
      </c>
      <c r="YK25" s="669">
        <v>1</v>
      </c>
      <c r="YL25" s="669">
        <v>1</v>
      </c>
      <c r="YM25" s="669">
        <v>2</v>
      </c>
      <c r="YN25" s="669">
        <v>1</v>
      </c>
      <c r="YO25" s="669">
        <v>2</v>
      </c>
      <c r="YP25" s="669">
        <v>1</v>
      </c>
      <c r="YQ25" s="669">
        <v>3</v>
      </c>
      <c r="YR25" s="669">
        <v>4</v>
      </c>
      <c r="YS25" s="669">
        <v>4</v>
      </c>
      <c r="YT25" s="669">
        <v>2</v>
      </c>
      <c r="YU25" s="669">
        <v>7</v>
      </c>
      <c r="YV25" s="669">
        <v>7</v>
      </c>
      <c r="YW25" s="669">
        <v>5</v>
      </c>
      <c r="YX25" s="669">
        <v>5</v>
      </c>
      <c r="YY25" s="669">
        <v>7</v>
      </c>
      <c r="YZ25" s="669">
        <v>12</v>
      </c>
      <c r="ZA25" s="669">
        <v>13</v>
      </c>
      <c r="ZB25" s="669">
        <v>16</v>
      </c>
      <c r="ZC25" s="669">
        <v>9</v>
      </c>
      <c r="ZD25" s="669">
        <v>14</v>
      </c>
      <c r="ZE25" s="669">
        <v>15</v>
      </c>
      <c r="ZF25" s="669">
        <v>8</v>
      </c>
      <c r="ZG25" s="669">
        <v>15</v>
      </c>
      <c r="ZH25" s="669">
        <v>14</v>
      </c>
      <c r="ZI25" s="669">
        <v>8</v>
      </c>
      <c r="ZJ25" s="669">
        <v>18</v>
      </c>
      <c r="ZK25" s="669">
        <v>9</v>
      </c>
      <c r="ZL25" s="669">
        <v>14</v>
      </c>
      <c r="ZM25" s="669">
        <v>11</v>
      </c>
      <c r="ZN25" s="669">
        <v>13</v>
      </c>
      <c r="ZO25" s="669">
        <v>14</v>
      </c>
      <c r="ZP25" s="669">
        <v>7</v>
      </c>
      <c r="ZQ25" s="669">
        <v>17</v>
      </c>
      <c r="ZR25" s="669">
        <v>13</v>
      </c>
      <c r="ZS25" s="669">
        <v>13</v>
      </c>
      <c r="ZT25" s="669">
        <v>13</v>
      </c>
      <c r="ZU25" s="669">
        <v>11</v>
      </c>
      <c r="ZV25" s="669">
        <v>4</v>
      </c>
      <c r="ZW25" s="669">
        <v>11</v>
      </c>
      <c r="ZX25" s="669">
        <v>8</v>
      </c>
      <c r="ZY25" s="669">
        <v>10</v>
      </c>
      <c r="ZZ25" s="669">
        <v>10</v>
      </c>
      <c r="AAA25" s="669">
        <v>7</v>
      </c>
      <c r="AAB25" s="669">
        <v>11</v>
      </c>
      <c r="AAC25" s="669">
        <v>6</v>
      </c>
      <c r="AAD25" s="669">
        <v>8</v>
      </c>
      <c r="AAE25" s="669">
        <v>7</v>
      </c>
      <c r="AAF25" s="669">
        <v>8</v>
      </c>
      <c r="AAG25" s="669">
        <v>9</v>
      </c>
      <c r="AAH25" s="669">
        <v>12</v>
      </c>
      <c r="AAI25" s="669">
        <v>6</v>
      </c>
      <c r="AAJ25" s="669">
        <v>6</v>
      </c>
      <c r="AAK25" s="669">
        <v>4</v>
      </c>
      <c r="AAL25" s="669">
        <v>3</v>
      </c>
      <c r="AAM25" s="669">
        <v>10</v>
      </c>
      <c r="AAN25" s="669">
        <v>7</v>
      </c>
      <c r="AAO25" s="669">
        <v>3</v>
      </c>
      <c r="AAP25" s="669">
        <v>8</v>
      </c>
      <c r="AAQ25" s="669">
        <v>2</v>
      </c>
      <c r="AAR25" s="669">
        <v>7</v>
      </c>
      <c r="AAS25" s="669">
        <v>4</v>
      </c>
      <c r="AAT25" s="669">
        <v>4</v>
      </c>
      <c r="AAU25" s="669">
        <v>1</v>
      </c>
      <c r="AAV25" s="669">
        <v>1</v>
      </c>
      <c r="AAW25" s="669">
        <v>5</v>
      </c>
      <c r="AAX25" s="669">
        <v>2</v>
      </c>
      <c r="AAY25" s="669">
        <v>4</v>
      </c>
      <c r="AAZ25" s="669">
        <v>1</v>
      </c>
      <c r="ABA25" s="669">
        <v>4</v>
      </c>
      <c r="ABB25" s="669">
        <v>3</v>
      </c>
      <c r="ABC25" s="669">
        <v>2</v>
      </c>
      <c r="ABD25" s="670">
        <v>0</v>
      </c>
      <c r="ABE25" s="670">
        <v>0</v>
      </c>
      <c r="ABF25" s="670">
        <v>0</v>
      </c>
      <c r="ABG25" s="669">
        <v>1</v>
      </c>
      <c r="ABH25" s="670">
        <v>0</v>
      </c>
      <c r="ABI25" s="669">
        <v>1</v>
      </c>
      <c r="ABJ25" s="670">
        <v>0</v>
      </c>
      <c r="ABK25" s="670">
        <v>0</v>
      </c>
      <c r="ABL25" s="670">
        <v>0</v>
      </c>
      <c r="ABM25" s="670">
        <v>0</v>
      </c>
      <c r="ABN25" s="670">
        <v>0</v>
      </c>
      <c r="ABO25" s="670">
        <v>0</v>
      </c>
      <c r="ABP25" s="670">
        <v>0</v>
      </c>
      <c r="ABQ25" s="670">
        <v>0</v>
      </c>
      <c r="ABR25" s="670">
        <v>0</v>
      </c>
      <c r="ABS25" s="670">
        <v>0</v>
      </c>
      <c r="ABT25" s="669">
        <v>555</v>
      </c>
      <c r="ABU25" s="670">
        <v>0</v>
      </c>
      <c r="ABV25" s="670">
        <v>0</v>
      </c>
      <c r="ABW25" s="670">
        <v>0</v>
      </c>
      <c r="ABX25" s="670">
        <v>0</v>
      </c>
      <c r="ABY25" s="670">
        <v>0</v>
      </c>
      <c r="ABZ25" s="670">
        <v>0</v>
      </c>
      <c r="ACA25" s="670">
        <v>0</v>
      </c>
      <c r="ACB25" s="670">
        <v>0</v>
      </c>
      <c r="ACC25" s="670">
        <v>0</v>
      </c>
      <c r="ACD25" s="670">
        <v>0</v>
      </c>
      <c r="ACE25" s="670">
        <v>0</v>
      </c>
      <c r="ACF25" s="670">
        <v>0</v>
      </c>
      <c r="ACG25" s="670">
        <v>0</v>
      </c>
      <c r="ACH25" s="670">
        <v>0</v>
      </c>
      <c r="ACI25" s="670">
        <v>0</v>
      </c>
      <c r="ACJ25" s="670">
        <v>0</v>
      </c>
      <c r="ACK25" s="670">
        <v>0</v>
      </c>
      <c r="ACL25" s="670">
        <v>0</v>
      </c>
      <c r="ACM25" s="670">
        <v>0</v>
      </c>
      <c r="ACN25" s="670">
        <v>0</v>
      </c>
      <c r="ACO25" s="670">
        <v>0</v>
      </c>
      <c r="ACP25" s="670">
        <v>0</v>
      </c>
      <c r="ACQ25" s="670">
        <v>0</v>
      </c>
      <c r="ACR25" s="669">
        <v>1</v>
      </c>
      <c r="ACS25" s="669">
        <v>1</v>
      </c>
      <c r="ACT25" s="669">
        <v>2</v>
      </c>
      <c r="ACU25" s="670">
        <v>0</v>
      </c>
      <c r="ACV25" s="669">
        <v>1</v>
      </c>
      <c r="ACW25" s="670">
        <v>0</v>
      </c>
      <c r="ACX25" s="670">
        <v>0</v>
      </c>
      <c r="ACY25" s="669">
        <v>1</v>
      </c>
      <c r="ACZ25" s="669">
        <v>1</v>
      </c>
      <c r="ADA25" s="669">
        <v>2</v>
      </c>
      <c r="ADB25" s="669">
        <v>2</v>
      </c>
      <c r="ADC25" s="669">
        <v>2</v>
      </c>
      <c r="ADD25" s="669">
        <v>4</v>
      </c>
      <c r="ADE25" s="669">
        <v>6</v>
      </c>
      <c r="ADF25" s="669">
        <v>3</v>
      </c>
      <c r="ADG25" s="669">
        <v>11</v>
      </c>
      <c r="ADH25" s="669">
        <v>7</v>
      </c>
      <c r="ADI25" s="669">
        <v>5</v>
      </c>
      <c r="ADJ25" s="669">
        <v>3</v>
      </c>
      <c r="ADK25" s="669">
        <v>8</v>
      </c>
      <c r="ADL25" s="669">
        <v>8</v>
      </c>
      <c r="ADM25" s="669">
        <v>11</v>
      </c>
      <c r="ADN25" s="669">
        <v>4</v>
      </c>
      <c r="ADO25" s="669">
        <v>6</v>
      </c>
      <c r="ADP25" s="669">
        <v>10</v>
      </c>
      <c r="ADQ25" s="669">
        <v>11</v>
      </c>
      <c r="ADR25" s="669">
        <v>16</v>
      </c>
      <c r="ADS25" s="669">
        <v>12</v>
      </c>
      <c r="ADT25" s="669">
        <v>7</v>
      </c>
      <c r="ADU25" s="669">
        <v>13</v>
      </c>
      <c r="ADV25" s="669">
        <v>17</v>
      </c>
      <c r="ADW25" s="669">
        <v>15</v>
      </c>
      <c r="ADX25" s="669">
        <v>16</v>
      </c>
      <c r="ADY25" s="669">
        <v>18</v>
      </c>
      <c r="ADZ25" s="669">
        <v>14</v>
      </c>
      <c r="AEA25" s="669">
        <v>13</v>
      </c>
      <c r="AEB25" s="669">
        <v>16</v>
      </c>
      <c r="AEC25" s="669">
        <v>18</v>
      </c>
      <c r="AED25" s="669">
        <v>10</v>
      </c>
      <c r="AEE25" s="669">
        <v>14</v>
      </c>
      <c r="AEF25" s="669">
        <v>11</v>
      </c>
      <c r="AEG25" s="669">
        <v>16</v>
      </c>
      <c r="AEH25" s="669">
        <v>13</v>
      </c>
      <c r="AEI25" s="669">
        <v>13</v>
      </c>
      <c r="AEJ25" s="669">
        <v>9</v>
      </c>
      <c r="AEK25" s="669">
        <v>11</v>
      </c>
      <c r="AEL25" s="669">
        <v>12</v>
      </c>
      <c r="AEM25" s="669">
        <v>10</v>
      </c>
      <c r="AEN25" s="669">
        <v>11</v>
      </c>
      <c r="AEO25" s="669">
        <v>9</v>
      </c>
      <c r="AEP25" s="669">
        <v>11</v>
      </c>
      <c r="AEQ25" s="669">
        <v>9</v>
      </c>
      <c r="AER25" s="669">
        <v>12</v>
      </c>
      <c r="AES25" s="669">
        <v>10</v>
      </c>
      <c r="AET25" s="669">
        <v>8</v>
      </c>
      <c r="AEU25" s="669">
        <v>9</v>
      </c>
      <c r="AEV25" s="669">
        <v>5</v>
      </c>
      <c r="AEW25" s="669">
        <v>8</v>
      </c>
      <c r="AEX25" s="669">
        <v>4</v>
      </c>
      <c r="AEY25" s="669">
        <v>4</v>
      </c>
      <c r="AEZ25" s="669">
        <v>8</v>
      </c>
      <c r="AFA25" s="669">
        <v>9</v>
      </c>
      <c r="AFB25" s="669">
        <v>3</v>
      </c>
      <c r="AFC25" s="669">
        <v>7</v>
      </c>
      <c r="AFD25" s="669">
        <v>6</v>
      </c>
      <c r="AFE25" s="669">
        <v>2</v>
      </c>
      <c r="AFF25" s="669">
        <v>2</v>
      </c>
      <c r="AFG25" s="669">
        <v>3</v>
      </c>
      <c r="AFH25" s="669">
        <v>1</v>
      </c>
      <c r="AFI25" s="669">
        <v>2</v>
      </c>
      <c r="AFJ25" s="669">
        <v>2</v>
      </c>
      <c r="AFK25" s="669">
        <v>2</v>
      </c>
      <c r="AFL25" s="670">
        <v>0</v>
      </c>
      <c r="AFM25" s="669">
        <v>1</v>
      </c>
      <c r="AFN25" s="670">
        <v>0</v>
      </c>
      <c r="AFO25" s="669">
        <v>1</v>
      </c>
      <c r="AFP25" s="669">
        <v>1</v>
      </c>
      <c r="AFQ25" s="669">
        <v>1</v>
      </c>
      <c r="AFR25" s="670">
        <v>0</v>
      </c>
      <c r="AFS25" s="670">
        <v>0</v>
      </c>
      <c r="AFT25" s="670">
        <v>0</v>
      </c>
      <c r="AFU25" s="670">
        <v>0</v>
      </c>
      <c r="AFV25" s="670">
        <v>0</v>
      </c>
      <c r="AFW25" s="670">
        <v>0</v>
      </c>
      <c r="AFX25" s="670">
        <v>0</v>
      </c>
      <c r="AFY25" s="670">
        <v>0</v>
      </c>
      <c r="AFZ25" s="670">
        <v>0</v>
      </c>
      <c r="AGA25" s="670">
        <v>0</v>
      </c>
      <c r="AGB25" s="670">
        <v>0</v>
      </c>
      <c r="AGC25" s="670">
        <v>0</v>
      </c>
      <c r="AGD25" s="670">
        <v>0</v>
      </c>
      <c r="AGE25" s="670">
        <v>0</v>
      </c>
      <c r="AGF25" s="670">
        <v>0</v>
      </c>
      <c r="AGG25" s="670">
        <v>0</v>
      </c>
      <c r="AGH25" s="669">
        <v>645</v>
      </c>
      <c r="AGI25" s="670">
        <v>0</v>
      </c>
      <c r="AGJ25" s="670">
        <v>0</v>
      </c>
      <c r="AGK25" s="670">
        <v>0</v>
      </c>
      <c r="AGL25" s="670">
        <v>0</v>
      </c>
      <c r="AGM25" s="670">
        <v>0</v>
      </c>
      <c r="AGN25" s="670">
        <v>0</v>
      </c>
      <c r="AGO25" s="670">
        <v>0</v>
      </c>
      <c r="AGP25" s="670">
        <v>0</v>
      </c>
      <c r="AGQ25" s="670">
        <v>0</v>
      </c>
      <c r="AGR25" s="670">
        <v>0</v>
      </c>
      <c r="AGS25" s="670">
        <v>0</v>
      </c>
      <c r="AGT25" s="670">
        <v>0</v>
      </c>
      <c r="AGU25" s="670">
        <v>0</v>
      </c>
      <c r="AGV25" s="670">
        <v>0</v>
      </c>
      <c r="AGW25" s="670">
        <v>0</v>
      </c>
      <c r="AGX25" s="670">
        <v>0</v>
      </c>
      <c r="AGY25" s="670">
        <v>0</v>
      </c>
      <c r="AGZ25" s="670">
        <v>0</v>
      </c>
      <c r="AHA25" s="670">
        <v>0</v>
      </c>
      <c r="AHB25" s="670">
        <v>0</v>
      </c>
      <c r="AHC25" s="670">
        <v>0</v>
      </c>
      <c r="AHD25" s="670">
        <v>0</v>
      </c>
      <c r="AHE25" s="670">
        <v>0</v>
      </c>
      <c r="AHF25" s="670">
        <v>0</v>
      </c>
      <c r="AHG25" s="670">
        <v>0</v>
      </c>
      <c r="AHH25" s="669">
        <v>1</v>
      </c>
      <c r="AHI25" s="669">
        <v>1</v>
      </c>
      <c r="AHJ25" s="669">
        <v>2</v>
      </c>
      <c r="AHK25" s="670">
        <v>0</v>
      </c>
      <c r="AHL25" s="669">
        <v>5</v>
      </c>
      <c r="AHM25" s="669">
        <v>3</v>
      </c>
      <c r="AHN25" s="669">
        <v>4</v>
      </c>
      <c r="AHO25" s="669">
        <v>2</v>
      </c>
      <c r="AHP25" s="669">
        <v>4</v>
      </c>
      <c r="AHQ25" s="669">
        <v>3</v>
      </c>
      <c r="AHR25" s="669">
        <v>6</v>
      </c>
      <c r="AHS25" s="669">
        <v>4</v>
      </c>
      <c r="AHT25" s="669">
        <v>5</v>
      </c>
      <c r="AHU25" s="669">
        <v>6</v>
      </c>
      <c r="AHV25" s="669">
        <v>5</v>
      </c>
      <c r="AHW25" s="669">
        <v>4</v>
      </c>
      <c r="AHX25" s="669">
        <v>7</v>
      </c>
      <c r="AHY25" s="669">
        <v>11</v>
      </c>
      <c r="AHZ25" s="669">
        <v>11</v>
      </c>
      <c r="AIA25" s="669">
        <v>9</v>
      </c>
      <c r="AIB25" s="669">
        <v>7</v>
      </c>
      <c r="AIC25" s="669">
        <v>7</v>
      </c>
      <c r="AID25" s="669">
        <v>11</v>
      </c>
      <c r="AIE25" s="669">
        <v>13</v>
      </c>
      <c r="AIF25" s="669">
        <v>15</v>
      </c>
      <c r="AIG25" s="669">
        <v>17</v>
      </c>
      <c r="AIH25" s="669">
        <v>17</v>
      </c>
      <c r="AII25" s="669">
        <v>12</v>
      </c>
      <c r="AIJ25" s="669">
        <v>13</v>
      </c>
      <c r="AIK25" s="669">
        <v>12</v>
      </c>
      <c r="AIL25" s="669">
        <v>14</v>
      </c>
      <c r="AIM25" s="669">
        <v>19</v>
      </c>
      <c r="AIN25" s="669">
        <v>16</v>
      </c>
      <c r="AIO25" s="669">
        <v>18</v>
      </c>
      <c r="AIP25" s="669">
        <v>17</v>
      </c>
      <c r="AIQ25" s="669">
        <v>18</v>
      </c>
      <c r="AIR25" s="669">
        <v>13</v>
      </c>
      <c r="AIS25" s="669">
        <v>15</v>
      </c>
      <c r="AIT25" s="669">
        <v>16</v>
      </c>
      <c r="AIU25" s="669">
        <v>14</v>
      </c>
      <c r="AIV25" s="669">
        <v>19</v>
      </c>
      <c r="AIW25" s="669">
        <v>16</v>
      </c>
      <c r="AIX25" s="669">
        <v>15</v>
      </c>
      <c r="AIY25" s="669">
        <v>10</v>
      </c>
      <c r="AIZ25" s="669">
        <v>13</v>
      </c>
      <c r="AJA25" s="669">
        <v>14</v>
      </c>
      <c r="AJB25" s="669">
        <v>8</v>
      </c>
      <c r="AJC25" s="669">
        <v>13</v>
      </c>
      <c r="AJD25" s="669">
        <v>19</v>
      </c>
      <c r="AJE25" s="669">
        <v>12</v>
      </c>
      <c r="AJF25" s="669">
        <v>12</v>
      </c>
      <c r="AJG25" s="669">
        <v>6</v>
      </c>
      <c r="AJH25" s="669">
        <v>6</v>
      </c>
      <c r="AJI25" s="669">
        <v>11</v>
      </c>
      <c r="AJJ25" s="669">
        <v>12</v>
      </c>
      <c r="AJK25" s="669">
        <v>10</v>
      </c>
      <c r="AJL25" s="669">
        <v>10</v>
      </c>
      <c r="AJM25" s="669">
        <v>7</v>
      </c>
      <c r="AJN25" s="669">
        <v>6</v>
      </c>
      <c r="AJO25" s="669">
        <v>9</v>
      </c>
      <c r="AJP25" s="669">
        <v>5</v>
      </c>
      <c r="AJQ25" s="669">
        <v>5</v>
      </c>
      <c r="AJR25" s="669">
        <v>6</v>
      </c>
      <c r="AJS25" s="669">
        <v>1</v>
      </c>
      <c r="AJT25" s="669">
        <v>4</v>
      </c>
      <c r="AJU25" s="669">
        <v>5</v>
      </c>
      <c r="AJV25" s="669">
        <v>4</v>
      </c>
      <c r="AJW25" s="669">
        <v>3</v>
      </c>
      <c r="AJX25" s="669">
        <v>1</v>
      </c>
      <c r="AJY25" s="669">
        <v>1</v>
      </c>
      <c r="AJZ25" s="669">
        <v>1</v>
      </c>
      <c r="AKA25" s="669">
        <v>1</v>
      </c>
      <c r="AKB25" s="670">
        <v>0</v>
      </c>
      <c r="AKC25" s="670">
        <v>0</v>
      </c>
      <c r="AKD25" s="669">
        <v>1</v>
      </c>
      <c r="AKE25" s="669">
        <v>1</v>
      </c>
      <c r="AKF25" s="670">
        <v>0</v>
      </c>
      <c r="AKG25" s="670">
        <v>0</v>
      </c>
      <c r="AKH25" s="670">
        <v>0</v>
      </c>
      <c r="AKI25" s="669">
        <v>1</v>
      </c>
      <c r="AKJ25" s="670">
        <v>0</v>
      </c>
      <c r="AKK25" s="670">
        <v>0</v>
      </c>
      <c r="AKL25" s="670">
        <v>0</v>
      </c>
      <c r="AKM25" s="670">
        <v>0</v>
      </c>
      <c r="AKN25" s="670">
        <v>0</v>
      </c>
      <c r="AKO25" s="670">
        <v>0</v>
      </c>
      <c r="AKP25" s="670">
        <v>0</v>
      </c>
      <c r="AKQ25" s="670">
        <v>0</v>
      </c>
      <c r="AKR25" s="670">
        <v>0</v>
      </c>
      <c r="AKS25" s="670">
        <v>0</v>
      </c>
      <c r="AKT25" s="670">
        <v>0</v>
      </c>
      <c r="AKU25" s="669">
        <v>672</v>
      </c>
      <c r="AKV25" s="670">
        <v>0</v>
      </c>
      <c r="AKW25" s="670">
        <v>0</v>
      </c>
      <c r="AKX25" s="670">
        <v>0</v>
      </c>
      <c r="AKY25" s="670">
        <v>0</v>
      </c>
      <c r="AKZ25" s="670">
        <v>0</v>
      </c>
      <c r="ALA25" s="670">
        <v>0</v>
      </c>
      <c r="ALB25" s="670">
        <v>0</v>
      </c>
      <c r="ALC25" s="670">
        <v>0</v>
      </c>
      <c r="ALD25" s="670">
        <v>0</v>
      </c>
      <c r="ALE25" s="670">
        <v>0</v>
      </c>
      <c r="ALF25" s="670">
        <v>0</v>
      </c>
      <c r="ALG25" s="670">
        <v>0</v>
      </c>
      <c r="ALH25" s="670">
        <v>0</v>
      </c>
      <c r="ALI25" s="670">
        <v>0</v>
      </c>
      <c r="ALJ25" s="670">
        <v>0</v>
      </c>
      <c r="ALK25" s="670">
        <v>0</v>
      </c>
      <c r="ALL25" s="670">
        <v>0</v>
      </c>
      <c r="ALM25" s="669">
        <v>1</v>
      </c>
      <c r="ALN25" s="670">
        <v>0</v>
      </c>
      <c r="ALO25" s="670">
        <v>0</v>
      </c>
      <c r="ALP25" s="670">
        <v>0</v>
      </c>
      <c r="ALQ25" s="670">
        <v>0</v>
      </c>
      <c r="ALR25" s="670">
        <v>0</v>
      </c>
      <c r="ALS25" s="670">
        <v>0</v>
      </c>
      <c r="ALT25" s="670">
        <v>0</v>
      </c>
      <c r="ALU25" s="669">
        <v>1</v>
      </c>
      <c r="ALV25" s="670">
        <v>0</v>
      </c>
      <c r="ALW25" s="670">
        <v>0</v>
      </c>
      <c r="ALX25" s="669">
        <v>1</v>
      </c>
      <c r="ALY25" s="669">
        <v>2</v>
      </c>
      <c r="ALZ25" s="669">
        <v>2</v>
      </c>
      <c r="AMA25" s="669">
        <v>1</v>
      </c>
      <c r="AMB25" s="669">
        <v>1</v>
      </c>
      <c r="AMC25" s="669">
        <v>9</v>
      </c>
      <c r="AMD25" s="669">
        <v>4</v>
      </c>
      <c r="AME25" s="669">
        <v>5</v>
      </c>
      <c r="AMF25" s="669">
        <v>7</v>
      </c>
      <c r="AMG25" s="669">
        <v>7</v>
      </c>
      <c r="AMH25" s="669">
        <v>10</v>
      </c>
      <c r="AMI25" s="669">
        <v>4</v>
      </c>
      <c r="AMJ25" s="669">
        <v>12</v>
      </c>
      <c r="AMK25" s="669">
        <v>4</v>
      </c>
      <c r="AML25" s="669">
        <v>7</v>
      </c>
      <c r="AMM25" s="669">
        <v>12</v>
      </c>
      <c r="AMN25" s="669">
        <v>12</v>
      </c>
      <c r="AMO25" s="669">
        <v>13</v>
      </c>
      <c r="AMP25" s="669">
        <v>13</v>
      </c>
      <c r="AMQ25" s="669">
        <v>13</v>
      </c>
      <c r="AMR25" s="669">
        <v>20</v>
      </c>
      <c r="AMS25" s="669">
        <v>18</v>
      </c>
      <c r="AMT25" s="669">
        <v>8</v>
      </c>
      <c r="AMU25" s="669">
        <v>11</v>
      </c>
      <c r="AMV25" s="669">
        <v>15</v>
      </c>
      <c r="AMW25" s="669">
        <v>12</v>
      </c>
      <c r="AMX25" s="669">
        <v>14</v>
      </c>
      <c r="AMY25" s="669">
        <v>15</v>
      </c>
      <c r="AMZ25" s="669">
        <v>13</v>
      </c>
      <c r="ANA25" s="669">
        <v>22</v>
      </c>
      <c r="ANB25" s="669">
        <v>13</v>
      </c>
      <c r="ANC25" s="669">
        <v>11</v>
      </c>
      <c r="AND25" s="669">
        <v>21</v>
      </c>
      <c r="ANE25" s="669">
        <v>12</v>
      </c>
      <c r="ANF25" s="669">
        <v>25</v>
      </c>
      <c r="ANG25" s="669">
        <v>9</v>
      </c>
      <c r="ANH25" s="669">
        <v>15</v>
      </c>
      <c r="ANI25" s="669">
        <v>19</v>
      </c>
      <c r="ANJ25" s="669">
        <v>15</v>
      </c>
      <c r="ANK25" s="669">
        <v>3</v>
      </c>
      <c r="ANL25" s="669">
        <v>14</v>
      </c>
      <c r="ANM25" s="669">
        <v>7</v>
      </c>
      <c r="ANN25" s="669">
        <v>13</v>
      </c>
      <c r="ANO25" s="669">
        <v>8</v>
      </c>
      <c r="ANP25" s="669">
        <v>14</v>
      </c>
      <c r="ANQ25" s="669">
        <v>14</v>
      </c>
      <c r="ANR25" s="669">
        <v>16</v>
      </c>
      <c r="ANS25" s="669">
        <v>11</v>
      </c>
      <c r="ANT25" s="669">
        <v>14</v>
      </c>
      <c r="ANU25" s="669">
        <v>10</v>
      </c>
      <c r="ANV25" s="669">
        <v>10</v>
      </c>
      <c r="ANW25" s="669">
        <v>6</v>
      </c>
      <c r="ANX25" s="669">
        <v>9</v>
      </c>
      <c r="ANY25" s="669">
        <v>9</v>
      </c>
      <c r="ANZ25" s="669">
        <v>13</v>
      </c>
      <c r="AOA25" s="669">
        <v>5</v>
      </c>
      <c r="AOB25" s="669">
        <v>7</v>
      </c>
      <c r="AOC25" s="669">
        <v>8</v>
      </c>
      <c r="AOD25" s="669">
        <v>4</v>
      </c>
      <c r="AOE25" s="669">
        <v>12</v>
      </c>
      <c r="AOF25" s="669">
        <v>8</v>
      </c>
      <c r="AOG25" s="669">
        <v>2</v>
      </c>
      <c r="AOH25" s="669">
        <v>4</v>
      </c>
      <c r="AOI25" s="669">
        <v>2</v>
      </c>
      <c r="AOJ25" s="669">
        <v>4</v>
      </c>
      <c r="AOK25" s="669">
        <v>5</v>
      </c>
      <c r="AOL25" s="670">
        <v>0</v>
      </c>
      <c r="AOM25" s="669">
        <v>3</v>
      </c>
      <c r="AON25" s="669">
        <v>2</v>
      </c>
      <c r="AOO25" s="669">
        <v>3</v>
      </c>
      <c r="AOP25" s="670">
        <v>0</v>
      </c>
      <c r="AOQ25" s="669">
        <v>1</v>
      </c>
      <c r="AOR25" s="669">
        <v>1</v>
      </c>
      <c r="AOS25" s="669">
        <v>1</v>
      </c>
      <c r="AOT25" s="670">
        <v>0</v>
      </c>
      <c r="AOU25" s="670">
        <v>0</v>
      </c>
      <c r="AOV25" s="670">
        <v>0</v>
      </c>
      <c r="AOW25" s="670">
        <v>0</v>
      </c>
      <c r="AOX25" s="670">
        <v>0</v>
      </c>
      <c r="AOY25" s="670">
        <v>0</v>
      </c>
      <c r="AOZ25" s="670">
        <v>0</v>
      </c>
      <c r="APA25" s="670">
        <v>0</v>
      </c>
      <c r="APB25" s="670">
        <v>0</v>
      </c>
      <c r="APC25" s="670">
        <v>0</v>
      </c>
      <c r="APD25" s="670">
        <v>0</v>
      </c>
      <c r="APE25" s="670">
        <v>0</v>
      </c>
      <c r="APF25" s="670">
        <v>0</v>
      </c>
      <c r="APG25" s="670">
        <v>0</v>
      </c>
      <c r="APH25" s="670">
        <v>0</v>
      </c>
      <c r="API25" s="670">
        <v>0</v>
      </c>
      <c r="APJ25" s="669">
        <v>733</v>
      </c>
      <c r="APK25" s="670">
        <v>0</v>
      </c>
      <c r="APL25" s="670">
        <v>0</v>
      </c>
      <c r="APM25" s="670">
        <v>0</v>
      </c>
      <c r="APN25" s="670">
        <v>0</v>
      </c>
      <c r="APO25" s="670">
        <v>0</v>
      </c>
      <c r="APP25" s="670">
        <v>0</v>
      </c>
      <c r="APQ25" s="670">
        <v>0</v>
      </c>
      <c r="APR25" s="670">
        <v>0</v>
      </c>
      <c r="APS25" s="670">
        <v>0</v>
      </c>
      <c r="APT25" s="670">
        <v>0</v>
      </c>
      <c r="APU25" s="670">
        <v>0</v>
      </c>
      <c r="APV25" s="670">
        <v>0</v>
      </c>
      <c r="APW25" s="670">
        <v>0</v>
      </c>
      <c r="APX25" s="670">
        <v>0</v>
      </c>
      <c r="APY25" s="669">
        <v>1</v>
      </c>
      <c r="APZ25" s="670">
        <v>0</v>
      </c>
      <c r="AQA25" s="670">
        <v>0</v>
      </c>
      <c r="AQB25" s="670">
        <v>0</v>
      </c>
      <c r="AQC25" s="670">
        <v>0</v>
      </c>
      <c r="AQD25" s="670">
        <v>0</v>
      </c>
      <c r="AQE25" s="670">
        <v>0</v>
      </c>
      <c r="AQF25" s="670">
        <v>0</v>
      </c>
      <c r="AQG25" s="670">
        <v>0</v>
      </c>
      <c r="AQH25" s="670">
        <v>0</v>
      </c>
      <c r="AQI25" s="670">
        <v>0</v>
      </c>
      <c r="AQJ25" s="670">
        <v>0</v>
      </c>
      <c r="AQK25" s="669">
        <v>1</v>
      </c>
      <c r="AQL25" s="669">
        <v>3</v>
      </c>
      <c r="AQM25" s="669">
        <v>3</v>
      </c>
      <c r="AQN25" s="670">
        <v>0</v>
      </c>
      <c r="AQO25" s="669">
        <v>3</v>
      </c>
      <c r="AQP25" s="669">
        <v>1</v>
      </c>
      <c r="AQQ25" s="669">
        <v>5</v>
      </c>
      <c r="AQR25" s="669">
        <v>9</v>
      </c>
      <c r="AQS25" s="669">
        <v>3</v>
      </c>
      <c r="AQT25" s="669">
        <v>6</v>
      </c>
      <c r="AQU25" s="669">
        <v>4</v>
      </c>
      <c r="AQV25" s="669">
        <v>4</v>
      </c>
      <c r="AQW25" s="669">
        <v>6</v>
      </c>
      <c r="AQX25" s="669">
        <v>5</v>
      </c>
      <c r="AQY25" s="669">
        <v>4</v>
      </c>
      <c r="AQZ25" s="669">
        <v>6</v>
      </c>
      <c r="ARA25" s="669">
        <v>13</v>
      </c>
      <c r="ARB25" s="669">
        <v>18</v>
      </c>
      <c r="ARC25" s="669">
        <v>8</v>
      </c>
      <c r="ARD25" s="669">
        <v>7</v>
      </c>
      <c r="ARE25" s="669">
        <v>10</v>
      </c>
      <c r="ARF25" s="669">
        <v>15</v>
      </c>
      <c r="ARG25" s="669">
        <v>14</v>
      </c>
      <c r="ARH25" s="669">
        <v>13</v>
      </c>
      <c r="ARI25" s="669">
        <v>12</v>
      </c>
      <c r="ARJ25" s="669">
        <v>14</v>
      </c>
      <c r="ARK25" s="669">
        <v>18</v>
      </c>
      <c r="ARL25" s="669">
        <v>18</v>
      </c>
      <c r="ARM25" s="669">
        <v>19</v>
      </c>
      <c r="ARN25" s="669">
        <v>17</v>
      </c>
      <c r="ARO25" s="669">
        <v>20</v>
      </c>
      <c r="ARP25" s="669">
        <v>12</v>
      </c>
      <c r="ARQ25" s="669">
        <v>15</v>
      </c>
      <c r="ARR25" s="669">
        <v>26</v>
      </c>
      <c r="ARS25" s="669">
        <v>17</v>
      </c>
      <c r="ART25" s="669">
        <v>17</v>
      </c>
      <c r="ARU25" s="669">
        <v>26</v>
      </c>
      <c r="ARV25" s="669">
        <v>22</v>
      </c>
      <c r="ARW25" s="669">
        <v>12</v>
      </c>
      <c r="ARX25" s="669">
        <v>16</v>
      </c>
      <c r="ARY25" s="669">
        <v>10</v>
      </c>
      <c r="ARZ25" s="669">
        <v>18</v>
      </c>
      <c r="ASA25" s="669">
        <v>13</v>
      </c>
      <c r="ASB25" s="669">
        <v>16</v>
      </c>
      <c r="ASC25" s="669">
        <v>14</v>
      </c>
      <c r="ASD25" s="669">
        <v>10</v>
      </c>
      <c r="ASE25" s="669">
        <v>7</v>
      </c>
      <c r="ASF25" s="669">
        <v>12</v>
      </c>
      <c r="ASG25" s="669">
        <v>14</v>
      </c>
      <c r="ASH25" s="669">
        <v>8</v>
      </c>
      <c r="ASI25" s="669">
        <v>14</v>
      </c>
      <c r="ASJ25" s="669">
        <v>13</v>
      </c>
      <c r="ASK25" s="669">
        <v>9</v>
      </c>
      <c r="ASL25" s="669">
        <v>9</v>
      </c>
      <c r="ASM25" s="669">
        <v>9</v>
      </c>
      <c r="ASN25" s="669">
        <v>10</v>
      </c>
      <c r="ASO25" s="669">
        <v>10</v>
      </c>
      <c r="ASP25" s="669">
        <v>7</v>
      </c>
      <c r="ASQ25" s="669">
        <v>9</v>
      </c>
      <c r="ASR25" s="669">
        <v>6</v>
      </c>
      <c r="ASS25" s="669">
        <v>14</v>
      </c>
      <c r="AST25" s="669">
        <v>5</v>
      </c>
      <c r="ASU25" s="669">
        <v>10</v>
      </c>
      <c r="ASV25" s="669">
        <v>6</v>
      </c>
      <c r="ASW25" s="669">
        <v>3</v>
      </c>
      <c r="ASX25" s="669">
        <v>5</v>
      </c>
      <c r="ASY25" s="669">
        <v>7</v>
      </c>
      <c r="ASZ25" s="669">
        <v>5</v>
      </c>
      <c r="ATA25" s="669">
        <v>5</v>
      </c>
      <c r="ATB25" s="669">
        <v>4</v>
      </c>
      <c r="ATC25" s="669">
        <v>1</v>
      </c>
      <c r="ATD25" s="669">
        <v>2</v>
      </c>
      <c r="ATE25" s="669">
        <v>2</v>
      </c>
      <c r="ATF25" s="670">
        <v>0</v>
      </c>
      <c r="ATG25" s="669">
        <v>2</v>
      </c>
      <c r="ATH25" s="670">
        <v>0</v>
      </c>
      <c r="ATI25" s="670">
        <v>0</v>
      </c>
      <c r="ATJ25" s="670">
        <v>0</v>
      </c>
      <c r="ATK25" s="669">
        <v>1</v>
      </c>
      <c r="ATL25" s="670">
        <v>0</v>
      </c>
      <c r="ATM25" s="670">
        <v>0</v>
      </c>
      <c r="ATN25" s="670">
        <v>0</v>
      </c>
      <c r="ATO25" s="670">
        <v>0</v>
      </c>
      <c r="ATP25" s="670">
        <v>0</v>
      </c>
      <c r="ATQ25" s="670">
        <v>0</v>
      </c>
      <c r="ATR25" s="670">
        <v>0</v>
      </c>
      <c r="ATS25" s="670">
        <v>0</v>
      </c>
      <c r="ATT25" s="670">
        <v>0</v>
      </c>
      <c r="ATU25" s="670">
        <v>0</v>
      </c>
      <c r="ATV25" s="670">
        <v>0</v>
      </c>
      <c r="ATW25" s="670">
        <v>0</v>
      </c>
      <c r="ATX25" s="669">
        <v>759</v>
      </c>
      <c r="ATY25" s="670">
        <v>0</v>
      </c>
      <c r="ATZ25" s="670">
        <v>0</v>
      </c>
      <c r="AUA25" s="670">
        <v>0</v>
      </c>
      <c r="AUB25" s="670">
        <v>0</v>
      </c>
      <c r="AUC25" s="670">
        <v>0</v>
      </c>
      <c r="AUD25" s="670">
        <v>0</v>
      </c>
      <c r="AUE25" s="670">
        <v>0</v>
      </c>
      <c r="AUF25" s="670">
        <v>0</v>
      </c>
      <c r="AUG25" s="670">
        <v>0</v>
      </c>
      <c r="AUH25" s="670">
        <v>0</v>
      </c>
      <c r="AUI25" s="670">
        <v>0</v>
      </c>
      <c r="AUJ25" s="670">
        <v>0</v>
      </c>
      <c r="AUK25" s="670">
        <v>0</v>
      </c>
      <c r="AUL25" s="670">
        <v>0</v>
      </c>
      <c r="AUM25" s="670">
        <v>0</v>
      </c>
      <c r="AUN25" s="670">
        <v>0</v>
      </c>
      <c r="AUO25" s="670">
        <v>0</v>
      </c>
      <c r="AUP25" s="670">
        <v>0</v>
      </c>
      <c r="AUQ25" s="670">
        <v>0</v>
      </c>
      <c r="AUR25" s="670">
        <v>0</v>
      </c>
      <c r="AUS25" s="670">
        <v>0</v>
      </c>
      <c r="AUT25" s="669">
        <v>1</v>
      </c>
      <c r="AUU25" s="670">
        <v>0</v>
      </c>
      <c r="AUV25" s="670">
        <v>0</v>
      </c>
      <c r="AUW25" s="670">
        <v>0</v>
      </c>
      <c r="AUX25" s="670">
        <v>0</v>
      </c>
      <c r="AUY25" s="670">
        <v>0</v>
      </c>
      <c r="AUZ25" s="669">
        <v>1</v>
      </c>
      <c r="AVA25" s="669">
        <v>2</v>
      </c>
      <c r="AVB25" s="669">
        <v>1</v>
      </c>
      <c r="AVC25" s="669">
        <v>3</v>
      </c>
      <c r="AVD25" s="669">
        <v>5</v>
      </c>
      <c r="AVE25" s="669">
        <v>1</v>
      </c>
      <c r="AVF25" s="669">
        <v>6</v>
      </c>
      <c r="AVG25" s="669">
        <v>4</v>
      </c>
      <c r="AVH25" s="669">
        <v>3</v>
      </c>
      <c r="AVI25" s="669">
        <v>11</v>
      </c>
      <c r="AVJ25" s="669">
        <v>8</v>
      </c>
      <c r="AVK25" s="669">
        <v>6</v>
      </c>
      <c r="AVL25" s="669">
        <v>7</v>
      </c>
      <c r="AVM25" s="669">
        <v>7</v>
      </c>
      <c r="AVN25" s="669">
        <v>9</v>
      </c>
      <c r="AVO25" s="669">
        <v>6</v>
      </c>
      <c r="AVP25" s="669">
        <v>8</v>
      </c>
      <c r="AVQ25" s="669">
        <v>16</v>
      </c>
      <c r="AVR25" s="669">
        <v>10</v>
      </c>
      <c r="AVS25" s="669">
        <v>17</v>
      </c>
      <c r="AVT25" s="669">
        <v>15</v>
      </c>
      <c r="AVU25" s="669">
        <v>19</v>
      </c>
      <c r="AVV25" s="669">
        <v>16</v>
      </c>
      <c r="AVW25" s="669">
        <v>14</v>
      </c>
      <c r="AVX25" s="669">
        <v>15</v>
      </c>
      <c r="AVY25" s="669">
        <v>24</v>
      </c>
      <c r="AVZ25" s="669">
        <v>12</v>
      </c>
      <c r="AWA25" s="669">
        <v>20</v>
      </c>
      <c r="AWB25" s="669">
        <v>20</v>
      </c>
      <c r="AWC25" s="669">
        <v>13</v>
      </c>
      <c r="AWD25" s="669">
        <v>11</v>
      </c>
      <c r="AWE25" s="669">
        <v>15</v>
      </c>
      <c r="AWF25" s="669">
        <v>20</v>
      </c>
      <c r="AWG25" s="669">
        <v>17</v>
      </c>
      <c r="AWH25" s="669">
        <v>18</v>
      </c>
      <c r="AWI25" s="669">
        <v>20</v>
      </c>
      <c r="AWJ25" s="669">
        <v>12</v>
      </c>
      <c r="AWK25" s="669">
        <v>15</v>
      </c>
      <c r="AWL25" s="669">
        <v>16</v>
      </c>
      <c r="AWM25" s="669">
        <v>19</v>
      </c>
      <c r="AWN25" s="669">
        <v>20</v>
      </c>
      <c r="AWO25" s="669">
        <v>27</v>
      </c>
      <c r="AWP25" s="669">
        <v>21</v>
      </c>
      <c r="AWQ25" s="669">
        <v>14</v>
      </c>
      <c r="AWR25" s="669">
        <v>16</v>
      </c>
      <c r="AWS25" s="669">
        <v>11</v>
      </c>
      <c r="AWT25" s="669">
        <v>5</v>
      </c>
      <c r="AWU25" s="669">
        <v>10</v>
      </c>
      <c r="AWV25" s="669">
        <v>10</v>
      </c>
      <c r="AWW25" s="669">
        <v>13</v>
      </c>
      <c r="AWX25" s="669">
        <v>11</v>
      </c>
      <c r="AWY25" s="669">
        <v>17</v>
      </c>
      <c r="AWZ25" s="669">
        <v>8</v>
      </c>
      <c r="AXA25" s="669">
        <v>12</v>
      </c>
      <c r="AXB25" s="669">
        <v>3</v>
      </c>
      <c r="AXC25" s="669">
        <v>5</v>
      </c>
      <c r="AXD25" s="669">
        <v>8</v>
      </c>
      <c r="AXE25" s="669">
        <v>14</v>
      </c>
      <c r="AXF25" s="669">
        <v>7</v>
      </c>
      <c r="AXG25" s="669">
        <v>15</v>
      </c>
      <c r="AXH25" s="669">
        <v>10</v>
      </c>
      <c r="AXI25" s="669">
        <v>10</v>
      </c>
      <c r="AXJ25" s="669">
        <v>6</v>
      </c>
      <c r="AXK25" s="669">
        <v>5</v>
      </c>
      <c r="AXL25" s="669">
        <v>4</v>
      </c>
      <c r="AXM25" s="669">
        <v>4</v>
      </c>
      <c r="AXN25" s="669">
        <v>3</v>
      </c>
      <c r="AXO25" s="670">
        <v>0</v>
      </c>
      <c r="AXP25" s="669">
        <v>2</v>
      </c>
      <c r="AXQ25" s="670">
        <v>0</v>
      </c>
      <c r="AXR25" s="669">
        <v>2</v>
      </c>
      <c r="AXS25" s="669">
        <v>1</v>
      </c>
      <c r="AXT25" s="669">
        <v>1</v>
      </c>
      <c r="AXU25" s="669">
        <v>1</v>
      </c>
      <c r="AXV25" s="670">
        <v>0</v>
      </c>
      <c r="AXW25" s="670">
        <v>0</v>
      </c>
      <c r="AXX25" s="670">
        <v>0</v>
      </c>
      <c r="AXY25" s="670">
        <v>0</v>
      </c>
      <c r="AXZ25" s="670">
        <v>0</v>
      </c>
      <c r="AYA25" s="670">
        <v>0</v>
      </c>
      <c r="AYB25" s="670">
        <v>0</v>
      </c>
      <c r="AYC25" s="670">
        <v>0</v>
      </c>
      <c r="AYD25" s="670">
        <v>0</v>
      </c>
      <c r="AYE25" s="670">
        <v>0</v>
      </c>
      <c r="AYF25" s="670">
        <v>0</v>
      </c>
      <c r="AYG25" s="670">
        <v>0</v>
      </c>
      <c r="AYH25" s="670">
        <v>0</v>
      </c>
      <c r="AYI25" s="670">
        <v>0</v>
      </c>
      <c r="AYJ25" s="670">
        <v>0</v>
      </c>
      <c r="AYK25" s="670">
        <v>0</v>
      </c>
      <c r="AYL25" s="671">
        <v>0</v>
      </c>
    </row>
    <row r="26" spans="2:1338" ht="27.95" customHeight="1">
      <c r="B26" s="536" t="s">
        <v>218</v>
      </c>
      <c r="C26" s="668">
        <v>708</v>
      </c>
      <c r="D26" s="670">
        <v>0</v>
      </c>
      <c r="E26" s="670">
        <v>0</v>
      </c>
      <c r="F26" s="670">
        <v>0</v>
      </c>
      <c r="G26" s="670">
        <v>0</v>
      </c>
      <c r="H26" s="670">
        <v>0</v>
      </c>
      <c r="I26" s="670">
        <v>0</v>
      </c>
      <c r="J26" s="670">
        <v>0</v>
      </c>
      <c r="K26" s="670">
        <v>0</v>
      </c>
      <c r="L26" s="670">
        <v>0</v>
      </c>
      <c r="M26" s="670">
        <v>0</v>
      </c>
      <c r="N26" s="670">
        <v>0</v>
      </c>
      <c r="O26" s="670">
        <v>0</v>
      </c>
      <c r="P26" s="670">
        <v>0</v>
      </c>
      <c r="Q26" s="670">
        <v>0</v>
      </c>
      <c r="R26" s="670">
        <v>0</v>
      </c>
      <c r="S26" s="670">
        <v>0</v>
      </c>
      <c r="T26" s="670">
        <v>0</v>
      </c>
      <c r="U26" s="670">
        <v>0</v>
      </c>
      <c r="V26" s="670">
        <v>0</v>
      </c>
      <c r="W26" s="670">
        <v>0</v>
      </c>
      <c r="X26" s="670">
        <v>0</v>
      </c>
      <c r="Y26" s="670">
        <v>0</v>
      </c>
      <c r="Z26" s="669">
        <v>1</v>
      </c>
      <c r="AA26" s="670">
        <v>0</v>
      </c>
      <c r="AB26" s="669">
        <v>2</v>
      </c>
      <c r="AC26" s="669">
        <v>1</v>
      </c>
      <c r="AD26" s="669">
        <v>1</v>
      </c>
      <c r="AE26" s="670">
        <v>0</v>
      </c>
      <c r="AF26" s="669">
        <v>4</v>
      </c>
      <c r="AG26" s="669">
        <v>6</v>
      </c>
      <c r="AH26" s="669">
        <v>3</v>
      </c>
      <c r="AI26" s="669">
        <v>1</v>
      </c>
      <c r="AJ26" s="669">
        <v>4</v>
      </c>
      <c r="AK26" s="669">
        <v>3</v>
      </c>
      <c r="AL26" s="669">
        <v>7</v>
      </c>
      <c r="AM26" s="669">
        <v>2</v>
      </c>
      <c r="AN26" s="669">
        <v>6</v>
      </c>
      <c r="AO26" s="669">
        <v>3</v>
      </c>
      <c r="AP26" s="669">
        <v>9</v>
      </c>
      <c r="AQ26" s="669">
        <v>4</v>
      </c>
      <c r="AR26" s="669">
        <v>14</v>
      </c>
      <c r="AS26" s="669">
        <v>9</v>
      </c>
      <c r="AT26" s="669">
        <v>11</v>
      </c>
      <c r="AU26" s="669">
        <v>9</v>
      </c>
      <c r="AV26" s="669">
        <v>11</v>
      </c>
      <c r="AW26" s="669">
        <v>13</v>
      </c>
      <c r="AX26" s="669">
        <v>12</v>
      </c>
      <c r="AY26" s="669">
        <v>10</v>
      </c>
      <c r="AZ26" s="669">
        <v>11</v>
      </c>
      <c r="BA26" s="669">
        <v>12</v>
      </c>
      <c r="BB26" s="669">
        <v>18</v>
      </c>
      <c r="BC26" s="669">
        <v>20</v>
      </c>
      <c r="BD26" s="669">
        <v>22</v>
      </c>
      <c r="BE26" s="669">
        <v>11</v>
      </c>
      <c r="BF26" s="669">
        <v>13</v>
      </c>
      <c r="BG26" s="669">
        <v>15</v>
      </c>
      <c r="BH26" s="669">
        <v>11</v>
      </c>
      <c r="BI26" s="669">
        <v>15</v>
      </c>
      <c r="BJ26" s="669">
        <v>15</v>
      </c>
      <c r="BK26" s="669">
        <v>13</v>
      </c>
      <c r="BL26" s="669">
        <v>15</v>
      </c>
      <c r="BM26" s="669">
        <v>10</v>
      </c>
      <c r="BN26" s="669">
        <v>14</v>
      </c>
      <c r="BO26" s="669">
        <v>19</v>
      </c>
      <c r="BP26" s="669">
        <v>10</v>
      </c>
      <c r="BQ26" s="669">
        <v>14</v>
      </c>
      <c r="BR26" s="669">
        <v>17</v>
      </c>
      <c r="BS26" s="669">
        <v>11</v>
      </c>
      <c r="BT26" s="669">
        <v>11</v>
      </c>
      <c r="BU26" s="669">
        <v>10</v>
      </c>
      <c r="BV26" s="669">
        <v>11</v>
      </c>
      <c r="BW26" s="669">
        <v>14</v>
      </c>
      <c r="BX26" s="669">
        <v>11</v>
      </c>
      <c r="BY26" s="669">
        <v>13</v>
      </c>
      <c r="BZ26" s="669">
        <v>22</v>
      </c>
      <c r="CA26" s="669">
        <v>8</v>
      </c>
      <c r="CB26" s="669">
        <v>19</v>
      </c>
      <c r="CC26" s="669">
        <v>10</v>
      </c>
      <c r="CD26" s="669">
        <v>13</v>
      </c>
      <c r="CE26" s="669">
        <v>12</v>
      </c>
      <c r="CF26" s="669">
        <v>12</v>
      </c>
      <c r="CG26" s="669">
        <v>7</v>
      </c>
      <c r="CH26" s="669">
        <v>9</v>
      </c>
      <c r="CI26" s="669">
        <v>10</v>
      </c>
      <c r="CJ26" s="669">
        <v>11</v>
      </c>
      <c r="CK26" s="669">
        <v>11</v>
      </c>
      <c r="CL26" s="669">
        <v>9</v>
      </c>
      <c r="CM26" s="669">
        <v>9</v>
      </c>
      <c r="CN26" s="669">
        <v>4</v>
      </c>
      <c r="CO26" s="669">
        <v>6</v>
      </c>
      <c r="CP26" s="669">
        <v>6</v>
      </c>
      <c r="CQ26" s="669">
        <v>4</v>
      </c>
      <c r="CR26" s="669">
        <v>6</v>
      </c>
      <c r="CS26" s="669">
        <v>5</v>
      </c>
      <c r="CT26" s="669">
        <v>3</v>
      </c>
      <c r="CU26" s="669">
        <v>1</v>
      </c>
      <c r="CV26" s="669">
        <v>2</v>
      </c>
      <c r="CW26" s="669">
        <v>3</v>
      </c>
      <c r="CX26" s="669">
        <v>1</v>
      </c>
      <c r="CY26" s="669">
        <v>2</v>
      </c>
      <c r="CZ26" s="669">
        <v>1</v>
      </c>
      <c r="DA26" s="669">
        <v>739</v>
      </c>
      <c r="DB26" s="670">
        <v>0</v>
      </c>
      <c r="DC26" s="670">
        <v>0</v>
      </c>
      <c r="DD26" s="670">
        <v>0</v>
      </c>
      <c r="DE26" s="670">
        <v>0</v>
      </c>
      <c r="DF26" s="670">
        <v>0</v>
      </c>
      <c r="DG26" s="670">
        <v>0</v>
      </c>
      <c r="DH26" s="670">
        <v>0</v>
      </c>
      <c r="DI26" s="670">
        <v>0</v>
      </c>
      <c r="DJ26" s="670">
        <v>0</v>
      </c>
      <c r="DK26" s="670">
        <v>0</v>
      </c>
      <c r="DL26" s="670">
        <v>0</v>
      </c>
      <c r="DM26" s="670">
        <v>0</v>
      </c>
      <c r="DN26" s="670">
        <v>0</v>
      </c>
      <c r="DO26" s="670">
        <v>0</v>
      </c>
      <c r="DP26" s="670">
        <v>0</v>
      </c>
      <c r="DQ26" s="670">
        <v>0</v>
      </c>
      <c r="DR26" s="670">
        <v>0</v>
      </c>
      <c r="DS26" s="670">
        <v>0</v>
      </c>
      <c r="DT26" s="670">
        <v>0</v>
      </c>
      <c r="DU26" s="670">
        <v>0</v>
      </c>
      <c r="DV26" s="670">
        <v>0</v>
      </c>
      <c r="DW26" s="670">
        <v>0</v>
      </c>
      <c r="DX26" s="670">
        <v>0</v>
      </c>
      <c r="DY26" s="670">
        <v>0</v>
      </c>
      <c r="DZ26" s="670">
        <v>0</v>
      </c>
      <c r="EA26" s="669">
        <v>1</v>
      </c>
      <c r="EB26" s="670">
        <v>0</v>
      </c>
      <c r="EC26" s="669">
        <v>1</v>
      </c>
      <c r="ED26" s="669">
        <v>4</v>
      </c>
      <c r="EE26" s="669">
        <v>2</v>
      </c>
      <c r="EF26" s="669">
        <v>1</v>
      </c>
      <c r="EG26" s="669">
        <v>2</v>
      </c>
      <c r="EH26" s="669">
        <v>5</v>
      </c>
      <c r="EI26" s="669">
        <v>6</v>
      </c>
      <c r="EJ26" s="669">
        <v>2</v>
      </c>
      <c r="EK26" s="669">
        <v>5</v>
      </c>
      <c r="EL26" s="669">
        <v>3</v>
      </c>
      <c r="EM26" s="669">
        <v>11</v>
      </c>
      <c r="EN26" s="669">
        <v>9</v>
      </c>
      <c r="EO26" s="669">
        <v>7</v>
      </c>
      <c r="EP26" s="669">
        <v>7</v>
      </c>
      <c r="EQ26" s="669">
        <v>11</v>
      </c>
      <c r="ER26" s="669">
        <v>18</v>
      </c>
      <c r="ES26" s="669">
        <v>9</v>
      </c>
      <c r="ET26" s="669">
        <v>20</v>
      </c>
      <c r="EU26" s="669">
        <v>15</v>
      </c>
      <c r="EV26" s="669">
        <v>13</v>
      </c>
      <c r="EW26" s="669">
        <v>20</v>
      </c>
      <c r="EX26" s="669">
        <v>12</v>
      </c>
      <c r="EY26" s="669">
        <v>16</v>
      </c>
      <c r="EZ26" s="669">
        <v>13</v>
      </c>
      <c r="FA26" s="669">
        <v>15</v>
      </c>
      <c r="FB26" s="669">
        <v>16</v>
      </c>
      <c r="FC26" s="669">
        <v>24</v>
      </c>
      <c r="FD26" s="669">
        <v>15</v>
      </c>
      <c r="FE26" s="669">
        <v>14</v>
      </c>
      <c r="FF26" s="669">
        <v>16</v>
      </c>
      <c r="FG26" s="669">
        <v>13</v>
      </c>
      <c r="FH26" s="669">
        <v>12</v>
      </c>
      <c r="FI26" s="669">
        <v>15</v>
      </c>
      <c r="FJ26" s="669">
        <v>12</v>
      </c>
      <c r="FK26" s="669">
        <v>12</v>
      </c>
      <c r="FL26" s="669">
        <v>20</v>
      </c>
      <c r="FM26" s="669">
        <v>19</v>
      </c>
      <c r="FN26" s="669">
        <v>15</v>
      </c>
      <c r="FO26" s="669">
        <v>13</v>
      </c>
      <c r="FP26" s="669">
        <v>9</v>
      </c>
      <c r="FQ26" s="669">
        <v>15</v>
      </c>
      <c r="FR26" s="669">
        <v>11</v>
      </c>
      <c r="FS26" s="669">
        <v>17</v>
      </c>
      <c r="FT26" s="669">
        <v>12</v>
      </c>
      <c r="FU26" s="669">
        <v>9</v>
      </c>
      <c r="FV26" s="669">
        <v>14</v>
      </c>
      <c r="FW26" s="669">
        <v>17</v>
      </c>
      <c r="FX26" s="669">
        <v>15</v>
      </c>
      <c r="FY26" s="669">
        <v>10</v>
      </c>
      <c r="FZ26" s="669">
        <v>9</v>
      </c>
      <c r="GA26" s="669">
        <v>11</v>
      </c>
      <c r="GB26" s="669">
        <v>13</v>
      </c>
      <c r="GC26" s="669">
        <v>9</v>
      </c>
      <c r="GD26" s="669">
        <v>14</v>
      </c>
      <c r="GE26" s="669">
        <v>12</v>
      </c>
      <c r="GF26" s="669">
        <v>11</v>
      </c>
      <c r="GG26" s="669">
        <v>12</v>
      </c>
      <c r="GH26" s="669">
        <v>9</v>
      </c>
      <c r="GI26" s="669">
        <v>11</v>
      </c>
      <c r="GJ26" s="669">
        <v>13</v>
      </c>
      <c r="GK26" s="669">
        <v>9</v>
      </c>
      <c r="GL26" s="669">
        <v>5</v>
      </c>
      <c r="GM26" s="669">
        <v>7</v>
      </c>
      <c r="GN26" s="669">
        <v>1</v>
      </c>
      <c r="GO26" s="669">
        <v>4</v>
      </c>
      <c r="GP26" s="669">
        <v>2</v>
      </c>
      <c r="GQ26" s="669">
        <v>5</v>
      </c>
      <c r="GR26" s="669">
        <v>2</v>
      </c>
      <c r="GS26" s="669">
        <v>1</v>
      </c>
      <c r="GT26" s="669">
        <v>2</v>
      </c>
      <c r="GU26" s="669">
        <v>1</v>
      </c>
      <c r="GV26" s="669">
        <v>1</v>
      </c>
      <c r="GW26" s="669">
        <v>2</v>
      </c>
      <c r="GX26" s="670">
        <v>0</v>
      </c>
      <c r="GY26" s="669">
        <v>722</v>
      </c>
      <c r="GZ26" s="670">
        <v>0</v>
      </c>
      <c r="HA26" s="670">
        <v>0</v>
      </c>
      <c r="HB26" s="670">
        <v>0</v>
      </c>
      <c r="HC26" s="670">
        <v>0</v>
      </c>
      <c r="HD26" s="670">
        <v>0</v>
      </c>
      <c r="HE26" s="670">
        <v>0</v>
      </c>
      <c r="HF26" s="670">
        <v>0</v>
      </c>
      <c r="HG26" s="670">
        <v>0</v>
      </c>
      <c r="HH26" s="670">
        <v>0</v>
      </c>
      <c r="HI26" s="670">
        <v>0</v>
      </c>
      <c r="HJ26" s="670">
        <v>0</v>
      </c>
      <c r="HK26" s="670">
        <v>0</v>
      </c>
      <c r="HL26" s="670">
        <v>0</v>
      </c>
      <c r="HM26" s="670">
        <v>0</v>
      </c>
      <c r="HN26" s="670">
        <v>0</v>
      </c>
      <c r="HO26" s="670">
        <v>0</v>
      </c>
      <c r="HP26" s="670">
        <v>0</v>
      </c>
      <c r="HQ26" s="670">
        <v>0</v>
      </c>
      <c r="HR26" s="670">
        <v>0</v>
      </c>
      <c r="HS26" s="669">
        <v>2</v>
      </c>
      <c r="HT26" s="670">
        <v>0</v>
      </c>
      <c r="HU26" s="669">
        <v>1</v>
      </c>
      <c r="HV26" s="670">
        <v>0</v>
      </c>
      <c r="HW26" s="670">
        <v>0</v>
      </c>
      <c r="HX26" s="670">
        <v>0</v>
      </c>
      <c r="HY26" s="669">
        <v>1</v>
      </c>
      <c r="HZ26" s="669">
        <v>1</v>
      </c>
      <c r="IA26" s="670">
        <v>0</v>
      </c>
      <c r="IB26" s="670">
        <v>0</v>
      </c>
      <c r="IC26" s="669">
        <v>2</v>
      </c>
      <c r="ID26" s="669">
        <v>4</v>
      </c>
      <c r="IE26" s="669">
        <v>5</v>
      </c>
      <c r="IF26" s="669">
        <v>3</v>
      </c>
      <c r="IG26" s="669">
        <v>4</v>
      </c>
      <c r="IH26" s="669">
        <v>1</v>
      </c>
      <c r="II26" s="669">
        <v>5</v>
      </c>
      <c r="IJ26" s="669">
        <v>6</v>
      </c>
      <c r="IK26" s="669">
        <v>8</v>
      </c>
      <c r="IL26" s="669">
        <v>7</v>
      </c>
      <c r="IM26" s="669">
        <v>8</v>
      </c>
      <c r="IN26" s="669">
        <v>13</v>
      </c>
      <c r="IO26" s="669">
        <v>9</v>
      </c>
      <c r="IP26" s="669">
        <v>3</v>
      </c>
      <c r="IQ26" s="669">
        <v>7</v>
      </c>
      <c r="IR26" s="669">
        <v>12</v>
      </c>
      <c r="IS26" s="669">
        <v>8</v>
      </c>
      <c r="IT26" s="669">
        <v>11</v>
      </c>
      <c r="IU26" s="669">
        <v>10</v>
      </c>
      <c r="IV26" s="669">
        <v>14</v>
      </c>
      <c r="IW26" s="669">
        <v>10</v>
      </c>
      <c r="IX26" s="669">
        <v>13</v>
      </c>
      <c r="IY26" s="669">
        <v>18</v>
      </c>
      <c r="IZ26" s="669">
        <v>12</v>
      </c>
      <c r="JA26" s="669">
        <v>9</v>
      </c>
      <c r="JB26" s="669">
        <v>16</v>
      </c>
      <c r="JC26" s="669">
        <v>19</v>
      </c>
      <c r="JD26" s="669">
        <v>9</v>
      </c>
      <c r="JE26" s="669">
        <v>20</v>
      </c>
      <c r="JF26" s="669">
        <v>15</v>
      </c>
      <c r="JG26" s="669">
        <v>13</v>
      </c>
      <c r="JH26" s="669">
        <v>9</v>
      </c>
      <c r="JI26" s="669">
        <v>12</v>
      </c>
      <c r="JJ26" s="669">
        <v>14</v>
      </c>
      <c r="JK26" s="669">
        <v>15</v>
      </c>
      <c r="JL26" s="669">
        <v>18</v>
      </c>
      <c r="JM26" s="669">
        <v>25</v>
      </c>
      <c r="JN26" s="669">
        <v>8</v>
      </c>
      <c r="JO26" s="669">
        <v>13</v>
      </c>
      <c r="JP26" s="669">
        <v>16</v>
      </c>
      <c r="JQ26" s="669">
        <v>10</v>
      </c>
      <c r="JR26" s="669">
        <v>13</v>
      </c>
      <c r="JS26" s="669">
        <v>18</v>
      </c>
      <c r="JT26" s="669">
        <v>14</v>
      </c>
      <c r="JU26" s="669">
        <v>7</v>
      </c>
      <c r="JV26" s="669">
        <v>15</v>
      </c>
      <c r="JW26" s="669">
        <v>20</v>
      </c>
      <c r="JX26" s="669">
        <v>15</v>
      </c>
      <c r="JY26" s="669">
        <v>17</v>
      </c>
      <c r="JZ26" s="669">
        <v>12</v>
      </c>
      <c r="KA26" s="669">
        <v>14</v>
      </c>
      <c r="KB26" s="669">
        <v>15</v>
      </c>
      <c r="KC26" s="669">
        <v>14</v>
      </c>
      <c r="KD26" s="669">
        <v>13</v>
      </c>
      <c r="KE26" s="669">
        <v>12</v>
      </c>
      <c r="KF26" s="669">
        <v>14</v>
      </c>
      <c r="KG26" s="669">
        <v>9</v>
      </c>
      <c r="KH26" s="669">
        <v>7</v>
      </c>
      <c r="KI26" s="669">
        <v>9</v>
      </c>
      <c r="KJ26" s="669">
        <v>6</v>
      </c>
      <c r="KK26" s="669">
        <v>5</v>
      </c>
      <c r="KL26" s="669">
        <v>6</v>
      </c>
      <c r="KM26" s="669">
        <v>5</v>
      </c>
      <c r="KN26" s="669">
        <v>6</v>
      </c>
      <c r="KO26" s="669">
        <v>4</v>
      </c>
      <c r="KP26" s="669">
        <v>3</v>
      </c>
      <c r="KQ26" s="669">
        <v>2</v>
      </c>
      <c r="KR26" s="669">
        <v>3</v>
      </c>
      <c r="KS26" s="669">
        <v>2</v>
      </c>
      <c r="KT26" s="669">
        <v>2</v>
      </c>
      <c r="KU26" s="669">
        <v>1</v>
      </c>
      <c r="KV26" s="670">
        <v>0</v>
      </c>
      <c r="KW26" s="669">
        <v>744</v>
      </c>
      <c r="KX26" s="670">
        <v>0</v>
      </c>
      <c r="KY26" s="670">
        <v>0</v>
      </c>
      <c r="KZ26" s="670">
        <v>0</v>
      </c>
      <c r="LA26" s="670">
        <v>0</v>
      </c>
      <c r="LB26" s="670">
        <v>0</v>
      </c>
      <c r="LC26" s="670">
        <v>0</v>
      </c>
      <c r="LD26" s="670">
        <v>0</v>
      </c>
      <c r="LE26" s="670">
        <v>0</v>
      </c>
      <c r="LF26" s="670">
        <v>0</v>
      </c>
      <c r="LG26" s="670">
        <v>0</v>
      </c>
      <c r="LH26" s="670">
        <v>0</v>
      </c>
      <c r="LI26" s="670">
        <v>0</v>
      </c>
      <c r="LJ26" s="670">
        <v>0</v>
      </c>
      <c r="LK26" s="670">
        <v>0</v>
      </c>
      <c r="LL26" s="670">
        <v>0</v>
      </c>
      <c r="LM26" s="670">
        <v>0</v>
      </c>
      <c r="LN26" s="670">
        <v>0</v>
      </c>
      <c r="LO26" s="670">
        <v>0</v>
      </c>
      <c r="LP26" s="670">
        <v>0</v>
      </c>
      <c r="LQ26" s="670">
        <v>0</v>
      </c>
      <c r="LR26" s="670">
        <v>0</v>
      </c>
      <c r="LS26" s="670">
        <v>0</v>
      </c>
      <c r="LT26" s="670">
        <v>0</v>
      </c>
      <c r="LU26" s="670">
        <v>0</v>
      </c>
      <c r="LV26" s="669">
        <v>1</v>
      </c>
      <c r="LW26" s="670">
        <v>0</v>
      </c>
      <c r="LX26" s="669">
        <v>1</v>
      </c>
      <c r="LY26" s="669">
        <v>2</v>
      </c>
      <c r="LZ26" s="669">
        <v>1</v>
      </c>
      <c r="MA26" s="669">
        <v>2</v>
      </c>
      <c r="MB26" s="669">
        <v>4</v>
      </c>
      <c r="MC26" s="669">
        <v>5</v>
      </c>
      <c r="MD26" s="669">
        <v>6</v>
      </c>
      <c r="ME26" s="669">
        <v>2</v>
      </c>
      <c r="MF26" s="669">
        <v>5</v>
      </c>
      <c r="MG26" s="669">
        <v>3</v>
      </c>
      <c r="MH26" s="669">
        <v>9</v>
      </c>
      <c r="MI26" s="669">
        <v>5</v>
      </c>
      <c r="MJ26" s="669">
        <v>9</v>
      </c>
      <c r="MK26" s="669">
        <v>5</v>
      </c>
      <c r="ML26" s="669">
        <v>7</v>
      </c>
      <c r="MM26" s="669">
        <v>11</v>
      </c>
      <c r="MN26" s="669">
        <v>8</v>
      </c>
      <c r="MO26" s="669">
        <v>10</v>
      </c>
      <c r="MP26" s="669">
        <v>6</v>
      </c>
      <c r="MQ26" s="669">
        <v>11</v>
      </c>
      <c r="MR26" s="669">
        <v>14</v>
      </c>
      <c r="MS26" s="669">
        <v>25</v>
      </c>
      <c r="MT26" s="669">
        <v>11</v>
      </c>
      <c r="MU26" s="669">
        <v>20</v>
      </c>
      <c r="MV26" s="669">
        <v>12</v>
      </c>
      <c r="MW26" s="669">
        <v>12</v>
      </c>
      <c r="MX26" s="669">
        <v>12</v>
      </c>
      <c r="MY26" s="669">
        <v>13</v>
      </c>
      <c r="MZ26" s="669">
        <v>17</v>
      </c>
      <c r="NA26" s="669">
        <v>13</v>
      </c>
      <c r="NB26" s="669">
        <v>21</v>
      </c>
      <c r="NC26" s="669">
        <v>16</v>
      </c>
      <c r="ND26" s="669">
        <v>26</v>
      </c>
      <c r="NE26" s="669">
        <v>26</v>
      </c>
      <c r="NF26" s="669">
        <v>11</v>
      </c>
      <c r="NG26" s="669">
        <v>16</v>
      </c>
      <c r="NH26" s="669">
        <v>11</v>
      </c>
      <c r="NI26" s="669">
        <v>11</v>
      </c>
      <c r="NJ26" s="669">
        <v>15</v>
      </c>
      <c r="NK26" s="669">
        <v>13</v>
      </c>
      <c r="NL26" s="669">
        <v>15</v>
      </c>
      <c r="NM26" s="669">
        <v>16</v>
      </c>
      <c r="NN26" s="669">
        <v>13</v>
      </c>
      <c r="NO26" s="669">
        <v>11</v>
      </c>
      <c r="NP26" s="669">
        <v>17</v>
      </c>
      <c r="NQ26" s="669">
        <v>16</v>
      </c>
      <c r="NR26" s="669">
        <v>12</v>
      </c>
      <c r="NS26" s="669">
        <v>15</v>
      </c>
      <c r="NT26" s="669">
        <v>7</v>
      </c>
      <c r="NU26" s="669">
        <v>14</v>
      </c>
      <c r="NV26" s="669">
        <v>15</v>
      </c>
      <c r="NW26" s="669">
        <v>13</v>
      </c>
      <c r="NX26" s="669">
        <v>5</v>
      </c>
      <c r="NY26" s="669">
        <v>11</v>
      </c>
      <c r="NZ26" s="669">
        <v>20</v>
      </c>
      <c r="OA26" s="669">
        <v>11</v>
      </c>
      <c r="OB26" s="669">
        <v>14</v>
      </c>
      <c r="OC26" s="669">
        <v>15</v>
      </c>
      <c r="OD26" s="669">
        <v>5</v>
      </c>
      <c r="OE26" s="669">
        <v>7</v>
      </c>
      <c r="OF26" s="669">
        <v>7</v>
      </c>
      <c r="OG26" s="669">
        <v>9</v>
      </c>
      <c r="OH26" s="669">
        <v>14</v>
      </c>
      <c r="OI26" s="669">
        <v>5</v>
      </c>
      <c r="OJ26" s="669">
        <v>12</v>
      </c>
      <c r="OK26" s="669">
        <v>2</v>
      </c>
      <c r="OL26" s="669">
        <v>6</v>
      </c>
      <c r="OM26" s="669">
        <v>2</v>
      </c>
      <c r="ON26" s="669">
        <v>2</v>
      </c>
      <c r="OO26" s="669">
        <v>2</v>
      </c>
      <c r="OP26" s="669">
        <v>1</v>
      </c>
      <c r="OQ26" s="670">
        <v>0</v>
      </c>
      <c r="OR26" s="669">
        <v>2</v>
      </c>
      <c r="OS26" s="670">
        <v>0</v>
      </c>
      <c r="OT26" s="670">
        <v>0</v>
      </c>
      <c r="OU26" s="669">
        <v>697</v>
      </c>
      <c r="OV26" s="670">
        <v>0</v>
      </c>
      <c r="OW26" s="670">
        <v>0</v>
      </c>
      <c r="OX26" s="670">
        <v>0</v>
      </c>
      <c r="OY26" s="670">
        <v>0</v>
      </c>
      <c r="OZ26" s="670">
        <v>0</v>
      </c>
      <c r="PA26" s="670">
        <v>0</v>
      </c>
      <c r="PB26" s="670">
        <v>0</v>
      </c>
      <c r="PC26" s="670">
        <v>0</v>
      </c>
      <c r="PD26" s="670">
        <v>0</v>
      </c>
      <c r="PE26" s="670">
        <v>0</v>
      </c>
      <c r="PF26" s="670">
        <v>0</v>
      </c>
      <c r="PG26" s="670">
        <v>0</v>
      </c>
      <c r="PH26" s="670">
        <v>0</v>
      </c>
      <c r="PI26" s="670">
        <v>0</v>
      </c>
      <c r="PJ26" s="670">
        <v>0</v>
      </c>
      <c r="PK26" s="670">
        <v>0</v>
      </c>
      <c r="PL26" s="670">
        <v>0</v>
      </c>
      <c r="PM26" s="669">
        <v>1</v>
      </c>
      <c r="PN26" s="670">
        <v>0</v>
      </c>
      <c r="PO26" s="669">
        <v>1</v>
      </c>
      <c r="PP26" s="670">
        <v>0</v>
      </c>
      <c r="PQ26" s="670">
        <v>0</v>
      </c>
      <c r="PR26" s="670">
        <v>0</v>
      </c>
      <c r="PS26" s="670">
        <v>0</v>
      </c>
      <c r="PT26" s="670">
        <v>0</v>
      </c>
      <c r="PU26" s="670">
        <v>0</v>
      </c>
      <c r="PV26" s="669">
        <v>2</v>
      </c>
      <c r="PW26" s="670">
        <v>0</v>
      </c>
      <c r="PX26" s="669">
        <v>3</v>
      </c>
      <c r="PY26" s="669">
        <v>1</v>
      </c>
      <c r="PZ26" s="669">
        <v>5</v>
      </c>
      <c r="QA26" s="669">
        <v>2</v>
      </c>
      <c r="QB26" s="669">
        <v>1</v>
      </c>
      <c r="QC26" s="669">
        <v>6</v>
      </c>
      <c r="QD26" s="669">
        <v>2</v>
      </c>
      <c r="QE26" s="669">
        <v>4</v>
      </c>
      <c r="QF26" s="669">
        <v>4</v>
      </c>
      <c r="QG26" s="669">
        <v>3</v>
      </c>
      <c r="QH26" s="669">
        <v>11</v>
      </c>
      <c r="QI26" s="669">
        <v>6</v>
      </c>
      <c r="QJ26" s="669">
        <v>8</v>
      </c>
      <c r="QK26" s="669">
        <v>5</v>
      </c>
      <c r="QL26" s="669">
        <v>13</v>
      </c>
      <c r="QM26" s="669">
        <v>8</v>
      </c>
      <c r="QN26" s="669">
        <v>15</v>
      </c>
      <c r="QO26" s="669">
        <v>12</v>
      </c>
      <c r="QP26" s="669">
        <v>11</v>
      </c>
      <c r="QQ26" s="669">
        <v>8</v>
      </c>
      <c r="QR26" s="669">
        <v>9</v>
      </c>
      <c r="QS26" s="669">
        <v>19</v>
      </c>
      <c r="QT26" s="669">
        <v>13</v>
      </c>
      <c r="QU26" s="669">
        <v>7</v>
      </c>
      <c r="QV26" s="669">
        <v>10</v>
      </c>
      <c r="QW26" s="669">
        <v>15</v>
      </c>
      <c r="QX26" s="669">
        <v>11</v>
      </c>
      <c r="QY26" s="669">
        <v>15</v>
      </c>
      <c r="QZ26" s="669">
        <v>9</v>
      </c>
      <c r="RA26" s="669">
        <v>18</v>
      </c>
      <c r="RB26" s="669">
        <v>6</v>
      </c>
      <c r="RC26" s="669">
        <v>16</v>
      </c>
      <c r="RD26" s="669">
        <v>20</v>
      </c>
      <c r="RE26" s="669">
        <v>24</v>
      </c>
      <c r="RF26" s="669">
        <v>14</v>
      </c>
      <c r="RG26" s="669">
        <v>20</v>
      </c>
      <c r="RH26" s="669">
        <v>13</v>
      </c>
      <c r="RI26" s="669">
        <v>15</v>
      </c>
      <c r="RJ26" s="669">
        <v>13</v>
      </c>
      <c r="RK26" s="669">
        <v>18</v>
      </c>
      <c r="RL26" s="669">
        <v>9</v>
      </c>
      <c r="RM26" s="669">
        <v>15</v>
      </c>
      <c r="RN26" s="669">
        <v>16</v>
      </c>
      <c r="RO26" s="669">
        <v>16</v>
      </c>
      <c r="RP26" s="669">
        <v>18</v>
      </c>
      <c r="RQ26" s="669">
        <v>13</v>
      </c>
      <c r="RR26" s="669">
        <v>14</v>
      </c>
      <c r="RS26" s="669">
        <v>11</v>
      </c>
      <c r="RT26" s="669">
        <v>9</v>
      </c>
      <c r="RU26" s="669">
        <v>15</v>
      </c>
      <c r="RV26" s="669">
        <v>14</v>
      </c>
      <c r="RW26" s="669">
        <v>11</v>
      </c>
      <c r="RX26" s="669">
        <v>10</v>
      </c>
      <c r="RY26" s="669">
        <v>19</v>
      </c>
      <c r="RZ26" s="669">
        <v>7</v>
      </c>
      <c r="SA26" s="669">
        <v>8</v>
      </c>
      <c r="SB26" s="669">
        <v>9</v>
      </c>
      <c r="SC26" s="669">
        <v>10</v>
      </c>
      <c r="SD26" s="669">
        <v>8</v>
      </c>
      <c r="SE26" s="669">
        <v>7</v>
      </c>
      <c r="SF26" s="669">
        <v>11</v>
      </c>
      <c r="SG26" s="669">
        <v>10</v>
      </c>
      <c r="SH26" s="669">
        <v>6</v>
      </c>
      <c r="SI26" s="669">
        <v>5</v>
      </c>
      <c r="SJ26" s="669">
        <v>2</v>
      </c>
      <c r="SK26" s="669">
        <v>2</v>
      </c>
      <c r="SL26" s="670">
        <v>0</v>
      </c>
      <c r="SM26" s="669">
        <v>1</v>
      </c>
      <c r="SN26" s="669">
        <v>3</v>
      </c>
      <c r="SO26" s="669">
        <v>1</v>
      </c>
      <c r="SP26" s="670">
        <v>0</v>
      </c>
      <c r="SQ26" s="670">
        <v>0</v>
      </c>
      <c r="SR26" s="670">
        <v>0</v>
      </c>
      <c r="SS26" s="669">
        <v>707</v>
      </c>
      <c r="ST26" s="670">
        <v>0</v>
      </c>
      <c r="SU26" s="670">
        <v>0</v>
      </c>
      <c r="SV26" s="670">
        <v>0</v>
      </c>
      <c r="SW26" s="670">
        <v>0</v>
      </c>
      <c r="SX26" s="670">
        <v>0</v>
      </c>
      <c r="SY26" s="670">
        <v>0</v>
      </c>
      <c r="SZ26" s="670">
        <v>0</v>
      </c>
      <c r="TA26" s="670">
        <v>0</v>
      </c>
      <c r="TB26" s="670">
        <v>0</v>
      </c>
      <c r="TC26" s="670">
        <v>0</v>
      </c>
      <c r="TD26" s="670">
        <v>0</v>
      </c>
      <c r="TE26" s="670">
        <v>0</v>
      </c>
      <c r="TF26" s="670">
        <v>0</v>
      </c>
      <c r="TG26" s="670">
        <v>0</v>
      </c>
      <c r="TH26" s="670">
        <v>0</v>
      </c>
      <c r="TI26" s="670">
        <v>0</v>
      </c>
      <c r="TJ26" s="670">
        <v>0</v>
      </c>
      <c r="TK26" s="670">
        <v>0</v>
      </c>
      <c r="TL26" s="670">
        <v>0</v>
      </c>
      <c r="TM26" s="670">
        <v>0</v>
      </c>
      <c r="TN26" s="670">
        <v>0</v>
      </c>
      <c r="TO26" s="670">
        <v>0</v>
      </c>
      <c r="TP26" s="670">
        <v>0</v>
      </c>
      <c r="TQ26" s="669">
        <v>2</v>
      </c>
      <c r="TR26" s="670">
        <v>0</v>
      </c>
      <c r="TS26" s="670">
        <v>0</v>
      </c>
      <c r="TT26" s="670">
        <v>0</v>
      </c>
      <c r="TU26" s="669">
        <v>1</v>
      </c>
      <c r="TV26" s="670">
        <v>0</v>
      </c>
      <c r="TW26" s="669">
        <v>1</v>
      </c>
      <c r="TX26" s="669">
        <v>2</v>
      </c>
      <c r="TY26" s="669">
        <v>2</v>
      </c>
      <c r="TZ26" s="669">
        <v>3</v>
      </c>
      <c r="UA26" s="669">
        <v>4</v>
      </c>
      <c r="UB26" s="669">
        <v>7</v>
      </c>
      <c r="UC26" s="669">
        <v>9</v>
      </c>
      <c r="UD26" s="669">
        <v>9</v>
      </c>
      <c r="UE26" s="669">
        <v>6</v>
      </c>
      <c r="UF26" s="669">
        <v>4</v>
      </c>
      <c r="UG26" s="669">
        <v>11</v>
      </c>
      <c r="UH26" s="669">
        <v>10</v>
      </c>
      <c r="UI26" s="669">
        <v>9</v>
      </c>
      <c r="UJ26" s="669">
        <v>7</v>
      </c>
      <c r="UK26" s="669">
        <v>4</v>
      </c>
      <c r="UL26" s="669">
        <v>10</v>
      </c>
      <c r="UM26" s="669">
        <v>12</v>
      </c>
      <c r="UN26" s="669">
        <v>9</v>
      </c>
      <c r="UO26" s="669">
        <v>9</v>
      </c>
      <c r="UP26" s="669">
        <v>16</v>
      </c>
      <c r="UQ26" s="669">
        <v>12</v>
      </c>
      <c r="UR26" s="669">
        <v>12</v>
      </c>
      <c r="US26" s="669">
        <v>20</v>
      </c>
      <c r="UT26" s="669">
        <v>22</v>
      </c>
      <c r="UU26" s="669">
        <v>10</v>
      </c>
      <c r="UV26" s="669">
        <v>14</v>
      </c>
      <c r="UW26" s="669">
        <v>17</v>
      </c>
      <c r="UX26" s="669">
        <v>8</v>
      </c>
      <c r="UY26" s="669">
        <v>14</v>
      </c>
      <c r="UZ26" s="669">
        <v>12</v>
      </c>
      <c r="VA26" s="669">
        <v>16</v>
      </c>
      <c r="VB26" s="669">
        <v>14</v>
      </c>
      <c r="VC26" s="669">
        <v>19</v>
      </c>
      <c r="VD26" s="669">
        <v>14</v>
      </c>
      <c r="VE26" s="669">
        <v>11</v>
      </c>
      <c r="VF26" s="669">
        <v>16</v>
      </c>
      <c r="VG26" s="669">
        <v>11</v>
      </c>
      <c r="VH26" s="669">
        <v>16</v>
      </c>
      <c r="VI26" s="669">
        <v>14</v>
      </c>
      <c r="VJ26" s="669">
        <v>11</v>
      </c>
      <c r="VK26" s="669">
        <v>10</v>
      </c>
      <c r="VL26" s="669">
        <v>10</v>
      </c>
      <c r="VM26" s="669">
        <v>7</v>
      </c>
      <c r="VN26" s="669">
        <v>17</v>
      </c>
      <c r="VO26" s="669">
        <v>12</v>
      </c>
      <c r="VP26" s="669">
        <v>14</v>
      </c>
      <c r="VQ26" s="669">
        <v>10</v>
      </c>
      <c r="VR26" s="669">
        <v>11</v>
      </c>
      <c r="VS26" s="669">
        <v>16</v>
      </c>
      <c r="VT26" s="669">
        <v>9</v>
      </c>
      <c r="VU26" s="669">
        <v>11</v>
      </c>
      <c r="VV26" s="669">
        <v>14</v>
      </c>
      <c r="VW26" s="669">
        <v>13</v>
      </c>
      <c r="VX26" s="669">
        <v>15</v>
      </c>
      <c r="VY26" s="669">
        <v>8</v>
      </c>
      <c r="VZ26" s="669">
        <v>12</v>
      </c>
      <c r="WA26" s="669">
        <v>16</v>
      </c>
      <c r="WB26" s="669">
        <v>14</v>
      </c>
      <c r="WC26" s="669">
        <v>8</v>
      </c>
      <c r="WD26" s="669">
        <v>7</v>
      </c>
      <c r="WE26" s="669">
        <v>9</v>
      </c>
      <c r="WF26" s="669">
        <v>2</v>
      </c>
      <c r="WG26" s="669">
        <v>6</v>
      </c>
      <c r="WH26" s="669">
        <v>6</v>
      </c>
      <c r="WI26" s="669">
        <v>2</v>
      </c>
      <c r="WJ26" s="669">
        <v>4</v>
      </c>
      <c r="WK26" s="669">
        <v>2</v>
      </c>
      <c r="WL26" s="669">
        <v>3</v>
      </c>
      <c r="WM26" s="669">
        <v>2</v>
      </c>
      <c r="WN26" s="669">
        <v>3</v>
      </c>
      <c r="WO26" s="669">
        <v>2</v>
      </c>
      <c r="WP26" s="670">
        <v>0</v>
      </c>
      <c r="WQ26" s="670">
        <v>0</v>
      </c>
      <c r="WR26" s="669">
        <v>1</v>
      </c>
      <c r="WS26" s="669">
        <v>1</v>
      </c>
      <c r="WT26" s="670">
        <v>0</v>
      </c>
      <c r="WU26" s="670">
        <v>0</v>
      </c>
      <c r="WV26" s="670">
        <v>0</v>
      </c>
      <c r="WW26" s="670">
        <v>0</v>
      </c>
      <c r="WX26" s="670">
        <v>0</v>
      </c>
      <c r="WY26" s="670">
        <v>0</v>
      </c>
      <c r="WZ26" s="670">
        <v>0</v>
      </c>
      <c r="XA26" s="670">
        <v>0</v>
      </c>
      <c r="XB26" s="670">
        <v>0</v>
      </c>
      <c r="XC26" s="670">
        <v>0</v>
      </c>
      <c r="XD26" s="670">
        <v>0</v>
      </c>
      <c r="XE26" s="670">
        <v>0</v>
      </c>
      <c r="XF26" s="670">
        <v>0</v>
      </c>
      <c r="XG26" s="670">
        <v>0</v>
      </c>
      <c r="XH26" s="669">
        <v>723</v>
      </c>
      <c r="XI26" s="670">
        <v>0</v>
      </c>
      <c r="XJ26" s="670">
        <v>0</v>
      </c>
      <c r="XK26" s="670">
        <v>0</v>
      </c>
      <c r="XL26" s="670">
        <v>0</v>
      </c>
      <c r="XM26" s="670">
        <v>0</v>
      </c>
      <c r="XN26" s="670">
        <v>0</v>
      </c>
      <c r="XO26" s="670">
        <v>0</v>
      </c>
      <c r="XP26" s="670">
        <v>0</v>
      </c>
      <c r="XQ26" s="670">
        <v>0</v>
      </c>
      <c r="XR26" s="670">
        <v>0</v>
      </c>
      <c r="XS26" s="670">
        <v>0</v>
      </c>
      <c r="XT26" s="670">
        <v>0</v>
      </c>
      <c r="XU26" s="670">
        <v>0</v>
      </c>
      <c r="XV26" s="670">
        <v>0</v>
      </c>
      <c r="XW26" s="670">
        <v>0</v>
      </c>
      <c r="XX26" s="669">
        <v>1</v>
      </c>
      <c r="XY26" s="670">
        <v>0</v>
      </c>
      <c r="XZ26" s="670">
        <v>0</v>
      </c>
      <c r="YA26" s="669">
        <v>1</v>
      </c>
      <c r="YB26" s="670">
        <v>0</v>
      </c>
      <c r="YC26" s="670">
        <v>0</v>
      </c>
      <c r="YD26" s="670">
        <v>0</v>
      </c>
      <c r="YE26" s="670">
        <v>0</v>
      </c>
      <c r="YF26" s="670">
        <v>0</v>
      </c>
      <c r="YG26" s="669">
        <v>1</v>
      </c>
      <c r="YH26" s="670">
        <v>0</v>
      </c>
      <c r="YI26" s="669">
        <v>1</v>
      </c>
      <c r="YJ26" s="669">
        <v>1</v>
      </c>
      <c r="YK26" s="669">
        <v>1</v>
      </c>
      <c r="YL26" s="669">
        <v>2</v>
      </c>
      <c r="YM26" s="669">
        <v>2</v>
      </c>
      <c r="YN26" s="669">
        <v>2</v>
      </c>
      <c r="YO26" s="669">
        <v>7</v>
      </c>
      <c r="YP26" s="669">
        <v>6</v>
      </c>
      <c r="YQ26" s="669">
        <v>4</v>
      </c>
      <c r="YR26" s="669">
        <v>6</v>
      </c>
      <c r="YS26" s="669">
        <v>9</v>
      </c>
      <c r="YT26" s="669">
        <v>6</v>
      </c>
      <c r="YU26" s="669">
        <v>6</v>
      </c>
      <c r="YV26" s="669">
        <v>9</v>
      </c>
      <c r="YW26" s="669">
        <v>2</v>
      </c>
      <c r="YX26" s="669">
        <v>6</v>
      </c>
      <c r="YY26" s="669">
        <v>8</v>
      </c>
      <c r="YZ26" s="669">
        <v>10</v>
      </c>
      <c r="ZA26" s="669">
        <v>12</v>
      </c>
      <c r="ZB26" s="669">
        <v>6</v>
      </c>
      <c r="ZC26" s="669">
        <v>9</v>
      </c>
      <c r="ZD26" s="669">
        <v>18</v>
      </c>
      <c r="ZE26" s="669">
        <v>9</v>
      </c>
      <c r="ZF26" s="669">
        <v>15</v>
      </c>
      <c r="ZG26" s="669">
        <v>12</v>
      </c>
      <c r="ZH26" s="669">
        <v>18</v>
      </c>
      <c r="ZI26" s="669">
        <v>13</v>
      </c>
      <c r="ZJ26" s="669">
        <v>15</v>
      </c>
      <c r="ZK26" s="669">
        <v>16</v>
      </c>
      <c r="ZL26" s="669">
        <v>18</v>
      </c>
      <c r="ZM26" s="669">
        <v>14</v>
      </c>
      <c r="ZN26" s="669">
        <v>13</v>
      </c>
      <c r="ZO26" s="669">
        <v>8</v>
      </c>
      <c r="ZP26" s="669">
        <v>16</v>
      </c>
      <c r="ZQ26" s="669">
        <v>12</v>
      </c>
      <c r="ZR26" s="669">
        <v>18</v>
      </c>
      <c r="ZS26" s="669">
        <v>14</v>
      </c>
      <c r="ZT26" s="669">
        <v>17</v>
      </c>
      <c r="ZU26" s="669">
        <v>18</v>
      </c>
      <c r="ZV26" s="669">
        <v>13</v>
      </c>
      <c r="ZW26" s="669">
        <v>21</v>
      </c>
      <c r="ZX26" s="669">
        <v>14</v>
      </c>
      <c r="ZY26" s="669">
        <v>22</v>
      </c>
      <c r="ZZ26" s="669">
        <v>8</v>
      </c>
      <c r="AAA26" s="669">
        <v>14</v>
      </c>
      <c r="AAB26" s="669">
        <v>13</v>
      </c>
      <c r="AAC26" s="669">
        <v>4</v>
      </c>
      <c r="AAD26" s="669">
        <v>15</v>
      </c>
      <c r="AAE26" s="669">
        <v>12</v>
      </c>
      <c r="AAF26" s="669">
        <v>14</v>
      </c>
      <c r="AAG26" s="669">
        <v>13</v>
      </c>
      <c r="AAH26" s="669">
        <v>14</v>
      </c>
      <c r="AAI26" s="669">
        <v>10</v>
      </c>
      <c r="AAJ26" s="669">
        <v>17</v>
      </c>
      <c r="AAK26" s="669">
        <v>14</v>
      </c>
      <c r="AAL26" s="669">
        <v>13</v>
      </c>
      <c r="AAM26" s="669">
        <v>13</v>
      </c>
      <c r="AAN26" s="669">
        <v>12</v>
      </c>
      <c r="AAO26" s="669">
        <v>8</v>
      </c>
      <c r="AAP26" s="669">
        <v>8</v>
      </c>
      <c r="AAQ26" s="669">
        <v>10</v>
      </c>
      <c r="AAR26" s="669">
        <v>7</v>
      </c>
      <c r="AAS26" s="669">
        <v>11</v>
      </c>
      <c r="AAT26" s="669">
        <v>10</v>
      </c>
      <c r="AAU26" s="669">
        <v>3</v>
      </c>
      <c r="AAV26" s="669">
        <v>8</v>
      </c>
      <c r="AAW26" s="669">
        <v>7</v>
      </c>
      <c r="AAX26" s="670">
        <v>0</v>
      </c>
      <c r="AAY26" s="669">
        <v>1</v>
      </c>
      <c r="AAZ26" s="669">
        <v>3</v>
      </c>
      <c r="ABA26" s="669">
        <v>1</v>
      </c>
      <c r="ABB26" s="669">
        <v>2</v>
      </c>
      <c r="ABC26" s="669">
        <v>3</v>
      </c>
      <c r="ABD26" s="669">
        <v>2</v>
      </c>
      <c r="ABE26" s="669">
        <v>1</v>
      </c>
      <c r="ABF26" s="670">
        <v>0</v>
      </c>
      <c r="ABG26" s="670">
        <v>0</v>
      </c>
      <c r="ABH26" s="670">
        <v>0</v>
      </c>
      <c r="ABI26" s="670">
        <v>0</v>
      </c>
      <c r="ABJ26" s="670">
        <v>0</v>
      </c>
      <c r="ABK26" s="670">
        <v>0</v>
      </c>
      <c r="ABL26" s="670">
        <v>0</v>
      </c>
      <c r="ABM26" s="670">
        <v>0</v>
      </c>
      <c r="ABN26" s="670">
        <v>0</v>
      </c>
      <c r="ABO26" s="670">
        <v>0</v>
      </c>
      <c r="ABP26" s="670">
        <v>0</v>
      </c>
      <c r="ABQ26" s="670">
        <v>0</v>
      </c>
      <c r="ABR26" s="670">
        <v>0</v>
      </c>
      <c r="ABS26" s="670">
        <v>0</v>
      </c>
      <c r="ABT26" s="669">
        <v>761</v>
      </c>
      <c r="ABU26" s="670">
        <v>0</v>
      </c>
      <c r="ABV26" s="670">
        <v>0</v>
      </c>
      <c r="ABW26" s="670">
        <v>0</v>
      </c>
      <c r="ABX26" s="670">
        <v>0</v>
      </c>
      <c r="ABY26" s="670">
        <v>0</v>
      </c>
      <c r="ABZ26" s="670">
        <v>0</v>
      </c>
      <c r="ACA26" s="670">
        <v>0</v>
      </c>
      <c r="ACB26" s="670">
        <v>0</v>
      </c>
      <c r="ACC26" s="670">
        <v>0</v>
      </c>
      <c r="ACD26" s="670">
        <v>0</v>
      </c>
      <c r="ACE26" s="670">
        <v>0</v>
      </c>
      <c r="ACF26" s="670">
        <v>0</v>
      </c>
      <c r="ACG26" s="670">
        <v>0</v>
      </c>
      <c r="ACH26" s="670">
        <v>0</v>
      </c>
      <c r="ACI26" s="670">
        <v>0</v>
      </c>
      <c r="ACJ26" s="670">
        <v>0</v>
      </c>
      <c r="ACK26" s="669">
        <v>1</v>
      </c>
      <c r="ACL26" s="670">
        <v>0</v>
      </c>
      <c r="ACM26" s="670">
        <v>0</v>
      </c>
      <c r="ACN26" s="670">
        <v>0</v>
      </c>
      <c r="ACO26" s="670">
        <v>0</v>
      </c>
      <c r="ACP26" s="670">
        <v>0</v>
      </c>
      <c r="ACQ26" s="670">
        <v>0</v>
      </c>
      <c r="ACR26" s="670">
        <v>0</v>
      </c>
      <c r="ACS26" s="669">
        <v>1</v>
      </c>
      <c r="ACT26" s="670">
        <v>0</v>
      </c>
      <c r="ACU26" s="670">
        <v>0</v>
      </c>
      <c r="ACV26" s="669">
        <v>1</v>
      </c>
      <c r="ACW26" s="669">
        <v>3</v>
      </c>
      <c r="ACX26" s="669">
        <v>3</v>
      </c>
      <c r="ACY26" s="669">
        <v>3</v>
      </c>
      <c r="ACZ26" s="669">
        <v>3</v>
      </c>
      <c r="ADA26" s="669">
        <v>3</v>
      </c>
      <c r="ADB26" s="669">
        <v>5</v>
      </c>
      <c r="ADC26" s="669">
        <v>6</v>
      </c>
      <c r="ADD26" s="669">
        <v>9</v>
      </c>
      <c r="ADE26" s="669">
        <v>8</v>
      </c>
      <c r="ADF26" s="669">
        <v>6</v>
      </c>
      <c r="ADG26" s="669">
        <v>9</v>
      </c>
      <c r="ADH26" s="669">
        <v>5</v>
      </c>
      <c r="ADI26" s="669">
        <v>14</v>
      </c>
      <c r="ADJ26" s="669">
        <v>19</v>
      </c>
      <c r="ADK26" s="669">
        <v>6</v>
      </c>
      <c r="ADL26" s="669">
        <v>16</v>
      </c>
      <c r="ADM26" s="669">
        <v>14</v>
      </c>
      <c r="ADN26" s="669">
        <v>11</v>
      </c>
      <c r="ADO26" s="669">
        <v>11</v>
      </c>
      <c r="ADP26" s="669">
        <v>14</v>
      </c>
      <c r="ADQ26" s="669">
        <v>13</v>
      </c>
      <c r="ADR26" s="669">
        <v>17</v>
      </c>
      <c r="ADS26" s="669">
        <v>11</v>
      </c>
      <c r="ADT26" s="669">
        <v>10</v>
      </c>
      <c r="ADU26" s="669">
        <v>14</v>
      </c>
      <c r="ADV26" s="669">
        <v>12</v>
      </c>
      <c r="ADW26" s="669">
        <v>16</v>
      </c>
      <c r="ADX26" s="669">
        <v>11</v>
      </c>
      <c r="ADY26" s="669">
        <v>11</v>
      </c>
      <c r="ADZ26" s="669">
        <v>16</v>
      </c>
      <c r="AEA26" s="669">
        <v>12</v>
      </c>
      <c r="AEB26" s="669">
        <v>16</v>
      </c>
      <c r="AEC26" s="669">
        <v>12</v>
      </c>
      <c r="AED26" s="669">
        <v>12</v>
      </c>
      <c r="AEE26" s="669">
        <v>15</v>
      </c>
      <c r="AEF26" s="669">
        <v>18</v>
      </c>
      <c r="AEG26" s="669">
        <v>17</v>
      </c>
      <c r="AEH26" s="669">
        <v>18</v>
      </c>
      <c r="AEI26" s="669">
        <v>12</v>
      </c>
      <c r="AEJ26" s="669">
        <v>25</v>
      </c>
      <c r="AEK26" s="669">
        <v>13</v>
      </c>
      <c r="AEL26" s="669">
        <v>9</v>
      </c>
      <c r="AEM26" s="669">
        <v>16</v>
      </c>
      <c r="AEN26" s="669">
        <v>13</v>
      </c>
      <c r="AEO26" s="669">
        <v>16</v>
      </c>
      <c r="AEP26" s="669">
        <v>16</v>
      </c>
      <c r="AEQ26" s="669">
        <v>18</v>
      </c>
      <c r="AER26" s="669">
        <v>19</v>
      </c>
      <c r="AES26" s="669">
        <v>16</v>
      </c>
      <c r="AET26" s="669">
        <v>14</v>
      </c>
      <c r="AEU26" s="669">
        <v>18</v>
      </c>
      <c r="AEV26" s="669">
        <v>9</v>
      </c>
      <c r="AEW26" s="669">
        <v>16</v>
      </c>
      <c r="AEX26" s="669">
        <v>10</v>
      </c>
      <c r="AEY26" s="669">
        <v>7</v>
      </c>
      <c r="AEZ26" s="669">
        <v>6</v>
      </c>
      <c r="AFA26" s="669">
        <v>11</v>
      </c>
      <c r="AFB26" s="669">
        <v>13</v>
      </c>
      <c r="AFC26" s="669">
        <v>13</v>
      </c>
      <c r="AFD26" s="669">
        <v>6</v>
      </c>
      <c r="AFE26" s="669">
        <v>6</v>
      </c>
      <c r="AFF26" s="669">
        <v>3</v>
      </c>
      <c r="AFG26" s="669">
        <v>6</v>
      </c>
      <c r="AFH26" s="669">
        <v>4</v>
      </c>
      <c r="AFI26" s="669">
        <v>8</v>
      </c>
      <c r="AFJ26" s="669">
        <v>1</v>
      </c>
      <c r="AFK26" s="669">
        <v>3</v>
      </c>
      <c r="AFL26" s="669">
        <v>1</v>
      </c>
      <c r="AFM26" s="669">
        <v>4</v>
      </c>
      <c r="AFN26" s="669">
        <v>4</v>
      </c>
      <c r="AFO26" s="669">
        <v>1</v>
      </c>
      <c r="AFP26" s="669">
        <v>1</v>
      </c>
      <c r="AFQ26" s="669">
        <v>1</v>
      </c>
      <c r="AFR26" s="670">
        <v>0</v>
      </c>
      <c r="AFS26" s="670">
        <v>0</v>
      </c>
      <c r="AFT26" s="670">
        <v>0</v>
      </c>
      <c r="AFU26" s="670">
        <v>0</v>
      </c>
      <c r="AFV26" s="670">
        <v>0</v>
      </c>
      <c r="AFW26" s="670">
        <v>0</v>
      </c>
      <c r="AFX26" s="670">
        <v>0</v>
      </c>
      <c r="AFY26" s="670">
        <v>0</v>
      </c>
      <c r="AFZ26" s="670">
        <v>0</v>
      </c>
      <c r="AGA26" s="670">
        <v>0</v>
      </c>
      <c r="AGB26" s="670">
        <v>0</v>
      </c>
      <c r="AGC26" s="670">
        <v>0</v>
      </c>
      <c r="AGD26" s="670">
        <v>0</v>
      </c>
      <c r="AGE26" s="670">
        <v>0</v>
      </c>
      <c r="AGF26" s="670">
        <v>0</v>
      </c>
      <c r="AGG26" s="670">
        <v>0</v>
      </c>
      <c r="AGH26" s="669">
        <v>752</v>
      </c>
      <c r="AGI26" s="670">
        <v>0</v>
      </c>
      <c r="AGJ26" s="670">
        <v>0</v>
      </c>
      <c r="AGK26" s="670">
        <v>0</v>
      </c>
      <c r="AGL26" s="670">
        <v>0</v>
      </c>
      <c r="AGM26" s="670">
        <v>0</v>
      </c>
      <c r="AGN26" s="670">
        <v>0</v>
      </c>
      <c r="AGO26" s="670">
        <v>0</v>
      </c>
      <c r="AGP26" s="670">
        <v>0</v>
      </c>
      <c r="AGQ26" s="670">
        <v>0</v>
      </c>
      <c r="AGR26" s="670">
        <v>0</v>
      </c>
      <c r="AGS26" s="670">
        <v>0</v>
      </c>
      <c r="AGT26" s="670">
        <v>0</v>
      </c>
      <c r="AGU26" s="670">
        <v>0</v>
      </c>
      <c r="AGV26" s="670">
        <v>0</v>
      </c>
      <c r="AGW26" s="670">
        <v>0</v>
      </c>
      <c r="AGX26" s="670">
        <v>0</v>
      </c>
      <c r="AGY26" s="670">
        <v>0</v>
      </c>
      <c r="AGZ26" s="670">
        <v>0</v>
      </c>
      <c r="AHA26" s="670">
        <v>0</v>
      </c>
      <c r="AHB26" s="670">
        <v>0</v>
      </c>
      <c r="AHC26" s="670">
        <v>0</v>
      </c>
      <c r="AHD26" s="670">
        <v>0</v>
      </c>
      <c r="AHE26" s="670">
        <v>0</v>
      </c>
      <c r="AHF26" s="670">
        <v>0</v>
      </c>
      <c r="AHG26" s="670">
        <v>0</v>
      </c>
      <c r="AHH26" s="670">
        <v>0</v>
      </c>
      <c r="AHI26" s="669">
        <v>1</v>
      </c>
      <c r="AHJ26" s="669">
        <v>3</v>
      </c>
      <c r="AHK26" s="669">
        <v>3</v>
      </c>
      <c r="AHL26" s="669">
        <v>2</v>
      </c>
      <c r="AHM26" s="669">
        <v>6</v>
      </c>
      <c r="AHN26" s="669">
        <v>5</v>
      </c>
      <c r="AHO26" s="669">
        <v>4</v>
      </c>
      <c r="AHP26" s="669">
        <v>2</v>
      </c>
      <c r="AHQ26" s="669">
        <v>4</v>
      </c>
      <c r="AHR26" s="669">
        <v>8</v>
      </c>
      <c r="AHS26" s="669">
        <v>8</v>
      </c>
      <c r="AHT26" s="669">
        <v>7</v>
      </c>
      <c r="AHU26" s="669">
        <v>9</v>
      </c>
      <c r="AHV26" s="669">
        <v>10</v>
      </c>
      <c r="AHW26" s="669">
        <v>10</v>
      </c>
      <c r="AHX26" s="669">
        <v>7</v>
      </c>
      <c r="AHY26" s="669">
        <v>9</v>
      </c>
      <c r="AHZ26" s="669">
        <v>8</v>
      </c>
      <c r="AIA26" s="669">
        <v>15</v>
      </c>
      <c r="AIB26" s="669">
        <v>6</v>
      </c>
      <c r="AIC26" s="669">
        <v>13</v>
      </c>
      <c r="AID26" s="669">
        <v>14</v>
      </c>
      <c r="AIE26" s="669">
        <v>14</v>
      </c>
      <c r="AIF26" s="669">
        <v>9</v>
      </c>
      <c r="AIG26" s="669">
        <v>13</v>
      </c>
      <c r="AIH26" s="669">
        <v>17</v>
      </c>
      <c r="AII26" s="669">
        <v>14</v>
      </c>
      <c r="AIJ26" s="669">
        <v>19</v>
      </c>
      <c r="AIK26" s="669">
        <v>14</v>
      </c>
      <c r="AIL26" s="669">
        <v>8</v>
      </c>
      <c r="AIM26" s="669">
        <v>16</v>
      </c>
      <c r="AIN26" s="669">
        <v>12</v>
      </c>
      <c r="AIO26" s="669">
        <v>21</v>
      </c>
      <c r="AIP26" s="669">
        <v>16</v>
      </c>
      <c r="AIQ26" s="669">
        <v>14</v>
      </c>
      <c r="AIR26" s="669">
        <v>20</v>
      </c>
      <c r="AIS26" s="669">
        <v>18</v>
      </c>
      <c r="AIT26" s="669">
        <v>20</v>
      </c>
      <c r="AIU26" s="669">
        <v>12</v>
      </c>
      <c r="AIV26" s="669">
        <v>22</v>
      </c>
      <c r="AIW26" s="669">
        <v>20</v>
      </c>
      <c r="AIX26" s="669">
        <v>12</v>
      </c>
      <c r="AIY26" s="669">
        <v>14</v>
      </c>
      <c r="AIZ26" s="669">
        <v>15</v>
      </c>
      <c r="AJA26" s="669">
        <v>12</v>
      </c>
      <c r="AJB26" s="669">
        <v>9</v>
      </c>
      <c r="AJC26" s="669">
        <v>10</v>
      </c>
      <c r="AJD26" s="669">
        <v>12</v>
      </c>
      <c r="AJE26" s="669">
        <v>14</v>
      </c>
      <c r="AJF26" s="669">
        <v>24</v>
      </c>
      <c r="AJG26" s="669">
        <v>13</v>
      </c>
      <c r="AJH26" s="669">
        <v>11</v>
      </c>
      <c r="AJI26" s="669">
        <v>12</v>
      </c>
      <c r="AJJ26" s="669">
        <v>13</v>
      </c>
      <c r="AJK26" s="669">
        <v>15</v>
      </c>
      <c r="AJL26" s="669">
        <v>12</v>
      </c>
      <c r="AJM26" s="669">
        <v>9</v>
      </c>
      <c r="AJN26" s="669">
        <v>7</v>
      </c>
      <c r="AJO26" s="669">
        <v>11</v>
      </c>
      <c r="AJP26" s="669">
        <v>11</v>
      </c>
      <c r="AJQ26" s="669">
        <v>9</v>
      </c>
      <c r="AJR26" s="669">
        <v>10</v>
      </c>
      <c r="AJS26" s="669">
        <v>8</v>
      </c>
      <c r="AJT26" s="669">
        <v>7</v>
      </c>
      <c r="AJU26" s="669">
        <v>4</v>
      </c>
      <c r="AJV26" s="669">
        <v>7</v>
      </c>
      <c r="AJW26" s="669">
        <v>4</v>
      </c>
      <c r="AJX26" s="669">
        <v>3</v>
      </c>
      <c r="AJY26" s="669">
        <v>4</v>
      </c>
      <c r="AJZ26" s="669">
        <v>1</v>
      </c>
      <c r="AKA26" s="669">
        <v>2</v>
      </c>
      <c r="AKB26" s="670">
        <v>0</v>
      </c>
      <c r="AKC26" s="669">
        <v>1</v>
      </c>
      <c r="AKD26" s="670">
        <v>0</v>
      </c>
      <c r="AKE26" s="670">
        <v>0</v>
      </c>
      <c r="AKF26" s="670">
        <v>0</v>
      </c>
      <c r="AKG26" s="669">
        <v>2</v>
      </c>
      <c r="AKH26" s="670">
        <v>0</v>
      </c>
      <c r="AKI26" s="670">
        <v>0</v>
      </c>
      <c r="AKJ26" s="670">
        <v>0</v>
      </c>
      <c r="AKK26" s="669">
        <v>1</v>
      </c>
      <c r="AKL26" s="670">
        <v>0</v>
      </c>
      <c r="AKM26" s="670">
        <v>0</v>
      </c>
      <c r="AKN26" s="670">
        <v>0</v>
      </c>
      <c r="AKO26" s="670">
        <v>0</v>
      </c>
      <c r="AKP26" s="670">
        <v>0</v>
      </c>
      <c r="AKQ26" s="670">
        <v>0</v>
      </c>
      <c r="AKR26" s="670">
        <v>0</v>
      </c>
      <c r="AKS26" s="670">
        <v>0</v>
      </c>
      <c r="AKT26" s="670">
        <v>0</v>
      </c>
      <c r="AKU26" s="669">
        <v>765</v>
      </c>
      <c r="AKV26" s="670">
        <v>0</v>
      </c>
      <c r="AKW26" s="670">
        <v>0</v>
      </c>
      <c r="AKX26" s="670">
        <v>0</v>
      </c>
      <c r="AKY26" s="670">
        <v>0</v>
      </c>
      <c r="AKZ26" s="670">
        <v>0</v>
      </c>
      <c r="ALA26" s="670">
        <v>0</v>
      </c>
      <c r="ALB26" s="670">
        <v>0</v>
      </c>
      <c r="ALC26" s="670">
        <v>0</v>
      </c>
      <c r="ALD26" s="670">
        <v>0</v>
      </c>
      <c r="ALE26" s="670">
        <v>0</v>
      </c>
      <c r="ALF26" s="670">
        <v>0</v>
      </c>
      <c r="ALG26" s="670">
        <v>0</v>
      </c>
      <c r="ALH26" s="670">
        <v>0</v>
      </c>
      <c r="ALI26" s="670">
        <v>0</v>
      </c>
      <c r="ALJ26" s="670">
        <v>0</v>
      </c>
      <c r="ALK26" s="670">
        <v>0</v>
      </c>
      <c r="ALL26" s="670">
        <v>0</v>
      </c>
      <c r="ALM26" s="670">
        <v>0</v>
      </c>
      <c r="ALN26" s="670">
        <v>0</v>
      </c>
      <c r="ALO26" s="670">
        <v>0</v>
      </c>
      <c r="ALP26" s="670">
        <v>0</v>
      </c>
      <c r="ALQ26" s="670">
        <v>0</v>
      </c>
      <c r="ALR26" s="670">
        <v>0</v>
      </c>
      <c r="ALS26" s="670">
        <v>0</v>
      </c>
      <c r="ALT26" s="669">
        <v>1</v>
      </c>
      <c r="ALU26" s="670">
        <v>0</v>
      </c>
      <c r="ALV26" s="669">
        <v>1</v>
      </c>
      <c r="ALW26" s="669">
        <v>2</v>
      </c>
      <c r="ALX26" s="669">
        <v>1</v>
      </c>
      <c r="ALY26" s="670">
        <v>0</v>
      </c>
      <c r="ALZ26" s="669">
        <v>6</v>
      </c>
      <c r="AMA26" s="669">
        <v>3</v>
      </c>
      <c r="AMB26" s="669">
        <v>6</v>
      </c>
      <c r="AMC26" s="669">
        <v>5</v>
      </c>
      <c r="AMD26" s="669">
        <v>4</v>
      </c>
      <c r="AME26" s="669">
        <v>8</v>
      </c>
      <c r="AMF26" s="669">
        <v>7</v>
      </c>
      <c r="AMG26" s="669">
        <v>12</v>
      </c>
      <c r="AMH26" s="669">
        <v>9</v>
      </c>
      <c r="AMI26" s="669">
        <v>3</v>
      </c>
      <c r="AMJ26" s="669">
        <v>5</v>
      </c>
      <c r="AMK26" s="669">
        <v>13</v>
      </c>
      <c r="AML26" s="669">
        <v>10</v>
      </c>
      <c r="AMM26" s="669">
        <v>14</v>
      </c>
      <c r="AMN26" s="669">
        <v>22</v>
      </c>
      <c r="AMO26" s="669">
        <v>12</v>
      </c>
      <c r="AMP26" s="669">
        <v>20</v>
      </c>
      <c r="AMQ26" s="669">
        <v>15</v>
      </c>
      <c r="AMR26" s="669">
        <v>13</v>
      </c>
      <c r="AMS26" s="669">
        <v>14</v>
      </c>
      <c r="AMT26" s="669">
        <v>17</v>
      </c>
      <c r="AMU26" s="669">
        <v>11</v>
      </c>
      <c r="AMV26" s="669">
        <v>17</v>
      </c>
      <c r="AMW26" s="669">
        <v>19</v>
      </c>
      <c r="AMX26" s="669">
        <v>15</v>
      </c>
      <c r="AMY26" s="669">
        <v>17</v>
      </c>
      <c r="AMZ26" s="669">
        <v>13</v>
      </c>
      <c r="ANA26" s="669">
        <v>13</v>
      </c>
      <c r="ANB26" s="669">
        <v>13</v>
      </c>
      <c r="ANC26" s="669">
        <v>10</v>
      </c>
      <c r="AND26" s="669">
        <v>11</v>
      </c>
      <c r="ANE26" s="669">
        <v>18</v>
      </c>
      <c r="ANF26" s="669">
        <v>14</v>
      </c>
      <c r="ANG26" s="669">
        <v>15</v>
      </c>
      <c r="ANH26" s="669">
        <v>17</v>
      </c>
      <c r="ANI26" s="669">
        <v>12</v>
      </c>
      <c r="ANJ26" s="669">
        <v>14</v>
      </c>
      <c r="ANK26" s="669">
        <v>20</v>
      </c>
      <c r="ANL26" s="669">
        <v>10</v>
      </c>
      <c r="ANM26" s="669">
        <v>11</v>
      </c>
      <c r="ANN26" s="669">
        <v>16</v>
      </c>
      <c r="ANO26" s="669">
        <v>20</v>
      </c>
      <c r="ANP26" s="669">
        <v>19</v>
      </c>
      <c r="ANQ26" s="669">
        <v>10</v>
      </c>
      <c r="ANR26" s="669">
        <v>10</v>
      </c>
      <c r="ANS26" s="669">
        <v>12</v>
      </c>
      <c r="ANT26" s="669">
        <v>13</v>
      </c>
      <c r="ANU26" s="669">
        <v>21</v>
      </c>
      <c r="ANV26" s="669">
        <v>8</v>
      </c>
      <c r="ANW26" s="669">
        <v>9</v>
      </c>
      <c r="ANX26" s="669">
        <v>15</v>
      </c>
      <c r="ANY26" s="669">
        <v>14</v>
      </c>
      <c r="ANZ26" s="669">
        <v>8</v>
      </c>
      <c r="AOA26" s="669">
        <v>10</v>
      </c>
      <c r="AOB26" s="669">
        <v>12</v>
      </c>
      <c r="AOC26" s="669">
        <v>13</v>
      </c>
      <c r="AOD26" s="669">
        <v>9</v>
      </c>
      <c r="AOE26" s="669">
        <v>7</v>
      </c>
      <c r="AOF26" s="669">
        <v>16</v>
      </c>
      <c r="AOG26" s="669">
        <v>4</v>
      </c>
      <c r="AOH26" s="669">
        <v>4</v>
      </c>
      <c r="AOI26" s="669">
        <v>2</v>
      </c>
      <c r="AOJ26" s="669">
        <v>4</v>
      </c>
      <c r="AOK26" s="669">
        <v>4</v>
      </c>
      <c r="AOL26" s="669">
        <v>3</v>
      </c>
      <c r="AOM26" s="669">
        <v>3</v>
      </c>
      <c r="AON26" s="669">
        <v>1</v>
      </c>
      <c r="AOO26" s="669">
        <v>2</v>
      </c>
      <c r="AOP26" s="670">
        <v>0</v>
      </c>
      <c r="AOQ26" s="669">
        <v>3</v>
      </c>
      <c r="AOR26" s="670">
        <v>0</v>
      </c>
      <c r="AOS26" s="670">
        <v>0</v>
      </c>
      <c r="AOT26" s="670">
        <v>0</v>
      </c>
      <c r="AOU26" s="670">
        <v>0</v>
      </c>
      <c r="AOV26" s="670">
        <v>0</v>
      </c>
      <c r="AOW26" s="670">
        <v>0</v>
      </c>
      <c r="AOX26" s="670">
        <v>0</v>
      </c>
      <c r="AOY26" s="670">
        <v>0</v>
      </c>
      <c r="AOZ26" s="670">
        <v>0</v>
      </c>
      <c r="APA26" s="670">
        <v>0</v>
      </c>
      <c r="APB26" s="670">
        <v>0</v>
      </c>
      <c r="APC26" s="670">
        <v>0</v>
      </c>
      <c r="APD26" s="670">
        <v>0</v>
      </c>
      <c r="APE26" s="670">
        <v>0</v>
      </c>
      <c r="APF26" s="670">
        <v>0</v>
      </c>
      <c r="APG26" s="670">
        <v>0</v>
      </c>
      <c r="APH26" s="670">
        <v>0</v>
      </c>
      <c r="API26" s="670">
        <v>0</v>
      </c>
      <c r="APJ26" s="669">
        <v>790</v>
      </c>
      <c r="APK26" s="670">
        <v>0</v>
      </c>
      <c r="APL26" s="670">
        <v>0</v>
      </c>
      <c r="APM26" s="670">
        <v>0</v>
      </c>
      <c r="APN26" s="670">
        <v>0</v>
      </c>
      <c r="APO26" s="670">
        <v>0</v>
      </c>
      <c r="APP26" s="670">
        <v>0</v>
      </c>
      <c r="APQ26" s="670">
        <v>0</v>
      </c>
      <c r="APR26" s="670">
        <v>0</v>
      </c>
      <c r="APS26" s="670">
        <v>0</v>
      </c>
      <c r="APT26" s="670">
        <v>0</v>
      </c>
      <c r="APU26" s="670">
        <v>0</v>
      </c>
      <c r="APV26" s="670">
        <v>0</v>
      </c>
      <c r="APW26" s="670">
        <v>0</v>
      </c>
      <c r="APX26" s="670">
        <v>0</v>
      </c>
      <c r="APY26" s="670">
        <v>0</v>
      </c>
      <c r="APZ26" s="670">
        <v>0</v>
      </c>
      <c r="AQA26" s="670">
        <v>0</v>
      </c>
      <c r="AQB26" s="670">
        <v>0</v>
      </c>
      <c r="AQC26" s="670">
        <v>0</v>
      </c>
      <c r="AQD26" s="670">
        <v>0</v>
      </c>
      <c r="AQE26" s="670">
        <v>0</v>
      </c>
      <c r="AQF26" s="670">
        <v>0</v>
      </c>
      <c r="AQG26" s="670">
        <v>0</v>
      </c>
      <c r="AQH26" s="669">
        <v>2</v>
      </c>
      <c r="AQI26" s="670">
        <v>0</v>
      </c>
      <c r="AQJ26" s="670">
        <v>0</v>
      </c>
      <c r="AQK26" s="670">
        <v>0</v>
      </c>
      <c r="AQL26" s="670">
        <v>0</v>
      </c>
      <c r="AQM26" s="669">
        <v>2</v>
      </c>
      <c r="AQN26" s="669">
        <v>1</v>
      </c>
      <c r="AQO26" s="669">
        <v>3</v>
      </c>
      <c r="AQP26" s="669">
        <v>3</v>
      </c>
      <c r="AQQ26" s="669">
        <v>6</v>
      </c>
      <c r="AQR26" s="669">
        <v>6</v>
      </c>
      <c r="AQS26" s="669">
        <v>5</v>
      </c>
      <c r="AQT26" s="669">
        <v>9</v>
      </c>
      <c r="AQU26" s="669">
        <v>9</v>
      </c>
      <c r="AQV26" s="669">
        <v>7</v>
      </c>
      <c r="AQW26" s="669">
        <v>9</v>
      </c>
      <c r="AQX26" s="669">
        <v>11</v>
      </c>
      <c r="AQY26" s="669">
        <v>14</v>
      </c>
      <c r="AQZ26" s="669">
        <v>13</v>
      </c>
      <c r="ARA26" s="669">
        <v>8</v>
      </c>
      <c r="ARB26" s="669">
        <v>9</v>
      </c>
      <c r="ARC26" s="669">
        <v>17</v>
      </c>
      <c r="ARD26" s="669">
        <v>7</v>
      </c>
      <c r="ARE26" s="669">
        <v>17</v>
      </c>
      <c r="ARF26" s="669">
        <v>17</v>
      </c>
      <c r="ARG26" s="669">
        <v>15</v>
      </c>
      <c r="ARH26" s="669">
        <v>16</v>
      </c>
      <c r="ARI26" s="669">
        <v>12</v>
      </c>
      <c r="ARJ26" s="669">
        <v>14</v>
      </c>
      <c r="ARK26" s="669">
        <v>20</v>
      </c>
      <c r="ARL26" s="669">
        <v>11</v>
      </c>
      <c r="ARM26" s="669">
        <v>19</v>
      </c>
      <c r="ARN26" s="669">
        <v>12</v>
      </c>
      <c r="ARO26" s="669">
        <v>15</v>
      </c>
      <c r="ARP26" s="669">
        <v>22</v>
      </c>
      <c r="ARQ26" s="669">
        <v>15</v>
      </c>
      <c r="ARR26" s="669">
        <v>13</v>
      </c>
      <c r="ARS26" s="669">
        <v>19</v>
      </c>
      <c r="ART26" s="669">
        <v>10</v>
      </c>
      <c r="ARU26" s="669">
        <v>20</v>
      </c>
      <c r="ARV26" s="669">
        <v>17</v>
      </c>
      <c r="ARW26" s="669">
        <v>22</v>
      </c>
      <c r="ARX26" s="669">
        <v>19</v>
      </c>
      <c r="ARY26" s="669">
        <v>25</v>
      </c>
      <c r="ARZ26" s="669">
        <v>20</v>
      </c>
      <c r="ASA26" s="669">
        <v>6</v>
      </c>
      <c r="ASB26" s="669">
        <v>15</v>
      </c>
      <c r="ASC26" s="669">
        <v>12</v>
      </c>
      <c r="ASD26" s="669">
        <v>11</v>
      </c>
      <c r="ASE26" s="669">
        <v>10</v>
      </c>
      <c r="ASF26" s="669">
        <v>23</v>
      </c>
      <c r="ASG26" s="669">
        <v>12</v>
      </c>
      <c r="ASH26" s="669">
        <v>15</v>
      </c>
      <c r="ASI26" s="669">
        <v>13</v>
      </c>
      <c r="ASJ26" s="669">
        <v>10</v>
      </c>
      <c r="ASK26" s="669">
        <v>15</v>
      </c>
      <c r="ASL26" s="669">
        <v>14</v>
      </c>
      <c r="ASM26" s="669">
        <v>5</v>
      </c>
      <c r="ASN26" s="669">
        <v>11</v>
      </c>
      <c r="ASO26" s="669">
        <v>10</v>
      </c>
      <c r="ASP26" s="669">
        <v>11</v>
      </c>
      <c r="ASQ26" s="669">
        <v>10</v>
      </c>
      <c r="ASR26" s="669">
        <v>7</v>
      </c>
      <c r="ASS26" s="669">
        <v>19</v>
      </c>
      <c r="AST26" s="669">
        <v>8</v>
      </c>
      <c r="ASU26" s="669">
        <v>6</v>
      </c>
      <c r="ASV26" s="669">
        <v>8</v>
      </c>
      <c r="ASW26" s="669">
        <v>7</v>
      </c>
      <c r="ASX26" s="669">
        <v>6</v>
      </c>
      <c r="ASY26" s="669">
        <v>5</v>
      </c>
      <c r="ASZ26" s="669">
        <v>1</v>
      </c>
      <c r="ATA26" s="669">
        <v>3</v>
      </c>
      <c r="ATB26" s="669">
        <v>1</v>
      </c>
      <c r="ATC26" s="669">
        <v>3</v>
      </c>
      <c r="ATD26" s="670">
        <v>0</v>
      </c>
      <c r="ATE26" s="669">
        <v>1</v>
      </c>
      <c r="ATF26" s="670">
        <v>0</v>
      </c>
      <c r="ATG26" s="670">
        <v>0</v>
      </c>
      <c r="ATH26" s="669">
        <v>1</v>
      </c>
      <c r="ATI26" s="670">
        <v>0</v>
      </c>
      <c r="ATJ26" s="670">
        <v>0</v>
      </c>
      <c r="ATK26" s="670">
        <v>0</v>
      </c>
      <c r="ATL26" s="670">
        <v>0</v>
      </c>
      <c r="ATM26" s="670">
        <v>0</v>
      </c>
      <c r="ATN26" s="670">
        <v>0</v>
      </c>
      <c r="ATO26" s="670">
        <v>0</v>
      </c>
      <c r="ATP26" s="670">
        <v>0</v>
      </c>
      <c r="ATQ26" s="670">
        <v>0</v>
      </c>
      <c r="ATR26" s="670">
        <v>0</v>
      </c>
      <c r="ATS26" s="670">
        <v>0</v>
      </c>
      <c r="ATT26" s="670">
        <v>0</v>
      </c>
      <c r="ATU26" s="670">
        <v>0</v>
      </c>
      <c r="ATV26" s="670">
        <v>0</v>
      </c>
      <c r="ATW26" s="670">
        <v>0</v>
      </c>
      <c r="ATX26" s="669">
        <v>902</v>
      </c>
      <c r="ATY26" s="670">
        <v>0</v>
      </c>
      <c r="ATZ26" s="670">
        <v>0</v>
      </c>
      <c r="AUA26" s="670">
        <v>0</v>
      </c>
      <c r="AUB26" s="670">
        <v>0</v>
      </c>
      <c r="AUC26" s="670">
        <v>0</v>
      </c>
      <c r="AUD26" s="670">
        <v>0</v>
      </c>
      <c r="AUE26" s="670">
        <v>0</v>
      </c>
      <c r="AUF26" s="670">
        <v>0</v>
      </c>
      <c r="AUG26" s="670">
        <v>0</v>
      </c>
      <c r="AUH26" s="670">
        <v>0</v>
      </c>
      <c r="AUI26" s="670">
        <v>0</v>
      </c>
      <c r="AUJ26" s="670">
        <v>0</v>
      </c>
      <c r="AUK26" s="670">
        <v>0</v>
      </c>
      <c r="AUL26" s="670">
        <v>0</v>
      </c>
      <c r="AUM26" s="670">
        <v>0</v>
      </c>
      <c r="AUN26" s="670">
        <v>0</v>
      </c>
      <c r="AUO26" s="670">
        <v>0</v>
      </c>
      <c r="AUP26" s="670">
        <v>0</v>
      </c>
      <c r="AUQ26" s="670">
        <v>0</v>
      </c>
      <c r="AUR26" s="670">
        <v>0</v>
      </c>
      <c r="AUS26" s="669">
        <v>1</v>
      </c>
      <c r="AUT26" s="669">
        <v>1</v>
      </c>
      <c r="AUU26" s="670">
        <v>0</v>
      </c>
      <c r="AUV26" s="670">
        <v>0</v>
      </c>
      <c r="AUW26" s="670">
        <v>0</v>
      </c>
      <c r="AUX26" s="669">
        <v>1</v>
      </c>
      <c r="AUY26" s="669">
        <v>1</v>
      </c>
      <c r="AUZ26" s="669">
        <v>2</v>
      </c>
      <c r="AVA26" s="669">
        <v>3</v>
      </c>
      <c r="AVB26" s="669">
        <v>3</v>
      </c>
      <c r="AVC26" s="669">
        <v>6</v>
      </c>
      <c r="AVD26" s="669">
        <v>3</v>
      </c>
      <c r="AVE26" s="669">
        <v>4</v>
      </c>
      <c r="AVF26" s="669">
        <v>4</v>
      </c>
      <c r="AVG26" s="669">
        <v>5</v>
      </c>
      <c r="AVH26" s="669">
        <v>7</v>
      </c>
      <c r="AVI26" s="669">
        <v>7</v>
      </c>
      <c r="AVJ26" s="669">
        <v>12</v>
      </c>
      <c r="AVK26" s="669">
        <v>11</v>
      </c>
      <c r="AVL26" s="669">
        <v>12</v>
      </c>
      <c r="AVM26" s="669">
        <v>16</v>
      </c>
      <c r="AVN26" s="669">
        <v>8</v>
      </c>
      <c r="AVO26" s="669">
        <v>16</v>
      </c>
      <c r="AVP26" s="669">
        <v>11</v>
      </c>
      <c r="AVQ26" s="669">
        <v>14</v>
      </c>
      <c r="AVR26" s="669">
        <v>18</v>
      </c>
      <c r="AVS26" s="669">
        <v>18</v>
      </c>
      <c r="AVT26" s="669">
        <v>16</v>
      </c>
      <c r="AVU26" s="669">
        <v>16</v>
      </c>
      <c r="AVV26" s="669">
        <v>16</v>
      </c>
      <c r="AVW26" s="669">
        <v>13</v>
      </c>
      <c r="AVX26" s="669">
        <v>18</v>
      </c>
      <c r="AVY26" s="669">
        <v>22</v>
      </c>
      <c r="AVZ26" s="669">
        <v>15</v>
      </c>
      <c r="AWA26" s="669">
        <v>19</v>
      </c>
      <c r="AWB26" s="669">
        <v>10</v>
      </c>
      <c r="AWC26" s="669">
        <v>9</v>
      </c>
      <c r="AWD26" s="669">
        <v>14</v>
      </c>
      <c r="AWE26" s="669">
        <v>22</v>
      </c>
      <c r="AWF26" s="669">
        <v>18</v>
      </c>
      <c r="AWG26" s="669">
        <v>28</v>
      </c>
      <c r="AWH26" s="669">
        <v>24</v>
      </c>
      <c r="AWI26" s="669">
        <v>23</v>
      </c>
      <c r="AWJ26" s="669">
        <v>15</v>
      </c>
      <c r="AWK26" s="669">
        <v>17</v>
      </c>
      <c r="AWL26" s="669">
        <v>23</v>
      </c>
      <c r="AWM26" s="669">
        <v>12</v>
      </c>
      <c r="AWN26" s="669">
        <v>24</v>
      </c>
      <c r="AWO26" s="669">
        <v>18</v>
      </c>
      <c r="AWP26" s="669">
        <v>13</v>
      </c>
      <c r="AWQ26" s="669">
        <v>12</v>
      </c>
      <c r="AWR26" s="669">
        <v>23</v>
      </c>
      <c r="AWS26" s="669">
        <v>20</v>
      </c>
      <c r="AWT26" s="669">
        <v>17</v>
      </c>
      <c r="AWU26" s="669">
        <v>18</v>
      </c>
      <c r="AWV26" s="669">
        <v>19</v>
      </c>
      <c r="AWW26" s="669">
        <v>15</v>
      </c>
      <c r="AWX26" s="669">
        <v>11</v>
      </c>
      <c r="AWY26" s="669">
        <v>21</v>
      </c>
      <c r="AWZ26" s="669">
        <v>15</v>
      </c>
      <c r="AXA26" s="669">
        <v>8</v>
      </c>
      <c r="AXB26" s="669">
        <v>18</v>
      </c>
      <c r="AXC26" s="669">
        <v>11</v>
      </c>
      <c r="AXD26" s="669">
        <v>9</v>
      </c>
      <c r="AXE26" s="669">
        <v>9</v>
      </c>
      <c r="AXF26" s="669">
        <v>14</v>
      </c>
      <c r="AXG26" s="669">
        <v>9</v>
      </c>
      <c r="AXH26" s="669">
        <v>12</v>
      </c>
      <c r="AXI26" s="669">
        <v>7</v>
      </c>
      <c r="AXJ26" s="669">
        <v>12</v>
      </c>
      <c r="AXK26" s="669">
        <v>9</v>
      </c>
      <c r="AXL26" s="669">
        <v>5</v>
      </c>
      <c r="AXM26" s="669">
        <v>3</v>
      </c>
      <c r="AXN26" s="669">
        <v>5</v>
      </c>
      <c r="AXO26" s="669">
        <v>1</v>
      </c>
      <c r="AXP26" s="669">
        <v>1</v>
      </c>
      <c r="AXQ26" s="669">
        <v>2</v>
      </c>
      <c r="AXR26" s="669">
        <v>1</v>
      </c>
      <c r="AXS26" s="669">
        <v>2</v>
      </c>
      <c r="AXT26" s="669">
        <v>1</v>
      </c>
      <c r="AXU26" s="669">
        <v>1</v>
      </c>
      <c r="AXV26" s="670">
        <v>0</v>
      </c>
      <c r="AXW26" s="669">
        <v>1</v>
      </c>
      <c r="AXX26" s="670">
        <v>0</v>
      </c>
      <c r="AXY26" s="670">
        <v>0</v>
      </c>
      <c r="AXZ26" s="670">
        <v>0</v>
      </c>
      <c r="AYA26" s="670">
        <v>0</v>
      </c>
      <c r="AYB26" s="670">
        <v>0</v>
      </c>
      <c r="AYC26" s="670">
        <v>0</v>
      </c>
      <c r="AYD26" s="670">
        <v>0</v>
      </c>
      <c r="AYE26" s="670">
        <v>0</v>
      </c>
      <c r="AYF26" s="670">
        <v>0</v>
      </c>
      <c r="AYG26" s="670">
        <v>0</v>
      </c>
      <c r="AYH26" s="670">
        <v>0</v>
      </c>
      <c r="AYI26" s="670">
        <v>0</v>
      </c>
      <c r="AYJ26" s="670">
        <v>0</v>
      </c>
      <c r="AYK26" s="670">
        <v>0</v>
      </c>
      <c r="AYL26" s="672">
        <v>1</v>
      </c>
    </row>
    <row r="27" spans="2:1338" ht="27.95" customHeight="1">
      <c r="B27" s="536" t="s">
        <v>219</v>
      </c>
      <c r="C27" s="668">
        <v>130</v>
      </c>
      <c r="D27" s="670">
        <v>0</v>
      </c>
      <c r="E27" s="670">
        <v>0</v>
      </c>
      <c r="F27" s="670">
        <v>0</v>
      </c>
      <c r="G27" s="670">
        <v>0</v>
      </c>
      <c r="H27" s="670">
        <v>0</v>
      </c>
      <c r="I27" s="670">
        <v>0</v>
      </c>
      <c r="J27" s="670">
        <v>0</v>
      </c>
      <c r="K27" s="670">
        <v>0</v>
      </c>
      <c r="L27" s="670">
        <v>0</v>
      </c>
      <c r="M27" s="670">
        <v>0</v>
      </c>
      <c r="N27" s="670">
        <v>0</v>
      </c>
      <c r="O27" s="670">
        <v>0</v>
      </c>
      <c r="P27" s="670">
        <v>0</v>
      </c>
      <c r="Q27" s="670">
        <v>0</v>
      </c>
      <c r="R27" s="670">
        <v>0</v>
      </c>
      <c r="S27" s="670">
        <v>0</v>
      </c>
      <c r="T27" s="670">
        <v>0</v>
      </c>
      <c r="U27" s="670">
        <v>0</v>
      </c>
      <c r="V27" s="670">
        <v>0</v>
      </c>
      <c r="W27" s="670">
        <v>0</v>
      </c>
      <c r="X27" s="670">
        <v>0</v>
      </c>
      <c r="Y27" s="670">
        <v>0</v>
      </c>
      <c r="Z27" s="670">
        <v>0</v>
      </c>
      <c r="AA27" s="670">
        <v>0</v>
      </c>
      <c r="AB27" s="670">
        <v>0</v>
      </c>
      <c r="AC27" s="669">
        <v>2</v>
      </c>
      <c r="AD27" s="670">
        <v>0</v>
      </c>
      <c r="AE27" s="669">
        <v>1</v>
      </c>
      <c r="AF27" s="669">
        <v>1</v>
      </c>
      <c r="AG27" s="670">
        <v>0</v>
      </c>
      <c r="AH27" s="670">
        <v>0</v>
      </c>
      <c r="AI27" s="669">
        <v>1</v>
      </c>
      <c r="AJ27" s="669">
        <v>1</v>
      </c>
      <c r="AK27" s="669">
        <v>1</v>
      </c>
      <c r="AL27" s="669">
        <v>2</v>
      </c>
      <c r="AM27" s="669">
        <v>1</v>
      </c>
      <c r="AN27" s="669">
        <v>2</v>
      </c>
      <c r="AO27" s="670">
        <v>0</v>
      </c>
      <c r="AP27" s="670">
        <v>0</v>
      </c>
      <c r="AQ27" s="670">
        <v>0</v>
      </c>
      <c r="AR27" s="669">
        <v>1</v>
      </c>
      <c r="AS27" s="669">
        <v>2</v>
      </c>
      <c r="AT27" s="670">
        <v>0</v>
      </c>
      <c r="AU27" s="669">
        <v>1</v>
      </c>
      <c r="AV27" s="670">
        <v>0</v>
      </c>
      <c r="AW27" s="669">
        <v>1</v>
      </c>
      <c r="AX27" s="669">
        <v>1</v>
      </c>
      <c r="AY27" s="670">
        <v>0</v>
      </c>
      <c r="AZ27" s="669">
        <v>1</v>
      </c>
      <c r="BA27" s="669">
        <v>2</v>
      </c>
      <c r="BB27" s="669">
        <v>5</v>
      </c>
      <c r="BC27" s="669">
        <v>3</v>
      </c>
      <c r="BD27" s="669">
        <v>2</v>
      </c>
      <c r="BE27" s="669">
        <v>3</v>
      </c>
      <c r="BF27" s="669">
        <v>3</v>
      </c>
      <c r="BG27" s="669">
        <v>5</v>
      </c>
      <c r="BH27" s="669">
        <v>4</v>
      </c>
      <c r="BI27" s="669">
        <v>2</v>
      </c>
      <c r="BJ27" s="669">
        <v>3</v>
      </c>
      <c r="BK27" s="669">
        <v>7</v>
      </c>
      <c r="BL27" s="670">
        <v>0</v>
      </c>
      <c r="BM27" s="669">
        <v>3</v>
      </c>
      <c r="BN27" s="669">
        <v>1</v>
      </c>
      <c r="BO27" s="669">
        <v>5</v>
      </c>
      <c r="BP27" s="669">
        <v>1</v>
      </c>
      <c r="BQ27" s="669">
        <v>3</v>
      </c>
      <c r="BR27" s="669">
        <v>1</v>
      </c>
      <c r="BS27" s="669">
        <v>4</v>
      </c>
      <c r="BT27" s="669">
        <v>3</v>
      </c>
      <c r="BU27" s="669">
        <v>3</v>
      </c>
      <c r="BV27" s="669">
        <v>1</v>
      </c>
      <c r="BW27" s="669">
        <v>2</v>
      </c>
      <c r="BX27" s="669">
        <v>2</v>
      </c>
      <c r="BY27" s="669">
        <v>2</v>
      </c>
      <c r="BZ27" s="669">
        <v>1</v>
      </c>
      <c r="CA27" s="669">
        <v>4</v>
      </c>
      <c r="CB27" s="669">
        <v>2</v>
      </c>
      <c r="CC27" s="669">
        <v>4</v>
      </c>
      <c r="CD27" s="669">
        <v>2</v>
      </c>
      <c r="CE27" s="669">
        <v>2</v>
      </c>
      <c r="CF27" s="670">
        <v>0</v>
      </c>
      <c r="CG27" s="669">
        <v>4</v>
      </c>
      <c r="CH27" s="669">
        <v>3</v>
      </c>
      <c r="CI27" s="669">
        <v>3</v>
      </c>
      <c r="CJ27" s="669">
        <v>4</v>
      </c>
      <c r="CK27" s="669">
        <v>1</v>
      </c>
      <c r="CL27" s="669">
        <v>3</v>
      </c>
      <c r="CM27" s="669">
        <v>1</v>
      </c>
      <c r="CN27" s="669">
        <v>4</v>
      </c>
      <c r="CO27" s="669">
        <v>1</v>
      </c>
      <c r="CP27" s="670">
        <v>0</v>
      </c>
      <c r="CQ27" s="670">
        <v>0</v>
      </c>
      <c r="CR27" s="669">
        <v>1</v>
      </c>
      <c r="CS27" s="670">
        <v>0</v>
      </c>
      <c r="CT27" s="669">
        <v>1</v>
      </c>
      <c r="CU27" s="670">
        <v>0</v>
      </c>
      <c r="CV27" s="670">
        <v>0</v>
      </c>
      <c r="CW27" s="670">
        <v>0</v>
      </c>
      <c r="CX27" s="670">
        <v>0</v>
      </c>
      <c r="CY27" s="670">
        <v>0</v>
      </c>
      <c r="CZ27" s="670">
        <v>0</v>
      </c>
      <c r="DA27" s="669">
        <v>143</v>
      </c>
      <c r="DB27" s="670">
        <v>0</v>
      </c>
      <c r="DC27" s="670">
        <v>0</v>
      </c>
      <c r="DD27" s="670">
        <v>0</v>
      </c>
      <c r="DE27" s="670">
        <v>0</v>
      </c>
      <c r="DF27" s="670">
        <v>0</v>
      </c>
      <c r="DG27" s="670">
        <v>0</v>
      </c>
      <c r="DH27" s="670">
        <v>0</v>
      </c>
      <c r="DI27" s="670">
        <v>0</v>
      </c>
      <c r="DJ27" s="670">
        <v>0</v>
      </c>
      <c r="DK27" s="670">
        <v>0</v>
      </c>
      <c r="DL27" s="670">
        <v>0</v>
      </c>
      <c r="DM27" s="669">
        <v>1</v>
      </c>
      <c r="DN27" s="670">
        <v>0</v>
      </c>
      <c r="DO27" s="670">
        <v>0</v>
      </c>
      <c r="DP27" s="670">
        <v>0</v>
      </c>
      <c r="DQ27" s="669">
        <v>1</v>
      </c>
      <c r="DR27" s="669">
        <v>1</v>
      </c>
      <c r="DS27" s="670">
        <v>0</v>
      </c>
      <c r="DT27" s="670">
        <v>0</v>
      </c>
      <c r="DU27" s="670">
        <v>0</v>
      </c>
      <c r="DV27" s="670">
        <v>0</v>
      </c>
      <c r="DW27" s="670">
        <v>0</v>
      </c>
      <c r="DX27" s="670">
        <v>0</v>
      </c>
      <c r="DY27" s="670">
        <v>0</v>
      </c>
      <c r="DZ27" s="670">
        <v>0</v>
      </c>
      <c r="EA27" s="669">
        <v>1</v>
      </c>
      <c r="EB27" s="669">
        <v>1</v>
      </c>
      <c r="EC27" s="670">
        <v>0</v>
      </c>
      <c r="ED27" s="670">
        <v>0</v>
      </c>
      <c r="EE27" s="669">
        <v>1</v>
      </c>
      <c r="EF27" s="669">
        <v>1</v>
      </c>
      <c r="EG27" s="670">
        <v>0</v>
      </c>
      <c r="EH27" s="670">
        <v>0</v>
      </c>
      <c r="EI27" s="670">
        <v>0</v>
      </c>
      <c r="EJ27" s="669">
        <v>2</v>
      </c>
      <c r="EK27" s="669">
        <v>1</v>
      </c>
      <c r="EL27" s="670">
        <v>0</v>
      </c>
      <c r="EM27" s="670">
        <v>0</v>
      </c>
      <c r="EN27" s="670">
        <v>0</v>
      </c>
      <c r="EO27" s="669">
        <v>1</v>
      </c>
      <c r="EP27" s="669">
        <v>2</v>
      </c>
      <c r="EQ27" s="670">
        <v>0</v>
      </c>
      <c r="ER27" s="669">
        <v>3</v>
      </c>
      <c r="ES27" s="669">
        <v>2</v>
      </c>
      <c r="ET27" s="669">
        <v>3</v>
      </c>
      <c r="EU27" s="669">
        <v>4</v>
      </c>
      <c r="EV27" s="669">
        <v>2</v>
      </c>
      <c r="EW27" s="669">
        <v>4</v>
      </c>
      <c r="EX27" s="669">
        <v>3</v>
      </c>
      <c r="EY27" s="669">
        <v>4</v>
      </c>
      <c r="EZ27" s="669">
        <v>6</v>
      </c>
      <c r="FA27" s="669">
        <v>4</v>
      </c>
      <c r="FB27" s="669">
        <v>2</v>
      </c>
      <c r="FC27" s="669">
        <v>2</v>
      </c>
      <c r="FD27" s="669">
        <v>3</v>
      </c>
      <c r="FE27" s="670">
        <v>0</v>
      </c>
      <c r="FF27" s="669">
        <v>1</v>
      </c>
      <c r="FG27" s="669">
        <v>3</v>
      </c>
      <c r="FH27" s="669">
        <v>1</v>
      </c>
      <c r="FI27" s="669">
        <v>5</v>
      </c>
      <c r="FJ27" s="669">
        <v>2</v>
      </c>
      <c r="FK27" s="669">
        <v>4</v>
      </c>
      <c r="FL27" s="669">
        <v>2</v>
      </c>
      <c r="FM27" s="669">
        <v>4</v>
      </c>
      <c r="FN27" s="669">
        <v>4</v>
      </c>
      <c r="FO27" s="669">
        <v>7</v>
      </c>
      <c r="FP27" s="670">
        <v>0</v>
      </c>
      <c r="FQ27" s="669">
        <v>3</v>
      </c>
      <c r="FR27" s="669">
        <v>3</v>
      </c>
      <c r="FS27" s="669">
        <v>4</v>
      </c>
      <c r="FT27" s="669">
        <v>1</v>
      </c>
      <c r="FU27" s="669">
        <v>4</v>
      </c>
      <c r="FV27" s="669">
        <v>5</v>
      </c>
      <c r="FW27" s="669">
        <v>4</v>
      </c>
      <c r="FX27" s="669">
        <v>1</v>
      </c>
      <c r="FY27" s="669">
        <v>3</v>
      </c>
      <c r="FZ27" s="669">
        <v>1</v>
      </c>
      <c r="GA27" s="669">
        <v>3</v>
      </c>
      <c r="GB27" s="670">
        <v>0</v>
      </c>
      <c r="GC27" s="669">
        <v>4</v>
      </c>
      <c r="GD27" s="669">
        <v>2</v>
      </c>
      <c r="GE27" s="669">
        <v>2</v>
      </c>
      <c r="GF27" s="669">
        <v>3</v>
      </c>
      <c r="GG27" s="669">
        <v>6</v>
      </c>
      <c r="GH27" s="669">
        <v>3</v>
      </c>
      <c r="GI27" s="670">
        <v>0</v>
      </c>
      <c r="GJ27" s="669">
        <v>1</v>
      </c>
      <c r="GK27" s="669">
        <v>1</v>
      </c>
      <c r="GL27" s="670">
        <v>0</v>
      </c>
      <c r="GM27" s="670">
        <v>0</v>
      </c>
      <c r="GN27" s="670">
        <v>0</v>
      </c>
      <c r="GO27" s="670">
        <v>0</v>
      </c>
      <c r="GP27" s="669">
        <v>1</v>
      </c>
      <c r="GQ27" s="670">
        <v>0</v>
      </c>
      <c r="GR27" s="670">
        <v>0</v>
      </c>
      <c r="GS27" s="670">
        <v>0</v>
      </c>
      <c r="GT27" s="670">
        <v>0</v>
      </c>
      <c r="GU27" s="670">
        <v>0</v>
      </c>
      <c r="GV27" s="670">
        <v>0</v>
      </c>
      <c r="GW27" s="670">
        <v>0</v>
      </c>
      <c r="GX27" s="670">
        <v>0</v>
      </c>
      <c r="GY27" s="669">
        <v>164</v>
      </c>
      <c r="GZ27" s="670">
        <v>0</v>
      </c>
      <c r="HA27" s="670">
        <v>0</v>
      </c>
      <c r="HB27" s="670">
        <v>0</v>
      </c>
      <c r="HC27" s="670">
        <v>0</v>
      </c>
      <c r="HD27" s="670">
        <v>0</v>
      </c>
      <c r="HE27" s="670">
        <v>0</v>
      </c>
      <c r="HF27" s="670">
        <v>0</v>
      </c>
      <c r="HG27" s="670">
        <v>0</v>
      </c>
      <c r="HH27" s="670">
        <v>0</v>
      </c>
      <c r="HI27" s="670">
        <v>0</v>
      </c>
      <c r="HJ27" s="670">
        <v>0</v>
      </c>
      <c r="HK27" s="670">
        <v>0</v>
      </c>
      <c r="HL27" s="670">
        <v>0</v>
      </c>
      <c r="HM27" s="670">
        <v>0</v>
      </c>
      <c r="HN27" s="669">
        <v>1</v>
      </c>
      <c r="HO27" s="670">
        <v>0</v>
      </c>
      <c r="HP27" s="670">
        <v>0</v>
      </c>
      <c r="HQ27" s="670">
        <v>0</v>
      </c>
      <c r="HR27" s="670">
        <v>0</v>
      </c>
      <c r="HS27" s="670">
        <v>0</v>
      </c>
      <c r="HT27" s="669">
        <v>1</v>
      </c>
      <c r="HU27" s="670">
        <v>0</v>
      </c>
      <c r="HV27" s="669">
        <v>1</v>
      </c>
      <c r="HW27" s="670">
        <v>0</v>
      </c>
      <c r="HX27" s="669">
        <v>1</v>
      </c>
      <c r="HY27" s="670">
        <v>0</v>
      </c>
      <c r="HZ27" s="670">
        <v>0</v>
      </c>
      <c r="IA27" s="669">
        <v>1</v>
      </c>
      <c r="IB27" s="669">
        <v>1</v>
      </c>
      <c r="IC27" s="669">
        <v>1</v>
      </c>
      <c r="ID27" s="670">
        <v>0</v>
      </c>
      <c r="IE27" s="669">
        <v>1</v>
      </c>
      <c r="IF27" s="669">
        <v>2</v>
      </c>
      <c r="IG27" s="670">
        <v>0</v>
      </c>
      <c r="IH27" s="669">
        <v>1</v>
      </c>
      <c r="II27" s="670">
        <v>0</v>
      </c>
      <c r="IJ27" s="669">
        <v>1</v>
      </c>
      <c r="IK27" s="669">
        <v>1</v>
      </c>
      <c r="IL27" s="670">
        <v>0</v>
      </c>
      <c r="IM27" s="669">
        <v>2</v>
      </c>
      <c r="IN27" s="669">
        <v>1</v>
      </c>
      <c r="IO27" s="669">
        <v>3</v>
      </c>
      <c r="IP27" s="669">
        <v>2</v>
      </c>
      <c r="IQ27" s="669">
        <v>3</v>
      </c>
      <c r="IR27" s="669">
        <v>1</v>
      </c>
      <c r="IS27" s="669">
        <v>1</v>
      </c>
      <c r="IT27" s="669">
        <v>3</v>
      </c>
      <c r="IU27" s="669">
        <v>3</v>
      </c>
      <c r="IV27" s="670">
        <v>0</v>
      </c>
      <c r="IW27" s="669">
        <v>5</v>
      </c>
      <c r="IX27" s="669">
        <v>2</v>
      </c>
      <c r="IY27" s="669">
        <v>2</v>
      </c>
      <c r="IZ27" s="669">
        <v>1</v>
      </c>
      <c r="JA27" s="669">
        <v>3</v>
      </c>
      <c r="JB27" s="669">
        <v>4</v>
      </c>
      <c r="JC27" s="669">
        <v>3</v>
      </c>
      <c r="JD27" s="669">
        <v>4</v>
      </c>
      <c r="JE27" s="669">
        <v>6</v>
      </c>
      <c r="JF27" s="669">
        <v>3</v>
      </c>
      <c r="JG27" s="669">
        <v>6</v>
      </c>
      <c r="JH27" s="669">
        <v>4</v>
      </c>
      <c r="JI27" s="669">
        <v>5</v>
      </c>
      <c r="JJ27" s="669">
        <v>5</v>
      </c>
      <c r="JK27" s="669">
        <v>4</v>
      </c>
      <c r="JL27" s="669">
        <v>2</v>
      </c>
      <c r="JM27" s="669">
        <v>4</v>
      </c>
      <c r="JN27" s="669">
        <v>2</v>
      </c>
      <c r="JO27" s="669">
        <v>3</v>
      </c>
      <c r="JP27" s="669">
        <v>5</v>
      </c>
      <c r="JQ27" s="669">
        <v>5</v>
      </c>
      <c r="JR27" s="669">
        <v>4</v>
      </c>
      <c r="JS27" s="669">
        <v>2</v>
      </c>
      <c r="JT27" s="669">
        <v>3</v>
      </c>
      <c r="JU27" s="669">
        <v>7</v>
      </c>
      <c r="JV27" s="669">
        <v>4</v>
      </c>
      <c r="JW27" s="669">
        <v>3</v>
      </c>
      <c r="JX27" s="669">
        <v>3</v>
      </c>
      <c r="JY27" s="669">
        <v>3</v>
      </c>
      <c r="JZ27" s="669">
        <v>4</v>
      </c>
      <c r="KA27" s="670">
        <v>0</v>
      </c>
      <c r="KB27" s="669">
        <v>1</v>
      </c>
      <c r="KC27" s="669">
        <v>2</v>
      </c>
      <c r="KD27" s="669">
        <v>1</v>
      </c>
      <c r="KE27" s="669">
        <v>3</v>
      </c>
      <c r="KF27" s="669">
        <v>3</v>
      </c>
      <c r="KG27" s="669">
        <v>1</v>
      </c>
      <c r="KH27" s="669">
        <v>4</v>
      </c>
      <c r="KI27" s="669">
        <v>2</v>
      </c>
      <c r="KJ27" s="669">
        <v>1</v>
      </c>
      <c r="KK27" s="669">
        <v>1</v>
      </c>
      <c r="KL27" s="670">
        <v>0</v>
      </c>
      <c r="KM27" s="670">
        <v>0</v>
      </c>
      <c r="KN27" s="669">
        <v>1</v>
      </c>
      <c r="KO27" s="670">
        <v>0</v>
      </c>
      <c r="KP27" s="670">
        <v>0</v>
      </c>
      <c r="KQ27" s="669">
        <v>1</v>
      </c>
      <c r="KR27" s="670">
        <v>0</v>
      </c>
      <c r="KS27" s="670">
        <v>0</v>
      </c>
      <c r="KT27" s="670">
        <v>0</v>
      </c>
      <c r="KU27" s="670">
        <v>0</v>
      </c>
      <c r="KV27" s="670">
        <v>0</v>
      </c>
      <c r="KW27" s="669">
        <v>167</v>
      </c>
      <c r="KX27" s="670">
        <v>0</v>
      </c>
      <c r="KY27" s="670">
        <v>0</v>
      </c>
      <c r="KZ27" s="670">
        <v>0</v>
      </c>
      <c r="LA27" s="670">
        <v>0</v>
      </c>
      <c r="LB27" s="670">
        <v>0</v>
      </c>
      <c r="LC27" s="670">
        <v>0</v>
      </c>
      <c r="LD27" s="670">
        <v>0</v>
      </c>
      <c r="LE27" s="670">
        <v>0</v>
      </c>
      <c r="LF27" s="670">
        <v>0</v>
      </c>
      <c r="LG27" s="670">
        <v>0</v>
      </c>
      <c r="LH27" s="670">
        <v>0</v>
      </c>
      <c r="LI27" s="670">
        <v>0</v>
      </c>
      <c r="LJ27" s="670">
        <v>0</v>
      </c>
      <c r="LK27" s="670">
        <v>0</v>
      </c>
      <c r="LL27" s="670">
        <v>0</v>
      </c>
      <c r="LM27" s="670">
        <v>0</v>
      </c>
      <c r="LN27" s="670">
        <v>0</v>
      </c>
      <c r="LO27" s="670">
        <v>0</v>
      </c>
      <c r="LP27" s="669">
        <v>1</v>
      </c>
      <c r="LQ27" s="670">
        <v>0</v>
      </c>
      <c r="LR27" s="670">
        <v>0</v>
      </c>
      <c r="LS27" s="670">
        <v>0</v>
      </c>
      <c r="LT27" s="669">
        <v>1</v>
      </c>
      <c r="LU27" s="669">
        <v>2</v>
      </c>
      <c r="LV27" s="670">
        <v>0</v>
      </c>
      <c r="LW27" s="669">
        <v>2</v>
      </c>
      <c r="LX27" s="670">
        <v>0</v>
      </c>
      <c r="LY27" s="670">
        <v>0</v>
      </c>
      <c r="LZ27" s="669">
        <v>2</v>
      </c>
      <c r="MA27" s="670">
        <v>0</v>
      </c>
      <c r="MB27" s="670">
        <v>0</v>
      </c>
      <c r="MC27" s="670">
        <v>0</v>
      </c>
      <c r="MD27" s="669">
        <v>1</v>
      </c>
      <c r="ME27" s="670">
        <v>0</v>
      </c>
      <c r="MF27" s="670">
        <v>0</v>
      </c>
      <c r="MG27" s="669">
        <v>1</v>
      </c>
      <c r="MH27" s="669">
        <v>1</v>
      </c>
      <c r="MI27" s="669">
        <v>2</v>
      </c>
      <c r="MJ27" s="670">
        <v>0</v>
      </c>
      <c r="MK27" s="669">
        <v>2</v>
      </c>
      <c r="ML27" s="669">
        <v>1</v>
      </c>
      <c r="MM27" s="669">
        <v>3</v>
      </c>
      <c r="MN27" s="669">
        <v>2</v>
      </c>
      <c r="MO27" s="669">
        <v>7</v>
      </c>
      <c r="MP27" s="669">
        <v>6</v>
      </c>
      <c r="MQ27" s="669">
        <v>1</v>
      </c>
      <c r="MR27" s="669">
        <v>4</v>
      </c>
      <c r="MS27" s="669">
        <v>2</v>
      </c>
      <c r="MT27" s="669">
        <v>1</v>
      </c>
      <c r="MU27" s="669">
        <v>2</v>
      </c>
      <c r="MV27" s="669">
        <v>2</v>
      </c>
      <c r="MW27" s="669">
        <v>3</v>
      </c>
      <c r="MX27" s="669">
        <v>3</v>
      </c>
      <c r="MY27" s="669">
        <v>5</v>
      </c>
      <c r="MZ27" s="669">
        <v>3</v>
      </c>
      <c r="NA27" s="670">
        <v>0</v>
      </c>
      <c r="NB27" s="669">
        <v>6</v>
      </c>
      <c r="NC27" s="669">
        <v>6</v>
      </c>
      <c r="ND27" s="669">
        <v>1</v>
      </c>
      <c r="NE27" s="669">
        <v>2</v>
      </c>
      <c r="NF27" s="669">
        <v>2</v>
      </c>
      <c r="NG27" s="669">
        <v>5</v>
      </c>
      <c r="NH27" s="669">
        <v>2</v>
      </c>
      <c r="NI27" s="669">
        <v>2</v>
      </c>
      <c r="NJ27" s="669">
        <v>7</v>
      </c>
      <c r="NK27" s="669">
        <v>3</v>
      </c>
      <c r="NL27" s="669">
        <v>5</v>
      </c>
      <c r="NM27" s="669">
        <v>5</v>
      </c>
      <c r="NN27" s="669">
        <v>5</v>
      </c>
      <c r="NO27" s="669">
        <v>3</v>
      </c>
      <c r="NP27" s="669">
        <v>4</v>
      </c>
      <c r="NQ27" s="669">
        <v>8</v>
      </c>
      <c r="NR27" s="669">
        <v>6</v>
      </c>
      <c r="NS27" s="669">
        <v>1</v>
      </c>
      <c r="NT27" s="669">
        <v>4</v>
      </c>
      <c r="NU27" s="669">
        <v>3</v>
      </c>
      <c r="NV27" s="669">
        <v>1</v>
      </c>
      <c r="NW27" s="669">
        <v>4</v>
      </c>
      <c r="NX27" s="669">
        <v>2</v>
      </c>
      <c r="NY27" s="669">
        <v>2</v>
      </c>
      <c r="NZ27" s="669">
        <v>4</v>
      </c>
      <c r="OA27" s="669">
        <v>1</v>
      </c>
      <c r="OB27" s="669">
        <v>2</v>
      </c>
      <c r="OC27" s="669">
        <v>1</v>
      </c>
      <c r="OD27" s="670">
        <v>0</v>
      </c>
      <c r="OE27" s="669">
        <v>1</v>
      </c>
      <c r="OF27" s="669">
        <v>1</v>
      </c>
      <c r="OG27" s="669">
        <v>1</v>
      </c>
      <c r="OH27" s="669">
        <v>1</v>
      </c>
      <c r="OI27" s="669">
        <v>1</v>
      </c>
      <c r="OJ27" s="669">
        <v>3</v>
      </c>
      <c r="OK27" s="670">
        <v>0</v>
      </c>
      <c r="OL27" s="669">
        <v>1</v>
      </c>
      <c r="OM27" s="670">
        <v>0</v>
      </c>
      <c r="ON27" s="670">
        <v>0</v>
      </c>
      <c r="OO27" s="670">
        <v>0</v>
      </c>
      <c r="OP27" s="670">
        <v>0</v>
      </c>
      <c r="OQ27" s="670">
        <v>0</v>
      </c>
      <c r="OR27" s="669">
        <v>1</v>
      </c>
      <c r="OS27" s="670">
        <v>0</v>
      </c>
      <c r="OT27" s="670">
        <v>0</v>
      </c>
      <c r="OU27" s="669">
        <v>158</v>
      </c>
      <c r="OV27" s="670">
        <v>0</v>
      </c>
      <c r="OW27" s="670">
        <v>0</v>
      </c>
      <c r="OX27" s="670">
        <v>0</v>
      </c>
      <c r="OY27" s="670">
        <v>0</v>
      </c>
      <c r="OZ27" s="670">
        <v>0</v>
      </c>
      <c r="PA27" s="670">
        <v>0</v>
      </c>
      <c r="PB27" s="670">
        <v>0</v>
      </c>
      <c r="PC27" s="670">
        <v>0</v>
      </c>
      <c r="PD27" s="670">
        <v>0</v>
      </c>
      <c r="PE27" s="670">
        <v>0</v>
      </c>
      <c r="PF27" s="670">
        <v>0</v>
      </c>
      <c r="PG27" s="670">
        <v>0</v>
      </c>
      <c r="PH27" s="670">
        <v>0</v>
      </c>
      <c r="PI27" s="670">
        <v>0</v>
      </c>
      <c r="PJ27" s="669">
        <v>1</v>
      </c>
      <c r="PK27" s="670">
        <v>0</v>
      </c>
      <c r="PL27" s="669">
        <v>1</v>
      </c>
      <c r="PM27" s="670">
        <v>0</v>
      </c>
      <c r="PN27" s="669">
        <v>1</v>
      </c>
      <c r="PO27" s="670">
        <v>0</v>
      </c>
      <c r="PP27" s="670">
        <v>0</v>
      </c>
      <c r="PQ27" s="670">
        <v>0</v>
      </c>
      <c r="PR27" s="670">
        <v>0</v>
      </c>
      <c r="PS27" s="670">
        <v>0</v>
      </c>
      <c r="PT27" s="669">
        <v>2</v>
      </c>
      <c r="PU27" s="669">
        <v>2</v>
      </c>
      <c r="PV27" s="669">
        <v>1</v>
      </c>
      <c r="PW27" s="670">
        <v>0</v>
      </c>
      <c r="PX27" s="669">
        <v>1</v>
      </c>
      <c r="PY27" s="670">
        <v>0</v>
      </c>
      <c r="PZ27" s="670">
        <v>0</v>
      </c>
      <c r="QA27" s="669">
        <v>2</v>
      </c>
      <c r="QB27" s="669">
        <v>1</v>
      </c>
      <c r="QC27" s="670">
        <v>0</v>
      </c>
      <c r="QD27" s="669">
        <v>1</v>
      </c>
      <c r="QE27" s="669">
        <v>1</v>
      </c>
      <c r="QF27" s="669">
        <v>2</v>
      </c>
      <c r="QG27" s="670">
        <v>0</v>
      </c>
      <c r="QH27" s="669">
        <v>1</v>
      </c>
      <c r="QI27" s="669">
        <v>1</v>
      </c>
      <c r="QJ27" s="669">
        <v>2</v>
      </c>
      <c r="QK27" s="670">
        <v>0</v>
      </c>
      <c r="QL27" s="669">
        <v>2</v>
      </c>
      <c r="QM27" s="669">
        <v>3</v>
      </c>
      <c r="QN27" s="670">
        <v>0</v>
      </c>
      <c r="QO27" s="669">
        <v>2</v>
      </c>
      <c r="QP27" s="670">
        <v>0</v>
      </c>
      <c r="QQ27" s="669">
        <v>3</v>
      </c>
      <c r="QR27" s="669">
        <v>1</v>
      </c>
      <c r="QS27" s="669">
        <v>1</v>
      </c>
      <c r="QT27" s="669">
        <v>4</v>
      </c>
      <c r="QU27" s="669">
        <v>2</v>
      </c>
      <c r="QV27" s="669">
        <v>2</v>
      </c>
      <c r="QW27" s="669">
        <v>3</v>
      </c>
      <c r="QX27" s="669">
        <v>3</v>
      </c>
      <c r="QY27" s="669">
        <v>5</v>
      </c>
      <c r="QZ27" s="669">
        <v>3</v>
      </c>
      <c r="RA27" s="669">
        <v>4</v>
      </c>
      <c r="RB27" s="669">
        <v>3</v>
      </c>
      <c r="RC27" s="669">
        <v>8</v>
      </c>
      <c r="RD27" s="669">
        <v>3</v>
      </c>
      <c r="RE27" s="669">
        <v>1</v>
      </c>
      <c r="RF27" s="669">
        <v>5</v>
      </c>
      <c r="RG27" s="669">
        <v>3</v>
      </c>
      <c r="RH27" s="669">
        <v>4</v>
      </c>
      <c r="RI27" s="669">
        <v>4</v>
      </c>
      <c r="RJ27" s="669">
        <v>5</v>
      </c>
      <c r="RK27" s="669">
        <v>2</v>
      </c>
      <c r="RL27" s="669">
        <v>4</v>
      </c>
      <c r="RM27" s="669">
        <v>4</v>
      </c>
      <c r="RN27" s="669">
        <v>4</v>
      </c>
      <c r="RO27" s="670">
        <v>0</v>
      </c>
      <c r="RP27" s="669">
        <v>2</v>
      </c>
      <c r="RQ27" s="669">
        <v>1</v>
      </c>
      <c r="RR27" s="669">
        <v>2</v>
      </c>
      <c r="RS27" s="669">
        <v>1</v>
      </c>
      <c r="RT27" s="669">
        <v>3</v>
      </c>
      <c r="RU27" s="669">
        <v>4</v>
      </c>
      <c r="RV27" s="669">
        <v>2</v>
      </c>
      <c r="RW27" s="669">
        <v>2</v>
      </c>
      <c r="RX27" s="669">
        <v>8</v>
      </c>
      <c r="RY27" s="669">
        <v>2</v>
      </c>
      <c r="RZ27" s="669">
        <v>6</v>
      </c>
      <c r="SA27" s="669">
        <v>1</v>
      </c>
      <c r="SB27" s="669">
        <v>4</v>
      </c>
      <c r="SC27" s="669">
        <v>3</v>
      </c>
      <c r="SD27" s="669">
        <v>1</v>
      </c>
      <c r="SE27" s="669">
        <v>2</v>
      </c>
      <c r="SF27" s="669">
        <v>2</v>
      </c>
      <c r="SG27" s="670">
        <v>0</v>
      </c>
      <c r="SH27" s="670">
        <v>0</v>
      </c>
      <c r="SI27" s="670">
        <v>0</v>
      </c>
      <c r="SJ27" s="669">
        <v>1</v>
      </c>
      <c r="SK27" s="669">
        <v>1</v>
      </c>
      <c r="SL27" s="669">
        <v>2</v>
      </c>
      <c r="SM27" s="670">
        <v>0</v>
      </c>
      <c r="SN27" s="670">
        <v>0</v>
      </c>
      <c r="SO27" s="670">
        <v>0</v>
      </c>
      <c r="SP27" s="670">
        <v>0</v>
      </c>
      <c r="SQ27" s="670">
        <v>0</v>
      </c>
      <c r="SR27" s="670">
        <v>0</v>
      </c>
      <c r="SS27" s="669">
        <v>180</v>
      </c>
      <c r="ST27" s="670">
        <v>0</v>
      </c>
      <c r="SU27" s="670">
        <v>0</v>
      </c>
      <c r="SV27" s="670">
        <v>0</v>
      </c>
      <c r="SW27" s="670">
        <v>0</v>
      </c>
      <c r="SX27" s="670">
        <v>0</v>
      </c>
      <c r="SY27" s="670">
        <v>0</v>
      </c>
      <c r="SZ27" s="670">
        <v>0</v>
      </c>
      <c r="TA27" s="670">
        <v>0</v>
      </c>
      <c r="TB27" s="670">
        <v>0</v>
      </c>
      <c r="TC27" s="670">
        <v>0</v>
      </c>
      <c r="TD27" s="670">
        <v>0</v>
      </c>
      <c r="TE27" s="669">
        <v>1</v>
      </c>
      <c r="TF27" s="670">
        <v>0</v>
      </c>
      <c r="TG27" s="670">
        <v>0</v>
      </c>
      <c r="TH27" s="670">
        <v>0</v>
      </c>
      <c r="TI27" s="670">
        <v>0</v>
      </c>
      <c r="TJ27" s="669">
        <v>1</v>
      </c>
      <c r="TK27" s="670">
        <v>0</v>
      </c>
      <c r="TL27" s="670">
        <v>0</v>
      </c>
      <c r="TM27" s="670">
        <v>0</v>
      </c>
      <c r="TN27" s="669">
        <v>1</v>
      </c>
      <c r="TO27" s="670">
        <v>0</v>
      </c>
      <c r="TP27" s="669">
        <v>1</v>
      </c>
      <c r="TQ27" s="670">
        <v>0</v>
      </c>
      <c r="TR27" s="670">
        <v>0</v>
      </c>
      <c r="TS27" s="670">
        <v>0</v>
      </c>
      <c r="TT27" s="670">
        <v>0</v>
      </c>
      <c r="TU27" s="670">
        <v>0</v>
      </c>
      <c r="TV27" s="669">
        <v>2</v>
      </c>
      <c r="TW27" s="670">
        <v>0</v>
      </c>
      <c r="TX27" s="670">
        <v>0</v>
      </c>
      <c r="TY27" s="670">
        <v>0</v>
      </c>
      <c r="TZ27" s="669">
        <v>1</v>
      </c>
      <c r="UA27" s="670">
        <v>0</v>
      </c>
      <c r="UB27" s="669">
        <v>1</v>
      </c>
      <c r="UC27" s="670">
        <v>0</v>
      </c>
      <c r="UD27" s="669">
        <v>1</v>
      </c>
      <c r="UE27" s="669">
        <v>5</v>
      </c>
      <c r="UF27" s="669">
        <v>3</v>
      </c>
      <c r="UG27" s="670">
        <v>0</v>
      </c>
      <c r="UH27" s="670">
        <v>0</v>
      </c>
      <c r="UI27" s="670">
        <v>0</v>
      </c>
      <c r="UJ27" s="669">
        <v>2</v>
      </c>
      <c r="UK27" s="669">
        <v>2</v>
      </c>
      <c r="UL27" s="669">
        <v>6</v>
      </c>
      <c r="UM27" s="669">
        <v>2</v>
      </c>
      <c r="UN27" s="669">
        <v>4</v>
      </c>
      <c r="UO27" s="669">
        <v>5</v>
      </c>
      <c r="UP27" s="669">
        <v>2</v>
      </c>
      <c r="UQ27" s="669">
        <v>1</v>
      </c>
      <c r="UR27" s="669">
        <v>5</v>
      </c>
      <c r="US27" s="669">
        <v>1</v>
      </c>
      <c r="UT27" s="669">
        <v>4</v>
      </c>
      <c r="UU27" s="669">
        <v>1</v>
      </c>
      <c r="UV27" s="669">
        <v>3</v>
      </c>
      <c r="UW27" s="669">
        <v>3</v>
      </c>
      <c r="UX27" s="669">
        <v>4</v>
      </c>
      <c r="UY27" s="669">
        <v>6</v>
      </c>
      <c r="UZ27" s="669">
        <v>5</v>
      </c>
      <c r="VA27" s="669">
        <v>4</v>
      </c>
      <c r="VB27" s="669">
        <v>2</v>
      </c>
      <c r="VC27" s="669">
        <v>7</v>
      </c>
      <c r="VD27" s="669">
        <v>3</v>
      </c>
      <c r="VE27" s="669">
        <v>8</v>
      </c>
      <c r="VF27" s="669">
        <v>2</v>
      </c>
      <c r="VG27" s="669">
        <v>4</v>
      </c>
      <c r="VH27" s="669">
        <v>4</v>
      </c>
      <c r="VI27" s="669">
        <v>2</v>
      </c>
      <c r="VJ27" s="669">
        <v>6</v>
      </c>
      <c r="VK27" s="669">
        <v>4</v>
      </c>
      <c r="VL27" s="669">
        <v>1</v>
      </c>
      <c r="VM27" s="669">
        <v>2</v>
      </c>
      <c r="VN27" s="669">
        <v>8</v>
      </c>
      <c r="VO27" s="669">
        <v>3</v>
      </c>
      <c r="VP27" s="669">
        <v>3</v>
      </c>
      <c r="VQ27" s="669">
        <v>4</v>
      </c>
      <c r="VR27" s="669">
        <v>5</v>
      </c>
      <c r="VS27" s="669">
        <v>2</v>
      </c>
      <c r="VT27" s="669">
        <v>4</v>
      </c>
      <c r="VU27" s="669">
        <v>4</v>
      </c>
      <c r="VV27" s="669">
        <v>1</v>
      </c>
      <c r="VW27" s="669">
        <v>2</v>
      </c>
      <c r="VX27" s="669">
        <v>4</v>
      </c>
      <c r="VY27" s="669">
        <v>1</v>
      </c>
      <c r="VZ27" s="669">
        <v>4</v>
      </c>
      <c r="WA27" s="669">
        <v>1</v>
      </c>
      <c r="WB27" s="669">
        <v>2</v>
      </c>
      <c r="WC27" s="670">
        <v>0</v>
      </c>
      <c r="WD27" s="670">
        <v>0</v>
      </c>
      <c r="WE27" s="669">
        <v>3</v>
      </c>
      <c r="WF27" s="669">
        <v>3</v>
      </c>
      <c r="WG27" s="669">
        <v>1</v>
      </c>
      <c r="WH27" s="669">
        <v>2</v>
      </c>
      <c r="WI27" s="670">
        <v>0</v>
      </c>
      <c r="WJ27" s="670">
        <v>0</v>
      </c>
      <c r="WK27" s="669">
        <v>1</v>
      </c>
      <c r="WL27" s="670">
        <v>0</v>
      </c>
      <c r="WM27" s="670">
        <v>0</v>
      </c>
      <c r="WN27" s="670">
        <v>0</v>
      </c>
      <c r="WO27" s="670">
        <v>0</v>
      </c>
      <c r="WP27" s="670">
        <v>0</v>
      </c>
      <c r="WQ27" s="670">
        <v>0</v>
      </c>
      <c r="WR27" s="670">
        <v>0</v>
      </c>
      <c r="WS27" s="670">
        <v>0</v>
      </c>
      <c r="WT27" s="670">
        <v>0</v>
      </c>
      <c r="WU27" s="670">
        <v>0</v>
      </c>
      <c r="WV27" s="670">
        <v>0</v>
      </c>
      <c r="WW27" s="670">
        <v>0</v>
      </c>
      <c r="WX27" s="670">
        <v>0</v>
      </c>
      <c r="WY27" s="670">
        <v>0</v>
      </c>
      <c r="WZ27" s="670">
        <v>0</v>
      </c>
      <c r="XA27" s="670">
        <v>0</v>
      </c>
      <c r="XB27" s="670">
        <v>0</v>
      </c>
      <c r="XC27" s="670">
        <v>0</v>
      </c>
      <c r="XD27" s="670">
        <v>0</v>
      </c>
      <c r="XE27" s="670">
        <v>0</v>
      </c>
      <c r="XF27" s="670">
        <v>0</v>
      </c>
      <c r="XG27" s="670">
        <v>0</v>
      </c>
      <c r="XH27" s="669">
        <v>183</v>
      </c>
      <c r="XI27" s="670">
        <v>0</v>
      </c>
      <c r="XJ27" s="670">
        <v>0</v>
      </c>
      <c r="XK27" s="670">
        <v>0</v>
      </c>
      <c r="XL27" s="670">
        <v>0</v>
      </c>
      <c r="XM27" s="670">
        <v>0</v>
      </c>
      <c r="XN27" s="670">
        <v>0</v>
      </c>
      <c r="XO27" s="670">
        <v>0</v>
      </c>
      <c r="XP27" s="670">
        <v>0</v>
      </c>
      <c r="XQ27" s="670">
        <v>0</v>
      </c>
      <c r="XR27" s="670">
        <v>0</v>
      </c>
      <c r="XS27" s="670">
        <v>0</v>
      </c>
      <c r="XT27" s="670">
        <v>0</v>
      </c>
      <c r="XU27" s="670">
        <v>0</v>
      </c>
      <c r="XV27" s="670">
        <v>0</v>
      </c>
      <c r="XW27" s="669">
        <v>1</v>
      </c>
      <c r="XX27" s="670">
        <v>0</v>
      </c>
      <c r="XY27" s="670">
        <v>0</v>
      </c>
      <c r="XZ27" s="669">
        <v>2</v>
      </c>
      <c r="YA27" s="670">
        <v>0</v>
      </c>
      <c r="YB27" s="670">
        <v>0</v>
      </c>
      <c r="YC27" s="670">
        <v>0</v>
      </c>
      <c r="YD27" s="669">
        <v>1</v>
      </c>
      <c r="YE27" s="669">
        <v>1</v>
      </c>
      <c r="YF27" s="670">
        <v>0</v>
      </c>
      <c r="YG27" s="669">
        <v>2</v>
      </c>
      <c r="YH27" s="669">
        <v>1</v>
      </c>
      <c r="YI27" s="670">
        <v>0</v>
      </c>
      <c r="YJ27" s="669">
        <v>2</v>
      </c>
      <c r="YK27" s="669">
        <v>1</v>
      </c>
      <c r="YL27" s="670">
        <v>0</v>
      </c>
      <c r="YM27" s="670">
        <v>0</v>
      </c>
      <c r="YN27" s="670">
        <v>0</v>
      </c>
      <c r="YO27" s="669">
        <v>1</v>
      </c>
      <c r="YP27" s="670">
        <v>0</v>
      </c>
      <c r="YQ27" s="669">
        <v>1</v>
      </c>
      <c r="YR27" s="669">
        <v>1</v>
      </c>
      <c r="YS27" s="669">
        <v>1</v>
      </c>
      <c r="YT27" s="669">
        <v>1</v>
      </c>
      <c r="YU27" s="669">
        <v>1</v>
      </c>
      <c r="YV27" s="669">
        <v>1</v>
      </c>
      <c r="YW27" s="669">
        <v>1</v>
      </c>
      <c r="YX27" s="669">
        <v>5</v>
      </c>
      <c r="YY27" s="670">
        <v>0</v>
      </c>
      <c r="YZ27" s="670">
        <v>0</v>
      </c>
      <c r="ZA27" s="670">
        <v>0</v>
      </c>
      <c r="ZB27" s="669">
        <v>1</v>
      </c>
      <c r="ZC27" s="669">
        <v>5</v>
      </c>
      <c r="ZD27" s="669">
        <v>2</v>
      </c>
      <c r="ZE27" s="669">
        <v>6</v>
      </c>
      <c r="ZF27" s="669">
        <v>2</v>
      </c>
      <c r="ZG27" s="669">
        <v>3</v>
      </c>
      <c r="ZH27" s="669">
        <v>3</v>
      </c>
      <c r="ZI27" s="669">
        <v>4</v>
      </c>
      <c r="ZJ27" s="669">
        <v>3</v>
      </c>
      <c r="ZK27" s="669">
        <v>2</v>
      </c>
      <c r="ZL27" s="669">
        <v>3</v>
      </c>
      <c r="ZM27" s="669">
        <v>3</v>
      </c>
      <c r="ZN27" s="669">
        <v>3</v>
      </c>
      <c r="ZO27" s="669">
        <v>7</v>
      </c>
      <c r="ZP27" s="669">
        <v>7</v>
      </c>
      <c r="ZQ27" s="669">
        <v>3</v>
      </c>
      <c r="ZR27" s="669">
        <v>4</v>
      </c>
      <c r="ZS27" s="669">
        <v>4</v>
      </c>
      <c r="ZT27" s="669">
        <v>4</v>
      </c>
      <c r="ZU27" s="669">
        <v>4</v>
      </c>
      <c r="ZV27" s="669">
        <v>10</v>
      </c>
      <c r="ZW27" s="669">
        <v>4</v>
      </c>
      <c r="ZX27" s="669">
        <v>7</v>
      </c>
      <c r="ZY27" s="669">
        <v>2</v>
      </c>
      <c r="ZZ27" s="669">
        <v>3</v>
      </c>
      <c r="AAA27" s="669">
        <v>7</v>
      </c>
      <c r="AAB27" s="669">
        <v>4</v>
      </c>
      <c r="AAC27" s="669">
        <v>3</v>
      </c>
      <c r="AAD27" s="669">
        <v>3</v>
      </c>
      <c r="AAE27" s="669">
        <v>5</v>
      </c>
      <c r="AAF27" s="669">
        <v>5</v>
      </c>
      <c r="AAG27" s="669">
        <v>3</v>
      </c>
      <c r="AAH27" s="670">
        <v>0</v>
      </c>
      <c r="AAI27" s="669">
        <v>4</v>
      </c>
      <c r="AAJ27" s="669">
        <v>3</v>
      </c>
      <c r="AAK27" s="669">
        <v>3</v>
      </c>
      <c r="AAL27" s="669">
        <v>3</v>
      </c>
      <c r="AAM27" s="670">
        <v>0</v>
      </c>
      <c r="AAN27" s="669">
        <v>2</v>
      </c>
      <c r="AAO27" s="669">
        <v>3</v>
      </c>
      <c r="AAP27" s="669">
        <v>3</v>
      </c>
      <c r="AAQ27" s="669">
        <v>3</v>
      </c>
      <c r="AAR27" s="670">
        <v>0</v>
      </c>
      <c r="AAS27" s="670">
        <v>0</v>
      </c>
      <c r="AAT27" s="669">
        <v>1</v>
      </c>
      <c r="AAU27" s="669">
        <v>2</v>
      </c>
      <c r="AAV27" s="670">
        <v>0</v>
      </c>
      <c r="AAW27" s="669">
        <v>1</v>
      </c>
      <c r="AAX27" s="669">
        <v>1</v>
      </c>
      <c r="AAY27" s="670">
        <v>0</v>
      </c>
      <c r="AAZ27" s="670">
        <v>0</v>
      </c>
      <c r="ABA27" s="670">
        <v>0</v>
      </c>
      <c r="ABB27" s="670">
        <v>0</v>
      </c>
      <c r="ABC27" s="670">
        <v>0</v>
      </c>
      <c r="ABD27" s="669">
        <v>1</v>
      </c>
      <c r="ABE27" s="670">
        <v>0</v>
      </c>
      <c r="ABF27" s="670">
        <v>0</v>
      </c>
      <c r="ABG27" s="670">
        <v>0</v>
      </c>
      <c r="ABH27" s="670">
        <v>0</v>
      </c>
      <c r="ABI27" s="670">
        <v>0</v>
      </c>
      <c r="ABJ27" s="670">
        <v>0</v>
      </c>
      <c r="ABK27" s="670">
        <v>0</v>
      </c>
      <c r="ABL27" s="670">
        <v>0</v>
      </c>
      <c r="ABM27" s="670">
        <v>0</v>
      </c>
      <c r="ABN27" s="670">
        <v>0</v>
      </c>
      <c r="ABO27" s="670">
        <v>0</v>
      </c>
      <c r="ABP27" s="670">
        <v>0</v>
      </c>
      <c r="ABQ27" s="670">
        <v>0</v>
      </c>
      <c r="ABR27" s="670">
        <v>0</v>
      </c>
      <c r="ABS27" s="670">
        <v>0</v>
      </c>
      <c r="ABT27" s="669">
        <v>221</v>
      </c>
      <c r="ABU27" s="670">
        <v>0</v>
      </c>
      <c r="ABV27" s="670">
        <v>0</v>
      </c>
      <c r="ABW27" s="670">
        <v>0</v>
      </c>
      <c r="ABX27" s="670">
        <v>0</v>
      </c>
      <c r="ABY27" s="670">
        <v>0</v>
      </c>
      <c r="ABZ27" s="670">
        <v>0</v>
      </c>
      <c r="ACA27" s="670">
        <v>0</v>
      </c>
      <c r="ACB27" s="670">
        <v>0</v>
      </c>
      <c r="ACC27" s="670">
        <v>0</v>
      </c>
      <c r="ACD27" s="670">
        <v>0</v>
      </c>
      <c r="ACE27" s="669">
        <v>1</v>
      </c>
      <c r="ACF27" s="670">
        <v>0</v>
      </c>
      <c r="ACG27" s="670">
        <v>0</v>
      </c>
      <c r="ACH27" s="670">
        <v>0</v>
      </c>
      <c r="ACI27" s="670">
        <v>0</v>
      </c>
      <c r="ACJ27" s="670">
        <v>0</v>
      </c>
      <c r="ACK27" s="670">
        <v>0</v>
      </c>
      <c r="ACL27" s="670">
        <v>0</v>
      </c>
      <c r="ACM27" s="670">
        <v>0</v>
      </c>
      <c r="ACN27" s="669">
        <v>1</v>
      </c>
      <c r="ACO27" s="670">
        <v>0</v>
      </c>
      <c r="ACP27" s="670">
        <v>0</v>
      </c>
      <c r="ACQ27" s="670">
        <v>0</v>
      </c>
      <c r="ACR27" s="670">
        <v>0</v>
      </c>
      <c r="ACS27" s="670">
        <v>0</v>
      </c>
      <c r="ACT27" s="669">
        <v>1</v>
      </c>
      <c r="ACU27" s="669">
        <v>1</v>
      </c>
      <c r="ACV27" s="669">
        <v>1</v>
      </c>
      <c r="ACW27" s="670">
        <v>0</v>
      </c>
      <c r="ACX27" s="670">
        <v>0</v>
      </c>
      <c r="ACY27" s="670">
        <v>0</v>
      </c>
      <c r="ACZ27" s="670">
        <v>0</v>
      </c>
      <c r="ADA27" s="669">
        <v>1</v>
      </c>
      <c r="ADB27" s="669">
        <v>2</v>
      </c>
      <c r="ADC27" s="669">
        <v>1</v>
      </c>
      <c r="ADD27" s="670">
        <v>0</v>
      </c>
      <c r="ADE27" s="669">
        <v>2</v>
      </c>
      <c r="ADF27" s="669">
        <v>2</v>
      </c>
      <c r="ADG27" s="669">
        <v>2</v>
      </c>
      <c r="ADH27" s="670">
        <v>0</v>
      </c>
      <c r="ADI27" s="669">
        <v>4</v>
      </c>
      <c r="ADJ27" s="669">
        <v>3</v>
      </c>
      <c r="ADK27" s="669">
        <v>2</v>
      </c>
      <c r="ADL27" s="669">
        <v>2</v>
      </c>
      <c r="ADM27" s="669">
        <v>3</v>
      </c>
      <c r="ADN27" s="669">
        <v>4</v>
      </c>
      <c r="ADO27" s="669">
        <v>4</v>
      </c>
      <c r="ADP27" s="669">
        <v>3</v>
      </c>
      <c r="ADQ27" s="669">
        <v>5</v>
      </c>
      <c r="ADR27" s="669">
        <v>1</v>
      </c>
      <c r="ADS27" s="669">
        <v>5</v>
      </c>
      <c r="ADT27" s="669">
        <v>7</v>
      </c>
      <c r="ADU27" s="669">
        <v>3</v>
      </c>
      <c r="ADV27" s="669">
        <v>4</v>
      </c>
      <c r="ADW27" s="669">
        <v>5</v>
      </c>
      <c r="ADX27" s="669">
        <v>4</v>
      </c>
      <c r="ADY27" s="669">
        <v>6</v>
      </c>
      <c r="ADZ27" s="669">
        <v>4</v>
      </c>
      <c r="AEA27" s="669">
        <v>10</v>
      </c>
      <c r="AEB27" s="669">
        <v>5</v>
      </c>
      <c r="AEC27" s="669">
        <v>6</v>
      </c>
      <c r="AED27" s="669">
        <v>6</v>
      </c>
      <c r="AEE27" s="669">
        <v>6</v>
      </c>
      <c r="AEF27" s="669">
        <v>3</v>
      </c>
      <c r="AEG27" s="669">
        <v>8</v>
      </c>
      <c r="AEH27" s="669">
        <v>8</v>
      </c>
      <c r="AEI27" s="669">
        <v>6</v>
      </c>
      <c r="AEJ27" s="669">
        <v>4</v>
      </c>
      <c r="AEK27" s="669">
        <v>3</v>
      </c>
      <c r="AEL27" s="669">
        <v>6</v>
      </c>
      <c r="AEM27" s="669">
        <v>5</v>
      </c>
      <c r="AEN27" s="669">
        <v>7</v>
      </c>
      <c r="AEO27" s="669">
        <v>4</v>
      </c>
      <c r="AEP27" s="669">
        <v>2</v>
      </c>
      <c r="AEQ27" s="669">
        <v>5</v>
      </c>
      <c r="AER27" s="669">
        <v>3</v>
      </c>
      <c r="AES27" s="669">
        <v>5</v>
      </c>
      <c r="AET27" s="669">
        <v>2</v>
      </c>
      <c r="AEU27" s="669">
        <v>2</v>
      </c>
      <c r="AEV27" s="670">
        <v>0</v>
      </c>
      <c r="AEW27" s="669">
        <v>3</v>
      </c>
      <c r="AEX27" s="669">
        <v>3</v>
      </c>
      <c r="AEY27" s="669">
        <v>3</v>
      </c>
      <c r="AEZ27" s="669">
        <v>2</v>
      </c>
      <c r="AFA27" s="669">
        <v>1</v>
      </c>
      <c r="AFB27" s="669">
        <v>3</v>
      </c>
      <c r="AFC27" s="669">
        <v>3</v>
      </c>
      <c r="AFD27" s="669">
        <v>1</v>
      </c>
      <c r="AFE27" s="669">
        <v>2</v>
      </c>
      <c r="AFF27" s="669">
        <v>4</v>
      </c>
      <c r="AFG27" s="669">
        <v>1</v>
      </c>
      <c r="AFH27" s="669">
        <v>3</v>
      </c>
      <c r="AFI27" s="670">
        <v>0</v>
      </c>
      <c r="AFJ27" s="670">
        <v>0</v>
      </c>
      <c r="AFK27" s="669">
        <v>1</v>
      </c>
      <c r="AFL27" s="670">
        <v>0</v>
      </c>
      <c r="AFM27" s="670">
        <v>0</v>
      </c>
      <c r="AFN27" s="670">
        <v>0</v>
      </c>
      <c r="AFO27" s="670">
        <v>0</v>
      </c>
      <c r="AFP27" s="670">
        <v>0</v>
      </c>
      <c r="AFQ27" s="669">
        <v>1</v>
      </c>
      <c r="AFR27" s="670">
        <v>0</v>
      </c>
      <c r="AFS27" s="670">
        <v>0</v>
      </c>
      <c r="AFT27" s="670">
        <v>0</v>
      </c>
      <c r="AFU27" s="670">
        <v>0</v>
      </c>
      <c r="AFV27" s="670">
        <v>0</v>
      </c>
      <c r="AFW27" s="670">
        <v>0</v>
      </c>
      <c r="AFX27" s="670">
        <v>0</v>
      </c>
      <c r="AFY27" s="670">
        <v>0</v>
      </c>
      <c r="AFZ27" s="670">
        <v>0</v>
      </c>
      <c r="AGA27" s="670">
        <v>0</v>
      </c>
      <c r="AGB27" s="670">
        <v>0</v>
      </c>
      <c r="AGC27" s="670">
        <v>0</v>
      </c>
      <c r="AGD27" s="670">
        <v>0</v>
      </c>
      <c r="AGE27" s="670">
        <v>0</v>
      </c>
      <c r="AGF27" s="670">
        <v>0</v>
      </c>
      <c r="AGG27" s="670">
        <v>0</v>
      </c>
      <c r="AGH27" s="669">
        <v>234</v>
      </c>
      <c r="AGI27" s="670">
        <v>0</v>
      </c>
      <c r="AGJ27" s="670">
        <v>0</v>
      </c>
      <c r="AGK27" s="670">
        <v>0</v>
      </c>
      <c r="AGL27" s="670">
        <v>0</v>
      </c>
      <c r="AGM27" s="670">
        <v>0</v>
      </c>
      <c r="AGN27" s="670">
        <v>0</v>
      </c>
      <c r="AGO27" s="670">
        <v>0</v>
      </c>
      <c r="AGP27" s="670">
        <v>0</v>
      </c>
      <c r="AGQ27" s="670">
        <v>0</v>
      </c>
      <c r="AGR27" s="670">
        <v>0</v>
      </c>
      <c r="AGS27" s="670">
        <v>0</v>
      </c>
      <c r="AGT27" s="670">
        <v>0</v>
      </c>
      <c r="AGU27" s="670">
        <v>0</v>
      </c>
      <c r="AGV27" s="670">
        <v>0</v>
      </c>
      <c r="AGW27" s="670">
        <v>0</v>
      </c>
      <c r="AGX27" s="669">
        <v>3</v>
      </c>
      <c r="AGY27" s="670">
        <v>0</v>
      </c>
      <c r="AGZ27" s="670">
        <v>0</v>
      </c>
      <c r="AHA27" s="670">
        <v>0</v>
      </c>
      <c r="AHB27" s="669">
        <v>1</v>
      </c>
      <c r="AHC27" s="670">
        <v>0</v>
      </c>
      <c r="AHD27" s="670">
        <v>0</v>
      </c>
      <c r="AHE27" s="669">
        <v>1</v>
      </c>
      <c r="AHF27" s="670">
        <v>0</v>
      </c>
      <c r="AHG27" s="669">
        <v>1</v>
      </c>
      <c r="AHH27" s="670">
        <v>0</v>
      </c>
      <c r="AHI27" s="670">
        <v>0</v>
      </c>
      <c r="AHJ27" s="670">
        <v>0</v>
      </c>
      <c r="AHK27" s="669">
        <v>1</v>
      </c>
      <c r="AHL27" s="670">
        <v>0</v>
      </c>
      <c r="AHM27" s="669">
        <v>2</v>
      </c>
      <c r="AHN27" s="670">
        <v>0</v>
      </c>
      <c r="AHO27" s="669">
        <v>1</v>
      </c>
      <c r="AHP27" s="669">
        <v>1</v>
      </c>
      <c r="AHQ27" s="670">
        <v>0</v>
      </c>
      <c r="AHR27" s="669">
        <v>4</v>
      </c>
      <c r="AHS27" s="670">
        <v>0</v>
      </c>
      <c r="AHT27" s="669">
        <v>2</v>
      </c>
      <c r="AHU27" s="670">
        <v>0</v>
      </c>
      <c r="AHV27" s="669">
        <v>1</v>
      </c>
      <c r="AHW27" s="669">
        <v>3</v>
      </c>
      <c r="AHX27" s="669">
        <v>2</v>
      </c>
      <c r="AHY27" s="669">
        <v>2</v>
      </c>
      <c r="AHZ27" s="669">
        <v>2</v>
      </c>
      <c r="AIA27" s="669">
        <v>3</v>
      </c>
      <c r="AIB27" s="669">
        <v>4</v>
      </c>
      <c r="AIC27" s="669">
        <v>4</v>
      </c>
      <c r="AID27" s="669">
        <v>3</v>
      </c>
      <c r="AIE27" s="669">
        <v>6</v>
      </c>
      <c r="AIF27" s="669">
        <v>4</v>
      </c>
      <c r="AIG27" s="669">
        <v>9</v>
      </c>
      <c r="AIH27" s="669">
        <v>6</v>
      </c>
      <c r="AII27" s="669">
        <v>2</v>
      </c>
      <c r="AIJ27" s="669">
        <v>2</v>
      </c>
      <c r="AIK27" s="669">
        <v>4</v>
      </c>
      <c r="AIL27" s="669">
        <v>8</v>
      </c>
      <c r="AIM27" s="669">
        <v>9</v>
      </c>
      <c r="AIN27" s="669">
        <v>7</v>
      </c>
      <c r="AIO27" s="669">
        <v>4</v>
      </c>
      <c r="AIP27" s="669">
        <v>5</v>
      </c>
      <c r="AIQ27" s="669">
        <v>2</v>
      </c>
      <c r="AIR27" s="669">
        <v>13</v>
      </c>
      <c r="AIS27" s="669">
        <v>6</v>
      </c>
      <c r="AIT27" s="669">
        <v>10</v>
      </c>
      <c r="AIU27" s="669">
        <v>7</v>
      </c>
      <c r="AIV27" s="669">
        <v>5</v>
      </c>
      <c r="AIW27" s="669">
        <v>6</v>
      </c>
      <c r="AIX27" s="669">
        <v>7</v>
      </c>
      <c r="AIY27" s="669">
        <v>6</v>
      </c>
      <c r="AIZ27" s="669">
        <v>9</v>
      </c>
      <c r="AJA27" s="669">
        <v>6</v>
      </c>
      <c r="AJB27" s="669">
        <v>3</v>
      </c>
      <c r="AJC27" s="669">
        <v>5</v>
      </c>
      <c r="AJD27" s="669">
        <v>2</v>
      </c>
      <c r="AJE27" s="669">
        <v>1</v>
      </c>
      <c r="AJF27" s="669">
        <v>4</v>
      </c>
      <c r="AJG27" s="669">
        <v>2</v>
      </c>
      <c r="AJH27" s="669">
        <v>1</v>
      </c>
      <c r="AJI27" s="669">
        <v>3</v>
      </c>
      <c r="AJJ27" s="669">
        <v>6</v>
      </c>
      <c r="AJK27" s="669">
        <v>3</v>
      </c>
      <c r="AJL27" s="669">
        <v>3</v>
      </c>
      <c r="AJM27" s="669">
        <v>1</v>
      </c>
      <c r="AJN27" s="669">
        <v>2</v>
      </c>
      <c r="AJO27" s="669">
        <v>2</v>
      </c>
      <c r="AJP27" s="669">
        <v>3</v>
      </c>
      <c r="AJQ27" s="670">
        <v>0</v>
      </c>
      <c r="AJR27" s="669">
        <v>1</v>
      </c>
      <c r="AJS27" s="670">
        <v>0</v>
      </c>
      <c r="AJT27" s="669">
        <v>1</v>
      </c>
      <c r="AJU27" s="669">
        <v>2</v>
      </c>
      <c r="AJV27" s="669">
        <v>1</v>
      </c>
      <c r="AJW27" s="669">
        <v>2</v>
      </c>
      <c r="AJX27" s="670">
        <v>0</v>
      </c>
      <c r="AJY27" s="670">
        <v>0</v>
      </c>
      <c r="AJZ27" s="669">
        <v>1</v>
      </c>
      <c r="AKA27" s="670">
        <v>0</v>
      </c>
      <c r="AKB27" s="670">
        <v>0</v>
      </c>
      <c r="AKC27" s="669">
        <v>1</v>
      </c>
      <c r="AKD27" s="670">
        <v>0</v>
      </c>
      <c r="AKE27" s="670">
        <v>0</v>
      </c>
      <c r="AKF27" s="670">
        <v>0</v>
      </c>
      <c r="AKG27" s="670">
        <v>0</v>
      </c>
      <c r="AKH27" s="670">
        <v>0</v>
      </c>
      <c r="AKI27" s="670">
        <v>0</v>
      </c>
      <c r="AKJ27" s="670">
        <v>0</v>
      </c>
      <c r="AKK27" s="670">
        <v>0</v>
      </c>
      <c r="AKL27" s="670">
        <v>0</v>
      </c>
      <c r="AKM27" s="670">
        <v>0</v>
      </c>
      <c r="AKN27" s="670">
        <v>0</v>
      </c>
      <c r="AKO27" s="670">
        <v>0</v>
      </c>
      <c r="AKP27" s="670">
        <v>0</v>
      </c>
      <c r="AKQ27" s="670">
        <v>0</v>
      </c>
      <c r="AKR27" s="670">
        <v>0</v>
      </c>
      <c r="AKS27" s="670">
        <v>0</v>
      </c>
      <c r="AKT27" s="670">
        <v>0</v>
      </c>
      <c r="AKU27" s="669">
        <v>235</v>
      </c>
      <c r="AKV27" s="670">
        <v>0</v>
      </c>
      <c r="AKW27" s="670">
        <v>0</v>
      </c>
      <c r="AKX27" s="670">
        <v>0</v>
      </c>
      <c r="AKY27" s="670">
        <v>0</v>
      </c>
      <c r="AKZ27" s="670">
        <v>0</v>
      </c>
      <c r="ALA27" s="670">
        <v>0</v>
      </c>
      <c r="ALB27" s="670">
        <v>0</v>
      </c>
      <c r="ALC27" s="670">
        <v>0</v>
      </c>
      <c r="ALD27" s="670">
        <v>0</v>
      </c>
      <c r="ALE27" s="670">
        <v>0</v>
      </c>
      <c r="ALF27" s="670">
        <v>0</v>
      </c>
      <c r="ALG27" s="670">
        <v>0</v>
      </c>
      <c r="ALH27" s="670">
        <v>0</v>
      </c>
      <c r="ALI27" s="670">
        <v>0</v>
      </c>
      <c r="ALJ27" s="669">
        <v>1</v>
      </c>
      <c r="ALK27" s="670">
        <v>0</v>
      </c>
      <c r="ALL27" s="669">
        <v>1</v>
      </c>
      <c r="ALM27" s="669">
        <v>2</v>
      </c>
      <c r="ALN27" s="670">
        <v>0</v>
      </c>
      <c r="ALO27" s="669">
        <v>2</v>
      </c>
      <c r="ALP27" s="670">
        <v>0</v>
      </c>
      <c r="ALQ27" s="669">
        <v>1</v>
      </c>
      <c r="ALR27" s="670">
        <v>0</v>
      </c>
      <c r="ALS27" s="669">
        <v>1</v>
      </c>
      <c r="ALT27" s="670">
        <v>0</v>
      </c>
      <c r="ALU27" s="669">
        <v>1</v>
      </c>
      <c r="ALV27" s="670">
        <v>0</v>
      </c>
      <c r="ALW27" s="669">
        <v>1</v>
      </c>
      <c r="ALX27" s="669">
        <v>1</v>
      </c>
      <c r="ALY27" s="669">
        <v>1</v>
      </c>
      <c r="ALZ27" s="669">
        <v>2</v>
      </c>
      <c r="AMA27" s="670">
        <v>0</v>
      </c>
      <c r="AMB27" s="670">
        <v>0</v>
      </c>
      <c r="AMC27" s="669">
        <v>1</v>
      </c>
      <c r="AMD27" s="669">
        <v>2</v>
      </c>
      <c r="AME27" s="669">
        <v>1</v>
      </c>
      <c r="AMF27" s="669">
        <v>1</v>
      </c>
      <c r="AMG27" s="669">
        <v>3</v>
      </c>
      <c r="AMH27" s="669">
        <v>4</v>
      </c>
      <c r="AMI27" s="669">
        <v>2</v>
      </c>
      <c r="AMJ27" s="669">
        <v>1</v>
      </c>
      <c r="AMK27" s="670">
        <v>0</v>
      </c>
      <c r="AML27" s="669">
        <v>4</v>
      </c>
      <c r="AMM27" s="669">
        <v>3</v>
      </c>
      <c r="AMN27" s="669">
        <v>2</v>
      </c>
      <c r="AMO27" s="669">
        <v>4</v>
      </c>
      <c r="AMP27" s="669">
        <v>4</v>
      </c>
      <c r="AMQ27" s="669">
        <v>4</v>
      </c>
      <c r="AMR27" s="669">
        <v>5</v>
      </c>
      <c r="AMS27" s="670">
        <v>0</v>
      </c>
      <c r="AMT27" s="669">
        <v>1</v>
      </c>
      <c r="AMU27" s="669">
        <v>3</v>
      </c>
      <c r="AMV27" s="669">
        <v>1</v>
      </c>
      <c r="AMW27" s="669">
        <v>6</v>
      </c>
      <c r="AMX27" s="669">
        <v>4</v>
      </c>
      <c r="AMY27" s="669">
        <v>5</v>
      </c>
      <c r="AMZ27" s="669">
        <v>3</v>
      </c>
      <c r="ANA27" s="669">
        <v>7</v>
      </c>
      <c r="ANB27" s="669">
        <v>8</v>
      </c>
      <c r="ANC27" s="669">
        <v>3</v>
      </c>
      <c r="AND27" s="669">
        <v>7</v>
      </c>
      <c r="ANE27" s="669">
        <v>5</v>
      </c>
      <c r="ANF27" s="669">
        <v>6</v>
      </c>
      <c r="ANG27" s="669">
        <v>3</v>
      </c>
      <c r="ANH27" s="669">
        <v>5</v>
      </c>
      <c r="ANI27" s="669">
        <v>6</v>
      </c>
      <c r="ANJ27" s="669">
        <v>8</v>
      </c>
      <c r="ANK27" s="669">
        <v>4</v>
      </c>
      <c r="ANL27" s="669">
        <v>5</v>
      </c>
      <c r="ANM27" s="669">
        <v>5</v>
      </c>
      <c r="ANN27" s="669">
        <v>6</v>
      </c>
      <c r="ANO27" s="669">
        <v>4</v>
      </c>
      <c r="ANP27" s="669">
        <v>5</v>
      </c>
      <c r="ANQ27" s="669">
        <v>8</v>
      </c>
      <c r="ANR27" s="669">
        <v>4</v>
      </c>
      <c r="ANS27" s="669">
        <v>8</v>
      </c>
      <c r="ANT27" s="669">
        <v>2</v>
      </c>
      <c r="ANU27" s="669">
        <v>6</v>
      </c>
      <c r="ANV27" s="669">
        <v>4</v>
      </c>
      <c r="ANW27" s="669">
        <v>4</v>
      </c>
      <c r="ANX27" s="669">
        <v>4</v>
      </c>
      <c r="ANY27" s="670">
        <v>0</v>
      </c>
      <c r="ANZ27" s="669">
        <v>5</v>
      </c>
      <c r="AOA27" s="669">
        <v>5</v>
      </c>
      <c r="AOB27" s="669">
        <v>4</v>
      </c>
      <c r="AOC27" s="669">
        <v>3</v>
      </c>
      <c r="AOD27" s="669">
        <v>1</v>
      </c>
      <c r="AOE27" s="669">
        <v>2</v>
      </c>
      <c r="AOF27" s="669">
        <v>1</v>
      </c>
      <c r="AOG27" s="670">
        <v>0</v>
      </c>
      <c r="AOH27" s="669">
        <v>1</v>
      </c>
      <c r="AOI27" s="669">
        <v>2</v>
      </c>
      <c r="AOJ27" s="669">
        <v>2</v>
      </c>
      <c r="AOK27" s="669">
        <v>1</v>
      </c>
      <c r="AOL27" s="669">
        <v>1</v>
      </c>
      <c r="AOM27" s="669">
        <v>1</v>
      </c>
      <c r="AON27" s="670">
        <v>0</v>
      </c>
      <c r="AOO27" s="670">
        <v>0</v>
      </c>
      <c r="AOP27" s="670">
        <v>0</v>
      </c>
      <c r="AOQ27" s="670">
        <v>0</v>
      </c>
      <c r="AOR27" s="670">
        <v>0</v>
      </c>
      <c r="AOS27" s="670">
        <v>0</v>
      </c>
      <c r="AOT27" s="669">
        <v>1</v>
      </c>
      <c r="AOU27" s="670">
        <v>0</v>
      </c>
      <c r="AOV27" s="670">
        <v>0</v>
      </c>
      <c r="AOW27" s="670">
        <v>0</v>
      </c>
      <c r="AOX27" s="670">
        <v>0</v>
      </c>
      <c r="AOY27" s="670">
        <v>0</v>
      </c>
      <c r="AOZ27" s="670">
        <v>0</v>
      </c>
      <c r="APA27" s="670">
        <v>0</v>
      </c>
      <c r="APB27" s="670">
        <v>0</v>
      </c>
      <c r="APC27" s="670">
        <v>0</v>
      </c>
      <c r="APD27" s="670">
        <v>0</v>
      </c>
      <c r="APE27" s="670">
        <v>0</v>
      </c>
      <c r="APF27" s="670">
        <v>0</v>
      </c>
      <c r="APG27" s="670">
        <v>0</v>
      </c>
      <c r="APH27" s="670">
        <v>0</v>
      </c>
      <c r="API27" s="670">
        <v>0</v>
      </c>
      <c r="APJ27" s="669">
        <v>227</v>
      </c>
      <c r="APK27" s="670">
        <v>0</v>
      </c>
      <c r="APL27" s="669">
        <v>1</v>
      </c>
      <c r="APM27" s="670">
        <v>0</v>
      </c>
      <c r="APN27" s="670">
        <v>0</v>
      </c>
      <c r="APO27" s="670">
        <v>0</v>
      </c>
      <c r="APP27" s="670">
        <v>0</v>
      </c>
      <c r="APQ27" s="670">
        <v>0</v>
      </c>
      <c r="APR27" s="670">
        <v>0</v>
      </c>
      <c r="APS27" s="670">
        <v>0</v>
      </c>
      <c r="APT27" s="670">
        <v>0</v>
      </c>
      <c r="APU27" s="670">
        <v>0</v>
      </c>
      <c r="APV27" s="670">
        <v>0</v>
      </c>
      <c r="APW27" s="670">
        <v>0</v>
      </c>
      <c r="APX27" s="670">
        <v>0</v>
      </c>
      <c r="APY27" s="670">
        <v>0</v>
      </c>
      <c r="APZ27" s="670">
        <v>0</v>
      </c>
      <c r="AQA27" s="670">
        <v>0</v>
      </c>
      <c r="AQB27" s="670">
        <v>0</v>
      </c>
      <c r="AQC27" s="669">
        <v>1</v>
      </c>
      <c r="AQD27" s="669">
        <v>2</v>
      </c>
      <c r="AQE27" s="670">
        <v>0</v>
      </c>
      <c r="AQF27" s="669">
        <v>1</v>
      </c>
      <c r="AQG27" s="669">
        <v>1</v>
      </c>
      <c r="AQH27" s="669">
        <v>1</v>
      </c>
      <c r="AQI27" s="670">
        <v>0</v>
      </c>
      <c r="AQJ27" s="669">
        <v>1</v>
      </c>
      <c r="AQK27" s="669">
        <v>2</v>
      </c>
      <c r="AQL27" s="670">
        <v>0</v>
      </c>
      <c r="AQM27" s="669">
        <v>1</v>
      </c>
      <c r="AQN27" s="670">
        <v>0</v>
      </c>
      <c r="AQO27" s="669">
        <v>1</v>
      </c>
      <c r="AQP27" s="670">
        <v>0</v>
      </c>
      <c r="AQQ27" s="670">
        <v>0</v>
      </c>
      <c r="AQR27" s="669">
        <v>1</v>
      </c>
      <c r="AQS27" s="669">
        <v>2</v>
      </c>
      <c r="AQT27" s="670">
        <v>0</v>
      </c>
      <c r="AQU27" s="669">
        <v>1</v>
      </c>
      <c r="AQV27" s="669">
        <v>2</v>
      </c>
      <c r="AQW27" s="669">
        <v>3</v>
      </c>
      <c r="AQX27" s="669">
        <v>4</v>
      </c>
      <c r="AQY27" s="669">
        <v>2</v>
      </c>
      <c r="AQZ27" s="669">
        <v>1</v>
      </c>
      <c r="ARA27" s="670">
        <v>0</v>
      </c>
      <c r="ARB27" s="669">
        <v>5</v>
      </c>
      <c r="ARC27" s="669">
        <v>6</v>
      </c>
      <c r="ARD27" s="669">
        <v>3</v>
      </c>
      <c r="ARE27" s="669">
        <v>5</v>
      </c>
      <c r="ARF27" s="669">
        <v>3</v>
      </c>
      <c r="ARG27" s="669">
        <v>7</v>
      </c>
      <c r="ARH27" s="669">
        <v>4</v>
      </c>
      <c r="ARI27" s="669">
        <v>7</v>
      </c>
      <c r="ARJ27" s="669">
        <v>5</v>
      </c>
      <c r="ARK27" s="669">
        <v>7</v>
      </c>
      <c r="ARL27" s="669">
        <v>3</v>
      </c>
      <c r="ARM27" s="669">
        <v>3</v>
      </c>
      <c r="ARN27" s="669">
        <v>1</v>
      </c>
      <c r="ARO27" s="669">
        <v>11</v>
      </c>
      <c r="ARP27" s="669">
        <v>7</v>
      </c>
      <c r="ARQ27" s="669">
        <v>10</v>
      </c>
      <c r="ARR27" s="669">
        <v>5</v>
      </c>
      <c r="ARS27" s="669">
        <v>7</v>
      </c>
      <c r="ART27" s="669">
        <v>1</v>
      </c>
      <c r="ARU27" s="669">
        <v>6</v>
      </c>
      <c r="ARV27" s="669">
        <v>5</v>
      </c>
      <c r="ARW27" s="669">
        <v>6</v>
      </c>
      <c r="ARX27" s="669">
        <v>6</v>
      </c>
      <c r="ARY27" s="669">
        <v>3</v>
      </c>
      <c r="ARZ27" s="669">
        <v>4</v>
      </c>
      <c r="ASA27" s="669">
        <v>5</v>
      </c>
      <c r="ASB27" s="669">
        <v>5</v>
      </c>
      <c r="ASC27" s="669">
        <v>7</v>
      </c>
      <c r="ASD27" s="669">
        <v>2</v>
      </c>
      <c r="ASE27" s="669">
        <v>6</v>
      </c>
      <c r="ASF27" s="669">
        <v>5</v>
      </c>
      <c r="ASG27" s="669">
        <v>2</v>
      </c>
      <c r="ASH27" s="669">
        <v>5</v>
      </c>
      <c r="ASI27" s="669">
        <v>1</v>
      </c>
      <c r="ASJ27" s="669">
        <v>3</v>
      </c>
      <c r="ASK27" s="670">
        <v>0</v>
      </c>
      <c r="ASL27" s="669">
        <v>5</v>
      </c>
      <c r="ASM27" s="669">
        <v>2</v>
      </c>
      <c r="ASN27" s="669">
        <v>3</v>
      </c>
      <c r="ASO27" s="669">
        <v>2</v>
      </c>
      <c r="ASP27" s="669">
        <v>3</v>
      </c>
      <c r="ASQ27" s="669">
        <v>2</v>
      </c>
      <c r="ASR27" s="669">
        <v>3</v>
      </c>
      <c r="ASS27" s="669">
        <v>3</v>
      </c>
      <c r="AST27" s="669">
        <v>2</v>
      </c>
      <c r="ASU27" s="670">
        <v>0</v>
      </c>
      <c r="ASV27" s="669">
        <v>1</v>
      </c>
      <c r="ASW27" s="670">
        <v>0</v>
      </c>
      <c r="ASX27" s="669">
        <v>1</v>
      </c>
      <c r="ASY27" s="670">
        <v>0</v>
      </c>
      <c r="ASZ27" s="670">
        <v>0</v>
      </c>
      <c r="ATA27" s="670">
        <v>0</v>
      </c>
      <c r="ATB27" s="669">
        <v>1</v>
      </c>
      <c r="ATC27" s="670">
        <v>0</v>
      </c>
      <c r="ATD27" s="670">
        <v>0</v>
      </c>
      <c r="ATE27" s="670">
        <v>0</v>
      </c>
      <c r="ATF27" s="670">
        <v>0</v>
      </c>
      <c r="ATG27" s="670">
        <v>0</v>
      </c>
      <c r="ATH27" s="670">
        <v>0</v>
      </c>
      <c r="ATI27" s="670">
        <v>0</v>
      </c>
      <c r="ATJ27" s="670">
        <v>0</v>
      </c>
      <c r="ATK27" s="670">
        <v>0</v>
      </c>
      <c r="ATL27" s="670">
        <v>0</v>
      </c>
      <c r="ATM27" s="670">
        <v>0</v>
      </c>
      <c r="ATN27" s="670">
        <v>0</v>
      </c>
      <c r="ATO27" s="670">
        <v>0</v>
      </c>
      <c r="ATP27" s="670">
        <v>0</v>
      </c>
      <c r="ATQ27" s="670">
        <v>0</v>
      </c>
      <c r="ATR27" s="670">
        <v>0</v>
      </c>
      <c r="ATS27" s="670">
        <v>0</v>
      </c>
      <c r="ATT27" s="670">
        <v>0</v>
      </c>
      <c r="ATU27" s="670">
        <v>0</v>
      </c>
      <c r="ATV27" s="670">
        <v>0</v>
      </c>
      <c r="ATW27" s="670">
        <v>0</v>
      </c>
      <c r="ATX27" s="669">
        <v>233</v>
      </c>
      <c r="ATY27" s="670">
        <v>0</v>
      </c>
      <c r="ATZ27" s="670">
        <v>0</v>
      </c>
      <c r="AUA27" s="670">
        <v>0</v>
      </c>
      <c r="AUB27" s="670">
        <v>0</v>
      </c>
      <c r="AUC27" s="670">
        <v>0</v>
      </c>
      <c r="AUD27" s="670">
        <v>0</v>
      </c>
      <c r="AUE27" s="670">
        <v>0</v>
      </c>
      <c r="AUF27" s="670">
        <v>0</v>
      </c>
      <c r="AUG27" s="670">
        <v>0</v>
      </c>
      <c r="AUH27" s="670">
        <v>0</v>
      </c>
      <c r="AUI27" s="670">
        <v>0</v>
      </c>
      <c r="AUJ27" s="670">
        <v>0</v>
      </c>
      <c r="AUK27" s="670">
        <v>0</v>
      </c>
      <c r="AUL27" s="670">
        <v>0</v>
      </c>
      <c r="AUM27" s="670">
        <v>0</v>
      </c>
      <c r="AUN27" s="670">
        <v>0</v>
      </c>
      <c r="AUO27" s="670">
        <v>0</v>
      </c>
      <c r="AUP27" s="670">
        <v>0</v>
      </c>
      <c r="AUQ27" s="670">
        <v>0</v>
      </c>
      <c r="AUR27" s="669">
        <v>1</v>
      </c>
      <c r="AUS27" s="670">
        <v>0</v>
      </c>
      <c r="AUT27" s="669">
        <v>1</v>
      </c>
      <c r="AUU27" s="670">
        <v>0</v>
      </c>
      <c r="AUV27" s="670">
        <v>0</v>
      </c>
      <c r="AUW27" s="670">
        <v>0</v>
      </c>
      <c r="AUX27" s="670">
        <v>0</v>
      </c>
      <c r="AUY27" s="670">
        <v>0</v>
      </c>
      <c r="AUZ27" s="670">
        <v>0</v>
      </c>
      <c r="AVA27" s="669">
        <v>3</v>
      </c>
      <c r="AVB27" s="669">
        <v>2</v>
      </c>
      <c r="AVC27" s="669">
        <v>1</v>
      </c>
      <c r="AVD27" s="670">
        <v>0</v>
      </c>
      <c r="AVE27" s="669">
        <v>2</v>
      </c>
      <c r="AVF27" s="669">
        <v>1</v>
      </c>
      <c r="AVG27" s="669">
        <v>2</v>
      </c>
      <c r="AVH27" s="669">
        <v>1</v>
      </c>
      <c r="AVI27" s="669">
        <v>1</v>
      </c>
      <c r="AVJ27" s="670">
        <v>0</v>
      </c>
      <c r="AVK27" s="669">
        <v>2</v>
      </c>
      <c r="AVL27" s="669">
        <v>3</v>
      </c>
      <c r="AVM27" s="669">
        <v>2</v>
      </c>
      <c r="AVN27" s="670">
        <v>0</v>
      </c>
      <c r="AVO27" s="669">
        <v>1</v>
      </c>
      <c r="AVP27" s="669">
        <v>1</v>
      </c>
      <c r="AVQ27" s="670">
        <v>0</v>
      </c>
      <c r="AVR27" s="669">
        <v>1</v>
      </c>
      <c r="AVS27" s="669">
        <v>5</v>
      </c>
      <c r="AVT27" s="669">
        <v>3</v>
      </c>
      <c r="AVU27" s="669">
        <v>1</v>
      </c>
      <c r="AVV27" s="669">
        <v>5</v>
      </c>
      <c r="AVW27" s="669">
        <v>4</v>
      </c>
      <c r="AVX27" s="669">
        <v>7</v>
      </c>
      <c r="AVY27" s="669">
        <v>5</v>
      </c>
      <c r="AVZ27" s="669">
        <v>6</v>
      </c>
      <c r="AWA27" s="669">
        <v>5</v>
      </c>
      <c r="AWB27" s="669">
        <v>3</v>
      </c>
      <c r="AWC27" s="669">
        <v>8</v>
      </c>
      <c r="AWD27" s="669">
        <v>3</v>
      </c>
      <c r="AWE27" s="669">
        <v>8</v>
      </c>
      <c r="AWF27" s="669">
        <v>10</v>
      </c>
      <c r="AWG27" s="669">
        <v>4</v>
      </c>
      <c r="AWH27" s="669">
        <v>9</v>
      </c>
      <c r="AWI27" s="669">
        <v>4</v>
      </c>
      <c r="AWJ27" s="669">
        <v>5</v>
      </c>
      <c r="AWK27" s="669">
        <v>7</v>
      </c>
      <c r="AWL27" s="669">
        <v>5</v>
      </c>
      <c r="AWM27" s="669">
        <v>3</v>
      </c>
      <c r="AWN27" s="669">
        <v>7</v>
      </c>
      <c r="AWO27" s="669">
        <v>3</v>
      </c>
      <c r="AWP27" s="669">
        <v>4</v>
      </c>
      <c r="AWQ27" s="669">
        <v>7</v>
      </c>
      <c r="AWR27" s="669">
        <v>8</v>
      </c>
      <c r="AWS27" s="669">
        <v>3</v>
      </c>
      <c r="AWT27" s="669">
        <v>3</v>
      </c>
      <c r="AWU27" s="669">
        <v>7</v>
      </c>
      <c r="AWV27" s="669">
        <v>5</v>
      </c>
      <c r="AWW27" s="669">
        <v>1</v>
      </c>
      <c r="AWX27" s="669">
        <v>9</v>
      </c>
      <c r="AWY27" s="670">
        <v>0</v>
      </c>
      <c r="AWZ27" s="669">
        <v>5</v>
      </c>
      <c r="AXA27" s="669">
        <v>11</v>
      </c>
      <c r="AXB27" s="669">
        <v>3</v>
      </c>
      <c r="AXC27" s="669">
        <v>3</v>
      </c>
      <c r="AXD27" s="669">
        <v>1</v>
      </c>
      <c r="AXE27" s="669">
        <v>2</v>
      </c>
      <c r="AXF27" s="669">
        <v>2</v>
      </c>
      <c r="AXG27" s="670">
        <v>0</v>
      </c>
      <c r="AXH27" s="669">
        <v>1</v>
      </c>
      <c r="AXI27" s="669">
        <v>3</v>
      </c>
      <c r="AXJ27" s="669">
        <v>2</v>
      </c>
      <c r="AXK27" s="669">
        <v>4</v>
      </c>
      <c r="AXL27" s="670">
        <v>0</v>
      </c>
      <c r="AXM27" s="669">
        <v>1</v>
      </c>
      <c r="AXN27" s="669">
        <v>1</v>
      </c>
      <c r="AXO27" s="669">
        <v>1</v>
      </c>
      <c r="AXP27" s="670">
        <v>0</v>
      </c>
      <c r="AXQ27" s="670">
        <v>0</v>
      </c>
      <c r="AXR27" s="670">
        <v>0</v>
      </c>
      <c r="AXS27" s="669">
        <v>1</v>
      </c>
      <c r="AXT27" s="670">
        <v>0</v>
      </c>
      <c r="AXU27" s="670">
        <v>0</v>
      </c>
      <c r="AXV27" s="670">
        <v>0</v>
      </c>
      <c r="AXW27" s="670">
        <v>0</v>
      </c>
      <c r="AXX27" s="670">
        <v>0</v>
      </c>
      <c r="AXY27" s="670">
        <v>0</v>
      </c>
      <c r="AXZ27" s="670">
        <v>0</v>
      </c>
      <c r="AYA27" s="670">
        <v>0</v>
      </c>
      <c r="AYB27" s="670">
        <v>0</v>
      </c>
      <c r="AYC27" s="670">
        <v>0</v>
      </c>
      <c r="AYD27" s="670">
        <v>0</v>
      </c>
      <c r="AYE27" s="670">
        <v>0</v>
      </c>
      <c r="AYF27" s="670">
        <v>0</v>
      </c>
      <c r="AYG27" s="670">
        <v>0</v>
      </c>
      <c r="AYH27" s="670">
        <v>0</v>
      </c>
      <c r="AYI27" s="670">
        <v>0</v>
      </c>
      <c r="AYJ27" s="670">
        <v>0</v>
      </c>
      <c r="AYK27" s="670">
        <v>0</v>
      </c>
      <c r="AYL27" s="671">
        <v>0</v>
      </c>
    </row>
    <row r="28" spans="2:1338" ht="27.95" customHeight="1">
      <c r="B28" s="536" t="s">
        <v>220</v>
      </c>
      <c r="C28" s="668">
        <v>767</v>
      </c>
      <c r="D28" s="670">
        <v>0</v>
      </c>
      <c r="E28" s="670">
        <v>0</v>
      </c>
      <c r="F28" s="670">
        <v>0</v>
      </c>
      <c r="G28" s="670">
        <v>0</v>
      </c>
      <c r="H28" s="670">
        <v>0</v>
      </c>
      <c r="I28" s="670">
        <v>0</v>
      </c>
      <c r="J28" s="670">
        <v>0</v>
      </c>
      <c r="K28" s="670">
        <v>0</v>
      </c>
      <c r="L28" s="670">
        <v>0</v>
      </c>
      <c r="M28" s="670">
        <v>0</v>
      </c>
      <c r="N28" s="670">
        <v>0</v>
      </c>
      <c r="O28" s="670">
        <v>0</v>
      </c>
      <c r="P28" s="670">
        <v>0</v>
      </c>
      <c r="Q28" s="670">
        <v>0</v>
      </c>
      <c r="R28" s="670">
        <v>0</v>
      </c>
      <c r="S28" s="670">
        <v>0</v>
      </c>
      <c r="T28" s="670">
        <v>0</v>
      </c>
      <c r="U28" s="670">
        <v>0</v>
      </c>
      <c r="V28" s="670">
        <v>0</v>
      </c>
      <c r="W28" s="670">
        <v>0</v>
      </c>
      <c r="X28" s="670">
        <v>0</v>
      </c>
      <c r="Y28" s="670">
        <v>0</v>
      </c>
      <c r="Z28" s="670">
        <v>0</v>
      </c>
      <c r="AA28" s="670">
        <v>0</v>
      </c>
      <c r="AB28" s="670">
        <v>0</v>
      </c>
      <c r="AC28" s="670">
        <v>0</v>
      </c>
      <c r="AD28" s="670">
        <v>0</v>
      </c>
      <c r="AE28" s="670">
        <v>0</v>
      </c>
      <c r="AF28" s="670">
        <v>0</v>
      </c>
      <c r="AG28" s="670">
        <v>0</v>
      </c>
      <c r="AH28" s="670">
        <v>0</v>
      </c>
      <c r="AI28" s="670">
        <v>0</v>
      </c>
      <c r="AJ28" s="670">
        <v>0</v>
      </c>
      <c r="AK28" s="670">
        <v>0</v>
      </c>
      <c r="AL28" s="670">
        <v>0</v>
      </c>
      <c r="AM28" s="670">
        <v>0</v>
      </c>
      <c r="AN28" s="670">
        <v>0</v>
      </c>
      <c r="AO28" s="670">
        <v>0</v>
      </c>
      <c r="AP28" s="670">
        <v>0</v>
      </c>
      <c r="AQ28" s="670">
        <v>0</v>
      </c>
      <c r="AR28" s="670">
        <v>0</v>
      </c>
      <c r="AS28" s="669">
        <v>1</v>
      </c>
      <c r="AT28" s="670">
        <v>0</v>
      </c>
      <c r="AU28" s="669">
        <v>1</v>
      </c>
      <c r="AV28" s="670">
        <v>0</v>
      </c>
      <c r="AW28" s="670">
        <v>0</v>
      </c>
      <c r="AX28" s="670">
        <v>0</v>
      </c>
      <c r="AY28" s="669">
        <v>1</v>
      </c>
      <c r="AZ28" s="670">
        <v>0</v>
      </c>
      <c r="BA28" s="669">
        <v>1</v>
      </c>
      <c r="BB28" s="669">
        <v>5</v>
      </c>
      <c r="BC28" s="669">
        <v>1</v>
      </c>
      <c r="BD28" s="669">
        <v>2</v>
      </c>
      <c r="BE28" s="669">
        <v>2</v>
      </c>
      <c r="BF28" s="669">
        <v>2</v>
      </c>
      <c r="BG28" s="669">
        <v>4</v>
      </c>
      <c r="BH28" s="670">
        <v>0</v>
      </c>
      <c r="BI28" s="669">
        <v>3</v>
      </c>
      <c r="BJ28" s="669">
        <v>1</v>
      </c>
      <c r="BK28" s="669">
        <v>4</v>
      </c>
      <c r="BL28" s="669">
        <v>5</v>
      </c>
      <c r="BM28" s="669">
        <v>7</v>
      </c>
      <c r="BN28" s="669">
        <v>8</v>
      </c>
      <c r="BO28" s="669">
        <v>8</v>
      </c>
      <c r="BP28" s="669">
        <v>8</v>
      </c>
      <c r="BQ28" s="669">
        <v>5</v>
      </c>
      <c r="BR28" s="669">
        <v>15</v>
      </c>
      <c r="BS28" s="669">
        <v>7</v>
      </c>
      <c r="BT28" s="669">
        <v>20</v>
      </c>
      <c r="BU28" s="669">
        <v>13</v>
      </c>
      <c r="BV28" s="669">
        <v>20</v>
      </c>
      <c r="BW28" s="669">
        <v>19</v>
      </c>
      <c r="BX28" s="669">
        <v>23</v>
      </c>
      <c r="BY28" s="669">
        <v>18</v>
      </c>
      <c r="BZ28" s="669">
        <v>21</v>
      </c>
      <c r="CA28" s="669">
        <v>15</v>
      </c>
      <c r="CB28" s="669">
        <v>31</v>
      </c>
      <c r="CC28" s="669">
        <v>31</v>
      </c>
      <c r="CD28" s="669">
        <v>36</v>
      </c>
      <c r="CE28" s="669">
        <v>45</v>
      </c>
      <c r="CF28" s="669">
        <v>28</v>
      </c>
      <c r="CG28" s="669">
        <v>29</v>
      </c>
      <c r="CH28" s="669">
        <v>24</v>
      </c>
      <c r="CI28" s="669">
        <v>24</v>
      </c>
      <c r="CJ28" s="669">
        <v>31</v>
      </c>
      <c r="CK28" s="669">
        <v>32</v>
      </c>
      <c r="CL28" s="669">
        <v>40</v>
      </c>
      <c r="CM28" s="669">
        <v>34</v>
      </c>
      <c r="CN28" s="669">
        <v>21</v>
      </c>
      <c r="CO28" s="669">
        <v>21</v>
      </c>
      <c r="CP28" s="669">
        <v>20</v>
      </c>
      <c r="CQ28" s="669">
        <v>20</v>
      </c>
      <c r="CR28" s="669">
        <v>17</v>
      </c>
      <c r="CS28" s="669">
        <v>11</v>
      </c>
      <c r="CT28" s="669">
        <v>10</v>
      </c>
      <c r="CU28" s="669">
        <v>3</v>
      </c>
      <c r="CV28" s="669">
        <v>4</v>
      </c>
      <c r="CW28" s="669">
        <v>6</v>
      </c>
      <c r="CX28" s="669">
        <v>7</v>
      </c>
      <c r="CY28" s="669">
        <v>2</v>
      </c>
      <c r="CZ28" s="670">
        <v>0</v>
      </c>
      <c r="DA28" s="669">
        <v>820</v>
      </c>
      <c r="DB28" s="670">
        <v>0</v>
      </c>
      <c r="DC28" s="670">
        <v>0</v>
      </c>
      <c r="DD28" s="670">
        <v>0</v>
      </c>
      <c r="DE28" s="670">
        <v>0</v>
      </c>
      <c r="DF28" s="670">
        <v>0</v>
      </c>
      <c r="DG28" s="670">
        <v>0</v>
      </c>
      <c r="DH28" s="670">
        <v>0</v>
      </c>
      <c r="DI28" s="670">
        <v>0</v>
      </c>
      <c r="DJ28" s="670">
        <v>0</v>
      </c>
      <c r="DK28" s="670">
        <v>0</v>
      </c>
      <c r="DL28" s="670">
        <v>0</v>
      </c>
      <c r="DM28" s="670">
        <v>0</v>
      </c>
      <c r="DN28" s="670">
        <v>0</v>
      </c>
      <c r="DO28" s="670">
        <v>0</v>
      </c>
      <c r="DP28" s="670">
        <v>0</v>
      </c>
      <c r="DQ28" s="670">
        <v>0</v>
      </c>
      <c r="DR28" s="670">
        <v>0</v>
      </c>
      <c r="DS28" s="670">
        <v>0</v>
      </c>
      <c r="DT28" s="670">
        <v>0</v>
      </c>
      <c r="DU28" s="670">
        <v>0</v>
      </c>
      <c r="DV28" s="670">
        <v>0</v>
      </c>
      <c r="DW28" s="670">
        <v>0</v>
      </c>
      <c r="DX28" s="670">
        <v>0</v>
      </c>
      <c r="DY28" s="670">
        <v>0</v>
      </c>
      <c r="DZ28" s="670">
        <v>0</v>
      </c>
      <c r="EA28" s="670">
        <v>0</v>
      </c>
      <c r="EB28" s="670">
        <v>0</v>
      </c>
      <c r="EC28" s="670">
        <v>0</v>
      </c>
      <c r="ED28" s="670">
        <v>0</v>
      </c>
      <c r="EE28" s="670">
        <v>0</v>
      </c>
      <c r="EF28" s="670">
        <v>0</v>
      </c>
      <c r="EG28" s="670">
        <v>0</v>
      </c>
      <c r="EH28" s="670">
        <v>0</v>
      </c>
      <c r="EI28" s="670">
        <v>0</v>
      </c>
      <c r="EJ28" s="670">
        <v>0</v>
      </c>
      <c r="EK28" s="670">
        <v>0</v>
      </c>
      <c r="EL28" s="670">
        <v>0</v>
      </c>
      <c r="EM28" s="669">
        <v>1</v>
      </c>
      <c r="EN28" s="670">
        <v>0</v>
      </c>
      <c r="EO28" s="669">
        <v>1</v>
      </c>
      <c r="EP28" s="670">
        <v>0</v>
      </c>
      <c r="EQ28" s="670">
        <v>0</v>
      </c>
      <c r="ER28" s="670">
        <v>0</v>
      </c>
      <c r="ES28" s="669">
        <v>1</v>
      </c>
      <c r="ET28" s="669">
        <v>2</v>
      </c>
      <c r="EU28" s="670">
        <v>0</v>
      </c>
      <c r="EV28" s="670">
        <v>0</v>
      </c>
      <c r="EW28" s="670">
        <v>0</v>
      </c>
      <c r="EX28" s="669">
        <v>2</v>
      </c>
      <c r="EY28" s="669">
        <v>1</v>
      </c>
      <c r="EZ28" s="669">
        <v>1</v>
      </c>
      <c r="FA28" s="670">
        <v>0</v>
      </c>
      <c r="FB28" s="669">
        <v>2</v>
      </c>
      <c r="FC28" s="669">
        <v>3</v>
      </c>
      <c r="FD28" s="669">
        <v>2</v>
      </c>
      <c r="FE28" s="669">
        <v>4</v>
      </c>
      <c r="FF28" s="670">
        <v>0</v>
      </c>
      <c r="FG28" s="669">
        <v>4</v>
      </c>
      <c r="FH28" s="669">
        <v>3</v>
      </c>
      <c r="FI28" s="669">
        <v>1</v>
      </c>
      <c r="FJ28" s="669">
        <v>2</v>
      </c>
      <c r="FK28" s="669">
        <v>5</v>
      </c>
      <c r="FL28" s="669">
        <v>6</v>
      </c>
      <c r="FM28" s="669">
        <v>13</v>
      </c>
      <c r="FN28" s="669">
        <v>10</v>
      </c>
      <c r="FO28" s="669">
        <v>10</v>
      </c>
      <c r="FP28" s="669">
        <v>10</v>
      </c>
      <c r="FQ28" s="669">
        <v>14</v>
      </c>
      <c r="FR28" s="669">
        <v>10</v>
      </c>
      <c r="FS28" s="669">
        <v>23</v>
      </c>
      <c r="FT28" s="669">
        <v>23</v>
      </c>
      <c r="FU28" s="669">
        <v>22</v>
      </c>
      <c r="FV28" s="669">
        <v>23</v>
      </c>
      <c r="FW28" s="669">
        <v>19</v>
      </c>
      <c r="FX28" s="669">
        <v>34</v>
      </c>
      <c r="FY28" s="669">
        <v>30</v>
      </c>
      <c r="FZ28" s="669">
        <v>26</v>
      </c>
      <c r="GA28" s="669">
        <v>28</v>
      </c>
      <c r="GB28" s="669">
        <v>27</v>
      </c>
      <c r="GC28" s="669">
        <v>36</v>
      </c>
      <c r="GD28" s="669">
        <v>33</v>
      </c>
      <c r="GE28" s="669">
        <v>33</v>
      </c>
      <c r="GF28" s="669">
        <v>27</v>
      </c>
      <c r="GG28" s="669">
        <v>35</v>
      </c>
      <c r="GH28" s="669">
        <v>39</v>
      </c>
      <c r="GI28" s="669">
        <v>29</v>
      </c>
      <c r="GJ28" s="669">
        <v>35</v>
      </c>
      <c r="GK28" s="669">
        <v>27</v>
      </c>
      <c r="GL28" s="669">
        <v>28</v>
      </c>
      <c r="GM28" s="669">
        <v>24</v>
      </c>
      <c r="GN28" s="669">
        <v>20</v>
      </c>
      <c r="GO28" s="669">
        <v>21</v>
      </c>
      <c r="GP28" s="669">
        <v>13</v>
      </c>
      <c r="GQ28" s="669">
        <v>13</v>
      </c>
      <c r="GR28" s="669">
        <v>13</v>
      </c>
      <c r="GS28" s="669">
        <v>8</v>
      </c>
      <c r="GT28" s="669">
        <v>8</v>
      </c>
      <c r="GU28" s="669">
        <v>5</v>
      </c>
      <c r="GV28" s="669">
        <v>6</v>
      </c>
      <c r="GW28" s="669">
        <v>3</v>
      </c>
      <c r="GX28" s="669">
        <v>1</v>
      </c>
      <c r="GY28" s="669">
        <v>868</v>
      </c>
      <c r="GZ28" s="670">
        <v>0</v>
      </c>
      <c r="HA28" s="670">
        <v>0</v>
      </c>
      <c r="HB28" s="670">
        <v>0</v>
      </c>
      <c r="HC28" s="670">
        <v>0</v>
      </c>
      <c r="HD28" s="670">
        <v>0</v>
      </c>
      <c r="HE28" s="670">
        <v>0</v>
      </c>
      <c r="HF28" s="670">
        <v>0</v>
      </c>
      <c r="HG28" s="670">
        <v>0</v>
      </c>
      <c r="HH28" s="670">
        <v>0</v>
      </c>
      <c r="HI28" s="670">
        <v>0</v>
      </c>
      <c r="HJ28" s="670">
        <v>0</v>
      </c>
      <c r="HK28" s="670">
        <v>0</v>
      </c>
      <c r="HL28" s="670">
        <v>0</v>
      </c>
      <c r="HM28" s="670">
        <v>0</v>
      </c>
      <c r="HN28" s="670">
        <v>0</v>
      </c>
      <c r="HO28" s="670">
        <v>0</v>
      </c>
      <c r="HP28" s="670">
        <v>0</v>
      </c>
      <c r="HQ28" s="670">
        <v>0</v>
      </c>
      <c r="HR28" s="670">
        <v>0</v>
      </c>
      <c r="HS28" s="670">
        <v>0</v>
      </c>
      <c r="HT28" s="670">
        <v>0</v>
      </c>
      <c r="HU28" s="670">
        <v>0</v>
      </c>
      <c r="HV28" s="670">
        <v>0</v>
      </c>
      <c r="HW28" s="670">
        <v>0</v>
      </c>
      <c r="HX28" s="670">
        <v>0</v>
      </c>
      <c r="HY28" s="670">
        <v>0</v>
      </c>
      <c r="HZ28" s="670">
        <v>0</v>
      </c>
      <c r="IA28" s="670">
        <v>0</v>
      </c>
      <c r="IB28" s="670">
        <v>0</v>
      </c>
      <c r="IC28" s="670">
        <v>0</v>
      </c>
      <c r="ID28" s="670">
        <v>0</v>
      </c>
      <c r="IE28" s="670">
        <v>0</v>
      </c>
      <c r="IF28" s="670">
        <v>0</v>
      </c>
      <c r="IG28" s="670">
        <v>0</v>
      </c>
      <c r="IH28" s="670">
        <v>0</v>
      </c>
      <c r="II28" s="670">
        <v>0</v>
      </c>
      <c r="IJ28" s="670">
        <v>0</v>
      </c>
      <c r="IK28" s="670">
        <v>0</v>
      </c>
      <c r="IL28" s="669">
        <v>1</v>
      </c>
      <c r="IM28" s="669">
        <v>1</v>
      </c>
      <c r="IN28" s="669">
        <v>1</v>
      </c>
      <c r="IO28" s="670">
        <v>0</v>
      </c>
      <c r="IP28" s="670">
        <v>0</v>
      </c>
      <c r="IQ28" s="670">
        <v>0</v>
      </c>
      <c r="IR28" s="669">
        <v>1</v>
      </c>
      <c r="IS28" s="670">
        <v>0</v>
      </c>
      <c r="IT28" s="670">
        <v>0</v>
      </c>
      <c r="IU28" s="669">
        <v>1</v>
      </c>
      <c r="IV28" s="669">
        <v>1</v>
      </c>
      <c r="IW28" s="669">
        <v>1</v>
      </c>
      <c r="IX28" s="669">
        <v>1</v>
      </c>
      <c r="IY28" s="669">
        <v>2</v>
      </c>
      <c r="IZ28" s="669">
        <v>3</v>
      </c>
      <c r="JA28" s="669">
        <v>2</v>
      </c>
      <c r="JB28" s="669">
        <v>3</v>
      </c>
      <c r="JC28" s="669">
        <v>2</v>
      </c>
      <c r="JD28" s="669">
        <v>4</v>
      </c>
      <c r="JE28" s="669">
        <v>8</v>
      </c>
      <c r="JF28" s="669">
        <v>4</v>
      </c>
      <c r="JG28" s="669">
        <v>8</v>
      </c>
      <c r="JH28" s="669">
        <v>5</v>
      </c>
      <c r="JI28" s="669">
        <v>11</v>
      </c>
      <c r="JJ28" s="669">
        <v>7</v>
      </c>
      <c r="JK28" s="669">
        <v>6</v>
      </c>
      <c r="JL28" s="669">
        <v>11</v>
      </c>
      <c r="JM28" s="669">
        <v>9</v>
      </c>
      <c r="JN28" s="669">
        <v>12</v>
      </c>
      <c r="JO28" s="669">
        <v>11</v>
      </c>
      <c r="JP28" s="669">
        <v>15</v>
      </c>
      <c r="JQ28" s="669">
        <v>24</v>
      </c>
      <c r="JR28" s="669">
        <v>19</v>
      </c>
      <c r="JS28" s="669">
        <v>15</v>
      </c>
      <c r="JT28" s="669">
        <v>18</v>
      </c>
      <c r="JU28" s="669">
        <v>24</v>
      </c>
      <c r="JV28" s="669">
        <v>28</v>
      </c>
      <c r="JW28" s="669">
        <v>28</v>
      </c>
      <c r="JX28" s="669">
        <v>34</v>
      </c>
      <c r="JY28" s="669">
        <v>26</v>
      </c>
      <c r="JZ28" s="669">
        <v>31</v>
      </c>
      <c r="KA28" s="669">
        <v>42</v>
      </c>
      <c r="KB28" s="669">
        <v>32</v>
      </c>
      <c r="KC28" s="669">
        <v>27</v>
      </c>
      <c r="KD28" s="669">
        <v>39</v>
      </c>
      <c r="KE28" s="669">
        <v>28</v>
      </c>
      <c r="KF28" s="669">
        <v>34</v>
      </c>
      <c r="KG28" s="669">
        <v>42</v>
      </c>
      <c r="KH28" s="669">
        <v>34</v>
      </c>
      <c r="KI28" s="669">
        <v>32</v>
      </c>
      <c r="KJ28" s="669">
        <v>38</v>
      </c>
      <c r="KK28" s="669">
        <v>22</v>
      </c>
      <c r="KL28" s="669">
        <v>16</v>
      </c>
      <c r="KM28" s="669">
        <v>16</v>
      </c>
      <c r="KN28" s="669">
        <v>21</v>
      </c>
      <c r="KO28" s="669">
        <v>13</v>
      </c>
      <c r="KP28" s="669">
        <v>18</v>
      </c>
      <c r="KQ28" s="669">
        <v>6</v>
      </c>
      <c r="KR28" s="669">
        <v>12</v>
      </c>
      <c r="KS28" s="669">
        <v>4</v>
      </c>
      <c r="KT28" s="669">
        <v>10</v>
      </c>
      <c r="KU28" s="669">
        <v>3</v>
      </c>
      <c r="KV28" s="669">
        <v>1</v>
      </c>
      <c r="KW28" s="669">
        <v>856</v>
      </c>
      <c r="KX28" s="670">
        <v>0</v>
      </c>
      <c r="KY28" s="670">
        <v>0</v>
      </c>
      <c r="KZ28" s="670">
        <v>0</v>
      </c>
      <c r="LA28" s="670">
        <v>0</v>
      </c>
      <c r="LB28" s="670">
        <v>0</v>
      </c>
      <c r="LC28" s="670">
        <v>0</v>
      </c>
      <c r="LD28" s="670">
        <v>0</v>
      </c>
      <c r="LE28" s="670">
        <v>0</v>
      </c>
      <c r="LF28" s="670">
        <v>0</v>
      </c>
      <c r="LG28" s="670">
        <v>0</v>
      </c>
      <c r="LH28" s="670">
        <v>0</v>
      </c>
      <c r="LI28" s="670">
        <v>0</v>
      </c>
      <c r="LJ28" s="670">
        <v>0</v>
      </c>
      <c r="LK28" s="670">
        <v>0</v>
      </c>
      <c r="LL28" s="670">
        <v>0</v>
      </c>
      <c r="LM28" s="670">
        <v>0</v>
      </c>
      <c r="LN28" s="670">
        <v>0</v>
      </c>
      <c r="LO28" s="670">
        <v>0</v>
      </c>
      <c r="LP28" s="670">
        <v>0</v>
      </c>
      <c r="LQ28" s="670">
        <v>0</v>
      </c>
      <c r="LR28" s="670">
        <v>0</v>
      </c>
      <c r="LS28" s="670">
        <v>0</v>
      </c>
      <c r="LT28" s="670">
        <v>0</v>
      </c>
      <c r="LU28" s="670">
        <v>0</v>
      </c>
      <c r="LV28" s="670">
        <v>0</v>
      </c>
      <c r="LW28" s="670">
        <v>0</v>
      </c>
      <c r="LX28" s="670">
        <v>0</v>
      </c>
      <c r="LY28" s="670">
        <v>0</v>
      </c>
      <c r="LZ28" s="670">
        <v>0</v>
      </c>
      <c r="MA28" s="670">
        <v>0</v>
      </c>
      <c r="MB28" s="670">
        <v>0</v>
      </c>
      <c r="MC28" s="670">
        <v>0</v>
      </c>
      <c r="MD28" s="670">
        <v>0</v>
      </c>
      <c r="ME28" s="670">
        <v>0</v>
      </c>
      <c r="MF28" s="670">
        <v>0</v>
      </c>
      <c r="MG28" s="670">
        <v>0</v>
      </c>
      <c r="MH28" s="670">
        <v>0</v>
      </c>
      <c r="MI28" s="670">
        <v>0</v>
      </c>
      <c r="MJ28" s="670">
        <v>0</v>
      </c>
      <c r="MK28" s="670">
        <v>0</v>
      </c>
      <c r="ML28" s="670">
        <v>0</v>
      </c>
      <c r="MM28" s="670">
        <v>0</v>
      </c>
      <c r="MN28" s="669">
        <v>1</v>
      </c>
      <c r="MO28" s="670">
        <v>0</v>
      </c>
      <c r="MP28" s="670">
        <v>0</v>
      </c>
      <c r="MQ28" s="670">
        <v>0</v>
      </c>
      <c r="MR28" s="670">
        <v>0</v>
      </c>
      <c r="MS28" s="670">
        <v>0</v>
      </c>
      <c r="MT28" s="670">
        <v>0</v>
      </c>
      <c r="MU28" s="669">
        <v>1</v>
      </c>
      <c r="MV28" s="670">
        <v>0</v>
      </c>
      <c r="MW28" s="669">
        <v>1</v>
      </c>
      <c r="MX28" s="669">
        <v>2</v>
      </c>
      <c r="MY28" s="669">
        <v>1</v>
      </c>
      <c r="MZ28" s="669">
        <v>3</v>
      </c>
      <c r="NA28" s="669">
        <v>2</v>
      </c>
      <c r="NB28" s="669">
        <v>3</v>
      </c>
      <c r="NC28" s="669">
        <v>5</v>
      </c>
      <c r="ND28" s="670">
        <v>0</v>
      </c>
      <c r="NE28" s="669">
        <v>7</v>
      </c>
      <c r="NF28" s="669">
        <v>8</v>
      </c>
      <c r="NG28" s="669">
        <v>8</v>
      </c>
      <c r="NH28" s="669">
        <v>9</v>
      </c>
      <c r="NI28" s="669">
        <v>4</v>
      </c>
      <c r="NJ28" s="669">
        <v>12</v>
      </c>
      <c r="NK28" s="669">
        <v>10</v>
      </c>
      <c r="NL28" s="669">
        <v>4</v>
      </c>
      <c r="NM28" s="669">
        <v>17</v>
      </c>
      <c r="NN28" s="669">
        <v>17</v>
      </c>
      <c r="NO28" s="669">
        <v>14</v>
      </c>
      <c r="NP28" s="669">
        <v>18</v>
      </c>
      <c r="NQ28" s="669">
        <v>15</v>
      </c>
      <c r="NR28" s="669">
        <v>14</v>
      </c>
      <c r="NS28" s="669">
        <v>26</v>
      </c>
      <c r="NT28" s="669">
        <v>21</v>
      </c>
      <c r="NU28" s="669">
        <v>30</v>
      </c>
      <c r="NV28" s="669">
        <v>28</v>
      </c>
      <c r="NW28" s="669">
        <v>27</v>
      </c>
      <c r="NX28" s="669">
        <v>36</v>
      </c>
      <c r="NY28" s="669">
        <v>36</v>
      </c>
      <c r="NZ28" s="669">
        <v>39</v>
      </c>
      <c r="OA28" s="669">
        <v>40</v>
      </c>
      <c r="OB28" s="669">
        <v>36</v>
      </c>
      <c r="OC28" s="669">
        <v>37</v>
      </c>
      <c r="OD28" s="669">
        <v>44</v>
      </c>
      <c r="OE28" s="669">
        <v>24</v>
      </c>
      <c r="OF28" s="669">
        <v>33</v>
      </c>
      <c r="OG28" s="669">
        <v>37</v>
      </c>
      <c r="OH28" s="669">
        <v>38</v>
      </c>
      <c r="OI28" s="669">
        <v>29</v>
      </c>
      <c r="OJ28" s="669">
        <v>31</v>
      </c>
      <c r="OK28" s="669">
        <v>18</v>
      </c>
      <c r="OL28" s="669">
        <v>16</v>
      </c>
      <c r="OM28" s="669">
        <v>15</v>
      </c>
      <c r="ON28" s="669">
        <v>13</v>
      </c>
      <c r="OO28" s="669">
        <v>10</v>
      </c>
      <c r="OP28" s="669">
        <v>6</v>
      </c>
      <c r="OQ28" s="669">
        <v>1</v>
      </c>
      <c r="OR28" s="669">
        <v>6</v>
      </c>
      <c r="OS28" s="669">
        <v>2</v>
      </c>
      <c r="OT28" s="669">
        <v>1</v>
      </c>
      <c r="OU28" s="669">
        <v>879</v>
      </c>
      <c r="OV28" s="670">
        <v>0</v>
      </c>
      <c r="OW28" s="670">
        <v>0</v>
      </c>
      <c r="OX28" s="670">
        <v>0</v>
      </c>
      <c r="OY28" s="670">
        <v>0</v>
      </c>
      <c r="OZ28" s="670">
        <v>0</v>
      </c>
      <c r="PA28" s="670">
        <v>0</v>
      </c>
      <c r="PB28" s="670">
        <v>0</v>
      </c>
      <c r="PC28" s="670">
        <v>0</v>
      </c>
      <c r="PD28" s="670">
        <v>0</v>
      </c>
      <c r="PE28" s="670">
        <v>0</v>
      </c>
      <c r="PF28" s="670">
        <v>0</v>
      </c>
      <c r="PG28" s="670">
        <v>0</v>
      </c>
      <c r="PH28" s="670">
        <v>0</v>
      </c>
      <c r="PI28" s="670">
        <v>0</v>
      </c>
      <c r="PJ28" s="670">
        <v>0</v>
      </c>
      <c r="PK28" s="670">
        <v>0</v>
      </c>
      <c r="PL28" s="670">
        <v>0</v>
      </c>
      <c r="PM28" s="670">
        <v>0</v>
      </c>
      <c r="PN28" s="670">
        <v>0</v>
      </c>
      <c r="PO28" s="670">
        <v>0</v>
      </c>
      <c r="PP28" s="670">
        <v>0</v>
      </c>
      <c r="PQ28" s="670">
        <v>0</v>
      </c>
      <c r="PR28" s="670">
        <v>0</v>
      </c>
      <c r="PS28" s="670">
        <v>0</v>
      </c>
      <c r="PT28" s="670">
        <v>0</v>
      </c>
      <c r="PU28" s="670">
        <v>0</v>
      </c>
      <c r="PV28" s="670">
        <v>0</v>
      </c>
      <c r="PW28" s="670">
        <v>0</v>
      </c>
      <c r="PX28" s="670">
        <v>0</v>
      </c>
      <c r="PY28" s="670">
        <v>0</v>
      </c>
      <c r="PZ28" s="670">
        <v>0</v>
      </c>
      <c r="QA28" s="670">
        <v>0</v>
      </c>
      <c r="QB28" s="670">
        <v>0</v>
      </c>
      <c r="QC28" s="670">
        <v>0</v>
      </c>
      <c r="QD28" s="670">
        <v>0</v>
      </c>
      <c r="QE28" s="670">
        <v>0</v>
      </c>
      <c r="QF28" s="670">
        <v>0</v>
      </c>
      <c r="QG28" s="670">
        <v>0</v>
      </c>
      <c r="QH28" s="670">
        <v>0</v>
      </c>
      <c r="QI28" s="670">
        <v>0</v>
      </c>
      <c r="QJ28" s="670">
        <v>0</v>
      </c>
      <c r="QK28" s="669">
        <v>1</v>
      </c>
      <c r="QL28" s="670">
        <v>0</v>
      </c>
      <c r="QM28" s="670">
        <v>0</v>
      </c>
      <c r="QN28" s="670">
        <v>0</v>
      </c>
      <c r="QO28" s="670">
        <v>0</v>
      </c>
      <c r="QP28" s="669">
        <v>1</v>
      </c>
      <c r="QQ28" s="670">
        <v>0</v>
      </c>
      <c r="QR28" s="669">
        <v>2</v>
      </c>
      <c r="QS28" s="670">
        <v>0</v>
      </c>
      <c r="QT28" s="669">
        <v>1</v>
      </c>
      <c r="QU28" s="669">
        <v>1</v>
      </c>
      <c r="QV28" s="669">
        <v>1</v>
      </c>
      <c r="QW28" s="669">
        <v>1</v>
      </c>
      <c r="QX28" s="669">
        <v>2</v>
      </c>
      <c r="QY28" s="669">
        <v>11</v>
      </c>
      <c r="QZ28" s="669">
        <v>4</v>
      </c>
      <c r="RA28" s="669">
        <v>4</v>
      </c>
      <c r="RB28" s="669">
        <v>2</v>
      </c>
      <c r="RC28" s="669">
        <v>3</v>
      </c>
      <c r="RD28" s="669">
        <v>8</v>
      </c>
      <c r="RE28" s="669">
        <v>2</v>
      </c>
      <c r="RF28" s="669">
        <v>4</v>
      </c>
      <c r="RG28" s="669">
        <v>13</v>
      </c>
      <c r="RH28" s="669">
        <v>13</v>
      </c>
      <c r="RI28" s="669">
        <v>9</v>
      </c>
      <c r="RJ28" s="669">
        <v>9</v>
      </c>
      <c r="RK28" s="669">
        <v>13</v>
      </c>
      <c r="RL28" s="669">
        <v>19</v>
      </c>
      <c r="RM28" s="669">
        <v>19</v>
      </c>
      <c r="RN28" s="669">
        <v>23</v>
      </c>
      <c r="RO28" s="669">
        <v>16</v>
      </c>
      <c r="RP28" s="669">
        <v>24</v>
      </c>
      <c r="RQ28" s="669">
        <v>24</v>
      </c>
      <c r="RR28" s="669">
        <v>28</v>
      </c>
      <c r="RS28" s="669">
        <v>31</v>
      </c>
      <c r="RT28" s="669">
        <v>28</v>
      </c>
      <c r="RU28" s="669">
        <v>35</v>
      </c>
      <c r="RV28" s="669">
        <v>31</v>
      </c>
      <c r="RW28" s="669">
        <v>25</v>
      </c>
      <c r="RX28" s="669">
        <v>41</v>
      </c>
      <c r="RY28" s="669">
        <v>32</v>
      </c>
      <c r="RZ28" s="669">
        <v>28</v>
      </c>
      <c r="SA28" s="669">
        <v>39</v>
      </c>
      <c r="SB28" s="669">
        <v>41</v>
      </c>
      <c r="SC28" s="669">
        <v>27</v>
      </c>
      <c r="SD28" s="669">
        <v>30</v>
      </c>
      <c r="SE28" s="669">
        <v>26</v>
      </c>
      <c r="SF28" s="669">
        <v>30</v>
      </c>
      <c r="SG28" s="669">
        <v>33</v>
      </c>
      <c r="SH28" s="669">
        <v>28</v>
      </c>
      <c r="SI28" s="669">
        <v>35</v>
      </c>
      <c r="SJ28" s="669">
        <v>11</v>
      </c>
      <c r="SK28" s="669">
        <v>18</v>
      </c>
      <c r="SL28" s="669">
        <v>10</v>
      </c>
      <c r="SM28" s="669">
        <v>12</v>
      </c>
      <c r="SN28" s="669">
        <v>12</v>
      </c>
      <c r="SO28" s="669">
        <v>4</v>
      </c>
      <c r="SP28" s="669">
        <v>9</v>
      </c>
      <c r="SQ28" s="669">
        <v>5</v>
      </c>
      <c r="SR28" s="670">
        <v>0</v>
      </c>
      <c r="SS28" s="669">
        <v>851</v>
      </c>
      <c r="ST28" s="670">
        <v>0</v>
      </c>
      <c r="SU28" s="670">
        <v>0</v>
      </c>
      <c r="SV28" s="670">
        <v>0</v>
      </c>
      <c r="SW28" s="670">
        <v>0</v>
      </c>
      <c r="SX28" s="670">
        <v>0</v>
      </c>
      <c r="SY28" s="670">
        <v>0</v>
      </c>
      <c r="SZ28" s="670">
        <v>0</v>
      </c>
      <c r="TA28" s="670">
        <v>0</v>
      </c>
      <c r="TB28" s="670">
        <v>0</v>
      </c>
      <c r="TC28" s="670">
        <v>0</v>
      </c>
      <c r="TD28" s="670">
        <v>0</v>
      </c>
      <c r="TE28" s="670">
        <v>0</v>
      </c>
      <c r="TF28" s="670">
        <v>0</v>
      </c>
      <c r="TG28" s="670">
        <v>0</v>
      </c>
      <c r="TH28" s="670">
        <v>0</v>
      </c>
      <c r="TI28" s="670">
        <v>0</v>
      </c>
      <c r="TJ28" s="670">
        <v>0</v>
      </c>
      <c r="TK28" s="670">
        <v>0</v>
      </c>
      <c r="TL28" s="670">
        <v>0</v>
      </c>
      <c r="TM28" s="670">
        <v>0</v>
      </c>
      <c r="TN28" s="670">
        <v>0</v>
      </c>
      <c r="TO28" s="670">
        <v>0</v>
      </c>
      <c r="TP28" s="670">
        <v>0</v>
      </c>
      <c r="TQ28" s="670">
        <v>0</v>
      </c>
      <c r="TR28" s="670">
        <v>0</v>
      </c>
      <c r="TS28" s="670">
        <v>0</v>
      </c>
      <c r="TT28" s="670">
        <v>0</v>
      </c>
      <c r="TU28" s="670">
        <v>0</v>
      </c>
      <c r="TV28" s="670">
        <v>0</v>
      </c>
      <c r="TW28" s="670">
        <v>0</v>
      </c>
      <c r="TX28" s="669">
        <v>1</v>
      </c>
      <c r="TY28" s="670">
        <v>0</v>
      </c>
      <c r="TZ28" s="670">
        <v>0</v>
      </c>
      <c r="UA28" s="670">
        <v>0</v>
      </c>
      <c r="UB28" s="669">
        <v>1</v>
      </c>
      <c r="UC28" s="670">
        <v>0</v>
      </c>
      <c r="UD28" s="670">
        <v>0</v>
      </c>
      <c r="UE28" s="670">
        <v>0</v>
      </c>
      <c r="UF28" s="670">
        <v>0</v>
      </c>
      <c r="UG28" s="670">
        <v>0</v>
      </c>
      <c r="UH28" s="670">
        <v>0</v>
      </c>
      <c r="UI28" s="670">
        <v>0</v>
      </c>
      <c r="UJ28" s="670">
        <v>0</v>
      </c>
      <c r="UK28" s="670">
        <v>0</v>
      </c>
      <c r="UL28" s="670">
        <v>0</v>
      </c>
      <c r="UM28" s="670">
        <v>0</v>
      </c>
      <c r="UN28" s="670">
        <v>0</v>
      </c>
      <c r="UO28" s="670">
        <v>0</v>
      </c>
      <c r="UP28" s="669">
        <v>2</v>
      </c>
      <c r="UQ28" s="669">
        <v>1</v>
      </c>
      <c r="UR28" s="669">
        <v>1</v>
      </c>
      <c r="US28" s="669">
        <v>2</v>
      </c>
      <c r="UT28" s="669">
        <v>1</v>
      </c>
      <c r="UU28" s="670">
        <v>0</v>
      </c>
      <c r="UV28" s="669">
        <v>3</v>
      </c>
      <c r="UW28" s="669">
        <v>2</v>
      </c>
      <c r="UX28" s="669">
        <v>1</v>
      </c>
      <c r="UY28" s="669">
        <v>2</v>
      </c>
      <c r="UZ28" s="669">
        <v>1</v>
      </c>
      <c r="VA28" s="669">
        <v>8</v>
      </c>
      <c r="VB28" s="669">
        <v>8</v>
      </c>
      <c r="VC28" s="669">
        <v>6</v>
      </c>
      <c r="VD28" s="669">
        <v>7</v>
      </c>
      <c r="VE28" s="669">
        <v>10</v>
      </c>
      <c r="VF28" s="669">
        <v>16</v>
      </c>
      <c r="VG28" s="669">
        <v>8</v>
      </c>
      <c r="VH28" s="669">
        <v>8</v>
      </c>
      <c r="VI28" s="669">
        <v>14</v>
      </c>
      <c r="VJ28" s="669">
        <v>11</v>
      </c>
      <c r="VK28" s="669">
        <v>16</v>
      </c>
      <c r="VL28" s="669">
        <v>20</v>
      </c>
      <c r="VM28" s="669">
        <v>10</v>
      </c>
      <c r="VN28" s="669">
        <v>21</v>
      </c>
      <c r="VO28" s="669">
        <v>16</v>
      </c>
      <c r="VP28" s="669">
        <v>22</v>
      </c>
      <c r="VQ28" s="669">
        <v>30</v>
      </c>
      <c r="VR28" s="669">
        <v>22</v>
      </c>
      <c r="VS28" s="669">
        <v>28</v>
      </c>
      <c r="VT28" s="669">
        <v>37</v>
      </c>
      <c r="VU28" s="669">
        <v>31</v>
      </c>
      <c r="VV28" s="669">
        <v>34</v>
      </c>
      <c r="VW28" s="669">
        <v>33</v>
      </c>
      <c r="VX28" s="669">
        <v>46</v>
      </c>
      <c r="VY28" s="669">
        <v>40</v>
      </c>
      <c r="VZ28" s="669">
        <v>33</v>
      </c>
      <c r="WA28" s="669">
        <v>33</v>
      </c>
      <c r="WB28" s="669">
        <v>32</v>
      </c>
      <c r="WC28" s="669">
        <v>26</v>
      </c>
      <c r="WD28" s="669">
        <v>38</v>
      </c>
      <c r="WE28" s="669">
        <v>30</v>
      </c>
      <c r="WF28" s="669">
        <v>19</v>
      </c>
      <c r="WG28" s="669">
        <v>37</v>
      </c>
      <c r="WH28" s="669">
        <v>23</v>
      </c>
      <c r="WI28" s="669">
        <v>11</v>
      </c>
      <c r="WJ28" s="669">
        <v>12</v>
      </c>
      <c r="WK28" s="669">
        <v>10</v>
      </c>
      <c r="WL28" s="669">
        <v>7</v>
      </c>
      <c r="WM28" s="669">
        <v>5</v>
      </c>
      <c r="WN28" s="669">
        <v>7</v>
      </c>
      <c r="WO28" s="669">
        <v>3</v>
      </c>
      <c r="WP28" s="669">
        <v>4</v>
      </c>
      <c r="WQ28" s="669">
        <v>1</v>
      </c>
      <c r="WR28" s="670">
        <v>0</v>
      </c>
      <c r="WS28" s="670">
        <v>0</v>
      </c>
      <c r="WT28" s="670">
        <v>0</v>
      </c>
      <c r="WU28" s="670">
        <v>0</v>
      </c>
      <c r="WV28" s="670">
        <v>0</v>
      </c>
      <c r="WW28" s="670">
        <v>0</v>
      </c>
      <c r="WX28" s="670">
        <v>0</v>
      </c>
      <c r="WY28" s="670">
        <v>0</v>
      </c>
      <c r="WZ28" s="670">
        <v>0</v>
      </c>
      <c r="XA28" s="670">
        <v>0</v>
      </c>
      <c r="XB28" s="670">
        <v>0</v>
      </c>
      <c r="XC28" s="670">
        <v>0</v>
      </c>
      <c r="XD28" s="670">
        <v>0</v>
      </c>
      <c r="XE28" s="670">
        <v>0</v>
      </c>
      <c r="XF28" s="670">
        <v>0</v>
      </c>
      <c r="XG28" s="670">
        <v>0</v>
      </c>
      <c r="XH28" s="669">
        <v>841</v>
      </c>
      <c r="XI28" s="670">
        <v>0</v>
      </c>
      <c r="XJ28" s="670">
        <v>0</v>
      </c>
      <c r="XK28" s="670">
        <v>0</v>
      </c>
      <c r="XL28" s="670">
        <v>0</v>
      </c>
      <c r="XM28" s="670">
        <v>0</v>
      </c>
      <c r="XN28" s="670">
        <v>0</v>
      </c>
      <c r="XO28" s="670">
        <v>0</v>
      </c>
      <c r="XP28" s="670">
        <v>0</v>
      </c>
      <c r="XQ28" s="670">
        <v>0</v>
      </c>
      <c r="XR28" s="670">
        <v>0</v>
      </c>
      <c r="XS28" s="670">
        <v>0</v>
      </c>
      <c r="XT28" s="670">
        <v>0</v>
      </c>
      <c r="XU28" s="670">
        <v>0</v>
      </c>
      <c r="XV28" s="670">
        <v>0</v>
      </c>
      <c r="XW28" s="670">
        <v>0</v>
      </c>
      <c r="XX28" s="670">
        <v>0</v>
      </c>
      <c r="XY28" s="670">
        <v>0</v>
      </c>
      <c r="XZ28" s="670">
        <v>0</v>
      </c>
      <c r="YA28" s="670">
        <v>0</v>
      </c>
      <c r="YB28" s="670">
        <v>0</v>
      </c>
      <c r="YC28" s="669">
        <v>1</v>
      </c>
      <c r="YD28" s="670">
        <v>0</v>
      </c>
      <c r="YE28" s="670">
        <v>0</v>
      </c>
      <c r="YF28" s="670">
        <v>0</v>
      </c>
      <c r="YG28" s="670">
        <v>0</v>
      </c>
      <c r="YH28" s="670">
        <v>0</v>
      </c>
      <c r="YI28" s="670">
        <v>0</v>
      </c>
      <c r="YJ28" s="670">
        <v>0</v>
      </c>
      <c r="YK28" s="670">
        <v>0</v>
      </c>
      <c r="YL28" s="670">
        <v>0</v>
      </c>
      <c r="YM28" s="670">
        <v>0</v>
      </c>
      <c r="YN28" s="669">
        <v>1</v>
      </c>
      <c r="YO28" s="670">
        <v>0</v>
      </c>
      <c r="YP28" s="670">
        <v>0</v>
      </c>
      <c r="YQ28" s="670">
        <v>0</v>
      </c>
      <c r="YR28" s="670">
        <v>0</v>
      </c>
      <c r="YS28" s="670">
        <v>0</v>
      </c>
      <c r="YT28" s="670">
        <v>0</v>
      </c>
      <c r="YU28" s="670">
        <v>0</v>
      </c>
      <c r="YV28" s="670">
        <v>0</v>
      </c>
      <c r="YW28" s="670">
        <v>0</v>
      </c>
      <c r="YX28" s="670">
        <v>0</v>
      </c>
      <c r="YY28" s="670">
        <v>0</v>
      </c>
      <c r="YZ28" s="670">
        <v>0</v>
      </c>
      <c r="ZA28" s="670">
        <v>0</v>
      </c>
      <c r="ZB28" s="669">
        <v>1</v>
      </c>
      <c r="ZC28" s="670">
        <v>0</v>
      </c>
      <c r="ZD28" s="670">
        <v>0</v>
      </c>
      <c r="ZE28" s="670">
        <v>0</v>
      </c>
      <c r="ZF28" s="669">
        <v>1</v>
      </c>
      <c r="ZG28" s="670">
        <v>0</v>
      </c>
      <c r="ZH28" s="670">
        <v>0</v>
      </c>
      <c r="ZI28" s="669">
        <v>1</v>
      </c>
      <c r="ZJ28" s="670">
        <v>0</v>
      </c>
      <c r="ZK28" s="669">
        <v>2</v>
      </c>
      <c r="ZL28" s="669">
        <v>2</v>
      </c>
      <c r="ZM28" s="669">
        <v>3</v>
      </c>
      <c r="ZN28" s="669">
        <v>1</v>
      </c>
      <c r="ZO28" s="670">
        <v>0</v>
      </c>
      <c r="ZP28" s="669">
        <v>5</v>
      </c>
      <c r="ZQ28" s="669">
        <v>5</v>
      </c>
      <c r="ZR28" s="669">
        <v>5</v>
      </c>
      <c r="ZS28" s="669">
        <v>7</v>
      </c>
      <c r="ZT28" s="669">
        <v>11</v>
      </c>
      <c r="ZU28" s="669">
        <v>13</v>
      </c>
      <c r="ZV28" s="669">
        <v>12</v>
      </c>
      <c r="ZW28" s="669">
        <v>13</v>
      </c>
      <c r="ZX28" s="669">
        <v>20</v>
      </c>
      <c r="ZY28" s="669">
        <v>12</v>
      </c>
      <c r="ZZ28" s="669">
        <v>15</v>
      </c>
      <c r="AAA28" s="669">
        <v>17</v>
      </c>
      <c r="AAB28" s="669">
        <v>19</v>
      </c>
      <c r="AAC28" s="669">
        <v>31</v>
      </c>
      <c r="AAD28" s="669">
        <v>21</v>
      </c>
      <c r="AAE28" s="669">
        <v>21</v>
      </c>
      <c r="AAF28" s="669">
        <v>31</v>
      </c>
      <c r="AAG28" s="669">
        <v>33</v>
      </c>
      <c r="AAH28" s="669">
        <v>31</v>
      </c>
      <c r="AAI28" s="669">
        <v>33</v>
      </c>
      <c r="AAJ28" s="669">
        <v>26</v>
      </c>
      <c r="AAK28" s="669">
        <v>36</v>
      </c>
      <c r="AAL28" s="669">
        <v>38</v>
      </c>
      <c r="AAM28" s="669">
        <v>40</v>
      </c>
      <c r="AAN28" s="669">
        <v>35</v>
      </c>
      <c r="AAO28" s="669">
        <v>36</v>
      </c>
      <c r="AAP28" s="669">
        <v>30</v>
      </c>
      <c r="AAQ28" s="669">
        <v>27</v>
      </c>
      <c r="AAR28" s="669">
        <v>32</v>
      </c>
      <c r="AAS28" s="669">
        <v>31</v>
      </c>
      <c r="AAT28" s="669">
        <v>27</v>
      </c>
      <c r="AAU28" s="669">
        <v>16</v>
      </c>
      <c r="AAV28" s="669">
        <v>23</v>
      </c>
      <c r="AAW28" s="669">
        <v>19</v>
      </c>
      <c r="AAX28" s="669">
        <v>11</v>
      </c>
      <c r="AAY28" s="669">
        <v>16</v>
      </c>
      <c r="AAZ28" s="669">
        <v>5</v>
      </c>
      <c r="ABA28" s="669">
        <v>12</v>
      </c>
      <c r="ABB28" s="669">
        <v>3</v>
      </c>
      <c r="ABC28" s="669">
        <v>1</v>
      </c>
      <c r="ABD28" s="669">
        <v>1</v>
      </c>
      <c r="ABE28" s="669">
        <v>3</v>
      </c>
      <c r="ABF28" s="669">
        <v>2</v>
      </c>
      <c r="ABG28" s="669">
        <v>2</v>
      </c>
      <c r="ABH28" s="670">
        <v>0</v>
      </c>
      <c r="ABI28" s="670">
        <v>0</v>
      </c>
      <c r="ABJ28" s="670">
        <v>0</v>
      </c>
      <c r="ABK28" s="670">
        <v>0</v>
      </c>
      <c r="ABL28" s="669">
        <v>1</v>
      </c>
      <c r="ABM28" s="670">
        <v>0</v>
      </c>
      <c r="ABN28" s="670">
        <v>0</v>
      </c>
      <c r="ABO28" s="670">
        <v>0</v>
      </c>
      <c r="ABP28" s="670">
        <v>0</v>
      </c>
      <c r="ABQ28" s="670">
        <v>0</v>
      </c>
      <c r="ABR28" s="670">
        <v>0</v>
      </c>
      <c r="ABS28" s="670">
        <v>0</v>
      </c>
      <c r="ABT28" s="669">
        <v>939</v>
      </c>
      <c r="ABU28" s="670">
        <v>0</v>
      </c>
      <c r="ABV28" s="670">
        <v>0</v>
      </c>
      <c r="ABW28" s="670">
        <v>0</v>
      </c>
      <c r="ABX28" s="670">
        <v>0</v>
      </c>
      <c r="ABY28" s="670">
        <v>0</v>
      </c>
      <c r="ABZ28" s="670">
        <v>0</v>
      </c>
      <c r="ACA28" s="670">
        <v>0</v>
      </c>
      <c r="ACB28" s="670">
        <v>0</v>
      </c>
      <c r="ACC28" s="670">
        <v>0</v>
      </c>
      <c r="ACD28" s="670">
        <v>0</v>
      </c>
      <c r="ACE28" s="670">
        <v>0</v>
      </c>
      <c r="ACF28" s="670">
        <v>0</v>
      </c>
      <c r="ACG28" s="670">
        <v>0</v>
      </c>
      <c r="ACH28" s="670">
        <v>0</v>
      </c>
      <c r="ACI28" s="670">
        <v>0</v>
      </c>
      <c r="ACJ28" s="670">
        <v>0</v>
      </c>
      <c r="ACK28" s="670">
        <v>0</v>
      </c>
      <c r="ACL28" s="670">
        <v>0</v>
      </c>
      <c r="ACM28" s="670">
        <v>0</v>
      </c>
      <c r="ACN28" s="670">
        <v>0</v>
      </c>
      <c r="ACO28" s="670">
        <v>0</v>
      </c>
      <c r="ACP28" s="670">
        <v>0</v>
      </c>
      <c r="ACQ28" s="670">
        <v>0</v>
      </c>
      <c r="ACR28" s="669">
        <v>1</v>
      </c>
      <c r="ACS28" s="670">
        <v>0</v>
      </c>
      <c r="ACT28" s="670">
        <v>0</v>
      </c>
      <c r="ACU28" s="670">
        <v>0</v>
      </c>
      <c r="ACV28" s="670">
        <v>0</v>
      </c>
      <c r="ACW28" s="670">
        <v>0</v>
      </c>
      <c r="ACX28" s="670">
        <v>0</v>
      </c>
      <c r="ACY28" s="670">
        <v>0</v>
      </c>
      <c r="ACZ28" s="670">
        <v>0</v>
      </c>
      <c r="ADA28" s="670">
        <v>0</v>
      </c>
      <c r="ADB28" s="670">
        <v>0</v>
      </c>
      <c r="ADC28" s="670">
        <v>0</v>
      </c>
      <c r="ADD28" s="670">
        <v>0</v>
      </c>
      <c r="ADE28" s="670">
        <v>0</v>
      </c>
      <c r="ADF28" s="670">
        <v>0</v>
      </c>
      <c r="ADG28" s="670">
        <v>0</v>
      </c>
      <c r="ADH28" s="670">
        <v>0</v>
      </c>
      <c r="ADI28" s="670">
        <v>0</v>
      </c>
      <c r="ADJ28" s="670">
        <v>0</v>
      </c>
      <c r="ADK28" s="670">
        <v>0</v>
      </c>
      <c r="ADL28" s="670">
        <v>0</v>
      </c>
      <c r="ADM28" s="669">
        <v>1</v>
      </c>
      <c r="ADN28" s="670">
        <v>0</v>
      </c>
      <c r="ADO28" s="670">
        <v>0</v>
      </c>
      <c r="ADP28" s="669">
        <v>1</v>
      </c>
      <c r="ADQ28" s="670">
        <v>0</v>
      </c>
      <c r="ADR28" s="670">
        <v>0</v>
      </c>
      <c r="ADS28" s="669">
        <v>3</v>
      </c>
      <c r="ADT28" s="669">
        <v>1</v>
      </c>
      <c r="ADU28" s="669">
        <v>1</v>
      </c>
      <c r="ADV28" s="669">
        <v>1</v>
      </c>
      <c r="ADW28" s="669">
        <v>1</v>
      </c>
      <c r="ADX28" s="669">
        <v>3</v>
      </c>
      <c r="ADY28" s="669">
        <v>1</v>
      </c>
      <c r="ADZ28" s="669">
        <v>4</v>
      </c>
      <c r="AEA28" s="669">
        <v>5</v>
      </c>
      <c r="AEB28" s="669">
        <v>4</v>
      </c>
      <c r="AEC28" s="669">
        <v>9</v>
      </c>
      <c r="AED28" s="669">
        <v>5</v>
      </c>
      <c r="AEE28" s="669">
        <v>15</v>
      </c>
      <c r="AEF28" s="669">
        <v>8</v>
      </c>
      <c r="AEG28" s="669">
        <v>10</v>
      </c>
      <c r="AEH28" s="669">
        <v>6</v>
      </c>
      <c r="AEI28" s="669">
        <v>14</v>
      </c>
      <c r="AEJ28" s="669">
        <v>13</v>
      </c>
      <c r="AEK28" s="669">
        <v>21</v>
      </c>
      <c r="AEL28" s="669">
        <v>18</v>
      </c>
      <c r="AEM28" s="669">
        <v>22</v>
      </c>
      <c r="AEN28" s="669">
        <v>20</v>
      </c>
      <c r="AEO28" s="669">
        <v>26</v>
      </c>
      <c r="AEP28" s="669">
        <v>30</v>
      </c>
      <c r="AEQ28" s="669">
        <v>27</v>
      </c>
      <c r="AER28" s="669">
        <v>31</v>
      </c>
      <c r="AES28" s="669">
        <v>29</v>
      </c>
      <c r="AET28" s="669">
        <v>27</v>
      </c>
      <c r="AEU28" s="669">
        <v>41</v>
      </c>
      <c r="AEV28" s="669">
        <v>46</v>
      </c>
      <c r="AEW28" s="669">
        <v>36</v>
      </c>
      <c r="AEX28" s="669">
        <v>48</v>
      </c>
      <c r="AEY28" s="669">
        <v>42</v>
      </c>
      <c r="AEZ28" s="669">
        <v>41</v>
      </c>
      <c r="AFA28" s="669">
        <v>37</v>
      </c>
      <c r="AFB28" s="669">
        <v>36</v>
      </c>
      <c r="AFC28" s="669">
        <v>32</v>
      </c>
      <c r="AFD28" s="669">
        <v>31</v>
      </c>
      <c r="AFE28" s="669">
        <v>31</v>
      </c>
      <c r="AFF28" s="669">
        <v>20</v>
      </c>
      <c r="AFG28" s="669">
        <v>27</v>
      </c>
      <c r="AFH28" s="669">
        <v>25</v>
      </c>
      <c r="AFI28" s="669">
        <v>15</v>
      </c>
      <c r="AFJ28" s="669">
        <v>16</v>
      </c>
      <c r="AFK28" s="669">
        <v>21</v>
      </c>
      <c r="AFL28" s="669">
        <v>11</v>
      </c>
      <c r="AFM28" s="669">
        <v>4</v>
      </c>
      <c r="AFN28" s="669">
        <v>8</v>
      </c>
      <c r="AFO28" s="669">
        <v>5</v>
      </c>
      <c r="AFP28" s="669">
        <v>1</v>
      </c>
      <c r="AFQ28" s="669">
        <v>1</v>
      </c>
      <c r="AFR28" s="669">
        <v>3</v>
      </c>
      <c r="AFS28" s="669">
        <v>2</v>
      </c>
      <c r="AFT28" s="670">
        <v>0</v>
      </c>
      <c r="AFU28" s="669">
        <v>1</v>
      </c>
      <c r="AFV28" s="670">
        <v>0</v>
      </c>
      <c r="AFW28" s="670">
        <v>0</v>
      </c>
      <c r="AFX28" s="670">
        <v>0</v>
      </c>
      <c r="AFY28" s="670">
        <v>0</v>
      </c>
      <c r="AFZ28" s="670">
        <v>0</v>
      </c>
      <c r="AGA28" s="670">
        <v>0</v>
      </c>
      <c r="AGB28" s="670">
        <v>0</v>
      </c>
      <c r="AGC28" s="670">
        <v>0</v>
      </c>
      <c r="AGD28" s="670">
        <v>0</v>
      </c>
      <c r="AGE28" s="670">
        <v>0</v>
      </c>
      <c r="AGF28" s="670">
        <v>0</v>
      </c>
      <c r="AGG28" s="670">
        <v>0</v>
      </c>
      <c r="AGH28" s="669">
        <v>978</v>
      </c>
      <c r="AGI28" s="670">
        <v>0</v>
      </c>
      <c r="AGJ28" s="670">
        <v>0</v>
      </c>
      <c r="AGK28" s="670">
        <v>0</v>
      </c>
      <c r="AGL28" s="670">
        <v>0</v>
      </c>
      <c r="AGM28" s="670">
        <v>0</v>
      </c>
      <c r="AGN28" s="670">
        <v>0</v>
      </c>
      <c r="AGO28" s="670">
        <v>0</v>
      </c>
      <c r="AGP28" s="670">
        <v>0</v>
      </c>
      <c r="AGQ28" s="670">
        <v>0</v>
      </c>
      <c r="AGR28" s="670">
        <v>0</v>
      </c>
      <c r="AGS28" s="670">
        <v>0</v>
      </c>
      <c r="AGT28" s="670">
        <v>0</v>
      </c>
      <c r="AGU28" s="670">
        <v>0</v>
      </c>
      <c r="AGV28" s="670">
        <v>0</v>
      </c>
      <c r="AGW28" s="670">
        <v>0</v>
      </c>
      <c r="AGX28" s="670">
        <v>0</v>
      </c>
      <c r="AGY28" s="670">
        <v>0</v>
      </c>
      <c r="AGZ28" s="670">
        <v>0</v>
      </c>
      <c r="AHA28" s="670">
        <v>0</v>
      </c>
      <c r="AHB28" s="670">
        <v>0</v>
      </c>
      <c r="AHC28" s="670">
        <v>0</v>
      </c>
      <c r="AHD28" s="670">
        <v>0</v>
      </c>
      <c r="AHE28" s="670">
        <v>0</v>
      </c>
      <c r="AHF28" s="670">
        <v>0</v>
      </c>
      <c r="AHG28" s="670">
        <v>0</v>
      </c>
      <c r="AHH28" s="670">
        <v>0</v>
      </c>
      <c r="AHI28" s="670">
        <v>0</v>
      </c>
      <c r="AHJ28" s="669">
        <v>1</v>
      </c>
      <c r="AHK28" s="670">
        <v>0</v>
      </c>
      <c r="AHL28" s="670">
        <v>0</v>
      </c>
      <c r="AHM28" s="670">
        <v>0</v>
      </c>
      <c r="AHN28" s="670">
        <v>0</v>
      </c>
      <c r="AHO28" s="670">
        <v>0</v>
      </c>
      <c r="AHP28" s="670">
        <v>0</v>
      </c>
      <c r="AHQ28" s="670">
        <v>0</v>
      </c>
      <c r="AHR28" s="670">
        <v>0</v>
      </c>
      <c r="AHS28" s="670">
        <v>0</v>
      </c>
      <c r="AHT28" s="670">
        <v>0</v>
      </c>
      <c r="AHU28" s="670">
        <v>0</v>
      </c>
      <c r="AHV28" s="670">
        <v>0</v>
      </c>
      <c r="AHW28" s="670">
        <v>0</v>
      </c>
      <c r="AHX28" s="670">
        <v>0</v>
      </c>
      <c r="AHY28" s="670">
        <v>0</v>
      </c>
      <c r="AHZ28" s="670">
        <v>0</v>
      </c>
      <c r="AIA28" s="669">
        <v>1</v>
      </c>
      <c r="AIB28" s="670">
        <v>0</v>
      </c>
      <c r="AIC28" s="670">
        <v>0</v>
      </c>
      <c r="AID28" s="670">
        <v>0</v>
      </c>
      <c r="AIE28" s="669">
        <v>1</v>
      </c>
      <c r="AIF28" s="669">
        <v>1</v>
      </c>
      <c r="AIG28" s="669">
        <v>1</v>
      </c>
      <c r="AIH28" s="669">
        <v>2</v>
      </c>
      <c r="AII28" s="669">
        <v>1</v>
      </c>
      <c r="AIJ28" s="669">
        <v>1</v>
      </c>
      <c r="AIK28" s="669">
        <v>6</v>
      </c>
      <c r="AIL28" s="669">
        <v>1</v>
      </c>
      <c r="AIM28" s="669">
        <v>5</v>
      </c>
      <c r="AIN28" s="669">
        <v>3</v>
      </c>
      <c r="AIO28" s="669">
        <v>4</v>
      </c>
      <c r="AIP28" s="669">
        <v>2</v>
      </c>
      <c r="AIQ28" s="669">
        <v>6</v>
      </c>
      <c r="AIR28" s="669">
        <v>6</v>
      </c>
      <c r="AIS28" s="669">
        <v>9</v>
      </c>
      <c r="AIT28" s="669">
        <v>7</v>
      </c>
      <c r="AIU28" s="669">
        <v>9</v>
      </c>
      <c r="AIV28" s="669">
        <v>10</v>
      </c>
      <c r="AIW28" s="669">
        <v>16</v>
      </c>
      <c r="AIX28" s="669">
        <v>18</v>
      </c>
      <c r="AIY28" s="669">
        <v>14</v>
      </c>
      <c r="AIZ28" s="669">
        <v>16</v>
      </c>
      <c r="AJA28" s="669">
        <v>23</v>
      </c>
      <c r="AJB28" s="669">
        <v>16</v>
      </c>
      <c r="AJC28" s="669">
        <v>19</v>
      </c>
      <c r="AJD28" s="669">
        <v>34</v>
      </c>
      <c r="AJE28" s="669">
        <v>32</v>
      </c>
      <c r="AJF28" s="669">
        <v>16</v>
      </c>
      <c r="AJG28" s="669">
        <v>23</v>
      </c>
      <c r="AJH28" s="669">
        <v>30</v>
      </c>
      <c r="AJI28" s="669">
        <v>30</v>
      </c>
      <c r="AJJ28" s="669">
        <v>33</v>
      </c>
      <c r="AJK28" s="669">
        <v>42</v>
      </c>
      <c r="AJL28" s="669">
        <v>41</v>
      </c>
      <c r="AJM28" s="669">
        <v>38</v>
      </c>
      <c r="AJN28" s="669">
        <v>41</v>
      </c>
      <c r="AJO28" s="669">
        <v>40</v>
      </c>
      <c r="AJP28" s="669">
        <v>52</v>
      </c>
      <c r="AJQ28" s="669">
        <v>49</v>
      </c>
      <c r="AJR28" s="669">
        <v>44</v>
      </c>
      <c r="AJS28" s="669">
        <v>45</v>
      </c>
      <c r="AJT28" s="669">
        <v>28</v>
      </c>
      <c r="AJU28" s="669">
        <v>29</v>
      </c>
      <c r="AJV28" s="669">
        <v>23</v>
      </c>
      <c r="AJW28" s="669">
        <v>24</v>
      </c>
      <c r="AJX28" s="669">
        <v>22</v>
      </c>
      <c r="AJY28" s="669">
        <v>18</v>
      </c>
      <c r="AJZ28" s="669">
        <v>10</v>
      </c>
      <c r="AKA28" s="669">
        <v>11</v>
      </c>
      <c r="AKB28" s="669">
        <v>4</v>
      </c>
      <c r="AKC28" s="669">
        <v>5</v>
      </c>
      <c r="AKD28" s="669">
        <v>3</v>
      </c>
      <c r="AKE28" s="669">
        <v>1</v>
      </c>
      <c r="AKF28" s="669">
        <v>3</v>
      </c>
      <c r="AKG28" s="669">
        <v>2</v>
      </c>
      <c r="AKH28" s="669">
        <v>4</v>
      </c>
      <c r="AKI28" s="669">
        <v>2</v>
      </c>
      <c r="AKJ28" s="670">
        <v>0</v>
      </c>
      <c r="AKK28" s="670">
        <v>0</v>
      </c>
      <c r="AKL28" s="670">
        <v>0</v>
      </c>
      <c r="AKM28" s="670">
        <v>0</v>
      </c>
      <c r="AKN28" s="670">
        <v>0</v>
      </c>
      <c r="AKO28" s="670">
        <v>0</v>
      </c>
      <c r="AKP28" s="670">
        <v>0</v>
      </c>
      <c r="AKQ28" s="670">
        <v>0</v>
      </c>
      <c r="AKR28" s="670">
        <v>0</v>
      </c>
      <c r="AKS28" s="670">
        <v>0</v>
      </c>
      <c r="AKT28" s="670">
        <v>0</v>
      </c>
      <c r="AKU28" s="669">
        <v>921</v>
      </c>
      <c r="AKV28" s="670">
        <v>0</v>
      </c>
      <c r="AKW28" s="670">
        <v>0</v>
      </c>
      <c r="AKX28" s="670">
        <v>0</v>
      </c>
      <c r="AKY28" s="670">
        <v>0</v>
      </c>
      <c r="AKZ28" s="670">
        <v>0</v>
      </c>
      <c r="ALA28" s="670">
        <v>0</v>
      </c>
      <c r="ALB28" s="670">
        <v>0</v>
      </c>
      <c r="ALC28" s="670">
        <v>0</v>
      </c>
      <c r="ALD28" s="670">
        <v>0</v>
      </c>
      <c r="ALE28" s="670">
        <v>0</v>
      </c>
      <c r="ALF28" s="670">
        <v>0</v>
      </c>
      <c r="ALG28" s="670">
        <v>0</v>
      </c>
      <c r="ALH28" s="670">
        <v>0</v>
      </c>
      <c r="ALI28" s="670">
        <v>0</v>
      </c>
      <c r="ALJ28" s="670">
        <v>0</v>
      </c>
      <c r="ALK28" s="670">
        <v>0</v>
      </c>
      <c r="ALL28" s="670">
        <v>0</v>
      </c>
      <c r="ALM28" s="670">
        <v>0</v>
      </c>
      <c r="ALN28" s="670">
        <v>0</v>
      </c>
      <c r="ALO28" s="670">
        <v>0</v>
      </c>
      <c r="ALP28" s="670">
        <v>0</v>
      </c>
      <c r="ALQ28" s="670">
        <v>0</v>
      </c>
      <c r="ALR28" s="670">
        <v>0</v>
      </c>
      <c r="ALS28" s="670">
        <v>0</v>
      </c>
      <c r="ALT28" s="670">
        <v>0</v>
      </c>
      <c r="ALU28" s="670">
        <v>0</v>
      </c>
      <c r="ALV28" s="670">
        <v>0</v>
      </c>
      <c r="ALW28" s="670">
        <v>0</v>
      </c>
      <c r="ALX28" s="670">
        <v>0</v>
      </c>
      <c r="ALY28" s="670">
        <v>0</v>
      </c>
      <c r="ALZ28" s="670">
        <v>0</v>
      </c>
      <c r="AMA28" s="670">
        <v>0</v>
      </c>
      <c r="AMB28" s="670">
        <v>0</v>
      </c>
      <c r="AMC28" s="670">
        <v>0</v>
      </c>
      <c r="AMD28" s="670">
        <v>0</v>
      </c>
      <c r="AME28" s="670">
        <v>0</v>
      </c>
      <c r="AMF28" s="670">
        <v>0</v>
      </c>
      <c r="AMG28" s="670">
        <v>0</v>
      </c>
      <c r="AMH28" s="670">
        <v>0</v>
      </c>
      <c r="AMI28" s="670">
        <v>0</v>
      </c>
      <c r="AMJ28" s="669">
        <v>1</v>
      </c>
      <c r="AMK28" s="670">
        <v>0</v>
      </c>
      <c r="AML28" s="670">
        <v>0</v>
      </c>
      <c r="AMM28" s="670">
        <v>0</v>
      </c>
      <c r="AMN28" s="670">
        <v>0</v>
      </c>
      <c r="AMO28" s="669">
        <v>1</v>
      </c>
      <c r="AMP28" s="670">
        <v>0</v>
      </c>
      <c r="AMQ28" s="669">
        <v>1</v>
      </c>
      <c r="AMR28" s="670">
        <v>0</v>
      </c>
      <c r="AMS28" s="669">
        <v>2</v>
      </c>
      <c r="AMT28" s="669">
        <v>1</v>
      </c>
      <c r="AMU28" s="669">
        <v>1</v>
      </c>
      <c r="AMV28" s="669">
        <v>1</v>
      </c>
      <c r="AMW28" s="670">
        <v>0</v>
      </c>
      <c r="AMX28" s="669">
        <v>3</v>
      </c>
      <c r="AMY28" s="669">
        <v>3</v>
      </c>
      <c r="AMZ28" s="669">
        <v>3</v>
      </c>
      <c r="ANA28" s="669">
        <v>4</v>
      </c>
      <c r="ANB28" s="669">
        <v>5</v>
      </c>
      <c r="ANC28" s="669">
        <v>6</v>
      </c>
      <c r="AND28" s="669">
        <v>14</v>
      </c>
      <c r="ANE28" s="669">
        <v>9</v>
      </c>
      <c r="ANF28" s="669">
        <v>4</v>
      </c>
      <c r="ANG28" s="669">
        <v>14</v>
      </c>
      <c r="ANH28" s="669">
        <v>8</v>
      </c>
      <c r="ANI28" s="669">
        <v>8</v>
      </c>
      <c r="ANJ28" s="669">
        <v>14</v>
      </c>
      <c r="ANK28" s="669">
        <v>10</v>
      </c>
      <c r="ANL28" s="669">
        <v>13</v>
      </c>
      <c r="ANM28" s="669">
        <v>21</v>
      </c>
      <c r="ANN28" s="669">
        <v>24</v>
      </c>
      <c r="ANO28" s="669">
        <v>19</v>
      </c>
      <c r="ANP28" s="669">
        <v>19</v>
      </c>
      <c r="ANQ28" s="669">
        <v>20</v>
      </c>
      <c r="ANR28" s="669">
        <v>26</v>
      </c>
      <c r="ANS28" s="669">
        <v>25</v>
      </c>
      <c r="ANT28" s="669">
        <v>19</v>
      </c>
      <c r="ANU28" s="669">
        <v>30</v>
      </c>
      <c r="ANV28" s="669">
        <v>39</v>
      </c>
      <c r="ANW28" s="669">
        <v>27</v>
      </c>
      <c r="ANX28" s="669">
        <v>33</v>
      </c>
      <c r="ANY28" s="669">
        <v>45</v>
      </c>
      <c r="ANZ28" s="669">
        <v>42</v>
      </c>
      <c r="AOA28" s="669">
        <v>37</v>
      </c>
      <c r="AOB28" s="669">
        <v>35</v>
      </c>
      <c r="AOC28" s="669">
        <v>35</v>
      </c>
      <c r="AOD28" s="669">
        <v>39</v>
      </c>
      <c r="AOE28" s="669">
        <v>41</v>
      </c>
      <c r="AOF28" s="669">
        <v>43</v>
      </c>
      <c r="AOG28" s="669">
        <v>32</v>
      </c>
      <c r="AOH28" s="669">
        <v>26</v>
      </c>
      <c r="AOI28" s="669">
        <v>20</v>
      </c>
      <c r="AOJ28" s="669">
        <v>22</v>
      </c>
      <c r="AOK28" s="669">
        <v>13</v>
      </c>
      <c r="AOL28" s="669">
        <v>22</v>
      </c>
      <c r="AOM28" s="669">
        <v>14</v>
      </c>
      <c r="AON28" s="669">
        <v>5</v>
      </c>
      <c r="AOO28" s="669">
        <v>9</v>
      </c>
      <c r="AOP28" s="669">
        <v>3</v>
      </c>
      <c r="AOQ28" s="669">
        <v>3</v>
      </c>
      <c r="AOR28" s="669">
        <v>4</v>
      </c>
      <c r="AOS28" s="670">
        <v>0</v>
      </c>
      <c r="AOT28" s="670">
        <v>0</v>
      </c>
      <c r="AOU28" s="669">
        <v>2</v>
      </c>
      <c r="AOV28" s="670">
        <v>0</v>
      </c>
      <c r="AOW28" s="670">
        <v>0</v>
      </c>
      <c r="AOX28" s="670">
        <v>0</v>
      </c>
      <c r="AOY28" s="670">
        <v>0</v>
      </c>
      <c r="AOZ28" s="670">
        <v>0</v>
      </c>
      <c r="APA28" s="670">
        <v>0</v>
      </c>
      <c r="APB28" s="670">
        <v>0</v>
      </c>
      <c r="APC28" s="670">
        <v>0</v>
      </c>
      <c r="APD28" s="670">
        <v>0</v>
      </c>
      <c r="APE28" s="670">
        <v>0</v>
      </c>
      <c r="APF28" s="670">
        <v>0</v>
      </c>
      <c r="APG28" s="670">
        <v>0</v>
      </c>
      <c r="APH28" s="669">
        <v>1</v>
      </c>
      <c r="API28" s="670">
        <v>0</v>
      </c>
      <c r="APJ28" s="669">
        <v>975</v>
      </c>
      <c r="APK28" s="670">
        <v>0</v>
      </c>
      <c r="APL28" s="670">
        <v>0</v>
      </c>
      <c r="APM28" s="670">
        <v>0</v>
      </c>
      <c r="APN28" s="670">
        <v>0</v>
      </c>
      <c r="APO28" s="670">
        <v>0</v>
      </c>
      <c r="APP28" s="670">
        <v>0</v>
      </c>
      <c r="APQ28" s="670">
        <v>0</v>
      </c>
      <c r="APR28" s="670">
        <v>0</v>
      </c>
      <c r="APS28" s="670">
        <v>0</v>
      </c>
      <c r="APT28" s="670">
        <v>0</v>
      </c>
      <c r="APU28" s="670">
        <v>0</v>
      </c>
      <c r="APV28" s="670">
        <v>0</v>
      </c>
      <c r="APW28" s="670">
        <v>0</v>
      </c>
      <c r="APX28" s="670">
        <v>0</v>
      </c>
      <c r="APY28" s="670">
        <v>0</v>
      </c>
      <c r="APZ28" s="670">
        <v>0</v>
      </c>
      <c r="AQA28" s="670">
        <v>0</v>
      </c>
      <c r="AQB28" s="670">
        <v>0</v>
      </c>
      <c r="AQC28" s="670">
        <v>0</v>
      </c>
      <c r="AQD28" s="670">
        <v>0</v>
      </c>
      <c r="AQE28" s="670">
        <v>0</v>
      </c>
      <c r="AQF28" s="670">
        <v>0</v>
      </c>
      <c r="AQG28" s="670">
        <v>0</v>
      </c>
      <c r="AQH28" s="670">
        <v>0</v>
      </c>
      <c r="AQI28" s="670">
        <v>0</v>
      </c>
      <c r="AQJ28" s="670">
        <v>0</v>
      </c>
      <c r="AQK28" s="670">
        <v>0</v>
      </c>
      <c r="AQL28" s="669">
        <v>1</v>
      </c>
      <c r="AQM28" s="670">
        <v>0</v>
      </c>
      <c r="AQN28" s="670">
        <v>0</v>
      </c>
      <c r="AQO28" s="670">
        <v>0</v>
      </c>
      <c r="AQP28" s="670">
        <v>0</v>
      </c>
      <c r="AQQ28" s="670">
        <v>0</v>
      </c>
      <c r="AQR28" s="670">
        <v>0</v>
      </c>
      <c r="AQS28" s="670">
        <v>0</v>
      </c>
      <c r="AQT28" s="670">
        <v>0</v>
      </c>
      <c r="AQU28" s="670">
        <v>0</v>
      </c>
      <c r="AQV28" s="669">
        <v>1</v>
      </c>
      <c r="AQW28" s="670">
        <v>0</v>
      </c>
      <c r="AQX28" s="670">
        <v>0</v>
      </c>
      <c r="AQY28" s="670">
        <v>0</v>
      </c>
      <c r="AQZ28" s="670">
        <v>0</v>
      </c>
      <c r="ARA28" s="670">
        <v>0</v>
      </c>
      <c r="ARB28" s="670">
        <v>0</v>
      </c>
      <c r="ARC28" s="669">
        <v>1</v>
      </c>
      <c r="ARD28" s="669">
        <v>1</v>
      </c>
      <c r="ARE28" s="670">
        <v>0</v>
      </c>
      <c r="ARF28" s="669">
        <v>1</v>
      </c>
      <c r="ARG28" s="670">
        <v>0</v>
      </c>
      <c r="ARH28" s="669">
        <v>1</v>
      </c>
      <c r="ARI28" s="669">
        <v>2</v>
      </c>
      <c r="ARJ28" s="669">
        <v>1</v>
      </c>
      <c r="ARK28" s="669">
        <v>2</v>
      </c>
      <c r="ARL28" s="669">
        <v>1</v>
      </c>
      <c r="ARM28" s="669">
        <v>4</v>
      </c>
      <c r="ARN28" s="669">
        <v>2</v>
      </c>
      <c r="ARO28" s="669">
        <v>3</v>
      </c>
      <c r="ARP28" s="669">
        <v>5</v>
      </c>
      <c r="ARQ28" s="669">
        <v>6</v>
      </c>
      <c r="ARR28" s="669">
        <v>6</v>
      </c>
      <c r="ARS28" s="669">
        <v>7</v>
      </c>
      <c r="ART28" s="669">
        <v>7</v>
      </c>
      <c r="ARU28" s="669">
        <v>13</v>
      </c>
      <c r="ARV28" s="669">
        <v>7</v>
      </c>
      <c r="ARW28" s="669">
        <v>17</v>
      </c>
      <c r="ARX28" s="669">
        <v>9</v>
      </c>
      <c r="ARY28" s="669">
        <v>12</v>
      </c>
      <c r="ARZ28" s="669">
        <v>11</v>
      </c>
      <c r="ASA28" s="669">
        <v>19</v>
      </c>
      <c r="ASB28" s="669">
        <v>21</v>
      </c>
      <c r="ASC28" s="669">
        <v>13</v>
      </c>
      <c r="ASD28" s="669">
        <v>13</v>
      </c>
      <c r="ASE28" s="669">
        <v>24</v>
      </c>
      <c r="ASF28" s="669">
        <v>27</v>
      </c>
      <c r="ASG28" s="669">
        <v>33</v>
      </c>
      <c r="ASH28" s="669">
        <v>24</v>
      </c>
      <c r="ASI28" s="669">
        <v>31</v>
      </c>
      <c r="ASJ28" s="669">
        <v>42</v>
      </c>
      <c r="ASK28" s="669">
        <v>30</v>
      </c>
      <c r="ASL28" s="669">
        <v>35</v>
      </c>
      <c r="ASM28" s="669">
        <v>39</v>
      </c>
      <c r="ASN28" s="669">
        <v>40</v>
      </c>
      <c r="ASO28" s="669">
        <v>45</v>
      </c>
      <c r="ASP28" s="669">
        <v>44</v>
      </c>
      <c r="ASQ28" s="669">
        <v>37</v>
      </c>
      <c r="ASR28" s="669">
        <v>57</v>
      </c>
      <c r="ASS28" s="669">
        <v>39</v>
      </c>
      <c r="AST28" s="669">
        <v>28</v>
      </c>
      <c r="ASU28" s="669">
        <v>32</v>
      </c>
      <c r="ASV28" s="669">
        <v>32</v>
      </c>
      <c r="ASW28" s="669">
        <v>26</v>
      </c>
      <c r="ASX28" s="669">
        <v>29</v>
      </c>
      <c r="ASY28" s="669">
        <v>23</v>
      </c>
      <c r="ASZ28" s="669">
        <v>19</v>
      </c>
      <c r="ATA28" s="669">
        <v>10</v>
      </c>
      <c r="ATB28" s="669">
        <v>8</v>
      </c>
      <c r="ATC28" s="669">
        <v>11</v>
      </c>
      <c r="ATD28" s="669">
        <v>6</v>
      </c>
      <c r="ATE28" s="669">
        <v>7</v>
      </c>
      <c r="ATF28" s="669">
        <v>7</v>
      </c>
      <c r="ATG28" s="669">
        <v>2</v>
      </c>
      <c r="ATH28" s="670">
        <v>0</v>
      </c>
      <c r="ATI28" s="670">
        <v>0</v>
      </c>
      <c r="ATJ28" s="669">
        <v>1</v>
      </c>
      <c r="ATK28" s="670">
        <v>0</v>
      </c>
      <c r="ATL28" s="670">
        <v>0</v>
      </c>
      <c r="ATM28" s="670">
        <v>0</v>
      </c>
      <c r="ATN28" s="670">
        <v>0</v>
      </c>
      <c r="ATO28" s="670">
        <v>0</v>
      </c>
      <c r="ATP28" s="670">
        <v>0</v>
      </c>
      <c r="ATQ28" s="670">
        <v>0</v>
      </c>
      <c r="ATR28" s="670">
        <v>0</v>
      </c>
      <c r="ATS28" s="670">
        <v>0</v>
      </c>
      <c r="ATT28" s="670">
        <v>0</v>
      </c>
      <c r="ATU28" s="670">
        <v>0</v>
      </c>
      <c r="ATV28" s="670">
        <v>0</v>
      </c>
      <c r="ATW28" s="670">
        <v>0</v>
      </c>
      <c r="ATX28" s="669">
        <v>1027</v>
      </c>
      <c r="ATY28" s="670">
        <v>0</v>
      </c>
      <c r="ATZ28" s="670">
        <v>0</v>
      </c>
      <c r="AUA28" s="670">
        <v>0</v>
      </c>
      <c r="AUB28" s="670">
        <v>0</v>
      </c>
      <c r="AUC28" s="670">
        <v>0</v>
      </c>
      <c r="AUD28" s="670">
        <v>0</v>
      </c>
      <c r="AUE28" s="670">
        <v>0</v>
      </c>
      <c r="AUF28" s="670">
        <v>0</v>
      </c>
      <c r="AUG28" s="670">
        <v>0</v>
      </c>
      <c r="AUH28" s="670">
        <v>0</v>
      </c>
      <c r="AUI28" s="670">
        <v>0</v>
      </c>
      <c r="AUJ28" s="670">
        <v>0</v>
      </c>
      <c r="AUK28" s="670">
        <v>0</v>
      </c>
      <c r="AUL28" s="670">
        <v>0</v>
      </c>
      <c r="AUM28" s="670">
        <v>0</v>
      </c>
      <c r="AUN28" s="670">
        <v>0</v>
      </c>
      <c r="AUO28" s="670">
        <v>0</v>
      </c>
      <c r="AUP28" s="670">
        <v>0</v>
      </c>
      <c r="AUQ28" s="670">
        <v>0</v>
      </c>
      <c r="AUR28" s="670">
        <v>0</v>
      </c>
      <c r="AUS28" s="670">
        <v>0</v>
      </c>
      <c r="AUT28" s="670">
        <v>0</v>
      </c>
      <c r="AUU28" s="670">
        <v>0</v>
      </c>
      <c r="AUV28" s="670">
        <v>0</v>
      </c>
      <c r="AUW28" s="670">
        <v>0</v>
      </c>
      <c r="AUX28" s="670">
        <v>0</v>
      </c>
      <c r="AUY28" s="670">
        <v>0</v>
      </c>
      <c r="AUZ28" s="670">
        <v>0</v>
      </c>
      <c r="AVA28" s="670">
        <v>0</v>
      </c>
      <c r="AVB28" s="670">
        <v>0</v>
      </c>
      <c r="AVC28" s="670">
        <v>0</v>
      </c>
      <c r="AVD28" s="670">
        <v>0</v>
      </c>
      <c r="AVE28" s="670">
        <v>0</v>
      </c>
      <c r="AVF28" s="670">
        <v>0</v>
      </c>
      <c r="AVG28" s="670">
        <v>0</v>
      </c>
      <c r="AVH28" s="670">
        <v>0</v>
      </c>
      <c r="AVI28" s="670">
        <v>0</v>
      </c>
      <c r="AVJ28" s="670">
        <v>0</v>
      </c>
      <c r="AVK28" s="670">
        <v>0</v>
      </c>
      <c r="AVL28" s="669">
        <v>1</v>
      </c>
      <c r="AVM28" s="669">
        <v>1</v>
      </c>
      <c r="AVN28" s="669">
        <v>1</v>
      </c>
      <c r="AVO28" s="669">
        <v>1</v>
      </c>
      <c r="AVP28" s="669">
        <v>1</v>
      </c>
      <c r="AVQ28" s="670">
        <v>0</v>
      </c>
      <c r="AVR28" s="670">
        <v>0</v>
      </c>
      <c r="AVS28" s="670">
        <v>0</v>
      </c>
      <c r="AVT28" s="669">
        <v>1</v>
      </c>
      <c r="AVU28" s="670">
        <v>0</v>
      </c>
      <c r="AVV28" s="669">
        <v>2</v>
      </c>
      <c r="AVW28" s="670">
        <v>0</v>
      </c>
      <c r="AVX28" s="669">
        <v>2</v>
      </c>
      <c r="AVY28" s="669">
        <v>2</v>
      </c>
      <c r="AVZ28" s="669">
        <v>1</v>
      </c>
      <c r="AWA28" s="670">
        <v>0</v>
      </c>
      <c r="AWB28" s="669">
        <v>3</v>
      </c>
      <c r="AWC28" s="669">
        <v>2</v>
      </c>
      <c r="AWD28" s="669">
        <v>6</v>
      </c>
      <c r="AWE28" s="669">
        <v>12</v>
      </c>
      <c r="AWF28" s="669">
        <v>8</v>
      </c>
      <c r="AWG28" s="669">
        <v>7</v>
      </c>
      <c r="AWH28" s="669">
        <v>11</v>
      </c>
      <c r="AWI28" s="669">
        <v>6</v>
      </c>
      <c r="AWJ28" s="669">
        <v>15</v>
      </c>
      <c r="AWK28" s="669">
        <v>10</v>
      </c>
      <c r="AWL28" s="669">
        <v>12</v>
      </c>
      <c r="AWM28" s="669">
        <v>17</v>
      </c>
      <c r="AWN28" s="669">
        <v>14</v>
      </c>
      <c r="AWO28" s="669">
        <v>18</v>
      </c>
      <c r="AWP28" s="669">
        <v>20</v>
      </c>
      <c r="AWQ28" s="669">
        <v>28</v>
      </c>
      <c r="AWR28" s="669">
        <v>24</v>
      </c>
      <c r="AWS28" s="669">
        <v>19</v>
      </c>
      <c r="AWT28" s="669">
        <v>20</v>
      </c>
      <c r="AWU28" s="669">
        <v>36</v>
      </c>
      <c r="AWV28" s="669">
        <v>29</v>
      </c>
      <c r="AWW28" s="669">
        <v>40</v>
      </c>
      <c r="AWX28" s="669">
        <v>27</v>
      </c>
      <c r="AWY28" s="669">
        <v>35</v>
      </c>
      <c r="AWZ28" s="669">
        <v>28</v>
      </c>
      <c r="AXA28" s="669">
        <v>37</v>
      </c>
      <c r="AXB28" s="669">
        <v>47</v>
      </c>
      <c r="AXC28" s="669">
        <v>43</v>
      </c>
      <c r="AXD28" s="669">
        <v>41</v>
      </c>
      <c r="AXE28" s="669">
        <v>46</v>
      </c>
      <c r="AXF28" s="669">
        <v>44</v>
      </c>
      <c r="AXG28" s="669">
        <v>39</v>
      </c>
      <c r="AXH28" s="669">
        <v>34</v>
      </c>
      <c r="AXI28" s="669">
        <v>43</v>
      </c>
      <c r="AXJ28" s="669">
        <v>27</v>
      </c>
      <c r="AXK28" s="669">
        <v>30</v>
      </c>
      <c r="AXL28" s="669">
        <v>22</v>
      </c>
      <c r="AXM28" s="669">
        <v>28</v>
      </c>
      <c r="AXN28" s="669">
        <v>19</v>
      </c>
      <c r="AXO28" s="669">
        <v>18</v>
      </c>
      <c r="AXP28" s="669">
        <v>9</v>
      </c>
      <c r="AXQ28" s="669">
        <v>21</v>
      </c>
      <c r="AXR28" s="669">
        <v>6</v>
      </c>
      <c r="AXS28" s="669">
        <v>4</v>
      </c>
      <c r="AXT28" s="669">
        <v>5</v>
      </c>
      <c r="AXU28" s="669">
        <v>1</v>
      </c>
      <c r="AXV28" s="669">
        <v>1</v>
      </c>
      <c r="AXW28" s="670">
        <v>0</v>
      </c>
      <c r="AXX28" s="669">
        <v>2</v>
      </c>
      <c r="AXY28" s="670">
        <v>0</v>
      </c>
      <c r="AXZ28" s="670">
        <v>0</v>
      </c>
      <c r="AYA28" s="670">
        <v>0</v>
      </c>
      <c r="AYB28" s="670">
        <v>0</v>
      </c>
      <c r="AYC28" s="670">
        <v>0</v>
      </c>
      <c r="AYD28" s="670">
        <v>0</v>
      </c>
      <c r="AYE28" s="670">
        <v>0</v>
      </c>
      <c r="AYF28" s="670">
        <v>0</v>
      </c>
      <c r="AYG28" s="670">
        <v>0</v>
      </c>
      <c r="AYH28" s="670">
        <v>0</v>
      </c>
      <c r="AYI28" s="670">
        <v>0</v>
      </c>
      <c r="AYJ28" s="670">
        <v>0</v>
      </c>
      <c r="AYK28" s="670">
        <v>0</v>
      </c>
      <c r="AYL28" s="671">
        <v>0</v>
      </c>
    </row>
    <row r="29" spans="2:1338" ht="27.95" customHeight="1">
      <c r="B29" s="536" t="s">
        <v>221</v>
      </c>
      <c r="C29" s="668">
        <v>140</v>
      </c>
      <c r="D29" s="670">
        <v>0</v>
      </c>
      <c r="E29" s="669">
        <v>3</v>
      </c>
      <c r="F29" s="669">
        <v>2</v>
      </c>
      <c r="G29" s="670">
        <v>0</v>
      </c>
      <c r="H29" s="670">
        <v>0</v>
      </c>
      <c r="I29" s="669">
        <v>2</v>
      </c>
      <c r="J29" s="670">
        <v>0</v>
      </c>
      <c r="K29" s="669">
        <v>1</v>
      </c>
      <c r="L29" s="670">
        <v>0</v>
      </c>
      <c r="M29" s="670">
        <v>0</v>
      </c>
      <c r="N29" s="670">
        <v>0</v>
      </c>
      <c r="O29" s="670">
        <v>0</v>
      </c>
      <c r="P29" s="670">
        <v>0</v>
      </c>
      <c r="Q29" s="670">
        <v>0</v>
      </c>
      <c r="R29" s="670">
        <v>0</v>
      </c>
      <c r="S29" s="670">
        <v>0</v>
      </c>
      <c r="T29" s="670">
        <v>0</v>
      </c>
      <c r="U29" s="670">
        <v>0</v>
      </c>
      <c r="V29" s="670">
        <v>0</v>
      </c>
      <c r="W29" s="669">
        <v>1</v>
      </c>
      <c r="X29" s="670">
        <v>0</v>
      </c>
      <c r="Y29" s="670">
        <v>0</v>
      </c>
      <c r="Z29" s="669">
        <v>1</v>
      </c>
      <c r="AA29" s="670">
        <v>0</v>
      </c>
      <c r="AB29" s="670">
        <v>0</v>
      </c>
      <c r="AC29" s="670">
        <v>0</v>
      </c>
      <c r="AD29" s="669">
        <v>1</v>
      </c>
      <c r="AE29" s="670">
        <v>0</v>
      </c>
      <c r="AF29" s="670">
        <v>0</v>
      </c>
      <c r="AG29" s="670">
        <v>0</v>
      </c>
      <c r="AH29" s="670">
        <v>0</v>
      </c>
      <c r="AI29" s="670">
        <v>0</v>
      </c>
      <c r="AJ29" s="670">
        <v>0</v>
      </c>
      <c r="AK29" s="670">
        <v>0</v>
      </c>
      <c r="AL29" s="670">
        <v>0</v>
      </c>
      <c r="AM29" s="669">
        <v>1</v>
      </c>
      <c r="AN29" s="670">
        <v>0</v>
      </c>
      <c r="AO29" s="670">
        <v>0</v>
      </c>
      <c r="AP29" s="669">
        <v>2</v>
      </c>
      <c r="AQ29" s="669">
        <v>2</v>
      </c>
      <c r="AR29" s="670">
        <v>0</v>
      </c>
      <c r="AS29" s="670">
        <v>0</v>
      </c>
      <c r="AT29" s="669">
        <v>1</v>
      </c>
      <c r="AU29" s="669">
        <v>1</v>
      </c>
      <c r="AV29" s="669">
        <v>1</v>
      </c>
      <c r="AW29" s="669">
        <v>1</v>
      </c>
      <c r="AX29" s="670">
        <v>0</v>
      </c>
      <c r="AY29" s="669">
        <v>1</v>
      </c>
      <c r="AZ29" s="669">
        <v>2</v>
      </c>
      <c r="BA29" s="669">
        <v>2</v>
      </c>
      <c r="BB29" s="669">
        <v>1</v>
      </c>
      <c r="BC29" s="670">
        <v>0</v>
      </c>
      <c r="BD29" s="669">
        <v>5</v>
      </c>
      <c r="BE29" s="669">
        <v>3</v>
      </c>
      <c r="BF29" s="669">
        <v>4</v>
      </c>
      <c r="BG29" s="669">
        <v>4</v>
      </c>
      <c r="BH29" s="669">
        <v>2</v>
      </c>
      <c r="BI29" s="670">
        <v>0</v>
      </c>
      <c r="BJ29" s="669">
        <v>2</v>
      </c>
      <c r="BK29" s="669">
        <v>2</v>
      </c>
      <c r="BL29" s="669">
        <v>7</v>
      </c>
      <c r="BM29" s="669">
        <v>3</v>
      </c>
      <c r="BN29" s="669">
        <v>3</v>
      </c>
      <c r="BO29" s="669">
        <v>1</v>
      </c>
      <c r="BP29" s="669">
        <v>2</v>
      </c>
      <c r="BQ29" s="669">
        <v>4</v>
      </c>
      <c r="BR29" s="669">
        <v>2</v>
      </c>
      <c r="BS29" s="669">
        <v>3</v>
      </c>
      <c r="BT29" s="669">
        <v>4</v>
      </c>
      <c r="BU29" s="670">
        <v>0</v>
      </c>
      <c r="BV29" s="669">
        <v>2</v>
      </c>
      <c r="BW29" s="669">
        <v>4</v>
      </c>
      <c r="BX29" s="669">
        <v>5</v>
      </c>
      <c r="BY29" s="669">
        <v>4</v>
      </c>
      <c r="BZ29" s="669">
        <v>4</v>
      </c>
      <c r="CA29" s="669">
        <v>1</v>
      </c>
      <c r="CB29" s="669">
        <v>5</v>
      </c>
      <c r="CC29" s="669">
        <v>3</v>
      </c>
      <c r="CD29" s="669">
        <v>2</v>
      </c>
      <c r="CE29" s="669">
        <v>1</v>
      </c>
      <c r="CF29" s="669">
        <v>3</v>
      </c>
      <c r="CG29" s="669">
        <v>3</v>
      </c>
      <c r="CH29" s="669">
        <v>4</v>
      </c>
      <c r="CI29" s="669">
        <v>2</v>
      </c>
      <c r="CJ29" s="669">
        <v>2</v>
      </c>
      <c r="CK29" s="669">
        <v>5</v>
      </c>
      <c r="CL29" s="669">
        <v>3</v>
      </c>
      <c r="CM29" s="669">
        <v>1</v>
      </c>
      <c r="CN29" s="669">
        <v>1</v>
      </c>
      <c r="CO29" s="669">
        <v>2</v>
      </c>
      <c r="CP29" s="669">
        <v>2</v>
      </c>
      <c r="CQ29" s="670">
        <v>0</v>
      </c>
      <c r="CR29" s="669">
        <v>2</v>
      </c>
      <c r="CS29" s="669">
        <v>1</v>
      </c>
      <c r="CT29" s="670">
        <v>0</v>
      </c>
      <c r="CU29" s="669">
        <v>1</v>
      </c>
      <c r="CV29" s="670">
        <v>0</v>
      </c>
      <c r="CW29" s="670">
        <v>0</v>
      </c>
      <c r="CX29" s="670">
        <v>0</v>
      </c>
      <c r="CY29" s="670">
        <v>0</v>
      </c>
      <c r="CZ29" s="670">
        <v>0</v>
      </c>
      <c r="DA29" s="669">
        <v>112</v>
      </c>
      <c r="DB29" s="670">
        <v>0</v>
      </c>
      <c r="DC29" s="669">
        <v>1</v>
      </c>
      <c r="DD29" s="670">
        <v>0</v>
      </c>
      <c r="DE29" s="669">
        <v>1</v>
      </c>
      <c r="DF29" s="670">
        <v>0</v>
      </c>
      <c r="DG29" s="670">
        <v>0</v>
      </c>
      <c r="DH29" s="670">
        <v>0</v>
      </c>
      <c r="DI29" s="670">
        <v>0</v>
      </c>
      <c r="DJ29" s="670">
        <v>0</v>
      </c>
      <c r="DK29" s="670">
        <v>0</v>
      </c>
      <c r="DL29" s="670">
        <v>0</v>
      </c>
      <c r="DM29" s="670">
        <v>0</v>
      </c>
      <c r="DN29" s="670">
        <v>0</v>
      </c>
      <c r="DO29" s="670">
        <v>0</v>
      </c>
      <c r="DP29" s="670">
        <v>0</v>
      </c>
      <c r="DQ29" s="670">
        <v>0</v>
      </c>
      <c r="DR29" s="670">
        <v>0</v>
      </c>
      <c r="DS29" s="670">
        <v>0</v>
      </c>
      <c r="DT29" s="670">
        <v>0</v>
      </c>
      <c r="DU29" s="670">
        <v>0</v>
      </c>
      <c r="DV29" s="670">
        <v>0</v>
      </c>
      <c r="DW29" s="670">
        <v>0</v>
      </c>
      <c r="DX29" s="670">
        <v>0</v>
      </c>
      <c r="DY29" s="670">
        <v>0</v>
      </c>
      <c r="DZ29" s="670">
        <v>0</v>
      </c>
      <c r="EA29" s="670">
        <v>0</v>
      </c>
      <c r="EB29" s="670">
        <v>0</v>
      </c>
      <c r="EC29" s="670">
        <v>0</v>
      </c>
      <c r="ED29" s="670">
        <v>0</v>
      </c>
      <c r="EE29" s="670">
        <v>0</v>
      </c>
      <c r="EF29" s="670">
        <v>0</v>
      </c>
      <c r="EG29" s="670">
        <v>0</v>
      </c>
      <c r="EH29" s="670">
        <v>0</v>
      </c>
      <c r="EI29" s="670">
        <v>0</v>
      </c>
      <c r="EJ29" s="670">
        <v>0</v>
      </c>
      <c r="EK29" s="670">
        <v>0</v>
      </c>
      <c r="EL29" s="669">
        <v>1</v>
      </c>
      <c r="EM29" s="670">
        <v>0</v>
      </c>
      <c r="EN29" s="670">
        <v>0</v>
      </c>
      <c r="EO29" s="670">
        <v>0</v>
      </c>
      <c r="EP29" s="670">
        <v>0</v>
      </c>
      <c r="EQ29" s="669">
        <v>1</v>
      </c>
      <c r="ER29" s="670">
        <v>0</v>
      </c>
      <c r="ES29" s="669">
        <v>2</v>
      </c>
      <c r="ET29" s="670">
        <v>0</v>
      </c>
      <c r="EU29" s="669">
        <v>3</v>
      </c>
      <c r="EV29" s="670">
        <v>0</v>
      </c>
      <c r="EW29" s="669">
        <v>1</v>
      </c>
      <c r="EX29" s="669">
        <v>2</v>
      </c>
      <c r="EY29" s="670">
        <v>0</v>
      </c>
      <c r="EZ29" s="669">
        <v>1</v>
      </c>
      <c r="FA29" s="669">
        <v>3</v>
      </c>
      <c r="FB29" s="669">
        <v>3</v>
      </c>
      <c r="FC29" s="669">
        <v>3</v>
      </c>
      <c r="FD29" s="669">
        <v>3</v>
      </c>
      <c r="FE29" s="669">
        <v>2</v>
      </c>
      <c r="FF29" s="669">
        <v>2</v>
      </c>
      <c r="FG29" s="669">
        <v>4</v>
      </c>
      <c r="FH29" s="669">
        <v>2</v>
      </c>
      <c r="FI29" s="669">
        <v>1</v>
      </c>
      <c r="FJ29" s="669">
        <v>2</v>
      </c>
      <c r="FK29" s="669">
        <v>2</v>
      </c>
      <c r="FL29" s="669">
        <v>4</v>
      </c>
      <c r="FM29" s="669">
        <v>2</v>
      </c>
      <c r="FN29" s="669">
        <v>1</v>
      </c>
      <c r="FO29" s="669">
        <v>3</v>
      </c>
      <c r="FP29" s="669">
        <v>5</v>
      </c>
      <c r="FQ29" s="669">
        <v>2</v>
      </c>
      <c r="FR29" s="669">
        <v>1</v>
      </c>
      <c r="FS29" s="669">
        <v>3</v>
      </c>
      <c r="FT29" s="669">
        <v>1</v>
      </c>
      <c r="FU29" s="669">
        <v>3</v>
      </c>
      <c r="FV29" s="669">
        <v>3</v>
      </c>
      <c r="FW29" s="669">
        <v>2</v>
      </c>
      <c r="FX29" s="669">
        <v>4</v>
      </c>
      <c r="FY29" s="669">
        <v>2</v>
      </c>
      <c r="FZ29" s="669">
        <v>1</v>
      </c>
      <c r="GA29" s="669">
        <v>5</v>
      </c>
      <c r="GB29" s="669">
        <v>4</v>
      </c>
      <c r="GC29" s="669">
        <v>5</v>
      </c>
      <c r="GD29" s="669">
        <v>1</v>
      </c>
      <c r="GE29" s="669">
        <v>4</v>
      </c>
      <c r="GF29" s="669">
        <v>1</v>
      </c>
      <c r="GG29" s="669">
        <v>3</v>
      </c>
      <c r="GH29" s="669">
        <v>1</v>
      </c>
      <c r="GI29" s="669">
        <v>1</v>
      </c>
      <c r="GJ29" s="669">
        <v>1</v>
      </c>
      <c r="GK29" s="670">
        <v>0</v>
      </c>
      <c r="GL29" s="669">
        <v>2</v>
      </c>
      <c r="GM29" s="670">
        <v>0</v>
      </c>
      <c r="GN29" s="669">
        <v>2</v>
      </c>
      <c r="GO29" s="669">
        <v>2</v>
      </c>
      <c r="GP29" s="670">
        <v>0</v>
      </c>
      <c r="GQ29" s="669">
        <v>2</v>
      </c>
      <c r="GR29" s="669">
        <v>1</v>
      </c>
      <c r="GS29" s="670">
        <v>0</v>
      </c>
      <c r="GT29" s="670">
        <v>0</v>
      </c>
      <c r="GU29" s="670">
        <v>0</v>
      </c>
      <c r="GV29" s="670">
        <v>0</v>
      </c>
      <c r="GW29" s="670">
        <v>0</v>
      </c>
      <c r="GX29" s="670">
        <v>0</v>
      </c>
      <c r="GY29" s="669">
        <v>133</v>
      </c>
      <c r="GZ29" s="669">
        <v>1</v>
      </c>
      <c r="HA29" s="669">
        <v>2</v>
      </c>
      <c r="HB29" s="670">
        <v>0</v>
      </c>
      <c r="HC29" s="669">
        <v>1</v>
      </c>
      <c r="HD29" s="669">
        <v>1</v>
      </c>
      <c r="HE29" s="669">
        <v>2</v>
      </c>
      <c r="HF29" s="669">
        <v>1</v>
      </c>
      <c r="HG29" s="670">
        <v>0</v>
      </c>
      <c r="HH29" s="670">
        <v>0</v>
      </c>
      <c r="HI29" s="669">
        <v>1</v>
      </c>
      <c r="HJ29" s="670">
        <v>0</v>
      </c>
      <c r="HK29" s="670">
        <v>0</v>
      </c>
      <c r="HL29" s="670">
        <v>0</v>
      </c>
      <c r="HM29" s="670">
        <v>0</v>
      </c>
      <c r="HN29" s="669">
        <v>1</v>
      </c>
      <c r="HO29" s="670">
        <v>0</v>
      </c>
      <c r="HP29" s="670">
        <v>0</v>
      </c>
      <c r="HQ29" s="670">
        <v>0</v>
      </c>
      <c r="HR29" s="669">
        <v>1</v>
      </c>
      <c r="HS29" s="670">
        <v>0</v>
      </c>
      <c r="HT29" s="670">
        <v>0</v>
      </c>
      <c r="HU29" s="670">
        <v>0</v>
      </c>
      <c r="HV29" s="670">
        <v>0</v>
      </c>
      <c r="HW29" s="669">
        <v>1</v>
      </c>
      <c r="HX29" s="670">
        <v>0</v>
      </c>
      <c r="HY29" s="670">
        <v>0</v>
      </c>
      <c r="HZ29" s="670">
        <v>0</v>
      </c>
      <c r="IA29" s="670">
        <v>0</v>
      </c>
      <c r="IB29" s="669">
        <v>1</v>
      </c>
      <c r="IC29" s="670">
        <v>0</v>
      </c>
      <c r="ID29" s="670">
        <v>0</v>
      </c>
      <c r="IE29" s="670">
        <v>0</v>
      </c>
      <c r="IF29" s="669">
        <v>1</v>
      </c>
      <c r="IG29" s="670">
        <v>0</v>
      </c>
      <c r="IH29" s="670">
        <v>0</v>
      </c>
      <c r="II29" s="670">
        <v>0</v>
      </c>
      <c r="IJ29" s="670">
        <v>0</v>
      </c>
      <c r="IK29" s="670">
        <v>0</v>
      </c>
      <c r="IL29" s="670">
        <v>0</v>
      </c>
      <c r="IM29" s="670">
        <v>0</v>
      </c>
      <c r="IN29" s="669">
        <v>1</v>
      </c>
      <c r="IO29" s="670">
        <v>0</v>
      </c>
      <c r="IP29" s="669">
        <v>1</v>
      </c>
      <c r="IQ29" s="670">
        <v>0</v>
      </c>
      <c r="IR29" s="669">
        <v>1</v>
      </c>
      <c r="IS29" s="670">
        <v>0</v>
      </c>
      <c r="IT29" s="670">
        <v>0</v>
      </c>
      <c r="IU29" s="669">
        <v>1</v>
      </c>
      <c r="IV29" s="670">
        <v>0</v>
      </c>
      <c r="IW29" s="669">
        <v>2</v>
      </c>
      <c r="IX29" s="669">
        <v>2</v>
      </c>
      <c r="IY29" s="669">
        <v>3</v>
      </c>
      <c r="IZ29" s="669">
        <v>1</v>
      </c>
      <c r="JA29" s="669">
        <v>4</v>
      </c>
      <c r="JB29" s="669">
        <v>1</v>
      </c>
      <c r="JC29" s="669">
        <v>2</v>
      </c>
      <c r="JD29" s="669">
        <v>3</v>
      </c>
      <c r="JE29" s="670">
        <v>0</v>
      </c>
      <c r="JF29" s="669">
        <v>3</v>
      </c>
      <c r="JG29" s="669">
        <v>2</v>
      </c>
      <c r="JH29" s="669">
        <v>1</v>
      </c>
      <c r="JI29" s="670">
        <v>0</v>
      </c>
      <c r="JJ29" s="669">
        <v>4</v>
      </c>
      <c r="JK29" s="669">
        <v>5</v>
      </c>
      <c r="JL29" s="669">
        <v>3</v>
      </c>
      <c r="JM29" s="669">
        <v>2</v>
      </c>
      <c r="JN29" s="669">
        <v>3</v>
      </c>
      <c r="JO29" s="669">
        <v>3</v>
      </c>
      <c r="JP29" s="670">
        <v>0</v>
      </c>
      <c r="JQ29" s="669">
        <v>4</v>
      </c>
      <c r="JR29" s="669">
        <v>6</v>
      </c>
      <c r="JS29" s="669">
        <v>3</v>
      </c>
      <c r="JT29" s="669">
        <v>4</v>
      </c>
      <c r="JU29" s="669">
        <v>6</v>
      </c>
      <c r="JV29" s="669">
        <v>2</v>
      </c>
      <c r="JW29" s="669">
        <v>6</v>
      </c>
      <c r="JX29" s="669">
        <v>4</v>
      </c>
      <c r="JY29" s="669">
        <v>3</v>
      </c>
      <c r="JZ29" s="669">
        <v>2</v>
      </c>
      <c r="KA29" s="669">
        <v>4</v>
      </c>
      <c r="KB29" s="669">
        <v>4</v>
      </c>
      <c r="KC29" s="669">
        <v>1</v>
      </c>
      <c r="KD29" s="669">
        <v>1</v>
      </c>
      <c r="KE29" s="669">
        <v>1</v>
      </c>
      <c r="KF29" s="669">
        <v>2</v>
      </c>
      <c r="KG29" s="669">
        <v>4</v>
      </c>
      <c r="KH29" s="669">
        <v>2</v>
      </c>
      <c r="KI29" s="669">
        <v>3</v>
      </c>
      <c r="KJ29" s="669">
        <v>2</v>
      </c>
      <c r="KK29" s="669">
        <v>2</v>
      </c>
      <c r="KL29" s="669">
        <v>1</v>
      </c>
      <c r="KM29" s="670">
        <v>0</v>
      </c>
      <c r="KN29" s="670">
        <v>0</v>
      </c>
      <c r="KO29" s="669">
        <v>3</v>
      </c>
      <c r="KP29" s="670">
        <v>0</v>
      </c>
      <c r="KQ29" s="670">
        <v>0</v>
      </c>
      <c r="KR29" s="670">
        <v>0</v>
      </c>
      <c r="KS29" s="670">
        <v>0</v>
      </c>
      <c r="KT29" s="669">
        <v>1</v>
      </c>
      <c r="KU29" s="670">
        <v>0</v>
      </c>
      <c r="KV29" s="670">
        <v>0</v>
      </c>
      <c r="KW29" s="669">
        <v>121</v>
      </c>
      <c r="KX29" s="670">
        <v>0</v>
      </c>
      <c r="KY29" s="670">
        <v>0</v>
      </c>
      <c r="KZ29" s="670">
        <v>0</v>
      </c>
      <c r="LA29" s="670">
        <v>0</v>
      </c>
      <c r="LB29" s="670">
        <v>0</v>
      </c>
      <c r="LC29" s="670">
        <v>0</v>
      </c>
      <c r="LD29" s="670">
        <v>0</v>
      </c>
      <c r="LE29" s="670">
        <v>0</v>
      </c>
      <c r="LF29" s="669">
        <v>1</v>
      </c>
      <c r="LG29" s="670">
        <v>0</v>
      </c>
      <c r="LH29" s="670">
        <v>0</v>
      </c>
      <c r="LI29" s="670">
        <v>0</v>
      </c>
      <c r="LJ29" s="670">
        <v>0</v>
      </c>
      <c r="LK29" s="670">
        <v>0</v>
      </c>
      <c r="LL29" s="670">
        <v>0</v>
      </c>
      <c r="LM29" s="670">
        <v>0</v>
      </c>
      <c r="LN29" s="670">
        <v>0</v>
      </c>
      <c r="LO29" s="670">
        <v>0</v>
      </c>
      <c r="LP29" s="670">
        <v>0</v>
      </c>
      <c r="LQ29" s="670">
        <v>0</v>
      </c>
      <c r="LR29" s="670">
        <v>0</v>
      </c>
      <c r="LS29" s="669">
        <v>1</v>
      </c>
      <c r="LT29" s="670">
        <v>0</v>
      </c>
      <c r="LU29" s="670">
        <v>0</v>
      </c>
      <c r="LV29" s="670">
        <v>0</v>
      </c>
      <c r="LW29" s="670">
        <v>0</v>
      </c>
      <c r="LX29" s="670">
        <v>0</v>
      </c>
      <c r="LY29" s="670">
        <v>0</v>
      </c>
      <c r="LZ29" s="670">
        <v>0</v>
      </c>
      <c r="MA29" s="670">
        <v>0</v>
      </c>
      <c r="MB29" s="670">
        <v>0</v>
      </c>
      <c r="MC29" s="670">
        <v>0</v>
      </c>
      <c r="MD29" s="669">
        <v>1</v>
      </c>
      <c r="ME29" s="669">
        <v>1</v>
      </c>
      <c r="MF29" s="670">
        <v>0</v>
      </c>
      <c r="MG29" s="670">
        <v>0</v>
      </c>
      <c r="MH29" s="670">
        <v>0</v>
      </c>
      <c r="MI29" s="670">
        <v>0</v>
      </c>
      <c r="MJ29" s="670">
        <v>0</v>
      </c>
      <c r="MK29" s="670">
        <v>0</v>
      </c>
      <c r="ML29" s="670">
        <v>0</v>
      </c>
      <c r="MM29" s="669">
        <v>2</v>
      </c>
      <c r="MN29" s="669">
        <v>2</v>
      </c>
      <c r="MO29" s="670">
        <v>0</v>
      </c>
      <c r="MP29" s="669">
        <v>3</v>
      </c>
      <c r="MQ29" s="670">
        <v>0</v>
      </c>
      <c r="MR29" s="669">
        <v>2</v>
      </c>
      <c r="MS29" s="669">
        <v>1</v>
      </c>
      <c r="MT29" s="669">
        <v>1</v>
      </c>
      <c r="MU29" s="670">
        <v>0</v>
      </c>
      <c r="MV29" s="669">
        <v>1</v>
      </c>
      <c r="MW29" s="669">
        <v>2</v>
      </c>
      <c r="MX29" s="669">
        <v>3</v>
      </c>
      <c r="MY29" s="669">
        <v>3</v>
      </c>
      <c r="MZ29" s="669">
        <v>2</v>
      </c>
      <c r="NA29" s="669">
        <v>2</v>
      </c>
      <c r="NB29" s="669">
        <v>5</v>
      </c>
      <c r="NC29" s="669">
        <v>2</v>
      </c>
      <c r="ND29" s="670">
        <v>0</v>
      </c>
      <c r="NE29" s="669">
        <v>5</v>
      </c>
      <c r="NF29" s="669">
        <v>4</v>
      </c>
      <c r="NG29" s="669">
        <v>3</v>
      </c>
      <c r="NH29" s="669">
        <v>1</v>
      </c>
      <c r="NI29" s="669">
        <v>4</v>
      </c>
      <c r="NJ29" s="670">
        <v>0</v>
      </c>
      <c r="NK29" s="669">
        <v>6</v>
      </c>
      <c r="NL29" s="669">
        <v>1</v>
      </c>
      <c r="NM29" s="669">
        <v>9</v>
      </c>
      <c r="NN29" s="669">
        <v>6</v>
      </c>
      <c r="NO29" s="670">
        <v>0</v>
      </c>
      <c r="NP29" s="669">
        <v>3</v>
      </c>
      <c r="NQ29" s="669">
        <v>2</v>
      </c>
      <c r="NR29" s="669">
        <v>3</v>
      </c>
      <c r="NS29" s="669">
        <v>4</v>
      </c>
      <c r="NT29" s="669">
        <v>1</v>
      </c>
      <c r="NU29" s="669">
        <v>2</v>
      </c>
      <c r="NV29" s="669">
        <v>3</v>
      </c>
      <c r="NW29" s="669">
        <v>4</v>
      </c>
      <c r="NX29" s="669">
        <v>1</v>
      </c>
      <c r="NY29" s="670">
        <v>0</v>
      </c>
      <c r="NZ29" s="669">
        <v>3</v>
      </c>
      <c r="OA29" s="669">
        <v>1</v>
      </c>
      <c r="OB29" s="669">
        <v>6</v>
      </c>
      <c r="OC29" s="669">
        <v>1</v>
      </c>
      <c r="OD29" s="669">
        <v>1</v>
      </c>
      <c r="OE29" s="669">
        <v>1</v>
      </c>
      <c r="OF29" s="669">
        <v>2</v>
      </c>
      <c r="OG29" s="669">
        <v>1</v>
      </c>
      <c r="OH29" s="669">
        <v>1</v>
      </c>
      <c r="OI29" s="669">
        <v>4</v>
      </c>
      <c r="OJ29" s="670">
        <v>0</v>
      </c>
      <c r="OK29" s="670">
        <v>0</v>
      </c>
      <c r="OL29" s="669">
        <v>1</v>
      </c>
      <c r="OM29" s="670">
        <v>0</v>
      </c>
      <c r="ON29" s="670">
        <v>0</v>
      </c>
      <c r="OO29" s="670">
        <v>0</v>
      </c>
      <c r="OP29" s="669">
        <v>1</v>
      </c>
      <c r="OQ29" s="670">
        <v>0</v>
      </c>
      <c r="OR29" s="669">
        <v>1</v>
      </c>
      <c r="OS29" s="670">
        <v>0</v>
      </c>
      <c r="OT29" s="670">
        <v>0</v>
      </c>
      <c r="OU29" s="669">
        <v>142</v>
      </c>
      <c r="OV29" s="670">
        <v>0</v>
      </c>
      <c r="OW29" s="670">
        <v>0</v>
      </c>
      <c r="OX29" s="669">
        <v>1</v>
      </c>
      <c r="OY29" s="670">
        <v>0</v>
      </c>
      <c r="OZ29" s="669">
        <v>1</v>
      </c>
      <c r="PA29" s="670">
        <v>0</v>
      </c>
      <c r="PB29" s="669">
        <v>1</v>
      </c>
      <c r="PC29" s="670">
        <v>0</v>
      </c>
      <c r="PD29" s="670">
        <v>0</v>
      </c>
      <c r="PE29" s="670">
        <v>0</v>
      </c>
      <c r="PF29" s="670">
        <v>0</v>
      </c>
      <c r="PG29" s="670">
        <v>0</v>
      </c>
      <c r="PH29" s="670">
        <v>0</v>
      </c>
      <c r="PI29" s="670">
        <v>0</v>
      </c>
      <c r="PJ29" s="670">
        <v>0</v>
      </c>
      <c r="PK29" s="670">
        <v>0</v>
      </c>
      <c r="PL29" s="670">
        <v>0</v>
      </c>
      <c r="PM29" s="670">
        <v>0</v>
      </c>
      <c r="PN29" s="670">
        <v>0</v>
      </c>
      <c r="PO29" s="670">
        <v>0</v>
      </c>
      <c r="PP29" s="670">
        <v>0</v>
      </c>
      <c r="PQ29" s="670">
        <v>0</v>
      </c>
      <c r="PR29" s="670">
        <v>0</v>
      </c>
      <c r="PS29" s="670">
        <v>0</v>
      </c>
      <c r="PT29" s="670">
        <v>0</v>
      </c>
      <c r="PU29" s="670">
        <v>0</v>
      </c>
      <c r="PV29" s="670">
        <v>0</v>
      </c>
      <c r="PW29" s="670">
        <v>0</v>
      </c>
      <c r="PX29" s="670">
        <v>0</v>
      </c>
      <c r="PY29" s="670">
        <v>0</v>
      </c>
      <c r="PZ29" s="669">
        <v>1</v>
      </c>
      <c r="QA29" s="670">
        <v>0</v>
      </c>
      <c r="QB29" s="670">
        <v>0</v>
      </c>
      <c r="QC29" s="669">
        <v>1</v>
      </c>
      <c r="QD29" s="670">
        <v>0</v>
      </c>
      <c r="QE29" s="670">
        <v>0</v>
      </c>
      <c r="QF29" s="669">
        <v>2</v>
      </c>
      <c r="QG29" s="669">
        <v>1</v>
      </c>
      <c r="QH29" s="670">
        <v>0</v>
      </c>
      <c r="QI29" s="669">
        <v>1</v>
      </c>
      <c r="QJ29" s="670">
        <v>0</v>
      </c>
      <c r="QK29" s="670">
        <v>0</v>
      </c>
      <c r="QL29" s="670">
        <v>0</v>
      </c>
      <c r="QM29" s="670">
        <v>0</v>
      </c>
      <c r="QN29" s="669">
        <v>3</v>
      </c>
      <c r="QO29" s="669">
        <v>1</v>
      </c>
      <c r="QP29" s="669">
        <v>2</v>
      </c>
      <c r="QQ29" s="669">
        <v>3</v>
      </c>
      <c r="QR29" s="670">
        <v>0</v>
      </c>
      <c r="QS29" s="670">
        <v>0</v>
      </c>
      <c r="QT29" s="669">
        <v>3</v>
      </c>
      <c r="QU29" s="669">
        <v>3</v>
      </c>
      <c r="QV29" s="669">
        <v>2</v>
      </c>
      <c r="QW29" s="669">
        <v>1</v>
      </c>
      <c r="QX29" s="669">
        <v>4</v>
      </c>
      <c r="QY29" s="669">
        <v>3</v>
      </c>
      <c r="QZ29" s="669">
        <v>1</v>
      </c>
      <c r="RA29" s="669">
        <v>3</v>
      </c>
      <c r="RB29" s="669">
        <v>6</v>
      </c>
      <c r="RC29" s="669">
        <v>4</v>
      </c>
      <c r="RD29" s="669">
        <v>1</v>
      </c>
      <c r="RE29" s="669">
        <v>2</v>
      </c>
      <c r="RF29" s="669">
        <v>5</v>
      </c>
      <c r="RG29" s="669">
        <v>4</v>
      </c>
      <c r="RH29" s="669">
        <v>7</v>
      </c>
      <c r="RI29" s="669">
        <v>8</v>
      </c>
      <c r="RJ29" s="669">
        <v>2</v>
      </c>
      <c r="RK29" s="669">
        <v>4</v>
      </c>
      <c r="RL29" s="669">
        <v>1</v>
      </c>
      <c r="RM29" s="669">
        <v>8</v>
      </c>
      <c r="RN29" s="669">
        <v>4</v>
      </c>
      <c r="RO29" s="669">
        <v>1</v>
      </c>
      <c r="RP29" s="669">
        <v>1</v>
      </c>
      <c r="RQ29" s="669">
        <v>2</v>
      </c>
      <c r="RR29" s="669">
        <v>2</v>
      </c>
      <c r="RS29" s="669">
        <v>3</v>
      </c>
      <c r="RT29" s="669">
        <v>4</v>
      </c>
      <c r="RU29" s="669">
        <v>1</v>
      </c>
      <c r="RV29" s="669">
        <v>1</v>
      </c>
      <c r="RW29" s="669">
        <v>6</v>
      </c>
      <c r="RX29" s="669">
        <v>5</v>
      </c>
      <c r="RY29" s="669">
        <v>2</v>
      </c>
      <c r="RZ29" s="669">
        <v>5</v>
      </c>
      <c r="SA29" s="669">
        <v>2</v>
      </c>
      <c r="SB29" s="669">
        <v>1</v>
      </c>
      <c r="SC29" s="669">
        <v>3</v>
      </c>
      <c r="SD29" s="669">
        <v>1</v>
      </c>
      <c r="SE29" s="670">
        <v>0</v>
      </c>
      <c r="SF29" s="669">
        <v>2</v>
      </c>
      <c r="SG29" s="669">
        <v>1</v>
      </c>
      <c r="SH29" s="669">
        <v>1</v>
      </c>
      <c r="SI29" s="669">
        <v>2</v>
      </c>
      <c r="SJ29" s="669">
        <v>1</v>
      </c>
      <c r="SK29" s="669">
        <v>1</v>
      </c>
      <c r="SL29" s="670">
        <v>0</v>
      </c>
      <c r="SM29" s="670">
        <v>0</v>
      </c>
      <c r="SN29" s="670">
        <v>0</v>
      </c>
      <c r="SO29" s="670">
        <v>0</v>
      </c>
      <c r="SP29" s="670">
        <v>0</v>
      </c>
      <c r="SQ29" s="670">
        <v>0</v>
      </c>
      <c r="SR29" s="670">
        <v>0</v>
      </c>
      <c r="SS29" s="669">
        <v>129</v>
      </c>
      <c r="ST29" s="670">
        <v>0</v>
      </c>
      <c r="SU29" s="670">
        <v>0</v>
      </c>
      <c r="SV29" s="670">
        <v>0</v>
      </c>
      <c r="SW29" s="669">
        <v>1</v>
      </c>
      <c r="SX29" s="670">
        <v>0</v>
      </c>
      <c r="SY29" s="669">
        <v>2</v>
      </c>
      <c r="SZ29" s="670">
        <v>0</v>
      </c>
      <c r="TA29" s="670">
        <v>0</v>
      </c>
      <c r="TB29" s="670">
        <v>0</v>
      </c>
      <c r="TC29" s="670">
        <v>0</v>
      </c>
      <c r="TD29" s="669">
        <v>1</v>
      </c>
      <c r="TE29" s="670">
        <v>0</v>
      </c>
      <c r="TF29" s="669">
        <v>1</v>
      </c>
      <c r="TG29" s="670">
        <v>0</v>
      </c>
      <c r="TH29" s="670">
        <v>0</v>
      </c>
      <c r="TI29" s="669">
        <v>1</v>
      </c>
      <c r="TJ29" s="670">
        <v>0</v>
      </c>
      <c r="TK29" s="670">
        <v>0</v>
      </c>
      <c r="TL29" s="670">
        <v>0</v>
      </c>
      <c r="TM29" s="670">
        <v>0</v>
      </c>
      <c r="TN29" s="670">
        <v>0</v>
      </c>
      <c r="TO29" s="670">
        <v>0</v>
      </c>
      <c r="TP29" s="670">
        <v>0</v>
      </c>
      <c r="TQ29" s="670">
        <v>0</v>
      </c>
      <c r="TR29" s="670">
        <v>0</v>
      </c>
      <c r="TS29" s="670">
        <v>0</v>
      </c>
      <c r="TT29" s="670">
        <v>0</v>
      </c>
      <c r="TU29" s="670">
        <v>0</v>
      </c>
      <c r="TV29" s="670">
        <v>0</v>
      </c>
      <c r="TW29" s="670">
        <v>0</v>
      </c>
      <c r="TX29" s="669">
        <v>1</v>
      </c>
      <c r="TY29" s="670">
        <v>0</v>
      </c>
      <c r="TZ29" s="670">
        <v>0</v>
      </c>
      <c r="UA29" s="670">
        <v>0</v>
      </c>
      <c r="UB29" s="670">
        <v>0</v>
      </c>
      <c r="UC29" s="670">
        <v>0</v>
      </c>
      <c r="UD29" s="669">
        <v>1</v>
      </c>
      <c r="UE29" s="670">
        <v>0</v>
      </c>
      <c r="UF29" s="670">
        <v>0</v>
      </c>
      <c r="UG29" s="670">
        <v>0</v>
      </c>
      <c r="UH29" s="669">
        <v>1</v>
      </c>
      <c r="UI29" s="670">
        <v>0</v>
      </c>
      <c r="UJ29" s="670">
        <v>0</v>
      </c>
      <c r="UK29" s="670">
        <v>0</v>
      </c>
      <c r="UL29" s="670">
        <v>0</v>
      </c>
      <c r="UM29" s="669">
        <v>1</v>
      </c>
      <c r="UN29" s="669">
        <v>1</v>
      </c>
      <c r="UO29" s="669">
        <v>2</v>
      </c>
      <c r="UP29" s="669">
        <v>4</v>
      </c>
      <c r="UQ29" s="669">
        <v>2</v>
      </c>
      <c r="UR29" s="669">
        <v>1</v>
      </c>
      <c r="US29" s="669">
        <v>2</v>
      </c>
      <c r="UT29" s="669">
        <v>1</v>
      </c>
      <c r="UU29" s="669">
        <v>1</v>
      </c>
      <c r="UV29" s="670">
        <v>0</v>
      </c>
      <c r="UW29" s="669">
        <v>3</v>
      </c>
      <c r="UX29" s="669">
        <v>3</v>
      </c>
      <c r="UY29" s="669">
        <v>1</v>
      </c>
      <c r="UZ29" s="669">
        <v>4</v>
      </c>
      <c r="VA29" s="669">
        <v>4</v>
      </c>
      <c r="VB29" s="669">
        <v>1</v>
      </c>
      <c r="VC29" s="669">
        <v>2</v>
      </c>
      <c r="VD29" s="669">
        <v>3</v>
      </c>
      <c r="VE29" s="669">
        <v>4</v>
      </c>
      <c r="VF29" s="669">
        <v>4</v>
      </c>
      <c r="VG29" s="669">
        <v>4</v>
      </c>
      <c r="VH29" s="669">
        <v>1</v>
      </c>
      <c r="VI29" s="669">
        <v>5</v>
      </c>
      <c r="VJ29" s="669">
        <v>3</v>
      </c>
      <c r="VK29" s="669">
        <v>5</v>
      </c>
      <c r="VL29" s="669">
        <v>3</v>
      </c>
      <c r="VM29" s="669">
        <v>2</v>
      </c>
      <c r="VN29" s="669">
        <v>3</v>
      </c>
      <c r="VO29" s="669">
        <v>2</v>
      </c>
      <c r="VP29" s="669">
        <v>3</v>
      </c>
      <c r="VQ29" s="669">
        <v>7</v>
      </c>
      <c r="VR29" s="669">
        <v>1</v>
      </c>
      <c r="VS29" s="669">
        <v>3</v>
      </c>
      <c r="VT29" s="669">
        <v>2</v>
      </c>
      <c r="VU29" s="669">
        <v>4</v>
      </c>
      <c r="VV29" s="669">
        <v>1</v>
      </c>
      <c r="VW29" s="669">
        <v>4</v>
      </c>
      <c r="VX29" s="669">
        <v>1</v>
      </c>
      <c r="VY29" s="669">
        <v>5</v>
      </c>
      <c r="VZ29" s="669">
        <v>2</v>
      </c>
      <c r="WA29" s="669">
        <v>3</v>
      </c>
      <c r="WB29" s="669">
        <v>3</v>
      </c>
      <c r="WC29" s="669">
        <v>1</v>
      </c>
      <c r="WD29" s="669">
        <v>2</v>
      </c>
      <c r="WE29" s="669">
        <v>3</v>
      </c>
      <c r="WF29" s="670">
        <v>0</v>
      </c>
      <c r="WG29" s="669">
        <v>1</v>
      </c>
      <c r="WH29" s="669">
        <v>1</v>
      </c>
      <c r="WI29" s="669">
        <v>1</v>
      </c>
      <c r="WJ29" s="670">
        <v>0</v>
      </c>
      <c r="WK29" s="670">
        <v>0</v>
      </c>
      <c r="WL29" s="670">
        <v>0</v>
      </c>
      <c r="WM29" s="670">
        <v>0</v>
      </c>
      <c r="WN29" s="670">
        <v>0</v>
      </c>
      <c r="WO29" s="670">
        <v>0</v>
      </c>
      <c r="WP29" s="670">
        <v>0</v>
      </c>
      <c r="WQ29" s="670">
        <v>0</v>
      </c>
      <c r="WR29" s="670">
        <v>0</v>
      </c>
      <c r="WS29" s="670">
        <v>0</v>
      </c>
      <c r="WT29" s="670">
        <v>0</v>
      </c>
      <c r="WU29" s="670">
        <v>0</v>
      </c>
      <c r="WV29" s="670">
        <v>0</v>
      </c>
      <c r="WW29" s="670">
        <v>0</v>
      </c>
      <c r="WX29" s="670">
        <v>0</v>
      </c>
      <c r="WY29" s="670">
        <v>0</v>
      </c>
      <c r="WZ29" s="670">
        <v>0</v>
      </c>
      <c r="XA29" s="670">
        <v>0</v>
      </c>
      <c r="XB29" s="670">
        <v>0</v>
      </c>
      <c r="XC29" s="670">
        <v>0</v>
      </c>
      <c r="XD29" s="670">
        <v>0</v>
      </c>
      <c r="XE29" s="670">
        <v>0</v>
      </c>
      <c r="XF29" s="670">
        <v>0</v>
      </c>
      <c r="XG29" s="670">
        <v>0</v>
      </c>
      <c r="XH29" s="669">
        <v>143</v>
      </c>
      <c r="XI29" s="670">
        <v>0</v>
      </c>
      <c r="XJ29" s="669">
        <v>1</v>
      </c>
      <c r="XK29" s="670">
        <v>0</v>
      </c>
      <c r="XL29" s="670">
        <v>0</v>
      </c>
      <c r="XM29" s="669">
        <v>1</v>
      </c>
      <c r="XN29" s="670">
        <v>0</v>
      </c>
      <c r="XO29" s="669">
        <v>1</v>
      </c>
      <c r="XP29" s="670">
        <v>0</v>
      </c>
      <c r="XQ29" s="670">
        <v>0</v>
      </c>
      <c r="XR29" s="670">
        <v>0</v>
      </c>
      <c r="XS29" s="670">
        <v>0</v>
      </c>
      <c r="XT29" s="670">
        <v>0</v>
      </c>
      <c r="XU29" s="670">
        <v>0</v>
      </c>
      <c r="XV29" s="670">
        <v>0</v>
      </c>
      <c r="XW29" s="670">
        <v>0</v>
      </c>
      <c r="XX29" s="670">
        <v>0</v>
      </c>
      <c r="XY29" s="670">
        <v>0</v>
      </c>
      <c r="XZ29" s="670">
        <v>0</v>
      </c>
      <c r="YA29" s="670">
        <v>0</v>
      </c>
      <c r="YB29" s="670">
        <v>0</v>
      </c>
      <c r="YC29" s="670">
        <v>0</v>
      </c>
      <c r="YD29" s="670">
        <v>0</v>
      </c>
      <c r="YE29" s="670">
        <v>0</v>
      </c>
      <c r="YF29" s="670">
        <v>0</v>
      </c>
      <c r="YG29" s="670">
        <v>0</v>
      </c>
      <c r="YH29" s="670">
        <v>0</v>
      </c>
      <c r="YI29" s="670">
        <v>0</v>
      </c>
      <c r="YJ29" s="670">
        <v>0</v>
      </c>
      <c r="YK29" s="670">
        <v>0</v>
      </c>
      <c r="YL29" s="670">
        <v>0</v>
      </c>
      <c r="YM29" s="670">
        <v>0</v>
      </c>
      <c r="YN29" s="669">
        <v>1</v>
      </c>
      <c r="YO29" s="669">
        <v>1</v>
      </c>
      <c r="YP29" s="670">
        <v>0</v>
      </c>
      <c r="YQ29" s="670">
        <v>0</v>
      </c>
      <c r="YR29" s="670">
        <v>0</v>
      </c>
      <c r="YS29" s="669">
        <v>1</v>
      </c>
      <c r="YT29" s="669">
        <v>1</v>
      </c>
      <c r="YU29" s="670">
        <v>0</v>
      </c>
      <c r="YV29" s="669">
        <v>1</v>
      </c>
      <c r="YW29" s="670">
        <v>0</v>
      </c>
      <c r="YX29" s="669">
        <v>1</v>
      </c>
      <c r="YY29" s="670">
        <v>0</v>
      </c>
      <c r="YZ29" s="670">
        <v>0</v>
      </c>
      <c r="ZA29" s="669">
        <v>1</v>
      </c>
      <c r="ZB29" s="669">
        <v>1</v>
      </c>
      <c r="ZC29" s="669">
        <v>1</v>
      </c>
      <c r="ZD29" s="669">
        <v>2</v>
      </c>
      <c r="ZE29" s="669">
        <v>4</v>
      </c>
      <c r="ZF29" s="669">
        <v>2</v>
      </c>
      <c r="ZG29" s="669">
        <v>4</v>
      </c>
      <c r="ZH29" s="669">
        <v>1</v>
      </c>
      <c r="ZI29" s="669">
        <v>2</v>
      </c>
      <c r="ZJ29" s="669">
        <v>2</v>
      </c>
      <c r="ZK29" s="669">
        <v>2</v>
      </c>
      <c r="ZL29" s="669">
        <v>3</v>
      </c>
      <c r="ZM29" s="669">
        <v>3</v>
      </c>
      <c r="ZN29" s="670">
        <v>0</v>
      </c>
      <c r="ZO29" s="669">
        <v>5</v>
      </c>
      <c r="ZP29" s="669">
        <v>6</v>
      </c>
      <c r="ZQ29" s="669">
        <v>4</v>
      </c>
      <c r="ZR29" s="669">
        <v>3</v>
      </c>
      <c r="ZS29" s="669">
        <v>4</v>
      </c>
      <c r="ZT29" s="669">
        <v>1</v>
      </c>
      <c r="ZU29" s="669">
        <v>2</v>
      </c>
      <c r="ZV29" s="669">
        <v>6</v>
      </c>
      <c r="ZW29" s="669">
        <v>3</v>
      </c>
      <c r="ZX29" s="669">
        <v>2</v>
      </c>
      <c r="ZY29" s="669">
        <v>2</v>
      </c>
      <c r="ZZ29" s="669">
        <v>2</v>
      </c>
      <c r="AAA29" s="669">
        <v>5</v>
      </c>
      <c r="AAB29" s="669">
        <v>1</v>
      </c>
      <c r="AAC29" s="669">
        <v>3</v>
      </c>
      <c r="AAD29" s="669">
        <v>1</v>
      </c>
      <c r="AAE29" s="669">
        <v>8</v>
      </c>
      <c r="AAF29" s="669">
        <v>5</v>
      </c>
      <c r="AAG29" s="669">
        <v>6</v>
      </c>
      <c r="AAH29" s="669">
        <v>4</v>
      </c>
      <c r="AAI29" s="669">
        <v>5</v>
      </c>
      <c r="AAJ29" s="670">
        <v>0</v>
      </c>
      <c r="AAK29" s="669">
        <v>3</v>
      </c>
      <c r="AAL29" s="669">
        <v>3</v>
      </c>
      <c r="AAM29" s="669">
        <v>4</v>
      </c>
      <c r="AAN29" s="669">
        <v>4</v>
      </c>
      <c r="AAO29" s="669">
        <v>1</v>
      </c>
      <c r="AAP29" s="669">
        <v>3</v>
      </c>
      <c r="AAQ29" s="669">
        <v>2</v>
      </c>
      <c r="AAR29" s="670">
        <v>0</v>
      </c>
      <c r="AAS29" s="669">
        <v>1</v>
      </c>
      <c r="AAT29" s="669">
        <v>1</v>
      </c>
      <c r="AAU29" s="670">
        <v>0</v>
      </c>
      <c r="AAV29" s="669">
        <v>1</v>
      </c>
      <c r="AAW29" s="669">
        <v>1</v>
      </c>
      <c r="AAX29" s="669">
        <v>1</v>
      </c>
      <c r="AAY29" s="669">
        <v>1</v>
      </c>
      <c r="AAZ29" s="669">
        <v>1</v>
      </c>
      <c r="ABA29" s="670">
        <v>0</v>
      </c>
      <c r="ABB29" s="670">
        <v>0</v>
      </c>
      <c r="ABC29" s="669">
        <v>1</v>
      </c>
      <c r="ABD29" s="670">
        <v>0</v>
      </c>
      <c r="ABE29" s="670">
        <v>0</v>
      </c>
      <c r="ABF29" s="670">
        <v>0</v>
      </c>
      <c r="ABG29" s="670">
        <v>0</v>
      </c>
      <c r="ABH29" s="670">
        <v>0</v>
      </c>
      <c r="ABI29" s="670">
        <v>0</v>
      </c>
      <c r="ABJ29" s="670">
        <v>0</v>
      </c>
      <c r="ABK29" s="670">
        <v>0</v>
      </c>
      <c r="ABL29" s="670">
        <v>0</v>
      </c>
      <c r="ABM29" s="670">
        <v>0</v>
      </c>
      <c r="ABN29" s="670">
        <v>0</v>
      </c>
      <c r="ABO29" s="670">
        <v>0</v>
      </c>
      <c r="ABP29" s="670">
        <v>0</v>
      </c>
      <c r="ABQ29" s="670">
        <v>0</v>
      </c>
      <c r="ABR29" s="670">
        <v>0</v>
      </c>
      <c r="ABS29" s="670">
        <v>0</v>
      </c>
      <c r="ABT29" s="669">
        <v>162</v>
      </c>
      <c r="ABU29" s="669">
        <v>1</v>
      </c>
      <c r="ABV29" s="670">
        <v>0</v>
      </c>
      <c r="ABW29" s="670">
        <v>0</v>
      </c>
      <c r="ABX29" s="670">
        <v>0</v>
      </c>
      <c r="ABY29" s="669">
        <v>1</v>
      </c>
      <c r="ABZ29" s="669">
        <v>1</v>
      </c>
      <c r="ACA29" s="670">
        <v>0</v>
      </c>
      <c r="ACB29" s="670">
        <v>0</v>
      </c>
      <c r="ACC29" s="669">
        <v>1</v>
      </c>
      <c r="ACD29" s="670">
        <v>0</v>
      </c>
      <c r="ACE29" s="670">
        <v>0</v>
      </c>
      <c r="ACF29" s="670">
        <v>0</v>
      </c>
      <c r="ACG29" s="670">
        <v>0</v>
      </c>
      <c r="ACH29" s="670">
        <v>0</v>
      </c>
      <c r="ACI29" s="670">
        <v>0</v>
      </c>
      <c r="ACJ29" s="670">
        <v>0</v>
      </c>
      <c r="ACK29" s="670">
        <v>0</v>
      </c>
      <c r="ACL29" s="670">
        <v>0</v>
      </c>
      <c r="ACM29" s="670">
        <v>0</v>
      </c>
      <c r="ACN29" s="670">
        <v>0</v>
      </c>
      <c r="ACO29" s="670">
        <v>0</v>
      </c>
      <c r="ACP29" s="670">
        <v>0</v>
      </c>
      <c r="ACQ29" s="670">
        <v>0</v>
      </c>
      <c r="ACR29" s="670">
        <v>0</v>
      </c>
      <c r="ACS29" s="670">
        <v>0</v>
      </c>
      <c r="ACT29" s="669">
        <v>1</v>
      </c>
      <c r="ACU29" s="670">
        <v>0</v>
      </c>
      <c r="ACV29" s="670">
        <v>0</v>
      </c>
      <c r="ACW29" s="669">
        <v>1</v>
      </c>
      <c r="ACX29" s="670">
        <v>0</v>
      </c>
      <c r="ACY29" s="670">
        <v>0</v>
      </c>
      <c r="ACZ29" s="670">
        <v>0</v>
      </c>
      <c r="ADA29" s="669">
        <v>1</v>
      </c>
      <c r="ADB29" s="670">
        <v>0</v>
      </c>
      <c r="ADC29" s="670">
        <v>0</v>
      </c>
      <c r="ADD29" s="670">
        <v>0</v>
      </c>
      <c r="ADE29" s="670">
        <v>0</v>
      </c>
      <c r="ADF29" s="670">
        <v>0</v>
      </c>
      <c r="ADG29" s="670">
        <v>0</v>
      </c>
      <c r="ADH29" s="670">
        <v>0</v>
      </c>
      <c r="ADI29" s="669">
        <v>1</v>
      </c>
      <c r="ADJ29" s="669">
        <v>1</v>
      </c>
      <c r="ADK29" s="670">
        <v>0</v>
      </c>
      <c r="ADL29" s="669">
        <v>1</v>
      </c>
      <c r="ADM29" s="670">
        <v>0</v>
      </c>
      <c r="ADN29" s="669">
        <v>3</v>
      </c>
      <c r="ADO29" s="669">
        <v>3</v>
      </c>
      <c r="ADP29" s="669">
        <v>1</v>
      </c>
      <c r="ADQ29" s="669">
        <v>3</v>
      </c>
      <c r="ADR29" s="669">
        <v>2</v>
      </c>
      <c r="ADS29" s="669">
        <v>1</v>
      </c>
      <c r="ADT29" s="669">
        <v>4</v>
      </c>
      <c r="ADU29" s="669">
        <v>8</v>
      </c>
      <c r="ADV29" s="670">
        <v>0</v>
      </c>
      <c r="ADW29" s="669">
        <v>1</v>
      </c>
      <c r="ADX29" s="669">
        <v>3</v>
      </c>
      <c r="ADY29" s="669">
        <v>5</v>
      </c>
      <c r="ADZ29" s="669">
        <v>5</v>
      </c>
      <c r="AEA29" s="669">
        <v>2</v>
      </c>
      <c r="AEB29" s="669">
        <v>5</v>
      </c>
      <c r="AEC29" s="669">
        <v>3</v>
      </c>
      <c r="AED29" s="669">
        <v>4</v>
      </c>
      <c r="AEE29" s="669">
        <v>2</v>
      </c>
      <c r="AEF29" s="669">
        <v>5</v>
      </c>
      <c r="AEG29" s="669">
        <v>4</v>
      </c>
      <c r="AEH29" s="669">
        <v>6</v>
      </c>
      <c r="AEI29" s="670">
        <v>0</v>
      </c>
      <c r="AEJ29" s="669">
        <v>3</v>
      </c>
      <c r="AEK29" s="669">
        <v>7</v>
      </c>
      <c r="AEL29" s="669">
        <v>6</v>
      </c>
      <c r="AEM29" s="669">
        <v>2</v>
      </c>
      <c r="AEN29" s="669">
        <v>2</v>
      </c>
      <c r="AEO29" s="669">
        <v>3</v>
      </c>
      <c r="AEP29" s="669">
        <v>6</v>
      </c>
      <c r="AEQ29" s="669">
        <v>4</v>
      </c>
      <c r="AER29" s="669">
        <v>4</v>
      </c>
      <c r="AES29" s="669">
        <v>5</v>
      </c>
      <c r="AET29" s="669">
        <v>6</v>
      </c>
      <c r="AEU29" s="669">
        <v>1</v>
      </c>
      <c r="AEV29" s="669">
        <v>2</v>
      </c>
      <c r="AEW29" s="669">
        <v>5</v>
      </c>
      <c r="AEX29" s="669">
        <v>6</v>
      </c>
      <c r="AEY29" s="669">
        <v>2</v>
      </c>
      <c r="AEZ29" s="669">
        <v>3</v>
      </c>
      <c r="AFA29" s="669">
        <v>2</v>
      </c>
      <c r="AFB29" s="669">
        <v>1</v>
      </c>
      <c r="AFC29" s="669">
        <v>2</v>
      </c>
      <c r="AFD29" s="669">
        <v>1</v>
      </c>
      <c r="AFE29" s="669">
        <v>3</v>
      </c>
      <c r="AFF29" s="669">
        <v>2</v>
      </c>
      <c r="AFG29" s="670">
        <v>0</v>
      </c>
      <c r="AFH29" s="669">
        <v>1</v>
      </c>
      <c r="AFI29" s="670">
        <v>0</v>
      </c>
      <c r="AFJ29" s="669">
        <v>1</v>
      </c>
      <c r="AFK29" s="669">
        <v>1</v>
      </c>
      <c r="AFL29" s="670">
        <v>0</v>
      </c>
      <c r="AFM29" s="670">
        <v>0</v>
      </c>
      <c r="AFN29" s="670">
        <v>0</v>
      </c>
      <c r="AFO29" s="670">
        <v>0</v>
      </c>
      <c r="AFP29" s="669">
        <v>1</v>
      </c>
      <c r="AFQ29" s="670">
        <v>0</v>
      </c>
      <c r="AFR29" s="670">
        <v>0</v>
      </c>
      <c r="AFS29" s="670">
        <v>0</v>
      </c>
      <c r="AFT29" s="670">
        <v>0</v>
      </c>
      <c r="AFU29" s="670">
        <v>0</v>
      </c>
      <c r="AFV29" s="670">
        <v>0</v>
      </c>
      <c r="AFW29" s="670">
        <v>0</v>
      </c>
      <c r="AFX29" s="670">
        <v>0</v>
      </c>
      <c r="AFY29" s="670">
        <v>0</v>
      </c>
      <c r="AFZ29" s="670">
        <v>0</v>
      </c>
      <c r="AGA29" s="670">
        <v>0</v>
      </c>
      <c r="AGB29" s="670">
        <v>0</v>
      </c>
      <c r="AGC29" s="670">
        <v>0</v>
      </c>
      <c r="AGD29" s="670">
        <v>0</v>
      </c>
      <c r="AGE29" s="670">
        <v>0</v>
      </c>
      <c r="AGF29" s="670">
        <v>0</v>
      </c>
      <c r="AGG29" s="670">
        <v>0</v>
      </c>
      <c r="AGH29" s="669">
        <v>153</v>
      </c>
      <c r="AGI29" s="669">
        <v>1</v>
      </c>
      <c r="AGJ29" s="670">
        <v>0</v>
      </c>
      <c r="AGK29" s="670">
        <v>0</v>
      </c>
      <c r="AGL29" s="669">
        <v>1</v>
      </c>
      <c r="AGM29" s="670">
        <v>0</v>
      </c>
      <c r="AGN29" s="669">
        <v>1</v>
      </c>
      <c r="AGO29" s="670">
        <v>0</v>
      </c>
      <c r="AGP29" s="669">
        <v>1</v>
      </c>
      <c r="AGQ29" s="669">
        <v>2</v>
      </c>
      <c r="AGR29" s="670">
        <v>0</v>
      </c>
      <c r="AGS29" s="670">
        <v>0</v>
      </c>
      <c r="AGT29" s="670">
        <v>0</v>
      </c>
      <c r="AGU29" s="669">
        <v>1</v>
      </c>
      <c r="AGV29" s="670">
        <v>0</v>
      </c>
      <c r="AGW29" s="670">
        <v>0</v>
      </c>
      <c r="AGX29" s="670">
        <v>0</v>
      </c>
      <c r="AGY29" s="670">
        <v>0</v>
      </c>
      <c r="AGZ29" s="670">
        <v>0</v>
      </c>
      <c r="AHA29" s="670">
        <v>0</v>
      </c>
      <c r="AHB29" s="670">
        <v>0</v>
      </c>
      <c r="AHC29" s="670">
        <v>0</v>
      </c>
      <c r="AHD29" s="669">
        <v>1</v>
      </c>
      <c r="AHE29" s="670">
        <v>0</v>
      </c>
      <c r="AHF29" s="670">
        <v>0</v>
      </c>
      <c r="AHG29" s="669">
        <v>1</v>
      </c>
      <c r="AHH29" s="670">
        <v>0</v>
      </c>
      <c r="AHI29" s="670">
        <v>0</v>
      </c>
      <c r="AHJ29" s="670">
        <v>0</v>
      </c>
      <c r="AHK29" s="670">
        <v>0</v>
      </c>
      <c r="AHL29" s="670">
        <v>0</v>
      </c>
      <c r="AHM29" s="669">
        <v>1</v>
      </c>
      <c r="AHN29" s="670">
        <v>0</v>
      </c>
      <c r="AHO29" s="670">
        <v>0</v>
      </c>
      <c r="AHP29" s="669">
        <v>2</v>
      </c>
      <c r="AHQ29" s="670">
        <v>0</v>
      </c>
      <c r="AHR29" s="670">
        <v>0</v>
      </c>
      <c r="AHS29" s="670">
        <v>0</v>
      </c>
      <c r="AHT29" s="669">
        <v>1</v>
      </c>
      <c r="AHU29" s="670">
        <v>0</v>
      </c>
      <c r="AHV29" s="670">
        <v>0</v>
      </c>
      <c r="AHW29" s="669">
        <v>1</v>
      </c>
      <c r="AHX29" s="670">
        <v>0</v>
      </c>
      <c r="AHY29" s="670">
        <v>0</v>
      </c>
      <c r="AHZ29" s="669">
        <v>1</v>
      </c>
      <c r="AIA29" s="669">
        <v>2</v>
      </c>
      <c r="AIB29" s="669">
        <v>3</v>
      </c>
      <c r="AIC29" s="669">
        <v>1</v>
      </c>
      <c r="AID29" s="670">
        <v>0</v>
      </c>
      <c r="AIE29" s="670">
        <v>0</v>
      </c>
      <c r="AIF29" s="669">
        <v>1</v>
      </c>
      <c r="AIG29" s="669">
        <v>1</v>
      </c>
      <c r="AIH29" s="669">
        <v>3</v>
      </c>
      <c r="AII29" s="669">
        <v>3</v>
      </c>
      <c r="AIJ29" s="669">
        <v>1</v>
      </c>
      <c r="AIK29" s="669">
        <v>2</v>
      </c>
      <c r="AIL29" s="670">
        <v>0</v>
      </c>
      <c r="AIM29" s="669">
        <v>3</v>
      </c>
      <c r="AIN29" s="669">
        <v>5</v>
      </c>
      <c r="AIO29" s="669">
        <v>1</v>
      </c>
      <c r="AIP29" s="669">
        <v>5</v>
      </c>
      <c r="AIQ29" s="669">
        <v>4</v>
      </c>
      <c r="AIR29" s="669">
        <v>3</v>
      </c>
      <c r="AIS29" s="669">
        <v>7</v>
      </c>
      <c r="AIT29" s="669">
        <v>2</v>
      </c>
      <c r="AIU29" s="669">
        <v>5</v>
      </c>
      <c r="AIV29" s="669">
        <v>2</v>
      </c>
      <c r="AIW29" s="669">
        <v>7</v>
      </c>
      <c r="AIX29" s="669">
        <v>8</v>
      </c>
      <c r="AIY29" s="669">
        <v>4</v>
      </c>
      <c r="AIZ29" s="669">
        <v>5</v>
      </c>
      <c r="AJA29" s="669">
        <v>5</v>
      </c>
      <c r="AJB29" s="669">
        <v>5</v>
      </c>
      <c r="AJC29" s="669">
        <v>1</v>
      </c>
      <c r="AJD29" s="669">
        <v>5</v>
      </c>
      <c r="AJE29" s="669">
        <v>2</v>
      </c>
      <c r="AJF29" s="670">
        <v>0</v>
      </c>
      <c r="AJG29" s="669">
        <v>6</v>
      </c>
      <c r="AJH29" s="669">
        <v>2</v>
      </c>
      <c r="AJI29" s="669">
        <v>2</v>
      </c>
      <c r="AJJ29" s="669">
        <v>5</v>
      </c>
      <c r="AJK29" s="669">
        <v>3</v>
      </c>
      <c r="AJL29" s="669">
        <v>3</v>
      </c>
      <c r="AJM29" s="669">
        <v>1</v>
      </c>
      <c r="AJN29" s="669">
        <v>5</v>
      </c>
      <c r="AJO29" s="669">
        <v>2</v>
      </c>
      <c r="AJP29" s="669">
        <v>2</v>
      </c>
      <c r="AJQ29" s="669">
        <v>1</v>
      </c>
      <c r="AJR29" s="669">
        <v>1</v>
      </c>
      <c r="AJS29" s="669">
        <v>1</v>
      </c>
      <c r="AJT29" s="669">
        <v>1</v>
      </c>
      <c r="AJU29" s="669">
        <v>3</v>
      </c>
      <c r="AJV29" s="670">
        <v>0</v>
      </c>
      <c r="AJW29" s="669">
        <v>2</v>
      </c>
      <c r="AJX29" s="670">
        <v>0</v>
      </c>
      <c r="AJY29" s="669">
        <v>1</v>
      </c>
      <c r="AJZ29" s="669">
        <v>1</v>
      </c>
      <c r="AKA29" s="670">
        <v>0</v>
      </c>
      <c r="AKB29" s="670">
        <v>0</v>
      </c>
      <c r="AKC29" s="670">
        <v>0</v>
      </c>
      <c r="AKD29" s="670">
        <v>0</v>
      </c>
      <c r="AKE29" s="670">
        <v>0</v>
      </c>
      <c r="AKF29" s="670">
        <v>0</v>
      </c>
      <c r="AKG29" s="670">
        <v>0</v>
      </c>
      <c r="AKH29" s="670">
        <v>0</v>
      </c>
      <c r="AKI29" s="670">
        <v>0</v>
      </c>
      <c r="AKJ29" s="670">
        <v>0</v>
      </c>
      <c r="AKK29" s="670">
        <v>0</v>
      </c>
      <c r="AKL29" s="670">
        <v>0</v>
      </c>
      <c r="AKM29" s="670">
        <v>0</v>
      </c>
      <c r="AKN29" s="670">
        <v>0</v>
      </c>
      <c r="AKO29" s="670">
        <v>0</v>
      </c>
      <c r="AKP29" s="670">
        <v>0</v>
      </c>
      <c r="AKQ29" s="670">
        <v>0</v>
      </c>
      <c r="AKR29" s="670">
        <v>0</v>
      </c>
      <c r="AKS29" s="670">
        <v>0</v>
      </c>
      <c r="AKT29" s="670">
        <v>0</v>
      </c>
      <c r="AKU29" s="669">
        <v>152</v>
      </c>
      <c r="AKV29" s="670">
        <v>0</v>
      </c>
      <c r="AKW29" s="669">
        <v>1</v>
      </c>
      <c r="AKX29" s="670">
        <v>0</v>
      </c>
      <c r="AKY29" s="670">
        <v>0</v>
      </c>
      <c r="AKZ29" s="669">
        <v>1</v>
      </c>
      <c r="ALA29" s="669">
        <v>2</v>
      </c>
      <c r="ALB29" s="669">
        <v>1</v>
      </c>
      <c r="ALC29" s="670">
        <v>0</v>
      </c>
      <c r="ALD29" s="669">
        <v>1</v>
      </c>
      <c r="ALE29" s="670">
        <v>0</v>
      </c>
      <c r="ALF29" s="670">
        <v>0</v>
      </c>
      <c r="ALG29" s="670">
        <v>0</v>
      </c>
      <c r="ALH29" s="670">
        <v>0</v>
      </c>
      <c r="ALI29" s="669">
        <v>1</v>
      </c>
      <c r="ALJ29" s="670">
        <v>0</v>
      </c>
      <c r="ALK29" s="670">
        <v>0</v>
      </c>
      <c r="ALL29" s="670">
        <v>0</v>
      </c>
      <c r="ALM29" s="670">
        <v>0</v>
      </c>
      <c r="ALN29" s="670">
        <v>0</v>
      </c>
      <c r="ALO29" s="670">
        <v>0</v>
      </c>
      <c r="ALP29" s="670">
        <v>0</v>
      </c>
      <c r="ALQ29" s="670">
        <v>0</v>
      </c>
      <c r="ALR29" s="670">
        <v>0</v>
      </c>
      <c r="ALS29" s="670">
        <v>0</v>
      </c>
      <c r="ALT29" s="670">
        <v>0</v>
      </c>
      <c r="ALU29" s="670">
        <v>0</v>
      </c>
      <c r="ALV29" s="670">
        <v>0</v>
      </c>
      <c r="ALW29" s="670">
        <v>0</v>
      </c>
      <c r="ALX29" s="670">
        <v>0</v>
      </c>
      <c r="ALY29" s="670">
        <v>0</v>
      </c>
      <c r="ALZ29" s="670">
        <v>0</v>
      </c>
      <c r="AMA29" s="670">
        <v>0</v>
      </c>
      <c r="AMB29" s="670">
        <v>0</v>
      </c>
      <c r="AMC29" s="669">
        <v>1</v>
      </c>
      <c r="AMD29" s="670">
        <v>0</v>
      </c>
      <c r="AME29" s="670">
        <v>0</v>
      </c>
      <c r="AMF29" s="670">
        <v>0</v>
      </c>
      <c r="AMG29" s="670">
        <v>0</v>
      </c>
      <c r="AMH29" s="670">
        <v>0</v>
      </c>
      <c r="AMI29" s="670">
        <v>0</v>
      </c>
      <c r="AMJ29" s="670">
        <v>0</v>
      </c>
      <c r="AMK29" s="670">
        <v>0</v>
      </c>
      <c r="AML29" s="669">
        <v>1</v>
      </c>
      <c r="AMM29" s="669">
        <v>1</v>
      </c>
      <c r="AMN29" s="670">
        <v>0</v>
      </c>
      <c r="AMO29" s="669">
        <v>3</v>
      </c>
      <c r="AMP29" s="669">
        <v>1</v>
      </c>
      <c r="AMQ29" s="669">
        <v>2</v>
      </c>
      <c r="AMR29" s="670">
        <v>0</v>
      </c>
      <c r="AMS29" s="669">
        <v>1</v>
      </c>
      <c r="AMT29" s="669">
        <v>2</v>
      </c>
      <c r="AMU29" s="669">
        <v>3</v>
      </c>
      <c r="AMV29" s="670">
        <v>0</v>
      </c>
      <c r="AMW29" s="669">
        <v>7</v>
      </c>
      <c r="AMX29" s="669">
        <v>3</v>
      </c>
      <c r="AMY29" s="669">
        <v>2</v>
      </c>
      <c r="AMZ29" s="669">
        <v>2</v>
      </c>
      <c r="ANA29" s="669">
        <v>2</v>
      </c>
      <c r="ANB29" s="669">
        <v>3</v>
      </c>
      <c r="ANC29" s="669">
        <v>4</v>
      </c>
      <c r="AND29" s="669">
        <v>2</v>
      </c>
      <c r="ANE29" s="669">
        <v>2</v>
      </c>
      <c r="ANF29" s="669">
        <v>7</v>
      </c>
      <c r="ANG29" s="669">
        <v>3</v>
      </c>
      <c r="ANH29" s="669">
        <v>4</v>
      </c>
      <c r="ANI29" s="670">
        <v>0</v>
      </c>
      <c r="ANJ29" s="669">
        <v>1</v>
      </c>
      <c r="ANK29" s="669">
        <v>9</v>
      </c>
      <c r="ANL29" s="669">
        <v>3</v>
      </c>
      <c r="ANM29" s="669">
        <v>7</v>
      </c>
      <c r="ANN29" s="669">
        <v>5</v>
      </c>
      <c r="ANO29" s="669">
        <v>3</v>
      </c>
      <c r="ANP29" s="669">
        <v>7</v>
      </c>
      <c r="ANQ29" s="669">
        <v>2</v>
      </c>
      <c r="ANR29" s="669">
        <v>4</v>
      </c>
      <c r="ANS29" s="669">
        <v>2</v>
      </c>
      <c r="ANT29" s="669">
        <v>3</v>
      </c>
      <c r="ANU29" s="669">
        <v>4</v>
      </c>
      <c r="ANV29" s="669">
        <v>1</v>
      </c>
      <c r="ANW29" s="669">
        <v>1</v>
      </c>
      <c r="ANX29" s="669">
        <v>1</v>
      </c>
      <c r="ANY29" s="669">
        <v>2</v>
      </c>
      <c r="ANZ29" s="669">
        <v>5</v>
      </c>
      <c r="AOA29" s="669">
        <v>2</v>
      </c>
      <c r="AOB29" s="669">
        <v>1</v>
      </c>
      <c r="AOC29" s="669">
        <v>6</v>
      </c>
      <c r="AOD29" s="669">
        <v>2</v>
      </c>
      <c r="AOE29" s="669">
        <v>2</v>
      </c>
      <c r="AOF29" s="669">
        <v>3</v>
      </c>
      <c r="AOG29" s="669">
        <v>3</v>
      </c>
      <c r="AOH29" s="669">
        <v>2</v>
      </c>
      <c r="AOI29" s="669">
        <v>1</v>
      </c>
      <c r="AOJ29" s="669">
        <v>2</v>
      </c>
      <c r="AOK29" s="669">
        <v>1</v>
      </c>
      <c r="AOL29" s="669">
        <v>1</v>
      </c>
      <c r="AOM29" s="670">
        <v>0</v>
      </c>
      <c r="AON29" s="670">
        <v>0</v>
      </c>
      <c r="AOO29" s="669">
        <v>1</v>
      </c>
      <c r="AOP29" s="670">
        <v>0</v>
      </c>
      <c r="AOQ29" s="669">
        <v>1</v>
      </c>
      <c r="AOR29" s="670">
        <v>0</v>
      </c>
      <c r="AOS29" s="670">
        <v>0</v>
      </c>
      <c r="AOT29" s="669">
        <v>1</v>
      </c>
      <c r="AOU29" s="670">
        <v>0</v>
      </c>
      <c r="AOV29" s="670">
        <v>0</v>
      </c>
      <c r="AOW29" s="670">
        <v>0</v>
      </c>
      <c r="AOX29" s="670">
        <v>0</v>
      </c>
      <c r="AOY29" s="670">
        <v>0</v>
      </c>
      <c r="AOZ29" s="670">
        <v>0</v>
      </c>
      <c r="APA29" s="670">
        <v>0</v>
      </c>
      <c r="APB29" s="670">
        <v>0</v>
      </c>
      <c r="APC29" s="670">
        <v>0</v>
      </c>
      <c r="APD29" s="670">
        <v>0</v>
      </c>
      <c r="APE29" s="670">
        <v>0</v>
      </c>
      <c r="APF29" s="670">
        <v>0</v>
      </c>
      <c r="APG29" s="670">
        <v>0</v>
      </c>
      <c r="APH29" s="670">
        <v>0</v>
      </c>
      <c r="API29" s="670">
        <v>0</v>
      </c>
      <c r="APJ29" s="669">
        <v>180</v>
      </c>
      <c r="APK29" s="670">
        <v>0</v>
      </c>
      <c r="APL29" s="669">
        <v>2</v>
      </c>
      <c r="APM29" s="669">
        <v>1</v>
      </c>
      <c r="APN29" s="670">
        <v>0</v>
      </c>
      <c r="APO29" s="670">
        <v>0</v>
      </c>
      <c r="APP29" s="669">
        <v>1</v>
      </c>
      <c r="APQ29" s="670">
        <v>0</v>
      </c>
      <c r="APR29" s="670">
        <v>0</v>
      </c>
      <c r="APS29" s="670">
        <v>0</v>
      </c>
      <c r="APT29" s="670">
        <v>0</v>
      </c>
      <c r="APU29" s="670">
        <v>0</v>
      </c>
      <c r="APV29" s="670">
        <v>0</v>
      </c>
      <c r="APW29" s="669">
        <v>1</v>
      </c>
      <c r="APX29" s="670">
        <v>0</v>
      </c>
      <c r="APY29" s="670">
        <v>0</v>
      </c>
      <c r="APZ29" s="670">
        <v>0</v>
      </c>
      <c r="AQA29" s="670">
        <v>0</v>
      </c>
      <c r="AQB29" s="670">
        <v>0</v>
      </c>
      <c r="AQC29" s="670">
        <v>0</v>
      </c>
      <c r="AQD29" s="670">
        <v>0</v>
      </c>
      <c r="AQE29" s="670">
        <v>0</v>
      </c>
      <c r="AQF29" s="670">
        <v>0</v>
      </c>
      <c r="AQG29" s="670">
        <v>0</v>
      </c>
      <c r="AQH29" s="670">
        <v>0</v>
      </c>
      <c r="AQI29" s="670">
        <v>0</v>
      </c>
      <c r="AQJ29" s="670">
        <v>0</v>
      </c>
      <c r="AQK29" s="669">
        <v>1</v>
      </c>
      <c r="AQL29" s="670">
        <v>0</v>
      </c>
      <c r="AQM29" s="670">
        <v>0</v>
      </c>
      <c r="AQN29" s="670">
        <v>0</v>
      </c>
      <c r="AQO29" s="669">
        <v>1</v>
      </c>
      <c r="AQP29" s="670">
        <v>0</v>
      </c>
      <c r="AQQ29" s="669">
        <v>1</v>
      </c>
      <c r="AQR29" s="669">
        <v>1</v>
      </c>
      <c r="AQS29" s="670">
        <v>0</v>
      </c>
      <c r="AQT29" s="669">
        <v>1</v>
      </c>
      <c r="AQU29" s="670">
        <v>0</v>
      </c>
      <c r="AQV29" s="670">
        <v>0</v>
      </c>
      <c r="AQW29" s="670">
        <v>0</v>
      </c>
      <c r="AQX29" s="669">
        <v>1</v>
      </c>
      <c r="AQY29" s="670">
        <v>0</v>
      </c>
      <c r="AQZ29" s="669">
        <v>2</v>
      </c>
      <c r="ARA29" s="670">
        <v>0</v>
      </c>
      <c r="ARB29" s="669">
        <v>2</v>
      </c>
      <c r="ARC29" s="669">
        <v>1</v>
      </c>
      <c r="ARD29" s="669">
        <v>1</v>
      </c>
      <c r="ARE29" s="669">
        <v>2</v>
      </c>
      <c r="ARF29" s="669">
        <v>2</v>
      </c>
      <c r="ARG29" s="669">
        <v>1</v>
      </c>
      <c r="ARH29" s="670">
        <v>0</v>
      </c>
      <c r="ARI29" s="669">
        <v>2</v>
      </c>
      <c r="ARJ29" s="669">
        <v>2</v>
      </c>
      <c r="ARK29" s="669">
        <v>1</v>
      </c>
      <c r="ARL29" s="669">
        <v>2</v>
      </c>
      <c r="ARM29" s="669">
        <v>3</v>
      </c>
      <c r="ARN29" s="669">
        <v>3</v>
      </c>
      <c r="ARO29" s="669">
        <v>3</v>
      </c>
      <c r="ARP29" s="669">
        <v>6</v>
      </c>
      <c r="ARQ29" s="669">
        <v>3</v>
      </c>
      <c r="ARR29" s="669">
        <v>10</v>
      </c>
      <c r="ARS29" s="669">
        <v>3</v>
      </c>
      <c r="ART29" s="669">
        <v>7</v>
      </c>
      <c r="ARU29" s="669">
        <v>3</v>
      </c>
      <c r="ARV29" s="669">
        <v>4</v>
      </c>
      <c r="ARW29" s="669">
        <v>1</v>
      </c>
      <c r="ARX29" s="669">
        <v>2</v>
      </c>
      <c r="ARY29" s="669">
        <v>7</v>
      </c>
      <c r="ARZ29" s="669">
        <v>5</v>
      </c>
      <c r="ASA29" s="669">
        <v>4</v>
      </c>
      <c r="ASB29" s="669">
        <v>8</v>
      </c>
      <c r="ASC29" s="669">
        <v>5</v>
      </c>
      <c r="ASD29" s="669">
        <v>8</v>
      </c>
      <c r="ASE29" s="669">
        <v>3</v>
      </c>
      <c r="ASF29" s="669">
        <v>2</v>
      </c>
      <c r="ASG29" s="669">
        <v>3</v>
      </c>
      <c r="ASH29" s="669">
        <v>3</v>
      </c>
      <c r="ASI29" s="669">
        <v>7</v>
      </c>
      <c r="ASJ29" s="669">
        <v>6</v>
      </c>
      <c r="ASK29" s="669">
        <v>1</v>
      </c>
      <c r="ASL29" s="669">
        <v>4</v>
      </c>
      <c r="ASM29" s="669">
        <v>3</v>
      </c>
      <c r="ASN29" s="669">
        <v>7</v>
      </c>
      <c r="ASO29" s="670">
        <v>0</v>
      </c>
      <c r="ASP29" s="669">
        <v>5</v>
      </c>
      <c r="ASQ29" s="669">
        <v>2</v>
      </c>
      <c r="ASR29" s="669">
        <v>5</v>
      </c>
      <c r="ASS29" s="669">
        <v>6</v>
      </c>
      <c r="AST29" s="669">
        <v>1</v>
      </c>
      <c r="ASU29" s="670">
        <v>0</v>
      </c>
      <c r="ASV29" s="669">
        <v>2</v>
      </c>
      <c r="ASW29" s="669">
        <v>2</v>
      </c>
      <c r="ASX29" s="669">
        <v>1</v>
      </c>
      <c r="ASY29" s="670">
        <v>0</v>
      </c>
      <c r="ASZ29" s="669">
        <v>1</v>
      </c>
      <c r="ATA29" s="669">
        <v>2</v>
      </c>
      <c r="ATB29" s="670">
        <v>0</v>
      </c>
      <c r="ATC29" s="670">
        <v>0</v>
      </c>
      <c r="ATD29" s="670">
        <v>0</v>
      </c>
      <c r="ATE29" s="670">
        <v>0</v>
      </c>
      <c r="ATF29" s="670">
        <v>0</v>
      </c>
      <c r="ATG29" s="670">
        <v>0</v>
      </c>
      <c r="ATH29" s="670">
        <v>0</v>
      </c>
      <c r="ATI29" s="670">
        <v>0</v>
      </c>
      <c r="ATJ29" s="670">
        <v>0</v>
      </c>
      <c r="ATK29" s="670">
        <v>0</v>
      </c>
      <c r="ATL29" s="670">
        <v>0</v>
      </c>
      <c r="ATM29" s="670">
        <v>0</v>
      </c>
      <c r="ATN29" s="670">
        <v>0</v>
      </c>
      <c r="ATO29" s="670">
        <v>0</v>
      </c>
      <c r="ATP29" s="670">
        <v>0</v>
      </c>
      <c r="ATQ29" s="670">
        <v>0</v>
      </c>
      <c r="ATR29" s="670">
        <v>0</v>
      </c>
      <c r="ATS29" s="670">
        <v>0</v>
      </c>
      <c r="ATT29" s="670">
        <v>0</v>
      </c>
      <c r="ATU29" s="670">
        <v>0</v>
      </c>
      <c r="ATV29" s="670">
        <v>0</v>
      </c>
      <c r="ATW29" s="670">
        <v>0</v>
      </c>
      <c r="ATX29" s="669">
        <v>165</v>
      </c>
      <c r="ATY29" s="669">
        <v>1</v>
      </c>
      <c r="ATZ29" s="669">
        <v>2</v>
      </c>
      <c r="AUA29" s="670">
        <v>0</v>
      </c>
      <c r="AUB29" s="670">
        <v>0</v>
      </c>
      <c r="AUC29" s="669">
        <v>1</v>
      </c>
      <c r="AUD29" s="669">
        <v>1</v>
      </c>
      <c r="AUE29" s="669">
        <v>1</v>
      </c>
      <c r="AUF29" s="670">
        <v>0</v>
      </c>
      <c r="AUG29" s="669">
        <v>1</v>
      </c>
      <c r="AUH29" s="670">
        <v>0</v>
      </c>
      <c r="AUI29" s="670">
        <v>0</v>
      </c>
      <c r="AUJ29" s="669">
        <v>1</v>
      </c>
      <c r="AUK29" s="670">
        <v>0</v>
      </c>
      <c r="AUL29" s="670">
        <v>0</v>
      </c>
      <c r="AUM29" s="670">
        <v>0</v>
      </c>
      <c r="AUN29" s="670">
        <v>0</v>
      </c>
      <c r="AUO29" s="670">
        <v>0</v>
      </c>
      <c r="AUP29" s="670">
        <v>0</v>
      </c>
      <c r="AUQ29" s="670">
        <v>0</v>
      </c>
      <c r="AUR29" s="670">
        <v>0</v>
      </c>
      <c r="AUS29" s="670">
        <v>0</v>
      </c>
      <c r="AUT29" s="670">
        <v>0</v>
      </c>
      <c r="AUU29" s="670">
        <v>0</v>
      </c>
      <c r="AUV29" s="670">
        <v>0</v>
      </c>
      <c r="AUW29" s="670">
        <v>0</v>
      </c>
      <c r="AUX29" s="669">
        <v>1</v>
      </c>
      <c r="AUY29" s="670">
        <v>0</v>
      </c>
      <c r="AUZ29" s="670">
        <v>0</v>
      </c>
      <c r="AVA29" s="670">
        <v>0</v>
      </c>
      <c r="AVB29" s="669">
        <v>1</v>
      </c>
      <c r="AVC29" s="670">
        <v>0</v>
      </c>
      <c r="AVD29" s="670">
        <v>0</v>
      </c>
      <c r="AVE29" s="670">
        <v>0</v>
      </c>
      <c r="AVF29" s="670">
        <v>0</v>
      </c>
      <c r="AVG29" s="670">
        <v>0</v>
      </c>
      <c r="AVH29" s="669">
        <v>1</v>
      </c>
      <c r="AVI29" s="670">
        <v>0</v>
      </c>
      <c r="AVJ29" s="670">
        <v>0</v>
      </c>
      <c r="AVK29" s="670">
        <v>0</v>
      </c>
      <c r="AVL29" s="670">
        <v>0</v>
      </c>
      <c r="AVM29" s="670">
        <v>0</v>
      </c>
      <c r="AVN29" s="670">
        <v>0</v>
      </c>
      <c r="AVO29" s="670">
        <v>0</v>
      </c>
      <c r="AVP29" s="669">
        <v>1</v>
      </c>
      <c r="AVQ29" s="670">
        <v>0</v>
      </c>
      <c r="AVR29" s="670">
        <v>0</v>
      </c>
      <c r="AVS29" s="669">
        <v>1</v>
      </c>
      <c r="AVT29" s="669">
        <v>2</v>
      </c>
      <c r="AVU29" s="669">
        <v>1</v>
      </c>
      <c r="AVV29" s="670">
        <v>0</v>
      </c>
      <c r="AVW29" s="669">
        <v>2</v>
      </c>
      <c r="AVX29" s="669">
        <v>1</v>
      </c>
      <c r="AVY29" s="669">
        <v>1</v>
      </c>
      <c r="AVZ29" s="669">
        <v>1</v>
      </c>
      <c r="AWA29" s="669">
        <v>2</v>
      </c>
      <c r="AWB29" s="669">
        <v>3</v>
      </c>
      <c r="AWC29" s="669">
        <v>3</v>
      </c>
      <c r="AWD29" s="669">
        <v>6</v>
      </c>
      <c r="AWE29" s="669">
        <v>3</v>
      </c>
      <c r="AWF29" s="669">
        <v>4</v>
      </c>
      <c r="AWG29" s="669">
        <v>1</v>
      </c>
      <c r="AWH29" s="669">
        <v>4</v>
      </c>
      <c r="AWI29" s="669">
        <v>5</v>
      </c>
      <c r="AWJ29" s="669">
        <v>8</v>
      </c>
      <c r="AWK29" s="669">
        <v>3</v>
      </c>
      <c r="AWL29" s="669">
        <v>5</v>
      </c>
      <c r="AWM29" s="669">
        <v>6</v>
      </c>
      <c r="AWN29" s="669">
        <v>6</v>
      </c>
      <c r="AWO29" s="669">
        <v>7</v>
      </c>
      <c r="AWP29" s="669">
        <v>12</v>
      </c>
      <c r="AWQ29" s="669">
        <v>3</v>
      </c>
      <c r="AWR29" s="669">
        <v>2</v>
      </c>
      <c r="AWS29" s="669">
        <v>5</v>
      </c>
      <c r="AWT29" s="669">
        <v>4</v>
      </c>
      <c r="AWU29" s="669">
        <v>5</v>
      </c>
      <c r="AWV29" s="669">
        <v>6</v>
      </c>
      <c r="AWW29" s="669">
        <v>3</v>
      </c>
      <c r="AWX29" s="669">
        <v>1</v>
      </c>
      <c r="AWY29" s="669">
        <v>2</v>
      </c>
      <c r="AWZ29" s="669">
        <v>6</v>
      </c>
      <c r="AXA29" s="669">
        <v>4</v>
      </c>
      <c r="AXB29" s="669">
        <v>2</v>
      </c>
      <c r="AXC29" s="669">
        <v>3</v>
      </c>
      <c r="AXD29" s="669">
        <v>4</v>
      </c>
      <c r="AXE29" s="669">
        <v>2</v>
      </c>
      <c r="AXF29" s="669">
        <v>1</v>
      </c>
      <c r="AXG29" s="669">
        <v>2</v>
      </c>
      <c r="AXH29" s="669">
        <v>2</v>
      </c>
      <c r="AXI29" s="669">
        <v>2</v>
      </c>
      <c r="AXJ29" s="670">
        <v>0</v>
      </c>
      <c r="AXK29" s="669">
        <v>2</v>
      </c>
      <c r="AXL29" s="670">
        <v>0</v>
      </c>
      <c r="AXM29" s="669">
        <v>1</v>
      </c>
      <c r="AXN29" s="669">
        <v>1</v>
      </c>
      <c r="AXO29" s="670">
        <v>0</v>
      </c>
      <c r="AXP29" s="670">
        <v>0</v>
      </c>
      <c r="AXQ29" s="669">
        <v>1</v>
      </c>
      <c r="AXR29" s="670">
        <v>0</v>
      </c>
      <c r="AXS29" s="670">
        <v>0</v>
      </c>
      <c r="AXT29" s="669">
        <v>2</v>
      </c>
      <c r="AXU29" s="670">
        <v>0</v>
      </c>
      <c r="AXV29" s="670">
        <v>0</v>
      </c>
      <c r="AXW29" s="670">
        <v>0</v>
      </c>
      <c r="AXX29" s="670">
        <v>0</v>
      </c>
      <c r="AXY29" s="670">
        <v>0</v>
      </c>
      <c r="AXZ29" s="670">
        <v>0</v>
      </c>
      <c r="AYA29" s="670">
        <v>0</v>
      </c>
      <c r="AYB29" s="670">
        <v>0</v>
      </c>
      <c r="AYC29" s="670">
        <v>0</v>
      </c>
      <c r="AYD29" s="670">
        <v>0</v>
      </c>
      <c r="AYE29" s="670">
        <v>0</v>
      </c>
      <c r="AYF29" s="670">
        <v>0</v>
      </c>
      <c r="AYG29" s="670">
        <v>0</v>
      </c>
      <c r="AYH29" s="670">
        <v>0</v>
      </c>
      <c r="AYI29" s="670">
        <v>0</v>
      </c>
      <c r="AYJ29" s="670">
        <v>0</v>
      </c>
      <c r="AYK29" s="670">
        <v>0</v>
      </c>
      <c r="AYL29" s="671">
        <v>0</v>
      </c>
    </row>
    <row r="30" spans="2:1338" ht="27.95" customHeight="1">
      <c r="B30" s="536" t="s">
        <v>222</v>
      </c>
      <c r="C30" s="668">
        <v>85</v>
      </c>
      <c r="D30" s="670">
        <v>0</v>
      </c>
      <c r="E30" s="669">
        <v>1</v>
      </c>
      <c r="F30" s="670">
        <v>0</v>
      </c>
      <c r="G30" s="670">
        <v>0</v>
      </c>
      <c r="H30" s="670">
        <v>0</v>
      </c>
      <c r="I30" s="670">
        <v>0</v>
      </c>
      <c r="J30" s="670">
        <v>0</v>
      </c>
      <c r="K30" s="670">
        <v>0</v>
      </c>
      <c r="L30" s="670">
        <v>0</v>
      </c>
      <c r="M30" s="670">
        <v>0</v>
      </c>
      <c r="N30" s="670">
        <v>0</v>
      </c>
      <c r="O30" s="670">
        <v>0</v>
      </c>
      <c r="P30" s="670">
        <v>0</v>
      </c>
      <c r="Q30" s="670">
        <v>0</v>
      </c>
      <c r="R30" s="670">
        <v>0</v>
      </c>
      <c r="S30" s="670">
        <v>0</v>
      </c>
      <c r="T30" s="670">
        <v>0</v>
      </c>
      <c r="U30" s="670">
        <v>0</v>
      </c>
      <c r="V30" s="670">
        <v>0</v>
      </c>
      <c r="W30" s="670">
        <v>0</v>
      </c>
      <c r="X30" s="670">
        <v>0</v>
      </c>
      <c r="Y30" s="670">
        <v>0</v>
      </c>
      <c r="Z30" s="670">
        <v>0</v>
      </c>
      <c r="AA30" s="670">
        <v>0</v>
      </c>
      <c r="AB30" s="670">
        <v>0</v>
      </c>
      <c r="AC30" s="670">
        <v>0</v>
      </c>
      <c r="AD30" s="669">
        <v>1</v>
      </c>
      <c r="AE30" s="670">
        <v>0</v>
      </c>
      <c r="AF30" s="669">
        <v>1</v>
      </c>
      <c r="AG30" s="670">
        <v>0</v>
      </c>
      <c r="AH30" s="670">
        <v>0</v>
      </c>
      <c r="AI30" s="670">
        <v>0</v>
      </c>
      <c r="AJ30" s="670">
        <v>0</v>
      </c>
      <c r="AK30" s="670">
        <v>0</v>
      </c>
      <c r="AL30" s="669">
        <v>1</v>
      </c>
      <c r="AM30" s="670">
        <v>0</v>
      </c>
      <c r="AN30" s="670">
        <v>0</v>
      </c>
      <c r="AO30" s="670">
        <v>0</v>
      </c>
      <c r="AP30" s="670">
        <v>0</v>
      </c>
      <c r="AQ30" s="669">
        <v>1</v>
      </c>
      <c r="AR30" s="670">
        <v>0</v>
      </c>
      <c r="AS30" s="670">
        <v>0</v>
      </c>
      <c r="AT30" s="670">
        <v>0</v>
      </c>
      <c r="AU30" s="670">
        <v>0</v>
      </c>
      <c r="AV30" s="670">
        <v>0</v>
      </c>
      <c r="AW30" s="670">
        <v>0</v>
      </c>
      <c r="AX30" s="669">
        <v>1</v>
      </c>
      <c r="AY30" s="669">
        <v>2</v>
      </c>
      <c r="AZ30" s="669">
        <v>2</v>
      </c>
      <c r="BA30" s="670">
        <v>0</v>
      </c>
      <c r="BB30" s="669">
        <v>1</v>
      </c>
      <c r="BC30" s="669">
        <v>1</v>
      </c>
      <c r="BD30" s="670">
        <v>0</v>
      </c>
      <c r="BE30" s="669">
        <v>2</v>
      </c>
      <c r="BF30" s="670">
        <v>0</v>
      </c>
      <c r="BG30" s="669">
        <v>2</v>
      </c>
      <c r="BH30" s="669">
        <v>2</v>
      </c>
      <c r="BI30" s="670">
        <v>0</v>
      </c>
      <c r="BJ30" s="669">
        <v>1</v>
      </c>
      <c r="BK30" s="670">
        <v>0</v>
      </c>
      <c r="BL30" s="669">
        <v>1</v>
      </c>
      <c r="BM30" s="669">
        <v>2</v>
      </c>
      <c r="BN30" s="670">
        <v>0</v>
      </c>
      <c r="BO30" s="670">
        <v>0</v>
      </c>
      <c r="BP30" s="669">
        <v>1</v>
      </c>
      <c r="BQ30" s="669">
        <v>1</v>
      </c>
      <c r="BR30" s="670">
        <v>0</v>
      </c>
      <c r="BS30" s="669">
        <v>3</v>
      </c>
      <c r="BT30" s="669">
        <v>1</v>
      </c>
      <c r="BU30" s="669">
        <v>2</v>
      </c>
      <c r="BV30" s="669">
        <v>1</v>
      </c>
      <c r="BW30" s="669">
        <v>1</v>
      </c>
      <c r="BX30" s="669">
        <v>2</v>
      </c>
      <c r="BY30" s="670">
        <v>0</v>
      </c>
      <c r="BZ30" s="669">
        <v>1</v>
      </c>
      <c r="CA30" s="669">
        <v>3</v>
      </c>
      <c r="CB30" s="669">
        <v>3</v>
      </c>
      <c r="CC30" s="669">
        <v>2</v>
      </c>
      <c r="CD30" s="669">
        <v>3</v>
      </c>
      <c r="CE30" s="669">
        <v>1</v>
      </c>
      <c r="CF30" s="669">
        <v>2</v>
      </c>
      <c r="CG30" s="669">
        <v>5</v>
      </c>
      <c r="CH30" s="669">
        <v>1</v>
      </c>
      <c r="CI30" s="669">
        <v>2</v>
      </c>
      <c r="CJ30" s="669">
        <v>3</v>
      </c>
      <c r="CK30" s="669">
        <v>3</v>
      </c>
      <c r="CL30" s="669">
        <v>5</v>
      </c>
      <c r="CM30" s="669">
        <v>1</v>
      </c>
      <c r="CN30" s="669">
        <v>5</v>
      </c>
      <c r="CO30" s="669">
        <v>2</v>
      </c>
      <c r="CP30" s="669">
        <v>1</v>
      </c>
      <c r="CQ30" s="669">
        <v>3</v>
      </c>
      <c r="CR30" s="669">
        <v>2</v>
      </c>
      <c r="CS30" s="669">
        <v>1</v>
      </c>
      <c r="CT30" s="670">
        <v>0</v>
      </c>
      <c r="CU30" s="670">
        <v>0</v>
      </c>
      <c r="CV30" s="670">
        <v>0</v>
      </c>
      <c r="CW30" s="669">
        <v>1</v>
      </c>
      <c r="CX30" s="670">
        <v>0</v>
      </c>
      <c r="CY30" s="669">
        <v>1</v>
      </c>
      <c r="CZ30" s="670">
        <v>0</v>
      </c>
      <c r="DA30" s="669">
        <v>74</v>
      </c>
      <c r="DB30" s="670">
        <v>0</v>
      </c>
      <c r="DC30" s="670">
        <v>0</v>
      </c>
      <c r="DD30" s="670">
        <v>0</v>
      </c>
      <c r="DE30" s="670">
        <v>0</v>
      </c>
      <c r="DF30" s="670">
        <v>0</v>
      </c>
      <c r="DG30" s="670">
        <v>0</v>
      </c>
      <c r="DH30" s="670">
        <v>0</v>
      </c>
      <c r="DI30" s="670">
        <v>0</v>
      </c>
      <c r="DJ30" s="670">
        <v>0</v>
      </c>
      <c r="DK30" s="670">
        <v>0</v>
      </c>
      <c r="DL30" s="670">
        <v>0</v>
      </c>
      <c r="DM30" s="670">
        <v>0</v>
      </c>
      <c r="DN30" s="670">
        <v>0</v>
      </c>
      <c r="DO30" s="670">
        <v>0</v>
      </c>
      <c r="DP30" s="670">
        <v>0</v>
      </c>
      <c r="DQ30" s="670">
        <v>0</v>
      </c>
      <c r="DR30" s="670">
        <v>0</v>
      </c>
      <c r="DS30" s="670">
        <v>0</v>
      </c>
      <c r="DT30" s="670">
        <v>0</v>
      </c>
      <c r="DU30" s="670">
        <v>0</v>
      </c>
      <c r="DV30" s="670">
        <v>0</v>
      </c>
      <c r="DW30" s="670">
        <v>0</v>
      </c>
      <c r="DX30" s="670">
        <v>0</v>
      </c>
      <c r="DY30" s="670">
        <v>0</v>
      </c>
      <c r="DZ30" s="670">
        <v>0</v>
      </c>
      <c r="EA30" s="670">
        <v>0</v>
      </c>
      <c r="EB30" s="670">
        <v>0</v>
      </c>
      <c r="EC30" s="670">
        <v>0</v>
      </c>
      <c r="ED30" s="670">
        <v>0</v>
      </c>
      <c r="EE30" s="670">
        <v>0</v>
      </c>
      <c r="EF30" s="669">
        <v>1</v>
      </c>
      <c r="EG30" s="669">
        <v>1</v>
      </c>
      <c r="EH30" s="670">
        <v>0</v>
      </c>
      <c r="EI30" s="670">
        <v>0</v>
      </c>
      <c r="EJ30" s="670">
        <v>0</v>
      </c>
      <c r="EK30" s="670">
        <v>0</v>
      </c>
      <c r="EL30" s="670">
        <v>0</v>
      </c>
      <c r="EM30" s="670">
        <v>0</v>
      </c>
      <c r="EN30" s="670">
        <v>0</v>
      </c>
      <c r="EO30" s="670">
        <v>0</v>
      </c>
      <c r="EP30" s="670">
        <v>0</v>
      </c>
      <c r="EQ30" s="670">
        <v>0</v>
      </c>
      <c r="ER30" s="670">
        <v>0</v>
      </c>
      <c r="ES30" s="670">
        <v>0</v>
      </c>
      <c r="ET30" s="670">
        <v>0</v>
      </c>
      <c r="EU30" s="670">
        <v>0</v>
      </c>
      <c r="EV30" s="670">
        <v>0</v>
      </c>
      <c r="EW30" s="670">
        <v>0</v>
      </c>
      <c r="EX30" s="670">
        <v>0</v>
      </c>
      <c r="EY30" s="670">
        <v>0</v>
      </c>
      <c r="EZ30" s="670">
        <v>0</v>
      </c>
      <c r="FA30" s="670">
        <v>0</v>
      </c>
      <c r="FB30" s="669">
        <v>1</v>
      </c>
      <c r="FC30" s="670">
        <v>0</v>
      </c>
      <c r="FD30" s="669">
        <v>1</v>
      </c>
      <c r="FE30" s="670">
        <v>0</v>
      </c>
      <c r="FF30" s="669">
        <v>3</v>
      </c>
      <c r="FG30" s="669">
        <v>2</v>
      </c>
      <c r="FH30" s="670">
        <v>0</v>
      </c>
      <c r="FI30" s="669">
        <v>2</v>
      </c>
      <c r="FJ30" s="669">
        <v>2</v>
      </c>
      <c r="FK30" s="669">
        <v>2</v>
      </c>
      <c r="FL30" s="669">
        <v>3</v>
      </c>
      <c r="FM30" s="669">
        <v>2</v>
      </c>
      <c r="FN30" s="670">
        <v>0</v>
      </c>
      <c r="FO30" s="669">
        <v>1</v>
      </c>
      <c r="FP30" s="670">
        <v>0</v>
      </c>
      <c r="FQ30" s="669">
        <v>1</v>
      </c>
      <c r="FR30" s="669">
        <v>2</v>
      </c>
      <c r="FS30" s="669">
        <v>4</v>
      </c>
      <c r="FT30" s="669">
        <v>1</v>
      </c>
      <c r="FU30" s="670">
        <v>0</v>
      </c>
      <c r="FV30" s="669">
        <v>3</v>
      </c>
      <c r="FW30" s="669">
        <v>1</v>
      </c>
      <c r="FX30" s="669">
        <v>1</v>
      </c>
      <c r="FY30" s="669">
        <v>3</v>
      </c>
      <c r="FZ30" s="669">
        <v>1</v>
      </c>
      <c r="GA30" s="669">
        <v>1</v>
      </c>
      <c r="GB30" s="669">
        <v>1</v>
      </c>
      <c r="GC30" s="669">
        <v>6</v>
      </c>
      <c r="GD30" s="669">
        <v>1</v>
      </c>
      <c r="GE30" s="669">
        <v>2</v>
      </c>
      <c r="GF30" s="669">
        <v>3</v>
      </c>
      <c r="GG30" s="669">
        <v>4</v>
      </c>
      <c r="GH30" s="669">
        <v>1</v>
      </c>
      <c r="GI30" s="669">
        <v>1</v>
      </c>
      <c r="GJ30" s="669">
        <v>2</v>
      </c>
      <c r="GK30" s="669">
        <v>1</v>
      </c>
      <c r="GL30" s="669">
        <v>3</v>
      </c>
      <c r="GM30" s="669">
        <v>1</v>
      </c>
      <c r="GN30" s="669">
        <v>3</v>
      </c>
      <c r="GO30" s="670">
        <v>0</v>
      </c>
      <c r="GP30" s="670">
        <v>0</v>
      </c>
      <c r="GQ30" s="669">
        <v>1</v>
      </c>
      <c r="GR30" s="669">
        <v>2</v>
      </c>
      <c r="GS30" s="669">
        <v>1</v>
      </c>
      <c r="GT30" s="669">
        <v>1</v>
      </c>
      <c r="GU30" s="669">
        <v>1</v>
      </c>
      <c r="GV30" s="670">
        <v>0</v>
      </c>
      <c r="GW30" s="670">
        <v>0</v>
      </c>
      <c r="GX30" s="670">
        <v>0</v>
      </c>
      <c r="GY30" s="669">
        <v>91</v>
      </c>
      <c r="GZ30" s="670">
        <v>0</v>
      </c>
      <c r="HA30" s="670">
        <v>0</v>
      </c>
      <c r="HB30" s="670">
        <v>0</v>
      </c>
      <c r="HC30" s="670">
        <v>0</v>
      </c>
      <c r="HD30" s="670">
        <v>0</v>
      </c>
      <c r="HE30" s="670">
        <v>0</v>
      </c>
      <c r="HF30" s="670">
        <v>0</v>
      </c>
      <c r="HG30" s="670">
        <v>0</v>
      </c>
      <c r="HH30" s="670">
        <v>0</v>
      </c>
      <c r="HI30" s="670">
        <v>0</v>
      </c>
      <c r="HJ30" s="670">
        <v>0</v>
      </c>
      <c r="HK30" s="670">
        <v>0</v>
      </c>
      <c r="HL30" s="670">
        <v>0</v>
      </c>
      <c r="HM30" s="670">
        <v>0</v>
      </c>
      <c r="HN30" s="670">
        <v>0</v>
      </c>
      <c r="HO30" s="670">
        <v>0</v>
      </c>
      <c r="HP30" s="670">
        <v>0</v>
      </c>
      <c r="HQ30" s="670">
        <v>0</v>
      </c>
      <c r="HR30" s="670">
        <v>0</v>
      </c>
      <c r="HS30" s="670">
        <v>0</v>
      </c>
      <c r="HT30" s="670">
        <v>0</v>
      </c>
      <c r="HU30" s="670">
        <v>0</v>
      </c>
      <c r="HV30" s="670">
        <v>0</v>
      </c>
      <c r="HW30" s="670">
        <v>0</v>
      </c>
      <c r="HX30" s="669">
        <v>1</v>
      </c>
      <c r="HY30" s="670">
        <v>0</v>
      </c>
      <c r="HZ30" s="669">
        <v>1</v>
      </c>
      <c r="IA30" s="670">
        <v>0</v>
      </c>
      <c r="IB30" s="670">
        <v>0</v>
      </c>
      <c r="IC30" s="670">
        <v>0</v>
      </c>
      <c r="ID30" s="669">
        <v>1</v>
      </c>
      <c r="IE30" s="670">
        <v>0</v>
      </c>
      <c r="IF30" s="669">
        <v>1</v>
      </c>
      <c r="IG30" s="670">
        <v>0</v>
      </c>
      <c r="IH30" s="670">
        <v>0</v>
      </c>
      <c r="II30" s="670">
        <v>0</v>
      </c>
      <c r="IJ30" s="669">
        <v>1</v>
      </c>
      <c r="IK30" s="670">
        <v>0</v>
      </c>
      <c r="IL30" s="670">
        <v>0</v>
      </c>
      <c r="IM30" s="670">
        <v>0</v>
      </c>
      <c r="IN30" s="670">
        <v>0</v>
      </c>
      <c r="IO30" s="670">
        <v>0</v>
      </c>
      <c r="IP30" s="670">
        <v>0</v>
      </c>
      <c r="IQ30" s="670">
        <v>0</v>
      </c>
      <c r="IR30" s="670">
        <v>0</v>
      </c>
      <c r="IS30" s="669">
        <v>1</v>
      </c>
      <c r="IT30" s="670">
        <v>0</v>
      </c>
      <c r="IU30" s="669">
        <v>1</v>
      </c>
      <c r="IV30" s="669">
        <v>1</v>
      </c>
      <c r="IW30" s="670">
        <v>0</v>
      </c>
      <c r="IX30" s="670">
        <v>0</v>
      </c>
      <c r="IY30" s="670">
        <v>0</v>
      </c>
      <c r="IZ30" s="670">
        <v>0</v>
      </c>
      <c r="JA30" s="669">
        <v>1</v>
      </c>
      <c r="JB30" s="670">
        <v>0</v>
      </c>
      <c r="JC30" s="670">
        <v>0</v>
      </c>
      <c r="JD30" s="670">
        <v>0</v>
      </c>
      <c r="JE30" s="669">
        <v>1</v>
      </c>
      <c r="JF30" s="670">
        <v>0</v>
      </c>
      <c r="JG30" s="669">
        <v>1</v>
      </c>
      <c r="JH30" s="669">
        <v>2</v>
      </c>
      <c r="JI30" s="670">
        <v>0</v>
      </c>
      <c r="JJ30" s="669">
        <v>1</v>
      </c>
      <c r="JK30" s="670">
        <v>0</v>
      </c>
      <c r="JL30" s="669">
        <v>1</v>
      </c>
      <c r="JM30" s="669">
        <v>1</v>
      </c>
      <c r="JN30" s="669">
        <v>3</v>
      </c>
      <c r="JO30" s="669">
        <v>2</v>
      </c>
      <c r="JP30" s="669">
        <v>2</v>
      </c>
      <c r="JQ30" s="669">
        <v>3</v>
      </c>
      <c r="JR30" s="669">
        <v>3</v>
      </c>
      <c r="JS30" s="669">
        <v>2</v>
      </c>
      <c r="JT30" s="669">
        <v>5</v>
      </c>
      <c r="JU30" s="669">
        <v>5</v>
      </c>
      <c r="JV30" s="669">
        <v>3</v>
      </c>
      <c r="JW30" s="669">
        <v>4</v>
      </c>
      <c r="JX30" s="670">
        <v>0</v>
      </c>
      <c r="JY30" s="669">
        <v>4</v>
      </c>
      <c r="JZ30" s="669">
        <v>5</v>
      </c>
      <c r="KA30" s="669">
        <v>4</v>
      </c>
      <c r="KB30" s="669">
        <v>1</v>
      </c>
      <c r="KC30" s="669">
        <v>3</v>
      </c>
      <c r="KD30" s="669">
        <v>1</v>
      </c>
      <c r="KE30" s="669">
        <v>7</v>
      </c>
      <c r="KF30" s="670">
        <v>0</v>
      </c>
      <c r="KG30" s="669">
        <v>4</v>
      </c>
      <c r="KH30" s="669">
        <v>2</v>
      </c>
      <c r="KI30" s="670">
        <v>0</v>
      </c>
      <c r="KJ30" s="669">
        <v>4</v>
      </c>
      <c r="KK30" s="669">
        <v>2</v>
      </c>
      <c r="KL30" s="669">
        <v>1</v>
      </c>
      <c r="KM30" s="669">
        <v>1</v>
      </c>
      <c r="KN30" s="670">
        <v>0</v>
      </c>
      <c r="KO30" s="669">
        <v>1</v>
      </c>
      <c r="KP30" s="669">
        <v>1</v>
      </c>
      <c r="KQ30" s="669">
        <v>1</v>
      </c>
      <c r="KR30" s="669">
        <v>1</v>
      </c>
      <c r="KS30" s="670">
        <v>0</v>
      </c>
      <c r="KT30" s="670">
        <v>0</v>
      </c>
      <c r="KU30" s="670">
        <v>0</v>
      </c>
      <c r="KV30" s="670">
        <v>0</v>
      </c>
      <c r="KW30" s="669">
        <v>93</v>
      </c>
      <c r="KX30" s="670">
        <v>0</v>
      </c>
      <c r="KY30" s="670">
        <v>0</v>
      </c>
      <c r="KZ30" s="670">
        <v>0</v>
      </c>
      <c r="LA30" s="670">
        <v>0</v>
      </c>
      <c r="LB30" s="670">
        <v>0</v>
      </c>
      <c r="LC30" s="670">
        <v>0</v>
      </c>
      <c r="LD30" s="670">
        <v>0</v>
      </c>
      <c r="LE30" s="670">
        <v>0</v>
      </c>
      <c r="LF30" s="670">
        <v>0</v>
      </c>
      <c r="LG30" s="670">
        <v>0</v>
      </c>
      <c r="LH30" s="670">
        <v>0</v>
      </c>
      <c r="LI30" s="670">
        <v>0</v>
      </c>
      <c r="LJ30" s="670">
        <v>0</v>
      </c>
      <c r="LK30" s="670">
        <v>0</v>
      </c>
      <c r="LL30" s="670">
        <v>0</v>
      </c>
      <c r="LM30" s="670">
        <v>0</v>
      </c>
      <c r="LN30" s="670">
        <v>0</v>
      </c>
      <c r="LO30" s="670">
        <v>0</v>
      </c>
      <c r="LP30" s="670">
        <v>0</v>
      </c>
      <c r="LQ30" s="670">
        <v>0</v>
      </c>
      <c r="LR30" s="670">
        <v>0</v>
      </c>
      <c r="LS30" s="670">
        <v>0</v>
      </c>
      <c r="LT30" s="670">
        <v>0</v>
      </c>
      <c r="LU30" s="670">
        <v>0</v>
      </c>
      <c r="LV30" s="670">
        <v>0</v>
      </c>
      <c r="LW30" s="670">
        <v>0</v>
      </c>
      <c r="LX30" s="670">
        <v>0</v>
      </c>
      <c r="LY30" s="670">
        <v>0</v>
      </c>
      <c r="LZ30" s="670">
        <v>0</v>
      </c>
      <c r="MA30" s="670">
        <v>0</v>
      </c>
      <c r="MB30" s="670">
        <v>0</v>
      </c>
      <c r="MC30" s="669">
        <v>1</v>
      </c>
      <c r="MD30" s="670">
        <v>0</v>
      </c>
      <c r="ME30" s="669">
        <v>1</v>
      </c>
      <c r="MF30" s="669">
        <v>1</v>
      </c>
      <c r="MG30" s="670">
        <v>0</v>
      </c>
      <c r="MH30" s="670">
        <v>0</v>
      </c>
      <c r="MI30" s="670">
        <v>0</v>
      </c>
      <c r="MJ30" s="670">
        <v>0</v>
      </c>
      <c r="MK30" s="670">
        <v>0</v>
      </c>
      <c r="ML30" s="670">
        <v>0</v>
      </c>
      <c r="MM30" s="670">
        <v>0</v>
      </c>
      <c r="MN30" s="670">
        <v>0</v>
      </c>
      <c r="MO30" s="670">
        <v>0</v>
      </c>
      <c r="MP30" s="670">
        <v>0</v>
      </c>
      <c r="MQ30" s="670">
        <v>0</v>
      </c>
      <c r="MR30" s="669">
        <v>1</v>
      </c>
      <c r="MS30" s="670">
        <v>0</v>
      </c>
      <c r="MT30" s="670">
        <v>0</v>
      </c>
      <c r="MU30" s="670">
        <v>0</v>
      </c>
      <c r="MV30" s="669">
        <v>2</v>
      </c>
      <c r="MW30" s="670">
        <v>0</v>
      </c>
      <c r="MX30" s="669">
        <v>2</v>
      </c>
      <c r="MY30" s="669">
        <v>2</v>
      </c>
      <c r="MZ30" s="670">
        <v>0</v>
      </c>
      <c r="NA30" s="669">
        <v>2</v>
      </c>
      <c r="NB30" s="669">
        <v>1</v>
      </c>
      <c r="NC30" s="670">
        <v>0</v>
      </c>
      <c r="ND30" s="670">
        <v>0</v>
      </c>
      <c r="NE30" s="670">
        <v>0</v>
      </c>
      <c r="NF30" s="670">
        <v>0</v>
      </c>
      <c r="NG30" s="670">
        <v>0</v>
      </c>
      <c r="NH30" s="669">
        <v>2</v>
      </c>
      <c r="NI30" s="669">
        <v>1</v>
      </c>
      <c r="NJ30" s="669">
        <v>2</v>
      </c>
      <c r="NK30" s="670">
        <v>0</v>
      </c>
      <c r="NL30" s="670">
        <v>0</v>
      </c>
      <c r="NM30" s="669">
        <v>2</v>
      </c>
      <c r="NN30" s="669">
        <v>1</v>
      </c>
      <c r="NO30" s="669">
        <v>1</v>
      </c>
      <c r="NP30" s="669">
        <v>2</v>
      </c>
      <c r="NQ30" s="669">
        <v>5</v>
      </c>
      <c r="NR30" s="669">
        <v>2</v>
      </c>
      <c r="NS30" s="669">
        <v>1</v>
      </c>
      <c r="NT30" s="669">
        <v>5</v>
      </c>
      <c r="NU30" s="669">
        <v>1</v>
      </c>
      <c r="NV30" s="669">
        <v>3</v>
      </c>
      <c r="NW30" s="669">
        <v>3</v>
      </c>
      <c r="NX30" s="669">
        <v>5</v>
      </c>
      <c r="NY30" s="669">
        <v>4</v>
      </c>
      <c r="NZ30" s="669">
        <v>5</v>
      </c>
      <c r="OA30" s="669">
        <v>2</v>
      </c>
      <c r="OB30" s="669">
        <v>4</v>
      </c>
      <c r="OC30" s="669">
        <v>2</v>
      </c>
      <c r="OD30" s="669">
        <v>2</v>
      </c>
      <c r="OE30" s="669">
        <v>1</v>
      </c>
      <c r="OF30" s="669">
        <v>1</v>
      </c>
      <c r="OG30" s="669">
        <v>3</v>
      </c>
      <c r="OH30" s="670">
        <v>0</v>
      </c>
      <c r="OI30" s="669">
        <v>4</v>
      </c>
      <c r="OJ30" s="669">
        <v>5</v>
      </c>
      <c r="OK30" s="669">
        <v>4</v>
      </c>
      <c r="OL30" s="669">
        <v>4</v>
      </c>
      <c r="OM30" s="669">
        <v>1</v>
      </c>
      <c r="ON30" s="669">
        <v>1</v>
      </c>
      <c r="OO30" s="670">
        <v>0</v>
      </c>
      <c r="OP30" s="669">
        <v>1</v>
      </c>
      <c r="OQ30" s="670">
        <v>0</v>
      </c>
      <c r="OR30" s="670">
        <v>0</v>
      </c>
      <c r="OS30" s="670">
        <v>0</v>
      </c>
      <c r="OT30" s="670">
        <v>0</v>
      </c>
      <c r="OU30" s="669">
        <v>108</v>
      </c>
      <c r="OV30" s="670">
        <v>0</v>
      </c>
      <c r="OW30" s="670">
        <v>0</v>
      </c>
      <c r="OX30" s="670">
        <v>0</v>
      </c>
      <c r="OY30" s="670">
        <v>0</v>
      </c>
      <c r="OZ30" s="670">
        <v>0</v>
      </c>
      <c r="PA30" s="670">
        <v>0</v>
      </c>
      <c r="PB30" s="670">
        <v>0</v>
      </c>
      <c r="PC30" s="670">
        <v>0</v>
      </c>
      <c r="PD30" s="670">
        <v>0</v>
      </c>
      <c r="PE30" s="670">
        <v>0</v>
      </c>
      <c r="PF30" s="670">
        <v>0</v>
      </c>
      <c r="PG30" s="670">
        <v>0</v>
      </c>
      <c r="PH30" s="670">
        <v>0</v>
      </c>
      <c r="PI30" s="670">
        <v>0</v>
      </c>
      <c r="PJ30" s="670">
        <v>0</v>
      </c>
      <c r="PK30" s="670">
        <v>0</v>
      </c>
      <c r="PL30" s="670">
        <v>0</v>
      </c>
      <c r="PM30" s="670">
        <v>0</v>
      </c>
      <c r="PN30" s="670">
        <v>0</v>
      </c>
      <c r="PO30" s="670">
        <v>0</v>
      </c>
      <c r="PP30" s="670">
        <v>0</v>
      </c>
      <c r="PQ30" s="670">
        <v>0</v>
      </c>
      <c r="PR30" s="670">
        <v>0</v>
      </c>
      <c r="PS30" s="670">
        <v>0</v>
      </c>
      <c r="PT30" s="670">
        <v>0</v>
      </c>
      <c r="PU30" s="670">
        <v>0</v>
      </c>
      <c r="PV30" s="670">
        <v>0</v>
      </c>
      <c r="PW30" s="670">
        <v>0</v>
      </c>
      <c r="PX30" s="669">
        <v>1</v>
      </c>
      <c r="PY30" s="670">
        <v>0</v>
      </c>
      <c r="PZ30" s="670">
        <v>0</v>
      </c>
      <c r="QA30" s="670">
        <v>0</v>
      </c>
      <c r="QB30" s="670">
        <v>0</v>
      </c>
      <c r="QC30" s="670">
        <v>0</v>
      </c>
      <c r="QD30" s="670">
        <v>0</v>
      </c>
      <c r="QE30" s="670">
        <v>0</v>
      </c>
      <c r="QF30" s="670">
        <v>0</v>
      </c>
      <c r="QG30" s="669">
        <v>1</v>
      </c>
      <c r="QH30" s="669">
        <v>1</v>
      </c>
      <c r="QI30" s="670">
        <v>0</v>
      </c>
      <c r="QJ30" s="670">
        <v>0</v>
      </c>
      <c r="QK30" s="670">
        <v>0</v>
      </c>
      <c r="QL30" s="670">
        <v>0</v>
      </c>
      <c r="QM30" s="669">
        <v>2</v>
      </c>
      <c r="QN30" s="670">
        <v>0</v>
      </c>
      <c r="QO30" s="670">
        <v>0</v>
      </c>
      <c r="QP30" s="669">
        <v>1</v>
      </c>
      <c r="QQ30" s="670">
        <v>0</v>
      </c>
      <c r="QR30" s="670">
        <v>0</v>
      </c>
      <c r="QS30" s="670">
        <v>0</v>
      </c>
      <c r="QT30" s="670">
        <v>0</v>
      </c>
      <c r="QU30" s="670">
        <v>0</v>
      </c>
      <c r="QV30" s="670">
        <v>0</v>
      </c>
      <c r="QW30" s="669">
        <v>1</v>
      </c>
      <c r="QX30" s="670">
        <v>0</v>
      </c>
      <c r="QY30" s="669">
        <v>1</v>
      </c>
      <c r="QZ30" s="669">
        <v>2</v>
      </c>
      <c r="RA30" s="670">
        <v>0</v>
      </c>
      <c r="RB30" s="669">
        <v>1</v>
      </c>
      <c r="RC30" s="669">
        <v>1</v>
      </c>
      <c r="RD30" s="669">
        <v>1</v>
      </c>
      <c r="RE30" s="669">
        <v>1</v>
      </c>
      <c r="RF30" s="669">
        <v>1</v>
      </c>
      <c r="RG30" s="670">
        <v>0</v>
      </c>
      <c r="RH30" s="669">
        <v>1</v>
      </c>
      <c r="RI30" s="669">
        <v>2</v>
      </c>
      <c r="RJ30" s="669">
        <v>2</v>
      </c>
      <c r="RK30" s="670">
        <v>0</v>
      </c>
      <c r="RL30" s="669">
        <v>1</v>
      </c>
      <c r="RM30" s="669">
        <v>1</v>
      </c>
      <c r="RN30" s="669">
        <v>1</v>
      </c>
      <c r="RO30" s="669">
        <v>7</v>
      </c>
      <c r="RP30" s="669">
        <v>1</v>
      </c>
      <c r="RQ30" s="669">
        <v>3</v>
      </c>
      <c r="RR30" s="669">
        <v>3</v>
      </c>
      <c r="RS30" s="669">
        <v>2</v>
      </c>
      <c r="RT30" s="669">
        <v>3</v>
      </c>
      <c r="RU30" s="669">
        <v>5</v>
      </c>
      <c r="RV30" s="669">
        <v>1</v>
      </c>
      <c r="RW30" s="669">
        <v>6</v>
      </c>
      <c r="RX30" s="669">
        <v>4</v>
      </c>
      <c r="RY30" s="669">
        <v>7</v>
      </c>
      <c r="RZ30" s="669">
        <v>4</v>
      </c>
      <c r="SA30" s="669">
        <v>6</v>
      </c>
      <c r="SB30" s="669">
        <v>2</v>
      </c>
      <c r="SC30" s="669">
        <v>3</v>
      </c>
      <c r="SD30" s="669">
        <v>6</v>
      </c>
      <c r="SE30" s="669">
        <v>4</v>
      </c>
      <c r="SF30" s="669">
        <v>1</v>
      </c>
      <c r="SG30" s="669">
        <v>1</v>
      </c>
      <c r="SH30" s="669">
        <v>4</v>
      </c>
      <c r="SI30" s="669">
        <v>3</v>
      </c>
      <c r="SJ30" s="669">
        <v>2</v>
      </c>
      <c r="SK30" s="669">
        <v>2</v>
      </c>
      <c r="SL30" s="670">
        <v>0</v>
      </c>
      <c r="SM30" s="669">
        <v>2</v>
      </c>
      <c r="SN30" s="669">
        <v>1</v>
      </c>
      <c r="SO30" s="670">
        <v>0</v>
      </c>
      <c r="SP30" s="669">
        <v>2</v>
      </c>
      <c r="SQ30" s="670">
        <v>0</v>
      </c>
      <c r="SR30" s="670">
        <v>0</v>
      </c>
      <c r="SS30" s="669">
        <v>109</v>
      </c>
      <c r="ST30" s="670">
        <v>0</v>
      </c>
      <c r="SU30" s="670">
        <v>0</v>
      </c>
      <c r="SV30" s="670">
        <v>0</v>
      </c>
      <c r="SW30" s="670">
        <v>0</v>
      </c>
      <c r="SX30" s="670">
        <v>0</v>
      </c>
      <c r="SY30" s="670">
        <v>0</v>
      </c>
      <c r="SZ30" s="670">
        <v>0</v>
      </c>
      <c r="TA30" s="670">
        <v>0</v>
      </c>
      <c r="TB30" s="670">
        <v>0</v>
      </c>
      <c r="TC30" s="670">
        <v>0</v>
      </c>
      <c r="TD30" s="670">
        <v>0</v>
      </c>
      <c r="TE30" s="670">
        <v>0</v>
      </c>
      <c r="TF30" s="670">
        <v>0</v>
      </c>
      <c r="TG30" s="670">
        <v>0</v>
      </c>
      <c r="TH30" s="670">
        <v>0</v>
      </c>
      <c r="TI30" s="670">
        <v>0</v>
      </c>
      <c r="TJ30" s="670">
        <v>0</v>
      </c>
      <c r="TK30" s="670">
        <v>0</v>
      </c>
      <c r="TL30" s="670">
        <v>0</v>
      </c>
      <c r="TM30" s="670">
        <v>0</v>
      </c>
      <c r="TN30" s="670">
        <v>0</v>
      </c>
      <c r="TO30" s="670">
        <v>0</v>
      </c>
      <c r="TP30" s="670">
        <v>0</v>
      </c>
      <c r="TQ30" s="670">
        <v>0</v>
      </c>
      <c r="TR30" s="670">
        <v>0</v>
      </c>
      <c r="TS30" s="670">
        <v>0</v>
      </c>
      <c r="TT30" s="670">
        <v>0</v>
      </c>
      <c r="TU30" s="670">
        <v>0</v>
      </c>
      <c r="TV30" s="670">
        <v>0</v>
      </c>
      <c r="TW30" s="670">
        <v>0</v>
      </c>
      <c r="TX30" s="670">
        <v>0</v>
      </c>
      <c r="TY30" s="670">
        <v>0</v>
      </c>
      <c r="TZ30" s="670">
        <v>0</v>
      </c>
      <c r="UA30" s="669">
        <v>1</v>
      </c>
      <c r="UB30" s="670">
        <v>0</v>
      </c>
      <c r="UC30" s="670">
        <v>0</v>
      </c>
      <c r="UD30" s="670">
        <v>0</v>
      </c>
      <c r="UE30" s="669">
        <v>1</v>
      </c>
      <c r="UF30" s="670">
        <v>0</v>
      </c>
      <c r="UG30" s="670">
        <v>0</v>
      </c>
      <c r="UH30" s="669">
        <v>1</v>
      </c>
      <c r="UI30" s="670">
        <v>0</v>
      </c>
      <c r="UJ30" s="670">
        <v>0</v>
      </c>
      <c r="UK30" s="670">
        <v>0</v>
      </c>
      <c r="UL30" s="669">
        <v>2</v>
      </c>
      <c r="UM30" s="669">
        <v>2</v>
      </c>
      <c r="UN30" s="670">
        <v>0</v>
      </c>
      <c r="UO30" s="669">
        <v>1</v>
      </c>
      <c r="UP30" s="670">
        <v>0</v>
      </c>
      <c r="UQ30" s="669">
        <v>1</v>
      </c>
      <c r="UR30" s="670">
        <v>0</v>
      </c>
      <c r="US30" s="669">
        <v>1</v>
      </c>
      <c r="UT30" s="670">
        <v>0</v>
      </c>
      <c r="UU30" s="669">
        <v>2</v>
      </c>
      <c r="UV30" s="669">
        <v>3</v>
      </c>
      <c r="UW30" s="669">
        <v>1</v>
      </c>
      <c r="UX30" s="669">
        <v>2</v>
      </c>
      <c r="UY30" s="670">
        <v>0</v>
      </c>
      <c r="UZ30" s="670">
        <v>0</v>
      </c>
      <c r="VA30" s="669">
        <v>1</v>
      </c>
      <c r="VB30" s="669">
        <v>1</v>
      </c>
      <c r="VC30" s="669">
        <v>3</v>
      </c>
      <c r="VD30" s="669">
        <v>2</v>
      </c>
      <c r="VE30" s="669">
        <v>1</v>
      </c>
      <c r="VF30" s="670">
        <v>0</v>
      </c>
      <c r="VG30" s="669">
        <v>4</v>
      </c>
      <c r="VH30" s="669">
        <v>2</v>
      </c>
      <c r="VI30" s="669">
        <v>2</v>
      </c>
      <c r="VJ30" s="669">
        <v>2</v>
      </c>
      <c r="VK30" s="669">
        <v>3</v>
      </c>
      <c r="VL30" s="669">
        <v>1</v>
      </c>
      <c r="VM30" s="669">
        <v>2</v>
      </c>
      <c r="VN30" s="669">
        <v>3</v>
      </c>
      <c r="VO30" s="669">
        <v>3</v>
      </c>
      <c r="VP30" s="669">
        <v>1</v>
      </c>
      <c r="VQ30" s="669">
        <v>5</v>
      </c>
      <c r="VR30" s="669">
        <v>2</v>
      </c>
      <c r="VS30" s="669">
        <v>5</v>
      </c>
      <c r="VT30" s="669">
        <v>1</v>
      </c>
      <c r="VU30" s="669">
        <v>2</v>
      </c>
      <c r="VV30" s="669">
        <v>2</v>
      </c>
      <c r="VW30" s="669">
        <v>3</v>
      </c>
      <c r="VX30" s="669">
        <v>7</v>
      </c>
      <c r="VY30" s="669">
        <v>2</v>
      </c>
      <c r="VZ30" s="669">
        <v>4</v>
      </c>
      <c r="WA30" s="669">
        <v>2</v>
      </c>
      <c r="WB30" s="669">
        <v>7</v>
      </c>
      <c r="WC30" s="669">
        <v>2</v>
      </c>
      <c r="WD30" s="669">
        <v>4</v>
      </c>
      <c r="WE30" s="669">
        <v>3</v>
      </c>
      <c r="WF30" s="669">
        <v>4</v>
      </c>
      <c r="WG30" s="669">
        <v>1</v>
      </c>
      <c r="WH30" s="670">
        <v>0</v>
      </c>
      <c r="WI30" s="669">
        <v>1</v>
      </c>
      <c r="WJ30" s="669">
        <v>2</v>
      </c>
      <c r="WK30" s="670">
        <v>0</v>
      </c>
      <c r="WL30" s="669">
        <v>1</v>
      </c>
      <c r="WM30" s="670">
        <v>0</v>
      </c>
      <c r="WN30" s="670">
        <v>0</v>
      </c>
      <c r="WO30" s="670">
        <v>0</v>
      </c>
      <c r="WP30" s="670">
        <v>0</v>
      </c>
      <c r="WQ30" s="670">
        <v>0</v>
      </c>
      <c r="WR30" s="670">
        <v>0</v>
      </c>
      <c r="WS30" s="670">
        <v>0</v>
      </c>
      <c r="WT30" s="670">
        <v>0</v>
      </c>
      <c r="WU30" s="670">
        <v>0</v>
      </c>
      <c r="WV30" s="670">
        <v>0</v>
      </c>
      <c r="WW30" s="670">
        <v>0</v>
      </c>
      <c r="WX30" s="670">
        <v>0</v>
      </c>
      <c r="WY30" s="670">
        <v>0</v>
      </c>
      <c r="WZ30" s="670">
        <v>0</v>
      </c>
      <c r="XA30" s="670">
        <v>0</v>
      </c>
      <c r="XB30" s="670">
        <v>0</v>
      </c>
      <c r="XC30" s="670">
        <v>0</v>
      </c>
      <c r="XD30" s="670">
        <v>0</v>
      </c>
      <c r="XE30" s="670">
        <v>0</v>
      </c>
      <c r="XF30" s="670">
        <v>0</v>
      </c>
      <c r="XG30" s="670">
        <v>0</v>
      </c>
      <c r="XH30" s="669">
        <v>91</v>
      </c>
      <c r="XI30" s="670">
        <v>0</v>
      </c>
      <c r="XJ30" s="670">
        <v>0</v>
      </c>
      <c r="XK30" s="670">
        <v>0</v>
      </c>
      <c r="XL30" s="670">
        <v>0</v>
      </c>
      <c r="XM30" s="669">
        <v>1</v>
      </c>
      <c r="XN30" s="670">
        <v>0</v>
      </c>
      <c r="XO30" s="670">
        <v>0</v>
      </c>
      <c r="XP30" s="670">
        <v>0</v>
      </c>
      <c r="XQ30" s="670">
        <v>0</v>
      </c>
      <c r="XR30" s="670">
        <v>0</v>
      </c>
      <c r="XS30" s="670">
        <v>0</v>
      </c>
      <c r="XT30" s="670">
        <v>0</v>
      </c>
      <c r="XU30" s="670">
        <v>0</v>
      </c>
      <c r="XV30" s="670">
        <v>0</v>
      </c>
      <c r="XW30" s="670">
        <v>0</v>
      </c>
      <c r="XX30" s="670">
        <v>0</v>
      </c>
      <c r="XY30" s="670">
        <v>0</v>
      </c>
      <c r="XZ30" s="670">
        <v>0</v>
      </c>
      <c r="YA30" s="670">
        <v>0</v>
      </c>
      <c r="YB30" s="670">
        <v>0</v>
      </c>
      <c r="YC30" s="670">
        <v>0</v>
      </c>
      <c r="YD30" s="670">
        <v>0</v>
      </c>
      <c r="YE30" s="670">
        <v>0</v>
      </c>
      <c r="YF30" s="670">
        <v>0</v>
      </c>
      <c r="YG30" s="670">
        <v>0</v>
      </c>
      <c r="YH30" s="670">
        <v>0</v>
      </c>
      <c r="YI30" s="670">
        <v>0</v>
      </c>
      <c r="YJ30" s="670">
        <v>0</v>
      </c>
      <c r="YK30" s="670">
        <v>0</v>
      </c>
      <c r="YL30" s="670">
        <v>0</v>
      </c>
      <c r="YM30" s="670">
        <v>0</v>
      </c>
      <c r="YN30" s="670">
        <v>0</v>
      </c>
      <c r="YO30" s="669">
        <v>1</v>
      </c>
      <c r="YP30" s="670">
        <v>0</v>
      </c>
      <c r="YQ30" s="670">
        <v>0</v>
      </c>
      <c r="YR30" s="670">
        <v>0</v>
      </c>
      <c r="YS30" s="670">
        <v>0</v>
      </c>
      <c r="YT30" s="670">
        <v>0</v>
      </c>
      <c r="YU30" s="669">
        <v>1</v>
      </c>
      <c r="YV30" s="670">
        <v>0</v>
      </c>
      <c r="YW30" s="670">
        <v>0</v>
      </c>
      <c r="YX30" s="670">
        <v>0</v>
      </c>
      <c r="YY30" s="670">
        <v>0</v>
      </c>
      <c r="YZ30" s="670">
        <v>0</v>
      </c>
      <c r="ZA30" s="670">
        <v>0</v>
      </c>
      <c r="ZB30" s="670">
        <v>0</v>
      </c>
      <c r="ZC30" s="670">
        <v>0</v>
      </c>
      <c r="ZD30" s="670">
        <v>0</v>
      </c>
      <c r="ZE30" s="670">
        <v>0</v>
      </c>
      <c r="ZF30" s="669">
        <v>1</v>
      </c>
      <c r="ZG30" s="670">
        <v>0</v>
      </c>
      <c r="ZH30" s="670">
        <v>0</v>
      </c>
      <c r="ZI30" s="670">
        <v>0</v>
      </c>
      <c r="ZJ30" s="670">
        <v>0</v>
      </c>
      <c r="ZK30" s="670">
        <v>0</v>
      </c>
      <c r="ZL30" s="669">
        <v>1</v>
      </c>
      <c r="ZM30" s="670">
        <v>0</v>
      </c>
      <c r="ZN30" s="669">
        <v>2</v>
      </c>
      <c r="ZO30" s="669">
        <v>1</v>
      </c>
      <c r="ZP30" s="669">
        <v>1</v>
      </c>
      <c r="ZQ30" s="669">
        <v>2</v>
      </c>
      <c r="ZR30" s="669">
        <v>1</v>
      </c>
      <c r="ZS30" s="669">
        <v>1</v>
      </c>
      <c r="ZT30" s="669">
        <v>3</v>
      </c>
      <c r="ZU30" s="669">
        <v>2</v>
      </c>
      <c r="ZV30" s="669">
        <v>1</v>
      </c>
      <c r="ZW30" s="669">
        <v>1</v>
      </c>
      <c r="ZX30" s="669">
        <v>2</v>
      </c>
      <c r="ZY30" s="670">
        <v>0</v>
      </c>
      <c r="ZZ30" s="669">
        <v>1</v>
      </c>
      <c r="AAA30" s="669">
        <v>1</v>
      </c>
      <c r="AAB30" s="669">
        <v>2</v>
      </c>
      <c r="AAC30" s="669">
        <v>5</v>
      </c>
      <c r="AAD30" s="669">
        <v>2</v>
      </c>
      <c r="AAE30" s="669">
        <v>1</v>
      </c>
      <c r="AAF30" s="669">
        <v>4</v>
      </c>
      <c r="AAG30" s="669">
        <v>4</v>
      </c>
      <c r="AAH30" s="669">
        <v>2</v>
      </c>
      <c r="AAI30" s="669">
        <v>2</v>
      </c>
      <c r="AAJ30" s="669">
        <v>2</v>
      </c>
      <c r="AAK30" s="669">
        <v>7</v>
      </c>
      <c r="AAL30" s="669">
        <v>3</v>
      </c>
      <c r="AAM30" s="669">
        <v>5</v>
      </c>
      <c r="AAN30" s="669">
        <v>5</v>
      </c>
      <c r="AAO30" s="669">
        <v>5</v>
      </c>
      <c r="AAP30" s="669">
        <v>4</v>
      </c>
      <c r="AAQ30" s="669">
        <v>1</v>
      </c>
      <c r="AAR30" s="669">
        <v>1</v>
      </c>
      <c r="AAS30" s="669">
        <v>2</v>
      </c>
      <c r="AAT30" s="669">
        <v>2</v>
      </c>
      <c r="AAU30" s="669">
        <v>2</v>
      </c>
      <c r="AAV30" s="669">
        <v>1</v>
      </c>
      <c r="AAW30" s="669">
        <v>3</v>
      </c>
      <c r="AAX30" s="670">
        <v>0</v>
      </c>
      <c r="AAY30" s="670">
        <v>0</v>
      </c>
      <c r="AAZ30" s="669">
        <v>1</v>
      </c>
      <c r="ABA30" s="669">
        <v>1</v>
      </c>
      <c r="ABB30" s="670">
        <v>0</v>
      </c>
      <c r="ABC30" s="670">
        <v>0</v>
      </c>
      <c r="ABD30" s="670">
        <v>0</v>
      </c>
      <c r="ABE30" s="670">
        <v>0</v>
      </c>
      <c r="ABF30" s="670">
        <v>0</v>
      </c>
      <c r="ABG30" s="670">
        <v>0</v>
      </c>
      <c r="ABH30" s="670">
        <v>0</v>
      </c>
      <c r="ABI30" s="670">
        <v>0</v>
      </c>
      <c r="ABJ30" s="670">
        <v>0</v>
      </c>
      <c r="ABK30" s="670">
        <v>0</v>
      </c>
      <c r="ABL30" s="670">
        <v>0</v>
      </c>
      <c r="ABM30" s="670">
        <v>0</v>
      </c>
      <c r="ABN30" s="670">
        <v>0</v>
      </c>
      <c r="ABO30" s="670">
        <v>0</v>
      </c>
      <c r="ABP30" s="670">
        <v>0</v>
      </c>
      <c r="ABQ30" s="670">
        <v>0</v>
      </c>
      <c r="ABR30" s="670">
        <v>0</v>
      </c>
      <c r="ABS30" s="670">
        <v>0</v>
      </c>
      <c r="ABT30" s="669">
        <v>121</v>
      </c>
      <c r="ABU30" s="670">
        <v>0</v>
      </c>
      <c r="ABV30" s="670">
        <v>0</v>
      </c>
      <c r="ABW30" s="670">
        <v>0</v>
      </c>
      <c r="ABX30" s="670">
        <v>0</v>
      </c>
      <c r="ABY30" s="670">
        <v>0</v>
      </c>
      <c r="ABZ30" s="670">
        <v>0</v>
      </c>
      <c r="ACA30" s="670">
        <v>0</v>
      </c>
      <c r="ACB30" s="670">
        <v>0</v>
      </c>
      <c r="ACC30" s="670">
        <v>0</v>
      </c>
      <c r="ACD30" s="670">
        <v>0</v>
      </c>
      <c r="ACE30" s="670">
        <v>0</v>
      </c>
      <c r="ACF30" s="670">
        <v>0</v>
      </c>
      <c r="ACG30" s="670">
        <v>0</v>
      </c>
      <c r="ACH30" s="670">
        <v>0</v>
      </c>
      <c r="ACI30" s="670">
        <v>0</v>
      </c>
      <c r="ACJ30" s="670">
        <v>0</v>
      </c>
      <c r="ACK30" s="670">
        <v>0</v>
      </c>
      <c r="ACL30" s="670">
        <v>0</v>
      </c>
      <c r="ACM30" s="670">
        <v>0</v>
      </c>
      <c r="ACN30" s="670">
        <v>0</v>
      </c>
      <c r="ACO30" s="670">
        <v>0</v>
      </c>
      <c r="ACP30" s="670">
        <v>0</v>
      </c>
      <c r="ACQ30" s="670">
        <v>0</v>
      </c>
      <c r="ACR30" s="670">
        <v>0</v>
      </c>
      <c r="ACS30" s="670">
        <v>0</v>
      </c>
      <c r="ACT30" s="670">
        <v>0</v>
      </c>
      <c r="ACU30" s="670">
        <v>0</v>
      </c>
      <c r="ACV30" s="670">
        <v>0</v>
      </c>
      <c r="ACW30" s="670">
        <v>0</v>
      </c>
      <c r="ACX30" s="670">
        <v>0</v>
      </c>
      <c r="ACY30" s="670">
        <v>0</v>
      </c>
      <c r="ACZ30" s="670">
        <v>0</v>
      </c>
      <c r="ADA30" s="670">
        <v>0</v>
      </c>
      <c r="ADB30" s="670">
        <v>0</v>
      </c>
      <c r="ADC30" s="670">
        <v>0</v>
      </c>
      <c r="ADD30" s="670">
        <v>0</v>
      </c>
      <c r="ADE30" s="670">
        <v>0</v>
      </c>
      <c r="ADF30" s="670">
        <v>0</v>
      </c>
      <c r="ADG30" s="670">
        <v>0</v>
      </c>
      <c r="ADH30" s="669">
        <v>1</v>
      </c>
      <c r="ADI30" s="670">
        <v>0</v>
      </c>
      <c r="ADJ30" s="670">
        <v>0</v>
      </c>
      <c r="ADK30" s="670">
        <v>0</v>
      </c>
      <c r="ADL30" s="669">
        <v>1</v>
      </c>
      <c r="ADM30" s="670">
        <v>0</v>
      </c>
      <c r="ADN30" s="670">
        <v>0</v>
      </c>
      <c r="ADO30" s="670">
        <v>0</v>
      </c>
      <c r="ADP30" s="669">
        <v>1</v>
      </c>
      <c r="ADQ30" s="670">
        <v>0</v>
      </c>
      <c r="ADR30" s="670">
        <v>0</v>
      </c>
      <c r="ADS30" s="669">
        <v>2</v>
      </c>
      <c r="ADT30" s="670">
        <v>0</v>
      </c>
      <c r="ADU30" s="669">
        <v>2</v>
      </c>
      <c r="ADV30" s="670">
        <v>0</v>
      </c>
      <c r="ADW30" s="670">
        <v>0</v>
      </c>
      <c r="ADX30" s="669">
        <v>1</v>
      </c>
      <c r="ADY30" s="669">
        <v>1</v>
      </c>
      <c r="ADZ30" s="670">
        <v>0</v>
      </c>
      <c r="AEA30" s="669">
        <v>2</v>
      </c>
      <c r="AEB30" s="670">
        <v>0</v>
      </c>
      <c r="AEC30" s="670">
        <v>0</v>
      </c>
      <c r="AED30" s="670">
        <v>0</v>
      </c>
      <c r="AEE30" s="669">
        <v>2</v>
      </c>
      <c r="AEF30" s="669">
        <v>4</v>
      </c>
      <c r="AEG30" s="669">
        <v>2</v>
      </c>
      <c r="AEH30" s="669">
        <v>5</v>
      </c>
      <c r="AEI30" s="669">
        <v>2</v>
      </c>
      <c r="AEJ30" s="669">
        <v>3</v>
      </c>
      <c r="AEK30" s="669">
        <v>3</v>
      </c>
      <c r="AEL30" s="669">
        <v>2</v>
      </c>
      <c r="AEM30" s="669">
        <v>6</v>
      </c>
      <c r="AEN30" s="669">
        <v>3</v>
      </c>
      <c r="AEO30" s="669">
        <v>5</v>
      </c>
      <c r="AEP30" s="669">
        <v>1</v>
      </c>
      <c r="AEQ30" s="669">
        <v>4</v>
      </c>
      <c r="AER30" s="669">
        <v>4</v>
      </c>
      <c r="AES30" s="669">
        <v>3</v>
      </c>
      <c r="AET30" s="669">
        <v>4</v>
      </c>
      <c r="AEU30" s="669">
        <v>2</v>
      </c>
      <c r="AEV30" s="669">
        <v>6</v>
      </c>
      <c r="AEW30" s="669">
        <v>2</v>
      </c>
      <c r="AEX30" s="669">
        <v>7</v>
      </c>
      <c r="AEY30" s="669">
        <v>6</v>
      </c>
      <c r="AEZ30" s="669">
        <v>5</v>
      </c>
      <c r="AFA30" s="669">
        <v>4</v>
      </c>
      <c r="AFB30" s="669">
        <v>7</v>
      </c>
      <c r="AFC30" s="669">
        <v>2</v>
      </c>
      <c r="AFD30" s="669">
        <v>3</v>
      </c>
      <c r="AFE30" s="669">
        <v>3</v>
      </c>
      <c r="AFF30" s="669">
        <v>2</v>
      </c>
      <c r="AFG30" s="670">
        <v>0</v>
      </c>
      <c r="AFH30" s="669">
        <v>1</v>
      </c>
      <c r="AFI30" s="669">
        <v>1</v>
      </c>
      <c r="AFJ30" s="670">
        <v>0</v>
      </c>
      <c r="AFK30" s="669">
        <v>2</v>
      </c>
      <c r="AFL30" s="669">
        <v>1</v>
      </c>
      <c r="AFM30" s="669">
        <v>1</v>
      </c>
      <c r="AFN30" s="670">
        <v>0</v>
      </c>
      <c r="AFO30" s="670">
        <v>0</v>
      </c>
      <c r="AFP30" s="669">
        <v>1</v>
      </c>
      <c r="AFQ30" s="669">
        <v>1</v>
      </c>
      <c r="AFR30" s="670">
        <v>0</v>
      </c>
      <c r="AFS30" s="670">
        <v>0</v>
      </c>
      <c r="AFT30" s="670">
        <v>0</v>
      </c>
      <c r="AFU30" s="670">
        <v>0</v>
      </c>
      <c r="AFV30" s="670">
        <v>0</v>
      </c>
      <c r="AFW30" s="670">
        <v>0</v>
      </c>
      <c r="AFX30" s="670">
        <v>0</v>
      </c>
      <c r="AFY30" s="670">
        <v>0</v>
      </c>
      <c r="AFZ30" s="670">
        <v>0</v>
      </c>
      <c r="AGA30" s="670">
        <v>0</v>
      </c>
      <c r="AGB30" s="670">
        <v>0</v>
      </c>
      <c r="AGC30" s="670">
        <v>0</v>
      </c>
      <c r="AGD30" s="670">
        <v>0</v>
      </c>
      <c r="AGE30" s="670">
        <v>0</v>
      </c>
      <c r="AGF30" s="670">
        <v>0</v>
      </c>
      <c r="AGG30" s="670">
        <v>0</v>
      </c>
      <c r="AGH30" s="669">
        <v>147</v>
      </c>
      <c r="AGI30" s="670">
        <v>0</v>
      </c>
      <c r="AGJ30" s="670">
        <v>0</v>
      </c>
      <c r="AGK30" s="670">
        <v>0</v>
      </c>
      <c r="AGL30" s="670">
        <v>0</v>
      </c>
      <c r="AGM30" s="670">
        <v>0</v>
      </c>
      <c r="AGN30" s="670">
        <v>0</v>
      </c>
      <c r="AGO30" s="670">
        <v>0</v>
      </c>
      <c r="AGP30" s="670">
        <v>0</v>
      </c>
      <c r="AGQ30" s="670">
        <v>0</v>
      </c>
      <c r="AGR30" s="670">
        <v>0</v>
      </c>
      <c r="AGS30" s="670">
        <v>0</v>
      </c>
      <c r="AGT30" s="670">
        <v>0</v>
      </c>
      <c r="AGU30" s="670">
        <v>0</v>
      </c>
      <c r="AGV30" s="670">
        <v>0</v>
      </c>
      <c r="AGW30" s="670">
        <v>0</v>
      </c>
      <c r="AGX30" s="670">
        <v>0</v>
      </c>
      <c r="AGY30" s="670">
        <v>0</v>
      </c>
      <c r="AGZ30" s="670">
        <v>0</v>
      </c>
      <c r="AHA30" s="670">
        <v>0</v>
      </c>
      <c r="AHB30" s="670">
        <v>0</v>
      </c>
      <c r="AHC30" s="670">
        <v>0</v>
      </c>
      <c r="AHD30" s="670">
        <v>0</v>
      </c>
      <c r="AHE30" s="670">
        <v>0</v>
      </c>
      <c r="AHF30" s="670">
        <v>0</v>
      </c>
      <c r="AHG30" s="670">
        <v>0</v>
      </c>
      <c r="AHH30" s="670">
        <v>0</v>
      </c>
      <c r="AHI30" s="670">
        <v>0</v>
      </c>
      <c r="AHJ30" s="670">
        <v>0</v>
      </c>
      <c r="AHK30" s="670">
        <v>0</v>
      </c>
      <c r="AHL30" s="670">
        <v>0</v>
      </c>
      <c r="AHM30" s="670">
        <v>0</v>
      </c>
      <c r="AHN30" s="670">
        <v>0</v>
      </c>
      <c r="AHO30" s="670">
        <v>0</v>
      </c>
      <c r="AHP30" s="670">
        <v>0</v>
      </c>
      <c r="AHQ30" s="670">
        <v>0</v>
      </c>
      <c r="AHR30" s="670">
        <v>0</v>
      </c>
      <c r="AHS30" s="670">
        <v>0</v>
      </c>
      <c r="AHT30" s="669">
        <v>1</v>
      </c>
      <c r="AHU30" s="670">
        <v>0</v>
      </c>
      <c r="AHV30" s="669">
        <v>1</v>
      </c>
      <c r="AHW30" s="670">
        <v>0</v>
      </c>
      <c r="AHX30" s="670">
        <v>0</v>
      </c>
      <c r="AHY30" s="670">
        <v>0</v>
      </c>
      <c r="AHZ30" s="670">
        <v>0</v>
      </c>
      <c r="AIA30" s="669">
        <v>1</v>
      </c>
      <c r="AIB30" s="670">
        <v>0</v>
      </c>
      <c r="AIC30" s="669">
        <v>1</v>
      </c>
      <c r="AID30" s="670">
        <v>0</v>
      </c>
      <c r="AIE30" s="670">
        <v>0</v>
      </c>
      <c r="AIF30" s="670">
        <v>0</v>
      </c>
      <c r="AIG30" s="669">
        <v>1</v>
      </c>
      <c r="AIH30" s="670">
        <v>0</v>
      </c>
      <c r="AII30" s="670">
        <v>0</v>
      </c>
      <c r="AIJ30" s="669">
        <v>3</v>
      </c>
      <c r="AIK30" s="669">
        <v>2</v>
      </c>
      <c r="AIL30" s="669">
        <v>2</v>
      </c>
      <c r="AIM30" s="669">
        <v>1</v>
      </c>
      <c r="AIN30" s="670">
        <v>0</v>
      </c>
      <c r="AIO30" s="669">
        <v>1</v>
      </c>
      <c r="AIP30" s="669">
        <v>1</v>
      </c>
      <c r="AIQ30" s="670">
        <v>0</v>
      </c>
      <c r="AIR30" s="669">
        <v>3</v>
      </c>
      <c r="AIS30" s="670">
        <v>0</v>
      </c>
      <c r="AIT30" s="669">
        <v>5</v>
      </c>
      <c r="AIU30" s="669">
        <v>4</v>
      </c>
      <c r="AIV30" s="669">
        <v>3</v>
      </c>
      <c r="AIW30" s="669">
        <v>1</v>
      </c>
      <c r="AIX30" s="669">
        <v>1</v>
      </c>
      <c r="AIY30" s="669">
        <v>3</v>
      </c>
      <c r="AIZ30" s="669">
        <v>5</v>
      </c>
      <c r="AJA30" s="669">
        <v>2</v>
      </c>
      <c r="AJB30" s="669">
        <v>1</v>
      </c>
      <c r="AJC30" s="669">
        <v>3</v>
      </c>
      <c r="AJD30" s="669">
        <v>4</v>
      </c>
      <c r="AJE30" s="669">
        <v>4</v>
      </c>
      <c r="AJF30" s="669">
        <v>6</v>
      </c>
      <c r="AJG30" s="669">
        <v>5</v>
      </c>
      <c r="AJH30" s="669">
        <v>7</v>
      </c>
      <c r="AJI30" s="669">
        <v>4</v>
      </c>
      <c r="AJJ30" s="669">
        <v>8</v>
      </c>
      <c r="AJK30" s="670">
        <v>0</v>
      </c>
      <c r="AJL30" s="669">
        <v>3</v>
      </c>
      <c r="AJM30" s="669">
        <v>5</v>
      </c>
      <c r="AJN30" s="669">
        <v>4</v>
      </c>
      <c r="AJO30" s="669">
        <v>6</v>
      </c>
      <c r="AJP30" s="669">
        <v>2</v>
      </c>
      <c r="AJQ30" s="669">
        <v>7</v>
      </c>
      <c r="AJR30" s="669">
        <v>10</v>
      </c>
      <c r="AJS30" s="669">
        <v>4</v>
      </c>
      <c r="AJT30" s="669">
        <v>4</v>
      </c>
      <c r="AJU30" s="669">
        <v>3</v>
      </c>
      <c r="AJV30" s="669">
        <v>2</v>
      </c>
      <c r="AJW30" s="669">
        <v>1</v>
      </c>
      <c r="AJX30" s="669">
        <v>3</v>
      </c>
      <c r="AJY30" s="669">
        <v>2</v>
      </c>
      <c r="AJZ30" s="669">
        <v>1</v>
      </c>
      <c r="AKA30" s="669">
        <v>1</v>
      </c>
      <c r="AKB30" s="669">
        <v>3</v>
      </c>
      <c r="AKC30" s="670">
        <v>0</v>
      </c>
      <c r="AKD30" s="669">
        <v>1</v>
      </c>
      <c r="AKE30" s="669">
        <v>1</v>
      </c>
      <c r="AKF30" s="670">
        <v>0</v>
      </c>
      <c r="AKG30" s="670">
        <v>0</v>
      </c>
      <c r="AKH30" s="670">
        <v>0</v>
      </c>
      <c r="AKI30" s="670">
        <v>0</v>
      </c>
      <c r="AKJ30" s="670">
        <v>0</v>
      </c>
      <c r="AKK30" s="670">
        <v>0</v>
      </c>
      <c r="AKL30" s="670">
        <v>0</v>
      </c>
      <c r="AKM30" s="670">
        <v>0</v>
      </c>
      <c r="AKN30" s="670">
        <v>0</v>
      </c>
      <c r="AKO30" s="670">
        <v>0</v>
      </c>
      <c r="AKP30" s="670">
        <v>0</v>
      </c>
      <c r="AKQ30" s="670">
        <v>0</v>
      </c>
      <c r="AKR30" s="670">
        <v>0</v>
      </c>
      <c r="AKS30" s="670">
        <v>0</v>
      </c>
      <c r="AKT30" s="670">
        <v>0</v>
      </c>
      <c r="AKU30" s="669">
        <v>158</v>
      </c>
      <c r="AKV30" s="670">
        <v>0</v>
      </c>
      <c r="AKW30" s="670">
        <v>0</v>
      </c>
      <c r="AKX30" s="670">
        <v>0</v>
      </c>
      <c r="AKY30" s="670">
        <v>0</v>
      </c>
      <c r="AKZ30" s="670">
        <v>0</v>
      </c>
      <c r="ALA30" s="670">
        <v>0</v>
      </c>
      <c r="ALB30" s="670">
        <v>0</v>
      </c>
      <c r="ALC30" s="669">
        <v>1</v>
      </c>
      <c r="ALD30" s="670">
        <v>0</v>
      </c>
      <c r="ALE30" s="670">
        <v>0</v>
      </c>
      <c r="ALF30" s="669">
        <v>1</v>
      </c>
      <c r="ALG30" s="670">
        <v>0</v>
      </c>
      <c r="ALH30" s="670">
        <v>0</v>
      </c>
      <c r="ALI30" s="670">
        <v>0</v>
      </c>
      <c r="ALJ30" s="670">
        <v>0</v>
      </c>
      <c r="ALK30" s="670">
        <v>0</v>
      </c>
      <c r="ALL30" s="670">
        <v>0</v>
      </c>
      <c r="ALM30" s="670">
        <v>0</v>
      </c>
      <c r="ALN30" s="670">
        <v>0</v>
      </c>
      <c r="ALO30" s="670">
        <v>0</v>
      </c>
      <c r="ALP30" s="670">
        <v>0</v>
      </c>
      <c r="ALQ30" s="670">
        <v>0</v>
      </c>
      <c r="ALR30" s="670">
        <v>0</v>
      </c>
      <c r="ALS30" s="670">
        <v>0</v>
      </c>
      <c r="ALT30" s="670">
        <v>0</v>
      </c>
      <c r="ALU30" s="670">
        <v>0</v>
      </c>
      <c r="ALV30" s="670">
        <v>0</v>
      </c>
      <c r="ALW30" s="670">
        <v>0</v>
      </c>
      <c r="ALX30" s="670">
        <v>0</v>
      </c>
      <c r="ALY30" s="670">
        <v>0</v>
      </c>
      <c r="ALZ30" s="670">
        <v>0</v>
      </c>
      <c r="AMA30" s="670">
        <v>0</v>
      </c>
      <c r="AMB30" s="670">
        <v>0</v>
      </c>
      <c r="AMC30" s="670">
        <v>0</v>
      </c>
      <c r="AMD30" s="670">
        <v>0</v>
      </c>
      <c r="AME30" s="670">
        <v>0</v>
      </c>
      <c r="AMF30" s="670">
        <v>0</v>
      </c>
      <c r="AMG30" s="670">
        <v>0</v>
      </c>
      <c r="AMH30" s="670">
        <v>0</v>
      </c>
      <c r="AMI30" s="669">
        <v>1</v>
      </c>
      <c r="AMJ30" s="670">
        <v>0</v>
      </c>
      <c r="AMK30" s="670">
        <v>0</v>
      </c>
      <c r="AML30" s="670">
        <v>0</v>
      </c>
      <c r="AMM30" s="670">
        <v>0</v>
      </c>
      <c r="AMN30" s="670">
        <v>0</v>
      </c>
      <c r="AMO30" s="670">
        <v>0</v>
      </c>
      <c r="AMP30" s="669">
        <v>1</v>
      </c>
      <c r="AMQ30" s="670">
        <v>0</v>
      </c>
      <c r="AMR30" s="670">
        <v>0</v>
      </c>
      <c r="AMS30" s="670">
        <v>0</v>
      </c>
      <c r="AMT30" s="669">
        <v>1</v>
      </c>
      <c r="AMU30" s="670">
        <v>0</v>
      </c>
      <c r="AMV30" s="670">
        <v>0</v>
      </c>
      <c r="AMW30" s="670">
        <v>0</v>
      </c>
      <c r="AMX30" s="670">
        <v>0</v>
      </c>
      <c r="AMY30" s="669">
        <v>1</v>
      </c>
      <c r="AMZ30" s="670">
        <v>0</v>
      </c>
      <c r="ANA30" s="669">
        <v>2</v>
      </c>
      <c r="ANB30" s="669">
        <v>4</v>
      </c>
      <c r="ANC30" s="670">
        <v>0</v>
      </c>
      <c r="AND30" s="669">
        <v>6</v>
      </c>
      <c r="ANE30" s="669">
        <v>4</v>
      </c>
      <c r="ANF30" s="669">
        <v>4</v>
      </c>
      <c r="ANG30" s="669">
        <v>4</v>
      </c>
      <c r="ANH30" s="669">
        <v>6</v>
      </c>
      <c r="ANI30" s="669">
        <v>4</v>
      </c>
      <c r="ANJ30" s="669">
        <v>2</v>
      </c>
      <c r="ANK30" s="669">
        <v>3</v>
      </c>
      <c r="ANL30" s="669">
        <v>5</v>
      </c>
      <c r="ANM30" s="669">
        <v>4</v>
      </c>
      <c r="ANN30" s="669">
        <v>1</v>
      </c>
      <c r="ANO30" s="669">
        <v>5</v>
      </c>
      <c r="ANP30" s="669">
        <v>4</v>
      </c>
      <c r="ANQ30" s="669">
        <v>4</v>
      </c>
      <c r="ANR30" s="669">
        <v>3</v>
      </c>
      <c r="ANS30" s="669">
        <v>6</v>
      </c>
      <c r="ANT30" s="669">
        <v>5</v>
      </c>
      <c r="ANU30" s="669">
        <v>8</v>
      </c>
      <c r="ANV30" s="669">
        <v>5</v>
      </c>
      <c r="ANW30" s="669">
        <v>3</v>
      </c>
      <c r="ANX30" s="669">
        <v>5</v>
      </c>
      <c r="ANY30" s="669">
        <v>4</v>
      </c>
      <c r="ANZ30" s="669">
        <v>7</v>
      </c>
      <c r="AOA30" s="669">
        <v>1</v>
      </c>
      <c r="AOB30" s="669">
        <v>5</v>
      </c>
      <c r="AOC30" s="669">
        <v>3</v>
      </c>
      <c r="AOD30" s="669">
        <v>5</v>
      </c>
      <c r="AOE30" s="669">
        <v>5</v>
      </c>
      <c r="AOF30" s="669">
        <v>5</v>
      </c>
      <c r="AOG30" s="669">
        <v>2</v>
      </c>
      <c r="AOH30" s="669">
        <v>5</v>
      </c>
      <c r="AOI30" s="669">
        <v>2</v>
      </c>
      <c r="AOJ30" s="669">
        <v>3</v>
      </c>
      <c r="AOK30" s="669">
        <v>3</v>
      </c>
      <c r="AOL30" s="669">
        <v>2</v>
      </c>
      <c r="AOM30" s="670">
        <v>0</v>
      </c>
      <c r="AON30" s="669">
        <v>1</v>
      </c>
      <c r="AOO30" s="670">
        <v>0</v>
      </c>
      <c r="AOP30" s="669">
        <v>2</v>
      </c>
      <c r="AOQ30" s="670">
        <v>0</v>
      </c>
      <c r="AOR30" s="670">
        <v>0</v>
      </c>
      <c r="AOS30" s="670">
        <v>0</v>
      </c>
      <c r="AOT30" s="670">
        <v>0</v>
      </c>
      <c r="AOU30" s="670">
        <v>0</v>
      </c>
      <c r="AOV30" s="670">
        <v>0</v>
      </c>
      <c r="AOW30" s="670">
        <v>0</v>
      </c>
      <c r="AOX30" s="670">
        <v>0</v>
      </c>
      <c r="AOY30" s="670">
        <v>0</v>
      </c>
      <c r="AOZ30" s="670">
        <v>0</v>
      </c>
      <c r="APA30" s="670">
        <v>0</v>
      </c>
      <c r="APB30" s="670">
        <v>0</v>
      </c>
      <c r="APC30" s="670">
        <v>0</v>
      </c>
      <c r="APD30" s="670">
        <v>0</v>
      </c>
      <c r="APE30" s="670">
        <v>0</v>
      </c>
      <c r="APF30" s="670">
        <v>0</v>
      </c>
      <c r="APG30" s="670">
        <v>0</v>
      </c>
      <c r="APH30" s="670">
        <v>0</v>
      </c>
      <c r="API30" s="670">
        <v>0</v>
      </c>
      <c r="APJ30" s="669">
        <v>160</v>
      </c>
      <c r="APK30" s="670">
        <v>0</v>
      </c>
      <c r="APL30" s="670">
        <v>0</v>
      </c>
      <c r="APM30" s="670">
        <v>0</v>
      </c>
      <c r="APN30" s="670">
        <v>0</v>
      </c>
      <c r="APO30" s="670">
        <v>0</v>
      </c>
      <c r="APP30" s="670">
        <v>0</v>
      </c>
      <c r="APQ30" s="670">
        <v>0</v>
      </c>
      <c r="APR30" s="670">
        <v>0</v>
      </c>
      <c r="APS30" s="670">
        <v>0</v>
      </c>
      <c r="APT30" s="670">
        <v>0</v>
      </c>
      <c r="APU30" s="670">
        <v>0</v>
      </c>
      <c r="APV30" s="670">
        <v>0</v>
      </c>
      <c r="APW30" s="670">
        <v>0</v>
      </c>
      <c r="APX30" s="670">
        <v>0</v>
      </c>
      <c r="APY30" s="670">
        <v>0</v>
      </c>
      <c r="APZ30" s="670">
        <v>0</v>
      </c>
      <c r="AQA30" s="670">
        <v>0</v>
      </c>
      <c r="AQB30" s="670">
        <v>0</v>
      </c>
      <c r="AQC30" s="669">
        <v>1</v>
      </c>
      <c r="AQD30" s="670">
        <v>0</v>
      </c>
      <c r="AQE30" s="670">
        <v>0</v>
      </c>
      <c r="AQF30" s="670">
        <v>0</v>
      </c>
      <c r="AQG30" s="670">
        <v>0</v>
      </c>
      <c r="AQH30" s="670">
        <v>0</v>
      </c>
      <c r="AQI30" s="670">
        <v>0</v>
      </c>
      <c r="AQJ30" s="670">
        <v>0</v>
      </c>
      <c r="AQK30" s="670">
        <v>0</v>
      </c>
      <c r="AQL30" s="670">
        <v>0</v>
      </c>
      <c r="AQM30" s="670">
        <v>0</v>
      </c>
      <c r="AQN30" s="670">
        <v>0</v>
      </c>
      <c r="AQO30" s="670">
        <v>0</v>
      </c>
      <c r="AQP30" s="670">
        <v>0</v>
      </c>
      <c r="AQQ30" s="670">
        <v>0</v>
      </c>
      <c r="AQR30" s="669">
        <v>2</v>
      </c>
      <c r="AQS30" s="669">
        <v>1</v>
      </c>
      <c r="AQT30" s="670">
        <v>0</v>
      </c>
      <c r="AQU30" s="670">
        <v>0</v>
      </c>
      <c r="AQV30" s="670">
        <v>0</v>
      </c>
      <c r="AQW30" s="670">
        <v>0</v>
      </c>
      <c r="AQX30" s="670">
        <v>0</v>
      </c>
      <c r="AQY30" s="669">
        <v>1</v>
      </c>
      <c r="AQZ30" s="669">
        <v>1</v>
      </c>
      <c r="ARA30" s="670">
        <v>0</v>
      </c>
      <c r="ARB30" s="670">
        <v>0</v>
      </c>
      <c r="ARC30" s="670">
        <v>0</v>
      </c>
      <c r="ARD30" s="670">
        <v>0</v>
      </c>
      <c r="ARE30" s="670">
        <v>0</v>
      </c>
      <c r="ARF30" s="670">
        <v>0</v>
      </c>
      <c r="ARG30" s="670">
        <v>0</v>
      </c>
      <c r="ARH30" s="670">
        <v>0</v>
      </c>
      <c r="ARI30" s="670">
        <v>0</v>
      </c>
      <c r="ARJ30" s="669">
        <v>1</v>
      </c>
      <c r="ARK30" s="670">
        <v>0</v>
      </c>
      <c r="ARL30" s="670">
        <v>0</v>
      </c>
      <c r="ARM30" s="669">
        <v>1</v>
      </c>
      <c r="ARN30" s="670">
        <v>0</v>
      </c>
      <c r="ARO30" s="669">
        <v>1</v>
      </c>
      <c r="ARP30" s="669">
        <v>2</v>
      </c>
      <c r="ARQ30" s="669">
        <v>2</v>
      </c>
      <c r="ARR30" s="669">
        <v>1</v>
      </c>
      <c r="ARS30" s="669">
        <v>2</v>
      </c>
      <c r="ART30" s="669">
        <v>2</v>
      </c>
      <c r="ARU30" s="669">
        <v>1</v>
      </c>
      <c r="ARV30" s="670">
        <v>0</v>
      </c>
      <c r="ARW30" s="669">
        <v>5</v>
      </c>
      <c r="ARX30" s="669">
        <v>2</v>
      </c>
      <c r="ARY30" s="670">
        <v>0</v>
      </c>
      <c r="ARZ30" s="669">
        <v>11</v>
      </c>
      <c r="ASA30" s="669">
        <v>2</v>
      </c>
      <c r="ASB30" s="670">
        <v>0</v>
      </c>
      <c r="ASC30" s="669">
        <v>4</v>
      </c>
      <c r="ASD30" s="669">
        <v>2</v>
      </c>
      <c r="ASE30" s="669">
        <v>10</v>
      </c>
      <c r="ASF30" s="669">
        <v>6</v>
      </c>
      <c r="ASG30" s="669">
        <v>3</v>
      </c>
      <c r="ASH30" s="669">
        <v>2</v>
      </c>
      <c r="ASI30" s="669">
        <v>6</v>
      </c>
      <c r="ASJ30" s="669">
        <v>3</v>
      </c>
      <c r="ASK30" s="669">
        <v>3</v>
      </c>
      <c r="ASL30" s="669">
        <v>4</v>
      </c>
      <c r="ASM30" s="669">
        <v>5</v>
      </c>
      <c r="ASN30" s="669">
        <v>6</v>
      </c>
      <c r="ASO30" s="669">
        <v>9</v>
      </c>
      <c r="ASP30" s="669">
        <v>4</v>
      </c>
      <c r="ASQ30" s="669">
        <v>2</v>
      </c>
      <c r="ASR30" s="669">
        <v>7</v>
      </c>
      <c r="ASS30" s="669">
        <v>9</v>
      </c>
      <c r="AST30" s="669">
        <v>4</v>
      </c>
      <c r="ASU30" s="669">
        <v>5</v>
      </c>
      <c r="ASV30" s="669">
        <v>6</v>
      </c>
      <c r="ASW30" s="669">
        <v>3</v>
      </c>
      <c r="ASX30" s="670">
        <v>0</v>
      </c>
      <c r="ASY30" s="669">
        <v>3</v>
      </c>
      <c r="ASZ30" s="669">
        <v>4</v>
      </c>
      <c r="ATA30" s="669">
        <v>3</v>
      </c>
      <c r="ATB30" s="669">
        <v>1</v>
      </c>
      <c r="ATC30" s="669">
        <v>1</v>
      </c>
      <c r="ATD30" s="669">
        <v>2</v>
      </c>
      <c r="ATE30" s="670">
        <v>0</v>
      </c>
      <c r="ATF30" s="669">
        <v>3</v>
      </c>
      <c r="ATG30" s="669">
        <v>1</v>
      </c>
      <c r="ATH30" s="670">
        <v>0</v>
      </c>
      <c r="ATI30" s="670">
        <v>0</v>
      </c>
      <c r="ATJ30" s="670">
        <v>0</v>
      </c>
      <c r="ATK30" s="670">
        <v>0</v>
      </c>
      <c r="ATL30" s="670">
        <v>0</v>
      </c>
      <c r="ATM30" s="670">
        <v>0</v>
      </c>
      <c r="ATN30" s="670">
        <v>0</v>
      </c>
      <c r="ATO30" s="670">
        <v>0</v>
      </c>
      <c r="ATP30" s="670">
        <v>0</v>
      </c>
      <c r="ATQ30" s="670">
        <v>0</v>
      </c>
      <c r="ATR30" s="670">
        <v>0</v>
      </c>
      <c r="ATS30" s="670">
        <v>0</v>
      </c>
      <c r="ATT30" s="670">
        <v>0</v>
      </c>
      <c r="ATU30" s="670">
        <v>0</v>
      </c>
      <c r="ATV30" s="670">
        <v>0</v>
      </c>
      <c r="ATW30" s="670">
        <v>0</v>
      </c>
      <c r="ATX30" s="669">
        <v>145</v>
      </c>
      <c r="ATY30" s="670">
        <v>0</v>
      </c>
      <c r="ATZ30" s="670">
        <v>0</v>
      </c>
      <c r="AUA30" s="670">
        <v>0</v>
      </c>
      <c r="AUB30" s="670">
        <v>0</v>
      </c>
      <c r="AUC30" s="670">
        <v>0</v>
      </c>
      <c r="AUD30" s="670">
        <v>0</v>
      </c>
      <c r="AUE30" s="670">
        <v>0</v>
      </c>
      <c r="AUF30" s="670">
        <v>0</v>
      </c>
      <c r="AUG30" s="670">
        <v>0</v>
      </c>
      <c r="AUH30" s="670">
        <v>0</v>
      </c>
      <c r="AUI30" s="670">
        <v>0</v>
      </c>
      <c r="AUJ30" s="670">
        <v>0</v>
      </c>
      <c r="AUK30" s="670">
        <v>0</v>
      </c>
      <c r="AUL30" s="670">
        <v>0</v>
      </c>
      <c r="AUM30" s="670">
        <v>0</v>
      </c>
      <c r="AUN30" s="670">
        <v>0</v>
      </c>
      <c r="AUO30" s="670">
        <v>0</v>
      </c>
      <c r="AUP30" s="669">
        <v>1</v>
      </c>
      <c r="AUQ30" s="670">
        <v>0</v>
      </c>
      <c r="AUR30" s="670">
        <v>0</v>
      </c>
      <c r="AUS30" s="670">
        <v>0</v>
      </c>
      <c r="AUT30" s="670">
        <v>0</v>
      </c>
      <c r="AUU30" s="670">
        <v>0</v>
      </c>
      <c r="AUV30" s="670">
        <v>0</v>
      </c>
      <c r="AUW30" s="670">
        <v>0</v>
      </c>
      <c r="AUX30" s="670">
        <v>0</v>
      </c>
      <c r="AUY30" s="670">
        <v>0</v>
      </c>
      <c r="AUZ30" s="670">
        <v>0</v>
      </c>
      <c r="AVA30" s="670">
        <v>0</v>
      </c>
      <c r="AVB30" s="670">
        <v>0</v>
      </c>
      <c r="AVC30" s="669">
        <v>1</v>
      </c>
      <c r="AVD30" s="670">
        <v>0</v>
      </c>
      <c r="AVE30" s="670">
        <v>0</v>
      </c>
      <c r="AVF30" s="670">
        <v>0</v>
      </c>
      <c r="AVG30" s="670">
        <v>0</v>
      </c>
      <c r="AVH30" s="670">
        <v>0</v>
      </c>
      <c r="AVI30" s="670">
        <v>0</v>
      </c>
      <c r="AVJ30" s="670">
        <v>0</v>
      </c>
      <c r="AVK30" s="670">
        <v>0</v>
      </c>
      <c r="AVL30" s="670">
        <v>0</v>
      </c>
      <c r="AVM30" s="670">
        <v>0</v>
      </c>
      <c r="AVN30" s="670">
        <v>0</v>
      </c>
      <c r="AVO30" s="670">
        <v>0</v>
      </c>
      <c r="AVP30" s="670">
        <v>0</v>
      </c>
      <c r="AVQ30" s="670">
        <v>0</v>
      </c>
      <c r="AVR30" s="670">
        <v>0</v>
      </c>
      <c r="AVS30" s="670">
        <v>0</v>
      </c>
      <c r="AVT30" s="670">
        <v>0</v>
      </c>
      <c r="AVU30" s="670">
        <v>0</v>
      </c>
      <c r="AVV30" s="669">
        <v>1</v>
      </c>
      <c r="AVW30" s="670">
        <v>0</v>
      </c>
      <c r="AVX30" s="670">
        <v>0</v>
      </c>
      <c r="AVY30" s="670">
        <v>0</v>
      </c>
      <c r="AVZ30" s="669">
        <v>1</v>
      </c>
      <c r="AWA30" s="669">
        <v>2</v>
      </c>
      <c r="AWB30" s="670">
        <v>0</v>
      </c>
      <c r="AWC30" s="669">
        <v>1</v>
      </c>
      <c r="AWD30" s="669">
        <v>1</v>
      </c>
      <c r="AWE30" s="669">
        <v>1</v>
      </c>
      <c r="AWF30" s="669">
        <v>4</v>
      </c>
      <c r="AWG30" s="669">
        <v>2</v>
      </c>
      <c r="AWH30" s="669">
        <v>1</v>
      </c>
      <c r="AWI30" s="669">
        <v>1</v>
      </c>
      <c r="AWJ30" s="669">
        <v>1</v>
      </c>
      <c r="AWK30" s="670">
        <v>0</v>
      </c>
      <c r="AWL30" s="669">
        <v>3</v>
      </c>
      <c r="AWM30" s="669">
        <v>3</v>
      </c>
      <c r="AWN30" s="669">
        <v>1</v>
      </c>
      <c r="AWO30" s="669">
        <v>2</v>
      </c>
      <c r="AWP30" s="670">
        <v>0</v>
      </c>
      <c r="AWQ30" s="669">
        <v>4</v>
      </c>
      <c r="AWR30" s="669">
        <v>7</v>
      </c>
      <c r="AWS30" s="669">
        <v>4</v>
      </c>
      <c r="AWT30" s="669">
        <v>2</v>
      </c>
      <c r="AWU30" s="669">
        <v>4</v>
      </c>
      <c r="AWV30" s="669">
        <v>5</v>
      </c>
      <c r="AWW30" s="669">
        <v>2</v>
      </c>
      <c r="AWX30" s="669">
        <v>5</v>
      </c>
      <c r="AWY30" s="669">
        <v>5</v>
      </c>
      <c r="AWZ30" s="669">
        <v>6</v>
      </c>
      <c r="AXA30" s="669">
        <v>6</v>
      </c>
      <c r="AXB30" s="669">
        <v>8</v>
      </c>
      <c r="AXC30" s="669">
        <v>7</v>
      </c>
      <c r="AXD30" s="669">
        <v>3</v>
      </c>
      <c r="AXE30" s="669">
        <v>5</v>
      </c>
      <c r="AXF30" s="669">
        <v>6</v>
      </c>
      <c r="AXG30" s="669">
        <v>5</v>
      </c>
      <c r="AXH30" s="669">
        <v>3</v>
      </c>
      <c r="AXI30" s="669">
        <v>2</v>
      </c>
      <c r="AXJ30" s="669">
        <v>6</v>
      </c>
      <c r="AXK30" s="669">
        <v>3</v>
      </c>
      <c r="AXL30" s="670">
        <v>0</v>
      </c>
      <c r="AXM30" s="669">
        <v>3</v>
      </c>
      <c r="AXN30" s="669">
        <v>2</v>
      </c>
      <c r="AXO30" s="669">
        <v>3</v>
      </c>
      <c r="AXP30" s="669">
        <v>4</v>
      </c>
      <c r="AXQ30" s="669">
        <v>3</v>
      </c>
      <c r="AXR30" s="669">
        <v>2</v>
      </c>
      <c r="AXS30" s="670">
        <v>0</v>
      </c>
      <c r="AXT30" s="669">
        <v>1</v>
      </c>
      <c r="AXU30" s="670">
        <v>0</v>
      </c>
      <c r="AXV30" s="669">
        <v>2</v>
      </c>
      <c r="AXW30" s="670">
        <v>0</v>
      </c>
      <c r="AXX30" s="670">
        <v>0</v>
      </c>
      <c r="AXY30" s="670">
        <v>0</v>
      </c>
      <c r="AXZ30" s="670">
        <v>0</v>
      </c>
      <c r="AYA30" s="670">
        <v>0</v>
      </c>
      <c r="AYB30" s="670">
        <v>0</v>
      </c>
      <c r="AYC30" s="670">
        <v>0</v>
      </c>
      <c r="AYD30" s="670">
        <v>0</v>
      </c>
      <c r="AYE30" s="670">
        <v>0</v>
      </c>
      <c r="AYF30" s="670">
        <v>0</v>
      </c>
      <c r="AYG30" s="670">
        <v>0</v>
      </c>
      <c r="AYH30" s="670">
        <v>0</v>
      </c>
      <c r="AYI30" s="670">
        <v>0</v>
      </c>
      <c r="AYJ30" s="670">
        <v>0</v>
      </c>
      <c r="AYK30" s="670">
        <v>0</v>
      </c>
      <c r="AYL30" s="671">
        <v>0</v>
      </c>
    </row>
    <row r="31" spans="2:1338" ht="27.95" customHeight="1">
      <c r="B31" s="536" t="s">
        <v>223</v>
      </c>
      <c r="C31" s="668">
        <v>274</v>
      </c>
      <c r="D31" s="670">
        <v>0</v>
      </c>
      <c r="E31" s="669">
        <v>4</v>
      </c>
      <c r="F31" s="669">
        <v>2</v>
      </c>
      <c r="G31" s="669">
        <v>1</v>
      </c>
      <c r="H31" s="669">
        <v>5</v>
      </c>
      <c r="I31" s="669">
        <v>2</v>
      </c>
      <c r="J31" s="669">
        <v>3</v>
      </c>
      <c r="K31" s="669">
        <v>3</v>
      </c>
      <c r="L31" s="669">
        <v>1</v>
      </c>
      <c r="M31" s="669">
        <v>2</v>
      </c>
      <c r="N31" s="669">
        <v>4</v>
      </c>
      <c r="O31" s="669">
        <v>4</v>
      </c>
      <c r="P31" s="669">
        <v>3</v>
      </c>
      <c r="Q31" s="669">
        <v>2</v>
      </c>
      <c r="R31" s="669">
        <v>3</v>
      </c>
      <c r="S31" s="669">
        <v>2</v>
      </c>
      <c r="T31" s="669">
        <v>2</v>
      </c>
      <c r="U31" s="669">
        <v>1</v>
      </c>
      <c r="V31" s="670">
        <v>0</v>
      </c>
      <c r="W31" s="669">
        <v>3</v>
      </c>
      <c r="X31" s="669">
        <v>4</v>
      </c>
      <c r="Y31" s="669">
        <v>2</v>
      </c>
      <c r="Z31" s="669">
        <v>4</v>
      </c>
      <c r="AA31" s="669">
        <v>2</v>
      </c>
      <c r="AB31" s="670">
        <v>0</v>
      </c>
      <c r="AC31" s="670">
        <v>0</v>
      </c>
      <c r="AD31" s="669">
        <v>3</v>
      </c>
      <c r="AE31" s="669">
        <v>2</v>
      </c>
      <c r="AF31" s="669">
        <v>3</v>
      </c>
      <c r="AG31" s="669">
        <v>3</v>
      </c>
      <c r="AH31" s="670">
        <v>0</v>
      </c>
      <c r="AI31" s="669">
        <v>1</v>
      </c>
      <c r="AJ31" s="669">
        <v>1</v>
      </c>
      <c r="AK31" s="669">
        <v>3</v>
      </c>
      <c r="AL31" s="669">
        <v>2</v>
      </c>
      <c r="AM31" s="669">
        <v>1</v>
      </c>
      <c r="AN31" s="669">
        <v>1</v>
      </c>
      <c r="AO31" s="669">
        <v>4</v>
      </c>
      <c r="AP31" s="669">
        <v>2</v>
      </c>
      <c r="AQ31" s="670">
        <v>0</v>
      </c>
      <c r="AR31" s="669">
        <v>2</v>
      </c>
      <c r="AS31" s="669">
        <v>1</v>
      </c>
      <c r="AT31" s="669">
        <v>3</v>
      </c>
      <c r="AU31" s="669">
        <v>6</v>
      </c>
      <c r="AV31" s="669">
        <v>1</v>
      </c>
      <c r="AW31" s="669">
        <v>2</v>
      </c>
      <c r="AX31" s="669">
        <v>2</v>
      </c>
      <c r="AY31" s="669">
        <v>5</v>
      </c>
      <c r="AZ31" s="669">
        <v>9</v>
      </c>
      <c r="BA31" s="669">
        <v>3</v>
      </c>
      <c r="BB31" s="669">
        <v>4</v>
      </c>
      <c r="BC31" s="669">
        <v>4</v>
      </c>
      <c r="BD31" s="669">
        <v>3</v>
      </c>
      <c r="BE31" s="669">
        <v>1</v>
      </c>
      <c r="BF31" s="669">
        <v>3</v>
      </c>
      <c r="BG31" s="669">
        <v>6</v>
      </c>
      <c r="BH31" s="669">
        <v>4</v>
      </c>
      <c r="BI31" s="669">
        <v>5</v>
      </c>
      <c r="BJ31" s="669">
        <v>4</v>
      </c>
      <c r="BK31" s="669">
        <v>4</v>
      </c>
      <c r="BL31" s="669">
        <v>5</v>
      </c>
      <c r="BM31" s="669">
        <v>8</v>
      </c>
      <c r="BN31" s="669">
        <v>5</v>
      </c>
      <c r="BO31" s="669">
        <v>3</v>
      </c>
      <c r="BP31" s="669">
        <v>4</v>
      </c>
      <c r="BQ31" s="669">
        <v>2</v>
      </c>
      <c r="BR31" s="669">
        <v>5</v>
      </c>
      <c r="BS31" s="669">
        <v>7</v>
      </c>
      <c r="BT31" s="669">
        <v>5</v>
      </c>
      <c r="BU31" s="669">
        <v>3</v>
      </c>
      <c r="BV31" s="669">
        <v>3</v>
      </c>
      <c r="BW31" s="669">
        <v>2</v>
      </c>
      <c r="BX31" s="669">
        <v>4</v>
      </c>
      <c r="BY31" s="669">
        <v>3</v>
      </c>
      <c r="BZ31" s="669">
        <v>7</v>
      </c>
      <c r="CA31" s="669">
        <v>5</v>
      </c>
      <c r="CB31" s="669">
        <v>2</v>
      </c>
      <c r="CC31" s="669">
        <v>1</v>
      </c>
      <c r="CD31" s="669">
        <v>4</v>
      </c>
      <c r="CE31" s="669">
        <v>3</v>
      </c>
      <c r="CF31" s="669">
        <v>4</v>
      </c>
      <c r="CG31" s="669">
        <v>5</v>
      </c>
      <c r="CH31" s="669">
        <v>2</v>
      </c>
      <c r="CI31" s="669">
        <v>3</v>
      </c>
      <c r="CJ31" s="669">
        <v>5</v>
      </c>
      <c r="CK31" s="669">
        <v>6</v>
      </c>
      <c r="CL31" s="669">
        <v>3</v>
      </c>
      <c r="CM31" s="669">
        <v>1</v>
      </c>
      <c r="CN31" s="670">
        <v>0</v>
      </c>
      <c r="CO31" s="670">
        <v>0</v>
      </c>
      <c r="CP31" s="669">
        <v>1</v>
      </c>
      <c r="CQ31" s="669">
        <v>1</v>
      </c>
      <c r="CR31" s="669">
        <v>1</v>
      </c>
      <c r="CS31" s="669">
        <v>3</v>
      </c>
      <c r="CT31" s="670">
        <v>0</v>
      </c>
      <c r="CU31" s="670">
        <v>0</v>
      </c>
      <c r="CV31" s="669">
        <v>1</v>
      </c>
      <c r="CW31" s="670">
        <v>0</v>
      </c>
      <c r="CX31" s="670">
        <v>0</v>
      </c>
      <c r="CY31" s="670">
        <v>0</v>
      </c>
      <c r="CZ31" s="670">
        <v>0</v>
      </c>
      <c r="DA31" s="669">
        <v>250</v>
      </c>
      <c r="DB31" s="669">
        <v>1</v>
      </c>
      <c r="DC31" s="669">
        <v>1</v>
      </c>
      <c r="DD31" s="669">
        <v>3</v>
      </c>
      <c r="DE31" s="669">
        <v>1</v>
      </c>
      <c r="DF31" s="669">
        <v>3</v>
      </c>
      <c r="DG31" s="669">
        <v>5</v>
      </c>
      <c r="DH31" s="669">
        <v>3</v>
      </c>
      <c r="DI31" s="670">
        <v>0</v>
      </c>
      <c r="DJ31" s="669">
        <v>3</v>
      </c>
      <c r="DK31" s="669">
        <v>6</v>
      </c>
      <c r="DL31" s="669">
        <v>2</v>
      </c>
      <c r="DM31" s="669">
        <v>1</v>
      </c>
      <c r="DN31" s="669">
        <v>3</v>
      </c>
      <c r="DO31" s="669">
        <v>3</v>
      </c>
      <c r="DP31" s="669">
        <v>2</v>
      </c>
      <c r="DQ31" s="669">
        <v>2</v>
      </c>
      <c r="DR31" s="669">
        <v>2</v>
      </c>
      <c r="DS31" s="669">
        <v>2</v>
      </c>
      <c r="DT31" s="669">
        <v>2</v>
      </c>
      <c r="DU31" s="669">
        <v>4</v>
      </c>
      <c r="DV31" s="669">
        <v>1</v>
      </c>
      <c r="DW31" s="669">
        <v>2</v>
      </c>
      <c r="DX31" s="669">
        <v>4</v>
      </c>
      <c r="DY31" s="669">
        <v>1</v>
      </c>
      <c r="DZ31" s="669">
        <v>3</v>
      </c>
      <c r="EA31" s="669">
        <v>3</v>
      </c>
      <c r="EB31" s="669">
        <v>3</v>
      </c>
      <c r="EC31" s="669">
        <v>2</v>
      </c>
      <c r="ED31" s="669">
        <v>1</v>
      </c>
      <c r="EE31" s="669">
        <v>2</v>
      </c>
      <c r="EF31" s="669">
        <v>2</v>
      </c>
      <c r="EG31" s="669">
        <v>2</v>
      </c>
      <c r="EH31" s="669">
        <v>2</v>
      </c>
      <c r="EI31" s="670">
        <v>0</v>
      </c>
      <c r="EJ31" s="669">
        <v>3</v>
      </c>
      <c r="EK31" s="669">
        <v>5</v>
      </c>
      <c r="EL31" s="669">
        <v>2</v>
      </c>
      <c r="EM31" s="669">
        <v>2</v>
      </c>
      <c r="EN31" s="669">
        <v>2</v>
      </c>
      <c r="EO31" s="669">
        <v>3</v>
      </c>
      <c r="EP31" s="670">
        <v>0</v>
      </c>
      <c r="EQ31" s="669">
        <v>2</v>
      </c>
      <c r="ER31" s="670">
        <v>0</v>
      </c>
      <c r="ES31" s="669">
        <v>3</v>
      </c>
      <c r="ET31" s="669">
        <v>1</v>
      </c>
      <c r="EU31" s="669">
        <v>5</v>
      </c>
      <c r="EV31" s="669">
        <v>5</v>
      </c>
      <c r="EW31" s="669">
        <v>4</v>
      </c>
      <c r="EX31" s="669">
        <v>3</v>
      </c>
      <c r="EY31" s="669">
        <v>6</v>
      </c>
      <c r="EZ31" s="669">
        <v>4</v>
      </c>
      <c r="FA31" s="669">
        <v>3</v>
      </c>
      <c r="FB31" s="669">
        <v>5</v>
      </c>
      <c r="FC31" s="669">
        <v>7</v>
      </c>
      <c r="FD31" s="669">
        <v>3</v>
      </c>
      <c r="FE31" s="669">
        <v>1</v>
      </c>
      <c r="FF31" s="669">
        <v>3</v>
      </c>
      <c r="FG31" s="669">
        <v>8</v>
      </c>
      <c r="FH31" s="669">
        <v>3</v>
      </c>
      <c r="FI31" s="669">
        <v>6</v>
      </c>
      <c r="FJ31" s="669">
        <v>4</v>
      </c>
      <c r="FK31" s="669">
        <v>5</v>
      </c>
      <c r="FL31" s="669">
        <v>2</v>
      </c>
      <c r="FM31" s="669">
        <v>3</v>
      </c>
      <c r="FN31" s="669">
        <v>2</v>
      </c>
      <c r="FO31" s="669">
        <v>6</v>
      </c>
      <c r="FP31" s="669">
        <v>3</v>
      </c>
      <c r="FQ31" s="669">
        <v>2</v>
      </c>
      <c r="FR31" s="669">
        <v>4</v>
      </c>
      <c r="FS31" s="669">
        <v>4</v>
      </c>
      <c r="FT31" s="669">
        <v>6</v>
      </c>
      <c r="FU31" s="669">
        <v>1</v>
      </c>
      <c r="FV31" s="669">
        <v>2</v>
      </c>
      <c r="FW31" s="669">
        <v>2</v>
      </c>
      <c r="FX31" s="669">
        <v>4</v>
      </c>
      <c r="FY31" s="669">
        <v>7</v>
      </c>
      <c r="FZ31" s="669">
        <v>4</v>
      </c>
      <c r="GA31" s="669">
        <v>3</v>
      </c>
      <c r="GB31" s="669">
        <v>1</v>
      </c>
      <c r="GC31" s="669">
        <v>2</v>
      </c>
      <c r="GD31" s="669">
        <v>1</v>
      </c>
      <c r="GE31" s="669">
        <v>3</v>
      </c>
      <c r="GF31" s="669">
        <v>1</v>
      </c>
      <c r="GG31" s="669">
        <v>2</v>
      </c>
      <c r="GH31" s="669">
        <v>1</v>
      </c>
      <c r="GI31" s="669">
        <v>2</v>
      </c>
      <c r="GJ31" s="670">
        <v>0</v>
      </c>
      <c r="GK31" s="670">
        <v>0</v>
      </c>
      <c r="GL31" s="669">
        <v>2</v>
      </c>
      <c r="GM31" s="669">
        <v>1</v>
      </c>
      <c r="GN31" s="670">
        <v>0</v>
      </c>
      <c r="GO31" s="670">
        <v>0</v>
      </c>
      <c r="GP31" s="669">
        <v>1</v>
      </c>
      <c r="GQ31" s="669">
        <v>2</v>
      </c>
      <c r="GR31" s="670">
        <v>0</v>
      </c>
      <c r="GS31" s="670">
        <v>0</v>
      </c>
      <c r="GT31" s="670">
        <v>0</v>
      </c>
      <c r="GU31" s="669">
        <v>1</v>
      </c>
      <c r="GV31" s="670">
        <v>0</v>
      </c>
      <c r="GW31" s="670">
        <v>0</v>
      </c>
      <c r="GX31" s="670">
        <v>0</v>
      </c>
      <c r="GY31" s="669">
        <v>307</v>
      </c>
      <c r="GZ31" s="670">
        <v>0</v>
      </c>
      <c r="HA31" s="669">
        <v>3</v>
      </c>
      <c r="HB31" s="669">
        <v>1</v>
      </c>
      <c r="HC31" s="669">
        <v>6</v>
      </c>
      <c r="HD31" s="669">
        <v>3</v>
      </c>
      <c r="HE31" s="669">
        <v>2</v>
      </c>
      <c r="HF31" s="670">
        <v>0</v>
      </c>
      <c r="HG31" s="669">
        <v>5</v>
      </c>
      <c r="HH31" s="669">
        <v>1</v>
      </c>
      <c r="HI31" s="669">
        <v>3</v>
      </c>
      <c r="HJ31" s="669">
        <v>2</v>
      </c>
      <c r="HK31" s="669">
        <v>1</v>
      </c>
      <c r="HL31" s="669">
        <v>1</v>
      </c>
      <c r="HM31" s="669">
        <v>1</v>
      </c>
      <c r="HN31" s="670">
        <v>0</v>
      </c>
      <c r="HO31" s="669">
        <v>1</v>
      </c>
      <c r="HP31" s="669">
        <v>4</v>
      </c>
      <c r="HQ31" s="669">
        <v>1</v>
      </c>
      <c r="HR31" s="669">
        <v>1</v>
      </c>
      <c r="HS31" s="669">
        <v>1</v>
      </c>
      <c r="HT31" s="669">
        <v>7</v>
      </c>
      <c r="HU31" s="669">
        <v>3</v>
      </c>
      <c r="HV31" s="669">
        <v>4</v>
      </c>
      <c r="HW31" s="669">
        <v>3</v>
      </c>
      <c r="HX31" s="669">
        <v>3</v>
      </c>
      <c r="HY31" s="669">
        <v>2</v>
      </c>
      <c r="HZ31" s="669">
        <v>2</v>
      </c>
      <c r="IA31" s="669">
        <v>1</v>
      </c>
      <c r="IB31" s="670">
        <v>0</v>
      </c>
      <c r="IC31" s="669">
        <v>2</v>
      </c>
      <c r="ID31" s="669">
        <v>4</v>
      </c>
      <c r="IE31" s="669">
        <v>2</v>
      </c>
      <c r="IF31" s="669">
        <v>2</v>
      </c>
      <c r="IG31" s="669">
        <v>2</v>
      </c>
      <c r="IH31" s="669">
        <v>3</v>
      </c>
      <c r="II31" s="669">
        <v>3</v>
      </c>
      <c r="IJ31" s="669">
        <v>2</v>
      </c>
      <c r="IK31" s="669">
        <v>1</v>
      </c>
      <c r="IL31" s="669">
        <v>2</v>
      </c>
      <c r="IM31" s="669">
        <v>2</v>
      </c>
      <c r="IN31" s="669">
        <v>2</v>
      </c>
      <c r="IO31" s="669">
        <v>5</v>
      </c>
      <c r="IP31" s="669">
        <v>7</v>
      </c>
      <c r="IQ31" s="670">
        <v>0</v>
      </c>
      <c r="IR31" s="669">
        <v>4</v>
      </c>
      <c r="IS31" s="669">
        <v>7</v>
      </c>
      <c r="IT31" s="669">
        <v>3</v>
      </c>
      <c r="IU31" s="669">
        <v>4</v>
      </c>
      <c r="IV31" s="669">
        <v>5</v>
      </c>
      <c r="IW31" s="669">
        <v>4</v>
      </c>
      <c r="IX31" s="669">
        <v>1</v>
      </c>
      <c r="IY31" s="669">
        <v>1</v>
      </c>
      <c r="IZ31" s="669">
        <v>5</v>
      </c>
      <c r="JA31" s="669">
        <v>3</v>
      </c>
      <c r="JB31" s="669">
        <v>9</v>
      </c>
      <c r="JC31" s="669">
        <v>5</v>
      </c>
      <c r="JD31" s="669">
        <v>8</v>
      </c>
      <c r="JE31" s="669">
        <v>1</v>
      </c>
      <c r="JF31" s="669">
        <v>5</v>
      </c>
      <c r="JG31" s="669">
        <v>5</v>
      </c>
      <c r="JH31" s="669">
        <v>3</v>
      </c>
      <c r="JI31" s="669">
        <v>5</v>
      </c>
      <c r="JJ31" s="669">
        <v>5</v>
      </c>
      <c r="JK31" s="669">
        <v>6</v>
      </c>
      <c r="JL31" s="669">
        <v>8</v>
      </c>
      <c r="JM31" s="669">
        <v>5</v>
      </c>
      <c r="JN31" s="669">
        <v>7</v>
      </c>
      <c r="JO31" s="669">
        <v>7</v>
      </c>
      <c r="JP31" s="669">
        <v>4</v>
      </c>
      <c r="JQ31" s="669">
        <v>8</v>
      </c>
      <c r="JR31" s="669">
        <v>5</v>
      </c>
      <c r="JS31" s="669">
        <v>6</v>
      </c>
      <c r="JT31" s="669">
        <v>5</v>
      </c>
      <c r="JU31" s="669">
        <v>4</v>
      </c>
      <c r="JV31" s="669">
        <v>8</v>
      </c>
      <c r="JW31" s="669">
        <v>5</v>
      </c>
      <c r="JX31" s="669">
        <v>3</v>
      </c>
      <c r="JY31" s="669">
        <v>6</v>
      </c>
      <c r="JZ31" s="669">
        <v>8</v>
      </c>
      <c r="KA31" s="669">
        <v>6</v>
      </c>
      <c r="KB31" s="669">
        <v>3</v>
      </c>
      <c r="KC31" s="669">
        <v>3</v>
      </c>
      <c r="KD31" s="669">
        <v>3</v>
      </c>
      <c r="KE31" s="669">
        <v>1</v>
      </c>
      <c r="KF31" s="669">
        <v>1</v>
      </c>
      <c r="KG31" s="669">
        <v>2</v>
      </c>
      <c r="KH31" s="669">
        <v>4</v>
      </c>
      <c r="KI31" s="669">
        <v>1</v>
      </c>
      <c r="KJ31" s="669">
        <v>1</v>
      </c>
      <c r="KK31" s="669">
        <v>1</v>
      </c>
      <c r="KL31" s="670">
        <v>0</v>
      </c>
      <c r="KM31" s="670">
        <v>0</v>
      </c>
      <c r="KN31" s="669">
        <v>1</v>
      </c>
      <c r="KO31" s="670">
        <v>0</v>
      </c>
      <c r="KP31" s="670">
        <v>0</v>
      </c>
      <c r="KQ31" s="670">
        <v>0</v>
      </c>
      <c r="KR31" s="670">
        <v>0</v>
      </c>
      <c r="KS31" s="670">
        <v>0</v>
      </c>
      <c r="KT31" s="669">
        <v>1</v>
      </c>
      <c r="KU31" s="670">
        <v>0</v>
      </c>
      <c r="KV31" s="670">
        <v>0</v>
      </c>
      <c r="KW31" s="669">
        <v>320</v>
      </c>
      <c r="KX31" s="669">
        <v>1</v>
      </c>
      <c r="KY31" s="669">
        <v>4</v>
      </c>
      <c r="KZ31" s="670">
        <v>0</v>
      </c>
      <c r="LA31" s="669">
        <v>6</v>
      </c>
      <c r="LB31" s="669">
        <v>2</v>
      </c>
      <c r="LC31" s="669">
        <v>4</v>
      </c>
      <c r="LD31" s="670">
        <v>0</v>
      </c>
      <c r="LE31" s="669">
        <v>1</v>
      </c>
      <c r="LF31" s="669">
        <v>3</v>
      </c>
      <c r="LG31" s="669">
        <v>5</v>
      </c>
      <c r="LH31" s="669">
        <v>2</v>
      </c>
      <c r="LI31" s="669">
        <v>1</v>
      </c>
      <c r="LJ31" s="669">
        <v>4</v>
      </c>
      <c r="LK31" s="669">
        <v>1</v>
      </c>
      <c r="LL31" s="669">
        <v>3</v>
      </c>
      <c r="LM31" s="669">
        <v>2</v>
      </c>
      <c r="LN31" s="670">
        <v>0</v>
      </c>
      <c r="LO31" s="669">
        <v>2</v>
      </c>
      <c r="LP31" s="670">
        <v>0</v>
      </c>
      <c r="LQ31" s="669">
        <v>1</v>
      </c>
      <c r="LR31" s="669">
        <v>3</v>
      </c>
      <c r="LS31" s="669">
        <v>1</v>
      </c>
      <c r="LT31" s="669">
        <v>1</v>
      </c>
      <c r="LU31" s="670">
        <v>0</v>
      </c>
      <c r="LV31" s="669">
        <v>2</v>
      </c>
      <c r="LW31" s="669">
        <v>5</v>
      </c>
      <c r="LX31" s="669">
        <v>3</v>
      </c>
      <c r="LY31" s="669">
        <v>4</v>
      </c>
      <c r="LZ31" s="669">
        <v>4</v>
      </c>
      <c r="MA31" s="669">
        <v>4</v>
      </c>
      <c r="MB31" s="669">
        <v>4</v>
      </c>
      <c r="MC31" s="669">
        <v>3</v>
      </c>
      <c r="MD31" s="669">
        <v>2</v>
      </c>
      <c r="ME31" s="669">
        <v>1</v>
      </c>
      <c r="MF31" s="669">
        <v>2</v>
      </c>
      <c r="MG31" s="669">
        <v>2</v>
      </c>
      <c r="MH31" s="669">
        <v>8</v>
      </c>
      <c r="MI31" s="669">
        <v>3</v>
      </c>
      <c r="MJ31" s="669">
        <v>4</v>
      </c>
      <c r="MK31" s="669">
        <v>6</v>
      </c>
      <c r="ML31" s="669">
        <v>1</v>
      </c>
      <c r="MM31" s="669">
        <v>2</v>
      </c>
      <c r="MN31" s="669">
        <v>2</v>
      </c>
      <c r="MO31" s="669">
        <v>4</v>
      </c>
      <c r="MP31" s="669">
        <v>5</v>
      </c>
      <c r="MQ31" s="669">
        <v>3</v>
      </c>
      <c r="MR31" s="669">
        <v>4</v>
      </c>
      <c r="MS31" s="669">
        <v>4</v>
      </c>
      <c r="MT31" s="669">
        <v>6</v>
      </c>
      <c r="MU31" s="669">
        <v>3</v>
      </c>
      <c r="MV31" s="669">
        <v>3</v>
      </c>
      <c r="MW31" s="669">
        <v>4</v>
      </c>
      <c r="MX31" s="669">
        <v>2</v>
      </c>
      <c r="MY31" s="669">
        <v>5</v>
      </c>
      <c r="MZ31" s="669">
        <v>4</v>
      </c>
      <c r="NA31" s="669">
        <v>4</v>
      </c>
      <c r="NB31" s="669">
        <v>6</v>
      </c>
      <c r="NC31" s="669">
        <v>5</v>
      </c>
      <c r="ND31" s="669">
        <v>6</v>
      </c>
      <c r="NE31" s="669">
        <v>8</v>
      </c>
      <c r="NF31" s="669">
        <v>7</v>
      </c>
      <c r="NG31" s="669">
        <v>7</v>
      </c>
      <c r="NH31" s="669">
        <v>10</v>
      </c>
      <c r="NI31" s="669">
        <v>5</v>
      </c>
      <c r="NJ31" s="669">
        <v>2</v>
      </c>
      <c r="NK31" s="669">
        <v>3</v>
      </c>
      <c r="NL31" s="669">
        <v>3</v>
      </c>
      <c r="NM31" s="669">
        <v>5</v>
      </c>
      <c r="NN31" s="669">
        <v>2</v>
      </c>
      <c r="NO31" s="669">
        <v>3</v>
      </c>
      <c r="NP31" s="669">
        <v>6</v>
      </c>
      <c r="NQ31" s="669">
        <v>5</v>
      </c>
      <c r="NR31" s="669">
        <v>10</v>
      </c>
      <c r="NS31" s="669">
        <v>2</v>
      </c>
      <c r="NT31" s="669">
        <v>4</v>
      </c>
      <c r="NU31" s="669">
        <v>4</v>
      </c>
      <c r="NV31" s="669">
        <v>10</v>
      </c>
      <c r="NW31" s="669">
        <v>5</v>
      </c>
      <c r="NX31" s="669">
        <v>3</v>
      </c>
      <c r="NY31" s="669">
        <v>3</v>
      </c>
      <c r="NZ31" s="669">
        <v>1</v>
      </c>
      <c r="OA31" s="669">
        <v>7</v>
      </c>
      <c r="OB31" s="669">
        <v>5</v>
      </c>
      <c r="OC31" s="669">
        <v>4</v>
      </c>
      <c r="OD31" s="669">
        <v>5</v>
      </c>
      <c r="OE31" s="669">
        <v>2</v>
      </c>
      <c r="OF31" s="669">
        <v>5</v>
      </c>
      <c r="OG31" s="670">
        <v>0</v>
      </c>
      <c r="OH31" s="670">
        <v>0</v>
      </c>
      <c r="OI31" s="670">
        <v>0</v>
      </c>
      <c r="OJ31" s="669">
        <v>3</v>
      </c>
      <c r="OK31" s="669">
        <v>2</v>
      </c>
      <c r="OL31" s="670">
        <v>0</v>
      </c>
      <c r="OM31" s="670">
        <v>0</v>
      </c>
      <c r="ON31" s="670">
        <v>0</v>
      </c>
      <c r="OO31" s="669">
        <v>1</v>
      </c>
      <c r="OP31" s="670">
        <v>0</v>
      </c>
      <c r="OQ31" s="670">
        <v>0</v>
      </c>
      <c r="OR31" s="670">
        <v>0</v>
      </c>
      <c r="OS31" s="670">
        <v>0</v>
      </c>
      <c r="OT31" s="669">
        <v>1</v>
      </c>
      <c r="OU31" s="669">
        <v>323</v>
      </c>
      <c r="OV31" s="669">
        <v>2</v>
      </c>
      <c r="OW31" s="669">
        <v>3</v>
      </c>
      <c r="OX31" s="669">
        <v>4</v>
      </c>
      <c r="OY31" s="669">
        <v>2</v>
      </c>
      <c r="OZ31" s="669">
        <v>3</v>
      </c>
      <c r="PA31" s="669">
        <v>3</v>
      </c>
      <c r="PB31" s="669">
        <v>4</v>
      </c>
      <c r="PC31" s="669">
        <v>2</v>
      </c>
      <c r="PD31" s="669">
        <v>1</v>
      </c>
      <c r="PE31" s="669">
        <v>6</v>
      </c>
      <c r="PF31" s="669">
        <v>3</v>
      </c>
      <c r="PG31" s="669">
        <v>3</v>
      </c>
      <c r="PH31" s="669">
        <v>2</v>
      </c>
      <c r="PI31" s="669">
        <v>1</v>
      </c>
      <c r="PJ31" s="669">
        <v>1</v>
      </c>
      <c r="PK31" s="669">
        <v>1</v>
      </c>
      <c r="PL31" s="669">
        <v>2</v>
      </c>
      <c r="PM31" s="669">
        <v>1</v>
      </c>
      <c r="PN31" s="669">
        <v>1</v>
      </c>
      <c r="PO31" s="669">
        <v>3</v>
      </c>
      <c r="PP31" s="669">
        <v>3</v>
      </c>
      <c r="PQ31" s="669">
        <v>2</v>
      </c>
      <c r="PR31" s="669">
        <v>2</v>
      </c>
      <c r="PS31" s="669">
        <v>1</v>
      </c>
      <c r="PT31" s="669">
        <v>1</v>
      </c>
      <c r="PU31" s="669">
        <v>1</v>
      </c>
      <c r="PV31" s="669">
        <v>3</v>
      </c>
      <c r="PW31" s="669">
        <v>1</v>
      </c>
      <c r="PX31" s="669">
        <v>2</v>
      </c>
      <c r="PY31" s="669">
        <v>2</v>
      </c>
      <c r="PZ31" s="669">
        <v>3</v>
      </c>
      <c r="QA31" s="669">
        <v>2</v>
      </c>
      <c r="QB31" s="669">
        <v>2</v>
      </c>
      <c r="QC31" s="669">
        <v>5</v>
      </c>
      <c r="QD31" s="670">
        <v>0</v>
      </c>
      <c r="QE31" s="669">
        <v>1</v>
      </c>
      <c r="QF31" s="669">
        <v>3</v>
      </c>
      <c r="QG31" s="669">
        <v>1</v>
      </c>
      <c r="QH31" s="669">
        <v>6</v>
      </c>
      <c r="QI31" s="669">
        <v>4</v>
      </c>
      <c r="QJ31" s="669">
        <v>3</v>
      </c>
      <c r="QK31" s="669">
        <v>2</v>
      </c>
      <c r="QL31" s="669">
        <v>3</v>
      </c>
      <c r="QM31" s="669">
        <v>4</v>
      </c>
      <c r="QN31" s="669">
        <v>8</v>
      </c>
      <c r="QO31" s="669">
        <v>4</v>
      </c>
      <c r="QP31" s="669">
        <v>4</v>
      </c>
      <c r="QQ31" s="669">
        <v>7</v>
      </c>
      <c r="QR31" s="669">
        <v>3</v>
      </c>
      <c r="QS31" s="669">
        <v>9</v>
      </c>
      <c r="QT31" s="669">
        <v>1</v>
      </c>
      <c r="QU31" s="669">
        <v>2</v>
      </c>
      <c r="QV31" s="669">
        <v>5</v>
      </c>
      <c r="QW31" s="669">
        <v>4</v>
      </c>
      <c r="QX31" s="669">
        <v>6</v>
      </c>
      <c r="QY31" s="669">
        <v>5</v>
      </c>
      <c r="QZ31" s="669">
        <v>1</v>
      </c>
      <c r="RA31" s="669">
        <v>3</v>
      </c>
      <c r="RB31" s="669">
        <v>8</v>
      </c>
      <c r="RC31" s="669">
        <v>7</v>
      </c>
      <c r="RD31" s="669">
        <v>5</v>
      </c>
      <c r="RE31" s="669">
        <v>6</v>
      </c>
      <c r="RF31" s="669">
        <v>7</v>
      </c>
      <c r="RG31" s="669">
        <v>2</v>
      </c>
      <c r="RH31" s="669">
        <v>5</v>
      </c>
      <c r="RI31" s="669">
        <v>3</v>
      </c>
      <c r="RJ31" s="669">
        <v>3</v>
      </c>
      <c r="RK31" s="669">
        <v>4</v>
      </c>
      <c r="RL31" s="669">
        <v>3</v>
      </c>
      <c r="RM31" s="669">
        <v>3</v>
      </c>
      <c r="RN31" s="669">
        <v>5</v>
      </c>
      <c r="RO31" s="669">
        <v>6</v>
      </c>
      <c r="RP31" s="669">
        <v>6</v>
      </c>
      <c r="RQ31" s="669">
        <v>3</v>
      </c>
      <c r="RR31" s="669">
        <v>8</v>
      </c>
      <c r="RS31" s="669">
        <v>9</v>
      </c>
      <c r="RT31" s="669">
        <v>3</v>
      </c>
      <c r="RU31" s="669">
        <v>9</v>
      </c>
      <c r="RV31" s="669">
        <v>5</v>
      </c>
      <c r="RW31" s="669">
        <v>8</v>
      </c>
      <c r="RX31" s="669">
        <v>2</v>
      </c>
      <c r="RY31" s="669">
        <v>7</v>
      </c>
      <c r="RZ31" s="669">
        <v>4</v>
      </c>
      <c r="SA31" s="669">
        <v>2</v>
      </c>
      <c r="SB31" s="669">
        <v>6</v>
      </c>
      <c r="SC31" s="669">
        <v>1</v>
      </c>
      <c r="SD31" s="669">
        <v>4</v>
      </c>
      <c r="SE31" s="669">
        <v>5</v>
      </c>
      <c r="SF31" s="669">
        <v>2</v>
      </c>
      <c r="SG31" s="669">
        <v>1</v>
      </c>
      <c r="SH31" s="670">
        <v>0</v>
      </c>
      <c r="SI31" s="670">
        <v>0</v>
      </c>
      <c r="SJ31" s="669">
        <v>2</v>
      </c>
      <c r="SK31" s="669">
        <v>2</v>
      </c>
      <c r="SL31" s="670">
        <v>0</v>
      </c>
      <c r="SM31" s="670">
        <v>0</v>
      </c>
      <c r="SN31" s="670">
        <v>0</v>
      </c>
      <c r="SO31" s="670">
        <v>0</v>
      </c>
      <c r="SP31" s="670">
        <v>0</v>
      </c>
      <c r="SQ31" s="670">
        <v>0</v>
      </c>
      <c r="SR31" s="670">
        <v>0</v>
      </c>
      <c r="SS31" s="669">
        <v>299</v>
      </c>
      <c r="ST31" s="669">
        <v>2</v>
      </c>
      <c r="SU31" s="669">
        <v>1</v>
      </c>
      <c r="SV31" s="669">
        <v>3</v>
      </c>
      <c r="SW31" s="669">
        <v>1</v>
      </c>
      <c r="SX31" s="669">
        <v>3</v>
      </c>
      <c r="SY31" s="669">
        <v>2</v>
      </c>
      <c r="SZ31" s="669">
        <v>4</v>
      </c>
      <c r="TA31" s="669">
        <v>2</v>
      </c>
      <c r="TB31" s="669">
        <v>3</v>
      </c>
      <c r="TC31" s="669">
        <v>4</v>
      </c>
      <c r="TD31" s="669">
        <v>1</v>
      </c>
      <c r="TE31" s="669">
        <v>2</v>
      </c>
      <c r="TF31" s="669">
        <v>2</v>
      </c>
      <c r="TG31" s="669">
        <v>3</v>
      </c>
      <c r="TH31" s="669">
        <v>1</v>
      </c>
      <c r="TI31" s="669">
        <v>1</v>
      </c>
      <c r="TJ31" s="669">
        <v>2</v>
      </c>
      <c r="TK31" s="669">
        <v>2</v>
      </c>
      <c r="TL31" s="669">
        <v>1</v>
      </c>
      <c r="TM31" s="669">
        <v>1</v>
      </c>
      <c r="TN31" s="669">
        <v>1</v>
      </c>
      <c r="TO31" s="669">
        <v>2</v>
      </c>
      <c r="TP31" s="669">
        <v>2</v>
      </c>
      <c r="TQ31" s="669">
        <v>1</v>
      </c>
      <c r="TR31" s="669">
        <v>2</v>
      </c>
      <c r="TS31" s="669">
        <v>3</v>
      </c>
      <c r="TT31" s="669">
        <v>3</v>
      </c>
      <c r="TU31" s="669">
        <v>2</v>
      </c>
      <c r="TV31" s="669">
        <v>2</v>
      </c>
      <c r="TW31" s="670">
        <v>0</v>
      </c>
      <c r="TX31" s="670">
        <v>0</v>
      </c>
      <c r="TY31" s="669">
        <v>5</v>
      </c>
      <c r="TZ31" s="669">
        <v>4</v>
      </c>
      <c r="UA31" s="669">
        <v>1</v>
      </c>
      <c r="UB31" s="669">
        <v>7</v>
      </c>
      <c r="UC31" s="669">
        <v>4</v>
      </c>
      <c r="UD31" s="669">
        <v>6</v>
      </c>
      <c r="UE31" s="669">
        <v>3</v>
      </c>
      <c r="UF31" s="669">
        <v>1</v>
      </c>
      <c r="UG31" s="669">
        <v>2</v>
      </c>
      <c r="UH31" s="669">
        <v>4</v>
      </c>
      <c r="UI31" s="669">
        <v>2</v>
      </c>
      <c r="UJ31" s="669">
        <v>4</v>
      </c>
      <c r="UK31" s="669">
        <v>4</v>
      </c>
      <c r="UL31" s="669">
        <v>4</v>
      </c>
      <c r="UM31" s="669">
        <v>2</v>
      </c>
      <c r="UN31" s="669">
        <v>11</v>
      </c>
      <c r="UO31" s="669">
        <v>2</v>
      </c>
      <c r="UP31" s="669">
        <v>7</v>
      </c>
      <c r="UQ31" s="669">
        <v>4</v>
      </c>
      <c r="UR31" s="669">
        <v>6</v>
      </c>
      <c r="US31" s="669">
        <v>3</v>
      </c>
      <c r="UT31" s="669">
        <v>6</v>
      </c>
      <c r="UU31" s="669">
        <v>2</v>
      </c>
      <c r="UV31" s="669">
        <v>3</v>
      </c>
      <c r="UW31" s="669">
        <v>2</v>
      </c>
      <c r="UX31" s="669">
        <v>6</v>
      </c>
      <c r="UY31" s="669">
        <v>4</v>
      </c>
      <c r="UZ31" s="669">
        <v>9</v>
      </c>
      <c r="VA31" s="669">
        <v>9</v>
      </c>
      <c r="VB31" s="669">
        <v>6</v>
      </c>
      <c r="VC31" s="669">
        <v>4</v>
      </c>
      <c r="VD31" s="669">
        <v>6</v>
      </c>
      <c r="VE31" s="669">
        <v>4</v>
      </c>
      <c r="VF31" s="669">
        <v>9</v>
      </c>
      <c r="VG31" s="669">
        <v>3</v>
      </c>
      <c r="VH31" s="669">
        <v>5</v>
      </c>
      <c r="VI31" s="669">
        <v>4</v>
      </c>
      <c r="VJ31" s="669">
        <v>5</v>
      </c>
      <c r="VK31" s="669">
        <v>3</v>
      </c>
      <c r="VL31" s="670">
        <v>0</v>
      </c>
      <c r="VM31" s="669">
        <v>2</v>
      </c>
      <c r="VN31" s="669">
        <v>7</v>
      </c>
      <c r="VO31" s="669">
        <v>2</v>
      </c>
      <c r="VP31" s="669">
        <v>4</v>
      </c>
      <c r="VQ31" s="669">
        <v>3</v>
      </c>
      <c r="VR31" s="669">
        <v>5</v>
      </c>
      <c r="VS31" s="669">
        <v>2</v>
      </c>
      <c r="VT31" s="669">
        <v>8</v>
      </c>
      <c r="VU31" s="669">
        <v>5</v>
      </c>
      <c r="VV31" s="669">
        <v>5</v>
      </c>
      <c r="VW31" s="669">
        <v>4</v>
      </c>
      <c r="VX31" s="669">
        <v>1</v>
      </c>
      <c r="VY31" s="669">
        <v>4</v>
      </c>
      <c r="VZ31" s="669">
        <v>2</v>
      </c>
      <c r="WA31" s="669">
        <v>4</v>
      </c>
      <c r="WB31" s="670">
        <v>0</v>
      </c>
      <c r="WC31" s="669">
        <v>1</v>
      </c>
      <c r="WD31" s="670">
        <v>0</v>
      </c>
      <c r="WE31" s="670">
        <v>0</v>
      </c>
      <c r="WF31" s="669">
        <v>1</v>
      </c>
      <c r="WG31" s="670">
        <v>0</v>
      </c>
      <c r="WH31" s="670">
        <v>0</v>
      </c>
      <c r="WI31" s="669">
        <v>3</v>
      </c>
      <c r="WJ31" s="670">
        <v>0</v>
      </c>
      <c r="WK31" s="669">
        <v>1</v>
      </c>
      <c r="WL31" s="670">
        <v>0</v>
      </c>
      <c r="WM31" s="670">
        <v>0</v>
      </c>
      <c r="WN31" s="670">
        <v>0</v>
      </c>
      <c r="WO31" s="670">
        <v>0</v>
      </c>
      <c r="WP31" s="670">
        <v>0</v>
      </c>
      <c r="WQ31" s="670">
        <v>0</v>
      </c>
      <c r="WR31" s="670">
        <v>0</v>
      </c>
      <c r="WS31" s="670">
        <v>0</v>
      </c>
      <c r="WT31" s="670">
        <v>0</v>
      </c>
      <c r="WU31" s="670">
        <v>0</v>
      </c>
      <c r="WV31" s="670">
        <v>0</v>
      </c>
      <c r="WW31" s="670">
        <v>0</v>
      </c>
      <c r="WX31" s="670">
        <v>0</v>
      </c>
      <c r="WY31" s="670">
        <v>0</v>
      </c>
      <c r="WZ31" s="670">
        <v>0</v>
      </c>
      <c r="XA31" s="670">
        <v>0</v>
      </c>
      <c r="XB31" s="670">
        <v>0</v>
      </c>
      <c r="XC31" s="670">
        <v>0</v>
      </c>
      <c r="XD31" s="670">
        <v>0</v>
      </c>
      <c r="XE31" s="670">
        <v>0</v>
      </c>
      <c r="XF31" s="670">
        <v>0</v>
      </c>
      <c r="XG31" s="670">
        <v>0</v>
      </c>
      <c r="XH31" s="669">
        <v>266</v>
      </c>
      <c r="XI31" s="670">
        <v>0</v>
      </c>
      <c r="XJ31" s="669">
        <v>2</v>
      </c>
      <c r="XK31" s="669">
        <v>4</v>
      </c>
      <c r="XL31" s="669">
        <v>1</v>
      </c>
      <c r="XM31" s="669">
        <v>1</v>
      </c>
      <c r="XN31" s="669">
        <v>2</v>
      </c>
      <c r="XO31" s="669">
        <v>1</v>
      </c>
      <c r="XP31" s="669">
        <v>2</v>
      </c>
      <c r="XQ31" s="669">
        <v>2</v>
      </c>
      <c r="XR31" s="670">
        <v>0</v>
      </c>
      <c r="XS31" s="669">
        <v>4</v>
      </c>
      <c r="XT31" s="669">
        <v>2</v>
      </c>
      <c r="XU31" s="669">
        <v>2</v>
      </c>
      <c r="XV31" s="669">
        <v>2</v>
      </c>
      <c r="XW31" s="669">
        <v>5</v>
      </c>
      <c r="XX31" s="669">
        <v>2</v>
      </c>
      <c r="XY31" s="669">
        <v>2</v>
      </c>
      <c r="XZ31" s="669">
        <v>2</v>
      </c>
      <c r="YA31" s="669">
        <v>1</v>
      </c>
      <c r="YB31" s="669">
        <v>2</v>
      </c>
      <c r="YC31" s="669">
        <v>2</v>
      </c>
      <c r="YD31" s="670">
        <v>0</v>
      </c>
      <c r="YE31" s="669">
        <v>1</v>
      </c>
      <c r="YF31" s="669">
        <v>1</v>
      </c>
      <c r="YG31" s="669">
        <v>5</v>
      </c>
      <c r="YH31" s="669">
        <v>1</v>
      </c>
      <c r="YI31" s="669">
        <v>3</v>
      </c>
      <c r="YJ31" s="669">
        <v>1</v>
      </c>
      <c r="YK31" s="669">
        <v>4</v>
      </c>
      <c r="YL31" s="669">
        <v>2</v>
      </c>
      <c r="YM31" s="670">
        <v>0</v>
      </c>
      <c r="YN31" s="669">
        <v>3</v>
      </c>
      <c r="YO31" s="669">
        <v>2</v>
      </c>
      <c r="YP31" s="669">
        <v>2</v>
      </c>
      <c r="YQ31" s="670">
        <v>0</v>
      </c>
      <c r="YR31" s="669">
        <v>1</v>
      </c>
      <c r="YS31" s="669">
        <v>2</v>
      </c>
      <c r="YT31" s="669">
        <v>1</v>
      </c>
      <c r="YU31" s="669">
        <v>2</v>
      </c>
      <c r="YV31" s="670">
        <v>0</v>
      </c>
      <c r="YW31" s="669">
        <v>2</v>
      </c>
      <c r="YX31" s="669">
        <v>3</v>
      </c>
      <c r="YY31" s="669">
        <v>3</v>
      </c>
      <c r="YZ31" s="669">
        <v>3</v>
      </c>
      <c r="ZA31" s="669">
        <v>3</v>
      </c>
      <c r="ZB31" s="669">
        <v>5</v>
      </c>
      <c r="ZC31" s="669">
        <v>3</v>
      </c>
      <c r="ZD31" s="669">
        <v>5</v>
      </c>
      <c r="ZE31" s="669">
        <v>6</v>
      </c>
      <c r="ZF31" s="669">
        <v>5</v>
      </c>
      <c r="ZG31" s="669">
        <v>7</v>
      </c>
      <c r="ZH31" s="669">
        <v>1</v>
      </c>
      <c r="ZI31" s="669">
        <v>4</v>
      </c>
      <c r="ZJ31" s="669">
        <v>7</v>
      </c>
      <c r="ZK31" s="669">
        <v>6</v>
      </c>
      <c r="ZL31" s="669">
        <v>6</v>
      </c>
      <c r="ZM31" s="669">
        <v>2</v>
      </c>
      <c r="ZN31" s="669">
        <v>1</v>
      </c>
      <c r="ZO31" s="669">
        <v>5</v>
      </c>
      <c r="ZP31" s="669">
        <v>6</v>
      </c>
      <c r="ZQ31" s="669">
        <v>4</v>
      </c>
      <c r="ZR31" s="669">
        <v>3</v>
      </c>
      <c r="ZS31" s="669">
        <v>1</v>
      </c>
      <c r="ZT31" s="669">
        <v>5</v>
      </c>
      <c r="ZU31" s="669">
        <v>3</v>
      </c>
      <c r="ZV31" s="669">
        <v>4</v>
      </c>
      <c r="ZW31" s="669">
        <v>4</v>
      </c>
      <c r="ZX31" s="669">
        <v>9</v>
      </c>
      <c r="ZY31" s="669">
        <v>4</v>
      </c>
      <c r="ZZ31" s="669">
        <v>4</v>
      </c>
      <c r="AAA31" s="669">
        <v>5</v>
      </c>
      <c r="AAB31" s="669">
        <v>1</v>
      </c>
      <c r="AAC31" s="669">
        <v>6</v>
      </c>
      <c r="AAD31" s="669">
        <v>6</v>
      </c>
      <c r="AAE31" s="669">
        <v>4</v>
      </c>
      <c r="AAF31" s="669">
        <v>6</v>
      </c>
      <c r="AAG31" s="669">
        <v>4</v>
      </c>
      <c r="AAH31" s="669">
        <v>3</v>
      </c>
      <c r="AAI31" s="669">
        <v>1</v>
      </c>
      <c r="AAJ31" s="669">
        <v>4</v>
      </c>
      <c r="AAK31" s="669">
        <v>6</v>
      </c>
      <c r="AAL31" s="669">
        <v>2</v>
      </c>
      <c r="AAM31" s="669">
        <v>5</v>
      </c>
      <c r="AAN31" s="669">
        <v>3</v>
      </c>
      <c r="AAO31" s="669">
        <v>1</v>
      </c>
      <c r="AAP31" s="669">
        <v>1</v>
      </c>
      <c r="AAQ31" s="669">
        <v>1</v>
      </c>
      <c r="AAR31" s="670">
        <v>0</v>
      </c>
      <c r="AAS31" s="669">
        <v>3</v>
      </c>
      <c r="AAT31" s="669">
        <v>1</v>
      </c>
      <c r="AAU31" s="669">
        <v>3</v>
      </c>
      <c r="AAV31" s="669">
        <v>1</v>
      </c>
      <c r="AAW31" s="670">
        <v>0</v>
      </c>
      <c r="AAX31" s="670">
        <v>0</v>
      </c>
      <c r="AAY31" s="669">
        <v>1</v>
      </c>
      <c r="AAZ31" s="670">
        <v>0</v>
      </c>
      <c r="ABA31" s="670">
        <v>0</v>
      </c>
      <c r="ABB31" s="670">
        <v>0</v>
      </c>
      <c r="ABC31" s="669">
        <v>1</v>
      </c>
      <c r="ABD31" s="670">
        <v>0</v>
      </c>
      <c r="ABE31" s="670">
        <v>0</v>
      </c>
      <c r="ABF31" s="669">
        <v>1</v>
      </c>
      <c r="ABG31" s="670">
        <v>0</v>
      </c>
      <c r="ABH31" s="670">
        <v>0</v>
      </c>
      <c r="ABI31" s="670">
        <v>0</v>
      </c>
      <c r="ABJ31" s="670">
        <v>0</v>
      </c>
      <c r="ABK31" s="670">
        <v>0</v>
      </c>
      <c r="ABL31" s="670">
        <v>0</v>
      </c>
      <c r="ABM31" s="670">
        <v>0</v>
      </c>
      <c r="ABN31" s="670">
        <v>0</v>
      </c>
      <c r="ABO31" s="670">
        <v>0</v>
      </c>
      <c r="ABP31" s="670">
        <v>0</v>
      </c>
      <c r="ABQ31" s="670">
        <v>0</v>
      </c>
      <c r="ABR31" s="670">
        <v>0</v>
      </c>
      <c r="ABS31" s="670">
        <v>0</v>
      </c>
      <c r="ABT31" s="669">
        <v>328</v>
      </c>
      <c r="ABU31" s="669">
        <v>5</v>
      </c>
      <c r="ABV31" s="669">
        <v>2</v>
      </c>
      <c r="ABW31" s="669">
        <v>2</v>
      </c>
      <c r="ABX31" s="669">
        <v>1</v>
      </c>
      <c r="ABY31" s="669">
        <v>3</v>
      </c>
      <c r="ABZ31" s="669">
        <v>7</v>
      </c>
      <c r="ACA31" s="669">
        <v>6</v>
      </c>
      <c r="ACB31" s="669">
        <v>1</v>
      </c>
      <c r="ACC31" s="669">
        <v>4</v>
      </c>
      <c r="ACD31" s="670">
        <v>0</v>
      </c>
      <c r="ACE31" s="669">
        <v>4</v>
      </c>
      <c r="ACF31" s="670">
        <v>0</v>
      </c>
      <c r="ACG31" s="669">
        <v>3</v>
      </c>
      <c r="ACH31" s="669">
        <v>2</v>
      </c>
      <c r="ACI31" s="669">
        <v>2</v>
      </c>
      <c r="ACJ31" s="669">
        <v>2</v>
      </c>
      <c r="ACK31" s="670">
        <v>0</v>
      </c>
      <c r="ACL31" s="669">
        <v>4</v>
      </c>
      <c r="ACM31" s="669">
        <v>2</v>
      </c>
      <c r="ACN31" s="669">
        <v>2</v>
      </c>
      <c r="ACO31" s="669">
        <v>2</v>
      </c>
      <c r="ACP31" s="669">
        <v>5</v>
      </c>
      <c r="ACQ31" s="670">
        <v>0</v>
      </c>
      <c r="ACR31" s="669">
        <v>3</v>
      </c>
      <c r="ACS31" s="669">
        <v>1</v>
      </c>
      <c r="ACT31" s="669">
        <v>2</v>
      </c>
      <c r="ACU31" s="669">
        <v>1</v>
      </c>
      <c r="ACV31" s="669">
        <v>2</v>
      </c>
      <c r="ACW31" s="669">
        <v>1</v>
      </c>
      <c r="ACX31" s="669">
        <v>2</v>
      </c>
      <c r="ACY31" s="669">
        <v>2</v>
      </c>
      <c r="ACZ31" s="669">
        <v>3</v>
      </c>
      <c r="ADA31" s="669">
        <v>4</v>
      </c>
      <c r="ADB31" s="669">
        <v>1</v>
      </c>
      <c r="ADC31" s="669">
        <v>2</v>
      </c>
      <c r="ADD31" s="669">
        <v>4</v>
      </c>
      <c r="ADE31" s="669">
        <v>2</v>
      </c>
      <c r="ADF31" s="669">
        <v>3</v>
      </c>
      <c r="ADG31" s="669">
        <v>3</v>
      </c>
      <c r="ADH31" s="669">
        <v>1</v>
      </c>
      <c r="ADI31" s="669">
        <v>2</v>
      </c>
      <c r="ADJ31" s="669">
        <v>7</v>
      </c>
      <c r="ADK31" s="669">
        <v>1</v>
      </c>
      <c r="ADL31" s="669">
        <v>2</v>
      </c>
      <c r="ADM31" s="669">
        <v>5</v>
      </c>
      <c r="ADN31" s="670">
        <v>0</v>
      </c>
      <c r="ADO31" s="669">
        <v>2</v>
      </c>
      <c r="ADP31" s="669">
        <v>3</v>
      </c>
      <c r="ADQ31" s="669">
        <v>2</v>
      </c>
      <c r="ADR31" s="669">
        <v>4</v>
      </c>
      <c r="ADS31" s="669">
        <v>4</v>
      </c>
      <c r="ADT31" s="669">
        <v>5</v>
      </c>
      <c r="ADU31" s="669">
        <v>5</v>
      </c>
      <c r="ADV31" s="669">
        <v>8</v>
      </c>
      <c r="ADW31" s="669">
        <v>6</v>
      </c>
      <c r="ADX31" s="669">
        <v>8</v>
      </c>
      <c r="ADY31" s="669">
        <v>6</v>
      </c>
      <c r="ADZ31" s="669">
        <v>12</v>
      </c>
      <c r="AEA31" s="669">
        <v>3</v>
      </c>
      <c r="AEB31" s="669">
        <v>3</v>
      </c>
      <c r="AEC31" s="669">
        <v>4</v>
      </c>
      <c r="AED31" s="669">
        <v>3</v>
      </c>
      <c r="AEE31" s="669">
        <v>8</v>
      </c>
      <c r="AEF31" s="669">
        <v>10</v>
      </c>
      <c r="AEG31" s="669">
        <v>6</v>
      </c>
      <c r="AEH31" s="669">
        <v>6</v>
      </c>
      <c r="AEI31" s="669">
        <v>6</v>
      </c>
      <c r="AEJ31" s="669">
        <v>8</v>
      </c>
      <c r="AEK31" s="669">
        <v>4</v>
      </c>
      <c r="AEL31" s="669">
        <v>7</v>
      </c>
      <c r="AEM31" s="669">
        <v>5</v>
      </c>
      <c r="AEN31" s="669">
        <v>2</v>
      </c>
      <c r="AEO31" s="669">
        <v>5</v>
      </c>
      <c r="AEP31" s="669">
        <v>4</v>
      </c>
      <c r="AEQ31" s="669">
        <v>4</v>
      </c>
      <c r="AER31" s="669">
        <v>5</v>
      </c>
      <c r="AES31" s="669">
        <v>4</v>
      </c>
      <c r="AET31" s="669">
        <v>4</v>
      </c>
      <c r="AEU31" s="669">
        <v>4</v>
      </c>
      <c r="AEV31" s="669">
        <v>8</v>
      </c>
      <c r="AEW31" s="669">
        <v>2</v>
      </c>
      <c r="AEX31" s="669">
        <v>2</v>
      </c>
      <c r="AEY31" s="669">
        <v>8</v>
      </c>
      <c r="AEZ31" s="669">
        <v>5</v>
      </c>
      <c r="AFA31" s="669">
        <v>4</v>
      </c>
      <c r="AFB31" s="669">
        <v>2</v>
      </c>
      <c r="AFC31" s="669">
        <v>3</v>
      </c>
      <c r="AFD31" s="669">
        <v>2</v>
      </c>
      <c r="AFE31" s="669">
        <v>1</v>
      </c>
      <c r="AFF31" s="669">
        <v>5</v>
      </c>
      <c r="AFG31" s="670">
        <v>0</v>
      </c>
      <c r="AFH31" s="669">
        <v>1</v>
      </c>
      <c r="AFI31" s="670">
        <v>0</v>
      </c>
      <c r="AFJ31" s="670">
        <v>0</v>
      </c>
      <c r="AFK31" s="670">
        <v>0</v>
      </c>
      <c r="AFL31" s="670">
        <v>0</v>
      </c>
      <c r="AFM31" s="670">
        <v>0</v>
      </c>
      <c r="AFN31" s="670">
        <v>0</v>
      </c>
      <c r="AFO31" s="669">
        <v>1</v>
      </c>
      <c r="AFP31" s="670">
        <v>0</v>
      </c>
      <c r="AFQ31" s="670">
        <v>0</v>
      </c>
      <c r="AFR31" s="670">
        <v>0</v>
      </c>
      <c r="AFS31" s="670">
        <v>0</v>
      </c>
      <c r="AFT31" s="670">
        <v>0</v>
      </c>
      <c r="AFU31" s="670">
        <v>0</v>
      </c>
      <c r="AFV31" s="670">
        <v>0</v>
      </c>
      <c r="AFW31" s="670">
        <v>0</v>
      </c>
      <c r="AFX31" s="670">
        <v>0</v>
      </c>
      <c r="AFY31" s="670">
        <v>0</v>
      </c>
      <c r="AFZ31" s="670">
        <v>0</v>
      </c>
      <c r="AGA31" s="670">
        <v>0</v>
      </c>
      <c r="AGB31" s="670">
        <v>0</v>
      </c>
      <c r="AGC31" s="670">
        <v>0</v>
      </c>
      <c r="AGD31" s="670">
        <v>0</v>
      </c>
      <c r="AGE31" s="670">
        <v>0</v>
      </c>
      <c r="AGF31" s="670">
        <v>0</v>
      </c>
      <c r="AGG31" s="669">
        <v>1</v>
      </c>
      <c r="AGH31" s="669">
        <v>335</v>
      </c>
      <c r="AGI31" s="670">
        <v>0</v>
      </c>
      <c r="AGJ31" s="669">
        <v>3</v>
      </c>
      <c r="AGK31" s="669">
        <v>2</v>
      </c>
      <c r="AGL31" s="669">
        <v>2</v>
      </c>
      <c r="AGM31" s="670">
        <v>0</v>
      </c>
      <c r="AGN31" s="669">
        <v>6</v>
      </c>
      <c r="AGO31" s="669">
        <v>5</v>
      </c>
      <c r="AGP31" s="669">
        <v>5</v>
      </c>
      <c r="AGQ31" s="669">
        <v>2</v>
      </c>
      <c r="AGR31" s="670">
        <v>0</v>
      </c>
      <c r="AGS31" s="669">
        <v>1</v>
      </c>
      <c r="AGT31" s="669">
        <v>3</v>
      </c>
      <c r="AGU31" s="669">
        <v>2</v>
      </c>
      <c r="AGV31" s="669">
        <v>6</v>
      </c>
      <c r="AGW31" s="669">
        <v>1</v>
      </c>
      <c r="AGX31" s="669">
        <v>1</v>
      </c>
      <c r="AGY31" s="669">
        <v>3</v>
      </c>
      <c r="AGZ31" s="669">
        <v>1</v>
      </c>
      <c r="AHA31" s="669">
        <v>1</v>
      </c>
      <c r="AHB31" s="669">
        <v>1</v>
      </c>
      <c r="AHC31" s="669">
        <v>1</v>
      </c>
      <c r="AHD31" s="669">
        <v>4</v>
      </c>
      <c r="AHE31" s="669">
        <v>1</v>
      </c>
      <c r="AHF31" s="670">
        <v>0</v>
      </c>
      <c r="AHG31" s="669">
        <v>4</v>
      </c>
      <c r="AHH31" s="669">
        <v>1</v>
      </c>
      <c r="AHI31" s="669">
        <v>1</v>
      </c>
      <c r="AHJ31" s="669">
        <v>1</v>
      </c>
      <c r="AHK31" s="669">
        <v>3</v>
      </c>
      <c r="AHL31" s="669">
        <v>5</v>
      </c>
      <c r="AHM31" s="669">
        <v>3</v>
      </c>
      <c r="AHN31" s="669">
        <v>5</v>
      </c>
      <c r="AHO31" s="669">
        <v>5</v>
      </c>
      <c r="AHP31" s="669">
        <v>4</v>
      </c>
      <c r="AHQ31" s="670">
        <v>0</v>
      </c>
      <c r="AHR31" s="669">
        <v>2</v>
      </c>
      <c r="AHS31" s="669">
        <v>3</v>
      </c>
      <c r="AHT31" s="669">
        <v>4</v>
      </c>
      <c r="AHU31" s="669">
        <v>5</v>
      </c>
      <c r="AHV31" s="669">
        <v>2</v>
      </c>
      <c r="AHW31" s="669">
        <v>3</v>
      </c>
      <c r="AHX31" s="669">
        <v>5</v>
      </c>
      <c r="AHY31" s="669">
        <v>5</v>
      </c>
      <c r="AHZ31" s="669">
        <v>2</v>
      </c>
      <c r="AIA31" s="669">
        <v>2</v>
      </c>
      <c r="AIB31" s="669">
        <v>3</v>
      </c>
      <c r="AIC31" s="669">
        <v>1</v>
      </c>
      <c r="AID31" s="669">
        <v>4</v>
      </c>
      <c r="AIE31" s="670">
        <v>0</v>
      </c>
      <c r="AIF31" s="669">
        <v>8</v>
      </c>
      <c r="AIG31" s="669">
        <v>3</v>
      </c>
      <c r="AIH31" s="669">
        <v>5</v>
      </c>
      <c r="AII31" s="669">
        <v>3</v>
      </c>
      <c r="AIJ31" s="670">
        <v>0</v>
      </c>
      <c r="AIK31" s="669">
        <v>3</v>
      </c>
      <c r="AIL31" s="669">
        <v>5</v>
      </c>
      <c r="AIM31" s="669">
        <v>6</v>
      </c>
      <c r="AIN31" s="669">
        <v>3</v>
      </c>
      <c r="AIO31" s="669">
        <v>6</v>
      </c>
      <c r="AIP31" s="669">
        <v>5</v>
      </c>
      <c r="AIQ31" s="669">
        <v>5</v>
      </c>
      <c r="AIR31" s="669">
        <v>9</v>
      </c>
      <c r="AIS31" s="669">
        <v>12</v>
      </c>
      <c r="AIT31" s="669">
        <v>2</v>
      </c>
      <c r="AIU31" s="669">
        <v>8</v>
      </c>
      <c r="AIV31" s="669">
        <v>6</v>
      </c>
      <c r="AIW31" s="669">
        <v>8</v>
      </c>
      <c r="AIX31" s="669">
        <v>4</v>
      </c>
      <c r="AIY31" s="669">
        <v>8</v>
      </c>
      <c r="AIZ31" s="669">
        <v>9</v>
      </c>
      <c r="AJA31" s="669">
        <v>10</v>
      </c>
      <c r="AJB31" s="669">
        <v>7</v>
      </c>
      <c r="AJC31" s="669">
        <v>4</v>
      </c>
      <c r="AJD31" s="669">
        <v>8</v>
      </c>
      <c r="AJE31" s="669">
        <v>4</v>
      </c>
      <c r="AJF31" s="669">
        <v>7</v>
      </c>
      <c r="AJG31" s="669">
        <v>4</v>
      </c>
      <c r="AJH31" s="669">
        <v>7</v>
      </c>
      <c r="AJI31" s="669">
        <v>3</v>
      </c>
      <c r="AJJ31" s="669">
        <v>2</v>
      </c>
      <c r="AJK31" s="669">
        <v>4</v>
      </c>
      <c r="AJL31" s="669">
        <v>3</v>
      </c>
      <c r="AJM31" s="669">
        <v>3</v>
      </c>
      <c r="AJN31" s="669">
        <v>2</v>
      </c>
      <c r="AJO31" s="669">
        <v>3</v>
      </c>
      <c r="AJP31" s="669">
        <v>3</v>
      </c>
      <c r="AJQ31" s="669">
        <v>4</v>
      </c>
      <c r="AJR31" s="669">
        <v>4</v>
      </c>
      <c r="AJS31" s="669">
        <v>3</v>
      </c>
      <c r="AJT31" s="669">
        <v>4</v>
      </c>
      <c r="AJU31" s="669">
        <v>1</v>
      </c>
      <c r="AJV31" s="669">
        <v>2</v>
      </c>
      <c r="AJW31" s="670">
        <v>0</v>
      </c>
      <c r="AJX31" s="670">
        <v>0</v>
      </c>
      <c r="AJY31" s="670">
        <v>0</v>
      </c>
      <c r="AJZ31" s="670">
        <v>0</v>
      </c>
      <c r="AKA31" s="670">
        <v>0</v>
      </c>
      <c r="AKB31" s="670">
        <v>0</v>
      </c>
      <c r="AKC31" s="670">
        <v>0</v>
      </c>
      <c r="AKD31" s="670">
        <v>0</v>
      </c>
      <c r="AKE31" s="669">
        <v>1</v>
      </c>
      <c r="AKF31" s="670">
        <v>0</v>
      </c>
      <c r="AKG31" s="670">
        <v>0</v>
      </c>
      <c r="AKH31" s="670">
        <v>0</v>
      </c>
      <c r="AKI31" s="670">
        <v>0</v>
      </c>
      <c r="AKJ31" s="670">
        <v>0</v>
      </c>
      <c r="AKK31" s="670">
        <v>0</v>
      </c>
      <c r="AKL31" s="670">
        <v>0</v>
      </c>
      <c r="AKM31" s="670">
        <v>0</v>
      </c>
      <c r="AKN31" s="670">
        <v>0</v>
      </c>
      <c r="AKO31" s="670">
        <v>0</v>
      </c>
      <c r="AKP31" s="670">
        <v>0</v>
      </c>
      <c r="AKQ31" s="670">
        <v>0</v>
      </c>
      <c r="AKR31" s="670">
        <v>0</v>
      </c>
      <c r="AKS31" s="670">
        <v>0</v>
      </c>
      <c r="AKT31" s="670">
        <v>0</v>
      </c>
      <c r="AKU31" s="669">
        <v>344</v>
      </c>
      <c r="AKV31" s="669">
        <v>4</v>
      </c>
      <c r="AKW31" s="669">
        <v>3</v>
      </c>
      <c r="AKX31" s="670">
        <v>0</v>
      </c>
      <c r="AKY31" s="669">
        <v>2</v>
      </c>
      <c r="AKZ31" s="669">
        <v>1</v>
      </c>
      <c r="ALA31" s="669">
        <v>5</v>
      </c>
      <c r="ALB31" s="669">
        <v>3</v>
      </c>
      <c r="ALC31" s="669">
        <v>4</v>
      </c>
      <c r="ALD31" s="669">
        <v>3</v>
      </c>
      <c r="ALE31" s="669">
        <v>3</v>
      </c>
      <c r="ALF31" s="669">
        <v>2</v>
      </c>
      <c r="ALG31" s="669">
        <v>1</v>
      </c>
      <c r="ALH31" s="669">
        <v>3</v>
      </c>
      <c r="ALI31" s="669">
        <v>2</v>
      </c>
      <c r="ALJ31" s="669">
        <v>1</v>
      </c>
      <c r="ALK31" s="669">
        <v>1</v>
      </c>
      <c r="ALL31" s="669">
        <v>3</v>
      </c>
      <c r="ALM31" s="669">
        <v>3</v>
      </c>
      <c r="ALN31" s="669">
        <v>1</v>
      </c>
      <c r="ALO31" s="669">
        <v>3</v>
      </c>
      <c r="ALP31" s="669">
        <v>3</v>
      </c>
      <c r="ALQ31" s="670">
        <v>0</v>
      </c>
      <c r="ALR31" s="669">
        <v>2</v>
      </c>
      <c r="ALS31" s="669">
        <v>4</v>
      </c>
      <c r="ALT31" s="669">
        <v>4</v>
      </c>
      <c r="ALU31" s="669">
        <v>1</v>
      </c>
      <c r="ALV31" s="669">
        <v>1</v>
      </c>
      <c r="ALW31" s="669">
        <v>1</v>
      </c>
      <c r="ALX31" s="669">
        <v>2</v>
      </c>
      <c r="ALY31" s="669">
        <v>1</v>
      </c>
      <c r="ALZ31" s="669">
        <v>2</v>
      </c>
      <c r="AMA31" s="669">
        <v>1</v>
      </c>
      <c r="AMB31" s="669">
        <v>1</v>
      </c>
      <c r="AMC31" s="669">
        <v>1</v>
      </c>
      <c r="AMD31" s="669">
        <v>3</v>
      </c>
      <c r="AME31" s="669">
        <v>1</v>
      </c>
      <c r="AMF31" s="669">
        <v>4</v>
      </c>
      <c r="AMG31" s="669">
        <v>3</v>
      </c>
      <c r="AMH31" s="669">
        <v>1</v>
      </c>
      <c r="AMI31" s="669">
        <v>4</v>
      </c>
      <c r="AMJ31" s="669">
        <v>4</v>
      </c>
      <c r="AMK31" s="669">
        <v>4</v>
      </c>
      <c r="AML31" s="669">
        <v>5</v>
      </c>
      <c r="AMM31" s="669">
        <v>5</v>
      </c>
      <c r="AMN31" s="669">
        <v>4</v>
      </c>
      <c r="AMO31" s="669">
        <v>5</v>
      </c>
      <c r="AMP31" s="669">
        <v>6</v>
      </c>
      <c r="AMQ31" s="669">
        <v>5</v>
      </c>
      <c r="AMR31" s="669">
        <v>3</v>
      </c>
      <c r="AMS31" s="669">
        <v>3</v>
      </c>
      <c r="AMT31" s="669">
        <v>5</v>
      </c>
      <c r="AMU31" s="669">
        <v>5</v>
      </c>
      <c r="AMV31" s="669">
        <v>3</v>
      </c>
      <c r="AMW31" s="669">
        <v>3</v>
      </c>
      <c r="AMX31" s="669">
        <v>7</v>
      </c>
      <c r="AMY31" s="669">
        <v>5</v>
      </c>
      <c r="AMZ31" s="669">
        <v>5</v>
      </c>
      <c r="ANA31" s="669">
        <v>7</v>
      </c>
      <c r="ANB31" s="669">
        <v>7</v>
      </c>
      <c r="ANC31" s="669">
        <v>2</v>
      </c>
      <c r="AND31" s="669">
        <v>3</v>
      </c>
      <c r="ANE31" s="669">
        <v>6</v>
      </c>
      <c r="ANF31" s="669">
        <v>1</v>
      </c>
      <c r="ANG31" s="669">
        <v>2</v>
      </c>
      <c r="ANH31" s="669">
        <v>2</v>
      </c>
      <c r="ANI31" s="669">
        <v>11</v>
      </c>
      <c r="ANJ31" s="669">
        <v>6</v>
      </c>
      <c r="ANK31" s="669">
        <v>6</v>
      </c>
      <c r="ANL31" s="669">
        <v>11</v>
      </c>
      <c r="ANM31" s="669">
        <v>1</v>
      </c>
      <c r="ANN31" s="669">
        <v>7</v>
      </c>
      <c r="ANO31" s="669">
        <v>9</v>
      </c>
      <c r="ANP31" s="669">
        <v>8</v>
      </c>
      <c r="ANQ31" s="669">
        <v>5</v>
      </c>
      <c r="ANR31" s="669">
        <v>10</v>
      </c>
      <c r="ANS31" s="669">
        <v>6</v>
      </c>
      <c r="ANT31" s="669">
        <v>5</v>
      </c>
      <c r="ANU31" s="669">
        <v>9</v>
      </c>
      <c r="ANV31" s="669">
        <v>3</v>
      </c>
      <c r="ANW31" s="669">
        <v>11</v>
      </c>
      <c r="ANX31" s="669">
        <v>5</v>
      </c>
      <c r="ANY31" s="669">
        <v>3</v>
      </c>
      <c r="ANZ31" s="669">
        <v>2</v>
      </c>
      <c r="AOA31" s="669">
        <v>5</v>
      </c>
      <c r="AOB31" s="669">
        <v>3</v>
      </c>
      <c r="AOC31" s="669">
        <v>5</v>
      </c>
      <c r="AOD31" s="669">
        <v>4</v>
      </c>
      <c r="AOE31" s="669">
        <v>1</v>
      </c>
      <c r="AOF31" s="669">
        <v>4</v>
      </c>
      <c r="AOG31" s="669">
        <v>1</v>
      </c>
      <c r="AOH31" s="670">
        <v>0</v>
      </c>
      <c r="AOI31" s="669">
        <v>3</v>
      </c>
      <c r="AOJ31" s="669">
        <v>3</v>
      </c>
      <c r="AOK31" s="669">
        <v>1</v>
      </c>
      <c r="AOL31" s="670">
        <v>0</v>
      </c>
      <c r="AOM31" s="670">
        <v>0</v>
      </c>
      <c r="AON31" s="669">
        <v>1</v>
      </c>
      <c r="AOO31" s="670">
        <v>0</v>
      </c>
      <c r="AOP31" s="670">
        <v>0</v>
      </c>
      <c r="AOQ31" s="670">
        <v>0</v>
      </c>
      <c r="AOR31" s="670">
        <v>0</v>
      </c>
      <c r="AOS31" s="670">
        <v>0</v>
      </c>
      <c r="AOT31" s="670">
        <v>0</v>
      </c>
      <c r="AOU31" s="670">
        <v>0</v>
      </c>
      <c r="AOV31" s="670">
        <v>0</v>
      </c>
      <c r="AOW31" s="670">
        <v>0</v>
      </c>
      <c r="AOX31" s="670">
        <v>0</v>
      </c>
      <c r="AOY31" s="670">
        <v>0</v>
      </c>
      <c r="AOZ31" s="670">
        <v>0</v>
      </c>
      <c r="APA31" s="670">
        <v>0</v>
      </c>
      <c r="APB31" s="670">
        <v>0</v>
      </c>
      <c r="APC31" s="670">
        <v>0</v>
      </c>
      <c r="APD31" s="670">
        <v>0</v>
      </c>
      <c r="APE31" s="670">
        <v>0</v>
      </c>
      <c r="APF31" s="670">
        <v>0</v>
      </c>
      <c r="APG31" s="670">
        <v>0</v>
      </c>
      <c r="APH31" s="670">
        <v>0</v>
      </c>
      <c r="API31" s="670">
        <v>0</v>
      </c>
      <c r="APJ31" s="669">
        <v>434</v>
      </c>
      <c r="APK31" s="670">
        <v>0</v>
      </c>
      <c r="APL31" s="669">
        <v>2</v>
      </c>
      <c r="APM31" s="669">
        <v>5</v>
      </c>
      <c r="APN31" s="669">
        <v>1</v>
      </c>
      <c r="APO31" s="669">
        <v>4</v>
      </c>
      <c r="APP31" s="669">
        <v>3</v>
      </c>
      <c r="APQ31" s="669">
        <v>7</v>
      </c>
      <c r="APR31" s="669">
        <v>5</v>
      </c>
      <c r="APS31" s="669">
        <v>3</v>
      </c>
      <c r="APT31" s="669">
        <v>2</v>
      </c>
      <c r="APU31" s="669">
        <v>4</v>
      </c>
      <c r="APV31" s="669">
        <v>2</v>
      </c>
      <c r="APW31" s="670">
        <v>0</v>
      </c>
      <c r="APX31" s="669">
        <v>3</v>
      </c>
      <c r="APY31" s="669">
        <v>2</v>
      </c>
      <c r="APZ31" s="669">
        <v>2</v>
      </c>
      <c r="AQA31" s="670">
        <v>0</v>
      </c>
      <c r="AQB31" s="669">
        <v>4</v>
      </c>
      <c r="AQC31" s="670">
        <v>0</v>
      </c>
      <c r="AQD31" s="669">
        <v>3</v>
      </c>
      <c r="AQE31" s="669">
        <v>1</v>
      </c>
      <c r="AQF31" s="670">
        <v>0</v>
      </c>
      <c r="AQG31" s="669">
        <v>4</v>
      </c>
      <c r="AQH31" s="669">
        <v>1</v>
      </c>
      <c r="AQI31" s="669">
        <v>2</v>
      </c>
      <c r="AQJ31" s="669">
        <v>8</v>
      </c>
      <c r="AQK31" s="669">
        <v>2</v>
      </c>
      <c r="AQL31" s="669">
        <v>2</v>
      </c>
      <c r="AQM31" s="669">
        <v>3</v>
      </c>
      <c r="AQN31" s="669">
        <v>3</v>
      </c>
      <c r="AQO31" s="669">
        <v>6</v>
      </c>
      <c r="AQP31" s="669">
        <v>1</v>
      </c>
      <c r="AQQ31" s="669">
        <v>2</v>
      </c>
      <c r="AQR31" s="669">
        <v>3</v>
      </c>
      <c r="AQS31" s="669">
        <v>3</v>
      </c>
      <c r="AQT31" s="669">
        <v>3</v>
      </c>
      <c r="AQU31" s="669">
        <v>5</v>
      </c>
      <c r="AQV31" s="669">
        <v>3</v>
      </c>
      <c r="AQW31" s="669">
        <v>4</v>
      </c>
      <c r="AQX31" s="669">
        <v>4</v>
      </c>
      <c r="AQY31" s="669">
        <v>2</v>
      </c>
      <c r="AQZ31" s="669">
        <v>2</v>
      </c>
      <c r="ARA31" s="669">
        <v>6</v>
      </c>
      <c r="ARB31" s="669">
        <v>4</v>
      </c>
      <c r="ARC31" s="669">
        <v>7</v>
      </c>
      <c r="ARD31" s="669">
        <v>5</v>
      </c>
      <c r="ARE31" s="669">
        <v>4</v>
      </c>
      <c r="ARF31" s="669">
        <v>5</v>
      </c>
      <c r="ARG31" s="669">
        <v>6</v>
      </c>
      <c r="ARH31" s="669">
        <v>6</v>
      </c>
      <c r="ARI31" s="669">
        <v>1</v>
      </c>
      <c r="ARJ31" s="669">
        <v>5</v>
      </c>
      <c r="ARK31" s="669">
        <v>5</v>
      </c>
      <c r="ARL31" s="669">
        <v>8</v>
      </c>
      <c r="ARM31" s="669">
        <v>4</v>
      </c>
      <c r="ARN31" s="669">
        <v>8</v>
      </c>
      <c r="ARO31" s="669">
        <v>6</v>
      </c>
      <c r="ARP31" s="669">
        <v>5</v>
      </c>
      <c r="ARQ31" s="669">
        <v>7</v>
      </c>
      <c r="ARR31" s="669">
        <v>7</v>
      </c>
      <c r="ARS31" s="669">
        <v>13</v>
      </c>
      <c r="ART31" s="669">
        <v>9</v>
      </c>
      <c r="ARU31" s="669">
        <v>7</v>
      </c>
      <c r="ARV31" s="669">
        <v>13</v>
      </c>
      <c r="ARW31" s="669">
        <v>7</v>
      </c>
      <c r="ARX31" s="669">
        <v>6</v>
      </c>
      <c r="ARY31" s="669">
        <v>9</v>
      </c>
      <c r="ARZ31" s="669">
        <v>4</v>
      </c>
      <c r="ASA31" s="669">
        <v>5</v>
      </c>
      <c r="ASB31" s="669">
        <v>9</v>
      </c>
      <c r="ASC31" s="669">
        <v>6</v>
      </c>
      <c r="ASD31" s="669">
        <v>2</v>
      </c>
      <c r="ASE31" s="669">
        <v>11</v>
      </c>
      <c r="ASF31" s="669">
        <v>9</v>
      </c>
      <c r="ASG31" s="669">
        <v>10</v>
      </c>
      <c r="ASH31" s="669">
        <v>9</v>
      </c>
      <c r="ASI31" s="669">
        <v>4</v>
      </c>
      <c r="ASJ31" s="669">
        <v>12</v>
      </c>
      <c r="ASK31" s="669">
        <v>6</v>
      </c>
      <c r="ASL31" s="669">
        <v>10</v>
      </c>
      <c r="ASM31" s="669">
        <v>4</v>
      </c>
      <c r="ASN31" s="669">
        <v>7</v>
      </c>
      <c r="ASO31" s="669">
        <v>3</v>
      </c>
      <c r="ASP31" s="669">
        <v>10</v>
      </c>
      <c r="ASQ31" s="669">
        <v>5</v>
      </c>
      <c r="ASR31" s="669">
        <v>6</v>
      </c>
      <c r="ASS31" s="669">
        <v>3</v>
      </c>
      <c r="AST31" s="669">
        <v>4</v>
      </c>
      <c r="ASU31" s="669">
        <v>2</v>
      </c>
      <c r="ASV31" s="669">
        <v>3</v>
      </c>
      <c r="ASW31" s="670">
        <v>0</v>
      </c>
      <c r="ASX31" s="669">
        <v>3</v>
      </c>
      <c r="ASY31" s="669">
        <v>3</v>
      </c>
      <c r="ASZ31" s="669">
        <v>1</v>
      </c>
      <c r="ATA31" s="670">
        <v>0</v>
      </c>
      <c r="ATB31" s="670">
        <v>0</v>
      </c>
      <c r="ATC31" s="669">
        <v>1</v>
      </c>
      <c r="ATD31" s="670">
        <v>0</v>
      </c>
      <c r="ATE31" s="669">
        <v>1</v>
      </c>
      <c r="ATF31" s="669">
        <v>1</v>
      </c>
      <c r="ATG31" s="669">
        <v>1</v>
      </c>
      <c r="ATH31" s="670">
        <v>0</v>
      </c>
      <c r="ATI31" s="670">
        <v>0</v>
      </c>
      <c r="ATJ31" s="670">
        <v>0</v>
      </c>
      <c r="ATK31" s="670">
        <v>0</v>
      </c>
      <c r="ATL31" s="670">
        <v>0</v>
      </c>
      <c r="ATM31" s="670">
        <v>0</v>
      </c>
      <c r="ATN31" s="670">
        <v>0</v>
      </c>
      <c r="ATO31" s="670">
        <v>0</v>
      </c>
      <c r="ATP31" s="670">
        <v>0</v>
      </c>
      <c r="ATQ31" s="670">
        <v>0</v>
      </c>
      <c r="ATR31" s="670">
        <v>0</v>
      </c>
      <c r="ATS31" s="670">
        <v>0</v>
      </c>
      <c r="ATT31" s="670">
        <v>0</v>
      </c>
      <c r="ATU31" s="670">
        <v>0</v>
      </c>
      <c r="ATV31" s="670">
        <v>0</v>
      </c>
      <c r="ATW31" s="670">
        <v>0</v>
      </c>
      <c r="ATX31" s="669">
        <v>421</v>
      </c>
      <c r="ATY31" s="669">
        <v>1</v>
      </c>
      <c r="ATZ31" s="669">
        <v>1</v>
      </c>
      <c r="AUA31" s="669">
        <v>3</v>
      </c>
      <c r="AUB31" s="669">
        <v>2</v>
      </c>
      <c r="AUC31" s="669">
        <v>2</v>
      </c>
      <c r="AUD31" s="669">
        <v>2</v>
      </c>
      <c r="AUE31" s="669">
        <v>4</v>
      </c>
      <c r="AUF31" s="669">
        <v>3</v>
      </c>
      <c r="AUG31" s="669">
        <v>3</v>
      </c>
      <c r="AUH31" s="670">
        <v>0</v>
      </c>
      <c r="AUI31" s="669">
        <v>5</v>
      </c>
      <c r="AUJ31" s="669">
        <v>2</v>
      </c>
      <c r="AUK31" s="669">
        <v>3</v>
      </c>
      <c r="AUL31" s="669">
        <v>5</v>
      </c>
      <c r="AUM31" s="670">
        <v>0</v>
      </c>
      <c r="AUN31" s="670">
        <v>0</v>
      </c>
      <c r="AUO31" s="669">
        <v>5</v>
      </c>
      <c r="AUP31" s="670">
        <v>0</v>
      </c>
      <c r="AUQ31" s="669">
        <v>3</v>
      </c>
      <c r="AUR31" s="669">
        <v>3</v>
      </c>
      <c r="AUS31" s="669">
        <v>6</v>
      </c>
      <c r="AUT31" s="669">
        <v>2</v>
      </c>
      <c r="AUU31" s="669">
        <v>4</v>
      </c>
      <c r="AUV31" s="669">
        <v>2</v>
      </c>
      <c r="AUW31" s="669">
        <v>1</v>
      </c>
      <c r="AUX31" s="669">
        <v>4</v>
      </c>
      <c r="AUY31" s="669">
        <v>2</v>
      </c>
      <c r="AUZ31" s="669">
        <v>1</v>
      </c>
      <c r="AVA31" s="669">
        <v>2</v>
      </c>
      <c r="AVB31" s="670">
        <v>0</v>
      </c>
      <c r="AVC31" s="669">
        <v>3</v>
      </c>
      <c r="AVD31" s="669">
        <v>3</v>
      </c>
      <c r="AVE31" s="669">
        <v>2</v>
      </c>
      <c r="AVF31" s="669">
        <v>3</v>
      </c>
      <c r="AVG31" s="670">
        <v>0</v>
      </c>
      <c r="AVH31" s="669">
        <v>5</v>
      </c>
      <c r="AVI31" s="669">
        <v>4</v>
      </c>
      <c r="AVJ31" s="669">
        <v>9</v>
      </c>
      <c r="AVK31" s="669">
        <v>5</v>
      </c>
      <c r="AVL31" s="669">
        <v>5</v>
      </c>
      <c r="AVM31" s="669">
        <v>4</v>
      </c>
      <c r="AVN31" s="669">
        <v>4</v>
      </c>
      <c r="AVO31" s="669">
        <v>8</v>
      </c>
      <c r="AVP31" s="669">
        <v>1</v>
      </c>
      <c r="AVQ31" s="669">
        <v>4</v>
      </c>
      <c r="AVR31" s="669">
        <v>2</v>
      </c>
      <c r="AVS31" s="669">
        <v>8</v>
      </c>
      <c r="AVT31" s="669">
        <v>2</v>
      </c>
      <c r="AVU31" s="669">
        <v>7</v>
      </c>
      <c r="AVV31" s="669">
        <v>6</v>
      </c>
      <c r="AVW31" s="669">
        <v>6</v>
      </c>
      <c r="AVX31" s="669">
        <v>7</v>
      </c>
      <c r="AVY31" s="669">
        <v>5</v>
      </c>
      <c r="AVZ31" s="669">
        <v>11</v>
      </c>
      <c r="AWA31" s="669">
        <v>8</v>
      </c>
      <c r="AWB31" s="669">
        <v>4</v>
      </c>
      <c r="AWC31" s="669">
        <v>7</v>
      </c>
      <c r="AWD31" s="669">
        <v>7</v>
      </c>
      <c r="AWE31" s="669">
        <v>5</v>
      </c>
      <c r="AWF31" s="669">
        <v>11</v>
      </c>
      <c r="AWG31" s="669">
        <v>7</v>
      </c>
      <c r="AWH31" s="669">
        <v>13</v>
      </c>
      <c r="AWI31" s="669">
        <v>2</v>
      </c>
      <c r="AWJ31" s="669">
        <v>10</v>
      </c>
      <c r="AWK31" s="669">
        <v>5</v>
      </c>
      <c r="AWL31" s="669">
        <v>7</v>
      </c>
      <c r="AWM31" s="669">
        <v>9</v>
      </c>
      <c r="AWN31" s="669">
        <v>4</v>
      </c>
      <c r="AWO31" s="669">
        <v>4</v>
      </c>
      <c r="AWP31" s="669">
        <v>8</v>
      </c>
      <c r="AWQ31" s="669">
        <v>9</v>
      </c>
      <c r="AWR31" s="669">
        <v>5</v>
      </c>
      <c r="AWS31" s="669">
        <v>7</v>
      </c>
      <c r="AWT31" s="669">
        <v>8</v>
      </c>
      <c r="AWU31" s="669">
        <v>9</v>
      </c>
      <c r="AWV31" s="669">
        <v>9</v>
      </c>
      <c r="AWW31" s="669">
        <v>4</v>
      </c>
      <c r="AWX31" s="669">
        <v>6</v>
      </c>
      <c r="AWY31" s="669">
        <v>3</v>
      </c>
      <c r="AWZ31" s="669">
        <v>8</v>
      </c>
      <c r="AXA31" s="669">
        <v>11</v>
      </c>
      <c r="AXB31" s="669">
        <v>5</v>
      </c>
      <c r="AXC31" s="669">
        <v>5</v>
      </c>
      <c r="AXD31" s="669">
        <v>4</v>
      </c>
      <c r="AXE31" s="669">
        <v>2</v>
      </c>
      <c r="AXF31" s="669">
        <v>8</v>
      </c>
      <c r="AXG31" s="669">
        <v>5</v>
      </c>
      <c r="AXH31" s="669">
        <v>3</v>
      </c>
      <c r="AXI31" s="669">
        <v>4</v>
      </c>
      <c r="AXJ31" s="669">
        <v>2</v>
      </c>
      <c r="AXK31" s="669">
        <v>3</v>
      </c>
      <c r="AXL31" s="670">
        <v>0</v>
      </c>
      <c r="AXM31" s="669">
        <v>2</v>
      </c>
      <c r="AXN31" s="670">
        <v>0</v>
      </c>
      <c r="AXO31" s="669">
        <v>2</v>
      </c>
      <c r="AXP31" s="669">
        <v>1</v>
      </c>
      <c r="AXQ31" s="670">
        <v>0</v>
      </c>
      <c r="AXR31" s="670">
        <v>0</v>
      </c>
      <c r="AXS31" s="670">
        <v>0</v>
      </c>
      <c r="AXT31" s="670">
        <v>0</v>
      </c>
      <c r="AXU31" s="670">
        <v>0</v>
      </c>
      <c r="AXV31" s="670">
        <v>0</v>
      </c>
      <c r="AXW31" s="670">
        <v>0</v>
      </c>
      <c r="AXX31" s="670">
        <v>0</v>
      </c>
      <c r="AXY31" s="670">
        <v>0</v>
      </c>
      <c r="AXZ31" s="670">
        <v>0</v>
      </c>
      <c r="AYA31" s="670">
        <v>0</v>
      </c>
      <c r="AYB31" s="670">
        <v>0</v>
      </c>
      <c r="AYC31" s="670">
        <v>0</v>
      </c>
      <c r="AYD31" s="670">
        <v>0</v>
      </c>
      <c r="AYE31" s="670">
        <v>0</v>
      </c>
      <c r="AYF31" s="670">
        <v>0</v>
      </c>
      <c r="AYG31" s="670">
        <v>0</v>
      </c>
      <c r="AYH31" s="670">
        <v>0</v>
      </c>
      <c r="AYI31" s="670">
        <v>0</v>
      </c>
      <c r="AYJ31" s="670">
        <v>0</v>
      </c>
      <c r="AYK31" s="670">
        <v>0</v>
      </c>
      <c r="AYL31" s="671">
        <v>0</v>
      </c>
    </row>
    <row r="32" spans="2:1338" ht="45" customHeight="1">
      <c r="B32" s="536" t="s">
        <v>224</v>
      </c>
      <c r="C32" s="668">
        <v>847</v>
      </c>
      <c r="D32" s="669">
        <v>7</v>
      </c>
      <c r="E32" s="669">
        <v>5</v>
      </c>
      <c r="F32" s="669">
        <v>10</v>
      </c>
      <c r="G32" s="669">
        <v>11</v>
      </c>
      <c r="H32" s="669">
        <v>15</v>
      </c>
      <c r="I32" s="669">
        <v>9</v>
      </c>
      <c r="J32" s="669">
        <v>11</v>
      </c>
      <c r="K32" s="669">
        <v>8</v>
      </c>
      <c r="L32" s="669">
        <v>14</v>
      </c>
      <c r="M32" s="669">
        <v>6</v>
      </c>
      <c r="N32" s="669">
        <v>3</v>
      </c>
      <c r="O32" s="669">
        <v>4</v>
      </c>
      <c r="P32" s="669">
        <v>3</v>
      </c>
      <c r="Q32" s="669">
        <v>9</v>
      </c>
      <c r="R32" s="669">
        <v>11</v>
      </c>
      <c r="S32" s="669">
        <v>17</v>
      </c>
      <c r="T32" s="669">
        <v>7</v>
      </c>
      <c r="U32" s="669">
        <v>9</v>
      </c>
      <c r="V32" s="669">
        <v>9</v>
      </c>
      <c r="W32" s="669">
        <v>7</v>
      </c>
      <c r="X32" s="669">
        <v>9</v>
      </c>
      <c r="Y32" s="669">
        <v>5</v>
      </c>
      <c r="Z32" s="669">
        <v>11</v>
      </c>
      <c r="AA32" s="669">
        <v>6</v>
      </c>
      <c r="AB32" s="669">
        <v>4</v>
      </c>
      <c r="AC32" s="669">
        <v>5</v>
      </c>
      <c r="AD32" s="669">
        <v>5</v>
      </c>
      <c r="AE32" s="669">
        <v>4</v>
      </c>
      <c r="AF32" s="669">
        <v>5</v>
      </c>
      <c r="AG32" s="669">
        <v>8</v>
      </c>
      <c r="AH32" s="669">
        <v>5</v>
      </c>
      <c r="AI32" s="669">
        <v>6</v>
      </c>
      <c r="AJ32" s="669">
        <v>2</v>
      </c>
      <c r="AK32" s="669">
        <v>2</v>
      </c>
      <c r="AL32" s="669">
        <v>5</v>
      </c>
      <c r="AM32" s="669">
        <v>7</v>
      </c>
      <c r="AN32" s="669">
        <v>10</v>
      </c>
      <c r="AO32" s="669">
        <v>5</v>
      </c>
      <c r="AP32" s="669">
        <v>12</v>
      </c>
      <c r="AQ32" s="669">
        <v>4</v>
      </c>
      <c r="AR32" s="669">
        <v>6</v>
      </c>
      <c r="AS32" s="669">
        <v>13</v>
      </c>
      <c r="AT32" s="669">
        <v>4</v>
      </c>
      <c r="AU32" s="669">
        <v>5</v>
      </c>
      <c r="AV32" s="669">
        <v>7</v>
      </c>
      <c r="AW32" s="669">
        <v>6</v>
      </c>
      <c r="AX32" s="669">
        <v>5</v>
      </c>
      <c r="AY32" s="669">
        <v>3</v>
      </c>
      <c r="AZ32" s="669">
        <v>10</v>
      </c>
      <c r="BA32" s="669">
        <v>5</v>
      </c>
      <c r="BB32" s="669">
        <v>11</v>
      </c>
      <c r="BC32" s="669">
        <v>7</v>
      </c>
      <c r="BD32" s="669">
        <v>12</v>
      </c>
      <c r="BE32" s="669">
        <v>8</v>
      </c>
      <c r="BF32" s="669">
        <v>6</v>
      </c>
      <c r="BG32" s="669">
        <v>12</v>
      </c>
      <c r="BH32" s="669">
        <v>11</v>
      </c>
      <c r="BI32" s="669">
        <v>7</v>
      </c>
      <c r="BJ32" s="669">
        <v>5</v>
      </c>
      <c r="BK32" s="669">
        <v>14</v>
      </c>
      <c r="BL32" s="669">
        <v>14</v>
      </c>
      <c r="BM32" s="669">
        <v>16</v>
      </c>
      <c r="BN32" s="669">
        <v>14</v>
      </c>
      <c r="BO32" s="669">
        <v>14</v>
      </c>
      <c r="BP32" s="669">
        <v>12</v>
      </c>
      <c r="BQ32" s="669">
        <v>11</v>
      </c>
      <c r="BR32" s="669">
        <v>19</v>
      </c>
      <c r="BS32" s="669">
        <v>12</v>
      </c>
      <c r="BT32" s="669">
        <v>16</v>
      </c>
      <c r="BU32" s="669">
        <v>13</v>
      </c>
      <c r="BV32" s="669">
        <v>14</v>
      </c>
      <c r="BW32" s="669">
        <v>14</v>
      </c>
      <c r="BX32" s="669">
        <v>12</v>
      </c>
      <c r="BY32" s="669">
        <v>8</v>
      </c>
      <c r="BZ32" s="669">
        <v>13</v>
      </c>
      <c r="CA32" s="669">
        <v>14</v>
      </c>
      <c r="CB32" s="669">
        <v>19</v>
      </c>
      <c r="CC32" s="669">
        <v>21</v>
      </c>
      <c r="CD32" s="669">
        <v>12</v>
      </c>
      <c r="CE32" s="669">
        <v>6</v>
      </c>
      <c r="CF32" s="669">
        <v>24</v>
      </c>
      <c r="CG32" s="669">
        <v>13</v>
      </c>
      <c r="CH32" s="669">
        <v>8</v>
      </c>
      <c r="CI32" s="669">
        <v>11</v>
      </c>
      <c r="CJ32" s="669">
        <v>10</v>
      </c>
      <c r="CK32" s="669">
        <v>15</v>
      </c>
      <c r="CL32" s="669">
        <v>3</v>
      </c>
      <c r="CM32" s="669">
        <v>8</v>
      </c>
      <c r="CN32" s="669">
        <v>6</v>
      </c>
      <c r="CO32" s="669">
        <v>4</v>
      </c>
      <c r="CP32" s="669">
        <v>3</v>
      </c>
      <c r="CQ32" s="669">
        <v>5</v>
      </c>
      <c r="CR32" s="669">
        <v>4</v>
      </c>
      <c r="CS32" s="669">
        <v>2</v>
      </c>
      <c r="CT32" s="669">
        <v>1</v>
      </c>
      <c r="CU32" s="669">
        <v>1</v>
      </c>
      <c r="CV32" s="670">
        <v>0</v>
      </c>
      <c r="CW32" s="669">
        <v>1</v>
      </c>
      <c r="CX32" s="669">
        <v>1</v>
      </c>
      <c r="CY32" s="669">
        <v>1</v>
      </c>
      <c r="CZ32" s="670">
        <v>0</v>
      </c>
      <c r="DA32" s="669">
        <v>885</v>
      </c>
      <c r="DB32" s="669">
        <v>2</v>
      </c>
      <c r="DC32" s="669">
        <v>7</v>
      </c>
      <c r="DD32" s="669">
        <v>6</v>
      </c>
      <c r="DE32" s="669">
        <v>13</v>
      </c>
      <c r="DF32" s="669">
        <v>8</v>
      </c>
      <c r="DG32" s="669">
        <v>7</v>
      </c>
      <c r="DH32" s="669">
        <v>8</v>
      </c>
      <c r="DI32" s="669">
        <v>7</v>
      </c>
      <c r="DJ32" s="669">
        <v>8</v>
      </c>
      <c r="DK32" s="669">
        <v>8</v>
      </c>
      <c r="DL32" s="669">
        <v>9</v>
      </c>
      <c r="DM32" s="669">
        <v>9</v>
      </c>
      <c r="DN32" s="669">
        <v>8</v>
      </c>
      <c r="DO32" s="669">
        <v>6</v>
      </c>
      <c r="DP32" s="669">
        <v>12</v>
      </c>
      <c r="DQ32" s="669">
        <v>9</v>
      </c>
      <c r="DR32" s="669">
        <v>12</v>
      </c>
      <c r="DS32" s="669">
        <v>12</v>
      </c>
      <c r="DT32" s="669">
        <v>8</v>
      </c>
      <c r="DU32" s="669">
        <v>6</v>
      </c>
      <c r="DV32" s="669">
        <v>7</v>
      </c>
      <c r="DW32" s="669">
        <v>7</v>
      </c>
      <c r="DX32" s="669">
        <v>5</v>
      </c>
      <c r="DY32" s="669">
        <v>10</v>
      </c>
      <c r="DZ32" s="669">
        <v>4</v>
      </c>
      <c r="EA32" s="669">
        <v>7</v>
      </c>
      <c r="EB32" s="669">
        <v>9</v>
      </c>
      <c r="EC32" s="669">
        <v>7</v>
      </c>
      <c r="ED32" s="669">
        <v>8</v>
      </c>
      <c r="EE32" s="669">
        <v>8</v>
      </c>
      <c r="EF32" s="669">
        <v>4</v>
      </c>
      <c r="EG32" s="669">
        <v>4</v>
      </c>
      <c r="EH32" s="669">
        <v>1</v>
      </c>
      <c r="EI32" s="669">
        <v>4</v>
      </c>
      <c r="EJ32" s="669">
        <v>15</v>
      </c>
      <c r="EK32" s="669">
        <v>5</v>
      </c>
      <c r="EL32" s="669">
        <v>8</v>
      </c>
      <c r="EM32" s="669">
        <v>8</v>
      </c>
      <c r="EN32" s="669">
        <v>2</v>
      </c>
      <c r="EO32" s="669">
        <v>8</v>
      </c>
      <c r="EP32" s="669">
        <v>6</v>
      </c>
      <c r="EQ32" s="669">
        <v>6</v>
      </c>
      <c r="ER32" s="669">
        <v>5</v>
      </c>
      <c r="ES32" s="669">
        <v>11</v>
      </c>
      <c r="ET32" s="669">
        <v>14</v>
      </c>
      <c r="EU32" s="669">
        <v>5</v>
      </c>
      <c r="EV32" s="669">
        <v>11</v>
      </c>
      <c r="EW32" s="669">
        <v>8</v>
      </c>
      <c r="EX32" s="669">
        <v>7</v>
      </c>
      <c r="EY32" s="669">
        <v>2</v>
      </c>
      <c r="EZ32" s="669">
        <v>5</v>
      </c>
      <c r="FA32" s="669">
        <v>9</v>
      </c>
      <c r="FB32" s="669">
        <v>11</v>
      </c>
      <c r="FC32" s="669">
        <v>6</v>
      </c>
      <c r="FD32" s="669">
        <v>16</v>
      </c>
      <c r="FE32" s="669">
        <v>19</v>
      </c>
      <c r="FF32" s="669">
        <v>15</v>
      </c>
      <c r="FG32" s="669">
        <v>11</v>
      </c>
      <c r="FH32" s="669">
        <v>4</v>
      </c>
      <c r="FI32" s="669">
        <v>10</v>
      </c>
      <c r="FJ32" s="669">
        <v>11</v>
      </c>
      <c r="FK32" s="669">
        <v>11</v>
      </c>
      <c r="FL32" s="669">
        <v>15</v>
      </c>
      <c r="FM32" s="669">
        <v>9</v>
      </c>
      <c r="FN32" s="669">
        <v>11</v>
      </c>
      <c r="FO32" s="669">
        <v>9</v>
      </c>
      <c r="FP32" s="669">
        <v>14</v>
      </c>
      <c r="FQ32" s="669">
        <v>8</v>
      </c>
      <c r="FR32" s="669">
        <v>16</v>
      </c>
      <c r="FS32" s="669">
        <v>20</v>
      </c>
      <c r="FT32" s="669">
        <v>14</v>
      </c>
      <c r="FU32" s="669">
        <v>16</v>
      </c>
      <c r="FV32" s="669">
        <v>21</v>
      </c>
      <c r="FW32" s="669">
        <v>17</v>
      </c>
      <c r="FX32" s="669">
        <v>18</v>
      </c>
      <c r="FY32" s="669">
        <v>13</v>
      </c>
      <c r="FZ32" s="669">
        <v>19</v>
      </c>
      <c r="GA32" s="669">
        <v>16</v>
      </c>
      <c r="GB32" s="669">
        <v>24</v>
      </c>
      <c r="GC32" s="669">
        <v>12</v>
      </c>
      <c r="GD32" s="669">
        <v>10</v>
      </c>
      <c r="GE32" s="669">
        <v>19</v>
      </c>
      <c r="GF32" s="669">
        <v>8</v>
      </c>
      <c r="GG32" s="669">
        <v>9</v>
      </c>
      <c r="GH32" s="669">
        <v>13</v>
      </c>
      <c r="GI32" s="669">
        <v>9</v>
      </c>
      <c r="GJ32" s="669">
        <v>14</v>
      </c>
      <c r="GK32" s="669">
        <v>5</v>
      </c>
      <c r="GL32" s="669">
        <v>4</v>
      </c>
      <c r="GM32" s="669">
        <v>4</v>
      </c>
      <c r="GN32" s="669">
        <v>3</v>
      </c>
      <c r="GO32" s="669">
        <v>6</v>
      </c>
      <c r="GP32" s="669">
        <v>1</v>
      </c>
      <c r="GQ32" s="669">
        <v>4</v>
      </c>
      <c r="GR32" s="670">
        <v>0</v>
      </c>
      <c r="GS32" s="669">
        <v>1</v>
      </c>
      <c r="GT32" s="670">
        <v>0</v>
      </c>
      <c r="GU32" s="669">
        <v>1</v>
      </c>
      <c r="GV32" s="669">
        <v>3</v>
      </c>
      <c r="GW32" s="670">
        <v>0</v>
      </c>
      <c r="GX32" s="670">
        <v>0</v>
      </c>
      <c r="GY32" s="669">
        <v>969</v>
      </c>
      <c r="GZ32" s="669">
        <v>5</v>
      </c>
      <c r="HA32" s="669">
        <v>4</v>
      </c>
      <c r="HB32" s="669">
        <v>8</v>
      </c>
      <c r="HC32" s="669">
        <v>5</v>
      </c>
      <c r="HD32" s="669">
        <v>9</v>
      </c>
      <c r="HE32" s="669">
        <v>10</v>
      </c>
      <c r="HF32" s="669">
        <v>5</v>
      </c>
      <c r="HG32" s="669">
        <v>8</v>
      </c>
      <c r="HH32" s="669">
        <v>10</v>
      </c>
      <c r="HI32" s="669">
        <v>5</v>
      </c>
      <c r="HJ32" s="669">
        <v>10</v>
      </c>
      <c r="HK32" s="669">
        <v>10</v>
      </c>
      <c r="HL32" s="669">
        <v>4</v>
      </c>
      <c r="HM32" s="669">
        <v>6</v>
      </c>
      <c r="HN32" s="669">
        <v>11</v>
      </c>
      <c r="HO32" s="669">
        <v>12</v>
      </c>
      <c r="HP32" s="669">
        <v>7</v>
      </c>
      <c r="HQ32" s="669">
        <v>12</v>
      </c>
      <c r="HR32" s="669">
        <v>11</v>
      </c>
      <c r="HS32" s="669">
        <v>16</v>
      </c>
      <c r="HT32" s="669">
        <v>7</v>
      </c>
      <c r="HU32" s="669">
        <v>15</v>
      </c>
      <c r="HV32" s="669">
        <v>6</v>
      </c>
      <c r="HW32" s="669">
        <v>7</v>
      </c>
      <c r="HX32" s="669">
        <v>1</v>
      </c>
      <c r="HY32" s="669">
        <v>12</v>
      </c>
      <c r="HZ32" s="669">
        <v>3</v>
      </c>
      <c r="IA32" s="669">
        <v>8</v>
      </c>
      <c r="IB32" s="669">
        <v>4</v>
      </c>
      <c r="IC32" s="669">
        <v>4</v>
      </c>
      <c r="ID32" s="669">
        <v>5</v>
      </c>
      <c r="IE32" s="669">
        <v>7</v>
      </c>
      <c r="IF32" s="669">
        <v>2</v>
      </c>
      <c r="IG32" s="669">
        <v>8</v>
      </c>
      <c r="IH32" s="669">
        <v>8</v>
      </c>
      <c r="II32" s="669">
        <v>8</v>
      </c>
      <c r="IJ32" s="669">
        <v>8</v>
      </c>
      <c r="IK32" s="669">
        <v>10</v>
      </c>
      <c r="IL32" s="669">
        <v>4</v>
      </c>
      <c r="IM32" s="669">
        <v>4</v>
      </c>
      <c r="IN32" s="669">
        <v>9</v>
      </c>
      <c r="IO32" s="669">
        <v>2</v>
      </c>
      <c r="IP32" s="669">
        <v>7</v>
      </c>
      <c r="IQ32" s="669">
        <v>11</v>
      </c>
      <c r="IR32" s="669">
        <v>10</v>
      </c>
      <c r="IS32" s="669">
        <v>8</v>
      </c>
      <c r="IT32" s="669">
        <v>6</v>
      </c>
      <c r="IU32" s="669">
        <v>5</v>
      </c>
      <c r="IV32" s="669">
        <v>10</v>
      </c>
      <c r="IW32" s="669">
        <v>7</v>
      </c>
      <c r="IX32" s="669">
        <v>10</v>
      </c>
      <c r="IY32" s="669">
        <v>12</v>
      </c>
      <c r="IZ32" s="669">
        <v>14</v>
      </c>
      <c r="JA32" s="669">
        <v>13</v>
      </c>
      <c r="JB32" s="669">
        <v>13</v>
      </c>
      <c r="JC32" s="669">
        <v>11</v>
      </c>
      <c r="JD32" s="669">
        <v>14</v>
      </c>
      <c r="JE32" s="669">
        <v>18</v>
      </c>
      <c r="JF32" s="669">
        <v>9</v>
      </c>
      <c r="JG32" s="669">
        <v>13</v>
      </c>
      <c r="JH32" s="669">
        <v>21</v>
      </c>
      <c r="JI32" s="669">
        <v>13</v>
      </c>
      <c r="JJ32" s="669">
        <v>17</v>
      </c>
      <c r="JK32" s="669">
        <v>22</v>
      </c>
      <c r="JL32" s="669">
        <v>9</v>
      </c>
      <c r="JM32" s="669">
        <v>10</v>
      </c>
      <c r="JN32" s="669">
        <v>14</v>
      </c>
      <c r="JO32" s="669">
        <v>16</v>
      </c>
      <c r="JP32" s="669">
        <v>19</v>
      </c>
      <c r="JQ32" s="669">
        <v>17</v>
      </c>
      <c r="JR32" s="669">
        <v>22</v>
      </c>
      <c r="JS32" s="669">
        <v>17</v>
      </c>
      <c r="JT32" s="669">
        <v>9</v>
      </c>
      <c r="JU32" s="669">
        <v>16</v>
      </c>
      <c r="JV32" s="669">
        <v>15</v>
      </c>
      <c r="JW32" s="669">
        <v>15</v>
      </c>
      <c r="JX32" s="669">
        <v>15</v>
      </c>
      <c r="JY32" s="669">
        <v>20</v>
      </c>
      <c r="JZ32" s="669">
        <v>18</v>
      </c>
      <c r="KA32" s="669">
        <v>23</v>
      </c>
      <c r="KB32" s="669">
        <v>13</v>
      </c>
      <c r="KC32" s="669">
        <v>17</v>
      </c>
      <c r="KD32" s="669">
        <v>10</v>
      </c>
      <c r="KE32" s="669">
        <v>14</v>
      </c>
      <c r="KF32" s="669">
        <v>9</v>
      </c>
      <c r="KG32" s="669">
        <v>8</v>
      </c>
      <c r="KH32" s="669">
        <v>15</v>
      </c>
      <c r="KI32" s="669">
        <v>8</v>
      </c>
      <c r="KJ32" s="669">
        <v>9</v>
      </c>
      <c r="KK32" s="669">
        <v>6</v>
      </c>
      <c r="KL32" s="669">
        <v>4</v>
      </c>
      <c r="KM32" s="669">
        <v>6</v>
      </c>
      <c r="KN32" s="669">
        <v>4</v>
      </c>
      <c r="KO32" s="669">
        <v>5</v>
      </c>
      <c r="KP32" s="669">
        <v>3</v>
      </c>
      <c r="KQ32" s="669">
        <v>2</v>
      </c>
      <c r="KR32" s="670">
        <v>0</v>
      </c>
      <c r="KS32" s="669">
        <v>2</v>
      </c>
      <c r="KT32" s="669">
        <v>3</v>
      </c>
      <c r="KU32" s="670">
        <v>0</v>
      </c>
      <c r="KV32" s="669">
        <v>2</v>
      </c>
      <c r="KW32" s="669">
        <v>1007</v>
      </c>
      <c r="KX32" s="669">
        <v>1</v>
      </c>
      <c r="KY32" s="669">
        <v>5</v>
      </c>
      <c r="KZ32" s="669">
        <v>9</v>
      </c>
      <c r="LA32" s="669">
        <v>7</v>
      </c>
      <c r="LB32" s="669">
        <v>10</v>
      </c>
      <c r="LC32" s="669">
        <v>6</v>
      </c>
      <c r="LD32" s="669">
        <v>4</v>
      </c>
      <c r="LE32" s="669">
        <v>7</v>
      </c>
      <c r="LF32" s="669">
        <v>7</v>
      </c>
      <c r="LG32" s="669">
        <v>14</v>
      </c>
      <c r="LH32" s="669">
        <v>9</v>
      </c>
      <c r="LI32" s="669">
        <v>3</v>
      </c>
      <c r="LJ32" s="669">
        <v>9</v>
      </c>
      <c r="LK32" s="669">
        <v>11</v>
      </c>
      <c r="LL32" s="669">
        <v>8</v>
      </c>
      <c r="LM32" s="669">
        <v>7</v>
      </c>
      <c r="LN32" s="669">
        <v>10</v>
      </c>
      <c r="LO32" s="669">
        <v>14</v>
      </c>
      <c r="LP32" s="669">
        <v>12</v>
      </c>
      <c r="LQ32" s="669">
        <v>10</v>
      </c>
      <c r="LR32" s="669">
        <v>7</v>
      </c>
      <c r="LS32" s="669">
        <v>6</v>
      </c>
      <c r="LT32" s="669">
        <v>8</v>
      </c>
      <c r="LU32" s="669">
        <v>8</v>
      </c>
      <c r="LV32" s="669">
        <v>6</v>
      </c>
      <c r="LW32" s="669">
        <v>4</v>
      </c>
      <c r="LX32" s="669">
        <v>7</v>
      </c>
      <c r="LY32" s="669">
        <v>6</v>
      </c>
      <c r="LZ32" s="669">
        <v>8</v>
      </c>
      <c r="MA32" s="669">
        <v>7</v>
      </c>
      <c r="MB32" s="669">
        <v>6</v>
      </c>
      <c r="MC32" s="669">
        <v>6</v>
      </c>
      <c r="MD32" s="669">
        <v>8</v>
      </c>
      <c r="ME32" s="669">
        <v>9</v>
      </c>
      <c r="MF32" s="669">
        <v>7</v>
      </c>
      <c r="MG32" s="669">
        <v>5</v>
      </c>
      <c r="MH32" s="669">
        <v>7</v>
      </c>
      <c r="MI32" s="669">
        <v>4</v>
      </c>
      <c r="MJ32" s="669">
        <v>8</v>
      </c>
      <c r="MK32" s="669">
        <v>5</v>
      </c>
      <c r="ML32" s="669">
        <v>5</v>
      </c>
      <c r="MM32" s="669">
        <v>11</v>
      </c>
      <c r="MN32" s="669">
        <v>10</v>
      </c>
      <c r="MO32" s="669">
        <v>9</v>
      </c>
      <c r="MP32" s="669">
        <v>8</v>
      </c>
      <c r="MQ32" s="669">
        <v>11</v>
      </c>
      <c r="MR32" s="669">
        <v>14</v>
      </c>
      <c r="MS32" s="669">
        <v>3</v>
      </c>
      <c r="MT32" s="669">
        <v>6</v>
      </c>
      <c r="MU32" s="669">
        <v>7</v>
      </c>
      <c r="MV32" s="669">
        <v>9</v>
      </c>
      <c r="MW32" s="669">
        <v>9</v>
      </c>
      <c r="MX32" s="669">
        <v>5</v>
      </c>
      <c r="MY32" s="669">
        <v>11</v>
      </c>
      <c r="MZ32" s="669">
        <v>15</v>
      </c>
      <c r="NA32" s="669">
        <v>12</v>
      </c>
      <c r="NB32" s="669">
        <v>18</v>
      </c>
      <c r="NC32" s="669">
        <v>20</v>
      </c>
      <c r="ND32" s="669">
        <v>14</v>
      </c>
      <c r="NE32" s="669">
        <v>9</v>
      </c>
      <c r="NF32" s="669">
        <v>15</v>
      </c>
      <c r="NG32" s="669">
        <v>12</v>
      </c>
      <c r="NH32" s="669">
        <v>15</v>
      </c>
      <c r="NI32" s="669">
        <v>12</v>
      </c>
      <c r="NJ32" s="669">
        <v>20</v>
      </c>
      <c r="NK32" s="669">
        <v>16</v>
      </c>
      <c r="NL32" s="669">
        <v>20</v>
      </c>
      <c r="NM32" s="669">
        <v>12</v>
      </c>
      <c r="NN32" s="669">
        <v>14</v>
      </c>
      <c r="NO32" s="669">
        <v>16</v>
      </c>
      <c r="NP32" s="669">
        <v>15</v>
      </c>
      <c r="NQ32" s="669">
        <v>26</v>
      </c>
      <c r="NR32" s="669">
        <v>18</v>
      </c>
      <c r="NS32" s="669">
        <v>19</v>
      </c>
      <c r="NT32" s="669">
        <v>22</v>
      </c>
      <c r="NU32" s="669">
        <v>27</v>
      </c>
      <c r="NV32" s="669">
        <v>23</v>
      </c>
      <c r="NW32" s="669">
        <v>12</v>
      </c>
      <c r="NX32" s="669">
        <v>20</v>
      </c>
      <c r="NY32" s="669">
        <v>17</v>
      </c>
      <c r="NZ32" s="669">
        <v>21</v>
      </c>
      <c r="OA32" s="669">
        <v>20</v>
      </c>
      <c r="OB32" s="669">
        <v>15</v>
      </c>
      <c r="OC32" s="669">
        <v>15</v>
      </c>
      <c r="OD32" s="669">
        <v>12</v>
      </c>
      <c r="OE32" s="669">
        <v>12</v>
      </c>
      <c r="OF32" s="669">
        <v>10</v>
      </c>
      <c r="OG32" s="669">
        <v>9</v>
      </c>
      <c r="OH32" s="669">
        <v>8</v>
      </c>
      <c r="OI32" s="669">
        <v>5</v>
      </c>
      <c r="OJ32" s="669">
        <v>4</v>
      </c>
      <c r="OK32" s="669">
        <v>6</v>
      </c>
      <c r="OL32" s="669">
        <v>4</v>
      </c>
      <c r="OM32" s="669">
        <v>3</v>
      </c>
      <c r="ON32" s="669">
        <v>1</v>
      </c>
      <c r="OO32" s="669">
        <v>4</v>
      </c>
      <c r="OP32" s="669">
        <v>4</v>
      </c>
      <c r="OQ32" s="670">
        <v>0</v>
      </c>
      <c r="OR32" s="669">
        <v>2</v>
      </c>
      <c r="OS32" s="670">
        <v>0</v>
      </c>
      <c r="OT32" s="670">
        <v>0</v>
      </c>
      <c r="OU32" s="669">
        <v>1031</v>
      </c>
      <c r="OV32" s="669">
        <v>2</v>
      </c>
      <c r="OW32" s="669">
        <v>6</v>
      </c>
      <c r="OX32" s="669">
        <v>8</v>
      </c>
      <c r="OY32" s="669">
        <v>13</v>
      </c>
      <c r="OZ32" s="669">
        <v>10</v>
      </c>
      <c r="PA32" s="669">
        <v>8</v>
      </c>
      <c r="PB32" s="669">
        <v>9</v>
      </c>
      <c r="PC32" s="669">
        <v>12</v>
      </c>
      <c r="PD32" s="669">
        <v>3</v>
      </c>
      <c r="PE32" s="669">
        <v>8</v>
      </c>
      <c r="PF32" s="669">
        <v>6</v>
      </c>
      <c r="PG32" s="669">
        <v>5</v>
      </c>
      <c r="PH32" s="669">
        <v>13</v>
      </c>
      <c r="PI32" s="669">
        <v>8</v>
      </c>
      <c r="PJ32" s="669">
        <v>8</v>
      </c>
      <c r="PK32" s="669">
        <v>7</v>
      </c>
      <c r="PL32" s="669">
        <v>13</v>
      </c>
      <c r="PM32" s="669">
        <v>9</v>
      </c>
      <c r="PN32" s="669">
        <v>8</v>
      </c>
      <c r="PO32" s="669">
        <v>12</v>
      </c>
      <c r="PP32" s="669">
        <v>7</v>
      </c>
      <c r="PQ32" s="669">
        <v>12</v>
      </c>
      <c r="PR32" s="669">
        <v>8</v>
      </c>
      <c r="PS32" s="669">
        <v>7</v>
      </c>
      <c r="PT32" s="669">
        <v>9</v>
      </c>
      <c r="PU32" s="669">
        <v>4</v>
      </c>
      <c r="PV32" s="669">
        <v>15</v>
      </c>
      <c r="PW32" s="669">
        <v>8</v>
      </c>
      <c r="PX32" s="669">
        <v>13</v>
      </c>
      <c r="PY32" s="669">
        <v>7</v>
      </c>
      <c r="PZ32" s="669">
        <v>11</v>
      </c>
      <c r="QA32" s="669">
        <v>3</v>
      </c>
      <c r="QB32" s="669">
        <v>3</v>
      </c>
      <c r="QC32" s="669">
        <v>5</v>
      </c>
      <c r="QD32" s="669">
        <v>9</v>
      </c>
      <c r="QE32" s="669">
        <v>9</v>
      </c>
      <c r="QF32" s="669">
        <v>11</v>
      </c>
      <c r="QG32" s="669">
        <v>5</v>
      </c>
      <c r="QH32" s="669">
        <v>7</v>
      </c>
      <c r="QI32" s="669">
        <v>6</v>
      </c>
      <c r="QJ32" s="669">
        <v>8</v>
      </c>
      <c r="QK32" s="669">
        <v>8</v>
      </c>
      <c r="QL32" s="669">
        <v>8</v>
      </c>
      <c r="QM32" s="669">
        <v>11</v>
      </c>
      <c r="QN32" s="669">
        <v>3</v>
      </c>
      <c r="QO32" s="669">
        <v>9</v>
      </c>
      <c r="QP32" s="669">
        <v>15</v>
      </c>
      <c r="QQ32" s="669">
        <v>6</v>
      </c>
      <c r="QR32" s="669">
        <v>8</v>
      </c>
      <c r="QS32" s="669">
        <v>10</v>
      </c>
      <c r="QT32" s="669">
        <v>9</v>
      </c>
      <c r="QU32" s="669">
        <v>6</v>
      </c>
      <c r="QV32" s="669">
        <v>15</v>
      </c>
      <c r="QW32" s="669">
        <v>8</v>
      </c>
      <c r="QX32" s="669">
        <v>22</v>
      </c>
      <c r="QY32" s="669">
        <v>9</v>
      </c>
      <c r="QZ32" s="669">
        <v>10</v>
      </c>
      <c r="RA32" s="669">
        <v>27</v>
      </c>
      <c r="RB32" s="669">
        <v>16</v>
      </c>
      <c r="RC32" s="669">
        <v>17</v>
      </c>
      <c r="RD32" s="669">
        <v>16</v>
      </c>
      <c r="RE32" s="669">
        <v>13</v>
      </c>
      <c r="RF32" s="669">
        <v>17</v>
      </c>
      <c r="RG32" s="669">
        <v>12</v>
      </c>
      <c r="RH32" s="669">
        <v>11</v>
      </c>
      <c r="RI32" s="669">
        <v>21</v>
      </c>
      <c r="RJ32" s="669">
        <v>11</v>
      </c>
      <c r="RK32" s="669">
        <v>26</v>
      </c>
      <c r="RL32" s="669">
        <v>12</v>
      </c>
      <c r="RM32" s="669">
        <v>19</v>
      </c>
      <c r="RN32" s="669">
        <v>16</v>
      </c>
      <c r="RO32" s="669">
        <v>17</v>
      </c>
      <c r="RP32" s="669">
        <v>17</v>
      </c>
      <c r="RQ32" s="669">
        <v>27</v>
      </c>
      <c r="RR32" s="669">
        <v>17</v>
      </c>
      <c r="RS32" s="669">
        <v>20</v>
      </c>
      <c r="RT32" s="669">
        <v>19</v>
      </c>
      <c r="RU32" s="669">
        <v>19</v>
      </c>
      <c r="RV32" s="669">
        <v>24</v>
      </c>
      <c r="RW32" s="669">
        <v>12</v>
      </c>
      <c r="RX32" s="669">
        <v>22</v>
      </c>
      <c r="RY32" s="669">
        <v>15</v>
      </c>
      <c r="RZ32" s="669">
        <v>13</v>
      </c>
      <c r="SA32" s="669">
        <v>8</v>
      </c>
      <c r="SB32" s="669">
        <v>8</v>
      </c>
      <c r="SC32" s="669">
        <v>10</v>
      </c>
      <c r="SD32" s="669">
        <v>10</v>
      </c>
      <c r="SE32" s="669">
        <v>9</v>
      </c>
      <c r="SF32" s="669">
        <v>7</v>
      </c>
      <c r="SG32" s="669">
        <v>8</v>
      </c>
      <c r="SH32" s="669">
        <v>5</v>
      </c>
      <c r="SI32" s="669">
        <v>1</v>
      </c>
      <c r="SJ32" s="669">
        <v>5</v>
      </c>
      <c r="SK32" s="669">
        <v>5</v>
      </c>
      <c r="SL32" s="669">
        <v>2</v>
      </c>
      <c r="SM32" s="669">
        <v>2</v>
      </c>
      <c r="SN32" s="669">
        <v>1</v>
      </c>
      <c r="SO32" s="669">
        <v>1</v>
      </c>
      <c r="SP32" s="670">
        <v>0</v>
      </c>
      <c r="SQ32" s="669">
        <v>1</v>
      </c>
      <c r="SR32" s="670">
        <v>0</v>
      </c>
      <c r="SS32" s="669">
        <v>1105</v>
      </c>
      <c r="ST32" s="669">
        <v>3</v>
      </c>
      <c r="SU32" s="669">
        <v>2</v>
      </c>
      <c r="SV32" s="669">
        <v>8</v>
      </c>
      <c r="SW32" s="669">
        <v>13</v>
      </c>
      <c r="SX32" s="669">
        <v>11</v>
      </c>
      <c r="SY32" s="669">
        <v>9</v>
      </c>
      <c r="SZ32" s="669">
        <v>14</v>
      </c>
      <c r="TA32" s="669">
        <v>10</v>
      </c>
      <c r="TB32" s="669">
        <v>8</v>
      </c>
      <c r="TC32" s="669">
        <v>4</v>
      </c>
      <c r="TD32" s="669">
        <v>9</v>
      </c>
      <c r="TE32" s="669">
        <v>4</v>
      </c>
      <c r="TF32" s="669">
        <v>10</v>
      </c>
      <c r="TG32" s="669">
        <v>14</v>
      </c>
      <c r="TH32" s="669">
        <v>10</v>
      </c>
      <c r="TI32" s="669">
        <v>10</v>
      </c>
      <c r="TJ32" s="669">
        <v>9</v>
      </c>
      <c r="TK32" s="669">
        <v>10</v>
      </c>
      <c r="TL32" s="669">
        <v>15</v>
      </c>
      <c r="TM32" s="669">
        <v>8</v>
      </c>
      <c r="TN32" s="669">
        <v>5</v>
      </c>
      <c r="TO32" s="669">
        <v>14</v>
      </c>
      <c r="TP32" s="669">
        <v>14</v>
      </c>
      <c r="TQ32" s="669">
        <v>6</v>
      </c>
      <c r="TR32" s="669">
        <v>8</v>
      </c>
      <c r="TS32" s="669">
        <v>4</v>
      </c>
      <c r="TT32" s="669">
        <v>10</v>
      </c>
      <c r="TU32" s="669">
        <v>13</v>
      </c>
      <c r="TV32" s="669">
        <v>5</v>
      </c>
      <c r="TW32" s="669">
        <v>9</v>
      </c>
      <c r="TX32" s="669">
        <v>10</v>
      </c>
      <c r="TY32" s="669">
        <v>5</v>
      </c>
      <c r="TZ32" s="669">
        <v>9</v>
      </c>
      <c r="UA32" s="669">
        <v>15</v>
      </c>
      <c r="UB32" s="669">
        <v>3</v>
      </c>
      <c r="UC32" s="669">
        <v>6</v>
      </c>
      <c r="UD32" s="669">
        <v>3</v>
      </c>
      <c r="UE32" s="669">
        <v>5</v>
      </c>
      <c r="UF32" s="669">
        <v>10</v>
      </c>
      <c r="UG32" s="669">
        <v>11</v>
      </c>
      <c r="UH32" s="669">
        <v>5</v>
      </c>
      <c r="UI32" s="669">
        <v>7</v>
      </c>
      <c r="UJ32" s="669">
        <v>6</v>
      </c>
      <c r="UK32" s="669">
        <v>10</v>
      </c>
      <c r="UL32" s="669">
        <v>2</v>
      </c>
      <c r="UM32" s="669">
        <v>8</v>
      </c>
      <c r="UN32" s="669">
        <v>9</v>
      </c>
      <c r="UO32" s="669">
        <v>9</v>
      </c>
      <c r="UP32" s="669">
        <v>3</v>
      </c>
      <c r="UQ32" s="669">
        <v>10</v>
      </c>
      <c r="UR32" s="669">
        <v>8</v>
      </c>
      <c r="US32" s="669">
        <v>10</v>
      </c>
      <c r="UT32" s="669">
        <v>11</v>
      </c>
      <c r="UU32" s="669">
        <v>17</v>
      </c>
      <c r="UV32" s="669">
        <v>14</v>
      </c>
      <c r="UW32" s="669">
        <v>14</v>
      </c>
      <c r="UX32" s="669">
        <v>11</v>
      </c>
      <c r="UY32" s="669">
        <v>19</v>
      </c>
      <c r="UZ32" s="669">
        <v>21</v>
      </c>
      <c r="VA32" s="669">
        <v>12</v>
      </c>
      <c r="VB32" s="669">
        <v>13</v>
      </c>
      <c r="VC32" s="669">
        <v>17</v>
      </c>
      <c r="VD32" s="669">
        <v>18</v>
      </c>
      <c r="VE32" s="669">
        <v>13</v>
      </c>
      <c r="VF32" s="669">
        <v>15</v>
      </c>
      <c r="VG32" s="669">
        <v>21</v>
      </c>
      <c r="VH32" s="669">
        <v>17</v>
      </c>
      <c r="VI32" s="669">
        <v>18</v>
      </c>
      <c r="VJ32" s="669">
        <v>20</v>
      </c>
      <c r="VK32" s="669">
        <v>18</v>
      </c>
      <c r="VL32" s="669">
        <v>16</v>
      </c>
      <c r="VM32" s="669">
        <v>13</v>
      </c>
      <c r="VN32" s="669">
        <v>20</v>
      </c>
      <c r="VO32" s="669">
        <v>30</v>
      </c>
      <c r="VP32" s="669">
        <v>15</v>
      </c>
      <c r="VQ32" s="669">
        <v>16</v>
      </c>
      <c r="VR32" s="669">
        <v>13</v>
      </c>
      <c r="VS32" s="669">
        <v>24</v>
      </c>
      <c r="VT32" s="669">
        <v>24</v>
      </c>
      <c r="VU32" s="669">
        <v>25</v>
      </c>
      <c r="VV32" s="669">
        <v>18</v>
      </c>
      <c r="VW32" s="669">
        <v>21</v>
      </c>
      <c r="VX32" s="669">
        <v>22</v>
      </c>
      <c r="VY32" s="669">
        <v>21</v>
      </c>
      <c r="VZ32" s="669">
        <v>20</v>
      </c>
      <c r="WA32" s="669">
        <v>13</v>
      </c>
      <c r="WB32" s="669">
        <v>13</v>
      </c>
      <c r="WC32" s="669">
        <v>17</v>
      </c>
      <c r="WD32" s="669">
        <v>11</v>
      </c>
      <c r="WE32" s="669">
        <v>11</v>
      </c>
      <c r="WF32" s="669">
        <v>5</v>
      </c>
      <c r="WG32" s="669">
        <v>5</v>
      </c>
      <c r="WH32" s="669">
        <v>2</v>
      </c>
      <c r="WI32" s="669">
        <v>1</v>
      </c>
      <c r="WJ32" s="669">
        <v>3</v>
      </c>
      <c r="WK32" s="669">
        <v>1</v>
      </c>
      <c r="WL32" s="669">
        <v>2</v>
      </c>
      <c r="WM32" s="670">
        <v>0</v>
      </c>
      <c r="WN32" s="669">
        <v>1</v>
      </c>
      <c r="WO32" s="670">
        <v>0</v>
      </c>
      <c r="WP32" s="670">
        <v>0</v>
      </c>
      <c r="WQ32" s="670">
        <v>0</v>
      </c>
      <c r="WR32" s="670">
        <v>0</v>
      </c>
      <c r="WS32" s="670">
        <v>0</v>
      </c>
      <c r="WT32" s="670">
        <v>0</v>
      </c>
      <c r="WU32" s="670">
        <v>0</v>
      </c>
      <c r="WV32" s="670">
        <v>0</v>
      </c>
      <c r="WW32" s="670">
        <v>0</v>
      </c>
      <c r="WX32" s="670">
        <v>0</v>
      </c>
      <c r="WY32" s="670">
        <v>0</v>
      </c>
      <c r="WZ32" s="670">
        <v>0</v>
      </c>
      <c r="XA32" s="670">
        <v>0</v>
      </c>
      <c r="XB32" s="670">
        <v>0</v>
      </c>
      <c r="XC32" s="670">
        <v>0</v>
      </c>
      <c r="XD32" s="670">
        <v>0</v>
      </c>
      <c r="XE32" s="670">
        <v>0</v>
      </c>
      <c r="XF32" s="670">
        <v>0</v>
      </c>
      <c r="XG32" s="670">
        <v>0</v>
      </c>
      <c r="XH32" s="669">
        <v>1090</v>
      </c>
      <c r="XI32" s="669">
        <v>5</v>
      </c>
      <c r="XJ32" s="669">
        <v>4</v>
      </c>
      <c r="XK32" s="669">
        <v>13</v>
      </c>
      <c r="XL32" s="669">
        <v>9</v>
      </c>
      <c r="XM32" s="669">
        <v>13</v>
      </c>
      <c r="XN32" s="669">
        <v>9</v>
      </c>
      <c r="XO32" s="669">
        <v>5</v>
      </c>
      <c r="XP32" s="669">
        <v>10</v>
      </c>
      <c r="XQ32" s="669">
        <v>8</v>
      </c>
      <c r="XR32" s="669">
        <v>6</v>
      </c>
      <c r="XS32" s="669">
        <v>2</v>
      </c>
      <c r="XT32" s="669">
        <v>10</v>
      </c>
      <c r="XU32" s="669">
        <v>6</v>
      </c>
      <c r="XV32" s="669">
        <v>9</v>
      </c>
      <c r="XW32" s="669">
        <v>12</v>
      </c>
      <c r="XX32" s="669">
        <v>12</v>
      </c>
      <c r="XY32" s="669">
        <v>10</v>
      </c>
      <c r="XZ32" s="669">
        <v>7</v>
      </c>
      <c r="YA32" s="669">
        <v>9</v>
      </c>
      <c r="YB32" s="669">
        <v>11</v>
      </c>
      <c r="YC32" s="669">
        <v>12</v>
      </c>
      <c r="YD32" s="669">
        <v>8</v>
      </c>
      <c r="YE32" s="669">
        <v>5</v>
      </c>
      <c r="YF32" s="669">
        <v>7</v>
      </c>
      <c r="YG32" s="669">
        <v>5</v>
      </c>
      <c r="YH32" s="669">
        <v>8</v>
      </c>
      <c r="YI32" s="669">
        <v>6</v>
      </c>
      <c r="YJ32" s="669">
        <v>8</v>
      </c>
      <c r="YK32" s="669">
        <v>3</v>
      </c>
      <c r="YL32" s="669">
        <v>16</v>
      </c>
      <c r="YM32" s="669">
        <v>8</v>
      </c>
      <c r="YN32" s="669">
        <v>7</v>
      </c>
      <c r="YO32" s="669">
        <v>9</v>
      </c>
      <c r="YP32" s="669">
        <v>12</v>
      </c>
      <c r="YQ32" s="669">
        <v>4</v>
      </c>
      <c r="YR32" s="669">
        <v>5</v>
      </c>
      <c r="YS32" s="669">
        <v>9</v>
      </c>
      <c r="YT32" s="669">
        <v>5</v>
      </c>
      <c r="YU32" s="669">
        <v>6</v>
      </c>
      <c r="YV32" s="669">
        <v>11</v>
      </c>
      <c r="YW32" s="669">
        <v>8</v>
      </c>
      <c r="YX32" s="669">
        <v>9</v>
      </c>
      <c r="YY32" s="669">
        <v>6</v>
      </c>
      <c r="YZ32" s="669">
        <v>5</v>
      </c>
      <c r="ZA32" s="669">
        <v>3</v>
      </c>
      <c r="ZB32" s="669">
        <v>5</v>
      </c>
      <c r="ZC32" s="669">
        <v>7</v>
      </c>
      <c r="ZD32" s="669">
        <v>11</v>
      </c>
      <c r="ZE32" s="669">
        <v>12</v>
      </c>
      <c r="ZF32" s="669">
        <v>14</v>
      </c>
      <c r="ZG32" s="669">
        <v>14</v>
      </c>
      <c r="ZH32" s="669">
        <v>16</v>
      </c>
      <c r="ZI32" s="669">
        <v>9</v>
      </c>
      <c r="ZJ32" s="669">
        <v>10</v>
      </c>
      <c r="ZK32" s="669">
        <v>12</v>
      </c>
      <c r="ZL32" s="669">
        <v>17</v>
      </c>
      <c r="ZM32" s="669">
        <v>11</v>
      </c>
      <c r="ZN32" s="669">
        <v>12</v>
      </c>
      <c r="ZO32" s="669">
        <v>19</v>
      </c>
      <c r="ZP32" s="669">
        <v>14</v>
      </c>
      <c r="ZQ32" s="669">
        <v>15</v>
      </c>
      <c r="ZR32" s="669">
        <v>20</v>
      </c>
      <c r="ZS32" s="669">
        <v>17</v>
      </c>
      <c r="ZT32" s="669">
        <v>17</v>
      </c>
      <c r="ZU32" s="669">
        <v>16</v>
      </c>
      <c r="ZV32" s="669">
        <v>14</v>
      </c>
      <c r="ZW32" s="669">
        <v>18</v>
      </c>
      <c r="ZX32" s="669">
        <v>20</v>
      </c>
      <c r="ZY32" s="669">
        <v>25</v>
      </c>
      <c r="ZZ32" s="669">
        <v>15</v>
      </c>
      <c r="AAA32" s="669">
        <v>14</v>
      </c>
      <c r="AAB32" s="669">
        <v>11</v>
      </c>
      <c r="AAC32" s="669">
        <v>20</v>
      </c>
      <c r="AAD32" s="669">
        <v>17</v>
      </c>
      <c r="AAE32" s="669">
        <v>24</v>
      </c>
      <c r="AAF32" s="669">
        <v>19</v>
      </c>
      <c r="AAG32" s="669">
        <v>21</v>
      </c>
      <c r="AAH32" s="669">
        <v>16</v>
      </c>
      <c r="AAI32" s="669">
        <v>16</v>
      </c>
      <c r="AAJ32" s="669">
        <v>17</v>
      </c>
      <c r="AAK32" s="669">
        <v>28</v>
      </c>
      <c r="AAL32" s="669">
        <v>19</v>
      </c>
      <c r="AAM32" s="669">
        <v>16</v>
      </c>
      <c r="AAN32" s="669">
        <v>28</v>
      </c>
      <c r="AAO32" s="669">
        <v>13</v>
      </c>
      <c r="AAP32" s="669">
        <v>11</v>
      </c>
      <c r="AAQ32" s="669">
        <v>12</v>
      </c>
      <c r="AAR32" s="669">
        <v>16</v>
      </c>
      <c r="AAS32" s="669">
        <v>8</v>
      </c>
      <c r="AAT32" s="669">
        <v>11</v>
      </c>
      <c r="AAU32" s="669">
        <v>9</v>
      </c>
      <c r="AAV32" s="669">
        <v>5</v>
      </c>
      <c r="AAW32" s="669">
        <v>8</v>
      </c>
      <c r="AAX32" s="669">
        <v>6</v>
      </c>
      <c r="AAY32" s="669">
        <v>2</v>
      </c>
      <c r="AAZ32" s="669">
        <v>4</v>
      </c>
      <c r="ABA32" s="669">
        <v>1</v>
      </c>
      <c r="ABB32" s="669">
        <v>2</v>
      </c>
      <c r="ABC32" s="670">
        <v>0</v>
      </c>
      <c r="ABD32" s="670">
        <v>0</v>
      </c>
      <c r="ABE32" s="670">
        <v>0</v>
      </c>
      <c r="ABF32" s="669">
        <v>1</v>
      </c>
      <c r="ABG32" s="670">
        <v>0</v>
      </c>
      <c r="ABH32" s="670">
        <v>0</v>
      </c>
      <c r="ABI32" s="670">
        <v>0</v>
      </c>
      <c r="ABJ32" s="670">
        <v>0</v>
      </c>
      <c r="ABK32" s="670">
        <v>0</v>
      </c>
      <c r="ABL32" s="670">
        <v>0</v>
      </c>
      <c r="ABM32" s="670">
        <v>0</v>
      </c>
      <c r="ABN32" s="670">
        <v>0</v>
      </c>
      <c r="ABO32" s="670">
        <v>0</v>
      </c>
      <c r="ABP32" s="670">
        <v>0</v>
      </c>
      <c r="ABQ32" s="670">
        <v>0</v>
      </c>
      <c r="ABR32" s="670">
        <v>0</v>
      </c>
      <c r="ABS32" s="670">
        <v>0</v>
      </c>
      <c r="ABT32" s="669">
        <v>1193</v>
      </c>
      <c r="ABU32" s="669">
        <v>7</v>
      </c>
      <c r="ABV32" s="669">
        <v>8</v>
      </c>
      <c r="ABW32" s="669">
        <v>9</v>
      </c>
      <c r="ABX32" s="669">
        <v>6</v>
      </c>
      <c r="ABY32" s="669">
        <v>7</v>
      </c>
      <c r="ABZ32" s="669">
        <v>11</v>
      </c>
      <c r="ACA32" s="669">
        <v>9</v>
      </c>
      <c r="ACB32" s="669">
        <v>7</v>
      </c>
      <c r="ACC32" s="669">
        <v>8</v>
      </c>
      <c r="ACD32" s="669">
        <v>8</v>
      </c>
      <c r="ACE32" s="669">
        <v>11</v>
      </c>
      <c r="ACF32" s="669">
        <v>9</v>
      </c>
      <c r="ACG32" s="669">
        <v>11</v>
      </c>
      <c r="ACH32" s="669">
        <v>3</v>
      </c>
      <c r="ACI32" s="669">
        <v>17</v>
      </c>
      <c r="ACJ32" s="669">
        <v>16</v>
      </c>
      <c r="ACK32" s="669">
        <v>14</v>
      </c>
      <c r="ACL32" s="669">
        <v>9</v>
      </c>
      <c r="ACM32" s="669">
        <v>14</v>
      </c>
      <c r="ACN32" s="669">
        <v>13</v>
      </c>
      <c r="ACO32" s="669">
        <v>8</v>
      </c>
      <c r="ACP32" s="669">
        <v>5</v>
      </c>
      <c r="ACQ32" s="669">
        <v>13</v>
      </c>
      <c r="ACR32" s="669">
        <v>10</v>
      </c>
      <c r="ACS32" s="669">
        <v>8</v>
      </c>
      <c r="ACT32" s="669">
        <v>7</v>
      </c>
      <c r="ACU32" s="669">
        <v>6</v>
      </c>
      <c r="ACV32" s="669">
        <v>18</v>
      </c>
      <c r="ACW32" s="669">
        <v>7</v>
      </c>
      <c r="ACX32" s="669">
        <v>6</v>
      </c>
      <c r="ACY32" s="669">
        <v>8</v>
      </c>
      <c r="ACZ32" s="669">
        <v>13</v>
      </c>
      <c r="ADA32" s="669">
        <v>9</v>
      </c>
      <c r="ADB32" s="669">
        <v>7</v>
      </c>
      <c r="ADC32" s="669">
        <v>10</v>
      </c>
      <c r="ADD32" s="669">
        <v>6</v>
      </c>
      <c r="ADE32" s="669">
        <v>9</v>
      </c>
      <c r="ADF32" s="669">
        <v>8</v>
      </c>
      <c r="ADG32" s="669">
        <v>5</v>
      </c>
      <c r="ADH32" s="669">
        <v>6</v>
      </c>
      <c r="ADI32" s="669">
        <v>7</v>
      </c>
      <c r="ADJ32" s="669">
        <v>6</v>
      </c>
      <c r="ADK32" s="669">
        <v>7</v>
      </c>
      <c r="ADL32" s="669">
        <v>7</v>
      </c>
      <c r="ADM32" s="669">
        <v>9</v>
      </c>
      <c r="ADN32" s="669">
        <v>8</v>
      </c>
      <c r="ADO32" s="669">
        <v>6</v>
      </c>
      <c r="ADP32" s="669">
        <v>11</v>
      </c>
      <c r="ADQ32" s="669">
        <v>17</v>
      </c>
      <c r="ADR32" s="669">
        <v>10</v>
      </c>
      <c r="ADS32" s="669">
        <v>7</v>
      </c>
      <c r="ADT32" s="669">
        <v>15</v>
      </c>
      <c r="ADU32" s="669">
        <v>10</v>
      </c>
      <c r="ADV32" s="669">
        <v>13</v>
      </c>
      <c r="ADW32" s="669">
        <v>15</v>
      </c>
      <c r="ADX32" s="669">
        <v>14</v>
      </c>
      <c r="ADY32" s="669">
        <v>19</v>
      </c>
      <c r="ADZ32" s="669">
        <v>14</v>
      </c>
      <c r="AEA32" s="669">
        <v>16</v>
      </c>
      <c r="AEB32" s="669">
        <v>10</v>
      </c>
      <c r="AEC32" s="669">
        <v>18</v>
      </c>
      <c r="AED32" s="669">
        <v>20</v>
      </c>
      <c r="AEE32" s="669">
        <v>18</v>
      </c>
      <c r="AEF32" s="669">
        <v>22</v>
      </c>
      <c r="AEG32" s="669">
        <v>14</v>
      </c>
      <c r="AEH32" s="669">
        <v>20</v>
      </c>
      <c r="AEI32" s="669">
        <v>22</v>
      </c>
      <c r="AEJ32" s="669">
        <v>28</v>
      </c>
      <c r="AEK32" s="669">
        <v>20</v>
      </c>
      <c r="AEL32" s="669">
        <v>28</v>
      </c>
      <c r="AEM32" s="669">
        <v>16</v>
      </c>
      <c r="AEN32" s="669">
        <v>27</v>
      </c>
      <c r="AEO32" s="669">
        <v>21</v>
      </c>
      <c r="AEP32" s="669">
        <v>20</v>
      </c>
      <c r="AEQ32" s="669">
        <v>24</v>
      </c>
      <c r="AER32" s="669">
        <v>18</v>
      </c>
      <c r="AES32" s="669">
        <v>12</v>
      </c>
      <c r="AET32" s="669">
        <v>19</v>
      </c>
      <c r="AEU32" s="669">
        <v>27</v>
      </c>
      <c r="AEV32" s="669">
        <v>18</v>
      </c>
      <c r="AEW32" s="669">
        <v>23</v>
      </c>
      <c r="AEX32" s="669">
        <v>18</v>
      </c>
      <c r="AEY32" s="669">
        <v>19</v>
      </c>
      <c r="AEZ32" s="669">
        <v>6</v>
      </c>
      <c r="AFA32" s="669">
        <v>20</v>
      </c>
      <c r="AFB32" s="669">
        <v>23</v>
      </c>
      <c r="AFC32" s="669">
        <v>19</v>
      </c>
      <c r="AFD32" s="669">
        <v>16</v>
      </c>
      <c r="AFE32" s="669">
        <v>13</v>
      </c>
      <c r="AFF32" s="669">
        <v>5</v>
      </c>
      <c r="AFG32" s="669">
        <v>9</v>
      </c>
      <c r="AFH32" s="669">
        <v>2</v>
      </c>
      <c r="AFI32" s="669">
        <v>2</v>
      </c>
      <c r="AFJ32" s="669">
        <v>6</v>
      </c>
      <c r="AFK32" s="669">
        <v>1</v>
      </c>
      <c r="AFL32" s="669">
        <v>3</v>
      </c>
      <c r="AFM32" s="669">
        <v>2</v>
      </c>
      <c r="AFN32" s="669">
        <v>4</v>
      </c>
      <c r="AFO32" s="670">
        <v>0</v>
      </c>
      <c r="AFP32" s="669">
        <v>1</v>
      </c>
      <c r="AFQ32" s="669">
        <v>1</v>
      </c>
      <c r="AFR32" s="670">
        <v>0</v>
      </c>
      <c r="AFS32" s="669">
        <v>1</v>
      </c>
      <c r="AFT32" s="670">
        <v>0</v>
      </c>
      <c r="AFU32" s="670">
        <v>0</v>
      </c>
      <c r="AFV32" s="670">
        <v>0</v>
      </c>
      <c r="AFW32" s="670">
        <v>0</v>
      </c>
      <c r="AFX32" s="670">
        <v>0</v>
      </c>
      <c r="AFY32" s="670">
        <v>0</v>
      </c>
      <c r="AFZ32" s="670">
        <v>0</v>
      </c>
      <c r="AGA32" s="670">
        <v>0</v>
      </c>
      <c r="AGB32" s="670">
        <v>0</v>
      </c>
      <c r="AGC32" s="670">
        <v>0</v>
      </c>
      <c r="AGD32" s="670">
        <v>0</v>
      </c>
      <c r="AGE32" s="670">
        <v>0</v>
      </c>
      <c r="AGF32" s="670">
        <v>0</v>
      </c>
      <c r="AGG32" s="670">
        <v>0</v>
      </c>
      <c r="AGH32" s="669">
        <v>1222</v>
      </c>
      <c r="AGI32" s="669">
        <v>5</v>
      </c>
      <c r="AGJ32" s="669">
        <v>3</v>
      </c>
      <c r="AGK32" s="669">
        <v>9</v>
      </c>
      <c r="AGL32" s="669">
        <v>10</v>
      </c>
      <c r="AGM32" s="669">
        <v>8</v>
      </c>
      <c r="AGN32" s="669">
        <v>9</v>
      </c>
      <c r="AGO32" s="669">
        <v>9</v>
      </c>
      <c r="AGP32" s="669">
        <v>5</v>
      </c>
      <c r="AGQ32" s="669">
        <v>9</v>
      </c>
      <c r="AGR32" s="669">
        <v>15</v>
      </c>
      <c r="AGS32" s="669">
        <v>10</v>
      </c>
      <c r="AGT32" s="669">
        <v>6</v>
      </c>
      <c r="AGU32" s="669">
        <v>11</v>
      </c>
      <c r="AGV32" s="669">
        <v>12</v>
      </c>
      <c r="AGW32" s="669">
        <v>6</v>
      </c>
      <c r="AGX32" s="669">
        <v>10</v>
      </c>
      <c r="AGY32" s="669">
        <v>15</v>
      </c>
      <c r="AGZ32" s="669">
        <v>11</v>
      </c>
      <c r="AHA32" s="669">
        <v>11</v>
      </c>
      <c r="AHB32" s="669">
        <v>9</v>
      </c>
      <c r="AHC32" s="669">
        <v>10</v>
      </c>
      <c r="AHD32" s="669">
        <v>8</v>
      </c>
      <c r="AHE32" s="669">
        <v>7</v>
      </c>
      <c r="AHF32" s="669">
        <v>6</v>
      </c>
      <c r="AHG32" s="669">
        <v>11</v>
      </c>
      <c r="AHH32" s="669">
        <v>7</v>
      </c>
      <c r="AHI32" s="669">
        <v>3</v>
      </c>
      <c r="AHJ32" s="669">
        <v>7</v>
      </c>
      <c r="AHK32" s="669">
        <v>6</v>
      </c>
      <c r="AHL32" s="669">
        <v>11</v>
      </c>
      <c r="AHM32" s="669">
        <v>9</v>
      </c>
      <c r="AHN32" s="669">
        <v>8</v>
      </c>
      <c r="AHO32" s="669">
        <v>9</v>
      </c>
      <c r="AHP32" s="669">
        <v>6</v>
      </c>
      <c r="AHQ32" s="669">
        <v>7</v>
      </c>
      <c r="AHR32" s="669">
        <v>3</v>
      </c>
      <c r="AHS32" s="669">
        <v>7</v>
      </c>
      <c r="AHT32" s="669">
        <v>6</v>
      </c>
      <c r="AHU32" s="669">
        <v>7</v>
      </c>
      <c r="AHV32" s="669">
        <v>16</v>
      </c>
      <c r="AHW32" s="669">
        <v>8</v>
      </c>
      <c r="AHX32" s="669">
        <v>8</v>
      </c>
      <c r="AHY32" s="669">
        <v>12</v>
      </c>
      <c r="AHZ32" s="669">
        <v>12</v>
      </c>
      <c r="AIA32" s="669">
        <v>10</v>
      </c>
      <c r="AIB32" s="669">
        <v>5</v>
      </c>
      <c r="AIC32" s="669">
        <v>9</v>
      </c>
      <c r="AID32" s="669">
        <v>10</v>
      </c>
      <c r="AIE32" s="669">
        <v>14</v>
      </c>
      <c r="AIF32" s="669">
        <v>5</v>
      </c>
      <c r="AIG32" s="669">
        <v>13</v>
      </c>
      <c r="AIH32" s="669">
        <v>10</v>
      </c>
      <c r="AII32" s="669">
        <v>15</v>
      </c>
      <c r="AIJ32" s="669">
        <v>15</v>
      </c>
      <c r="AIK32" s="669">
        <v>9</v>
      </c>
      <c r="AIL32" s="669">
        <v>12</v>
      </c>
      <c r="AIM32" s="669">
        <v>18</v>
      </c>
      <c r="AIN32" s="669">
        <v>17</v>
      </c>
      <c r="AIO32" s="669">
        <v>19</v>
      </c>
      <c r="AIP32" s="669">
        <v>10</v>
      </c>
      <c r="AIQ32" s="669">
        <v>24</v>
      </c>
      <c r="AIR32" s="669">
        <v>16</v>
      </c>
      <c r="AIS32" s="669">
        <v>19</v>
      </c>
      <c r="AIT32" s="669">
        <v>25</v>
      </c>
      <c r="AIU32" s="669">
        <v>20</v>
      </c>
      <c r="AIV32" s="669">
        <v>22</v>
      </c>
      <c r="AIW32" s="669">
        <v>19</v>
      </c>
      <c r="AIX32" s="669">
        <v>21</v>
      </c>
      <c r="AIY32" s="669">
        <v>21</v>
      </c>
      <c r="AIZ32" s="669">
        <v>23</v>
      </c>
      <c r="AJA32" s="669">
        <v>24</v>
      </c>
      <c r="AJB32" s="669">
        <v>21</v>
      </c>
      <c r="AJC32" s="669">
        <v>26</v>
      </c>
      <c r="AJD32" s="669">
        <v>24</v>
      </c>
      <c r="AJE32" s="669">
        <v>23</v>
      </c>
      <c r="AJF32" s="669">
        <v>24</v>
      </c>
      <c r="AJG32" s="669">
        <v>30</v>
      </c>
      <c r="AJH32" s="669">
        <v>26</v>
      </c>
      <c r="AJI32" s="669">
        <v>25</v>
      </c>
      <c r="AJJ32" s="669">
        <v>23</v>
      </c>
      <c r="AJK32" s="669">
        <v>27</v>
      </c>
      <c r="AJL32" s="669">
        <v>11</v>
      </c>
      <c r="AJM32" s="669">
        <v>23</v>
      </c>
      <c r="AJN32" s="669">
        <v>18</v>
      </c>
      <c r="AJO32" s="669">
        <v>21</v>
      </c>
      <c r="AJP32" s="669">
        <v>14</v>
      </c>
      <c r="AJQ32" s="669">
        <v>21</v>
      </c>
      <c r="AJR32" s="669">
        <v>13</v>
      </c>
      <c r="AJS32" s="669">
        <v>11</v>
      </c>
      <c r="AJT32" s="669">
        <v>10</v>
      </c>
      <c r="AJU32" s="669">
        <v>7</v>
      </c>
      <c r="AJV32" s="669">
        <v>7</v>
      </c>
      <c r="AJW32" s="669">
        <v>3</v>
      </c>
      <c r="AJX32" s="669">
        <v>3</v>
      </c>
      <c r="AJY32" s="669">
        <v>4</v>
      </c>
      <c r="AJZ32" s="669">
        <v>1</v>
      </c>
      <c r="AKA32" s="670">
        <v>0</v>
      </c>
      <c r="AKB32" s="669">
        <v>3</v>
      </c>
      <c r="AKC32" s="669">
        <v>1</v>
      </c>
      <c r="AKD32" s="670">
        <v>0</v>
      </c>
      <c r="AKE32" s="670">
        <v>0</v>
      </c>
      <c r="AKF32" s="670">
        <v>0</v>
      </c>
      <c r="AKG32" s="670">
        <v>0</v>
      </c>
      <c r="AKH32" s="670">
        <v>0</v>
      </c>
      <c r="AKI32" s="670">
        <v>0</v>
      </c>
      <c r="AKJ32" s="670">
        <v>0</v>
      </c>
      <c r="AKK32" s="670">
        <v>0</v>
      </c>
      <c r="AKL32" s="670">
        <v>0</v>
      </c>
      <c r="AKM32" s="670">
        <v>0</v>
      </c>
      <c r="AKN32" s="670">
        <v>0</v>
      </c>
      <c r="AKO32" s="670">
        <v>0</v>
      </c>
      <c r="AKP32" s="670">
        <v>0</v>
      </c>
      <c r="AKQ32" s="670">
        <v>0</v>
      </c>
      <c r="AKR32" s="670">
        <v>0</v>
      </c>
      <c r="AKS32" s="670">
        <v>0</v>
      </c>
      <c r="AKT32" s="670">
        <v>0</v>
      </c>
      <c r="AKU32" s="669">
        <v>1293</v>
      </c>
      <c r="AKV32" s="669">
        <v>5</v>
      </c>
      <c r="AKW32" s="669">
        <v>5</v>
      </c>
      <c r="AKX32" s="669">
        <v>6</v>
      </c>
      <c r="AKY32" s="669">
        <v>13</v>
      </c>
      <c r="AKZ32" s="669">
        <v>5</v>
      </c>
      <c r="ALA32" s="669">
        <v>13</v>
      </c>
      <c r="ALB32" s="669">
        <v>15</v>
      </c>
      <c r="ALC32" s="669">
        <v>7</v>
      </c>
      <c r="ALD32" s="669">
        <v>10</v>
      </c>
      <c r="ALE32" s="669">
        <v>8</v>
      </c>
      <c r="ALF32" s="669">
        <v>7</v>
      </c>
      <c r="ALG32" s="669">
        <v>6</v>
      </c>
      <c r="ALH32" s="669">
        <v>8</v>
      </c>
      <c r="ALI32" s="669">
        <v>11</v>
      </c>
      <c r="ALJ32" s="669">
        <v>12</v>
      </c>
      <c r="ALK32" s="669">
        <v>15</v>
      </c>
      <c r="ALL32" s="669">
        <v>13</v>
      </c>
      <c r="ALM32" s="669">
        <v>12</v>
      </c>
      <c r="ALN32" s="669">
        <v>17</v>
      </c>
      <c r="ALO32" s="669">
        <v>9</v>
      </c>
      <c r="ALP32" s="669">
        <v>11</v>
      </c>
      <c r="ALQ32" s="669">
        <v>13</v>
      </c>
      <c r="ALR32" s="669">
        <v>14</v>
      </c>
      <c r="ALS32" s="669">
        <v>10</v>
      </c>
      <c r="ALT32" s="669">
        <v>14</v>
      </c>
      <c r="ALU32" s="669">
        <v>6</v>
      </c>
      <c r="ALV32" s="669">
        <v>5</v>
      </c>
      <c r="ALW32" s="669">
        <v>9</v>
      </c>
      <c r="ALX32" s="669">
        <v>11</v>
      </c>
      <c r="ALY32" s="669">
        <v>7</v>
      </c>
      <c r="ALZ32" s="669">
        <v>5</v>
      </c>
      <c r="AMA32" s="669">
        <v>8</v>
      </c>
      <c r="AMB32" s="669">
        <v>9</v>
      </c>
      <c r="AMC32" s="669">
        <v>6</v>
      </c>
      <c r="AMD32" s="669">
        <v>9</v>
      </c>
      <c r="AME32" s="669">
        <v>6</v>
      </c>
      <c r="AMF32" s="669">
        <v>7</v>
      </c>
      <c r="AMG32" s="669">
        <v>12</v>
      </c>
      <c r="AMH32" s="669">
        <v>7</v>
      </c>
      <c r="AMI32" s="669">
        <v>9</v>
      </c>
      <c r="AMJ32" s="669">
        <v>6</v>
      </c>
      <c r="AMK32" s="669">
        <v>6</v>
      </c>
      <c r="AML32" s="669">
        <v>10</v>
      </c>
      <c r="AMM32" s="669">
        <v>7</v>
      </c>
      <c r="AMN32" s="669">
        <v>6</v>
      </c>
      <c r="AMO32" s="669">
        <v>13</v>
      </c>
      <c r="AMP32" s="669">
        <v>13</v>
      </c>
      <c r="AMQ32" s="669">
        <v>11</v>
      </c>
      <c r="AMR32" s="669">
        <v>10</v>
      </c>
      <c r="AMS32" s="669">
        <v>11</v>
      </c>
      <c r="AMT32" s="669">
        <v>10</v>
      </c>
      <c r="AMU32" s="669">
        <v>14</v>
      </c>
      <c r="AMV32" s="669">
        <v>11</v>
      </c>
      <c r="AMW32" s="669">
        <v>18</v>
      </c>
      <c r="AMX32" s="669">
        <v>20</v>
      </c>
      <c r="AMY32" s="669">
        <v>15</v>
      </c>
      <c r="AMZ32" s="669">
        <v>13</v>
      </c>
      <c r="ANA32" s="669">
        <v>20</v>
      </c>
      <c r="ANB32" s="669">
        <v>18</v>
      </c>
      <c r="ANC32" s="669">
        <v>21</v>
      </c>
      <c r="AND32" s="669">
        <v>14</v>
      </c>
      <c r="ANE32" s="669">
        <v>24</v>
      </c>
      <c r="ANF32" s="669">
        <v>14</v>
      </c>
      <c r="ANG32" s="669">
        <v>26</v>
      </c>
      <c r="ANH32" s="669">
        <v>22</v>
      </c>
      <c r="ANI32" s="669">
        <v>21</v>
      </c>
      <c r="ANJ32" s="669">
        <v>20</v>
      </c>
      <c r="ANK32" s="669">
        <v>25</v>
      </c>
      <c r="ANL32" s="669">
        <v>24</v>
      </c>
      <c r="ANM32" s="669">
        <v>31</v>
      </c>
      <c r="ANN32" s="669">
        <v>26</v>
      </c>
      <c r="ANO32" s="669">
        <v>24</v>
      </c>
      <c r="ANP32" s="669">
        <v>30</v>
      </c>
      <c r="ANQ32" s="669">
        <v>24</v>
      </c>
      <c r="ANR32" s="669">
        <v>29</v>
      </c>
      <c r="ANS32" s="669">
        <v>24</v>
      </c>
      <c r="ANT32" s="669">
        <v>15</v>
      </c>
      <c r="ANU32" s="669">
        <v>26</v>
      </c>
      <c r="ANV32" s="669">
        <v>16</v>
      </c>
      <c r="ANW32" s="669">
        <v>22</v>
      </c>
      <c r="ANX32" s="669">
        <v>19</v>
      </c>
      <c r="ANY32" s="669">
        <v>23</v>
      </c>
      <c r="ANZ32" s="669">
        <v>23</v>
      </c>
      <c r="AOA32" s="669">
        <v>21</v>
      </c>
      <c r="AOB32" s="669">
        <v>19</v>
      </c>
      <c r="AOC32" s="669">
        <v>15</v>
      </c>
      <c r="AOD32" s="669">
        <v>13</v>
      </c>
      <c r="AOE32" s="669">
        <v>21</v>
      </c>
      <c r="AOF32" s="669">
        <v>11</v>
      </c>
      <c r="AOG32" s="669">
        <v>10</v>
      </c>
      <c r="AOH32" s="669">
        <v>7</v>
      </c>
      <c r="AOI32" s="669">
        <v>5</v>
      </c>
      <c r="AOJ32" s="669">
        <v>5</v>
      </c>
      <c r="AOK32" s="669">
        <v>4</v>
      </c>
      <c r="AOL32" s="669">
        <v>2</v>
      </c>
      <c r="AOM32" s="669">
        <v>3</v>
      </c>
      <c r="AON32" s="669">
        <v>2</v>
      </c>
      <c r="AOO32" s="669">
        <v>3</v>
      </c>
      <c r="AOP32" s="670">
        <v>0</v>
      </c>
      <c r="AOQ32" s="669">
        <v>2</v>
      </c>
      <c r="AOR32" s="670">
        <v>0</v>
      </c>
      <c r="AOS32" s="670">
        <v>0</v>
      </c>
      <c r="AOT32" s="670">
        <v>0</v>
      </c>
      <c r="AOU32" s="670">
        <v>0</v>
      </c>
      <c r="AOV32" s="670">
        <v>0</v>
      </c>
      <c r="AOW32" s="670">
        <v>0</v>
      </c>
      <c r="AOX32" s="670">
        <v>0</v>
      </c>
      <c r="AOY32" s="670">
        <v>0</v>
      </c>
      <c r="AOZ32" s="670">
        <v>0</v>
      </c>
      <c r="APA32" s="670">
        <v>0</v>
      </c>
      <c r="APB32" s="670">
        <v>0</v>
      </c>
      <c r="APC32" s="670">
        <v>0</v>
      </c>
      <c r="APD32" s="670">
        <v>0</v>
      </c>
      <c r="APE32" s="670">
        <v>0</v>
      </c>
      <c r="APF32" s="670">
        <v>0</v>
      </c>
      <c r="APG32" s="670">
        <v>0</v>
      </c>
      <c r="APH32" s="670">
        <v>0</v>
      </c>
      <c r="API32" s="670">
        <v>0</v>
      </c>
      <c r="APJ32" s="669">
        <v>1339</v>
      </c>
      <c r="APK32" s="669">
        <v>3</v>
      </c>
      <c r="APL32" s="669">
        <v>5</v>
      </c>
      <c r="APM32" s="669">
        <v>10</v>
      </c>
      <c r="APN32" s="669">
        <v>5</v>
      </c>
      <c r="APO32" s="669">
        <v>7</v>
      </c>
      <c r="APP32" s="669">
        <v>12</v>
      </c>
      <c r="APQ32" s="669">
        <v>11</v>
      </c>
      <c r="APR32" s="669">
        <v>10</v>
      </c>
      <c r="APS32" s="669">
        <v>6</v>
      </c>
      <c r="APT32" s="669">
        <v>3</v>
      </c>
      <c r="APU32" s="669">
        <v>9</v>
      </c>
      <c r="APV32" s="669">
        <v>12</v>
      </c>
      <c r="APW32" s="669">
        <v>9</v>
      </c>
      <c r="APX32" s="669">
        <v>10</v>
      </c>
      <c r="APY32" s="669">
        <v>19</v>
      </c>
      <c r="APZ32" s="669">
        <v>13</v>
      </c>
      <c r="AQA32" s="669">
        <v>17</v>
      </c>
      <c r="AQB32" s="669">
        <v>13</v>
      </c>
      <c r="AQC32" s="669">
        <v>10</v>
      </c>
      <c r="AQD32" s="669">
        <v>13</v>
      </c>
      <c r="AQE32" s="669">
        <v>5</v>
      </c>
      <c r="AQF32" s="669">
        <v>14</v>
      </c>
      <c r="AQG32" s="669">
        <v>8</v>
      </c>
      <c r="AQH32" s="669">
        <v>5</v>
      </c>
      <c r="AQI32" s="669">
        <v>10</v>
      </c>
      <c r="AQJ32" s="669">
        <v>11</v>
      </c>
      <c r="AQK32" s="669">
        <v>6</v>
      </c>
      <c r="AQL32" s="669">
        <v>6</v>
      </c>
      <c r="AQM32" s="669">
        <v>8</v>
      </c>
      <c r="AQN32" s="669">
        <v>10</v>
      </c>
      <c r="AQO32" s="669">
        <v>5</v>
      </c>
      <c r="AQP32" s="669">
        <v>6</v>
      </c>
      <c r="AQQ32" s="669">
        <v>6</v>
      </c>
      <c r="AQR32" s="669">
        <v>9</v>
      </c>
      <c r="AQS32" s="669">
        <v>7</v>
      </c>
      <c r="AQT32" s="669">
        <v>7</v>
      </c>
      <c r="AQU32" s="669">
        <v>7</v>
      </c>
      <c r="AQV32" s="669">
        <v>6</v>
      </c>
      <c r="AQW32" s="669">
        <v>11</v>
      </c>
      <c r="AQX32" s="669">
        <v>15</v>
      </c>
      <c r="AQY32" s="669">
        <v>12</v>
      </c>
      <c r="AQZ32" s="669">
        <v>9</v>
      </c>
      <c r="ARA32" s="669">
        <v>9</v>
      </c>
      <c r="ARB32" s="669">
        <v>10</v>
      </c>
      <c r="ARC32" s="669">
        <v>9</v>
      </c>
      <c r="ARD32" s="669">
        <v>7</v>
      </c>
      <c r="ARE32" s="669">
        <v>13</v>
      </c>
      <c r="ARF32" s="669">
        <v>15</v>
      </c>
      <c r="ARG32" s="669">
        <v>16</v>
      </c>
      <c r="ARH32" s="669">
        <v>13</v>
      </c>
      <c r="ARI32" s="669">
        <v>13</v>
      </c>
      <c r="ARJ32" s="669">
        <v>17</v>
      </c>
      <c r="ARK32" s="669">
        <v>17</v>
      </c>
      <c r="ARL32" s="669">
        <v>10</v>
      </c>
      <c r="ARM32" s="669">
        <v>13</v>
      </c>
      <c r="ARN32" s="669">
        <v>15</v>
      </c>
      <c r="ARO32" s="669">
        <v>13</v>
      </c>
      <c r="ARP32" s="669">
        <v>19</v>
      </c>
      <c r="ARQ32" s="669">
        <v>19</v>
      </c>
      <c r="ARR32" s="669">
        <v>17</v>
      </c>
      <c r="ARS32" s="669">
        <v>25</v>
      </c>
      <c r="ART32" s="669">
        <v>21</v>
      </c>
      <c r="ARU32" s="669">
        <v>31</v>
      </c>
      <c r="ARV32" s="669">
        <v>22</v>
      </c>
      <c r="ARW32" s="669">
        <v>20</v>
      </c>
      <c r="ARX32" s="669">
        <v>26</v>
      </c>
      <c r="ARY32" s="669">
        <v>20</v>
      </c>
      <c r="ARZ32" s="669">
        <v>28</v>
      </c>
      <c r="ASA32" s="669">
        <v>31</v>
      </c>
      <c r="ASB32" s="669">
        <v>28</v>
      </c>
      <c r="ASC32" s="669">
        <v>25</v>
      </c>
      <c r="ASD32" s="669">
        <v>29</v>
      </c>
      <c r="ASE32" s="669">
        <v>28</v>
      </c>
      <c r="ASF32" s="669">
        <v>18</v>
      </c>
      <c r="ASG32" s="669">
        <v>24</v>
      </c>
      <c r="ASH32" s="669">
        <v>21</v>
      </c>
      <c r="ASI32" s="669">
        <v>28</v>
      </c>
      <c r="ASJ32" s="669">
        <v>19</v>
      </c>
      <c r="ASK32" s="669">
        <v>27</v>
      </c>
      <c r="ASL32" s="669">
        <v>31</v>
      </c>
      <c r="ASM32" s="669">
        <v>28</v>
      </c>
      <c r="ASN32" s="669">
        <v>27</v>
      </c>
      <c r="ASO32" s="669">
        <v>13</v>
      </c>
      <c r="ASP32" s="669">
        <v>22</v>
      </c>
      <c r="ASQ32" s="669">
        <v>18</v>
      </c>
      <c r="ASR32" s="669">
        <v>19</v>
      </c>
      <c r="ASS32" s="669">
        <v>13</v>
      </c>
      <c r="AST32" s="669">
        <v>16</v>
      </c>
      <c r="ASU32" s="669">
        <v>12</v>
      </c>
      <c r="ASV32" s="669">
        <v>11</v>
      </c>
      <c r="ASW32" s="669">
        <v>5</v>
      </c>
      <c r="ASX32" s="669">
        <v>12</v>
      </c>
      <c r="ASY32" s="669">
        <v>5</v>
      </c>
      <c r="ASZ32" s="669">
        <v>2</v>
      </c>
      <c r="ATA32" s="669">
        <v>4</v>
      </c>
      <c r="ATB32" s="669">
        <v>1</v>
      </c>
      <c r="ATC32" s="669">
        <v>1</v>
      </c>
      <c r="ATD32" s="669">
        <v>1</v>
      </c>
      <c r="ATE32" s="670">
        <v>0</v>
      </c>
      <c r="ATF32" s="670">
        <v>0</v>
      </c>
      <c r="ATG32" s="669">
        <v>2</v>
      </c>
      <c r="ATH32" s="670">
        <v>0</v>
      </c>
      <c r="ATI32" s="670">
        <v>0</v>
      </c>
      <c r="ATJ32" s="670">
        <v>0</v>
      </c>
      <c r="ATK32" s="670">
        <v>0</v>
      </c>
      <c r="ATL32" s="670">
        <v>0</v>
      </c>
      <c r="ATM32" s="670">
        <v>0</v>
      </c>
      <c r="ATN32" s="670">
        <v>0</v>
      </c>
      <c r="ATO32" s="670">
        <v>0</v>
      </c>
      <c r="ATP32" s="670">
        <v>0</v>
      </c>
      <c r="ATQ32" s="670">
        <v>0</v>
      </c>
      <c r="ATR32" s="670">
        <v>0</v>
      </c>
      <c r="ATS32" s="670">
        <v>0</v>
      </c>
      <c r="ATT32" s="670">
        <v>0</v>
      </c>
      <c r="ATU32" s="670">
        <v>0</v>
      </c>
      <c r="ATV32" s="670">
        <v>0</v>
      </c>
      <c r="ATW32" s="670">
        <v>0</v>
      </c>
      <c r="ATX32" s="669">
        <v>1446</v>
      </c>
      <c r="ATY32" s="669">
        <v>5</v>
      </c>
      <c r="ATZ32" s="669">
        <v>3</v>
      </c>
      <c r="AUA32" s="669">
        <v>9</v>
      </c>
      <c r="AUB32" s="669">
        <v>5</v>
      </c>
      <c r="AUC32" s="669">
        <v>8</v>
      </c>
      <c r="AUD32" s="669">
        <v>6</v>
      </c>
      <c r="AUE32" s="669">
        <v>6</v>
      </c>
      <c r="AUF32" s="669">
        <v>6</v>
      </c>
      <c r="AUG32" s="669">
        <v>8</v>
      </c>
      <c r="AUH32" s="669">
        <v>9</v>
      </c>
      <c r="AUI32" s="669">
        <v>6</v>
      </c>
      <c r="AUJ32" s="669">
        <v>15</v>
      </c>
      <c r="AUK32" s="669">
        <v>7</v>
      </c>
      <c r="AUL32" s="669">
        <v>10</v>
      </c>
      <c r="AUM32" s="669">
        <v>7</v>
      </c>
      <c r="AUN32" s="669">
        <v>10</v>
      </c>
      <c r="AUO32" s="669">
        <v>13</v>
      </c>
      <c r="AUP32" s="669">
        <v>16</v>
      </c>
      <c r="AUQ32" s="669">
        <v>11</v>
      </c>
      <c r="AUR32" s="669">
        <v>10</v>
      </c>
      <c r="AUS32" s="669">
        <v>10</v>
      </c>
      <c r="AUT32" s="669">
        <v>13</v>
      </c>
      <c r="AUU32" s="669">
        <v>6</v>
      </c>
      <c r="AUV32" s="669">
        <v>12</v>
      </c>
      <c r="AUW32" s="669">
        <v>10</v>
      </c>
      <c r="AUX32" s="669">
        <v>10</v>
      </c>
      <c r="AUY32" s="669">
        <v>9</v>
      </c>
      <c r="AUZ32" s="669">
        <v>8</v>
      </c>
      <c r="AVA32" s="669">
        <v>11</v>
      </c>
      <c r="AVB32" s="669">
        <v>7</v>
      </c>
      <c r="AVC32" s="669">
        <v>5</v>
      </c>
      <c r="AVD32" s="669">
        <v>5</v>
      </c>
      <c r="AVE32" s="669">
        <v>4</v>
      </c>
      <c r="AVF32" s="669">
        <v>5</v>
      </c>
      <c r="AVG32" s="669">
        <v>10</v>
      </c>
      <c r="AVH32" s="669">
        <v>6</v>
      </c>
      <c r="AVI32" s="669">
        <v>12</v>
      </c>
      <c r="AVJ32" s="669">
        <v>7</v>
      </c>
      <c r="AVK32" s="669">
        <v>6</v>
      </c>
      <c r="AVL32" s="669">
        <v>10</v>
      </c>
      <c r="AVM32" s="669">
        <v>15</v>
      </c>
      <c r="AVN32" s="669">
        <v>16</v>
      </c>
      <c r="AVO32" s="669">
        <v>15</v>
      </c>
      <c r="AVP32" s="669">
        <v>13</v>
      </c>
      <c r="AVQ32" s="669">
        <v>18</v>
      </c>
      <c r="AVR32" s="669">
        <v>9</v>
      </c>
      <c r="AVS32" s="669">
        <v>6</v>
      </c>
      <c r="AVT32" s="669">
        <v>9</v>
      </c>
      <c r="AVU32" s="669">
        <v>16</v>
      </c>
      <c r="AVV32" s="669">
        <v>14</v>
      </c>
      <c r="AVW32" s="669">
        <v>10</v>
      </c>
      <c r="AVX32" s="669">
        <v>9</v>
      </c>
      <c r="AVY32" s="669">
        <v>16</v>
      </c>
      <c r="AVZ32" s="669">
        <v>14</v>
      </c>
      <c r="AWA32" s="669">
        <v>19</v>
      </c>
      <c r="AWB32" s="669">
        <v>22</v>
      </c>
      <c r="AWC32" s="669">
        <v>16</v>
      </c>
      <c r="AWD32" s="669">
        <v>28</v>
      </c>
      <c r="AWE32" s="669">
        <v>28</v>
      </c>
      <c r="AWF32" s="669">
        <v>28</v>
      </c>
      <c r="AWG32" s="669">
        <v>22</v>
      </c>
      <c r="AWH32" s="669">
        <v>26</v>
      </c>
      <c r="AWI32" s="669">
        <v>22</v>
      </c>
      <c r="AWJ32" s="669">
        <v>20</v>
      </c>
      <c r="AWK32" s="669">
        <v>25</v>
      </c>
      <c r="AWL32" s="669">
        <v>34</v>
      </c>
      <c r="AWM32" s="669">
        <v>27</v>
      </c>
      <c r="AWN32" s="669">
        <v>30</v>
      </c>
      <c r="AWO32" s="669">
        <v>27</v>
      </c>
      <c r="AWP32" s="669">
        <v>28</v>
      </c>
      <c r="AWQ32" s="669">
        <v>33</v>
      </c>
      <c r="AWR32" s="669">
        <v>36</v>
      </c>
      <c r="AWS32" s="669">
        <v>28</v>
      </c>
      <c r="AWT32" s="669">
        <v>19</v>
      </c>
      <c r="AWU32" s="669">
        <v>29</v>
      </c>
      <c r="AWV32" s="669">
        <v>30</v>
      </c>
      <c r="AWW32" s="669">
        <v>25</v>
      </c>
      <c r="AWX32" s="669">
        <v>27</v>
      </c>
      <c r="AWY32" s="669">
        <v>19</v>
      </c>
      <c r="AWZ32" s="669">
        <v>21</v>
      </c>
      <c r="AXA32" s="669">
        <v>29</v>
      </c>
      <c r="AXB32" s="669">
        <v>33</v>
      </c>
      <c r="AXC32" s="669">
        <v>17</v>
      </c>
      <c r="AXD32" s="669">
        <v>23</v>
      </c>
      <c r="AXE32" s="669">
        <v>26</v>
      </c>
      <c r="AXF32" s="669">
        <v>22</v>
      </c>
      <c r="AXG32" s="669">
        <v>23</v>
      </c>
      <c r="AXH32" s="669">
        <v>20</v>
      </c>
      <c r="AXI32" s="669">
        <v>17</v>
      </c>
      <c r="AXJ32" s="669">
        <v>10</v>
      </c>
      <c r="AXK32" s="669">
        <v>13</v>
      </c>
      <c r="AXL32" s="669">
        <v>6</v>
      </c>
      <c r="AXM32" s="669">
        <v>7</v>
      </c>
      <c r="AXN32" s="669">
        <v>4</v>
      </c>
      <c r="AXO32" s="669">
        <v>2</v>
      </c>
      <c r="AXP32" s="669">
        <v>2</v>
      </c>
      <c r="AXQ32" s="669">
        <v>2</v>
      </c>
      <c r="AXR32" s="670">
        <v>0</v>
      </c>
      <c r="AXS32" s="669">
        <v>5</v>
      </c>
      <c r="AXT32" s="670">
        <v>0</v>
      </c>
      <c r="AXU32" s="670">
        <v>0</v>
      </c>
      <c r="AXV32" s="670">
        <v>0</v>
      </c>
      <c r="AXW32" s="670">
        <v>0</v>
      </c>
      <c r="AXX32" s="670">
        <v>0</v>
      </c>
      <c r="AXY32" s="670">
        <v>0</v>
      </c>
      <c r="AXZ32" s="670">
        <v>0</v>
      </c>
      <c r="AYA32" s="670">
        <v>0</v>
      </c>
      <c r="AYB32" s="670">
        <v>0</v>
      </c>
      <c r="AYC32" s="670">
        <v>0</v>
      </c>
      <c r="AYD32" s="670">
        <v>0</v>
      </c>
      <c r="AYE32" s="670">
        <v>0</v>
      </c>
      <c r="AYF32" s="670">
        <v>0</v>
      </c>
      <c r="AYG32" s="670">
        <v>0</v>
      </c>
      <c r="AYH32" s="670">
        <v>0</v>
      </c>
      <c r="AYI32" s="670">
        <v>0</v>
      </c>
      <c r="AYJ32" s="670">
        <v>0</v>
      </c>
      <c r="AYK32" s="670">
        <v>0</v>
      </c>
      <c r="AYL32" s="671">
        <v>0</v>
      </c>
    </row>
    <row r="33" spans="2:1338" ht="45" customHeight="1">
      <c r="B33" s="536" t="s">
        <v>225</v>
      </c>
      <c r="C33" s="668">
        <v>238</v>
      </c>
      <c r="D33" s="669">
        <v>5</v>
      </c>
      <c r="E33" s="670">
        <v>0</v>
      </c>
      <c r="F33" s="669">
        <v>2</v>
      </c>
      <c r="G33" s="670">
        <v>0</v>
      </c>
      <c r="H33" s="670">
        <v>0</v>
      </c>
      <c r="I33" s="670">
        <v>0</v>
      </c>
      <c r="J33" s="669">
        <v>1</v>
      </c>
      <c r="K33" s="669">
        <v>3</v>
      </c>
      <c r="L33" s="669">
        <v>2</v>
      </c>
      <c r="M33" s="670">
        <v>0</v>
      </c>
      <c r="N33" s="670">
        <v>0</v>
      </c>
      <c r="O33" s="669">
        <v>1</v>
      </c>
      <c r="P33" s="670">
        <v>0</v>
      </c>
      <c r="Q33" s="669">
        <v>1</v>
      </c>
      <c r="R33" s="669">
        <v>2</v>
      </c>
      <c r="S33" s="669">
        <v>2</v>
      </c>
      <c r="T33" s="669">
        <v>2</v>
      </c>
      <c r="U33" s="669">
        <v>4</v>
      </c>
      <c r="V33" s="669">
        <v>2</v>
      </c>
      <c r="W33" s="669">
        <v>3</v>
      </c>
      <c r="X33" s="670">
        <v>0</v>
      </c>
      <c r="Y33" s="670">
        <v>0</v>
      </c>
      <c r="Z33" s="669">
        <v>1</v>
      </c>
      <c r="AA33" s="670">
        <v>0</v>
      </c>
      <c r="AB33" s="669">
        <v>1</v>
      </c>
      <c r="AC33" s="669">
        <v>1</v>
      </c>
      <c r="AD33" s="670">
        <v>0</v>
      </c>
      <c r="AE33" s="669">
        <v>1</v>
      </c>
      <c r="AF33" s="669">
        <v>2</v>
      </c>
      <c r="AG33" s="670">
        <v>0</v>
      </c>
      <c r="AH33" s="669">
        <v>1</v>
      </c>
      <c r="AI33" s="669">
        <v>1</v>
      </c>
      <c r="AJ33" s="669">
        <v>2</v>
      </c>
      <c r="AK33" s="669">
        <v>1</v>
      </c>
      <c r="AL33" s="669">
        <v>2</v>
      </c>
      <c r="AM33" s="669">
        <v>3</v>
      </c>
      <c r="AN33" s="670">
        <v>0</v>
      </c>
      <c r="AO33" s="669">
        <v>1</v>
      </c>
      <c r="AP33" s="670">
        <v>0</v>
      </c>
      <c r="AQ33" s="669">
        <v>2</v>
      </c>
      <c r="AR33" s="669">
        <v>3</v>
      </c>
      <c r="AS33" s="669">
        <v>2</v>
      </c>
      <c r="AT33" s="669">
        <v>3</v>
      </c>
      <c r="AU33" s="669">
        <v>4</v>
      </c>
      <c r="AV33" s="669">
        <v>1</v>
      </c>
      <c r="AW33" s="670">
        <v>0</v>
      </c>
      <c r="AX33" s="669">
        <v>2</v>
      </c>
      <c r="AY33" s="669">
        <v>3</v>
      </c>
      <c r="AZ33" s="669">
        <v>1</v>
      </c>
      <c r="BA33" s="669">
        <v>3</v>
      </c>
      <c r="BB33" s="669">
        <v>6</v>
      </c>
      <c r="BC33" s="669">
        <v>1</v>
      </c>
      <c r="BD33" s="669">
        <v>3</v>
      </c>
      <c r="BE33" s="669">
        <v>1</v>
      </c>
      <c r="BF33" s="669">
        <v>1</v>
      </c>
      <c r="BG33" s="669">
        <v>4</v>
      </c>
      <c r="BH33" s="669">
        <v>2</v>
      </c>
      <c r="BI33" s="669">
        <v>7</v>
      </c>
      <c r="BJ33" s="669">
        <v>1</v>
      </c>
      <c r="BK33" s="669">
        <v>3</v>
      </c>
      <c r="BL33" s="669">
        <v>3</v>
      </c>
      <c r="BM33" s="669">
        <v>3</v>
      </c>
      <c r="BN33" s="669">
        <v>1</v>
      </c>
      <c r="BO33" s="669">
        <v>1</v>
      </c>
      <c r="BP33" s="669">
        <v>5</v>
      </c>
      <c r="BQ33" s="669">
        <v>8</v>
      </c>
      <c r="BR33" s="669">
        <v>6</v>
      </c>
      <c r="BS33" s="669">
        <v>2</v>
      </c>
      <c r="BT33" s="669">
        <v>3</v>
      </c>
      <c r="BU33" s="669">
        <v>7</v>
      </c>
      <c r="BV33" s="669">
        <v>9</v>
      </c>
      <c r="BW33" s="670">
        <v>0</v>
      </c>
      <c r="BX33" s="669">
        <v>3</v>
      </c>
      <c r="BY33" s="670">
        <v>0</v>
      </c>
      <c r="BZ33" s="669">
        <v>4</v>
      </c>
      <c r="CA33" s="669">
        <v>2</v>
      </c>
      <c r="CB33" s="669">
        <v>5</v>
      </c>
      <c r="CC33" s="669">
        <v>4</v>
      </c>
      <c r="CD33" s="669">
        <v>7</v>
      </c>
      <c r="CE33" s="669">
        <v>5</v>
      </c>
      <c r="CF33" s="669">
        <v>8</v>
      </c>
      <c r="CG33" s="669">
        <v>5</v>
      </c>
      <c r="CH33" s="669">
        <v>4</v>
      </c>
      <c r="CI33" s="669">
        <v>6</v>
      </c>
      <c r="CJ33" s="669">
        <v>3</v>
      </c>
      <c r="CK33" s="669">
        <v>4</v>
      </c>
      <c r="CL33" s="669">
        <v>8</v>
      </c>
      <c r="CM33" s="669">
        <v>2</v>
      </c>
      <c r="CN33" s="669">
        <v>7</v>
      </c>
      <c r="CO33" s="669">
        <v>2</v>
      </c>
      <c r="CP33" s="669">
        <v>1</v>
      </c>
      <c r="CQ33" s="669">
        <v>1</v>
      </c>
      <c r="CR33" s="669">
        <v>3</v>
      </c>
      <c r="CS33" s="669">
        <v>1</v>
      </c>
      <c r="CT33" s="669">
        <v>2</v>
      </c>
      <c r="CU33" s="669">
        <v>1</v>
      </c>
      <c r="CV33" s="670">
        <v>0</v>
      </c>
      <c r="CW33" s="669">
        <v>2</v>
      </c>
      <c r="CX33" s="670">
        <v>0</v>
      </c>
      <c r="CY33" s="670">
        <v>0</v>
      </c>
      <c r="CZ33" s="670">
        <v>0</v>
      </c>
      <c r="DA33" s="669">
        <v>403</v>
      </c>
      <c r="DB33" s="669">
        <v>4</v>
      </c>
      <c r="DC33" s="669">
        <v>2</v>
      </c>
      <c r="DD33" s="669">
        <v>2</v>
      </c>
      <c r="DE33" s="670">
        <v>0</v>
      </c>
      <c r="DF33" s="669">
        <v>4</v>
      </c>
      <c r="DG33" s="670">
        <v>0</v>
      </c>
      <c r="DH33" s="669">
        <v>1</v>
      </c>
      <c r="DI33" s="669">
        <v>2</v>
      </c>
      <c r="DJ33" s="670">
        <v>0</v>
      </c>
      <c r="DK33" s="669">
        <v>4</v>
      </c>
      <c r="DL33" s="670">
        <v>0</v>
      </c>
      <c r="DM33" s="669">
        <v>1</v>
      </c>
      <c r="DN33" s="670">
        <v>0</v>
      </c>
      <c r="DO33" s="669">
        <v>2</v>
      </c>
      <c r="DP33" s="669">
        <v>3</v>
      </c>
      <c r="DQ33" s="669">
        <v>1</v>
      </c>
      <c r="DR33" s="669">
        <v>1</v>
      </c>
      <c r="DS33" s="669">
        <v>2</v>
      </c>
      <c r="DT33" s="669">
        <v>1</v>
      </c>
      <c r="DU33" s="669">
        <v>1</v>
      </c>
      <c r="DV33" s="669">
        <v>4</v>
      </c>
      <c r="DW33" s="669">
        <v>4</v>
      </c>
      <c r="DX33" s="669">
        <v>1</v>
      </c>
      <c r="DY33" s="669">
        <v>4</v>
      </c>
      <c r="DZ33" s="669">
        <v>3</v>
      </c>
      <c r="EA33" s="669">
        <v>1</v>
      </c>
      <c r="EB33" s="669">
        <v>3</v>
      </c>
      <c r="EC33" s="669">
        <v>1</v>
      </c>
      <c r="ED33" s="669">
        <v>4</v>
      </c>
      <c r="EE33" s="669">
        <v>2</v>
      </c>
      <c r="EF33" s="669">
        <v>2</v>
      </c>
      <c r="EG33" s="669">
        <v>5</v>
      </c>
      <c r="EH33" s="669">
        <v>3</v>
      </c>
      <c r="EI33" s="669">
        <v>1</v>
      </c>
      <c r="EJ33" s="669">
        <v>1</v>
      </c>
      <c r="EK33" s="669">
        <v>4</v>
      </c>
      <c r="EL33" s="669">
        <v>4</v>
      </c>
      <c r="EM33" s="669">
        <v>2</v>
      </c>
      <c r="EN33" s="669">
        <v>2</v>
      </c>
      <c r="EO33" s="669">
        <v>1</v>
      </c>
      <c r="EP33" s="669">
        <v>3</v>
      </c>
      <c r="EQ33" s="669">
        <v>5</v>
      </c>
      <c r="ER33" s="669">
        <v>2</v>
      </c>
      <c r="ES33" s="669">
        <v>4</v>
      </c>
      <c r="ET33" s="669">
        <v>3</v>
      </c>
      <c r="EU33" s="669">
        <v>6</v>
      </c>
      <c r="EV33" s="669">
        <v>1</v>
      </c>
      <c r="EW33" s="669">
        <v>1</v>
      </c>
      <c r="EX33" s="669">
        <v>4</v>
      </c>
      <c r="EY33" s="669">
        <v>7</v>
      </c>
      <c r="EZ33" s="669">
        <v>6</v>
      </c>
      <c r="FA33" s="669">
        <v>7</v>
      </c>
      <c r="FB33" s="669">
        <v>8</v>
      </c>
      <c r="FC33" s="669">
        <v>8</v>
      </c>
      <c r="FD33" s="669">
        <v>6</v>
      </c>
      <c r="FE33" s="669">
        <v>6</v>
      </c>
      <c r="FF33" s="669">
        <v>4</v>
      </c>
      <c r="FG33" s="669">
        <v>6</v>
      </c>
      <c r="FH33" s="669">
        <v>4</v>
      </c>
      <c r="FI33" s="669">
        <v>5</v>
      </c>
      <c r="FJ33" s="669">
        <v>3</v>
      </c>
      <c r="FK33" s="669">
        <v>4</v>
      </c>
      <c r="FL33" s="669">
        <v>5</v>
      </c>
      <c r="FM33" s="669">
        <v>4</v>
      </c>
      <c r="FN33" s="669">
        <v>3</v>
      </c>
      <c r="FO33" s="669">
        <v>5</v>
      </c>
      <c r="FP33" s="669">
        <v>4</v>
      </c>
      <c r="FQ33" s="669">
        <v>4</v>
      </c>
      <c r="FR33" s="669">
        <v>5</v>
      </c>
      <c r="FS33" s="669">
        <v>4</v>
      </c>
      <c r="FT33" s="669">
        <v>7</v>
      </c>
      <c r="FU33" s="669">
        <v>8</v>
      </c>
      <c r="FV33" s="669">
        <v>10</v>
      </c>
      <c r="FW33" s="669">
        <v>10</v>
      </c>
      <c r="FX33" s="669">
        <v>9</v>
      </c>
      <c r="FY33" s="669">
        <v>7</v>
      </c>
      <c r="FZ33" s="669">
        <v>3</v>
      </c>
      <c r="GA33" s="669">
        <v>6</v>
      </c>
      <c r="GB33" s="669">
        <v>7</v>
      </c>
      <c r="GC33" s="669">
        <v>5</v>
      </c>
      <c r="GD33" s="669">
        <v>14</v>
      </c>
      <c r="GE33" s="669">
        <v>10</v>
      </c>
      <c r="GF33" s="669">
        <v>9</v>
      </c>
      <c r="GG33" s="669">
        <v>6</v>
      </c>
      <c r="GH33" s="669">
        <v>17</v>
      </c>
      <c r="GI33" s="669">
        <v>10</v>
      </c>
      <c r="GJ33" s="669">
        <v>8</v>
      </c>
      <c r="GK33" s="669">
        <v>6</v>
      </c>
      <c r="GL33" s="669">
        <v>6</v>
      </c>
      <c r="GM33" s="669">
        <v>2</v>
      </c>
      <c r="GN33" s="669">
        <v>1</v>
      </c>
      <c r="GO33" s="669">
        <v>5</v>
      </c>
      <c r="GP33" s="669">
        <v>1</v>
      </c>
      <c r="GQ33" s="669">
        <v>3</v>
      </c>
      <c r="GR33" s="669">
        <v>4</v>
      </c>
      <c r="GS33" s="669">
        <v>5</v>
      </c>
      <c r="GT33" s="669">
        <v>2</v>
      </c>
      <c r="GU33" s="669">
        <v>1</v>
      </c>
      <c r="GV33" s="670">
        <v>0</v>
      </c>
      <c r="GW33" s="670">
        <v>0</v>
      </c>
      <c r="GX33" s="669">
        <v>1</v>
      </c>
      <c r="GY33" s="669">
        <v>305</v>
      </c>
      <c r="GZ33" s="669">
        <v>1</v>
      </c>
      <c r="HA33" s="669">
        <v>3</v>
      </c>
      <c r="HB33" s="669">
        <v>4</v>
      </c>
      <c r="HC33" s="669">
        <v>1</v>
      </c>
      <c r="HD33" s="669">
        <v>1</v>
      </c>
      <c r="HE33" s="669">
        <v>1</v>
      </c>
      <c r="HF33" s="670">
        <v>0</v>
      </c>
      <c r="HG33" s="670">
        <v>0</v>
      </c>
      <c r="HH33" s="669">
        <v>1</v>
      </c>
      <c r="HI33" s="669">
        <v>1</v>
      </c>
      <c r="HJ33" s="670">
        <v>0</v>
      </c>
      <c r="HK33" s="670">
        <v>0</v>
      </c>
      <c r="HL33" s="670">
        <v>0</v>
      </c>
      <c r="HM33" s="669">
        <v>1</v>
      </c>
      <c r="HN33" s="669">
        <v>2</v>
      </c>
      <c r="HO33" s="669">
        <v>1</v>
      </c>
      <c r="HP33" s="669">
        <v>1</v>
      </c>
      <c r="HQ33" s="669">
        <v>1</v>
      </c>
      <c r="HR33" s="670">
        <v>0</v>
      </c>
      <c r="HS33" s="669">
        <v>1</v>
      </c>
      <c r="HT33" s="669">
        <v>4</v>
      </c>
      <c r="HU33" s="670">
        <v>0</v>
      </c>
      <c r="HV33" s="669">
        <v>3</v>
      </c>
      <c r="HW33" s="669">
        <v>2</v>
      </c>
      <c r="HX33" s="669">
        <v>1</v>
      </c>
      <c r="HY33" s="669">
        <v>1</v>
      </c>
      <c r="HZ33" s="669">
        <v>2</v>
      </c>
      <c r="IA33" s="669">
        <v>3</v>
      </c>
      <c r="IB33" s="669">
        <v>1</v>
      </c>
      <c r="IC33" s="669">
        <v>1</v>
      </c>
      <c r="ID33" s="669">
        <v>1</v>
      </c>
      <c r="IE33" s="669">
        <v>3</v>
      </c>
      <c r="IF33" s="669">
        <v>2</v>
      </c>
      <c r="IG33" s="669">
        <v>2</v>
      </c>
      <c r="IH33" s="669">
        <v>1</v>
      </c>
      <c r="II33" s="669">
        <v>2</v>
      </c>
      <c r="IJ33" s="669">
        <v>4</v>
      </c>
      <c r="IK33" s="669">
        <v>1</v>
      </c>
      <c r="IL33" s="669">
        <v>2</v>
      </c>
      <c r="IM33" s="669">
        <v>4</v>
      </c>
      <c r="IN33" s="669">
        <v>1</v>
      </c>
      <c r="IO33" s="669">
        <v>3</v>
      </c>
      <c r="IP33" s="669">
        <v>3</v>
      </c>
      <c r="IQ33" s="669">
        <v>1</v>
      </c>
      <c r="IR33" s="669">
        <v>4</v>
      </c>
      <c r="IS33" s="669">
        <v>3</v>
      </c>
      <c r="IT33" s="669">
        <v>6</v>
      </c>
      <c r="IU33" s="669">
        <v>4</v>
      </c>
      <c r="IV33" s="670">
        <v>0</v>
      </c>
      <c r="IW33" s="669">
        <v>3</v>
      </c>
      <c r="IX33" s="669">
        <v>3</v>
      </c>
      <c r="IY33" s="669">
        <v>7</v>
      </c>
      <c r="IZ33" s="669">
        <v>1</v>
      </c>
      <c r="JA33" s="669">
        <v>4</v>
      </c>
      <c r="JB33" s="669">
        <v>4</v>
      </c>
      <c r="JC33" s="669">
        <v>3</v>
      </c>
      <c r="JD33" s="669">
        <v>4</v>
      </c>
      <c r="JE33" s="669">
        <v>2</v>
      </c>
      <c r="JF33" s="669">
        <v>7</v>
      </c>
      <c r="JG33" s="669">
        <v>2</v>
      </c>
      <c r="JH33" s="669">
        <v>3</v>
      </c>
      <c r="JI33" s="669">
        <v>3</v>
      </c>
      <c r="JJ33" s="669">
        <v>5</v>
      </c>
      <c r="JK33" s="669">
        <v>6</v>
      </c>
      <c r="JL33" s="669">
        <v>11</v>
      </c>
      <c r="JM33" s="669">
        <v>7</v>
      </c>
      <c r="JN33" s="669">
        <v>3</v>
      </c>
      <c r="JO33" s="669">
        <v>3</v>
      </c>
      <c r="JP33" s="669">
        <v>6</v>
      </c>
      <c r="JQ33" s="669">
        <v>4</v>
      </c>
      <c r="JR33" s="669">
        <v>4</v>
      </c>
      <c r="JS33" s="669">
        <v>4</v>
      </c>
      <c r="JT33" s="669">
        <v>3</v>
      </c>
      <c r="JU33" s="669">
        <v>8</v>
      </c>
      <c r="JV33" s="669">
        <v>5</v>
      </c>
      <c r="JW33" s="669">
        <v>4</v>
      </c>
      <c r="JX33" s="669">
        <v>6</v>
      </c>
      <c r="JY33" s="669">
        <v>5</v>
      </c>
      <c r="JZ33" s="669">
        <v>5</v>
      </c>
      <c r="KA33" s="669">
        <v>11</v>
      </c>
      <c r="KB33" s="669">
        <v>6</v>
      </c>
      <c r="KC33" s="669">
        <v>7</v>
      </c>
      <c r="KD33" s="669">
        <v>6</v>
      </c>
      <c r="KE33" s="669">
        <v>9</v>
      </c>
      <c r="KF33" s="669">
        <v>6</v>
      </c>
      <c r="KG33" s="669">
        <v>7</v>
      </c>
      <c r="KH33" s="669">
        <v>6</v>
      </c>
      <c r="KI33" s="669">
        <v>6</v>
      </c>
      <c r="KJ33" s="670">
        <v>0</v>
      </c>
      <c r="KK33" s="669">
        <v>3</v>
      </c>
      <c r="KL33" s="669">
        <v>3</v>
      </c>
      <c r="KM33" s="669">
        <v>2</v>
      </c>
      <c r="KN33" s="669">
        <v>2</v>
      </c>
      <c r="KO33" s="669">
        <v>3</v>
      </c>
      <c r="KP33" s="669">
        <v>1</v>
      </c>
      <c r="KQ33" s="669">
        <v>2</v>
      </c>
      <c r="KR33" s="670">
        <v>0</v>
      </c>
      <c r="KS33" s="669">
        <v>1</v>
      </c>
      <c r="KT33" s="669">
        <v>1</v>
      </c>
      <c r="KU33" s="669">
        <v>2</v>
      </c>
      <c r="KV33" s="669">
        <v>1</v>
      </c>
      <c r="KW33" s="669">
        <v>357</v>
      </c>
      <c r="KX33" s="669">
        <v>3</v>
      </c>
      <c r="KY33" s="669">
        <v>2</v>
      </c>
      <c r="KZ33" s="669">
        <v>2</v>
      </c>
      <c r="LA33" s="669">
        <v>2</v>
      </c>
      <c r="LB33" s="669">
        <v>2</v>
      </c>
      <c r="LC33" s="669">
        <v>1</v>
      </c>
      <c r="LD33" s="669">
        <v>1</v>
      </c>
      <c r="LE33" s="669">
        <v>2</v>
      </c>
      <c r="LF33" s="670">
        <v>0</v>
      </c>
      <c r="LG33" s="669">
        <v>1</v>
      </c>
      <c r="LH33" s="669">
        <v>2</v>
      </c>
      <c r="LI33" s="670">
        <v>0</v>
      </c>
      <c r="LJ33" s="669">
        <v>1</v>
      </c>
      <c r="LK33" s="670">
        <v>0</v>
      </c>
      <c r="LL33" s="669">
        <v>3</v>
      </c>
      <c r="LM33" s="669">
        <v>2</v>
      </c>
      <c r="LN33" s="669">
        <v>1</v>
      </c>
      <c r="LO33" s="669">
        <v>2</v>
      </c>
      <c r="LP33" s="670">
        <v>0</v>
      </c>
      <c r="LQ33" s="669">
        <v>3</v>
      </c>
      <c r="LR33" s="669">
        <v>2</v>
      </c>
      <c r="LS33" s="670">
        <v>0</v>
      </c>
      <c r="LT33" s="669">
        <v>1</v>
      </c>
      <c r="LU33" s="669">
        <v>1</v>
      </c>
      <c r="LV33" s="669">
        <v>1</v>
      </c>
      <c r="LW33" s="669">
        <v>1</v>
      </c>
      <c r="LX33" s="669">
        <v>1</v>
      </c>
      <c r="LY33" s="669">
        <v>2</v>
      </c>
      <c r="LZ33" s="669">
        <v>1</v>
      </c>
      <c r="MA33" s="669">
        <v>1</v>
      </c>
      <c r="MB33" s="669">
        <v>4</v>
      </c>
      <c r="MC33" s="669">
        <v>1</v>
      </c>
      <c r="MD33" s="669">
        <v>3</v>
      </c>
      <c r="ME33" s="669">
        <v>1</v>
      </c>
      <c r="MF33" s="669">
        <v>2</v>
      </c>
      <c r="MG33" s="669">
        <v>2</v>
      </c>
      <c r="MH33" s="669">
        <v>2</v>
      </c>
      <c r="MI33" s="669">
        <v>3</v>
      </c>
      <c r="MJ33" s="669">
        <v>1</v>
      </c>
      <c r="MK33" s="669">
        <v>1</v>
      </c>
      <c r="ML33" s="669">
        <v>2</v>
      </c>
      <c r="MM33" s="669">
        <v>2</v>
      </c>
      <c r="MN33" s="669">
        <v>2</v>
      </c>
      <c r="MO33" s="669">
        <v>1</v>
      </c>
      <c r="MP33" s="669">
        <v>1</v>
      </c>
      <c r="MQ33" s="669">
        <v>3</v>
      </c>
      <c r="MR33" s="669">
        <v>2</v>
      </c>
      <c r="MS33" s="669">
        <v>2</v>
      </c>
      <c r="MT33" s="669">
        <v>3</v>
      </c>
      <c r="MU33" s="669">
        <v>2</v>
      </c>
      <c r="MV33" s="669">
        <v>4</v>
      </c>
      <c r="MW33" s="669">
        <v>4</v>
      </c>
      <c r="MX33" s="669">
        <v>3</v>
      </c>
      <c r="MY33" s="669">
        <v>9</v>
      </c>
      <c r="MZ33" s="669">
        <v>5</v>
      </c>
      <c r="NA33" s="669">
        <v>4</v>
      </c>
      <c r="NB33" s="669">
        <v>7</v>
      </c>
      <c r="NC33" s="669">
        <v>6</v>
      </c>
      <c r="ND33" s="669">
        <v>4</v>
      </c>
      <c r="NE33" s="669">
        <v>3</v>
      </c>
      <c r="NF33" s="669">
        <v>8</v>
      </c>
      <c r="NG33" s="669">
        <v>4</v>
      </c>
      <c r="NH33" s="669">
        <v>5</v>
      </c>
      <c r="NI33" s="669">
        <v>8</v>
      </c>
      <c r="NJ33" s="669">
        <v>4</v>
      </c>
      <c r="NK33" s="669">
        <v>6</v>
      </c>
      <c r="NL33" s="669">
        <v>9</v>
      </c>
      <c r="NM33" s="669">
        <v>6</v>
      </c>
      <c r="NN33" s="669">
        <v>6</v>
      </c>
      <c r="NO33" s="669">
        <v>2</v>
      </c>
      <c r="NP33" s="669">
        <v>3</v>
      </c>
      <c r="NQ33" s="669">
        <v>10</v>
      </c>
      <c r="NR33" s="669">
        <v>9</v>
      </c>
      <c r="NS33" s="669">
        <v>7</v>
      </c>
      <c r="NT33" s="669">
        <v>2</v>
      </c>
      <c r="NU33" s="669">
        <v>7</v>
      </c>
      <c r="NV33" s="669">
        <v>6</v>
      </c>
      <c r="NW33" s="669">
        <v>9</v>
      </c>
      <c r="NX33" s="669">
        <v>13</v>
      </c>
      <c r="NY33" s="669">
        <v>5</v>
      </c>
      <c r="NZ33" s="669">
        <v>7</v>
      </c>
      <c r="OA33" s="669">
        <v>9</v>
      </c>
      <c r="OB33" s="669">
        <v>9</v>
      </c>
      <c r="OC33" s="669">
        <v>7</v>
      </c>
      <c r="OD33" s="669">
        <v>8</v>
      </c>
      <c r="OE33" s="669">
        <v>7</v>
      </c>
      <c r="OF33" s="669">
        <v>2</v>
      </c>
      <c r="OG33" s="669">
        <v>6</v>
      </c>
      <c r="OH33" s="669">
        <v>7</v>
      </c>
      <c r="OI33" s="669">
        <v>6</v>
      </c>
      <c r="OJ33" s="669">
        <v>9</v>
      </c>
      <c r="OK33" s="669">
        <v>4</v>
      </c>
      <c r="OL33" s="669">
        <v>5</v>
      </c>
      <c r="OM33" s="669">
        <v>3</v>
      </c>
      <c r="ON33" s="669">
        <v>3</v>
      </c>
      <c r="OO33" s="669">
        <v>1</v>
      </c>
      <c r="OP33" s="669">
        <v>3</v>
      </c>
      <c r="OQ33" s="669">
        <v>1</v>
      </c>
      <c r="OR33" s="669">
        <v>1</v>
      </c>
      <c r="OS33" s="670">
        <v>0</v>
      </c>
      <c r="OT33" s="670">
        <v>0</v>
      </c>
      <c r="OU33" s="669">
        <v>359</v>
      </c>
      <c r="OV33" s="669">
        <v>4</v>
      </c>
      <c r="OW33" s="669">
        <v>3</v>
      </c>
      <c r="OX33" s="669">
        <v>2</v>
      </c>
      <c r="OY33" s="669">
        <v>2</v>
      </c>
      <c r="OZ33" s="669">
        <v>2</v>
      </c>
      <c r="PA33" s="669">
        <v>1</v>
      </c>
      <c r="PB33" s="670">
        <v>0</v>
      </c>
      <c r="PC33" s="669">
        <v>1</v>
      </c>
      <c r="PD33" s="669">
        <v>1</v>
      </c>
      <c r="PE33" s="669">
        <v>2</v>
      </c>
      <c r="PF33" s="669">
        <v>1</v>
      </c>
      <c r="PG33" s="669">
        <v>1</v>
      </c>
      <c r="PH33" s="670">
        <v>0</v>
      </c>
      <c r="PI33" s="669">
        <v>1</v>
      </c>
      <c r="PJ33" s="669">
        <v>3</v>
      </c>
      <c r="PK33" s="669">
        <v>1</v>
      </c>
      <c r="PL33" s="669">
        <v>1</v>
      </c>
      <c r="PM33" s="669">
        <v>2</v>
      </c>
      <c r="PN33" s="669">
        <v>1</v>
      </c>
      <c r="PO33" s="669">
        <v>2</v>
      </c>
      <c r="PP33" s="669">
        <v>3</v>
      </c>
      <c r="PQ33" s="669">
        <v>1</v>
      </c>
      <c r="PR33" s="670">
        <v>0</v>
      </c>
      <c r="PS33" s="669">
        <v>1</v>
      </c>
      <c r="PT33" s="669">
        <v>4</v>
      </c>
      <c r="PU33" s="669">
        <v>2</v>
      </c>
      <c r="PV33" s="669">
        <v>1</v>
      </c>
      <c r="PW33" s="669">
        <v>1</v>
      </c>
      <c r="PX33" s="669">
        <v>1</v>
      </c>
      <c r="PY33" s="669">
        <v>2</v>
      </c>
      <c r="PZ33" s="669">
        <v>5</v>
      </c>
      <c r="QA33" s="669">
        <v>3</v>
      </c>
      <c r="QB33" s="669">
        <v>2</v>
      </c>
      <c r="QC33" s="669">
        <v>3</v>
      </c>
      <c r="QD33" s="669">
        <v>5</v>
      </c>
      <c r="QE33" s="669">
        <v>1</v>
      </c>
      <c r="QF33" s="669">
        <v>3</v>
      </c>
      <c r="QG33" s="669">
        <v>1</v>
      </c>
      <c r="QH33" s="669">
        <v>2</v>
      </c>
      <c r="QI33" s="669">
        <v>2</v>
      </c>
      <c r="QJ33" s="669">
        <v>1</v>
      </c>
      <c r="QK33" s="670">
        <v>0</v>
      </c>
      <c r="QL33" s="669">
        <v>2</v>
      </c>
      <c r="QM33" s="669">
        <v>3</v>
      </c>
      <c r="QN33" s="669">
        <v>3</v>
      </c>
      <c r="QO33" s="669">
        <v>4</v>
      </c>
      <c r="QP33" s="669">
        <v>4</v>
      </c>
      <c r="QQ33" s="669">
        <v>6</v>
      </c>
      <c r="QR33" s="669">
        <v>4</v>
      </c>
      <c r="QS33" s="669">
        <v>6</v>
      </c>
      <c r="QT33" s="669">
        <v>5</v>
      </c>
      <c r="QU33" s="669">
        <v>8</v>
      </c>
      <c r="QV33" s="669">
        <v>5</v>
      </c>
      <c r="QW33" s="669">
        <v>5</v>
      </c>
      <c r="QX33" s="669">
        <v>3</v>
      </c>
      <c r="QY33" s="669">
        <v>1</v>
      </c>
      <c r="QZ33" s="669">
        <v>2</v>
      </c>
      <c r="RA33" s="669">
        <v>5</v>
      </c>
      <c r="RB33" s="669">
        <v>9</v>
      </c>
      <c r="RC33" s="669">
        <v>3</v>
      </c>
      <c r="RD33" s="669">
        <v>5</v>
      </c>
      <c r="RE33" s="669">
        <v>8</v>
      </c>
      <c r="RF33" s="669">
        <v>7</v>
      </c>
      <c r="RG33" s="669">
        <v>6</v>
      </c>
      <c r="RH33" s="669">
        <v>7</v>
      </c>
      <c r="RI33" s="669">
        <v>4</v>
      </c>
      <c r="RJ33" s="669">
        <v>4</v>
      </c>
      <c r="RK33" s="669">
        <v>4</v>
      </c>
      <c r="RL33" s="669">
        <v>4</v>
      </c>
      <c r="RM33" s="669">
        <v>4</v>
      </c>
      <c r="RN33" s="669">
        <v>6</v>
      </c>
      <c r="RO33" s="669">
        <v>6</v>
      </c>
      <c r="RP33" s="669">
        <v>7</v>
      </c>
      <c r="RQ33" s="669">
        <v>2</v>
      </c>
      <c r="RR33" s="669">
        <v>7</v>
      </c>
      <c r="RS33" s="669">
        <v>12</v>
      </c>
      <c r="RT33" s="669">
        <v>8</v>
      </c>
      <c r="RU33" s="669">
        <v>6</v>
      </c>
      <c r="RV33" s="669">
        <v>5</v>
      </c>
      <c r="RW33" s="669">
        <v>9</v>
      </c>
      <c r="RX33" s="669">
        <v>4</v>
      </c>
      <c r="RY33" s="669">
        <v>5</v>
      </c>
      <c r="RZ33" s="669">
        <v>12</v>
      </c>
      <c r="SA33" s="669">
        <v>9</v>
      </c>
      <c r="SB33" s="669">
        <v>5</v>
      </c>
      <c r="SC33" s="669">
        <v>6</v>
      </c>
      <c r="SD33" s="669">
        <v>8</v>
      </c>
      <c r="SE33" s="669">
        <v>6</v>
      </c>
      <c r="SF33" s="669">
        <v>5</v>
      </c>
      <c r="SG33" s="669">
        <v>3</v>
      </c>
      <c r="SH33" s="669">
        <v>3</v>
      </c>
      <c r="SI33" s="669">
        <v>2</v>
      </c>
      <c r="SJ33" s="669">
        <v>9</v>
      </c>
      <c r="SK33" s="669">
        <v>4</v>
      </c>
      <c r="SL33" s="669">
        <v>2</v>
      </c>
      <c r="SM33" s="669">
        <v>1</v>
      </c>
      <c r="SN33" s="670">
        <v>0</v>
      </c>
      <c r="SO33" s="669">
        <v>1</v>
      </c>
      <c r="SP33" s="670">
        <v>0</v>
      </c>
      <c r="SQ33" s="670">
        <v>0</v>
      </c>
      <c r="SR33" s="670">
        <v>0</v>
      </c>
      <c r="SS33" s="669">
        <v>519</v>
      </c>
      <c r="ST33" s="669">
        <v>7</v>
      </c>
      <c r="SU33" s="669">
        <v>1</v>
      </c>
      <c r="SV33" s="669">
        <v>1</v>
      </c>
      <c r="SW33" s="669">
        <v>1</v>
      </c>
      <c r="SX33" s="669">
        <v>1</v>
      </c>
      <c r="SY33" s="670">
        <v>0</v>
      </c>
      <c r="SZ33" s="670">
        <v>0</v>
      </c>
      <c r="TA33" s="669">
        <v>2</v>
      </c>
      <c r="TB33" s="669">
        <v>1</v>
      </c>
      <c r="TC33" s="670">
        <v>0</v>
      </c>
      <c r="TD33" s="669">
        <v>1</v>
      </c>
      <c r="TE33" s="670">
        <v>0</v>
      </c>
      <c r="TF33" s="670">
        <v>0</v>
      </c>
      <c r="TG33" s="669">
        <v>1</v>
      </c>
      <c r="TH33" s="669">
        <v>5</v>
      </c>
      <c r="TI33" s="669">
        <v>3</v>
      </c>
      <c r="TJ33" s="669">
        <v>1</v>
      </c>
      <c r="TK33" s="669">
        <v>2</v>
      </c>
      <c r="TL33" s="669">
        <v>2</v>
      </c>
      <c r="TM33" s="670">
        <v>0</v>
      </c>
      <c r="TN33" s="669">
        <v>3</v>
      </c>
      <c r="TO33" s="669">
        <v>1</v>
      </c>
      <c r="TP33" s="669">
        <v>2</v>
      </c>
      <c r="TQ33" s="669">
        <v>1</v>
      </c>
      <c r="TR33" s="669">
        <v>4</v>
      </c>
      <c r="TS33" s="669">
        <v>2</v>
      </c>
      <c r="TT33" s="669">
        <v>1</v>
      </c>
      <c r="TU33" s="669">
        <v>2</v>
      </c>
      <c r="TV33" s="670">
        <v>0</v>
      </c>
      <c r="TW33" s="669">
        <v>3</v>
      </c>
      <c r="TX33" s="669">
        <v>3</v>
      </c>
      <c r="TY33" s="669">
        <v>5</v>
      </c>
      <c r="TZ33" s="669">
        <v>5</v>
      </c>
      <c r="UA33" s="669">
        <v>4</v>
      </c>
      <c r="UB33" s="670">
        <v>0</v>
      </c>
      <c r="UC33" s="669">
        <v>4</v>
      </c>
      <c r="UD33" s="669">
        <v>3</v>
      </c>
      <c r="UE33" s="669">
        <v>3</v>
      </c>
      <c r="UF33" s="669">
        <v>6</v>
      </c>
      <c r="UG33" s="669">
        <v>3</v>
      </c>
      <c r="UH33" s="669">
        <v>4</v>
      </c>
      <c r="UI33" s="669">
        <v>3</v>
      </c>
      <c r="UJ33" s="669">
        <v>4</v>
      </c>
      <c r="UK33" s="669">
        <v>3</v>
      </c>
      <c r="UL33" s="669">
        <v>6</v>
      </c>
      <c r="UM33" s="669">
        <v>6</v>
      </c>
      <c r="UN33" s="669">
        <v>3</v>
      </c>
      <c r="UO33" s="669">
        <v>5</v>
      </c>
      <c r="UP33" s="669">
        <v>5</v>
      </c>
      <c r="UQ33" s="669">
        <v>7</v>
      </c>
      <c r="UR33" s="669">
        <v>7</v>
      </c>
      <c r="US33" s="669">
        <v>4</v>
      </c>
      <c r="UT33" s="669">
        <v>3</v>
      </c>
      <c r="UU33" s="669">
        <v>5</v>
      </c>
      <c r="UV33" s="669">
        <v>8</v>
      </c>
      <c r="UW33" s="669">
        <v>6</v>
      </c>
      <c r="UX33" s="669">
        <v>4</v>
      </c>
      <c r="UY33" s="669">
        <v>7</v>
      </c>
      <c r="UZ33" s="669">
        <v>5</v>
      </c>
      <c r="VA33" s="669">
        <v>5</v>
      </c>
      <c r="VB33" s="669">
        <v>11</v>
      </c>
      <c r="VC33" s="669">
        <v>10</v>
      </c>
      <c r="VD33" s="669">
        <v>8</v>
      </c>
      <c r="VE33" s="669">
        <v>12</v>
      </c>
      <c r="VF33" s="669">
        <v>7</v>
      </c>
      <c r="VG33" s="669">
        <v>9</v>
      </c>
      <c r="VH33" s="669">
        <v>3</v>
      </c>
      <c r="VI33" s="669">
        <v>8</v>
      </c>
      <c r="VJ33" s="669">
        <v>12</v>
      </c>
      <c r="VK33" s="669">
        <v>16</v>
      </c>
      <c r="VL33" s="669">
        <v>11</v>
      </c>
      <c r="VM33" s="669">
        <v>6</v>
      </c>
      <c r="VN33" s="669">
        <v>12</v>
      </c>
      <c r="VO33" s="669">
        <v>12</v>
      </c>
      <c r="VP33" s="669">
        <v>7</v>
      </c>
      <c r="VQ33" s="669">
        <v>8</v>
      </c>
      <c r="VR33" s="669">
        <v>9</v>
      </c>
      <c r="VS33" s="669">
        <v>7</v>
      </c>
      <c r="VT33" s="669">
        <v>13</v>
      </c>
      <c r="VU33" s="669">
        <v>13</v>
      </c>
      <c r="VV33" s="669">
        <v>11</v>
      </c>
      <c r="VW33" s="669">
        <v>9</v>
      </c>
      <c r="VX33" s="669">
        <v>10</v>
      </c>
      <c r="VY33" s="669">
        <v>14</v>
      </c>
      <c r="VZ33" s="669">
        <v>16</v>
      </c>
      <c r="WA33" s="669">
        <v>12</v>
      </c>
      <c r="WB33" s="669">
        <v>10</v>
      </c>
      <c r="WC33" s="669">
        <v>6</v>
      </c>
      <c r="WD33" s="669">
        <v>5</v>
      </c>
      <c r="WE33" s="669">
        <v>3</v>
      </c>
      <c r="WF33" s="669">
        <v>10</v>
      </c>
      <c r="WG33" s="669">
        <v>9</v>
      </c>
      <c r="WH33" s="669">
        <v>8</v>
      </c>
      <c r="WI33" s="669">
        <v>5</v>
      </c>
      <c r="WJ33" s="669">
        <v>2</v>
      </c>
      <c r="WK33" s="669">
        <v>3</v>
      </c>
      <c r="WL33" s="669">
        <v>3</v>
      </c>
      <c r="WM33" s="670">
        <v>0</v>
      </c>
      <c r="WN33" s="669">
        <v>1</v>
      </c>
      <c r="WO33" s="669">
        <v>1</v>
      </c>
      <c r="WP33" s="670">
        <v>0</v>
      </c>
      <c r="WQ33" s="670">
        <v>0</v>
      </c>
      <c r="WR33" s="670">
        <v>0</v>
      </c>
      <c r="WS33" s="670">
        <v>0</v>
      </c>
      <c r="WT33" s="670">
        <v>0</v>
      </c>
      <c r="WU33" s="670">
        <v>0</v>
      </c>
      <c r="WV33" s="670">
        <v>0</v>
      </c>
      <c r="WW33" s="670">
        <v>0</v>
      </c>
      <c r="WX33" s="670">
        <v>0</v>
      </c>
      <c r="WY33" s="670">
        <v>0</v>
      </c>
      <c r="WZ33" s="670">
        <v>0</v>
      </c>
      <c r="XA33" s="670">
        <v>0</v>
      </c>
      <c r="XB33" s="670">
        <v>0</v>
      </c>
      <c r="XC33" s="669">
        <v>1</v>
      </c>
      <c r="XD33" s="670">
        <v>0</v>
      </c>
      <c r="XE33" s="670">
        <v>0</v>
      </c>
      <c r="XF33" s="670">
        <v>0</v>
      </c>
      <c r="XG33" s="669">
        <v>2</v>
      </c>
      <c r="XH33" s="669">
        <v>684</v>
      </c>
      <c r="XI33" s="669">
        <v>6</v>
      </c>
      <c r="XJ33" s="669">
        <v>2</v>
      </c>
      <c r="XK33" s="669">
        <v>4</v>
      </c>
      <c r="XL33" s="669">
        <v>5</v>
      </c>
      <c r="XM33" s="669">
        <v>4</v>
      </c>
      <c r="XN33" s="669">
        <v>2</v>
      </c>
      <c r="XO33" s="669">
        <v>1</v>
      </c>
      <c r="XP33" s="669">
        <v>3</v>
      </c>
      <c r="XQ33" s="669">
        <v>1</v>
      </c>
      <c r="XR33" s="669">
        <v>3</v>
      </c>
      <c r="XS33" s="669">
        <v>1</v>
      </c>
      <c r="XT33" s="670">
        <v>0</v>
      </c>
      <c r="XU33" s="669">
        <v>3</v>
      </c>
      <c r="XV33" s="669">
        <v>3</v>
      </c>
      <c r="XW33" s="669">
        <v>2</v>
      </c>
      <c r="XX33" s="669">
        <v>3</v>
      </c>
      <c r="XY33" s="669">
        <v>2</v>
      </c>
      <c r="XZ33" s="669">
        <v>2</v>
      </c>
      <c r="YA33" s="669">
        <v>2</v>
      </c>
      <c r="YB33" s="669">
        <v>3</v>
      </c>
      <c r="YC33" s="669">
        <v>2</v>
      </c>
      <c r="YD33" s="669">
        <v>4</v>
      </c>
      <c r="YE33" s="669">
        <v>2</v>
      </c>
      <c r="YF33" s="669">
        <v>4</v>
      </c>
      <c r="YG33" s="669">
        <v>2</v>
      </c>
      <c r="YH33" s="669">
        <v>7</v>
      </c>
      <c r="YI33" s="669">
        <v>5</v>
      </c>
      <c r="YJ33" s="669">
        <v>3</v>
      </c>
      <c r="YK33" s="670">
        <v>0</v>
      </c>
      <c r="YL33" s="670">
        <v>0</v>
      </c>
      <c r="YM33" s="669">
        <v>2</v>
      </c>
      <c r="YN33" s="669">
        <v>9</v>
      </c>
      <c r="YO33" s="669">
        <v>3</v>
      </c>
      <c r="YP33" s="669">
        <v>4</v>
      </c>
      <c r="YQ33" s="669">
        <v>3</v>
      </c>
      <c r="YR33" s="669">
        <v>3</v>
      </c>
      <c r="YS33" s="669">
        <v>5</v>
      </c>
      <c r="YT33" s="669">
        <v>3</v>
      </c>
      <c r="YU33" s="669">
        <v>4</v>
      </c>
      <c r="YV33" s="669">
        <v>4</v>
      </c>
      <c r="YW33" s="669">
        <v>4</v>
      </c>
      <c r="YX33" s="669">
        <v>5</v>
      </c>
      <c r="YY33" s="669">
        <v>5</v>
      </c>
      <c r="YZ33" s="669">
        <v>13</v>
      </c>
      <c r="ZA33" s="669">
        <v>3</v>
      </c>
      <c r="ZB33" s="669">
        <v>6</v>
      </c>
      <c r="ZC33" s="669">
        <v>7</v>
      </c>
      <c r="ZD33" s="669">
        <v>3</v>
      </c>
      <c r="ZE33" s="669">
        <v>4</v>
      </c>
      <c r="ZF33" s="669">
        <v>12</v>
      </c>
      <c r="ZG33" s="669">
        <v>6</v>
      </c>
      <c r="ZH33" s="669">
        <v>5</v>
      </c>
      <c r="ZI33" s="669">
        <v>8</v>
      </c>
      <c r="ZJ33" s="669">
        <v>8</v>
      </c>
      <c r="ZK33" s="669">
        <v>7</v>
      </c>
      <c r="ZL33" s="669">
        <v>16</v>
      </c>
      <c r="ZM33" s="669">
        <v>6</v>
      </c>
      <c r="ZN33" s="669">
        <v>3</v>
      </c>
      <c r="ZO33" s="669">
        <v>10</v>
      </c>
      <c r="ZP33" s="669">
        <v>9</v>
      </c>
      <c r="ZQ33" s="669">
        <v>7</v>
      </c>
      <c r="ZR33" s="669">
        <v>6</v>
      </c>
      <c r="ZS33" s="669">
        <v>11</v>
      </c>
      <c r="ZT33" s="669">
        <v>5</v>
      </c>
      <c r="ZU33" s="669">
        <v>8</v>
      </c>
      <c r="ZV33" s="669">
        <v>8</v>
      </c>
      <c r="ZW33" s="669">
        <v>12</v>
      </c>
      <c r="ZX33" s="669">
        <v>9</v>
      </c>
      <c r="ZY33" s="669">
        <v>9</v>
      </c>
      <c r="ZZ33" s="669">
        <v>14</v>
      </c>
      <c r="AAA33" s="669">
        <v>10</v>
      </c>
      <c r="AAB33" s="669">
        <v>12</v>
      </c>
      <c r="AAC33" s="669">
        <v>15</v>
      </c>
      <c r="AAD33" s="669">
        <v>17</v>
      </c>
      <c r="AAE33" s="669">
        <v>16</v>
      </c>
      <c r="AAF33" s="669">
        <v>15</v>
      </c>
      <c r="AAG33" s="669">
        <v>19</v>
      </c>
      <c r="AAH33" s="669">
        <v>12</v>
      </c>
      <c r="AAI33" s="669">
        <v>13</v>
      </c>
      <c r="AAJ33" s="669">
        <v>14</v>
      </c>
      <c r="AAK33" s="669">
        <v>15</v>
      </c>
      <c r="AAL33" s="669">
        <v>20</v>
      </c>
      <c r="AAM33" s="669">
        <v>8</v>
      </c>
      <c r="AAN33" s="669">
        <v>11</v>
      </c>
      <c r="AAO33" s="669">
        <v>18</v>
      </c>
      <c r="AAP33" s="669">
        <v>14</v>
      </c>
      <c r="AAQ33" s="669">
        <v>15</v>
      </c>
      <c r="AAR33" s="669">
        <v>12</v>
      </c>
      <c r="AAS33" s="669">
        <v>13</v>
      </c>
      <c r="AAT33" s="669">
        <v>7</v>
      </c>
      <c r="AAU33" s="669">
        <v>7</v>
      </c>
      <c r="AAV33" s="669">
        <v>11</v>
      </c>
      <c r="AAW33" s="669">
        <v>17</v>
      </c>
      <c r="AAX33" s="669">
        <v>7</v>
      </c>
      <c r="AAY33" s="669">
        <v>2</v>
      </c>
      <c r="AAZ33" s="669">
        <v>5</v>
      </c>
      <c r="ABA33" s="669">
        <v>3</v>
      </c>
      <c r="ABB33" s="669">
        <v>2</v>
      </c>
      <c r="ABC33" s="669">
        <v>1</v>
      </c>
      <c r="ABD33" s="670">
        <v>0</v>
      </c>
      <c r="ABE33" s="669">
        <v>1</v>
      </c>
      <c r="ABF33" s="669">
        <v>2</v>
      </c>
      <c r="ABG33" s="670">
        <v>0</v>
      </c>
      <c r="ABH33" s="670">
        <v>0</v>
      </c>
      <c r="ABI33" s="670">
        <v>0</v>
      </c>
      <c r="ABJ33" s="670">
        <v>0</v>
      </c>
      <c r="ABK33" s="670">
        <v>0</v>
      </c>
      <c r="ABL33" s="670">
        <v>0</v>
      </c>
      <c r="ABM33" s="670">
        <v>0</v>
      </c>
      <c r="ABN33" s="670">
        <v>0</v>
      </c>
      <c r="ABO33" s="670">
        <v>0</v>
      </c>
      <c r="ABP33" s="670">
        <v>0</v>
      </c>
      <c r="ABQ33" s="670">
        <v>0</v>
      </c>
      <c r="ABR33" s="670">
        <v>0</v>
      </c>
      <c r="ABS33" s="670">
        <v>0</v>
      </c>
      <c r="ABT33" s="669">
        <v>596</v>
      </c>
      <c r="ABU33" s="669">
        <v>9</v>
      </c>
      <c r="ABV33" s="669">
        <v>1</v>
      </c>
      <c r="ABW33" s="670">
        <v>0</v>
      </c>
      <c r="ABX33" s="669">
        <v>1</v>
      </c>
      <c r="ABY33" s="669">
        <v>1</v>
      </c>
      <c r="ABZ33" s="669">
        <v>1</v>
      </c>
      <c r="ACA33" s="670">
        <v>0</v>
      </c>
      <c r="ACB33" s="669">
        <v>1</v>
      </c>
      <c r="ACC33" s="669">
        <v>4</v>
      </c>
      <c r="ACD33" s="669">
        <v>3</v>
      </c>
      <c r="ACE33" s="670">
        <v>0</v>
      </c>
      <c r="ACF33" s="669">
        <v>1</v>
      </c>
      <c r="ACG33" s="669">
        <v>1</v>
      </c>
      <c r="ACH33" s="669">
        <v>3</v>
      </c>
      <c r="ACI33" s="669">
        <v>2</v>
      </c>
      <c r="ACJ33" s="669">
        <v>1</v>
      </c>
      <c r="ACK33" s="669">
        <v>1</v>
      </c>
      <c r="ACL33" s="669">
        <v>2</v>
      </c>
      <c r="ACM33" s="669">
        <v>3</v>
      </c>
      <c r="ACN33" s="669">
        <v>2</v>
      </c>
      <c r="ACO33" s="669">
        <v>2</v>
      </c>
      <c r="ACP33" s="669">
        <v>5</v>
      </c>
      <c r="ACQ33" s="669">
        <v>1</v>
      </c>
      <c r="ACR33" s="669">
        <v>1</v>
      </c>
      <c r="ACS33" s="669">
        <v>1</v>
      </c>
      <c r="ACT33" s="670">
        <v>0</v>
      </c>
      <c r="ACU33" s="669">
        <v>3</v>
      </c>
      <c r="ACV33" s="669">
        <v>2</v>
      </c>
      <c r="ACW33" s="669">
        <v>3</v>
      </c>
      <c r="ACX33" s="669">
        <v>2</v>
      </c>
      <c r="ACY33" s="669">
        <v>5</v>
      </c>
      <c r="ACZ33" s="669">
        <v>2</v>
      </c>
      <c r="ADA33" s="669">
        <v>2</v>
      </c>
      <c r="ADB33" s="669">
        <v>2</v>
      </c>
      <c r="ADC33" s="669">
        <v>3</v>
      </c>
      <c r="ADD33" s="669">
        <v>2</v>
      </c>
      <c r="ADE33" s="669">
        <v>1</v>
      </c>
      <c r="ADF33" s="669">
        <v>8</v>
      </c>
      <c r="ADG33" s="669">
        <v>2</v>
      </c>
      <c r="ADH33" s="669">
        <v>5</v>
      </c>
      <c r="ADI33" s="669">
        <v>6</v>
      </c>
      <c r="ADJ33" s="669">
        <v>2</v>
      </c>
      <c r="ADK33" s="669">
        <v>1</v>
      </c>
      <c r="ADL33" s="670">
        <v>0</v>
      </c>
      <c r="ADM33" s="669">
        <v>6</v>
      </c>
      <c r="ADN33" s="669">
        <v>1</v>
      </c>
      <c r="ADO33" s="669">
        <v>2</v>
      </c>
      <c r="ADP33" s="669">
        <v>5</v>
      </c>
      <c r="ADQ33" s="669">
        <v>6</v>
      </c>
      <c r="ADR33" s="669">
        <v>6</v>
      </c>
      <c r="ADS33" s="669">
        <v>4</v>
      </c>
      <c r="ADT33" s="669">
        <v>4</v>
      </c>
      <c r="ADU33" s="669">
        <v>4</v>
      </c>
      <c r="ADV33" s="669">
        <v>3</v>
      </c>
      <c r="ADW33" s="669">
        <v>5</v>
      </c>
      <c r="ADX33" s="669">
        <v>5</v>
      </c>
      <c r="ADY33" s="669">
        <v>14</v>
      </c>
      <c r="ADZ33" s="669">
        <v>10</v>
      </c>
      <c r="AEA33" s="669">
        <v>8</v>
      </c>
      <c r="AEB33" s="669">
        <v>11</v>
      </c>
      <c r="AEC33" s="669">
        <v>9</v>
      </c>
      <c r="AED33" s="669">
        <v>9</v>
      </c>
      <c r="AEE33" s="669">
        <v>10</v>
      </c>
      <c r="AEF33" s="669">
        <v>10</v>
      </c>
      <c r="AEG33" s="669">
        <v>13</v>
      </c>
      <c r="AEH33" s="669">
        <v>4</v>
      </c>
      <c r="AEI33" s="669">
        <v>8</v>
      </c>
      <c r="AEJ33" s="669">
        <v>12</v>
      </c>
      <c r="AEK33" s="669">
        <v>15</v>
      </c>
      <c r="AEL33" s="669">
        <v>13</v>
      </c>
      <c r="AEM33" s="669">
        <v>11</v>
      </c>
      <c r="AEN33" s="669">
        <v>16</v>
      </c>
      <c r="AEO33" s="669">
        <v>10</v>
      </c>
      <c r="AEP33" s="669">
        <v>17</v>
      </c>
      <c r="AEQ33" s="669">
        <v>14</v>
      </c>
      <c r="AER33" s="669">
        <v>14</v>
      </c>
      <c r="AES33" s="669">
        <v>11</v>
      </c>
      <c r="AET33" s="669">
        <v>17</v>
      </c>
      <c r="AEU33" s="669">
        <v>7</v>
      </c>
      <c r="AEV33" s="669">
        <v>14</v>
      </c>
      <c r="AEW33" s="669">
        <v>8</v>
      </c>
      <c r="AEX33" s="669">
        <v>13</v>
      </c>
      <c r="AEY33" s="669">
        <v>15</v>
      </c>
      <c r="AEZ33" s="669">
        <v>10</v>
      </c>
      <c r="AFA33" s="669">
        <v>17</v>
      </c>
      <c r="AFB33" s="669">
        <v>20</v>
      </c>
      <c r="AFC33" s="669">
        <v>12</v>
      </c>
      <c r="AFD33" s="669">
        <v>8</v>
      </c>
      <c r="AFE33" s="669">
        <v>10</v>
      </c>
      <c r="AFF33" s="669">
        <v>10</v>
      </c>
      <c r="AFG33" s="669">
        <v>5</v>
      </c>
      <c r="AFH33" s="669">
        <v>10</v>
      </c>
      <c r="AFI33" s="669">
        <v>9</v>
      </c>
      <c r="AFJ33" s="669">
        <v>3</v>
      </c>
      <c r="AFK33" s="669">
        <v>4</v>
      </c>
      <c r="AFL33" s="669">
        <v>4</v>
      </c>
      <c r="AFM33" s="669">
        <v>2</v>
      </c>
      <c r="AFN33" s="669">
        <v>5</v>
      </c>
      <c r="AFO33" s="669">
        <v>2</v>
      </c>
      <c r="AFP33" s="669">
        <v>1</v>
      </c>
      <c r="AFQ33" s="669">
        <v>1</v>
      </c>
      <c r="AFR33" s="670">
        <v>0</v>
      </c>
      <c r="AFS33" s="669">
        <v>1</v>
      </c>
      <c r="AFT33" s="670">
        <v>0</v>
      </c>
      <c r="AFU33" s="670">
        <v>0</v>
      </c>
      <c r="AFV33" s="670">
        <v>0</v>
      </c>
      <c r="AFW33" s="670">
        <v>0</v>
      </c>
      <c r="AFX33" s="670">
        <v>0</v>
      </c>
      <c r="AFY33" s="670">
        <v>0</v>
      </c>
      <c r="AFZ33" s="670">
        <v>0</v>
      </c>
      <c r="AGA33" s="670">
        <v>0</v>
      </c>
      <c r="AGB33" s="670">
        <v>0</v>
      </c>
      <c r="AGC33" s="670">
        <v>0</v>
      </c>
      <c r="AGD33" s="670">
        <v>0</v>
      </c>
      <c r="AGE33" s="670">
        <v>0</v>
      </c>
      <c r="AGF33" s="670">
        <v>0</v>
      </c>
      <c r="AGG33" s="670">
        <v>0</v>
      </c>
      <c r="AGH33" s="669">
        <v>540</v>
      </c>
      <c r="AGI33" s="669">
        <v>6</v>
      </c>
      <c r="AGJ33" s="669">
        <v>1</v>
      </c>
      <c r="AGK33" s="669">
        <v>2</v>
      </c>
      <c r="AGL33" s="669">
        <v>2</v>
      </c>
      <c r="AGM33" s="669">
        <v>3</v>
      </c>
      <c r="AGN33" s="670">
        <v>0</v>
      </c>
      <c r="AGO33" s="669">
        <v>3</v>
      </c>
      <c r="AGP33" s="669">
        <v>2</v>
      </c>
      <c r="AGQ33" s="669">
        <v>1</v>
      </c>
      <c r="AGR33" s="670">
        <v>0</v>
      </c>
      <c r="AGS33" s="669">
        <v>1</v>
      </c>
      <c r="AGT33" s="669">
        <v>5</v>
      </c>
      <c r="AGU33" s="670">
        <v>0</v>
      </c>
      <c r="AGV33" s="670">
        <v>0</v>
      </c>
      <c r="AGW33" s="669">
        <v>1</v>
      </c>
      <c r="AGX33" s="670">
        <v>0</v>
      </c>
      <c r="AGY33" s="669">
        <v>1</v>
      </c>
      <c r="AGZ33" s="669">
        <v>2</v>
      </c>
      <c r="AHA33" s="670">
        <v>0</v>
      </c>
      <c r="AHB33" s="670">
        <v>0</v>
      </c>
      <c r="AHC33" s="669">
        <v>2</v>
      </c>
      <c r="AHD33" s="669">
        <v>2</v>
      </c>
      <c r="AHE33" s="669">
        <v>1</v>
      </c>
      <c r="AHF33" s="669">
        <v>2</v>
      </c>
      <c r="AHG33" s="669">
        <v>1</v>
      </c>
      <c r="AHH33" s="670">
        <v>0</v>
      </c>
      <c r="AHI33" s="669">
        <v>1</v>
      </c>
      <c r="AHJ33" s="670">
        <v>0</v>
      </c>
      <c r="AHK33" s="669">
        <v>2</v>
      </c>
      <c r="AHL33" s="669">
        <v>1</v>
      </c>
      <c r="AHM33" s="669">
        <v>2</v>
      </c>
      <c r="AHN33" s="669">
        <v>5</v>
      </c>
      <c r="AHO33" s="669">
        <v>4</v>
      </c>
      <c r="AHP33" s="669">
        <v>5</v>
      </c>
      <c r="AHQ33" s="669">
        <v>4</v>
      </c>
      <c r="AHR33" s="669">
        <v>5</v>
      </c>
      <c r="AHS33" s="669">
        <v>2</v>
      </c>
      <c r="AHT33" s="670">
        <v>0</v>
      </c>
      <c r="AHU33" s="669">
        <v>2</v>
      </c>
      <c r="AHV33" s="669">
        <v>5</v>
      </c>
      <c r="AHW33" s="669">
        <v>7</v>
      </c>
      <c r="AHX33" s="669">
        <v>6</v>
      </c>
      <c r="AHY33" s="669">
        <v>7</v>
      </c>
      <c r="AHZ33" s="669">
        <v>3</v>
      </c>
      <c r="AIA33" s="669">
        <v>3</v>
      </c>
      <c r="AIB33" s="669">
        <v>5</v>
      </c>
      <c r="AIC33" s="669">
        <v>1</v>
      </c>
      <c r="AID33" s="669">
        <v>4</v>
      </c>
      <c r="AIE33" s="669">
        <v>4</v>
      </c>
      <c r="AIF33" s="669">
        <v>6</v>
      </c>
      <c r="AIG33" s="669">
        <v>3</v>
      </c>
      <c r="AIH33" s="669">
        <v>9</v>
      </c>
      <c r="AII33" s="669">
        <v>11</v>
      </c>
      <c r="AIJ33" s="669">
        <v>5</v>
      </c>
      <c r="AIK33" s="669">
        <v>6</v>
      </c>
      <c r="AIL33" s="669">
        <v>8</v>
      </c>
      <c r="AIM33" s="669">
        <v>12</v>
      </c>
      <c r="AIN33" s="669">
        <v>10</v>
      </c>
      <c r="AIO33" s="669">
        <v>7</v>
      </c>
      <c r="AIP33" s="669">
        <v>6</v>
      </c>
      <c r="AIQ33" s="669">
        <v>3</v>
      </c>
      <c r="AIR33" s="669">
        <v>6</v>
      </c>
      <c r="AIS33" s="669">
        <v>4</v>
      </c>
      <c r="AIT33" s="669">
        <v>9</v>
      </c>
      <c r="AIU33" s="669">
        <v>9</v>
      </c>
      <c r="AIV33" s="669">
        <v>13</v>
      </c>
      <c r="AIW33" s="669">
        <v>10</v>
      </c>
      <c r="AIX33" s="669">
        <v>16</v>
      </c>
      <c r="AIY33" s="669">
        <v>8</v>
      </c>
      <c r="AIZ33" s="669">
        <v>10</v>
      </c>
      <c r="AJA33" s="669">
        <v>11</v>
      </c>
      <c r="AJB33" s="669">
        <v>14</v>
      </c>
      <c r="AJC33" s="669">
        <v>11</v>
      </c>
      <c r="AJD33" s="669">
        <v>9</v>
      </c>
      <c r="AJE33" s="669">
        <v>8</v>
      </c>
      <c r="AJF33" s="669">
        <v>11</v>
      </c>
      <c r="AJG33" s="669">
        <v>15</v>
      </c>
      <c r="AJH33" s="669">
        <v>16</v>
      </c>
      <c r="AJI33" s="669">
        <v>16</v>
      </c>
      <c r="AJJ33" s="669">
        <v>12</v>
      </c>
      <c r="AJK33" s="669">
        <v>11</v>
      </c>
      <c r="AJL33" s="669">
        <v>13</v>
      </c>
      <c r="AJM33" s="669">
        <v>13</v>
      </c>
      <c r="AJN33" s="669">
        <v>11</v>
      </c>
      <c r="AJO33" s="669">
        <v>12</v>
      </c>
      <c r="AJP33" s="669">
        <v>10</v>
      </c>
      <c r="AJQ33" s="669">
        <v>8</v>
      </c>
      <c r="AJR33" s="669">
        <v>12</v>
      </c>
      <c r="AJS33" s="669">
        <v>2</v>
      </c>
      <c r="AJT33" s="669">
        <v>5</v>
      </c>
      <c r="AJU33" s="669">
        <v>5</v>
      </c>
      <c r="AJV33" s="669">
        <v>7</v>
      </c>
      <c r="AJW33" s="669">
        <v>7</v>
      </c>
      <c r="AJX33" s="669">
        <v>4</v>
      </c>
      <c r="AJY33" s="669">
        <v>4</v>
      </c>
      <c r="AJZ33" s="670">
        <v>0</v>
      </c>
      <c r="AKA33" s="669">
        <v>3</v>
      </c>
      <c r="AKB33" s="669">
        <v>2</v>
      </c>
      <c r="AKC33" s="669">
        <v>1</v>
      </c>
      <c r="AKD33" s="670">
        <v>0</v>
      </c>
      <c r="AKE33" s="670">
        <v>0</v>
      </c>
      <c r="AKF33" s="670">
        <v>0</v>
      </c>
      <c r="AKG33" s="670">
        <v>0</v>
      </c>
      <c r="AKH33" s="670">
        <v>0</v>
      </c>
      <c r="AKI33" s="670">
        <v>0</v>
      </c>
      <c r="AKJ33" s="670">
        <v>0</v>
      </c>
      <c r="AKK33" s="670">
        <v>0</v>
      </c>
      <c r="AKL33" s="670">
        <v>0</v>
      </c>
      <c r="AKM33" s="670">
        <v>0</v>
      </c>
      <c r="AKN33" s="670">
        <v>0</v>
      </c>
      <c r="AKO33" s="670">
        <v>0</v>
      </c>
      <c r="AKP33" s="670">
        <v>0</v>
      </c>
      <c r="AKQ33" s="670">
        <v>0</v>
      </c>
      <c r="AKR33" s="670">
        <v>0</v>
      </c>
      <c r="AKS33" s="670">
        <v>0</v>
      </c>
      <c r="AKT33" s="670">
        <v>0</v>
      </c>
      <c r="AKU33" s="669">
        <v>603</v>
      </c>
      <c r="AKV33" s="669">
        <v>5</v>
      </c>
      <c r="AKW33" s="669">
        <v>2</v>
      </c>
      <c r="AKX33" s="669">
        <v>1</v>
      </c>
      <c r="AKY33" s="669">
        <v>1</v>
      </c>
      <c r="AKZ33" s="670">
        <v>0</v>
      </c>
      <c r="ALA33" s="669">
        <v>2</v>
      </c>
      <c r="ALB33" s="669">
        <v>1</v>
      </c>
      <c r="ALC33" s="669">
        <v>1</v>
      </c>
      <c r="ALD33" s="670">
        <v>0</v>
      </c>
      <c r="ALE33" s="670">
        <v>0</v>
      </c>
      <c r="ALF33" s="669">
        <v>1</v>
      </c>
      <c r="ALG33" s="669">
        <v>2</v>
      </c>
      <c r="ALH33" s="669">
        <v>1</v>
      </c>
      <c r="ALI33" s="670">
        <v>0</v>
      </c>
      <c r="ALJ33" s="670">
        <v>0</v>
      </c>
      <c r="ALK33" s="670">
        <v>0</v>
      </c>
      <c r="ALL33" s="670">
        <v>0</v>
      </c>
      <c r="ALM33" s="669">
        <v>1</v>
      </c>
      <c r="ALN33" s="669">
        <v>2</v>
      </c>
      <c r="ALO33" s="669">
        <v>1</v>
      </c>
      <c r="ALP33" s="670">
        <v>0</v>
      </c>
      <c r="ALQ33" s="670">
        <v>0</v>
      </c>
      <c r="ALR33" s="670">
        <v>0</v>
      </c>
      <c r="ALS33" s="669">
        <v>4</v>
      </c>
      <c r="ALT33" s="669">
        <v>2</v>
      </c>
      <c r="ALU33" s="669">
        <v>1</v>
      </c>
      <c r="ALV33" s="669">
        <v>1</v>
      </c>
      <c r="ALW33" s="669">
        <v>2</v>
      </c>
      <c r="ALX33" s="670">
        <v>0</v>
      </c>
      <c r="ALY33" s="669">
        <v>3</v>
      </c>
      <c r="ALZ33" s="669">
        <v>2</v>
      </c>
      <c r="AMA33" s="669">
        <v>3</v>
      </c>
      <c r="AMB33" s="669">
        <v>5</v>
      </c>
      <c r="AMC33" s="669">
        <v>3</v>
      </c>
      <c r="AMD33" s="669">
        <v>3</v>
      </c>
      <c r="AME33" s="669">
        <v>2</v>
      </c>
      <c r="AMF33" s="669">
        <v>4</v>
      </c>
      <c r="AMG33" s="669">
        <v>1</v>
      </c>
      <c r="AMH33" s="669">
        <v>6</v>
      </c>
      <c r="AMI33" s="669">
        <v>5</v>
      </c>
      <c r="AMJ33" s="669">
        <v>4</v>
      </c>
      <c r="AMK33" s="669">
        <v>4</v>
      </c>
      <c r="AML33" s="669">
        <v>5</v>
      </c>
      <c r="AMM33" s="669">
        <v>3</v>
      </c>
      <c r="AMN33" s="669">
        <v>4</v>
      </c>
      <c r="AMO33" s="669">
        <v>5</v>
      </c>
      <c r="AMP33" s="669">
        <v>6</v>
      </c>
      <c r="AMQ33" s="669">
        <v>5</v>
      </c>
      <c r="AMR33" s="669">
        <v>7</v>
      </c>
      <c r="AMS33" s="669">
        <v>10</v>
      </c>
      <c r="AMT33" s="669">
        <v>10</v>
      </c>
      <c r="AMU33" s="669">
        <v>8</v>
      </c>
      <c r="AMV33" s="669">
        <v>7</v>
      </c>
      <c r="AMW33" s="669">
        <v>10</v>
      </c>
      <c r="AMX33" s="669">
        <v>12</v>
      </c>
      <c r="AMY33" s="669">
        <v>9</v>
      </c>
      <c r="AMZ33" s="669">
        <v>10</v>
      </c>
      <c r="ANA33" s="669">
        <v>9</v>
      </c>
      <c r="ANB33" s="669">
        <v>6</v>
      </c>
      <c r="ANC33" s="669">
        <v>9</v>
      </c>
      <c r="AND33" s="669">
        <v>7</v>
      </c>
      <c r="ANE33" s="669">
        <v>14</v>
      </c>
      <c r="ANF33" s="669">
        <v>9</v>
      </c>
      <c r="ANG33" s="669">
        <v>6</v>
      </c>
      <c r="ANH33" s="669">
        <v>16</v>
      </c>
      <c r="ANI33" s="669">
        <v>9</v>
      </c>
      <c r="ANJ33" s="669">
        <v>12</v>
      </c>
      <c r="ANK33" s="669">
        <v>10</v>
      </c>
      <c r="ANL33" s="669">
        <v>11</v>
      </c>
      <c r="ANM33" s="669">
        <v>8</v>
      </c>
      <c r="ANN33" s="669">
        <v>11</v>
      </c>
      <c r="ANO33" s="669">
        <v>11</v>
      </c>
      <c r="ANP33" s="669">
        <v>18</v>
      </c>
      <c r="ANQ33" s="669">
        <v>13</v>
      </c>
      <c r="ANR33" s="669">
        <v>14</v>
      </c>
      <c r="ANS33" s="669">
        <v>11</v>
      </c>
      <c r="ANT33" s="669">
        <v>16</v>
      </c>
      <c r="ANU33" s="669">
        <v>17</v>
      </c>
      <c r="ANV33" s="669">
        <v>17</v>
      </c>
      <c r="ANW33" s="669">
        <v>10</v>
      </c>
      <c r="ANX33" s="669">
        <v>16</v>
      </c>
      <c r="ANY33" s="669">
        <v>13</v>
      </c>
      <c r="ANZ33" s="669">
        <v>15</v>
      </c>
      <c r="AOA33" s="669">
        <v>13</v>
      </c>
      <c r="AOB33" s="669">
        <v>12</v>
      </c>
      <c r="AOC33" s="669">
        <v>12</v>
      </c>
      <c r="AOD33" s="669">
        <v>12</v>
      </c>
      <c r="AOE33" s="669">
        <v>14</v>
      </c>
      <c r="AOF33" s="669">
        <v>4</v>
      </c>
      <c r="AOG33" s="669">
        <v>11</v>
      </c>
      <c r="AOH33" s="669">
        <v>5</v>
      </c>
      <c r="AOI33" s="669">
        <v>3</v>
      </c>
      <c r="AOJ33" s="669">
        <v>1</v>
      </c>
      <c r="AOK33" s="669">
        <v>9</v>
      </c>
      <c r="AOL33" s="669">
        <v>3</v>
      </c>
      <c r="AOM33" s="669">
        <v>2</v>
      </c>
      <c r="AON33" s="669">
        <v>1</v>
      </c>
      <c r="AOO33" s="669">
        <v>2</v>
      </c>
      <c r="AOP33" s="670">
        <v>0</v>
      </c>
      <c r="AOQ33" s="669">
        <v>2</v>
      </c>
      <c r="AOR33" s="669">
        <v>1</v>
      </c>
      <c r="AOS33" s="670">
        <v>0</v>
      </c>
      <c r="AOT33" s="670">
        <v>0</v>
      </c>
      <c r="AOU33" s="670">
        <v>0</v>
      </c>
      <c r="AOV33" s="670">
        <v>0</v>
      </c>
      <c r="AOW33" s="670">
        <v>0</v>
      </c>
      <c r="AOX33" s="670">
        <v>0</v>
      </c>
      <c r="AOY33" s="669">
        <v>1</v>
      </c>
      <c r="AOZ33" s="670">
        <v>0</v>
      </c>
      <c r="APA33" s="670">
        <v>0</v>
      </c>
      <c r="APB33" s="670">
        <v>0</v>
      </c>
      <c r="APC33" s="670">
        <v>0</v>
      </c>
      <c r="APD33" s="670">
        <v>0</v>
      </c>
      <c r="APE33" s="670">
        <v>0</v>
      </c>
      <c r="APF33" s="670">
        <v>0</v>
      </c>
      <c r="APG33" s="670">
        <v>0</v>
      </c>
      <c r="APH33" s="670">
        <v>0</v>
      </c>
      <c r="API33" s="670">
        <v>0</v>
      </c>
      <c r="APJ33" s="669">
        <v>682</v>
      </c>
      <c r="APK33" s="669">
        <v>4</v>
      </c>
      <c r="APL33" s="670">
        <v>0</v>
      </c>
      <c r="APM33" s="670">
        <v>0</v>
      </c>
      <c r="APN33" s="670">
        <v>0</v>
      </c>
      <c r="APO33" s="669">
        <v>2</v>
      </c>
      <c r="APP33" s="669">
        <v>3</v>
      </c>
      <c r="APQ33" s="669">
        <v>1</v>
      </c>
      <c r="APR33" s="669">
        <v>4</v>
      </c>
      <c r="APS33" s="670">
        <v>0</v>
      </c>
      <c r="APT33" s="669">
        <v>1</v>
      </c>
      <c r="APU33" s="669">
        <v>1</v>
      </c>
      <c r="APV33" s="669">
        <v>1</v>
      </c>
      <c r="APW33" s="669">
        <v>1</v>
      </c>
      <c r="APX33" s="670">
        <v>0</v>
      </c>
      <c r="APY33" s="669">
        <v>1</v>
      </c>
      <c r="APZ33" s="669">
        <v>1</v>
      </c>
      <c r="AQA33" s="669">
        <v>2</v>
      </c>
      <c r="AQB33" s="669">
        <v>1</v>
      </c>
      <c r="AQC33" s="670">
        <v>0</v>
      </c>
      <c r="AQD33" s="669">
        <v>2</v>
      </c>
      <c r="AQE33" s="670">
        <v>0</v>
      </c>
      <c r="AQF33" s="670">
        <v>0</v>
      </c>
      <c r="AQG33" s="670">
        <v>0</v>
      </c>
      <c r="AQH33" s="670">
        <v>0</v>
      </c>
      <c r="AQI33" s="669">
        <v>1</v>
      </c>
      <c r="AQJ33" s="669">
        <v>4</v>
      </c>
      <c r="AQK33" s="669">
        <v>2</v>
      </c>
      <c r="AQL33" s="669">
        <v>2</v>
      </c>
      <c r="AQM33" s="670">
        <v>0</v>
      </c>
      <c r="AQN33" s="669">
        <v>2</v>
      </c>
      <c r="AQO33" s="669">
        <v>2</v>
      </c>
      <c r="AQP33" s="669">
        <v>5</v>
      </c>
      <c r="AQQ33" s="669">
        <v>2</v>
      </c>
      <c r="AQR33" s="670">
        <v>0</v>
      </c>
      <c r="AQS33" s="669">
        <v>3</v>
      </c>
      <c r="AQT33" s="669">
        <v>1</v>
      </c>
      <c r="AQU33" s="669">
        <v>6</v>
      </c>
      <c r="AQV33" s="669">
        <v>2</v>
      </c>
      <c r="AQW33" s="669">
        <v>4</v>
      </c>
      <c r="AQX33" s="669">
        <v>8</v>
      </c>
      <c r="AQY33" s="669">
        <v>2</v>
      </c>
      <c r="AQZ33" s="669">
        <v>3</v>
      </c>
      <c r="ARA33" s="669">
        <v>4</v>
      </c>
      <c r="ARB33" s="669">
        <v>5</v>
      </c>
      <c r="ARC33" s="669">
        <v>6</v>
      </c>
      <c r="ARD33" s="669">
        <v>12</v>
      </c>
      <c r="ARE33" s="669">
        <v>3</v>
      </c>
      <c r="ARF33" s="669">
        <v>4</v>
      </c>
      <c r="ARG33" s="669">
        <v>8</v>
      </c>
      <c r="ARH33" s="669">
        <v>8</v>
      </c>
      <c r="ARI33" s="669">
        <v>10</v>
      </c>
      <c r="ARJ33" s="669">
        <v>4</v>
      </c>
      <c r="ARK33" s="669">
        <v>7</v>
      </c>
      <c r="ARL33" s="669">
        <v>13</v>
      </c>
      <c r="ARM33" s="669">
        <v>8</v>
      </c>
      <c r="ARN33" s="669">
        <v>5</v>
      </c>
      <c r="ARO33" s="669">
        <v>12</v>
      </c>
      <c r="ARP33" s="669">
        <v>10</v>
      </c>
      <c r="ARQ33" s="669">
        <v>5</v>
      </c>
      <c r="ARR33" s="669">
        <v>7</v>
      </c>
      <c r="ARS33" s="669">
        <v>12</v>
      </c>
      <c r="ART33" s="669">
        <v>9</v>
      </c>
      <c r="ARU33" s="669">
        <v>20</v>
      </c>
      <c r="ARV33" s="669">
        <v>17</v>
      </c>
      <c r="ARW33" s="669">
        <v>14</v>
      </c>
      <c r="ARX33" s="669">
        <v>12</v>
      </c>
      <c r="ARY33" s="669">
        <v>13</v>
      </c>
      <c r="ARZ33" s="669">
        <v>29</v>
      </c>
      <c r="ASA33" s="669">
        <v>13</v>
      </c>
      <c r="ASB33" s="669">
        <v>11</v>
      </c>
      <c r="ASC33" s="669">
        <v>10</v>
      </c>
      <c r="ASD33" s="669">
        <v>11</v>
      </c>
      <c r="ASE33" s="669">
        <v>12</v>
      </c>
      <c r="ASF33" s="669">
        <v>10</v>
      </c>
      <c r="ASG33" s="669">
        <v>17</v>
      </c>
      <c r="ASH33" s="669">
        <v>13</v>
      </c>
      <c r="ASI33" s="669">
        <v>22</v>
      </c>
      <c r="ASJ33" s="669">
        <v>13</v>
      </c>
      <c r="ASK33" s="669">
        <v>20</v>
      </c>
      <c r="ASL33" s="669">
        <v>19</v>
      </c>
      <c r="ASM33" s="669">
        <v>21</v>
      </c>
      <c r="ASN33" s="669">
        <v>16</v>
      </c>
      <c r="ASO33" s="669">
        <v>19</v>
      </c>
      <c r="ASP33" s="669">
        <v>14</v>
      </c>
      <c r="ASQ33" s="669">
        <v>11</v>
      </c>
      <c r="ASR33" s="669">
        <v>11</v>
      </c>
      <c r="ASS33" s="669">
        <v>11</v>
      </c>
      <c r="AST33" s="669">
        <v>13</v>
      </c>
      <c r="ASU33" s="669">
        <v>12</v>
      </c>
      <c r="ASV33" s="669">
        <v>6</v>
      </c>
      <c r="ASW33" s="669">
        <v>7</v>
      </c>
      <c r="ASX33" s="669">
        <v>7</v>
      </c>
      <c r="ASY33" s="669">
        <v>4</v>
      </c>
      <c r="ASZ33" s="669">
        <v>5</v>
      </c>
      <c r="ATA33" s="669">
        <v>11</v>
      </c>
      <c r="ATB33" s="669">
        <v>4</v>
      </c>
      <c r="ATC33" s="669">
        <v>1</v>
      </c>
      <c r="ATD33" s="669">
        <v>2</v>
      </c>
      <c r="ATE33" s="669">
        <v>2</v>
      </c>
      <c r="ATF33" s="669">
        <v>1</v>
      </c>
      <c r="ATG33" s="669">
        <v>1</v>
      </c>
      <c r="ATH33" s="669">
        <v>1</v>
      </c>
      <c r="ATI33" s="670">
        <v>0</v>
      </c>
      <c r="ATJ33" s="670">
        <v>0</v>
      </c>
      <c r="ATK33" s="670">
        <v>0</v>
      </c>
      <c r="ATL33" s="670">
        <v>0</v>
      </c>
      <c r="ATM33" s="670">
        <v>0</v>
      </c>
      <c r="ATN33" s="670">
        <v>0</v>
      </c>
      <c r="ATO33" s="670">
        <v>0</v>
      </c>
      <c r="ATP33" s="670">
        <v>0</v>
      </c>
      <c r="ATQ33" s="670">
        <v>0</v>
      </c>
      <c r="ATR33" s="670">
        <v>0</v>
      </c>
      <c r="ATS33" s="670">
        <v>0</v>
      </c>
      <c r="ATT33" s="670">
        <v>0</v>
      </c>
      <c r="ATU33" s="670">
        <v>0</v>
      </c>
      <c r="ATV33" s="670">
        <v>0</v>
      </c>
      <c r="ATW33" s="670">
        <v>0</v>
      </c>
      <c r="ATX33" s="669">
        <v>851</v>
      </c>
      <c r="ATY33" s="669">
        <v>6</v>
      </c>
      <c r="ATZ33" s="669">
        <v>3</v>
      </c>
      <c r="AUA33" s="669">
        <v>1</v>
      </c>
      <c r="AUB33" s="670">
        <v>0</v>
      </c>
      <c r="AUC33" s="670">
        <v>0</v>
      </c>
      <c r="AUD33" s="669">
        <v>2</v>
      </c>
      <c r="AUE33" s="670">
        <v>0</v>
      </c>
      <c r="AUF33" s="669">
        <v>1</v>
      </c>
      <c r="AUG33" s="669">
        <v>2</v>
      </c>
      <c r="AUH33" s="669">
        <v>3</v>
      </c>
      <c r="AUI33" s="669">
        <v>1</v>
      </c>
      <c r="AUJ33" s="669">
        <v>1</v>
      </c>
      <c r="AUK33" s="669">
        <v>1</v>
      </c>
      <c r="AUL33" s="669">
        <v>1</v>
      </c>
      <c r="AUM33" s="669">
        <v>1</v>
      </c>
      <c r="AUN33" s="669">
        <v>2</v>
      </c>
      <c r="AUO33" s="669">
        <v>1</v>
      </c>
      <c r="AUP33" s="669">
        <v>2</v>
      </c>
      <c r="AUQ33" s="669">
        <v>2</v>
      </c>
      <c r="AUR33" s="669">
        <v>3</v>
      </c>
      <c r="AUS33" s="669">
        <v>1</v>
      </c>
      <c r="AUT33" s="669">
        <v>1</v>
      </c>
      <c r="AUU33" s="669">
        <v>2</v>
      </c>
      <c r="AUV33" s="669">
        <v>3</v>
      </c>
      <c r="AUW33" s="670">
        <v>0</v>
      </c>
      <c r="AUX33" s="669">
        <v>7</v>
      </c>
      <c r="AUY33" s="669">
        <v>3</v>
      </c>
      <c r="AUZ33" s="669">
        <v>1</v>
      </c>
      <c r="AVA33" s="669">
        <v>3</v>
      </c>
      <c r="AVB33" s="669">
        <v>3</v>
      </c>
      <c r="AVC33" s="669">
        <v>5</v>
      </c>
      <c r="AVD33" s="669">
        <v>3</v>
      </c>
      <c r="AVE33" s="669">
        <v>4</v>
      </c>
      <c r="AVF33" s="669">
        <v>3</v>
      </c>
      <c r="AVG33" s="669">
        <v>6</v>
      </c>
      <c r="AVH33" s="669">
        <v>1</v>
      </c>
      <c r="AVI33" s="669">
        <v>9</v>
      </c>
      <c r="AVJ33" s="669">
        <v>4</v>
      </c>
      <c r="AVK33" s="669">
        <v>4</v>
      </c>
      <c r="AVL33" s="669">
        <v>5</v>
      </c>
      <c r="AVM33" s="669">
        <v>8</v>
      </c>
      <c r="AVN33" s="669">
        <v>9</v>
      </c>
      <c r="AVO33" s="669">
        <v>5</v>
      </c>
      <c r="AVP33" s="669">
        <v>7</v>
      </c>
      <c r="AVQ33" s="669">
        <v>3</v>
      </c>
      <c r="AVR33" s="669">
        <v>8</v>
      </c>
      <c r="AVS33" s="669">
        <v>8</v>
      </c>
      <c r="AVT33" s="669">
        <v>6</v>
      </c>
      <c r="AVU33" s="669">
        <v>16</v>
      </c>
      <c r="AVV33" s="669">
        <v>7</v>
      </c>
      <c r="AVW33" s="669">
        <v>11</v>
      </c>
      <c r="AVX33" s="669">
        <v>4</v>
      </c>
      <c r="AVY33" s="669">
        <v>12</v>
      </c>
      <c r="AVZ33" s="669">
        <v>9</v>
      </c>
      <c r="AWA33" s="669">
        <v>12</v>
      </c>
      <c r="AWB33" s="669">
        <v>9</v>
      </c>
      <c r="AWC33" s="669">
        <v>13</v>
      </c>
      <c r="AWD33" s="669">
        <v>12</v>
      </c>
      <c r="AWE33" s="669">
        <v>10</v>
      </c>
      <c r="AWF33" s="669">
        <v>18</v>
      </c>
      <c r="AWG33" s="669">
        <v>11</v>
      </c>
      <c r="AWH33" s="669">
        <v>15</v>
      </c>
      <c r="AWI33" s="669">
        <v>11</v>
      </c>
      <c r="AWJ33" s="669">
        <v>21</v>
      </c>
      <c r="AWK33" s="669">
        <v>15</v>
      </c>
      <c r="AWL33" s="669">
        <v>15</v>
      </c>
      <c r="AWM33" s="669">
        <v>21</v>
      </c>
      <c r="AWN33" s="669">
        <v>10</v>
      </c>
      <c r="AWO33" s="669">
        <v>13</v>
      </c>
      <c r="AWP33" s="669">
        <v>25</v>
      </c>
      <c r="AWQ33" s="669">
        <v>12</v>
      </c>
      <c r="AWR33" s="669">
        <v>18</v>
      </c>
      <c r="AWS33" s="669">
        <v>24</v>
      </c>
      <c r="AWT33" s="669">
        <v>13</v>
      </c>
      <c r="AWU33" s="669">
        <v>18</v>
      </c>
      <c r="AWV33" s="669">
        <v>21</v>
      </c>
      <c r="AWW33" s="669">
        <v>25</v>
      </c>
      <c r="AWX33" s="669">
        <v>15</v>
      </c>
      <c r="AWY33" s="669">
        <v>25</v>
      </c>
      <c r="AWZ33" s="669">
        <v>20</v>
      </c>
      <c r="AXA33" s="669">
        <v>15</v>
      </c>
      <c r="AXB33" s="669">
        <v>24</v>
      </c>
      <c r="AXC33" s="669">
        <v>15</v>
      </c>
      <c r="AXD33" s="669">
        <v>29</v>
      </c>
      <c r="AXE33" s="669">
        <v>13</v>
      </c>
      <c r="AXF33" s="669">
        <v>20</v>
      </c>
      <c r="AXG33" s="669">
        <v>13</v>
      </c>
      <c r="AXH33" s="669">
        <v>9</v>
      </c>
      <c r="AXI33" s="669">
        <v>18</v>
      </c>
      <c r="AXJ33" s="669">
        <v>11</v>
      </c>
      <c r="AXK33" s="669">
        <v>17</v>
      </c>
      <c r="AXL33" s="669">
        <v>4</v>
      </c>
      <c r="AXM33" s="669">
        <v>5</v>
      </c>
      <c r="AXN33" s="669">
        <v>3</v>
      </c>
      <c r="AXO33" s="669">
        <v>6</v>
      </c>
      <c r="AXP33" s="669">
        <v>4</v>
      </c>
      <c r="AXQ33" s="669">
        <v>3</v>
      </c>
      <c r="AXR33" s="669">
        <v>3</v>
      </c>
      <c r="AXS33" s="670">
        <v>0</v>
      </c>
      <c r="AXT33" s="669">
        <v>2</v>
      </c>
      <c r="AXU33" s="670">
        <v>0</v>
      </c>
      <c r="AXV33" s="669">
        <v>1</v>
      </c>
      <c r="AXW33" s="670">
        <v>0</v>
      </c>
      <c r="AXX33" s="670">
        <v>0</v>
      </c>
      <c r="AXY33" s="670">
        <v>0</v>
      </c>
      <c r="AXZ33" s="670">
        <v>0</v>
      </c>
      <c r="AYA33" s="670">
        <v>0</v>
      </c>
      <c r="AYB33" s="670">
        <v>0</v>
      </c>
      <c r="AYC33" s="670">
        <v>0</v>
      </c>
      <c r="AYD33" s="670">
        <v>0</v>
      </c>
      <c r="AYE33" s="670">
        <v>0</v>
      </c>
      <c r="AYF33" s="670">
        <v>0</v>
      </c>
      <c r="AYG33" s="670">
        <v>0</v>
      </c>
      <c r="AYH33" s="670">
        <v>0</v>
      </c>
      <c r="AYI33" s="670">
        <v>0</v>
      </c>
      <c r="AYJ33" s="670">
        <v>0</v>
      </c>
      <c r="AYK33" s="670">
        <v>0</v>
      </c>
      <c r="AYL33" s="671">
        <v>0</v>
      </c>
    </row>
    <row r="34" spans="2:1338" ht="15" customHeight="1">
      <c r="B34" s="536" t="s">
        <v>226</v>
      </c>
      <c r="C34" s="668">
        <v>3510</v>
      </c>
      <c r="D34" s="669">
        <v>1</v>
      </c>
      <c r="E34" s="670">
        <v>0</v>
      </c>
      <c r="F34" s="670">
        <v>0</v>
      </c>
      <c r="G34" s="670">
        <v>0</v>
      </c>
      <c r="H34" s="670">
        <v>0</v>
      </c>
      <c r="I34" s="670">
        <v>0</v>
      </c>
      <c r="J34" s="670">
        <v>0</v>
      </c>
      <c r="K34" s="670">
        <v>0</v>
      </c>
      <c r="L34" s="670">
        <v>0</v>
      </c>
      <c r="M34" s="669">
        <v>1</v>
      </c>
      <c r="N34" s="669">
        <v>1</v>
      </c>
      <c r="O34" s="670">
        <v>0</v>
      </c>
      <c r="P34" s="670">
        <v>0</v>
      </c>
      <c r="Q34" s="669">
        <v>2</v>
      </c>
      <c r="R34" s="670">
        <v>0</v>
      </c>
      <c r="S34" s="669">
        <v>3</v>
      </c>
      <c r="T34" s="670">
        <v>0</v>
      </c>
      <c r="U34" s="670">
        <v>0</v>
      </c>
      <c r="V34" s="669">
        <v>5</v>
      </c>
      <c r="W34" s="669">
        <v>5</v>
      </c>
      <c r="X34" s="669">
        <v>4</v>
      </c>
      <c r="Y34" s="669">
        <v>2</v>
      </c>
      <c r="Z34" s="669">
        <v>1</v>
      </c>
      <c r="AA34" s="669">
        <v>1</v>
      </c>
      <c r="AB34" s="669">
        <v>4</v>
      </c>
      <c r="AC34" s="669">
        <v>1</v>
      </c>
      <c r="AD34" s="669">
        <v>1</v>
      </c>
      <c r="AE34" s="669">
        <v>2</v>
      </c>
      <c r="AF34" s="669">
        <v>4</v>
      </c>
      <c r="AG34" s="669">
        <v>8</v>
      </c>
      <c r="AH34" s="669">
        <v>2</v>
      </c>
      <c r="AI34" s="669">
        <v>1</v>
      </c>
      <c r="AJ34" s="669">
        <v>2</v>
      </c>
      <c r="AK34" s="669">
        <v>4</v>
      </c>
      <c r="AL34" s="669">
        <v>6</v>
      </c>
      <c r="AM34" s="669">
        <v>6</v>
      </c>
      <c r="AN34" s="669">
        <v>8</v>
      </c>
      <c r="AO34" s="669">
        <v>6</v>
      </c>
      <c r="AP34" s="669">
        <v>7</v>
      </c>
      <c r="AQ34" s="669">
        <v>11</v>
      </c>
      <c r="AR34" s="669">
        <v>11</v>
      </c>
      <c r="AS34" s="669">
        <v>5</v>
      </c>
      <c r="AT34" s="669">
        <v>15</v>
      </c>
      <c r="AU34" s="669">
        <v>16</v>
      </c>
      <c r="AV34" s="669">
        <v>24</v>
      </c>
      <c r="AW34" s="669">
        <v>23</v>
      </c>
      <c r="AX34" s="669">
        <v>21</v>
      </c>
      <c r="AY34" s="669">
        <v>24</v>
      </c>
      <c r="AZ34" s="669">
        <v>25</v>
      </c>
      <c r="BA34" s="669">
        <v>26</v>
      </c>
      <c r="BB34" s="669">
        <v>51</v>
      </c>
      <c r="BC34" s="669">
        <v>49</v>
      </c>
      <c r="BD34" s="669">
        <v>44</v>
      </c>
      <c r="BE34" s="669">
        <v>48</v>
      </c>
      <c r="BF34" s="669">
        <v>53</v>
      </c>
      <c r="BG34" s="669">
        <v>58</v>
      </c>
      <c r="BH34" s="669">
        <v>68</v>
      </c>
      <c r="BI34" s="669">
        <v>67</v>
      </c>
      <c r="BJ34" s="669">
        <v>74</v>
      </c>
      <c r="BK34" s="669">
        <v>81</v>
      </c>
      <c r="BL34" s="669">
        <v>61</v>
      </c>
      <c r="BM34" s="669">
        <v>87</v>
      </c>
      <c r="BN34" s="669">
        <v>82</v>
      </c>
      <c r="BO34" s="669">
        <v>76</v>
      </c>
      <c r="BP34" s="669">
        <v>75</v>
      </c>
      <c r="BQ34" s="669">
        <v>75</v>
      </c>
      <c r="BR34" s="669">
        <v>93</v>
      </c>
      <c r="BS34" s="669">
        <v>84</v>
      </c>
      <c r="BT34" s="669">
        <v>92</v>
      </c>
      <c r="BU34" s="669">
        <v>96</v>
      </c>
      <c r="BV34" s="669">
        <v>93</v>
      </c>
      <c r="BW34" s="669">
        <v>90</v>
      </c>
      <c r="BX34" s="669">
        <v>101</v>
      </c>
      <c r="BY34" s="669">
        <v>87</v>
      </c>
      <c r="BZ34" s="669">
        <v>101</v>
      </c>
      <c r="CA34" s="669">
        <v>75</v>
      </c>
      <c r="CB34" s="669">
        <v>115</v>
      </c>
      <c r="CC34" s="669">
        <v>102</v>
      </c>
      <c r="CD34" s="669">
        <v>91</v>
      </c>
      <c r="CE34" s="669">
        <v>76</v>
      </c>
      <c r="CF34" s="669">
        <v>86</v>
      </c>
      <c r="CG34" s="669">
        <v>71</v>
      </c>
      <c r="CH34" s="669">
        <v>89</v>
      </c>
      <c r="CI34" s="669">
        <v>71</v>
      </c>
      <c r="CJ34" s="669">
        <v>64</v>
      </c>
      <c r="CK34" s="669">
        <v>70</v>
      </c>
      <c r="CL34" s="669">
        <v>58</v>
      </c>
      <c r="CM34" s="669">
        <v>62</v>
      </c>
      <c r="CN34" s="669">
        <v>56</v>
      </c>
      <c r="CO34" s="669">
        <v>43</v>
      </c>
      <c r="CP34" s="669">
        <v>32</v>
      </c>
      <c r="CQ34" s="669">
        <v>32</v>
      </c>
      <c r="CR34" s="669">
        <v>34</v>
      </c>
      <c r="CS34" s="669">
        <v>23</v>
      </c>
      <c r="CT34" s="669">
        <v>20</v>
      </c>
      <c r="CU34" s="669">
        <v>19</v>
      </c>
      <c r="CV34" s="669">
        <v>16</v>
      </c>
      <c r="CW34" s="669">
        <v>14</v>
      </c>
      <c r="CX34" s="669">
        <v>12</v>
      </c>
      <c r="CY34" s="669">
        <v>2</v>
      </c>
      <c r="CZ34" s="669">
        <v>2</v>
      </c>
      <c r="DA34" s="669">
        <v>4067</v>
      </c>
      <c r="DB34" s="670">
        <v>0</v>
      </c>
      <c r="DC34" s="670">
        <v>0</v>
      </c>
      <c r="DD34" s="669">
        <v>1</v>
      </c>
      <c r="DE34" s="670">
        <v>0</v>
      </c>
      <c r="DF34" s="670">
        <v>0</v>
      </c>
      <c r="DG34" s="669">
        <v>1</v>
      </c>
      <c r="DH34" s="669">
        <v>1</v>
      </c>
      <c r="DI34" s="669">
        <v>1</v>
      </c>
      <c r="DJ34" s="669">
        <v>1</v>
      </c>
      <c r="DK34" s="669">
        <v>1</v>
      </c>
      <c r="DL34" s="670">
        <v>0</v>
      </c>
      <c r="DM34" s="670">
        <v>0</v>
      </c>
      <c r="DN34" s="670">
        <v>0</v>
      </c>
      <c r="DO34" s="670">
        <v>0</v>
      </c>
      <c r="DP34" s="670">
        <v>0</v>
      </c>
      <c r="DQ34" s="669">
        <v>3</v>
      </c>
      <c r="DR34" s="670">
        <v>0</v>
      </c>
      <c r="DS34" s="669">
        <v>1</v>
      </c>
      <c r="DT34" s="669">
        <v>2</v>
      </c>
      <c r="DU34" s="669">
        <v>4</v>
      </c>
      <c r="DV34" s="669">
        <v>2</v>
      </c>
      <c r="DW34" s="669">
        <v>2</v>
      </c>
      <c r="DX34" s="670">
        <v>0</v>
      </c>
      <c r="DY34" s="669">
        <v>4</v>
      </c>
      <c r="DZ34" s="669">
        <v>3</v>
      </c>
      <c r="EA34" s="669">
        <v>3</v>
      </c>
      <c r="EB34" s="669">
        <v>5</v>
      </c>
      <c r="EC34" s="669">
        <v>5</v>
      </c>
      <c r="ED34" s="669">
        <v>3</v>
      </c>
      <c r="EE34" s="669">
        <v>3</v>
      </c>
      <c r="EF34" s="669">
        <v>3</v>
      </c>
      <c r="EG34" s="669">
        <v>5</v>
      </c>
      <c r="EH34" s="669">
        <v>3</v>
      </c>
      <c r="EI34" s="669">
        <v>9</v>
      </c>
      <c r="EJ34" s="669">
        <v>9</v>
      </c>
      <c r="EK34" s="669">
        <v>4</v>
      </c>
      <c r="EL34" s="669">
        <v>11</v>
      </c>
      <c r="EM34" s="669">
        <v>5</v>
      </c>
      <c r="EN34" s="669">
        <v>17</v>
      </c>
      <c r="EO34" s="669">
        <v>12</v>
      </c>
      <c r="EP34" s="669">
        <v>12</v>
      </c>
      <c r="EQ34" s="669">
        <v>17</v>
      </c>
      <c r="ER34" s="669">
        <v>13</v>
      </c>
      <c r="ES34" s="669">
        <v>21</v>
      </c>
      <c r="ET34" s="669">
        <v>23</v>
      </c>
      <c r="EU34" s="669">
        <v>18</v>
      </c>
      <c r="EV34" s="669">
        <v>21</v>
      </c>
      <c r="EW34" s="669">
        <v>21</v>
      </c>
      <c r="EX34" s="669">
        <v>28</v>
      </c>
      <c r="EY34" s="669">
        <v>45</v>
      </c>
      <c r="EZ34" s="669">
        <v>50</v>
      </c>
      <c r="FA34" s="669">
        <v>48</v>
      </c>
      <c r="FB34" s="669">
        <v>50</v>
      </c>
      <c r="FC34" s="669">
        <v>59</v>
      </c>
      <c r="FD34" s="669">
        <v>73</v>
      </c>
      <c r="FE34" s="669">
        <v>65</v>
      </c>
      <c r="FF34" s="669">
        <v>68</v>
      </c>
      <c r="FG34" s="669">
        <v>70</v>
      </c>
      <c r="FH34" s="669">
        <v>65</v>
      </c>
      <c r="FI34" s="669">
        <v>89</v>
      </c>
      <c r="FJ34" s="669">
        <v>90</v>
      </c>
      <c r="FK34" s="669">
        <v>77</v>
      </c>
      <c r="FL34" s="669">
        <v>97</v>
      </c>
      <c r="FM34" s="669">
        <v>99</v>
      </c>
      <c r="FN34" s="669">
        <v>90</v>
      </c>
      <c r="FO34" s="669">
        <v>100</v>
      </c>
      <c r="FP34" s="669">
        <v>101</v>
      </c>
      <c r="FQ34" s="669">
        <v>93</v>
      </c>
      <c r="FR34" s="669">
        <v>118</v>
      </c>
      <c r="FS34" s="669">
        <v>112</v>
      </c>
      <c r="FT34" s="669">
        <v>104</v>
      </c>
      <c r="FU34" s="669">
        <v>94</v>
      </c>
      <c r="FV34" s="669">
        <v>101</v>
      </c>
      <c r="FW34" s="669">
        <v>104</v>
      </c>
      <c r="FX34" s="669">
        <v>101</v>
      </c>
      <c r="FY34" s="669">
        <v>100</v>
      </c>
      <c r="FZ34" s="669">
        <v>105</v>
      </c>
      <c r="GA34" s="669">
        <v>122</v>
      </c>
      <c r="GB34" s="669">
        <v>106</v>
      </c>
      <c r="GC34" s="669">
        <v>107</v>
      </c>
      <c r="GD34" s="669">
        <v>125</v>
      </c>
      <c r="GE34" s="669">
        <v>95</v>
      </c>
      <c r="GF34" s="669">
        <v>91</v>
      </c>
      <c r="GG34" s="669">
        <v>94</v>
      </c>
      <c r="GH34" s="669">
        <v>98</v>
      </c>
      <c r="GI34" s="669">
        <v>76</v>
      </c>
      <c r="GJ34" s="669">
        <v>67</v>
      </c>
      <c r="GK34" s="669">
        <v>62</v>
      </c>
      <c r="GL34" s="669">
        <v>55</v>
      </c>
      <c r="GM34" s="669">
        <v>54</v>
      </c>
      <c r="GN34" s="669">
        <v>45</v>
      </c>
      <c r="GO34" s="669">
        <v>46</v>
      </c>
      <c r="GP34" s="669">
        <v>36</v>
      </c>
      <c r="GQ34" s="669">
        <v>32</v>
      </c>
      <c r="GR34" s="669">
        <v>21</v>
      </c>
      <c r="GS34" s="669">
        <v>21</v>
      </c>
      <c r="GT34" s="669">
        <v>8</v>
      </c>
      <c r="GU34" s="669">
        <v>15</v>
      </c>
      <c r="GV34" s="669">
        <v>16</v>
      </c>
      <c r="GW34" s="669">
        <v>8</v>
      </c>
      <c r="GX34" s="669">
        <v>1</v>
      </c>
      <c r="GY34" s="669">
        <v>4017</v>
      </c>
      <c r="GZ34" s="670">
        <v>0</v>
      </c>
      <c r="HA34" s="670">
        <v>0</v>
      </c>
      <c r="HB34" s="669">
        <v>2</v>
      </c>
      <c r="HC34" s="670">
        <v>0</v>
      </c>
      <c r="HD34" s="670">
        <v>0</v>
      </c>
      <c r="HE34" s="670">
        <v>0</v>
      </c>
      <c r="HF34" s="670">
        <v>0</v>
      </c>
      <c r="HG34" s="669">
        <v>1</v>
      </c>
      <c r="HH34" s="670">
        <v>0</v>
      </c>
      <c r="HI34" s="670">
        <v>0</v>
      </c>
      <c r="HJ34" s="670">
        <v>0</v>
      </c>
      <c r="HK34" s="670">
        <v>0</v>
      </c>
      <c r="HL34" s="670">
        <v>0</v>
      </c>
      <c r="HM34" s="670">
        <v>0</v>
      </c>
      <c r="HN34" s="670">
        <v>0</v>
      </c>
      <c r="HO34" s="669">
        <v>1</v>
      </c>
      <c r="HP34" s="670">
        <v>0</v>
      </c>
      <c r="HQ34" s="669">
        <v>1</v>
      </c>
      <c r="HR34" s="669">
        <v>1</v>
      </c>
      <c r="HS34" s="669">
        <v>4</v>
      </c>
      <c r="HT34" s="669">
        <v>5</v>
      </c>
      <c r="HU34" s="669">
        <v>3</v>
      </c>
      <c r="HV34" s="670">
        <v>0</v>
      </c>
      <c r="HW34" s="669">
        <v>2</v>
      </c>
      <c r="HX34" s="669">
        <v>4</v>
      </c>
      <c r="HY34" s="669">
        <v>1</v>
      </c>
      <c r="HZ34" s="669">
        <v>4</v>
      </c>
      <c r="IA34" s="669">
        <v>3</v>
      </c>
      <c r="IB34" s="669">
        <v>4</v>
      </c>
      <c r="IC34" s="669">
        <v>4</v>
      </c>
      <c r="ID34" s="669">
        <v>3</v>
      </c>
      <c r="IE34" s="669">
        <v>5</v>
      </c>
      <c r="IF34" s="669">
        <v>7</v>
      </c>
      <c r="IG34" s="669">
        <v>8</v>
      </c>
      <c r="IH34" s="669">
        <v>8</v>
      </c>
      <c r="II34" s="669">
        <v>2</v>
      </c>
      <c r="IJ34" s="669">
        <v>8</v>
      </c>
      <c r="IK34" s="669">
        <v>6</v>
      </c>
      <c r="IL34" s="669">
        <v>10</v>
      </c>
      <c r="IM34" s="669">
        <v>5</v>
      </c>
      <c r="IN34" s="669">
        <v>15</v>
      </c>
      <c r="IO34" s="669">
        <v>20</v>
      </c>
      <c r="IP34" s="669">
        <v>14</v>
      </c>
      <c r="IQ34" s="669">
        <v>22</v>
      </c>
      <c r="IR34" s="669">
        <v>23</v>
      </c>
      <c r="IS34" s="669">
        <v>31</v>
      </c>
      <c r="IT34" s="669">
        <v>25</v>
      </c>
      <c r="IU34" s="669">
        <v>26</v>
      </c>
      <c r="IV34" s="669">
        <v>43</v>
      </c>
      <c r="IW34" s="669">
        <v>30</v>
      </c>
      <c r="IX34" s="669">
        <v>34</v>
      </c>
      <c r="IY34" s="669">
        <v>45</v>
      </c>
      <c r="IZ34" s="669">
        <v>43</v>
      </c>
      <c r="JA34" s="669">
        <v>56</v>
      </c>
      <c r="JB34" s="669">
        <v>67</v>
      </c>
      <c r="JC34" s="669">
        <v>59</v>
      </c>
      <c r="JD34" s="669">
        <v>70</v>
      </c>
      <c r="JE34" s="669">
        <v>86</v>
      </c>
      <c r="JF34" s="669">
        <v>59</v>
      </c>
      <c r="JG34" s="669">
        <v>86</v>
      </c>
      <c r="JH34" s="669">
        <v>89</v>
      </c>
      <c r="JI34" s="669">
        <v>80</v>
      </c>
      <c r="JJ34" s="669">
        <v>78</v>
      </c>
      <c r="JK34" s="669">
        <v>87</v>
      </c>
      <c r="JL34" s="669">
        <v>93</v>
      </c>
      <c r="JM34" s="669">
        <v>89</v>
      </c>
      <c r="JN34" s="669">
        <v>100</v>
      </c>
      <c r="JO34" s="669">
        <v>91</v>
      </c>
      <c r="JP34" s="669">
        <v>88</v>
      </c>
      <c r="JQ34" s="669">
        <v>100</v>
      </c>
      <c r="JR34" s="669">
        <v>88</v>
      </c>
      <c r="JS34" s="669">
        <v>96</v>
      </c>
      <c r="JT34" s="669">
        <v>113</v>
      </c>
      <c r="JU34" s="669">
        <v>129</v>
      </c>
      <c r="JV34" s="669">
        <v>93</v>
      </c>
      <c r="JW34" s="669">
        <v>105</v>
      </c>
      <c r="JX34" s="669">
        <v>111</v>
      </c>
      <c r="JY34" s="669">
        <v>108</v>
      </c>
      <c r="JZ34" s="669">
        <v>106</v>
      </c>
      <c r="KA34" s="669">
        <v>110</v>
      </c>
      <c r="KB34" s="669">
        <v>137</v>
      </c>
      <c r="KC34" s="669">
        <v>109</v>
      </c>
      <c r="KD34" s="669">
        <v>89</v>
      </c>
      <c r="KE34" s="669">
        <v>92</v>
      </c>
      <c r="KF34" s="669">
        <v>84</v>
      </c>
      <c r="KG34" s="669">
        <v>88</v>
      </c>
      <c r="KH34" s="669">
        <v>63</v>
      </c>
      <c r="KI34" s="669">
        <v>63</v>
      </c>
      <c r="KJ34" s="669">
        <v>64</v>
      </c>
      <c r="KK34" s="669">
        <v>64</v>
      </c>
      <c r="KL34" s="669">
        <v>43</v>
      </c>
      <c r="KM34" s="669">
        <v>46</v>
      </c>
      <c r="KN34" s="669">
        <v>34</v>
      </c>
      <c r="KO34" s="669">
        <v>37</v>
      </c>
      <c r="KP34" s="669">
        <v>22</v>
      </c>
      <c r="KQ34" s="669">
        <v>24</v>
      </c>
      <c r="KR34" s="669">
        <v>14</v>
      </c>
      <c r="KS34" s="669">
        <v>4</v>
      </c>
      <c r="KT34" s="669">
        <v>18</v>
      </c>
      <c r="KU34" s="669">
        <v>6</v>
      </c>
      <c r="KV34" s="669">
        <v>6</v>
      </c>
      <c r="KW34" s="669">
        <v>4455</v>
      </c>
      <c r="KX34" s="669">
        <v>1</v>
      </c>
      <c r="KY34" s="670">
        <v>0</v>
      </c>
      <c r="KZ34" s="669">
        <v>1</v>
      </c>
      <c r="LA34" s="670">
        <v>0</v>
      </c>
      <c r="LB34" s="669">
        <v>2</v>
      </c>
      <c r="LC34" s="670">
        <v>0</v>
      </c>
      <c r="LD34" s="670">
        <v>0</v>
      </c>
      <c r="LE34" s="670">
        <v>0</v>
      </c>
      <c r="LF34" s="670">
        <v>0</v>
      </c>
      <c r="LG34" s="669">
        <v>1</v>
      </c>
      <c r="LH34" s="670">
        <v>0</v>
      </c>
      <c r="LI34" s="670">
        <v>0</v>
      </c>
      <c r="LJ34" s="669">
        <v>1</v>
      </c>
      <c r="LK34" s="670">
        <v>0</v>
      </c>
      <c r="LL34" s="670">
        <v>0</v>
      </c>
      <c r="LM34" s="670">
        <v>0</v>
      </c>
      <c r="LN34" s="669">
        <v>3</v>
      </c>
      <c r="LO34" s="669">
        <v>1</v>
      </c>
      <c r="LP34" s="670">
        <v>0</v>
      </c>
      <c r="LQ34" s="669">
        <v>2</v>
      </c>
      <c r="LR34" s="669">
        <v>2</v>
      </c>
      <c r="LS34" s="670">
        <v>0</v>
      </c>
      <c r="LT34" s="669">
        <v>1</v>
      </c>
      <c r="LU34" s="669">
        <v>1</v>
      </c>
      <c r="LV34" s="669">
        <v>6</v>
      </c>
      <c r="LW34" s="669">
        <v>3</v>
      </c>
      <c r="LX34" s="669">
        <v>2</v>
      </c>
      <c r="LY34" s="669">
        <v>3</v>
      </c>
      <c r="LZ34" s="669">
        <v>6</v>
      </c>
      <c r="MA34" s="669">
        <v>8</v>
      </c>
      <c r="MB34" s="669">
        <v>1</v>
      </c>
      <c r="MC34" s="669">
        <v>7</v>
      </c>
      <c r="MD34" s="669">
        <v>5</v>
      </c>
      <c r="ME34" s="669">
        <v>7</v>
      </c>
      <c r="MF34" s="669">
        <v>12</v>
      </c>
      <c r="MG34" s="669">
        <v>3</v>
      </c>
      <c r="MH34" s="669">
        <v>9</v>
      </c>
      <c r="MI34" s="669">
        <v>12</v>
      </c>
      <c r="MJ34" s="669">
        <v>9</v>
      </c>
      <c r="MK34" s="669">
        <v>5</v>
      </c>
      <c r="ML34" s="669">
        <v>8</v>
      </c>
      <c r="MM34" s="669">
        <v>12</v>
      </c>
      <c r="MN34" s="669">
        <v>17</v>
      </c>
      <c r="MO34" s="669">
        <v>21</v>
      </c>
      <c r="MP34" s="669">
        <v>16</v>
      </c>
      <c r="MQ34" s="669">
        <v>24</v>
      </c>
      <c r="MR34" s="669">
        <v>23</v>
      </c>
      <c r="MS34" s="669">
        <v>30</v>
      </c>
      <c r="MT34" s="669">
        <v>31</v>
      </c>
      <c r="MU34" s="669">
        <v>41</v>
      </c>
      <c r="MV34" s="669">
        <v>44</v>
      </c>
      <c r="MW34" s="669">
        <v>48</v>
      </c>
      <c r="MX34" s="669">
        <v>55</v>
      </c>
      <c r="MY34" s="669">
        <v>50</v>
      </c>
      <c r="MZ34" s="669">
        <v>72</v>
      </c>
      <c r="NA34" s="669">
        <v>51</v>
      </c>
      <c r="NB34" s="669">
        <v>68</v>
      </c>
      <c r="NC34" s="669">
        <v>83</v>
      </c>
      <c r="ND34" s="669">
        <v>72</v>
      </c>
      <c r="NE34" s="669">
        <v>86</v>
      </c>
      <c r="NF34" s="669">
        <v>90</v>
      </c>
      <c r="NG34" s="669">
        <v>73</v>
      </c>
      <c r="NH34" s="669">
        <v>63</v>
      </c>
      <c r="NI34" s="669">
        <v>99</v>
      </c>
      <c r="NJ34" s="669">
        <v>100</v>
      </c>
      <c r="NK34" s="669">
        <v>80</v>
      </c>
      <c r="NL34" s="669">
        <v>101</v>
      </c>
      <c r="NM34" s="669">
        <v>117</v>
      </c>
      <c r="NN34" s="669">
        <v>107</v>
      </c>
      <c r="NO34" s="669">
        <v>119</v>
      </c>
      <c r="NP34" s="669">
        <v>101</v>
      </c>
      <c r="NQ34" s="669">
        <v>111</v>
      </c>
      <c r="NR34" s="669">
        <v>105</v>
      </c>
      <c r="NS34" s="669">
        <v>109</v>
      </c>
      <c r="NT34" s="669">
        <v>121</v>
      </c>
      <c r="NU34" s="669">
        <v>132</v>
      </c>
      <c r="NV34" s="669">
        <v>134</v>
      </c>
      <c r="NW34" s="669">
        <v>118</v>
      </c>
      <c r="NX34" s="669">
        <v>118</v>
      </c>
      <c r="NY34" s="669">
        <v>133</v>
      </c>
      <c r="NZ34" s="669">
        <v>131</v>
      </c>
      <c r="OA34" s="669">
        <v>115</v>
      </c>
      <c r="OB34" s="669">
        <v>109</v>
      </c>
      <c r="OC34" s="669">
        <v>102</v>
      </c>
      <c r="OD34" s="669">
        <v>106</v>
      </c>
      <c r="OE34" s="669">
        <v>106</v>
      </c>
      <c r="OF34" s="669">
        <v>100</v>
      </c>
      <c r="OG34" s="669">
        <v>74</v>
      </c>
      <c r="OH34" s="669">
        <v>95</v>
      </c>
      <c r="OI34" s="669">
        <v>65</v>
      </c>
      <c r="OJ34" s="669">
        <v>66</v>
      </c>
      <c r="OK34" s="669">
        <v>58</v>
      </c>
      <c r="OL34" s="669">
        <v>51</v>
      </c>
      <c r="OM34" s="669">
        <v>42</v>
      </c>
      <c r="ON34" s="669">
        <v>36</v>
      </c>
      <c r="OO34" s="669">
        <v>25</v>
      </c>
      <c r="OP34" s="669">
        <v>17</v>
      </c>
      <c r="OQ34" s="669">
        <v>17</v>
      </c>
      <c r="OR34" s="669">
        <v>24</v>
      </c>
      <c r="OS34" s="669">
        <v>13</v>
      </c>
      <c r="OT34" s="669">
        <v>6</v>
      </c>
      <c r="OU34" s="669">
        <v>4630</v>
      </c>
      <c r="OV34" s="670">
        <v>0</v>
      </c>
      <c r="OW34" s="670">
        <v>0</v>
      </c>
      <c r="OX34" s="670">
        <v>0</v>
      </c>
      <c r="OY34" s="669">
        <v>1</v>
      </c>
      <c r="OZ34" s="670">
        <v>0</v>
      </c>
      <c r="PA34" s="669">
        <v>1</v>
      </c>
      <c r="PB34" s="669">
        <v>1</v>
      </c>
      <c r="PC34" s="670">
        <v>0</v>
      </c>
      <c r="PD34" s="670">
        <v>0</v>
      </c>
      <c r="PE34" s="670">
        <v>0</v>
      </c>
      <c r="PF34" s="670">
        <v>0</v>
      </c>
      <c r="PG34" s="669">
        <v>1</v>
      </c>
      <c r="PH34" s="670">
        <v>0</v>
      </c>
      <c r="PI34" s="669">
        <v>1</v>
      </c>
      <c r="PJ34" s="670">
        <v>0</v>
      </c>
      <c r="PK34" s="669">
        <v>3</v>
      </c>
      <c r="PL34" s="669">
        <v>1</v>
      </c>
      <c r="PM34" s="669">
        <v>2</v>
      </c>
      <c r="PN34" s="669">
        <v>1</v>
      </c>
      <c r="PO34" s="669">
        <v>3</v>
      </c>
      <c r="PP34" s="670">
        <v>0</v>
      </c>
      <c r="PQ34" s="669">
        <v>3</v>
      </c>
      <c r="PR34" s="669">
        <v>6</v>
      </c>
      <c r="PS34" s="669">
        <v>3</v>
      </c>
      <c r="PT34" s="669">
        <v>2</v>
      </c>
      <c r="PU34" s="669">
        <v>4</v>
      </c>
      <c r="PV34" s="669">
        <v>3</v>
      </c>
      <c r="PW34" s="669">
        <v>2</v>
      </c>
      <c r="PX34" s="669">
        <v>6</v>
      </c>
      <c r="PY34" s="669">
        <v>3</v>
      </c>
      <c r="PZ34" s="669">
        <v>4</v>
      </c>
      <c r="QA34" s="670">
        <v>0</v>
      </c>
      <c r="QB34" s="669">
        <v>4</v>
      </c>
      <c r="QC34" s="669">
        <v>10</v>
      </c>
      <c r="QD34" s="669">
        <v>8</v>
      </c>
      <c r="QE34" s="669">
        <v>6</v>
      </c>
      <c r="QF34" s="669">
        <v>7</v>
      </c>
      <c r="QG34" s="669">
        <v>9</v>
      </c>
      <c r="QH34" s="669">
        <v>11</v>
      </c>
      <c r="QI34" s="669">
        <v>6</v>
      </c>
      <c r="QJ34" s="669">
        <v>9</v>
      </c>
      <c r="QK34" s="669">
        <v>15</v>
      </c>
      <c r="QL34" s="669">
        <v>20</v>
      </c>
      <c r="QM34" s="669">
        <v>26</v>
      </c>
      <c r="QN34" s="669">
        <v>21</v>
      </c>
      <c r="QO34" s="669">
        <v>18</v>
      </c>
      <c r="QP34" s="669">
        <v>26</v>
      </c>
      <c r="QQ34" s="669">
        <v>27</v>
      </c>
      <c r="QR34" s="669">
        <v>24</v>
      </c>
      <c r="QS34" s="669">
        <v>40</v>
      </c>
      <c r="QT34" s="669">
        <v>41</v>
      </c>
      <c r="QU34" s="669">
        <v>50</v>
      </c>
      <c r="QV34" s="669">
        <v>57</v>
      </c>
      <c r="QW34" s="669">
        <v>45</v>
      </c>
      <c r="QX34" s="669">
        <v>73</v>
      </c>
      <c r="QY34" s="669">
        <v>90</v>
      </c>
      <c r="QZ34" s="669">
        <v>79</v>
      </c>
      <c r="RA34" s="669">
        <v>88</v>
      </c>
      <c r="RB34" s="669">
        <v>80</v>
      </c>
      <c r="RC34" s="669">
        <v>76</v>
      </c>
      <c r="RD34" s="669">
        <v>77</v>
      </c>
      <c r="RE34" s="669">
        <v>108</v>
      </c>
      <c r="RF34" s="669">
        <v>110</v>
      </c>
      <c r="RG34" s="669">
        <v>93</v>
      </c>
      <c r="RH34" s="669">
        <v>101</v>
      </c>
      <c r="RI34" s="669">
        <v>100</v>
      </c>
      <c r="RJ34" s="669">
        <v>134</v>
      </c>
      <c r="RK34" s="669">
        <v>108</v>
      </c>
      <c r="RL34" s="669">
        <v>99</v>
      </c>
      <c r="RM34" s="669">
        <v>103</v>
      </c>
      <c r="RN34" s="669">
        <v>123</v>
      </c>
      <c r="RO34" s="669">
        <v>98</v>
      </c>
      <c r="RP34" s="669">
        <v>106</v>
      </c>
      <c r="RQ34" s="669">
        <v>118</v>
      </c>
      <c r="RR34" s="669">
        <v>132</v>
      </c>
      <c r="RS34" s="669">
        <v>149</v>
      </c>
      <c r="RT34" s="669">
        <v>139</v>
      </c>
      <c r="RU34" s="669">
        <v>133</v>
      </c>
      <c r="RV34" s="669">
        <v>120</v>
      </c>
      <c r="RW34" s="669">
        <v>111</v>
      </c>
      <c r="RX34" s="669">
        <v>130</v>
      </c>
      <c r="RY34" s="669">
        <v>113</v>
      </c>
      <c r="RZ34" s="669">
        <v>125</v>
      </c>
      <c r="SA34" s="669">
        <v>110</v>
      </c>
      <c r="SB34" s="669">
        <v>110</v>
      </c>
      <c r="SC34" s="669">
        <v>94</v>
      </c>
      <c r="SD34" s="669">
        <v>93</v>
      </c>
      <c r="SE34" s="669">
        <v>84</v>
      </c>
      <c r="SF34" s="669">
        <v>72</v>
      </c>
      <c r="SG34" s="669">
        <v>81</v>
      </c>
      <c r="SH34" s="669">
        <v>63</v>
      </c>
      <c r="SI34" s="669">
        <v>57</v>
      </c>
      <c r="SJ34" s="669">
        <v>37</v>
      </c>
      <c r="SK34" s="669">
        <v>40</v>
      </c>
      <c r="SL34" s="669">
        <v>35</v>
      </c>
      <c r="SM34" s="669">
        <v>27</v>
      </c>
      <c r="SN34" s="669">
        <v>21</v>
      </c>
      <c r="SO34" s="669">
        <v>12</v>
      </c>
      <c r="SP34" s="669">
        <v>36</v>
      </c>
      <c r="SQ34" s="669">
        <v>10</v>
      </c>
      <c r="SR34" s="669">
        <v>1</v>
      </c>
      <c r="SS34" s="669">
        <v>4760</v>
      </c>
      <c r="ST34" s="669">
        <v>1</v>
      </c>
      <c r="SU34" s="670">
        <v>0</v>
      </c>
      <c r="SV34" s="670">
        <v>0</v>
      </c>
      <c r="SW34" s="670">
        <v>0</v>
      </c>
      <c r="SX34" s="670">
        <v>0</v>
      </c>
      <c r="SY34" s="670">
        <v>0</v>
      </c>
      <c r="SZ34" s="670">
        <v>0</v>
      </c>
      <c r="TA34" s="670">
        <v>0</v>
      </c>
      <c r="TB34" s="670">
        <v>0</v>
      </c>
      <c r="TC34" s="670">
        <v>0</v>
      </c>
      <c r="TD34" s="670">
        <v>0</v>
      </c>
      <c r="TE34" s="670">
        <v>0</v>
      </c>
      <c r="TF34" s="670">
        <v>0</v>
      </c>
      <c r="TG34" s="670">
        <v>0</v>
      </c>
      <c r="TH34" s="670">
        <v>0</v>
      </c>
      <c r="TI34" s="669">
        <v>3</v>
      </c>
      <c r="TJ34" s="669">
        <v>3</v>
      </c>
      <c r="TK34" s="669">
        <v>2</v>
      </c>
      <c r="TL34" s="669">
        <v>1</v>
      </c>
      <c r="TM34" s="669">
        <v>1</v>
      </c>
      <c r="TN34" s="669">
        <v>1</v>
      </c>
      <c r="TO34" s="669">
        <v>1</v>
      </c>
      <c r="TP34" s="669">
        <v>1</v>
      </c>
      <c r="TQ34" s="669">
        <v>3</v>
      </c>
      <c r="TR34" s="670">
        <v>0</v>
      </c>
      <c r="TS34" s="669">
        <v>5</v>
      </c>
      <c r="TT34" s="669">
        <v>4</v>
      </c>
      <c r="TU34" s="669">
        <v>1</v>
      </c>
      <c r="TV34" s="669">
        <v>3</v>
      </c>
      <c r="TW34" s="669">
        <v>4</v>
      </c>
      <c r="TX34" s="669">
        <v>4</v>
      </c>
      <c r="TY34" s="669">
        <v>10</v>
      </c>
      <c r="TZ34" s="669">
        <v>4</v>
      </c>
      <c r="UA34" s="669">
        <v>2</v>
      </c>
      <c r="UB34" s="669">
        <v>7</v>
      </c>
      <c r="UC34" s="669">
        <v>7</v>
      </c>
      <c r="UD34" s="669">
        <v>4</v>
      </c>
      <c r="UE34" s="669">
        <v>6</v>
      </c>
      <c r="UF34" s="669">
        <v>8</v>
      </c>
      <c r="UG34" s="669">
        <v>13</v>
      </c>
      <c r="UH34" s="669">
        <v>6</v>
      </c>
      <c r="UI34" s="669">
        <v>8</v>
      </c>
      <c r="UJ34" s="669">
        <v>17</v>
      </c>
      <c r="UK34" s="669">
        <v>15</v>
      </c>
      <c r="UL34" s="669">
        <v>21</v>
      </c>
      <c r="UM34" s="669">
        <v>25</v>
      </c>
      <c r="UN34" s="669">
        <v>33</v>
      </c>
      <c r="UO34" s="669">
        <v>26</v>
      </c>
      <c r="UP34" s="669">
        <v>38</v>
      </c>
      <c r="UQ34" s="669">
        <v>47</v>
      </c>
      <c r="UR34" s="669">
        <v>45</v>
      </c>
      <c r="US34" s="669">
        <v>37</v>
      </c>
      <c r="UT34" s="669">
        <v>56</v>
      </c>
      <c r="UU34" s="669">
        <v>50</v>
      </c>
      <c r="UV34" s="669">
        <v>67</v>
      </c>
      <c r="UW34" s="669">
        <v>63</v>
      </c>
      <c r="UX34" s="669">
        <v>75</v>
      </c>
      <c r="UY34" s="669">
        <v>77</v>
      </c>
      <c r="UZ34" s="669">
        <v>88</v>
      </c>
      <c r="VA34" s="669">
        <v>89</v>
      </c>
      <c r="VB34" s="669">
        <v>108</v>
      </c>
      <c r="VC34" s="669">
        <v>99</v>
      </c>
      <c r="VD34" s="669">
        <v>94</v>
      </c>
      <c r="VE34" s="669">
        <v>113</v>
      </c>
      <c r="VF34" s="669">
        <v>116</v>
      </c>
      <c r="VG34" s="669">
        <v>109</v>
      </c>
      <c r="VH34" s="669">
        <v>124</v>
      </c>
      <c r="VI34" s="669">
        <v>109</v>
      </c>
      <c r="VJ34" s="669">
        <v>118</v>
      </c>
      <c r="VK34" s="669">
        <v>112</v>
      </c>
      <c r="VL34" s="669">
        <v>111</v>
      </c>
      <c r="VM34" s="669">
        <v>118</v>
      </c>
      <c r="VN34" s="669">
        <v>113</v>
      </c>
      <c r="VO34" s="669">
        <v>125</v>
      </c>
      <c r="VP34" s="669">
        <v>121</v>
      </c>
      <c r="VQ34" s="669">
        <v>148</v>
      </c>
      <c r="VR34" s="669">
        <v>121</v>
      </c>
      <c r="VS34" s="669">
        <v>131</v>
      </c>
      <c r="VT34" s="669">
        <v>142</v>
      </c>
      <c r="VU34" s="669">
        <v>132</v>
      </c>
      <c r="VV34" s="669">
        <v>113</v>
      </c>
      <c r="VW34" s="669">
        <v>112</v>
      </c>
      <c r="VX34" s="669">
        <v>119</v>
      </c>
      <c r="VY34" s="669">
        <v>114</v>
      </c>
      <c r="VZ34" s="669">
        <v>118</v>
      </c>
      <c r="WA34" s="669">
        <v>118</v>
      </c>
      <c r="WB34" s="669">
        <v>110</v>
      </c>
      <c r="WC34" s="669">
        <v>89</v>
      </c>
      <c r="WD34" s="669">
        <v>96</v>
      </c>
      <c r="WE34" s="669">
        <v>82</v>
      </c>
      <c r="WF34" s="669">
        <v>73</v>
      </c>
      <c r="WG34" s="669">
        <v>75</v>
      </c>
      <c r="WH34" s="669">
        <v>52</v>
      </c>
      <c r="WI34" s="669">
        <v>27</v>
      </c>
      <c r="WJ34" s="669">
        <v>26</v>
      </c>
      <c r="WK34" s="669">
        <v>28</v>
      </c>
      <c r="WL34" s="669">
        <v>13</v>
      </c>
      <c r="WM34" s="669">
        <v>20</v>
      </c>
      <c r="WN34" s="669">
        <v>11</v>
      </c>
      <c r="WO34" s="669">
        <v>8</v>
      </c>
      <c r="WP34" s="669">
        <v>2</v>
      </c>
      <c r="WQ34" s="669">
        <v>4</v>
      </c>
      <c r="WR34" s="669">
        <v>2</v>
      </c>
      <c r="WS34" s="670">
        <v>0</v>
      </c>
      <c r="WT34" s="670">
        <v>0</v>
      </c>
      <c r="WU34" s="670">
        <v>0</v>
      </c>
      <c r="WV34" s="670">
        <v>0</v>
      </c>
      <c r="WW34" s="670">
        <v>0</v>
      </c>
      <c r="WX34" s="670">
        <v>0</v>
      </c>
      <c r="WY34" s="670">
        <v>0</v>
      </c>
      <c r="WZ34" s="670">
        <v>0</v>
      </c>
      <c r="XA34" s="670">
        <v>0</v>
      </c>
      <c r="XB34" s="670">
        <v>0</v>
      </c>
      <c r="XC34" s="670">
        <v>0</v>
      </c>
      <c r="XD34" s="670">
        <v>0</v>
      </c>
      <c r="XE34" s="670">
        <v>0</v>
      </c>
      <c r="XF34" s="670">
        <v>0</v>
      </c>
      <c r="XG34" s="669">
        <v>2</v>
      </c>
      <c r="XH34" s="669">
        <v>4441</v>
      </c>
      <c r="XI34" s="670">
        <v>0</v>
      </c>
      <c r="XJ34" s="670">
        <v>0</v>
      </c>
      <c r="XK34" s="670">
        <v>0</v>
      </c>
      <c r="XL34" s="670">
        <v>0</v>
      </c>
      <c r="XM34" s="670">
        <v>0</v>
      </c>
      <c r="XN34" s="670">
        <v>0</v>
      </c>
      <c r="XO34" s="670">
        <v>0</v>
      </c>
      <c r="XP34" s="670">
        <v>0</v>
      </c>
      <c r="XQ34" s="670">
        <v>0</v>
      </c>
      <c r="XR34" s="670">
        <v>0</v>
      </c>
      <c r="XS34" s="670">
        <v>0</v>
      </c>
      <c r="XT34" s="670">
        <v>0</v>
      </c>
      <c r="XU34" s="669">
        <v>1</v>
      </c>
      <c r="XV34" s="670">
        <v>0</v>
      </c>
      <c r="XW34" s="670">
        <v>0</v>
      </c>
      <c r="XX34" s="670">
        <v>0</v>
      </c>
      <c r="XY34" s="669">
        <v>1</v>
      </c>
      <c r="XZ34" s="669">
        <v>1</v>
      </c>
      <c r="YA34" s="670">
        <v>0</v>
      </c>
      <c r="YB34" s="669">
        <v>3</v>
      </c>
      <c r="YC34" s="669">
        <v>4</v>
      </c>
      <c r="YD34" s="669">
        <v>1</v>
      </c>
      <c r="YE34" s="669">
        <v>2</v>
      </c>
      <c r="YF34" s="670">
        <v>0</v>
      </c>
      <c r="YG34" s="669">
        <v>3</v>
      </c>
      <c r="YH34" s="669">
        <v>1</v>
      </c>
      <c r="YI34" s="669">
        <v>3</v>
      </c>
      <c r="YJ34" s="669">
        <v>1</v>
      </c>
      <c r="YK34" s="669">
        <v>5</v>
      </c>
      <c r="YL34" s="669">
        <v>2</v>
      </c>
      <c r="YM34" s="670">
        <v>0</v>
      </c>
      <c r="YN34" s="669">
        <v>5</v>
      </c>
      <c r="YO34" s="669">
        <v>5</v>
      </c>
      <c r="YP34" s="669">
        <v>6</v>
      </c>
      <c r="YQ34" s="669">
        <v>5</v>
      </c>
      <c r="YR34" s="669">
        <v>4</v>
      </c>
      <c r="YS34" s="669">
        <v>4</v>
      </c>
      <c r="YT34" s="669">
        <v>8</v>
      </c>
      <c r="YU34" s="669">
        <v>16</v>
      </c>
      <c r="YV34" s="669">
        <v>12</v>
      </c>
      <c r="YW34" s="669">
        <v>10</v>
      </c>
      <c r="YX34" s="669">
        <v>6</v>
      </c>
      <c r="YY34" s="669">
        <v>17</v>
      </c>
      <c r="YZ34" s="669">
        <v>21</v>
      </c>
      <c r="ZA34" s="669">
        <v>16</v>
      </c>
      <c r="ZB34" s="669">
        <v>19</v>
      </c>
      <c r="ZC34" s="669">
        <v>16</v>
      </c>
      <c r="ZD34" s="669">
        <v>21</v>
      </c>
      <c r="ZE34" s="669">
        <v>22</v>
      </c>
      <c r="ZF34" s="669">
        <v>31</v>
      </c>
      <c r="ZG34" s="669">
        <v>32</v>
      </c>
      <c r="ZH34" s="669">
        <v>44</v>
      </c>
      <c r="ZI34" s="669">
        <v>45</v>
      </c>
      <c r="ZJ34" s="669">
        <v>56</v>
      </c>
      <c r="ZK34" s="669">
        <v>62</v>
      </c>
      <c r="ZL34" s="669">
        <v>59</v>
      </c>
      <c r="ZM34" s="669">
        <v>65</v>
      </c>
      <c r="ZN34" s="669">
        <v>62</v>
      </c>
      <c r="ZO34" s="669">
        <v>95</v>
      </c>
      <c r="ZP34" s="669">
        <v>70</v>
      </c>
      <c r="ZQ34" s="669">
        <v>78</v>
      </c>
      <c r="ZR34" s="669">
        <v>101</v>
      </c>
      <c r="ZS34" s="669">
        <v>106</v>
      </c>
      <c r="ZT34" s="669">
        <v>107</v>
      </c>
      <c r="ZU34" s="669">
        <v>104</v>
      </c>
      <c r="ZV34" s="669">
        <v>87</v>
      </c>
      <c r="ZW34" s="669">
        <v>116</v>
      </c>
      <c r="ZX34" s="669">
        <v>120</v>
      </c>
      <c r="ZY34" s="669">
        <v>106</v>
      </c>
      <c r="ZZ34" s="669">
        <v>102</v>
      </c>
      <c r="AAA34" s="669">
        <v>113</v>
      </c>
      <c r="AAB34" s="669">
        <v>106</v>
      </c>
      <c r="AAC34" s="669">
        <v>127</v>
      </c>
      <c r="AAD34" s="669">
        <v>115</v>
      </c>
      <c r="AAE34" s="669">
        <v>128</v>
      </c>
      <c r="AAF34" s="669">
        <v>102</v>
      </c>
      <c r="AAG34" s="669">
        <v>124</v>
      </c>
      <c r="AAH34" s="669">
        <v>131</v>
      </c>
      <c r="AAI34" s="669">
        <v>106</v>
      </c>
      <c r="AAJ34" s="669">
        <v>104</v>
      </c>
      <c r="AAK34" s="669">
        <v>114</v>
      </c>
      <c r="AAL34" s="669">
        <v>123</v>
      </c>
      <c r="AAM34" s="669">
        <v>120</v>
      </c>
      <c r="AAN34" s="669">
        <v>115</v>
      </c>
      <c r="AAO34" s="669">
        <v>109</v>
      </c>
      <c r="AAP34" s="669">
        <v>102</v>
      </c>
      <c r="AAQ34" s="669">
        <v>107</v>
      </c>
      <c r="AAR34" s="669">
        <v>87</v>
      </c>
      <c r="AAS34" s="669">
        <v>76</v>
      </c>
      <c r="AAT34" s="669">
        <v>71</v>
      </c>
      <c r="AAU34" s="669">
        <v>78</v>
      </c>
      <c r="AAV34" s="669">
        <v>53</v>
      </c>
      <c r="AAW34" s="669">
        <v>53</v>
      </c>
      <c r="AAX34" s="669">
        <v>39</v>
      </c>
      <c r="AAY34" s="669">
        <v>33</v>
      </c>
      <c r="AAZ34" s="669">
        <v>25</v>
      </c>
      <c r="ABA34" s="669">
        <v>22</v>
      </c>
      <c r="ABB34" s="669">
        <v>31</v>
      </c>
      <c r="ABC34" s="669">
        <v>19</v>
      </c>
      <c r="ABD34" s="669">
        <v>4</v>
      </c>
      <c r="ABE34" s="669">
        <v>4</v>
      </c>
      <c r="ABF34" s="669">
        <v>3</v>
      </c>
      <c r="ABG34" s="669">
        <v>1</v>
      </c>
      <c r="ABH34" s="669">
        <v>1</v>
      </c>
      <c r="ABI34" s="669">
        <v>1</v>
      </c>
      <c r="ABJ34" s="669">
        <v>2</v>
      </c>
      <c r="ABK34" s="670">
        <v>0</v>
      </c>
      <c r="ABL34" s="670">
        <v>0</v>
      </c>
      <c r="ABM34" s="670">
        <v>0</v>
      </c>
      <c r="ABN34" s="670">
        <v>0</v>
      </c>
      <c r="ABO34" s="670">
        <v>0</v>
      </c>
      <c r="ABP34" s="670">
        <v>0</v>
      </c>
      <c r="ABQ34" s="670">
        <v>0</v>
      </c>
      <c r="ABR34" s="670">
        <v>0</v>
      </c>
      <c r="ABS34" s="669">
        <v>3</v>
      </c>
      <c r="ABT34" s="669">
        <v>4595</v>
      </c>
      <c r="ABU34" s="669">
        <v>3</v>
      </c>
      <c r="ABV34" s="670">
        <v>0</v>
      </c>
      <c r="ABW34" s="669">
        <v>1</v>
      </c>
      <c r="ABX34" s="670">
        <v>0</v>
      </c>
      <c r="ABY34" s="670">
        <v>0</v>
      </c>
      <c r="ABZ34" s="670">
        <v>0</v>
      </c>
      <c r="ACA34" s="670">
        <v>0</v>
      </c>
      <c r="ACB34" s="670">
        <v>0</v>
      </c>
      <c r="ACC34" s="670">
        <v>0</v>
      </c>
      <c r="ACD34" s="670">
        <v>0</v>
      </c>
      <c r="ACE34" s="670">
        <v>0</v>
      </c>
      <c r="ACF34" s="670">
        <v>0</v>
      </c>
      <c r="ACG34" s="669">
        <v>1</v>
      </c>
      <c r="ACH34" s="670">
        <v>0</v>
      </c>
      <c r="ACI34" s="669">
        <v>1</v>
      </c>
      <c r="ACJ34" s="670">
        <v>0</v>
      </c>
      <c r="ACK34" s="669">
        <v>2</v>
      </c>
      <c r="ACL34" s="669">
        <v>2</v>
      </c>
      <c r="ACM34" s="669">
        <v>1</v>
      </c>
      <c r="ACN34" s="670">
        <v>0</v>
      </c>
      <c r="ACO34" s="670">
        <v>0</v>
      </c>
      <c r="ACP34" s="669">
        <v>1</v>
      </c>
      <c r="ACQ34" s="669">
        <v>1</v>
      </c>
      <c r="ACR34" s="669">
        <v>3</v>
      </c>
      <c r="ACS34" s="669">
        <v>3</v>
      </c>
      <c r="ACT34" s="669">
        <v>5</v>
      </c>
      <c r="ACU34" s="669">
        <v>8</v>
      </c>
      <c r="ACV34" s="669">
        <v>4</v>
      </c>
      <c r="ACW34" s="669">
        <v>3</v>
      </c>
      <c r="ACX34" s="669">
        <v>4</v>
      </c>
      <c r="ACY34" s="669">
        <v>4</v>
      </c>
      <c r="ACZ34" s="669">
        <v>4</v>
      </c>
      <c r="ADA34" s="669">
        <v>8</v>
      </c>
      <c r="ADB34" s="669">
        <v>2</v>
      </c>
      <c r="ADC34" s="669">
        <v>7</v>
      </c>
      <c r="ADD34" s="669">
        <v>6</v>
      </c>
      <c r="ADE34" s="669">
        <v>8</v>
      </c>
      <c r="ADF34" s="669">
        <v>5</v>
      </c>
      <c r="ADG34" s="669">
        <v>4</v>
      </c>
      <c r="ADH34" s="669">
        <v>15</v>
      </c>
      <c r="ADI34" s="669">
        <v>14</v>
      </c>
      <c r="ADJ34" s="669">
        <v>6</v>
      </c>
      <c r="ADK34" s="669">
        <v>10</v>
      </c>
      <c r="ADL34" s="669">
        <v>16</v>
      </c>
      <c r="ADM34" s="669">
        <v>10</v>
      </c>
      <c r="ADN34" s="669">
        <v>23</v>
      </c>
      <c r="ADO34" s="669">
        <v>28</v>
      </c>
      <c r="ADP34" s="669">
        <v>25</v>
      </c>
      <c r="ADQ34" s="669">
        <v>29</v>
      </c>
      <c r="ADR34" s="669">
        <v>37</v>
      </c>
      <c r="ADS34" s="669">
        <v>33</v>
      </c>
      <c r="ADT34" s="669">
        <v>39</v>
      </c>
      <c r="ADU34" s="669">
        <v>49</v>
      </c>
      <c r="ADV34" s="669">
        <v>63</v>
      </c>
      <c r="ADW34" s="669">
        <v>56</v>
      </c>
      <c r="ADX34" s="669">
        <v>69</v>
      </c>
      <c r="ADY34" s="669">
        <v>73</v>
      </c>
      <c r="ADZ34" s="669">
        <v>63</v>
      </c>
      <c r="AEA34" s="669">
        <v>81</v>
      </c>
      <c r="AEB34" s="669">
        <v>90</v>
      </c>
      <c r="AEC34" s="669">
        <v>98</v>
      </c>
      <c r="AED34" s="669">
        <v>106</v>
      </c>
      <c r="AEE34" s="669">
        <v>98</v>
      </c>
      <c r="AEF34" s="669">
        <v>88</v>
      </c>
      <c r="AEG34" s="669">
        <v>109</v>
      </c>
      <c r="AEH34" s="669">
        <v>106</v>
      </c>
      <c r="AEI34" s="669">
        <v>118</v>
      </c>
      <c r="AEJ34" s="669">
        <v>103</v>
      </c>
      <c r="AEK34" s="669">
        <v>101</v>
      </c>
      <c r="AEL34" s="669">
        <v>110</v>
      </c>
      <c r="AEM34" s="669">
        <v>129</v>
      </c>
      <c r="AEN34" s="669">
        <v>119</v>
      </c>
      <c r="AEO34" s="669">
        <v>117</v>
      </c>
      <c r="AEP34" s="669">
        <v>89</v>
      </c>
      <c r="AEQ34" s="669">
        <v>117</v>
      </c>
      <c r="AER34" s="669">
        <v>114</v>
      </c>
      <c r="AES34" s="669">
        <v>119</v>
      </c>
      <c r="AET34" s="669">
        <v>115</v>
      </c>
      <c r="AEU34" s="669">
        <v>130</v>
      </c>
      <c r="AEV34" s="669">
        <v>136</v>
      </c>
      <c r="AEW34" s="669">
        <v>111</v>
      </c>
      <c r="AEX34" s="669">
        <v>128</v>
      </c>
      <c r="AEY34" s="669">
        <v>113</v>
      </c>
      <c r="AEZ34" s="669">
        <v>81</v>
      </c>
      <c r="AFA34" s="669">
        <v>130</v>
      </c>
      <c r="AFB34" s="669">
        <v>105</v>
      </c>
      <c r="AFC34" s="669">
        <v>124</v>
      </c>
      <c r="AFD34" s="669">
        <v>99</v>
      </c>
      <c r="AFE34" s="669">
        <v>79</v>
      </c>
      <c r="AFF34" s="669">
        <v>84</v>
      </c>
      <c r="AFG34" s="669">
        <v>80</v>
      </c>
      <c r="AFH34" s="669">
        <v>58</v>
      </c>
      <c r="AFI34" s="669">
        <v>57</v>
      </c>
      <c r="AFJ34" s="669">
        <v>49</v>
      </c>
      <c r="AFK34" s="669">
        <v>43</v>
      </c>
      <c r="AFL34" s="669">
        <v>30</v>
      </c>
      <c r="AFM34" s="669">
        <v>20</v>
      </c>
      <c r="AFN34" s="669">
        <v>15</v>
      </c>
      <c r="AFO34" s="669">
        <v>19</v>
      </c>
      <c r="AFP34" s="669">
        <v>11</v>
      </c>
      <c r="AFQ34" s="669">
        <v>7</v>
      </c>
      <c r="AFR34" s="669">
        <v>3</v>
      </c>
      <c r="AFS34" s="669">
        <v>5</v>
      </c>
      <c r="AFT34" s="670">
        <v>0</v>
      </c>
      <c r="AFU34" s="670">
        <v>0</v>
      </c>
      <c r="AFV34" s="669">
        <v>2</v>
      </c>
      <c r="AFW34" s="670">
        <v>0</v>
      </c>
      <c r="AFX34" s="670">
        <v>0</v>
      </c>
      <c r="AFY34" s="670">
        <v>0</v>
      </c>
      <c r="AFZ34" s="670">
        <v>0</v>
      </c>
      <c r="AGA34" s="670">
        <v>0</v>
      </c>
      <c r="AGB34" s="670">
        <v>0</v>
      </c>
      <c r="AGC34" s="670">
        <v>0</v>
      </c>
      <c r="AGD34" s="670">
        <v>0</v>
      </c>
      <c r="AGE34" s="670">
        <v>0</v>
      </c>
      <c r="AGF34" s="670">
        <v>0</v>
      </c>
      <c r="AGG34" s="670">
        <v>0</v>
      </c>
      <c r="AGH34" s="669">
        <v>4947</v>
      </c>
      <c r="AGI34" s="670">
        <v>0</v>
      </c>
      <c r="AGJ34" s="670">
        <v>0</v>
      </c>
      <c r="AGK34" s="670">
        <v>0</v>
      </c>
      <c r="AGL34" s="670">
        <v>0</v>
      </c>
      <c r="AGM34" s="670">
        <v>0</v>
      </c>
      <c r="AGN34" s="670">
        <v>0</v>
      </c>
      <c r="AGO34" s="670">
        <v>0</v>
      </c>
      <c r="AGP34" s="670">
        <v>0</v>
      </c>
      <c r="AGQ34" s="670">
        <v>0</v>
      </c>
      <c r="AGR34" s="670">
        <v>0</v>
      </c>
      <c r="AGS34" s="669">
        <v>1</v>
      </c>
      <c r="AGT34" s="670">
        <v>0</v>
      </c>
      <c r="AGU34" s="670">
        <v>0</v>
      </c>
      <c r="AGV34" s="670">
        <v>0</v>
      </c>
      <c r="AGW34" s="670">
        <v>0</v>
      </c>
      <c r="AGX34" s="669">
        <v>3</v>
      </c>
      <c r="AGY34" s="669">
        <v>1</v>
      </c>
      <c r="AGZ34" s="670">
        <v>0</v>
      </c>
      <c r="AHA34" s="669">
        <v>1</v>
      </c>
      <c r="AHB34" s="669">
        <v>2</v>
      </c>
      <c r="AHC34" s="669">
        <v>2</v>
      </c>
      <c r="AHD34" s="669">
        <v>3</v>
      </c>
      <c r="AHE34" s="669">
        <v>2</v>
      </c>
      <c r="AHF34" s="669">
        <v>3</v>
      </c>
      <c r="AHG34" s="670">
        <v>0</v>
      </c>
      <c r="AHH34" s="669">
        <v>1</v>
      </c>
      <c r="AHI34" s="669">
        <v>4</v>
      </c>
      <c r="AHJ34" s="669">
        <v>5</v>
      </c>
      <c r="AHK34" s="669">
        <v>5</v>
      </c>
      <c r="AHL34" s="669">
        <v>6</v>
      </c>
      <c r="AHM34" s="669">
        <v>5</v>
      </c>
      <c r="AHN34" s="669">
        <v>6</v>
      </c>
      <c r="AHO34" s="669">
        <v>2</v>
      </c>
      <c r="AHP34" s="669">
        <v>8</v>
      </c>
      <c r="AHQ34" s="669">
        <v>6</v>
      </c>
      <c r="AHR34" s="669">
        <v>8</v>
      </c>
      <c r="AHS34" s="669">
        <v>5</v>
      </c>
      <c r="AHT34" s="669">
        <v>14</v>
      </c>
      <c r="AHU34" s="669">
        <v>11</v>
      </c>
      <c r="AHV34" s="669">
        <v>13</v>
      </c>
      <c r="AHW34" s="669">
        <v>14</v>
      </c>
      <c r="AHX34" s="669">
        <v>15</v>
      </c>
      <c r="AHY34" s="669">
        <v>13</v>
      </c>
      <c r="AHZ34" s="669">
        <v>27</v>
      </c>
      <c r="AIA34" s="669">
        <v>13</v>
      </c>
      <c r="AIB34" s="669">
        <v>22</v>
      </c>
      <c r="AIC34" s="669">
        <v>16</v>
      </c>
      <c r="AID34" s="669">
        <v>26</v>
      </c>
      <c r="AIE34" s="669">
        <v>25</v>
      </c>
      <c r="AIF34" s="669">
        <v>31</v>
      </c>
      <c r="AIG34" s="669">
        <v>39</v>
      </c>
      <c r="AIH34" s="669">
        <v>46</v>
      </c>
      <c r="AII34" s="669">
        <v>37</v>
      </c>
      <c r="AIJ34" s="669">
        <v>68</v>
      </c>
      <c r="AIK34" s="669">
        <v>62</v>
      </c>
      <c r="AIL34" s="669">
        <v>83</v>
      </c>
      <c r="AIM34" s="669">
        <v>71</v>
      </c>
      <c r="AIN34" s="669">
        <v>84</v>
      </c>
      <c r="AIO34" s="669">
        <v>100</v>
      </c>
      <c r="AIP34" s="669">
        <v>107</v>
      </c>
      <c r="AIQ34" s="669">
        <v>88</v>
      </c>
      <c r="AIR34" s="669">
        <v>107</v>
      </c>
      <c r="AIS34" s="669">
        <v>108</v>
      </c>
      <c r="AIT34" s="669">
        <v>115</v>
      </c>
      <c r="AIU34" s="669">
        <v>116</v>
      </c>
      <c r="AIV34" s="669">
        <v>122</v>
      </c>
      <c r="AIW34" s="669">
        <v>116</v>
      </c>
      <c r="AIX34" s="669">
        <v>118</v>
      </c>
      <c r="AIY34" s="669">
        <v>129</v>
      </c>
      <c r="AIZ34" s="669">
        <v>130</v>
      </c>
      <c r="AJA34" s="669">
        <v>135</v>
      </c>
      <c r="AJB34" s="669">
        <v>112</v>
      </c>
      <c r="AJC34" s="669">
        <v>109</v>
      </c>
      <c r="AJD34" s="669">
        <v>139</v>
      </c>
      <c r="AJE34" s="669">
        <v>117</v>
      </c>
      <c r="AJF34" s="669">
        <v>115</v>
      </c>
      <c r="AJG34" s="669">
        <v>128</v>
      </c>
      <c r="AJH34" s="669">
        <v>118</v>
      </c>
      <c r="AJI34" s="669">
        <v>121</v>
      </c>
      <c r="AJJ34" s="669">
        <v>134</v>
      </c>
      <c r="AJK34" s="669">
        <v>107</v>
      </c>
      <c r="AJL34" s="669">
        <v>133</v>
      </c>
      <c r="AJM34" s="669">
        <v>129</v>
      </c>
      <c r="AJN34" s="669">
        <v>127</v>
      </c>
      <c r="AJO34" s="669">
        <v>120</v>
      </c>
      <c r="AJP34" s="669">
        <v>124</v>
      </c>
      <c r="AJQ34" s="669">
        <v>103</v>
      </c>
      <c r="AJR34" s="669">
        <v>99</v>
      </c>
      <c r="AJS34" s="669">
        <v>108</v>
      </c>
      <c r="AJT34" s="669">
        <v>75</v>
      </c>
      <c r="AJU34" s="669">
        <v>79</v>
      </c>
      <c r="AJV34" s="669">
        <v>76</v>
      </c>
      <c r="AJW34" s="669">
        <v>52</v>
      </c>
      <c r="AJX34" s="669">
        <v>54</v>
      </c>
      <c r="AJY34" s="669">
        <v>40</v>
      </c>
      <c r="AJZ34" s="669">
        <v>38</v>
      </c>
      <c r="AKA34" s="669">
        <v>22</v>
      </c>
      <c r="AKB34" s="669">
        <v>20</v>
      </c>
      <c r="AKC34" s="669">
        <v>8</v>
      </c>
      <c r="AKD34" s="669">
        <v>11</v>
      </c>
      <c r="AKE34" s="669">
        <v>8</v>
      </c>
      <c r="AKF34" s="669">
        <v>2</v>
      </c>
      <c r="AKG34" s="669">
        <v>10</v>
      </c>
      <c r="AKH34" s="669">
        <v>3</v>
      </c>
      <c r="AKI34" s="669">
        <v>1</v>
      </c>
      <c r="AKJ34" s="669">
        <v>2</v>
      </c>
      <c r="AKK34" s="670">
        <v>0</v>
      </c>
      <c r="AKL34" s="670">
        <v>0</v>
      </c>
      <c r="AKM34" s="670">
        <v>0</v>
      </c>
      <c r="AKN34" s="670">
        <v>0</v>
      </c>
      <c r="AKO34" s="669">
        <v>1</v>
      </c>
      <c r="AKP34" s="669">
        <v>1</v>
      </c>
      <c r="AKQ34" s="670">
        <v>0</v>
      </c>
      <c r="AKR34" s="670">
        <v>0</v>
      </c>
      <c r="AKS34" s="669">
        <v>1</v>
      </c>
      <c r="AKT34" s="670">
        <v>0</v>
      </c>
      <c r="AKU34" s="669">
        <v>4939</v>
      </c>
      <c r="AKV34" s="669">
        <v>1</v>
      </c>
      <c r="AKW34" s="670">
        <v>0</v>
      </c>
      <c r="AKX34" s="670">
        <v>0</v>
      </c>
      <c r="AKY34" s="670">
        <v>0</v>
      </c>
      <c r="AKZ34" s="670">
        <v>0</v>
      </c>
      <c r="ALA34" s="669">
        <v>1</v>
      </c>
      <c r="ALB34" s="670">
        <v>0</v>
      </c>
      <c r="ALC34" s="670">
        <v>0</v>
      </c>
      <c r="ALD34" s="669">
        <v>1</v>
      </c>
      <c r="ALE34" s="670">
        <v>0</v>
      </c>
      <c r="ALF34" s="670">
        <v>0</v>
      </c>
      <c r="ALG34" s="669">
        <v>2</v>
      </c>
      <c r="ALH34" s="670">
        <v>0</v>
      </c>
      <c r="ALI34" s="670">
        <v>0</v>
      </c>
      <c r="ALJ34" s="669">
        <v>1</v>
      </c>
      <c r="ALK34" s="670">
        <v>0</v>
      </c>
      <c r="ALL34" s="670">
        <v>0</v>
      </c>
      <c r="ALM34" s="669">
        <v>1</v>
      </c>
      <c r="ALN34" s="669">
        <v>1</v>
      </c>
      <c r="ALO34" s="669">
        <v>1</v>
      </c>
      <c r="ALP34" s="669">
        <v>1</v>
      </c>
      <c r="ALQ34" s="669">
        <v>2</v>
      </c>
      <c r="ALR34" s="669">
        <v>2</v>
      </c>
      <c r="ALS34" s="669">
        <v>4</v>
      </c>
      <c r="ALT34" s="669">
        <v>5</v>
      </c>
      <c r="ALU34" s="669">
        <v>3</v>
      </c>
      <c r="ALV34" s="669">
        <v>3</v>
      </c>
      <c r="ALW34" s="669">
        <v>4</v>
      </c>
      <c r="ALX34" s="669">
        <v>2</v>
      </c>
      <c r="ALY34" s="669">
        <v>6</v>
      </c>
      <c r="ALZ34" s="669">
        <v>9</v>
      </c>
      <c r="AMA34" s="669">
        <v>4</v>
      </c>
      <c r="AMB34" s="669">
        <v>1</v>
      </c>
      <c r="AMC34" s="669">
        <v>6</v>
      </c>
      <c r="AMD34" s="669">
        <v>3</v>
      </c>
      <c r="AME34" s="669">
        <v>4</v>
      </c>
      <c r="AMF34" s="669">
        <v>6</v>
      </c>
      <c r="AMG34" s="669">
        <v>7</v>
      </c>
      <c r="AMH34" s="669">
        <v>11</v>
      </c>
      <c r="AMI34" s="669">
        <v>5</v>
      </c>
      <c r="AMJ34" s="669">
        <v>11</v>
      </c>
      <c r="AMK34" s="669">
        <v>11</v>
      </c>
      <c r="AML34" s="669">
        <v>15</v>
      </c>
      <c r="AMM34" s="669">
        <v>13</v>
      </c>
      <c r="AMN34" s="669">
        <v>15</v>
      </c>
      <c r="AMO34" s="669">
        <v>19</v>
      </c>
      <c r="AMP34" s="669">
        <v>29</v>
      </c>
      <c r="AMQ34" s="669">
        <v>21</v>
      </c>
      <c r="AMR34" s="669">
        <v>33</v>
      </c>
      <c r="AMS34" s="669">
        <v>39</v>
      </c>
      <c r="AMT34" s="669">
        <v>30</v>
      </c>
      <c r="AMU34" s="669">
        <v>59</v>
      </c>
      <c r="AMV34" s="669">
        <v>46</v>
      </c>
      <c r="AMW34" s="669">
        <v>58</v>
      </c>
      <c r="AMX34" s="669">
        <v>57</v>
      </c>
      <c r="AMY34" s="669">
        <v>50</v>
      </c>
      <c r="AMZ34" s="669">
        <v>81</v>
      </c>
      <c r="ANA34" s="669">
        <v>76</v>
      </c>
      <c r="ANB34" s="669">
        <v>93</v>
      </c>
      <c r="ANC34" s="669">
        <v>100</v>
      </c>
      <c r="AND34" s="669">
        <v>106</v>
      </c>
      <c r="ANE34" s="669">
        <v>101</v>
      </c>
      <c r="ANF34" s="669">
        <v>100</v>
      </c>
      <c r="ANG34" s="669">
        <v>103</v>
      </c>
      <c r="ANH34" s="669">
        <v>111</v>
      </c>
      <c r="ANI34" s="669">
        <v>127</v>
      </c>
      <c r="ANJ34" s="669">
        <v>105</v>
      </c>
      <c r="ANK34" s="669">
        <v>110</v>
      </c>
      <c r="ANL34" s="669">
        <v>123</v>
      </c>
      <c r="ANM34" s="669">
        <v>129</v>
      </c>
      <c r="ANN34" s="669">
        <v>126</v>
      </c>
      <c r="ANO34" s="669">
        <v>143</v>
      </c>
      <c r="ANP34" s="669">
        <v>115</v>
      </c>
      <c r="ANQ34" s="669">
        <v>136</v>
      </c>
      <c r="ANR34" s="669">
        <v>136</v>
      </c>
      <c r="ANS34" s="669">
        <v>123</v>
      </c>
      <c r="ANT34" s="669">
        <v>140</v>
      </c>
      <c r="ANU34" s="669">
        <v>136</v>
      </c>
      <c r="ANV34" s="669">
        <v>115</v>
      </c>
      <c r="ANW34" s="669">
        <v>146</v>
      </c>
      <c r="ANX34" s="669">
        <v>103</v>
      </c>
      <c r="ANY34" s="669">
        <v>139</v>
      </c>
      <c r="ANZ34" s="669">
        <v>119</v>
      </c>
      <c r="AOA34" s="669">
        <v>116</v>
      </c>
      <c r="AOB34" s="669">
        <v>99</v>
      </c>
      <c r="AOC34" s="669">
        <v>111</v>
      </c>
      <c r="AOD34" s="669">
        <v>124</v>
      </c>
      <c r="AOE34" s="669">
        <v>107</v>
      </c>
      <c r="AOF34" s="669">
        <v>93</v>
      </c>
      <c r="AOG34" s="669">
        <v>71</v>
      </c>
      <c r="AOH34" s="669">
        <v>77</v>
      </c>
      <c r="AOI34" s="669">
        <v>78</v>
      </c>
      <c r="AOJ34" s="669">
        <v>59</v>
      </c>
      <c r="AOK34" s="669">
        <v>64</v>
      </c>
      <c r="AOL34" s="669">
        <v>43</v>
      </c>
      <c r="AOM34" s="669">
        <v>44</v>
      </c>
      <c r="AON34" s="669">
        <v>39</v>
      </c>
      <c r="AOO34" s="669">
        <v>20</v>
      </c>
      <c r="AOP34" s="669">
        <v>14</v>
      </c>
      <c r="AOQ34" s="669">
        <v>20</v>
      </c>
      <c r="AOR34" s="669">
        <v>8</v>
      </c>
      <c r="AOS34" s="669">
        <v>1</v>
      </c>
      <c r="AOT34" s="669">
        <v>2</v>
      </c>
      <c r="AOU34" s="670">
        <v>0</v>
      </c>
      <c r="AOV34" s="669">
        <v>1</v>
      </c>
      <c r="AOW34" s="669">
        <v>2</v>
      </c>
      <c r="AOX34" s="670">
        <v>0</v>
      </c>
      <c r="AOY34" s="669">
        <v>1</v>
      </c>
      <c r="AOZ34" s="670">
        <v>0</v>
      </c>
      <c r="APA34" s="670">
        <v>0</v>
      </c>
      <c r="APB34" s="670">
        <v>0</v>
      </c>
      <c r="APC34" s="670">
        <v>0</v>
      </c>
      <c r="APD34" s="670">
        <v>0</v>
      </c>
      <c r="APE34" s="670">
        <v>0</v>
      </c>
      <c r="APF34" s="670">
        <v>0</v>
      </c>
      <c r="APG34" s="670">
        <v>0</v>
      </c>
      <c r="APH34" s="670">
        <v>0</v>
      </c>
      <c r="API34" s="670">
        <v>0</v>
      </c>
      <c r="APJ34" s="669">
        <v>4733</v>
      </c>
      <c r="APK34" s="669">
        <v>1</v>
      </c>
      <c r="APL34" s="670">
        <v>0</v>
      </c>
      <c r="APM34" s="670">
        <v>0</v>
      </c>
      <c r="APN34" s="670">
        <v>0</v>
      </c>
      <c r="APO34" s="670">
        <v>0</v>
      </c>
      <c r="APP34" s="669">
        <v>1</v>
      </c>
      <c r="APQ34" s="669">
        <v>1</v>
      </c>
      <c r="APR34" s="670">
        <v>0</v>
      </c>
      <c r="APS34" s="670">
        <v>0</v>
      </c>
      <c r="APT34" s="670">
        <v>0</v>
      </c>
      <c r="APU34" s="670">
        <v>0</v>
      </c>
      <c r="APV34" s="670">
        <v>0</v>
      </c>
      <c r="APW34" s="670">
        <v>0</v>
      </c>
      <c r="APX34" s="670">
        <v>0</v>
      </c>
      <c r="APY34" s="670">
        <v>0</v>
      </c>
      <c r="APZ34" s="669">
        <v>1</v>
      </c>
      <c r="AQA34" s="670">
        <v>0</v>
      </c>
      <c r="AQB34" s="670">
        <v>0</v>
      </c>
      <c r="AQC34" s="669">
        <v>6</v>
      </c>
      <c r="AQD34" s="669">
        <v>1</v>
      </c>
      <c r="AQE34" s="669">
        <v>2</v>
      </c>
      <c r="AQF34" s="669">
        <v>3</v>
      </c>
      <c r="AQG34" s="669">
        <v>1</v>
      </c>
      <c r="AQH34" s="669">
        <v>2</v>
      </c>
      <c r="AQI34" s="669">
        <v>4</v>
      </c>
      <c r="AQJ34" s="670">
        <v>0</v>
      </c>
      <c r="AQK34" s="669">
        <v>1</v>
      </c>
      <c r="AQL34" s="669">
        <v>2</v>
      </c>
      <c r="AQM34" s="669">
        <v>2</v>
      </c>
      <c r="AQN34" s="669">
        <v>5</v>
      </c>
      <c r="AQO34" s="669">
        <v>6</v>
      </c>
      <c r="AQP34" s="669">
        <v>5</v>
      </c>
      <c r="AQQ34" s="669">
        <v>7</v>
      </c>
      <c r="AQR34" s="669">
        <v>4</v>
      </c>
      <c r="AQS34" s="669">
        <v>4</v>
      </c>
      <c r="AQT34" s="669">
        <v>7</v>
      </c>
      <c r="AQU34" s="669">
        <v>6</v>
      </c>
      <c r="AQV34" s="669">
        <v>4</v>
      </c>
      <c r="AQW34" s="669">
        <v>13</v>
      </c>
      <c r="AQX34" s="669">
        <v>9</v>
      </c>
      <c r="AQY34" s="669">
        <v>10</v>
      </c>
      <c r="AQZ34" s="669">
        <v>7</v>
      </c>
      <c r="ARA34" s="669">
        <v>12</v>
      </c>
      <c r="ARB34" s="669">
        <v>13</v>
      </c>
      <c r="ARC34" s="669">
        <v>18</v>
      </c>
      <c r="ARD34" s="669">
        <v>16</v>
      </c>
      <c r="ARE34" s="669">
        <v>33</v>
      </c>
      <c r="ARF34" s="669">
        <v>30</v>
      </c>
      <c r="ARG34" s="669">
        <v>26</v>
      </c>
      <c r="ARH34" s="669">
        <v>41</v>
      </c>
      <c r="ARI34" s="669">
        <v>33</v>
      </c>
      <c r="ARJ34" s="669">
        <v>52</v>
      </c>
      <c r="ARK34" s="669">
        <v>33</v>
      </c>
      <c r="ARL34" s="669">
        <v>48</v>
      </c>
      <c r="ARM34" s="669">
        <v>61</v>
      </c>
      <c r="ARN34" s="669">
        <v>76</v>
      </c>
      <c r="ARO34" s="669">
        <v>85</v>
      </c>
      <c r="ARP34" s="669">
        <v>69</v>
      </c>
      <c r="ARQ34" s="669">
        <v>70</v>
      </c>
      <c r="ARR34" s="669">
        <v>81</v>
      </c>
      <c r="ARS34" s="669">
        <v>78</v>
      </c>
      <c r="ART34" s="669">
        <v>117</v>
      </c>
      <c r="ARU34" s="669">
        <v>104</v>
      </c>
      <c r="ARV34" s="669">
        <v>106</v>
      </c>
      <c r="ARW34" s="669">
        <v>99</v>
      </c>
      <c r="ARX34" s="669">
        <v>125</v>
      </c>
      <c r="ARY34" s="669">
        <v>118</v>
      </c>
      <c r="ARZ34" s="669">
        <v>108</v>
      </c>
      <c r="ASA34" s="669">
        <v>117</v>
      </c>
      <c r="ASB34" s="669">
        <v>115</v>
      </c>
      <c r="ASC34" s="669">
        <v>111</v>
      </c>
      <c r="ASD34" s="669">
        <v>126</v>
      </c>
      <c r="ASE34" s="669">
        <v>121</v>
      </c>
      <c r="ASF34" s="669">
        <v>114</v>
      </c>
      <c r="ASG34" s="669">
        <v>134</v>
      </c>
      <c r="ASH34" s="669">
        <v>146</v>
      </c>
      <c r="ASI34" s="669">
        <v>118</v>
      </c>
      <c r="ASJ34" s="669">
        <v>106</v>
      </c>
      <c r="ASK34" s="669">
        <v>120</v>
      </c>
      <c r="ASL34" s="669">
        <v>117</v>
      </c>
      <c r="ASM34" s="669">
        <v>110</v>
      </c>
      <c r="ASN34" s="669">
        <v>125</v>
      </c>
      <c r="ASO34" s="669">
        <v>119</v>
      </c>
      <c r="ASP34" s="669">
        <v>102</v>
      </c>
      <c r="ASQ34" s="669">
        <v>123</v>
      </c>
      <c r="ASR34" s="669">
        <v>101</v>
      </c>
      <c r="ASS34" s="669">
        <v>103</v>
      </c>
      <c r="AST34" s="669">
        <v>106</v>
      </c>
      <c r="ASU34" s="669">
        <v>92</v>
      </c>
      <c r="ASV34" s="669">
        <v>70</v>
      </c>
      <c r="ASW34" s="669">
        <v>91</v>
      </c>
      <c r="ASX34" s="669">
        <v>75</v>
      </c>
      <c r="ASY34" s="669">
        <v>57</v>
      </c>
      <c r="ASZ34" s="669">
        <v>64</v>
      </c>
      <c r="ATA34" s="669">
        <v>40</v>
      </c>
      <c r="ATB34" s="669">
        <v>43</v>
      </c>
      <c r="ATC34" s="669">
        <v>25</v>
      </c>
      <c r="ATD34" s="669">
        <v>23</v>
      </c>
      <c r="ATE34" s="669">
        <v>13</v>
      </c>
      <c r="ATF34" s="669">
        <v>11</v>
      </c>
      <c r="ATG34" s="669">
        <v>5</v>
      </c>
      <c r="ATH34" s="669">
        <v>6</v>
      </c>
      <c r="ATI34" s="669">
        <v>8</v>
      </c>
      <c r="ATJ34" s="669">
        <v>1</v>
      </c>
      <c r="ATK34" s="669">
        <v>2</v>
      </c>
      <c r="ATL34" s="669">
        <v>3</v>
      </c>
      <c r="ATM34" s="670">
        <v>0</v>
      </c>
      <c r="ATN34" s="669">
        <v>2</v>
      </c>
      <c r="ATO34" s="670">
        <v>0</v>
      </c>
      <c r="ATP34" s="670">
        <v>0</v>
      </c>
      <c r="ATQ34" s="670">
        <v>0</v>
      </c>
      <c r="ATR34" s="669">
        <v>1</v>
      </c>
      <c r="ATS34" s="670">
        <v>0</v>
      </c>
      <c r="ATT34" s="670">
        <v>0</v>
      </c>
      <c r="ATU34" s="670">
        <v>0</v>
      </c>
      <c r="ATV34" s="670">
        <v>0</v>
      </c>
      <c r="ATW34" s="670">
        <v>0</v>
      </c>
      <c r="ATX34" s="669">
        <v>4890</v>
      </c>
      <c r="ATY34" s="669">
        <v>2</v>
      </c>
      <c r="ATZ34" s="670">
        <v>0</v>
      </c>
      <c r="AUA34" s="670">
        <v>0</v>
      </c>
      <c r="AUB34" s="669">
        <v>1</v>
      </c>
      <c r="AUC34" s="669">
        <v>1</v>
      </c>
      <c r="AUD34" s="670">
        <v>0</v>
      </c>
      <c r="AUE34" s="670">
        <v>0</v>
      </c>
      <c r="AUF34" s="670">
        <v>0</v>
      </c>
      <c r="AUG34" s="669">
        <v>1</v>
      </c>
      <c r="AUH34" s="670">
        <v>0</v>
      </c>
      <c r="AUI34" s="670">
        <v>0</v>
      </c>
      <c r="AUJ34" s="670">
        <v>0</v>
      </c>
      <c r="AUK34" s="670">
        <v>0</v>
      </c>
      <c r="AUL34" s="670">
        <v>0</v>
      </c>
      <c r="AUM34" s="670">
        <v>0</v>
      </c>
      <c r="AUN34" s="669">
        <v>1</v>
      </c>
      <c r="AUO34" s="670">
        <v>0</v>
      </c>
      <c r="AUP34" s="669">
        <v>1</v>
      </c>
      <c r="AUQ34" s="669">
        <v>1</v>
      </c>
      <c r="AUR34" s="670">
        <v>0</v>
      </c>
      <c r="AUS34" s="669">
        <v>1</v>
      </c>
      <c r="AUT34" s="670">
        <v>0</v>
      </c>
      <c r="AUU34" s="669">
        <v>2</v>
      </c>
      <c r="AUV34" s="669">
        <v>4</v>
      </c>
      <c r="AUW34" s="670">
        <v>0</v>
      </c>
      <c r="AUX34" s="669">
        <v>2</v>
      </c>
      <c r="AUY34" s="669">
        <v>2</v>
      </c>
      <c r="AUZ34" s="669">
        <v>3</v>
      </c>
      <c r="AVA34" s="670">
        <v>0</v>
      </c>
      <c r="AVB34" s="669">
        <v>6</v>
      </c>
      <c r="AVC34" s="669">
        <v>5</v>
      </c>
      <c r="AVD34" s="669">
        <v>4</v>
      </c>
      <c r="AVE34" s="669">
        <v>2</v>
      </c>
      <c r="AVF34" s="669">
        <v>11</v>
      </c>
      <c r="AVG34" s="669">
        <v>5</v>
      </c>
      <c r="AVH34" s="669">
        <v>13</v>
      </c>
      <c r="AVI34" s="669">
        <v>7</v>
      </c>
      <c r="AVJ34" s="669">
        <v>16</v>
      </c>
      <c r="AVK34" s="669">
        <v>10</v>
      </c>
      <c r="AVL34" s="669">
        <v>5</v>
      </c>
      <c r="AVM34" s="669">
        <v>10</v>
      </c>
      <c r="AVN34" s="669">
        <v>13</v>
      </c>
      <c r="AVO34" s="669">
        <v>19</v>
      </c>
      <c r="AVP34" s="669">
        <v>12</v>
      </c>
      <c r="AVQ34" s="669">
        <v>29</v>
      </c>
      <c r="AVR34" s="669">
        <v>24</v>
      </c>
      <c r="AVS34" s="669">
        <v>24</v>
      </c>
      <c r="AVT34" s="669">
        <v>23</v>
      </c>
      <c r="AVU34" s="669">
        <v>47</v>
      </c>
      <c r="AVV34" s="669">
        <v>27</v>
      </c>
      <c r="AVW34" s="669">
        <v>38</v>
      </c>
      <c r="AVX34" s="669">
        <v>42</v>
      </c>
      <c r="AVY34" s="669">
        <v>46</v>
      </c>
      <c r="AVZ34" s="669">
        <v>52</v>
      </c>
      <c r="AWA34" s="669">
        <v>60</v>
      </c>
      <c r="AWB34" s="669">
        <v>68</v>
      </c>
      <c r="AWC34" s="669">
        <v>75</v>
      </c>
      <c r="AWD34" s="669">
        <v>79</v>
      </c>
      <c r="AWE34" s="669">
        <v>72</v>
      </c>
      <c r="AWF34" s="669">
        <v>92</v>
      </c>
      <c r="AWG34" s="669">
        <v>91</v>
      </c>
      <c r="AWH34" s="669">
        <v>99</v>
      </c>
      <c r="AWI34" s="669">
        <v>96</v>
      </c>
      <c r="AWJ34" s="669">
        <v>92</v>
      </c>
      <c r="AWK34" s="669">
        <v>96</v>
      </c>
      <c r="AWL34" s="669">
        <v>133</v>
      </c>
      <c r="AWM34" s="669">
        <v>140</v>
      </c>
      <c r="AWN34" s="669">
        <v>122</v>
      </c>
      <c r="AWO34" s="669">
        <v>128</v>
      </c>
      <c r="AWP34" s="669">
        <v>134</v>
      </c>
      <c r="AWQ34" s="669">
        <v>128</v>
      </c>
      <c r="AWR34" s="669">
        <v>129</v>
      </c>
      <c r="AWS34" s="669">
        <v>133</v>
      </c>
      <c r="AWT34" s="669">
        <v>122</v>
      </c>
      <c r="AWU34" s="669">
        <v>159</v>
      </c>
      <c r="AWV34" s="669">
        <v>122</v>
      </c>
      <c r="AWW34" s="669">
        <v>122</v>
      </c>
      <c r="AWX34" s="669">
        <v>124</v>
      </c>
      <c r="AWY34" s="669">
        <v>114</v>
      </c>
      <c r="AWZ34" s="669">
        <v>125</v>
      </c>
      <c r="AXA34" s="669">
        <v>110</v>
      </c>
      <c r="AXB34" s="669">
        <v>109</v>
      </c>
      <c r="AXC34" s="669">
        <v>109</v>
      </c>
      <c r="AXD34" s="669">
        <v>126</v>
      </c>
      <c r="AXE34" s="669">
        <v>115</v>
      </c>
      <c r="AXF34" s="669">
        <v>115</v>
      </c>
      <c r="AXG34" s="669">
        <v>115</v>
      </c>
      <c r="AXH34" s="669">
        <v>90</v>
      </c>
      <c r="AXI34" s="669">
        <v>105</v>
      </c>
      <c r="AXJ34" s="669">
        <v>83</v>
      </c>
      <c r="AXK34" s="669">
        <v>84</v>
      </c>
      <c r="AXL34" s="669">
        <v>72</v>
      </c>
      <c r="AXM34" s="669">
        <v>52</v>
      </c>
      <c r="AXN34" s="669">
        <v>42</v>
      </c>
      <c r="AXO34" s="669">
        <v>41</v>
      </c>
      <c r="AXP34" s="669">
        <v>40</v>
      </c>
      <c r="AXQ34" s="669">
        <v>26</v>
      </c>
      <c r="AXR34" s="669">
        <v>31</v>
      </c>
      <c r="AXS34" s="669">
        <v>16</v>
      </c>
      <c r="AXT34" s="669">
        <v>12</v>
      </c>
      <c r="AXU34" s="669">
        <v>11</v>
      </c>
      <c r="AXV34" s="669">
        <v>6</v>
      </c>
      <c r="AXW34" s="669">
        <v>5</v>
      </c>
      <c r="AXX34" s="669">
        <v>2</v>
      </c>
      <c r="AXY34" s="669">
        <v>2</v>
      </c>
      <c r="AXZ34" s="670">
        <v>0</v>
      </c>
      <c r="AYA34" s="670">
        <v>0</v>
      </c>
      <c r="AYB34" s="670">
        <v>0</v>
      </c>
      <c r="AYC34" s="669">
        <v>1</v>
      </c>
      <c r="AYD34" s="670">
        <v>0</v>
      </c>
      <c r="AYE34" s="670">
        <v>0</v>
      </c>
      <c r="AYF34" s="670">
        <v>0</v>
      </c>
      <c r="AYG34" s="670">
        <v>0</v>
      </c>
      <c r="AYH34" s="670">
        <v>0</v>
      </c>
      <c r="AYI34" s="669">
        <v>1</v>
      </c>
      <c r="AYJ34" s="670">
        <v>0</v>
      </c>
      <c r="AYK34" s="670">
        <v>0</v>
      </c>
      <c r="AYL34" s="672">
        <v>2</v>
      </c>
    </row>
    <row r="35" spans="2:1338" ht="27.95" customHeight="1">
      <c r="B35" s="536" t="s">
        <v>227</v>
      </c>
      <c r="C35" s="668">
        <v>647</v>
      </c>
      <c r="D35" s="669">
        <v>66</v>
      </c>
      <c r="E35" s="669">
        <v>39</v>
      </c>
      <c r="F35" s="669">
        <v>9</v>
      </c>
      <c r="G35" s="669">
        <v>1</v>
      </c>
      <c r="H35" s="670">
        <v>0</v>
      </c>
      <c r="I35" s="669">
        <v>1</v>
      </c>
      <c r="J35" s="669">
        <v>1</v>
      </c>
      <c r="K35" s="669">
        <v>2</v>
      </c>
      <c r="L35" s="669">
        <v>1</v>
      </c>
      <c r="M35" s="669">
        <v>2</v>
      </c>
      <c r="N35" s="670">
        <v>0</v>
      </c>
      <c r="O35" s="669">
        <v>2</v>
      </c>
      <c r="P35" s="669">
        <v>3</v>
      </c>
      <c r="Q35" s="669">
        <v>3</v>
      </c>
      <c r="R35" s="669">
        <v>1</v>
      </c>
      <c r="S35" s="670">
        <v>0</v>
      </c>
      <c r="T35" s="669">
        <v>1</v>
      </c>
      <c r="U35" s="670">
        <v>0</v>
      </c>
      <c r="V35" s="669">
        <v>1</v>
      </c>
      <c r="W35" s="670">
        <v>0</v>
      </c>
      <c r="X35" s="670">
        <v>0</v>
      </c>
      <c r="Y35" s="670">
        <v>0</v>
      </c>
      <c r="Z35" s="669">
        <v>2</v>
      </c>
      <c r="AA35" s="670">
        <v>0</v>
      </c>
      <c r="AB35" s="670">
        <v>0</v>
      </c>
      <c r="AC35" s="669">
        <v>2</v>
      </c>
      <c r="AD35" s="669">
        <v>2</v>
      </c>
      <c r="AE35" s="669">
        <v>1</v>
      </c>
      <c r="AF35" s="669">
        <v>2</v>
      </c>
      <c r="AG35" s="670">
        <v>0</v>
      </c>
      <c r="AH35" s="670">
        <v>0</v>
      </c>
      <c r="AI35" s="669">
        <v>1</v>
      </c>
      <c r="AJ35" s="669">
        <v>3</v>
      </c>
      <c r="AK35" s="670">
        <v>0</v>
      </c>
      <c r="AL35" s="669">
        <v>3</v>
      </c>
      <c r="AM35" s="669">
        <v>3</v>
      </c>
      <c r="AN35" s="669">
        <v>1</v>
      </c>
      <c r="AO35" s="670">
        <v>0</v>
      </c>
      <c r="AP35" s="669">
        <v>1</v>
      </c>
      <c r="AQ35" s="669">
        <v>1</v>
      </c>
      <c r="AR35" s="670">
        <v>0</v>
      </c>
      <c r="AS35" s="669">
        <v>1</v>
      </c>
      <c r="AT35" s="669">
        <v>3</v>
      </c>
      <c r="AU35" s="669">
        <v>3</v>
      </c>
      <c r="AV35" s="669">
        <v>2</v>
      </c>
      <c r="AW35" s="670">
        <v>0</v>
      </c>
      <c r="AX35" s="669">
        <v>2</v>
      </c>
      <c r="AY35" s="669">
        <v>1</v>
      </c>
      <c r="AZ35" s="669">
        <v>4</v>
      </c>
      <c r="BA35" s="669">
        <v>2</v>
      </c>
      <c r="BB35" s="670">
        <v>0</v>
      </c>
      <c r="BC35" s="670">
        <v>0</v>
      </c>
      <c r="BD35" s="669">
        <v>1</v>
      </c>
      <c r="BE35" s="669">
        <v>2</v>
      </c>
      <c r="BF35" s="670">
        <v>0</v>
      </c>
      <c r="BG35" s="669">
        <v>2</v>
      </c>
      <c r="BH35" s="669">
        <v>1</v>
      </c>
      <c r="BI35" s="669">
        <v>2</v>
      </c>
      <c r="BJ35" s="669">
        <v>3</v>
      </c>
      <c r="BK35" s="669">
        <v>3</v>
      </c>
      <c r="BL35" s="669">
        <v>1</v>
      </c>
      <c r="BM35" s="669">
        <v>3</v>
      </c>
      <c r="BN35" s="669">
        <v>3</v>
      </c>
      <c r="BO35" s="669">
        <v>4</v>
      </c>
      <c r="BP35" s="669">
        <v>4</v>
      </c>
      <c r="BQ35" s="669">
        <v>2</v>
      </c>
      <c r="BR35" s="669">
        <v>3</v>
      </c>
      <c r="BS35" s="669">
        <v>6</v>
      </c>
      <c r="BT35" s="669">
        <v>5</v>
      </c>
      <c r="BU35" s="669">
        <v>2</v>
      </c>
      <c r="BV35" s="669">
        <v>11</v>
      </c>
      <c r="BW35" s="669">
        <v>2</v>
      </c>
      <c r="BX35" s="669">
        <v>3</v>
      </c>
      <c r="BY35" s="669">
        <v>6</v>
      </c>
      <c r="BZ35" s="669">
        <v>7</v>
      </c>
      <c r="CA35" s="669">
        <v>8</v>
      </c>
      <c r="CB35" s="669">
        <v>13</v>
      </c>
      <c r="CC35" s="669">
        <v>9</v>
      </c>
      <c r="CD35" s="669">
        <v>15</v>
      </c>
      <c r="CE35" s="669">
        <v>9</v>
      </c>
      <c r="CF35" s="669">
        <v>13</v>
      </c>
      <c r="CG35" s="669">
        <v>16</v>
      </c>
      <c r="CH35" s="669">
        <v>12</v>
      </c>
      <c r="CI35" s="669">
        <v>8</v>
      </c>
      <c r="CJ35" s="669">
        <v>16</v>
      </c>
      <c r="CK35" s="669">
        <v>22</v>
      </c>
      <c r="CL35" s="669">
        <v>18</v>
      </c>
      <c r="CM35" s="669">
        <v>15</v>
      </c>
      <c r="CN35" s="669">
        <v>27</v>
      </c>
      <c r="CO35" s="669">
        <v>20</v>
      </c>
      <c r="CP35" s="669">
        <v>14</v>
      </c>
      <c r="CQ35" s="669">
        <v>28</v>
      </c>
      <c r="CR35" s="669">
        <v>23</v>
      </c>
      <c r="CS35" s="669">
        <v>21</v>
      </c>
      <c r="CT35" s="669">
        <v>20</v>
      </c>
      <c r="CU35" s="669">
        <v>16</v>
      </c>
      <c r="CV35" s="669">
        <v>5</v>
      </c>
      <c r="CW35" s="669">
        <v>14</v>
      </c>
      <c r="CX35" s="669">
        <v>17</v>
      </c>
      <c r="CY35" s="669">
        <v>18</v>
      </c>
      <c r="CZ35" s="669">
        <v>1</v>
      </c>
      <c r="DA35" s="669">
        <v>486</v>
      </c>
      <c r="DB35" s="669">
        <v>42</v>
      </c>
      <c r="DC35" s="669">
        <v>25</v>
      </c>
      <c r="DD35" s="669">
        <v>7</v>
      </c>
      <c r="DE35" s="669">
        <v>2</v>
      </c>
      <c r="DF35" s="669">
        <v>2</v>
      </c>
      <c r="DG35" s="669">
        <v>1</v>
      </c>
      <c r="DH35" s="669">
        <v>1</v>
      </c>
      <c r="DI35" s="670">
        <v>0</v>
      </c>
      <c r="DJ35" s="670">
        <v>0</v>
      </c>
      <c r="DK35" s="669">
        <v>1</v>
      </c>
      <c r="DL35" s="669">
        <v>2</v>
      </c>
      <c r="DM35" s="669">
        <v>2</v>
      </c>
      <c r="DN35" s="670">
        <v>0</v>
      </c>
      <c r="DO35" s="669">
        <v>1</v>
      </c>
      <c r="DP35" s="670">
        <v>0</v>
      </c>
      <c r="DQ35" s="669">
        <v>1</v>
      </c>
      <c r="DR35" s="669">
        <v>2</v>
      </c>
      <c r="DS35" s="670">
        <v>0</v>
      </c>
      <c r="DT35" s="670">
        <v>0</v>
      </c>
      <c r="DU35" s="669">
        <v>2</v>
      </c>
      <c r="DV35" s="670">
        <v>0</v>
      </c>
      <c r="DW35" s="669">
        <v>3</v>
      </c>
      <c r="DX35" s="670">
        <v>0</v>
      </c>
      <c r="DY35" s="669">
        <v>1</v>
      </c>
      <c r="DZ35" s="669">
        <v>3</v>
      </c>
      <c r="EA35" s="670">
        <v>0</v>
      </c>
      <c r="EB35" s="670">
        <v>0</v>
      </c>
      <c r="EC35" s="669">
        <v>1</v>
      </c>
      <c r="ED35" s="670">
        <v>0</v>
      </c>
      <c r="EE35" s="669">
        <v>1</v>
      </c>
      <c r="EF35" s="669">
        <v>1</v>
      </c>
      <c r="EG35" s="669">
        <v>1</v>
      </c>
      <c r="EH35" s="669">
        <v>1</v>
      </c>
      <c r="EI35" s="669">
        <v>1</v>
      </c>
      <c r="EJ35" s="670">
        <v>0</v>
      </c>
      <c r="EK35" s="669">
        <v>2</v>
      </c>
      <c r="EL35" s="670">
        <v>0</v>
      </c>
      <c r="EM35" s="670">
        <v>0</v>
      </c>
      <c r="EN35" s="670">
        <v>0</v>
      </c>
      <c r="EO35" s="669">
        <v>1</v>
      </c>
      <c r="EP35" s="670">
        <v>0</v>
      </c>
      <c r="EQ35" s="670">
        <v>0</v>
      </c>
      <c r="ER35" s="670">
        <v>0</v>
      </c>
      <c r="ES35" s="669">
        <v>1</v>
      </c>
      <c r="ET35" s="670">
        <v>0</v>
      </c>
      <c r="EU35" s="670">
        <v>0</v>
      </c>
      <c r="EV35" s="669">
        <v>1</v>
      </c>
      <c r="EW35" s="669">
        <v>1</v>
      </c>
      <c r="EX35" s="669">
        <v>2</v>
      </c>
      <c r="EY35" s="669">
        <v>1</v>
      </c>
      <c r="EZ35" s="669">
        <v>2</v>
      </c>
      <c r="FA35" s="669">
        <v>2</v>
      </c>
      <c r="FB35" s="669">
        <v>2</v>
      </c>
      <c r="FC35" s="670">
        <v>0</v>
      </c>
      <c r="FD35" s="669">
        <v>1</v>
      </c>
      <c r="FE35" s="669">
        <v>1</v>
      </c>
      <c r="FF35" s="669">
        <v>2</v>
      </c>
      <c r="FG35" s="669">
        <v>1</v>
      </c>
      <c r="FH35" s="669">
        <v>4</v>
      </c>
      <c r="FI35" s="669">
        <v>1</v>
      </c>
      <c r="FJ35" s="670">
        <v>0</v>
      </c>
      <c r="FK35" s="669">
        <v>2</v>
      </c>
      <c r="FL35" s="669">
        <v>1</v>
      </c>
      <c r="FM35" s="669">
        <v>1</v>
      </c>
      <c r="FN35" s="669">
        <v>1</v>
      </c>
      <c r="FO35" s="669">
        <v>3</v>
      </c>
      <c r="FP35" s="669">
        <v>4</v>
      </c>
      <c r="FQ35" s="669">
        <v>6</v>
      </c>
      <c r="FR35" s="670">
        <v>0</v>
      </c>
      <c r="FS35" s="669">
        <v>5</v>
      </c>
      <c r="FT35" s="669">
        <v>10</v>
      </c>
      <c r="FU35" s="669">
        <v>4</v>
      </c>
      <c r="FV35" s="669">
        <v>2</v>
      </c>
      <c r="FW35" s="669">
        <v>3</v>
      </c>
      <c r="FX35" s="669">
        <v>4</v>
      </c>
      <c r="FY35" s="669">
        <v>4</v>
      </c>
      <c r="FZ35" s="669">
        <v>2</v>
      </c>
      <c r="GA35" s="669">
        <v>5</v>
      </c>
      <c r="GB35" s="669">
        <v>8</v>
      </c>
      <c r="GC35" s="669">
        <v>16</v>
      </c>
      <c r="GD35" s="669">
        <v>10</v>
      </c>
      <c r="GE35" s="669">
        <v>10</v>
      </c>
      <c r="GF35" s="669">
        <v>12</v>
      </c>
      <c r="GG35" s="669">
        <v>14</v>
      </c>
      <c r="GH35" s="669">
        <v>12</v>
      </c>
      <c r="GI35" s="669">
        <v>7</v>
      </c>
      <c r="GJ35" s="669">
        <v>14</v>
      </c>
      <c r="GK35" s="669">
        <v>11</v>
      </c>
      <c r="GL35" s="669">
        <v>23</v>
      </c>
      <c r="GM35" s="669">
        <v>17</v>
      </c>
      <c r="GN35" s="669">
        <v>23</v>
      </c>
      <c r="GO35" s="669">
        <v>10</v>
      </c>
      <c r="GP35" s="669">
        <v>19</v>
      </c>
      <c r="GQ35" s="669">
        <v>14</v>
      </c>
      <c r="GR35" s="669">
        <v>11</v>
      </c>
      <c r="GS35" s="669">
        <v>15</v>
      </c>
      <c r="GT35" s="669">
        <v>10</v>
      </c>
      <c r="GU35" s="669">
        <v>9</v>
      </c>
      <c r="GV35" s="669">
        <v>17</v>
      </c>
      <c r="GW35" s="669">
        <v>17</v>
      </c>
      <c r="GX35" s="669">
        <v>1</v>
      </c>
      <c r="GY35" s="669">
        <v>573</v>
      </c>
      <c r="GZ35" s="669">
        <v>46</v>
      </c>
      <c r="HA35" s="669">
        <v>26</v>
      </c>
      <c r="HB35" s="669">
        <v>4</v>
      </c>
      <c r="HC35" s="670">
        <v>0</v>
      </c>
      <c r="HD35" s="669">
        <v>2</v>
      </c>
      <c r="HE35" s="669">
        <v>2</v>
      </c>
      <c r="HF35" s="670">
        <v>0</v>
      </c>
      <c r="HG35" s="669">
        <v>1</v>
      </c>
      <c r="HH35" s="670">
        <v>0</v>
      </c>
      <c r="HI35" s="669">
        <v>2</v>
      </c>
      <c r="HJ35" s="670">
        <v>0</v>
      </c>
      <c r="HK35" s="669">
        <v>1</v>
      </c>
      <c r="HL35" s="669">
        <v>1</v>
      </c>
      <c r="HM35" s="670">
        <v>0</v>
      </c>
      <c r="HN35" s="670">
        <v>0</v>
      </c>
      <c r="HO35" s="670">
        <v>0</v>
      </c>
      <c r="HP35" s="669">
        <v>2</v>
      </c>
      <c r="HQ35" s="669">
        <v>2</v>
      </c>
      <c r="HR35" s="670">
        <v>0</v>
      </c>
      <c r="HS35" s="670">
        <v>0</v>
      </c>
      <c r="HT35" s="670">
        <v>0</v>
      </c>
      <c r="HU35" s="670">
        <v>0</v>
      </c>
      <c r="HV35" s="669">
        <v>1</v>
      </c>
      <c r="HW35" s="669">
        <v>1</v>
      </c>
      <c r="HX35" s="670">
        <v>0</v>
      </c>
      <c r="HY35" s="670">
        <v>0</v>
      </c>
      <c r="HZ35" s="670">
        <v>0</v>
      </c>
      <c r="IA35" s="669">
        <v>1</v>
      </c>
      <c r="IB35" s="669">
        <v>2</v>
      </c>
      <c r="IC35" s="669">
        <v>1</v>
      </c>
      <c r="ID35" s="670">
        <v>0</v>
      </c>
      <c r="IE35" s="669">
        <v>1</v>
      </c>
      <c r="IF35" s="670">
        <v>0</v>
      </c>
      <c r="IG35" s="669">
        <v>2</v>
      </c>
      <c r="IH35" s="669">
        <v>2</v>
      </c>
      <c r="II35" s="669">
        <v>1</v>
      </c>
      <c r="IJ35" s="669">
        <v>1</v>
      </c>
      <c r="IK35" s="669">
        <v>2</v>
      </c>
      <c r="IL35" s="669">
        <v>2</v>
      </c>
      <c r="IM35" s="670">
        <v>0</v>
      </c>
      <c r="IN35" s="669">
        <v>1</v>
      </c>
      <c r="IO35" s="669">
        <v>2</v>
      </c>
      <c r="IP35" s="670">
        <v>0</v>
      </c>
      <c r="IQ35" s="669">
        <v>2</v>
      </c>
      <c r="IR35" s="670">
        <v>0</v>
      </c>
      <c r="IS35" s="670">
        <v>0</v>
      </c>
      <c r="IT35" s="670">
        <v>0</v>
      </c>
      <c r="IU35" s="669">
        <v>1</v>
      </c>
      <c r="IV35" s="670">
        <v>0</v>
      </c>
      <c r="IW35" s="670">
        <v>0</v>
      </c>
      <c r="IX35" s="670">
        <v>0</v>
      </c>
      <c r="IY35" s="669">
        <v>1</v>
      </c>
      <c r="IZ35" s="669">
        <v>5</v>
      </c>
      <c r="JA35" s="669">
        <v>2</v>
      </c>
      <c r="JB35" s="669">
        <v>3</v>
      </c>
      <c r="JC35" s="670">
        <v>0</v>
      </c>
      <c r="JD35" s="669">
        <v>4</v>
      </c>
      <c r="JE35" s="669">
        <v>1</v>
      </c>
      <c r="JF35" s="669">
        <v>2</v>
      </c>
      <c r="JG35" s="669">
        <v>1</v>
      </c>
      <c r="JH35" s="669">
        <v>2</v>
      </c>
      <c r="JI35" s="669">
        <v>4</v>
      </c>
      <c r="JJ35" s="669">
        <v>2</v>
      </c>
      <c r="JK35" s="669">
        <v>1</v>
      </c>
      <c r="JL35" s="669">
        <v>4</v>
      </c>
      <c r="JM35" s="669">
        <v>9</v>
      </c>
      <c r="JN35" s="669">
        <v>3</v>
      </c>
      <c r="JO35" s="669">
        <v>2</v>
      </c>
      <c r="JP35" s="669">
        <v>2</v>
      </c>
      <c r="JQ35" s="669">
        <v>3</v>
      </c>
      <c r="JR35" s="669">
        <v>3</v>
      </c>
      <c r="JS35" s="669">
        <v>3</v>
      </c>
      <c r="JT35" s="669">
        <v>11</v>
      </c>
      <c r="JU35" s="669">
        <v>6</v>
      </c>
      <c r="JV35" s="669">
        <v>10</v>
      </c>
      <c r="JW35" s="669">
        <v>10</v>
      </c>
      <c r="JX35" s="669">
        <v>6</v>
      </c>
      <c r="JY35" s="669">
        <v>9</v>
      </c>
      <c r="JZ35" s="669">
        <v>10</v>
      </c>
      <c r="KA35" s="669">
        <v>10</v>
      </c>
      <c r="KB35" s="669">
        <v>16</v>
      </c>
      <c r="KC35" s="669">
        <v>16</v>
      </c>
      <c r="KD35" s="669">
        <v>10</v>
      </c>
      <c r="KE35" s="669">
        <v>16</v>
      </c>
      <c r="KF35" s="669">
        <v>18</v>
      </c>
      <c r="KG35" s="669">
        <v>20</v>
      </c>
      <c r="KH35" s="669">
        <v>17</v>
      </c>
      <c r="KI35" s="669">
        <v>14</v>
      </c>
      <c r="KJ35" s="669">
        <v>25</v>
      </c>
      <c r="KK35" s="669">
        <v>22</v>
      </c>
      <c r="KL35" s="669">
        <v>25</v>
      </c>
      <c r="KM35" s="669">
        <v>14</v>
      </c>
      <c r="KN35" s="669">
        <v>19</v>
      </c>
      <c r="KO35" s="669">
        <v>19</v>
      </c>
      <c r="KP35" s="669">
        <v>21</v>
      </c>
      <c r="KQ35" s="669">
        <v>8</v>
      </c>
      <c r="KR35" s="669">
        <v>8</v>
      </c>
      <c r="KS35" s="669">
        <v>16</v>
      </c>
      <c r="KT35" s="669">
        <v>18</v>
      </c>
      <c r="KU35" s="669">
        <v>9</v>
      </c>
      <c r="KV35" s="669">
        <v>1</v>
      </c>
      <c r="KW35" s="669">
        <v>609</v>
      </c>
      <c r="KX35" s="669">
        <v>26</v>
      </c>
      <c r="KY35" s="669">
        <v>15</v>
      </c>
      <c r="KZ35" s="669">
        <v>6</v>
      </c>
      <c r="LA35" s="669">
        <v>5</v>
      </c>
      <c r="LB35" s="669">
        <v>1</v>
      </c>
      <c r="LC35" s="670">
        <v>0</v>
      </c>
      <c r="LD35" s="669">
        <v>2</v>
      </c>
      <c r="LE35" s="669">
        <v>1</v>
      </c>
      <c r="LF35" s="670">
        <v>0</v>
      </c>
      <c r="LG35" s="670">
        <v>0</v>
      </c>
      <c r="LH35" s="669">
        <v>1</v>
      </c>
      <c r="LI35" s="669">
        <v>2</v>
      </c>
      <c r="LJ35" s="669">
        <v>1</v>
      </c>
      <c r="LK35" s="669">
        <v>1</v>
      </c>
      <c r="LL35" s="669">
        <v>2</v>
      </c>
      <c r="LM35" s="669">
        <v>3</v>
      </c>
      <c r="LN35" s="669">
        <v>2</v>
      </c>
      <c r="LO35" s="669">
        <v>1</v>
      </c>
      <c r="LP35" s="670">
        <v>0</v>
      </c>
      <c r="LQ35" s="669">
        <v>1</v>
      </c>
      <c r="LR35" s="670">
        <v>0</v>
      </c>
      <c r="LS35" s="670">
        <v>0</v>
      </c>
      <c r="LT35" s="669">
        <v>1</v>
      </c>
      <c r="LU35" s="669">
        <v>2</v>
      </c>
      <c r="LV35" s="670">
        <v>0</v>
      </c>
      <c r="LW35" s="670">
        <v>0</v>
      </c>
      <c r="LX35" s="670">
        <v>0</v>
      </c>
      <c r="LY35" s="669">
        <v>1</v>
      </c>
      <c r="LZ35" s="669">
        <v>2</v>
      </c>
      <c r="MA35" s="670">
        <v>0</v>
      </c>
      <c r="MB35" s="669">
        <v>2</v>
      </c>
      <c r="MC35" s="669">
        <v>2</v>
      </c>
      <c r="MD35" s="669">
        <v>1</v>
      </c>
      <c r="ME35" s="669">
        <v>2</v>
      </c>
      <c r="MF35" s="669">
        <v>3</v>
      </c>
      <c r="MG35" s="669">
        <v>1</v>
      </c>
      <c r="MH35" s="670">
        <v>0</v>
      </c>
      <c r="MI35" s="669">
        <v>1</v>
      </c>
      <c r="MJ35" s="670">
        <v>0</v>
      </c>
      <c r="MK35" s="669">
        <v>2</v>
      </c>
      <c r="ML35" s="670">
        <v>0</v>
      </c>
      <c r="MM35" s="670">
        <v>0</v>
      </c>
      <c r="MN35" s="669">
        <v>1</v>
      </c>
      <c r="MO35" s="670">
        <v>0</v>
      </c>
      <c r="MP35" s="669">
        <v>2</v>
      </c>
      <c r="MQ35" s="670">
        <v>0</v>
      </c>
      <c r="MR35" s="669">
        <v>1</v>
      </c>
      <c r="MS35" s="669">
        <v>4</v>
      </c>
      <c r="MT35" s="669">
        <v>5</v>
      </c>
      <c r="MU35" s="669">
        <v>1</v>
      </c>
      <c r="MV35" s="669">
        <v>1</v>
      </c>
      <c r="MW35" s="669">
        <v>3</v>
      </c>
      <c r="MX35" s="669">
        <v>2</v>
      </c>
      <c r="MY35" s="669">
        <v>2</v>
      </c>
      <c r="MZ35" s="670">
        <v>0</v>
      </c>
      <c r="NA35" s="669">
        <v>2</v>
      </c>
      <c r="NB35" s="669">
        <v>3</v>
      </c>
      <c r="NC35" s="669">
        <v>2</v>
      </c>
      <c r="ND35" s="669">
        <v>5</v>
      </c>
      <c r="NE35" s="669">
        <v>1</v>
      </c>
      <c r="NF35" s="669">
        <v>2</v>
      </c>
      <c r="NG35" s="670">
        <v>0</v>
      </c>
      <c r="NH35" s="669">
        <v>1</v>
      </c>
      <c r="NI35" s="669">
        <v>2</v>
      </c>
      <c r="NJ35" s="669">
        <v>4</v>
      </c>
      <c r="NK35" s="669">
        <v>6</v>
      </c>
      <c r="NL35" s="670">
        <v>0</v>
      </c>
      <c r="NM35" s="669">
        <v>2</v>
      </c>
      <c r="NN35" s="669">
        <v>5</v>
      </c>
      <c r="NO35" s="669">
        <v>1</v>
      </c>
      <c r="NP35" s="669">
        <v>2</v>
      </c>
      <c r="NQ35" s="669">
        <v>9</v>
      </c>
      <c r="NR35" s="669">
        <v>4</v>
      </c>
      <c r="NS35" s="669">
        <v>4</v>
      </c>
      <c r="NT35" s="669">
        <v>11</v>
      </c>
      <c r="NU35" s="669">
        <v>12</v>
      </c>
      <c r="NV35" s="669">
        <v>10</v>
      </c>
      <c r="NW35" s="669">
        <v>11</v>
      </c>
      <c r="NX35" s="669">
        <v>16</v>
      </c>
      <c r="NY35" s="669">
        <v>17</v>
      </c>
      <c r="NZ35" s="669">
        <v>10</v>
      </c>
      <c r="OA35" s="669">
        <v>10</v>
      </c>
      <c r="OB35" s="669">
        <v>19</v>
      </c>
      <c r="OC35" s="669">
        <v>16</v>
      </c>
      <c r="OD35" s="669">
        <v>16</v>
      </c>
      <c r="OE35" s="669">
        <v>18</v>
      </c>
      <c r="OF35" s="669">
        <v>17</v>
      </c>
      <c r="OG35" s="669">
        <v>17</v>
      </c>
      <c r="OH35" s="669">
        <v>22</v>
      </c>
      <c r="OI35" s="669">
        <v>34</v>
      </c>
      <c r="OJ35" s="669">
        <v>23</v>
      </c>
      <c r="OK35" s="669">
        <v>27</v>
      </c>
      <c r="OL35" s="669">
        <v>19</v>
      </c>
      <c r="OM35" s="669">
        <v>17</v>
      </c>
      <c r="ON35" s="669">
        <v>26</v>
      </c>
      <c r="OO35" s="669">
        <v>21</v>
      </c>
      <c r="OP35" s="669">
        <v>11</v>
      </c>
      <c r="OQ35" s="669">
        <v>10</v>
      </c>
      <c r="OR35" s="669">
        <v>11</v>
      </c>
      <c r="OS35" s="669">
        <v>17</v>
      </c>
      <c r="OT35" s="669">
        <v>4</v>
      </c>
      <c r="OU35" s="669">
        <v>505</v>
      </c>
      <c r="OV35" s="669">
        <v>29</v>
      </c>
      <c r="OW35" s="669">
        <v>15</v>
      </c>
      <c r="OX35" s="669">
        <v>1</v>
      </c>
      <c r="OY35" s="669">
        <v>3</v>
      </c>
      <c r="OZ35" s="669">
        <v>1</v>
      </c>
      <c r="PA35" s="669">
        <v>1</v>
      </c>
      <c r="PB35" s="669">
        <v>1</v>
      </c>
      <c r="PC35" s="669">
        <v>3</v>
      </c>
      <c r="PD35" s="670">
        <v>0</v>
      </c>
      <c r="PE35" s="669">
        <v>1</v>
      </c>
      <c r="PF35" s="670">
        <v>0</v>
      </c>
      <c r="PG35" s="669">
        <v>3</v>
      </c>
      <c r="PH35" s="669">
        <v>1</v>
      </c>
      <c r="PI35" s="669">
        <v>2</v>
      </c>
      <c r="PJ35" s="670">
        <v>0</v>
      </c>
      <c r="PK35" s="670">
        <v>0</v>
      </c>
      <c r="PL35" s="669">
        <v>1</v>
      </c>
      <c r="PM35" s="669">
        <v>2</v>
      </c>
      <c r="PN35" s="669">
        <v>1</v>
      </c>
      <c r="PO35" s="669">
        <v>2</v>
      </c>
      <c r="PP35" s="669">
        <v>1</v>
      </c>
      <c r="PQ35" s="669">
        <v>4</v>
      </c>
      <c r="PR35" s="670">
        <v>0</v>
      </c>
      <c r="PS35" s="670">
        <v>0</v>
      </c>
      <c r="PT35" s="670">
        <v>0</v>
      </c>
      <c r="PU35" s="669">
        <v>2</v>
      </c>
      <c r="PV35" s="670">
        <v>0</v>
      </c>
      <c r="PW35" s="670">
        <v>0</v>
      </c>
      <c r="PX35" s="669">
        <v>1</v>
      </c>
      <c r="PY35" s="669">
        <v>1</v>
      </c>
      <c r="PZ35" s="670">
        <v>0</v>
      </c>
      <c r="QA35" s="669">
        <v>1</v>
      </c>
      <c r="QB35" s="670">
        <v>0</v>
      </c>
      <c r="QC35" s="670">
        <v>0</v>
      </c>
      <c r="QD35" s="669">
        <v>1</v>
      </c>
      <c r="QE35" s="669">
        <v>1</v>
      </c>
      <c r="QF35" s="669">
        <v>2</v>
      </c>
      <c r="QG35" s="669">
        <v>1</v>
      </c>
      <c r="QH35" s="669">
        <v>1</v>
      </c>
      <c r="QI35" s="669">
        <v>2</v>
      </c>
      <c r="QJ35" s="670">
        <v>0</v>
      </c>
      <c r="QK35" s="669">
        <v>1</v>
      </c>
      <c r="QL35" s="670">
        <v>0</v>
      </c>
      <c r="QM35" s="670">
        <v>0</v>
      </c>
      <c r="QN35" s="669">
        <v>2</v>
      </c>
      <c r="QO35" s="669">
        <v>1</v>
      </c>
      <c r="QP35" s="670">
        <v>0</v>
      </c>
      <c r="QQ35" s="669">
        <v>2</v>
      </c>
      <c r="QR35" s="669">
        <v>1</v>
      </c>
      <c r="QS35" s="670">
        <v>0</v>
      </c>
      <c r="QT35" s="669">
        <v>2</v>
      </c>
      <c r="QU35" s="669">
        <v>1</v>
      </c>
      <c r="QV35" s="669">
        <v>1</v>
      </c>
      <c r="QW35" s="670">
        <v>0</v>
      </c>
      <c r="QX35" s="669">
        <v>3</v>
      </c>
      <c r="QY35" s="669">
        <v>1</v>
      </c>
      <c r="QZ35" s="669">
        <v>2</v>
      </c>
      <c r="RA35" s="670">
        <v>0</v>
      </c>
      <c r="RB35" s="670">
        <v>0</v>
      </c>
      <c r="RC35" s="669">
        <v>1</v>
      </c>
      <c r="RD35" s="669">
        <v>4</v>
      </c>
      <c r="RE35" s="670">
        <v>0</v>
      </c>
      <c r="RF35" s="670">
        <v>0</v>
      </c>
      <c r="RG35" s="669">
        <v>1</v>
      </c>
      <c r="RH35" s="669">
        <v>2</v>
      </c>
      <c r="RI35" s="669">
        <v>4</v>
      </c>
      <c r="RJ35" s="669">
        <v>7</v>
      </c>
      <c r="RK35" s="669">
        <v>1</v>
      </c>
      <c r="RL35" s="669">
        <v>1</v>
      </c>
      <c r="RM35" s="669">
        <v>4</v>
      </c>
      <c r="RN35" s="669">
        <v>4</v>
      </c>
      <c r="RO35" s="669">
        <v>5</v>
      </c>
      <c r="RP35" s="669">
        <v>3</v>
      </c>
      <c r="RQ35" s="669">
        <v>4</v>
      </c>
      <c r="RR35" s="669">
        <v>2</v>
      </c>
      <c r="RS35" s="669">
        <v>11</v>
      </c>
      <c r="RT35" s="669">
        <v>6</v>
      </c>
      <c r="RU35" s="669">
        <v>9</v>
      </c>
      <c r="RV35" s="669">
        <v>9</v>
      </c>
      <c r="RW35" s="669">
        <v>11</v>
      </c>
      <c r="RX35" s="669">
        <v>15</v>
      </c>
      <c r="RY35" s="669">
        <v>15</v>
      </c>
      <c r="RZ35" s="669">
        <v>10</v>
      </c>
      <c r="SA35" s="669">
        <v>12</v>
      </c>
      <c r="SB35" s="669">
        <v>12</v>
      </c>
      <c r="SC35" s="669">
        <v>19</v>
      </c>
      <c r="SD35" s="669">
        <v>16</v>
      </c>
      <c r="SE35" s="669">
        <v>19</v>
      </c>
      <c r="SF35" s="669">
        <v>19</v>
      </c>
      <c r="SG35" s="669">
        <v>25</v>
      </c>
      <c r="SH35" s="669">
        <v>28</v>
      </c>
      <c r="SI35" s="669">
        <v>19</v>
      </c>
      <c r="SJ35" s="669">
        <v>10</v>
      </c>
      <c r="SK35" s="669">
        <v>17</v>
      </c>
      <c r="SL35" s="669">
        <v>19</v>
      </c>
      <c r="SM35" s="669">
        <v>10</v>
      </c>
      <c r="SN35" s="669">
        <v>11</v>
      </c>
      <c r="SO35" s="669">
        <v>5</v>
      </c>
      <c r="SP35" s="669">
        <v>18</v>
      </c>
      <c r="SQ35" s="669">
        <v>12</v>
      </c>
      <c r="SR35" s="669">
        <v>3</v>
      </c>
      <c r="SS35" s="669">
        <v>519</v>
      </c>
      <c r="ST35" s="669">
        <v>26</v>
      </c>
      <c r="SU35" s="669">
        <v>10</v>
      </c>
      <c r="SV35" s="669">
        <v>6</v>
      </c>
      <c r="SW35" s="669">
        <v>2</v>
      </c>
      <c r="SX35" s="669">
        <v>1</v>
      </c>
      <c r="SY35" s="669">
        <v>1</v>
      </c>
      <c r="SZ35" s="669">
        <v>2</v>
      </c>
      <c r="TA35" s="670">
        <v>0</v>
      </c>
      <c r="TB35" s="670">
        <v>0</v>
      </c>
      <c r="TC35" s="670">
        <v>0</v>
      </c>
      <c r="TD35" s="669">
        <v>1</v>
      </c>
      <c r="TE35" s="669">
        <v>1</v>
      </c>
      <c r="TF35" s="669">
        <v>1</v>
      </c>
      <c r="TG35" s="669">
        <v>1</v>
      </c>
      <c r="TH35" s="670">
        <v>0</v>
      </c>
      <c r="TI35" s="669">
        <v>1</v>
      </c>
      <c r="TJ35" s="669">
        <v>1</v>
      </c>
      <c r="TK35" s="670">
        <v>0</v>
      </c>
      <c r="TL35" s="669">
        <v>2</v>
      </c>
      <c r="TM35" s="669">
        <v>2</v>
      </c>
      <c r="TN35" s="670">
        <v>0</v>
      </c>
      <c r="TO35" s="670">
        <v>0</v>
      </c>
      <c r="TP35" s="669">
        <v>3</v>
      </c>
      <c r="TQ35" s="670">
        <v>0</v>
      </c>
      <c r="TR35" s="670">
        <v>0</v>
      </c>
      <c r="TS35" s="669">
        <v>2</v>
      </c>
      <c r="TT35" s="670">
        <v>0</v>
      </c>
      <c r="TU35" s="670">
        <v>0</v>
      </c>
      <c r="TV35" s="670">
        <v>0</v>
      </c>
      <c r="TW35" s="669">
        <v>1</v>
      </c>
      <c r="TX35" s="669">
        <v>3</v>
      </c>
      <c r="TY35" s="669">
        <v>1</v>
      </c>
      <c r="TZ35" s="670">
        <v>0</v>
      </c>
      <c r="UA35" s="670">
        <v>0</v>
      </c>
      <c r="UB35" s="669">
        <v>1</v>
      </c>
      <c r="UC35" s="669">
        <v>1</v>
      </c>
      <c r="UD35" s="670">
        <v>0</v>
      </c>
      <c r="UE35" s="670">
        <v>0</v>
      </c>
      <c r="UF35" s="669">
        <v>1</v>
      </c>
      <c r="UG35" s="670">
        <v>0</v>
      </c>
      <c r="UH35" s="669">
        <v>1</v>
      </c>
      <c r="UI35" s="670">
        <v>0</v>
      </c>
      <c r="UJ35" s="669">
        <v>1</v>
      </c>
      <c r="UK35" s="670">
        <v>0</v>
      </c>
      <c r="UL35" s="669">
        <v>1</v>
      </c>
      <c r="UM35" s="669">
        <v>1</v>
      </c>
      <c r="UN35" s="669">
        <v>1</v>
      </c>
      <c r="UO35" s="669">
        <v>2</v>
      </c>
      <c r="UP35" s="670">
        <v>0</v>
      </c>
      <c r="UQ35" s="669">
        <v>1</v>
      </c>
      <c r="UR35" s="670">
        <v>0</v>
      </c>
      <c r="US35" s="669">
        <v>3</v>
      </c>
      <c r="UT35" s="669">
        <v>2</v>
      </c>
      <c r="UU35" s="669">
        <v>3</v>
      </c>
      <c r="UV35" s="669">
        <v>1</v>
      </c>
      <c r="UW35" s="669">
        <v>3</v>
      </c>
      <c r="UX35" s="669">
        <v>1</v>
      </c>
      <c r="UY35" s="670">
        <v>0</v>
      </c>
      <c r="UZ35" s="669">
        <v>2</v>
      </c>
      <c r="VA35" s="669">
        <v>2</v>
      </c>
      <c r="VB35" s="669">
        <v>2</v>
      </c>
      <c r="VC35" s="670">
        <v>0</v>
      </c>
      <c r="VD35" s="669">
        <v>3</v>
      </c>
      <c r="VE35" s="669">
        <v>7</v>
      </c>
      <c r="VF35" s="669">
        <v>2</v>
      </c>
      <c r="VG35" s="669">
        <v>1</v>
      </c>
      <c r="VH35" s="669">
        <v>6</v>
      </c>
      <c r="VI35" s="669">
        <v>5</v>
      </c>
      <c r="VJ35" s="669">
        <v>2</v>
      </c>
      <c r="VK35" s="669">
        <v>1</v>
      </c>
      <c r="VL35" s="669">
        <v>2</v>
      </c>
      <c r="VM35" s="669">
        <v>6</v>
      </c>
      <c r="VN35" s="669">
        <v>8</v>
      </c>
      <c r="VO35" s="669">
        <v>3</v>
      </c>
      <c r="VP35" s="669">
        <v>4</v>
      </c>
      <c r="VQ35" s="669">
        <v>6</v>
      </c>
      <c r="VR35" s="669">
        <v>10</v>
      </c>
      <c r="VS35" s="669">
        <v>8</v>
      </c>
      <c r="VT35" s="669">
        <v>12</v>
      </c>
      <c r="VU35" s="669">
        <v>10</v>
      </c>
      <c r="VV35" s="669">
        <v>12</v>
      </c>
      <c r="VW35" s="669">
        <v>12</v>
      </c>
      <c r="VX35" s="669">
        <v>10</v>
      </c>
      <c r="VY35" s="669">
        <v>19</v>
      </c>
      <c r="VZ35" s="669">
        <v>18</v>
      </c>
      <c r="WA35" s="669">
        <v>13</v>
      </c>
      <c r="WB35" s="669">
        <v>21</v>
      </c>
      <c r="WC35" s="669">
        <v>12</v>
      </c>
      <c r="WD35" s="669">
        <v>32</v>
      </c>
      <c r="WE35" s="669">
        <v>28</v>
      </c>
      <c r="WF35" s="669">
        <v>26</v>
      </c>
      <c r="WG35" s="669">
        <v>13</v>
      </c>
      <c r="WH35" s="669">
        <v>13</v>
      </c>
      <c r="WI35" s="669">
        <v>18</v>
      </c>
      <c r="WJ35" s="669">
        <v>11</v>
      </c>
      <c r="WK35" s="669">
        <v>12</v>
      </c>
      <c r="WL35" s="669">
        <v>9</v>
      </c>
      <c r="WM35" s="669">
        <v>11</v>
      </c>
      <c r="WN35" s="669">
        <v>8</v>
      </c>
      <c r="WO35" s="669">
        <v>9</v>
      </c>
      <c r="WP35" s="669">
        <v>3</v>
      </c>
      <c r="WQ35" s="669">
        <v>4</v>
      </c>
      <c r="WR35" s="669">
        <v>3</v>
      </c>
      <c r="WS35" s="669">
        <v>2</v>
      </c>
      <c r="WT35" s="669">
        <v>4</v>
      </c>
      <c r="WU35" s="669">
        <v>1</v>
      </c>
      <c r="WV35" s="670">
        <v>0</v>
      </c>
      <c r="WW35" s="670">
        <v>0</v>
      </c>
      <c r="WX35" s="670">
        <v>0</v>
      </c>
      <c r="WY35" s="670">
        <v>0</v>
      </c>
      <c r="WZ35" s="670">
        <v>0</v>
      </c>
      <c r="XA35" s="670">
        <v>0</v>
      </c>
      <c r="XB35" s="669">
        <v>1</v>
      </c>
      <c r="XC35" s="670">
        <v>0</v>
      </c>
      <c r="XD35" s="670">
        <v>0</v>
      </c>
      <c r="XE35" s="670">
        <v>0</v>
      </c>
      <c r="XF35" s="670">
        <v>0</v>
      </c>
      <c r="XG35" s="670">
        <v>0</v>
      </c>
      <c r="XH35" s="669">
        <v>622</v>
      </c>
      <c r="XI35" s="669">
        <v>37</v>
      </c>
      <c r="XJ35" s="669">
        <v>13</v>
      </c>
      <c r="XK35" s="669">
        <v>3</v>
      </c>
      <c r="XL35" s="669">
        <v>5</v>
      </c>
      <c r="XM35" s="670">
        <v>0</v>
      </c>
      <c r="XN35" s="669">
        <v>2</v>
      </c>
      <c r="XO35" s="669">
        <v>1</v>
      </c>
      <c r="XP35" s="669">
        <v>4</v>
      </c>
      <c r="XQ35" s="670">
        <v>0</v>
      </c>
      <c r="XR35" s="669">
        <v>1</v>
      </c>
      <c r="XS35" s="669">
        <v>1</v>
      </c>
      <c r="XT35" s="669">
        <v>2</v>
      </c>
      <c r="XU35" s="669">
        <v>1</v>
      </c>
      <c r="XV35" s="670">
        <v>0</v>
      </c>
      <c r="XW35" s="670">
        <v>0</v>
      </c>
      <c r="XX35" s="669">
        <v>1</v>
      </c>
      <c r="XY35" s="669">
        <v>1</v>
      </c>
      <c r="XZ35" s="670">
        <v>0</v>
      </c>
      <c r="YA35" s="669">
        <v>2</v>
      </c>
      <c r="YB35" s="669">
        <v>1</v>
      </c>
      <c r="YC35" s="670">
        <v>0</v>
      </c>
      <c r="YD35" s="670">
        <v>0</v>
      </c>
      <c r="YE35" s="670">
        <v>0</v>
      </c>
      <c r="YF35" s="669">
        <v>1</v>
      </c>
      <c r="YG35" s="670">
        <v>0</v>
      </c>
      <c r="YH35" s="669">
        <v>1</v>
      </c>
      <c r="YI35" s="669">
        <v>1</v>
      </c>
      <c r="YJ35" s="669">
        <v>1</v>
      </c>
      <c r="YK35" s="669">
        <v>1</v>
      </c>
      <c r="YL35" s="670">
        <v>0</v>
      </c>
      <c r="YM35" s="670">
        <v>0</v>
      </c>
      <c r="YN35" s="669">
        <v>2</v>
      </c>
      <c r="YO35" s="670">
        <v>0</v>
      </c>
      <c r="YP35" s="669">
        <v>1</v>
      </c>
      <c r="YQ35" s="670">
        <v>0</v>
      </c>
      <c r="YR35" s="670">
        <v>0</v>
      </c>
      <c r="YS35" s="669">
        <v>1</v>
      </c>
      <c r="YT35" s="669">
        <v>1</v>
      </c>
      <c r="YU35" s="670">
        <v>0</v>
      </c>
      <c r="YV35" s="669">
        <v>1</v>
      </c>
      <c r="YW35" s="669">
        <v>2</v>
      </c>
      <c r="YX35" s="669">
        <v>1</v>
      </c>
      <c r="YY35" s="669">
        <v>1</v>
      </c>
      <c r="YZ35" s="669">
        <v>3</v>
      </c>
      <c r="ZA35" s="670">
        <v>0</v>
      </c>
      <c r="ZB35" s="669">
        <v>1</v>
      </c>
      <c r="ZC35" s="669">
        <v>1</v>
      </c>
      <c r="ZD35" s="669">
        <v>1</v>
      </c>
      <c r="ZE35" s="669">
        <v>2</v>
      </c>
      <c r="ZF35" s="669">
        <v>1</v>
      </c>
      <c r="ZG35" s="670">
        <v>0</v>
      </c>
      <c r="ZH35" s="669">
        <v>2</v>
      </c>
      <c r="ZI35" s="669">
        <v>1</v>
      </c>
      <c r="ZJ35" s="669">
        <v>2</v>
      </c>
      <c r="ZK35" s="669">
        <v>1</v>
      </c>
      <c r="ZL35" s="669">
        <v>5</v>
      </c>
      <c r="ZM35" s="669">
        <v>1</v>
      </c>
      <c r="ZN35" s="669">
        <v>3</v>
      </c>
      <c r="ZO35" s="669">
        <v>5</v>
      </c>
      <c r="ZP35" s="669">
        <v>1</v>
      </c>
      <c r="ZQ35" s="669">
        <v>2</v>
      </c>
      <c r="ZR35" s="669">
        <v>1</v>
      </c>
      <c r="ZS35" s="669">
        <v>2</v>
      </c>
      <c r="ZT35" s="669">
        <v>4</v>
      </c>
      <c r="ZU35" s="669">
        <v>2</v>
      </c>
      <c r="ZV35" s="669">
        <v>2</v>
      </c>
      <c r="ZW35" s="669">
        <v>6</v>
      </c>
      <c r="ZX35" s="669">
        <v>7</v>
      </c>
      <c r="ZY35" s="669">
        <v>1</v>
      </c>
      <c r="ZZ35" s="669">
        <v>3</v>
      </c>
      <c r="AAA35" s="669">
        <v>8</v>
      </c>
      <c r="AAB35" s="669">
        <v>4</v>
      </c>
      <c r="AAC35" s="669">
        <v>2</v>
      </c>
      <c r="AAD35" s="669">
        <v>4</v>
      </c>
      <c r="AAE35" s="669">
        <v>5</v>
      </c>
      <c r="AAF35" s="669">
        <v>10</v>
      </c>
      <c r="AAG35" s="669">
        <v>9</v>
      </c>
      <c r="AAH35" s="669">
        <v>18</v>
      </c>
      <c r="AAI35" s="669">
        <v>8</v>
      </c>
      <c r="AAJ35" s="669">
        <v>13</v>
      </c>
      <c r="AAK35" s="669">
        <v>16</v>
      </c>
      <c r="AAL35" s="669">
        <v>16</v>
      </c>
      <c r="AAM35" s="669">
        <v>19</v>
      </c>
      <c r="AAN35" s="669">
        <v>17</v>
      </c>
      <c r="AAO35" s="669">
        <v>20</v>
      </c>
      <c r="AAP35" s="669">
        <v>14</v>
      </c>
      <c r="AAQ35" s="669">
        <v>25</v>
      </c>
      <c r="AAR35" s="669">
        <v>17</v>
      </c>
      <c r="AAS35" s="669">
        <v>24</v>
      </c>
      <c r="AAT35" s="669">
        <v>22</v>
      </c>
      <c r="AAU35" s="669">
        <v>30</v>
      </c>
      <c r="AAV35" s="669">
        <v>28</v>
      </c>
      <c r="AAW35" s="669">
        <v>32</v>
      </c>
      <c r="AAX35" s="669">
        <v>23</v>
      </c>
      <c r="AAY35" s="669">
        <v>20</v>
      </c>
      <c r="AAZ35" s="669">
        <v>12</v>
      </c>
      <c r="ABA35" s="669">
        <v>15</v>
      </c>
      <c r="ABB35" s="669">
        <v>6</v>
      </c>
      <c r="ABC35" s="669">
        <v>8</v>
      </c>
      <c r="ABD35" s="669">
        <v>4</v>
      </c>
      <c r="ABE35" s="669">
        <v>3</v>
      </c>
      <c r="ABF35" s="669">
        <v>4</v>
      </c>
      <c r="ABG35" s="669">
        <v>6</v>
      </c>
      <c r="ABH35" s="669">
        <v>4</v>
      </c>
      <c r="ABI35" s="669">
        <v>1</v>
      </c>
      <c r="ABJ35" s="669">
        <v>2</v>
      </c>
      <c r="ABK35" s="670">
        <v>0</v>
      </c>
      <c r="ABL35" s="670">
        <v>0</v>
      </c>
      <c r="ABM35" s="669">
        <v>2</v>
      </c>
      <c r="ABN35" s="670">
        <v>0</v>
      </c>
      <c r="ABO35" s="669">
        <v>1</v>
      </c>
      <c r="ABP35" s="670">
        <v>0</v>
      </c>
      <c r="ABQ35" s="670">
        <v>0</v>
      </c>
      <c r="ABR35" s="670">
        <v>0</v>
      </c>
      <c r="ABS35" s="670">
        <v>0</v>
      </c>
      <c r="ABT35" s="669">
        <v>638</v>
      </c>
      <c r="ABU35" s="669">
        <v>29</v>
      </c>
      <c r="ABV35" s="669">
        <v>10</v>
      </c>
      <c r="ABW35" s="669">
        <v>1</v>
      </c>
      <c r="ABX35" s="669">
        <v>2</v>
      </c>
      <c r="ABY35" s="669">
        <v>2</v>
      </c>
      <c r="ABZ35" s="669">
        <v>1</v>
      </c>
      <c r="ACA35" s="670">
        <v>0</v>
      </c>
      <c r="ACB35" s="670">
        <v>0</v>
      </c>
      <c r="ACC35" s="669">
        <v>1</v>
      </c>
      <c r="ACD35" s="670">
        <v>0</v>
      </c>
      <c r="ACE35" s="670">
        <v>0</v>
      </c>
      <c r="ACF35" s="669">
        <v>1</v>
      </c>
      <c r="ACG35" s="669">
        <v>2</v>
      </c>
      <c r="ACH35" s="669">
        <v>2</v>
      </c>
      <c r="ACI35" s="669">
        <v>2</v>
      </c>
      <c r="ACJ35" s="669">
        <v>1</v>
      </c>
      <c r="ACK35" s="670">
        <v>0</v>
      </c>
      <c r="ACL35" s="670">
        <v>0</v>
      </c>
      <c r="ACM35" s="670">
        <v>0</v>
      </c>
      <c r="ACN35" s="669">
        <v>1</v>
      </c>
      <c r="ACO35" s="670">
        <v>0</v>
      </c>
      <c r="ACP35" s="669">
        <v>1</v>
      </c>
      <c r="ACQ35" s="669">
        <v>2</v>
      </c>
      <c r="ACR35" s="669">
        <v>1</v>
      </c>
      <c r="ACS35" s="669">
        <v>2</v>
      </c>
      <c r="ACT35" s="669">
        <v>3</v>
      </c>
      <c r="ACU35" s="669">
        <v>2</v>
      </c>
      <c r="ACV35" s="669">
        <v>1</v>
      </c>
      <c r="ACW35" s="669">
        <v>1</v>
      </c>
      <c r="ACX35" s="669">
        <v>1</v>
      </c>
      <c r="ACY35" s="669">
        <v>1</v>
      </c>
      <c r="ACZ35" s="669">
        <v>1</v>
      </c>
      <c r="ADA35" s="669">
        <v>1</v>
      </c>
      <c r="ADB35" s="669">
        <v>3</v>
      </c>
      <c r="ADC35" s="669">
        <v>1</v>
      </c>
      <c r="ADD35" s="670">
        <v>0</v>
      </c>
      <c r="ADE35" s="669">
        <v>1</v>
      </c>
      <c r="ADF35" s="669">
        <v>3</v>
      </c>
      <c r="ADG35" s="669">
        <v>1</v>
      </c>
      <c r="ADH35" s="669">
        <v>1</v>
      </c>
      <c r="ADI35" s="670">
        <v>0</v>
      </c>
      <c r="ADJ35" s="670">
        <v>0</v>
      </c>
      <c r="ADK35" s="669">
        <v>3</v>
      </c>
      <c r="ADL35" s="669">
        <v>1</v>
      </c>
      <c r="ADM35" s="669">
        <v>2</v>
      </c>
      <c r="ADN35" s="669">
        <v>1</v>
      </c>
      <c r="ADO35" s="669">
        <v>1</v>
      </c>
      <c r="ADP35" s="670">
        <v>0</v>
      </c>
      <c r="ADQ35" s="669">
        <v>1</v>
      </c>
      <c r="ADR35" s="669">
        <v>1</v>
      </c>
      <c r="ADS35" s="670">
        <v>0</v>
      </c>
      <c r="ADT35" s="669">
        <v>1</v>
      </c>
      <c r="ADU35" s="669">
        <v>1</v>
      </c>
      <c r="ADV35" s="669">
        <v>1</v>
      </c>
      <c r="ADW35" s="669">
        <v>1</v>
      </c>
      <c r="ADX35" s="669">
        <v>2</v>
      </c>
      <c r="ADY35" s="669">
        <v>2</v>
      </c>
      <c r="ADZ35" s="670">
        <v>0</v>
      </c>
      <c r="AEA35" s="669">
        <v>2</v>
      </c>
      <c r="AEB35" s="669">
        <v>1</v>
      </c>
      <c r="AEC35" s="669">
        <v>3</v>
      </c>
      <c r="AED35" s="669">
        <v>1</v>
      </c>
      <c r="AEE35" s="669">
        <v>4</v>
      </c>
      <c r="AEF35" s="669">
        <v>2</v>
      </c>
      <c r="AEG35" s="669">
        <v>2</v>
      </c>
      <c r="AEH35" s="669">
        <v>4</v>
      </c>
      <c r="AEI35" s="669">
        <v>3</v>
      </c>
      <c r="AEJ35" s="669">
        <v>4</v>
      </c>
      <c r="AEK35" s="669">
        <v>6</v>
      </c>
      <c r="AEL35" s="669">
        <v>1</v>
      </c>
      <c r="AEM35" s="669">
        <v>5</v>
      </c>
      <c r="AEN35" s="669">
        <v>3</v>
      </c>
      <c r="AEO35" s="669">
        <v>4</v>
      </c>
      <c r="AEP35" s="669">
        <v>8</v>
      </c>
      <c r="AEQ35" s="669">
        <v>4</v>
      </c>
      <c r="AER35" s="669">
        <v>12</v>
      </c>
      <c r="AES35" s="669">
        <v>10</v>
      </c>
      <c r="AET35" s="669">
        <v>9</v>
      </c>
      <c r="AEU35" s="669">
        <v>12</v>
      </c>
      <c r="AEV35" s="669">
        <v>8</v>
      </c>
      <c r="AEW35" s="669">
        <v>13</v>
      </c>
      <c r="AEX35" s="669">
        <v>16</v>
      </c>
      <c r="AEY35" s="669">
        <v>18</v>
      </c>
      <c r="AEZ35" s="669">
        <v>20</v>
      </c>
      <c r="AFA35" s="669">
        <v>19</v>
      </c>
      <c r="AFB35" s="669">
        <v>24</v>
      </c>
      <c r="AFC35" s="669">
        <v>27</v>
      </c>
      <c r="AFD35" s="669">
        <v>26</v>
      </c>
      <c r="AFE35" s="669">
        <v>19</v>
      </c>
      <c r="AFF35" s="669">
        <v>18</v>
      </c>
      <c r="AFG35" s="669">
        <v>33</v>
      </c>
      <c r="AFH35" s="669">
        <v>24</v>
      </c>
      <c r="AFI35" s="669">
        <v>25</v>
      </c>
      <c r="AFJ35" s="669">
        <v>37</v>
      </c>
      <c r="AFK35" s="669">
        <v>20</v>
      </c>
      <c r="AFL35" s="669">
        <v>13</v>
      </c>
      <c r="AFM35" s="669">
        <v>14</v>
      </c>
      <c r="AFN35" s="669">
        <v>12</v>
      </c>
      <c r="AFO35" s="669">
        <v>10</v>
      </c>
      <c r="AFP35" s="669">
        <v>13</v>
      </c>
      <c r="AFQ35" s="669">
        <v>12</v>
      </c>
      <c r="AFR35" s="669">
        <v>3</v>
      </c>
      <c r="AFS35" s="669">
        <v>6</v>
      </c>
      <c r="AFT35" s="669">
        <v>3</v>
      </c>
      <c r="AFU35" s="669">
        <v>4</v>
      </c>
      <c r="AFV35" s="669">
        <v>1</v>
      </c>
      <c r="AFW35" s="670">
        <v>0</v>
      </c>
      <c r="AFX35" s="670">
        <v>0</v>
      </c>
      <c r="AFY35" s="670">
        <v>0</v>
      </c>
      <c r="AFZ35" s="670">
        <v>0</v>
      </c>
      <c r="AGA35" s="670">
        <v>0</v>
      </c>
      <c r="AGB35" s="670">
        <v>0</v>
      </c>
      <c r="AGC35" s="670">
        <v>0</v>
      </c>
      <c r="AGD35" s="670">
        <v>0</v>
      </c>
      <c r="AGE35" s="670">
        <v>0</v>
      </c>
      <c r="AGF35" s="670">
        <v>0</v>
      </c>
      <c r="AGG35" s="670">
        <v>0</v>
      </c>
      <c r="AGH35" s="669">
        <v>688</v>
      </c>
      <c r="AGI35" s="669">
        <v>25</v>
      </c>
      <c r="AGJ35" s="669">
        <v>14</v>
      </c>
      <c r="AGK35" s="669">
        <v>6</v>
      </c>
      <c r="AGL35" s="669">
        <v>10</v>
      </c>
      <c r="AGM35" s="669">
        <v>1</v>
      </c>
      <c r="AGN35" s="669">
        <v>1</v>
      </c>
      <c r="AGO35" s="669">
        <v>1</v>
      </c>
      <c r="AGP35" s="669">
        <v>2</v>
      </c>
      <c r="AGQ35" s="669">
        <v>2</v>
      </c>
      <c r="AGR35" s="669">
        <v>1</v>
      </c>
      <c r="AGS35" s="669">
        <v>2</v>
      </c>
      <c r="AGT35" s="669">
        <v>2</v>
      </c>
      <c r="AGU35" s="669">
        <v>1</v>
      </c>
      <c r="AGV35" s="669">
        <v>1</v>
      </c>
      <c r="AGW35" s="669">
        <v>1</v>
      </c>
      <c r="AGX35" s="669">
        <v>2</v>
      </c>
      <c r="AGY35" s="669">
        <v>1</v>
      </c>
      <c r="AGZ35" s="669">
        <v>2</v>
      </c>
      <c r="AHA35" s="669">
        <v>1</v>
      </c>
      <c r="AHB35" s="669">
        <v>1</v>
      </c>
      <c r="AHC35" s="669">
        <v>1</v>
      </c>
      <c r="AHD35" s="669">
        <v>1</v>
      </c>
      <c r="AHE35" s="669">
        <v>2</v>
      </c>
      <c r="AHF35" s="670">
        <v>0</v>
      </c>
      <c r="AHG35" s="670">
        <v>0</v>
      </c>
      <c r="AHH35" s="670">
        <v>0</v>
      </c>
      <c r="AHI35" s="670">
        <v>0</v>
      </c>
      <c r="AHJ35" s="669">
        <v>1</v>
      </c>
      <c r="AHK35" s="669">
        <v>2</v>
      </c>
      <c r="AHL35" s="669">
        <v>1</v>
      </c>
      <c r="AHM35" s="669">
        <v>1</v>
      </c>
      <c r="AHN35" s="669">
        <v>1</v>
      </c>
      <c r="AHO35" s="670">
        <v>0</v>
      </c>
      <c r="AHP35" s="669">
        <v>4</v>
      </c>
      <c r="AHQ35" s="669">
        <v>2</v>
      </c>
      <c r="AHR35" s="669">
        <v>2</v>
      </c>
      <c r="AHS35" s="669">
        <v>1</v>
      </c>
      <c r="AHT35" s="669">
        <v>2</v>
      </c>
      <c r="AHU35" s="669">
        <v>4</v>
      </c>
      <c r="AHV35" s="669">
        <v>2</v>
      </c>
      <c r="AHW35" s="670">
        <v>0</v>
      </c>
      <c r="AHX35" s="669">
        <v>1</v>
      </c>
      <c r="AHY35" s="669">
        <v>4</v>
      </c>
      <c r="AHZ35" s="669">
        <v>3</v>
      </c>
      <c r="AIA35" s="670">
        <v>0</v>
      </c>
      <c r="AIB35" s="670">
        <v>0</v>
      </c>
      <c r="AIC35" s="670">
        <v>0</v>
      </c>
      <c r="AID35" s="669">
        <v>2</v>
      </c>
      <c r="AIE35" s="670">
        <v>0</v>
      </c>
      <c r="AIF35" s="669">
        <v>2</v>
      </c>
      <c r="AIG35" s="669">
        <v>1</v>
      </c>
      <c r="AIH35" s="669">
        <v>2</v>
      </c>
      <c r="AII35" s="669">
        <v>3</v>
      </c>
      <c r="AIJ35" s="669">
        <v>4</v>
      </c>
      <c r="AIK35" s="669">
        <v>3</v>
      </c>
      <c r="AIL35" s="669">
        <v>5</v>
      </c>
      <c r="AIM35" s="670">
        <v>0</v>
      </c>
      <c r="AIN35" s="669">
        <v>2</v>
      </c>
      <c r="AIO35" s="669">
        <v>2</v>
      </c>
      <c r="AIP35" s="669">
        <v>5</v>
      </c>
      <c r="AIQ35" s="669">
        <v>6</v>
      </c>
      <c r="AIR35" s="669">
        <v>3</v>
      </c>
      <c r="AIS35" s="669">
        <v>3</v>
      </c>
      <c r="AIT35" s="670">
        <v>0</v>
      </c>
      <c r="AIU35" s="669">
        <v>3</v>
      </c>
      <c r="AIV35" s="669">
        <v>3</v>
      </c>
      <c r="AIW35" s="669">
        <v>7</v>
      </c>
      <c r="AIX35" s="669">
        <v>3</v>
      </c>
      <c r="AIY35" s="669">
        <v>3</v>
      </c>
      <c r="AIZ35" s="669">
        <v>6</v>
      </c>
      <c r="AJA35" s="669">
        <v>7</v>
      </c>
      <c r="AJB35" s="669">
        <v>10</v>
      </c>
      <c r="AJC35" s="669">
        <v>4</v>
      </c>
      <c r="AJD35" s="669">
        <v>8</v>
      </c>
      <c r="AJE35" s="669">
        <v>8</v>
      </c>
      <c r="AJF35" s="669">
        <v>9</v>
      </c>
      <c r="AJG35" s="669">
        <v>13</v>
      </c>
      <c r="AJH35" s="669">
        <v>17</v>
      </c>
      <c r="AJI35" s="669">
        <v>5</v>
      </c>
      <c r="AJJ35" s="669">
        <v>13</v>
      </c>
      <c r="AJK35" s="669">
        <v>13</v>
      </c>
      <c r="AJL35" s="669">
        <v>13</v>
      </c>
      <c r="AJM35" s="669">
        <v>20</v>
      </c>
      <c r="AJN35" s="669">
        <v>18</v>
      </c>
      <c r="AJO35" s="669">
        <v>19</v>
      </c>
      <c r="AJP35" s="669">
        <v>24</v>
      </c>
      <c r="AJQ35" s="669">
        <v>15</v>
      </c>
      <c r="AJR35" s="669">
        <v>30</v>
      </c>
      <c r="AJS35" s="669">
        <v>26</v>
      </c>
      <c r="AJT35" s="669">
        <v>25</v>
      </c>
      <c r="AJU35" s="669">
        <v>29</v>
      </c>
      <c r="AJV35" s="669">
        <v>15</v>
      </c>
      <c r="AJW35" s="669">
        <v>21</v>
      </c>
      <c r="AJX35" s="669">
        <v>15</v>
      </c>
      <c r="AJY35" s="669">
        <v>24</v>
      </c>
      <c r="AJZ35" s="669">
        <v>34</v>
      </c>
      <c r="AKA35" s="669">
        <v>10</v>
      </c>
      <c r="AKB35" s="669">
        <v>11</v>
      </c>
      <c r="AKC35" s="669">
        <v>10</v>
      </c>
      <c r="AKD35" s="669">
        <v>16</v>
      </c>
      <c r="AKE35" s="669">
        <v>13</v>
      </c>
      <c r="AKF35" s="669">
        <v>4</v>
      </c>
      <c r="AKG35" s="669">
        <v>4</v>
      </c>
      <c r="AKH35" s="669">
        <v>2</v>
      </c>
      <c r="AKI35" s="669">
        <v>1</v>
      </c>
      <c r="AKJ35" s="670">
        <v>0</v>
      </c>
      <c r="AKK35" s="670">
        <v>0</v>
      </c>
      <c r="AKL35" s="670">
        <v>0</v>
      </c>
      <c r="AKM35" s="669">
        <v>1</v>
      </c>
      <c r="AKN35" s="670">
        <v>0</v>
      </c>
      <c r="AKO35" s="669">
        <v>1</v>
      </c>
      <c r="AKP35" s="670">
        <v>0</v>
      </c>
      <c r="AKQ35" s="670">
        <v>0</v>
      </c>
      <c r="AKR35" s="670">
        <v>0</v>
      </c>
      <c r="AKS35" s="670">
        <v>0</v>
      </c>
      <c r="AKT35" s="670">
        <v>0</v>
      </c>
      <c r="AKU35" s="669">
        <v>577</v>
      </c>
      <c r="AKV35" s="669">
        <v>29</v>
      </c>
      <c r="AKW35" s="669">
        <v>7</v>
      </c>
      <c r="AKX35" s="669">
        <v>3</v>
      </c>
      <c r="AKY35" s="669">
        <v>1</v>
      </c>
      <c r="AKZ35" s="670">
        <v>0</v>
      </c>
      <c r="ALA35" s="670">
        <v>0</v>
      </c>
      <c r="ALB35" s="669">
        <v>1</v>
      </c>
      <c r="ALC35" s="670">
        <v>0</v>
      </c>
      <c r="ALD35" s="669">
        <v>2</v>
      </c>
      <c r="ALE35" s="669">
        <v>4</v>
      </c>
      <c r="ALF35" s="669">
        <v>2</v>
      </c>
      <c r="ALG35" s="670">
        <v>0</v>
      </c>
      <c r="ALH35" s="670">
        <v>0</v>
      </c>
      <c r="ALI35" s="670">
        <v>0</v>
      </c>
      <c r="ALJ35" s="670">
        <v>0</v>
      </c>
      <c r="ALK35" s="669">
        <v>3</v>
      </c>
      <c r="ALL35" s="669">
        <v>2</v>
      </c>
      <c r="ALM35" s="669">
        <v>1</v>
      </c>
      <c r="ALN35" s="669">
        <v>2</v>
      </c>
      <c r="ALO35" s="669">
        <v>1</v>
      </c>
      <c r="ALP35" s="669">
        <v>1</v>
      </c>
      <c r="ALQ35" s="670">
        <v>0</v>
      </c>
      <c r="ALR35" s="669">
        <v>1</v>
      </c>
      <c r="ALS35" s="670">
        <v>0</v>
      </c>
      <c r="ALT35" s="669">
        <v>2</v>
      </c>
      <c r="ALU35" s="669">
        <v>3</v>
      </c>
      <c r="ALV35" s="670">
        <v>0</v>
      </c>
      <c r="ALW35" s="670">
        <v>0</v>
      </c>
      <c r="ALX35" s="670">
        <v>0</v>
      </c>
      <c r="ALY35" s="669">
        <v>1</v>
      </c>
      <c r="ALZ35" s="669">
        <v>1</v>
      </c>
      <c r="AMA35" s="669">
        <v>2</v>
      </c>
      <c r="AMB35" s="669">
        <v>1</v>
      </c>
      <c r="AMC35" s="669">
        <v>1</v>
      </c>
      <c r="AMD35" s="669">
        <v>2</v>
      </c>
      <c r="AME35" s="669">
        <v>4</v>
      </c>
      <c r="AMF35" s="669">
        <v>3</v>
      </c>
      <c r="AMG35" s="669">
        <v>3</v>
      </c>
      <c r="AMH35" s="670">
        <v>0</v>
      </c>
      <c r="AMI35" s="670">
        <v>0</v>
      </c>
      <c r="AMJ35" s="669">
        <v>2</v>
      </c>
      <c r="AMK35" s="669">
        <v>1</v>
      </c>
      <c r="AML35" s="670">
        <v>0</v>
      </c>
      <c r="AMM35" s="670">
        <v>0</v>
      </c>
      <c r="AMN35" s="669">
        <v>4</v>
      </c>
      <c r="AMO35" s="669">
        <v>3</v>
      </c>
      <c r="AMP35" s="669">
        <v>2</v>
      </c>
      <c r="AMQ35" s="669">
        <v>1</v>
      </c>
      <c r="AMR35" s="670">
        <v>0</v>
      </c>
      <c r="AMS35" s="669">
        <v>1</v>
      </c>
      <c r="AMT35" s="669">
        <v>2</v>
      </c>
      <c r="AMU35" s="669">
        <v>2</v>
      </c>
      <c r="AMV35" s="669">
        <v>2</v>
      </c>
      <c r="AMW35" s="669">
        <v>2</v>
      </c>
      <c r="AMX35" s="669">
        <v>1</v>
      </c>
      <c r="AMY35" s="669">
        <v>1</v>
      </c>
      <c r="AMZ35" s="669">
        <v>1</v>
      </c>
      <c r="ANA35" s="669">
        <v>1</v>
      </c>
      <c r="ANB35" s="669">
        <v>1</v>
      </c>
      <c r="ANC35" s="669">
        <v>5</v>
      </c>
      <c r="AND35" s="669">
        <v>1</v>
      </c>
      <c r="ANE35" s="669">
        <v>4</v>
      </c>
      <c r="ANF35" s="670">
        <v>0</v>
      </c>
      <c r="ANG35" s="669">
        <v>3</v>
      </c>
      <c r="ANH35" s="669">
        <v>1</v>
      </c>
      <c r="ANI35" s="669">
        <v>6</v>
      </c>
      <c r="ANJ35" s="669">
        <v>2</v>
      </c>
      <c r="ANK35" s="669">
        <v>5</v>
      </c>
      <c r="ANL35" s="669">
        <v>2</v>
      </c>
      <c r="ANM35" s="669">
        <v>2</v>
      </c>
      <c r="ANN35" s="669">
        <v>5</v>
      </c>
      <c r="ANO35" s="669">
        <v>3</v>
      </c>
      <c r="ANP35" s="669">
        <v>8</v>
      </c>
      <c r="ANQ35" s="669">
        <v>3</v>
      </c>
      <c r="ANR35" s="669">
        <v>6</v>
      </c>
      <c r="ANS35" s="669">
        <v>5</v>
      </c>
      <c r="ANT35" s="669">
        <v>7</v>
      </c>
      <c r="ANU35" s="669">
        <v>11</v>
      </c>
      <c r="ANV35" s="669">
        <v>11</v>
      </c>
      <c r="ANW35" s="669">
        <v>9</v>
      </c>
      <c r="ANX35" s="669">
        <v>16</v>
      </c>
      <c r="ANY35" s="669">
        <v>14</v>
      </c>
      <c r="ANZ35" s="669">
        <v>17</v>
      </c>
      <c r="AOA35" s="669">
        <v>19</v>
      </c>
      <c r="AOB35" s="669">
        <v>23</v>
      </c>
      <c r="AOC35" s="669">
        <v>18</v>
      </c>
      <c r="AOD35" s="669">
        <v>15</v>
      </c>
      <c r="AOE35" s="669">
        <v>18</v>
      </c>
      <c r="AOF35" s="669">
        <v>30</v>
      </c>
      <c r="AOG35" s="669">
        <v>20</v>
      </c>
      <c r="AOH35" s="669">
        <v>21</v>
      </c>
      <c r="AOI35" s="669">
        <v>20</v>
      </c>
      <c r="AOJ35" s="669">
        <v>20</v>
      </c>
      <c r="AOK35" s="669">
        <v>17</v>
      </c>
      <c r="AOL35" s="669">
        <v>21</v>
      </c>
      <c r="AOM35" s="669">
        <v>17</v>
      </c>
      <c r="AON35" s="669">
        <v>13</v>
      </c>
      <c r="AOO35" s="669">
        <v>5</v>
      </c>
      <c r="AOP35" s="669">
        <v>13</v>
      </c>
      <c r="AOQ35" s="669">
        <v>13</v>
      </c>
      <c r="AOR35" s="669">
        <v>7</v>
      </c>
      <c r="AOS35" s="669">
        <v>2</v>
      </c>
      <c r="AOT35" s="669">
        <v>3</v>
      </c>
      <c r="AOU35" s="669">
        <v>1</v>
      </c>
      <c r="AOV35" s="670">
        <v>0</v>
      </c>
      <c r="AOW35" s="669">
        <v>4</v>
      </c>
      <c r="AOX35" s="669">
        <v>1</v>
      </c>
      <c r="AOY35" s="670">
        <v>0</v>
      </c>
      <c r="AOZ35" s="670">
        <v>0</v>
      </c>
      <c r="APA35" s="670">
        <v>0</v>
      </c>
      <c r="APB35" s="670">
        <v>0</v>
      </c>
      <c r="APC35" s="670">
        <v>0</v>
      </c>
      <c r="APD35" s="670">
        <v>0</v>
      </c>
      <c r="APE35" s="670">
        <v>0</v>
      </c>
      <c r="APF35" s="670">
        <v>0</v>
      </c>
      <c r="APG35" s="670">
        <v>0</v>
      </c>
      <c r="APH35" s="670">
        <v>0</v>
      </c>
      <c r="API35" s="670">
        <v>0</v>
      </c>
      <c r="APJ35" s="669">
        <v>523</v>
      </c>
      <c r="APK35" s="669">
        <v>27</v>
      </c>
      <c r="APL35" s="669">
        <v>14</v>
      </c>
      <c r="APM35" s="669">
        <v>2</v>
      </c>
      <c r="APN35" s="669">
        <v>3</v>
      </c>
      <c r="APO35" s="669">
        <v>2</v>
      </c>
      <c r="APP35" s="669">
        <v>2</v>
      </c>
      <c r="APQ35" s="669">
        <v>1</v>
      </c>
      <c r="APR35" s="669">
        <v>1</v>
      </c>
      <c r="APS35" s="669">
        <v>1</v>
      </c>
      <c r="APT35" s="670">
        <v>0</v>
      </c>
      <c r="APU35" s="670">
        <v>0</v>
      </c>
      <c r="APV35" s="669">
        <v>1</v>
      </c>
      <c r="APW35" s="670">
        <v>0</v>
      </c>
      <c r="APX35" s="670">
        <v>0</v>
      </c>
      <c r="APY35" s="669">
        <v>1</v>
      </c>
      <c r="APZ35" s="669">
        <v>2</v>
      </c>
      <c r="AQA35" s="669">
        <v>2</v>
      </c>
      <c r="AQB35" s="669">
        <v>1</v>
      </c>
      <c r="AQC35" s="669">
        <v>1</v>
      </c>
      <c r="AQD35" s="669">
        <v>1</v>
      </c>
      <c r="AQE35" s="670">
        <v>0</v>
      </c>
      <c r="AQF35" s="670">
        <v>0</v>
      </c>
      <c r="AQG35" s="670">
        <v>0</v>
      </c>
      <c r="AQH35" s="669">
        <v>1</v>
      </c>
      <c r="AQI35" s="670">
        <v>0</v>
      </c>
      <c r="AQJ35" s="669">
        <v>1</v>
      </c>
      <c r="AQK35" s="669">
        <v>1</v>
      </c>
      <c r="AQL35" s="670">
        <v>0</v>
      </c>
      <c r="AQM35" s="670">
        <v>0</v>
      </c>
      <c r="AQN35" s="670">
        <v>0</v>
      </c>
      <c r="AQO35" s="670">
        <v>0</v>
      </c>
      <c r="AQP35" s="669">
        <v>2</v>
      </c>
      <c r="AQQ35" s="670">
        <v>0</v>
      </c>
      <c r="AQR35" s="669">
        <v>1</v>
      </c>
      <c r="AQS35" s="669">
        <v>2</v>
      </c>
      <c r="AQT35" s="670">
        <v>0</v>
      </c>
      <c r="AQU35" s="669">
        <v>2</v>
      </c>
      <c r="AQV35" s="669">
        <v>2</v>
      </c>
      <c r="AQW35" s="669">
        <v>2</v>
      </c>
      <c r="AQX35" s="670">
        <v>0</v>
      </c>
      <c r="AQY35" s="669">
        <v>2</v>
      </c>
      <c r="AQZ35" s="670">
        <v>0</v>
      </c>
      <c r="ARA35" s="669">
        <v>2</v>
      </c>
      <c r="ARB35" s="670">
        <v>0</v>
      </c>
      <c r="ARC35" s="670">
        <v>0</v>
      </c>
      <c r="ARD35" s="669">
        <v>1</v>
      </c>
      <c r="ARE35" s="670">
        <v>0</v>
      </c>
      <c r="ARF35" s="669">
        <v>2</v>
      </c>
      <c r="ARG35" s="670">
        <v>0</v>
      </c>
      <c r="ARH35" s="669">
        <v>2</v>
      </c>
      <c r="ARI35" s="670">
        <v>0</v>
      </c>
      <c r="ARJ35" s="669">
        <v>2</v>
      </c>
      <c r="ARK35" s="669">
        <v>2</v>
      </c>
      <c r="ARL35" s="670">
        <v>0</v>
      </c>
      <c r="ARM35" s="669">
        <v>2</v>
      </c>
      <c r="ARN35" s="669">
        <v>1</v>
      </c>
      <c r="ARO35" s="669">
        <v>4</v>
      </c>
      <c r="ARP35" s="669">
        <v>4</v>
      </c>
      <c r="ARQ35" s="669">
        <v>2</v>
      </c>
      <c r="ARR35" s="669">
        <v>3</v>
      </c>
      <c r="ARS35" s="669">
        <v>3</v>
      </c>
      <c r="ART35" s="669">
        <v>2</v>
      </c>
      <c r="ARU35" s="669">
        <v>3</v>
      </c>
      <c r="ARV35" s="669">
        <v>2</v>
      </c>
      <c r="ARW35" s="669">
        <v>5</v>
      </c>
      <c r="ARX35" s="669">
        <v>2</v>
      </c>
      <c r="ARY35" s="669">
        <v>3</v>
      </c>
      <c r="ARZ35" s="669">
        <v>4</v>
      </c>
      <c r="ASA35" s="669">
        <v>6</v>
      </c>
      <c r="ASB35" s="669">
        <v>3</v>
      </c>
      <c r="ASC35" s="669">
        <v>4</v>
      </c>
      <c r="ASD35" s="669">
        <v>6</v>
      </c>
      <c r="ASE35" s="669">
        <v>4</v>
      </c>
      <c r="ASF35" s="669">
        <v>3</v>
      </c>
      <c r="ASG35" s="669">
        <v>5</v>
      </c>
      <c r="ASH35" s="669">
        <v>3</v>
      </c>
      <c r="ASI35" s="669">
        <v>8</v>
      </c>
      <c r="ASJ35" s="669">
        <v>9</v>
      </c>
      <c r="ASK35" s="669">
        <v>8</v>
      </c>
      <c r="ASL35" s="669">
        <v>7</v>
      </c>
      <c r="ASM35" s="669">
        <v>15</v>
      </c>
      <c r="ASN35" s="669">
        <v>16</v>
      </c>
      <c r="ASO35" s="669">
        <v>11</v>
      </c>
      <c r="ASP35" s="669">
        <v>10</v>
      </c>
      <c r="ASQ35" s="669">
        <v>15</v>
      </c>
      <c r="ASR35" s="669">
        <v>15</v>
      </c>
      <c r="ASS35" s="669">
        <v>19</v>
      </c>
      <c r="AST35" s="669">
        <v>11</v>
      </c>
      <c r="ASU35" s="669">
        <v>16</v>
      </c>
      <c r="ASV35" s="669">
        <v>15</v>
      </c>
      <c r="ASW35" s="669">
        <v>26</v>
      </c>
      <c r="ASX35" s="669">
        <v>23</v>
      </c>
      <c r="ASY35" s="669">
        <v>26</v>
      </c>
      <c r="ASZ35" s="669">
        <v>13</v>
      </c>
      <c r="ATA35" s="669">
        <v>15</v>
      </c>
      <c r="ATB35" s="669">
        <v>12</v>
      </c>
      <c r="ATC35" s="669">
        <v>13</v>
      </c>
      <c r="ATD35" s="669">
        <v>21</v>
      </c>
      <c r="ATE35" s="669">
        <v>6</v>
      </c>
      <c r="ATF35" s="669">
        <v>5</v>
      </c>
      <c r="ATG35" s="669">
        <v>5</v>
      </c>
      <c r="ATH35" s="669">
        <v>6</v>
      </c>
      <c r="ATI35" s="669">
        <v>2</v>
      </c>
      <c r="ATJ35" s="669">
        <v>1</v>
      </c>
      <c r="ATK35" s="669">
        <v>3</v>
      </c>
      <c r="ATL35" s="669">
        <v>1</v>
      </c>
      <c r="ATM35" s="669">
        <v>5</v>
      </c>
      <c r="ATN35" s="669">
        <v>1</v>
      </c>
      <c r="ATO35" s="670">
        <v>0</v>
      </c>
      <c r="ATP35" s="670">
        <v>0</v>
      </c>
      <c r="ATQ35" s="670">
        <v>0</v>
      </c>
      <c r="ATR35" s="670">
        <v>0</v>
      </c>
      <c r="ATS35" s="670">
        <v>0</v>
      </c>
      <c r="ATT35" s="670">
        <v>0</v>
      </c>
      <c r="ATU35" s="670">
        <v>0</v>
      </c>
      <c r="ATV35" s="670">
        <v>0</v>
      </c>
      <c r="ATW35" s="669">
        <v>1</v>
      </c>
      <c r="ATX35" s="669">
        <v>492</v>
      </c>
      <c r="ATY35" s="669">
        <v>36</v>
      </c>
      <c r="ATZ35" s="669">
        <v>8</v>
      </c>
      <c r="AUA35" s="669">
        <v>5</v>
      </c>
      <c r="AUB35" s="669">
        <v>1</v>
      </c>
      <c r="AUC35" s="670">
        <v>0</v>
      </c>
      <c r="AUD35" s="669">
        <v>1</v>
      </c>
      <c r="AUE35" s="669">
        <v>1</v>
      </c>
      <c r="AUF35" s="669">
        <v>1</v>
      </c>
      <c r="AUG35" s="669">
        <v>1</v>
      </c>
      <c r="AUH35" s="669">
        <v>1</v>
      </c>
      <c r="AUI35" s="670">
        <v>0</v>
      </c>
      <c r="AUJ35" s="669">
        <v>3</v>
      </c>
      <c r="AUK35" s="669">
        <v>2</v>
      </c>
      <c r="AUL35" s="669">
        <v>2</v>
      </c>
      <c r="AUM35" s="670">
        <v>0</v>
      </c>
      <c r="AUN35" s="669">
        <v>1</v>
      </c>
      <c r="AUO35" s="669">
        <v>1</v>
      </c>
      <c r="AUP35" s="669">
        <v>3</v>
      </c>
      <c r="AUQ35" s="670">
        <v>0</v>
      </c>
      <c r="AUR35" s="669">
        <v>3</v>
      </c>
      <c r="AUS35" s="670">
        <v>0</v>
      </c>
      <c r="AUT35" s="669">
        <v>2</v>
      </c>
      <c r="AUU35" s="669">
        <v>2</v>
      </c>
      <c r="AUV35" s="669">
        <v>1</v>
      </c>
      <c r="AUW35" s="670">
        <v>0</v>
      </c>
      <c r="AUX35" s="670">
        <v>0</v>
      </c>
      <c r="AUY35" s="669">
        <v>2</v>
      </c>
      <c r="AUZ35" s="669">
        <v>2</v>
      </c>
      <c r="AVA35" s="669">
        <v>1</v>
      </c>
      <c r="AVB35" s="670">
        <v>0</v>
      </c>
      <c r="AVC35" s="670">
        <v>0</v>
      </c>
      <c r="AVD35" s="670">
        <v>0</v>
      </c>
      <c r="AVE35" s="670">
        <v>0</v>
      </c>
      <c r="AVF35" s="670">
        <v>0</v>
      </c>
      <c r="AVG35" s="670">
        <v>0</v>
      </c>
      <c r="AVH35" s="670">
        <v>0</v>
      </c>
      <c r="AVI35" s="670">
        <v>0</v>
      </c>
      <c r="AVJ35" s="669">
        <v>1</v>
      </c>
      <c r="AVK35" s="670">
        <v>0</v>
      </c>
      <c r="AVL35" s="669">
        <v>2</v>
      </c>
      <c r="AVM35" s="669">
        <v>1</v>
      </c>
      <c r="AVN35" s="669">
        <v>1</v>
      </c>
      <c r="AVO35" s="669">
        <v>2</v>
      </c>
      <c r="AVP35" s="669">
        <v>1</v>
      </c>
      <c r="AVQ35" s="669">
        <v>1</v>
      </c>
      <c r="AVR35" s="670">
        <v>0</v>
      </c>
      <c r="AVS35" s="670">
        <v>0</v>
      </c>
      <c r="AVT35" s="670">
        <v>0</v>
      </c>
      <c r="AVU35" s="669">
        <v>1</v>
      </c>
      <c r="AVV35" s="669">
        <v>2</v>
      </c>
      <c r="AVW35" s="669">
        <v>1</v>
      </c>
      <c r="AVX35" s="669">
        <v>2</v>
      </c>
      <c r="AVY35" s="670">
        <v>0</v>
      </c>
      <c r="AVZ35" s="669">
        <v>2</v>
      </c>
      <c r="AWA35" s="669">
        <v>1</v>
      </c>
      <c r="AWB35" s="670">
        <v>0</v>
      </c>
      <c r="AWC35" s="669">
        <v>2</v>
      </c>
      <c r="AWD35" s="669">
        <v>5</v>
      </c>
      <c r="AWE35" s="669">
        <v>2</v>
      </c>
      <c r="AWF35" s="669">
        <v>1</v>
      </c>
      <c r="AWG35" s="669">
        <v>2</v>
      </c>
      <c r="AWH35" s="669">
        <v>3</v>
      </c>
      <c r="AWI35" s="669">
        <v>2</v>
      </c>
      <c r="AWJ35" s="669">
        <v>4</v>
      </c>
      <c r="AWK35" s="669">
        <v>2</v>
      </c>
      <c r="AWL35" s="669">
        <v>2</v>
      </c>
      <c r="AWM35" s="669">
        <v>4</v>
      </c>
      <c r="AWN35" s="669">
        <v>3</v>
      </c>
      <c r="AWO35" s="670">
        <v>0</v>
      </c>
      <c r="AWP35" s="669">
        <v>3</v>
      </c>
      <c r="AWQ35" s="669">
        <v>4</v>
      </c>
      <c r="AWR35" s="669">
        <v>3</v>
      </c>
      <c r="AWS35" s="669">
        <v>4</v>
      </c>
      <c r="AWT35" s="669">
        <v>3</v>
      </c>
      <c r="AWU35" s="669">
        <v>5</v>
      </c>
      <c r="AWV35" s="669">
        <v>5</v>
      </c>
      <c r="AWW35" s="669">
        <v>4</v>
      </c>
      <c r="AWX35" s="669">
        <v>10</v>
      </c>
      <c r="AWY35" s="669">
        <v>10</v>
      </c>
      <c r="AWZ35" s="669">
        <v>12</v>
      </c>
      <c r="AXA35" s="669">
        <v>9</v>
      </c>
      <c r="AXB35" s="669">
        <v>8</v>
      </c>
      <c r="AXC35" s="669">
        <v>11</v>
      </c>
      <c r="AXD35" s="669">
        <v>20</v>
      </c>
      <c r="AXE35" s="669">
        <v>9</v>
      </c>
      <c r="AXF35" s="669">
        <v>20</v>
      </c>
      <c r="AXG35" s="669">
        <v>9</v>
      </c>
      <c r="AXH35" s="669">
        <v>17</v>
      </c>
      <c r="AXI35" s="669">
        <v>18</v>
      </c>
      <c r="AXJ35" s="669">
        <v>19</v>
      </c>
      <c r="AXK35" s="669">
        <v>20</v>
      </c>
      <c r="AXL35" s="669">
        <v>18</v>
      </c>
      <c r="AXM35" s="669">
        <v>14</v>
      </c>
      <c r="AXN35" s="669">
        <v>18</v>
      </c>
      <c r="AXO35" s="669">
        <v>17</v>
      </c>
      <c r="AXP35" s="669">
        <v>21</v>
      </c>
      <c r="AXQ35" s="669">
        <v>11</v>
      </c>
      <c r="AXR35" s="669">
        <v>13</v>
      </c>
      <c r="AXS35" s="669">
        <v>10</v>
      </c>
      <c r="AXT35" s="669">
        <v>7</v>
      </c>
      <c r="AXU35" s="669">
        <v>1</v>
      </c>
      <c r="AXV35" s="669">
        <v>4</v>
      </c>
      <c r="AXW35" s="670">
        <v>0</v>
      </c>
      <c r="AXX35" s="670">
        <v>0</v>
      </c>
      <c r="AXY35" s="669">
        <v>3</v>
      </c>
      <c r="AXZ35" s="670">
        <v>0</v>
      </c>
      <c r="AYA35" s="669">
        <v>1</v>
      </c>
      <c r="AYB35" s="670">
        <v>0</v>
      </c>
      <c r="AYC35" s="670">
        <v>0</v>
      </c>
      <c r="AYD35" s="669">
        <v>1</v>
      </c>
      <c r="AYE35" s="670">
        <v>0</v>
      </c>
      <c r="AYF35" s="670">
        <v>0</v>
      </c>
      <c r="AYG35" s="670">
        <v>0</v>
      </c>
      <c r="AYH35" s="670">
        <v>0</v>
      </c>
      <c r="AYI35" s="670">
        <v>0</v>
      </c>
      <c r="AYJ35" s="670">
        <v>0</v>
      </c>
      <c r="AYK35" s="670">
        <v>0</v>
      </c>
      <c r="AYL35" s="671">
        <v>0</v>
      </c>
    </row>
    <row r="36" spans="2:1338" ht="45" customHeight="1">
      <c r="B36" s="536" t="s">
        <v>284</v>
      </c>
      <c r="C36" s="668">
        <v>157</v>
      </c>
      <c r="D36" s="669">
        <v>17</v>
      </c>
      <c r="E36" s="669">
        <v>14</v>
      </c>
      <c r="F36" s="669">
        <v>5</v>
      </c>
      <c r="G36" s="669">
        <v>3</v>
      </c>
      <c r="H36" s="669">
        <v>1</v>
      </c>
      <c r="I36" s="669">
        <v>2</v>
      </c>
      <c r="J36" s="669">
        <v>3</v>
      </c>
      <c r="K36" s="670">
        <v>0</v>
      </c>
      <c r="L36" s="670">
        <v>0</v>
      </c>
      <c r="M36" s="670">
        <v>0</v>
      </c>
      <c r="N36" s="670">
        <v>0</v>
      </c>
      <c r="O36" s="670">
        <v>0</v>
      </c>
      <c r="P36" s="670">
        <v>0</v>
      </c>
      <c r="Q36" s="670">
        <v>0</v>
      </c>
      <c r="R36" s="669">
        <v>1</v>
      </c>
      <c r="S36" s="670">
        <v>0</v>
      </c>
      <c r="T36" s="670">
        <v>0</v>
      </c>
      <c r="U36" s="670">
        <v>0</v>
      </c>
      <c r="V36" s="669">
        <v>1</v>
      </c>
      <c r="W36" s="669">
        <v>2</v>
      </c>
      <c r="X36" s="670">
        <v>0</v>
      </c>
      <c r="Y36" s="670">
        <v>0</v>
      </c>
      <c r="Z36" s="669">
        <v>1</v>
      </c>
      <c r="AA36" s="670">
        <v>0</v>
      </c>
      <c r="AB36" s="669">
        <v>1</v>
      </c>
      <c r="AC36" s="670">
        <v>0</v>
      </c>
      <c r="AD36" s="670">
        <v>0</v>
      </c>
      <c r="AE36" s="669">
        <v>1</v>
      </c>
      <c r="AF36" s="670">
        <v>0</v>
      </c>
      <c r="AG36" s="670">
        <v>0</v>
      </c>
      <c r="AH36" s="670">
        <v>0</v>
      </c>
      <c r="AI36" s="669">
        <v>2</v>
      </c>
      <c r="AJ36" s="670">
        <v>0</v>
      </c>
      <c r="AK36" s="670">
        <v>0</v>
      </c>
      <c r="AL36" s="669">
        <v>2</v>
      </c>
      <c r="AM36" s="669">
        <v>1</v>
      </c>
      <c r="AN36" s="670">
        <v>0</v>
      </c>
      <c r="AO36" s="669">
        <v>1</v>
      </c>
      <c r="AP36" s="670">
        <v>0</v>
      </c>
      <c r="AQ36" s="669">
        <v>1</v>
      </c>
      <c r="AR36" s="669">
        <v>3</v>
      </c>
      <c r="AS36" s="670">
        <v>0</v>
      </c>
      <c r="AT36" s="670">
        <v>0</v>
      </c>
      <c r="AU36" s="670">
        <v>0</v>
      </c>
      <c r="AV36" s="670">
        <v>0</v>
      </c>
      <c r="AW36" s="670">
        <v>0</v>
      </c>
      <c r="AX36" s="670">
        <v>0</v>
      </c>
      <c r="AY36" s="669">
        <v>1</v>
      </c>
      <c r="AZ36" s="670">
        <v>0</v>
      </c>
      <c r="BA36" s="670">
        <v>0</v>
      </c>
      <c r="BB36" s="670">
        <v>0</v>
      </c>
      <c r="BC36" s="669">
        <v>1</v>
      </c>
      <c r="BD36" s="669">
        <v>1</v>
      </c>
      <c r="BE36" s="670">
        <v>0</v>
      </c>
      <c r="BF36" s="669">
        <v>1</v>
      </c>
      <c r="BG36" s="669">
        <v>1</v>
      </c>
      <c r="BH36" s="670">
        <v>0</v>
      </c>
      <c r="BI36" s="669">
        <v>1</v>
      </c>
      <c r="BJ36" s="670">
        <v>0</v>
      </c>
      <c r="BK36" s="669">
        <v>1</v>
      </c>
      <c r="BL36" s="669">
        <v>2</v>
      </c>
      <c r="BM36" s="670">
        <v>0</v>
      </c>
      <c r="BN36" s="670">
        <v>0</v>
      </c>
      <c r="BO36" s="669">
        <v>1</v>
      </c>
      <c r="BP36" s="669">
        <v>1</v>
      </c>
      <c r="BQ36" s="669">
        <v>1</v>
      </c>
      <c r="BR36" s="669">
        <v>3</v>
      </c>
      <c r="BS36" s="670">
        <v>0</v>
      </c>
      <c r="BT36" s="670">
        <v>0</v>
      </c>
      <c r="BU36" s="669">
        <v>2</v>
      </c>
      <c r="BV36" s="670">
        <v>0</v>
      </c>
      <c r="BW36" s="669">
        <v>1</v>
      </c>
      <c r="BX36" s="669">
        <v>2</v>
      </c>
      <c r="BY36" s="669">
        <v>1</v>
      </c>
      <c r="BZ36" s="670">
        <v>0</v>
      </c>
      <c r="CA36" s="669">
        <v>3</v>
      </c>
      <c r="CB36" s="670">
        <v>0</v>
      </c>
      <c r="CC36" s="669">
        <v>2</v>
      </c>
      <c r="CD36" s="669">
        <v>2</v>
      </c>
      <c r="CE36" s="669">
        <v>1</v>
      </c>
      <c r="CF36" s="669">
        <v>5</v>
      </c>
      <c r="CG36" s="669">
        <v>2</v>
      </c>
      <c r="CH36" s="669">
        <v>4</v>
      </c>
      <c r="CI36" s="669">
        <v>1</v>
      </c>
      <c r="CJ36" s="669">
        <v>3</v>
      </c>
      <c r="CK36" s="669">
        <v>1</v>
      </c>
      <c r="CL36" s="669">
        <v>4</v>
      </c>
      <c r="CM36" s="669">
        <v>1</v>
      </c>
      <c r="CN36" s="669">
        <v>7</v>
      </c>
      <c r="CO36" s="669">
        <v>7</v>
      </c>
      <c r="CP36" s="669">
        <v>5</v>
      </c>
      <c r="CQ36" s="669">
        <v>1</v>
      </c>
      <c r="CR36" s="669">
        <v>5</v>
      </c>
      <c r="CS36" s="669">
        <v>3</v>
      </c>
      <c r="CT36" s="669">
        <v>4</v>
      </c>
      <c r="CU36" s="669">
        <v>5</v>
      </c>
      <c r="CV36" s="670">
        <v>0</v>
      </c>
      <c r="CW36" s="669">
        <v>1</v>
      </c>
      <c r="CX36" s="669">
        <v>3</v>
      </c>
      <c r="CY36" s="669">
        <v>4</v>
      </c>
      <c r="CZ36" s="670">
        <v>0</v>
      </c>
      <c r="DA36" s="669">
        <v>107</v>
      </c>
      <c r="DB36" s="669">
        <v>5</v>
      </c>
      <c r="DC36" s="669">
        <v>7</v>
      </c>
      <c r="DD36" s="670">
        <v>0</v>
      </c>
      <c r="DE36" s="670">
        <v>0</v>
      </c>
      <c r="DF36" s="670">
        <v>0</v>
      </c>
      <c r="DG36" s="670">
        <v>0</v>
      </c>
      <c r="DH36" s="669">
        <v>1</v>
      </c>
      <c r="DI36" s="669">
        <v>1</v>
      </c>
      <c r="DJ36" s="670">
        <v>0</v>
      </c>
      <c r="DK36" s="669">
        <v>2</v>
      </c>
      <c r="DL36" s="670">
        <v>0</v>
      </c>
      <c r="DM36" s="670">
        <v>0</v>
      </c>
      <c r="DN36" s="670">
        <v>0</v>
      </c>
      <c r="DO36" s="670">
        <v>0</v>
      </c>
      <c r="DP36" s="670">
        <v>0</v>
      </c>
      <c r="DQ36" s="670">
        <v>0</v>
      </c>
      <c r="DR36" s="670">
        <v>0</v>
      </c>
      <c r="DS36" s="670">
        <v>0</v>
      </c>
      <c r="DT36" s="670">
        <v>0</v>
      </c>
      <c r="DU36" s="670">
        <v>0</v>
      </c>
      <c r="DV36" s="670">
        <v>0</v>
      </c>
      <c r="DW36" s="670">
        <v>0</v>
      </c>
      <c r="DX36" s="670">
        <v>0</v>
      </c>
      <c r="DY36" s="670">
        <v>0</v>
      </c>
      <c r="DZ36" s="670">
        <v>0</v>
      </c>
      <c r="EA36" s="670">
        <v>0</v>
      </c>
      <c r="EB36" s="669">
        <v>1</v>
      </c>
      <c r="EC36" s="670">
        <v>0</v>
      </c>
      <c r="ED36" s="670">
        <v>0</v>
      </c>
      <c r="EE36" s="669">
        <v>1</v>
      </c>
      <c r="EF36" s="670">
        <v>0</v>
      </c>
      <c r="EG36" s="670">
        <v>0</v>
      </c>
      <c r="EH36" s="670">
        <v>0</v>
      </c>
      <c r="EI36" s="670">
        <v>0</v>
      </c>
      <c r="EJ36" s="670">
        <v>0</v>
      </c>
      <c r="EK36" s="669">
        <v>1</v>
      </c>
      <c r="EL36" s="670">
        <v>0</v>
      </c>
      <c r="EM36" s="669">
        <v>1</v>
      </c>
      <c r="EN36" s="669">
        <v>1</v>
      </c>
      <c r="EO36" s="670">
        <v>0</v>
      </c>
      <c r="EP36" s="669">
        <v>1</v>
      </c>
      <c r="EQ36" s="670">
        <v>0</v>
      </c>
      <c r="ER36" s="670">
        <v>0</v>
      </c>
      <c r="ES36" s="670">
        <v>0</v>
      </c>
      <c r="ET36" s="670">
        <v>0</v>
      </c>
      <c r="EU36" s="669">
        <v>1</v>
      </c>
      <c r="EV36" s="669">
        <v>1</v>
      </c>
      <c r="EW36" s="670">
        <v>0</v>
      </c>
      <c r="EX36" s="670">
        <v>0</v>
      </c>
      <c r="EY36" s="669">
        <v>2</v>
      </c>
      <c r="EZ36" s="669">
        <v>1</v>
      </c>
      <c r="FA36" s="670">
        <v>0</v>
      </c>
      <c r="FB36" s="669">
        <v>1</v>
      </c>
      <c r="FC36" s="669">
        <v>1</v>
      </c>
      <c r="FD36" s="669">
        <v>1</v>
      </c>
      <c r="FE36" s="670">
        <v>0</v>
      </c>
      <c r="FF36" s="670">
        <v>0</v>
      </c>
      <c r="FG36" s="670">
        <v>0</v>
      </c>
      <c r="FH36" s="670">
        <v>0</v>
      </c>
      <c r="FI36" s="670">
        <v>0</v>
      </c>
      <c r="FJ36" s="669">
        <v>1</v>
      </c>
      <c r="FK36" s="670">
        <v>0</v>
      </c>
      <c r="FL36" s="669">
        <v>1</v>
      </c>
      <c r="FM36" s="669">
        <v>1</v>
      </c>
      <c r="FN36" s="670">
        <v>0</v>
      </c>
      <c r="FO36" s="669">
        <v>1</v>
      </c>
      <c r="FP36" s="669">
        <v>1</v>
      </c>
      <c r="FQ36" s="669">
        <v>1</v>
      </c>
      <c r="FR36" s="670">
        <v>0</v>
      </c>
      <c r="FS36" s="669">
        <v>2</v>
      </c>
      <c r="FT36" s="670">
        <v>0</v>
      </c>
      <c r="FU36" s="670">
        <v>0</v>
      </c>
      <c r="FV36" s="670">
        <v>0</v>
      </c>
      <c r="FW36" s="669">
        <v>1</v>
      </c>
      <c r="FX36" s="669">
        <v>1</v>
      </c>
      <c r="FY36" s="670">
        <v>0</v>
      </c>
      <c r="FZ36" s="669">
        <v>4</v>
      </c>
      <c r="GA36" s="669">
        <v>1</v>
      </c>
      <c r="GB36" s="669">
        <v>1</v>
      </c>
      <c r="GC36" s="669">
        <v>5</v>
      </c>
      <c r="GD36" s="669">
        <v>3</v>
      </c>
      <c r="GE36" s="669">
        <v>3</v>
      </c>
      <c r="GF36" s="669">
        <v>2</v>
      </c>
      <c r="GG36" s="669">
        <v>4</v>
      </c>
      <c r="GH36" s="669">
        <v>1</v>
      </c>
      <c r="GI36" s="669">
        <v>2</v>
      </c>
      <c r="GJ36" s="669">
        <v>4</v>
      </c>
      <c r="GK36" s="669">
        <v>4</v>
      </c>
      <c r="GL36" s="669">
        <v>5</v>
      </c>
      <c r="GM36" s="669">
        <v>4</v>
      </c>
      <c r="GN36" s="670">
        <v>0</v>
      </c>
      <c r="GO36" s="669">
        <v>4</v>
      </c>
      <c r="GP36" s="669">
        <v>1</v>
      </c>
      <c r="GQ36" s="669">
        <v>5</v>
      </c>
      <c r="GR36" s="669">
        <v>2</v>
      </c>
      <c r="GS36" s="669">
        <v>4</v>
      </c>
      <c r="GT36" s="669">
        <v>2</v>
      </c>
      <c r="GU36" s="669">
        <v>1</v>
      </c>
      <c r="GV36" s="669">
        <v>5</v>
      </c>
      <c r="GW36" s="670">
        <v>0</v>
      </c>
      <c r="GX36" s="670">
        <v>0</v>
      </c>
      <c r="GY36" s="669">
        <v>105</v>
      </c>
      <c r="GZ36" s="669">
        <v>9</v>
      </c>
      <c r="HA36" s="669">
        <v>3</v>
      </c>
      <c r="HB36" s="669">
        <v>4</v>
      </c>
      <c r="HC36" s="669">
        <v>2</v>
      </c>
      <c r="HD36" s="670">
        <v>0</v>
      </c>
      <c r="HE36" s="669">
        <v>1</v>
      </c>
      <c r="HF36" s="669">
        <v>1</v>
      </c>
      <c r="HG36" s="670">
        <v>0</v>
      </c>
      <c r="HH36" s="669">
        <v>1</v>
      </c>
      <c r="HI36" s="670">
        <v>0</v>
      </c>
      <c r="HJ36" s="670">
        <v>0</v>
      </c>
      <c r="HK36" s="670">
        <v>0</v>
      </c>
      <c r="HL36" s="670">
        <v>0</v>
      </c>
      <c r="HM36" s="670">
        <v>0</v>
      </c>
      <c r="HN36" s="670">
        <v>0</v>
      </c>
      <c r="HO36" s="670">
        <v>0</v>
      </c>
      <c r="HP36" s="670">
        <v>0</v>
      </c>
      <c r="HQ36" s="670">
        <v>0</v>
      </c>
      <c r="HR36" s="670">
        <v>0</v>
      </c>
      <c r="HS36" s="670">
        <v>0</v>
      </c>
      <c r="HT36" s="670">
        <v>0</v>
      </c>
      <c r="HU36" s="670">
        <v>0</v>
      </c>
      <c r="HV36" s="670">
        <v>0</v>
      </c>
      <c r="HW36" s="670">
        <v>0</v>
      </c>
      <c r="HX36" s="670">
        <v>0</v>
      </c>
      <c r="HY36" s="670">
        <v>0</v>
      </c>
      <c r="HZ36" s="670">
        <v>0</v>
      </c>
      <c r="IA36" s="670">
        <v>0</v>
      </c>
      <c r="IB36" s="669">
        <v>1</v>
      </c>
      <c r="IC36" s="669">
        <v>1</v>
      </c>
      <c r="ID36" s="669">
        <v>2</v>
      </c>
      <c r="IE36" s="669">
        <v>1</v>
      </c>
      <c r="IF36" s="670">
        <v>0</v>
      </c>
      <c r="IG36" s="670">
        <v>0</v>
      </c>
      <c r="IH36" s="670">
        <v>0</v>
      </c>
      <c r="II36" s="670">
        <v>0</v>
      </c>
      <c r="IJ36" s="670">
        <v>0</v>
      </c>
      <c r="IK36" s="670">
        <v>0</v>
      </c>
      <c r="IL36" s="669">
        <v>1</v>
      </c>
      <c r="IM36" s="670">
        <v>0</v>
      </c>
      <c r="IN36" s="670">
        <v>0</v>
      </c>
      <c r="IO36" s="669">
        <v>1</v>
      </c>
      <c r="IP36" s="670">
        <v>0</v>
      </c>
      <c r="IQ36" s="670">
        <v>0</v>
      </c>
      <c r="IR36" s="669">
        <v>1</v>
      </c>
      <c r="IS36" s="669">
        <v>1</v>
      </c>
      <c r="IT36" s="670">
        <v>0</v>
      </c>
      <c r="IU36" s="670">
        <v>0</v>
      </c>
      <c r="IV36" s="669">
        <v>1</v>
      </c>
      <c r="IW36" s="670">
        <v>0</v>
      </c>
      <c r="IX36" s="670">
        <v>0</v>
      </c>
      <c r="IY36" s="670">
        <v>0</v>
      </c>
      <c r="IZ36" s="669">
        <v>2</v>
      </c>
      <c r="JA36" s="669">
        <v>1</v>
      </c>
      <c r="JB36" s="670">
        <v>0</v>
      </c>
      <c r="JC36" s="669">
        <v>1</v>
      </c>
      <c r="JD36" s="670">
        <v>0</v>
      </c>
      <c r="JE36" s="669">
        <v>1</v>
      </c>
      <c r="JF36" s="669">
        <v>1</v>
      </c>
      <c r="JG36" s="669">
        <v>1</v>
      </c>
      <c r="JH36" s="670">
        <v>0</v>
      </c>
      <c r="JI36" s="670">
        <v>0</v>
      </c>
      <c r="JJ36" s="669">
        <v>2</v>
      </c>
      <c r="JK36" s="669">
        <v>1</v>
      </c>
      <c r="JL36" s="670">
        <v>0</v>
      </c>
      <c r="JM36" s="670">
        <v>0</v>
      </c>
      <c r="JN36" s="669">
        <v>1</v>
      </c>
      <c r="JO36" s="670">
        <v>0</v>
      </c>
      <c r="JP36" s="670">
        <v>0</v>
      </c>
      <c r="JQ36" s="669">
        <v>1</v>
      </c>
      <c r="JR36" s="669">
        <v>2</v>
      </c>
      <c r="JS36" s="669">
        <v>1</v>
      </c>
      <c r="JT36" s="669">
        <v>1</v>
      </c>
      <c r="JU36" s="669">
        <v>2</v>
      </c>
      <c r="JV36" s="670">
        <v>0</v>
      </c>
      <c r="JW36" s="670">
        <v>0</v>
      </c>
      <c r="JX36" s="669">
        <v>1</v>
      </c>
      <c r="JY36" s="669">
        <v>1</v>
      </c>
      <c r="JZ36" s="669">
        <v>2</v>
      </c>
      <c r="KA36" s="669">
        <v>5</v>
      </c>
      <c r="KB36" s="669">
        <v>3</v>
      </c>
      <c r="KC36" s="669">
        <v>5</v>
      </c>
      <c r="KD36" s="670">
        <v>0</v>
      </c>
      <c r="KE36" s="669">
        <v>1</v>
      </c>
      <c r="KF36" s="669">
        <v>3</v>
      </c>
      <c r="KG36" s="669">
        <v>3</v>
      </c>
      <c r="KH36" s="669">
        <v>2</v>
      </c>
      <c r="KI36" s="669">
        <v>5</v>
      </c>
      <c r="KJ36" s="669">
        <v>4</v>
      </c>
      <c r="KK36" s="669">
        <v>1</v>
      </c>
      <c r="KL36" s="669">
        <v>2</v>
      </c>
      <c r="KM36" s="669">
        <v>1</v>
      </c>
      <c r="KN36" s="669">
        <v>5</v>
      </c>
      <c r="KO36" s="669">
        <v>4</v>
      </c>
      <c r="KP36" s="669">
        <v>1</v>
      </c>
      <c r="KQ36" s="669">
        <v>1</v>
      </c>
      <c r="KR36" s="669">
        <v>1</v>
      </c>
      <c r="KS36" s="670">
        <v>0</v>
      </c>
      <c r="KT36" s="669">
        <v>4</v>
      </c>
      <c r="KU36" s="669">
        <v>1</v>
      </c>
      <c r="KV36" s="670">
        <v>0</v>
      </c>
      <c r="KW36" s="669">
        <v>108</v>
      </c>
      <c r="KX36" s="669">
        <v>2</v>
      </c>
      <c r="KY36" s="669">
        <v>2</v>
      </c>
      <c r="KZ36" s="669">
        <v>1</v>
      </c>
      <c r="LA36" s="669">
        <v>2</v>
      </c>
      <c r="LB36" s="670">
        <v>0</v>
      </c>
      <c r="LC36" s="670">
        <v>0</v>
      </c>
      <c r="LD36" s="669">
        <v>1</v>
      </c>
      <c r="LE36" s="670">
        <v>0</v>
      </c>
      <c r="LF36" s="670">
        <v>0</v>
      </c>
      <c r="LG36" s="670">
        <v>0</v>
      </c>
      <c r="LH36" s="670">
        <v>0</v>
      </c>
      <c r="LI36" s="670">
        <v>0</v>
      </c>
      <c r="LJ36" s="669">
        <v>1</v>
      </c>
      <c r="LK36" s="670">
        <v>0</v>
      </c>
      <c r="LL36" s="670">
        <v>0</v>
      </c>
      <c r="LM36" s="670">
        <v>0</v>
      </c>
      <c r="LN36" s="669">
        <v>1</v>
      </c>
      <c r="LO36" s="670">
        <v>0</v>
      </c>
      <c r="LP36" s="670">
        <v>0</v>
      </c>
      <c r="LQ36" s="670">
        <v>0</v>
      </c>
      <c r="LR36" s="670">
        <v>0</v>
      </c>
      <c r="LS36" s="670">
        <v>0</v>
      </c>
      <c r="LT36" s="669">
        <v>1</v>
      </c>
      <c r="LU36" s="670">
        <v>0</v>
      </c>
      <c r="LV36" s="670">
        <v>0</v>
      </c>
      <c r="LW36" s="670">
        <v>0</v>
      </c>
      <c r="LX36" s="670">
        <v>0</v>
      </c>
      <c r="LY36" s="670">
        <v>0</v>
      </c>
      <c r="LZ36" s="669">
        <v>1</v>
      </c>
      <c r="MA36" s="670">
        <v>0</v>
      </c>
      <c r="MB36" s="669">
        <v>1</v>
      </c>
      <c r="MC36" s="670">
        <v>0</v>
      </c>
      <c r="MD36" s="670">
        <v>0</v>
      </c>
      <c r="ME36" s="670">
        <v>0</v>
      </c>
      <c r="MF36" s="669">
        <v>1</v>
      </c>
      <c r="MG36" s="670">
        <v>0</v>
      </c>
      <c r="MH36" s="670">
        <v>0</v>
      </c>
      <c r="MI36" s="670">
        <v>0</v>
      </c>
      <c r="MJ36" s="670">
        <v>0</v>
      </c>
      <c r="MK36" s="670">
        <v>0</v>
      </c>
      <c r="ML36" s="670">
        <v>0</v>
      </c>
      <c r="MM36" s="669">
        <v>1</v>
      </c>
      <c r="MN36" s="670">
        <v>0</v>
      </c>
      <c r="MO36" s="670">
        <v>0</v>
      </c>
      <c r="MP36" s="670">
        <v>0</v>
      </c>
      <c r="MQ36" s="670">
        <v>0</v>
      </c>
      <c r="MR36" s="670">
        <v>0</v>
      </c>
      <c r="MS36" s="670">
        <v>0</v>
      </c>
      <c r="MT36" s="670">
        <v>0</v>
      </c>
      <c r="MU36" s="670">
        <v>0</v>
      </c>
      <c r="MV36" s="670">
        <v>0</v>
      </c>
      <c r="MW36" s="670">
        <v>0</v>
      </c>
      <c r="MX36" s="669">
        <v>1</v>
      </c>
      <c r="MY36" s="669">
        <v>1</v>
      </c>
      <c r="MZ36" s="669">
        <v>1</v>
      </c>
      <c r="NA36" s="669">
        <v>1</v>
      </c>
      <c r="NB36" s="670">
        <v>0</v>
      </c>
      <c r="NC36" s="670">
        <v>0</v>
      </c>
      <c r="ND36" s="669">
        <v>2</v>
      </c>
      <c r="NE36" s="669">
        <v>1</v>
      </c>
      <c r="NF36" s="669">
        <v>1</v>
      </c>
      <c r="NG36" s="670">
        <v>0</v>
      </c>
      <c r="NH36" s="670">
        <v>0</v>
      </c>
      <c r="NI36" s="669">
        <v>1</v>
      </c>
      <c r="NJ36" s="670">
        <v>0</v>
      </c>
      <c r="NK36" s="670">
        <v>0</v>
      </c>
      <c r="NL36" s="669">
        <v>1</v>
      </c>
      <c r="NM36" s="670">
        <v>0</v>
      </c>
      <c r="NN36" s="669">
        <v>2</v>
      </c>
      <c r="NO36" s="669">
        <v>2</v>
      </c>
      <c r="NP36" s="670">
        <v>0</v>
      </c>
      <c r="NQ36" s="670">
        <v>0</v>
      </c>
      <c r="NR36" s="669">
        <v>2</v>
      </c>
      <c r="NS36" s="669">
        <v>2</v>
      </c>
      <c r="NT36" s="669">
        <v>1</v>
      </c>
      <c r="NU36" s="669">
        <v>1</v>
      </c>
      <c r="NV36" s="669">
        <v>3</v>
      </c>
      <c r="NW36" s="670">
        <v>0</v>
      </c>
      <c r="NX36" s="669">
        <v>2</v>
      </c>
      <c r="NY36" s="669">
        <v>2</v>
      </c>
      <c r="NZ36" s="669">
        <v>2</v>
      </c>
      <c r="OA36" s="669">
        <v>2</v>
      </c>
      <c r="OB36" s="669">
        <v>6</v>
      </c>
      <c r="OC36" s="669">
        <v>2</v>
      </c>
      <c r="OD36" s="669">
        <v>3</v>
      </c>
      <c r="OE36" s="669">
        <v>5</v>
      </c>
      <c r="OF36" s="669">
        <v>4</v>
      </c>
      <c r="OG36" s="669">
        <v>4</v>
      </c>
      <c r="OH36" s="669">
        <v>9</v>
      </c>
      <c r="OI36" s="669">
        <v>1</v>
      </c>
      <c r="OJ36" s="669">
        <v>4</v>
      </c>
      <c r="OK36" s="669">
        <v>3</v>
      </c>
      <c r="OL36" s="669">
        <v>5</v>
      </c>
      <c r="OM36" s="669">
        <v>1</v>
      </c>
      <c r="ON36" s="669">
        <v>4</v>
      </c>
      <c r="OO36" s="669">
        <v>1</v>
      </c>
      <c r="OP36" s="669">
        <v>2</v>
      </c>
      <c r="OQ36" s="670">
        <v>0</v>
      </c>
      <c r="OR36" s="669">
        <v>7</v>
      </c>
      <c r="OS36" s="669">
        <v>1</v>
      </c>
      <c r="OT36" s="670">
        <v>0</v>
      </c>
      <c r="OU36" s="669">
        <v>129</v>
      </c>
      <c r="OV36" s="669">
        <v>8</v>
      </c>
      <c r="OW36" s="669">
        <v>1</v>
      </c>
      <c r="OX36" s="669">
        <v>4</v>
      </c>
      <c r="OY36" s="669">
        <v>1</v>
      </c>
      <c r="OZ36" s="669">
        <v>1</v>
      </c>
      <c r="PA36" s="670">
        <v>0</v>
      </c>
      <c r="PB36" s="670">
        <v>0</v>
      </c>
      <c r="PC36" s="670">
        <v>0</v>
      </c>
      <c r="PD36" s="670">
        <v>0</v>
      </c>
      <c r="PE36" s="670">
        <v>0</v>
      </c>
      <c r="PF36" s="670">
        <v>0</v>
      </c>
      <c r="PG36" s="670">
        <v>0</v>
      </c>
      <c r="PH36" s="670">
        <v>0</v>
      </c>
      <c r="PI36" s="670">
        <v>0</v>
      </c>
      <c r="PJ36" s="670">
        <v>0</v>
      </c>
      <c r="PK36" s="670">
        <v>0</v>
      </c>
      <c r="PL36" s="670">
        <v>0</v>
      </c>
      <c r="PM36" s="670">
        <v>0</v>
      </c>
      <c r="PN36" s="669">
        <v>1</v>
      </c>
      <c r="PO36" s="669">
        <v>1</v>
      </c>
      <c r="PP36" s="670">
        <v>0</v>
      </c>
      <c r="PQ36" s="670">
        <v>0</v>
      </c>
      <c r="PR36" s="670">
        <v>0</v>
      </c>
      <c r="PS36" s="670">
        <v>0</v>
      </c>
      <c r="PT36" s="670">
        <v>0</v>
      </c>
      <c r="PU36" s="670">
        <v>0</v>
      </c>
      <c r="PV36" s="670">
        <v>0</v>
      </c>
      <c r="PW36" s="670">
        <v>0</v>
      </c>
      <c r="PX36" s="670">
        <v>0</v>
      </c>
      <c r="PY36" s="670">
        <v>0</v>
      </c>
      <c r="PZ36" s="669">
        <v>1</v>
      </c>
      <c r="QA36" s="670">
        <v>0</v>
      </c>
      <c r="QB36" s="669">
        <v>1</v>
      </c>
      <c r="QC36" s="670">
        <v>0</v>
      </c>
      <c r="QD36" s="669">
        <v>1</v>
      </c>
      <c r="QE36" s="670">
        <v>0</v>
      </c>
      <c r="QF36" s="670">
        <v>0</v>
      </c>
      <c r="QG36" s="669">
        <v>1</v>
      </c>
      <c r="QH36" s="669">
        <v>2</v>
      </c>
      <c r="QI36" s="670">
        <v>0</v>
      </c>
      <c r="QJ36" s="670">
        <v>0</v>
      </c>
      <c r="QK36" s="670">
        <v>0</v>
      </c>
      <c r="QL36" s="670">
        <v>0</v>
      </c>
      <c r="QM36" s="670">
        <v>0</v>
      </c>
      <c r="QN36" s="670">
        <v>0</v>
      </c>
      <c r="QO36" s="670">
        <v>0</v>
      </c>
      <c r="QP36" s="670">
        <v>0</v>
      </c>
      <c r="QQ36" s="670">
        <v>0</v>
      </c>
      <c r="QR36" s="670">
        <v>0</v>
      </c>
      <c r="QS36" s="669">
        <v>1</v>
      </c>
      <c r="QT36" s="669">
        <v>1</v>
      </c>
      <c r="QU36" s="670">
        <v>0</v>
      </c>
      <c r="QV36" s="669">
        <v>1</v>
      </c>
      <c r="QW36" s="670">
        <v>0</v>
      </c>
      <c r="QX36" s="669">
        <v>2</v>
      </c>
      <c r="QY36" s="670">
        <v>0</v>
      </c>
      <c r="QZ36" s="670">
        <v>0</v>
      </c>
      <c r="RA36" s="670">
        <v>0</v>
      </c>
      <c r="RB36" s="669">
        <v>1</v>
      </c>
      <c r="RC36" s="670">
        <v>0</v>
      </c>
      <c r="RD36" s="670">
        <v>0</v>
      </c>
      <c r="RE36" s="669">
        <v>1</v>
      </c>
      <c r="RF36" s="669">
        <v>2</v>
      </c>
      <c r="RG36" s="669">
        <v>1</v>
      </c>
      <c r="RH36" s="669">
        <v>1</v>
      </c>
      <c r="RI36" s="669">
        <v>2</v>
      </c>
      <c r="RJ36" s="670">
        <v>0</v>
      </c>
      <c r="RK36" s="669">
        <v>1</v>
      </c>
      <c r="RL36" s="669">
        <v>2</v>
      </c>
      <c r="RM36" s="669">
        <v>1</v>
      </c>
      <c r="RN36" s="669">
        <v>3</v>
      </c>
      <c r="RO36" s="669">
        <v>3</v>
      </c>
      <c r="RP36" s="669">
        <v>1</v>
      </c>
      <c r="RQ36" s="669">
        <v>1</v>
      </c>
      <c r="RR36" s="669">
        <v>1</v>
      </c>
      <c r="RS36" s="669">
        <v>6</v>
      </c>
      <c r="RT36" s="669">
        <v>1</v>
      </c>
      <c r="RU36" s="669">
        <v>1</v>
      </c>
      <c r="RV36" s="669">
        <v>3</v>
      </c>
      <c r="RW36" s="669">
        <v>3</v>
      </c>
      <c r="RX36" s="669">
        <v>2</v>
      </c>
      <c r="RY36" s="669">
        <v>5</v>
      </c>
      <c r="RZ36" s="669">
        <v>3</v>
      </c>
      <c r="SA36" s="669">
        <v>4</v>
      </c>
      <c r="SB36" s="670">
        <v>0</v>
      </c>
      <c r="SC36" s="669">
        <v>5</v>
      </c>
      <c r="SD36" s="669">
        <v>6</v>
      </c>
      <c r="SE36" s="669">
        <v>5</v>
      </c>
      <c r="SF36" s="669">
        <v>3</v>
      </c>
      <c r="SG36" s="669">
        <v>4</v>
      </c>
      <c r="SH36" s="669">
        <v>4</v>
      </c>
      <c r="SI36" s="669">
        <v>4</v>
      </c>
      <c r="SJ36" s="669">
        <v>1</v>
      </c>
      <c r="SK36" s="669">
        <v>2</v>
      </c>
      <c r="SL36" s="669">
        <v>4</v>
      </c>
      <c r="SM36" s="669">
        <v>4</v>
      </c>
      <c r="SN36" s="669">
        <v>1</v>
      </c>
      <c r="SO36" s="669">
        <v>3</v>
      </c>
      <c r="SP36" s="669">
        <v>6</v>
      </c>
      <c r="SQ36" s="670">
        <v>0</v>
      </c>
      <c r="SR36" s="670">
        <v>0</v>
      </c>
      <c r="SS36" s="669">
        <v>146</v>
      </c>
      <c r="ST36" s="669">
        <v>6</v>
      </c>
      <c r="SU36" s="669">
        <v>3</v>
      </c>
      <c r="SV36" s="670">
        <v>0</v>
      </c>
      <c r="SW36" s="669">
        <v>2</v>
      </c>
      <c r="SX36" s="669">
        <v>1</v>
      </c>
      <c r="SY36" s="669">
        <v>1</v>
      </c>
      <c r="SZ36" s="670">
        <v>0</v>
      </c>
      <c r="TA36" s="670">
        <v>0</v>
      </c>
      <c r="TB36" s="670">
        <v>0</v>
      </c>
      <c r="TC36" s="670">
        <v>0</v>
      </c>
      <c r="TD36" s="670">
        <v>0</v>
      </c>
      <c r="TE36" s="670">
        <v>0</v>
      </c>
      <c r="TF36" s="670">
        <v>0</v>
      </c>
      <c r="TG36" s="670">
        <v>0</v>
      </c>
      <c r="TH36" s="670">
        <v>0</v>
      </c>
      <c r="TI36" s="670">
        <v>0</v>
      </c>
      <c r="TJ36" s="670">
        <v>0</v>
      </c>
      <c r="TK36" s="670">
        <v>0</v>
      </c>
      <c r="TL36" s="670">
        <v>0</v>
      </c>
      <c r="TM36" s="670">
        <v>0</v>
      </c>
      <c r="TN36" s="670">
        <v>0</v>
      </c>
      <c r="TO36" s="670">
        <v>0</v>
      </c>
      <c r="TP36" s="669">
        <v>1</v>
      </c>
      <c r="TQ36" s="670">
        <v>0</v>
      </c>
      <c r="TR36" s="670">
        <v>0</v>
      </c>
      <c r="TS36" s="669">
        <v>1</v>
      </c>
      <c r="TT36" s="670">
        <v>0</v>
      </c>
      <c r="TU36" s="670">
        <v>0</v>
      </c>
      <c r="TV36" s="670">
        <v>0</v>
      </c>
      <c r="TW36" s="669">
        <v>2</v>
      </c>
      <c r="TX36" s="670">
        <v>0</v>
      </c>
      <c r="TY36" s="670">
        <v>0</v>
      </c>
      <c r="TZ36" s="670">
        <v>0</v>
      </c>
      <c r="UA36" s="669">
        <v>1</v>
      </c>
      <c r="UB36" s="669">
        <v>1</v>
      </c>
      <c r="UC36" s="670">
        <v>0</v>
      </c>
      <c r="UD36" s="670">
        <v>0</v>
      </c>
      <c r="UE36" s="670">
        <v>0</v>
      </c>
      <c r="UF36" s="670">
        <v>0</v>
      </c>
      <c r="UG36" s="670">
        <v>0</v>
      </c>
      <c r="UH36" s="669">
        <v>1</v>
      </c>
      <c r="UI36" s="670">
        <v>0</v>
      </c>
      <c r="UJ36" s="669">
        <v>1</v>
      </c>
      <c r="UK36" s="669">
        <v>1</v>
      </c>
      <c r="UL36" s="670">
        <v>0</v>
      </c>
      <c r="UM36" s="670">
        <v>0</v>
      </c>
      <c r="UN36" s="670">
        <v>0</v>
      </c>
      <c r="UO36" s="670">
        <v>0</v>
      </c>
      <c r="UP36" s="669">
        <v>1</v>
      </c>
      <c r="UQ36" s="670">
        <v>0</v>
      </c>
      <c r="UR36" s="670">
        <v>0</v>
      </c>
      <c r="US36" s="670">
        <v>0</v>
      </c>
      <c r="UT36" s="670">
        <v>0</v>
      </c>
      <c r="UU36" s="670">
        <v>0</v>
      </c>
      <c r="UV36" s="669">
        <v>1</v>
      </c>
      <c r="UW36" s="669">
        <v>2</v>
      </c>
      <c r="UX36" s="670">
        <v>0</v>
      </c>
      <c r="UY36" s="670">
        <v>0</v>
      </c>
      <c r="UZ36" s="670">
        <v>0</v>
      </c>
      <c r="VA36" s="670">
        <v>0</v>
      </c>
      <c r="VB36" s="669">
        <v>1</v>
      </c>
      <c r="VC36" s="669">
        <v>2</v>
      </c>
      <c r="VD36" s="669">
        <v>1</v>
      </c>
      <c r="VE36" s="669">
        <v>2</v>
      </c>
      <c r="VF36" s="670">
        <v>0</v>
      </c>
      <c r="VG36" s="669">
        <v>1</v>
      </c>
      <c r="VH36" s="670">
        <v>0</v>
      </c>
      <c r="VI36" s="669">
        <v>1</v>
      </c>
      <c r="VJ36" s="670">
        <v>0</v>
      </c>
      <c r="VK36" s="669">
        <v>1</v>
      </c>
      <c r="VL36" s="670">
        <v>0</v>
      </c>
      <c r="VM36" s="669">
        <v>2</v>
      </c>
      <c r="VN36" s="669">
        <v>2</v>
      </c>
      <c r="VO36" s="669">
        <v>3</v>
      </c>
      <c r="VP36" s="669">
        <v>1</v>
      </c>
      <c r="VQ36" s="669">
        <v>1</v>
      </c>
      <c r="VR36" s="669">
        <v>5</v>
      </c>
      <c r="VS36" s="669">
        <v>1</v>
      </c>
      <c r="VT36" s="669">
        <v>2</v>
      </c>
      <c r="VU36" s="669">
        <v>2</v>
      </c>
      <c r="VV36" s="669">
        <v>3</v>
      </c>
      <c r="VW36" s="669">
        <v>3</v>
      </c>
      <c r="VX36" s="669">
        <v>3</v>
      </c>
      <c r="VY36" s="669">
        <v>8</v>
      </c>
      <c r="VZ36" s="669">
        <v>5</v>
      </c>
      <c r="WA36" s="669">
        <v>3</v>
      </c>
      <c r="WB36" s="669">
        <v>6</v>
      </c>
      <c r="WC36" s="669">
        <v>6</v>
      </c>
      <c r="WD36" s="669">
        <v>4</v>
      </c>
      <c r="WE36" s="669">
        <v>5</v>
      </c>
      <c r="WF36" s="669">
        <v>8</v>
      </c>
      <c r="WG36" s="669">
        <v>5</v>
      </c>
      <c r="WH36" s="669">
        <v>7</v>
      </c>
      <c r="WI36" s="669">
        <v>5</v>
      </c>
      <c r="WJ36" s="669">
        <v>1</v>
      </c>
      <c r="WK36" s="669">
        <v>6</v>
      </c>
      <c r="WL36" s="669">
        <v>1</v>
      </c>
      <c r="WM36" s="669">
        <v>3</v>
      </c>
      <c r="WN36" s="669">
        <v>5</v>
      </c>
      <c r="WO36" s="669">
        <v>1</v>
      </c>
      <c r="WP36" s="670">
        <v>0</v>
      </c>
      <c r="WQ36" s="670">
        <v>0</v>
      </c>
      <c r="WR36" s="670">
        <v>0</v>
      </c>
      <c r="WS36" s="669">
        <v>1</v>
      </c>
      <c r="WT36" s="669">
        <v>1</v>
      </c>
      <c r="WU36" s="669">
        <v>1</v>
      </c>
      <c r="WV36" s="670">
        <v>0</v>
      </c>
      <c r="WW36" s="670">
        <v>0</v>
      </c>
      <c r="WX36" s="670">
        <v>0</v>
      </c>
      <c r="WY36" s="670">
        <v>0</v>
      </c>
      <c r="WZ36" s="670">
        <v>0</v>
      </c>
      <c r="XA36" s="670">
        <v>0</v>
      </c>
      <c r="XB36" s="670">
        <v>0</v>
      </c>
      <c r="XC36" s="670">
        <v>0</v>
      </c>
      <c r="XD36" s="670">
        <v>0</v>
      </c>
      <c r="XE36" s="670">
        <v>0</v>
      </c>
      <c r="XF36" s="670">
        <v>0</v>
      </c>
      <c r="XG36" s="669">
        <v>1</v>
      </c>
      <c r="XH36" s="669">
        <v>144</v>
      </c>
      <c r="XI36" s="669">
        <v>6</v>
      </c>
      <c r="XJ36" s="669">
        <v>6</v>
      </c>
      <c r="XK36" s="670">
        <v>0</v>
      </c>
      <c r="XL36" s="669">
        <v>2</v>
      </c>
      <c r="XM36" s="670">
        <v>0</v>
      </c>
      <c r="XN36" s="670">
        <v>0</v>
      </c>
      <c r="XO36" s="670">
        <v>0</v>
      </c>
      <c r="XP36" s="670">
        <v>0</v>
      </c>
      <c r="XQ36" s="669">
        <v>1</v>
      </c>
      <c r="XR36" s="669">
        <v>1</v>
      </c>
      <c r="XS36" s="670">
        <v>0</v>
      </c>
      <c r="XT36" s="670">
        <v>0</v>
      </c>
      <c r="XU36" s="670">
        <v>0</v>
      </c>
      <c r="XV36" s="669">
        <v>1</v>
      </c>
      <c r="XW36" s="670">
        <v>0</v>
      </c>
      <c r="XX36" s="670">
        <v>0</v>
      </c>
      <c r="XY36" s="670">
        <v>0</v>
      </c>
      <c r="XZ36" s="670">
        <v>0</v>
      </c>
      <c r="YA36" s="669">
        <v>1</v>
      </c>
      <c r="YB36" s="670">
        <v>0</v>
      </c>
      <c r="YC36" s="670">
        <v>0</v>
      </c>
      <c r="YD36" s="670">
        <v>0</v>
      </c>
      <c r="YE36" s="670">
        <v>0</v>
      </c>
      <c r="YF36" s="669">
        <v>1</v>
      </c>
      <c r="YG36" s="670">
        <v>0</v>
      </c>
      <c r="YH36" s="670">
        <v>0</v>
      </c>
      <c r="YI36" s="670">
        <v>0</v>
      </c>
      <c r="YJ36" s="670">
        <v>0</v>
      </c>
      <c r="YK36" s="670">
        <v>0</v>
      </c>
      <c r="YL36" s="670">
        <v>0</v>
      </c>
      <c r="YM36" s="670">
        <v>0</v>
      </c>
      <c r="YN36" s="670">
        <v>0</v>
      </c>
      <c r="YO36" s="670">
        <v>0</v>
      </c>
      <c r="YP36" s="670">
        <v>0</v>
      </c>
      <c r="YQ36" s="669">
        <v>1</v>
      </c>
      <c r="YR36" s="670">
        <v>0</v>
      </c>
      <c r="YS36" s="670">
        <v>0</v>
      </c>
      <c r="YT36" s="670">
        <v>0</v>
      </c>
      <c r="YU36" s="670">
        <v>0</v>
      </c>
      <c r="YV36" s="670">
        <v>0</v>
      </c>
      <c r="YW36" s="669">
        <v>1</v>
      </c>
      <c r="YX36" s="670">
        <v>0</v>
      </c>
      <c r="YY36" s="670">
        <v>0</v>
      </c>
      <c r="YZ36" s="670">
        <v>0</v>
      </c>
      <c r="ZA36" s="670">
        <v>0</v>
      </c>
      <c r="ZB36" s="670">
        <v>0</v>
      </c>
      <c r="ZC36" s="670">
        <v>0</v>
      </c>
      <c r="ZD36" s="669">
        <v>1</v>
      </c>
      <c r="ZE36" s="669">
        <v>1</v>
      </c>
      <c r="ZF36" s="669">
        <v>2</v>
      </c>
      <c r="ZG36" s="669">
        <v>1</v>
      </c>
      <c r="ZH36" s="669">
        <v>1</v>
      </c>
      <c r="ZI36" s="669">
        <v>2</v>
      </c>
      <c r="ZJ36" s="669">
        <v>1</v>
      </c>
      <c r="ZK36" s="669">
        <v>2</v>
      </c>
      <c r="ZL36" s="670">
        <v>0</v>
      </c>
      <c r="ZM36" s="669">
        <v>1</v>
      </c>
      <c r="ZN36" s="669">
        <v>1</v>
      </c>
      <c r="ZO36" s="670">
        <v>0</v>
      </c>
      <c r="ZP36" s="669">
        <v>1</v>
      </c>
      <c r="ZQ36" s="669">
        <v>1</v>
      </c>
      <c r="ZR36" s="669">
        <v>2</v>
      </c>
      <c r="ZS36" s="669">
        <v>2</v>
      </c>
      <c r="ZT36" s="669">
        <v>2</v>
      </c>
      <c r="ZU36" s="670">
        <v>0</v>
      </c>
      <c r="ZV36" s="669">
        <v>3</v>
      </c>
      <c r="ZW36" s="669">
        <v>2</v>
      </c>
      <c r="ZX36" s="670">
        <v>0</v>
      </c>
      <c r="ZY36" s="669">
        <v>3</v>
      </c>
      <c r="ZZ36" s="670">
        <v>0</v>
      </c>
      <c r="AAA36" s="669">
        <v>3</v>
      </c>
      <c r="AAB36" s="670">
        <v>0</v>
      </c>
      <c r="AAC36" s="669">
        <v>1</v>
      </c>
      <c r="AAD36" s="669">
        <v>2</v>
      </c>
      <c r="AAE36" s="669">
        <v>2</v>
      </c>
      <c r="AAF36" s="669">
        <v>1</v>
      </c>
      <c r="AAG36" s="669">
        <v>1</v>
      </c>
      <c r="AAH36" s="669">
        <v>2</v>
      </c>
      <c r="AAI36" s="669">
        <v>1</v>
      </c>
      <c r="AAJ36" s="669">
        <v>2</v>
      </c>
      <c r="AAK36" s="669">
        <v>4</v>
      </c>
      <c r="AAL36" s="669">
        <v>4</v>
      </c>
      <c r="AAM36" s="669">
        <v>3</v>
      </c>
      <c r="AAN36" s="669">
        <v>2</v>
      </c>
      <c r="AAO36" s="669">
        <v>4</v>
      </c>
      <c r="AAP36" s="669">
        <v>8</v>
      </c>
      <c r="AAQ36" s="669">
        <v>6</v>
      </c>
      <c r="AAR36" s="669">
        <v>4</v>
      </c>
      <c r="AAS36" s="669">
        <v>4</v>
      </c>
      <c r="AAT36" s="669">
        <v>7</v>
      </c>
      <c r="AAU36" s="669">
        <v>6</v>
      </c>
      <c r="AAV36" s="669">
        <v>3</v>
      </c>
      <c r="AAW36" s="669">
        <v>4</v>
      </c>
      <c r="AAX36" s="669">
        <v>5</v>
      </c>
      <c r="AAY36" s="669">
        <v>2</v>
      </c>
      <c r="AAZ36" s="669">
        <v>3</v>
      </c>
      <c r="ABA36" s="669">
        <v>2</v>
      </c>
      <c r="ABB36" s="669">
        <v>3</v>
      </c>
      <c r="ABC36" s="669">
        <v>2</v>
      </c>
      <c r="ABD36" s="670">
        <v>0</v>
      </c>
      <c r="ABE36" s="669">
        <v>3</v>
      </c>
      <c r="ABF36" s="670">
        <v>0</v>
      </c>
      <c r="ABG36" s="670">
        <v>0</v>
      </c>
      <c r="ABH36" s="670">
        <v>0</v>
      </c>
      <c r="ABI36" s="670">
        <v>0</v>
      </c>
      <c r="ABJ36" s="670">
        <v>0</v>
      </c>
      <c r="ABK36" s="670">
        <v>0</v>
      </c>
      <c r="ABL36" s="670">
        <v>0</v>
      </c>
      <c r="ABM36" s="670">
        <v>0</v>
      </c>
      <c r="ABN36" s="670">
        <v>0</v>
      </c>
      <c r="ABO36" s="670">
        <v>0</v>
      </c>
      <c r="ABP36" s="670">
        <v>0</v>
      </c>
      <c r="ABQ36" s="670">
        <v>0</v>
      </c>
      <c r="ABR36" s="670">
        <v>0</v>
      </c>
      <c r="ABS36" s="670">
        <v>0</v>
      </c>
      <c r="ABT36" s="669">
        <v>143</v>
      </c>
      <c r="ABU36" s="669">
        <v>3</v>
      </c>
      <c r="ABV36" s="669">
        <v>5</v>
      </c>
      <c r="ABW36" s="669">
        <v>2</v>
      </c>
      <c r="ABX36" s="669">
        <v>1</v>
      </c>
      <c r="ABY36" s="669">
        <v>2</v>
      </c>
      <c r="ABZ36" s="669">
        <v>1</v>
      </c>
      <c r="ACA36" s="670">
        <v>0</v>
      </c>
      <c r="ACB36" s="670">
        <v>0</v>
      </c>
      <c r="ACC36" s="670">
        <v>0</v>
      </c>
      <c r="ACD36" s="670">
        <v>0</v>
      </c>
      <c r="ACE36" s="670">
        <v>0</v>
      </c>
      <c r="ACF36" s="670">
        <v>0</v>
      </c>
      <c r="ACG36" s="670">
        <v>0</v>
      </c>
      <c r="ACH36" s="669">
        <v>1</v>
      </c>
      <c r="ACI36" s="670">
        <v>0</v>
      </c>
      <c r="ACJ36" s="670">
        <v>0</v>
      </c>
      <c r="ACK36" s="670">
        <v>0</v>
      </c>
      <c r="ACL36" s="670">
        <v>0</v>
      </c>
      <c r="ACM36" s="670">
        <v>0</v>
      </c>
      <c r="ACN36" s="669">
        <v>1</v>
      </c>
      <c r="ACO36" s="670">
        <v>0</v>
      </c>
      <c r="ACP36" s="670">
        <v>0</v>
      </c>
      <c r="ACQ36" s="670">
        <v>0</v>
      </c>
      <c r="ACR36" s="670">
        <v>0</v>
      </c>
      <c r="ACS36" s="669">
        <v>1</v>
      </c>
      <c r="ACT36" s="670">
        <v>0</v>
      </c>
      <c r="ACU36" s="670">
        <v>0</v>
      </c>
      <c r="ACV36" s="669">
        <v>2</v>
      </c>
      <c r="ACW36" s="670">
        <v>0</v>
      </c>
      <c r="ACX36" s="669">
        <v>1</v>
      </c>
      <c r="ACY36" s="670">
        <v>0</v>
      </c>
      <c r="ACZ36" s="670">
        <v>0</v>
      </c>
      <c r="ADA36" s="670">
        <v>0</v>
      </c>
      <c r="ADB36" s="669">
        <v>1</v>
      </c>
      <c r="ADC36" s="670">
        <v>0</v>
      </c>
      <c r="ADD36" s="670">
        <v>0</v>
      </c>
      <c r="ADE36" s="670">
        <v>0</v>
      </c>
      <c r="ADF36" s="670">
        <v>0</v>
      </c>
      <c r="ADG36" s="669">
        <v>2</v>
      </c>
      <c r="ADH36" s="669">
        <v>1</v>
      </c>
      <c r="ADI36" s="670">
        <v>0</v>
      </c>
      <c r="ADJ36" s="670">
        <v>0</v>
      </c>
      <c r="ADK36" s="670">
        <v>0</v>
      </c>
      <c r="ADL36" s="670">
        <v>0</v>
      </c>
      <c r="ADM36" s="670">
        <v>0</v>
      </c>
      <c r="ADN36" s="670">
        <v>0</v>
      </c>
      <c r="ADO36" s="670">
        <v>0</v>
      </c>
      <c r="ADP36" s="669">
        <v>3</v>
      </c>
      <c r="ADQ36" s="669">
        <v>1</v>
      </c>
      <c r="ADR36" s="670">
        <v>0</v>
      </c>
      <c r="ADS36" s="669">
        <v>1</v>
      </c>
      <c r="ADT36" s="670">
        <v>0</v>
      </c>
      <c r="ADU36" s="669">
        <v>2</v>
      </c>
      <c r="ADV36" s="670">
        <v>0</v>
      </c>
      <c r="ADW36" s="670">
        <v>0</v>
      </c>
      <c r="ADX36" s="670">
        <v>0</v>
      </c>
      <c r="ADY36" s="669">
        <v>1</v>
      </c>
      <c r="ADZ36" s="669">
        <v>1</v>
      </c>
      <c r="AEA36" s="669">
        <v>1</v>
      </c>
      <c r="AEB36" s="669">
        <v>1</v>
      </c>
      <c r="AEC36" s="669">
        <v>3</v>
      </c>
      <c r="AED36" s="670">
        <v>0</v>
      </c>
      <c r="AEE36" s="669">
        <v>1</v>
      </c>
      <c r="AEF36" s="669">
        <v>2</v>
      </c>
      <c r="AEG36" s="669">
        <v>1</v>
      </c>
      <c r="AEH36" s="670">
        <v>0</v>
      </c>
      <c r="AEI36" s="669">
        <v>2</v>
      </c>
      <c r="AEJ36" s="669">
        <v>1</v>
      </c>
      <c r="AEK36" s="670">
        <v>0</v>
      </c>
      <c r="AEL36" s="669">
        <v>1</v>
      </c>
      <c r="AEM36" s="670">
        <v>0</v>
      </c>
      <c r="AEN36" s="669">
        <v>2</v>
      </c>
      <c r="AEO36" s="670">
        <v>0</v>
      </c>
      <c r="AEP36" s="670">
        <v>0</v>
      </c>
      <c r="AEQ36" s="669">
        <v>2</v>
      </c>
      <c r="AER36" s="669">
        <v>2</v>
      </c>
      <c r="AES36" s="669">
        <v>1</v>
      </c>
      <c r="AET36" s="669">
        <v>4</v>
      </c>
      <c r="AEU36" s="669">
        <v>1</v>
      </c>
      <c r="AEV36" s="669">
        <v>4</v>
      </c>
      <c r="AEW36" s="669">
        <v>1</v>
      </c>
      <c r="AEX36" s="669">
        <v>3</v>
      </c>
      <c r="AEY36" s="669">
        <v>5</v>
      </c>
      <c r="AEZ36" s="670">
        <v>0</v>
      </c>
      <c r="AFA36" s="669">
        <v>6</v>
      </c>
      <c r="AFB36" s="669">
        <v>5</v>
      </c>
      <c r="AFC36" s="669">
        <v>5</v>
      </c>
      <c r="AFD36" s="669">
        <v>2</v>
      </c>
      <c r="AFE36" s="669">
        <v>4</v>
      </c>
      <c r="AFF36" s="669">
        <v>3</v>
      </c>
      <c r="AFG36" s="669">
        <v>3</v>
      </c>
      <c r="AFH36" s="669">
        <v>6</v>
      </c>
      <c r="AFI36" s="669">
        <v>4</v>
      </c>
      <c r="AFJ36" s="669">
        <v>6</v>
      </c>
      <c r="AFK36" s="669">
        <v>7</v>
      </c>
      <c r="AFL36" s="669">
        <v>7</v>
      </c>
      <c r="AFM36" s="669">
        <v>2</v>
      </c>
      <c r="AFN36" s="669">
        <v>2</v>
      </c>
      <c r="AFO36" s="669">
        <v>2</v>
      </c>
      <c r="AFP36" s="669">
        <v>2</v>
      </c>
      <c r="AFQ36" s="669">
        <v>2</v>
      </c>
      <c r="AFR36" s="669">
        <v>1</v>
      </c>
      <c r="AFS36" s="670">
        <v>0</v>
      </c>
      <c r="AFT36" s="669">
        <v>2</v>
      </c>
      <c r="AFU36" s="670">
        <v>0</v>
      </c>
      <c r="AFV36" s="669">
        <v>1</v>
      </c>
      <c r="AFW36" s="670">
        <v>0</v>
      </c>
      <c r="AFX36" s="670">
        <v>0</v>
      </c>
      <c r="AFY36" s="670">
        <v>0</v>
      </c>
      <c r="AFZ36" s="670">
        <v>0</v>
      </c>
      <c r="AGA36" s="670">
        <v>0</v>
      </c>
      <c r="AGB36" s="670">
        <v>0</v>
      </c>
      <c r="AGC36" s="670">
        <v>0</v>
      </c>
      <c r="AGD36" s="670">
        <v>0</v>
      </c>
      <c r="AGE36" s="670">
        <v>0</v>
      </c>
      <c r="AGF36" s="670">
        <v>0</v>
      </c>
      <c r="AGG36" s="670">
        <v>0</v>
      </c>
      <c r="AGH36" s="669">
        <v>158</v>
      </c>
      <c r="AGI36" s="669">
        <v>9</v>
      </c>
      <c r="AGJ36" s="669">
        <v>1</v>
      </c>
      <c r="AGK36" s="669">
        <v>1</v>
      </c>
      <c r="AGL36" s="670">
        <v>0</v>
      </c>
      <c r="AGM36" s="670">
        <v>0</v>
      </c>
      <c r="AGN36" s="670">
        <v>0</v>
      </c>
      <c r="AGO36" s="670">
        <v>0</v>
      </c>
      <c r="AGP36" s="670">
        <v>0</v>
      </c>
      <c r="AGQ36" s="669">
        <v>1</v>
      </c>
      <c r="AGR36" s="670">
        <v>0</v>
      </c>
      <c r="AGS36" s="669">
        <v>1</v>
      </c>
      <c r="AGT36" s="670">
        <v>0</v>
      </c>
      <c r="AGU36" s="670">
        <v>0</v>
      </c>
      <c r="AGV36" s="670">
        <v>0</v>
      </c>
      <c r="AGW36" s="670">
        <v>0</v>
      </c>
      <c r="AGX36" s="670">
        <v>0</v>
      </c>
      <c r="AGY36" s="670">
        <v>0</v>
      </c>
      <c r="AGZ36" s="670">
        <v>0</v>
      </c>
      <c r="AHA36" s="670">
        <v>0</v>
      </c>
      <c r="AHB36" s="670">
        <v>0</v>
      </c>
      <c r="AHC36" s="670">
        <v>0</v>
      </c>
      <c r="AHD36" s="669">
        <v>1</v>
      </c>
      <c r="AHE36" s="670">
        <v>0</v>
      </c>
      <c r="AHF36" s="670">
        <v>0</v>
      </c>
      <c r="AHG36" s="669">
        <v>1</v>
      </c>
      <c r="AHH36" s="670">
        <v>0</v>
      </c>
      <c r="AHI36" s="670">
        <v>0</v>
      </c>
      <c r="AHJ36" s="670">
        <v>0</v>
      </c>
      <c r="AHK36" s="670">
        <v>0</v>
      </c>
      <c r="AHL36" s="669">
        <v>1</v>
      </c>
      <c r="AHM36" s="670">
        <v>0</v>
      </c>
      <c r="AHN36" s="670">
        <v>0</v>
      </c>
      <c r="AHO36" s="669">
        <v>1</v>
      </c>
      <c r="AHP36" s="669">
        <v>1</v>
      </c>
      <c r="AHQ36" s="669">
        <v>1</v>
      </c>
      <c r="AHR36" s="670">
        <v>0</v>
      </c>
      <c r="AHS36" s="670">
        <v>0</v>
      </c>
      <c r="AHT36" s="669">
        <v>2</v>
      </c>
      <c r="AHU36" s="670">
        <v>0</v>
      </c>
      <c r="AHV36" s="670">
        <v>0</v>
      </c>
      <c r="AHW36" s="670">
        <v>0</v>
      </c>
      <c r="AHX36" s="670">
        <v>0</v>
      </c>
      <c r="AHY36" s="670">
        <v>0</v>
      </c>
      <c r="AHZ36" s="670">
        <v>0</v>
      </c>
      <c r="AIA36" s="670">
        <v>0</v>
      </c>
      <c r="AIB36" s="669">
        <v>2</v>
      </c>
      <c r="AIC36" s="670">
        <v>0</v>
      </c>
      <c r="AID36" s="670">
        <v>0</v>
      </c>
      <c r="AIE36" s="670">
        <v>0</v>
      </c>
      <c r="AIF36" s="669">
        <v>2</v>
      </c>
      <c r="AIG36" s="669">
        <v>1</v>
      </c>
      <c r="AIH36" s="670">
        <v>0</v>
      </c>
      <c r="AII36" s="670">
        <v>0</v>
      </c>
      <c r="AIJ36" s="669">
        <v>1</v>
      </c>
      <c r="AIK36" s="669">
        <v>1</v>
      </c>
      <c r="AIL36" s="669">
        <v>1</v>
      </c>
      <c r="AIM36" s="669">
        <v>2</v>
      </c>
      <c r="AIN36" s="670">
        <v>0</v>
      </c>
      <c r="AIO36" s="670">
        <v>0</v>
      </c>
      <c r="AIP36" s="669">
        <v>1</v>
      </c>
      <c r="AIQ36" s="669">
        <v>2</v>
      </c>
      <c r="AIR36" s="670">
        <v>0</v>
      </c>
      <c r="AIS36" s="669">
        <v>1</v>
      </c>
      <c r="AIT36" s="669">
        <v>2</v>
      </c>
      <c r="AIU36" s="669">
        <v>1</v>
      </c>
      <c r="AIV36" s="669">
        <v>2</v>
      </c>
      <c r="AIW36" s="669">
        <v>2</v>
      </c>
      <c r="AIX36" s="670">
        <v>0</v>
      </c>
      <c r="AIY36" s="669">
        <v>4</v>
      </c>
      <c r="AIZ36" s="669">
        <v>2</v>
      </c>
      <c r="AJA36" s="670">
        <v>0</v>
      </c>
      <c r="AJB36" s="670">
        <v>0</v>
      </c>
      <c r="AJC36" s="669">
        <v>1</v>
      </c>
      <c r="AJD36" s="669">
        <v>2</v>
      </c>
      <c r="AJE36" s="670">
        <v>0</v>
      </c>
      <c r="AJF36" s="669">
        <v>2</v>
      </c>
      <c r="AJG36" s="669">
        <v>3</v>
      </c>
      <c r="AJH36" s="669">
        <v>7</v>
      </c>
      <c r="AJI36" s="669">
        <v>3</v>
      </c>
      <c r="AJJ36" s="669">
        <v>2</v>
      </c>
      <c r="AJK36" s="669">
        <v>5</v>
      </c>
      <c r="AJL36" s="669">
        <v>3</v>
      </c>
      <c r="AJM36" s="669">
        <v>4</v>
      </c>
      <c r="AJN36" s="669">
        <v>9</v>
      </c>
      <c r="AJO36" s="669">
        <v>7</v>
      </c>
      <c r="AJP36" s="669">
        <v>4</v>
      </c>
      <c r="AJQ36" s="669">
        <v>6</v>
      </c>
      <c r="AJR36" s="669">
        <v>4</v>
      </c>
      <c r="AJS36" s="669">
        <v>6</v>
      </c>
      <c r="AJT36" s="669">
        <v>7</v>
      </c>
      <c r="AJU36" s="669">
        <v>2</v>
      </c>
      <c r="AJV36" s="669">
        <v>5</v>
      </c>
      <c r="AJW36" s="669">
        <v>3</v>
      </c>
      <c r="AJX36" s="670">
        <v>0</v>
      </c>
      <c r="AJY36" s="669">
        <v>3</v>
      </c>
      <c r="AJZ36" s="669">
        <v>3</v>
      </c>
      <c r="AKA36" s="669">
        <v>5</v>
      </c>
      <c r="AKB36" s="669">
        <v>3</v>
      </c>
      <c r="AKC36" s="669">
        <v>2</v>
      </c>
      <c r="AKD36" s="669">
        <v>2</v>
      </c>
      <c r="AKE36" s="669">
        <v>3</v>
      </c>
      <c r="AKF36" s="669">
        <v>2</v>
      </c>
      <c r="AKG36" s="670">
        <v>0</v>
      </c>
      <c r="AKH36" s="670">
        <v>0</v>
      </c>
      <c r="AKI36" s="669">
        <v>1</v>
      </c>
      <c r="AKJ36" s="670">
        <v>0</v>
      </c>
      <c r="AKK36" s="670">
        <v>0</v>
      </c>
      <c r="AKL36" s="670">
        <v>0</v>
      </c>
      <c r="AKM36" s="670">
        <v>0</v>
      </c>
      <c r="AKN36" s="670">
        <v>0</v>
      </c>
      <c r="AKO36" s="669">
        <v>1</v>
      </c>
      <c r="AKP36" s="670">
        <v>0</v>
      </c>
      <c r="AKQ36" s="670">
        <v>0</v>
      </c>
      <c r="AKR36" s="670">
        <v>0</v>
      </c>
      <c r="AKS36" s="670">
        <v>0</v>
      </c>
      <c r="AKT36" s="670">
        <v>0</v>
      </c>
      <c r="AKU36" s="669">
        <v>173</v>
      </c>
      <c r="AKV36" s="669">
        <v>9</v>
      </c>
      <c r="AKW36" s="669">
        <v>1</v>
      </c>
      <c r="AKX36" s="670">
        <v>0</v>
      </c>
      <c r="AKY36" s="670">
        <v>0</v>
      </c>
      <c r="AKZ36" s="669">
        <v>1</v>
      </c>
      <c r="ALA36" s="670">
        <v>0</v>
      </c>
      <c r="ALB36" s="670">
        <v>0</v>
      </c>
      <c r="ALC36" s="670">
        <v>0</v>
      </c>
      <c r="ALD36" s="669">
        <v>1</v>
      </c>
      <c r="ALE36" s="670">
        <v>0</v>
      </c>
      <c r="ALF36" s="670">
        <v>0</v>
      </c>
      <c r="ALG36" s="670">
        <v>0</v>
      </c>
      <c r="ALH36" s="670">
        <v>0</v>
      </c>
      <c r="ALI36" s="670">
        <v>0</v>
      </c>
      <c r="ALJ36" s="670">
        <v>0</v>
      </c>
      <c r="ALK36" s="669">
        <v>1</v>
      </c>
      <c r="ALL36" s="670">
        <v>0</v>
      </c>
      <c r="ALM36" s="670">
        <v>0</v>
      </c>
      <c r="ALN36" s="670">
        <v>0</v>
      </c>
      <c r="ALO36" s="670">
        <v>0</v>
      </c>
      <c r="ALP36" s="670">
        <v>0</v>
      </c>
      <c r="ALQ36" s="669">
        <v>1</v>
      </c>
      <c r="ALR36" s="670">
        <v>0</v>
      </c>
      <c r="ALS36" s="670">
        <v>0</v>
      </c>
      <c r="ALT36" s="669">
        <v>1</v>
      </c>
      <c r="ALU36" s="670">
        <v>0</v>
      </c>
      <c r="ALV36" s="669">
        <v>1</v>
      </c>
      <c r="ALW36" s="670">
        <v>0</v>
      </c>
      <c r="ALX36" s="670">
        <v>0</v>
      </c>
      <c r="ALY36" s="669">
        <v>1</v>
      </c>
      <c r="ALZ36" s="670">
        <v>0</v>
      </c>
      <c r="AMA36" s="669">
        <v>1</v>
      </c>
      <c r="AMB36" s="669">
        <v>1</v>
      </c>
      <c r="AMC36" s="669">
        <v>1</v>
      </c>
      <c r="AMD36" s="670">
        <v>0</v>
      </c>
      <c r="AME36" s="670">
        <v>0</v>
      </c>
      <c r="AMF36" s="670">
        <v>0</v>
      </c>
      <c r="AMG36" s="670">
        <v>0</v>
      </c>
      <c r="AMH36" s="670">
        <v>0</v>
      </c>
      <c r="AMI36" s="670">
        <v>0</v>
      </c>
      <c r="AMJ36" s="670">
        <v>0</v>
      </c>
      <c r="AMK36" s="670">
        <v>0</v>
      </c>
      <c r="AML36" s="670">
        <v>0</v>
      </c>
      <c r="AMM36" s="669">
        <v>1</v>
      </c>
      <c r="AMN36" s="670">
        <v>0</v>
      </c>
      <c r="AMO36" s="670">
        <v>0</v>
      </c>
      <c r="AMP36" s="670">
        <v>0</v>
      </c>
      <c r="AMQ36" s="670">
        <v>0</v>
      </c>
      <c r="AMR36" s="669">
        <v>1</v>
      </c>
      <c r="AMS36" s="670">
        <v>0</v>
      </c>
      <c r="AMT36" s="670">
        <v>0</v>
      </c>
      <c r="AMU36" s="670">
        <v>0</v>
      </c>
      <c r="AMV36" s="670">
        <v>0</v>
      </c>
      <c r="AMW36" s="669">
        <v>1</v>
      </c>
      <c r="AMX36" s="670">
        <v>0</v>
      </c>
      <c r="AMY36" s="670">
        <v>0</v>
      </c>
      <c r="AMZ36" s="669">
        <v>2</v>
      </c>
      <c r="ANA36" s="669">
        <v>1</v>
      </c>
      <c r="ANB36" s="669">
        <v>1</v>
      </c>
      <c r="ANC36" s="669">
        <v>3</v>
      </c>
      <c r="AND36" s="669">
        <v>2</v>
      </c>
      <c r="ANE36" s="669">
        <v>2</v>
      </c>
      <c r="ANF36" s="669">
        <v>1</v>
      </c>
      <c r="ANG36" s="669">
        <v>1</v>
      </c>
      <c r="ANH36" s="669">
        <v>3</v>
      </c>
      <c r="ANI36" s="669">
        <v>2</v>
      </c>
      <c r="ANJ36" s="669">
        <v>3</v>
      </c>
      <c r="ANK36" s="669">
        <v>6</v>
      </c>
      <c r="ANL36" s="669">
        <v>5</v>
      </c>
      <c r="ANM36" s="670">
        <v>0</v>
      </c>
      <c r="ANN36" s="669">
        <v>3</v>
      </c>
      <c r="ANO36" s="669">
        <v>4</v>
      </c>
      <c r="ANP36" s="669">
        <v>1</v>
      </c>
      <c r="ANQ36" s="669">
        <v>1</v>
      </c>
      <c r="ANR36" s="669">
        <v>2</v>
      </c>
      <c r="ANS36" s="669">
        <v>2</v>
      </c>
      <c r="ANT36" s="669">
        <v>1</v>
      </c>
      <c r="ANU36" s="669">
        <v>4</v>
      </c>
      <c r="ANV36" s="669">
        <v>4</v>
      </c>
      <c r="ANW36" s="669">
        <v>9</v>
      </c>
      <c r="ANX36" s="669">
        <v>3</v>
      </c>
      <c r="ANY36" s="669">
        <v>3</v>
      </c>
      <c r="ANZ36" s="669">
        <v>3</v>
      </c>
      <c r="AOA36" s="669">
        <v>2</v>
      </c>
      <c r="AOB36" s="669">
        <v>4</v>
      </c>
      <c r="AOC36" s="669">
        <v>4</v>
      </c>
      <c r="AOD36" s="669">
        <v>6</v>
      </c>
      <c r="AOE36" s="669">
        <v>5</v>
      </c>
      <c r="AOF36" s="669">
        <v>4</v>
      </c>
      <c r="AOG36" s="669">
        <v>5</v>
      </c>
      <c r="AOH36" s="669">
        <v>10</v>
      </c>
      <c r="AOI36" s="669">
        <v>6</v>
      </c>
      <c r="AOJ36" s="669">
        <v>3</v>
      </c>
      <c r="AOK36" s="669">
        <v>4</v>
      </c>
      <c r="AOL36" s="669">
        <v>6</v>
      </c>
      <c r="AOM36" s="669">
        <v>2</v>
      </c>
      <c r="AON36" s="669">
        <v>5</v>
      </c>
      <c r="AOO36" s="669">
        <v>2</v>
      </c>
      <c r="AOP36" s="669">
        <v>2</v>
      </c>
      <c r="AOQ36" s="669">
        <v>1</v>
      </c>
      <c r="AOR36" s="669">
        <v>1</v>
      </c>
      <c r="AOS36" s="669">
        <v>3</v>
      </c>
      <c r="AOT36" s="669">
        <v>2</v>
      </c>
      <c r="AOU36" s="669">
        <v>1</v>
      </c>
      <c r="AOV36" s="670">
        <v>0</v>
      </c>
      <c r="AOW36" s="670">
        <v>0</v>
      </c>
      <c r="AOX36" s="670">
        <v>0</v>
      </c>
      <c r="AOY36" s="670">
        <v>0</v>
      </c>
      <c r="AOZ36" s="670">
        <v>0</v>
      </c>
      <c r="APA36" s="670">
        <v>0</v>
      </c>
      <c r="APB36" s="670">
        <v>0</v>
      </c>
      <c r="APC36" s="670">
        <v>0</v>
      </c>
      <c r="APD36" s="670">
        <v>0</v>
      </c>
      <c r="APE36" s="670">
        <v>0</v>
      </c>
      <c r="APF36" s="670">
        <v>0</v>
      </c>
      <c r="APG36" s="670">
        <v>0</v>
      </c>
      <c r="APH36" s="670">
        <v>0</v>
      </c>
      <c r="API36" s="670">
        <v>0</v>
      </c>
      <c r="APJ36" s="669">
        <v>180</v>
      </c>
      <c r="APK36" s="669">
        <v>10</v>
      </c>
      <c r="APL36" s="669">
        <v>2</v>
      </c>
      <c r="APM36" s="669">
        <v>1</v>
      </c>
      <c r="APN36" s="669">
        <v>2</v>
      </c>
      <c r="APO36" s="670">
        <v>0</v>
      </c>
      <c r="APP36" s="670">
        <v>0</v>
      </c>
      <c r="APQ36" s="669">
        <v>1</v>
      </c>
      <c r="APR36" s="670">
        <v>0</v>
      </c>
      <c r="APS36" s="670">
        <v>0</v>
      </c>
      <c r="APT36" s="669">
        <v>1</v>
      </c>
      <c r="APU36" s="670">
        <v>0</v>
      </c>
      <c r="APV36" s="670">
        <v>0</v>
      </c>
      <c r="APW36" s="670">
        <v>0</v>
      </c>
      <c r="APX36" s="670">
        <v>0</v>
      </c>
      <c r="APY36" s="669">
        <v>1</v>
      </c>
      <c r="APZ36" s="670">
        <v>0</v>
      </c>
      <c r="AQA36" s="670">
        <v>0</v>
      </c>
      <c r="AQB36" s="669">
        <v>1</v>
      </c>
      <c r="AQC36" s="670">
        <v>0</v>
      </c>
      <c r="AQD36" s="670">
        <v>0</v>
      </c>
      <c r="AQE36" s="670">
        <v>0</v>
      </c>
      <c r="AQF36" s="670">
        <v>0</v>
      </c>
      <c r="AQG36" s="670">
        <v>0</v>
      </c>
      <c r="AQH36" s="670">
        <v>0</v>
      </c>
      <c r="AQI36" s="670">
        <v>0</v>
      </c>
      <c r="AQJ36" s="669">
        <v>1</v>
      </c>
      <c r="AQK36" s="670">
        <v>0</v>
      </c>
      <c r="AQL36" s="669">
        <v>1</v>
      </c>
      <c r="AQM36" s="670">
        <v>0</v>
      </c>
      <c r="AQN36" s="670">
        <v>0</v>
      </c>
      <c r="AQO36" s="670">
        <v>0</v>
      </c>
      <c r="AQP36" s="670">
        <v>0</v>
      </c>
      <c r="AQQ36" s="669">
        <v>1</v>
      </c>
      <c r="AQR36" s="670">
        <v>0</v>
      </c>
      <c r="AQS36" s="670">
        <v>0</v>
      </c>
      <c r="AQT36" s="670">
        <v>0</v>
      </c>
      <c r="AQU36" s="670">
        <v>0</v>
      </c>
      <c r="AQV36" s="669">
        <v>2</v>
      </c>
      <c r="AQW36" s="669">
        <v>1</v>
      </c>
      <c r="AQX36" s="669">
        <v>1</v>
      </c>
      <c r="AQY36" s="670">
        <v>0</v>
      </c>
      <c r="AQZ36" s="669">
        <v>4</v>
      </c>
      <c r="ARA36" s="669">
        <v>1</v>
      </c>
      <c r="ARB36" s="670">
        <v>0</v>
      </c>
      <c r="ARC36" s="670">
        <v>0</v>
      </c>
      <c r="ARD36" s="669">
        <v>1</v>
      </c>
      <c r="ARE36" s="670">
        <v>0</v>
      </c>
      <c r="ARF36" s="669">
        <v>1</v>
      </c>
      <c r="ARG36" s="669">
        <v>1</v>
      </c>
      <c r="ARH36" s="669">
        <v>2</v>
      </c>
      <c r="ARI36" s="670">
        <v>0</v>
      </c>
      <c r="ARJ36" s="669">
        <v>1</v>
      </c>
      <c r="ARK36" s="669">
        <v>1</v>
      </c>
      <c r="ARL36" s="669">
        <v>2</v>
      </c>
      <c r="ARM36" s="669">
        <v>1</v>
      </c>
      <c r="ARN36" s="670">
        <v>0</v>
      </c>
      <c r="ARO36" s="669">
        <v>2</v>
      </c>
      <c r="ARP36" s="669">
        <v>1</v>
      </c>
      <c r="ARQ36" s="670">
        <v>0</v>
      </c>
      <c r="ARR36" s="669">
        <v>1</v>
      </c>
      <c r="ARS36" s="669">
        <v>2</v>
      </c>
      <c r="ART36" s="669">
        <v>1</v>
      </c>
      <c r="ARU36" s="669">
        <v>1</v>
      </c>
      <c r="ARV36" s="670">
        <v>0</v>
      </c>
      <c r="ARW36" s="669">
        <v>4</v>
      </c>
      <c r="ARX36" s="670">
        <v>0</v>
      </c>
      <c r="ARY36" s="669">
        <v>1</v>
      </c>
      <c r="ARZ36" s="669">
        <v>1</v>
      </c>
      <c r="ASA36" s="669">
        <v>4</v>
      </c>
      <c r="ASB36" s="669">
        <v>1</v>
      </c>
      <c r="ASC36" s="669">
        <v>4</v>
      </c>
      <c r="ASD36" s="669">
        <v>2</v>
      </c>
      <c r="ASE36" s="669">
        <v>1</v>
      </c>
      <c r="ASF36" s="670">
        <v>0</v>
      </c>
      <c r="ASG36" s="669">
        <v>4</v>
      </c>
      <c r="ASH36" s="669">
        <v>1</v>
      </c>
      <c r="ASI36" s="669">
        <v>1</v>
      </c>
      <c r="ASJ36" s="669">
        <v>6</v>
      </c>
      <c r="ASK36" s="669">
        <v>2</v>
      </c>
      <c r="ASL36" s="669">
        <v>7</v>
      </c>
      <c r="ASM36" s="669">
        <v>5</v>
      </c>
      <c r="ASN36" s="669">
        <v>3</v>
      </c>
      <c r="ASO36" s="669">
        <v>3</v>
      </c>
      <c r="ASP36" s="669">
        <v>3</v>
      </c>
      <c r="ASQ36" s="669">
        <v>6</v>
      </c>
      <c r="ASR36" s="669">
        <v>7</v>
      </c>
      <c r="ASS36" s="669">
        <v>3</v>
      </c>
      <c r="AST36" s="669">
        <v>5</v>
      </c>
      <c r="ASU36" s="669">
        <v>1</v>
      </c>
      <c r="ASV36" s="669">
        <v>8</v>
      </c>
      <c r="ASW36" s="669">
        <v>7</v>
      </c>
      <c r="ASX36" s="669">
        <v>5</v>
      </c>
      <c r="ASY36" s="669">
        <v>6</v>
      </c>
      <c r="ASZ36" s="669">
        <v>2</v>
      </c>
      <c r="ATA36" s="669">
        <v>3</v>
      </c>
      <c r="ATB36" s="669">
        <v>4</v>
      </c>
      <c r="ATC36" s="669">
        <v>6</v>
      </c>
      <c r="ATD36" s="669">
        <v>4</v>
      </c>
      <c r="ATE36" s="669">
        <v>1</v>
      </c>
      <c r="ATF36" s="669">
        <v>4</v>
      </c>
      <c r="ATG36" s="670">
        <v>0</v>
      </c>
      <c r="ATH36" s="669">
        <v>3</v>
      </c>
      <c r="ATI36" s="669">
        <v>1</v>
      </c>
      <c r="ATJ36" s="669">
        <v>1</v>
      </c>
      <c r="ATK36" s="670">
        <v>0</v>
      </c>
      <c r="ATL36" s="670">
        <v>0</v>
      </c>
      <c r="ATM36" s="670">
        <v>0</v>
      </c>
      <c r="ATN36" s="669">
        <v>1</v>
      </c>
      <c r="ATO36" s="670">
        <v>0</v>
      </c>
      <c r="ATP36" s="670">
        <v>0</v>
      </c>
      <c r="ATQ36" s="670">
        <v>0</v>
      </c>
      <c r="ATR36" s="670">
        <v>0</v>
      </c>
      <c r="ATS36" s="670">
        <v>0</v>
      </c>
      <c r="ATT36" s="670">
        <v>0</v>
      </c>
      <c r="ATU36" s="670">
        <v>0</v>
      </c>
      <c r="ATV36" s="670">
        <v>0</v>
      </c>
      <c r="ATW36" s="670">
        <v>0</v>
      </c>
      <c r="ATX36" s="669">
        <v>182</v>
      </c>
      <c r="ATY36" s="669">
        <v>6</v>
      </c>
      <c r="ATZ36" s="669">
        <v>4</v>
      </c>
      <c r="AUA36" s="669">
        <v>1</v>
      </c>
      <c r="AUB36" s="669">
        <v>1</v>
      </c>
      <c r="AUC36" s="670">
        <v>0</v>
      </c>
      <c r="AUD36" s="670">
        <v>0</v>
      </c>
      <c r="AUE36" s="670">
        <v>0</v>
      </c>
      <c r="AUF36" s="670">
        <v>0</v>
      </c>
      <c r="AUG36" s="670">
        <v>0</v>
      </c>
      <c r="AUH36" s="670">
        <v>0</v>
      </c>
      <c r="AUI36" s="670">
        <v>0</v>
      </c>
      <c r="AUJ36" s="669">
        <v>1</v>
      </c>
      <c r="AUK36" s="670">
        <v>0</v>
      </c>
      <c r="AUL36" s="670">
        <v>0</v>
      </c>
      <c r="AUM36" s="670">
        <v>0</v>
      </c>
      <c r="AUN36" s="669">
        <v>1</v>
      </c>
      <c r="AUO36" s="670">
        <v>0</v>
      </c>
      <c r="AUP36" s="669">
        <v>1</v>
      </c>
      <c r="AUQ36" s="670">
        <v>0</v>
      </c>
      <c r="AUR36" s="670">
        <v>0</v>
      </c>
      <c r="AUS36" s="670">
        <v>0</v>
      </c>
      <c r="AUT36" s="670">
        <v>0</v>
      </c>
      <c r="AUU36" s="670">
        <v>0</v>
      </c>
      <c r="AUV36" s="669">
        <v>1</v>
      </c>
      <c r="AUW36" s="670">
        <v>0</v>
      </c>
      <c r="AUX36" s="669">
        <v>1</v>
      </c>
      <c r="AUY36" s="669">
        <v>1</v>
      </c>
      <c r="AUZ36" s="670">
        <v>0</v>
      </c>
      <c r="AVA36" s="670">
        <v>0</v>
      </c>
      <c r="AVB36" s="670">
        <v>0</v>
      </c>
      <c r="AVC36" s="670">
        <v>0</v>
      </c>
      <c r="AVD36" s="670">
        <v>0</v>
      </c>
      <c r="AVE36" s="670">
        <v>0</v>
      </c>
      <c r="AVF36" s="670">
        <v>0</v>
      </c>
      <c r="AVG36" s="669">
        <v>1</v>
      </c>
      <c r="AVH36" s="669">
        <v>1</v>
      </c>
      <c r="AVI36" s="669">
        <v>1</v>
      </c>
      <c r="AVJ36" s="670">
        <v>0</v>
      </c>
      <c r="AVK36" s="669">
        <v>2</v>
      </c>
      <c r="AVL36" s="669">
        <v>1</v>
      </c>
      <c r="AVM36" s="670">
        <v>0</v>
      </c>
      <c r="AVN36" s="670">
        <v>0</v>
      </c>
      <c r="AVO36" s="669">
        <v>2</v>
      </c>
      <c r="AVP36" s="670">
        <v>0</v>
      </c>
      <c r="AVQ36" s="670">
        <v>0</v>
      </c>
      <c r="AVR36" s="669">
        <v>1</v>
      </c>
      <c r="AVS36" s="670">
        <v>0</v>
      </c>
      <c r="AVT36" s="669">
        <v>2</v>
      </c>
      <c r="AVU36" s="670">
        <v>0</v>
      </c>
      <c r="AVV36" s="669">
        <v>1</v>
      </c>
      <c r="AVW36" s="670">
        <v>0</v>
      </c>
      <c r="AVX36" s="670">
        <v>0</v>
      </c>
      <c r="AVY36" s="670">
        <v>0</v>
      </c>
      <c r="AVZ36" s="669">
        <v>2</v>
      </c>
      <c r="AWA36" s="669">
        <v>2</v>
      </c>
      <c r="AWB36" s="669">
        <v>2</v>
      </c>
      <c r="AWC36" s="669">
        <v>1</v>
      </c>
      <c r="AWD36" s="669">
        <v>1</v>
      </c>
      <c r="AWE36" s="669">
        <v>2</v>
      </c>
      <c r="AWF36" s="669">
        <v>2</v>
      </c>
      <c r="AWG36" s="670">
        <v>0</v>
      </c>
      <c r="AWH36" s="669">
        <v>2</v>
      </c>
      <c r="AWI36" s="669">
        <v>2</v>
      </c>
      <c r="AWJ36" s="669">
        <v>1</v>
      </c>
      <c r="AWK36" s="669">
        <v>1</v>
      </c>
      <c r="AWL36" s="669">
        <v>2</v>
      </c>
      <c r="AWM36" s="669">
        <v>5</v>
      </c>
      <c r="AWN36" s="669">
        <v>3</v>
      </c>
      <c r="AWO36" s="670">
        <v>0</v>
      </c>
      <c r="AWP36" s="669">
        <v>2</v>
      </c>
      <c r="AWQ36" s="669">
        <v>3</v>
      </c>
      <c r="AWR36" s="669">
        <v>3</v>
      </c>
      <c r="AWS36" s="669">
        <v>2</v>
      </c>
      <c r="AWT36" s="669">
        <v>3</v>
      </c>
      <c r="AWU36" s="670">
        <v>0</v>
      </c>
      <c r="AWV36" s="669">
        <v>5</v>
      </c>
      <c r="AWW36" s="669">
        <v>2</v>
      </c>
      <c r="AWX36" s="669">
        <v>2</v>
      </c>
      <c r="AWY36" s="669">
        <v>3</v>
      </c>
      <c r="AWZ36" s="669">
        <v>3</v>
      </c>
      <c r="AXA36" s="669">
        <v>3</v>
      </c>
      <c r="AXB36" s="669">
        <v>1</v>
      </c>
      <c r="AXC36" s="669">
        <v>2</v>
      </c>
      <c r="AXD36" s="669">
        <v>8</v>
      </c>
      <c r="AXE36" s="669">
        <v>8</v>
      </c>
      <c r="AXF36" s="669">
        <v>5</v>
      </c>
      <c r="AXG36" s="669">
        <v>2</v>
      </c>
      <c r="AXH36" s="669">
        <v>8</v>
      </c>
      <c r="AXI36" s="669">
        <v>5</v>
      </c>
      <c r="AXJ36" s="669">
        <v>7</v>
      </c>
      <c r="AXK36" s="669">
        <v>10</v>
      </c>
      <c r="AXL36" s="669">
        <v>2</v>
      </c>
      <c r="AXM36" s="669">
        <v>3</v>
      </c>
      <c r="AXN36" s="669">
        <v>4</v>
      </c>
      <c r="AXO36" s="669">
        <v>5</v>
      </c>
      <c r="AXP36" s="669">
        <v>4</v>
      </c>
      <c r="AXQ36" s="669">
        <v>2</v>
      </c>
      <c r="AXR36" s="669">
        <v>4</v>
      </c>
      <c r="AXS36" s="669">
        <v>2</v>
      </c>
      <c r="AXT36" s="669">
        <v>1</v>
      </c>
      <c r="AXU36" s="669">
        <v>5</v>
      </c>
      <c r="AXV36" s="670">
        <v>0</v>
      </c>
      <c r="AXW36" s="670">
        <v>0</v>
      </c>
      <c r="AXX36" s="669">
        <v>1</v>
      </c>
      <c r="AXY36" s="669">
        <v>1</v>
      </c>
      <c r="AXZ36" s="669">
        <v>2</v>
      </c>
      <c r="AYA36" s="670">
        <v>0</v>
      </c>
      <c r="AYB36" s="670">
        <v>0</v>
      </c>
      <c r="AYC36" s="669">
        <v>1</v>
      </c>
      <c r="AYD36" s="670">
        <v>0</v>
      </c>
      <c r="AYE36" s="670">
        <v>0</v>
      </c>
      <c r="AYF36" s="670">
        <v>0</v>
      </c>
      <c r="AYG36" s="670">
        <v>0</v>
      </c>
      <c r="AYH36" s="670">
        <v>0</v>
      </c>
      <c r="AYI36" s="670">
        <v>0</v>
      </c>
      <c r="AYJ36" s="670">
        <v>0</v>
      </c>
      <c r="AYK36" s="670">
        <v>0</v>
      </c>
      <c r="AYL36" s="671">
        <v>0</v>
      </c>
    </row>
    <row r="37" spans="2:1338" ht="27.95" customHeight="1">
      <c r="B37" s="536" t="s">
        <v>228</v>
      </c>
      <c r="C37" s="668">
        <v>163</v>
      </c>
      <c r="D37" s="670">
        <v>0</v>
      </c>
      <c r="E37" s="670">
        <v>0</v>
      </c>
      <c r="F37" s="670">
        <v>0</v>
      </c>
      <c r="G37" s="670">
        <v>0</v>
      </c>
      <c r="H37" s="670">
        <v>0</v>
      </c>
      <c r="I37" s="670">
        <v>0</v>
      </c>
      <c r="J37" s="670">
        <v>0</v>
      </c>
      <c r="K37" s="670">
        <v>0</v>
      </c>
      <c r="L37" s="670">
        <v>0</v>
      </c>
      <c r="M37" s="670">
        <v>0</v>
      </c>
      <c r="N37" s="670">
        <v>0</v>
      </c>
      <c r="O37" s="670">
        <v>0</v>
      </c>
      <c r="P37" s="670">
        <v>0</v>
      </c>
      <c r="Q37" s="670">
        <v>0</v>
      </c>
      <c r="R37" s="670">
        <v>0</v>
      </c>
      <c r="S37" s="670">
        <v>0</v>
      </c>
      <c r="T37" s="670">
        <v>0</v>
      </c>
      <c r="U37" s="670">
        <v>0</v>
      </c>
      <c r="V37" s="670">
        <v>0</v>
      </c>
      <c r="W37" s="670">
        <v>0</v>
      </c>
      <c r="X37" s="670">
        <v>0</v>
      </c>
      <c r="Y37" s="670">
        <v>0</v>
      </c>
      <c r="Z37" s="670">
        <v>0</v>
      </c>
      <c r="AA37" s="670">
        <v>0</v>
      </c>
      <c r="AB37" s="670">
        <v>0</v>
      </c>
      <c r="AC37" s="670">
        <v>0</v>
      </c>
      <c r="AD37" s="670">
        <v>0</v>
      </c>
      <c r="AE37" s="669">
        <v>1</v>
      </c>
      <c r="AF37" s="670">
        <v>0</v>
      </c>
      <c r="AG37" s="670">
        <v>0</v>
      </c>
      <c r="AH37" s="670">
        <v>0</v>
      </c>
      <c r="AI37" s="670">
        <v>0</v>
      </c>
      <c r="AJ37" s="670">
        <v>0</v>
      </c>
      <c r="AK37" s="670">
        <v>0</v>
      </c>
      <c r="AL37" s="670">
        <v>0</v>
      </c>
      <c r="AM37" s="670">
        <v>0</v>
      </c>
      <c r="AN37" s="670">
        <v>0</v>
      </c>
      <c r="AO37" s="670">
        <v>0</v>
      </c>
      <c r="AP37" s="670">
        <v>0</v>
      </c>
      <c r="AQ37" s="670">
        <v>0</v>
      </c>
      <c r="AR37" s="670">
        <v>0</v>
      </c>
      <c r="AS37" s="670">
        <v>0</v>
      </c>
      <c r="AT37" s="670">
        <v>0</v>
      </c>
      <c r="AU37" s="670">
        <v>0</v>
      </c>
      <c r="AV37" s="669">
        <v>1</v>
      </c>
      <c r="AW37" s="670">
        <v>0</v>
      </c>
      <c r="AX37" s="670">
        <v>0</v>
      </c>
      <c r="AY37" s="670">
        <v>0</v>
      </c>
      <c r="AZ37" s="670">
        <v>0</v>
      </c>
      <c r="BA37" s="670">
        <v>0</v>
      </c>
      <c r="BB37" s="670">
        <v>0</v>
      </c>
      <c r="BC37" s="670">
        <v>0</v>
      </c>
      <c r="BD37" s="670">
        <v>0</v>
      </c>
      <c r="BE37" s="670">
        <v>0</v>
      </c>
      <c r="BF37" s="669">
        <v>1</v>
      </c>
      <c r="BG37" s="670">
        <v>0</v>
      </c>
      <c r="BH37" s="670">
        <v>0</v>
      </c>
      <c r="BI37" s="670">
        <v>0</v>
      </c>
      <c r="BJ37" s="670">
        <v>0</v>
      </c>
      <c r="BK37" s="669">
        <v>1</v>
      </c>
      <c r="BL37" s="670">
        <v>0</v>
      </c>
      <c r="BM37" s="670">
        <v>0</v>
      </c>
      <c r="BN37" s="670">
        <v>0</v>
      </c>
      <c r="BO37" s="669">
        <v>1</v>
      </c>
      <c r="BP37" s="670">
        <v>0</v>
      </c>
      <c r="BQ37" s="670">
        <v>0</v>
      </c>
      <c r="BR37" s="670">
        <v>0</v>
      </c>
      <c r="BS37" s="670">
        <v>0</v>
      </c>
      <c r="BT37" s="670">
        <v>0</v>
      </c>
      <c r="BU37" s="669">
        <v>2</v>
      </c>
      <c r="BV37" s="669">
        <v>4</v>
      </c>
      <c r="BW37" s="669">
        <v>3</v>
      </c>
      <c r="BX37" s="669">
        <v>3</v>
      </c>
      <c r="BY37" s="669">
        <v>4</v>
      </c>
      <c r="BZ37" s="669">
        <v>2</v>
      </c>
      <c r="CA37" s="669">
        <v>4</v>
      </c>
      <c r="CB37" s="669">
        <v>5</v>
      </c>
      <c r="CC37" s="669">
        <v>6</v>
      </c>
      <c r="CD37" s="669">
        <v>5</v>
      </c>
      <c r="CE37" s="669">
        <v>5</v>
      </c>
      <c r="CF37" s="669">
        <v>3</v>
      </c>
      <c r="CG37" s="669">
        <v>6</v>
      </c>
      <c r="CH37" s="669">
        <v>7</v>
      </c>
      <c r="CI37" s="669">
        <v>6</v>
      </c>
      <c r="CJ37" s="669">
        <v>8</v>
      </c>
      <c r="CK37" s="669">
        <v>7</v>
      </c>
      <c r="CL37" s="669">
        <v>8</v>
      </c>
      <c r="CM37" s="669">
        <v>14</v>
      </c>
      <c r="CN37" s="669">
        <v>3</v>
      </c>
      <c r="CO37" s="669">
        <v>5</v>
      </c>
      <c r="CP37" s="669">
        <v>14</v>
      </c>
      <c r="CQ37" s="669">
        <v>6</v>
      </c>
      <c r="CR37" s="669">
        <v>7</v>
      </c>
      <c r="CS37" s="669">
        <v>5</v>
      </c>
      <c r="CT37" s="669">
        <v>3</v>
      </c>
      <c r="CU37" s="669">
        <v>4</v>
      </c>
      <c r="CV37" s="669">
        <v>5</v>
      </c>
      <c r="CW37" s="669">
        <v>1</v>
      </c>
      <c r="CX37" s="669">
        <v>1</v>
      </c>
      <c r="CY37" s="669">
        <v>2</v>
      </c>
      <c r="CZ37" s="670">
        <v>0</v>
      </c>
      <c r="DA37" s="669">
        <v>226</v>
      </c>
      <c r="DB37" s="670">
        <v>0</v>
      </c>
      <c r="DC37" s="670">
        <v>0</v>
      </c>
      <c r="DD37" s="670">
        <v>0</v>
      </c>
      <c r="DE37" s="670">
        <v>0</v>
      </c>
      <c r="DF37" s="670">
        <v>0</v>
      </c>
      <c r="DG37" s="670">
        <v>0</v>
      </c>
      <c r="DH37" s="670">
        <v>0</v>
      </c>
      <c r="DI37" s="670">
        <v>0</v>
      </c>
      <c r="DJ37" s="670">
        <v>0</v>
      </c>
      <c r="DK37" s="670">
        <v>0</v>
      </c>
      <c r="DL37" s="670">
        <v>0</v>
      </c>
      <c r="DM37" s="670">
        <v>0</v>
      </c>
      <c r="DN37" s="670">
        <v>0</v>
      </c>
      <c r="DO37" s="670">
        <v>0</v>
      </c>
      <c r="DP37" s="670">
        <v>0</v>
      </c>
      <c r="DQ37" s="670">
        <v>0</v>
      </c>
      <c r="DR37" s="670">
        <v>0</v>
      </c>
      <c r="DS37" s="670">
        <v>0</v>
      </c>
      <c r="DT37" s="670">
        <v>0</v>
      </c>
      <c r="DU37" s="670">
        <v>0</v>
      </c>
      <c r="DV37" s="670">
        <v>0</v>
      </c>
      <c r="DW37" s="670">
        <v>0</v>
      </c>
      <c r="DX37" s="670">
        <v>0</v>
      </c>
      <c r="DY37" s="670">
        <v>0</v>
      </c>
      <c r="DZ37" s="670">
        <v>0</v>
      </c>
      <c r="EA37" s="670">
        <v>0</v>
      </c>
      <c r="EB37" s="670">
        <v>0</v>
      </c>
      <c r="EC37" s="670">
        <v>0</v>
      </c>
      <c r="ED37" s="670">
        <v>0</v>
      </c>
      <c r="EE37" s="670">
        <v>0</v>
      </c>
      <c r="EF37" s="670">
        <v>0</v>
      </c>
      <c r="EG37" s="670">
        <v>0</v>
      </c>
      <c r="EH37" s="670">
        <v>0</v>
      </c>
      <c r="EI37" s="670">
        <v>0</v>
      </c>
      <c r="EJ37" s="670">
        <v>0</v>
      </c>
      <c r="EK37" s="670">
        <v>0</v>
      </c>
      <c r="EL37" s="670">
        <v>0</v>
      </c>
      <c r="EM37" s="670">
        <v>0</v>
      </c>
      <c r="EN37" s="670">
        <v>0</v>
      </c>
      <c r="EO37" s="670">
        <v>0</v>
      </c>
      <c r="EP37" s="670">
        <v>0</v>
      </c>
      <c r="EQ37" s="670">
        <v>0</v>
      </c>
      <c r="ER37" s="670">
        <v>0</v>
      </c>
      <c r="ES37" s="670">
        <v>0</v>
      </c>
      <c r="ET37" s="670">
        <v>0</v>
      </c>
      <c r="EU37" s="670">
        <v>0</v>
      </c>
      <c r="EV37" s="670">
        <v>0</v>
      </c>
      <c r="EW37" s="670">
        <v>0</v>
      </c>
      <c r="EX37" s="670">
        <v>0</v>
      </c>
      <c r="EY37" s="670">
        <v>0</v>
      </c>
      <c r="EZ37" s="670">
        <v>0</v>
      </c>
      <c r="FA37" s="670">
        <v>0</v>
      </c>
      <c r="FB37" s="670">
        <v>0</v>
      </c>
      <c r="FC37" s="670">
        <v>0</v>
      </c>
      <c r="FD37" s="670">
        <v>0</v>
      </c>
      <c r="FE37" s="670">
        <v>0</v>
      </c>
      <c r="FF37" s="670">
        <v>0</v>
      </c>
      <c r="FG37" s="670">
        <v>0</v>
      </c>
      <c r="FH37" s="669">
        <v>1</v>
      </c>
      <c r="FI37" s="669">
        <v>1</v>
      </c>
      <c r="FJ37" s="670">
        <v>0</v>
      </c>
      <c r="FK37" s="669">
        <v>1</v>
      </c>
      <c r="FL37" s="670">
        <v>0</v>
      </c>
      <c r="FM37" s="669">
        <v>1</v>
      </c>
      <c r="FN37" s="669">
        <v>3</v>
      </c>
      <c r="FO37" s="669">
        <v>1</v>
      </c>
      <c r="FP37" s="670">
        <v>0</v>
      </c>
      <c r="FQ37" s="670">
        <v>0</v>
      </c>
      <c r="FR37" s="669">
        <v>1</v>
      </c>
      <c r="FS37" s="669">
        <v>1</v>
      </c>
      <c r="FT37" s="669">
        <v>2</v>
      </c>
      <c r="FU37" s="670">
        <v>0</v>
      </c>
      <c r="FV37" s="669">
        <v>9</v>
      </c>
      <c r="FW37" s="669">
        <v>3</v>
      </c>
      <c r="FX37" s="669">
        <v>6</v>
      </c>
      <c r="FY37" s="669">
        <v>4</v>
      </c>
      <c r="FZ37" s="669">
        <v>8</v>
      </c>
      <c r="GA37" s="669">
        <v>6</v>
      </c>
      <c r="GB37" s="669">
        <v>11</v>
      </c>
      <c r="GC37" s="669">
        <v>7</v>
      </c>
      <c r="GD37" s="669">
        <v>14</v>
      </c>
      <c r="GE37" s="669">
        <v>9</v>
      </c>
      <c r="GF37" s="669">
        <v>5</v>
      </c>
      <c r="GG37" s="669">
        <v>14</v>
      </c>
      <c r="GH37" s="669">
        <v>10</v>
      </c>
      <c r="GI37" s="669">
        <v>7</v>
      </c>
      <c r="GJ37" s="669">
        <v>8</v>
      </c>
      <c r="GK37" s="669">
        <v>15</v>
      </c>
      <c r="GL37" s="669">
        <v>11</v>
      </c>
      <c r="GM37" s="669">
        <v>11</v>
      </c>
      <c r="GN37" s="669">
        <v>12</v>
      </c>
      <c r="GO37" s="669">
        <v>7</v>
      </c>
      <c r="GP37" s="669">
        <v>9</v>
      </c>
      <c r="GQ37" s="669">
        <v>8</v>
      </c>
      <c r="GR37" s="669">
        <v>5</v>
      </c>
      <c r="GS37" s="669">
        <v>2</v>
      </c>
      <c r="GT37" s="669">
        <v>4</v>
      </c>
      <c r="GU37" s="669">
        <v>4</v>
      </c>
      <c r="GV37" s="669">
        <v>3</v>
      </c>
      <c r="GW37" s="669">
        <v>2</v>
      </c>
      <c r="GX37" s="670">
        <v>0</v>
      </c>
      <c r="GY37" s="669">
        <v>213</v>
      </c>
      <c r="GZ37" s="670">
        <v>0</v>
      </c>
      <c r="HA37" s="670">
        <v>0</v>
      </c>
      <c r="HB37" s="670">
        <v>0</v>
      </c>
      <c r="HC37" s="670">
        <v>0</v>
      </c>
      <c r="HD37" s="670">
        <v>0</v>
      </c>
      <c r="HE37" s="670">
        <v>0</v>
      </c>
      <c r="HF37" s="670">
        <v>0</v>
      </c>
      <c r="HG37" s="670">
        <v>0</v>
      </c>
      <c r="HH37" s="670">
        <v>0</v>
      </c>
      <c r="HI37" s="670">
        <v>0</v>
      </c>
      <c r="HJ37" s="670">
        <v>0</v>
      </c>
      <c r="HK37" s="670">
        <v>0</v>
      </c>
      <c r="HL37" s="670">
        <v>0</v>
      </c>
      <c r="HM37" s="670">
        <v>0</v>
      </c>
      <c r="HN37" s="670">
        <v>0</v>
      </c>
      <c r="HO37" s="670">
        <v>0</v>
      </c>
      <c r="HP37" s="670">
        <v>0</v>
      </c>
      <c r="HQ37" s="670">
        <v>0</v>
      </c>
      <c r="HR37" s="670">
        <v>0</v>
      </c>
      <c r="HS37" s="670">
        <v>0</v>
      </c>
      <c r="HT37" s="670">
        <v>0</v>
      </c>
      <c r="HU37" s="670">
        <v>0</v>
      </c>
      <c r="HV37" s="670">
        <v>0</v>
      </c>
      <c r="HW37" s="670">
        <v>0</v>
      </c>
      <c r="HX37" s="670">
        <v>0</v>
      </c>
      <c r="HY37" s="670">
        <v>0</v>
      </c>
      <c r="HZ37" s="670">
        <v>0</v>
      </c>
      <c r="IA37" s="670">
        <v>0</v>
      </c>
      <c r="IB37" s="670">
        <v>0</v>
      </c>
      <c r="IC37" s="670">
        <v>0</v>
      </c>
      <c r="ID37" s="670">
        <v>0</v>
      </c>
      <c r="IE37" s="670">
        <v>0</v>
      </c>
      <c r="IF37" s="670">
        <v>0</v>
      </c>
      <c r="IG37" s="670">
        <v>0</v>
      </c>
      <c r="IH37" s="670">
        <v>0</v>
      </c>
      <c r="II37" s="670">
        <v>0</v>
      </c>
      <c r="IJ37" s="670">
        <v>0</v>
      </c>
      <c r="IK37" s="670">
        <v>0</v>
      </c>
      <c r="IL37" s="670">
        <v>0</v>
      </c>
      <c r="IM37" s="670">
        <v>0</v>
      </c>
      <c r="IN37" s="670">
        <v>0</v>
      </c>
      <c r="IO37" s="670">
        <v>0</v>
      </c>
      <c r="IP37" s="670">
        <v>0</v>
      </c>
      <c r="IQ37" s="670">
        <v>0</v>
      </c>
      <c r="IR37" s="670">
        <v>0</v>
      </c>
      <c r="IS37" s="670">
        <v>0</v>
      </c>
      <c r="IT37" s="670">
        <v>0</v>
      </c>
      <c r="IU37" s="670">
        <v>0</v>
      </c>
      <c r="IV37" s="670">
        <v>0</v>
      </c>
      <c r="IW37" s="670">
        <v>0</v>
      </c>
      <c r="IX37" s="670">
        <v>0</v>
      </c>
      <c r="IY37" s="670">
        <v>0</v>
      </c>
      <c r="IZ37" s="670">
        <v>0</v>
      </c>
      <c r="JA37" s="670">
        <v>0</v>
      </c>
      <c r="JB37" s="669">
        <v>1</v>
      </c>
      <c r="JC37" s="670">
        <v>0</v>
      </c>
      <c r="JD37" s="670">
        <v>0</v>
      </c>
      <c r="JE37" s="670">
        <v>0</v>
      </c>
      <c r="JF37" s="670">
        <v>0</v>
      </c>
      <c r="JG37" s="670">
        <v>0</v>
      </c>
      <c r="JH37" s="669">
        <v>1</v>
      </c>
      <c r="JI37" s="669">
        <v>1</v>
      </c>
      <c r="JJ37" s="670">
        <v>0</v>
      </c>
      <c r="JK37" s="669">
        <v>2</v>
      </c>
      <c r="JL37" s="670">
        <v>0</v>
      </c>
      <c r="JM37" s="670">
        <v>0</v>
      </c>
      <c r="JN37" s="669">
        <v>2</v>
      </c>
      <c r="JO37" s="669">
        <v>2</v>
      </c>
      <c r="JP37" s="670">
        <v>0</v>
      </c>
      <c r="JQ37" s="670">
        <v>0</v>
      </c>
      <c r="JR37" s="669">
        <v>6</v>
      </c>
      <c r="JS37" s="669">
        <v>6</v>
      </c>
      <c r="JT37" s="669">
        <v>3</v>
      </c>
      <c r="JU37" s="669">
        <v>3</v>
      </c>
      <c r="JV37" s="669">
        <v>7</v>
      </c>
      <c r="JW37" s="669">
        <v>4</v>
      </c>
      <c r="JX37" s="669">
        <v>7</v>
      </c>
      <c r="JY37" s="669">
        <v>3</v>
      </c>
      <c r="JZ37" s="669">
        <v>8</v>
      </c>
      <c r="KA37" s="669">
        <v>4</v>
      </c>
      <c r="KB37" s="669">
        <v>10</v>
      </c>
      <c r="KC37" s="669">
        <v>10</v>
      </c>
      <c r="KD37" s="669">
        <v>8</v>
      </c>
      <c r="KE37" s="669">
        <v>8</v>
      </c>
      <c r="KF37" s="669">
        <v>10</v>
      </c>
      <c r="KG37" s="669">
        <v>7</v>
      </c>
      <c r="KH37" s="669">
        <v>13</v>
      </c>
      <c r="KI37" s="669">
        <v>12</v>
      </c>
      <c r="KJ37" s="669">
        <v>9</v>
      </c>
      <c r="KK37" s="669">
        <v>10</v>
      </c>
      <c r="KL37" s="669">
        <v>6</v>
      </c>
      <c r="KM37" s="669">
        <v>12</v>
      </c>
      <c r="KN37" s="669">
        <v>10</v>
      </c>
      <c r="KO37" s="669">
        <v>9</v>
      </c>
      <c r="KP37" s="669">
        <v>4</v>
      </c>
      <c r="KQ37" s="669">
        <v>3</v>
      </c>
      <c r="KR37" s="669">
        <v>3</v>
      </c>
      <c r="KS37" s="669">
        <v>2</v>
      </c>
      <c r="KT37" s="669">
        <v>3</v>
      </c>
      <c r="KU37" s="669">
        <v>4</v>
      </c>
      <c r="KV37" s="670">
        <v>0</v>
      </c>
      <c r="KW37" s="669">
        <v>316</v>
      </c>
      <c r="KX37" s="669">
        <v>1</v>
      </c>
      <c r="KY37" s="670">
        <v>0</v>
      </c>
      <c r="KZ37" s="670">
        <v>0</v>
      </c>
      <c r="LA37" s="670">
        <v>0</v>
      </c>
      <c r="LB37" s="670">
        <v>0</v>
      </c>
      <c r="LC37" s="670">
        <v>0</v>
      </c>
      <c r="LD37" s="670">
        <v>0</v>
      </c>
      <c r="LE37" s="670">
        <v>0</v>
      </c>
      <c r="LF37" s="670">
        <v>0</v>
      </c>
      <c r="LG37" s="670">
        <v>0</v>
      </c>
      <c r="LH37" s="670">
        <v>0</v>
      </c>
      <c r="LI37" s="670">
        <v>0</v>
      </c>
      <c r="LJ37" s="670">
        <v>0</v>
      </c>
      <c r="LK37" s="670">
        <v>0</v>
      </c>
      <c r="LL37" s="670">
        <v>0</v>
      </c>
      <c r="LM37" s="670">
        <v>0</v>
      </c>
      <c r="LN37" s="670">
        <v>0</v>
      </c>
      <c r="LO37" s="670">
        <v>0</v>
      </c>
      <c r="LP37" s="670">
        <v>0</v>
      </c>
      <c r="LQ37" s="670">
        <v>0</v>
      </c>
      <c r="LR37" s="670">
        <v>0</v>
      </c>
      <c r="LS37" s="670">
        <v>0</v>
      </c>
      <c r="LT37" s="670">
        <v>0</v>
      </c>
      <c r="LU37" s="670">
        <v>0</v>
      </c>
      <c r="LV37" s="670">
        <v>0</v>
      </c>
      <c r="LW37" s="670">
        <v>0</v>
      </c>
      <c r="LX37" s="670">
        <v>0</v>
      </c>
      <c r="LY37" s="670">
        <v>0</v>
      </c>
      <c r="LZ37" s="670">
        <v>0</v>
      </c>
      <c r="MA37" s="670">
        <v>0</v>
      </c>
      <c r="MB37" s="670">
        <v>0</v>
      </c>
      <c r="MC37" s="670">
        <v>0</v>
      </c>
      <c r="MD37" s="670">
        <v>0</v>
      </c>
      <c r="ME37" s="670">
        <v>0</v>
      </c>
      <c r="MF37" s="670">
        <v>0</v>
      </c>
      <c r="MG37" s="670">
        <v>0</v>
      </c>
      <c r="MH37" s="670">
        <v>0</v>
      </c>
      <c r="MI37" s="670">
        <v>0</v>
      </c>
      <c r="MJ37" s="670">
        <v>0</v>
      </c>
      <c r="MK37" s="670">
        <v>0</v>
      </c>
      <c r="ML37" s="670">
        <v>0</v>
      </c>
      <c r="MM37" s="670">
        <v>0</v>
      </c>
      <c r="MN37" s="670">
        <v>0</v>
      </c>
      <c r="MO37" s="670">
        <v>0</v>
      </c>
      <c r="MP37" s="670">
        <v>0</v>
      </c>
      <c r="MQ37" s="670">
        <v>0</v>
      </c>
      <c r="MR37" s="669">
        <v>1</v>
      </c>
      <c r="MS37" s="670">
        <v>0</v>
      </c>
      <c r="MT37" s="670">
        <v>0</v>
      </c>
      <c r="MU37" s="670">
        <v>0</v>
      </c>
      <c r="MV37" s="670">
        <v>0</v>
      </c>
      <c r="MW37" s="669">
        <v>1</v>
      </c>
      <c r="MX37" s="670">
        <v>0</v>
      </c>
      <c r="MY37" s="670">
        <v>0</v>
      </c>
      <c r="MZ37" s="670">
        <v>0</v>
      </c>
      <c r="NA37" s="670">
        <v>0</v>
      </c>
      <c r="NB37" s="669">
        <v>2</v>
      </c>
      <c r="NC37" s="670">
        <v>0</v>
      </c>
      <c r="ND37" s="670">
        <v>0</v>
      </c>
      <c r="NE37" s="670">
        <v>0</v>
      </c>
      <c r="NF37" s="670">
        <v>0</v>
      </c>
      <c r="NG37" s="670">
        <v>0</v>
      </c>
      <c r="NH37" s="669">
        <v>1</v>
      </c>
      <c r="NI37" s="669">
        <v>5</v>
      </c>
      <c r="NJ37" s="669">
        <v>3</v>
      </c>
      <c r="NK37" s="669">
        <v>2</v>
      </c>
      <c r="NL37" s="669">
        <v>2</v>
      </c>
      <c r="NM37" s="670">
        <v>0</v>
      </c>
      <c r="NN37" s="670">
        <v>0</v>
      </c>
      <c r="NO37" s="669">
        <v>1</v>
      </c>
      <c r="NP37" s="669">
        <v>1</v>
      </c>
      <c r="NQ37" s="669">
        <v>2</v>
      </c>
      <c r="NR37" s="669">
        <v>5</v>
      </c>
      <c r="NS37" s="669">
        <v>5</v>
      </c>
      <c r="NT37" s="669">
        <v>6</v>
      </c>
      <c r="NU37" s="669">
        <v>4</v>
      </c>
      <c r="NV37" s="669">
        <v>10</v>
      </c>
      <c r="NW37" s="669">
        <v>2</v>
      </c>
      <c r="NX37" s="669">
        <v>5</v>
      </c>
      <c r="NY37" s="669">
        <v>13</v>
      </c>
      <c r="NZ37" s="669">
        <v>8</v>
      </c>
      <c r="OA37" s="669">
        <v>8</v>
      </c>
      <c r="OB37" s="669">
        <v>14</v>
      </c>
      <c r="OC37" s="669">
        <v>19</v>
      </c>
      <c r="OD37" s="669">
        <v>16</v>
      </c>
      <c r="OE37" s="669">
        <v>20</v>
      </c>
      <c r="OF37" s="669">
        <v>14</v>
      </c>
      <c r="OG37" s="669">
        <v>22</v>
      </c>
      <c r="OH37" s="669">
        <v>14</v>
      </c>
      <c r="OI37" s="669">
        <v>14</v>
      </c>
      <c r="OJ37" s="669">
        <v>9</v>
      </c>
      <c r="OK37" s="669">
        <v>12</v>
      </c>
      <c r="OL37" s="669">
        <v>25</v>
      </c>
      <c r="OM37" s="669">
        <v>11</v>
      </c>
      <c r="ON37" s="669">
        <v>7</v>
      </c>
      <c r="OO37" s="669">
        <v>8</v>
      </c>
      <c r="OP37" s="669">
        <v>9</v>
      </c>
      <c r="OQ37" s="669">
        <v>7</v>
      </c>
      <c r="OR37" s="669">
        <v>2</v>
      </c>
      <c r="OS37" s="669">
        <v>5</v>
      </c>
      <c r="OT37" s="670">
        <v>0</v>
      </c>
      <c r="OU37" s="669">
        <v>341</v>
      </c>
      <c r="OV37" s="670">
        <v>0</v>
      </c>
      <c r="OW37" s="670">
        <v>0</v>
      </c>
      <c r="OX37" s="670">
        <v>0</v>
      </c>
      <c r="OY37" s="670">
        <v>0</v>
      </c>
      <c r="OZ37" s="670">
        <v>0</v>
      </c>
      <c r="PA37" s="670">
        <v>0</v>
      </c>
      <c r="PB37" s="670">
        <v>0</v>
      </c>
      <c r="PC37" s="670">
        <v>0</v>
      </c>
      <c r="PD37" s="670">
        <v>0</v>
      </c>
      <c r="PE37" s="670">
        <v>0</v>
      </c>
      <c r="PF37" s="670">
        <v>0</v>
      </c>
      <c r="PG37" s="670">
        <v>0</v>
      </c>
      <c r="PH37" s="670">
        <v>0</v>
      </c>
      <c r="PI37" s="670">
        <v>0</v>
      </c>
      <c r="PJ37" s="670">
        <v>0</v>
      </c>
      <c r="PK37" s="670">
        <v>0</v>
      </c>
      <c r="PL37" s="670">
        <v>0</v>
      </c>
      <c r="PM37" s="670">
        <v>0</v>
      </c>
      <c r="PN37" s="670">
        <v>0</v>
      </c>
      <c r="PO37" s="670">
        <v>0</v>
      </c>
      <c r="PP37" s="670">
        <v>0</v>
      </c>
      <c r="PQ37" s="670">
        <v>0</v>
      </c>
      <c r="PR37" s="670">
        <v>0</v>
      </c>
      <c r="PS37" s="670">
        <v>0</v>
      </c>
      <c r="PT37" s="670">
        <v>0</v>
      </c>
      <c r="PU37" s="670">
        <v>0</v>
      </c>
      <c r="PV37" s="670">
        <v>0</v>
      </c>
      <c r="PW37" s="670">
        <v>0</v>
      </c>
      <c r="PX37" s="670">
        <v>0</v>
      </c>
      <c r="PY37" s="670">
        <v>0</v>
      </c>
      <c r="PZ37" s="670">
        <v>0</v>
      </c>
      <c r="QA37" s="670">
        <v>0</v>
      </c>
      <c r="QB37" s="670">
        <v>0</v>
      </c>
      <c r="QC37" s="670">
        <v>0</v>
      </c>
      <c r="QD37" s="670">
        <v>0</v>
      </c>
      <c r="QE37" s="670">
        <v>0</v>
      </c>
      <c r="QF37" s="670">
        <v>0</v>
      </c>
      <c r="QG37" s="670">
        <v>0</v>
      </c>
      <c r="QH37" s="670">
        <v>0</v>
      </c>
      <c r="QI37" s="670">
        <v>0</v>
      </c>
      <c r="QJ37" s="670">
        <v>0</v>
      </c>
      <c r="QK37" s="670">
        <v>0</v>
      </c>
      <c r="QL37" s="670">
        <v>0</v>
      </c>
      <c r="QM37" s="670">
        <v>0</v>
      </c>
      <c r="QN37" s="670">
        <v>0</v>
      </c>
      <c r="QO37" s="670">
        <v>0</v>
      </c>
      <c r="QP37" s="670">
        <v>0</v>
      </c>
      <c r="QQ37" s="670">
        <v>0</v>
      </c>
      <c r="QR37" s="670">
        <v>0</v>
      </c>
      <c r="QS37" s="670">
        <v>0</v>
      </c>
      <c r="QT37" s="670">
        <v>0</v>
      </c>
      <c r="QU37" s="670">
        <v>0</v>
      </c>
      <c r="QV37" s="670">
        <v>0</v>
      </c>
      <c r="QW37" s="669">
        <v>1</v>
      </c>
      <c r="QX37" s="670">
        <v>0</v>
      </c>
      <c r="QY37" s="670">
        <v>0</v>
      </c>
      <c r="QZ37" s="670">
        <v>0</v>
      </c>
      <c r="RA37" s="669">
        <v>1</v>
      </c>
      <c r="RB37" s="669">
        <v>1</v>
      </c>
      <c r="RC37" s="669">
        <v>2</v>
      </c>
      <c r="RD37" s="669">
        <v>2</v>
      </c>
      <c r="RE37" s="670">
        <v>0</v>
      </c>
      <c r="RF37" s="670">
        <v>0</v>
      </c>
      <c r="RG37" s="669">
        <v>4</v>
      </c>
      <c r="RH37" s="669">
        <v>1</v>
      </c>
      <c r="RI37" s="669">
        <v>2</v>
      </c>
      <c r="RJ37" s="669">
        <v>1</v>
      </c>
      <c r="RK37" s="669">
        <v>5</v>
      </c>
      <c r="RL37" s="669">
        <v>1</v>
      </c>
      <c r="RM37" s="669">
        <v>2</v>
      </c>
      <c r="RN37" s="669">
        <v>1</v>
      </c>
      <c r="RO37" s="669">
        <v>2</v>
      </c>
      <c r="RP37" s="669">
        <v>2</v>
      </c>
      <c r="RQ37" s="669">
        <v>5</v>
      </c>
      <c r="RR37" s="669">
        <v>12</v>
      </c>
      <c r="RS37" s="669">
        <v>7</v>
      </c>
      <c r="RT37" s="669">
        <v>17</v>
      </c>
      <c r="RU37" s="669">
        <v>5</v>
      </c>
      <c r="RV37" s="669">
        <v>6</v>
      </c>
      <c r="RW37" s="669">
        <v>4</v>
      </c>
      <c r="RX37" s="669">
        <v>9</v>
      </c>
      <c r="RY37" s="669">
        <v>22</v>
      </c>
      <c r="RZ37" s="669">
        <v>16</v>
      </c>
      <c r="SA37" s="669">
        <v>15</v>
      </c>
      <c r="SB37" s="669">
        <v>18</v>
      </c>
      <c r="SC37" s="669">
        <v>21</v>
      </c>
      <c r="SD37" s="669">
        <v>10</v>
      </c>
      <c r="SE37" s="669">
        <v>24</v>
      </c>
      <c r="SF37" s="669">
        <v>18</v>
      </c>
      <c r="SG37" s="669">
        <v>17</v>
      </c>
      <c r="SH37" s="669">
        <v>18</v>
      </c>
      <c r="SI37" s="669">
        <v>16</v>
      </c>
      <c r="SJ37" s="669">
        <v>8</v>
      </c>
      <c r="SK37" s="669">
        <v>9</v>
      </c>
      <c r="SL37" s="669">
        <v>1</v>
      </c>
      <c r="SM37" s="669">
        <v>8</v>
      </c>
      <c r="SN37" s="669">
        <v>9</v>
      </c>
      <c r="SO37" s="669">
        <v>7</v>
      </c>
      <c r="SP37" s="669">
        <v>7</v>
      </c>
      <c r="SQ37" s="669">
        <v>3</v>
      </c>
      <c r="SR37" s="669">
        <v>1</v>
      </c>
      <c r="SS37" s="669">
        <v>328</v>
      </c>
      <c r="ST37" s="670">
        <v>0</v>
      </c>
      <c r="SU37" s="670">
        <v>0</v>
      </c>
      <c r="SV37" s="670">
        <v>0</v>
      </c>
      <c r="SW37" s="670">
        <v>0</v>
      </c>
      <c r="SX37" s="670">
        <v>0</v>
      </c>
      <c r="SY37" s="670">
        <v>0</v>
      </c>
      <c r="SZ37" s="670">
        <v>0</v>
      </c>
      <c r="TA37" s="670">
        <v>0</v>
      </c>
      <c r="TB37" s="670">
        <v>0</v>
      </c>
      <c r="TC37" s="670">
        <v>0</v>
      </c>
      <c r="TD37" s="670">
        <v>0</v>
      </c>
      <c r="TE37" s="670">
        <v>0</v>
      </c>
      <c r="TF37" s="670">
        <v>0</v>
      </c>
      <c r="TG37" s="670">
        <v>0</v>
      </c>
      <c r="TH37" s="670">
        <v>0</v>
      </c>
      <c r="TI37" s="670">
        <v>0</v>
      </c>
      <c r="TJ37" s="670">
        <v>0</v>
      </c>
      <c r="TK37" s="670">
        <v>0</v>
      </c>
      <c r="TL37" s="670">
        <v>0</v>
      </c>
      <c r="TM37" s="670">
        <v>0</v>
      </c>
      <c r="TN37" s="670">
        <v>0</v>
      </c>
      <c r="TO37" s="670">
        <v>0</v>
      </c>
      <c r="TP37" s="670">
        <v>0</v>
      </c>
      <c r="TQ37" s="670">
        <v>0</v>
      </c>
      <c r="TR37" s="670">
        <v>0</v>
      </c>
      <c r="TS37" s="670">
        <v>0</v>
      </c>
      <c r="TT37" s="670">
        <v>0</v>
      </c>
      <c r="TU37" s="670">
        <v>0</v>
      </c>
      <c r="TV37" s="670">
        <v>0</v>
      </c>
      <c r="TW37" s="670">
        <v>0</v>
      </c>
      <c r="TX37" s="670">
        <v>0</v>
      </c>
      <c r="TY37" s="670">
        <v>0</v>
      </c>
      <c r="TZ37" s="670">
        <v>0</v>
      </c>
      <c r="UA37" s="670">
        <v>0</v>
      </c>
      <c r="UB37" s="670">
        <v>0</v>
      </c>
      <c r="UC37" s="670">
        <v>0</v>
      </c>
      <c r="UD37" s="670">
        <v>0</v>
      </c>
      <c r="UE37" s="670">
        <v>0</v>
      </c>
      <c r="UF37" s="670">
        <v>0</v>
      </c>
      <c r="UG37" s="670">
        <v>0</v>
      </c>
      <c r="UH37" s="670">
        <v>0</v>
      </c>
      <c r="UI37" s="670">
        <v>0</v>
      </c>
      <c r="UJ37" s="670">
        <v>0</v>
      </c>
      <c r="UK37" s="670">
        <v>0</v>
      </c>
      <c r="UL37" s="670">
        <v>0</v>
      </c>
      <c r="UM37" s="670">
        <v>0</v>
      </c>
      <c r="UN37" s="670">
        <v>0</v>
      </c>
      <c r="UO37" s="669">
        <v>1</v>
      </c>
      <c r="UP37" s="670">
        <v>0</v>
      </c>
      <c r="UQ37" s="670">
        <v>0</v>
      </c>
      <c r="UR37" s="670">
        <v>0</v>
      </c>
      <c r="US37" s="670">
        <v>0</v>
      </c>
      <c r="UT37" s="670">
        <v>0</v>
      </c>
      <c r="UU37" s="670">
        <v>0</v>
      </c>
      <c r="UV37" s="670">
        <v>0</v>
      </c>
      <c r="UW37" s="670">
        <v>0</v>
      </c>
      <c r="UX37" s="669">
        <v>1</v>
      </c>
      <c r="UY37" s="670">
        <v>0</v>
      </c>
      <c r="UZ37" s="670">
        <v>0</v>
      </c>
      <c r="VA37" s="670">
        <v>0</v>
      </c>
      <c r="VB37" s="669">
        <v>3</v>
      </c>
      <c r="VC37" s="669">
        <v>1</v>
      </c>
      <c r="VD37" s="669">
        <v>1</v>
      </c>
      <c r="VE37" s="669">
        <v>2</v>
      </c>
      <c r="VF37" s="669">
        <v>1</v>
      </c>
      <c r="VG37" s="670">
        <v>0</v>
      </c>
      <c r="VH37" s="669">
        <v>1</v>
      </c>
      <c r="VI37" s="669">
        <v>2</v>
      </c>
      <c r="VJ37" s="669">
        <v>5</v>
      </c>
      <c r="VK37" s="669">
        <v>1</v>
      </c>
      <c r="VL37" s="669">
        <v>1</v>
      </c>
      <c r="VM37" s="669">
        <v>7</v>
      </c>
      <c r="VN37" s="669">
        <v>6</v>
      </c>
      <c r="VO37" s="669">
        <v>6</v>
      </c>
      <c r="VP37" s="669">
        <v>4</v>
      </c>
      <c r="VQ37" s="669">
        <v>11</v>
      </c>
      <c r="VR37" s="669">
        <v>5</v>
      </c>
      <c r="VS37" s="669">
        <v>9</v>
      </c>
      <c r="VT37" s="669">
        <v>10</v>
      </c>
      <c r="VU37" s="669">
        <v>13</v>
      </c>
      <c r="VV37" s="669">
        <v>12</v>
      </c>
      <c r="VW37" s="669">
        <v>13</v>
      </c>
      <c r="VX37" s="669">
        <v>8</v>
      </c>
      <c r="VY37" s="669">
        <v>20</v>
      </c>
      <c r="VZ37" s="669">
        <v>13</v>
      </c>
      <c r="WA37" s="669">
        <v>24</v>
      </c>
      <c r="WB37" s="669">
        <v>13</v>
      </c>
      <c r="WC37" s="669">
        <v>21</v>
      </c>
      <c r="WD37" s="669">
        <v>15</v>
      </c>
      <c r="WE37" s="669">
        <v>11</v>
      </c>
      <c r="WF37" s="669">
        <v>13</v>
      </c>
      <c r="WG37" s="669">
        <v>11</v>
      </c>
      <c r="WH37" s="669">
        <v>13</v>
      </c>
      <c r="WI37" s="669">
        <v>9</v>
      </c>
      <c r="WJ37" s="669">
        <v>5</v>
      </c>
      <c r="WK37" s="669">
        <v>13</v>
      </c>
      <c r="WL37" s="669">
        <v>7</v>
      </c>
      <c r="WM37" s="669">
        <v>6</v>
      </c>
      <c r="WN37" s="669">
        <v>4</v>
      </c>
      <c r="WO37" s="669">
        <v>3</v>
      </c>
      <c r="WP37" s="669">
        <v>1</v>
      </c>
      <c r="WQ37" s="669">
        <v>1</v>
      </c>
      <c r="WR37" s="670">
        <v>0</v>
      </c>
      <c r="WS37" s="670">
        <v>0</v>
      </c>
      <c r="WT37" s="670">
        <v>0</v>
      </c>
      <c r="WU37" s="670">
        <v>0</v>
      </c>
      <c r="WV37" s="670">
        <v>0</v>
      </c>
      <c r="WW37" s="670">
        <v>0</v>
      </c>
      <c r="WX37" s="670">
        <v>0</v>
      </c>
      <c r="WY37" s="670">
        <v>0</v>
      </c>
      <c r="WZ37" s="670">
        <v>0</v>
      </c>
      <c r="XA37" s="670">
        <v>0</v>
      </c>
      <c r="XB37" s="670">
        <v>0</v>
      </c>
      <c r="XC37" s="670">
        <v>0</v>
      </c>
      <c r="XD37" s="670">
        <v>0</v>
      </c>
      <c r="XE37" s="670">
        <v>0</v>
      </c>
      <c r="XF37" s="670">
        <v>0</v>
      </c>
      <c r="XG37" s="669">
        <v>1</v>
      </c>
      <c r="XH37" s="669">
        <v>367</v>
      </c>
      <c r="XI37" s="670">
        <v>0</v>
      </c>
      <c r="XJ37" s="670">
        <v>0</v>
      </c>
      <c r="XK37" s="670">
        <v>0</v>
      </c>
      <c r="XL37" s="670">
        <v>0</v>
      </c>
      <c r="XM37" s="670">
        <v>0</v>
      </c>
      <c r="XN37" s="670">
        <v>0</v>
      </c>
      <c r="XO37" s="670">
        <v>0</v>
      </c>
      <c r="XP37" s="670">
        <v>0</v>
      </c>
      <c r="XQ37" s="670">
        <v>0</v>
      </c>
      <c r="XR37" s="670">
        <v>0</v>
      </c>
      <c r="XS37" s="670">
        <v>0</v>
      </c>
      <c r="XT37" s="670">
        <v>0</v>
      </c>
      <c r="XU37" s="670">
        <v>0</v>
      </c>
      <c r="XV37" s="670">
        <v>0</v>
      </c>
      <c r="XW37" s="670">
        <v>0</v>
      </c>
      <c r="XX37" s="670">
        <v>0</v>
      </c>
      <c r="XY37" s="670">
        <v>0</v>
      </c>
      <c r="XZ37" s="670">
        <v>0</v>
      </c>
      <c r="YA37" s="670">
        <v>0</v>
      </c>
      <c r="YB37" s="670">
        <v>0</v>
      </c>
      <c r="YC37" s="670">
        <v>0</v>
      </c>
      <c r="YD37" s="670">
        <v>0</v>
      </c>
      <c r="YE37" s="670">
        <v>0</v>
      </c>
      <c r="YF37" s="670">
        <v>0</v>
      </c>
      <c r="YG37" s="670">
        <v>0</v>
      </c>
      <c r="YH37" s="669">
        <v>1</v>
      </c>
      <c r="YI37" s="670">
        <v>0</v>
      </c>
      <c r="YJ37" s="670">
        <v>0</v>
      </c>
      <c r="YK37" s="670">
        <v>0</v>
      </c>
      <c r="YL37" s="670">
        <v>0</v>
      </c>
      <c r="YM37" s="670">
        <v>0</v>
      </c>
      <c r="YN37" s="670">
        <v>0</v>
      </c>
      <c r="YO37" s="670">
        <v>0</v>
      </c>
      <c r="YP37" s="670">
        <v>0</v>
      </c>
      <c r="YQ37" s="670">
        <v>0</v>
      </c>
      <c r="YR37" s="670">
        <v>0</v>
      </c>
      <c r="YS37" s="670">
        <v>0</v>
      </c>
      <c r="YT37" s="670">
        <v>0</v>
      </c>
      <c r="YU37" s="670">
        <v>0</v>
      </c>
      <c r="YV37" s="670">
        <v>0</v>
      </c>
      <c r="YW37" s="670">
        <v>0</v>
      </c>
      <c r="YX37" s="670">
        <v>0</v>
      </c>
      <c r="YY37" s="670">
        <v>0</v>
      </c>
      <c r="YZ37" s="670">
        <v>0</v>
      </c>
      <c r="ZA37" s="670">
        <v>0</v>
      </c>
      <c r="ZB37" s="670">
        <v>0</v>
      </c>
      <c r="ZC37" s="670">
        <v>0</v>
      </c>
      <c r="ZD37" s="670">
        <v>0</v>
      </c>
      <c r="ZE37" s="670">
        <v>0</v>
      </c>
      <c r="ZF37" s="670">
        <v>0</v>
      </c>
      <c r="ZG37" s="670">
        <v>0</v>
      </c>
      <c r="ZH37" s="670">
        <v>0</v>
      </c>
      <c r="ZI37" s="670">
        <v>0</v>
      </c>
      <c r="ZJ37" s="670">
        <v>0</v>
      </c>
      <c r="ZK37" s="670">
        <v>0</v>
      </c>
      <c r="ZL37" s="670">
        <v>0</v>
      </c>
      <c r="ZM37" s="670">
        <v>0</v>
      </c>
      <c r="ZN37" s="670">
        <v>0</v>
      </c>
      <c r="ZO37" s="669">
        <v>1</v>
      </c>
      <c r="ZP37" s="669">
        <v>1</v>
      </c>
      <c r="ZQ37" s="669">
        <v>1</v>
      </c>
      <c r="ZR37" s="669">
        <v>2</v>
      </c>
      <c r="ZS37" s="669">
        <v>1</v>
      </c>
      <c r="ZT37" s="669">
        <v>1</v>
      </c>
      <c r="ZU37" s="669">
        <v>1</v>
      </c>
      <c r="ZV37" s="669">
        <v>2</v>
      </c>
      <c r="ZW37" s="669">
        <v>1</v>
      </c>
      <c r="ZX37" s="669">
        <v>1</v>
      </c>
      <c r="ZY37" s="669">
        <v>1</v>
      </c>
      <c r="ZZ37" s="669">
        <v>4</v>
      </c>
      <c r="AAA37" s="669">
        <v>1</v>
      </c>
      <c r="AAB37" s="669">
        <v>3</v>
      </c>
      <c r="AAC37" s="669">
        <v>4</v>
      </c>
      <c r="AAD37" s="669">
        <v>7</v>
      </c>
      <c r="AAE37" s="669">
        <v>7</v>
      </c>
      <c r="AAF37" s="669">
        <v>8</v>
      </c>
      <c r="AAG37" s="669">
        <v>3</v>
      </c>
      <c r="AAH37" s="669">
        <v>9</v>
      </c>
      <c r="AAI37" s="669">
        <v>9</v>
      </c>
      <c r="AAJ37" s="669">
        <v>11</v>
      </c>
      <c r="AAK37" s="669">
        <v>14</v>
      </c>
      <c r="AAL37" s="669">
        <v>17</v>
      </c>
      <c r="AAM37" s="669">
        <v>18</v>
      </c>
      <c r="AAN37" s="669">
        <v>23</v>
      </c>
      <c r="AAO37" s="669">
        <v>12</v>
      </c>
      <c r="AAP37" s="669">
        <v>15</v>
      </c>
      <c r="AAQ37" s="669">
        <v>12</v>
      </c>
      <c r="AAR37" s="669">
        <v>20</v>
      </c>
      <c r="AAS37" s="669">
        <v>15</v>
      </c>
      <c r="AAT37" s="669">
        <v>19</v>
      </c>
      <c r="AAU37" s="669">
        <v>20</v>
      </c>
      <c r="AAV37" s="669">
        <v>19</v>
      </c>
      <c r="AAW37" s="669">
        <v>17</v>
      </c>
      <c r="AAX37" s="669">
        <v>9</v>
      </c>
      <c r="AAY37" s="669">
        <v>16</v>
      </c>
      <c r="AAZ37" s="669">
        <v>6</v>
      </c>
      <c r="ABA37" s="669">
        <v>9</v>
      </c>
      <c r="ABB37" s="669">
        <v>8</v>
      </c>
      <c r="ABC37" s="669">
        <v>6</v>
      </c>
      <c r="ABD37" s="669">
        <v>3</v>
      </c>
      <c r="ABE37" s="669">
        <v>6</v>
      </c>
      <c r="ABF37" s="669">
        <v>1</v>
      </c>
      <c r="ABG37" s="669">
        <v>1</v>
      </c>
      <c r="ABH37" s="669">
        <v>1</v>
      </c>
      <c r="ABI37" s="670">
        <v>0</v>
      </c>
      <c r="ABJ37" s="670">
        <v>0</v>
      </c>
      <c r="ABK37" s="670">
        <v>0</v>
      </c>
      <c r="ABL37" s="670">
        <v>0</v>
      </c>
      <c r="ABM37" s="670">
        <v>0</v>
      </c>
      <c r="ABN37" s="670">
        <v>0</v>
      </c>
      <c r="ABO37" s="670">
        <v>0</v>
      </c>
      <c r="ABP37" s="670">
        <v>0</v>
      </c>
      <c r="ABQ37" s="670">
        <v>0</v>
      </c>
      <c r="ABR37" s="670">
        <v>0</v>
      </c>
      <c r="ABS37" s="670">
        <v>0</v>
      </c>
      <c r="ABT37" s="669">
        <v>443</v>
      </c>
      <c r="ABU37" s="670">
        <v>0</v>
      </c>
      <c r="ABV37" s="670">
        <v>0</v>
      </c>
      <c r="ABW37" s="670">
        <v>0</v>
      </c>
      <c r="ABX37" s="670">
        <v>0</v>
      </c>
      <c r="ABY37" s="670">
        <v>0</v>
      </c>
      <c r="ABZ37" s="670">
        <v>0</v>
      </c>
      <c r="ACA37" s="670">
        <v>0</v>
      </c>
      <c r="ACB37" s="670">
        <v>0</v>
      </c>
      <c r="ACC37" s="670">
        <v>0</v>
      </c>
      <c r="ACD37" s="670">
        <v>0</v>
      </c>
      <c r="ACE37" s="670">
        <v>0</v>
      </c>
      <c r="ACF37" s="670">
        <v>0</v>
      </c>
      <c r="ACG37" s="670">
        <v>0</v>
      </c>
      <c r="ACH37" s="670">
        <v>0</v>
      </c>
      <c r="ACI37" s="670">
        <v>0</v>
      </c>
      <c r="ACJ37" s="670">
        <v>0</v>
      </c>
      <c r="ACK37" s="670">
        <v>0</v>
      </c>
      <c r="ACL37" s="670">
        <v>0</v>
      </c>
      <c r="ACM37" s="670">
        <v>0</v>
      </c>
      <c r="ACN37" s="670">
        <v>0</v>
      </c>
      <c r="ACO37" s="670">
        <v>0</v>
      </c>
      <c r="ACP37" s="670">
        <v>0</v>
      </c>
      <c r="ACQ37" s="670">
        <v>0</v>
      </c>
      <c r="ACR37" s="670">
        <v>0</v>
      </c>
      <c r="ACS37" s="670">
        <v>0</v>
      </c>
      <c r="ACT37" s="670">
        <v>0</v>
      </c>
      <c r="ACU37" s="670">
        <v>0</v>
      </c>
      <c r="ACV37" s="670">
        <v>0</v>
      </c>
      <c r="ACW37" s="670">
        <v>0</v>
      </c>
      <c r="ACX37" s="670">
        <v>0</v>
      </c>
      <c r="ACY37" s="670">
        <v>0</v>
      </c>
      <c r="ACZ37" s="670">
        <v>0</v>
      </c>
      <c r="ADA37" s="670">
        <v>0</v>
      </c>
      <c r="ADB37" s="670">
        <v>0</v>
      </c>
      <c r="ADC37" s="670">
        <v>0</v>
      </c>
      <c r="ADD37" s="670">
        <v>0</v>
      </c>
      <c r="ADE37" s="670">
        <v>0</v>
      </c>
      <c r="ADF37" s="670">
        <v>0</v>
      </c>
      <c r="ADG37" s="670">
        <v>0</v>
      </c>
      <c r="ADH37" s="670">
        <v>0</v>
      </c>
      <c r="ADI37" s="670">
        <v>0</v>
      </c>
      <c r="ADJ37" s="670">
        <v>0</v>
      </c>
      <c r="ADK37" s="670">
        <v>0</v>
      </c>
      <c r="ADL37" s="670">
        <v>0</v>
      </c>
      <c r="ADM37" s="670">
        <v>0</v>
      </c>
      <c r="ADN37" s="670">
        <v>0</v>
      </c>
      <c r="ADO37" s="670">
        <v>0</v>
      </c>
      <c r="ADP37" s="670">
        <v>0</v>
      </c>
      <c r="ADQ37" s="670">
        <v>0</v>
      </c>
      <c r="ADR37" s="670">
        <v>0</v>
      </c>
      <c r="ADS37" s="670">
        <v>0</v>
      </c>
      <c r="ADT37" s="669">
        <v>1</v>
      </c>
      <c r="ADU37" s="670">
        <v>0</v>
      </c>
      <c r="ADV37" s="669">
        <v>1</v>
      </c>
      <c r="ADW37" s="670">
        <v>0</v>
      </c>
      <c r="ADX37" s="670">
        <v>0</v>
      </c>
      <c r="ADY37" s="670">
        <v>0</v>
      </c>
      <c r="ADZ37" s="669">
        <v>1</v>
      </c>
      <c r="AEA37" s="670">
        <v>0</v>
      </c>
      <c r="AEB37" s="670">
        <v>0</v>
      </c>
      <c r="AEC37" s="670">
        <v>0</v>
      </c>
      <c r="AED37" s="669">
        <v>3</v>
      </c>
      <c r="AEE37" s="670">
        <v>0</v>
      </c>
      <c r="AEF37" s="669">
        <v>1</v>
      </c>
      <c r="AEG37" s="669">
        <v>3</v>
      </c>
      <c r="AEH37" s="669">
        <v>2</v>
      </c>
      <c r="AEI37" s="669">
        <v>4</v>
      </c>
      <c r="AEJ37" s="669">
        <v>1</v>
      </c>
      <c r="AEK37" s="669">
        <v>3</v>
      </c>
      <c r="AEL37" s="669">
        <v>1</v>
      </c>
      <c r="AEM37" s="669">
        <v>2</v>
      </c>
      <c r="AEN37" s="669">
        <v>2</v>
      </c>
      <c r="AEO37" s="669">
        <v>5</v>
      </c>
      <c r="AEP37" s="669">
        <v>9</v>
      </c>
      <c r="AEQ37" s="669">
        <v>7</v>
      </c>
      <c r="AER37" s="669">
        <v>12</v>
      </c>
      <c r="AES37" s="669">
        <v>10</v>
      </c>
      <c r="AET37" s="669">
        <v>11</v>
      </c>
      <c r="AEU37" s="669">
        <v>9</v>
      </c>
      <c r="AEV37" s="669">
        <v>10</v>
      </c>
      <c r="AEW37" s="669">
        <v>7</v>
      </c>
      <c r="AEX37" s="669">
        <v>12</v>
      </c>
      <c r="AEY37" s="669">
        <v>22</v>
      </c>
      <c r="AEZ37" s="669">
        <v>15</v>
      </c>
      <c r="AFA37" s="669">
        <v>24</v>
      </c>
      <c r="AFB37" s="669">
        <v>23</v>
      </c>
      <c r="AFC37" s="669">
        <v>18</v>
      </c>
      <c r="AFD37" s="669">
        <v>31</v>
      </c>
      <c r="AFE37" s="669">
        <v>24</v>
      </c>
      <c r="AFF37" s="669">
        <v>23</v>
      </c>
      <c r="AFG37" s="669">
        <v>18</v>
      </c>
      <c r="AFH37" s="669">
        <v>22</v>
      </c>
      <c r="AFI37" s="669">
        <v>18</v>
      </c>
      <c r="AFJ37" s="669">
        <v>22</v>
      </c>
      <c r="AFK37" s="669">
        <v>11</v>
      </c>
      <c r="AFL37" s="669">
        <v>15</v>
      </c>
      <c r="AFM37" s="669">
        <v>9</v>
      </c>
      <c r="AFN37" s="669">
        <v>7</v>
      </c>
      <c r="AFO37" s="669">
        <v>6</v>
      </c>
      <c r="AFP37" s="669">
        <v>8</v>
      </c>
      <c r="AFQ37" s="669">
        <v>1</v>
      </c>
      <c r="AFR37" s="669">
        <v>3</v>
      </c>
      <c r="AFS37" s="669">
        <v>1</v>
      </c>
      <c r="AFT37" s="670">
        <v>0</v>
      </c>
      <c r="AFU37" s="669">
        <v>1</v>
      </c>
      <c r="AFV37" s="669">
        <v>2</v>
      </c>
      <c r="AFW37" s="670">
        <v>0</v>
      </c>
      <c r="AFX37" s="670">
        <v>0</v>
      </c>
      <c r="AFY37" s="670">
        <v>0</v>
      </c>
      <c r="AFZ37" s="669">
        <v>1</v>
      </c>
      <c r="AGA37" s="670">
        <v>0</v>
      </c>
      <c r="AGB37" s="670">
        <v>0</v>
      </c>
      <c r="AGC37" s="669">
        <v>1</v>
      </c>
      <c r="AGD37" s="670">
        <v>0</v>
      </c>
      <c r="AGE37" s="670">
        <v>0</v>
      </c>
      <c r="AGF37" s="670">
        <v>0</v>
      </c>
      <c r="AGG37" s="670">
        <v>0</v>
      </c>
      <c r="AGH37" s="669">
        <v>523</v>
      </c>
      <c r="AGI37" s="670">
        <v>0</v>
      </c>
      <c r="AGJ37" s="670">
        <v>0</v>
      </c>
      <c r="AGK37" s="670">
        <v>0</v>
      </c>
      <c r="AGL37" s="670">
        <v>0</v>
      </c>
      <c r="AGM37" s="670">
        <v>0</v>
      </c>
      <c r="AGN37" s="670">
        <v>0</v>
      </c>
      <c r="AGO37" s="670">
        <v>0</v>
      </c>
      <c r="AGP37" s="670">
        <v>0</v>
      </c>
      <c r="AGQ37" s="670">
        <v>0</v>
      </c>
      <c r="AGR37" s="670">
        <v>0</v>
      </c>
      <c r="AGS37" s="670">
        <v>0</v>
      </c>
      <c r="AGT37" s="670">
        <v>0</v>
      </c>
      <c r="AGU37" s="670">
        <v>0</v>
      </c>
      <c r="AGV37" s="670">
        <v>0</v>
      </c>
      <c r="AGW37" s="670">
        <v>0</v>
      </c>
      <c r="AGX37" s="670">
        <v>0</v>
      </c>
      <c r="AGY37" s="670">
        <v>0</v>
      </c>
      <c r="AGZ37" s="670">
        <v>0</v>
      </c>
      <c r="AHA37" s="670">
        <v>0</v>
      </c>
      <c r="AHB37" s="670">
        <v>0</v>
      </c>
      <c r="AHC37" s="670">
        <v>0</v>
      </c>
      <c r="AHD37" s="670">
        <v>0</v>
      </c>
      <c r="AHE37" s="670">
        <v>0</v>
      </c>
      <c r="AHF37" s="670">
        <v>0</v>
      </c>
      <c r="AHG37" s="670">
        <v>0</v>
      </c>
      <c r="AHH37" s="670">
        <v>0</v>
      </c>
      <c r="AHI37" s="670">
        <v>0</v>
      </c>
      <c r="AHJ37" s="670">
        <v>0</v>
      </c>
      <c r="AHK37" s="670">
        <v>0</v>
      </c>
      <c r="AHL37" s="670">
        <v>0</v>
      </c>
      <c r="AHM37" s="670">
        <v>0</v>
      </c>
      <c r="AHN37" s="670">
        <v>0</v>
      </c>
      <c r="AHO37" s="670">
        <v>0</v>
      </c>
      <c r="AHP37" s="670">
        <v>0</v>
      </c>
      <c r="AHQ37" s="670">
        <v>0</v>
      </c>
      <c r="AHR37" s="670">
        <v>0</v>
      </c>
      <c r="AHS37" s="670">
        <v>0</v>
      </c>
      <c r="AHT37" s="670">
        <v>0</v>
      </c>
      <c r="AHU37" s="670">
        <v>0</v>
      </c>
      <c r="AHV37" s="670">
        <v>0</v>
      </c>
      <c r="AHW37" s="670">
        <v>0</v>
      </c>
      <c r="AHX37" s="670">
        <v>0</v>
      </c>
      <c r="AHY37" s="670">
        <v>0</v>
      </c>
      <c r="AHZ37" s="670">
        <v>0</v>
      </c>
      <c r="AIA37" s="670">
        <v>0</v>
      </c>
      <c r="AIB37" s="670">
        <v>0</v>
      </c>
      <c r="AIC37" s="670">
        <v>0</v>
      </c>
      <c r="AID37" s="670">
        <v>0</v>
      </c>
      <c r="AIE37" s="670">
        <v>0</v>
      </c>
      <c r="AIF37" s="670">
        <v>0</v>
      </c>
      <c r="AIG37" s="670">
        <v>0</v>
      </c>
      <c r="AIH37" s="670">
        <v>0</v>
      </c>
      <c r="AII37" s="670">
        <v>0</v>
      </c>
      <c r="AIJ37" s="670">
        <v>0</v>
      </c>
      <c r="AIK37" s="670">
        <v>0</v>
      </c>
      <c r="AIL37" s="669">
        <v>1</v>
      </c>
      <c r="AIM37" s="670">
        <v>0</v>
      </c>
      <c r="AIN37" s="670">
        <v>0</v>
      </c>
      <c r="AIO37" s="669">
        <v>2</v>
      </c>
      <c r="AIP37" s="669">
        <v>1</v>
      </c>
      <c r="AIQ37" s="669">
        <v>1</v>
      </c>
      <c r="AIR37" s="669">
        <v>1</v>
      </c>
      <c r="AIS37" s="669">
        <v>2</v>
      </c>
      <c r="AIT37" s="669">
        <v>4</v>
      </c>
      <c r="AIU37" s="669">
        <v>1</v>
      </c>
      <c r="AIV37" s="669">
        <v>1</v>
      </c>
      <c r="AIW37" s="669">
        <v>2</v>
      </c>
      <c r="AIX37" s="669">
        <v>2</v>
      </c>
      <c r="AIY37" s="669">
        <v>2</v>
      </c>
      <c r="AIZ37" s="669">
        <v>2</v>
      </c>
      <c r="AJA37" s="669">
        <v>4</v>
      </c>
      <c r="AJB37" s="669">
        <v>5</v>
      </c>
      <c r="AJC37" s="669">
        <v>6</v>
      </c>
      <c r="AJD37" s="669">
        <v>6</v>
      </c>
      <c r="AJE37" s="669">
        <v>6</v>
      </c>
      <c r="AJF37" s="669">
        <v>6</v>
      </c>
      <c r="AJG37" s="669">
        <v>15</v>
      </c>
      <c r="AJH37" s="669">
        <v>8</v>
      </c>
      <c r="AJI37" s="669">
        <v>14</v>
      </c>
      <c r="AJJ37" s="669">
        <v>13</v>
      </c>
      <c r="AJK37" s="669">
        <v>17</v>
      </c>
      <c r="AJL37" s="669">
        <v>27</v>
      </c>
      <c r="AJM37" s="669">
        <v>25</v>
      </c>
      <c r="AJN37" s="669">
        <v>13</v>
      </c>
      <c r="AJO37" s="669">
        <v>15</v>
      </c>
      <c r="AJP37" s="669">
        <v>26</v>
      </c>
      <c r="AJQ37" s="669">
        <v>30</v>
      </c>
      <c r="AJR37" s="669">
        <v>29</v>
      </c>
      <c r="AJS37" s="669">
        <v>28</v>
      </c>
      <c r="AJT37" s="669">
        <v>30</v>
      </c>
      <c r="AJU37" s="669">
        <v>23</v>
      </c>
      <c r="AJV37" s="669">
        <v>22</v>
      </c>
      <c r="AJW37" s="669">
        <v>27</v>
      </c>
      <c r="AJX37" s="669">
        <v>16</v>
      </c>
      <c r="AJY37" s="669">
        <v>22</v>
      </c>
      <c r="AJZ37" s="669">
        <v>16</v>
      </c>
      <c r="AKA37" s="669">
        <v>13</v>
      </c>
      <c r="AKB37" s="669">
        <v>9</v>
      </c>
      <c r="AKC37" s="669">
        <v>5</v>
      </c>
      <c r="AKD37" s="669">
        <v>8</v>
      </c>
      <c r="AKE37" s="669">
        <v>5</v>
      </c>
      <c r="AKF37" s="669">
        <v>5</v>
      </c>
      <c r="AKG37" s="669">
        <v>4</v>
      </c>
      <c r="AKH37" s="670">
        <v>0</v>
      </c>
      <c r="AKI37" s="669">
        <v>2</v>
      </c>
      <c r="AKJ37" s="670">
        <v>0</v>
      </c>
      <c r="AKK37" s="670">
        <v>0</v>
      </c>
      <c r="AKL37" s="670">
        <v>0</v>
      </c>
      <c r="AKM37" s="670">
        <v>0</v>
      </c>
      <c r="AKN37" s="669">
        <v>1</v>
      </c>
      <c r="AKO37" s="670">
        <v>0</v>
      </c>
      <c r="AKP37" s="670">
        <v>0</v>
      </c>
      <c r="AKQ37" s="670">
        <v>0</v>
      </c>
      <c r="AKR37" s="670">
        <v>0</v>
      </c>
      <c r="AKS37" s="670">
        <v>0</v>
      </c>
      <c r="AKT37" s="670">
        <v>0</v>
      </c>
      <c r="AKU37" s="669">
        <v>537</v>
      </c>
      <c r="AKV37" s="670">
        <v>0</v>
      </c>
      <c r="AKW37" s="670">
        <v>0</v>
      </c>
      <c r="AKX37" s="670">
        <v>0</v>
      </c>
      <c r="AKY37" s="670">
        <v>0</v>
      </c>
      <c r="AKZ37" s="670">
        <v>0</v>
      </c>
      <c r="ALA37" s="670">
        <v>0</v>
      </c>
      <c r="ALB37" s="670">
        <v>0</v>
      </c>
      <c r="ALC37" s="670">
        <v>0</v>
      </c>
      <c r="ALD37" s="670">
        <v>0</v>
      </c>
      <c r="ALE37" s="670">
        <v>0</v>
      </c>
      <c r="ALF37" s="670">
        <v>0</v>
      </c>
      <c r="ALG37" s="670">
        <v>0</v>
      </c>
      <c r="ALH37" s="670">
        <v>0</v>
      </c>
      <c r="ALI37" s="670">
        <v>0</v>
      </c>
      <c r="ALJ37" s="670">
        <v>0</v>
      </c>
      <c r="ALK37" s="670">
        <v>0</v>
      </c>
      <c r="ALL37" s="670">
        <v>0</v>
      </c>
      <c r="ALM37" s="670">
        <v>0</v>
      </c>
      <c r="ALN37" s="670">
        <v>0</v>
      </c>
      <c r="ALO37" s="670">
        <v>0</v>
      </c>
      <c r="ALP37" s="670">
        <v>0</v>
      </c>
      <c r="ALQ37" s="670">
        <v>0</v>
      </c>
      <c r="ALR37" s="670">
        <v>0</v>
      </c>
      <c r="ALS37" s="670">
        <v>0</v>
      </c>
      <c r="ALT37" s="670">
        <v>0</v>
      </c>
      <c r="ALU37" s="670">
        <v>0</v>
      </c>
      <c r="ALV37" s="670">
        <v>0</v>
      </c>
      <c r="ALW37" s="670">
        <v>0</v>
      </c>
      <c r="ALX37" s="670">
        <v>0</v>
      </c>
      <c r="ALY37" s="670">
        <v>0</v>
      </c>
      <c r="ALZ37" s="670">
        <v>0</v>
      </c>
      <c r="AMA37" s="670">
        <v>0</v>
      </c>
      <c r="AMB37" s="670">
        <v>0</v>
      </c>
      <c r="AMC37" s="670">
        <v>0</v>
      </c>
      <c r="AMD37" s="670">
        <v>0</v>
      </c>
      <c r="AME37" s="670">
        <v>0</v>
      </c>
      <c r="AMF37" s="670">
        <v>0</v>
      </c>
      <c r="AMG37" s="670">
        <v>0</v>
      </c>
      <c r="AMH37" s="670">
        <v>0</v>
      </c>
      <c r="AMI37" s="670">
        <v>0</v>
      </c>
      <c r="AMJ37" s="670">
        <v>0</v>
      </c>
      <c r="AMK37" s="670">
        <v>0</v>
      </c>
      <c r="AML37" s="670">
        <v>0</v>
      </c>
      <c r="AMM37" s="670">
        <v>0</v>
      </c>
      <c r="AMN37" s="670">
        <v>0</v>
      </c>
      <c r="AMO37" s="670">
        <v>0</v>
      </c>
      <c r="AMP37" s="670">
        <v>0</v>
      </c>
      <c r="AMQ37" s="670">
        <v>0</v>
      </c>
      <c r="AMR37" s="670">
        <v>0</v>
      </c>
      <c r="AMS37" s="670">
        <v>0</v>
      </c>
      <c r="AMT37" s="669">
        <v>1</v>
      </c>
      <c r="AMU37" s="670">
        <v>0</v>
      </c>
      <c r="AMV37" s="670">
        <v>0</v>
      </c>
      <c r="AMW37" s="670">
        <v>0</v>
      </c>
      <c r="AMX37" s="670">
        <v>0</v>
      </c>
      <c r="AMY37" s="670">
        <v>0</v>
      </c>
      <c r="AMZ37" s="670">
        <v>0</v>
      </c>
      <c r="ANA37" s="669">
        <v>1</v>
      </c>
      <c r="ANB37" s="670">
        <v>0</v>
      </c>
      <c r="ANC37" s="670">
        <v>0</v>
      </c>
      <c r="AND37" s="670">
        <v>0</v>
      </c>
      <c r="ANE37" s="670">
        <v>0</v>
      </c>
      <c r="ANF37" s="670">
        <v>0</v>
      </c>
      <c r="ANG37" s="670">
        <v>0</v>
      </c>
      <c r="ANH37" s="669">
        <v>1</v>
      </c>
      <c r="ANI37" s="669">
        <v>3</v>
      </c>
      <c r="ANJ37" s="669">
        <v>2</v>
      </c>
      <c r="ANK37" s="669">
        <v>1</v>
      </c>
      <c r="ANL37" s="669">
        <v>3</v>
      </c>
      <c r="ANM37" s="669">
        <v>2</v>
      </c>
      <c r="ANN37" s="669">
        <v>3</v>
      </c>
      <c r="ANO37" s="669">
        <v>4</v>
      </c>
      <c r="ANP37" s="669">
        <v>2</v>
      </c>
      <c r="ANQ37" s="669">
        <v>2</v>
      </c>
      <c r="ANR37" s="669">
        <v>9</v>
      </c>
      <c r="ANS37" s="669">
        <v>5</v>
      </c>
      <c r="ANT37" s="669">
        <v>15</v>
      </c>
      <c r="ANU37" s="669">
        <v>10</v>
      </c>
      <c r="ANV37" s="669">
        <v>17</v>
      </c>
      <c r="ANW37" s="669">
        <v>14</v>
      </c>
      <c r="ANX37" s="669">
        <v>14</v>
      </c>
      <c r="ANY37" s="669">
        <v>21</v>
      </c>
      <c r="ANZ37" s="669">
        <v>17</v>
      </c>
      <c r="AOA37" s="669">
        <v>31</v>
      </c>
      <c r="AOB37" s="669">
        <v>22</v>
      </c>
      <c r="AOC37" s="669">
        <v>35</v>
      </c>
      <c r="AOD37" s="669">
        <v>30</v>
      </c>
      <c r="AOE37" s="669">
        <v>27</v>
      </c>
      <c r="AOF37" s="669">
        <v>34</v>
      </c>
      <c r="AOG37" s="669">
        <v>42</v>
      </c>
      <c r="AOH37" s="669">
        <v>26</v>
      </c>
      <c r="AOI37" s="669">
        <v>30</v>
      </c>
      <c r="AOJ37" s="669">
        <v>22</v>
      </c>
      <c r="AOK37" s="669">
        <v>17</v>
      </c>
      <c r="AOL37" s="669">
        <v>20</v>
      </c>
      <c r="AOM37" s="669">
        <v>14</v>
      </c>
      <c r="AON37" s="669">
        <v>15</v>
      </c>
      <c r="AOO37" s="669">
        <v>6</v>
      </c>
      <c r="AOP37" s="669">
        <v>3</v>
      </c>
      <c r="AOQ37" s="669">
        <v>5</v>
      </c>
      <c r="AOR37" s="669">
        <v>3</v>
      </c>
      <c r="AOS37" s="669">
        <v>3</v>
      </c>
      <c r="AOT37" s="669">
        <v>3</v>
      </c>
      <c r="AOU37" s="669">
        <v>1</v>
      </c>
      <c r="AOV37" s="670">
        <v>0</v>
      </c>
      <c r="AOW37" s="670">
        <v>0</v>
      </c>
      <c r="AOX37" s="669">
        <v>1</v>
      </c>
      <c r="AOY37" s="670">
        <v>0</v>
      </c>
      <c r="AOZ37" s="670">
        <v>0</v>
      </c>
      <c r="APA37" s="670">
        <v>0</v>
      </c>
      <c r="APB37" s="670">
        <v>0</v>
      </c>
      <c r="APC37" s="670">
        <v>0</v>
      </c>
      <c r="APD37" s="670">
        <v>0</v>
      </c>
      <c r="APE37" s="670">
        <v>0</v>
      </c>
      <c r="APF37" s="670">
        <v>0</v>
      </c>
      <c r="APG37" s="670">
        <v>0</v>
      </c>
      <c r="APH37" s="670">
        <v>0</v>
      </c>
      <c r="API37" s="670">
        <v>0</v>
      </c>
      <c r="APJ37" s="669">
        <v>576</v>
      </c>
      <c r="APK37" s="670">
        <v>0</v>
      </c>
      <c r="APL37" s="670">
        <v>0</v>
      </c>
      <c r="APM37" s="670">
        <v>0</v>
      </c>
      <c r="APN37" s="670">
        <v>0</v>
      </c>
      <c r="APO37" s="670">
        <v>0</v>
      </c>
      <c r="APP37" s="670">
        <v>0</v>
      </c>
      <c r="APQ37" s="670">
        <v>0</v>
      </c>
      <c r="APR37" s="670">
        <v>0</v>
      </c>
      <c r="APS37" s="670">
        <v>0</v>
      </c>
      <c r="APT37" s="670">
        <v>0</v>
      </c>
      <c r="APU37" s="670">
        <v>0</v>
      </c>
      <c r="APV37" s="670">
        <v>0</v>
      </c>
      <c r="APW37" s="670">
        <v>0</v>
      </c>
      <c r="APX37" s="670">
        <v>0</v>
      </c>
      <c r="APY37" s="670">
        <v>0</v>
      </c>
      <c r="APZ37" s="670">
        <v>0</v>
      </c>
      <c r="AQA37" s="670">
        <v>0</v>
      </c>
      <c r="AQB37" s="670">
        <v>0</v>
      </c>
      <c r="AQC37" s="670">
        <v>0</v>
      </c>
      <c r="AQD37" s="670">
        <v>0</v>
      </c>
      <c r="AQE37" s="670">
        <v>0</v>
      </c>
      <c r="AQF37" s="670">
        <v>0</v>
      </c>
      <c r="AQG37" s="670">
        <v>0</v>
      </c>
      <c r="AQH37" s="670">
        <v>0</v>
      </c>
      <c r="AQI37" s="670">
        <v>0</v>
      </c>
      <c r="AQJ37" s="670">
        <v>0</v>
      </c>
      <c r="AQK37" s="670">
        <v>0</v>
      </c>
      <c r="AQL37" s="670">
        <v>0</v>
      </c>
      <c r="AQM37" s="670">
        <v>0</v>
      </c>
      <c r="AQN37" s="670">
        <v>0</v>
      </c>
      <c r="AQO37" s="670">
        <v>0</v>
      </c>
      <c r="AQP37" s="670">
        <v>0</v>
      </c>
      <c r="AQQ37" s="670">
        <v>0</v>
      </c>
      <c r="AQR37" s="670">
        <v>0</v>
      </c>
      <c r="AQS37" s="670">
        <v>0</v>
      </c>
      <c r="AQT37" s="670">
        <v>0</v>
      </c>
      <c r="AQU37" s="670">
        <v>0</v>
      </c>
      <c r="AQV37" s="670">
        <v>0</v>
      </c>
      <c r="AQW37" s="670">
        <v>0</v>
      </c>
      <c r="AQX37" s="670">
        <v>0</v>
      </c>
      <c r="AQY37" s="670">
        <v>0</v>
      </c>
      <c r="AQZ37" s="670">
        <v>0</v>
      </c>
      <c r="ARA37" s="670">
        <v>0</v>
      </c>
      <c r="ARB37" s="670">
        <v>0</v>
      </c>
      <c r="ARC37" s="670">
        <v>0</v>
      </c>
      <c r="ARD37" s="670">
        <v>0</v>
      </c>
      <c r="ARE37" s="670">
        <v>0</v>
      </c>
      <c r="ARF37" s="670">
        <v>0</v>
      </c>
      <c r="ARG37" s="670">
        <v>0</v>
      </c>
      <c r="ARH37" s="670">
        <v>0</v>
      </c>
      <c r="ARI37" s="670">
        <v>0</v>
      </c>
      <c r="ARJ37" s="670">
        <v>0</v>
      </c>
      <c r="ARK37" s="670">
        <v>0</v>
      </c>
      <c r="ARL37" s="670">
        <v>0</v>
      </c>
      <c r="ARM37" s="670">
        <v>0</v>
      </c>
      <c r="ARN37" s="670">
        <v>0</v>
      </c>
      <c r="ARO37" s="669">
        <v>1</v>
      </c>
      <c r="ARP37" s="670">
        <v>0</v>
      </c>
      <c r="ARQ37" s="669">
        <v>2</v>
      </c>
      <c r="ARR37" s="670">
        <v>0</v>
      </c>
      <c r="ARS37" s="670">
        <v>0</v>
      </c>
      <c r="ART37" s="670">
        <v>0</v>
      </c>
      <c r="ARU37" s="669">
        <v>1</v>
      </c>
      <c r="ARV37" s="669">
        <v>3</v>
      </c>
      <c r="ARW37" s="669">
        <v>1</v>
      </c>
      <c r="ARX37" s="669">
        <v>3</v>
      </c>
      <c r="ARY37" s="669">
        <v>1</v>
      </c>
      <c r="ARZ37" s="669">
        <v>1</v>
      </c>
      <c r="ASA37" s="670">
        <v>0</v>
      </c>
      <c r="ASB37" s="669">
        <v>9</v>
      </c>
      <c r="ASC37" s="669">
        <v>6</v>
      </c>
      <c r="ASD37" s="669">
        <v>5</v>
      </c>
      <c r="ASE37" s="669">
        <v>6</v>
      </c>
      <c r="ASF37" s="669">
        <v>9</v>
      </c>
      <c r="ASG37" s="669">
        <v>7</v>
      </c>
      <c r="ASH37" s="669">
        <v>10</v>
      </c>
      <c r="ASI37" s="669">
        <v>6</v>
      </c>
      <c r="ASJ37" s="669">
        <v>8</v>
      </c>
      <c r="ASK37" s="669">
        <v>16</v>
      </c>
      <c r="ASL37" s="669">
        <v>12</v>
      </c>
      <c r="ASM37" s="669">
        <v>17</v>
      </c>
      <c r="ASN37" s="669">
        <v>15</v>
      </c>
      <c r="ASO37" s="669">
        <v>24</v>
      </c>
      <c r="ASP37" s="669">
        <v>26</v>
      </c>
      <c r="ASQ37" s="669">
        <v>32</v>
      </c>
      <c r="ASR37" s="669">
        <v>27</v>
      </c>
      <c r="ASS37" s="669">
        <v>33</v>
      </c>
      <c r="AST37" s="669">
        <v>36</v>
      </c>
      <c r="ASU37" s="669">
        <v>27</v>
      </c>
      <c r="ASV37" s="669">
        <v>34</v>
      </c>
      <c r="ASW37" s="669">
        <v>20</v>
      </c>
      <c r="ASX37" s="669">
        <v>26</v>
      </c>
      <c r="ASY37" s="669">
        <v>33</v>
      </c>
      <c r="ASZ37" s="669">
        <v>21</v>
      </c>
      <c r="ATA37" s="669">
        <v>27</v>
      </c>
      <c r="ATB37" s="669">
        <v>13</v>
      </c>
      <c r="ATC37" s="669">
        <v>11</v>
      </c>
      <c r="ATD37" s="669">
        <v>8</v>
      </c>
      <c r="ATE37" s="669">
        <v>10</v>
      </c>
      <c r="ATF37" s="669">
        <v>12</v>
      </c>
      <c r="ATG37" s="669">
        <v>9</v>
      </c>
      <c r="ATH37" s="669">
        <v>2</v>
      </c>
      <c r="ATI37" s="669">
        <v>1</v>
      </c>
      <c r="ATJ37" s="669">
        <v>3</v>
      </c>
      <c r="ATK37" s="669">
        <v>1</v>
      </c>
      <c r="ATL37" s="670">
        <v>0</v>
      </c>
      <c r="ATM37" s="670">
        <v>0</v>
      </c>
      <c r="ATN37" s="670">
        <v>0</v>
      </c>
      <c r="ATO37" s="670">
        <v>0</v>
      </c>
      <c r="ATP37" s="670">
        <v>0</v>
      </c>
      <c r="ATQ37" s="669">
        <v>1</v>
      </c>
      <c r="ATR37" s="670">
        <v>0</v>
      </c>
      <c r="ATS37" s="670">
        <v>0</v>
      </c>
      <c r="ATT37" s="670">
        <v>0</v>
      </c>
      <c r="ATU37" s="670">
        <v>0</v>
      </c>
      <c r="ATV37" s="670">
        <v>0</v>
      </c>
      <c r="ATW37" s="670">
        <v>0</v>
      </c>
      <c r="ATX37" s="669">
        <v>660</v>
      </c>
      <c r="ATY37" s="670">
        <v>0</v>
      </c>
      <c r="ATZ37" s="670">
        <v>0</v>
      </c>
      <c r="AUA37" s="670">
        <v>0</v>
      </c>
      <c r="AUB37" s="670">
        <v>0</v>
      </c>
      <c r="AUC37" s="670">
        <v>0</v>
      </c>
      <c r="AUD37" s="670">
        <v>0</v>
      </c>
      <c r="AUE37" s="670">
        <v>0</v>
      </c>
      <c r="AUF37" s="670">
        <v>0</v>
      </c>
      <c r="AUG37" s="670">
        <v>0</v>
      </c>
      <c r="AUH37" s="670">
        <v>0</v>
      </c>
      <c r="AUI37" s="670">
        <v>0</v>
      </c>
      <c r="AUJ37" s="670">
        <v>0</v>
      </c>
      <c r="AUK37" s="670">
        <v>0</v>
      </c>
      <c r="AUL37" s="670">
        <v>0</v>
      </c>
      <c r="AUM37" s="670">
        <v>0</v>
      </c>
      <c r="AUN37" s="670">
        <v>0</v>
      </c>
      <c r="AUO37" s="670">
        <v>0</v>
      </c>
      <c r="AUP37" s="670">
        <v>0</v>
      </c>
      <c r="AUQ37" s="670">
        <v>0</v>
      </c>
      <c r="AUR37" s="670">
        <v>0</v>
      </c>
      <c r="AUS37" s="670">
        <v>0</v>
      </c>
      <c r="AUT37" s="670">
        <v>0</v>
      </c>
      <c r="AUU37" s="670">
        <v>0</v>
      </c>
      <c r="AUV37" s="670">
        <v>0</v>
      </c>
      <c r="AUW37" s="669">
        <v>1</v>
      </c>
      <c r="AUX37" s="670">
        <v>0</v>
      </c>
      <c r="AUY37" s="670">
        <v>0</v>
      </c>
      <c r="AUZ37" s="670">
        <v>0</v>
      </c>
      <c r="AVA37" s="670">
        <v>0</v>
      </c>
      <c r="AVB37" s="670">
        <v>0</v>
      </c>
      <c r="AVC37" s="670">
        <v>0</v>
      </c>
      <c r="AVD37" s="670">
        <v>0</v>
      </c>
      <c r="AVE37" s="670">
        <v>0</v>
      </c>
      <c r="AVF37" s="670">
        <v>0</v>
      </c>
      <c r="AVG37" s="670">
        <v>0</v>
      </c>
      <c r="AVH37" s="670">
        <v>0</v>
      </c>
      <c r="AVI37" s="670">
        <v>0</v>
      </c>
      <c r="AVJ37" s="670">
        <v>0</v>
      </c>
      <c r="AVK37" s="670">
        <v>0</v>
      </c>
      <c r="AVL37" s="670">
        <v>0</v>
      </c>
      <c r="AVM37" s="670">
        <v>0</v>
      </c>
      <c r="AVN37" s="670">
        <v>0</v>
      </c>
      <c r="AVO37" s="670">
        <v>0</v>
      </c>
      <c r="AVP37" s="670">
        <v>0</v>
      </c>
      <c r="AVQ37" s="670">
        <v>0</v>
      </c>
      <c r="AVR37" s="670">
        <v>0</v>
      </c>
      <c r="AVS37" s="670">
        <v>0</v>
      </c>
      <c r="AVT37" s="670">
        <v>0</v>
      </c>
      <c r="AVU37" s="670">
        <v>0</v>
      </c>
      <c r="AVV37" s="670">
        <v>0</v>
      </c>
      <c r="AVW37" s="669">
        <v>1</v>
      </c>
      <c r="AVX37" s="670">
        <v>0</v>
      </c>
      <c r="AVY37" s="670">
        <v>0</v>
      </c>
      <c r="AVZ37" s="670">
        <v>0</v>
      </c>
      <c r="AWA37" s="670">
        <v>0</v>
      </c>
      <c r="AWB37" s="670">
        <v>0</v>
      </c>
      <c r="AWC37" s="670">
        <v>0</v>
      </c>
      <c r="AWD37" s="670">
        <v>0</v>
      </c>
      <c r="AWE37" s="669">
        <v>1</v>
      </c>
      <c r="AWF37" s="670">
        <v>0</v>
      </c>
      <c r="AWG37" s="669">
        <v>1</v>
      </c>
      <c r="AWH37" s="670">
        <v>0</v>
      </c>
      <c r="AWI37" s="669">
        <v>1</v>
      </c>
      <c r="AWJ37" s="669">
        <v>1</v>
      </c>
      <c r="AWK37" s="670">
        <v>0</v>
      </c>
      <c r="AWL37" s="670">
        <v>0</v>
      </c>
      <c r="AWM37" s="669">
        <v>3</v>
      </c>
      <c r="AWN37" s="669">
        <v>1</v>
      </c>
      <c r="AWO37" s="669">
        <v>1</v>
      </c>
      <c r="AWP37" s="669">
        <v>5</v>
      </c>
      <c r="AWQ37" s="669">
        <v>4</v>
      </c>
      <c r="AWR37" s="669">
        <v>5</v>
      </c>
      <c r="AWS37" s="669">
        <v>9</v>
      </c>
      <c r="AWT37" s="669">
        <v>13</v>
      </c>
      <c r="AWU37" s="669">
        <v>10</v>
      </c>
      <c r="AWV37" s="669">
        <v>9</v>
      </c>
      <c r="AWW37" s="669">
        <v>16</v>
      </c>
      <c r="AWX37" s="669">
        <v>15</v>
      </c>
      <c r="AWY37" s="669">
        <v>15</v>
      </c>
      <c r="AWZ37" s="669">
        <v>20</v>
      </c>
      <c r="AXA37" s="669">
        <v>24</v>
      </c>
      <c r="AXB37" s="669">
        <v>13</v>
      </c>
      <c r="AXC37" s="669">
        <v>24</v>
      </c>
      <c r="AXD37" s="669">
        <v>35</v>
      </c>
      <c r="AXE37" s="669">
        <v>17</v>
      </c>
      <c r="AXF37" s="669">
        <v>43</v>
      </c>
      <c r="AXG37" s="669">
        <v>30</v>
      </c>
      <c r="AXH37" s="669">
        <v>39</v>
      </c>
      <c r="AXI37" s="669">
        <v>30</v>
      </c>
      <c r="AXJ37" s="669">
        <v>43</v>
      </c>
      <c r="AXK37" s="669">
        <v>41</v>
      </c>
      <c r="AXL37" s="669">
        <v>26</v>
      </c>
      <c r="AXM37" s="669">
        <v>20</v>
      </c>
      <c r="AXN37" s="669">
        <v>31</v>
      </c>
      <c r="AXO37" s="669">
        <v>25</v>
      </c>
      <c r="AXP37" s="669">
        <v>22</v>
      </c>
      <c r="AXQ37" s="669">
        <v>24</v>
      </c>
      <c r="AXR37" s="669">
        <v>17</v>
      </c>
      <c r="AXS37" s="669">
        <v>5</v>
      </c>
      <c r="AXT37" s="669">
        <v>4</v>
      </c>
      <c r="AXU37" s="669">
        <v>9</v>
      </c>
      <c r="AXV37" s="669">
        <v>2</v>
      </c>
      <c r="AXW37" s="669">
        <v>2</v>
      </c>
      <c r="AXX37" s="670">
        <v>0</v>
      </c>
      <c r="AXY37" s="670">
        <v>0</v>
      </c>
      <c r="AXZ37" s="670">
        <v>0</v>
      </c>
      <c r="AYA37" s="670">
        <v>0</v>
      </c>
      <c r="AYB37" s="670">
        <v>0</v>
      </c>
      <c r="AYC37" s="669">
        <v>2</v>
      </c>
      <c r="AYD37" s="670">
        <v>0</v>
      </c>
      <c r="AYE37" s="670">
        <v>0</v>
      </c>
      <c r="AYF37" s="670">
        <v>0</v>
      </c>
      <c r="AYG37" s="670">
        <v>0</v>
      </c>
      <c r="AYH37" s="670">
        <v>0</v>
      </c>
      <c r="AYI37" s="670">
        <v>0</v>
      </c>
      <c r="AYJ37" s="670">
        <v>0</v>
      </c>
      <c r="AYK37" s="670">
        <v>0</v>
      </c>
      <c r="AYL37" s="671">
        <v>0</v>
      </c>
    </row>
    <row r="38" spans="2:1338" ht="57" customHeight="1">
      <c r="B38" s="536" t="s">
        <v>229</v>
      </c>
      <c r="C38" s="668">
        <v>154</v>
      </c>
      <c r="D38" s="670">
        <v>0</v>
      </c>
      <c r="E38" s="670">
        <v>0</v>
      </c>
      <c r="F38" s="670">
        <v>0</v>
      </c>
      <c r="G38" s="670">
        <v>0</v>
      </c>
      <c r="H38" s="670">
        <v>0</v>
      </c>
      <c r="I38" s="670">
        <v>0</v>
      </c>
      <c r="J38" s="670">
        <v>0</v>
      </c>
      <c r="K38" s="670">
        <v>0</v>
      </c>
      <c r="L38" s="670">
        <v>0</v>
      </c>
      <c r="M38" s="670">
        <v>0</v>
      </c>
      <c r="N38" s="670">
        <v>0</v>
      </c>
      <c r="O38" s="670">
        <v>0</v>
      </c>
      <c r="P38" s="670">
        <v>0</v>
      </c>
      <c r="Q38" s="670">
        <v>0</v>
      </c>
      <c r="R38" s="670">
        <v>0</v>
      </c>
      <c r="S38" s="670">
        <v>0</v>
      </c>
      <c r="T38" s="670">
        <v>0</v>
      </c>
      <c r="U38" s="669">
        <v>1</v>
      </c>
      <c r="V38" s="670">
        <v>0</v>
      </c>
      <c r="W38" s="669">
        <v>1</v>
      </c>
      <c r="X38" s="670">
        <v>0</v>
      </c>
      <c r="Y38" s="670">
        <v>0</v>
      </c>
      <c r="Z38" s="669">
        <v>3</v>
      </c>
      <c r="AA38" s="669">
        <v>1</v>
      </c>
      <c r="AB38" s="669">
        <v>1</v>
      </c>
      <c r="AC38" s="670">
        <v>0</v>
      </c>
      <c r="AD38" s="669">
        <v>1</v>
      </c>
      <c r="AE38" s="669">
        <v>2</v>
      </c>
      <c r="AF38" s="669">
        <v>3</v>
      </c>
      <c r="AG38" s="669">
        <v>1</v>
      </c>
      <c r="AH38" s="669">
        <v>2</v>
      </c>
      <c r="AI38" s="669">
        <v>5</v>
      </c>
      <c r="AJ38" s="669">
        <v>2</v>
      </c>
      <c r="AK38" s="670">
        <v>0</v>
      </c>
      <c r="AL38" s="669">
        <v>3</v>
      </c>
      <c r="AM38" s="669">
        <v>2</v>
      </c>
      <c r="AN38" s="669">
        <v>2</v>
      </c>
      <c r="AO38" s="669">
        <v>1</v>
      </c>
      <c r="AP38" s="669">
        <v>3</v>
      </c>
      <c r="AQ38" s="669">
        <v>3</v>
      </c>
      <c r="AR38" s="669">
        <v>1</v>
      </c>
      <c r="AS38" s="669">
        <v>3</v>
      </c>
      <c r="AT38" s="669">
        <v>3</v>
      </c>
      <c r="AU38" s="669">
        <v>4</v>
      </c>
      <c r="AV38" s="669">
        <v>3</v>
      </c>
      <c r="AW38" s="669">
        <v>4</v>
      </c>
      <c r="AX38" s="669">
        <v>4</v>
      </c>
      <c r="AY38" s="669">
        <v>1</v>
      </c>
      <c r="AZ38" s="669">
        <v>5</v>
      </c>
      <c r="BA38" s="669">
        <v>5</v>
      </c>
      <c r="BB38" s="669">
        <v>4</v>
      </c>
      <c r="BC38" s="669">
        <v>1</v>
      </c>
      <c r="BD38" s="669">
        <v>4</v>
      </c>
      <c r="BE38" s="669">
        <v>3</v>
      </c>
      <c r="BF38" s="669">
        <v>5</v>
      </c>
      <c r="BG38" s="669">
        <v>3</v>
      </c>
      <c r="BH38" s="669">
        <v>3</v>
      </c>
      <c r="BI38" s="669">
        <v>2</v>
      </c>
      <c r="BJ38" s="669">
        <v>4</v>
      </c>
      <c r="BK38" s="669">
        <v>4</v>
      </c>
      <c r="BL38" s="669">
        <v>2</v>
      </c>
      <c r="BM38" s="669">
        <v>5</v>
      </c>
      <c r="BN38" s="669">
        <v>4</v>
      </c>
      <c r="BO38" s="669">
        <v>2</v>
      </c>
      <c r="BP38" s="669">
        <v>3</v>
      </c>
      <c r="BQ38" s="669">
        <v>1</v>
      </c>
      <c r="BR38" s="669">
        <v>2</v>
      </c>
      <c r="BS38" s="669">
        <v>1</v>
      </c>
      <c r="BT38" s="669">
        <v>1</v>
      </c>
      <c r="BU38" s="669">
        <v>4</v>
      </c>
      <c r="BV38" s="669">
        <v>2</v>
      </c>
      <c r="BW38" s="669">
        <v>1</v>
      </c>
      <c r="BX38" s="669">
        <v>4</v>
      </c>
      <c r="BY38" s="669">
        <v>1</v>
      </c>
      <c r="BZ38" s="669">
        <v>6</v>
      </c>
      <c r="CA38" s="669">
        <v>1</v>
      </c>
      <c r="CB38" s="669">
        <v>2</v>
      </c>
      <c r="CC38" s="669">
        <v>1</v>
      </c>
      <c r="CD38" s="669">
        <v>1</v>
      </c>
      <c r="CE38" s="669">
        <v>2</v>
      </c>
      <c r="CF38" s="670">
        <v>0</v>
      </c>
      <c r="CG38" s="669">
        <v>1</v>
      </c>
      <c r="CH38" s="669">
        <v>1</v>
      </c>
      <c r="CI38" s="670">
        <v>0</v>
      </c>
      <c r="CJ38" s="670">
        <v>0</v>
      </c>
      <c r="CK38" s="670">
        <v>0</v>
      </c>
      <c r="CL38" s="669">
        <v>1</v>
      </c>
      <c r="CM38" s="670">
        <v>0</v>
      </c>
      <c r="CN38" s="669">
        <v>1</v>
      </c>
      <c r="CO38" s="670">
        <v>0</v>
      </c>
      <c r="CP38" s="670">
        <v>0</v>
      </c>
      <c r="CQ38" s="670">
        <v>0</v>
      </c>
      <c r="CR38" s="670">
        <v>0</v>
      </c>
      <c r="CS38" s="670">
        <v>0</v>
      </c>
      <c r="CT38" s="670">
        <v>0</v>
      </c>
      <c r="CU38" s="670">
        <v>0</v>
      </c>
      <c r="CV38" s="670">
        <v>0</v>
      </c>
      <c r="CW38" s="670">
        <v>0</v>
      </c>
      <c r="CX38" s="670">
        <v>0</v>
      </c>
      <c r="CY38" s="670">
        <v>0</v>
      </c>
      <c r="CZ38" s="669">
        <v>1</v>
      </c>
      <c r="DA38" s="669">
        <v>196</v>
      </c>
      <c r="DB38" s="670">
        <v>0</v>
      </c>
      <c r="DC38" s="670">
        <v>0</v>
      </c>
      <c r="DD38" s="670">
        <v>0</v>
      </c>
      <c r="DE38" s="670">
        <v>0</v>
      </c>
      <c r="DF38" s="670">
        <v>0</v>
      </c>
      <c r="DG38" s="670">
        <v>0</v>
      </c>
      <c r="DH38" s="670">
        <v>0</v>
      </c>
      <c r="DI38" s="670">
        <v>0</v>
      </c>
      <c r="DJ38" s="670">
        <v>0</v>
      </c>
      <c r="DK38" s="670">
        <v>0</v>
      </c>
      <c r="DL38" s="670">
        <v>0</v>
      </c>
      <c r="DM38" s="670">
        <v>0</v>
      </c>
      <c r="DN38" s="670">
        <v>0</v>
      </c>
      <c r="DO38" s="670">
        <v>0</v>
      </c>
      <c r="DP38" s="670">
        <v>0</v>
      </c>
      <c r="DQ38" s="670">
        <v>0</v>
      </c>
      <c r="DR38" s="670">
        <v>0</v>
      </c>
      <c r="DS38" s="670">
        <v>0</v>
      </c>
      <c r="DT38" s="670">
        <v>0</v>
      </c>
      <c r="DU38" s="669">
        <v>1</v>
      </c>
      <c r="DV38" s="670">
        <v>0</v>
      </c>
      <c r="DW38" s="669">
        <v>2</v>
      </c>
      <c r="DX38" s="669">
        <v>2</v>
      </c>
      <c r="DY38" s="669">
        <v>1</v>
      </c>
      <c r="DZ38" s="669">
        <v>1</v>
      </c>
      <c r="EA38" s="670">
        <v>0</v>
      </c>
      <c r="EB38" s="669">
        <v>1</v>
      </c>
      <c r="EC38" s="669">
        <v>1</v>
      </c>
      <c r="ED38" s="669">
        <v>5</v>
      </c>
      <c r="EE38" s="670">
        <v>0</v>
      </c>
      <c r="EF38" s="669">
        <v>2</v>
      </c>
      <c r="EG38" s="670">
        <v>0</v>
      </c>
      <c r="EH38" s="669">
        <v>1</v>
      </c>
      <c r="EI38" s="669">
        <v>1</v>
      </c>
      <c r="EJ38" s="669">
        <v>1</v>
      </c>
      <c r="EK38" s="669">
        <v>2</v>
      </c>
      <c r="EL38" s="669">
        <v>5</v>
      </c>
      <c r="EM38" s="669">
        <v>3</v>
      </c>
      <c r="EN38" s="670">
        <v>0</v>
      </c>
      <c r="EO38" s="669">
        <v>6</v>
      </c>
      <c r="EP38" s="669">
        <v>3</v>
      </c>
      <c r="EQ38" s="669">
        <v>2</v>
      </c>
      <c r="ER38" s="669">
        <v>5</v>
      </c>
      <c r="ES38" s="669">
        <v>8</v>
      </c>
      <c r="ET38" s="669">
        <v>5</v>
      </c>
      <c r="EU38" s="669">
        <v>2</v>
      </c>
      <c r="EV38" s="669">
        <v>6</v>
      </c>
      <c r="EW38" s="669">
        <v>3</v>
      </c>
      <c r="EX38" s="669">
        <v>3</v>
      </c>
      <c r="EY38" s="669">
        <v>6</v>
      </c>
      <c r="EZ38" s="669">
        <v>5</v>
      </c>
      <c r="FA38" s="669">
        <v>5</v>
      </c>
      <c r="FB38" s="669">
        <v>4</v>
      </c>
      <c r="FC38" s="669">
        <v>5</v>
      </c>
      <c r="FD38" s="669">
        <v>7</v>
      </c>
      <c r="FE38" s="669">
        <v>3</v>
      </c>
      <c r="FF38" s="669">
        <v>6</v>
      </c>
      <c r="FG38" s="669">
        <v>4</v>
      </c>
      <c r="FH38" s="669">
        <v>6</v>
      </c>
      <c r="FI38" s="669">
        <v>6</v>
      </c>
      <c r="FJ38" s="669">
        <v>3</v>
      </c>
      <c r="FK38" s="669">
        <v>4</v>
      </c>
      <c r="FL38" s="669">
        <v>2</v>
      </c>
      <c r="FM38" s="669">
        <v>3</v>
      </c>
      <c r="FN38" s="669">
        <v>5</v>
      </c>
      <c r="FO38" s="670">
        <v>0</v>
      </c>
      <c r="FP38" s="669">
        <v>2</v>
      </c>
      <c r="FQ38" s="669">
        <v>3</v>
      </c>
      <c r="FR38" s="669">
        <v>2</v>
      </c>
      <c r="FS38" s="669">
        <v>4</v>
      </c>
      <c r="FT38" s="669">
        <v>4</v>
      </c>
      <c r="FU38" s="669">
        <v>4</v>
      </c>
      <c r="FV38" s="669">
        <v>1</v>
      </c>
      <c r="FW38" s="669">
        <v>3</v>
      </c>
      <c r="FX38" s="669">
        <v>4</v>
      </c>
      <c r="FY38" s="669">
        <v>1</v>
      </c>
      <c r="FZ38" s="669">
        <v>3</v>
      </c>
      <c r="GA38" s="669">
        <v>2</v>
      </c>
      <c r="GB38" s="669">
        <v>1</v>
      </c>
      <c r="GC38" s="670">
        <v>0</v>
      </c>
      <c r="GD38" s="669">
        <v>5</v>
      </c>
      <c r="GE38" s="669">
        <v>2</v>
      </c>
      <c r="GF38" s="669">
        <v>2</v>
      </c>
      <c r="GG38" s="669">
        <v>1</v>
      </c>
      <c r="GH38" s="670">
        <v>0</v>
      </c>
      <c r="GI38" s="669">
        <v>1</v>
      </c>
      <c r="GJ38" s="669">
        <v>1</v>
      </c>
      <c r="GK38" s="669">
        <v>1</v>
      </c>
      <c r="GL38" s="669">
        <v>1</v>
      </c>
      <c r="GM38" s="670">
        <v>0</v>
      </c>
      <c r="GN38" s="670">
        <v>0</v>
      </c>
      <c r="GO38" s="670">
        <v>0</v>
      </c>
      <c r="GP38" s="670">
        <v>0</v>
      </c>
      <c r="GQ38" s="670">
        <v>0</v>
      </c>
      <c r="GR38" s="670">
        <v>0</v>
      </c>
      <c r="GS38" s="669">
        <v>1</v>
      </c>
      <c r="GT38" s="670">
        <v>0</v>
      </c>
      <c r="GU38" s="670">
        <v>0</v>
      </c>
      <c r="GV38" s="670">
        <v>0</v>
      </c>
      <c r="GW38" s="670">
        <v>0</v>
      </c>
      <c r="GX38" s="669">
        <v>1</v>
      </c>
      <c r="GY38" s="669">
        <v>212</v>
      </c>
      <c r="GZ38" s="670">
        <v>0</v>
      </c>
      <c r="HA38" s="670">
        <v>0</v>
      </c>
      <c r="HB38" s="670">
        <v>0</v>
      </c>
      <c r="HC38" s="670">
        <v>0</v>
      </c>
      <c r="HD38" s="670">
        <v>0</v>
      </c>
      <c r="HE38" s="670">
        <v>0</v>
      </c>
      <c r="HF38" s="670">
        <v>0</v>
      </c>
      <c r="HG38" s="670">
        <v>0</v>
      </c>
      <c r="HH38" s="670">
        <v>0</v>
      </c>
      <c r="HI38" s="670">
        <v>0</v>
      </c>
      <c r="HJ38" s="670">
        <v>0</v>
      </c>
      <c r="HK38" s="670">
        <v>0</v>
      </c>
      <c r="HL38" s="670">
        <v>0</v>
      </c>
      <c r="HM38" s="670">
        <v>0</v>
      </c>
      <c r="HN38" s="670">
        <v>0</v>
      </c>
      <c r="HO38" s="670">
        <v>0</v>
      </c>
      <c r="HP38" s="670">
        <v>0</v>
      </c>
      <c r="HQ38" s="670">
        <v>0</v>
      </c>
      <c r="HR38" s="670">
        <v>0</v>
      </c>
      <c r="HS38" s="670">
        <v>0</v>
      </c>
      <c r="HT38" s="670">
        <v>0</v>
      </c>
      <c r="HU38" s="670">
        <v>0</v>
      </c>
      <c r="HV38" s="669">
        <v>1</v>
      </c>
      <c r="HW38" s="670">
        <v>0</v>
      </c>
      <c r="HX38" s="669">
        <v>1</v>
      </c>
      <c r="HY38" s="669">
        <v>1</v>
      </c>
      <c r="HZ38" s="670">
        <v>0</v>
      </c>
      <c r="IA38" s="669">
        <v>1</v>
      </c>
      <c r="IB38" s="669">
        <v>2</v>
      </c>
      <c r="IC38" s="669">
        <v>2</v>
      </c>
      <c r="ID38" s="670">
        <v>0</v>
      </c>
      <c r="IE38" s="670">
        <v>0</v>
      </c>
      <c r="IF38" s="669">
        <v>2</v>
      </c>
      <c r="IG38" s="669">
        <v>3</v>
      </c>
      <c r="IH38" s="669">
        <v>1</v>
      </c>
      <c r="II38" s="669">
        <v>4</v>
      </c>
      <c r="IJ38" s="669">
        <v>1</v>
      </c>
      <c r="IK38" s="669">
        <v>4</v>
      </c>
      <c r="IL38" s="669">
        <v>4</v>
      </c>
      <c r="IM38" s="669">
        <v>7</v>
      </c>
      <c r="IN38" s="669">
        <v>6</v>
      </c>
      <c r="IO38" s="669">
        <v>3</v>
      </c>
      <c r="IP38" s="669">
        <v>2</v>
      </c>
      <c r="IQ38" s="669">
        <v>5</v>
      </c>
      <c r="IR38" s="669">
        <v>5</v>
      </c>
      <c r="IS38" s="669">
        <v>6</v>
      </c>
      <c r="IT38" s="669">
        <v>3</v>
      </c>
      <c r="IU38" s="669">
        <v>3</v>
      </c>
      <c r="IV38" s="669">
        <v>6</v>
      </c>
      <c r="IW38" s="669">
        <v>11</v>
      </c>
      <c r="IX38" s="669">
        <v>2</v>
      </c>
      <c r="IY38" s="669">
        <v>6</v>
      </c>
      <c r="IZ38" s="669">
        <v>7</v>
      </c>
      <c r="JA38" s="669">
        <v>5</v>
      </c>
      <c r="JB38" s="669">
        <v>3</v>
      </c>
      <c r="JC38" s="669">
        <v>3</v>
      </c>
      <c r="JD38" s="669">
        <v>6</v>
      </c>
      <c r="JE38" s="669">
        <v>2</v>
      </c>
      <c r="JF38" s="669">
        <v>1</v>
      </c>
      <c r="JG38" s="669">
        <v>5</v>
      </c>
      <c r="JH38" s="669">
        <v>3</v>
      </c>
      <c r="JI38" s="669">
        <v>3</v>
      </c>
      <c r="JJ38" s="669">
        <v>1</v>
      </c>
      <c r="JK38" s="669">
        <v>4</v>
      </c>
      <c r="JL38" s="669">
        <v>5</v>
      </c>
      <c r="JM38" s="669">
        <v>9</v>
      </c>
      <c r="JN38" s="669">
        <v>7</v>
      </c>
      <c r="JO38" s="669">
        <v>4</v>
      </c>
      <c r="JP38" s="669">
        <v>2</v>
      </c>
      <c r="JQ38" s="669">
        <v>5</v>
      </c>
      <c r="JR38" s="669">
        <v>1</v>
      </c>
      <c r="JS38" s="669">
        <v>4</v>
      </c>
      <c r="JT38" s="669">
        <v>1</v>
      </c>
      <c r="JU38" s="669">
        <v>7</v>
      </c>
      <c r="JV38" s="669">
        <v>2</v>
      </c>
      <c r="JW38" s="669">
        <v>4</v>
      </c>
      <c r="JX38" s="670">
        <v>0</v>
      </c>
      <c r="JY38" s="669">
        <v>6</v>
      </c>
      <c r="JZ38" s="669">
        <v>4</v>
      </c>
      <c r="KA38" s="669">
        <v>1</v>
      </c>
      <c r="KB38" s="669">
        <v>4</v>
      </c>
      <c r="KC38" s="669">
        <v>1</v>
      </c>
      <c r="KD38" s="669">
        <v>1</v>
      </c>
      <c r="KE38" s="670">
        <v>0</v>
      </c>
      <c r="KF38" s="670">
        <v>0</v>
      </c>
      <c r="KG38" s="669">
        <v>1</v>
      </c>
      <c r="KH38" s="670">
        <v>0</v>
      </c>
      <c r="KI38" s="669">
        <v>1</v>
      </c>
      <c r="KJ38" s="669">
        <v>3</v>
      </c>
      <c r="KK38" s="669">
        <v>1</v>
      </c>
      <c r="KL38" s="670">
        <v>0</v>
      </c>
      <c r="KM38" s="670">
        <v>0</v>
      </c>
      <c r="KN38" s="670">
        <v>0</v>
      </c>
      <c r="KO38" s="670">
        <v>0</v>
      </c>
      <c r="KP38" s="670">
        <v>0</v>
      </c>
      <c r="KQ38" s="670">
        <v>0</v>
      </c>
      <c r="KR38" s="670">
        <v>0</v>
      </c>
      <c r="KS38" s="670">
        <v>0</v>
      </c>
      <c r="KT38" s="669">
        <v>1</v>
      </c>
      <c r="KU38" s="670">
        <v>0</v>
      </c>
      <c r="KV38" s="669">
        <v>2</v>
      </c>
      <c r="KW38" s="669">
        <v>247</v>
      </c>
      <c r="KX38" s="670">
        <v>0</v>
      </c>
      <c r="KY38" s="670">
        <v>0</v>
      </c>
      <c r="KZ38" s="670">
        <v>0</v>
      </c>
      <c r="LA38" s="670">
        <v>0</v>
      </c>
      <c r="LB38" s="670">
        <v>0</v>
      </c>
      <c r="LC38" s="670">
        <v>0</v>
      </c>
      <c r="LD38" s="670">
        <v>0</v>
      </c>
      <c r="LE38" s="670">
        <v>0</v>
      </c>
      <c r="LF38" s="670">
        <v>0</v>
      </c>
      <c r="LG38" s="670">
        <v>0</v>
      </c>
      <c r="LH38" s="670">
        <v>0</v>
      </c>
      <c r="LI38" s="670">
        <v>0</v>
      </c>
      <c r="LJ38" s="670">
        <v>0</v>
      </c>
      <c r="LK38" s="670">
        <v>0</v>
      </c>
      <c r="LL38" s="669">
        <v>1</v>
      </c>
      <c r="LM38" s="670">
        <v>0</v>
      </c>
      <c r="LN38" s="670">
        <v>0</v>
      </c>
      <c r="LO38" s="670">
        <v>0</v>
      </c>
      <c r="LP38" s="670">
        <v>0</v>
      </c>
      <c r="LQ38" s="670">
        <v>0</v>
      </c>
      <c r="LR38" s="670">
        <v>0</v>
      </c>
      <c r="LS38" s="670">
        <v>0</v>
      </c>
      <c r="LT38" s="670">
        <v>0</v>
      </c>
      <c r="LU38" s="670">
        <v>0</v>
      </c>
      <c r="LV38" s="669">
        <v>3</v>
      </c>
      <c r="LW38" s="669">
        <v>1</v>
      </c>
      <c r="LX38" s="669">
        <v>1</v>
      </c>
      <c r="LY38" s="669">
        <v>2</v>
      </c>
      <c r="LZ38" s="669">
        <v>1</v>
      </c>
      <c r="MA38" s="669">
        <v>2</v>
      </c>
      <c r="MB38" s="669">
        <v>1</v>
      </c>
      <c r="MC38" s="669">
        <v>1</v>
      </c>
      <c r="MD38" s="669">
        <v>3</v>
      </c>
      <c r="ME38" s="669">
        <v>3</v>
      </c>
      <c r="MF38" s="669">
        <v>3</v>
      </c>
      <c r="MG38" s="669">
        <v>3</v>
      </c>
      <c r="MH38" s="669">
        <v>1</v>
      </c>
      <c r="MI38" s="670">
        <v>0</v>
      </c>
      <c r="MJ38" s="669">
        <v>5</v>
      </c>
      <c r="MK38" s="669">
        <v>4</v>
      </c>
      <c r="ML38" s="669">
        <v>1</v>
      </c>
      <c r="MM38" s="669">
        <v>3</v>
      </c>
      <c r="MN38" s="669">
        <v>2</v>
      </c>
      <c r="MO38" s="669">
        <v>3</v>
      </c>
      <c r="MP38" s="669">
        <v>4</v>
      </c>
      <c r="MQ38" s="669">
        <v>8</v>
      </c>
      <c r="MR38" s="669">
        <v>2</v>
      </c>
      <c r="MS38" s="669">
        <v>5</v>
      </c>
      <c r="MT38" s="669">
        <v>7</v>
      </c>
      <c r="MU38" s="669">
        <v>11</v>
      </c>
      <c r="MV38" s="669">
        <v>11</v>
      </c>
      <c r="MW38" s="669">
        <v>9</v>
      </c>
      <c r="MX38" s="669">
        <v>5</v>
      </c>
      <c r="MY38" s="669">
        <v>2</v>
      </c>
      <c r="MZ38" s="669">
        <v>5</v>
      </c>
      <c r="NA38" s="669">
        <v>3</v>
      </c>
      <c r="NB38" s="669">
        <v>7</v>
      </c>
      <c r="NC38" s="669">
        <v>7</v>
      </c>
      <c r="ND38" s="669">
        <v>5</v>
      </c>
      <c r="NE38" s="669">
        <v>9</v>
      </c>
      <c r="NF38" s="669">
        <v>3</v>
      </c>
      <c r="NG38" s="669">
        <v>2</v>
      </c>
      <c r="NH38" s="669">
        <v>4</v>
      </c>
      <c r="NI38" s="669">
        <v>4</v>
      </c>
      <c r="NJ38" s="669">
        <v>6</v>
      </c>
      <c r="NK38" s="669">
        <v>6</v>
      </c>
      <c r="NL38" s="669">
        <v>6</v>
      </c>
      <c r="NM38" s="669">
        <v>4</v>
      </c>
      <c r="NN38" s="669">
        <v>3</v>
      </c>
      <c r="NO38" s="669">
        <v>5</v>
      </c>
      <c r="NP38" s="669">
        <v>5</v>
      </c>
      <c r="NQ38" s="669">
        <v>2</v>
      </c>
      <c r="NR38" s="669">
        <v>5</v>
      </c>
      <c r="NS38" s="669">
        <v>2</v>
      </c>
      <c r="NT38" s="669">
        <v>5</v>
      </c>
      <c r="NU38" s="669">
        <v>6</v>
      </c>
      <c r="NV38" s="669">
        <v>3</v>
      </c>
      <c r="NW38" s="669">
        <v>3</v>
      </c>
      <c r="NX38" s="669">
        <v>4</v>
      </c>
      <c r="NY38" s="669">
        <v>4</v>
      </c>
      <c r="NZ38" s="670">
        <v>0</v>
      </c>
      <c r="OA38" s="669">
        <v>4</v>
      </c>
      <c r="OB38" s="669">
        <v>3</v>
      </c>
      <c r="OC38" s="669">
        <v>1</v>
      </c>
      <c r="OD38" s="669">
        <v>3</v>
      </c>
      <c r="OE38" s="669">
        <v>2</v>
      </c>
      <c r="OF38" s="669">
        <v>2</v>
      </c>
      <c r="OG38" s="669">
        <v>2</v>
      </c>
      <c r="OH38" s="669">
        <v>2</v>
      </c>
      <c r="OI38" s="669">
        <v>2</v>
      </c>
      <c r="OJ38" s="670">
        <v>0</v>
      </c>
      <c r="OK38" s="670">
        <v>0</v>
      </c>
      <c r="OL38" s="670">
        <v>0</v>
      </c>
      <c r="OM38" s="670">
        <v>0</v>
      </c>
      <c r="ON38" s="670">
        <v>0</v>
      </c>
      <c r="OO38" s="670">
        <v>0</v>
      </c>
      <c r="OP38" s="670">
        <v>0</v>
      </c>
      <c r="OQ38" s="670">
        <v>0</v>
      </c>
      <c r="OR38" s="670">
        <v>0</v>
      </c>
      <c r="OS38" s="670">
        <v>0</v>
      </c>
      <c r="OT38" s="670">
        <v>0</v>
      </c>
      <c r="OU38" s="669">
        <v>199</v>
      </c>
      <c r="OV38" s="670">
        <v>0</v>
      </c>
      <c r="OW38" s="670">
        <v>0</v>
      </c>
      <c r="OX38" s="670">
        <v>0</v>
      </c>
      <c r="OY38" s="670">
        <v>0</v>
      </c>
      <c r="OZ38" s="670">
        <v>0</v>
      </c>
      <c r="PA38" s="670">
        <v>0</v>
      </c>
      <c r="PB38" s="670">
        <v>0</v>
      </c>
      <c r="PC38" s="670">
        <v>0</v>
      </c>
      <c r="PD38" s="670">
        <v>0</v>
      </c>
      <c r="PE38" s="670">
        <v>0</v>
      </c>
      <c r="PF38" s="670">
        <v>0</v>
      </c>
      <c r="PG38" s="670">
        <v>0</v>
      </c>
      <c r="PH38" s="670">
        <v>0</v>
      </c>
      <c r="PI38" s="670">
        <v>0</v>
      </c>
      <c r="PJ38" s="670">
        <v>0</v>
      </c>
      <c r="PK38" s="670">
        <v>0</v>
      </c>
      <c r="PL38" s="670">
        <v>0</v>
      </c>
      <c r="PM38" s="670">
        <v>0</v>
      </c>
      <c r="PN38" s="670">
        <v>0</v>
      </c>
      <c r="PO38" s="670">
        <v>0</v>
      </c>
      <c r="PP38" s="669">
        <v>1</v>
      </c>
      <c r="PQ38" s="669">
        <v>2</v>
      </c>
      <c r="PR38" s="670">
        <v>0</v>
      </c>
      <c r="PS38" s="669">
        <v>2</v>
      </c>
      <c r="PT38" s="669">
        <v>1</v>
      </c>
      <c r="PU38" s="669">
        <v>1</v>
      </c>
      <c r="PV38" s="669">
        <v>1</v>
      </c>
      <c r="PW38" s="669">
        <v>1</v>
      </c>
      <c r="PX38" s="669">
        <v>1</v>
      </c>
      <c r="PY38" s="669">
        <v>2</v>
      </c>
      <c r="PZ38" s="669">
        <v>1</v>
      </c>
      <c r="QA38" s="669">
        <v>1</v>
      </c>
      <c r="QB38" s="670">
        <v>0</v>
      </c>
      <c r="QC38" s="669">
        <v>3</v>
      </c>
      <c r="QD38" s="669">
        <v>1</v>
      </c>
      <c r="QE38" s="669">
        <v>5</v>
      </c>
      <c r="QF38" s="669">
        <v>4</v>
      </c>
      <c r="QG38" s="669">
        <v>4</v>
      </c>
      <c r="QH38" s="669">
        <v>2</v>
      </c>
      <c r="QI38" s="670">
        <v>0</v>
      </c>
      <c r="QJ38" s="669">
        <v>1</v>
      </c>
      <c r="QK38" s="669">
        <v>3</v>
      </c>
      <c r="QL38" s="669">
        <v>2</v>
      </c>
      <c r="QM38" s="669">
        <v>8</v>
      </c>
      <c r="QN38" s="669">
        <v>4</v>
      </c>
      <c r="QO38" s="670">
        <v>0</v>
      </c>
      <c r="QP38" s="669">
        <v>5</v>
      </c>
      <c r="QQ38" s="669">
        <v>2</v>
      </c>
      <c r="QR38" s="669">
        <v>7</v>
      </c>
      <c r="QS38" s="669">
        <v>5</v>
      </c>
      <c r="QT38" s="669">
        <v>5</v>
      </c>
      <c r="QU38" s="669">
        <v>7</v>
      </c>
      <c r="QV38" s="669">
        <v>3</v>
      </c>
      <c r="QW38" s="669">
        <v>9</v>
      </c>
      <c r="QX38" s="669">
        <v>9</v>
      </c>
      <c r="QY38" s="669">
        <v>2</v>
      </c>
      <c r="QZ38" s="669">
        <v>4</v>
      </c>
      <c r="RA38" s="669">
        <v>4</v>
      </c>
      <c r="RB38" s="669">
        <v>3</v>
      </c>
      <c r="RC38" s="669">
        <v>4</v>
      </c>
      <c r="RD38" s="669">
        <v>3</v>
      </c>
      <c r="RE38" s="669">
        <v>3</v>
      </c>
      <c r="RF38" s="669">
        <v>4</v>
      </c>
      <c r="RG38" s="669">
        <v>2</v>
      </c>
      <c r="RH38" s="669">
        <v>3</v>
      </c>
      <c r="RI38" s="669">
        <v>7</v>
      </c>
      <c r="RJ38" s="669">
        <v>4</v>
      </c>
      <c r="RK38" s="669">
        <v>3</v>
      </c>
      <c r="RL38" s="669">
        <v>3</v>
      </c>
      <c r="RM38" s="669">
        <v>2</v>
      </c>
      <c r="RN38" s="669">
        <v>2</v>
      </c>
      <c r="RO38" s="669">
        <v>3</v>
      </c>
      <c r="RP38" s="669">
        <v>2</v>
      </c>
      <c r="RQ38" s="669">
        <v>6</v>
      </c>
      <c r="RR38" s="669">
        <v>3</v>
      </c>
      <c r="RS38" s="669">
        <v>2</v>
      </c>
      <c r="RT38" s="669">
        <v>1</v>
      </c>
      <c r="RU38" s="669">
        <v>2</v>
      </c>
      <c r="RV38" s="669">
        <v>3</v>
      </c>
      <c r="RW38" s="669">
        <v>2</v>
      </c>
      <c r="RX38" s="669">
        <v>2</v>
      </c>
      <c r="RY38" s="669">
        <v>4</v>
      </c>
      <c r="RZ38" s="669">
        <v>2</v>
      </c>
      <c r="SA38" s="669">
        <v>3</v>
      </c>
      <c r="SB38" s="669">
        <v>1</v>
      </c>
      <c r="SC38" s="669">
        <v>1</v>
      </c>
      <c r="SD38" s="669">
        <v>1</v>
      </c>
      <c r="SE38" s="669">
        <v>1</v>
      </c>
      <c r="SF38" s="670">
        <v>0</v>
      </c>
      <c r="SG38" s="670">
        <v>0</v>
      </c>
      <c r="SH38" s="669">
        <v>1</v>
      </c>
      <c r="SI38" s="669">
        <v>1</v>
      </c>
      <c r="SJ38" s="670">
        <v>0</v>
      </c>
      <c r="SK38" s="670">
        <v>0</v>
      </c>
      <c r="SL38" s="670">
        <v>0</v>
      </c>
      <c r="SM38" s="669">
        <v>1</v>
      </c>
      <c r="SN38" s="669">
        <v>1</v>
      </c>
      <c r="SO38" s="670">
        <v>0</v>
      </c>
      <c r="SP38" s="670">
        <v>0</v>
      </c>
      <c r="SQ38" s="670">
        <v>0</v>
      </c>
      <c r="SR38" s="670">
        <v>0</v>
      </c>
      <c r="SS38" s="669">
        <v>183</v>
      </c>
      <c r="ST38" s="670">
        <v>0</v>
      </c>
      <c r="SU38" s="670">
        <v>0</v>
      </c>
      <c r="SV38" s="670">
        <v>0</v>
      </c>
      <c r="SW38" s="670">
        <v>0</v>
      </c>
      <c r="SX38" s="670">
        <v>0</v>
      </c>
      <c r="SY38" s="670">
        <v>0</v>
      </c>
      <c r="SZ38" s="670">
        <v>0</v>
      </c>
      <c r="TA38" s="670">
        <v>0</v>
      </c>
      <c r="TB38" s="670">
        <v>0</v>
      </c>
      <c r="TC38" s="670">
        <v>0</v>
      </c>
      <c r="TD38" s="670">
        <v>0</v>
      </c>
      <c r="TE38" s="670">
        <v>0</v>
      </c>
      <c r="TF38" s="670">
        <v>0</v>
      </c>
      <c r="TG38" s="669">
        <v>1</v>
      </c>
      <c r="TH38" s="670">
        <v>0</v>
      </c>
      <c r="TI38" s="670">
        <v>0</v>
      </c>
      <c r="TJ38" s="670">
        <v>0</v>
      </c>
      <c r="TK38" s="670">
        <v>0</v>
      </c>
      <c r="TL38" s="670">
        <v>0</v>
      </c>
      <c r="TM38" s="670">
        <v>0</v>
      </c>
      <c r="TN38" s="669">
        <v>1</v>
      </c>
      <c r="TO38" s="669">
        <v>1</v>
      </c>
      <c r="TP38" s="669">
        <v>1</v>
      </c>
      <c r="TQ38" s="669">
        <v>1</v>
      </c>
      <c r="TR38" s="670">
        <v>0</v>
      </c>
      <c r="TS38" s="669">
        <v>3</v>
      </c>
      <c r="TT38" s="670">
        <v>0</v>
      </c>
      <c r="TU38" s="669">
        <v>1</v>
      </c>
      <c r="TV38" s="669">
        <v>4</v>
      </c>
      <c r="TW38" s="670">
        <v>0</v>
      </c>
      <c r="TX38" s="669">
        <v>2</v>
      </c>
      <c r="TY38" s="670">
        <v>0</v>
      </c>
      <c r="TZ38" s="669">
        <v>1</v>
      </c>
      <c r="UA38" s="669">
        <v>1</v>
      </c>
      <c r="UB38" s="669">
        <v>2</v>
      </c>
      <c r="UC38" s="670">
        <v>0</v>
      </c>
      <c r="UD38" s="669">
        <v>1</v>
      </c>
      <c r="UE38" s="669">
        <v>1</v>
      </c>
      <c r="UF38" s="669">
        <v>2</v>
      </c>
      <c r="UG38" s="669">
        <v>5</v>
      </c>
      <c r="UH38" s="669">
        <v>3</v>
      </c>
      <c r="UI38" s="669">
        <v>2</v>
      </c>
      <c r="UJ38" s="670">
        <v>0</v>
      </c>
      <c r="UK38" s="670">
        <v>0</v>
      </c>
      <c r="UL38" s="669">
        <v>4</v>
      </c>
      <c r="UM38" s="669">
        <v>3</v>
      </c>
      <c r="UN38" s="669">
        <v>3</v>
      </c>
      <c r="UO38" s="669">
        <v>2</v>
      </c>
      <c r="UP38" s="669">
        <v>8</v>
      </c>
      <c r="UQ38" s="669">
        <v>6</v>
      </c>
      <c r="UR38" s="669">
        <v>4</v>
      </c>
      <c r="US38" s="669">
        <v>3</v>
      </c>
      <c r="UT38" s="669">
        <v>5</v>
      </c>
      <c r="UU38" s="669">
        <v>2</v>
      </c>
      <c r="UV38" s="669">
        <v>5</v>
      </c>
      <c r="UW38" s="670">
        <v>0</v>
      </c>
      <c r="UX38" s="669">
        <v>1</v>
      </c>
      <c r="UY38" s="669">
        <v>3</v>
      </c>
      <c r="UZ38" s="669">
        <v>7</v>
      </c>
      <c r="VA38" s="669">
        <v>4</v>
      </c>
      <c r="VB38" s="669">
        <v>7</v>
      </c>
      <c r="VC38" s="669">
        <v>3</v>
      </c>
      <c r="VD38" s="669">
        <v>11</v>
      </c>
      <c r="VE38" s="669">
        <v>6</v>
      </c>
      <c r="VF38" s="669">
        <v>7</v>
      </c>
      <c r="VG38" s="669">
        <v>5</v>
      </c>
      <c r="VH38" s="669">
        <v>6</v>
      </c>
      <c r="VI38" s="669">
        <v>3</v>
      </c>
      <c r="VJ38" s="669">
        <v>6</v>
      </c>
      <c r="VK38" s="669">
        <v>2</v>
      </c>
      <c r="VL38" s="670">
        <v>0</v>
      </c>
      <c r="VM38" s="669">
        <v>3</v>
      </c>
      <c r="VN38" s="669">
        <v>2</v>
      </c>
      <c r="VO38" s="669">
        <v>4</v>
      </c>
      <c r="VP38" s="669">
        <v>2</v>
      </c>
      <c r="VQ38" s="670">
        <v>0</v>
      </c>
      <c r="VR38" s="669">
        <v>5</v>
      </c>
      <c r="VS38" s="669">
        <v>1</v>
      </c>
      <c r="VT38" s="669">
        <v>2</v>
      </c>
      <c r="VU38" s="669">
        <v>3</v>
      </c>
      <c r="VV38" s="669">
        <v>2</v>
      </c>
      <c r="VW38" s="669">
        <v>2</v>
      </c>
      <c r="VX38" s="669">
        <v>1</v>
      </c>
      <c r="VY38" s="669">
        <v>4</v>
      </c>
      <c r="VZ38" s="670">
        <v>0</v>
      </c>
      <c r="WA38" s="670">
        <v>0</v>
      </c>
      <c r="WB38" s="670">
        <v>0</v>
      </c>
      <c r="WC38" s="670">
        <v>0</v>
      </c>
      <c r="WD38" s="670">
        <v>0</v>
      </c>
      <c r="WE38" s="669">
        <v>1</v>
      </c>
      <c r="WF38" s="670">
        <v>0</v>
      </c>
      <c r="WG38" s="670">
        <v>0</v>
      </c>
      <c r="WH38" s="669">
        <v>1</v>
      </c>
      <c r="WI38" s="669">
        <v>1</v>
      </c>
      <c r="WJ38" s="670">
        <v>0</v>
      </c>
      <c r="WK38" s="670">
        <v>0</v>
      </c>
      <c r="WL38" s="670">
        <v>0</v>
      </c>
      <c r="WM38" s="670">
        <v>0</v>
      </c>
      <c r="WN38" s="670">
        <v>0</v>
      </c>
      <c r="WO38" s="670">
        <v>0</v>
      </c>
      <c r="WP38" s="670">
        <v>0</v>
      </c>
      <c r="WQ38" s="670">
        <v>0</v>
      </c>
      <c r="WR38" s="670">
        <v>0</v>
      </c>
      <c r="WS38" s="670">
        <v>0</v>
      </c>
      <c r="WT38" s="670">
        <v>0</v>
      </c>
      <c r="WU38" s="670">
        <v>0</v>
      </c>
      <c r="WV38" s="670">
        <v>0</v>
      </c>
      <c r="WW38" s="670">
        <v>0</v>
      </c>
      <c r="WX38" s="670">
        <v>0</v>
      </c>
      <c r="WY38" s="670">
        <v>0</v>
      </c>
      <c r="WZ38" s="670">
        <v>0</v>
      </c>
      <c r="XA38" s="670">
        <v>0</v>
      </c>
      <c r="XB38" s="670">
        <v>0</v>
      </c>
      <c r="XC38" s="670">
        <v>0</v>
      </c>
      <c r="XD38" s="670">
        <v>0</v>
      </c>
      <c r="XE38" s="670">
        <v>0</v>
      </c>
      <c r="XF38" s="670">
        <v>0</v>
      </c>
      <c r="XG38" s="670">
        <v>0</v>
      </c>
      <c r="XH38" s="669">
        <v>128</v>
      </c>
      <c r="XI38" s="670">
        <v>0</v>
      </c>
      <c r="XJ38" s="670">
        <v>0</v>
      </c>
      <c r="XK38" s="670">
        <v>0</v>
      </c>
      <c r="XL38" s="670">
        <v>0</v>
      </c>
      <c r="XM38" s="670">
        <v>0</v>
      </c>
      <c r="XN38" s="670">
        <v>0</v>
      </c>
      <c r="XO38" s="670">
        <v>0</v>
      </c>
      <c r="XP38" s="670">
        <v>0</v>
      </c>
      <c r="XQ38" s="670">
        <v>0</v>
      </c>
      <c r="XR38" s="670">
        <v>0</v>
      </c>
      <c r="XS38" s="670">
        <v>0</v>
      </c>
      <c r="XT38" s="670">
        <v>0</v>
      </c>
      <c r="XU38" s="670">
        <v>0</v>
      </c>
      <c r="XV38" s="670">
        <v>0</v>
      </c>
      <c r="XW38" s="670">
        <v>0</v>
      </c>
      <c r="XX38" s="670">
        <v>0</v>
      </c>
      <c r="XY38" s="670">
        <v>0</v>
      </c>
      <c r="XZ38" s="670">
        <v>0</v>
      </c>
      <c r="YA38" s="669">
        <v>2</v>
      </c>
      <c r="YB38" s="669">
        <v>1</v>
      </c>
      <c r="YC38" s="670">
        <v>0</v>
      </c>
      <c r="YD38" s="670">
        <v>0</v>
      </c>
      <c r="YE38" s="670">
        <v>0</v>
      </c>
      <c r="YF38" s="670">
        <v>0</v>
      </c>
      <c r="YG38" s="669">
        <v>1</v>
      </c>
      <c r="YH38" s="669">
        <v>4</v>
      </c>
      <c r="YI38" s="670">
        <v>0</v>
      </c>
      <c r="YJ38" s="669">
        <v>1</v>
      </c>
      <c r="YK38" s="669">
        <v>2</v>
      </c>
      <c r="YL38" s="669">
        <v>4</v>
      </c>
      <c r="YM38" s="669">
        <v>1</v>
      </c>
      <c r="YN38" s="670">
        <v>0</v>
      </c>
      <c r="YO38" s="669">
        <v>1</v>
      </c>
      <c r="YP38" s="669">
        <v>2</v>
      </c>
      <c r="YQ38" s="669">
        <v>2</v>
      </c>
      <c r="YR38" s="669">
        <v>1</v>
      </c>
      <c r="YS38" s="669">
        <v>1</v>
      </c>
      <c r="YT38" s="669">
        <v>2</v>
      </c>
      <c r="YU38" s="669">
        <v>3</v>
      </c>
      <c r="YV38" s="669">
        <v>3</v>
      </c>
      <c r="YW38" s="669">
        <v>3</v>
      </c>
      <c r="YX38" s="669">
        <v>2</v>
      </c>
      <c r="YY38" s="669">
        <v>3</v>
      </c>
      <c r="YZ38" s="669">
        <v>1</v>
      </c>
      <c r="ZA38" s="669">
        <v>3</v>
      </c>
      <c r="ZB38" s="670">
        <v>0</v>
      </c>
      <c r="ZC38" s="669">
        <v>5</v>
      </c>
      <c r="ZD38" s="669">
        <v>4</v>
      </c>
      <c r="ZE38" s="669">
        <v>4</v>
      </c>
      <c r="ZF38" s="669">
        <v>1</v>
      </c>
      <c r="ZG38" s="669">
        <v>3</v>
      </c>
      <c r="ZH38" s="669">
        <v>5</v>
      </c>
      <c r="ZI38" s="669">
        <v>4</v>
      </c>
      <c r="ZJ38" s="670">
        <v>0</v>
      </c>
      <c r="ZK38" s="669">
        <v>4</v>
      </c>
      <c r="ZL38" s="669">
        <v>2</v>
      </c>
      <c r="ZM38" s="669">
        <v>3</v>
      </c>
      <c r="ZN38" s="669">
        <v>3</v>
      </c>
      <c r="ZO38" s="669">
        <v>3</v>
      </c>
      <c r="ZP38" s="669">
        <v>2</v>
      </c>
      <c r="ZQ38" s="669">
        <v>1</v>
      </c>
      <c r="ZR38" s="669">
        <v>3</v>
      </c>
      <c r="ZS38" s="669">
        <v>2</v>
      </c>
      <c r="ZT38" s="669">
        <v>4</v>
      </c>
      <c r="ZU38" s="669">
        <v>1</v>
      </c>
      <c r="ZV38" s="669">
        <v>2</v>
      </c>
      <c r="ZW38" s="669">
        <v>2</v>
      </c>
      <c r="ZX38" s="669">
        <v>1</v>
      </c>
      <c r="ZY38" s="669">
        <v>1</v>
      </c>
      <c r="ZZ38" s="670">
        <v>0</v>
      </c>
      <c r="AAA38" s="669">
        <v>4</v>
      </c>
      <c r="AAB38" s="669">
        <v>3</v>
      </c>
      <c r="AAC38" s="669">
        <v>1</v>
      </c>
      <c r="AAD38" s="669">
        <v>3</v>
      </c>
      <c r="AAE38" s="669">
        <v>2</v>
      </c>
      <c r="AAF38" s="670">
        <v>0</v>
      </c>
      <c r="AAG38" s="669">
        <v>1</v>
      </c>
      <c r="AAH38" s="669">
        <v>4</v>
      </c>
      <c r="AAI38" s="670">
        <v>0</v>
      </c>
      <c r="AAJ38" s="670">
        <v>0</v>
      </c>
      <c r="AAK38" s="669">
        <v>1</v>
      </c>
      <c r="AAL38" s="669">
        <v>1</v>
      </c>
      <c r="AAM38" s="670">
        <v>0</v>
      </c>
      <c r="AAN38" s="669">
        <v>2</v>
      </c>
      <c r="AAO38" s="669">
        <v>1</v>
      </c>
      <c r="AAP38" s="670">
        <v>0</v>
      </c>
      <c r="AAQ38" s="670">
        <v>0</v>
      </c>
      <c r="AAR38" s="670">
        <v>0</v>
      </c>
      <c r="AAS38" s="669">
        <v>1</v>
      </c>
      <c r="AAT38" s="669">
        <v>1</v>
      </c>
      <c r="AAU38" s="670">
        <v>0</v>
      </c>
      <c r="AAV38" s="670">
        <v>0</v>
      </c>
      <c r="AAW38" s="670">
        <v>0</v>
      </c>
      <c r="AAX38" s="670">
        <v>0</v>
      </c>
      <c r="AAY38" s="670">
        <v>0</v>
      </c>
      <c r="AAZ38" s="670">
        <v>0</v>
      </c>
      <c r="ABA38" s="670">
        <v>0</v>
      </c>
      <c r="ABB38" s="670">
        <v>0</v>
      </c>
      <c r="ABC38" s="670">
        <v>0</v>
      </c>
      <c r="ABD38" s="670">
        <v>0</v>
      </c>
      <c r="ABE38" s="670">
        <v>0</v>
      </c>
      <c r="ABF38" s="670">
        <v>0</v>
      </c>
      <c r="ABG38" s="670">
        <v>0</v>
      </c>
      <c r="ABH38" s="670">
        <v>0</v>
      </c>
      <c r="ABI38" s="670">
        <v>0</v>
      </c>
      <c r="ABJ38" s="670">
        <v>0</v>
      </c>
      <c r="ABK38" s="670">
        <v>0</v>
      </c>
      <c r="ABL38" s="670">
        <v>0</v>
      </c>
      <c r="ABM38" s="670">
        <v>0</v>
      </c>
      <c r="ABN38" s="670">
        <v>0</v>
      </c>
      <c r="ABO38" s="670">
        <v>0</v>
      </c>
      <c r="ABP38" s="670">
        <v>0</v>
      </c>
      <c r="ABQ38" s="670">
        <v>0</v>
      </c>
      <c r="ABR38" s="670">
        <v>0</v>
      </c>
      <c r="ABS38" s="670">
        <v>0</v>
      </c>
      <c r="ABT38" s="669">
        <v>72</v>
      </c>
      <c r="ABU38" s="670">
        <v>0</v>
      </c>
      <c r="ABV38" s="670">
        <v>0</v>
      </c>
      <c r="ABW38" s="670">
        <v>0</v>
      </c>
      <c r="ABX38" s="670">
        <v>0</v>
      </c>
      <c r="ABY38" s="670">
        <v>0</v>
      </c>
      <c r="ABZ38" s="670">
        <v>0</v>
      </c>
      <c r="ACA38" s="670">
        <v>0</v>
      </c>
      <c r="ACB38" s="670">
        <v>0</v>
      </c>
      <c r="ACC38" s="670">
        <v>0</v>
      </c>
      <c r="ACD38" s="670">
        <v>0</v>
      </c>
      <c r="ACE38" s="670">
        <v>0</v>
      </c>
      <c r="ACF38" s="670">
        <v>0</v>
      </c>
      <c r="ACG38" s="670">
        <v>0</v>
      </c>
      <c r="ACH38" s="670">
        <v>0</v>
      </c>
      <c r="ACI38" s="670">
        <v>0</v>
      </c>
      <c r="ACJ38" s="670">
        <v>0</v>
      </c>
      <c r="ACK38" s="669">
        <v>1</v>
      </c>
      <c r="ACL38" s="670">
        <v>0</v>
      </c>
      <c r="ACM38" s="669">
        <v>1</v>
      </c>
      <c r="ACN38" s="669">
        <v>1</v>
      </c>
      <c r="ACO38" s="669">
        <v>1</v>
      </c>
      <c r="ACP38" s="670">
        <v>0</v>
      </c>
      <c r="ACQ38" s="670">
        <v>0</v>
      </c>
      <c r="ACR38" s="670">
        <v>0</v>
      </c>
      <c r="ACS38" s="670">
        <v>0</v>
      </c>
      <c r="ACT38" s="670">
        <v>0</v>
      </c>
      <c r="ACU38" s="670">
        <v>0</v>
      </c>
      <c r="ACV38" s="670">
        <v>0</v>
      </c>
      <c r="ACW38" s="670">
        <v>0</v>
      </c>
      <c r="ACX38" s="669">
        <v>1</v>
      </c>
      <c r="ACY38" s="669">
        <v>1</v>
      </c>
      <c r="ACZ38" s="669">
        <v>2</v>
      </c>
      <c r="ADA38" s="670">
        <v>0</v>
      </c>
      <c r="ADB38" s="669">
        <v>2</v>
      </c>
      <c r="ADC38" s="669">
        <v>1</v>
      </c>
      <c r="ADD38" s="669">
        <v>1</v>
      </c>
      <c r="ADE38" s="669">
        <v>1</v>
      </c>
      <c r="ADF38" s="669">
        <v>1</v>
      </c>
      <c r="ADG38" s="670">
        <v>0</v>
      </c>
      <c r="ADH38" s="669">
        <v>2</v>
      </c>
      <c r="ADI38" s="669">
        <v>1</v>
      </c>
      <c r="ADJ38" s="670">
        <v>0</v>
      </c>
      <c r="ADK38" s="669">
        <v>1</v>
      </c>
      <c r="ADL38" s="669">
        <v>2</v>
      </c>
      <c r="ADM38" s="670">
        <v>0</v>
      </c>
      <c r="ADN38" s="670">
        <v>0</v>
      </c>
      <c r="ADO38" s="669">
        <v>2</v>
      </c>
      <c r="ADP38" s="670">
        <v>0</v>
      </c>
      <c r="ADQ38" s="669">
        <v>3</v>
      </c>
      <c r="ADR38" s="669">
        <v>1</v>
      </c>
      <c r="ADS38" s="669">
        <v>2</v>
      </c>
      <c r="ADT38" s="670">
        <v>0</v>
      </c>
      <c r="ADU38" s="669">
        <v>5</v>
      </c>
      <c r="ADV38" s="669">
        <v>2</v>
      </c>
      <c r="ADW38" s="669">
        <v>1</v>
      </c>
      <c r="ADX38" s="669">
        <v>2</v>
      </c>
      <c r="ADY38" s="669">
        <v>2</v>
      </c>
      <c r="ADZ38" s="669">
        <v>1</v>
      </c>
      <c r="AEA38" s="669">
        <v>3</v>
      </c>
      <c r="AEB38" s="670">
        <v>0</v>
      </c>
      <c r="AEC38" s="670">
        <v>0</v>
      </c>
      <c r="AED38" s="670">
        <v>0</v>
      </c>
      <c r="AEE38" s="669">
        <v>1</v>
      </c>
      <c r="AEF38" s="670">
        <v>0</v>
      </c>
      <c r="AEG38" s="669">
        <v>3</v>
      </c>
      <c r="AEH38" s="669">
        <v>1</v>
      </c>
      <c r="AEI38" s="669">
        <v>6</v>
      </c>
      <c r="AEJ38" s="670">
        <v>0</v>
      </c>
      <c r="AEK38" s="670">
        <v>0</v>
      </c>
      <c r="AEL38" s="669">
        <v>3</v>
      </c>
      <c r="AEM38" s="670">
        <v>0</v>
      </c>
      <c r="AEN38" s="669">
        <v>2</v>
      </c>
      <c r="AEO38" s="670">
        <v>0</v>
      </c>
      <c r="AEP38" s="669">
        <v>2</v>
      </c>
      <c r="AEQ38" s="670">
        <v>0</v>
      </c>
      <c r="AER38" s="669">
        <v>1</v>
      </c>
      <c r="AES38" s="669">
        <v>1</v>
      </c>
      <c r="AET38" s="669">
        <v>3</v>
      </c>
      <c r="AEU38" s="670">
        <v>0</v>
      </c>
      <c r="AEV38" s="669">
        <v>1</v>
      </c>
      <c r="AEW38" s="670">
        <v>0</v>
      </c>
      <c r="AEX38" s="670">
        <v>0</v>
      </c>
      <c r="AEY38" s="669">
        <v>2</v>
      </c>
      <c r="AEZ38" s="670">
        <v>0</v>
      </c>
      <c r="AFA38" s="669">
        <v>1</v>
      </c>
      <c r="AFB38" s="670">
        <v>0</v>
      </c>
      <c r="AFC38" s="670">
        <v>0</v>
      </c>
      <c r="AFD38" s="669">
        <v>1</v>
      </c>
      <c r="AFE38" s="670">
        <v>0</v>
      </c>
      <c r="AFF38" s="670">
        <v>0</v>
      </c>
      <c r="AFG38" s="670">
        <v>0</v>
      </c>
      <c r="AFH38" s="670">
        <v>0</v>
      </c>
      <c r="AFI38" s="670">
        <v>0</v>
      </c>
      <c r="AFJ38" s="670">
        <v>0</v>
      </c>
      <c r="AFK38" s="670">
        <v>0</v>
      </c>
      <c r="AFL38" s="670">
        <v>0</v>
      </c>
      <c r="AFM38" s="670">
        <v>0</v>
      </c>
      <c r="AFN38" s="670">
        <v>0</v>
      </c>
      <c r="AFO38" s="670">
        <v>0</v>
      </c>
      <c r="AFP38" s="670">
        <v>0</v>
      </c>
      <c r="AFQ38" s="670">
        <v>0</v>
      </c>
      <c r="AFR38" s="670">
        <v>0</v>
      </c>
      <c r="AFS38" s="670">
        <v>0</v>
      </c>
      <c r="AFT38" s="670">
        <v>0</v>
      </c>
      <c r="AFU38" s="670">
        <v>0</v>
      </c>
      <c r="AFV38" s="670">
        <v>0</v>
      </c>
      <c r="AFW38" s="670">
        <v>0</v>
      </c>
      <c r="AFX38" s="670">
        <v>0</v>
      </c>
      <c r="AFY38" s="670">
        <v>0</v>
      </c>
      <c r="AFZ38" s="670">
        <v>0</v>
      </c>
      <c r="AGA38" s="670">
        <v>0</v>
      </c>
      <c r="AGB38" s="670">
        <v>0</v>
      </c>
      <c r="AGC38" s="670">
        <v>0</v>
      </c>
      <c r="AGD38" s="670">
        <v>0</v>
      </c>
      <c r="AGE38" s="670">
        <v>0</v>
      </c>
      <c r="AGF38" s="670">
        <v>0</v>
      </c>
      <c r="AGG38" s="670">
        <v>0</v>
      </c>
      <c r="AGH38" s="669">
        <v>48</v>
      </c>
      <c r="AGI38" s="670">
        <v>0</v>
      </c>
      <c r="AGJ38" s="670">
        <v>0</v>
      </c>
      <c r="AGK38" s="670">
        <v>0</v>
      </c>
      <c r="AGL38" s="670">
        <v>0</v>
      </c>
      <c r="AGM38" s="670">
        <v>0</v>
      </c>
      <c r="AGN38" s="670">
        <v>0</v>
      </c>
      <c r="AGO38" s="670">
        <v>0</v>
      </c>
      <c r="AGP38" s="670">
        <v>0</v>
      </c>
      <c r="AGQ38" s="670">
        <v>0</v>
      </c>
      <c r="AGR38" s="670">
        <v>0</v>
      </c>
      <c r="AGS38" s="670">
        <v>0</v>
      </c>
      <c r="AGT38" s="670">
        <v>0</v>
      </c>
      <c r="AGU38" s="670">
        <v>0</v>
      </c>
      <c r="AGV38" s="670">
        <v>0</v>
      </c>
      <c r="AGW38" s="670">
        <v>0</v>
      </c>
      <c r="AGX38" s="670">
        <v>0</v>
      </c>
      <c r="AGY38" s="670">
        <v>0</v>
      </c>
      <c r="AGZ38" s="670">
        <v>0</v>
      </c>
      <c r="AHA38" s="670">
        <v>0</v>
      </c>
      <c r="AHB38" s="670">
        <v>0</v>
      </c>
      <c r="AHC38" s="670">
        <v>0</v>
      </c>
      <c r="AHD38" s="670">
        <v>0</v>
      </c>
      <c r="AHE38" s="670">
        <v>0</v>
      </c>
      <c r="AHF38" s="670">
        <v>0</v>
      </c>
      <c r="AHG38" s="669">
        <v>1</v>
      </c>
      <c r="AHH38" s="670">
        <v>0</v>
      </c>
      <c r="AHI38" s="670">
        <v>0</v>
      </c>
      <c r="AHJ38" s="670">
        <v>0</v>
      </c>
      <c r="AHK38" s="670">
        <v>0</v>
      </c>
      <c r="AHL38" s="670">
        <v>0</v>
      </c>
      <c r="AHM38" s="669">
        <v>1</v>
      </c>
      <c r="AHN38" s="669">
        <v>1</v>
      </c>
      <c r="AHO38" s="669">
        <v>1</v>
      </c>
      <c r="AHP38" s="669">
        <v>1</v>
      </c>
      <c r="AHQ38" s="670">
        <v>0</v>
      </c>
      <c r="AHR38" s="670">
        <v>0</v>
      </c>
      <c r="AHS38" s="670">
        <v>0</v>
      </c>
      <c r="AHT38" s="669">
        <v>1</v>
      </c>
      <c r="AHU38" s="670">
        <v>0</v>
      </c>
      <c r="AHV38" s="670">
        <v>0</v>
      </c>
      <c r="AHW38" s="669">
        <v>1</v>
      </c>
      <c r="AHX38" s="670">
        <v>0</v>
      </c>
      <c r="AHY38" s="670">
        <v>0</v>
      </c>
      <c r="AHZ38" s="669">
        <v>1</v>
      </c>
      <c r="AIA38" s="670">
        <v>0</v>
      </c>
      <c r="AIB38" s="669">
        <v>1</v>
      </c>
      <c r="AIC38" s="670">
        <v>0</v>
      </c>
      <c r="AID38" s="669">
        <v>2</v>
      </c>
      <c r="AIE38" s="669">
        <v>1</v>
      </c>
      <c r="AIF38" s="670">
        <v>0</v>
      </c>
      <c r="AIG38" s="670">
        <v>0</v>
      </c>
      <c r="AIH38" s="669">
        <v>2</v>
      </c>
      <c r="AII38" s="669">
        <v>2</v>
      </c>
      <c r="AIJ38" s="669">
        <v>2</v>
      </c>
      <c r="AIK38" s="669">
        <v>3</v>
      </c>
      <c r="AIL38" s="669">
        <v>1</v>
      </c>
      <c r="AIM38" s="670">
        <v>0</v>
      </c>
      <c r="AIN38" s="669">
        <v>1</v>
      </c>
      <c r="AIO38" s="669">
        <v>1</v>
      </c>
      <c r="AIP38" s="669">
        <v>2</v>
      </c>
      <c r="AIQ38" s="669">
        <v>1</v>
      </c>
      <c r="AIR38" s="669">
        <v>1</v>
      </c>
      <c r="AIS38" s="669">
        <v>3</v>
      </c>
      <c r="AIT38" s="670">
        <v>0</v>
      </c>
      <c r="AIU38" s="669">
        <v>1</v>
      </c>
      <c r="AIV38" s="670">
        <v>0</v>
      </c>
      <c r="AIW38" s="670">
        <v>0</v>
      </c>
      <c r="AIX38" s="670">
        <v>0</v>
      </c>
      <c r="AIY38" s="669">
        <v>1</v>
      </c>
      <c r="AIZ38" s="669">
        <v>2</v>
      </c>
      <c r="AJA38" s="670">
        <v>0</v>
      </c>
      <c r="AJB38" s="669">
        <v>1</v>
      </c>
      <c r="AJC38" s="670">
        <v>0</v>
      </c>
      <c r="AJD38" s="670">
        <v>0</v>
      </c>
      <c r="AJE38" s="670">
        <v>0</v>
      </c>
      <c r="AJF38" s="669">
        <v>2</v>
      </c>
      <c r="AJG38" s="670">
        <v>0</v>
      </c>
      <c r="AJH38" s="669">
        <v>1</v>
      </c>
      <c r="AJI38" s="669">
        <v>1</v>
      </c>
      <c r="AJJ38" s="670">
        <v>0</v>
      </c>
      <c r="AJK38" s="670">
        <v>0</v>
      </c>
      <c r="AJL38" s="669">
        <v>2</v>
      </c>
      <c r="AJM38" s="670">
        <v>0</v>
      </c>
      <c r="AJN38" s="669">
        <v>1</v>
      </c>
      <c r="AJO38" s="669">
        <v>1</v>
      </c>
      <c r="AJP38" s="670">
        <v>0</v>
      </c>
      <c r="AJQ38" s="669">
        <v>1</v>
      </c>
      <c r="AJR38" s="670">
        <v>0</v>
      </c>
      <c r="AJS38" s="670">
        <v>0</v>
      </c>
      <c r="AJT38" s="670">
        <v>0</v>
      </c>
      <c r="AJU38" s="670">
        <v>0</v>
      </c>
      <c r="AJV38" s="670">
        <v>0</v>
      </c>
      <c r="AJW38" s="669">
        <v>2</v>
      </c>
      <c r="AJX38" s="670">
        <v>0</v>
      </c>
      <c r="AJY38" s="669">
        <v>1</v>
      </c>
      <c r="AJZ38" s="670">
        <v>0</v>
      </c>
      <c r="AKA38" s="670">
        <v>0</v>
      </c>
      <c r="AKB38" s="670">
        <v>0</v>
      </c>
      <c r="AKC38" s="670">
        <v>0</v>
      </c>
      <c r="AKD38" s="670">
        <v>0</v>
      </c>
      <c r="AKE38" s="670">
        <v>0</v>
      </c>
      <c r="AKF38" s="670">
        <v>0</v>
      </c>
      <c r="AKG38" s="670">
        <v>0</v>
      </c>
      <c r="AKH38" s="670">
        <v>0</v>
      </c>
      <c r="AKI38" s="670">
        <v>0</v>
      </c>
      <c r="AKJ38" s="670">
        <v>0</v>
      </c>
      <c r="AKK38" s="670">
        <v>0</v>
      </c>
      <c r="AKL38" s="670">
        <v>0</v>
      </c>
      <c r="AKM38" s="670">
        <v>0</v>
      </c>
      <c r="AKN38" s="670">
        <v>0</v>
      </c>
      <c r="AKO38" s="670">
        <v>0</v>
      </c>
      <c r="AKP38" s="670">
        <v>0</v>
      </c>
      <c r="AKQ38" s="670">
        <v>0</v>
      </c>
      <c r="AKR38" s="670">
        <v>0</v>
      </c>
      <c r="AKS38" s="670">
        <v>0</v>
      </c>
      <c r="AKT38" s="670">
        <v>0</v>
      </c>
      <c r="AKU38" s="669">
        <v>35</v>
      </c>
      <c r="AKV38" s="670">
        <v>0</v>
      </c>
      <c r="AKW38" s="670">
        <v>0</v>
      </c>
      <c r="AKX38" s="670">
        <v>0</v>
      </c>
      <c r="AKY38" s="670">
        <v>0</v>
      </c>
      <c r="AKZ38" s="670">
        <v>0</v>
      </c>
      <c r="ALA38" s="670">
        <v>0</v>
      </c>
      <c r="ALB38" s="670">
        <v>0</v>
      </c>
      <c r="ALC38" s="670">
        <v>0</v>
      </c>
      <c r="ALD38" s="670">
        <v>0</v>
      </c>
      <c r="ALE38" s="670">
        <v>0</v>
      </c>
      <c r="ALF38" s="670">
        <v>0</v>
      </c>
      <c r="ALG38" s="670">
        <v>0</v>
      </c>
      <c r="ALH38" s="670">
        <v>0</v>
      </c>
      <c r="ALI38" s="670">
        <v>0</v>
      </c>
      <c r="ALJ38" s="670">
        <v>0</v>
      </c>
      <c r="ALK38" s="670">
        <v>0</v>
      </c>
      <c r="ALL38" s="670">
        <v>0</v>
      </c>
      <c r="ALM38" s="669">
        <v>1</v>
      </c>
      <c r="ALN38" s="669">
        <v>1</v>
      </c>
      <c r="ALO38" s="669">
        <v>1</v>
      </c>
      <c r="ALP38" s="670">
        <v>0</v>
      </c>
      <c r="ALQ38" s="669">
        <v>1</v>
      </c>
      <c r="ALR38" s="669">
        <v>1</v>
      </c>
      <c r="ALS38" s="670">
        <v>0</v>
      </c>
      <c r="ALT38" s="669">
        <v>1</v>
      </c>
      <c r="ALU38" s="669">
        <v>1</v>
      </c>
      <c r="ALV38" s="670">
        <v>0</v>
      </c>
      <c r="ALW38" s="670">
        <v>0</v>
      </c>
      <c r="ALX38" s="670">
        <v>0</v>
      </c>
      <c r="ALY38" s="670">
        <v>0</v>
      </c>
      <c r="ALZ38" s="669">
        <v>1</v>
      </c>
      <c r="AMA38" s="670">
        <v>0</v>
      </c>
      <c r="AMB38" s="670">
        <v>0</v>
      </c>
      <c r="AMC38" s="669">
        <v>1</v>
      </c>
      <c r="AMD38" s="670">
        <v>0</v>
      </c>
      <c r="AME38" s="670">
        <v>0</v>
      </c>
      <c r="AMF38" s="669">
        <v>1</v>
      </c>
      <c r="AMG38" s="669">
        <v>1</v>
      </c>
      <c r="AMH38" s="670">
        <v>0</v>
      </c>
      <c r="AMI38" s="670">
        <v>0</v>
      </c>
      <c r="AMJ38" s="670">
        <v>0</v>
      </c>
      <c r="AMK38" s="670">
        <v>0</v>
      </c>
      <c r="AML38" s="670">
        <v>0</v>
      </c>
      <c r="AMM38" s="669">
        <v>3</v>
      </c>
      <c r="AMN38" s="670">
        <v>0</v>
      </c>
      <c r="AMO38" s="670">
        <v>0</v>
      </c>
      <c r="AMP38" s="670">
        <v>0</v>
      </c>
      <c r="AMQ38" s="670">
        <v>0</v>
      </c>
      <c r="AMR38" s="670">
        <v>0</v>
      </c>
      <c r="AMS38" s="669">
        <v>1</v>
      </c>
      <c r="AMT38" s="670">
        <v>0</v>
      </c>
      <c r="AMU38" s="670">
        <v>0</v>
      </c>
      <c r="AMV38" s="669">
        <v>2</v>
      </c>
      <c r="AMW38" s="669">
        <v>1</v>
      </c>
      <c r="AMX38" s="669">
        <v>1</v>
      </c>
      <c r="AMY38" s="670">
        <v>0</v>
      </c>
      <c r="AMZ38" s="670">
        <v>0</v>
      </c>
      <c r="ANA38" s="670">
        <v>0</v>
      </c>
      <c r="ANB38" s="670">
        <v>0</v>
      </c>
      <c r="ANC38" s="669">
        <v>1</v>
      </c>
      <c r="AND38" s="670">
        <v>0</v>
      </c>
      <c r="ANE38" s="670">
        <v>0</v>
      </c>
      <c r="ANF38" s="669">
        <v>1</v>
      </c>
      <c r="ANG38" s="670">
        <v>0</v>
      </c>
      <c r="ANH38" s="669">
        <v>1</v>
      </c>
      <c r="ANI38" s="670">
        <v>0</v>
      </c>
      <c r="ANJ38" s="669">
        <v>1</v>
      </c>
      <c r="ANK38" s="669">
        <v>3</v>
      </c>
      <c r="ANL38" s="669">
        <v>2</v>
      </c>
      <c r="ANM38" s="669">
        <v>2</v>
      </c>
      <c r="ANN38" s="670">
        <v>0</v>
      </c>
      <c r="ANO38" s="669">
        <v>2</v>
      </c>
      <c r="ANP38" s="670">
        <v>0</v>
      </c>
      <c r="ANQ38" s="670">
        <v>0</v>
      </c>
      <c r="ANR38" s="670">
        <v>0</v>
      </c>
      <c r="ANS38" s="670">
        <v>0</v>
      </c>
      <c r="ANT38" s="670">
        <v>0</v>
      </c>
      <c r="ANU38" s="669">
        <v>2</v>
      </c>
      <c r="ANV38" s="670">
        <v>0</v>
      </c>
      <c r="ANW38" s="670">
        <v>0</v>
      </c>
      <c r="ANX38" s="670">
        <v>0</v>
      </c>
      <c r="ANY38" s="670">
        <v>0</v>
      </c>
      <c r="ANZ38" s="670">
        <v>0</v>
      </c>
      <c r="AOA38" s="670">
        <v>0</v>
      </c>
      <c r="AOB38" s="670">
        <v>0</v>
      </c>
      <c r="AOC38" s="670">
        <v>0</v>
      </c>
      <c r="AOD38" s="670">
        <v>0</v>
      </c>
      <c r="AOE38" s="669">
        <v>1</v>
      </c>
      <c r="AOF38" s="670">
        <v>0</v>
      </c>
      <c r="AOG38" s="670">
        <v>0</v>
      </c>
      <c r="AOH38" s="670">
        <v>0</v>
      </c>
      <c r="AOI38" s="670">
        <v>0</v>
      </c>
      <c r="AOJ38" s="670">
        <v>0</v>
      </c>
      <c r="AOK38" s="670">
        <v>0</v>
      </c>
      <c r="AOL38" s="670">
        <v>0</v>
      </c>
      <c r="AOM38" s="670">
        <v>0</v>
      </c>
      <c r="AON38" s="670">
        <v>0</v>
      </c>
      <c r="AOO38" s="670">
        <v>0</v>
      </c>
      <c r="AOP38" s="670">
        <v>0</v>
      </c>
      <c r="AOQ38" s="670">
        <v>0</v>
      </c>
      <c r="AOR38" s="670">
        <v>0</v>
      </c>
      <c r="AOS38" s="670">
        <v>0</v>
      </c>
      <c r="AOT38" s="670">
        <v>0</v>
      </c>
      <c r="AOU38" s="670">
        <v>0</v>
      </c>
      <c r="AOV38" s="670">
        <v>0</v>
      </c>
      <c r="AOW38" s="670">
        <v>0</v>
      </c>
      <c r="AOX38" s="670">
        <v>0</v>
      </c>
      <c r="AOY38" s="670">
        <v>0</v>
      </c>
      <c r="AOZ38" s="670">
        <v>0</v>
      </c>
      <c r="APA38" s="670">
        <v>0</v>
      </c>
      <c r="APB38" s="670">
        <v>0</v>
      </c>
      <c r="APC38" s="670">
        <v>0</v>
      </c>
      <c r="APD38" s="670">
        <v>0</v>
      </c>
      <c r="APE38" s="670">
        <v>0</v>
      </c>
      <c r="APF38" s="670">
        <v>0</v>
      </c>
      <c r="APG38" s="670">
        <v>0</v>
      </c>
      <c r="APH38" s="670">
        <v>0</v>
      </c>
      <c r="API38" s="670">
        <v>0</v>
      </c>
      <c r="APJ38" s="669">
        <v>46</v>
      </c>
      <c r="APK38" s="670">
        <v>0</v>
      </c>
      <c r="APL38" s="670">
        <v>0</v>
      </c>
      <c r="APM38" s="670">
        <v>0</v>
      </c>
      <c r="APN38" s="670">
        <v>0</v>
      </c>
      <c r="APO38" s="670">
        <v>0</v>
      </c>
      <c r="APP38" s="670">
        <v>0</v>
      </c>
      <c r="APQ38" s="670">
        <v>0</v>
      </c>
      <c r="APR38" s="670">
        <v>0</v>
      </c>
      <c r="APS38" s="670">
        <v>0</v>
      </c>
      <c r="APT38" s="670">
        <v>0</v>
      </c>
      <c r="APU38" s="670">
        <v>0</v>
      </c>
      <c r="APV38" s="670">
        <v>0</v>
      </c>
      <c r="APW38" s="670">
        <v>0</v>
      </c>
      <c r="APX38" s="670">
        <v>0</v>
      </c>
      <c r="APY38" s="670">
        <v>0</v>
      </c>
      <c r="APZ38" s="670">
        <v>0</v>
      </c>
      <c r="AQA38" s="670">
        <v>0</v>
      </c>
      <c r="AQB38" s="670">
        <v>0</v>
      </c>
      <c r="AQC38" s="670">
        <v>0</v>
      </c>
      <c r="AQD38" s="670">
        <v>0</v>
      </c>
      <c r="AQE38" s="670">
        <v>0</v>
      </c>
      <c r="AQF38" s="669">
        <v>1</v>
      </c>
      <c r="AQG38" s="670">
        <v>0</v>
      </c>
      <c r="AQH38" s="670">
        <v>0</v>
      </c>
      <c r="AQI38" s="669">
        <v>1</v>
      </c>
      <c r="AQJ38" s="670">
        <v>0</v>
      </c>
      <c r="AQK38" s="670">
        <v>0</v>
      </c>
      <c r="AQL38" s="670">
        <v>0</v>
      </c>
      <c r="AQM38" s="669">
        <v>3</v>
      </c>
      <c r="AQN38" s="670">
        <v>0</v>
      </c>
      <c r="AQO38" s="670">
        <v>0</v>
      </c>
      <c r="AQP38" s="670">
        <v>0</v>
      </c>
      <c r="AQQ38" s="670">
        <v>0</v>
      </c>
      <c r="AQR38" s="670">
        <v>0</v>
      </c>
      <c r="AQS38" s="670">
        <v>0</v>
      </c>
      <c r="AQT38" s="669">
        <v>1</v>
      </c>
      <c r="AQU38" s="670">
        <v>0</v>
      </c>
      <c r="AQV38" s="670">
        <v>0</v>
      </c>
      <c r="AQW38" s="669">
        <v>1</v>
      </c>
      <c r="AQX38" s="670">
        <v>0</v>
      </c>
      <c r="AQY38" s="670">
        <v>0</v>
      </c>
      <c r="AQZ38" s="670">
        <v>0</v>
      </c>
      <c r="ARA38" s="670">
        <v>0</v>
      </c>
      <c r="ARB38" s="669">
        <v>1</v>
      </c>
      <c r="ARC38" s="670">
        <v>0</v>
      </c>
      <c r="ARD38" s="670">
        <v>0</v>
      </c>
      <c r="ARE38" s="669">
        <v>3</v>
      </c>
      <c r="ARF38" s="670">
        <v>0</v>
      </c>
      <c r="ARG38" s="670">
        <v>0</v>
      </c>
      <c r="ARH38" s="669">
        <v>3</v>
      </c>
      <c r="ARI38" s="669">
        <v>2</v>
      </c>
      <c r="ARJ38" s="670">
        <v>0</v>
      </c>
      <c r="ARK38" s="669">
        <v>1</v>
      </c>
      <c r="ARL38" s="669">
        <v>2</v>
      </c>
      <c r="ARM38" s="669">
        <v>1</v>
      </c>
      <c r="ARN38" s="669">
        <v>1</v>
      </c>
      <c r="ARO38" s="669">
        <v>2</v>
      </c>
      <c r="ARP38" s="669">
        <v>1</v>
      </c>
      <c r="ARQ38" s="670">
        <v>0</v>
      </c>
      <c r="ARR38" s="670">
        <v>0</v>
      </c>
      <c r="ARS38" s="669">
        <v>1</v>
      </c>
      <c r="ART38" s="669">
        <v>1</v>
      </c>
      <c r="ARU38" s="669">
        <v>2</v>
      </c>
      <c r="ARV38" s="669">
        <v>3</v>
      </c>
      <c r="ARW38" s="669">
        <v>2</v>
      </c>
      <c r="ARX38" s="670">
        <v>0</v>
      </c>
      <c r="ARY38" s="670">
        <v>0</v>
      </c>
      <c r="ARZ38" s="669">
        <v>2</v>
      </c>
      <c r="ASA38" s="670">
        <v>0</v>
      </c>
      <c r="ASB38" s="670">
        <v>0</v>
      </c>
      <c r="ASC38" s="669">
        <v>3</v>
      </c>
      <c r="ASD38" s="670">
        <v>0</v>
      </c>
      <c r="ASE38" s="669">
        <v>1</v>
      </c>
      <c r="ASF38" s="670">
        <v>0</v>
      </c>
      <c r="ASG38" s="670">
        <v>0</v>
      </c>
      <c r="ASH38" s="669">
        <v>1</v>
      </c>
      <c r="ASI38" s="669">
        <v>1</v>
      </c>
      <c r="ASJ38" s="669">
        <v>1</v>
      </c>
      <c r="ASK38" s="670">
        <v>0</v>
      </c>
      <c r="ASL38" s="669">
        <v>1</v>
      </c>
      <c r="ASM38" s="670">
        <v>0</v>
      </c>
      <c r="ASN38" s="670">
        <v>0</v>
      </c>
      <c r="ASO38" s="670">
        <v>0</v>
      </c>
      <c r="ASP38" s="669">
        <v>1</v>
      </c>
      <c r="ASQ38" s="670">
        <v>0</v>
      </c>
      <c r="ASR38" s="670">
        <v>0</v>
      </c>
      <c r="ASS38" s="670">
        <v>0</v>
      </c>
      <c r="AST38" s="670">
        <v>0</v>
      </c>
      <c r="ASU38" s="670">
        <v>0</v>
      </c>
      <c r="ASV38" s="669">
        <v>1</v>
      </c>
      <c r="ASW38" s="670">
        <v>0</v>
      </c>
      <c r="ASX38" s="670">
        <v>0</v>
      </c>
      <c r="ASY38" s="670">
        <v>0</v>
      </c>
      <c r="ASZ38" s="670">
        <v>0</v>
      </c>
      <c r="ATA38" s="669">
        <v>1</v>
      </c>
      <c r="ATB38" s="670">
        <v>0</v>
      </c>
      <c r="ATC38" s="670">
        <v>0</v>
      </c>
      <c r="ATD38" s="670">
        <v>0</v>
      </c>
      <c r="ATE38" s="670">
        <v>0</v>
      </c>
      <c r="ATF38" s="670">
        <v>0</v>
      </c>
      <c r="ATG38" s="670">
        <v>0</v>
      </c>
      <c r="ATH38" s="670">
        <v>0</v>
      </c>
      <c r="ATI38" s="670">
        <v>0</v>
      </c>
      <c r="ATJ38" s="670">
        <v>0</v>
      </c>
      <c r="ATK38" s="670">
        <v>0</v>
      </c>
      <c r="ATL38" s="670">
        <v>0</v>
      </c>
      <c r="ATM38" s="670">
        <v>0</v>
      </c>
      <c r="ATN38" s="670">
        <v>0</v>
      </c>
      <c r="ATO38" s="670">
        <v>0</v>
      </c>
      <c r="ATP38" s="670">
        <v>0</v>
      </c>
      <c r="ATQ38" s="670">
        <v>0</v>
      </c>
      <c r="ATR38" s="670">
        <v>0</v>
      </c>
      <c r="ATS38" s="670">
        <v>0</v>
      </c>
      <c r="ATT38" s="670">
        <v>0</v>
      </c>
      <c r="ATU38" s="670">
        <v>0</v>
      </c>
      <c r="ATV38" s="670">
        <v>0</v>
      </c>
      <c r="ATW38" s="670">
        <v>0</v>
      </c>
      <c r="ATX38" s="669">
        <v>56</v>
      </c>
      <c r="ATY38" s="670">
        <v>0</v>
      </c>
      <c r="ATZ38" s="670">
        <v>0</v>
      </c>
      <c r="AUA38" s="670">
        <v>0</v>
      </c>
      <c r="AUB38" s="670">
        <v>0</v>
      </c>
      <c r="AUC38" s="670">
        <v>0</v>
      </c>
      <c r="AUD38" s="670">
        <v>0</v>
      </c>
      <c r="AUE38" s="670">
        <v>0</v>
      </c>
      <c r="AUF38" s="670">
        <v>0</v>
      </c>
      <c r="AUG38" s="670">
        <v>0</v>
      </c>
      <c r="AUH38" s="670">
        <v>0</v>
      </c>
      <c r="AUI38" s="670">
        <v>0</v>
      </c>
      <c r="AUJ38" s="670">
        <v>0</v>
      </c>
      <c r="AUK38" s="670">
        <v>0</v>
      </c>
      <c r="AUL38" s="670">
        <v>0</v>
      </c>
      <c r="AUM38" s="670">
        <v>0</v>
      </c>
      <c r="AUN38" s="670">
        <v>0</v>
      </c>
      <c r="AUO38" s="669">
        <v>1</v>
      </c>
      <c r="AUP38" s="670">
        <v>0</v>
      </c>
      <c r="AUQ38" s="670">
        <v>0</v>
      </c>
      <c r="AUR38" s="670">
        <v>0</v>
      </c>
      <c r="AUS38" s="670">
        <v>0</v>
      </c>
      <c r="AUT38" s="670">
        <v>0</v>
      </c>
      <c r="AUU38" s="670">
        <v>0</v>
      </c>
      <c r="AUV38" s="669">
        <v>1</v>
      </c>
      <c r="AUW38" s="670">
        <v>0</v>
      </c>
      <c r="AUX38" s="670">
        <v>0</v>
      </c>
      <c r="AUY38" s="669">
        <v>1</v>
      </c>
      <c r="AUZ38" s="669">
        <v>2</v>
      </c>
      <c r="AVA38" s="669">
        <v>1</v>
      </c>
      <c r="AVB38" s="669">
        <v>1</v>
      </c>
      <c r="AVC38" s="670">
        <v>0</v>
      </c>
      <c r="AVD38" s="669">
        <v>1</v>
      </c>
      <c r="AVE38" s="669">
        <v>1</v>
      </c>
      <c r="AVF38" s="670">
        <v>0</v>
      </c>
      <c r="AVG38" s="670">
        <v>0</v>
      </c>
      <c r="AVH38" s="670">
        <v>0</v>
      </c>
      <c r="AVI38" s="669">
        <v>1</v>
      </c>
      <c r="AVJ38" s="670">
        <v>0</v>
      </c>
      <c r="AVK38" s="669">
        <v>2</v>
      </c>
      <c r="AVL38" s="670">
        <v>0</v>
      </c>
      <c r="AVM38" s="670">
        <v>0</v>
      </c>
      <c r="AVN38" s="670">
        <v>0</v>
      </c>
      <c r="AVO38" s="670">
        <v>0</v>
      </c>
      <c r="AVP38" s="669">
        <v>2</v>
      </c>
      <c r="AVQ38" s="670">
        <v>0</v>
      </c>
      <c r="AVR38" s="669">
        <v>1</v>
      </c>
      <c r="AVS38" s="669">
        <v>1</v>
      </c>
      <c r="AVT38" s="669">
        <v>1</v>
      </c>
      <c r="AVU38" s="669">
        <v>1</v>
      </c>
      <c r="AVV38" s="669">
        <v>6</v>
      </c>
      <c r="AVW38" s="670">
        <v>0</v>
      </c>
      <c r="AVX38" s="669">
        <v>1</v>
      </c>
      <c r="AVY38" s="669">
        <v>3</v>
      </c>
      <c r="AVZ38" s="669">
        <v>1</v>
      </c>
      <c r="AWA38" s="669">
        <v>1</v>
      </c>
      <c r="AWB38" s="669">
        <v>2</v>
      </c>
      <c r="AWC38" s="670">
        <v>0</v>
      </c>
      <c r="AWD38" s="669">
        <v>1</v>
      </c>
      <c r="AWE38" s="670">
        <v>0</v>
      </c>
      <c r="AWF38" s="669">
        <v>5</v>
      </c>
      <c r="AWG38" s="669">
        <v>1</v>
      </c>
      <c r="AWH38" s="669">
        <v>1</v>
      </c>
      <c r="AWI38" s="669">
        <v>2</v>
      </c>
      <c r="AWJ38" s="669">
        <v>1</v>
      </c>
      <c r="AWK38" s="669">
        <v>1</v>
      </c>
      <c r="AWL38" s="670">
        <v>0</v>
      </c>
      <c r="AWM38" s="669">
        <v>4</v>
      </c>
      <c r="AWN38" s="670">
        <v>0</v>
      </c>
      <c r="AWO38" s="669">
        <v>2</v>
      </c>
      <c r="AWP38" s="670">
        <v>0</v>
      </c>
      <c r="AWQ38" s="670">
        <v>0</v>
      </c>
      <c r="AWR38" s="670">
        <v>0</v>
      </c>
      <c r="AWS38" s="669">
        <v>1</v>
      </c>
      <c r="AWT38" s="670">
        <v>0</v>
      </c>
      <c r="AWU38" s="670">
        <v>0</v>
      </c>
      <c r="AWV38" s="669">
        <v>1</v>
      </c>
      <c r="AWW38" s="670">
        <v>0</v>
      </c>
      <c r="AWX38" s="670">
        <v>0</v>
      </c>
      <c r="AWY38" s="670">
        <v>0</v>
      </c>
      <c r="AWZ38" s="669">
        <v>1</v>
      </c>
      <c r="AXA38" s="670">
        <v>0</v>
      </c>
      <c r="AXB38" s="670">
        <v>0</v>
      </c>
      <c r="AXC38" s="670">
        <v>0</v>
      </c>
      <c r="AXD38" s="670">
        <v>0</v>
      </c>
      <c r="AXE38" s="670">
        <v>0</v>
      </c>
      <c r="AXF38" s="670">
        <v>0</v>
      </c>
      <c r="AXG38" s="669">
        <v>1</v>
      </c>
      <c r="AXH38" s="670">
        <v>0</v>
      </c>
      <c r="AXI38" s="670">
        <v>0</v>
      </c>
      <c r="AXJ38" s="670">
        <v>0</v>
      </c>
      <c r="AXK38" s="670">
        <v>0</v>
      </c>
      <c r="AXL38" s="670">
        <v>0</v>
      </c>
      <c r="AXM38" s="670">
        <v>0</v>
      </c>
      <c r="AXN38" s="670">
        <v>0</v>
      </c>
      <c r="AXO38" s="670">
        <v>0</v>
      </c>
      <c r="AXP38" s="670">
        <v>0</v>
      </c>
      <c r="AXQ38" s="670">
        <v>0</v>
      </c>
      <c r="AXR38" s="669">
        <v>1</v>
      </c>
      <c r="AXS38" s="669">
        <v>1</v>
      </c>
      <c r="AXT38" s="670">
        <v>0</v>
      </c>
      <c r="AXU38" s="670">
        <v>0</v>
      </c>
      <c r="AXV38" s="670">
        <v>0</v>
      </c>
      <c r="AXW38" s="670">
        <v>0</v>
      </c>
      <c r="AXX38" s="670">
        <v>0</v>
      </c>
      <c r="AXY38" s="670">
        <v>0</v>
      </c>
      <c r="AXZ38" s="670">
        <v>0</v>
      </c>
      <c r="AYA38" s="670">
        <v>0</v>
      </c>
      <c r="AYB38" s="670">
        <v>0</v>
      </c>
      <c r="AYC38" s="670">
        <v>0</v>
      </c>
      <c r="AYD38" s="670">
        <v>0</v>
      </c>
      <c r="AYE38" s="670">
        <v>0</v>
      </c>
      <c r="AYF38" s="670">
        <v>0</v>
      </c>
      <c r="AYG38" s="670">
        <v>0</v>
      </c>
      <c r="AYH38" s="670">
        <v>0</v>
      </c>
      <c r="AYI38" s="670">
        <v>0</v>
      </c>
      <c r="AYJ38" s="670">
        <v>0</v>
      </c>
      <c r="AYK38" s="670">
        <v>0</v>
      </c>
      <c r="AYL38" s="671">
        <v>0</v>
      </c>
    </row>
    <row r="39" spans="2:1338" ht="27.95" customHeight="1">
      <c r="B39" s="536" t="s">
        <v>230</v>
      </c>
      <c r="C39" s="668">
        <v>140</v>
      </c>
      <c r="D39" s="670">
        <v>0</v>
      </c>
      <c r="E39" s="670">
        <v>0</v>
      </c>
      <c r="F39" s="670">
        <v>0</v>
      </c>
      <c r="G39" s="670">
        <v>0</v>
      </c>
      <c r="H39" s="670">
        <v>0</v>
      </c>
      <c r="I39" s="670">
        <v>0</v>
      </c>
      <c r="J39" s="670">
        <v>0</v>
      </c>
      <c r="K39" s="670">
        <v>0</v>
      </c>
      <c r="L39" s="670">
        <v>0</v>
      </c>
      <c r="M39" s="670">
        <v>0</v>
      </c>
      <c r="N39" s="670">
        <v>0</v>
      </c>
      <c r="O39" s="670">
        <v>0</v>
      </c>
      <c r="P39" s="670">
        <v>0</v>
      </c>
      <c r="Q39" s="670">
        <v>0</v>
      </c>
      <c r="R39" s="670">
        <v>0</v>
      </c>
      <c r="S39" s="670">
        <v>0</v>
      </c>
      <c r="T39" s="670">
        <v>0</v>
      </c>
      <c r="U39" s="670">
        <v>0</v>
      </c>
      <c r="V39" s="670">
        <v>0</v>
      </c>
      <c r="W39" s="670">
        <v>0</v>
      </c>
      <c r="X39" s="670">
        <v>0</v>
      </c>
      <c r="Y39" s="670">
        <v>0</v>
      </c>
      <c r="Z39" s="670">
        <v>0</v>
      </c>
      <c r="AA39" s="670">
        <v>0</v>
      </c>
      <c r="AB39" s="670">
        <v>0</v>
      </c>
      <c r="AC39" s="670">
        <v>0</v>
      </c>
      <c r="AD39" s="670">
        <v>0</v>
      </c>
      <c r="AE39" s="670">
        <v>0</v>
      </c>
      <c r="AF39" s="670">
        <v>0</v>
      </c>
      <c r="AG39" s="670">
        <v>0</v>
      </c>
      <c r="AH39" s="670">
        <v>0</v>
      </c>
      <c r="AI39" s="670">
        <v>0</v>
      </c>
      <c r="AJ39" s="670">
        <v>0</v>
      </c>
      <c r="AK39" s="670">
        <v>0</v>
      </c>
      <c r="AL39" s="670">
        <v>0</v>
      </c>
      <c r="AM39" s="670">
        <v>0</v>
      </c>
      <c r="AN39" s="670">
        <v>0</v>
      </c>
      <c r="AO39" s="670">
        <v>0</v>
      </c>
      <c r="AP39" s="670">
        <v>0</v>
      </c>
      <c r="AQ39" s="670">
        <v>0</v>
      </c>
      <c r="AR39" s="670">
        <v>0</v>
      </c>
      <c r="AS39" s="670">
        <v>0</v>
      </c>
      <c r="AT39" s="670">
        <v>0</v>
      </c>
      <c r="AU39" s="670">
        <v>0</v>
      </c>
      <c r="AV39" s="670">
        <v>0</v>
      </c>
      <c r="AW39" s="670">
        <v>0</v>
      </c>
      <c r="AX39" s="670">
        <v>0</v>
      </c>
      <c r="AY39" s="670">
        <v>0</v>
      </c>
      <c r="AZ39" s="670">
        <v>0</v>
      </c>
      <c r="BA39" s="669">
        <v>1</v>
      </c>
      <c r="BB39" s="669">
        <v>1</v>
      </c>
      <c r="BC39" s="670">
        <v>0</v>
      </c>
      <c r="BD39" s="670">
        <v>0</v>
      </c>
      <c r="BE39" s="670">
        <v>0</v>
      </c>
      <c r="BF39" s="669">
        <v>1</v>
      </c>
      <c r="BG39" s="669">
        <v>2</v>
      </c>
      <c r="BH39" s="669">
        <v>1</v>
      </c>
      <c r="BI39" s="669">
        <v>2</v>
      </c>
      <c r="BJ39" s="670">
        <v>0</v>
      </c>
      <c r="BK39" s="670">
        <v>0</v>
      </c>
      <c r="BL39" s="670">
        <v>0</v>
      </c>
      <c r="BM39" s="670">
        <v>0</v>
      </c>
      <c r="BN39" s="670">
        <v>0</v>
      </c>
      <c r="BO39" s="670">
        <v>0</v>
      </c>
      <c r="BP39" s="669">
        <v>1</v>
      </c>
      <c r="BQ39" s="669">
        <v>5</v>
      </c>
      <c r="BR39" s="669">
        <v>1</v>
      </c>
      <c r="BS39" s="669">
        <v>1</v>
      </c>
      <c r="BT39" s="669">
        <v>2</v>
      </c>
      <c r="BU39" s="669">
        <v>5</v>
      </c>
      <c r="BV39" s="669">
        <v>4</v>
      </c>
      <c r="BW39" s="669">
        <v>3</v>
      </c>
      <c r="BX39" s="669">
        <v>3</v>
      </c>
      <c r="BY39" s="669">
        <v>5</v>
      </c>
      <c r="BZ39" s="669">
        <v>3</v>
      </c>
      <c r="CA39" s="669">
        <v>3</v>
      </c>
      <c r="CB39" s="669">
        <v>5</v>
      </c>
      <c r="CC39" s="669">
        <v>6</v>
      </c>
      <c r="CD39" s="669">
        <v>3</v>
      </c>
      <c r="CE39" s="669">
        <v>6</v>
      </c>
      <c r="CF39" s="669">
        <v>9</v>
      </c>
      <c r="CG39" s="669">
        <v>4</v>
      </c>
      <c r="CH39" s="669">
        <v>3</v>
      </c>
      <c r="CI39" s="669">
        <v>9</v>
      </c>
      <c r="CJ39" s="669">
        <v>8</v>
      </c>
      <c r="CK39" s="669">
        <v>8</v>
      </c>
      <c r="CL39" s="669">
        <v>10</v>
      </c>
      <c r="CM39" s="669">
        <v>7</v>
      </c>
      <c r="CN39" s="669">
        <v>3</v>
      </c>
      <c r="CO39" s="669">
        <v>5</v>
      </c>
      <c r="CP39" s="670">
        <v>0</v>
      </c>
      <c r="CQ39" s="669">
        <v>1</v>
      </c>
      <c r="CR39" s="669">
        <v>3</v>
      </c>
      <c r="CS39" s="669">
        <v>2</v>
      </c>
      <c r="CT39" s="669">
        <v>3</v>
      </c>
      <c r="CU39" s="669">
        <v>1</v>
      </c>
      <c r="CV39" s="670">
        <v>0</v>
      </c>
      <c r="CW39" s="670">
        <v>0</v>
      </c>
      <c r="CX39" s="670">
        <v>0</v>
      </c>
      <c r="CY39" s="670">
        <v>0</v>
      </c>
      <c r="CZ39" s="670">
        <v>0</v>
      </c>
      <c r="DA39" s="669">
        <v>148</v>
      </c>
      <c r="DB39" s="670">
        <v>0</v>
      </c>
      <c r="DC39" s="670">
        <v>0</v>
      </c>
      <c r="DD39" s="670">
        <v>0</v>
      </c>
      <c r="DE39" s="670">
        <v>0</v>
      </c>
      <c r="DF39" s="670">
        <v>0</v>
      </c>
      <c r="DG39" s="670">
        <v>0</v>
      </c>
      <c r="DH39" s="670">
        <v>0</v>
      </c>
      <c r="DI39" s="670">
        <v>0</v>
      </c>
      <c r="DJ39" s="670">
        <v>0</v>
      </c>
      <c r="DK39" s="670">
        <v>0</v>
      </c>
      <c r="DL39" s="670">
        <v>0</v>
      </c>
      <c r="DM39" s="670">
        <v>0</v>
      </c>
      <c r="DN39" s="670">
        <v>0</v>
      </c>
      <c r="DO39" s="670">
        <v>0</v>
      </c>
      <c r="DP39" s="670">
        <v>0</v>
      </c>
      <c r="DQ39" s="670">
        <v>0</v>
      </c>
      <c r="DR39" s="670">
        <v>0</v>
      </c>
      <c r="DS39" s="670">
        <v>0</v>
      </c>
      <c r="DT39" s="670">
        <v>0</v>
      </c>
      <c r="DU39" s="670">
        <v>0</v>
      </c>
      <c r="DV39" s="670">
        <v>0</v>
      </c>
      <c r="DW39" s="670">
        <v>0</v>
      </c>
      <c r="DX39" s="669">
        <v>1</v>
      </c>
      <c r="DY39" s="670">
        <v>0</v>
      </c>
      <c r="DZ39" s="670">
        <v>0</v>
      </c>
      <c r="EA39" s="670">
        <v>0</v>
      </c>
      <c r="EB39" s="670">
        <v>0</v>
      </c>
      <c r="EC39" s="670">
        <v>0</v>
      </c>
      <c r="ED39" s="670">
        <v>0</v>
      </c>
      <c r="EE39" s="670">
        <v>0</v>
      </c>
      <c r="EF39" s="670">
        <v>0</v>
      </c>
      <c r="EG39" s="670">
        <v>0</v>
      </c>
      <c r="EH39" s="670">
        <v>0</v>
      </c>
      <c r="EI39" s="670">
        <v>0</v>
      </c>
      <c r="EJ39" s="670">
        <v>0</v>
      </c>
      <c r="EK39" s="670">
        <v>0</v>
      </c>
      <c r="EL39" s="670">
        <v>0</v>
      </c>
      <c r="EM39" s="670">
        <v>0</v>
      </c>
      <c r="EN39" s="670">
        <v>0</v>
      </c>
      <c r="EO39" s="670">
        <v>0</v>
      </c>
      <c r="EP39" s="670">
        <v>0</v>
      </c>
      <c r="EQ39" s="670">
        <v>0</v>
      </c>
      <c r="ER39" s="670">
        <v>0</v>
      </c>
      <c r="ES39" s="670">
        <v>0</v>
      </c>
      <c r="ET39" s="670">
        <v>0</v>
      </c>
      <c r="EU39" s="670">
        <v>0</v>
      </c>
      <c r="EV39" s="670">
        <v>0</v>
      </c>
      <c r="EW39" s="670">
        <v>0</v>
      </c>
      <c r="EX39" s="670">
        <v>0</v>
      </c>
      <c r="EY39" s="669">
        <v>2</v>
      </c>
      <c r="EZ39" s="670">
        <v>0</v>
      </c>
      <c r="FA39" s="670">
        <v>0</v>
      </c>
      <c r="FB39" s="670">
        <v>0</v>
      </c>
      <c r="FC39" s="670">
        <v>0</v>
      </c>
      <c r="FD39" s="669">
        <v>1</v>
      </c>
      <c r="FE39" s="670">
        <v>0</v>
      </c>
      <c r="FF39" s="670">
        <v>0</v>
      </c>
      <c r="FG39" s="670">
        <v>0</v>
      </c>
      <c r="FH39" s="669">
        <v>1</v>
      </c>
      <c r="FI39" s="669">
        <v>1</v>
      </c>
      <c r="FJ39" s="670">
        <v>0</v>
      </c>
      <c r="FK39" s="669">
        <v>1</v>
      </c>
      <c r="FL39" s="669">
        <v>3</v>
      </c>
      <c r="FM39" s="669">
        <v>4</v>
      </c>
      <c r="FN39" s="669">
        <v>1</v>
      </c>
      <c r="FO39" s="670">
        <v>0</v>
      </c>
      <c r="FP39" s="669">
        <v>5</v>
      </c>
      <c r="FQ39" s="669">
        <v>2</v>
      </c>
      <c r="FR39" s="669">
        <v>1</v>
      </c>
      <c r="FS39" s="669">
        <v>3</v>
      </c>
      <c r="FT39" s="669">
        <v>3</v>
      </c>
      <c r="FU39" s="670">
        <v>0</v>
      </c>
      <c r="FV39" s="669">
        <v>2</v>
      </c>
      <c r="FW39" s="669">
        <v>1</v>
      </c>
      <c r="FX39" s="669">
        <v>3</v>
      </c>
      <c r="FY39" s="669">
        <v>4</v>
      </c>
      <c r="FZ39" s="669">
        <v>12</v>
      </c>
      <c r="GA39" s="669">
        <v>7</v>
      </c>
      <c r="GB39" s="669">
        <v>14</v>
      </c>
      <c r="GC39" s="669">
        <v>7</v>
      </c>
      <c r="GD39" s="669">
        <v>3</v>
      </c>
      <c r="GE39" s="669">
        <v>8</v>
      </c>
      <c r="GF39" s="669">
        <v>4</v>
      </c>
      <c r="GG39" s="669">
        <v>3</v>
      </c>
      <c r="GH39" s="669">
        <v>3</v>
      </c>
      <c r="GI39" s="669">
        <v>3</v>
      </c>
      <c r="GJ39" s="669">
        <v>8</v>
      </c>
      <c r="GK39" s="669">
        <v>10</v>
      </c>
      <c r="GL39" s="669">
        <v>6</v>
      </c>
      <c r="GM39" s="669">
        <v>4</v>
      </c>
      <c r="GN39" s="669">
        <v>4</v>
      </c>
      <c r="GO39" s="669">
        <v>2</v>
      </c>
      <c r="GP39" s="669">
        <v>3</v>
      </c>
      <c r="GQ39" s="669">
        <v>1</v>
      </c>
      <c r="GR39" s="669">
        <v>2</v>
      </c>
      <c r="GS39" s="669">
        <v>2</v>
      </c>
      <c r="GT39" s="669">
        <v>1</v>
      </c>
      <c r="GU39" s="669">
        <v>1</v>
      </c>
      <c r="GV39" s="669">
        <v>1</v>
      </c>
      <c r="GW39" s="670">
        <v>0</v>
      </c>
      <c r="GX39" s="670">
        <v>0</v>
      </c>
      <c r="GY39" s="669">
        <v>153</v>
      </c>
      <c r="GZ39" s="670">
        <v>0</v>
      </c>
      <c r="HA39" s="670">
        <v>0</v>
      </c>
      <c r="HB39" s="670">
        <v>0</v>
      </c>
      <c r="HC39" s="670">
        <v>0</v>
      </c>
      <c r="HD39" s="670">
        <v>0</v>
      </c>
      <c r="HE39" s="670">
        <v>0</v>
      </c>
      <c r="HF39" s="670">
        <v>0</v>
      </c>
      <c r="HG39" s="670">
        <v>0</v>
      </c>
      <c r="HH39" s="670">
        <v>0</v>
      </c>
      <c r="HI39" s="670">
        <v>0</v>
      </c>
      <c r="HJ39" s="670">
        <v>0</v>
      </c>
      <c r="HK39" s="670">
        <v>0</v>
      </c>
      <c r="HL39" s="670">
        <v>0</v>
      </c>
      <c r="HM39" s="670">
        <v>0</v>
      </c>
      <c r="HN39" s="670">
        <v>0</v>
      </c>
      <c r="HO39" s="670">
        <v>0</v>
      </c>
      <c r="HP39" s="670">
        <v>0</v>
      </c>
      <c r="HQ39" s="670">
        <v>0</v>
      </c>
      <c r="HR39" s="670">
        <v>0</v>
      </c>
      <c r="HS39" s="670">
        <v>0</v>
      </c>
      <c r="HT39" s="670">
        <v>0</v>
      </c>
      <c r="HU39" s="670">
        <v>0</v>
      </c>
      <c r="HV39" s="670">
        <v>0</v>
      </c>
      <c r="HW39" s="670">
        <v>0</v>
      </c>
      <c r="HX39" s="670">
        <v>0</v>
      </c>
      <c r="HY39" s="670">
        <v>0</v>
      </c>
      <c r="HZ39" s="670">
        <v>0</v>
      </c>
      <c r="IA39" s="670">
        <v>0</v>
      </c>
      <c r="IB39" s="670">
        <v>0</v>
      </c>
      <c r="IC39" s="670">
        <v>0</v>
      </c>
      <c r="ID39" s="670">
        <v>0</v>
      </c>
      <c r="IE39" s="670">
        <v>0</v>
      </c>
      <c r="IF39" s="670">
        <v>0</v>
      </c>
      <c r="IG39" s="670">
        <v>0</v>
      </c>
      <c r="IH39" s="670">
        <v>0</v>
      </c>
      <c r="II39" s="670">
        <v>0</v>
      </c>
      <c r="IJ39" s="670">
        <v>0</v>
      </c>
      <c r="IK39" s="670">
        <v>0</v>
      </c>
      <c r="IL39" s="670">
        <v>0</v>
      </c>
      <c r="IM39" s="670">
        <v>0</v>
      </c>
      <c r="IN39" s="670">
        <v>0</v>
      </c>
      <c r="IO39" s="670">
        <v>0</v>
      </c>
      <c r="IP39" s="670">
        <v>0</v>
      </c>
      <c r="IQ39" s="670">
        <v>0</v>
      </c>
      <c r="IR39" s="670">
        <v>0</v>
      </c>
      <c r="IS39" s="670">
        <v>0</v>
      </c>
      <c r="IT39" s="670">
        <v>0</v>
      </c>
      <c r="IU39" s="670">
        <v>0</v>
      </c>
      <c r="IV39" s="669">
        <v>1</v>
      </c>
      <c r="IW39" s="670">
        <v>0</v>
      </c>
      <c r="IX39" s="670">
        <v>0</v>
      </c>
      <c r="IY39" s="669">
        <v>1</v>
      </c>
      <c r="IZ39" s="670">
        <v>0</v>
      </c>
      <c r="JA39" s="670">
        <v>0</v>
      </c>
      <c r="JB39" s="670">
        <v>0</v>
      </c>
      <c r="JC39" s="669">
        <v>1</v>
      </c>
      <c r="JD39" s="670">
        <v>0</v>
      </c>
      <c r="JE39" s="669">
        <v>1</v>
      </c>
      <c r="JF39" s="670">
        <v>0</v>
      </c>
      <c r="JG39" s="670">
        <v>0</v>
      </c>
      <c r="JH39" s="669">
        <v>1</v>
      </c>
      <c r="JI39" s="669">
        <v>3</v>
      </c>
      <c r="JJ39" s="669">
        <v>3</v>
      </c>
      <c r="JK39" s="669">
        <v>1</v>
      </c>
      <c r="JL39" s="670">
        <v>0</v>
      </c>
      <c r="JM39" s="669">
        <v>3</v>
      </c>
      <c r="JN39" s="669">
        <v>1</v>
      </c>
      <c r="JO39" s="669">
        <v>1</v>
      </c>
      <c r="JP39" s="669">
        <v>6</v>
      </c>
      <c r="JQ39" s="669">
        <v>5</v>
      </c>
      <c r="JR39" s="669">
        <v>1</v>
      </c>
      <c r="JS39" s="669">
        <v>4</v>
      </c>
      <c r="JT39" s="669">
        <v>4</v>
      </c>
      <c r="JU39" s="669">
        <v>6</v>
      </c>
      <c r="JV39" s="669">
        <v>7</v>
      </c>
      <c r="JW39" s="669">
        <v>5</v>
      </c>
      <c r="JX39" s="669">
        <v>4</v>
      </c>
      <c r="JY39" s="669">
        <v>4</v>
      </c>
      <c r="JZ39" s="669">
        <v>6</v>
      </c>
      <c r="KA39" s="669">
        <v>4</v>
      </c>
      <c r="KB39" s="669">
        <v>9</v>
      </c>
      <c r="KC39" s="669">
        <v>4</v>
      </c>
      <c r="KD39" s="669">
        <v>5</v>
      </c>
      <c r="KE39" s="669">
        <v>11</v>
      </c>
      <c r="KF39" s="669">
        <v>8</v>
      </c>
      <c r="KG39" s="669">
        <v>9</v>
      </c>
      <c r="KH39" s="669">
        <v>4</v>
      </c>
      <c r="KI39" s="669">
        <v>7</v>
      </c>
      <c r="KJ39" s="669">
        <v>3</v>
      </c>
      <c r="KK39" s="669">
        <v>1</v>
      </c>
      <c r="KL39" s="669">
        <v>5</v>
      </c>
      <c r="KM39" s="669">
        <v>1</v>
      </c>
      <c r="KN39" s="669">
        <v>2</v>
      </c>
      <c r="KO39" s="669">
        <v>1</v>
      </c>
      <c r="KP39" s="669">
        <v>2</v>
      </c>
      <c r="KQ39" s="669">
        <v>2</v>
      </c>
      <c r="KR39" s="669">
        <v>2</v>
      </c>
      <c r="KS39" s="669">
        <v>1</v>
      </c>
      <c r="KT39" s="669">
        <v>2</v>
      </c>
      <c r="KU39" s="669">
        <v>1</v>
      </c>
      <c r="KV39" s="670">
        <v>0</v>
      </c>
      <c r="KW39" s="669">
        <v>173</v>
      </c>
      <c r="KX39" s="670">
        <v>0</v>
      </c>
      <c r="KY39" s="670">
        <v>0</v>
      </c>
      <c r="KZ39" s="670">
        <v>0</v>
      </c>
      <c r="LA39" s="670">
        <v>0</v>
      </c>
      <c r="LB39" s="670">
        <v>0</v>
      </c>
      <c r="LC39" s="670">
        <v>0</v>
      </c>
      <c r="LD39" s="670">
        <v>0</v>
      </c>
      <c r="LE39" s="670">
        <v>0</v>
      </c>
      <c r="LF39" s="670">
        <v>0</v>
      </c>
      <c r="LG39" s="670">
        <v>0</v>
      </c>
      <c r="LH39" s="670">
        <v>0</v>
      </c>
      <c r="LI39" s="670">
        <v>0</v>
      </c>
      <c r="LJ39" s="670">
        <v>0</v>
      </c>
      <c r="LK39" s="670">
        <v>0</v>
      </c>
      <c r="LL39" s="670">
        <v>0</v>
      </c>
      <c r="LM39" s="670">
        <v>0</v>
      </c>
      <c r="LN39" s="670">
        <v>0</v>
      </c>
      <c r="LO39" s="670">
        <v>0</v>
      </c>
      <c r="LP39" s="670">
        <v>0</v>
      </c>
      <c r="LQ39" s="670">
        <v>0</v>
      </c>
      <c r="LR39" s="670">
        <v>0</v>
      </c>
      <c r="LS39" s="670">
        <v>0</v>
      </c>
      <c r="LT39" s="670">
        <v>0</v>
      </c>
      <c r="LU39" s="670">
        <v>0</v>
      </c>
      <c r="LV39" s="670">
        <v>0</v>
      </c>
      <c r="LW39" s="670">
        <v>0</v>
      </c>
      <c r="LX39" s="669">
        <v>1</v>
      </c>
      <c r="LY39" s="670">
        <v>0</v>
      </c>
      <c r="LZ39" s="670">
        <v>0</v>
      </c>
      <c r="MA39" s="670">
        <v>0</v>
      </c>
      <c r="MB39" s="670">
        <v>0</v>
      </c>
      <c r="MC39" s="670">
        <v>0</v>
      </c>
      <c r="MD39" s="670">
        <v>0</v>
      </c>
      <c r="ME39" s="670">
        <v>0</v>
      </c>
      <c r="MF39" s="670">
        <v>0</v>
      </c>
      <c r="MG39" s="670">
        <v>0</v>
      </c>
      <c r="MH39" s="670">
        <v>0</v>
      </c>
      <c r="MI39" s="670">
        <v>0</v>
      </c>
      <c r="MJ39" s="670">
        <v>0</v>
      </c>
      <c r="MK39" s="670">
        <v>0</v>
      </c>
      <c r="ML39" s="670">
        <v>0</v>
      </c>
      <c r="MM39" s="670">
        <v>0</v>
      </c>
      <c r="MN39" s="670">
        <v>0</v>
      </c>
      <c r="MO39" s="670">
        <v>0</v>
      </c>
      <c r="MP39" s="670">
        <v>0</v>
      </c>
      <c r="MQ39" s="670">
        <v>0</v>
      </c>
      <c r="MR39" s="670">
        <v>0</v>
      </c>
      <c r="MS39" s="670">
        <v>0</v>
      </c>
      <c r="MT39" s="670">
        <v>0</v>
      </c>
      <c r="MU39" s="670">
        <v>0</v>
      </c>
      <c r="MV39" s="670">
        <v>0</v>
      </c>
      <c r="MW39" s="670">
        <v>0</v>
      </c>
      <c r="MX39" s="670">
        <v>0</v>
      </c>
      <c r="MY39" s="670">
        <v>0</v>
      </c>
      <c r="MZ39" s="670">
        <v>0</v>
      </c>
      <c r="NA39" s="670">
        <v>0</v>
      </c>
      <c r="NB39" s="669">
        <v>1</v>
      </c>
      <c r="NC39" s="670">
        <v>0</v>
      </c>
      <c r="ND39" s="669">
        <v>1</v>
      </c>
      <c r="NE39" s="670">
        <v>0</v>
      </c>
      <c r="NF39" s="670">
        <v>0</v>
      </c>
      <c r="NG39" s="669">
        <v>1</v>
      </c>
      <c r="NH39" s="670">
        <v>0</v>
      </c>
      <c r="NI39" s="669">
        <v>1</v>
      </c>
      <c r="NJ39" s="669">
        <v>3</v>
      </c>
      <c r="NK39" s="669">
        <v>1</v>
      </c>
      <c r="NL39" s="670">
        <v>0</v>
      </c>
      <c r="NM39" s="670">
        <v>0</v>
      </c>
      <c r="NN39" s="669">
        <v>5</v>
      </c>
      <c r="NO39" s="669">
        <v>1</v>
      </c>
      <c r="NP39" s="669">
        <v>4</v>
      </c>
      <c r="NQ39" s="669">
        <v>6</v>
      </c>
      <c r="NR39" s="669">
        <v>6</v>
      </c>
      <c r="NS39" s="669">
        <v>4</v>
      </c>
      <c r="NT39" s="669">
        <v>4</v>
      </c>
      <c r="NU39" s="669">
        <v>6</v>
      </c>
      <c r="NV39" s="669">
        <v>7</v>
      </c>
      <c r="NW39" s="669">
        <v>5</v>
      </c>
      <c r="NX39" s="669">
        <v>9</v>
      </c>
      <c r="NY39" s="669">
        <v>8</v>
      </c>
      <c r="NZ39" s="669">
        <v>17</v>
      </c>
      <c r="OA39" s="669">
        <v>9</v>
      </c>
      <c r="OB39" s="669">
        <v>5</v>
      </c>
      <c r="OC39" s="669">
        <v>7</v>
      </c>
      <c r="OD39" s="669">
        <v>13</v>
      </c>
      <c r="OE39" s="669">
        <v>7</v>
      </c>
      <c r="OF39" s="669">
        <v>5</v>
      </c>
      <c r="OG39" s="669">
        <v>7</v>
      </c>
      <c r="OH39" s="669">
        <v>7</v>
      </c>
      <c r="OI39" s="669">
        <v>4</v>
      </c>
      <c r="OJ39" s="669">
        <v>5</v>
      </c>
      <c r="OK39" s="669">
        <v>1</v>
      </c>
      <c r="OL39" s="669">
        <v>4</v>
      </c>
      <c r="OM39" s="669">
        <v>4</v>
      </c>
      <c r="ON39" s="669">
        <v>1</v>
      </c>
      <c r="OO39" s="670">
        <v>0</v>
      </c>
      <c r="OP39" s="669">
        <v>1</v>
      </c>
      <c r="OQ39" s="669">
        <v>1</v>
      </c>
      <c r="OR39" s="669">
        <v>1</v>
      </c>
      <c r="OS39" s="670">
        <v>0</v>
      </c>
      <c r="OT39" s="670">
        <v>0</v>
      </c>
      <c r="OU39" s="669">
        <v>151</v>
      </c>
      <c r="OV39" s="670">
        <v>0</v>
      </c>
      <c r="OW39" s="670">
        <v>0</v>
      </c>
      <c r="OX39" s="670">
        <v>0</v>
      </c>
      <c r="OY39" s="670">
        <v>0</v>
      </c>
      <c r="OZ39" s="670">
        <v>0</v>
      </c>
      <c r="PA39" s="670">
        <v>0</v>
      </c>
      <c r="PB39" s="670">
        <v>0</v>
      </c>
      <c r="PC39" s="670">
        <v>0</v>
      </c>
      <c r="PD39" s="670">
        <v>0</v>
      </c>
      <c r="PE39" s="670">
        <v>0</v>
      </c>
      <c r="PF39" s="670">
        <v>0</v>
      </c>
      <c r="PG39" s="670">
        <v>0</v>
      </c>
      <c r="PH39" s="670">
        <v>0</v>
      </c>
      <c r="PI39" s="670">
        <v>0</v>
      </c>
      <c r="PJ39" s="670">
        <v>0</v>
      </c>
      <c r="PK39" s="670">
        <v>0</v>
      </c>
      <c r="PL39" s="670">
        <v>0</v>
      </c>
      <c r="PM39" s="670">
        <v>0</v>
      </c>
      <c r="PN39" s="670">
        <v>0</v>
      </c>
      <c r="PO39" s="670">
        <v>0</v>
      </c>
      <c r="PP39" s="670">
        <v>0</v>
      </c>
      <c r="PQ39" s="670">
        <v>0</v>
      </c>
      <c r="PR39" s="670">
        <v>0</v>
      </c>
      <c r="PS39" s="670">
        <v>0</v>
      </c>
      <c r="PT39" s="670">
        <v>0</v>
      </c>
      <c r="PU39" s="670">
        <v>0</v>
      </c>
      <c r="PV39" s="670">
        <v>0</v>
      </c>
      <c r="PW39" s="670">
        <v>0</v>
      </c>
      <c r="PX39" s="670">
        <v>0</v>
      </c>
      <c r="PY39" s="670">
        <v>0</v>
      </c>
      <c r="PZ39" s="670">
        <v>0</v>
      </c>
      <c r="QA39" s="670">
        <v>0</v>
      </c>
      <c r="QB39" s="670">
        <v>0</v>
      </c>
      <c r="QC39" s="670">
        <v>0</v>
      </c>
      <c r="QD39" s="670">
        <v>0</v>
      </c>
      <c r="QE39" s="670">
        <v>0</v>
      </c>
      <c r="QF39" s="670">
        <v>0</v>
      </c>
      <c r="QG39" s="670">
        <v>0</v>
      </c>
      <c r="QH39" s="670">
        <v>0</v>
      </c>
      <c r="QI39" s="670">
        <v>0</v>
      </c>
      <c r="QJ39" s="670">
        <v>0</v>
      </c>
      <c r="QK39" s="670">
        <v>0</v>
      </c>
      <c r="QL39" s="670">
        <v>0</v>
      </c>
      <c r="QM39" s="670">
        <v>0</v>
      </c>
      <c r="QN39" s="670">
        <v>0</v>
      </c>
      <c r="QO39" s="669">
        <v>1</v>
      </c>
      <c r="QP39" s="670">
        <v>0</v>
      </c>
      <c r="QQ39" s="670">
        <v>0</v>
      </c>
      <c r="QR39" s="670">
        <v>0</v>
      </c>
      <c r="QS39" s="669">
        <v>1</v>
      </c>
      <c r="QT39" s="670">
        <v>0</v>
      </c>
      <c r="QU39" s="670">
        <v>0</v>
      </c>
      <c r="QV39" s="669">
        <v>1</v>
      </c>
      <c r="QW39" s="670">
        <v>0</v>
      </c>
      <c r="QX39" s="669">
        <v>1</v>
      </c>
      <c r="QY39" s="670">
        <v>0</v>
      </c>
      <c r="QZ39" s="670">
        <v>0</v>
      </c>
      <c r="RA39" s="669">
        <v>1</v>
      </c>
      <c r="RB39" s="669">
        <v>1</v>
      </c>
      <c r="RC39" s="669">
        <v>1</v>
      </c>
      <c r="RD39" s="669">
        <v>3</v>
      </c>
      <c r="RE39" s="670">
        <v>0</v>
      </c>
      <c r="RF39" s="669">
        <v>2</v>
      </c>
      <c r="RG39" s="669">
        <v>1</v>
      </c>
      <c r="RH39" s="669">
        <v>3</v>
      </c>
      <c r="RI39" s="670">
        <v>0</v>
      </c>
      <c r="RJ39" s="669">
        <v>2</v>
      </c>
      <c r="RK39" s="669">
        <v>1</v>
      </c>
      <c r="RL39" s="670">
        <v>0</v>
      </c>
      <c r="RM39" s="670">
        <v>0</v>
      </c>
      <c r="RN39" s="669">
        <v>3</v>
      </c>
      <c r="RO39" s="669">
        <v>7</v>
      </c>
      <c r="RP39" s="669">
        <v>2</v>
      </c>
      <c r="RQ39" s="669">
        <v>5</v>
      </c>
      <c r="RR39" s="669">
        <v>7</v>
      </c>
      <c r="RS39" s="669">
        <v>5</v>
      </c>
      <c r="RT39" s="669">
        <v>8</v>
      </c>
      <c r="RU39" s="669">
        <v>8</v>
      </c>
      <c r="RV39" s="669">
        <v>8</v>
      </c>
      <c r="RW39" s="669">
        <v>5</v>
      </c>
      <c r="RX39" s="669">
        <v>3</v>
      </c>
      <c r="RY39" s="669">
        <v>3</v>
      </c>
      <c r="RZ39" s="669">
        <v>9</v>
      </c>
      <c r="SA39" s="669">
        <v>4</v>
      </c>
      <c r="SB39" s="669">
        <v>4</v>
      </c>
      <c r="SC39" s="669">
        <v>8</v>
      </c>
      <c r="SD39" s="669">
        <v>10</v>
      </c>
      <c r="SE39" s="669">
        <v>7</v>
      </c>
      <c r="SF39" s="669">
        <v>3</v>
      </c>
      <c r="SG39" s="669">
        <v>4</v>
      </c>
      <c r="SH39" s="669">
        <v>4</v>
      </c>
      <c r="SI39" s="669">
        <v>3</v>
      </c>
      <c r="SJ39" s="669">
        <v>2</v>
      </c>
      <c r="SK39" s="669">
        <v>4</v>
      </c>
      <c r="SL39" s="669">
        <v>3</v>
      </c>
      <c r="SM39" s="669">
        <v>1</v>
      </c>
      <c r="SN39" s="670">
        <v>0</v>
      </c>
      <c r="SO39" s="669">
        <v>1</v>
      </c>
      <c r="SP39" s="669">
        <v>1</v>
      </c>
      <c r="SQ39" s="670">
        <v>0</v>
      </c>
      <c r="SR39" s="670">
        <v>0</v>
      </c>
      <c r="SS39" s="669">
        <v>183</v>
      </c>
      <c r="ST39" s="670">
        <v>0</v>
      </c>
      <c r="SU39" s="670">
        <v>0</v>
      </c>
      <c r="SV39" s="670">
        <v>0</v>
      </c>
      <c r="SW39" s="670">
        <v>0</v>
      </c>
      <c r="SX39" s="670">
        <v>0</v>
      </c>
      <c r="SY39" s="670">
        <v>0</v>
      </c>
      <c r="SZ39" s="670">
        <v>0</v>
      </c>
      <c r="TA39" s="670">
        <v>0</v>
      </c>
      <c r="TB39" s="670">
        <v>0</v>
      </c>
      <c r="TC39" s="670">
        <v>0</v>
      </c>
      <c r="TD39" s="670">
        <v>0</v>
      </c>
      <c r="TE39" s="670">
        <v>0</v>
      </c>
      <c r="TF39" s="670">
        <v>0</v>
      </c>
      <c r="TG39" s="670">
        <v>0</v>
      </c>
      <c r="TH39" s="670">
        <v>0</v>
      </c>
      <c r="TI39" s="670">
        <v>0</v>
      </c>
      <c r="TJ39" s="670">
        <v>0</v>
      </c>
      <c r="TK39" s="670">
        <v>0</v>
      </c>
      <c r="TL39" s="670">
        <v>0</v>
      </c>
      <c r="TM39" s="670">
        <v>0</v>
      </c>
      <c r="TN39" s="670">
        <v>0</v>
      </c>
      <c r="TO39" s="670">
        <v>0</v>
      </c>
      <c r="TP39" s="670">
        <v>0</v>
      </c>
      <c r="TQ39" s="670">
        <v>0</v>
      </c>
      <c r="TR39" s="670">
        <v>0</v>
      </c>
      <c r="TS39" s="670">
        <v>0</v>
      </c>
      <c r="TT39" s="670">
        <v>0</v>
      </c>
      <c r="TU39" s="670">
        <v>0</v>
      </c>
      <c r="TV39" s="670">
        <v>0</v>
      </c>
      <c r="TW39" s="670">
        <v>0</v>
      </c>
      <c r="TX39" s="670">
        <v>0</v>
      </c>
      <c r="TY39" s="670">
        <v>0</v>
      </c>
      <c r="TZ39" s="670">
        <v>0</v>
      </c>
      <c r="UA39" s="670">
        <v>0</v>
      </c>
      <c r="UB39" s="670">
        <v>0</v>
      </c>
      <c r="UC39" s="670">
        <v>0</v>
      </c>
      <c r="UD39" s="670">
        <v>0</v>
      </c>
      <c r="UE39" s="670">
        <v>0</v>
      </c>
      <c r="UF39" s="670">
        <v>0</v>
      </c>
      <c r="UG39" s="670">
        <v>0</v>
      </c>
      <c r="UH39" s="670">
        <v>0</v>
      </c>
      <c r="UI39" s="670">
        <v>0</v>
      </c>
      <c r="UJ39" s="670">
        <v>0</v>
      </c>
      <c r="UK39" s="670">
        <v>0</v>
      </c>
      <c r="UL39" s="670">
        <v>0</v>
      </c>
      <c r="UM39" s="670">
        <v>0</v>
      </c>
      <c r="UN39" s="670">
        <v>0</v>
      </c>
      <c r="UO39" s="670">
        <v>0</v>
      </c>
      <c r="UP39" s="670">
        <v>0</v>
      </c>
      <c r="UQ39" s="670">
        <v>0</v>
      </c>
      <c r="UR39" s="670">
        <v>0</v>
      </c>
      <c r="US39" s="670">
        <v>0</v>
      </c>
      <c r="UT39" s="669">
        <v>1</v>
      </c>
      <c r="UU39" s="669">
        <v>1</v>
      </c>
      <c r="UV39" s="670">
        <v>0</v>
      </c>
      <c r="UW39" s="670">
        <v>0</v>
      </c>
      <c r="UX39" s="669">
        <v>1</v>
      </c>
      <c r="UY39" s="670">
        <v>0</v>
      </c>
      <c r="UZ39" s="670">
        <v>0</v>
      </c>
      <c r="VA39" s="669">
        <v>1</v>
      </c>
      <c r="VB39" s="669">
        <v>1</v>
      </c>
      <c r="VC39" s="669">
        <v>1</v>
      </c>
      <c r="VD39" s="670">
        <v>0</v>
      </c>
      <c r="VE39" s="669">
        <v>1</v>
      </c>
      <c r="VF39" s="669">
        <v>4</v>
      </c>
      <c r="VG39" s="670">
        <v>0</v>
      </c>
      <c r="VH39" s="669">
        <v>3</v>
      </c>
      <c r="VI39" s="669">
        <v>6</v>
      </c>
      <c r="VJ39" s="669">
        <v>4</v>
      </c>
      <c r="VK39" s="669">
        <v>5</v>
      </c>
      <c r="VL39" s="669">
        <v>3</v>
      </c>
      <c r="VM39" s="669">
        <v>2</v>
      </c>
      <c r="VN39" s="669">
        <v>5</v>
      </c>
      <c r="VO39" s="669">
        <v>3</v>
      </c>
      <c r="VP39" s="669">
        <v>3</v>
      </c>
      <c r="VQ39" s="669">
        <v>7</v>
      </c>
      <c r="VR39" s="669">
        <v>7</v>
      </c>
      <c r="VS39" s="669">
        <v>11</v>
      </c>
      <c r="VT39" s="669">
        <v>5</v>
      </c>
      <c r="VU39" s="669">
        <v>6</v>
      </c>
      <c r="VV39" s="669">
        <v>9</v>
      </c>
      <c r="VW39" s="669">
        <v>5</v>
      </c>
      <c r="VX39" s="669">
        <v>6</v>
      </c>
      <c r="VY39" s="669">
        <v>7</v>
      </c>
      <c r="VZ39" s="669">
        <v>11</v>
      </c>
      <c r="WA39" s="669">
        <v>8</v>
      </c>
      <c r="WB39" s="669">
        <v>9</v>
      </c>
      <c r="WC39" s="669">
        <v>1</v>
      </c>
      <c r="WD39" s="669">
        <v>10</v>
      </c>
      <c r="WE39" s="669">
        <v>8</v>
      </c>
      <c r="WF39" s="669">
        <v>10</v>
      </c>
      <c r="WG39" s="669">
        <v>8</v>
      </c>
      <c r="WH39" s="669">
        <v>1</v>
      </c>
      <c r="WI39" s="669">
        <v>1</v>
      </c>
      <c r="WJ39" s="669">
        <v>1</v>
      </c>
      <c r="WK39" s="669">
        <v>4</v>
      </c>
      <c r="WL39" s="669">
        <v>1</v>
      </c>
      <c r="WM39" s="670">
        <v>0</v>
      </c>
      <c r="WN39" s="669">
        <v>1</v>
      </c>
      <c r="WO39" s="670">
        <v>0</v>
      </c>
      <c r="WP39" s="670">
        <v>0</v>
      </c>
      <c r="WQ39" s="670">
        <v>0</v>
      </c>
      <c r="WR39" s="670">
        <v>0</v>
      </c>
      <c r="WS39" s="670">
        <v>0</v>
      </c>
      <c r="WT39" s="670">
        <v>0</v>
      </c>
      <c r="WU39" s="670">
        <v>0</v>
      </c>
      <c r="WV39" s="670">
        <v>0</v>
      </c>
      <c r="WW39" s="670">
        <v>0</v>
      </c>
      <c r="WX39" s="670">
        <v>0</v>
      </c>
      <c r="WY39" s="670">
        <v>0</v>
      </c>
      <c r="WZ39" s="670">
        <v>0</v>
      </c>
      <c r="XA39" s="670">
        <v>0</v>
      </c>
      <c r="XB39" s="670">
        <v>0</v>
      </c>
      <c r="XC39" s="670">
        <v>0</v>
      </c>
      <c r="XD39" s="670">
        <v>0</v>
      </c>
      <c r="XE39" s="670">
        <v>0</v>
      </c>
      <c r="XF39" s="670">
        <v>0</v>
      </c>
      <c r="XG39" s="669">
        <v>1</v>
      </c>
      <c r="XH39" s="669">
        <v>163</v>
      </c>
      <c r="XI39" s="670">
        <v>0</v>
      </c>
      <c r="XJ39" s="670">
        <v>0</v>
      </c>
      <c r="XK39" s="670">
        <v>0</v>
      </c>
      <c r="XL39" s="670">
        <v>0</v>
      </c>
      <c r="XM39" s="670">
        <v>0</v>
      </c>
      <c r="XN39" s="670">
        <v>0</v>
      </c>
      <c r="XO39" s="670">
        <v>0</v>
      </c>
      <c r="XP39" s="670">
        <v>0</v>
      </c>
      <c r="XQ39" s="670">
        <v>0</v>
      </c>
      <c r="XR39" s="670">
        <v>0</v>
      </c>
      <c r="XS39" s="670">
        <v>0</v>
      </c>
      <c r="XT39" s="670">
        <v>0</v>
      </c>
      <c r="XU39" s="670">
        <v>0</v>
      </c>
      <c r="XV39" s="670">
        <v>0</v>
      </c>
      <c r="XW39" s="670">
        <v>0</v>
      </c>
      <c r="XX39" s="670">
        <v>0</v>
      </c>
      <c r="XY39" s="670">
        <v>0</v>
      </c>
      <c r="XZ39" s="670">
        <v>0</v>
      </c>
      <c r="YA39" s="670">
        <v>0</v>
      </c>
      <c r="YB39" s="670">
        <v>0</v>
      </c>
      <c r="YC39" s="670">
        <v>0</v>
      </c>
      <c r="YD39" s="670">
        <v>0</v>
      </c>
      <c r="YE39" s="670">
        <v>0</v>
      </c>
      <c r="YF39" s="670">
        <v>0</v>
      </c>
      <c r="YG39" s="670">
        <v>0</v>
      </c>
      <c r="YH39" s="670">
        <v>0</v>
      </c>
      <c r="YI39" s="670">
        <v>0</v>
      </c>
      <c r="YJ39" s="670">
        <v>0</v>
      </c>
      <c r="YK39" s="670">
        <v>0</v>
      </c>
      <c r="YL39" s="670">
        <v>0</v>
      </c>
      <c r="YM39" s="670">
        <v>0</v>
      </c>
      <c r="YN39" s="670">
        <v>0</v>
      </c>
      <c r="YO39" s="670">
        <v>0</v>
      </c>
      <c r="YP39" s="670">
        <v>0</v>
      </c>
      <c r="YQ39" s="670">
        <v>0</v>
      </c>
      <c r="YR39" s="670">
        <v>0</v>
      </c>
      <c r="YS39" s="670">
        <v>0</v>
      </c>
      <c r="YT39" s="670">
        <v>0</v>
      </c>
      <c r="YU39" s="670">
        <v>0</v>
      </c>
      <c r="YV39" s="670">
        <v>0</v>
      </c>
      <c r="YW39" s="670">
        <v>0</v>
      </c>
      <c r="YX39" s="670">
        <v>0</v>
      </c>
      <c r="YY39" s="669">
        <v>1</v>
      </c>
      <c r="YZ39" s="670">
        <v>0</v>
      </c>
      <c r="ZA39" s="670">
        <v>0</v>
      </c>
      <c r="ZB39" s="670">
        <v>0</v>
      </c>
      <c r="ZC39" s="670">
        <v>0</v>
      </c>
      <c r="ZD39" s="670">
        <v>0</v>
      </c>
      <c r="ZE39" s="670">
        <v>0</v>
      </c>
      <c r="ZF39" s="670">
        <v>0</v>
      </c>
      <c r="ZG39" s="670">
        <v>0</v>
      </c>
      <c r="ZH39" s="670">
        <v>0</v>
      </c>
      <c r="ZI39" s="669">
        <v>1</v>
      </c>
      <c r="ZJ39" s="670">
        <v>0</v>
      </c>
      <c r="ZK39" s="670">
        <v>0</v>
      </c>
      <c r="ZL39" s="670">
        <v>0</v>
      </c>
      <c r="ZM39" s="669">
        <v>1</v>
      </c>
      <c r="ZN39" s="669">
        <v>2</v>
      </c>
      <c r="ZO39" s="670">
        <v>0</v>
      </c>
      <c r="ZP39" s="670">
        <v>0</v>
      </c>
      <c r="ZQ39" s="670">
        <v>0</v>
      </c>
      <c r="ZR39" s="669">
        <v>1</v>
      </c>
      <c r="ZS39" s="669">
        <v>1</v>
      </c>
      <c r="ZT39" s="670">
        <v>0</v>
      </c>
      <c r="ZU39" s="669">
        <v>3</v>
      </c>
      <c r="ZV39" s="669">
        <v>1</v>
      </c>
      <c r="ZW39" s="669">
        <v>1</v>
      </c>
      <c r="ZX39" s="669">
        <v>1</v>
      </c>
      <c r="ZY39" s="669">
        <v>1</v>
      </c>
      <c r="ZZ39" s="669">
        <v>3</v>
      </c>
      <c r="AAA39" s="669">
        <v>1</v>
      </c>
      <c r="AAB39" s="669">
        <v>2</v>
      </c>
      <c r="AAC39" s="669">
        <v>3</v>
      </c>
      <c r="AAD39" s="669">
        <v>3</v>
      </c>
      <c r="AAE39" s="669">
        <v>3</v>
      </c>
      <c r="AAF39" s="669">
        <v>6</v>
      </c>
      <c r="AAG39" s="669">
        <v>4</v>
      </c>
      <c r="AAH39" s="669">
        <v>3</v>
      </c>
      <c r="AAI39" s="669">
        <v>10</v>
      </c>
      <c r="AAJ39" s="669">
        <v>8</v>
      </c>
      <c r="AAK39" s="669">
        <v>10</v>
      </c>
      <c r="AAL39" s="669">
        <v>7</v>
      </c>
      <c r="AAM39" s="669">
        <v>14</v>
      </c>
      <c r="AAN39" s="669">
        <v>3</v>
      </c>
      <c r="AAO39" s="669">
        <v>6</v>
      </c>
      <c r="AAP39" s="669">
        <v>6</v>
      </c>
      <c r="AAQ39" s="669">
        <v>6</v>
      </c>
      <c r="AAR39" s="669">
        <v>7</v>
      </c>
      <c r="AAS39" s="669">
        <v>6</v>
      </c>
      <c r="AAT39" s="669">
        <v>11</v>
      </c>
      <c r="AAU39" s="669">
        <v>6</v>
      </c>
      <c r="AAV39" s="669">
        <v>5</v>
      </c>
      <c r="AAW39" s="669">
        <v>3</v>
      </c>
      <c r="AAX39" s="669">
        <v>3</v>
      </c>
      <c r="AAY39" s="669">
        <v>4</v>
      </c>
      <c r="AAZ39" s="669">
        <v>2</v>
      </c>
      <c r="ABA39" s="669">
        <v>1</v>
      </c>
      <c r="ABB39" s="670">
        <v>0</v>
      </c>
      <c r="ABC39" s="669">
        <v>1</v>
      </c>
      <c r="ABD39" s="669">
        <v>1</v>
      </c>
      <c r="ABE39" s="670">
        <v>0</v>
      </c>
      <c r="ABF39" s="670">
        <v>0</v>
      </c>
      <c r="ABG39" s="670">
        <v>0</v>
      </c>
      <c r="ABH39" s="670">
        <v>0</v>
      </c>
      <c r="ABI39" s="669">
        <v>1</v>
      </c>
      <c r="ABJ39" s="670">
        <v>0</v>
      </c>
      <c r="ABK39" s="670">
        <v>0</v>
      </c>
      <c r="ABL39" s="670">
        <v>0</v>
      </c>
      <c r="ABM39" s="670">
        <v>0</v>
      </c>
      <c r="ABN39" s="670">
        <v>0</v>
      </c>
      <c r="ABO39" s="670">
        <v>0</v>
      </c>
      <c r="ABP39" s="670">
        <v>0</v>
      </c>
      <c r="ABQ39" s="670">
        <v>0</v>
      </c>
      <c r="ABR39" s="670">
        <v>0</v>
      </c>
      <c r="ABS39" s="670">
        <v>0</v>
      </c>
      <c r="ABT39" s="669">
        <v>189</v>
      </c>
      <c r="ABU39" s="670">
        <v>0</v>
      </c>
      <c r="ABV39" s="670">
        <v>0</v>
      </c>
      <c r="ABW39" s="670">
        <v>0</v>
      </c>
      <c r="ABX39" s="670">
        <v>0</v>
      </c>
      <c r="ABY39" s="670">
        <v>0</v>
      </c>
      <c r="ABZ39" s="670">
        <v>0</v>
      </c>
      <c r="ACA39" s="670">
        <v>0</v>
      </c>
      <c r="ACB39" s="670">
        <v>0</v>
      </c>
      <c r="ACC39" s="670">
        <v>0</v>
      </c>
      <c r="ACD39" s="670">
        <v>0</v>
      </c>
      <c r="ACE39" s="670">
        <v>0</v>
      </c>
      <c r="ACF39" s="670">
        <v>0</v>
      </c>
      <c r="ACG39" s="670">
        <v>0</v>
      </c>
      <c r="ACH39" s="670">
        <v>0</v>
      </c>
      <c r="ACI39" s="670">
        <v>0</v>
      </c>
      <c r="ACJ39" s="670">
        <v>0</v>
      </c>
      <c r="ACK39" s="670">
        <v>0</v>
      </c>
      <c r="ACL39" s="670">
        <v>0</v>
      </c>
      <c r="ACM39" s="670">
        <v>0</v>
      </c>
      <c r="ACN39" s="670">
        <v>0</v>
      </c>
      <c r="ACO39" s="670">
        <v>0</v>
      </c>
      <c r="ACP39" s="670">
        <v>0</v>
      </c>
      <c r="ACQ39" s="670">
        <v>0</v>
      </c>
      <c r="ACR39" s="670">
        <v>0</v>
      </c>
      <c r="ACS39" s="670">
        <v>0</v>
      </c>
      <c r="ACT39" s="670">
        <v>0</v>
      </c>
      <c r="ACU39" s="670">
        <v>0</v>
      </c>
      <c r="ACV39" s="670">
        <v>0</v>
      </c>
      <c r="ACW39" s="670">
        <v>0</v>
      </c>
      <c r="ACX39" s="670">
        <v>0</v>
      </c>
      <c r="ACY39" s="670">
        <v>0</v>
      </c>
      <c r="ACZ39" s="670">
        <v>0</v>
      </c>
      <c r="ADA39" s="670">
        <v>0</v>
      </c>
      <c r="ADB39" s="670">
        <v>0</v>
      </c>
      <c r="ADC39" s="670">
        <v>0</v>
      </c>
      <c r="ADD39" s="670">
        <v>0</v>
      </c>
      <c r="ADE39" s="670">
        <v>0</v>
      </c>
      <c r="ADF39" s="670">
        <v>0</v>
      </c>
      <c r="ADG39" s="670">
        <v>0</v>
      </c>
      <c r="ADH39" s="670">
        <v>0</v>
      </c>
      <c r="ADI39" s="670">
        <v>0</v>
      </c>
      <c r="ADJ39" s="670">
        <v>0</v>
      </c>
      <c r="ADK39" s="670">
        <v>0</v>
      </c>
      <c r="ADL39" s="670">
        <v>0</v>
      </c>
      <c r="ADM39" s="670">
        <v>0</v>
      </c>
      <c r="ADN39" s="670">
        <v>0</v>
      </c>
      <c r="ADO39" s="670">
        <v>0</v>
      </c>
      <c r="ADP39" s="670">
        <v>0</v>
      </c>
      <c r="ADQ39" s="669">
        <v>1</v>
      </c>
      <c r="ADR39" s="670">
        <v>0</v>
      </c>
      <c r="ADS39" s="670">
        <v>0</v>
      </c>
      <c r="ADT39" s="670">
        <v>0</v>
      </c>
      <c r="ADU39" s="669">
        <v>2</v>
      </c>
      <c r="ADV39" s="670">
        <v>0</v>
      </c>
      <c r="ADW39" s="669">
        <v>1</v>
      </c>
      <c r="ADX39" s="669">
        <v>1</v>
      </c>
      <c r="ADY39" s="670">
        <v>0</v>
      </c>
      <c r="ADZ39" s="670">
        <v>0</v>
      </c>
      <c r="AEA39" s="670">
        <v>0</v>
      </c>
      <c r="AEB39" s="670">
        <v>0</v>
      </c>
      <c r="AEC39" s="670">
        <v>0</v>
      </c>
      <c r="AED39" s="670">
        <v>0</v>
      </c>
      <c r="AEE39" s="669">
        <v>1</v>
      </c>
      <c r="AEF39" s="669">
        <v>1</v>
      </c>
      <c r="AEG39" s="669">
        <v>2</v>
      </c>
      <c r="AEH39" s="669">
        <v>1</v>
      </c>
      <c r="AEI39" s="669">
        <v>1</v>
      </c>
      <c r="AEJ39" s="669">
        <v>2</v>
      </c>
      <c r="AEK39" s="669">
        <v>3</v>
      </c>
      <c r="AEL39" s="669">
        <v>2</v>
      </c>
      <c r="AEM39" s="669">
        <v>2</v>
      </c>
      <c r="AEN39" s="669">
        <v>2</v>
      </c>
      <c r="AEO39" s="669">
        <v>5</v>
      </c>
      <c r="AEP39" s="669">
        <v>2</v>
      </c>
      <c r="AEQ39" s="669">
        <v>8</v>
      </c>
      <c r="AER39" s="669">
        <v>10</v>
      </c>
      <c r="AES39" s="669">
        <v>6</v>
      </c>
      <c r="AET39" s="669">
        <v>6</v>
      </c>
      <c r="AEU39" s="669">
        <v>6</v>
      </c>
      <c r="AEV39" s="669">
        <v>9</v>
      </c>
      <c r="AEW39" s="669">
        <v>10</v>
      </c>
      <c r="AEX39" s="669">
        <v>8</v>
      </c>
      <c r="AEY39" s="669">
        <v>7</v>
      </c>
      <c r="AEZ39" s="669">
        <v>14</v>
      </c>
      <c r="AFA39" s="669">
        <v>8</v>
      </c>
      <c r="AFB39" s="669">
        <v>7</v>
      </c>
      <c r="AFC39" s="669">
        <v>12</v>
      </c>
      <c r="AFD39" s="669">
        <v>10</v>
      </c>
      <c r="AFE39" s="669">
        <v>4</v>
      </c>
      <c r="AFF39" s="669">
        <v>9</v>
      </c>
      <c r="AFG39" s="669">
        <v>2</v>
      </c>
      <c r="AFH39" s="669">
        <v>6</v>
      </c>
      <c r="AFI39" s="669">
        <v>5</v>
      </c>
      <c r="AFJ39" s="669">
        <v>4</v>
      </c>
      <c r="AFK39" s="669">
        <v>4</v>
      </c>
      <c r="AFL39" s="669">
        <v>2</v>
      </c>
      <c r="AFM39" s="669">
        <v>1</v>
      </c>
      <c r="AFN39" s="669">
        <v>2</v>
      </c>
      <c r="AFO39" s="670">
        <v>0</v>
      </c>
      <c r="AFP39" s="670">
        <v>0</v>
      </c>
      <c r="AFQ39" s="670">
        <v>0</v>
      </c>
      <c r="AFR39" s="670">
        <v>0</v>
      </c>
      <c r="AFS39" s="670">
        <v>0</v>
      </c>
      <c r="AFT39" s="670">
        <v>0</v>
      </c>
      <c r="AFU39" s="670">
        <v>0</v>
      </c>
      <c r="AFV39" s="670">
        <v>0</v>
      </c>
      <c r="AFW39" s="670">
        <v>0</v>
      </c>
      <c r="AFX39" s="670">
        <v>0</v>
      </c>
      <c r="AFY39" s="670">
        <v>0</v>
      </c>
      <c r="AFZ39" s="670">
        <v>0</v>
      </c>
      <c r="AGA39" s="670">
        <v>0</v>
      </c>
      <c r="AGB39" s="670">
        <v>0</v>
      </c>
      <c r="AGC39" s="670">
        <v>0</v>
      </c>
      <c r="AGD39" s="670">
        <v>0</v>
      </c>
      <c r="AGE39" s="670">
        <v>0</v>
      </c>
      <c r="AGF39" s="670">
        <v>0</v>
      </c>
      <c r="AGG39" s="670">
        <v>0</v>
      </c>
      <c r="AGH39" s="669">
        <v>219</v>
      </c>
      <c r="AGI39" s="670">
        <v>0</v>
      </c>
      <c r="AGJ39" s="670">
        <v>0</v>
      </c>
      <c r="AGK39" s="670">
        <v>0</v>
      </c>
      <c r="AGL39" s="670">
        <v>0</v>
      </c>
      <c r="AGM39" s="670">
        <v>0</v>
      </c>
      <c r="AGN39" s="670">
        <v>0</v>
      </c>
      <c r="AGO39" s="670">
        <v>0</v>
      </c>
      <c r="AGP39" s="670">
        <v>0</v>
      </c>
      <c r="AGQ39" s="670">
        <v>0</v>
      </c>
      <c r="AGR39" s="670">
        <v>0</v>
      </c>
      <c r="AGS39" s="670">
        <v>0</v>
      </c>
      <c r="AGT39" s="670">
        <v>0</v>
      </c>
      <c r="AGU39" s="670">
        <v>0</v>
      </c>
      <c r="AGV39" s="670">
        <v>0</v>
      </c>
      <c r="AGW39" s="670">
        <v>0</v>
      </c>
      <c r="AGX39" s="670">
        <v>0</v>
      </c>
      <c r="AGY39" s="670">
        <v>0</v>
      </c>
      <c r="AGZ39" s="670">
        <v>0</v>
      </c>
      <c r="AHA39" s="670">
        <v>0</v>
      </c>
      <c r="AHB39" s="670">
        <v>0</v>
      </c>
      <c r="AHC39" s="670">
        <v>0</v>
      </c>
      <c r="AHD39" s="670">
        <v>0</v>
      </c>
      <c r="AHE39" s="670">
        <v>0</v>
      </c>
      <c r="AHF39" s="670">
        <v>0</v>
      </c>
      <c r="AHG39" s="670">
        <v>0</v>
      </c>
      <c r="AHH39" s="670">
        <v>0</v>
      </c>
      <c r="AHI39" s="670">
        <v>0</v>
      </c>
      <c r="AHJ39" s="670">
        <v>0</v>
      </c>
      <c r="AHK39" s="670">
        <v>0</v>
      </c>
      <c r="AHL39" s="670">
        <v>0</v>
      </c>
      <c r="AHM39" s="670">
        <v>0</v>
      </c>
      <c r="AHN39" s="670">
        <v>0</v>
      </c>
      <c r="AHO39" s="670">
        <v>0</v>
      </c>
      <c r="AHP39" s="670">
        <v>0</v>
      </c>
      <c r="AHQ39" s="670">
        <v>0</v>
      </c>
      <c r="AHR39" s="670">
        <v>0</v>
      </c>
      <c r="AHS39" s="670">
        <v>0</v>
      </c>
      <c r="AHT39" s="670">
        <v>0</v>
      </c>
      <c r="AHU39" s="670">
        <v>0</v>
      </c>
      <c r="AHV39" s="670">
        <v>0</v>
      </c>
      <c r="AHW39" s="670">
        <v>0</v>
      </c>
      <c r="AHX39" s="670">
        <v>0</v>
      </c>
      <c r="AHY39" s="670">
        <v>0</v>
      </c>
      <c r="AHZ39" s="670">
        <v>0</v>
      </c>
      <c r="AIA39" s="670">
        <v>0</v>
      </c>
      <c r="AIB39" s="670">
        <v>0</v>
      </c>
      <c r="AIC39" s="670">
        <v>0</v>
      </c>
      <c r="AID39" s="670">
        <v>0</v>
      </c>
      <c r="AIE39" s="670">
        <v>0</v>
      </c>
      <c r="AIF39" s="670">
        <v>0</v>
      </c>
      <c r="AIG39" s="670">
        <v>0</v>
      </c>
      <c r="AIH39" s="669">
        <v>1</v>
      </c>
      <c r="AII39" s="669">
        <v>2</v>
      </c>
      <c r="AIJ39" s="670">
        <v>0</v>
      </c>
      <c r="AIK39" s="669">
        <v>1</v>
      </c>
      <c r="AIL39" s="669">
        <v>1</v>
      </c>
      <c r="AIM39" s="670">
        <v>0</v>
      </c>
      <c r="AIN39" s="670">
        <v>0</v>
      </c>
      <c r="AIO39" s="669">
        <v>2</v>
      </c>
      <c r="AIP39" s="669">
        <v>1</v>
      </c>
      <c r="AIQ39" s="669">
        <v>2</v>
      </c>
      <c r="AIR39" s="669">
        <v>2</v>
      </c>
      <c r="AIS39" s="670">
        <v>0</v>
      </c>
      <c r="AIT39" s="669">
        <v>1</v>
      </c>
      <c r="AIU39" s="670">
        <v>0</v>
      </c>
      <c r="AIV39" s="669">
        <v>4</v>
      </c>
      <c r="AIW39" s="669">
        <v>1</v>
      </c>
      <c r="AIX39" s="669">
        <v>2</v>
      </c>
      <c r="AIY39" s="670">
        <v>0</v>
      </c>
      <c r="AIZ39" s="669">
        <v>3</v>
      </c>
      <c r="AJA39" s="669">
        <v>8</v>
      </c>
      <c r="AJB39" s="669">
        <v>4</v>
      </c>
      <c r="AJC39" s="669">
        <v>5</v>
      </c>
      <c r="AJD39" s="669">
        <v>2</v>
      </c>
      <c r="AJE39" s="669">
        <v>6</v>
      </c>
      <c r="AJF39" s="669">
        <v>7</v>
      </c>
      <c r="AJG39" s="669">
        <v>5</v>
      </c>
      <c r="AJH39" s="669">
        <v>9</v>
      </c>
      <c r="AJI39" s="669">
        <v>7</v>
      </c>
      <c r="AJJ39" s="669">
        <v>8</v>
      </c>
      <c r="AJK39" s="669">
        <v>7</v>
      </c>
      <c r="AJL39" s="669">
        <v>9</v>
      </c>
      <c r="AJM39" s="669">
        <v>9</v>
      </c>
      <c r="AJN39" s="669">
        <v>11</v>
      </c>
      <c r="AJO39" s="669">
        <v>4</v>
      </c>
      <c r="AJP39" s="669">
        <v>10</v>
      </c>
      <c r="AJQ39" s="669">
        <v>12</v>
      </c>
      <c r="AJR39" s="669">
        <v>10</v>
      </c>
      <c r="AJS39" s="669">
        <v>10</v>
      </c>
      <c r="AJT39" s="669">
        <v>10</v>
      </c>
      <c r="AJU39" s="669">
        <v>11</v>
      </c>
      <c r="AJV39" s="669">
        <v>10</v>
      </c>
      <c r="AJW39" s="669">
        <v>3</v>
      </c>
      <c r="AJX39" s="669">
        <v>4</v>
      </c>
      <c r="AJY39" s="669">
        <v>2</v>
      </c>
      <c r="AJZ39" s="669">
        <v>3</v>
      </c>
      <c r="AKA39" s="669">
        <v>4</v>
      </c>
      <c r="AKB39" s="669">
        <v>1</v>
      </c>
      <c r="AKC39" s="669">
        <v>1</v>
      </c>
      <c r="AKD39" s="669">
        <v>2</v>
      </c>
      <c r="AKE39" s="669">
        <v>1</v>
      </c>
      <c r="AKF39" s="669">
        <v>1</v>
      </c>
      <c r="AKG39" s="670">
        <v>0</v>
      </c>
      <c r="AKH39" s="670">
        <v>0</v>
      </c>
      <c r="AKI39" s="670">
        <v>0</v>
      </c>
      <c r="AKJ39" s="670">
        <v>0</v>
      </c>
      <c r="AKK39" s="670">
        <v>0</v>
      </c>
      <c r="AKL39" s="670">
        <v>0</v>
      </c>
      <c r="AKM39" s="670">
        <v>0</v>
      </c>
      <c r="AKN39" s="670">
        <v>0</v>
      </c>
      <c r="AKO39" s="670">
        <v>0</v>
      </c>
      <c r="AKP39" s="670">
        <v>0</v>
      </c>
      <c r="AKQ39" s="670">
        <v>0</v>
      </c>
      <c r="AKR39" s="670">
        <v>0</v>
      </c>
      <c r="AKS39" s="670">
        <v>0</v>
      </c>
      <c r="AKT39" s="670">
        <v>0</v>
      </c>
      <c r="AKU39" s="669">
        <v>230</v>
      </c>
      <c r="AKV39" s="670">
        <v>0</v>
      </c>
      <c r="AKW39" s="670">
        <v>0</v>
      </c>
      <c r="AKX39" s="670">
        <v>0</v>
      </c>
      <c r="AKY39" s="670">
        <v>0</v>
      </c>
      <c r="AKZ39" s="670">
        <v>0</v>
      </c>
      <c r="ALA39" s="670">
        <v>0</v>
      </c>
      <c r="ALB39" s="670">
        <v>0</v>
      </c>
      <c r="ALC39" s="670">
        <v>0</v>
      </c>
      <c r="ALD39" s="670">
        <v>0</v>
      </c>
      <c r="ALE39" s="670">
        <v>0</v>
      </c>
      <c r="ALF39" s="670">
        <v>0</v>
      </c>
      <c r="ALG39" s="670">
        <v>0</v>
      </c>
      <c r="ALH39" s="670">
        <v>0</v>
      </c>
      <c r="ALI39" s="670">
        <v>0</v>
      </c>
      <c r="ALJ39" s="670">
        <v>0</v>
      </c>
      <c r="ALK39" s="670">
        <v>0</v>
      </c>
      <c r="ALL39" s="670">
        <v>0</v>
      </c>
      <c r="ALM39" s="670">
        <v>0</v>
      </c>
      <c r="ALN39" s="670">
        <v>0</v>
      </c>
      <c r="ALO39" s="670">
        <v>0</v>
      </c>
      <c r="ALP39" s="670">
        <v>0</v>
      </c>
      <c r="ALQ39" s="670">
        <v>0</v>
      </c>
      <c r="ALR39" s="670">
        <v>0</v>
      </c>
      <c r="ALS39" s="670">
        <v>0</v>
      </c>
      <c r="ALT39" s="670">
        <v>0</v>
      </c>
      <c r="ALU39" s="670">
        <v>0</v>
      </c>
      <c r="ALV39" s="670">
        <v>0</v>
      </c>
      <c r="ALW39" s="670">
        <v>0</v>
      </c>
      <c r="ALX39" s="670">
        <v>0</v>
      </c>
      <c r="ALY39" s="670">
        <v>0</v>
      </c>
      <c r="ALZ39" s="670">
        <v>0</v>
      </c>
      <c r="AMA39" s="670">
        <v>0</v>
      </c>
      <c r="AMB39" s="670">
        <v>0</v>
      </c>
      <c r="AMC39" s="670">
        <v>0</v>
      </c>
      <c r="AMD39" s="670">
        <v>0</v>
      </c>
      <c r="AME39" s="670">
        <v>0</v>
      </c>
      <c r="AMF39" s="670">
        <v>0</v>
      </c>
      <c r="AMG39" s="670">
        <v>0</v>
      </c>
      <c r="AMH39" s="670">
        <v>0</v>
      </c>
      <c r="AMI39" s="670">
        <v>0</v>
      </c>
      <c r="AMJ39" s="670">
        <v>0</v>
      </c>
      <c r="AMK39" s="670">
        <v>0</v>
      </c>
      <c r="AML39" s="669">
        <v>1</v>
      </c>
      <c r="AMM39" s="670">
        <v>0</v>
      </c>
      <c r="AMN39" s="670">
        <v>0</v>
      </c>
      <c r="AMO39" s="670">
        <v>0</v>
      </c>
      <c r="AMP39" s="670">
        <v>0</v>
      </c>
      <c r="AMQ39" s="670">
        <v>0</v>
      </c>
      <c r="AMR39" s="670">
        <v>0</v>
      </c>
      <c r="AMS39" s="669">
        <v>1</v>
      </c>
      <c r="AMT39" s="670">
        <v>0</v>
      </c>
      <c r="AMU39" s="669">
        <v>2</v>
      </c>
      <c r="AMV39" s="670">
        <v>0</v>
      </c>
      <c r="AMW39" s="670">
        <v>0</v>
      </c>
      <c r="AMX39" s="669">
        <v>1</v>
      </c>
      <c r="AMY39" s="670">
        <v>0</v>
      </c>
      <c r="AMZ39" s="670">
        <v>0</v>
      </c>
      <c r="ANA39" s="670">
        <v>0</v>
      </c>
      <c r="ANB39" s="669">
        <v>1</v>
      </c>
      <c r="ANC39" s="670">
        <v>0</v>
      </c>
      <c r="AND39" s="669">
        <v>2</v>
      </c>
      <c r="ANE39" s="669">
        <v>2</v>
      </c>
      <c r="ANF39" s="669">
        <v>2</v>
      </c>
      <c r="ANG39" s="669">
        <v>1</v>
      </c>
      <c r="ANH39" s="670">
        <v>0</v>
      </c>
      <c r="ANI39" s="669">
        <v>3</v>
      </c>
      <c r="ANJ39" s="669">
        <v>4</v>
      </c>
      <c r="ANK39" s="669">
        <v>1</v>
      </c>
      <c r="ANL39" s="669">
        <v>5</v>
      </c>
      <c r="ANM39" s="669">
        <v>3</v>
      </c>
      <c r="ANN39" s="669">
        <v>3</v>
      </c>
      <c r="ANO39" s="669">
        <v>4</v>
      </c>
      <c r="ANP39" s="669">
        <v>4</v>
      </c>
      <c r="ANQ39" s="669">
        <v>4</v>
      </c>
      <c r="ANR39" s="669">
        <v>5</v>
      </c>
      <c r="ANS39" s="669">
        <v>10</v>
      </c>
      <c r="ANT39" s="669">
        <v>10</v>
      </c>
      <c r="ANU39" s="669">
        <v>7</v>
      </c>
      <c r="ANV39" s="669">
        <v>11</v>
      </c>
      <c r="ANW39" s="669">
        <v>13</v>
      </c>
      <c r="ANX39" s="669">
        <v>8</v>
      </c>
      <c r="ANY39" s="669">
        <v>14</v>
      </c>
      <c r="ANZ39" s="669">
        <v>11</v>
      </c>
      <c r="AOA39" s="669">
        <v>14</v>
      </c>
      <c r="AOB39" s="669">
        <v>5</v>
      </c>
      <c r="AOC39" s="669">
        <v>12</v>
      </c>
      <c r="AOD39" s="669">
        <v>8</v>
      </c>
      <c r="AOE39" s="669">
        <v>10</v>
      </c>
      <c r="AOF39" s="669">
        <v>7</v>
      </c>
      <c r="AOG39" s="669">
        <v>9</v>
      </c>
      <c r="AOH39" s="669">
        <v>8</v>
      </c>
      <c r="AOI39" s="669">
        <v>5</v>
      </c>
      <c r="AOJ39" s="669">
        <v>5</v>
      </c>
      <c r="AOK39" s="669">
        <v>7</v>
      </c>
      <c r="AOL39" s="669">
        <v>5</v>
      </c>
      <c r="AOM39" s="669">
        <v>1</v>
      </c>
      <c r="AON39" s="670">
        <v>0</v>
      </c>
      <c r="AOO39" s="670">
        <v>0</v>
      </c>
      <c r="AOP39" s="669">
        <v>1</v>
      </c>
      <c r="AOQ39" s="670">
        <v>0</v>
      </c>
      <c r="AOR39" s="670">
        <v>0</v>
      </c>
      <c r="AOS39" s="670">
        <v>0</v>
      </c>
      <c r="AOT39" s="670">
        <v>0</v>
      </c>
      <c r="AOU39" s="670">
        <v>0</v>
      </c>
      <c r="AOV39" s="670">
        <v>0</v>
      </c>
      <c r="AOW39" s="670">
        <v>0</v>
      </c>
      <c r="AOX39" s="670">
        <v>0</v>
      </c>
      <c r="AOY39" s="670">
        <v>0</v>
      </c>
      <c r="AOZ39" s="670">
        <v>0</v>
      </c>
      <c r="APA39" s="670">
        <v>0</v>
      </c>
      <c r="APB39" s="670">
        <v>0</v>
      </c>
      <c r="APC39" s="670">
        <v>0</v>
      </c>
      <c r="APD39" s="670">
        <v>0</v>
      </c>
      <c r="APE39" s="670">
        <v>0</v>
      </c>
      <c r="APF39" s="670">
        <v>0</v>
      </c>
      <c r="APG39" s="670">
        <v>0</v>
      </c>
      <c r="APH39" s="670">
        <v>0</v>
      </c>
      <c r="API39" s="670">
        <v>0</v>
      </c>
      <c r="APJ39" s="669">
        <v>230</v>
      </c>
      <c r="APK39" s="670">
        <v>0</v>
      </c>
      <c r="APL39" s="670">
        <v>0</v>
      </c>
      <c r="APM39" s="670">
        <v>0</v>
      </c>
      <c r="APN39" s="670">
        <v>0</v>
      </c>
      <c r="APO39" s="670">
        <v>0</v>
      </c>
      <c r="APP39" s="670">
        <v>0</v>
      </c>
      <c r="APQ39" s="670">
        <v>0</v>
      </c>
      <c r="APR39" s="670">
        <v>0</v>
      </c>
      <c r="APS39" s="670">
        <v>0</v>
      </c>
      <c r="APT39" s="670">
        <v>0</v>
      </c>
      <c r="APU39" s="670">
        <v>0</v>
      </c>
      <c r="APV39" s="670">
        <v>0</v>
      </c>
      <c r="APW39" s="670">
        <v>0</v>
      </c>
      <c r="APX39" s="670">
        <v>0</v>
      </c>
      <c r="APY39" s="670">
        <v>0</v>
      </c>
      <c r="APZ39" s="670">
        <v>0</v>
      </c>
      <c r="AQA39" s="670">
        <v>0</v>
      </c>
      <c r="AQB39" s="670">
        <v>0</v>
      </c>
      <c r="AQC39" s="670">
        <v>0</v>
      </c>
      <c r="AQD39" s="670">
        <v>0</v>
      </c>
      <c r="AQE39" s="670">
        <v>0</v>
      </c>
      <c r="AQF39" s="670">
        <v>0</v>
      </c>
      <c r="AQG39" s="670">
        <v>0</v>
      </c>
      <c r="AQH39" s="670">
        <v>0</v>
      </c>
      <c r="AQI39" s="670">
        <v>0</v>
      </c>
      <c r="AQJ39" s="670">
        <v>0</v>
      </c>
      <c r="AQK39" s="670">
        <v>0</v>
      </c>
      <c r="AQL39" s="670">
        <v>0</v>
      </c>
      <c r="AQM39" s="670">
        <v>0</v>
      </c>
      <c r="AQN39" s="670">
        <v>0</v>
      </c>
      <c r="AQO39" s="670">
        <v>0</v>
      </c>
      <c r="AQP39" s="670">
        <v>0</v>
      </c>
      <c r="AQQ39" s="670">
        <v>0</v>
      </c>
      <c r="AQR39" s="670">
        <v>0</v>
      </c>
      <c r="AQS39" s="670">
        <v>0</v>
      </c>
      <c r="AQT39" s="670">
        <v>0</v>
      </c>
      <c r="AQU39" s="670">
        <v>0</v>
      </c>
      <c r="AQV39" s="670">
        <v>0</v>
      </c>
      <c r="AQW39" s="670">
        <v>0</v>
      </c>
      <c r="AQX39" s="670">
        <v>0</v>
      </c>
      <c r="AQY39" s="670">
        <v>0</v>
      </c>
      <c r="AQZ39" s="670">
        <v>0</v>
      </c>
      <c r="ARA39" s="670">
        <v>0</v>
      </c>
      <c r="ARB39" s="670">
        <v>0</v>
      </c>
      <c r="ARC39" s="670">
        <v>0</v>
      </c>
      <c r="ARD39" s="670">
        <v>0</v>
      </c>
      <c r="ARE39" s="670">
        <v>0</v>
      </c>
      <c r="ARF39" s="670">
        <v>0</v>
      </c>
      <c r="ARG39" s="670">
        <v>0</v>
      </c>
      <c r="ARH39" s="670">
        <v>0</v>
      </c>
      <c r="ARI39" s="670">
        <v>0</v>
      </c>
      <c r="ARJ39" s="670">
        <v>0</v>
      </c>
      <c r="ARK39" s="670">
        <v>0</v>
      </c>
      <c r="ARL39" s="670">
        <v>0</v>
      </c>
      <c r="ARM39" s="669">
        <v>1</v>
      </c>
      <c r="ARN39" s="670">
        <v>0</v>
      </c>
      <c r="ARO39" s="669">
        <v>1</v>
      </c>
      <c r="ARP39" s="670">
        <v>0</v>
      </c>
      <c r="ARQ39" s="670">
        <v>0</v>
      </c>
      <c r="ARR39" s="670">
        <v>0</v>
      </c>
      <c r="ARS39" s="669">
        <v>1</v>
      </c>
      <c r="ART39" s="670">
        <v>0</v>
      </c>
      <c r="ARU39" s="670">
        <v>0</v>
      </c>
      <c r="ARV39" s="669">
        <v>2</v>
      </c>
      <c r="ARW39" s="669">
        <v>2</v>
      </c>
      <c r="ARX39" s="669">
        <v>1</v>
      </c>
      <c r="ARY39" s="669">
        <v>4</v>
      </c>
      <c r="ARZ39" s="669">
        <v>2</v>
      </c>
      <c r="ASA39" s="669">
        <v>3</v>
      </c>
      <c r="ASB39" s="669">
        <v>4</v>
      </c>
      <c r="ASC39" s="669">
        <v>2</v>
      </c>
      <c r="ASD39" s="669">
        <v>4</v>
      </c>
      <c r="ASE39" s="669">
        <v>3</v>
      </c>
      <c r="ASF39" s="669">
        <v>8</v>
      </c>
      <c r="ASG39" s="669">
        <v>7</v>
      </c>
      <c r="ASH39" s="669">
        <v>11</v>
      </c>
      <c r="ASI39" s="669">
        <v>6</v>
      </c>
      <c r="ASJ39" s="669">
        <v>10</v>
      </c>
      <c r="ASK39" s="669">
        <v>9</v>
      </c>
      <c r="ASL39" s="669">
        <v>7</v>
      </c>
      <c r="ASM39" s="669">
        <v>7</v>
      </c>
      <c r="ASN39" s="669">
        <v>6</v>
      </c>
      <c r="ASO39" s="669">
        <v>10</v>
      </c>
      <c r="ASP39" s="669">
        <v>14</v>
      </c>
      <c r="ASQ39" s="669">
        <v>17</v>
      </c>
      <c r="ASR39" s="669">
        <v>10</v>
      </c>
      <c r="ASS39" s="669">
        <v>10</v>
      </c>
      <c r="AST39" s="669">
        <v>16</v>
      </c>
      <c r="ASU39" s="669">
        <v>11</v>
      </c>
      <c r="ASV39" s="669">
        <v>9</v>
      </c>
      <c r="ASW39" s="669">
        <v>3</v>
      </c>
      <c r="ASX39" s="669">
        <v>7</v>
      </c>
      <c r="ASY39" s="669">
        <v>5</v>
      </c>
      <c r="ASZ39" s="669">
        <v>1</v>
      </c>
      <c r="ATA39" s="669">
        <v>4</v>
      </c>
      <c r="ATB39" s="669">
        <v>5</v>
      </c>
      <c r="ATC39" s="669">
        <v>2</v>
      </c>
      <c r="ATD39" s="669">
        <v>1</v>
      </c>
      <c r="ATE39" s="670">
        <v>0</v>
      </c>
      <c r="ATF39" s="669">
        <v>3</v>
      </c>
      <c r="ATG39" s="670">
        <v>0</v>
      </c>
      <c r="ATH39" s="670">
        <v>0</v>
      </c>
      <c r="ATI39" s="670">
        <v>0</v>
      </c>
      <c r="ATJ39" s="669">
        <v>1</v>
      </c>
      <c r="ATK39" s="670">
        <v>0</v>
      </c>
      <c r="ATL39" s="670">
        <v>0</v>
      </c>
      <c r="ATM39" s="670">
        <v>0</v>
      </c>
      <c r="ATN39" s="670">
        <v>0</v>
      </c>
      <c r="ATO39" s="670">
        <v>0</v>
      </c>
      <c r="ATP39" s="670">
        <v>0</v>
      </c>
      <c r="ATQ39" s="670">
        <v>0</v>
      </c>
      <c r="ATR39" s="670">
        <v>0</v>
      </c>
      <c r="ATS39" s="670">
        <v>0</v>
      </c>
      <c r="ATT39" s="670">
        <v>0</v>
      </c>
      <c r="ATU39" s="670">
        <v>0</v>
      </c>
      <c r="ATV39" s="670">
        <v>0</v>
      </c>
      <c r="ATW39" s="670">
        <v>0</v>
      </c>
      <c r="ATX39" s="669">
        <v>237</v>
      </c>
      <c r="ATY39" s="670">
        <v>0</v>
      </c>
      <c r="ATZ39" s="670">
        <v>0</v>
      </c>
      <c r="AUA39" s="670">
        <v>0</v>
      </c>
      <c r="AUB39" s="670">
        <v>0</v>
      </c>
      <c r="AUC39" s="670">
        <v>0</v>
      </c>
      <c r="AUD39" s="670">
        <v>0</v>
      </c>
      <c r="AUE39" s="670">
        <v>0</v>
      </c>
      <c r="AUF39" s="670">
        <v>0</v>
      </c>
      <c r="AUG39" s="670">
        <v>0</v>
      </c>
      <c r="AUH39" s="670">
        <v>0</v>
      </c>
      <c r="AUI39" s="670">
        <v>0</v>
      </c>
      <c r="AUJ39" s="670">
        <v>0</v>
      </c>
      <c r="AUK39" s="670">
        <v>0</v>
      </c>
      <c r="AUL39" s="670">
        <v>0</v>
      </c>
      <c r="AUM39" s="670">
        <v>0</v>
      </c>
      <c r="AUN39" s="670">
        <v>0</v>
      </c>
      <c r="AUO39" s="670">
        <v>0</v>
      </c>
      <c r="AUP39" s="670">
        <v>0</v>
      </c>
      <c r="AUQ39" s="670">
        <v>0</v>
      </c>
      <c r="AUR39" s="670">
        <v>0</v>
      </c>
      <c r="AUS39" s="670">
        <v>0</v>
      </c>
      <c r="AUT39" s="670">
        <v>0</v>
      </c>
      <c r="AUU39" s="670">
        <v>0</v>
      </c>
      <c r="AUV39" s="670">
        <v>0</v>
      </c>
      <c r="AUW39" s="670">
        <v>0</v>
      </c>
      <c r="AUX39" s="670">
        <v>0</v>
      </c>
      <c r="AUY39" s="670">
        <v>0</v>
      </c>
      <c r="AUZ39" s="670">
        <v>0</v>
      </c>
      <c r="AVA39" s="670">
        <v>0</v>
      </c>
      <c r="AVB39" s="670">
        <v>0</v>
      </c>
      <c r="AVC39" s="670">
        <v>0</v>
      </c>
      <c r="AVD39" s="670">
        <v>0</v>
      </c>
      <c r="AVE39" s="670">
        <v>0</v>
      </c>
      <c r="AVF39" s="670">
        <v>0</v>
      </c>
      <c r="AVG39" s="670">
        <v>0</v>
      </c>
      <c r="AVH39" s="670">
        <v>0</v>
      </c>
      <c r="AVI39" s="670">
        <v>0</v>
      </c>
      <c r="AVJ39" s="669">
        <v>1</v>
      </c>
      <c r="AVK39" s="670">
        <v>0</v>
      </c>
      <c r="AVL39" s="670">
        <v>0</v>
      </c>
      <c r="AVM39" s="670">
        <v>0</v>
      </c>
      <c r="AVN39" s="670">
        <v>0</v>
      </c>
      <c r="AVO39" s="670">
        <v>0</v>
      </c>
      <c r="AVP39" s="669">
        <v>1</v>
      </c>
      <c r="AVQ39" s="670">
        <v>0</v>
      </c>
      <c r="AVR39" s="670">
        <v>0</v>
      </c>
      <c r="AVS39" s="670">
        <v>0</v>
      </c>
      <c r="AVT39" s="670">
        <v>0</v>
      </c>
      <c r="AVU39" s="670">
        <v>0</v>
      </c>
      <c r="AVV39" s="670">
        <v>0</v>
      </c>
      <c r="AVW39" s="670">
        <v>0</v>
      </c>
      <c r="AVX39" s="670">
        <v>0</v>
      </c>
      <c r="AVY39" s="669">
        <v>1</v>
      </c>
      <c r="AVZ39" s="670">
        <v>0</v>
      </c>
      <c r="AWA39" s="670">
        <v>0</v>
      </c>
      <c r="AWB39" s="669">
        <v>2</v>
      </c>
      <c r="AWC39" s="670">
        <v>0</v>
      </c>
      <c r="AWD39" s="670">
        <v>0</v>
      </c>
      <c r="AWE39" s="670">
        <v>0</v>
      </c>
      <c r="AWF39" s="670">
        <v>0</v>
      </c>
      <c r="AWG39" s="669">
        <v>2</v>
      </c>
      <c r="AWH39" s="670">
        <v>0</v>
      </c>
      <c r="AWI39" s="669">
        <v>1</v>
      </c>
      <c r="AWJ39" s="670">
        <v>0</v>
      </c>
      <c r="AWK39" s="669">
        <v>2</v>
      </c>
      <c r="AWL39" s="669">
        <v>8</v>
      </c>
      <c r="AWM39" s="669">
        <v>4</v>
      </c>
      <c r="AWN39" s="669">
        <v>3</v>
      </c>
      <c r="AWO39" s="669">
        <v>2</v>
      </c>
      <c r="AWP39" s="669">
        <v>4</v>
      </c>
      <c r="AWQ39" s="669">
        <v>1</v>
      </c>
      <c r="AWR39" s="669">
        <v>3</v>
      </c>
      <c r="AWS39" s="669">
        <v>7</v>
      </c>
      <c r="AWT39" s="669">
        <v>5</v>
      </c>
      <c r="AWU39" s="669">
        <v>7</v>
      </c>
      <c r="AWV39" s="669">
        <v>8</v>
      </c>
      <c r="AWW39" s="669">
        <v>4</v>
      </c>
      <c r="AWX39" s="669">
        <v>10</v>
      </c>
      <c r="AWY39" s="669">
        <v>14</v>
      </c>
      <c r="AWZ39" s="669">
        <v>14</v>
      </c>
      <c r="AXA39" s="669">
        <v>9</v>
      </c>
      <c r="AXB39" s="669">
        <v>9</v>
      </c>
      <c r="AXC39" s="669">
        <v>5</v>
      </c>
      <c r="AXD39" s="669">
        <v>11</v>
      </c>
      <c r="AXE39" s="669">
        <v>9</v>
      </c>
      <c r="AXF39" s="669">
        <v>12</v>
      </c>
      <c r="AXG39" s="669">
        <v>19</v>
      </c>
      <c r="AXH39" s="669">
        <v>11</v>
      </c>
      <c r="AXI39" s="669">
        <v>6</v>
      </c>
      <c r="AXJ39" s="669">
        <v>13</v>
      </c>
      <c r="AXK39" s="669">
        <v>7</v>
      </c>
      <c r="AXL39" s="669">
        <v>3</v>
      </c>
      <c r="AXM39" s="669">
        <v>5</v>
      </c>
      <c r="AXN39" s="669">
        <v>9</v>
      </c>
      <c r="AXO39" s="670">
        <v>0</v>
      </c>
      <c r="AXP39" s="669">
        <v>2</v>
      </c>
      <c r="AXQ39" s="670">
        <v>0</v>
      </c>
      <c r="AXR39" s="669">
        <v>1</v>
      </c>
      <c r="AXS39" s="669">
        <v>1</v>
      </c>
      <c r="AXT39" s="670">
        <v>0</v>
      </c>
      <c r="AXU39" s="670">
        <v>0</v>
      </c>
      <c r="AXV39" s="670">
        <v>0</v>
      </c>
      <c r="AXW39" s="669">
        <v>1</v>
      </c>
      <c r="AXX39" s="670">
        <v>0</v>
      </c>
      <c r="AXY39" s="670">
        <v>0</v>
      </c>
      <c r="AXZ39" s="670">
        <v>0</v>
      </c>
      <c r="AYA39" s="670">
        <v>0</v>
      </c>
      <c r="AYB39" s="670">
        <v>0</v>
      </c>
      <c r="AYC39" s="670">
        <v>0</v>
      </c>
      <c r="AYD39" s="670">
        <v>0</v>
      </c>
      <c r="AYE39" s="670">
        <v>0</v>
      </c>
      <c r="AYF39" s="670">
        <v>0</v>
      </c>
      <c r="AYG39" s="670">
        <v>0</v>
      </c>
      <c r="AYH39" s="670">
        <v>0</v>
      </c>
      <c r="AYI39" s="670">
        <v>0</v>
      </c>
      <c r="AYJ39" s="670">
        <v>0</v>
      </c>
      <c r="AYK39" s="670">
        <v>0</v>
      </c>
      <c r="AYL39" s="671">
        <v>0</v>
      </c>
    </row>
    <row r="40" spans="2:1338" ht="27.95" customHeight="1">
      <c r="B40" s="536" t="s">
        <v>231</v>
      </c>
      <c r="C40" s="668">
        <v>210</v>
      </c>
      <c r="D40" s="669">
        <v>1</v>
      </c>
      <c r="E40" s="669">
        <v>7</v>
      </c>
      <c r="F40" s="669">
        <v>3</v>
      </c>
      <c r="G40" s="669">
        <v>2</v>
      </c>
      <c r="H40" s="669">
        <v>1</v>
      </c>
      <c r="I40" s="669">
        <v>3</v>
      </c>
      <c r="J40" s="669">
        <v>1</v>
      </c>
      <c r="K40" s="669">
        <v>3</v>
      </c>
      <c r="L40" s="670">
        <v>0</v>
      </c>
      <c r="M40" s="669">
        <v>4</v>
      </c>
      <c r="N40" s="669">
        <v>1</v>
      </c>
      <c r="O40" s="669">
        <v>2</v>
      </c>
      <c r="P40" s="669">
        <v>3</v>
      </c>
      <c r="Q40" s="669">
        <v>3</v>
      </c>
      <c r="R40" s="669">
        <v>1</v>
      </c>
      <c r="S40" s="669">
        <v>1</v>
      </c>
      <c r="T40" s="669">
        <v>2</v>
      </c>
      <c r="U40" s="669">
        <v>6</v>
      </c>
      <c r="V40" s="669">
        <v>5</v>
      </c>
      <c r="W40" s="669">
        <v>5</v>
      </c>
      <c r="X40" s="669">
        <v>6</v>
      </c>
      <c r="Y40" s="669">
        <v>5</v>
      </c>
      <c r="Z40" s="669">
        <v>2</v>
      </c>
      <c r="AA40" s="669">
        <v>8</v>
      </c>
      <c r="AB40" s="669">
        <v>1</v>
      </c>
      <c r="AC40" s="669">
        <v>7</v>
      </c>
      <c r="AD40" s="669">
        <v>3</v>
      </c>
      <c r="AE40" s="669">
        <v>4</v>
      </c>
      <c r="AF40" s="669">
        <v>2</v>
      </c>
      <c r="AG40" s="669">
        <v>3</v>
      </c>
      <c r="AH40" s="669">
        <v>3</v>
      </c>
      <c r="AI40" s="669">
        <v>5</v>
      </c>
      <c r="AJ40" s="669">
        <v>4</v>
      </c>
      <c r="AK40" s="669">
        <v>4</v>
      </c>
      <c r="AL40" s="669">
        <v>1</v>
      </c>
      <c r="AM40" s="669">
        <v>2</v>
      </c>
      <c r="AN40" s="669">
        <v>4</v>
      </c>
      <c r="AO40" s="669">
        <v>3</v>
      </c>
      <c r="AP40" s="669">
        <v>2</v>
      </c>
      <c r="AQ40" s="669">
        <v>4</v>
      </c>
      <c r="AR40" s="669">
        <v>2</v>
      </c>
      <c r="AS40" s="669">
        <v>4</v>
      </c>
      <c r="AT40" s="669">
        <v>4</v>
      </c>
      <c r="AU40" s="669">
        <v>2</v>
      </c>
      <c r="AV40" s="669">
        <v>4</v>
      </c>
      <c r="AW40" s="669">
        <v>3</v>
      </c>
      <c r="AX40" s="669">
        <v>3</v>
      </c>
      <c r="AY40" s="669">
        <v>3</v>
      </c>
      <c r="AZ40" s="669">
        <v>3</v>
      </c>
      <c r="BA40" s="670">
        <v>0</v>
      </c>
      <c r="BB40" s="669">
        <v>3</v>
      </c>
      <c r="BC40" s="670">
        <v>0</v>
      </c>
      <c r="BD40" s="669">
        <v>1</v>
      </c>
      <c r="BE40" s="669">
        <v>4</v>
      </c>
      <c r="BF40" s="670">
        <v>0</v>
      </c>
      <c r="BG40" s="669">
        <v>5</v>
      </c>
      <c r="BH40" s="669">
        <v>1</v>
      </c>
      <c r="BI40" s="670">
        <v>0</v>
      </c>
      <c r="BJ40" s="669">
        <v>1</v>
      </c>
      <c r="BK40" s="669">
        <v>3</v>
      </c>
      <c r="BL40" s="670">
        <v>0</v>
      </c>
      <c r="BM40" s="669">
        <v>1</v>
      </c>
      <c r="BN40" s="669">
        <v>1</v>
      </c>
      <c r="BO40" s="669">
        <v>1</v>
      </c>
      <c r="BP40" s="669">
        <v>1</v>
      </c>
      <c r="BQ40" s="669">
        <v>4</v>
      </c>
      <c r="BR40" s="670">
        <v>0</v>
      </c>
      <c r="BS40" s="669">
        <v>1</v>
      </c>
      <c r="BT40" s="669">
        <v>2</v>
      </c>
      <c r="BU40" s="670">
        <v>0</v>
      </c>
      <c r="BV40" s="669">
        <v>1</v>
      </c>
      <c r="BW40" s="669">
        <v>2</v>
      </c>
      <c r="BX40" s="669">
        <v>4</v>
      </c>
      <c r="BY40" s="669">
        <v>3</v>
      </c>
      <c r="BZ40" s="670">
        <v>0</v>
      </c>
      <c r="CA40" s="669">
        <v>4</v>
      </c>
      <c r="CB40" s="670">
        <v>0</v>
      </c>
      <c r="CC40" s="669">
        <v>1</v>
      </c>
      <c r="CD40" s="669">
        <v>1</v>
      </c>
      <c r="CE40" s="669">
        <v>2</v>
      </c>
      <c r="CF40" s="670">
        <v>0</v>
      </c>
      <c r="CG40" s="669">
        <v>1</v>
      </c>
      <c r="CH40" s="669">
        <v>1</v>
      </c>
      <c r="CI40" s="670">
        <v>0</v>
      </c>
      <c r="CJ40" s="670">
        <v>0</v>
      </c>
      <c r="CK40" s="669">
        <v>2</v>
      </c>
      <c r="CL40" s="669">
        <v>1</v>
      </c>
      <c r="CM40" s="669">
        <v>1</v>
      </c>
      <c r="CN40" s="670">
        <v>0</v>
      </c>
      <c r="CO40" s="670">
        <v>0</v>
      </c>
      <c r="CP40" s="670">
        <v>0</v>
      </c>
      <c r="CQ40" s="669">
        <v>1</v>
      </c>
      <c r="CR40" s="670">
        <v>0</v>
      </c>
      <c r="CS40" s="669">
        <v>1</v>
      </c>
      <c r="CT40" s="670">
        <v>0</v>
      </c>
      <c r="CU40" s="670">
        <v>0</v>
      </c>
      <c r="CV40" s="670">
        <v>0</v>
      </c>
      <c r="CW40" s="670">
        <v>0</v>
      </c>
      <c r="CX40" s="670">
        <v>0</v>
      </c>
      <c r="CY40" s="670">
        <v>0</v>
      </c>
      <c r="CZ40" s="670">
        <v>0</v>
      </c>
      <c r="DA40" s="669">
        <v>176</v>
      </c>
      <c r="DB40" s="669">
        <v>2</v>
      </c>
      <c r="DC40" s="669">
        <v>3</v>
      </c>
      <c r="DD40" s="669">
        <v>2</v>
      </c>
      <c r="DE40" s="669">
        <v>2</v>
      </c>
      <c r="DF40" s="669">
        <v>1</v>
      </c>
      <c r="DG40" s="669">
        <v>2</v>
      </c>
      <c r="DH40" s="669">
        <v>6</v>
      </c>
      <c r="DI40" s="669">
        <v>1</v>
      </c>
      <c r="DJ40" s="669">
        <v>1</v>
      </c>
      <c r="DK40" s="669">
        <v>1</v>
      </c>
      <c r="DL40" s="670">
        <v>0</v>
      </c>
      <c r="DM40" s="669">
        <v>1</v>
      </c>
      <c r="DN40" s="669">
        <v>1</v>
      </c>
      <c r="DO40" s="669">
        <v>1</v>
      </c>
      <c r="DP40" s="669">
        <v>2</v>
      </c>
      <c r="DQ40" s="669">
        <v>4</v>
      </c>
      <c r="DR40" s="669">
        <v>3</v>
      </c>
      <c r="DS40" s="669">
        <v>4</v>
      </c>
      <c r="DT40" s="669">
        <v>3</v>
      </c>
      <c r="DU40" s="669">
        <v>3</v>
      </c>
      <c r="DV40" s="669">
        <v>4</v>
      </c>
      <c r="DW40" s="669">
        <v>7</v>
      </c>
      <c r="DX40" s="669">
        <v>2</v>
      </c>
      <c r="DY40" s="669">
        <v>2</v>
      </c>
      <c r="DZ40" s="669">
        <v>1</v>
      </c>
      <c r="EA40" s="669">
        <v>3</v>
      </c>
      <c r="EB40" s="669">
        <v>3</v>
      </c>
      <c r="EC40" s="669">
        <v>4</v>
      </c>
      <c r="ED40" s="669">
        <v>7</v>
      </c>
      <c r="EE40" s="669">
        <v>6</v>
      </c>
      <c r="EF40" s="669">
        <v>5</v>
      </c>
      <c r="EG40" s="669">
        <v>2</v>
      </c>
      <c r="EH40" s="669">
        <v>4</v>
      </c>
      <c r="EI40" s="669">
        <v>1</v>
      </c>
      <c r="EJ40" s="669">
        <v>4</v>
      </c>
      <c r="EK40" s="669">
        <v>3</v>
      </c>
      <c r="EL40" s="670">
        <v>0</v>
      </c>
      <c r="EM40" s="669">
        <v>2</v>
      </c>
      <c r="EN40" s="669">
        <v>3</v>
      </c>
      <c r="EO40" s="669">
        <v>2</v>
      </c>
      <c r="EP40" s="669">
        <v>4</v>
      </c>
      <c r="EQ40" s="669">
        <v>1</v>
      </c>
      <c r="ER40" s="669">
        <v>7</v>
      </c>
      <c r="ES40" s="669">
        <v>4</v>
      </c>
      <c r="ET40" s="670">
        <v>0</v>
      </c>
      <c r="EU40" s="669">
        <v>1</v>
      </c>
      <c r="EV40" s="669">
        <v>1</v>
      </c>
      <c r="EW40" s="669">
        <v>3</v>
      </c>
      <c r="EX40" s="669">
        <v>1</v>
      </c>
      <c r="EY40" s="669">
        <v>3</v>
      </c>
      <c r="EZ40" s="670">
        <v>0</v>
      </c>
      <c r="FA40" s="669">
        <v>2</v>
      </c>
      <c r="FB40" s="670">
        <v>0</v>
      </c>
      <c r="FC40" s="670">
        <v>0</v>
      </c>
      <c r="FD40" s="669">
        <v>2</v>
      </c>
      <c r="FE40" s="670">
        <v>0</v>
      </c>
      <c r="FF40" s="670">
        <v>0</v>
      </c>
      <c r="FG40" s="669">
        <v>4</v>
      </c>
      <c r="FH40" s="669">
        <v>2</v>
      </c>
      <c r="FI40" s="669">
        <v>1</v>
      </c>
      <c r="FJ40" s="669">
        <v>3</v>
      </c>
      <c r="FK40" s="669">
        <v>1</v>
      </c>
      <c r="FL40" s="669">
        <v>2</v>
      </c>
      <c r="FM40" s="669">
        <v>2</v>
      </c>
      <c r="FN40" s="669">
        <v>4</v>
      </c>
      <c r="FO40" s="670">
        <v>0</v>
      </c>
      <c r="FP40" s="670">
        <v>0</v>
      </c>
      <c r="FQ40" s="669">
        <v>1</v>
      </c>
      <c r="FR40" s="669">
        <v>1</v>
      </c>
      <c r="FS40" s="669">
        <v>1</v>
      </c>
      <c r="FT40" s="670">
        <v>0</v>
      </c>
      <c r="FU40" s="670">
        <v>0</v>
      </c>
      <c r="FV40" s="669">
        <v>2</v>
      </c>
      <c r="FW40" s="669">
        <v>2</v>
      </c>
      <c r="FX40" s="669">
        <v>1</v>
      </c>
      <c r="FY40" s="669">
        <v>2</v>
      </c>
      <c r="FZ40" s="669">
        <v>1</v>
      </c>
      <c r="GA40" s="669">
        <v>1</v>
      </c>
      <c r="GB40" s="670">
        <v>0</v>
      </c>
      <c r="GC40" s="669">
        <v>1</v>
      </c>
      <c r="GD40" s="670">
        <v>0</v>
      </c>
      <c r="GE40" s="669">
        <v>1</v>
      </c>
      <c r="GF40" s="670">
        <v>0</v>
      </c>
      <c r="GG40" s="670">
        <v>0</v>
      </c>
      <c r="GH40" s="669">
        <v>2</v>
      </c>
      <c r="GI40" s="669">
        <v>1</v>
      </c>
      <c r="GJ40" s="669">
        <v>1</v>
      </c>
      <c r="GK40" s="670">
        <v>0</v>
      </c>
      <c r="GL40" s="669">
        <v>1</v>
      </c>
      <c r="GM40" s="670">
        <v>0</v>
      </c>
      <c r="GN40" s="670">
        <v>0</v>
      </c>
      <c r="GO40" s="670">
        <v>0</v>
      </c>
      <c r="GP40" s="670">
        <v>0</v>
      </c>
      <c r="GQ40" s="670">
        <v>0</v>
      </c>
      <c r="GR40" s="670">
        <v>0</v>
      </c>
      <c r="GS40" s="670">
        <v>0</v>
      </c>
      <c r="GT40" s="670">
        <v>0</v>
      </c>
      <c r="GU40" s="670">
        <v>0</v>
      </c>
      <c r="GV40" s="670">
        <v>0</v>
      </c>
      <c r="GW40" s="669">
        <v>1</v>
      </c>
      <c r="GX40" s="670">
        <v>0</v>
      </c>
      <c r="GY40" s="669">
        <v>194</v>
      </c>
      <c r="GZ40" s="669">
        <v>3</v>
      </c>
      <c r="HA40" s="669">
        <v>6</v>
      </c>
      <c r="HB40" s="669">
        <v>4</v>
      </c>
      <c r="HC40" s="669">
        <v>4</v>
      </c>
      <c r="HD40" s="669">
        <v>1</v>
      </c>
      <c r="HE40" s="669">
        <v>1</v>
      </c>
      <c r="HF40" s="669">
        <v>2</v>
      </c>
      <c r="HG40" s="669">
        <v>1</v>
      </c>
      <c r="HH40" s="669">
        <v>1</v>
      </c>
      <c r="HI40" s="670">
        <v>0</v>
      </c>
      <c r="HJ40" s="669">
        <v>1</v>
      </c>
      <c r="HK40" s="669">
        <v>4</v>
      </c>
      <c r="HL40" s="669">
        <v>3</v>
      </c>
      <c r="HM40" s="669">
        <v>1</v>
      </c>
      <c r="HN40" s="669">
        <v>4</v>
      </c>
      <c r="HO40" s="669">
        <v>4</v>
      </c>
      <c r="HP40" s="669">
        <v>2</v>
      </c>
      <c r="HQ40" s="669">
        <v>3</v>
      </c>
      <c r="HR40" s="669">
        <v>3</v>
      </c>
      <c r="HS40" s="669">
        <v>4</v>
      </c>
      <c r="HT40" s="669">
        <v>3</v>
      </c>
      <c r="HU40" s="669">
        <v>3</v>
      </c>
      <c r="HV40" s="669">
        <v>3</v>
      </c>
      <c r="HW40" s="669">
        <v>7</v>
      </c>
      <c r="HX40" s="669">
        <v>4</v>
      </c>
      <c r="HY40" s="669">
        <v>1</v>
      </c>
      <c r="HZ40" s="669">
        <v>3</v>
      </c>
      <c r="IA40" s="669">
        <v>1</v>
      </c>
      <c r="IB40" s="669">
        <v>8</v>
      </c>
      <c r="IC40" s="669">
        <v>4</v>
      </c>
      <c r="ID40" s="669">
        <v>2</v>
      </c>
      <c r="IE40" s="669">
        <v>8</v>
      </c>
      <c r="IF40" s="669">
        <v>3</v>
      </c>
      <c r="IG40" s="669">
        <v>1</v>
      </c>
      <c r="IH40" s="669">
        <v>2</v>
      </c>
      <c r="II40" s="669">
        <v>2</v>
      </c>
      <c r="IJ40" s="669">
        <v>1</v>
      </c>
      <c r="IK40" s="669">
        <v>5</v>
      </c>
      <c r="IL40" s="669">
        <v>5</v>
      </c>
      <c r="IM40" s="669">
        <v>4</v>
      </c>
      <c r="IN40" s="669">
        <v>3</v>
      </c>
      <c r="IO40" s="669">
        <v>2</v>
      </c>
      <c r="IP40" s="669">
        <v>6</v>
      </c>
      <c r="IQ40" s="669">
        <v>5</v>
      </c>
      <c r="IR40" s="669">
        <v>2</v>
      </c>
      <c r="IS40" s="669">
        <v>1</v>
      </c>
      <c r="IT40" s="669">
        <v>6</v>
      </c>
      <c r="IU40" s="669">
        <v>3</v>
      </c>
      <c r="IV40" s="669">
        <v>3</v>
      </c>
      <c r="IW40" s="669">
        <v>1</v>
      </c>
      <c r="IX40" s="669">
        <v>3</v>
      </c>
      <c r="IY40" s="670">
        <v>0</v>
      </c>
      <c r="IZ40" s="669">
        <v>3</v>
      </c>
      <c r="JA40" s="669">
        <v>1</v>
      </c>
      <c r="JB40" s="669">
        <v>1</v>
      </c>
      <c r="JC40" s="669">
        <v>1</v>
      </c>
      <c r="JD40" s="669">
        <v>1</v>
      </c>
      <c r="JE40" s="669">
        <v>2</v>
      </c>
      <c r="JF40" s="670">
        <v>0</v>
      </c>
      <c r="JG40" s="669">
        <v>2</v>
      </c>
      <c r="JH40" s="670">
        <v>0</v>
      </c>
      <c r="JI40" s="669">
        <v>1</v>
      </c>
      <c r="JJ40" s="669">
        <v>3</v>
      </c>
      <c r="JK40" s="669">
        <v>3</v>
      </c>
      <c r="JL40" s="670">
        <v>0</v>
      </c>
      <c r="JM40" s="669">
        <v>3</v>
      </c>
      <c r="JN40" s="670">
        <v>0</v>
      </c>
      <c r="JO40" s="670">
        <v>0</v>
      </c>
      <c r="JP40" s="669">
        <v>1</v>
      </c>
      <c r="JQ40" s="670">
        <v>0</v>
      </c>
      <c r="JR40" s="669">
        <v>2</v>
      </c>
      <c r="JS40" s="669">
        <v>1</v>
      </c>
      <c r="JT40" s="670">
        <v>0</v>
      </c>
      <c r="JU40" s="669">
        <v>1</v>
      </c>
      <c r="JV40" s="669">
        <v>1</v>
      </c>
      <c r="JW40" s="669">
        <v>1</v>
      </c>
      <c r="JX40" s="670">
        <v>0</v>
      </c>
      <c r="JY40" s="670">
        <v>0</v>
      </c>
      <c r="JZ40" s="669">
        <v>1</v>
      </c>
      <c r="KA40" s="669">
        <v>2</v>
      </c>
      <c r="KB40" s="670">
        <v>0</v>
      </c>
      <c r="KC40" s="669">
        <v>1</v>
      </c>
      <c r="KD40" s="670">
        <v>0</v>
      </c>
      <c r="KE40" s="669">
        <v>1</v>
      </c>
      <c r="KF40" s="669">
        <v>2</v>
      </c>
      <c r="KG40" s="669">
        <v>1</v>
      </c>
      <c r="KH40" s="670">
        <v>0</v>
      </c>
      <c r="KI40" s="670">
        <v>0</v>
      </c>
      <c r="KJ40" s="670">
        <v>0</v>
      </c>
      <c r="KK40" s="670">
        <v>0</v>
      </c>
      <c r="KL40" s="669">
        <v>1</v>
      </c>
      <c r="KM40" s="670">
        <v>0</v>
      </c>
      <c r="KN40" s="670">
        <v>0</v>
      </c>
      <c r="KO40" s="670">
        <v>0</v>
      </c>
      <c r="KP40" s="670">
        <v>0</v>
      </c>
      <c r="KQ40" s="670">
        <v>0</v>
      </c>
      <c r="KR40" s="670">
        <v>0</v>
      </c>
      <c r="KS40" s="670">
        <v>0</v>
      </c>
      <c r="KT40" s="670">
        <v>0</v>
      </c>
      <c r="KU40" s="670">
        <v>0</v>
      </c>
      <c r="KV40" s="670">
        <v>0</v>
      </c>
      <c r="KW40" s="669">
        <v>189</v>
      </c>
      <c r="KX40" s="669">
        <v>8</v>
      </c>
      <c r="KY40" s="669">
        <v>3</v>
      </c>
      <c r="KZ40" s="669">
        <v>1</v>
      </c>
      <c r="LA40" s="670">
        <v>0</v>
      </c>
      <c r="LB40" s="669">
        <v>2</v>
      </c>
      <c r="LC40" s="669">
        <v>2</v>
      </c>
      <c r="LD40" s="669">
        <v>3</v>
      </c>
      <c r="LE40" s="670">
        <v>0</v>
      </c>
      <c r="LF40" s="670">
        <v>0</v>
      </c>
      <c r="LG40" s="669">
        <v>1</v>
      </c>
      <c r="LH40" s="669">
        <v>1</v>
      </c>
      <c r="LI40" s="670">
        <v>0</v>
      </c>
      <c r="LJ40" s="669">
        <v>1</v>
      </c>
      <c r="LK40" s="669">
        <v>2</v>
      </c>
      <c r="LL40" s="669">
        <v>4</v>
      </c>
      <c r="LM40" s="670">
        <v>0</v>
      </c>
      <c r="LN40" s="669">
        <v>5</v>
      </c>
      <c r="LO40" s="669">
        <v>7</v>
      </c>
      <c r="LP40" s="669">
        <v>2</v>
      </c>
      <c r="LQ40" s="669">
        <v>1</v>
      </c>
      <c r="LR40" s="669">
        <v>3</v>
      </c>
      <c r="LS40" s="669">
        <v>1</v>
      </c>
      <c r="LT40" s="669">
        <v>3</v>
      </c>
      <c r="LU40" s="670">
        <v>0</v>
      </c>
      <c r="LV40" s="669">
        <v>2</v>
      </c>
      <c r="LW40" s="669">
        <v>6</v>
      </c>
      <c r="LX40" s="669">
        <v>5</v>
      </c>
      <c r="LY40" s="670">
        <v>0</v>
      </c>
      <c r="LZ40" s="669">
        <v>3</v>
      </c>
      <c r="MA40" s="669">
        <v>2</v>
      </c>
      <c r="MB40" s="669">
        <v>7</v>
      </c>
      <c r="MC40" s="669">
        <v>4</v>
      </c>
      <c r="MD40" s="669">
        <v>6</v>
      </c>
      <c r="ME40" s="669">
        <v>1</v>
      </c>
      <c r="MF40" s="669">
        <v>2</v>
      </c>
      <c r="MG40" s="670">
        <v>0</v>
      </c>
      <c r="MH40" s="669">
        <v>1</v>
      </c>
      <c r="MI40" s="669">
        <v>2</v>
      </c>
      <c r="MJ40" s="670">
        <v>0</v>
      </c>
      <c r="MK40" s="669">
        <v>2</v>
      </c>
      <c r="ML40" s="669">
        <v>5</v>
      </c>
      <c r="MM40" s="670">
        <v>0</v>
      </c>
      <c r="MN40" s="669">
        <v>7</v>
      </c>
      <c r="MO40" s="669">
        <v>6</v>
      </c>
      <c r="MP40" s="669">
        <v>2</v>
      </c>
      <c r="MQ40" s="669">
        <v>6</v>
      </c>
      <c r="MR40" s="669">
        <v>2</v>
      </c>
      <c r="MS40" s="669">
        <v>7</v>
      </c>
      <c r="MT40" s="669">
        <v>4</v>
      </c>
      <c r="MU40" s="669">
        <v>2</v>
      </c>
      <c r="MV40" s="669">
        <v>3</v>
      </c>
      <c r="MW40" s="669">
        <v>1</v>
      </c>
      <c r="MX40" s="670">
        <v>0</v>
      </c>
      <c r="MY40" s="669">
        <v>5</v>
      </c>
      <c r="MZ40" s="670">
        <v>0</v>
      </c>
      <c r="NA40" s="669">
        <v>2</v>
      </c>
      <c r="NB40" s="669">
        <v>3</v>
      </c>
      <c r="NC40" s="669">
        <v>1</v>
      </c>
      <c r="ND40" s="669">
        <v>2</v>
      </c>
      <c r="NE40" s="670">
        <v>0</v>
      </c>
      <c r="NF40" s="669">
        <v>4</v>
      </c>
      <c r="NG40" s="669">
        <v>4</v>
      </c>
      <c r="NH40" s="669">
        <v>2</v>
      </c>
      <c r="NI40" s="669">
        <v>1</v>
      </c>
      <c r="NJ40" s="669">
        <v>2</v>
      </c>
      <c r="NK40" s="669">
        <v>1</v>
      </c>
      <c r="NL40" s="669">
        <v>3</v>
      </c>
      <c r="NM40" s="669">
        <v>2</v>
      </c>
      <c r="NN40" s="670">
        <v>0</v>
      </c>
      <c r="NO40" s="669">
        <v>1</v>
      </c>
      <c r="NP40" s="669">
        <v>1</v>
      </c>
      <c r="NQ40" s="669">
        <v>1</v>
      </c>
      <c r="NR40" s="669">
        <v>4</v>
      </c>
      <c r="NS40" s="670">
        <v>0</v>
      </c>
      <c r="NT40" s="670">
        <v>0</v>
      </c>
      <c r="NU40" s="669">
        <v>2</v>
      </c>
      <c r="NV40" s="669">
        <v>1</v>
      </c>
      <c r="NW40" s="670">
        <v>0</v>
      </c>
      <c r="NX40" s="670">
        <v>0</v>
      </c>
      <c r="NY40" s="670">
        <v>0</v>
      </c>
      <c r="NZ40" s="670">
        <v>0</v>
      </c>
      <c r="OA40" s="669">
        <v>1</v>
      </c>
      <c r="OB40" s="669">
        <v>3</v>
      </c>
      <c r="OC40" s="670">
        <v>0</v>
      </c>
      <c r="OD40" s="670">
        <v>0</v>
      </c>
      <c r="OE40" s="670">
        <v>0</v>
      </c>
      <c r="OF40" s="669">
        <v>1</v>
      </c>
      <c r="OG40" s="670">
        <v>0</v>
      </c>
      <c r="OH40" s="670">
        <v>0</v>
      </c>
      <c r="OI40" s="670">
        <v>0</v>
      </c>
      <c r="OJ40" s="670">
        <v>0</v>
      </c>
      <c r="OK40" s="669">
        <v>1</v>
      </c>
      <c r="OL40" s="670">
        <v>0</v>
      </c>
      <c r="OM40" s="669">
        <v>1</v>
      </c>
      <c r="ON40" s="670">
        <v>0</v>
      </c>
      <c r="OO40" s="670">
        <v>0</v>
      </c>
      <c r="OP40" s="669">
        <v>1</v>
      </c>
      <c r="OQ40" s="670">
        <v>0</v>
      </c>
      <c r="OR40" s="669">
        <v>1</v>
      </c>
      <c r="OS40" s="670">
        <v>0</v>
      </c>
      <c r="OT40" s="670">
        <v>0</v>
      </c>
      <c r="OU40" s="669">
        <v>200</v>
      </c>
      <c r="OV40" s="669">
        <v>3</v>
      </c>
      <c r="OW40" s="669">
        <v>4</v>
      </c>
      <c r="OX40" s="669">
        <v>2</v>
      </c>
      <c r="OY40" s="669">
        <v>1</v>
      </c>
      <c r="OZ40" s="669">
        <v>1</v>
      </c>
      <c r="PA40" s="669">
        <v>1</v>
      </c>
      <c r="PB40" s="669">
        <v>1</v>
      </c>
      <c r="PC40" s="669">
        <v>3</v>
      </c>
      <c r="PD40" s="669">
        <v>2</v>
      </c>
      <c r="PE40" s="670">
        <v>0</v>
      </c>
      <c r="PF40" s="669">
        <v>3</v>
      </c>
      <c r="PG40" s="669">
        <v>1</v>
      </c>
      <c r="PH40" s="669">
        <v>4</v>
      </c>
      <c r="PI40" s="669">
        <v>5</v>
      </c>
      <c r="PJ40" s="669">
        <v>2</v>
      </c>
      <c r="PK40" s="669">
        <v>2</v>
      </c>
      <c r="PL40" s="669">
        <v>1</v>
      </c>
      <c r="PM40" s="669">
        <v>3</v>
      </c>
      <c r="PN40" s="669">
        <v>1</v>
      </c>
      <c r="PO40" s="669">
        <v>4</v>
      </c>
      <c r="PP40" s="669">
        <v>2</v>
      </c>
      <c r="PQ40" s="669">
        <v>2</v>
      </c>
      <c r="PR40" s="669">
        <v>1</v>
      </c>
      <c r="PS40" s="669">
        <v>2</v>
      </c>
      <c r="PT40" s="669">
        <v>4</v>
      </c>
      <c r="PU40" s="669">
        <v>2</v>
      </c>
      <c r="PV40" s="669">
        <v>4</v>
      </c>
      <c r="PW40" s="669">
        <v>5</v>
      </c>
      <c r="PX40" s="669">
        <v>4</v>
      </c>
      <c r="PY40" s="669">
        <v>4</v>
      </c>
      <c r="PZ40" s="669">
        <v>4</v>
      </c>
      <c r="QA40" s="669">
        <v>5</v>
      </c>
      <c r="QB40" s="669">
        <v>4</v>
      </c>
      <c r="QC40" s="669">
        <v>4</v>
      </c>
      <c r="QD40" s="669">
        <v>3</v>
      </c>
      <c r="QE40" s="669">
        <v>6</v>
      </c>
      <c r="QF40" s="669">
        <v>5</v>
      </c>
      <c r="QG40" s="669">
        <v>2</v>
      </c>
      <c r="QH40" s="669">
        <v>4</v>
      </c>
      <c r="QI40" s="669">
        <v>4</v>
      </c>
      <c r="QJ40" s="669">
        <v>2</v>
      </c>
      <c r="QK40" s="669">
        <v>5</v>
      </c>
      <c r="QL40" s="670">
        <v>0</v>
      </c>
      <c r="QM40" s="669">
        <v>1</v>
      </c>
      <c r="QN40" s="669">
        <v>4</v>
      </c>
      <c r="QO40" s="669">
        <v>5</v>
      </c>
      <c r="QP40" s="669">
        <v>2</v>
      </c>
      <c r="QQ40" s="669">
        <v>2</v>
      </c>
      <c r="QR40" s="670">
        <v>0</v>
      </c>
      <c r="QS40" s="669">
        <v>1</v>
      </c>
      <c r="QT40" s="669">
        <v>5</v>
      </c>
      <c r="QU40" s="669">
        <v>1</v>
      </c>
      <c r="QV40" s="669">
        <v>3</v>
      </c>
      <c r="QW40" s="669">
        <v>2</v>
      </c>
      <c r="QX40" s="669">
        <v>1</v>
      </c>
      <c r="QY40" s="669">
        <v>1</v>
      </c>
      <c r="QZ40" s="669">
        <v>2</v>
      </c>
      <c r="RA40" s="669">
        <v>1</v>
      </c>
      <c r="RB40" s="669">
        <v>3</v>
      </c>
      <c r="RC40" s="670">
        <v>0</v>
      </c>
      <c r="RD40" s="669">
        <v>3</v>
      </c>
      <c r="RE40" s="669">
        <v>1</v>
      </c>
      <c r="RF40" s="669">
        <v>2</v>
      </c>
      <c r="RG40" s="669">
        <v>2</v>
      </c>
      <c r="RH40" s="669">
        <v>2</v>
      </c>
      <c r="RI40" s="669">
        <v>2</v>
      </c>
      <c r="RJ40" s="670">
        <v>0</v>
      </c>
      <c r="RK40" s="669">
        <v>2</v>
      </c>
      <c r="RL40" s="669">
        <v>3</v>
      </c>
      <c r="RM40" s="669">
        <v>3</v>
      </c>
      <c r="RN40" s="669">
        <v>1</v>
      </c>
      <c r="RO40" s="669">
        <v>2</v>
      </c>
      <c r="RP40" s="669">
        <v>1</v>
      </c>
      <c r="RQ40" s="669">
        <v>1</v>
      </c>
      <c r="RR40" s="669">
        <v>1</v>
      </c>
      <c r="RS40" s="670">
        <v>0</v>
      </c>
      <c r="RT40" s="670">
        <v>0</v>
      </c>
      <c r="RU40" s="669">
        <v>1</v>
      </c>
      <c r="RV40" s="669">
        <v>1</v>
      </c>
      <c r="RW40" s="670">
        <v>0</v>
      </c>
      <c r="RX40" s="669">
        <v>3</v>
      </c>
      <c r="RY40" s="669">
        <v>1</v>
      </c>
      <c r="RZ40" s="669">
        <v>2</v>
      </c>
      <c r="SA40" s="670">
        <v>0</v>
      </c>
      <c r="SB40" s="669">
        <v>1</v>
      </c>
      <c r="SC40" s="669">
        <v>1</v>
      </c>
      <c r="SD40" s="669">
        <v>2</v>
      </c>
      <c r="SE40" s="670">
        <v>0</v>
      </c>
      <c r="SF40" s="669">
        <v>3</v>
      </c>
      <c r="SG40" s="670">
        <v>0</v>
      </c>
      <c r="SH40" s="669">
        <v>1</v>
      </c>
      <c r="SI40" s="670">
        <v>0</v>
      </c>
      <c r="SJ40" s="669">
        <v>1</v>
      </c>
      <c r="SK40" s="670">
        <v>0</v>
      </c>
      <c r="SL40" s="670">
        <v>0</v>
      </c>
      <c r="SM40" s="670">
        <v>0</v>
      </c>
      <c r="SN40" s="670">
        <v>0</v>
      </c>
      <c r="SO40" s="670">
        <v>0</v>
      </c>
      <c r="SP40" s="670">
        <v>0</v>
      </c>
      <c r="SQ40" s="670">
        <v>0</v>
      </c>
      <c r="SR40" s="669">
        <v>1</v>
      </c>
      <c r="SS40" s="669">
        <v>173</v>
      </c>
      <c r="ST40" s="669">
        <v>4</v>
      </c>
      <c r="SU40" s="669">
        <v>4</v>
      </c>
      <c r="SV40" s="669">
        <v>3</v>
      </c>
      <c r="SW40" s="670">
        <v>0</v>
      </c>
      <c r="SX40" s="669">
        <v>6</v>
      </c>
      <c r="SY40" s="670">
        <v>0</v>
      </c>
      <c r="SZ40" s="669">
        <v>3</v>
      </c>
      <c r="TA40" s="669">
        <v>1</v>
      </c>
      <c r="TB40" s="670">
        <v>0</v>
      </c>
      <c r="TC40" s="669">
        <v>1</v>
      </c>
      <c r="TD40" s="670">
        <v>0</v>
      </c>
      <c r="TE40" s="669">
        <v>1</v>
      </c>
      <c r="TF40" s="669">
        <v>2</v>
      </c>
      <c r="TG40" s="669">
        <v>1</v>
      </c>
      <c r="TH40" s="670">
        <v>0</v>
      </c>
      <c r="TI40" s="669">
        <v>2</v>
      </c>
      <c r="TJ40" s="669">
        <v>5</v>
      </c>
      <c r="TK40" s="669">
        <v>3</v>
      </c>
      <c r="TL40" s="669">
        <v>2</v>
      </c>
      <c r="TM40" s="669">
        <v>3</v>
      </c>
      <c r="TN40" s="669">
        <v>3</v>
      </c>
      <c r="TO40" s="670">
        <v>0</v>
      </c>
      <c r="TP40" s="669">
        <v>1</v>
      </c>
      <c r="TQ40" s="670">
        <v>0</v>
      </c>
      <c r="TR40" s="669">
        <v>3</v>
      </c>
      <c r="TS40" s="669">
        <v>3</v>
      </c>
      <c r="TT40" s="669">
        <v>2</v>
      </c>
      <c r="TU40" s="669">
        <v>3</v>
      </c>
      <c r="TV40" s="669">
        <v>4</v>
      </c>
      <c r="TW40" s="669">
        <v>5</v>
      </c>
      <c r="TX40" s="669">
        <v>3</v>
      </c>
      <c r="TY40" s="669">
        <v>4</v>
      </c>
      <c r="TZ40" s="669">
        <v>4</v>
      </c>
      <c r="UA40" s="669">
        <v>1</v>
      </c>
      <c r="UB40" s="669">
        <v>2</v>
      </c>
      <c r="UC40" s="669">
        <v>4</v>
      </c>
      <c r="UD40" s="669">
        <v>2</v>
      </c>
      <c r="UE40" s="670">
        <v>0</v>
      </c>
      <c r="UF40" s="669">
        <v>4</v>
      </c>
      <c r="UG40" s="669">
        <v>2</v>
      </c>
      <c r="UH40" s="669">
        <v>2</v>
      </c>
      <c r="UI40" s="669">
        <v>3</v>
      </c>
      <c r="UJ40" s="670">
        <v>0</v>
      </c>
      <c r="UK40" s="669">
        <v>1</v>
      </c>
      <c r="UL40" s="669">
        <v>5</v>
      </c>
      <c r="UM40" s="669">
        <v>3</v>
      </c>
      <c r="UN40" s="669">
        <v>4</v>
      </c>
      <c r="UO40" s="669">
        <v>5</v>
      </c>
      <c r="UP40" s="669">
        <v>2</v>
      </c>
      <c r="UQ40" s="669">
        <v>2</v>
      </c>
      <c r="UR40" s="669">
        <v>3</v>
      </c>
      <c r="US40" s="669">
        <v>3</v>
      </c>
      <c r="UT40" s="669">
        <v>4</v>
      </c>
      <c r="UU40" s="669">
        <v>1</v>
      </c>
      <c r="UV40" s="669">
        <v>1</v>
      </c>
      <c r="UW40" s="669">
        <v>2</v>
      </c>
      <c r="UX40" s="669">
        <v>1</v>
      </c>
      <c r="UY40" s="670">
        <v>0</v>
      </c>
      <c r="UZ40" s="669">
        <v>6</v>
      </c>
      <c r="VA40" s="669">
        <v>1</v>
      </c>
      <c r="VB40" s="669">
        <v>1</v>
      </c>
      <c r="VC40" s="669">
        <v>2</v>
      </c>
      <c r="VD40" s="669">
        <v>2</v>
      </c>
      <c r="VE40" s="670">
        <v>0</v>
      </c>
      <c r="VF40" s="669">
        <v>4</v>
      </c>
      <c r="VG40" s="669">
        <v>2</v>
      </c>
      <c r="VH40" s="669">
        <v>1</v>
      </c>
      <c r="VI40" s="670">
        <v>0</v>
      </c>
      <c r="VJ40" s="670">
        <v>0</v>
      </c>
      <c r="VK40" s="670">
        <v>0</v>
      </c>
      <c r="VL40" s="669">
        <v>1</v>
      </c>
      <c r="VM40" s="670">
        <v>0</v>
      </c>
      <c r="VN40" s="669">
        <v>1</v>
      </c>
      <c r="VO40" s="669">
        <v>1</v>
      </c>
      <c r="VP40" s="669">
        <v>1</v>
      </c>
      <c r="VQ40" s="669">
        <v>1</v>
      </c>
      <c r="VR40" s="669">
        <v>1</v>
      </c>
      <c r="VS40" s="669">
        <v>1</v>
      </c>
      <c r="VT40" s="669">
        <v>3</v>
      </c>
      <c r="VU40" s="670">
        <v>0</v>
      </c>
      <c r="VV40" s="669">
        <v>1</v>
      </c>
      <c r="VW40" s="670">
        <v>0</v>
      </c>
      <c r="VX40" s="669">
        <v>1</v>
      </c>
      <c r="VY40" s="669">
        <v>2</v>
      </c>
      <c r="VZ40" s="670">
        <v>0</v>
      </c>
      <c r="WA40" s="669">
        <v>1</v>
      </c>
      <c r="WB40" s="670">
        <v>0</v>
      </c>
      <c r="WC40" s="669">
        <v>1</v>
      </c>
      <c r="WD40" s="670">
        <v>0</v>
      </c>
      <c r="WE40" s="669">
        <v>1</v>
      </c>
      <c r="WF40" s="669">
        <v>2</v>
      </c>
      <c r="WG40" s="670">
        <v>0</v>
      </c>
      <c r="WH40" s="669">
        <v>1</v>
      </c>
      <c r="WI40" s="670">
        <v>0</v>
      </c>
      <c r="WJ40" s="670">
        <v>0</v>
      </c>
      <c r="WK40" s="670">
        <v>0</v>
      </c>
      <c r="WL40" s="670">
        <v>0</v>
      </c>
      <c r="WM40" s="669">
        <v>1</v>
      </c>
      <c r="WN40" s="670">
        <v>0</v>
      </c>
      <c r="WO40" s="670">
        <v>0</v>
      </c>
      <c r="WP40" s="670">
        <v>0</v>
      </c>
      <c r="WQ40" s="670">
        <v>0</v>
      </c>
      <c r="WR40" s="670">
        <v>0</v>
      </c>
      <c r="WS40" s="670">
        <v>0</v>
      </c>
      <c r="WT40" s="670">
        <v>0</v>
      </c>
      <c r="WU40" s="670">
        <v>0</v>
      </c>
      <c r="WV40" s="670">
        <v>0</v>
      </c>
      <c r="WW40" s="670">
        <v>0</v>
      </c>
      <c r="WX40" s="670">
        <v>0</v>
      </c>
      <c r="WY40" s="670">
        <v>0</v>
      </c>
      <c r="WZ40" s="670">
        <v>0</v>
      </c>
      <c r="XA40" s="670">
        <v>0</v>
      </c>
      <c r="XB40" s="670">
        <v>0</v>
      </c>
      <c r="XC40" s="670">
        <v>0</v>
      </c>
      <c r="XD40" s="670">
        <v>0</v>
      </c>
      <c r="XE40" s="670">
        <v>0</v>
      </c>
      <c r="XF40" s="670">
        <v>0</v>
      </c>
      <c r="XG40" s="670">
        <v>0</v>
      </c>
      <c r="XH40" s="669">
        <v>202</v>
      </c>
      <c r="XI40" s="669">
        <v>4</v>
      </c>
      <c r="XJ40" s="669">
        <v>3</v>
      </c>
      <c r="XK40" s="669">
        <v>3</v>
      </c>
      <c r="XL40" s="670">
        <v>0</v>
      </c>
      <c r="XM40" s="669">
        <v>1</v>
      </c>
      <c r="XN40" s="669">
        <v>1</v>
      </c>
      <c r="XO40" s="669">
        <v>1</v>
      </c>
      <c r="XP40" s="669">
        <v>1</v>
      </c>
      <c r="XQ40" s="669">
        <v>3</v>
      </c>
      <c r="XR40" s="669">
        <v>1</v>
      </c>
      <c r="XS40" s="670">
        <v>0</v>
      </c>
      <c r="XT40" s="669">
        <v>4</v>
      </c>
      <c r="XU40" s="669">
        <v>2</v>
      </c>
      <c r="XV40" s="670">
        <v>0</v>
      </c>
      <c r="XW40" s="669">
        <v>4</v>
      </c>
      <c r="XX40" s="669">
        <v>1</v>
      </c>
      <c r="XY40" s="670">
        <v>0</v>
      </c>
      <c r="XZ40" s="669">
        <v>4</v>
      </c>
      <c r="YA40" s="669">
        <v>5</v>
      </c>
      <c r="YB40" s="669">
        <v>4</v>
      </c>
      <c r="YC40" s="669">
        <v>2</v>
      </c>
      <c r="YD40" s="669">
        <v>2</v>
      </c>
      <c r="YE40" s="669">
        <v>3</v>
      </c>
      <c r="YF40" s="669">
        <v>4</v>
      </c>
      <c r="YG40" s="669">
        <v>3</v>
      </c>
      <c r="YH40" s="669">
        <v>5</v>
      </c>
      <c r="YI40" s="669">
        <v>3</v>
      </c>
      <c r="YJ40" s="669">
        <v>2</v>
      </c>
      <c r="YK40" s="669">
        <v>3</v>
      </c>
      <c r="YL40" s="669">
        <v>3</v>
      </c>
      <c r="YM40" s="669">
        <v>3</v>
      </c>
      <c r="YN40" s="669">
        <v>2</v>
      </c>
      <c r="YO40" s="669">
        <v>2</v>
      </c>
      <c r="YP40" s="669">
        <v>4</v>
      </c>
      <c r="YQ40" s="669">
        <v>3</v>
      </c>
      <c r="YR40" s="669">
        <v>2</v>
      </c>
      <c r="YS40" s="669">
        <v>4</v>
      </c>
      <c r="YT40" s="669">
        <v>3</v>
      </c>
      <c r="YU40" s="669">
        <v>4</v>
      </c>
      <c r="YV40" s="669">
        <v>2</v>
      </c>
      <c r="YW40" s="669">
        <v>5</v>
      </c>
      <c r="YX40" s="669">
        <v>2</v>
      </c>
      <c r="YY40" s="669">
        <v>3</v>
      </c>
      <c r="YZ40" s="670">
        <v>0</v>
      </c>
      <c r="ZA40" s="669">
        <v>4</v>
      </c>
      <c r="ZB40" s="669">
        <v>2</v>
      </c>
      <c r="ZC40" s="669">
        <v>4</v>
      </c>
      <c r="ZD40" s="669">
        <v>3</v>
      </c>
      <c r="ZE40" s="669">
        <v>2</v>
      </c>
      <c r="ZF40" s="669">
        <v>2</v>
      </c>
      <c r="ZG40" s="669">
        <v>1</v>
      </c>
      <c r="ZH40" s="669">
        <v>3</v>
      </c>
      <c r="ZI40" s="669">
        <v>1</v>
      </c>
      <c r="ZJ40" s="669">
        <v>2</v>
      </c>
      <c r="ZK40" s="669">
        <v>4</v>
      </c>
      <c r="ZL40" s="669">
        <v>2</v>
      </c>
      <c r="ZM40" s="669">
        <v>3</v>
      </c>
      <c r="ZN40" s="670">
        <v>0</v>
      </c>
      <c r="ZO40" s="669">
        <v>6</v>
      </c>
      <c r="ZP40" s="669">
        <v>2</v>
      </c>
      <c r="ZQ40" s="669">
        <v>2</v>
      </c>
      <c r="ZR40" s="670">
        <v>0</v>
      </c>
      <c r="ZS40" s="669">
        <v>2</v>
      </c>
      <c r="ZT40" s="669">
        <v>1</v>
      </c>
      <c r="ZU40" s="670">
        <v>0</v>
      </c>
      <c r="ZV40" s="669">
        <v>1</v>
      </c>
      <c r="ZW40" s="669">
        <v>2</v>
      </c>
      <c r="ZX40" s="669">
        <v>3</v>
      </c>
      <c r="ZY40" s="669">
        <v>2</v>
      </c>
      <c r="ZZ40" s="669">
        <v>1</v>
      </c>
      <c r="AAA40" s="669">
        <v>2</v>
      </c>
      <c r="AAB40" s="669">
        <v>1</v>
      </c>
      <c r="AAC40" s="669">
        <v>2</v>
      </c>
      <c r="AAD40" s="669">
        <v>1</v>
      </c>
      <c r="AAE40" s="669">
        <v>2</v>
      </c>
      <c r="AAF40" s="669">
        <v>2</v>
      </c>
      <c r="AAG40" s="669">
        <v>2</v>
      </c>
      <c r="AAH40" s="669">
        <v>1</v>
      </c>
      <c r="AAI40" s="669">
        <v>3</v>
      </c>
      <c r="AAJ40" s="670">
        <v>0</v>
      </c>
      <c r="AAK40" s="669">
        <v>2</v>
      </c>
      <c r="AAL40" s="669">
        <v>5</v>
      </c>
      <c r="AAM40" s="670">
        <v>0</v>
      </c>
      <c r="AAN40" s="669">
        <v>1</v>
      </c>
      <c r="AAO40" s="669">
        <v>1</v>
      </c>
      <c r="AAP40" s="669">
        <v>1</v>
      </c>
      <c r="AAQ40" s="670">
        <v>0</v>
      </c>
      <c r="AAR40" s="669">
        <v>1</v>
      </c>
      <c r="AAS40" s="669">
        <v>2</v>
      </c>
      <c r="AAT40" s="669">
        <v>1</v>
      </c>
      <c r="AAU40" s="669">
        <v>2</v>
      </c>
      <c r="AAV40" s="670">
        <v>0</v>
      </c>
      <c r="AAW40" s="670">
        <v>0</v>
      </c>
      <c r="AAX40" s="669">
        <v>1</v>
      </c>
      <c r="AAY40" s="669">
        <v>1</v>
      </c>
      <c r="AAZ40" s="669">
        <v>1</v>
      </c>
      <c r="ABA40" s="670">
        <v>0</v>
      </c>
      <c r="ABB40" s="669">
        <v>1</v>
      </c>
      <c r="ABC40" s="670">
        <v>0</v>
      </c>
      <c r="ABD40" s="670">
        <v>0</v>
      </c>
      <c r="ABE40" s="670">
        <v>0</v>
      </c>
      <c r="ABF40" s="670">
        <v>0</v>
      </c>
      <c r="ABG40" s="670">
        <v>0</v>
      </c>
      <c r="ABH40" s="670">
        <v>0</v>
      </c>
      <c r="ABI40" s="670">
        <v>0</v>
      </c>
      <c r="ABJ40" s="670">
        <v>0</v>
      </c>
      <c r="ABK40" s="670">
        <v>0</v>
      </c>
      <c r="ABL40" s="670">
        <v>0</v>
      </c>
      <c r="ABM40" s="670">
        <v>0</v>
      </c>
      <c r="ABN40" s="670">
        <v>0</v>
      </c>
      <c r="ABO40" s="670">
        <v>0</v>
      </c>
      <c r="ABP40" s="670">
        <v>0</v>
      </c>
      <c r="ABQ40" s="670">
        <v>0</v>
      </c>
      <c r="ABR40" s="670">
        <v>0</v>
      </c>
      <c r="ABS40" s="670">
        <v>0</v>
      </c>
      <c r="ABT40" s="669">
        <v>202</v>
      </c>
      <c r="ABU40" s="669">
        <v>6</v>
      </c>
      <c r="ABV40" s="669">
        <v>6</v>
      </c>
      <c r="ABW40" s="669">
        <v>6</v>
      </c>
      <c r="ABX40" s="669">
        <v>2</v>
      </c>
      <c r="ABY40" s="669">
        <v>1</v>
      </c>
      <c r="ABZ40" s="669">
        <v>3</v>
      </c>
      <c r="ACA40" s="669">
        <v>2</v>
      </c>
      <c r="ACB40" s="669">
        <v>2</v>
      </c>
      <c r="ACC40" s="669">
        <v>2</v>
      </c>
      <c r="ACD40" s="669">
        <v>2</v>
      </c>
      <c r="ACE40" s="670">
        <v>0</v>
      </c>
      <c r="ACF40" s="670">
        <v>0</v>
      </c>
      <c r="ACG40" s="669">
        <v>3</v>
      </c>
      <c r="ACH40" s="669">
        <v>1</v>
      </c>
      <c r="ACI40" s="669">
        <v>2</v>
      </c>
      <c r="ACJ40" s="669">
        <v>2</v>
      </c>
      <c r="ACK40" s="669">
        <v>2</v>
      </c>
      <c r="ACL40" s="669">
        <v>3</v>
      </c>
      <c r="ACM40" s="669">
        <v>3</v>
      </c>
      <c r="ACN40" s="669">
        <v>4</v>
      </c>
      <c r="ACO40" s="669">
        <v>3</v>
      </c>
      <c r="ACP40" s="669">
        <v>4</v>
      </c>
      <c r="ACQ40" s="670">
        <v>0</v>
      </c>
      <c r="ACR40" s="669">
        <v>2</v>
      </c>
      <c r="ACS40" s="669">
        <v>1</v>
      </c>
      <c r="ACT40" s="669">
        <v>2</v>
      </c>
      <c r="ACU40" s="669">
        <v>7</v>
      </c>
      <c r="ACV40" s="669">
        <v>1</v>
      </c>
      <c r="ACW40" s="669">
        <v>4</v>
      </c>
      <c r="ACX40" s="669">
        <v>2</v>
      </c>
      <c r="ACY40" s="669">
        <v>5</v>
      </c>
      <c r="ACZ40" s="669">
        <v>2</v>
      </c>
      <c r="ADA40" s="669">
        <v>2</v>
      </c>
      <c r="ADB40" s="670">
        <v>0</v>
      </c>
      <c r="ADC40" s="669">
        <v>2</v>
      </c>
      <c r="ADD40" s="669">
        <v>5</v>
      </c>
      <c r="ADE40" s="669">
        <v>3</v>
      </c>
      <c r="ADF40" s="669">
        <v>4</v>
      </c>
      <c r="ADG40" s="669">
        <v>3</v>
      </c>
      <c r="ADH40" s="669">
        <v>3</v>
      </c>
      <c r="ADI40" s="669">
        <v>1</v>
      </c>
      <c r="ADJ40" s="669">
        <v>3</v>
      </c>
      <c r="ADK40" s="669">
        <v>3</v>
      </c>
      <c r="ADL40" s="669">
        <v>5</v>
      </c>
      <c r="ADM40" s="669">
        <v>2</v>
      </c>
      <c r="ADN40" s="669">
        <v>4</v>
      </c>
      <c r="ADO40" s="669">
        <v>3</v>
      </c>
      <c r="ADP40" s="669">
        <v>1</v>
      </c>
      <c r="ADQ40" s="669">
        <v>1</v>
      </c>
      <c r="ADR40" s="670">
        <v>0</v>
      </c>
      <c r="ADS40" s="669">
        <v>4</v>
      </c>
      <c r="ADT40" s="669">
        <v>2</v>
      </c>
      <c r="ADU40" s="669">
        <v>5</v>
      </c>
      <c r="ADV40" s="669">
        <v>2</v>
      </c>
      <c r="ADW40" s="669">
        <v>3</v>
      </c>
      <c r="ADX40" s="669">
        <v>2</v>
      </c>
      <c r="ADY40" s="670">
        <v>0</v>
      </c>
      <c r="ADZ40" s="670">
        <v>0</v>
      </c>
      <c r="AEA40" s="670">
        <v>0</v>
      </c>
      <c r="AEB40" s="670">
        <v>0</v>
      </c>
      <c r="AEC40" s="670">
        <v>0</v>
      </c>
      <c r="AED40" s="669">
        <v>1</v>
      </c>
      <c r="AEE40" s="670">
        <v>0</v>
      </c>
      <c r="AEF40" s="669">
        <v>2</v>
      </c>
      <c r="AEG40" s="669">
        <v>1</v>
      </c>
      <c r="AEH40" s="669">
        <v>4</v>
      </c>
      <c r="AEI40" s="669">
        <v>3</v>
      </c>
      <c r="AEJ40" s="669">
        <v>1</v>
      </c>
      <c r="AEK40" s="669">
        <v>2</v>
      </c>
      <c r="AEL40" s="669">
        <v>1</v>
      </c>
      <c r="AEM40" s="669">
        <v>2</v>
      </c>
      <c r="AEN40" s="670">
        <v>0</v>
      </c>
      <c r="AEO40" s="669">
        <v>3</v>
      </c>
      <c r="AEP40" s="669">
        <v>3</v>
      </c>
      <c r="AEQ40" s="669">
        <v>2</v>
      </c>
      <c r="AER40" s="669">
        <v>1</v>
      </c>
      <c r="AES40" s="669">
        <v>4</v>
      </c>
      <c r="AET40" s="670">
        <v>0</v>
      </c>
      <c r="AEU40" s="669">
        <v>2</v>
      </c>
      <c r="AEV40" s="669">
        <v>1</v>
      </c>
      <c r="AEW40" s="669">
        <v>2</v>
      </c>
      <c r="AEX40" s="669">
        <v>2</v>
      </c>
      <c r="AEY40" s="669">
        <v>3</v>
      </c>
      <c r="AEZ40" s="669">
        <v>2</v>
      </c>
      <c r="AFA40" s="669">
        <v>2</v>
      </c>
      <c r="AFB40" s="669">
        <v>2</v>
      </c>
      <c r="AFC40" s="670">
        <v>0</v>
      </c>
      <c r="AFD40" s="669">
        <v>1</v>
      </c>
      <c r="AFE40" s="669">
        <v>1</v>
      </c>
      <c r="AFF40" s="669">
        <v>1</v>
      </c>
      <c r="AFG40" s="669">
        <v>1</v>
      </c>
      <c r="AFH40" s="669">
        <v>2</v>
      </c>
      <c r="AFI40" s="669">
        <v>1</v>
      </c>
      <c r="AFJ40" s="670">
        <v>0</v>
      </c>
      <c r="AFK40" s="670">
        <v>0</v>
      </c>
      <c r="AFL40" s="670">
        <v>0</v>
      </c>
      <c r="AFM40" s="670">
        <v>0</v>
      </c>
      <c r="AFN40" s="669">
        <v>1</v>
      </c>
      <c r="AFO40" s="670">
        <v>0</v>
      </c>
      <c r="AFP40" s="670">
        <v>0</v>
      </c>
      <c r="AFQ40" s="670">
        <v>0</v>
      </c>
      <c r="AFR40" s="670">
        <v>0</v>
      </c>
      <c r="AFS40" s="670">
        <v>0</v>
      </c>
      <c r="AFT40" s="670">
        <v>0</v>
      </c>
      <c r="AFU40" s="670">
        <v>0</v>
      </c>
      <c r="AFV40" s="670">
        <v>0</v>
      </c>
      <c r="AFW40" s="670">
        <v>0</v>
      </c>
      <c r="AFX40" s="670">
        <v>0</v>
      </c>
      <c r="AFY40" s="670">
        <v>0</v>
      </c>
      <c r="AFZ40" s="670">
        <v>0</v>
      </c>
      <c r="AGA40" s="670">
        <v>0</v>
      </c>
      <c r="AGB40" s="670">
        <v>0</v>
      </c>
      <c r="AGC40" s="670">
        <v>0</v>
      </c>
      <c r="AGD40" s="670">
        <v>0</v>
      </c>
      <c r="AGE40" s="670">
        <v>0</v>
      </c>
      <c r="AGF40" s="670">
        <v>0</v>
      </c>
      <c r="AGG40" s="670">
        <v>0</v>
      </c>
      <c r="AGH40" s="669">
        <v>276</v>
      </c>
      <c r="AGI40" s="669">
        <v>5</v>
      </c>
      <c r="AGJ40" s="669">
        <v>7</v>
      </c>
      <c r="AGK40" s="669">
        <v>2</v>
      </c>
      <c r="AGL40" s="669">
        <v>2</v>
      </c>
      <c r="AGM40" s="669">
        <v>4</v>
      </c>
      <c r="AGN40" s="669">
        <v>4</v>
      </c>
      <c r="AGO40" s="669">
        <v>1</v>
      </c>
      <c r="AGP40" s="669">
        <v>1</v>
      </c>
      <c r="AGQ40" s="669">
        <v>1</v>
      </c>
      <c r="AGR40" s="670">
        <v>0</v>
      </c>
      <c r="AGS40" s="669">
        <v>3</v>
      </c>
      <c r="AGT40" s="669">
        <v>1</v>
      </c>
      <c r="AGU40" s="669">
        <v>1</v>
      </c>
      <c r="AGV40" s="669">
        <v>3</v>
      </c>
      <c r="AGW40" s="669">
        <v>4</v>
      </c>
      <c r="AGX40" s="669">
        <v>2</v>
      </c>
      <c r="AGY40" s="669">
        <v>3</v>
      </c>
      <c r="AGZ40" s="669">
        <v>5</v>
      </c>
      <c r="AHA40" s="669">
        <v>4</v>
      </c>
      <c r="AHB40" s="669">
        <v>7</v>
      </c>
      <c r="AHC40" s="669">
        <v>5</v>
      </c>
      <c r="AHD40" s="669">
        <v>4</v>
      </c>
      <c r="AHE40" s="669">
        <v>1</v>
      </c>
      <c r="AHF40" s="669">
        <v>4</v>
      </c>
      <c r="AHG40" s="669">
        <v>5</v>
      </c>
      <c r="AHH40" s="669">
        <v>5</v>
      </c>
      <c r="AHI40" s="669">
        <v>6</v>
      </c>
      <c r="AHJ40" s="669">
        <v>4</v>
      </c>
      <c r="AHK40" s="669">
        <v>3</v>
      </c>
      <c r="AHL40" s="670">
        <v>0</v>
      </c>
      <c r="AHM40" s="669">
        <v>4</v>
      </c>
      <c r="AHN40" s="669">
        <v>3</v>
      </c>
      <c r="AHO40" s="669">
        <v>6</v>
      </c>
      <c r="AHP40" s="669">
        <v>3</v>
      </c>
      <c r="AHQ40" s="669">
        <v>5</v>
      </c>
      <c r="AHR40" s="669">
        <v>1</v>
      </c>
      <c r="AHS40" s="669">
        <v>2</v>
      </c>
      <c r="AHT40" s="669">
        <v>7</v>
      </c>
      <c r="AHU40" s="669">
        <v>6</v>
      </c>
      <c r="AHV40" s="669">
        <v>2</v>
      </c>
      <c r="AHW40" s="669">
        <v>1</v>
      </c>
      <c r="AHX40" s="669">
        <v>6</v>
      </c>
      <c r="AHY40" s="669">
        <v>5</v>
      </c>
      <c r="AHZ40" s="669">
        <v>2</v>
      </c>
      <c r="AIA40" s="669">
        <v>6</v>
      </c>
      <c r="AIB40" s="669">
        <v>5</v>
      </c>
      <c r="AIC40" s="669">
        <v>6</v>
      </c>
      <c r="AID40" s="669">
        <v>2</v>
      </c>
      <c r="AIE40" s="669">
        <v>6</v>
      </c>
      <c r="AIF40" s="669">
        <v>8</v>
      </c>
      <c r="AIG40" s="669">
        <v>1</v>
      </c>
      <c r="AIH40" s="669">
        <v>6</v>
      </c>
      <c r="AII40" s="669">
        <v>3</v>
      </c>
      <c r="AIJ40" s="669">
        <v>5</v>
      </c>
      <c r="AIK40" s="669">
        <v>4</v>
      </c>
      <c r="AIL40" s="669">
        <v>2</v>
      </c>
      <c r="AIM40" s="669">
        <v>4</v>
      </c>
      <c r="AIN40" s="669">
        <v>2</v>
      </c>
      <c r="AIO40" s="669">
        <v>6</v>
      </c>
      <c r="AIP40" s="669">
        <v>2</v>
      </c>
      <c r="AIQ40" s="669">
        <v>2</v>
      </c>
      <c r="AIR40" s="669">
        <v>3</v>
      </c>
      <c r="AIS40" s="669">
        <v>1</v>
      </c>
      <c r="AIT40" s="669">
        <v>3</v>
      </c>
      <c r="AIU40" s="669">
        <v>1</v>
      </c>
      <c r="AIV40" s="669">
        <v>1</v>
      </c>
      <c r="AIW40" s="669">
        <v>2</v>
      </c>
      <c r="AIX40" s="669">
        <v>2</v>
      </c>
      <c r="AIY40" s="669">
        <v>2</v>
      </c>
      <c r="AIZ40" s="670">
        <v>0</v>
      </c>
      <c r="AJA40" s="670">
        <v>0</v>
      </c>
      <c r="AJB40" s="670">
        <v>0</v>
      </c>
      <c r="AJC40" s="669">
        <v>2</v>
      </c>
      <c r="AJD40" s="670">
        <v>0</v>
      </c>
      <c r="AJE40" s="670">
        <v>0</v>
      </c>
      <c r="AJF40" s="669">
        <v>1</v>
      </c>
      <c r="AJG40" s="669">
        <v>1</v>
      </c>
      <c r="AJH40" s="670">
        <v>0</v>
      </c>
      <c r="AJI40" s="669">
        <v>4</v>
      </c>
      <c r="AJJ40" s="669">
        <v>2</v>
      </c>
      <c r="AJK40" s="669">
        <v>3</v>
      </c>
      <c r="AJL40" s="669">
        <v>1</v>
      </c>
      <c r="AJM40" s="669">
        <v>3</v>
      </c>
      <c r="AJN40" s="669">
        <v>3</v>
      </c>
      <c r="AJO40" s="669">
        <v>3</v>
      </c>
      <c r="AJP40" s="669">
        <v>2</v>
      </c>
      <c r="AJQ40" s="669">
        <v>1</v>
      </c>
      <c r="AJR40" s="669">
        <v>1</v>
      </c>
      <c r="AJS40" s="669">
        <v>3</v>
      </c>
      <c r="AJT40" s="669">
        <v>3</v>
      </c>
      <c r="AJU40" s="669">
        <v>1</v>
      </c>
      <c r="AJV40" s="669">
        <v>1</v>
      </c>
      <c r="AJW40" s="669">
        <v>4</v>
      </c>
      <c r="AJX40" s="669">
        <v>1</v>
      </c>
      <c r="AJY40" s="670">
        <v>0</v>
      </c>
      <c r="AJZ40" s="669">
        <v>1</v>
      </c>
      <c r="AKA40" s="670">
        <v>0</v>
      </c>
      <c r="AKB40" s="670">
        <v>0</v>
      </c>
      <c r="AKC40" s="670">
        <v>0</v>
      </c>
      <c r="AKD40" s="670">
        <v>0</v>
      </c>
      <c r="AKE40" s="670">
        <v>0</v>
      </c>
      <c r="AKF40" s="670">
        <v>0</v>
      </c>
      <c r="AKG40" s="670">
        <v>0</v>
      </c>
      <c r="AKH40" s="670">
        <v>0</v>
      </c>
      <c r="AKI40" s="670">
        <v>0</v>
      </c>
      <c r="AKJ40" s="670">
        <v>0</v>
      </c>
      <c r="AKK40" s="670">
        <v>0</v>
      </c>
      <c r="AKL40" s="670">
        <v>0</v>
      </c>
      <c r="AKM40" s="670">
        <v>0</v>
      </c>
      <c r="AKN40" s="670">
        <v>0</v>
      </c>
      <c r="AKO40" s="670">
        <v>0</v>
      </c>
      <c r="AKP40" s="670">
        <v>0</v>
      </c>
      <c r="AKQ40" s="670">
        <v>0</v>
      </c>
      <c r="AKR40" s="670">
        <v>0</v>
      </c>
      <c r="AKS40" s="670">
        <v>0</v>
      </c>
      <c r="AKT40" s="670">
        <v>0</v>
      </c>
      <c r="AKU40" s="669">
        <v>241</v>
      </c>
      <c r="AKV40" s="669">
        <v>13</v>
      </c>
      <c r="AKW40" s="669">
        <v>2</v>
      </c>
      <c r="AKX40" s="669">
        <v>1</v>
      </c>
      <c r="AKY40" s="669">
        <v>4</v>
      </c>
      <c r="AKZ40" s="669">
        <v>2</v>
      </c>
      <c r="ALA40" s="669">
        <v>1</v>
      </c>
      <c r="ALB40" s="669">
        <v>2</v>
      </c>
      <c r="ALC40" s="670">
        <v>0</v>
      </c>
      <c r="ALD40" s="669">
        <v>5</v>
      </c>
      <c r="ALE40" s="669">
        <v>2</v>
      </c>
      <c r="ALF40" s="670">
        <v>0</v>
      </c>
      <c r="ALG40" s="669">
        <v>2</v>
      </c>
      <c r="ALH40" s="670">
        <v>0</v>
      </c>
      <c r="ALI40" s="669">
        <v>4</v>
      </c>
      <c r="ALJ40" s="669">
        <v>2</v>
      </c>
      <c r="ALK40" s="669">
        <v>1</v>
      </c>
      <c r="ALL40" s="669">
        <v>2</v>
      </c>
      <c r="ALM40" s="669">
        <v>3</v>
      </c>
      <c r="ALN40" s="669">
        <v>3</v>
      </c>
      <c r="ALO40" s="669">
        <v>6</v>
      </c>
      <c r="ALP40" s="669">
        <v>4</v>
      </c>
      <c r="ALQ40" s="669">
        <v>3</v>
      </c>
      <c r="ALR40" s="669">
        <v>2</v>
      </c>
      <c r="ALS40" s="670">
        <v>0</v>
      </c>
      <c r="ALT40" s="670">
        <v>0</v>
      </c>
      <c r="ALU40" s="669">
        <v>3</v>
      </c>
      <c r="ALV40" s="669">
        <v>6</v>
      </c>
      <c r="ALW40" s="669">
        <v>5</v>
      </c>
      <c r="ALX40" s="669">
        <v>5</v>
      </c>
      <c r="ALY40" s="670">
        <v>0</v>
      </c>
      <c r="ALZ40" s="669">
        <v>1</v>
      </c>
      <c r="AMA40" s="669">
        <v>1</v>
      </c>
      <c r="AMB40" s="669">
        <v>2</v>
      </c>
      <c r="AMC40" s="669">
        <v>1</v>
      </c>
      <c r="AMD40" s="669">
        <v>7</v>
      </c>
      <c r="AME40" s="669">
        <v>3</v>
      </c>
      <c r="AMF40" s="669">
        <v>3</v>
      </c>
      <c r="AMG40" s="669">
        <v>1</v>
      </c>
      <c r="AMH40" s="669">
        <v>1</v>
      </c>
      <c r="AMI40" s="669">
        <v>2</v>
      </c>
      <c r="AMJ40" s="669">
        <v>1</v>
      </c>
      <c r="AMK40" s="669">
        <v>2</v>
      </c>
      <c r="AML40" s="669">
        <v>6</v>
      </c>
      <c r="AMM40" s="669">
        <v>4</v>
      </c>
      <c r="AMN40" s="669">
        <v>4</v>
      </c>
      <c r="AMO40" s="669">
        <v>3</v>
      </c>
      <c r="AMP40" s="670">
        <v>0</v>
      </c>
      <c r="AMQ40" s="669">
        <v>4</v>
      </c>
      <c r="AMR40" s="669">
        <v>4</v>
      </c>
      <c r="AMS40" s="669">
        <v>3</v>
      </c>
      <c r="AMT40" s="669">
        <v>4</v>
      </c>
      <c r="AMU40" s="669">
        <v>5</v>
      </c>
      <c r="AMV40" s="669">
        <v>5</v>
      </c>
      <c r="AMW40" s="669">
        <v>3</v>
      </c>
      <c r="AMX40" s="669">
        <v>4</v>
      </c>
      <c r="AMY40" s="670">
        <v>0</v>
      </c>
      <c r="AMZ40" s="669">
        <v>2</v>
      </c>
      <c r="ANA40" s="669">
        <v>3</v>
      </c>
      <c r="ANB40" s="669">
        <v>3</v>
      </c>
      <c r="ANC40" s="669">
        <v>1</v>
      </c>
      <c r="AND40" s="669">
        <v>2</v>
      </c>
      <c r="ANE40" s="669">
        <v>1</v>
      </c>
      <c r="ANF40" s="669">
        <v>3</v>
      </c>
      <c r="ANG40" s="669">
        <v>3</v>
      </c>
      <c r="ANH40" s="669">
        <v>3</v>
      </c>
      <c r="ANI40" s="669">
        <v>3</v>
      </c>
      <c r="ANJ40" s="669">
        <v>3</v>
      </c>
      <c r="ANK40" s="669">
        <v>3</v>
      </c>
      <c r="ANL40" s="669">
        <v>1</v>
      </c>
      <c r="ANM40" s="669">
        <v>1</v>
      </c>
      <c r="ANN40" s="669">
        <v>1</v>
      </c>
      <c r="ANO40" s="669">
        <v>3</v>
      </c>
      <c r="ANP40" s="669">
        <v>1</v>
      </c>
      <c r="ANQ40" s="669">
        <v>2</v>
      </c>
      <c r="ANR40" s="669">
        <v>1</v>
      </c>
      <c r="ANS40" s="669">
        <v>3</v>
      </c>
      <c r="ANT40" s="669">
        <v>3</v>
      </c>
      <c r="ANU40" s="669">
        <v>4</v>
      </c>
      <c r="ANV40" s="669">
        <v>3</v>
      </c>
      <c r="ANW40" s="669">
        <v>2</v>
      </c>
      <c r="ANX40" s="669">
        <v>2</v>
      </c>
      <c r="ANY40" s="669">
        <v>1</v>
      </c>
      <c r="ANZ40" s="669">
        <v>1</v>
      </c>
      <c r="AOA40" s="669">
        <v>3</v>
      </c>
      <c r="AOB40" s="669">
        <v>3</v>
      </c>
      <c r="AOC40" s="669">
        <v>3</v>
      </c>
      <c r="AOD40" s="669">
        <v>3</v>
      </c>
      <c r="AOE40" s="669">
        <v>2</v>
      </c>
      <c r="AOF40" s="669">
        <v>1</v>
      </c>
      <c r="AOG40" s="670">
        <v>0</v>
      </c>
      <c r="AOH40" s="669">
        <v>2</v>
      </c>
      <c r="AOI40" s="669">
        <v>4</v>
      </c>
      <c r="AOJ40" s="670">
        <v>0</v>
      </c>
      <c r="AOK40" s="669">
        <v>2</v>
      </c>
      <c r="AOL40" s="670">
        <v>0</v>
      </c>
      <c r="AOM40" s="669">
        <v>1</v>
      </c>
      <c r="AON40" s="670">
        <v>0</v>
      </c>
      <c r="AOO40" s="670">
        <v>0</v>
      </c>
      <c r="AOP40" s="670">
        <v>0</v>
      </c>
      <c r="AOQ40" s="670">
        <v>0</v>
      </c>
      <c r="AOR40" s="669">
        <v>1</v>
      </c>
      <c r="AOS40" s="670">
        <v>0</v>
      </c>
      <c r="AOT40" s="670">
        <v>0</v>
      </c>
      <c r="AOU40" s="670">
        <v>0</v>
      </c>
      <c r="AOV40" s="670">
        <v>0</v>
      </c>
      <c r="AOW40" s="670">
        <v>0</v>
      </c>
      <c r="AOX40" s="670">
        <v>0</v>
      </c>
      <c r="AOY40" s="670">
        <v>0</v>
      </c>
      <c r="AOZ40" s="670">
        <v>0</v>
      </c>
      <c r="APA40" s="670">
        <v>0</v>
      </c>
      <c r="APB40" s="670">
        <v>0</v>
      </c>
      <c r="APC40" s="670">
        <v>0</v>
      </c>
      <c r="APD40" s="670">
        <v>0</v>
      </c>
      <c r="APE40" s="670">
        <v>0</v>
      </c>
      <c r="APF40" s="670">
        <v>0</v>
      </c>
      <c r="APG40" s="670">
        <v>0</v>
      </c>
      <c r="APH40" s="670">
        <v>0</v>
      </c>
      <c r="API40" s="670">
        <v>0</v>
      </c>
      <c r="APJ40" s="669">
        <v>252</v>
      </c>
      <c r="APK40" s="669">
        <v>9</v>
      </c>
      <c r="APL40" s="669">
        <v>6</v>
      </c>
      <c r="APM40" s="669">
        <v>1</v>
      </c>
      <c r="APN40" s="669">
        <v>2</v>
      </c>
      <c r="APO40" s="669">
        <v>4</v>
      </c>
      <c r="APP40" s="669">
        <v>3</v>
      </c>
      <c r="APQ40" s="669">
        <v>1</v>
      </c>
      <c r="APR40" s="669">
        <v>3</v>
      </c>
      <c r="APS40" s="669">
        <v>3</v>
      </c>
      <c r="APT40" s="669">
        <v>3</v>
      </c>
      <c r="APU40" s="669">
        <v>1</v>
      </c>
      <c r="APV40" s="669">
        <v>2</v>
      </c>
      <c r="APW40" s="669">
        <v>4</v>
      </c>
      <c r="APX40" s="669">
        <v>1</v>
      </c>
      <c r="APY40" s="669">
        <v>2</v>
      </c>
      <c r="APZ40" s="669">
        <v>3</v>
      </c>
      <c r="AQA40" s="669">
        <v>4</v>
      </c>
      <c r="AQB40" s="669">
        <v>3</v>
      </c>
      <c r="AQC40" s="669">
        <v>2</v>
      </c>
      <c r="AQD40" s="669">
        <v>6</v>
      </c>
      <c r="AQE40" s="669">
        <v>3</v>
      </c>
      <c r="AQF40" s="669">
        <v>2</v>
      </c>
      <c r="AQG40" s="669">
        <v>5</v>
      </c>
      <c r="AQH40" s="669">
        <v>4</v>
      </c>
      <c r="AQI40" s="669">
        <v>4</v>
      </c>
      <c r="AQJ40" s="669">
        <v>4</v>
      </c>
      <c r="AQK40" s="669">
        <v>3</v>
      </c>
      <c r="AQL40" s="669">
        <v>7</v>
      </c>
      <c r="AQM40" s="669">
        <v>2</v>
      </c>
      <c r="AQN40" s="669">
        <v>3</v>
      </c>
      <c r="AQO40" s="669">
        <v>2</v>
      </c>
      <c r="AQP40" s="669">
        <v>3</v>
      </c>
      <c r="AQQ40" s="669">
        <v>5</v>
      </c>
      <c r="AQR40" s="669">
        <v>4</v>
      </c>
      <c r="AQS40" s="669">
        <v>2</v>
      </c>
      <c r="AQT40" s="669">
        <v>1</v>
      </c>
      <c r="AQU40" s="669">
        <v>5</v>
      </c>
      <c r="AQV40" s="669">
        <v>1</v>
      </c>
      <c r="AQW40" s="669">
        <v>3</v>
      </c>
      <c r="AQX40" s="669">
        <v>6</v>
      </c>
      <c r="AQY40" s="669">
        <v>2</v>
      </c>
      <c r="AQZ40" s="669">
        <v>2</v>
      </c>
      <c r="ARA40" s="669">
        <v>7</v>
      </c>
      <c r="ARB40" s="669">
        <v>6</v>
      </c>
      <c r="ARC40" s="669">
        <v>4</v>
      </c>
      <c r="ARD40" s="669">
        <v>2</v>
      </c>
      <c r="ARE40" s="669">
        <v>2</v>
      </c>
      <c r="ARF40" s="669">
        <v>3</v>
      </c>
      <c r="ARG40" s="669">
        <v>3</v>
      </c>
      <c r="ARH40" s="669">
        <v>2</v>
      </c>
      <c r="ARI40" s="669">
        <v>4</v>
      </c>
      <c r="ARJ40" s="669">
        <v>2</v>
      </c>
      <c r="ARK40" s="669">
        <v>5</v>
      </c>
      <c r="ARL40" s="670">
        <v>0</v>
      </c>
      <c r="ARM40" s="669">
        <v>3</v>
      </c>
      <c r="ARN40" s="669">
        <v>2</v>
      </c>
      <c r="ARO40" s="669">
        <v>3</v>
      </c>
      <c r="ARP40" s="670">
        <v>0</v>
      </c>
      <c r="ARQ40" s="669">
        <v>2</v>
      </c>
      <c r="ARR40" s="670">
        <v>0</v>
      </c>
      <c r="ARS40" s="669">
        <v>2</v>
      </c>
      <c r="ART40" s="669">
        <v>1</v>
      </c>
      <c r="ARU40" s="669">
        <v>1</v>
      </c>
      <c r="ARV40" s="669">
        <v>2</v>
      </c>
      <c r="ARW40" s="670">
        <v>0</v>
      </c>
      <c r="ARX40" s="669">
        <v>2</v>
      </c>
      <c r="ARY40" s="669">
        <v>2</v>
      </c>
      <c r="ARZ40" s="669">
        <v>2</v>
      </c>
      <c r="ASA40" s="669">
        <v>2</v>
      </c>
      <c r="ASB40" s="669">
        <v>3</v>
      </c>
      <c r="ASC40" s="669">
        <v>1</v>
      </c>
      <c r="ASD40" s="669">
        <v>5</v>
      </c>
      <c r="ASE40" s="669">
        <v>4</v>
      </c>
      <c r="ASF40" s="669">
        <v>2</v>
      </c>
      <c r="ASG40" s="669">
        <v>1</v>
      </c>
      <c r="ASH40" s="669">
        <v>2</v>
      </c>
      <c r="ASI40" s="669">
        <v>1</v>
      </c>
      <c r="ASJ40" s="669">
        <v>2</v>
      </c>
      <c r="ASK40" s="670">
        <v>0</v>
      </c>
      <c r="ASL40" s="669">
        <v>1</v>
      </c>
      <c r="ASM40" s="669">
        <v>3</v>
      </c>
      <c r="ASN40" s="669">
        <v>4</v>
      </c>
      <c r="ASO40" s="669">
        <v>4</v>
      </c>
      <c r="ASP40" s="669">
        <v>4</v>
      </c>
      <c r="ASQ40" s="669">
        <v>2</v>
      </c>
      <c r="ASR40" s="669">
        <v>4</v>
      </c>
      <c r="ASS40" s="669">
        <v>2</v>
      </c>
      <c r="AST40" s="669">
        <v>1</v>
      </c>
      <c r="ASU40" s="669">
        <v>1</v>
      </c>
      <c r="ASV40" s="670">
        <v>0</v>
      </c>
      <c r="ASW40" s="670">
        <v>0</v>
      </c>
      <c r="ASX40" s="669">
        <v>2</v>
      </c>
      <c r="ASY40" s="670">
        <v>0</v>
      </c>
      <c r="ASZ40" s="670">
        <v>0</v>
      </c>
      <c r="ATA40" s="670">
        <v>0</v>
      </c>
      <c r="ATB40" s="669">
        <v>2</v>
      </c>
      <c r="ATC40" s="670">
        <v>0</v>
      </c>
      <c r="ATD40" s="669">
        <v>1</v>
      </c>
      <c r="ATE40" s="670">
        <v>0</v>
      </c>
      <c r="ATF40" s="670">
        <v>0</v>
      </c>
      <c r="ATG40" s="670">
        <v>0</v>
      </c>
      <c r="ATH40" s="670">
        <v>0</v>
      </c>
      <c r="ATI40" s="670">
        <v>0</v>
      </c>
      <c r="ATJ40" s="670">
        <v>0</v>
      </c>
      <c r="ATK40" s="670">
        <v>0</v>
      </c>
      <c r="ATL40" s="670">
        <v>0</v>
      </c>
      <c r="ATM40" s="670">
        <v>0</v>
      </c>
      <c r="ATN40" s="670">
        <v>0</v>
      </c>
      <c r="ATO40" s="670">
        <v>0</v>
      </c>
      <c r="ATP40" s="670">
        <v>0</v>
      </c>
      <c r="ATQ40" s="670">
        <v>0</v>
      </c>
      <c r="ATR40" s="670">
        <v>0</v>
      </c>
      <c r="ATS40" s="670">
        <v>0</v>
      </c>
      <c r="ATT40" s="670">
        <v>0</v>
      </c>
      <c r="ATU40" s="670">
        <v>0</v>
      </c>
      <c r="ATV40" s="670">
        <v>0</v>
      </c>
      <c r="ATW40" s="670">
        <v>0</v>
      </c>
      <c r="ATX40" s="669">
        <v>244</v>
      </c>
      <c r="ATY40" s="669">
        <v>3</v>
      </c>
      <c r="ATZ40" s="669">
        <v>10</v>
      </c>
      <c r="AUA40" s="669">
        <v>2</v>
      </c>
      <c r="AUB40" s="669">
        <v>6</v>
      </c>
      <c r="AUC40" s="669">
        <v>3</v>
      </c>
      <c r="AUD40" s="669">
        <v>2</v>
      </c>
      <c r="AUE40" s="669">
        <v>3</v>
      </c>
      <c r="AUF40" s="669">
        <v>2</v>
      </c>
      <c r="AUG40" s="669">
        <v>2</v>
      </c>
      <c r="AUH40" s="669">
        <v>1</v>
      </c>
      <c r="AUI40" s="669">
        <v>4</v>
      </c>
      <c r="AUJ40" s="669">
        <v>4</v>
      </c>
      <c r="AUK40" s="669">
        <v>3</v>
      </c>
      <c r="AUL40" s="670">
        <v>0</v>
      </c>
      <c r="AUM40" s="669">
        <v>2</v>
      </c>
      <c r="AUN40" s="669">
        <v>5</v>
      </c>
      <c r="AUO40" s="669">
        <v>3</v>
      </c>
      <c r="AUP40" s="669">
        <v>4</v>
      </c>
      <c r="AUQ40" s="669">
        <v>5</v>
      </c>
      <c r="AUR40" s="669">
        <v>1</v>
      </c>
      <c r="AUS40" s="669">
        <v>5</v>
      </c>
      <c r="AUT40" s="669">
        <v>1</v>
      </c>
      <c r="AUU40" s="669">
        <v>2</v>
      </c>
      <c r="AUV40" s="669">
        <v>4</v>
      </c>
      <c r="AUW40" s="669">
        <v>1</v>
      </c>
      <c r="AUX40" s="669">
        <v>4</v>
      </c>
      <c r="AUY40" s="669">
        <v>3</v>
      </c>
      <c r="AUZ40" s="669">
        <v>2</v>
      </c>
      <c r="AVA40" s="669">
        <v>1</v>
      </c>
      <c r="AVB40" s="669">
        <v>5</v>
      </c>
      <c r="AVC40" s="669">
        <v>8</v>
      </c>
      <c r="AVD40" s="669">
        <v>4</v>
      </c>
      <c r="AVE40" s="669">
        <v>5</v>
      </c>
      <c r="AVF40" s="669">
        <v>2</v>
      </c>
      <c r="AVG40" s="669">
        <v>1</v>
      </c>
      <c r="AVH40" s="669">
        <v>1</v>
      </c>
      <c r="AVI40" s="669">
        <v>2</v>
      </c>
      <c r="AVJ40" s="669">
        <v>2</v>
      </c>
      <c r="AVK40" s="669">
        <v>3</v>
      </c>
      <c r="AVL40" s="669">
        <v>4</v>
      </c>
      <c r="AVM40" s="669">
        <v>3</v>
      </c>
      <c r="AVN40" s="669">
        <v>3</v>
      </c>
      <c r="AVO40" s="669">
        <v>4</v>
      </c>
      <c r="AVP40" s="669">
        <v>3</v>
      </c>
      <c r="AVQ40" s="669">
        <v>1</v>
      </c>
      <c r="AVR40" s="669">
        <v>5</v>
      </c>
      <c r="AVS40" s="669">
        <v>3</v>
      </c>
      <c r="AVT40" s="669">
        <v>3</v>
      </c>
      <c r="AVU40" s="670">
        <v>0</v>
      </c>
      <c r="AVV40" s="669">
        <v>4</v>
      </c>
      <c r="AVW40" s="669">
        <v>1</v>
      </c>
      <c r="AVX40" s="669">
        <v>3</v>
      </c>
      <c r="AVY40" s="669">
        <v>3</v>
      </c>
      <c r="AVZ40" s="669">
        <v>5</v>
      </c>
      <c r="AWA40" s="669">
        <v>1</v>
      </c>
      <c r="AWB40" s="669">
        <v>3</v>
      </c>
      <c r="AWC40" s="669">
        <v>1</v>
      </c>
      <c r="AWD40" s="669">
        <v>2</v>
      </c>
      <c r="AWE40" s="669">
        <v>3</v>
      </c>
      <c r="AWF40" s="670">
        <v>0</v>
      </c>
      <c r="AWG40" s="669">
        <v>4</v>
      </c>
      <c r="AWH40" s="669">
        <v>4</v>
      </c>
      <c r="AWI40" s="669">
        <v>2</v>
      </c>
      <c r="AWJ40" s="669">
        <v>3</v>
      </c>
      <c r="AWK40" s="669">
        <v>4</v>
      </c>
      <c r="AWL40" s="669">
        <v>3</v>
      </c>
      <c r="AWM40" s="669">
        <v>3</v>
      </c>
      <c r="AWN40" s="669">
        <v>2</v>
      </c>
      <c r="AWO40" s="669">
        <v>1</v>
      </c>
      <c r="AWP40" s="669">
        <v>2</v>
      </c>
      <c r="AWQ40" s="669">
        <v>2</v>
      </c>
      <c r="AWR40" s="669">
        <v>1</v>
      </c>
      <c r="AWS40" s="669">
        <v>2</v>
      </c>
      <c r="AWT40" s="669">
        <v>2</v>
      </c>
      <c r="AWU40" s="669">
        <v>3</v>
      </c>
      <c r="AWV40" s="669">
        <v>2</v>
      </c>
      <c r="AWW40" s="669">
        <v>1</v>
      </c>
      <c r="AWX40" s="669">
        <v>1</v>
      </c>
      <c r="AWY40" s="669">
        <v>5</v>
      </c>
      <c r="AWZ40" s="669">
        <v>1</v>
      </c>
      <c r="AXA40" s="669">
        <v>4</v>
      </c>
      <c r="AXB40" s="669">
        <v>2</v>
      </c>
      <c r="AXC40" s="670">
        <v>0</v>
      </c>
      <c r="AXD40" s="669">
        <v>2</v>
      </c>
      <c r="AXE40" s="669">
        <v>1</v>
      </c>
      <c r="AXF40" s="669">
        <v>1</v>
      </c>
      <c r="AXG40" s="669">
        <v>2</v>
      </c>
      <c r="AXH40" s="669">
        <v>1</v>
      </c>
      <c r="AXI40" s="670">
        <v>0</v>
      </c>
      <c r="AXJ40" s="670">
        <v>0</v>
      </c>
      <c r="AXK40" s="669">
        <v>2</v>
      </c>
      <c r="AXL40" s="669">
        <v>1</v>
      </c>
      <c r="AXM40" s="670">
        <v>0</v>
      </c>
      <c r="AXN40" s="670">
        <v>0</v>
      </c>
      <c r="AXO40" s="669">
        <v>1</v>
      </c>
      <c r="AXP40" s="670">
        <v>0</v>
      </c>
      <c r="AXQ40" s="669">
        <v>2</v>
      </c>
      <c r="AXR40" s="670">
        <v>0</v>
      </c>
      <c r="AXS40" s="669">
        <v>1</v>
      </c>
      <c r="AXT40" s="670">
        <v>0</v>
      </c>
      <c r="AXU40" s="670">
        <v>0</v>
      </c>
      <c r="AXV40" s="670">
        <v>0</v>
      </c>
      <c r="AXW40" s="670">
        <v>0</v>
      </c>
      <c r="AXX40" s="670">
        <v>0</v>
      </c>
      <c r="AXY40" s="670">
        <v>0</v>
      </c>
      <c r="AXZ40" s="670">
        <v>0</v>
      </c>
      <c r="AYA40" s="670">
        <v>0</v>
      </c>
      <c r="AYB40" s="670">
        <v>0</v>
      </c>
      <c r="AYC40" s="670">
        <v>0</v>
      </c>
      <c r="AYD40" s="670">
        <v>0</v>
      </c>
      <c r="AYE40" s="670">
        <v>0</v>
      </c>
      <c r="AYF40" s="670">
        <v>0</v>
      </c>
      <c r="AYG40" s="670">
        <v>0</v>
      </c>
      <c r="AYH40" s="670">
        <v>0</v>
      </c>
      <c r="AYI40" s="670">
        <v>0</v>
      </c>
      <c r="AYJ40" s="670">
        <v>0</v>
      </c>
      <c r="AYK40" s="670">
        <v>0</v>
      </c>
      <c r="AYL40" s="671">
        <v>0</v>
      </c>
    </row>
    <row r="41" spans="2:1338" ht="45" customHeight="1">
      <c r="B41" s="536" t="s">
        <v>232</v>
      </c>
      <c r="C41" s="668">
        <v>55</v>
      </c>
      <c r="D41" s="670">
        <v>0</v>
      </c>
      <c r="E41" s="670">
        <v>0</v>
      </c>
      <c r="F41" s="670">
        <v>0</v>
      </c>
      <c r="G41" s="670">
        <v>0</v>
      </c>
      <c r="H41" s="670">
        <v>0</v>
      </c>
      <c r="I41" s="670">
        <v>0</v>
      </c>
      <c r="J41" s="669">
        <v>1</v>
      </c>
      <c r="K41" s="670">
        <v>0</v>
      </c>
      <c r="L41" s="670">
        <v>0</v>
      </c>
      <c r="M41" s="670">
        <v>0</v>
      </c>
      <c r="N41" s="670">
        <v>0</v>
      </c>
      <c r="O41" s="670">
        <v>0</v>
      </c>
      <c r="P41" s="670">
        <v>0</v>
      </c>
      <c r="Q41" s="670">
        <v>0</v>
      </c>
      <c r="R41" s="669">
        <v>1</v>
      </c>
      <c r="S41" s="670">
        <v>0</v>
      </c>
      <c r="T41" s="670">
        <v>0</v>
      </c>
      <c r="U41" s="670">
        <v>0</v>
      </c>
      <c r="V41" s="670">
        <v>0</v>
      </c>
      <c r="W41" s="670">
        <v>0</v>
      </c>
      <c r="X41" s="669">
        <v>1</v>
      </c>
      <c r="Y41" s="670">
        <v>0</v>
      </c>
      <c r="Z41" s="670">
        <v>0</v>
      </c>
      <c r="AA41" s="670">
        <v>0</v>
      </c>
      <c r="AB41" s="669">
        <v>1</v>
      </c>
      <c r="AC41" s="670">
        <v>0</v>
      </c>
      <c r="AD41" s="670">
        <v>0</v>
      </c>
      <c r="AE41" s="670">
        <v>0</v>
      </c>
      <c r="AF41" s="670">
        <v>0</v>
      </c>
      <c r="AG41" s="669">
        <v>1</v>
      </c>
      <c r="AH41" s="670">
        <v>0</v>
      </c>
      <c r="AI41" s="670">
        <v>0</v>
      </c>
      <c r="AJ41" s="670">
        <v>0</v>
      </c>
      <c r="AK41" s="670">
        <v>0</v>
      </c>
      <c r="AL41" s="670">
        <v>0</v>
      </c>
      <c r="AM41" s="670">
        <v>0</v>
      </c>
      <c r="AN41" s="670">
        <v>0</v>
      </c>
      <c r="AO41" s="670">
        <v>0</v>
      </c>
      <c r="AP41" s="670">
        <v>0</v>
      </c>
      <c r="AQ41" s="669">
        <v>2</v>
      </c>
      <c r="AR41" s="669">
        <v>1</v>
      </c>
      <c r="AS41" s="669">
        <v>2</v>
      </c>
      <c r="AT41" s="669">
        <v>1</v>
      </c>
      <c r="AU41" s="669">
        <v>1</v>
      </c>
      <c r="AV41" s="670">
        <v>0</v>
      </c>
      <c r="AW41" s="669">
        <v>1</v>
      </c>
      <c r="AX41" s="669">
        <v>1</v>
      </c>
      <c r="AY41" s="670">
        <v>0</v>
      </c>
      <c r="AZ41" s="669">
        <v>2</v>
      </c>
      <c r="BA41" s="669">
        <v>3</v>
      </c>
      <c r="BB41" s="669">
        <v>2</v>
      </c>
      <c r="BC41" s="669">
        <v>2</v>
      </c>
      <c r="BD41" s="669">
        <v>1</v>
      </c>
      <c r="BE41" s="670">
        <v>0</v>
      </c>
      <c r="BF41" s="669">
        <v>1</v>
      </c>
      <c r="BG41" s="670">
        <v>0</v>
      </c>
      <c r="BH41" s="670">
        <v>0</v>
      </c>
      <c r="BI41" s="669">
        <v>2</v>
      </c>
      <c r="BJ41" s="669">
        <v>1</v>
      </c>
      <c r="BK41" s="670">
        <v>0</v>
      </c>
      <c r="BL41" s="669">
        <v>1</v>
      </c>
      <c r="BM41" s="669">
        <v>1</v>
      </c>
      <c r="BN41" s="670">
        <v>0</v>
      </c>
      <c r="BO41" s="670">
        <v>0</v>
      </c>
      <c r="BP41" s="670">
        <v>0</v>
      </c>
      <c r="BQ41" s="669">
        <v>1</v>
      </c>
      <c r="BR41" s="670">
        <v>0</v>
      </c>
      <c r="BS41" s="669">
        <v>1</v>
      </c>
      <c r="BT41" s="670">
        <v>0</v>
      </c>
      <c r="BU41" s="669">
        <v>1</v>
      </c>
      <c r="BV41" s="669">
        <v>1</v>
      </c>
      <c r="BW41" s="670">
        <v>0</v>
      </c>
      <c r="BX41" s="670">
        <v>0</v>
      </c>
      <c r="BY41" s="669">
        <v>1</v>
      </c>
      <c r="BZ41" s="670">
        <v>0</v>
      </c>
      <c r="CA41" s="669">
        <v>2</v>
      </c>
      <c r="CB41" s="669">
        <v>2</v>
      </c>
      <c r="CC41" s="669">
        <v>1</v>
      </c>
      <c r="CD41" s="669">
        <v>2</v>
      </c>
      <c r="CE41" s="670">
        <v>0</v>
      </c>
      <c r="CF41" s="669">
        <v>1</v>
      </c>
      <c r="CG41" s="669">
        <v>2</v>
      </c>
      <c r="CH41" s="669">
        <v>1</v>
      </c>
      <c r="CI41" s="670">
        <v>0</v>
      </c>
      <c r="CJ41" s="670">
        <v>0</v>
      </c>
      <c r="CK41" s="669">
        <v>2</v>
      </c>
      <c r="CL41" s="669">
        <v>1</v>
      </c>
      <c r="CM41" s="669">
        <v>2</v>
      </c>
      <c r="CN41" s="670">
        <v>0</v>
      </c>
      <c r="CO41" s="669">
        <v>1</v>
      </c>
      <c r="CP41" s="669">
        <v>1</v>
      </c>
      <c r="CQ41" s="670">
        <v>0</v>
      </c>
      <c r="CR41" s="669">
        <v>1</v>
      </c>
      <c r="CS41" s="670">
        <v>0</v>
      </c>
      <c r="CT41" s="669">
        <v>1</v>
      </c>
      <c r="CU41" s="670">
        <v>0</v>
      </c>
      <c r="CV41" s="670">
        <v>0</v>
      </c>
      <c r="CW41" s="670">
        <v>0</v>
      </c>
      <c r="CX41" s="670">
        <v>0</v>
      </c>
      <c r="CY41" s="670">
        <v>0</v>
      </c>
      <c r="CZ41" s="670">
        <v>0</v>
      </c>
      <c r="DA41" s="669">
        <v>70</v>
      </c>
      <c r="DB41" s="670">
        <v>0</v>
      </c>
      <c r="DC41" s="670">
        <v>0</v>
      </c>
      <c r="DD41" s="670">
        <v>0</v>
      </c>
      <c r="DE41" s="670">
        <v>0</v>
      </c>
      <c r="DF41" s="670">
        <v>0</v>
      </c>
      <c r="DG41" s="670">
        <v>0</v>
      </c>
      <c r="DH41" s="670">
        <v>0</v>
      </c>
      <c r="DI41" s="670">
        <v>0</v>
      </c>
      <c r="DJ41" s="670">
        <v>0</v>
      </c>
      <c r="DK41" s="670">
        <v>0</v>
      </c>
      <c r="DL41" s="670">
        <v>0</v>
      </c>
      <c r="DM41" s="669">
        <v>1</v>
      </c>
      <c r="DN41" s="669">
        <v>1</v>
      </c>
      <c r="DO41" s="670">
        <v>0</v>
      </c>
      <c r="DP41" s="670">
        <v>0</v>
      </c>
      <c r="DQ41" s="670">
        <v>0</v>
      </c>
      <c r="DR41" s="670">
        <v>0</v>
      </c>
      <c r="DS41" s="670">
        <v>0</v>
      </c>
      <c r="DT41" s="670">
        <v>0</v>
      </c>
      <c r="DU41" s="670">
        <v>0</v>
      </c>
      <c r="DV41" s="670">
        <v>0</v>
      </c>
      <c r="DW41" s="670">
        <v>0</v>
      </c>
      <c r="DX41" s="670">
        <v>0</v>
      </c>
      <c r="DY41" s="670">
        <v>0</v>
      </c>
      <c r="DZ41" s="670">
        <v>0</v>
      </c>
      <c r="EA41" s="669">
        <v>1</v>
      </c>
      <c r="EB41" s="670">
        <v>0</v>
      </c>
      <c r="EC41" s="669">
        <v>2</v>
      </c>
      <c r="ED41" s="670">
        <v>0</v>
      </c>
      <c r="EE41" s="669">
        <v>1</v>
      </c>
      <c r="EF41" s="669">
        <v>1</v>
      </c>
      <c r="EG41" s="670">
        <v>0</v>
      </c>
      <c r="EH41" s="670">
        <v>0</v>
      </c>
      <c r="EI41" s="669">
        <v>1</v>
      </c>
      <c r="EJ41" s="669">
        <v>2</v>
      </c>
      <c r="EK41" s="669">
        <v>1</v>
      </c>
      <c r="EL41" s="669">
        <v>1</v>
      </c>
      <c r="EM41" s="670">
        <v>0</v>
      </c>
      <c r="EN41" s="670">
        <v>0</v>
      </c>
      <c r="EO41" s="670">
        <v>0</v>
      </c>
      <c r="EP41" s="669">
        <v>1</v>
      </c>
      <c r="EQ41" s="670">
        <v>0</v>
      </c>
      <c r="ER41" s="670">
        <v>0</v>
      </c>
      <c r="ES41" s="669">
        <v>3</v>
      </c>
      <c r="ET41" s="670">
        <v>0</v>
      </c>
      <c r="EU41" s="669">
        <v>2</v>
      </c>
      <c r="EV41" s="669">
        <v>2</v>
      </c>
      <c r="EW41" s="669">
        <v>4</v>
      </c>
      <c r="EX41" s="669">
        <v>1</v>
      </c>
      <c r="EY41" s="670">
        <v>0</v>
      </c>
      <c r="EZ41" s="669">
        <v>5</v>
      </c>
      <c r="FA41" s="670">
        <v>0</v>
      </c>
      <c r="FB41" s="670">
        <v>0</v>
      </c>
      <c r="FC41" s="670">
        <v>0</v>
      </c>
      <c r="FD41" s="669">
        <v>2</v>
      </c>
      <c r="FE41" s="669">
        <v>1</v>
      </c>
      <c r="FF41" s="669">
        <v>1</v>
      </c>
      <c r="FG41" s="669">
        <v>1</v>
      </c>
      <c r="FH41" s="669">
        <v>1</v>
      </c>
      <c r="FI41" s="669">
        <v>3</v>
      </c>
      <c r="FJ41" s="670">
        <v>0</v>
      </c>
      <c r="FK41" s="669">
        <v>1</v>
      </c>
      <c r="FL41" s="669">
        <v>1</v>
      </c>
      <c r="FM41" s="669">
        <v>1</v>
      </c>
      <c r="FN41" s="669">
        <v>2</v>
      </c>
      <c r="FO41" s="669">
        <v>1</v>
      </c>
      <c r="FP41" s="669">
        <v>2</v>
      </c>
      <c r="FQ41" s="669">
        <v>1</v>
      </c>
      <c r="FR41" s="669">
        <v>2</v>
      </c>
      <c r="FS41" s="669">
        <v>1</v>
      </c>
      <c r="FT41" s="669">
        <v>1</v>
      </c>
      <c r="FU41" s="669">
        <v>2</v>
      </c>
      <c r="FV41" s="670">
        <v>0</v>
      </c>
      <c r="FW41" s="670">
        <v>0</v>
      </c>
      <c r="FX41" s="669">
        <v>1</v>
      </c>
      <c r="FY41" s="669">
        <v>1</v>
      </c>
      <c r="FZ41" s="669">
        <v>2</v>
      </c>
      <c r="GA41" s="670">
        <v>0</v>
      </c>
      <c r="GB41" s="669">
        <v>1</v>
      </c>
      <c r="GC41" s="670">
        <v>0</v>
      </c>
      <c r="GD41" s="669">
        <v>1</v>
      </c>
      <c r="GE41" s="669">
        <v>1</v>
      </c>
      <c r="GF41" s="670">
        <v>0</v>
      </c>
      <c r="GG41" s="669">
        <v>2</v>
      </c>
      <c r="GH41" s="669">
        <v>1</v>
      </c>
      <c r="GI41" s="669">
        <v>1</v>
      </c>
      <c r="GJ41" s="670">
        <v>0</v>
      </c>
      <c r="GK41" s="669">
        <v>1</v>
      </c>
      <c r="GL41" s="670">
        <v>0</v>
      </c>
      <c r="GM41" s="670">
        <v>0</v>
      </c>
      <c r="GN41" s="669">
        <v>2</v>
      </c>
      <c r="GO41" s="670">
        <v>0</v>
      </c>
      <c r="GP41" s="669">
        <v>1</v>
      </c>
      <c r="GQ41" s="670">
        <v>0</v>
      </c>
      <c r="GR41" s="670">
        <v>0</v>
      </c>
      <c r="GS41" s="670">
        <v>0</v>
      </c>
      <c r="GT41" s="670">
        <v>0</v>
      </c>
      <c r="GU41" s="670">
        <v>0</v>
      </c>
      <c r="GV41" s="669">
        <v>1</v>
      </c>
      <c r="GW41" s="670">
        <v>0</v>
      </c>
      <c r="GX41" s="670">
        <v>0</v>
      </c>
      <c r="GY41" s="669">
        <v>74</v>
      </c>
      <c r="GZ41" s="670">
        <v>0</v>
      </c>
      <c r="HA41" s="670">
        <v>0</v>
      </c>
      <c r="HB41" s="670">
        <v>0</v>
      </c>
      <c r="HC41" s="670">
        <v>0</v>
      </c>
      <c r="HD41" s="670">
        <v>0</v>
      </c>
      <c r="HE41" s="670">
        <v>0</v>
      </c>
      <c r="HF41" s="670">
        <v>0</v>
      </c>
      <c r="HG41" s="670">
        <v>0</v>
      </c>
      <c r="HH41" s="670">
        <v>0</v>
      </c>
      <c r="HI41" s="670">
        <v>0</v>
      </c>
      <c r="HJ41" s="670">
        <v>0</v>
      </c>
      <c r="HK41" s="670">
        <v>0</v>
      </c>
      <c r="HL41" s="670">
        <v>0</v>
      </c>
      <c r="HM41" s="670">
        <v>0</v>
      </c>
      <c r="HN41" s="670">
        <v>0</v>
      </c>
      <c r="HO41" s="670">
        <v>0</v>
      </c>
      <c r="HP41" s="669">
        <v>1</v>
      </c>
      <c r="HQ41" s="670">
        <v>0</v>
      </c>
      <c r="HR41" s="669">
        <v>1</v>
      </c>
      <c r="HS41" s="670">
        <v>0</v>
      </c>
      <c r="HT41" s="670">
        <v>0</v>
      </c>
      <c r="HU41" s="670">
        <v>0</v>
      </c>
      <c r="HV41" s="670">
        <v>0</v>
      </c>
      <c r="HW41" s="669">
        <v>1</v>
      </c>
      <c r="HX41" s="670">
        <v>0</v>
      </c>
      <c r="HY41" s="670">
        <v>0</v>
      </c>
      <c r="HZ41" s="669">
        <v>2</v>
      </c>
      <c r="IA41" s="669">
        <v>1</v>
      </c>
      <c r="IB41" s="669">
        <v>1</v>
      </c>
      <c r="IC41" s="670">
        <v>0</v>
      </c>
      <c r="ID41" s="670">
        <v>0</v>
      </c>
      <c r="IE41" s="669">
        <v>1</v>
      </c>
      <c r="IF41" s="670">
        <v>0</v>
      </c>
      <c r="IG41" s="669">
        <v>1</v>
      </c>
      <c r="IH41" s="670">
        <v>0</v>
      </c>
      <c r="II41" s="669">
        <v>1</v>
      </c>
      <c r="IJ41" s="670">
        <v>0</v>
      </c>
      <c r="IK41" s="670">
        <v>0</v>
      </c>
      <c r="IL41" s="669">
        <v>1</v>
      </c>
      <c r="IM41" s="669">
        <v>2</v>
      </c>
      <c r="IN41" s="670">
        <v>0</v>
      </c>
      <c r="IO41" s="670">
        <v>0</v>
      </c>
      <c r="IP41" s="669">
        <v>1</v>
      </c>
      <c r="IQ41" s="670">
        <v>0</v>
      </c>
      <c r="IR41" s="669">
        <v>1</v>
      </c>
      <c r="IS41" s="670">
        <v>0</v>
      </c>
      <c r="IT41" s="669">
        <v>2</v>
      </c>
      <c r="IU41" s="669">
        <v>1</v>
      </c>
      <c r="IV41" s="669">
        <v>1</v>
      </c>
      <c r="IW41" s="669">
        <v>3</v>
      </c>
      <c r="IX41" s="669">
        <v>1</v>
      </c>
      <c r="IY41" s="669">
        <v>1</v>
      </c>
      <c r="IZ41" s="669">
        <v>1</v>
      </c>
      <c r="JA41" s="669">
        <v>1</v>
      </c>
      <c r="JB41" s="669">
        <v>1</v>
      </c>
      <c r="JC41" s="670">
        <v>0</v>
      </c>
      <c r="JD41" s="669">
        <v>1</v>
      </c>
      <c r="JE41" s="669">
        <v>1</v>
      </c>
      <c r="JF41" s="670">
        <v>0</v>
      </c>
      <c r="JG41" s="669">
        <v>2</v>
      </c>
      <c r="JH41" s="669">
        <v>1</v>
      </c>
      <c r="JI41" s="669">
        <v>2</v>
      </c>
      <c r="JJ41" s="669">
        <v>1</v>
      </c>
      <c r="JK41" s="669">
        <v>3</v>
      </c>
      <c r="JL41" s="670">
        <v>0</v>
      </c>
      <c r="JM41" s="669">
        <v>3</v>
      </c>
      <c r="JN41" s="669">
        <v>1</v>
      </c>
      <c r="JO41" s="670">
        <v>0</v>
      </c>
      <c r="JP41" s="669">
        <v>1</v>
      </c>
      <c r="JQ41" s="670">
        <v>0</v>
      </c>
      <c r="JR41" s="669">
        <v>2</v>
      </c>
      <c r="JS41" s="669">
        <v>1</v>
      </c>
      <c r="JT41" s="669">
        <v>1</v>
      </c>
      <c r="JU41" s="669">
        <v>3</v>
      </c>
      <c r="JV41" s="670">
        <v>0</v>
      </c>
      <c r="JW41" s="669">
        <v>3</v>
      </c>
      <c r="JX41" s="669">
        <v>4</v>
      </c>
      <c r="JY41" s="669">
        <v>2</v>
      </c>
      <c r="JZ41" s="670">
        <v>0</v>
      </c>
      <c r="KA41" s="670">
        <v>0</v>
      </c>
      <c r="KB41" s="670">
        <v>0</v>
      </c>
      <c r="KC41" s="670">
        <v>0</v>
      </c>
      <c r="KD41" s="669">
        <v>3</v>
      </c>
      <c r="KE41" s="669">
        <v>1</v>
      </c>
      <c r="KF41" s="669">
        <v>1</v>
      </c>
      <c r="KG41" s="669">
        <v>2</v>
      </c>
      <c r="KH41" s="669">
        <v>1</v>
      </c>
      <c r="KI41" s="669">
        <v>1</v>
      </c>
      <c r="KJ41" s="669">
        <v>1</v>
      </c>
      <c r="KK41" s="669">
        <v>1</v>
      </c>
      <c r="KL41" s="670">
        <v>0</v>
      </c>
      <c r="KM41" s="670">
        <v>0</v>
      </c>
      <c r="KN41" s="670">
        <v>0</v>
      </c>
      <c r="KO41" s="669">
        <v>1</v>
      </c>
      <c r="KP41" s="669">
        <v>1</v>
      </c>
      <c r="KQ41" s="670">
        <v>0</v>
      </c>
      <c r="KR41" s="670">
        <v>0</v>
      </c>
      <c r="KS41" s="669">
        <v>1</v>
      </c>
      <c r="KT41" s="669">
        <v>1</v>
      </c>
      <c r="KU41" s="670">
        <v>0</v>
      </c>
      <c r="KV41" s="670">
        <v>0</v>
      </c>
      <c r="KW41" s="669">
        <v>58</v>
      </c>
      <c r="KX41" s="670">
        <v>0</v>
      </c>
      <c r="KY41" s="670">
        <v>0</v>
      </c>
      <c r="KZ41" s="670">
        <v>0</v>
      </c>
      <c r="LA41" s="670">
        <v>0</v>
      </c>
      <c r="LB41" s="670">
        <v>0</v>
      </c>
      <c r="LC41" s="670">
        <v>0</v>
      </c>
      <c r="LD41" s="670">
        <v>0</v>
      </c>
      <c r="LE41" s="670">
        <v>0</v>
      </c>
      <c r="LF41" s="670">
        <v>0</v>
      </c>
      <c r="LG41" s="670">
        <v>0</v>
      </c>
      <c r="LH41" s="669">
        <v>1</v>
      </c>
      <c r="LI41" s="670">
        <v>0</v>
      </c>
      <c r="LJ41" s="670">
        <v>0</v>
      </c>
      <c r="LK41" s="670">
        <v>0</v>
      </c>
      <c r="LL41" s="670">
        <v>0</v>
      </c>
      <c r="LM41" s="670">
        <v>0</v>
      </c>
      <c r="LN41" s="670">
        <v>0</v>
      </c>
      <c r="LO41" s="670">
        <v>0</v>
      </c>
      <c r="LP41" s="670">
        <v>0</v>
      </c>
      <c r="LQ41" s="670">
        <v>0</v>
      </c>
      <c r="LR41" s="669">
        <v>1</v>
      </c>
      <c r="LS41" s="670">
        <v>0</v>
      </c>
      <c r="LT41" s="670">
        <v>0</v>
      </c>
      <c r="LU41" s="669">
        <v>1</v>
      </c>
      <c r="LV41" s="670">
        <v>0</v>
      </c>
      <c r="LW41" s="669">
        <v>1</v>
      </c>
      <c r="LX41" s="670">
        <v>0</v>
      </c>
      <c r="LY41" s="670">
        <v>0</v>
      </c>
      <c r="LZ41" s="670">
        <v>0</v>
      </c>
      <c r="MA41" s="670">
        <v>0</v>
      </c>
      <c r="MB41" s="670">
        <v>0</v>
      </c>
      <c r="MC41" s="670">
        <v>0</v>
      </c>
      <c r="MD41" s="670">
        <v>0</v>
      </c>
      <c r="ME41" s="669">
        <v>2</v>
      </c>
      <c r="MF41" s="669">
        <v>1</v>
      </c>
      <c r="MG41" s="670">
        <v>0</v>
      </c>
      <c r="MH41" s="670">
        <v>0</v>
      </c>
      <c r="MI41" s="670">
        <v>0</v>
      </c>
      <c r="MJ41" s="669">
        <v>1</v>
      </c>
      <c r="MK41" s="669">
        <v>1</v>
      </c>
      <c r="ML41" s="669">
        <v>1</v>
      </c>
      <c r="MM41" s="669">
        <v>2</v>
      </c>
      <c r="MN41" s="670">
        <v>0</v>
      </c>
      <c r="MO41" s="669">
        <v>2</v>
      </c>
      <c r="MP41" s="669">
        <v>2</v>
      </c>
      <c r="MQ41" s="669">
        <v>1</v>
      </c>
      <c r="MR41" s="669">
        <v>1</v>
      </c>
      <c r="MS41" s="670">
        <v>0</v>
      </c>
      <c r="MT41" s="669">
        <v>1</v>
      </c>
      <c r="MU41" s="669">
        <v>2</v>
      </c>
      <c r="MV41" s="670">
        <v>0</v>
      </c>
      <c r="MW41" s="670">
        <v>0</v>
      </c>
      <c r="MX41" s="669">
        <v>2</v>
      </c>
      <c r="MY41" s="669">
        <v>3</v>
      </c>
      <c r="MZ41" s="670">
        <v>0</v>
      </c>
      <c r="NA41" s="669">
        <v>2</v>
      </c>
      <c r="NB41" s="669">
        <v>1</v>
      </c>
      <c r="NC41" s="670">
        <v>0</v>
      </c>
      <c r="ND41" s="670">
        <v>0</v>
      </c>
      <c r="NE41" s="669">
        <v>1</v>
      </c>
      <c r="NF41" s="670">
        <v>0</v>
      </c>
      <c r="NG41" s="669">
        <v>3</v>
      </c>
      <c r="NH41" s="669">
        <v>1</v>
      </c>
      <c r="NI41" s="669">
        <v>1</v>
      </c>
      <c r="NJ41" s="669">
        <v>2</v>
      </c>
      <c r="NK41" s="670">
        <v>0</v>
      </c>
      <c r="NL41" s="670">
        <v>0</v>
      </c>
      <c r="NM41" s="670">
        <v>0</v>
      </c>
      <c r="NN41" s="669">
        <v>1</v>
      </c>
      <c r="NO41" s="669">
        <v>3</v>
      </c>
      <c r="NP41" s="669">
        <v>1</v>
      </c>
      <c r="NQ41" s="669">
        <v>2</v>
      </c>
      <c r="NR41" s="669">
        <v>2</v>
      </c>
      <c r="NS41" s="670">
        <v>0</v>
      </c>
      <c r="NT41" s="669">
        <v>2</v>
      </c>
      <c r="NU41" s="670">
        <v>0</v>
      </c>
      <c r="NV41" s="670">
        <v>0</v>
      </c>
      <c r="NW41" s="670">
        <v>0</v>
      </c>
      <c r="NX41" s="669">
        <v>1</v>
      </c>
      <c r="NY41" s="669">
        <v>1</v>
      </c>
      <c r="NZ41" s="670">
        <v>0</v>
      </c>
      <c r="OA41" s="670">
        <v>0</v>
      </c>
      <c r="OB41" s="669">
        <v>1</v>
      </c>
      <c r="OC41" s="669">
        <v>1</v>
      </c>
      <c r="OD41" s="670">
        <v>0</v>
      </c>
      <c r="OE41" s="670">
        <v>0</v>
      </c>
      <c r="OF41" s="670">
        <v>0</v>
      </c>
      <c r="OG41" s="669">
        <v>1</v>
      </c>
      <c r="OH41" s="669">
        <v>1</v>
      </c>
      <c r="OI41" s="669">
        <v>1</v>
      </c>
      <c r="OJ41" s="669">
        <v>2</v>
      </c>
      <c r="OK41" s="669">
        <v>1</v>
      </c>
      <c r="OL41" s="670">
        <v>0</v>
      </c>
      <c r="OM41" s="670">
        <v>0</v>
      </c>
      <c r="ON41" s="670">
        <v>0</v>
      </c>
      <c r="OO41" s="670">
        <v>0</v>
      </c>
      <c r="OP41" s="670">
        <v>0</v>
      </c>
      <c r="OQ41" s="670">
        <v>0</v>
      </c>
      <c r="OR41" s="670">
        <v>0</v>
      </c>
      <c r="OS41" s="670">
        <v>0</v>
      </c>
      <c r="OT41" s="670">
        <v>0</v>
      </c>
      <c r="OU41" s="669">
        <v>73</v>
      </c>
      <c r="OV41" s="670">
        <v>0</v>
      </c>
      <c r="OW41" s="670">
        <v>0</v>
      </c>
      <c r="OX41" s="670">
        <v>0</v>
      </c>
      <c r="OY41" s="670">
        <v>0</v>
      </c>
      <c r="OZ41" s="670">
        <v>0</v>
      </c>
      <c r="PA41" s="670">
        <v>0</v>
      </c>
      <c r="PB41" s="670">
        <v>0</v>
      </c>
      <c r="PC41" s="670">
        <v>0</v>
      </c>
      <c r="PD41" s="670">
        <v>0</v>
      </c>
      <c r="PE41" s="670">
        <v>0</v>
      </c>
      <c r="PF41" s="670">
        <v>0</v>
      </c>
      <c r="PG41" s="670">
        <v>0</v>
      </c>
      <c r="PH41" s="670">
        <v>0</v>
      </c>
      <c r="PI41" s="670">
        <v>0</v>
      </c>
      <c r="PJ41" s="670">
        <v>0</v>
      </c>
      <c r="PK41" s="670">
        <v>0</v>
      </c>
      <c r="PL41" s="670">
        <v>0</v>
      </c>
      <c r="PM41" s="670">
        <v>0</v>
      </c>
      <c r="PN41" s="669">
        <v>1</v>
      </c>
      <c r="PO41" s="670">
        <v>0</v>
      </c>
      <c r="PP41" s="670">
        <v>0</v>
      </c>
      <c r="PQ41" s="670">
        <v>0</v>
      </c>
      <c r="PR41" s="670">
        <v>0</v>
      </c>
      <c r="PS41" s="670">
        <v>0</v>
      </c>
      <c r="PT41" s="670">
        <v>0</v>
      </c>
      <c r="PU41" s="670">
        <v>0</v>
      </c>
      <c r="PV41" s="669">
        <v>1</v>
      </c>
      <c r="PW41" s="670">
        <v>0</v>
      </c>
      <c r="PX41" s="670">
        <v>0</v>
      </c>
      <c r="PY41" s="670">
        <v>0</v>
      </c>
      <c r="PZ41" s="670">
        <v>0</v>
      </c>
      <c r="QA41" s="670">
        <v>0</v>
      </c>
      <c r="QB41" s="670">
        <v>0</v>
      </c>
      <c r="QC41" s="670">
        <v>0</v>
      </c>
      <c r="QD41" s="670">
        <v>0</v>
      </c>
      <c r="QE41" s="669">
        <v>1</v>
      </c>
      <c r="QF41" s="669">
        <v>1</v>
      </c>
      <c r="QG41" s="669">
        <v>1</v>
      </c>
      <c r="QH41" s="669">
        <v>1</v>
      </c>
      <c r="QI41" s="669">
        <v>2</v>
      </c>
      <c r="QJ41" s="669">
        <v>4</v>
      </c>
      <c r="QK41" s="669">
        <v>3</v>
      </c>
      <c r="QL41" s="669">
        <v>2</v>
      </c>
      <c r="QM41" s="670">
        <v>0</v>
      </c>
      <c r="QN41" s="670">
        <v>0</v>
      </c>
      <c r="QO41" s="670">
        <v>0</v>
      </c>
      <c r="QP41" s="669">
        <v>2</v>
      </c>
      <c r="QQ41" s="669">
        <v>2</v>
      </c>
      <c r="QR41" s="670">
        <v>0</v>
      </c>
      <c r="QS41" s="669">
        <v>1</v>
      </c>
      <c r="QT41" s="670">
        <v>0</v>
      </c>
      <c r="QU41" s="669">
        <v>1</v>
      </c>
      <c r="QV41" s="670">
        <v>0</v>
      </c>
      <c r="QW41" s="670">
        <v>0</v>
      </c>
      <c r="QX41" s="669">
        <v>2</v>
      </c>
      <c r="QY41" s="670">
        <v>0</v>
      </c>
      <c r="QZ41" s="670">
        <v>0</v>
      </c>
      <c r="RA41" s="669">
        <v>1</v>
      </c>
      <c r="RB41" s="669">
        <v>1</v>
      </c>
      <c r="RC41" s="669">
        <v>1</v>
      </c>
      <c r="RD41" s="669">
        <v>1</v>
      </c>
      <c r="RE41" s="669">
        <v>1</v>
      </c>
      <c r="RF41" s="669">
        <v>2</v>
      </c>
      <c r="RG41" s="670">
        <v>0</v>
      </c>
      <c r="RH41" s="669">
        <v>1</v>
      </c>
      <c r="RI41" s="669">
        <v>3</v>
      </c>
      <c r="RJ41" s="669">
        <v>3</v>
      </c>
      <c r="RK41" s="669">
        <v>2</v>
      </c>
      <c r="RL41" s="670">
        <v>0</v>
      </c>
      <c r="RM41" s="669">
        <v>2</v>
      </c>
      <c r="RN41" s="670">
        <v>0</v>
      </c>
      <c r="RO41" s="669">
        <v>1</v>
      </c>
      <c r="RP41" s="669">
        <v>2</v>
      </c>
      <c r="RQ41" s="669">
        <v>1</v>
      </c>
      <c r="RR41" s="669">
        <v>2</v>
      </c>
      <c r="RS41" s="669">
        <v>1</v>
      </c>
      <c r="RT41" s="669">
        <v>2</v>
      </c>
      <c r="RU41" s="670">
        <v>0</v>
      </c>
      <c r="RV41" s="669">
        <v>1</v>
      </c>
      <c r="RW41" s="669">
        <v>1</v>
      </c>
      <c r="RX41" s="669">
        <v>1</v>
      </c>
      <c r="RY41" s="669">
        <v>1</v>
      </c>
      <c r="RZ41" s="669">
        <v>1</v>
      </c>
      <c r="SA41" s="669">
        <v>2</v>
      </c>
      <c r="SB41" s="669">
        <v>3</v>
      </c>
      <c r="SC41" s="670">
        <v>0</v>
      </c>
      <c r="SD41" s="669">
        <v>2</v>
      </c>
      <c r="SE41" s="670">
        <v>0</v>
      </c>
      <c r="SF41" s="669">
        <v>2</v>
      </c>
      <c r="SG41" s="669">
        <v>2</v>
      </c>
      <c r="SH41" s="669">
        <v>1</v>
      </c>
      <c r="SI41" s="670">
        <v>0</v>
      </c>
      <c r="SJ41" s="670">
        <v>0</v>
      </c>
      <c r="SK41" s="669">
        <v>2</v>
      </c>
      <c r="SL41" s="669">
        <v>1</v>
      </c>
      <c r="SM41" s="670">
        <v>0</v>
      </c>
      <c r="SN41" s="670">
        <v>0</v>
      </c>
      <c r="SO41" s="670">
        <v>0</v>
      </c>
      <c r="SP41" s="670">
        <v>0</v>
      </c>
      <c r="SQ41" s="669">
        <v>1</v>
      </c>
      <c r="SR41" s="670">
        <v>0</v>
      </c>
      <c r="SS41" s="669">
        <v>97</v>
      </c>
      <c r="ST41" s="670">
        <v>0</v>
      </c>
      <c r="SU41" s="670">
        <v>0</v>
      </c>
      <c r="SV41" s="670">
        <v>0</v>
      </c>
      <c r="SW41" s="669">
        <v>1</v>
      </c>
      <c r="SX41" s="670">
        <v>0</v>
      </c>
      <c r="SY41" s="670">
        <v>0</v>
      </c>
      <c r="SZ41" s="670">
        <v>0</v>
      </c>
      <c r="TA41" s="670">
        <v>0</v>
      </c>
      <c r="TB41" s="670">
        <v>0</v>
      </c>
      <c r="TC41" s="670">
        <v>0</v>
      </c>
      <c r="TD41" s="670">
        <v>0</v>
      </c>
      <c r="TE41" s="670">
        <v>0</v>
      </c>
      <c r="TF41" s="670">
        <v>0</v>
      </c>
      <c r="TG41" s="670">
        <v>0</v>
      </c>
      <c r="TH41" s="670">
        <v>0</v>
      </c>
      <c r="TI41" s="670">
        <v>0</v>
      </c>
      <c r="TJ41" s="669">
        <v>1</v>
      </c>
      <c r="TK41" s="670">
        <v>0</v>
      </c>
      <c r="TL41" s="670">
        <v>0</v>
      </c>
      <c r="TM41" s="670">
        <v>0</v>
      </c>
      <c r="TN41" s="670">
        <v>0</v>
      </c>
      <c r="TO41" s="670">
        <v>0</v>
      </c>
      <c r="TP41" s="670">
        <v>0</v>
      </c>
      <c r="TQ41" s="670">
        <v>0</v>
      </c>
      <c r="TR41" s="670">
        <v>0</v>
      </c>
      <c r="TS41" s="670">
        <v>0</v>
      </c>
      <c r="TT41" s="670">
        <v>0</v>
      </c>
      <c r="TU41" s="670">
        <v>0</v>
      </c>
      <c r="TV41" s="669">
        <v>1</v>
      </c>
      <c r="TW41" s="670">
        <v>0</v>
      </c>
      <c r="TX41" s="669">
        <v>2</v>
      </c>
      <c r="TY41" s="670">
        <v>0</v>
      </c>
      <c r="TZ41" s="670">
        <v>0</v>
      </c>
      <c r="UA41" s="669">
        <v>1</v>
      </c>
      <c r="UB41" s="669">
        <v>1</v>
      </c>
      <c r="UC41" s="669">
        <v>1</v>
      </c>
      <c r="UD41" s="670">
        <v>0</v>
      </c>
      <c r="UE41" s="670">
        <v>0</v>
      </c>
      <c r="UF41" s="669">
        <v>1</v>
      </c>
      <c r="UG41" s="669">
        <v>1</v>
      </c>
      <c r="UH41" s="670">
        <v>0</v>
      </c>
      <c r="UI41" s="669">
        <v>3</v>
      </c>
      <c r="UJ41" s="670">
        <v>0</v>
      </c>
      <c r="UK41" s="670">
        <v>0</v>
      </c>
      <c r="UL41" s="669">
        <v>1</v>
      </c>
      <c r="UM41" s="670">
        <v>0</v>
      </c>
      <c r="UN41" s="670">
        <v>0</v>
      </c>
      <c r="UO41" s="670">
        <v>0</v>
      </c>
      <c r="UP41" s="669">
        <v>1</v>
      </c>
      <c r="UQ41" s="670">
        <v>0</v>
      </c>
      <c r="UR41" s="669">
        <v>1</v>
      </c>
      <c r="US41" s="670">
        <v>0</v>
      </c>
      <c r="UT41" s="669">
        <v>2</v>
      </c>
      <c r="UU41" s="670">
        <v>0</v>
      </c>
      <c r="UV41" s="669">
        <v>1</v>
      </c>
      <c r="UW41" s="669">
        <v>2</v>
      </c>
      <c r="UX41" s="670">
        <v>0</v>
      </c>
      <c r="UY41" s="669">
        <v>2</v>
      </c>
      <c r="UZ41" s="669">
        <v>4</v>
      </c>
      <c r="VA41" s="670">
        <v>0</v>
      </c>
      <c r="VB41" s="669">
        <v>4</v>
      </c>
      <c r="VC41" s="669">
        <v>4</v>
      </c>
      <c r="VD41" s="670">
        <v>0</v>
      </c>
      <c r="VE41" s="669">
        <v>3</v>
      </c>
      <c r="VF41" s="669">
        <v>1</v>
      </c>
      <c r="VG41" s="669">
        <v>2</v>
      </c>
      <c r="VH41" s="669">
        <v>2</v>
      </c>
      <c r="VI41" s="669">
        <v>4</v>
      </c>
      <c r="VJ41" s="669">
        <v>5</v>
      </c>
      <c r="VK41" s="669">
        <v>6</v>
      </c>
      <c r="VL41" s="669">
        <v>2</v>
      </c>
      <c r="VM41" s="669">
        <v>2</v>
      </c>
      <c r="VN41" s="669">
        <v>2</v>
      </c>
      <c r="VO41" s="669">
        <v>1</v>
      </c>
      <c r="VP41" s="670">
        <v>0</v>
      </c>
      <c r="VQ41" s="670">
        <v>0</v>
      </c>
      <c r="VR41" s="669">
        <v>1</v>
      </c>
      <c r="VS41" s="669">
        <v>2</v>
      </c>
      <c r="VT41" s="669">
        <v>4</v>
      </c>
      <c r="VU41" s="669">
        <v>1</v>
      </c>
      <c r="VV41" s="669">
        <v>1</v>
      </c>
      <c r="VW41" s="669">
        <v>2</v>
      </c>
      <c r="VX41" s="669">
        <v>3</v>
      </c>
      <c r="VY41" s="669">
        <v>2</v>
      </c>
      <c r="VZ41" s="669">
        <v>2</v>
      </c>
      <c r="WA41" s="669">
        <v>2</v>
      </c>
      <c r="WB41" s="669">
        <v>2</v>
      </c>
      <c r="WC41" s="669">
        <v>2</v>
      </c>
      <c r="WD41" s="669">
        <v>1</v>
      </c>
      <c r="WE41" s="669">
        <v>1</v>
      </c>
      <c r="WF41" s="670">
        <v>0</v>
      </c>
      <c r="WG41" s="670">
        <v>0</v>
      </c>
      <c r="WH41" s="669">
        <v>1</v>
      </c>
      <c r="WI41" s="670">
        <v>0</v>
      </c>
      <c r="WJ41" s="670">
        <v>0</v>
      </c>
      <c r="WK41" s="669">
        <v>1</v>
      </c>
      <c r="WL41" s="669">
        <v>2</v>
      </c>
      <c r="WM41" s="670">
        <v>0</v>
      </c>
      <c r="WN41" s="670">
        <v>0</v>
      </c>
      <c r="WO41" s="669">
        <v>1</v>
      </c>
      <c r="WP41" s="670">
        <v>0</v>
      </c>
      <c r="WQ41" s="670">
        <v>0</v>
      </c>
      <c r="WR41" s="669">
        <v>1</v>
      </c>
      <c r="WS41" s="670">
        <v>0</v>
      </c>
      <c r="WT41" s="670">
        <v>0</v>
      </c>
      <c r="WU41" s="670">
        <v>0</v>
      </c>
      <c r="WV41" s="670">
        <v>0</v>
      </c>
      <c r="WW41" s="670">
        <v>0</v>
      </c>
      <c r="WX41" s="670">
        <v>0</v>
      </c>
      <c r="WY41" s="670">
        <v>0</v>
      </c>
      <c r="WZ41" s="670">
        <v>0</v>
      </c>
      <c r="XA41" s="670">
        <v>0</v>
      </c>
      <c r="XB41" s="670">
        <v>0</v>
      </c>
      <c r="XC41" s="670">
        <v>0</v>
      </c>
      <c r="XD41" s="670">
        <v>0</v>
      </c>
      <c r="XE41" s="670">
        <v>0</v>
      </c>
      <c r="XF41" s="670">
        <v>0</v>
      </c>
      <c r="XG41" s="670">
        <v>0</v>
      </c>
      <c r="XH41" s="669">
        <v>100</v>
      </c>
      <c r="XI41" s="669">
        <v>3</v>
      </c>
      <c r="XJ41" s="670">
        <v>0</v>
      </c>
      <c r="XK41" s="669">
        <v>1</v>
      </c>
      <c r="XL41" s="670">
        <v>0</v>
      </c>
      <c r="XM41" s="670">
        <v>0</v>
      </c>
      <c r="XN41" s="670">
        <v>0</v>
      </c>
      <c r="XO41" s="670">
        <v>0</v>
      </c>
      <c r="XP41" s="670">
        <v>0</v>
      </c>
      <c r="XQ41" s="670">
        <v>0</v>
      </c>
      <c r="XR41" s="669">
        <v>1</v>
      </c>
      <c r="XS41" s="670">
        <v>0</v>
      </c>
      <c r="XT41" s="670">
        <v>0</v>
      </c>
      <c r="XU41" s="669">
        <v>1</v>
      </c>
      <c r="XV41" s="670">
        <v>0</v>
      </c>
      <c r="XW41" s="670">
        <v>0</v>
      </c>
      <c r="XX41" s="670">
        <v>0</v>
      </c>
      <c r="XY41" s="670">
        <v>0</v>
      </c>
      <c r="XZ41" s="670">
        <v>0</v>
      </c>
      <c r="YA41" s="670">
        <v>0</v>
      </c>
      <c r="YB41" s="669">
        <v>1</v>
      </c>
      <c r="YC41" s="670">
        <v>0</v>
      </c>
      <c r="YD41" s="669">
        <v>1</v>
      </c>
      <c r="YE41" s="670">
        <v>0</v>
      </c>
      <c r="YF41" s="669">
        <v>2</v>
      </c>
      <c r="YG41" s="670">
        <v>0</v>
      </c>
      <c r="YH41" s="670">
        <v>0</v>
      </c>
      <c r="YI41" s="670">
        <v>0</v>
      </c>
      <c r="YJ41" s="670">
        <v>0</v>
      </c>
      <c r="YK41" s="670">
        <v>0</v>
      </c>
      <c r="YL41" s="670">
        <v>0</v>
      </c>
      <c r="YM41" s="669">
        <v>1</v>
      </c>
      <c r="YN41" s="670">
        <v>0</v>
      </c>
      <c r="YO41" s="670">
        <v>0</v>
      </c>
      <c r="YP41" s="670">
        <v>0</v>
      </c>
      <c r="YQ41" s="670">
        <v>0</v>
      </c>
      <c r="YR41" s="669">
        <v>1</v>
      </c>
      <c r="YS41" s="670">
        <v>0</v>
      </c>
      <c r="YT41" s="669">
        <v>1</v>
      </c>
      <c r="YU41" s="669">
        <v>1</v>
      </c>
      <c r="YV41" s="669">
        <v>1</v>
      </c>
      <c r="YW41" s="670">
        <v>0</v>
      </c>
      <c r="YX41" s="670">
        <v>0</v>
      </c>
      <c r="YY41" s="670">
        <v>0</v>
      </c>
      <c r="YZ41" s="670">
        <v>0</v>
      </c>
      <c r="ZA41" s="670">
        <v>0</v>
      </c>
      <c r="ZB41" s="670">
        <v>0</v>
      </c>
      <c r="ZC41" s="669">
        <v>2</v>
      </c>
      <c r="ZD41" s="669">
        <v>1</v>
      </c>
      <c r="ZE41" s="670">
        <v>0</v>
      </c>
      <c r="ZF41" s="669">
        <v>1</v>
      </c>
      <c r="ZG41" s="670">
        <v>0</v>
      </c>
      <c r="ZH41" s="669">
        <v>2</v>
      </c>
      <c r="ZI41" s="669">
        <v>1</v>
      </c>
      <c r="ZJ41" s="669">
        <v>2</v>
      </c>
      <c r="ZK41" s="669">
        <v>1</v>
      </c>
      <c r="ZL41" s="670">
        <v>0</v>
      </c>
      <c r="ZM41" s="669">
        <v>4</v>
      </c>
      <c r="ZN41" s="669">
        <v>2</v>
      </c>
      <c r="ZO41" s="669">
        <v>1</v>
      </c>
      <c r="ZP41" s="669">
        <v>2</v>
      </c>
      <c r="ZQ41" s="669">
        <v>2</v>
      </c>
      <c r="ZR41" s="669">
        <v>3</v>
      </c>
      <c r="ZS41" s="669">
        <v>2</v>
      </c>
      <c r="ZT41" s="669">
        <v>1</v>
      </c>
      <c r="ZU41" s="669">
        <v>2</v>
      </c>
      <c r="ZV41" s="669">
        <v>1</v>
      </c>
      <c r="ZW41" s="669">
        <v>1</v>
      </c>
      <c r="ZX41" s="669">
        <v>2</v>
      </c>
      <c r="ZY41" s="669">
        <v>2</v>
      </c>
      <c r="ZZ41" s="669">
        <v>3</v>
      </c>
      <c r="AAA41" s="669">
        <v>1</v>
      </c>
      <c r="AAB41" s="669">
        <v>3</v>
      </c>
      <c r="AAC41" s="669">
        <v>2</v>
      </c>
      <c r="AAD41" s="669">
        <v>3</v>
      </c>
      <c r="AAE41" s="669">
        <v>1</v>
      </c>
      <c r="AAF41" s="669">
        <v>5</v>
      </c>
      <c r="AAG41" s="669">
        <v>4</v>
      </c>
      <c r="AAH41" s="669">
        <v>4</v>
      </c>
      <c r="AAI41" s="669">
        <v>4</v>
      </c>
      <c r="AAJ41" s="669">
        <v>2</v>
      </c>
      <c r="AAK41" s="669">
        <v>2</v>
      </c>
      <c r="AAL41" s="669">
        <v>1</v>
      </c>
      <c r="AAM41" s="669">
        <v>1</v>
      </c>
      <c r="AAN41" s="670">
        <v>0</v>
      </c>
      <c r="AAO41" s="670">
        <v>0</v>
      </c>
      <c r="AAP41" s="669">
        <v>3</v>
      </c>
      <c r="AAQ41" s="670">
        <v>0</v>
      </c>
      <c r="AAR41" s="670">
        <v>0</v>
      </c>
      <c r="AAS41" s="669">
        <v>3</v>
      </c>
      <c r="AAT41" s="669">
        <v>2</v>
      </c>
      <c r="AAU41" s="669">
        <v>1</v>
      </c>
      <c r="AAV41" s="669">
        <v>1</v>
      </c>
      <c r="AAW41" s="670">
        <v>0</v>
      </c>
      <c r="AAX41" s="670">
        <v>0</v>
      </c>
      <c r="AAY41" s="670">
        <v>0</v>
      </c>
      <c r="AAZ41" s="670">
        <v>0</v>
      </c>
      <c r="ABA41" s="670">
        <v>0</v>
      </c>
      <c r="ABB41" s="669">
        <v>3</v>
      </c>
      <c r="ABC41" s="669">
        <v>1</v>
      </c>
      <c r="ABD41" s="670">
        <v>0</v>
      </c>
      <c r="ABE41" s="670">
        <v>0</v>
      </c>
      <c r="ABF41" s="670">
        <v>0</v>
      </c>
      <c r="ABG41" s="670">
        <v>0</v>
      </c>
      <c r="ABH41" s="670">
        <v>0</v>
      </c>
      <c r="ABI41" s="670">
        <v>0</v>
      </c>
      <c r="ABJ41" s="670">
        <v>0</v>
      </c>
      <c r="ABK41" s="670">
        <v>0</v>
      </c>
      <c r="ABL41" s="670">
        <v>0</v>
      </c>
      <c r="ABM41" s="670">
        <v>0</v>
      </c>
      <c r="ABN41" s="670">
        <v>0</v>
      </c>
      <c r="ABO41" s="670">
        <v>0</v>
      </c>
      <c r="ABP41" s="670">
        <v>0</v>
      </c>
      <c r="ABQ41" s="670">
        <v>0</v>
      </c>
      <c r="ABR41" s="670">
        <v>0</v>
      </c>
      <c r="ABS41" s="670">
        <v>0</v>
      </c>
      <c r="ABT41" s="669">
        <v>95</v>
      </c>
      <c r="ABU41" s="670">
        <v>0</v>
      </c>
      <c r="ABV41" s="670">
        <v>0</v>
      </c>
      <c r="ABW41" s="670">
        <v>0</v>
      </c>
      <c r="ABX41" s="670">
        <v>0</v>
      </c>
      <c r="ABY41" s="670">
        <v>0</v>
      </c>
      <c r="ABZ41" s="670">
        <v>0</v>
      </c>
      <c r="ACA41" s="670">
        <v>0</v>
      </c>
      <c r="ACB41" s="670">
        <v>0</v>
      </c>
      <c r="ACC41" s="670">
        <v>0</v>
      </c>
      <c r="ACD41" s="669">
        <v>1</v>
      </c>
      <c r="ACE41" s="670">
        <v>0</v>
      </c>
      <c r="ACF41" s="670">
        <v>0</v>
      </c>
      <c r="ACG41" s="670">
        <v>0</v>
      </c>
      <c r="ACH41" s="670">
        <v>0</v>
      </c>
      <c r="ACI41" s="670">
        <v>0</v>
      </c>
      <c r="ACJ41" s="670">
        <v>0</v>
      </c>
      <c r="ACK41" s="670">
        <v>0</v>
      </c>
      <c r="ACL41" s="670">
        <v>0</v>
      </c>
      <c r="ACM41" s="669">
        <v>1</v>
      </c>
      <c r="ACN41" s="669">
        <v>1</v>
      </c>
      <c r="ACO41" s="670">
        <v>0</v>
      </c>
      <c r="ACP41" s="669">
        <v>1</v>
      </c>
      <c r="ACQ41" s="670">
        <v>0</v>
      </c>
      <c r="ACR41" s="670">
        <v>0</v>
      </c>
      <c r="ACS41" s="670">
        <v>0</v>
      </c>
      <c r="ACT41" s="670">
        <v>0</v>
      </c>
      <c r="ACU41" s="669">
        <v>1</v>
      </c>
      <c r="ACV41" s="670">
        <v>0</v>
      </c>
      <c r="ACW41" s="670">
        <v>0</v>
      </c>
      <c r="ACX41" s="670">
        <v>0</v>
      </c>
      <c r="ACY41" s="670">
        <v>0</v>
      </c>
      <c r="ACZ41" s="670">
        <v>0</v>
      </c>
      <c r="ADA41" s="669">
        <v>1</v>
      </c>
      <c r="ADB41" s="670">
        <v>0</v>
      </c>
      <c r="ADC41" s="669">
        <v>1</v>
      </c>
      <c r="ADD41" s="669">
        <v>1</v>
      </c>
      <c r="ADE41" s="670">
        <v>0</v>
      </c>
      <c r="ADF41" s="669">
        <v>1</v>
      </c>
      <c r="ADG41" s="670">
        <v>0</v>
      </c>
      <c r="ADH41" s="670">
        <v>0</v>
      </c>
      <c r="ADI41" s="670">
        <v>0</v>
      </c>
      <c r="ADJ41" s="669">
        <v>1</v>
      </c>
      <c r="ADK41" s="669">
        <v>1</v>
      </c>
      <c r="ADL41" s="670">
        <v>0</v>
      </c>
      <c r="ADM41" s="670">
        <v>0</v>
      </c>
      <c r="ADN41" s="670">
        <v>0</v>
      </c>
      <c r="ADO41" s="670">
        <v>0</v>
      </c>
      <c r="ADP41" s="669">
        <v>1</v>
      </c>
      <c r="ADQ41" s="669">
        <v>2</v>
      </c>
      <c r="ADR41" s="670">
        <v>0</v>
      </c>
      <c r="ADS41" s="669">
        <v>2</v>
      </c>
      <c r="ADT41" s="669">
        <v>3</v>
      </c>
      <c r="ADU41" s="669">
        <v>1</v>
      </c>
      <c r="ADV41" s="669">
        <v>1</v>
      </c>
      <c r="ADW41" s="669">
        <v>2</v>
      </c>
      <c r="ADX41" s="670">
        <v>0</v>
      </c>
      <c r="ADY41" s="670">
        <v>0</v>
      </c>
      <c r="ADZ41" s="669">
        <v>2</v>
      </c>
      <c r="AEA41" s="669">
        <v>2</v>
      </c>
      <c r="AEB41" s="669">
        <v>2</v>
      </c>
      <c r="AEC41" s="669">
        <v>3</v>
      </c>
      <c r="AED41" s="669">
        <v>3</v>
      </c>
      <c r="AEE41" s="670">
        <v>0</v>
      </c>
      <c r="AEF41" s="669">
        <v>2</v>
      </c>
      <c r="AEG41" s="669">
        <v>2</v>
      </c>
      <c r="AEH41" s="669">
        <v>1</v>
      </c>
      <c r="AEI41" s="670">
        <v>0</v>
      </c>
      <c r="AEJ41" s="669">
        <v>2</v>
      </c>
      <c r="AEK41" s="669">
        <v>1</v>
      </c>
      <c r="AEL41" s="669">
        <v>1</v>
      </c>
      <c r="AEM41" s="670">
        <v>0</v>
      </c>
      <c r="AEN41" s="669">
        <v>3</v>
      </c>
      <c r="AEO41" s="669">
        <v>1</v>
      </c>
      <c r="AEP41" s="669">
        <v>3</v>
      </c>
      <c r="AEQ41" s="669">
        <v>2</v>
      </c>
      <c r="AER41" s="669">
        <v>2</v>
      </c>
      <c r="AES41" s="669">
        <v>1</v>
      </c>
      <c r="AET41" s="669">
        <v>2</v>
      </c>
      <c r="AEU41" s="669">
        <v>1</v>
      </c>
      <c r="AEV41" s="669">
        <v>2</v>
      </c>
      <c r="AEW41" s="669">
        <v>1</v>
      </c>
      <c r="AEX41" s="669">
        <v>4</v>
      </c>
      <c r="AEY41" s="669">
        <v>5</v>
      </c>
      <c r="AEZ41" s="669">
        <v>3</v>
      </c>
      <c r="AFA41" s="669">
        <v>4</v>
      </c>
      <c r="AFB41" s="669">
        <v>4</v>
      </c>
      <c r="AFC41" s="669">
        <v>2</v>
      </c>
      <c r="AFD41" s="669">
        <v>2</v>
      </c>
      <c r="AFE41" s="669">
        <v>1</v>
      </c>
      <c r="AFF41" s="670">
        <v>0</v>
      </c>
      <c r="AFG41" s="669">
        <v>4</v>
      </c>
      <c r="AFH41" s="670">
        <v>0</v>
      </c>
      <c r="AFI41" s="670">
        <v>0</v>
      </c>
      <c r="AFJ41" s="670">
        <v>0</v>
      </c>
      <c r="AFK41" s="669">
        <v>1</v>
      </c>
      <c r="AFL41" s="670">
        <v>0</v>
      </c>
      <c r="AFM41" s="670">
        <v>0</v>
      </c>
      <c r="AFN41" s="670">
        <v>0</v>
      </c>
      <c r="AFO41" s="669">
        <v>1</v>
      </c>
      <c r="AFP41" s="670">
        <v>0</v>
      </c>
      <c r="AFQ41" s="670">
        <v>0</v>
      </c>
      <c r="AFR41" s="670">
        <v>0</v>
      </c>
      <c r="AFS41" s="670">
        <v>0</v>
      </c>
      <c r="AFT41" s="669">
        <v>2</v>
      </c>
      <c r="AFU41" s="670">
        <v>0</v>
      </c>
      <c r="AFV41" s="670">
        <v>0</v>
      </c>
      <c r="AFW41" s="670">
        <v>0</v>
      </c>
      <c r="AFX41" s="670">
        <v>0</v>
      </c>
      <c r="AFY41" s="670">
        <v>0</v>
      </c>
      <c r="AFZ41" s="670">
        <v>0</v>
      </c>
      <c r="AGA41" s="670">
        <v>0</v>
      </c>
      <c r="AGB41" s="670">
        <v>0</v>
      </c>
      <c r="AGC41" s="670">
        <v>0</v>
      </c>
      <c r="AGD41" s="670">
        <v>0</v>
      </c>
      <c r="AGE41" s="670">
        <v>0</v>
      </c>
      <c r="AGF41" s="670">
        <v>0</v>
      </c>
      <c r="AGG41" s="670">
        <v>0</v>
      </c>
      <c r="AGH41" s="669">
        <v>90</v>
      </c>
      <c r="AGI41" s="670">
        <v>0</v>
      </c>
      <c r="AGJ41" s="669">
        <v>2</v>
      </c>
      <c r="AGK41" s="670">
        <v>0</v>
      </c>
      <c r="AGL41" s="670">
        <v>0</v>
      </c>
      <c r="AGM41" s="670">
        <v>0</v>
      </c>
      <c r="AGN41" s="670">
        <v>0</v>
      </c>
      <c r="AGO41" s="670">
        <v>0</v>
      </c>
      <c r="AGP41" s="670">
        <v>0</v>
      </c>
      <c r="AGQ41" s="670">
        <v>0</v>
      </c>
      <c r="AGR41" s="670">
        <v>0</v>
      </c>
      <c r="AGS41" s="670">
        <v>0</v>
      </c>
      <c r="AGT41" s="670">
        <v>0</v>
      </c>
      <c r="AGU41" s="670">
        <v>0</v>
      </c>
      <c r="AGV41" s="670">
        <v>0</v>
      </c>
      <c r="AGW41" s="669">
        <v>1</v>
      </c>
      <c r="AGX41" s="670">
        <v>0</v>
      </c>
      <c r="AGY41" s="669">
        <v>1</v>
      </c>
      <c r="AGZ41" s="669">
        <v>1</v>
      </c>
      <c r="AHA41" s="670">
        <v>0</v>
      </c>
      <c r="AHB41" s="670">
        <v>0</v>
      </c>
      <c r="AHC41" s="670">
        <v>0</v>
      </c>
      <c r="AHD41" s="670">
        <v>0</v>
      </c>
      <c r="AHE41" s="670">
        <v>0</v>
      </c>
      <c r="AHF41" s="669">
        <v>1</v>
      </c>
      <c r="AHG41" s="670">
        <v>0</v>
      </c>
      <c r="AHH41" s="669">
        <v>1</v>
      </c>
      <c r="AHI41" s="670">
        <v>0</v>
      </c>
      <c r="AHJ41" s="670">
        <v>0</v>
      </c>
      <c r="AHK41" s="670">
        <v>0</v>
      </c>
      <c r="AHL41" s="670">
        <v>0</v>
      </c>
      <c r="AHM41" s="670">
        <v>0</v>
      </c>
      <c r="AHN41" s="669">
        <v>1</v>
      </c>
      <c r="AHO41" s="670">
        <v>0</v>
      </c>
      <c r="AHP41" s="670">
        <v>0</v>
      </c>
      <c r="AHQ41" s="669">
        <v>2</v>
      </c>
      <c r="AHR41" s="669">
        <v>1</v>
      </c>
      <c r="AHS41" s="670">
        <v>0</v>
      </c>
      <c r="AHT41" s="670">
        <v>0</v>
      </c>
      <c r="AHU41" s="670">
        <v>0</v>
      </c>
      <c r="AHV41" s="670">
        <v>0</v>
      </c>
      <c r="AHW41" s="669">
        <v>1</v>
      </c>
      <c r="AHX41" s="669">
        <v>2</v>
      </c>
      <c r="AHY41" s="669">
        <v>1</v>
      </c>
      <c r="AHZ41" s="669">
        <v>1</v>
      </c>
      <c r="AIA41" s="669">
        <v>1</v>
      </c>
      <c r="AIB41" s="670">
        <v>0</v>
      </c>
      <c r="AIC41" s="670">
        <v>0</v>
      </c>
      <c r="AID41" s="669">
        <v>1</v>
      </c>
      <c r="AIE41" s="669">
        <v>1</v>
      </c>
      <c r="AIF41" s="669">
        <v>3</v>
      </c>
      <c r="AIG41" s="669">
        <v>4</v>
      </c>
      <c r="AIH41" s="669">
        <v>3</v>
      </c>
      <c r="AII41" s="670">
        <v>0</v>
      </c>
      <c r="AIJ41" s="669">
        <v>2</v>
      </c>
      <c r="AIK41" s="670">
        <v>0</v>
      </c>
      <c r="AIL41" s="670">
        <v>0</v>
      </c>
      <c r="AIM41" s="669">
        <v>2</v>
      </c>
      <c r="AIN41" s="669">
        <v>1</v>
      </c>
      <c r="AIO41" s="670">
        <v>0</v>
      </c>
      <c r="AIP41" s="669">
        <v>1</v>
      </c>
      <c r="AIQ41" s="669">
        <v>2</v>
      </c>
      <c r="AIR41" s="669">
        <v>2</v>
      </c>
      <c r="AIS41" s="669">
        <v>3</v>
      </c>
      <c r="AIT41" s="670">
        <v>0</v>
      </c>
      <c r="AIU41" s="669">
        <v>1</v>
      </c>
      <c r="AIV41" s="669">
        <v>3</v>
      </c>
      <c r="AIW41" s="669">
        <v>4</v>
      </c>
      <c r="AIX41" s="669">
        <v>1</v>
      </c>
      <c r="AIY41" s="670">
        <v>0</v>
      </c>
      <c r="AIZ41" s="669">
        <v>1</v>
      </c>
      <c r="AJA41" s="669">
        <v>1</v>
      </c>
      <c r="AJB41" s="669">
        <v>1</v>
      </c>
      <c r="AJC41" s="669">
        <v>1</v>
      </c>
      <c r="AJD41" s="669">
        <v>1</v>
      </c>
      <c r="AJE41" s="670">
        <v>0</v>
      </c>
      <c r="AJF41" s="669">
        <v>5</v>
      </c>
      <c r="AJG41" s="669">
        <v>2</v>
      </c>
      <c r="AJH41" s="669">
        <v>2</v>
      </c>
      <c r="AJI41" s="669">
        <v>3</v>
      </c>
      <c r="AJJ41" s="670">
        <v>0</v>
      </c>
      <c r="AJK41" s="669">
        <v>2</v>
      </c>
      <c r="AJL41" s="670">
        <v>0</v>
      </c>
      <c r="AJM41" s="670">
        <v>0</v>
      </c>
      <c r="AJN41" s="669">
        <v>3</v>
      </c>
      <c r="AJO41" s="669">
        <v>3</v>
      </c>
      <c r="AJP41" s="669">
        <v>3</v>
      </c>
      <c r="AJQ41" s="669">
        <v>2</v>
      </c>
      <c r="AJR41" s="669">
        <v>1</v>
      </c>
      <c r="AJS41" s="669">
        <v>3</v>
      </c>
      <c r="AJT41" s="669">
        <v>1</v>
      </c>
      <c r="AJU41" s="669">
        <v>3</v>
      </c>
      <c r="AJV41" s="670">
        <v>0</v>
      </c>
      <c r="AJW41" s="670">
        <v>0</v>
      </c>
      <c r="AJX41" s="669">
        <v>1</v>
      </c>
      <c r="AJY41" s="670">
        <v>0</v>
      </c>
      <c r="AJZ41" s="670">
        <v>0</v>
      </c>
      <c r="AKA41" s="670">
        <v>0</v>
      </c>
      <c r="AKB41" s="670">
        <v>0</v>
      </c>
      <c r="AKC41" s="670">
        <v>0</v>
      </c>
      <c r="AKD41" s="670">
        <v>0</v>
      </c>
      <c r="AKE41" s="670">
        <v>0</v>
      </c>
      <c r="AKF41" s="670">
        <v>0</v>
      </c>
      <c r="AKG41" s="670">
        <v>0</v>
      </c>
      <c r="AKH41" s="670">
        <v>0</v>
      </c>
      <c r="AKI41" s="670">
        <v>0</v>
      </c>
      <c r="AKJ41" s="670">
        <v>0</v>
      </c>
      <c r="AKK41" s="670">
        <v>0</v>
      </c>
      <c r="AKL41" s="670">
        <v>0</v>
      </c>
      <c r="AKM41" s="670">
        <v>0</v>
      </c>
      <c r="AKN41" s="670">
        <v>0</v>
      </c>
      <c r="AKO41" s="670">
        <v>0</v>
      </c>
      <c r="AKP41" s="670">
        <v>0</v>
      </c>
      <c r="AKQ41" s="670">
        <v>0</v>
      </c>
      <c r="AKR41" s="670">
        <v>0</v>
      </c>
      <c r="AKS41" s="670">
        <v>0</v>
      </c>
      <c r="AKT41" s="670">
        <v>0</v>
      </c>
      <c r="AKU41" s="669">
        <v>89</v>
      </c>
      <c r="AKV41" s="670">
        <v>0</v>
      </c>
      <c r="AKW41" s="670">
        <v>0</v>
      </c>
      <c r="AKX41" s="670">
        <v>0</v>
      </c>
      <c r="AKY41" s="669">
        <v>1</v>
      </c>
      <c r="AKZ41" s="670">
        <v>0</v>
      </c>
      <c r="ALA41" s="670">
        <v>0</v>
      </c>
      <c r="ALB41" s="669">
        <v>1</v>
      </c>
      <c r="ALC41" s="670">
        <v>0</v>
      </c>
      <c r="ALD41" s="670">
        <v>0</v>
      </c>
      <c r="ALE41" s="670">
        <v>0</v>
      </c>
      <c r="ALF41" s="670">
        <v>0</v>
      </c>
      <c r="ALG41" s="670">
        <v>0</v>
      </c>
      <c r="ALH41" s="670">
        <v>0</v>
      </c>
      <c r="ALI41" s="670">
        <v>0</v>
      </c>
      <c r="ALJ41" s="670">
        <v>0</v>
      </c>
      <c r="ALK41" s="670">
        <v>0</v>
      </c>
      <c r="ALL41" s="670">
        <v>0</v>
      </c>
      <c r="ALM41" s="670">
        <v>0</v>
      </c>
      <c r="ALN41" s="670">
        <v>0</v>
      </c>
      <c r="ALO41" s="670">
        <v>0</v>
      </c>
      <c r="ALP41" s="670">
        <v>0</v>
      </c>
      <c r="ALQ41" s="670">
        <v>0</v>
      </c>
      <c r="ALR41" s="670">
        <v>0</v>
      </c>
      <c r="ALS41" s="670">
        <v>0</v>
      </c>
      <c r="ALT41" s="670">
        <v>0</v>
      </c>
      <c r="ALU41" s="669">
        <v>1</v>
      </c>
      <c r="ALV41" s="670">
        <v>0</v>
      </c>
      <c r="ALW41" s="669">
        <v>1</v>
      </c>
      <c r="ALX41" s="670">
        <v>0</v>
      </c>
      <c r="ALY41" s="670">
        <v>0</v>
      </c>
      <c r="ALZ41" s="670">
        <v>0</v>
      </c>
      <c r="AMA41" s="670">
        <v>0</v>
      </c>
      <c r="AMB41" s="670">
        <v>0</v>
      </c>
      <c r="AMC41" s="670">
        <v>0</v>
      </c>
      <c r="AMD41" s="670">
        <v>0</v>
      </c>
      <c r="AME41" s="669">
        <v>3</v>
      </c>
      <c r="AMF41" s="670">
        <v>0</v>
      </c>
      <c r="AMG41" s="670">
        <v>0</v>
      </c>
      <c r="AMH41" s="670">
        <v>0</v>
      </c>
      <c r="AMI41" s="670">
        <v>0</v>
      </c>
      <c r="AMJ41" s="669">
        <v>1</v>
      </c>
      <c r="AMK41" s="670">
        <v>0</v>
      </c>
      <c r="AML41" s="670">
        <v>0</v>
      </c>
      <c r="AMM41" s="670">
        <v>0</v>
      </c>
      <c r="AMN41" s="669">
        <v>1</v>
      </c>
      <c r="AMO41" s="669">
        <v>1</v>
      </c>
      <c r="AMP41" s="669">
        <v>2</v>
      </c>
      <c r="AMQ41" s="669">
        <v>2</v>
      </c>
      <c r="AMR41" s="669">
        <v>1</v>
      </c>
      <c r="AMS41" s="670">
        <v>0</v>
      </c>
      <c r="AMT41" s="669">
        <v>1</v>
      </c>
      <c r="AMU41" s="669">
        <v>1</v>
      </c>
      <c r="AMV41" s="669">
        <v>2</v>
      </c>
      <c r="AMW41" s="669">
        <v>1</v>
      </c>
      <c r="AMX41" s="669">
        <v>2</v>
      </c>
      <c r="AMY41" s="669">
        <v>1</v>
      </c>
      <c r="AMZ41" s="669">
        <v>2</v>
      </c>
      <c r="ANA41" s="669">
        <v>1</v>
      </c>
      <c r="ANB41" s="669">
        <v>4</v>
      </c>
      <c r="ANC41" s="669">
        <v>3</v>
      </c>
      <c r="AND41" s="669">
        <v>2</v>
      </c>
      <c r="ANE41" s="670">
        <v>0</v>
      </c>
      <c r="ANF41" s="669">
        <v>1</v>
      </c>
      <c r="ANG41" s="669">
        <v>2</v>
      </c>
      <c r="ANH41" s="669">
        <v>2</v>
      </c>
      <c r="ANI41" s="669">
        <v>2</v>
      </c>
      <c r="ANJ41" s="669">
        <v>4</v>
      </c>
      <c r="ANK41" s="669">
        <v>2</v>
      </c>
      <c r="ANL41" s="670">
        <v>0</v>
      </c>
      <c r="ANM41" s="669">
        <v>3</v>
      </c>
      <c r="ANN41" s="669">
        <v>2</v>
      </c>
      <c r="ANO41" s="669">
        <v>1</v>
      </c>
      <c r="ANP41" s="669">
        <v>2</v>
      </c>
      <c r="ANQ41" s="669">
        <v>2</v>
      </c>
      <c r="ANR41" s="669">
        <v>1</v>
      </c>
      <c r="ANS41" s="669">
        <v>1</v>
      </c>
      <c r="ANT41" s="670">
        <v>0</v>
      </c>
      <c r="ANU41" s="669">
        <v>2</v>
      </c>
      <c r="ANV41" s="669">
        <v>2</v>
      </c>
      <c r="ANW41" s="669">
        <v>3</v>
      </c>
      <c r="ANX41" s="670">
        <v>0</v>
      </c>
      <c r="ANY41" s="669">
        <v>1</v>
      </c>
      <c r="ANZ41" s="669">
        <v>2</v>
      </c>
      <c r="AOA41" s="670">
        <v>0</v>
      </c>
      <c r="AOB41" s="669">
        <v>5</v>
      </c>
      <c r="AOC41" s="669">
        <v>2</v>
      </c>
      <c r="AOD41" s="669">
        <v>3</v>
      </c>
      <c r="AOE41" s="670">
        <v>0</v>
      </c>
      <c r="AOF41" s="669">
        <v>1</v>
      </c>
      <c r="AOG41" s="669">
        <v>3</v>
      </c>
      <c r="AOH41" s="669">
        <v>1</v>
      </c>
      <c r="AOI41" s="670">
        <v>0</v>
      </c>
      <c r="AOJ41" s="669">
        <v>2</v>
      </c>
      <c r="AOK41" s="670">
        <v>0</v>
      </c>
      <c r="AOL41" s="669">
        <v>1</v>
      </c>
      <c r="AOM41" s="669">
        <v>1</v>
      </c>
      <c r="AON41" s="670">
        <v>0</v>
      </c>
      <c r="AOO41" s="670">
        <v>0</v>
      </c>
      <c r="AOP41" s="670">
        <v>0</v>
      </c>
      <c r="AOQ41" s="670">
        <v>0</v>
      </c>
      <c r="AOR41" s="670">
        <v>0</v>
      </c>
      <c r="AOS41" s="670">
        <v>0</v>
      </c>
      <c r="AOT41" s="670">
        <v>0</v>
      </c>
      <c r="AOU41" s="670">
        <v>0</v>
      </c>
      <c r="AOV41" s="670">
        <v>0</v>
      </c>
      <c r="AOW41" s="670">
        <v>0</v>
      </c>
      <c r="AOX41" s="670">
        <v>0</v>
      </c>
      <c r="AOY41" s="670">
        <v>0</v>
      </c>
      <c r="AOZ41" s="670">
        <v>0</v>
      </c>
      <c r="APA41" s="670">
        <v>0</v>
      </c>
      <c r="APB41" s="670">
        <v>0</v>
      </c>
      <c r="APC41" s="670">
        <v>0</v>
      </c>
      <c r="APD41" s="670">
        <v>0</v>
      </c>
      <c r="APE41" s="670">
        <v>0</v>
      </c>
      <c r="APF41" s="670">
        <v>0</v>
      </c>
      <c r="APG41" s="670">
        <v>0</v>
      </c>
      <c r="APH41" s="670">
        <v>0</v>
      </c>
      <c r="API41" s="670">
        <v>0</v>
      </c>
      <c r="APJ41" s="669">
        <v>75</v>
      </c>
      <c r="APK41" s="670">
        <v>0</v>
      </c>
      <c r="APL41" s="669">
        <v>1</v>
      </c>
      <c r="APM41" s="669">
        <v>1</v>
      </c>
      <c r="APN41" s="670">
        <v>0</v>
      </c>
      <c r="APO41" s="670">
        <v>0</v>
      </c>
      <c r="APP41" s="670">
        <v>0</v>
      </c>
      <c r="APQ41" s="670">
        <v>0</v>
      </c>
      <c r="APR41" s="670">
        <v>0</v>
      </c>
      <c r="APS41" s="670">
        <v>0</v>
      </c>
      <c r="APT41" s="670">
        <v>0</v>
      </c>
      <c r="APU41" s="670">
        <v>0</v>
      </c>
      <c r="APV41" s="670">
        <v>0</v>
      </c>
      <c r="APW41" s="670">
        <v>0</v>
      </c>
      <c r="APX41" s="670">
        <v>0</v>
      </c>
      <c r="APY41" s="670">
        <v>0</v>
      </c>
      <c r="APZ41" s="670">
        <v>0</v>
      </c>
      <c r="AQA41" s="670">
        <v>0</v>
      </c>
      <c r="AQB41" s="670">
        <v>0</v>
      </c>
      <c r="AQC41" s="670">
        <v>0</v>
      </c>
      <c r="AQD41" s="670">
        <v>0</v>
      </c>
      <c r="AQE41" s="670">
        <v>0</v>
      </c>
      <c r="AQF41" s="670">
        <v>0</v>
      </c>
      <c r="AQG41" s="670">
        <v>0</v>
      </c>
      <c r="AQH41" s="670">
        <v>0</v>
      </c>
      <c r="AQI41" s="669">
        <v>1</v>
      </c>
      <c r="AQJ41" s="670">
        <v>0</v>
      </c>
      <c r="AQK41" s="670">
        <v>0</v>
      </c>
      <c r="AQL41" s="670">
        <v>0</v>
      </c>
      <c r="AQM41" s="670">
        <v>0</v>
      </c>
      <c r="AQN41" s="670">
        <v>0</v>
      </c>
      <c r="AQO41" s="670">
        <v>0</v>
      </c>
      <c r="AQP41" s="670">
        <v>0</v>
      </c>
      <c r="AQQ41" s="670">
        <v>0</v>
      </c>
      <c r="AQR41" s="670">
        <v>0</v>
      </c>
      <c r="AQS41" s="669">
        <v>1</v>
      </c>
      <c r="AQT41" s="670">
        <v>0</v>
      </c>
      <c r="AQU41" s="670">
        <v>0</v>
      </c>
      <c r="AQV41" s="670">
        <v>0</v>
      </c>
      <c r="AQW41" s="669">
        <v>3</v>
      </c>
      <c r="AQX41" s="669">
        <v>1</v>
      </c>
      <c r="AQY41" s="669">
        <v>1</v>
      </c>
      <c r="AQZ41" s="669">
        <v>1</v>
      </c>
      <c r="ARA41" s="670">
        <v>0</v>
      </c>
      <c r="ARB41" s="670">
        <v>0</v>
      </c>
      <c r="ARC41" s="670">
        <v>0</v>
      </c>
      <c r="ARD41" s="670">
        <v>0</v>
      </c>
      <c r="ARE41" s="670">
        <v>0</v>
      </c>
      <c r="ARF41" s="669">
        <v>1</v>
      </c>
      <c r="ARG41" s="670">
        <v>0</v>
      </c>
      <c r="ARH41" s="669">
        <v>1</v>
      </c>
      <c r="ARI41" s="669">
        <v>1</v>
      </c>
      <c r="ARJ41" s="669">
        <v>1</v>
      </c>
      <c r="ARK41" s="670">
        <v>0</v>
      </c>
      <c r="ARL41" s="669">
        <v>1</v>
      </c>
      <c r="ARM41" s="669">
        <v>1</v>
      </c>
      <c r="ARN41" s="669">
        <v>1</v>
      </c>
      <c r="ARO41" s="669">
        <v>1</v>
      </c>
      <c r="ARP41" s="669">
        <v>1</v>
      </c>
      <c r="ARQ41" s="669">
        <v>1</v>
      </c>
      <c r="ARR41" s="670">
        <v>0</v>
      </c>
      <c r="ARS41" s="669">
        <v>1</v>
      </c>
      <c r="ART41" s="669">
        <v>2</v>
      </c>
      <c r="ARU41" s="669">
        <v>1</v>
      </c>
      <c r="ARV41" s="669">
        <v>2</v>
      </c>
      <c r="ARW41" s="669">
        <v>1</v>
      </c>
      <c r="ARX41" s="669">
        <v>1</v>
      </c>
      <c r="ARY41" s="669">
        <v>2</v>
      </c>
      <c r="ARZ41" s="669">
        <v>2</v>
      </c>
      <c r="ASA41" s="669">
        <v>3</v>
      </c>
      <c r="ASB41" s="670">
        <v>0</v>
      </c>
      <c r="ASC41" s="669">
        <v>5</v>
      </c>
      <c r="ASD41" s="669">
        <v>1</v>
      </c>
      <c r="ASE41" s="669">
        <v>1</v>
      </c>
      <c r="ASF41" s="669">
        <v>1</v>
      </c>
      <c r="ASG41" s="669">
        <v>1</v>
      </c>
      <c r="ASH41" s="669">
        <v>2</v>
      </c>
      <c r="ASI41" s="670">
        <v>0</v>
      </c>
      <c r="ASJ41" s="669">
        <v>3</v>
      </c>
      <c r="ASK41" s="670">
        <v>0</v>
      </c>
      <c r="ASL41" s="669">
        <v>2</v>
      </c>
      <c r="ASM41" s="669">
        <v>2</v>
      </c>
      <c r="ASN41" s="669">
        <v>3</v>
      </c>
      <c r="ASO41" s="669">
        <v>3</v>
      </c>
      <c r="ASP41" s="669">
        <v>2</v>
      </c>
      <c r="ASQ41" s="669">
        <v>3</v>
      </c>
      <c r="ASR41" s="670">
        <v>0</v>
      </c>
      <c r="ASS41" s="669">
        <v>1</v>
      </c>
      <c r="AST41" s="669">
        <v>3</v>
      </c>
      <c r="ASU41" s="670">
        <v>0</v>
      </c>
      <c r="ASV41" s="669">
        <v>1</v>
      </c>
      <c r="ASW41" s="670">
        <v>0</v>
      </c>
      <c r="ASX41" s="669">
        <v>2</v>
      </c>
      <c r="ASY41" s="670">
        <v>0</v>
      </c>
      <c r="ASZ41" s="669">
        <v>1</v>
      </c>
      <c r="ATA41" s="670">
        <v>0</v>
      </c>
      <c r="ATB41" s="669">
        <v>1</v>
      </c>
      <c r="ATC41" s="670">
        <v>0</v>
      </c>
      <c r="ATD41" s="669">
        <v>1</v>
      </c>
      <c r="ATE41" s="670">
        <v>0</v>
      </c>
      <c r="ATF41" s="670">
        <v>0</v>
      </c>
      <c r="ATG41" s="670">
        <v>0</v>
      </c>
      <c r="ATH41" s="670">
        <v>0</v>
      </c>
      <c r="ATI41" s="670">
        <v>0</v>
      </c>
      <c r="ATJ41" s="669">
        <v>1</v>
      </c>
      <c r="ATK41" s="670">
        <v>0</v>
      </c>
      <c r="ATL41" s="670">
        <v>0</v>
      </c>
      <c r="ATM41" s="670">
        <v>0</v>
      </c>
      <c r="ATN41" s="670">
        <v>0</v>
      </c>
      <c r="ATO41" s="670">
        <v>0</v>
      </c>
      <c r="ATP41" s="670">
        <v>0</v>
      </c>
      <c r="ATQ41" s="670">
        <v>0</v>
      </c>
      <c r="ATR41" s="670">
        <v>0</v>
      </c>
      <c r="ATS41" s="670">
        <v>0</v>
      </c>
      <c r="ATT41" s="670">
        <v>0</v>
      </c>
      <c r="ATU41" s="670">
        <v>0</v>
      </c>
      <c r="ATV41" s="670">
        <v>0</v>
      </c>
      <c r="ATW41" s="670">
        <v>0</v>
      </c>
      <c r="ATX41" s="669">
        <v>55</v>
      </c>
      <c r="ATY41" s="670">
        <v>0</v>
      </c>
      <c r="ATZ41" s="669">
        <v>1</v>
      </c>
      <c r="AUA41" s="670">
        <v>0</v>
      </c>
      <c r="AUB41" s="670">
        <v>0</v>
      </c>
      <c r="AUC41" s="670">
        <v>0</v>
      </c>
      <c r="AUD41" s="670">
        <v>0</v>
      </c>
      <c r="AUE41" s="670">
        <v>0</v>
      </c>
      <c r="AUF41" s="670">
        <v>0</v>
      </c>
      <c r="AUG41" s="670">
        <v>0</v>
      </c>
      <c r="AUH41" s="670">
        <v>0</v>
      </c>
      <c r="AUI41" s="670">
        <v>0</v>
      </c>
      <c r="AUJ41" s="670">
        <v>0</v>
      </c>
      <c r="AUK41" s="670">
        <v>0</v>
      </c>
      <c r="AUL41" s="670">
        <v>0</v>
      </c>
      <c r="AUM41" s="669">
        <v>1</v>
      </c>
      <c r="AUN41" s="670">
        <v>0</v>
      </c>
      <c r="AUO41" s="670">
        <v>0</v>
      </c>
      <c r="AUP41" s="670">
        <v>0</v>
      </c>
      <c r="AUQ41" s="670">
        <v>0</v>
      </c>
      <c r="AUR41" s="670">
        <v>0</v>
      </c>
      <c r="AUS41" s="670">
        <v>0</v>
      </c>
      <c r="AUT41" s="670">
        <v>0</v>
      </c>
      <c r="AUU41" s="670">
        <v>0</v>
      </c>
      <c r="AUV41" s="670">
        <v>0</v>
      </c>
      <c r="AUW41" s="669">
        <v>1</v>
      </c>
      <c r="AUX41" s="670">
        <v>0</v>
      </c>
      <c r="AUY41" s="670">
        <v>0</v>
      </c>
      <c r="AUZ41" s="670">
        <v>0</v>
      </c>
      <c r="AVA41" s="670">
        <v>0</v>
      </c>
      <c r="AVB41" s="669">
        <v>1</v>
      </c>
      <c r="AVC41" s="670">
        <v>0</v>
      </c>
      <c r="AVD41" s="670">
        <v>0</v>
      </c>
      <c r="AVE41" s="670">
        <v>0</v>
      </c>
      <c r="AVF41" s="670">
        <v>0</v>
      </c>
      <c r="AVG41" s="670">
        <v>0</v>
      </c>
      <c r="AVH41" s="670">
        <v>0</v>
      </c>
      <c r="AVI41" s="669">
        <v>1</v>
      </c>
      <c r="AVJ41" s="670">
        <v>0</v>
      </c>
      <c r="AVK41" s="670">
        <v>0</v>
      </c>
      <c r="AVL41" s="670">
        <v>0</v>
      </c>
      <c r="AVM41" s="670">
        <v>0</v>
      </c>
      <c r="AVN41" s="669">
        <v>2</v>
      </c>
      <c r="AVO41" s="670">
        <v>0</v>
      </c>
      <c r="AVP41" s="670">
        <v>0</v>
      </c>
      <c r="AVQ41" s="669">
        <v>1</v>
      </c>
      <c r="AVR41" s="670">
        <v>0</v>
      </c>
      <c r="AVS41" s="670">
        <v>0</v>
      </c>
      <c r="AVT41" s="670">
        <v>0</v>
      </c>
      <c r="AVU41" s="670">
        <v>0</v>
      </c>
      <c r="AVV41" s="670">
        <v>0</v>
      </c>
      <c r="AVW41" s="669">
        <v>1</v>
      </c>
      <c r="AVX41" s="670">
        <v>0</v>
      </c>
      <c r="AVY41" s="669">
        <v>1</v>
      </c>
      <c r="AVZ41" s="670">
        <v>0</v>
      </c>
      <c r="AWA41" s="669">
        <v>1</v>
      </c>
      <c r="AWB41" s="669">
        <v>2</v>
      </c>
      <c r="AWC41" s="669">
        <v>2</v>
      </c>
      <c r="AWD41" s="669">
        <v>1</v>
      </c>
      <c r="AWE41" s="670">
        <v>0</v>
      </c>
      <c r="AWF41" s="670">
        <v>0</v>
      </c>
      <c r="AWG41" s="669">
        <v>2</v>
      </c>
      <c r="AWH41" s="669">
        <v>1</v>
      </c>
      <c r="AWI41" s="670">
        <v>0</v>
      </c>
      <c r="AWJ41" s="669">
        <v>1</v>
      </c>
      <c r="AWK41" s="670">
        <v>0</v>
      </c>
      <c r="AWL41" s="669">
        <v>2</v>
      </c>
      <c r="AWM41" s="669">
        <v>1</v>
      </c>
      <c r="AWN41" s="669">
        <v>2</v>
      </c>
      <c r="AWO41" s="669">
        <v>1</v>
      </c>
      <c r="AWP41" s="670">
        <v>0</v>
      </c>
      <c r="AWQ41" s="670">
        <v>0</v>
      </c>
      <c r="AWR41" s="669">
        <v>2</v>
      </c>
      <c r="AWS41" s="669">
        <v>5</v>
      </c>
      <c r="AWT41" s="669">
        <v>3</v>
      </c>
      <c r="AWU41" s="669">
        <v>2</v>
      </c>
      <c r="AWV41" s="670">
        <v>0</v>
      </c>
      <c r="AWW41" s="669">
        <v>1</v>
      </c>
      <c r="AWX41" s="669">
        <v>5</v>
      </c>
      <c r="AWY41" s="670">
        <v>0</v>
      </c>
      <c r="AWZ41" s="669">
        <v>1</v>
      </c>
      <c r="AXA41" s="669">
        <v>1</v>
      </c>
      <c r="AXB41" s="669">
        <v>2</v>
      </c>
      <c r="AXC41" s="669">
        <v>1</v>
      </c>
      <c r="AXD41" s="670">
        <v>0</v>
      </c>
      <c r="AXE41" s="669">
        <v>2</v>
      </c>
      <c r="AXF41" s="670">
        <v>0</v>
      </c>
      <c r="AXG41" s="670">
        <v>0</v>
      </c>
      <c r="AXH41" s="669">
        <v>1</v>
      </c>
      <c r="AXI41" s="670">
        <v>0</v>
      </c>
      <c r="AXJ41" s="670">
        <v>0</v>
      </c>
      <c r="AXK41" s="670">
        <v>0</v>
      </c>
      <c r="AXL41" s="670">
        <v>0</v>
      </c>
      <c r="AXM41" s="669">
        <v>1</v>
      </c>
      <c r="AXN41" s="669">
        <v>1</v>
      </c>
      <c r="AXO41" s="669">
        <v>1</v>
      </c>
      <c r="AXP41" s="670">
        <v>0</v>
      </c>
      <c r="AXQ41" s="670">
        <v>0</v>
      </c>
      <c r="AXR41" s="670">
        <v>0</v>
      </c>
      <c r="AXS41" s="670">
        <v>0</v>
      </c>
      <c r="AXT41" s="670">
        <v>0</v>
      </c>
      <c r="AXU41" s="670">
        <v>0</v>
      </c>
      <c r="AXV41" s="670">
        <v>0</v>
      </c>
      <c r="AXW41" s="670">
        <v>0</v>
      </c>
      <c r="AXX41" s="670">
        <v>0</v>
      </c>
      <c r="AXY41" s="670">
        <v>0</v>
      </c>
      <c r="AXZ41" s="670">
        <v>0</v>
      </c>
      <c r="AYA41" s="670">
        <v>0</v>
      </c>
      <c r="AYB41" s="670">
        <v>0</v>
      </c>
      <c r="AYC41" s="670">
        <v>0</v>
      </c>
      <c r="AYD41" s="670">
        <v>0</v>
      </c>
      <c r="AYE41" s="670">
        <v>0</v>
      </c>
      <c r="AYF41" s="670">
        <v>0</v>
      </c>
      <c r="AYG41" s="670">
        <v>0</v>
      </c>
      <c r="AYH41" s="670">
        <v>0</v>
      </c>
      <c r="AYI41" s="670">
        <v>0</v>
      </c>
      <c r="AYJ41" s="670">
        <v>0</v>
      </c>
      <c r="AYK41" s="670">
        <v>0</v>
      </c>
      <c r="AYL41" s="671">
        <v>0</v>
      </c>
    </row>
    <row r="42" spans="2:1338" ht="27.95" customHeight="1">
      <c r="B42" s="536" t="s">
        <v>233</v>
      </c>
      <c r="C42" s="668">
        <v>3265</v>
      </c>
      <c r="D42" s="669">
        <v>1</v>
      </c>
      <c r="E42" s="669">
        <v>4</v>
      </c>
      <c r="F42" s="670">
        <v>0</v>
      </c>
      <c r="G42" s="670">
        <v>0</v>
      </c>
      <c r="H42" s="670">
        <v>0</v>
      </c>
      <c r="I42" s="670">
        <v>0</v>
      </c>
      <c r="J42" s="670">
        <v>0</v>
      </c>
      <c r="K42" s="670">
        <v>0</v>
      </c>
      <c r="L42" s="670">
        <v>0</v>
      </c>
      <c r="M42" s="670">
        <v>0</v>
      </c>
      <c r="N42" s="670">
        <v>0</v>
      </c>
      <c r="O42" s="670">
        <v>0</v>
      </c>
      <c r="P42" s="669">
        <v>1</v>
      </c>
      <c r="Q42" s="670">
        <v>0</v>
      </c>
      <c r="R42" s="669">
        <v>1</v>
      </c>
      <c r="S42" s="669">
        <v>3</v>
      </c>
      <c r="T42" s="670">
        <v>0</v>
      </c>
      <c r="U42" s="669">
        <v>1</v>
      </c>
      <c r="V42" s="669">
        <v>1</v>
      </c>
      <c r="W42" s="670">
        <v>0</v>
      </c>
      <c r="X42" s="669">
        <v>4</v>
      </c>
      <c r="Y42" s="669">
        <v>2</v>
      </c>
      <c r="Z42" s="669">
        <v>1</v>
      </c>
      <c r="AA42" s="669">
        <v>2</v>
      </c>
      <c r="AB42" s="669">
        <v>2</v>
      </c>
      <c r="AC42" s="669">
        <v>3</v>
      </c>
      <c r="AD42" s="669">
        <v>2</v>
      </c>
      <c r="AE42" s="669">
        <v>1</v>
      </c>
      <c r="AF42" s="669">
        <v>6</v>
      </c>
      <c r="AG42" s="669">
        <v>5</v>
      </c>
      <c r="AH42" s="669">
        <v>4</v>
      </c>
      <c r="AI42" s="669">
        <v>4</v>
      </c>
      <c r="AJ42" s="669">
        <v>1</v>
      </c>
      <c r="AK42" s="669">
        <v>1</v>
      </c>
      <c r="AL42" s="669">
        <v>5</v>
      </c>
      <c r="AM42" s="669">
        <v>5</v>
      </c>
      <c r="AN42" s="669">
        <v>10</v>
      </c>
      <c r="AO42" s="669">
        <v>10</v>
      </c>
      <c r="AP42" s="669">
        <v>7</v>
      </c>
      <c r="AQ42" s="669">
        <v>9</v>
      </c>
      <c r="AR42" s="669">
        <v>12</v>
      </c>
      <c r="AS42" s="669">
        <v>14</v>
      </c>
      <c r="AT42" s="669">
        <v>13</v>
      </c>
      <c r="AU42" s="669">
        <v>16</v>
      </c>
      <c r="AV42" s="669">
        <v>14</v>
      </c>
      <c r="AW42" s="669">
        <v>18</v>
      </c>
      <c r="AX42" s="669">
        <v>19</v>
      </c>
      <c r="AY42" s="669">
        <v>11</v>
      </c>
      <c r="AZ42" s="669">
        <v>25</v>
      </c>
      <c r="BA42" s="669">
        <v>24</v>
      </c>
      <c r="BB42" s="669">
        <v>37</v>
      </c>
      <c r="BC42" s="669">
        <v>26</v>
      </c>
      <c r="BD42" s="669">
        <v>22</v>
      </c>
      <c r="BE42" s="669">
        <v>30</v>
      </c>
      <c r="BF42" s="669">
        <v>38</v>
      </c>
      <c r="BG42" s="669">
        <v>30</v>
      </c>
      <c r="BH42" s="669">
        <v>30</v>
      </c>
      <c r="BI42" s="669">
        <v>41</v>
      </c>
      <c r="BJ42" s="669">
        <v>50</v>
      </c>
      <c r="BK42" s="669">
        <v>35</v>
      </c>
      <c r="BL42" s="669">
        <v>50</v>
      </c>
      <c r="BM42" s="669">
        <v>27</v>
      </c>
      <c r="BN42" s="669">
        <v>42</v>
      </c>
      <c r="BO42" s="669">
        <v>53</v>
      </c>
      <c r="BP42" s="669">
        <v>39</v>
      </c>
      <c r="BQ42" s="669">
        <v>45</v>
      </c>
      <c r="BR42" s="669">
        <v>53</v>
      </c>
      <c r="BS42" s="669">
        <v>46</v>
      </c>
      <c r="BT42" s="669">
        <v>60</v>
      </c>
      <c r="BU42" s="669">
        <v>53</v>
      </c>
      <c r="BV42" s="669">
        <v>58</v>
      </c>
      <c r="BW42" s="669">
        <v>74</v>
      </c>
      <c r="BX42" s="669">
        <v>74</v>
      </c>
      <c r="BY42" s="669">
        <v>72</v>
      </c>
      <c r="BZ42" s="669">
        <v>87</v>
      </c>
      <c r="CA42" s="669">
        <v>84</v>
      </c>
      <c r="CB42" s="669">
        <v>83</v>
      </c>
      <c r="CC42" s="669">
        <v>85</v>
      </c>
      <c r="CD42" s="669">
        <v>92</v>
      </c>
      <c r="CE42" s="669">
        <v>83</v>
      </c>
      <c r="CF42" s="669">
        <v>97</v>
      </c>
      <c r="CG42" s="669">
        <v>95</v>
      </c>
      <c r="CH42" s="669">
        <v>84</v>
      </c>
      <c r="CI42" s="669">
        <v>96</v>
      </c>
      <c r="CJ42" s="669">
        <v>91</v>
      </c>
      <c r="CK42" s="669">
        <v>85</v>
      </c>
      <c r="CL42" s="669">
        <v>81</v>
      </c>
      <c r="CM42" s="669">
        <v>95</v>
      </c>
      <c r="CN42" s="669">
        <v>94</v>
      </c>
      <c r="CO42" s="669">
        <v>80</v>
      </c>
      <c r="CP42" s="669">
        <v>85</v>
      </c>
      <c r="CQ42" s="669">
        <v>72</v>
      </c>
      <c r="CR42" s="669">
        <v>80</v>
      </c>
      <c r="CS42" s="669">
        <v>57</v>
      </c>
      <c r="CT42" s="669">
        <v>46</v>
      </c>
      <c r="CU42" s="669">
        <v>38</v>
      </c>
      <c r="CV42" s="669">
        <v>20</v>
      </c>
      <c r="CW42" s="669">
        <v>28</v>
      </c>
      <c r="CX42" s="669">
        <v>57</v>
      </c>
      <c r="CY42" s="669">
        <v>22</v>
      </c>
      <c r="CZ42" s="669">
        <v>1</v>
      </c>
      <c r="DA42" s="669">
        <v>3158</v>
      </c>
      <c r="DB42" s="669">
        <v>1</v>
      </c>
      <c r="DC42" s="670">
        <v>0</v>
      </c>
      <c r="DD42" s="670">
        <v>0</v>
      </c>
      <c r="DE42" s="669">
        <v>1</v>
      </c>
      <c r="DF42" s="670">
        <v>0</v>
      </c>
      <c r="DG42" s="670">
        <v>0</v>
      </c>
      <c r="DH42" s="670">
        <v>0</v>
      </c>
      <c r="DI42" s="670">
        <v>0</v>
      </c>
      <c r="DJ42" s="670">
        <v>0</v>
      </c>
      <c r="DK42" s="669">
        <v>2</v>
      </c>
      <c r="DL42" s="670">
        <v>0</v>
      </c>
      <c r="DM42" s="669">
        <v>1</v>
      </c>
      <c r="DN42" s="670">
        <v>0</v>
      </c>
      <c r="DO42" s="670">
        <v>0</v>
      </c>
      <c r="DP42" s="669">
        <v>1</v>
      </c>
      <c r="DQ42" s="669">
        <v>1</v>
      </c>
      <c r="DR42" s="669">
        <v>2</v>
      </c>
      <c r="DS42" s="669">
        <v>1</v>
      </c>
      <c r="DT42" s="669">
        <v>2</v>
      </c>
      <c r="DU42" s="669">
        <v>2</v>
      </c>
      <c r="DV42" s="669">
        <v>4</v>
      </c>
      <c r="DW42" s="669">
        <v>4</v>
      </c>
      <c r="DX42" s="669">
        <v>2</v>
      </c>
      <c r="DY42" s="670">
        <v>0</v>
      </c>
      <c r="DZ42" s="669">
        <v>3</v>
      </c>
      <c r="EA42" s="669">
        <v>2</v>
      </c>
      <c r="EB42" s="669">
        <v>4</v>
      </c>
      <c r="EC42" s="669">
        <v>3</v>
      </c>
      <c r="ED42" s="669">
        <v>5</v>
      </c>
      <c r="EE42" s="669">
        <v>5</v>
      </c>
      <c r="EF42" s="669">
        <v>2</v>
      </c>
      <c r="EG42" s="669">
        <v>5</v>
      </c>
      <c r="EH42" s="669">
        <v>4</v>
      </c>
      <c r="EI42" s="669">
        <v>12</v>
      </c>
      <c r="EJ42" s="669">
        <v>8</v>
      </c>
      <c r="EK42" s="669">
        <v>7</v>
      </c>
      <c r="EL42" s="669">
        <v>9</v>
      </c>
      <c r="EM42" s="669">
        <v>6</v>
      </c>
      <c r="EN42" s="669">
        <v>10</v>
      </c>
      <c r="EO42" s="669">
        <v>10</v>
      </c>
      <c r="EP42" s="669">
        <v>5</v>
      </c>
      <c r="EQ42" s="669">
        <v>7</v>
      </c>
      <c r="ER42" s="669">
        <v>9</v>
      </c>
      <c r="ES42" s="669">
        <v>7</v>
      </c>
      <c r="ET42" s="669">
        <v>19</v>
      </c>
      <c r="EU42" s="669">
        <v>19</v>
      </c>
      <c r="EV42" s="669">
        <v>18</v>
      </c>
      <c r="EW42" s="669">
        <v>17</v>
      </c>
      <c r="EX42" s="669">
        <v>19</v>
      </c>
      <c r="EY42" s="669">
        <v>27</v>
      </c>
      <c r="EZ42" s="669">
        <v>33</v>
      </c>
      <c r="FA42" s="669">
        <v>22</v>
      </c>
      <c r="FB42" s="669">
        <v>24</v>
      </c>
      <c r="FC42" s="669">
        <v>20</v>
      </c>
      <c r="FD42" s="669">
        <v>26</v>
      </c>
      <c r="FE42" s="669">
        <v>35</v>
      </c>
      <c r="FF42" s="669">
        <v>28</v>
      </c>
      <c r="FG42" s="669">
        <v>30</v>
      </c>
      <c r="FH42" s="669">
        <v>32</v>
      </c>
      <c r="FI42" s="669">
        <v>27</v>
      </c>
      <c r="FJ42" s="669">
        <v>46</v>
      </c>
      <c r="FK42" s="669">
        <v>44</v>
      </c>
      <c r="FL42" s="669">
        <v>42</v>
      </c>
      <c r="FM42" s="669">
        <v>47</v>
      </c>
      <c r="FN42" s="669">
        <v>51</v>
      </c>
      <c r="FO42" s="669">
        <v>35</v>
      </c>
      <c r="FP42" s="669">
        <v>37</v>
      </c>
      <c r="FQ42" s="669">
        <v>47</v>
      </c>
      <c r="FR42" s="669">
        <v>47</v>
      </c>
      <c r="FS42" s="669">
        <v>49</v>
      </c>
      <c r="FT42" s="669">
        <v>51</v>
      </c>
      <c r="FU42" s="669">
        <v>57</v>
      </c>
      <c r="FV42" s="669">
        <v>65</v>
      </c>
      <c r="FW42" s="669">
        <v>58</v>
      </c>
      <c r="FX42" s="669">
        <v>78</v>
      </c>
      <c r="FY42" s="669">
        <v>76</v>
      </c>
      <c r="FZ42" s="669">
        <v>78</v>
      </c>
      <c r="GA42" s="669">
        <v>77</v>
      </c>
      <c r="GB42" s="669">
        <v>82</v>
      </c>
      <c r="GC42" s="669">
        <v>77</v>
      </c>
      <c r="GD42" s="669">
        <v>80</v>
      </c>
      <c r="GE42" s="669">
        <v>85</v>
      </c>
      <c r="GF42" s="669">
        <v>97</v>
      </c>
      <c r="GG42" s="669">
        <v>102</v>
      </c>
      <c r="GH42" s="669">
        <v>99</v>
      </c>
      <c r="GI42" s="669">
        <v>98</v>
      </c>
      <c r="GJ42" s="669">
        <v>78</v>
      </c>
      <c r="GK42" s="669">
        <v>109</v>
      </c>
      <c r="GL42" s="669">
        <v>89</v>
      </c>
      <c r="GM42" s="669">
        <v>86</v>
      </c>
      <c r="GN42" s="669">
        <v>77</v>
      </c>
      <c r="GO42" s="669">
        <v>78</v>
      </c>
      <c r="GP42" s="669">
        <v>55</v>
      </c>
      <c r="GQ42" s="669">
        <v>67</v>
      </c>
      <c r="GR42" s="669">
        <v>49</v>
      </c>
      <c r="GS42" s="669">
        <v>44</v>
      </c>
      <c r="GT42" s="669">
        <v>49</v>
      </c>
      <c r="GU42" s="669">
        <v>42</v>
      </c>
      <c r="GV42" s="669">
        <v>67</v>
      </c>
      <c r="GW42" s="669">
        <v>19</v>
      </c>
      <c r="GX42" s="669">
        <v>1</v>
      </c>
      <c r="GY42" s="669">
        <v>4309</v>
      </c>
      <c r="GZ42" s="670">
        <v>0</v>
      </c>
      <c r="HA42" s="670">
        <v>0</v>
      </c>
      <c r="HB42" s="670">
        <v>0</v>
      </c>
      <c r="HC42" s="670">
        <v>0</v>
      </c>
      <c r="HD42" s="670">
        <v>0</v>
      </c>
      <c r="HE42" s="669">
        <v>1</v>
      </c>
      <c r="HF42" s="670">
        <v>0</v>
      </c>
      <c r="HG42" s="669">
        <v>1</v>
      </c>
      <c r="HH42" s="670">
        <v>0</v>
      </c>
      <c r="HI42" s="670">
        <v>0</v>
      </c>
      <c r="HJ42" s="670">
        <v>0</v>
      </c>
      <c r="HK42" s="670">
        <v>0</v>
      </c>
      <c r="HL42" s="670">
        <v>0</v>
      </c>
      <c r="HM42" s="670">
        <v>0</v>
      </c>
      <c r="HN42" s="670">
        <v>0</v>
      </c>
      <c r="HO42" s="670">
        <v>0</v>
      </c>
      <c r="HP42" s="669">
        <v>1</v>
      </c>
      <c r="HQ42" s="670">
        <v>0</v>
      </c>
      <c r="HR42" s="669">
        <v>3</v>
      </c>
      <c r="HS42" s="669">
        <v>3</v>
      </c>
      <c r="HT42" s="669">
        <v>4</v>
      </c>
      <c r="HU42" s="669">
        <v>1</v>
      </c>
      <c r="HV42" s="669">
        <v>3</v>
      </c>
      <c r="HW42" s="669">
        <v>4</v>
      </c>
      <c r="HX42" s="669">
        <v>7</v>
      </c>
      <c r="HY42" s="669">
        <v>4</v>
      </c>
      <c r="HZ42" s="669">
        <v>4</v>
      </c>
      <c r="IA42" s="669">
        <v>6</v>
      </c>
      <c r="IB42" s="669">
        <v>14</v>
      </c>
      <c r="IC42" s="669">
        <v>4</v>
      </c>
      <c r="ID42" s="669">
        <v>6</v>
      </c>
      <c r="IE42" s="669">
        <v>9</v>
      </c>
      <c r="IF42" s="669">
        <v>10</v>
      </c>
      <c r="IG42" s="669">
        <v>10</v>
      </c>
      <c r="IH42" s="669">
        <v>5</v>
      </c>
      <c r="II42" s="669">
        <v>8</v>
      </c>
      <c r="IJ42" s="669">
        <v>6</v>
      </c>
      <c r="IK42" s="669">
        <v>9</v>
      </c>
      <c r="IL42" s="669">
        <v>6</v>
      </c>
      <c r="IM42" s="669">
        <v>10</v>
      </c>
      <c r="IN42" s="669">
        <v>11</v>
      </c>
      <c r="IO42" s="669">
        <v>15</v>
      </c>
      <c r="IP42" s="669">
        <v>19</v>
      </c>
      <c r="IQ42" s="669">
        <v>17</v>
      </c>
      <c r="IR42" s="669">
        <v>18</v>
      </c>
      <c r="IS42" s="669">
        <v>30</v>
      </c>
      <c r="IT42" s="669">
        <v>32</v>
      </c>
      <c r="IU42" s="669">
        <v>19</v>
      </c>
      <c r="IV42" s="669">
        <v>23</v>
      </c>
      <c r="IW42" s="669">
        <v>25</v>
      </c>
      <c r="IX42" s="669">
        <v>36</v>
      </c>
      <c r="IY42" s="669">
        <v>38</v>
      </c>
      <c r="IZ42" s="669">
        <v>27</v>
      </c>
      <c r="JA42" s="669">
        <v>47</v>
      </c>
      <c r="JB42" s="669">
        <v>42</v>
      </c>
      <c r="JC42" s="669">
        <v>50</v>
      </c>
      <c r="JD42" s="669">
        <v>46</v>
      </c>
      <c r="JE42" s="669">
        <v>45</v>
      </c>
      <c r="JF42" s="669">
        <v>46</v>
      </c>
      <c r="JG42" s="669">
        <v>68</v>
      </c>
      <c r="JH42" s="669">
        <v>39</v>
      </c>
      <c r="JI42" s="669">
        <v>43</v>
      </c>
      <c r="JJ42" s="669">
        <v>70</v>
      </c>
      <c r="JK42" s="669">
        <v>77</v>
      </c>
      <c r="JL42" s="669">
        <v>56</v>
      </c>
      <c r="JM42" s="669">
        <v>60</v>
      </c>
      <c r="JN42" s="669">
        <v>59</v>
      </c>
      <c r="JO42" s="669">
        <v>60</v>
      </c>
      <c r="JP42" s="669">
        <v>68</v>
      </c>
      <c r="JQ42" s="669">
        <v>71</v>
      </c>
      <c r="JR42" s="669">
        <v>62</v>
      </c>
      <c r="JS42" s="669">
        <v>84</v>
      </c>
      <c r="JT42" s="669">
        <v>74</v>
      </c>
      <c r="JU42" s="669">
        <v>97</v>
      </c>
      <c r="JV42" s="669">
        <v>94</v>
      </c>
      <c r="JW42" s="669">
        <v>101</v>
      </c>
      <c r="JX42" s="669">
        <v>86</v>
      </c>
      <c r="JY42" s="669">
        <v>109</v>
      </c>
      <c r="JZ42" s="669">
        <v>107</v>
      </c>
      <c r="KA42" s="669">
        <v>133</v>
      </c>
      <c r="KB42" s="669">
        <v>128</v>
      </c>
      <c r="KC42" s="669">
        <v>135</v>
      </c>
      <c r="KD42" s="669">
        <v>124</v>
      </c>
      <c r="KE42" s="669">
        <v>118</v>
      </c>
      <c r="KF42" s="669">
        <v>133</v>
      </c>
      <c r="KG42" s="669">
        <v>124</v>
      </c>
      <c r="KH42" s="669">
        <v>116</v>
      </c>
      <c r="KI42" s="669">
        <v>134</v>
      </c>
      <c r="KJ42" s="669">
        <v>123</v>
      </c>
      <c r="KK42" s="669">
        <v>126</v>
      </c>
      <c r="KL42" s="669">
        <v>101</v>
      </c>
      <c r="KM42" s="669">
        <v>95</v>
      </c>
      <c r="KN42" s="669">
        <v>101</v>
      </c>
      <c r="KO42" s="669">
        <v>81</v>
      </c>
      <c r="KP42" s="669">
        <v>54</v>
      </c>
      <c r="KQ42" s="669">
        <v>70</v>
      </c>
      <c r="KR42" s="669">
        <v>45</v>
      </c>
      <c r="KS42" s="669">
        <v>42</v>
      </c>
      <c r="KT42" s="669">
        <v>98</v>
      </c>
      <c r="KU42" s="669">
        <v>14</v>
      </c>
      <c r="KV42" s="669">
        <v>4</v>
      </c>
      <c r="KW42" s="669">
        <v>4381</v>
      </c>
      <c r="KX42" s="669">
        <v>1</v>
      </c>
      <c r="KY42" s="670">
        <v>0</v>
      </c>
      <c r="KZ42" s="670">
        <v>0</v>
      </c>
      <c r="LA42" s="669">
        <v>1</v>
      </c>
      <c r="LB42" s="670">
        <v>0</v>
      </c>
      <c r="LC42" s="670">
        <v>0</v>
      </c>
      <c r="LD42" s="670">
        <v>0</v>
      </c>
      <c r="LE42" s="670">
        <v>0</v>
      </c>
      <c r="LF42" s="670">
        <v>0</v>
      </c>
      <c r="LG42" s="670">
        <v>0</v>
      </c>
      <c r="LH42" s="670">
        <v>0</v>
      </c>
      <c r="LI42" s="670">
        <v>0</v>
      </c>
      <c r="LJ42" s="670">
        <v>0</v>
      </c>
      <c r="LK42" s="670">
        <v>0</v>
      </c>
      <c r="LL42" s="670">
        <v>0</v>
      </c>
      <c r="LM42" s="670">
        <v>0</v>
      </c>
      <c r="LN42" s="669">
        <v>3</v>
      </c>
      <c r="LO42" s="670">
        <v>0</v>
      </c>
      <c r="LP42" s="669">
        <v>3</v>
      </c>
      <c r="LQ42" s="669">
        <v>1</v>
      </c>
      <c r="LR42" s="669">
        <v>4</v>
      </c>
      <c r="LS42" s="669">
        <v>3</v>
      </c>
      <c r="LT42" s="669">
        <v>5</v>
      </c>
      <c r="LU42" s="669">
        <v>5</v>
      </c>
      <c r="LV42" s="669">
        <v>1</v>
      </c>
      <c r="LW42" s="669">
        <v>2</v>
      </c>
      <c r="LX42" s="669">
        <v>4</v>
      </c>
      <c r="LY42" s="669">
        <v>10</v>
      </c>
      <c r="LZ42" s="669">
        <v>3</v>
      </c>
      <c r="MA42" s="669">
        <v>6</v>
      </c>
      <c r="MB42" s="669">
        <v>6</v>
      </c>
      <c r="MC42" s="670">
        <v>0</v>
      </c>
      <c r="MD42" s="669">
        <v>7</v>
      </c>
      <c r="ME42" s="669">
        <v>8</v>
      </c>
      <c r="MF42" s="669">
        <v>8</v>
      </c>
      <c r="MG42" s="669">
        <v>6</v>
      </c>
      <c r="MH42" s="669">
        <v>6</v>
      </c>
      <c r="MI42" s="669">
        <v>15</v>
      </c>
      <c r="MJ42" s="669">
        <v>7</v>
      </c>
      <c r="MK42" s="669">
        <v>8</v>
      </c>
      <c r="ML42" s="669">
        <v>11</v>
      </c>
      <c r="MM42" s="669">
        <v>14</v>
      </c>
      <c r="MN42" s="669">
        <v>10</v>
      </c>
      <c r="MO42" s="669">
        <v>18</v>
      </c>
      <c r="MP42" s="669">
        <v>13</v>
      </c>
      <c r="MQ42" s="669">
        <v>21</v>
      </c>
      <c r="MR42" s="669">
        <v>15</v>
      </c>
      <c r="MS42" s="669">
        <v>19</v>
      </c>
      <c r="MT42" s="669">
        <v>25</v>
      </c>
      <c r="MU42" s="669">
        <v>21</v>
      </c>
      <c r="MV42" s="669">
        <v>29</v>
      </c>
      <c r="MW42" s="669">
        <v>29</v>
      </c>
      <c r="MX42" s="669">
        <v>29</v>
      </c>
      <c r="MY42" s="669">
        <v>40</v>
      </c>
      <c r="MZ42" s="669">
        <v>38</v>
      </c>
      <c r="NA42" s="669">
        <v>46</v>
      </c>
      <c r="NB42" s="669">
        <v>45</v>
      </c>
      <c r="NC42" s="669">
        <v>37</v>
      </c>
      <c r="ND42" s="669">
        <v>47</v>
      </c>
      <c r="NE42" s="669">
        <v>49</v>
      </c>
      <c r="NF42" s="669">
        <v>56</v>
      </c>
      <c r="NG42" s="669">
        <v>52</v>
      </c>
      <c r="NH42" s="669">
        <v>55</v>
      </c>
      <c r="NI42" s="669">
        <v>74</v>
      </c>
      <c r="NJ42" s="669">
        <v>66</v>
      </c>
      <c r="NK42" s="669">
        <v>50</v>
      </c>
      <c r="NL42" s="669">
        <v>68</v>
      </c>
      <c r="NM42" s="669">
        <v>59</v>
      </c>
      <c r="NN42" s="669">
        <v>75</v>
      </c>
      <c r="NO42" s="669">
        <v>73</v>
      </c>
      <c r="NP42" s="669">
        <v>76</v>
      </c>
      <c r="NQ42" s="669">
        <v>70</v>
      </c>
      <c r="NR42" s="669">
        <v>82</v>
      </c>
      <c r="NS42" s="669">
        <v>85</v>
      </c>
      <c r="NT42" s="669">
        <v>100</v>
      </c>
      <c r="NU42" s="669">
        <v>100</v>
      </c>
      <c r="NV42" s="669">
        <v>89</v>
      </c>
      <c r="NW42" s="669">
        <v>102</v>
      </c>
      <c r="NX42" s="669">
        <v>114</v>
      </c>
      <c r="NY42" s="669">
        <v>126</v>
      </c>
      <c r="NZ42" s="669">
        <v>129</v>
      </c>
      <c r="OA42" s="669">
        <v>126</v>
      </c>
      <c r="OB42" s="669">
        <v>141</v>
      </c>
      <c r="OC42" s="669">
        <v>131</v>
      </c>
      <c r="OD42" s="669">
        <v>142</v>
      </c>
      <c r="OE42" s="669">
        <v>134</v>
      </c>
      <c r="OF42" s="669">
        <v>143</v>
      </c>
      <c r="OG42" s="669">
        <v>116</v>
      </c>
      <c r="OH42" s="669">
        <v>118</v>
      </c>
      <c r="OI42" s="669">
        <v>119</v>
      </c>
      <c r="OJ42" s="669">
        <v>133</v>
      </c>
      <c r="OK42" s="669">
        <v>103</v>
      </c>
      <c r="OL42" s="669">
        <v>94</v>
      </c>
      <c r="OM42" s="669">
        <v>72</v>
      </c>
      <c r="ON42" s="669">
        <v>96</v>
      </c>
      <c r="OO42" s="669">
        <v>63</v>
      </c>
      <c r="OP42" s="669">
        <v>65</v>
      </c>
      <c r="OQ42" s="669">
        <v>75</v>
      </c>
      <c r="OR42" s="669">
        <v>81</v>
      </c>
      <c r="OS42" s="669">
        <v>34</v>
      </c>
      <c r="OT42" s="669">
        <v>15</v>
      </c>
      <c r="OU42" s="669">
        <v>5365</v>
      </c>
      <c r="OV42" s="669">
        <v>2</v>
      </c>
      <c r="OW42" s="669">
        <v>1</v>
      </c>
      <c r="OX42" s="670">
        <v>0</v>
      </c>
      <c r="OY42" s="670">
        <v>0</v>
      </c>
      <c r="OZ42" s="670">
        <v>0</v>
      </c>
      <c r="PA42" s="670">
        <v>0</v>
      </c>
      <c r="PB42" s="669">
        <v>1</v>
      </c>
      <c r="PC42" s="670">
        <v>0</v>
      </c>
      <c r="PD42" s="670">
        <v>0</v>
      </c>
      <c r="PE42" s="670">
        <v>0</v>
      </c>
      <c r="PF42" s="670">
        <v>0</v>
      </c>
      <c r="PG42" s="670">
        <v>0</v>
      </c>
      <c r="PH42" s="669">
        <v>1</v>
      </c>
      <c r="PI42" s="670">
        <v>0</v>
      </c>
      <c r="PJ42" s="670">
        <v>0</v>
      </c>
      <c r="PK42" s="670">
        <v>0</v>
      </c>
      <c r="PL42" s="669">
        <v>1</v>
      </c>
      <c r="PM42" s="669">
        <v>1</v>
      </c>
      <c r="PN42" s="670">
        <v>0</v>
      </c>
      <c r="PO42" s="669">
        <v>1</v>
      </c>
      <c r="PP42" s="669">
        <v>4</v>
      </c>
      <c r="PQ42" s="669">
        <v>3</v>
      </c>
      <c r="PR42" s="669">
        <v>2</v>
      </c>
      <c r="PS42" s="669">
        <v>4</v>
      </c>
      <c r="PT42" s="669">
        <v>5</v>
      </c>
      <c r="PU42" s="669">
        <v>6</v>
      </c>
      <c r="PV42" s="669">
        <v>5</v>
      </c>
      <c r="PW42" s="669">
        <v>6</v>
      </c>
      <c r="PX42" s="670">
        <v>0</v>
      </c>
      <c r="PY42" s="669">
        <v>5</v>
      </c>
      <c r="PZ42" s="669">
        <v>3</v>
      </c>
      <c r="QA42" s="669">
        <v>4</v>
      </c>
      <c r="QB42" s="669">
        <v>7</v>
      </c>
      <c r="QC42" s="669">
        <v>11</v>
      </c>
      <c r="QD42" s="669">
        <v>9</v>
      </c>
      <c r="QE42" s="669">
        <v>11</v>
      </c>
      <c r="QF42" s="669">
        <v>7</v>
      </c>
      <c r="QG42" s="669">
        <v>9</v>
      </c>
      <c r="QH42" s="669">
        <v>4</v>
      </c>
      <c r="QI42" s="669">
        <v>14</v>
      </c>
      <c r="QJ42" s="669">
        <v>11</v>
      </c>
      <c r="QK42" s="669">
        <v>11</v>
      </c>
      <c r="QL42" s="669">
        <v>15</v>
      </c>
      <c r="QM42" s="669">
        <v>14</v>
      </c>
      <c r="QN42" s="669">
        <v>31</v>
      </c>
      <c r="QO42" s="669">
        <v>17</v>
      </c>
      <c r="QP42" s="669">
        <v>22</v>
      </c>
      <c r="QQ42" s="669">
        <v>22</v>
      </c>
      <c r="QR42" s="669">
        <v>26</v>
      </c>
      <c r="QS42" s="669">
        <v>35</v>
      </c>
      <c r="QT42" s="669">
        <v>36</v>
      </c>
      <c r="QU42" s="669">
        <v>35</v>
      </c>
      <c r="QV42" s="669">
        <v>50</v>
      </c>
      <c r="QW42" s="669">
        <v>44</v>
      </c>
      <c r="QX42" s="669">
        <v>43</v>
      </c>
      <c r="QY42" s="669">
        <v>59</v>
      </c>
      <c r="QZ42" s="669">
        <v>46</v>
      </c>
      <c r="RA42" s="669">
        <v>49</v>
      </c>
      <c r="RB42" s="669">
        <v>65</v>
      </c>
      <c r="RC42" s="669">
        <v>64</v>
      </c>
      <c r="RD42" s="669">
        <v>60</v>
      </c>
      <c r="RE42" s="669">
        <v>60</v>
      </c>
      <c r="RF42" s="669">
        <v>75</v>
      </c>
      <c r="RG42" s="669">
        <v>73</v>
      </c>
      <c r="RH42" s="669">
        <v>87</v>
      </c>
      <c r="RI42" s="669">
        <v>63</v>
      </c>
      <c r="RJ42" s="669">
        <v>77</v>
      </c>
      <c r="RK42" s="669">
        <v>88</v>
      </c>
      <c r="RL42" s="669">
        <v>74</v>
      </c>
      <c r="RM42" s="669">
        <v>94</v>
      </c>
      <c r="RN42" s="669">
        <v>73</v>
      </c>
      <c r="RO42" s="669">
        <v>90</v>
      </c>
      <c r="RP42" s="669">
        <v>101</v>
      </c>
      <c r="RQ42" s="669">
        <v>107</v>
      </c>
      <c r="RR42" s="669">
        <v>121</v>
      </c>
      <c r="RS42" s="669">
        <v>135</v>
      </c>
      <c r="RT42" s="669">
        <v>124</v>
      </c>
      <c r="RU42" s="669">
        <v>128</v>
      </c>
      <c r="RV42" s="669">
        <v>157</v>
      </c>
      <c r="RW42" s="669">
        <v>114</v>
      </c>
      <c r="RX42" s="669">
        <v>160</v>
      </c>
      <c r="RY42" s="669">
        <v>150</v>
      </c>
      <c r="RZ42" s="669">
        <v>176</v>
      </c>
      <c r="SA42" s="669">
        <v>192</v>
      </c>
      <c r="SB42" s="669">
        <v>178</v>
      </c>
      <c r="SC42" s="669">
        <v>176</v>
      </c>
      <c r="SD42" s="669">
        <v>172</v>
      </c>
      <c r="SE42" s="669">
        <v>153</v>
      </c>
      <c r="SF42" s="669">
        <v>163</v>
      </c>
      <c r="SG42" s="669">
        <v>178</v>
      </c>
      <c r="SH42" s="669">
        <v>155</v>
      </c>
      <c r="SI42" s="669">
        <v>117</v>
      </c>
      <c r="SJ42" s="669">
        <v>129</v>
      </c>
      <c r="SK42" s="669">
        <v>96</v>
      </c>
      <c r="SL42" s="669">
        <v>81</v>
      </c>
      <c r="SM42" s="669">
        <v>76</v>
      </c>
      <c r="SN42" s="669">
        <v>73</v>
      </c>
      <c r="SO42" s="669">
        <v>65</v>
      </c>
      <c r="SP42" s="669">
        <v>122</v>
      </c>
      <c r="SQ42" s="669">
        <v>30</v>
      </c>
      <c r="SR42" s="670">
        <v>0</v>
      </c>
      <c r="SS42" s="669">
        <v>4254</v>
      </c>
      <c r="ST42" s="669">
        <v>3</v>
      </c>
      <c r="SU42" s="669">
        <v>1</v>
      </c>
      <c r="SV42" s="669">
        <v>2</v>
      </c>
      <c r="SW42" s="670">
        <v>0</v>
      </c>
      <c r="SX42" s="670">
        <v>0</v>
      </c>
      <c r="SY42" s="669">
        <v>1</v>
      </c>
      <c r="SZ42" s="670">
        <v>0</v>
      </c>
      <c r="TA42" s="670">
        <v>0</v>
      </c>
      <c r="TB42" s="670">
        <v>0</v>
      </c>
      <c r="TC42" s="670">
        <v>0</v>
      </c>
      <c r="TD42" s="670">
        <v>0</v>
      </c>
      <c r="TE42" s="669">
        <v>1</v>
      </c>
      <c r="TF42" s="670">
        <v>0</v>
      </c>
      <c r="TG42" s="669">
        <v>1</v>
      </c>
      <c r="TH42" s="669">
        <v>2</v>
      </c>
      <c r="TI42" s="670">
        <v>0</v>
      </c>
      <c r="TJ42" s="670">
        <v>0</v>
      </c>
      <c r="TK42" s="669">
        <v>2</v>
      </c>
      <c r="TL42" s="669">
        <v>2</v>
      </c>
      <c r="TM42" s="670">
        <v>0</v>
      </c>
      <c r="TN42" s="669">
        <v>6</v>
      </c>
      <c r="TO42" s="669">
        <v>2</v>
      </c>
      <c r="TP42" s="669">
        <v>2</v>
      </c>
      <c r="TQ42" s="669">
        <v>1</v>
      </c>
      <c r="TR42" s="669">
        <v>4</v>
      </c>
      <c r="TS42" s="669">
        <v>5</v>
      </c>
      <c r="TT42" s="669">
        <v>6</v>
      </c>
      <c r="TU42" s="669">
        <v>7</v>
      </c>
      <c r="TV42" s="669">
        <v>7</v>
      </c>
      <c r="TW42" s="669">
        <v>4</v>
      </c>
      <c r="TX42" s="669">
        <v>8</v>
      </c>
      <c r="TY42" s="669">
        <v>8</v>
      </c>
      <c r="TZ42" s="669">
        <v>3</v>
      </c>
      <c r="UA42" s="669">
        <v>3</v>
      </c>
      <c r="UB42" s="669">
        <v>5</v>
      </c>
      <c r="UC42" s="669">
        <v>5</v>
      </c>
      <c r="UD42" s="669">
        <v>10</v>
      </c>
      <c r="UE42" s="669">
        <v>4</v>
      </c>
      <c r="UF42" s="669">
        <v>6</v>
      </c>
      <c r="UG42" s="669">
        <v>8</v>
      </c>
      <c r="UH42" s="669">
        <v>6</v>
      </c>
      <c r="UI42" s="669">
        <v>15</v>
      </c>
      <c r="UJ42" s="669">
        <v>13</v>
      </c>
      <c r="UK42" s="669">
        <v>10</v>
      </c>
      <c r="UL42" s="669">
        <v>18</v>
      </c>
      <c r="UM42" s="669">
        <v>11</v>
      </c>
      <c r="UN42" s="669">
        <v>21</v>
      </c>
      <c r="UO42" s="669">
        <v>14</v>
      </c>
      <c r="UP42" s="669">
        <v>22</v>
      </c>
      <c r="UQ42" s="669">
        <v>34</v>
      </c>
      <c r="UR42" s="669">
        <v>23</v>
      </c>
      <c r="US42" s="669">
        <v>27</v>
      </c>
      <c r="UT42" s="669">
        <v>26</v>
      </c>
      <c r="UU42" s="669">
        <v>28</v>
      </c>
      <c r="UV42" s="669">
        <v>33</v>
      </c>
      <c r="UW42" s="669">
        <v>37</v>
      </c>
      <c r="UX42" s="669">
        <v>32</v>
      </c>
      <c r="UY42" s="669">
        <v>30</v>
      </c>
      <c r="UZ42" s="669">
        <v>47</v>
      </c>
      <c r="VA42" s="669">
        <v>37</v>
      </c>
      <c r="VB42" s="669">
        <v>52</v>
      </c>
      <c r="VC42" s="669">
        <v>49</v>
      </c>
      <c r="VD42" s="669">
        <v>41</v>
      </c>
      <c r="VE42" s="669">
        <v>49</v>
      </c>
      <c r="VF42" s="669">
        <v>54</v>
      </c>
      <c r="VG42" s="669">
        <v>53</v>
      </c>
      <c r="VH42" s="669">
        <v>63</v>
      </c>
      <c r="VI42" s="669">
        <v>68</v>
      </c>
      <c r="VJ42" s="669">
        <v>58</v>
      </c>
      <c r="VK42" s="669">
        <v>86</v>
      </c>
      <c r="VL42" s="669">
        <v>68</v>
      </c>
      <c r="VM42" s="669">
        <v>60</v>
      </c>
      <c r="VN42" s="669">
        <v>85</v>
      </c>
      <c r="VO42" s="669">
        <v>85</v>
      </c>
      <c r="VP42" s="669">
        <v>93</v>
      </c>
      <c r="VQ42" s="669">
        <v>106</v>
      </c>
      <c r="VR42" s="669">
        <v>120</v>
      </c>
      <c r="VS42" s="669">
        <v>103</v>
      </c>
      <c r="VT42" s="669">
        <v>114</v>
      </c>
      <c r="VU42" s="669">
        <v>104</v>
      </c>
      <c r="VV42" s="669">
        <v>104</v>
      </c>
      <c r="VW42" s="669">
        <v>125</v>
      </c>
      <c r="VX42" s="669">
        <v>121</v>
      </c>
      <c r="VY42" s="669">
        <v>138</v>
      </c>
      <c r="VZ42" s="669">
        <v>137</v>
      </c>
      <c r="WA42" s="669">
        <v>142</v>
      </c>
      <c r="WB42" s="669">
        <v>135</v>
      </c>
      <c r="WC42" s="669">
        <v>151</v>
      </c>
      <c r="WD42" s="669">
        <v>137</v>
      </c>
      <c r="WE42" s="669">
        <v>143</v>
      </c>
      <c r="WF42" s="669">
        <v>117</v>
      </c>
      <c r="WG42" s="669">
        <v>113</v>
      </c>
      <c r="WH42" s="669">
        <v>115</v>
      </c>
      <c r="WI42" s="669">
        <v>77</v>
      </c>
      <c r="WJ42" s="669">
        <v>68</v>
      </c>
      <c r="WK42" s="669">
        <v>67</v>
      </c>
      <c r="WL42" s="669">
        <v>57</v>
      </c>
      <c r="WM42" s="669">
        <v>41</v>
      </c>
      <c r="WN42" s="669">
        <v>47</v>
      </c>
      <c r="WO42" s="669">
        <v>30</v>
      </c>
      <c r="WP42" s="669">
        <v>29</v>
      </c>
      <c r="WQ42" s="669">
        <v>13</v>
      </c>
      <c r="WR42" s="669">
        <v>6</v>
      </c>
      <c r="WS42" s="669">
        <v>10</v>
      </c>
      <c r="WT42" s="669">
        <v>2</v>
      </c>
      <c r="WU42" s="669">
        <v>4</v>
      </c>
      <c r="WV42" s="669">
        <v>8</v>
      </c>
      <c r="WW42" s="669">
        <v>1</v>
      </c>
      <c r="WX42" s="669">
        <v>1</v>
      </c>
      <c r="WY42" s="670">
        <v>0</v>
      </c>
      <c r="WZ42" s="670">
        <v>0</v>
      </c>
      <c r="XA42" s="670">
        <v>0</v>
      </c>
      <c r="XB42" s="670">
        <v>0</v>
      </c>
      <c r="XC42" s="670">
        <v>0</v>
      </c>
      <c r="XD42" s="670">
        <v>0</v>
      </c>
      <c r="XE42" s="670">
        <v>0</v>
      </c>
      <c r="XF42" s="670">
        <v>0</v>
      </c>
      <c r="XG42" s="669">
        <v>1</v>
      </c>
      <c r="XH42" s="669">
        <v>3607</v>
      </c>
      <c r="XI42" s="670">
        <v>0</v>
      </c>
      <c r="XJ42" s="670">
        <v>0</v>
      </c>
      <c r="XK42" s="670">
        <v>0</v>
      </c>
      <c r="XL42" s="670">
        <v>0</v>
      </c>
      <c r="XM42" s="669">
        <v>1</v>
      </c>
      <c r="XN42" s="670">
        <v>0</v>
      </c>
      <c r="XO42" s="670">
        <v>0</v>
      </c>
      <c r="XP42" s="670">
        <v>0</v>
      </c>
      <c r="XQ42" s="670">
        <v>0</v>
      </c>
      <c r="XR42" s="670">
        <v>0</v>
      </c>
      <c r="XS42" s="670">
        <v>0</v>
      </c>
      <c r="XT42" s="670">
        <v>0</v>
      </c>
      <c r="XU42" s="670">
        <v>0</v>
      </c>
      <c r="XV42" s="670">
        <v>0</v>
      </c>
      <c r="XW42" s="670">
        <v>0</v>
      </c>
      <c r="XX42" s="669">
        <v>2</v>
      </c>
      <c r="XY42" s="670">
        <v>0</v>
      </c>
      <c r="XZ42" s="669">
        <v>1</v>
      </c>
      <c r="YA42" s="670">
        <v>0</v>
      </c>
      <c r="YB42" s="670">
        <v>0</v>
      </c>
      <c r="YC42" s="669">
        <v>1</v>
      </c>
      <c r="YD42" s="669">
        <v>1</v>
      </c>
      <c r="YE42" s="669">
        <v>1</v>
      </c>
      <c r="YF42" s="669">
        <v>1</v>
      </c>
      <c r="YG42" s="669">
        <v>2</v>
      </c>
      <c r="YH42" s="669">
        <v>3</v>
      </c>
      <c r="YI42" s="669">
        <v>2</v>
      </c>
      <c r="YJ42" s="670">
        <v>0</v>
      </c>
      <c r="YK42" s="669">
        <v>1</v>
      </c>
      <c r="YL42" s="670">
        <v>0</v>
      </c>
      <c r="YM42" s="669">
        <v>4</v>
      </c>
      <c r="YN42" s="669">
        <v>1</v>
      </c>
      <c r="YO42" s="669">
        <v>3</v>
      </c>
      <c r="YP42" s="669">
        <v>5</v>
      </c>
      <c r="YQ42" s="669">
        <v>2</v>
      </c>
      <c r="YR42" s="669">
        <v>2</v>
      </c>
      <c r="YS42" s="669">
        <v>2</v>
      </c>
      <c r="YT42" s="669">
        <v>1</v>
      </c>
      <c r="YU42" s="669">
        <v>10</v>
      </c>
      <c r="YV42" s="669">
        <v>4</v>
      </c>
      <c r="YW42" s="669">
        <v>3</v>
      </c>
      <c r="YX42" s="669">
        <v>6</v>
      </c>
      <c r="YY42" s="669">
        <v>8</v>
      </c>
      <c r="YZ42" s="669">
        <v>7</v>
      </c>
      <c r="ZA42" s="669">
        <v>16</v>
      </c>
      <c r="ZB42" s="669">
        <v>8</v>
      </c>
      <c r="ZC42" s="669">
        <v>17</v>
      </c>
      <c r="ZD42" s="669">
        <v>13</v>
      </c>
      <c r="ZE42" s="669">
        <v>13</v>
      </c>
      <c r="ZF42" s="669">
        <v>20</v>
      </c>
      <c r="ZG42" s="669">
        <v>16</v>
      </c>
      <c r="ZH42" s="669">
        <v>19</v>
      </c>
      <c r="ZI42" s="669">
        <v>18</v>
      </c>
      <c r="ZJ42" s="669">
        <v>21</v>
      </c>
      <c r="ZK42" s="669">
        <v>21</v>
      </c>
      <c r="ZL42" s="669">
        <v>22</v>
      </c>
      <c r="ZM42" s="669">
        <v>30</v>
      </c>
      <c r="ZN42" s="669">
        <v>27</v>
      </c>
      <c r="ZO42" s="669">
        <v>33</v>
      </c>
      <c r="ZP42" s="669">
        <v>27</v>
      </c>
      <c r="ZQ42" s="669">
        <v>38</v>
      </c>
      <c r="ZR42" s="669">
        <v>50</v>
      </c>
      <c r="ZS42" s="669">
        <v>31</v>
      </c>
      <c r="ZT42" s="669">
        <v>43</v>
      </c>
      <c r="ZU42" s="669">
        <v>36</v>
      </c>
      <c r="ZV42" s="669">
        <v>42</v>
      </c>
      <c r="ZW42" s="669">
        <v>39</v>
      </c>
      <c r="ZX42" s="669">
        <v>38</v>
      </c>
      <c r="ZY42" s="669">
        <v>58</v>
      </c>
      <c r="ZZ42" s="669">
        <v>48</v>
      </c>
      <c r="AAA42" s="669">
        <v>64</v>
      </c>
      <c r="AAB42" s="669">
        <v>58</v>
      </c>
      <c r="AAC42" s="669">
        <v>61</v>
      </c>
      <c r="AAD42" s="669">
        <v>63</v>
      </c>
      <c r="AAE42" s="669">
        <v>75</v>
      </c>
      <c r="AAF42" s="669">
        <v>64</v>
      </c>
      <c r="AAG42" s="669">
        <v>86</v>
      </c>
      <c r="AAH42" s="669">
        <v>92</v>
      </c>
      <c r="AAI42" s="669">
        <v>65</v>
      </c>
      <c r="AAJ42" s="669">
        <v>89</v>
      </c>
      <c r="AAK42" s="669">
        <v>102</v>
      </c>
      <c r="AAL42" s="669">
        <v>110</v>
      </c>
      <c r="AAM42" s="669">
        <v>116</v>
      </c>
      <c r="AAN42" s="669">
        <v>134</v>
      </c>
      <c r="AAO42" s="669">
        <v>126</v>
      </c>
      <c r="AAP42" s="669">
        <v>144</v>
      </c>
      <c r="AAQ42" s="669">
        <v>117</v>
      </c>
      <c r="AAR42" s="669">
        <v>122</v>
      </c>
      <c r="AAS42" s="669">
        <v>137</v>
      </c>
      <c r="AAT42" s="669">
        <v>122</v>
      </c>
      <c r="AAU42" s="669">
        <v>154</v>
      </c>
      <c r="AAV42" s="669">
        <v>112</v>
      </c>
      <c r="AAW42" s="669">
        <v>92</v>
      </c>
      <c r="AAX42" s="669">
        <v>98</v>
      </c>
      <c r="AAY42" s="669">
        <v>74</v>
      </c>
      <c r="AAZ42" s="669">
        <v>57</v>
      </c>
      <c r="ABA42" s="669">
        <v>63</v>
      </c>
      <c r="ABB42" s="669">
        <v>43</v>
      </c>
      <c r="ABC42" s="669">
        <v>54</v>
      </c>
      <c r="ABD42" s="669">
        <v>26</v>
      </c>
      <c r="ABE42" s="669">
        <v>22</v>
      </c>
      <c r="ABF42" s="669">
        <v>10</v>
      </c>
      <c r="ABG42" s="669">
        <v>11</v>
      </c>
      <c r="ABH42" s="669">
        <v>11</v>
      </c>
      <c r="ABI42" s="669">
        <v>6</v>
      </c>
      <c r="ABJ42" s="669">
        <v>6</v>
      </c>
      <c r="ABK42" s="670">
        <v>0</v>
      </c>
      <c r="ABL42" s="670">
        <v>0</v>
      </c>
      <c r="ABM42" s="669">
        <v>1</v>
      </c>
      <c r="ABN42" s="670">
        <v>0</v>
      </c>
      <c r="ABO42" s="670">
        <v>0</v>
      </c>
      <c r="ABP42" s="670">
        <v>0</v>
      </c>
      <c r="ABQ42" s="670">
        <v>0</v>
      </c>
      <c r="ABR42" s="670">
        <v>0</v>
      </c>
      <c r="ABS42" s="669">
        <v>2</v>
      </c>
      <c r="ABT42" s="669">
        <v>3502</v>
      </c>
      <c r="ABU42" s="669">
        <v>1</v>
      </c>
      <c r="ABV42" s="670">
        <v>0</v>
      </c>
      <c r="ABW42" s="670">
        <v>0</v>
      </c>
      <c r="ABX42" s="670">
        <v>0</v>
      </c>
      <c r="ABY42" s="670">
        <v>0</v>
      </c>
      <c r="ABZ42" s="670">
        <v>0</v>
      </c>
      <c r="ACA42" s="670">
        <v>0</v>
      </c>
      <c r="ACB42" s="670">
        <v>0</v>
      </c>
      <c r="ACC42" s="670">
        <v>0</v>
      </c>
      <c r="ACD42" s="670">
        <v>0</v>
      </c>
      <c r="ACE42" s="669">
        <v>1</v>
      </c>
      <c r="ACF42" s="670">
        <v>0</v>
      </c>
      <c r="ACG42" s="670">
        <v>0</v>
      </c>
      <c r="ACH42" s="669">
        <v>2</v>
      </c>
      <c r="ACI42" s="669">
        <v>1</v>
      </c>
      <c r="ACJ42" s="670">
        <v>0</v>
      </c>
      <c r="ACK42" s="670">
        <v>0</v>
      </c>
      <c r="ACL42" s="670">
        <v>0</v>
      </c>
      <c r="ACM42" s="669">
        <v>1</v>
      </c>
      <c r="ACN42" s="669">
        <v>3</v>
      </c>
      <c r="ACO42" s="669">
        <v>1</v>
      </c>
      <c r="ACP42" s="669">
        <v>4</v>
      </c>
      <c r="ACQ42" s="669">
        <v>2</v>
      </c>
      <c r="ACR42" s="670">
        <v>0</v>
      </c>
      <c r="ACS42" s="669">
        <v>2</v>
      </c>
      <c r="ACT42" s="669">
        <v>3</v>
      </c>
      <c r="ACU42" s="669">
        <v>1</v>
      </c>
      <c r="ACV42" s="669">
        <v>2</v>
      </c>
      <c r="ACW42" s="669">
        <v>1</v>
      </c>
      <c r="ACX42" s="669">
        <v>4</v>
      </c>
      <c r="ACY42" s="669">
        <v>1</v>
      </c>
      <c r="ACZ42" s="669">
        <v>2</v>
      </c>
      <c r="ADA42" s="669">
        <v>3</v>
      </c>
      <c r="ADB42" s="669">
        <v>3</v>
      </c>
      <c r="ADC42" s="669">
        <v>2</v>
      </c>
      <c r="ADD42" s="669">
        <v>1</v>
      </c>
      <c r="ADE42" s="669">
        <v>2</v>
      </c>
      <c r="ADF42" s="669">
        <v>4</v>
      </c>
      <c r="ADG42" s="669">
        <v>10</v>
      </c>
      <c r="ADH42" s="669">
        <v>8</v>
      </c>
      <c r="ADI42" s="669">
        <v>3</v>
      </c>
      <c r="ADJ42" s="669">
        <v>8</v>
      </c>
      <c r="ADK42" s="669">
        <v>5</v>
      </c>
      <c r="ADL42" s="669">
        <v>10</v>
      </c>
      <c r="ADM42" s="669">
        <v>11</v>
      </c>
      <c r="ADN42" s="669">
        <v>6</v>
      </c>
      <c r="ADO42" s="669">
        <v>5</v>
      </c>
      <c r="ADP42" s="669">
        <v>8</v>
      </c>
      <c r="ADQ42" s="669">
        <v>5</v>
      </c>
      <c r="ADR42" s="669">
        <v>19</v>
      </c>
      <c r="ADS42" s="669">
        <v>12</v>
      </c>
      <c r="ADT42" s="669">
        <v>17</v>
      </c>
      <c r="ADU42" s="669">
        <v>19</v>
      </c>
      <c r="ADV42" s="669">
        <v>21</v>
      </c>
      <c r="ADW42" s="669">
        <v>17</v>
      </c>
      <c r="ADX42" s="669">
        <v>14</v>
      </c>
      <c r="ADY42" s="669">
        <v>25</v>
      </c>
      <c r="ADZ42" s="669">
        <v>29</v>
      </c>
      <c r="AEA42" s="669">
        <v>28</v>
      </c>
      <c r="AEB42" s="669">
        <v>32</v>
      </c>
      <c r="AEC42" s="669">
        <v>43</v>
      </c>
      <c r="AED42" s="669">
        <v>32</v>
      </c>
      <c r="AEE42" s="669">
        <v>25</v>
      </c>
      <c r="AEF42" s="669">
        <v>44</v>
      </c>
      <c r="AEG42" s="669">
        <v>44</v>
      </c>
      <c r="AEH42" s="669">
        <v>49</v>
      </c>
      <c r="AEI42" s="669">
        <v>44</v>
      </c>
      <c r="AEJ42" s="669">
        <v>49</v>
      </c>
      <c r="AEK42" s="669">
        <v>51</v>
      </c>
      <c r="AEL42" s="669">
        <v>49</v>
      </c>
      <c r="AEM42" s="669">
        <v>54</v>
      </c>
      <c r="AEN42" s="669">
        <v>54</v>
      </c>
      <c r="AEO42" s="669">
        <v>52</v>
      </c>
      <c r="AEP42" s="669">
        <v>59</v>
      </c>
      <c r="AEQ42" s="669">
        <v>64</v>
      </c>
      <c r="AER42" s="669">
        <v>82</v>
      </c>
      <c r="AES42" s="669">
        <v>75</v>
      </c>
      <c r="AET42" s="669">
        <v>90</v>
      </c>
      <c r="AEU42" s="669">
        <v>92</v>
      </c>
      <c r="AEV42" s="669">
        <v>101</v>
      </c>
      <c r="AEW42" s="669">
        <v>102</v>
      </c>
      <c r="AEX42" s="669">
        <v>106</v>
      </c>
      <c r="AEY42" s="669">
        <v>128</v>
      </c>
      <c r="AEZ42" s="669">
        <v>107</v>
      </c>
      <c r="AFA42" s="669">
        <v>120</v>
      </c>
      <c r="AFB42" s="669">
        <v>120</v>
      </c>
      <c r="AFC42" s="669">
        <v>136</v>
      </c>
      <c r="AFD42" s="669">
        <v>118</v>
      </c>
      <c r="AFE42" s="669">
        <v>91</v>
      </c>
      <c r="AFF42" s="669">
        <v>111</v>
      </c>
      <c r="AFG42" s="669">
        <v>126</v>
      </c>
      <c r="AFH42" s="669">
        <v>107</v>
      </c>
      <c r="AFI42" s="669">
        <v>108</v>
      </c>
      <c r="AFJ42" s="669">
        <v>103</v>
      </c>
      <c r="AFK42" s="669">
        <v>93</v>
      </c>
      <c r="AFL42" s="669">
        <v>72</v>
      </c>
      <c r="AFM42" s="669">
        <v>51</v>
      </c>
      <c r="AFN42" s="669">
        <v>43</v>
      </c>
      <c r="AFO42" s="669">
        <v>41</v>
      </c>
      <c r="AFP42" s="669">
        <v>33</v>
      </c>
      <c r="AFQ42" s="669">
        <v>20</v>
      </c>
      <c r="AFR42" s="669">
        <v>17</v>
      </c>
      <c r="AFS42" s="669">
        <v>16</v>
      </c>
      <c r="AFT42" s="669">
        <v>9</v>
      </c>
      <c r="AFU42" s="669">
        <v>2</v>
      </c>
      <c r="AFV42" s="669">
        <v>1</v>
      </c>
      <c r="AFW42" s="669">
        <v>4</v>
      </c>
      <c r="AFX42" s="670">
        <v>0</v>
      </c>
      <c r="AFY42" s="669">
        <v>1</v>
      </c>
      <c r="AFZ42" s="669">
        <v>1</v>
      </c>
      <c r="AGA42" s="669">
        <v>1</v>
      </c>
      <c r="AGB42" s="670">
        <v>0</v>
      </c>
      <c r="AGC42" s="669">
        <v>1</v>
      </c>
      <c r="AGD42" s="669">
        <v>1</v>
      </c>
      <c r="AGE42" s="670">
        <v>0</v>
      </c>
      <c r="AGF42" s="670">
        <v>0</v>
      </c>
      <c r="AGG42" s="670">
        <v>0</v>
      </c>
      <c r="AGH42" s="669">
        <v>3508</v>
      </c>
      <c r="AGI42" s="669">
        <v>1</v>
      </c>
      <c r="AGJ42" s="669">
        <v>1</v>
      </c>
      <c r="AGK42" s="670">
        <v>0</v>
      </c>
      <c r="AGL42" s="670">
        <v>0</v>
      </c>
      <c r="AGM42" s="670">
        <v>0</v>
      </c>
      <c r="AGN42" s="670">
        <v>0</v>
      </c>
      <c r="AGO42" s="670">
        <v>0</v>
      </c>
      <c r="AGP42" s="670">
        <v>0</v>
      </c>
      <c r="AGQ42" s="670">
        <v>0</v>
      </c>
      <c r="AGR42" s="670">
        <v>0</v>
      </c>
      <c r="AGS42" s="670">
        <v>0</v>
      </c>
      <c r="AGT42" s="670">
        <v>0</v>
      </c>
      <c r="AGU42" s="670">
        <v>0</v>
      </c>
      <c r="AGV42" s="669">
        <v>1</v>
      </c>
      <c r="AGW42" s="670">
        <v>0</v>
      </c>
      <c r="AGX42" s="670">
        <v>0</v>
      </c>
      <c r="AGY42" s="670">
        <v>0</v>
      </c>
      <c r="AGZ42" s="670">
        <v>0</v>
      </c>
      <c r="AHA42" s="669">
        <v>2</v>
      </c>
      <c r="AHB42" s="669">
        <v>1</v>
      </c>
      <c r="AHC42" s="669">
        <v>2</v>
      </c>
      <c r="AHD42" s="669">
        <v>1</v>
      </c>
      <c r="AHE42" s="670">
        <v>0</v>
      </c>
      <c r="AHF42" s="669">
        <v>2</v>
      </c>
      <c r="AHG42" s="669">
        <v>2</v>
      </c>
      <c r="AHH42" s="670">
        <v>0</v>
      </c>
      <c r="AHI42" s="669">
        <v>1</v>
      </c>
      <c r="AHJ42" s="669">
        <v>1</v>
      </c>
      <c r="AHK42" s="669">
        <v>2</v>
      </c>
      <c r="AHL42" s="670">
        <v>0</v>
      </c>
      <c r="AHM42" s="669">
        <v>3</v>
      </c>
      <c r="AHN42" s="670">
        <v>0</v>
      </c>
      <c r="AHO42" s="669">
        <v>5</v>
      </c>
      <c r="AHP42" s="669">
        <v>2</v>
      </c>
      <c r="AHQ42" s="669">
        <v>1</v>
      </c>
      <c r="AHR42" s="669">
        <v>4</v>
      </c>
      <c r="AHS42" s="669">
        <v>4</v>
      </c>
      <c r="AHT42" s="669">
        <v>2</v>
      </c>
      <c r="AHU42" s="669">
        <v>2</v>
      </c>
      <c r="AHV42" s="669">
        <v>5</v>
      </c>
      <c r="AHW42" s="669">
        <v>4</v>
      </c>
      <c r="AHX42" s="669">
        <v>9</v>
      </c>
      <c r="AHY42" s="669">
        <v>7</v>
      </c>
      <c r="AHZ42" s="669">
        <v>2</v>
      </c>
      <c r="AIA42" s="669">
        <v>8</v>
      </c>
      <c r="AIB42" s="669">
        <v>7</v>
      </c>
      <c r="AIC42" s="669">
        <v>11</v>
      </c>
      <c r="AID42" s="669">
        <v>10</v>
      </c>
      <c r="AIE42" s="669">
        <v>14</v>
      </c>
      <c r="AIF42" s="669">
        <v>10</v>
      </c>
      <c r="AIG42" s="669">
        <v>13</v>
      </c>
      <c r="AIH42" s="669">
        <v>20</v>
      </c>
      <c r="AII42" s="669">
        <v>10</v>
      </c>
      <c r="AIJ42" s="669">
        <v>22</v>
      </c>
      <c r="AIK42" s="669">
        <v>23</v>
      </c>
      <c r="AIL42" s="669">
        <v>17</v>
      </c>
      <c r="AIM42" s="669">
        <v>35</v>
      </c>
      <c r="AIN42" s="669">
        <v>29</v>
      </c>
      <c r="AIO42" s="669">
        <v>31</v>
      </c>
      <c r="AIP42" s="669">
        <v>17</v>
      </c>
      <c r="AIQ42" s="669">
        <v>35</v>
      </c>
      <c r="AIR42" s="669">
        <v>31</v>
      </c>
      <c r="AIS42" s="669">
        <v>25</v>
      </c>
      <c r="AIT42" s="669">
        <v>38</v>
      </c>
      <c r="AIU42" s="669">
        <v>40</v>
      </c>
      <c r="AIV42" s="669">
        <v>50</v>
      </c>
      <c r="AIW42" s="669">
        <v>46</v>
      </c>
      <c r="AIX42" s="669">
        <v>53</v>
      </c>
      <c r="AIY42" s="669">
        <v>49</v>
      </c>
      <c r="AIZ42" s="669">
        <v>70</v>
      </c>
      <c r="AJA42" s="669">
        <v>58</v>
      </c>
      <c r="AJB42" s="669">
        <v>52</v>
      </c>
      <c r="AJC42" s="669">
        <v>52</v>
      </c>
      <c r="AJD42" s="669">
        <v>62</v>
      </c>
      <c r="AJE42" s="669">
        <v>58</v>
      </c>
      <c r="AJF42" s="669">
        <v>72</v>
      </c>
      <c r="AJG42" s="669">
        <v>61</v>
      </c>
      <c r="AJH42" s="669">
        <v>70</v>
      </c>
      <c r="AJI42" s="669">
        <v>83</v>
      </c>
      <c r="AJJ42" s="669">
        <v>104</v>
      </c>
      <c r="AJK42" s="669">
        <v>104</v>
      </c>
      <c r="AJL42" s="669">
        <v>107</v>
      </c>
      <c r="AJM42" s="669">
        <v>130</v>
      </c>
      <c r="AJN42" s="669">
        <v>132</v>
      </c>
      <c r="AJO42" s="669">
        <v>128</v>
      </c>
      <c r="AJP42" s="669">
        <v>117</v>
      </c>
      <c r="AJQ42" s="669">
        <v>120</v>
      </c>
      <c r="AJR42" s="669">
        <v>126</v>
      </c>
      <c r="AJS42" s="669">
        <v>114</v>
      </c>
      <c r="AJT42" s="669">
        <v>120</v>
      </c>
      <c r="AJU42" s="669">
        <v>124</v>
      </c>
      <c r="AJV42" s="669">
        <v>106</v>
      </c>
      <c r="AJW42" s="669">
        <v>118</v>
      </c>
      <c r="AJX42" s="669">
        <v>96</v>
      </c>
      <c r="AJY42" s="669">
        <v>70</v>
      </c>
      <c r="AJZ42" s="669">
        <v>70</v>
      </c>
      <c r="AKA42" s="669">
        <v>48</v>
      </c>
      <c r="AKB42" s="669">
        <v>58</v>
      </c>
      <c r="AKC42" s="669">
        <v>58</v>
      </c>
      <c r="AKD42" s="669">
        <v>32</v>
      </c>
      <c r="AKE42" s="669">
        <v>22</v>
      </c>
      <c r="AKF42" s="669">
        <v>19</v>
      </c>
      <c r="AKG42" s="669">
        <v>10</v>
      </c>
      <c r="AKH42" s="669">
        <v>11</v>
      </c>
      <c r="AKI42" s="669">
        <v>6</v>
      </c>
      <c r="AKJ42" s="669">
        <v>3</v>
      </c>
      <c r="AKK42" s="669">
        <v>1</v>
      </c>
      <c r="AKL42" s="669">
        <v>4</v>
      </c>
      <c r="AKM42" s="670">
        <v>0</v>
      </c>
      <c r="AKN42" s="669">
        <v>1</v>
      </c>
      <c r="AKO42" s="670">
        <v>0</v>
      </c>
      <c r="AKP42" s="670">
        <v>0</v>
      </c>
      <c r="AKQ42" s="670">
        <v>0</v>
      </c>
      <c r="AKR42" s="670">
        <v>0</v>
      </c>
      <c r="AKS42" s="670">
        <v>0</v>
      </c>
      <c r="AKT42" s="670">
        <v>0</v>
      </c>
      <c r="AKU42" s="669">
        <v>3440</v>
      </c>
      <c r="AKV42" s="670">
        <v>0</v>
      </c>
      <c r="AKW42" s="670">
        <v>0</v>
      </c>
      <c r="AKX42" s="670">
        <v>0</v>
      </c>
      <c r="AKY42" s="670">
        <v>0</v>
      </c>
      <c r="AKZ42" s="670">
        <v>0</v>
      </c>
      <c r="ALA42" s="670">
        <v>0</v>
      </c>
      <c r="ALB42" s="670">
        <v>0</v>
      </c>
      <c r="ALC42" s="670">
        <v>0</v>
      </c>
      <c r="ALD42" s="670">
        <v>0</v>
      </c>
      <c r="ALE42" s="670">
        <v>0</v>
      </c>
      <c r="ALF42" s="670">
        <v>0</v>
      </c>
      <c r="ALG42" s="670">
        <v>0</v>
      </c>
      <c r="ALH42" s="670">
        <v>0</v>
      </c>
      <c r="ALI42" s="670">
        <v>0</v>
      </c>
      <c r="ALJ42" s="670">
        <v>0</v>
      </c>
      <c r="ALK42" s="669">
        <v>1</v>
      </c>
      <c r="ALL42" s="670">
        <v>0</v>
      </c>
      <c r="ALM42" s="669">
        <v>1</v>
      </c>
      <c r="ALN42" s="669">
        <v>1</v>
      </c>
      <c r="ALO42" s="670">
        <v>0</v>
      </c>
      <c r="ALP42" s="669">
        <v>1</v>
      </c>
      <c r="ALQ42" s="669">
        <v>2</v>
      </c>
      <c r="ALR42" s="670">
        <v>0</v>
      </c>
      <c r="ALS42" s="669">
        <v>1</v>
      </c>
      <c r="ALT42" s="669">
        <v>2</v>
      </c>
      <c r="ALU42" s="669">
        <v>2</v>
      </c>
      <c r="ALV42" s="669">
        <v>1</v>
      </c>
      <c r="ALW42" s="669">
        <v>3</v>
      </c>
      <c r="ALX42" s="670">
        <v>0</v>
      </c>
      <c r="ALY42" s="670">
        <v>0</v>
      </c>
      <c r="ALZ42" s="669">
        <v>2</v>
      </c>
      <c r="AMA42" s="669">
        <v>3</v>
      </c>
      <c r="AMB42" s="669">
        <v>1</v>
      </c>
      <c r="AMC42" s="669">
        <v>1</v>
      </c>
      <c r="AMD42" s="669">
        <v>2</v>
      </c>
      <c r="AME42" s="669">
        <v>2</v>
      </c>
      <c r="AMF42" s="669">
        <v>5</v>
      </c>
      <c r="AMG42" s="669">
        <v>4</v>
      </c>
      <c r="AMH42" s="669">
        <v>5</v>
      </c>
      <c r="AMI42" s="669">
        <v>5</v>
      </c>
      <c r="AMJ42" s="669">
        <v>3</v>
      </c>
      <c r="AMK42" s="669">
        <v>5</v>
      </c>
      <c r="AML42" s="669">
        <v>4</v>
      </c>
      <c r="AMM42" s="669">
        <v>4</v>
      </c>
      <c r="AMN42" s="669">
        <v>13</v>
      </c>
      <c r="AMO42" s="669">
        <v>9</v>
      </c>
      <c r="AMP42" s="669">
        <v>6</v>
      </c>
      <c r="AMQ42" s="669">
        <v>9</v>
      </c>
      <c r="AMR42" s="669">
        <v>9</v>
      </c>
      <c r="AMS42" s="669">
        <v>14</v>
      </c>
      <c r="AMT42" s="669">
        <v>18</v>
      </c>
      <c r="AMU42" s="669">
        <v>14</v>
      </c>
      <c r="AMV42" s="669">
        <v>8</v>
      </c>
      <c r="AMW42" s="669">
        <v>29</v>
      </c>
      <c r="AMX42" s="669">
        <v>21</v>
      </c>
      <c r="AMY42" s="669">
        <v>22</v>
      </c>
      <c r="AMZ42" s="669">
        <v>17</v>
      </c>
      <c r="ANA42" s="669">
        <v>20</v>
      </c>
      <c r="ANB42" s="669">
        <v>32</v>
      </c>
      <c r="ANC42" s="669">
        <v>26</v>
      </c>
      <c r="AND42" s="669">
        <v>28</v>
      </c>
      <c r="ANE42" s="669">
        <v>25</v>
      </c>
      <c r="ANF42" s="669">
        <v>31</v>
      </c>
      <c r="ANG42" s="669">
        <v>36</v>
      </c>
      <c r="ANH42" s="669">
        <v>49</v>
      </c>
      <c r="ANI42" s="669">
        <v>30</v>
      </c>
      <c r="ANJ42" s="669">
        <v>46</v>
      </c>
      <c r="ANK42" s="669">
        <v>39</v>
      </c>
      <c r="ANL42" s="669">
        <v>61</v>
      </c>
      <c r="ANM42" s="669">
        <v>52</v>
      </c>
      <c r="ANN42" s="669">
        <v>53</v>
      </c>
      <c r="ANO42" s="669">
        <v>53</v>
      </c>
      <c r="ANP42" s="669">
        <v>52</v>
      </c>
      <c r="ANQ42" s="669">
        <v>57</v>
      </c>
      <c r="ANR42" s="669">
        <v>58</v>
      </c>
      <c r="ANS42" s="669">
        <v>66</v>
      </c>
      <c r="ANT42" s="669">
        <v>63</v>
      </c>
      <c r="ANU42" s="669">
        <v>92</v>
      </c>
      <c r="ANV42" s="669">
        <v>97</v>
      </c>
      <c r="ANW42" s="669">
        <v>94</v>
      </c>
      <c r="ANX42" s="669">
        <v>78</v>
      </c>
      <c r="ANY42" s="669">
        <v>111</v>
      </c>
      <c r="ANZ42" s="669">
        <v>94</v>
      </c>
      <c r="AOA42" s="669">
        <v>106</v>
      </c>
      <c r="AOB42" s="669">
        <v>115</v>
      </c>
      <c r="AOC42" s="669">
        <v>126</v>
      </c>
      <c r="AOD42" s="669">
        <v>120</v>
      </c>
      <c r="AOE42" s="669">
        <v>128</v>
      </c>
      <c r="AOF42" s="669">
        <v>139</v>
      </c>
      <c r="AOG42" s="669">
        <v>113</v>
      </c>
      <c r="AOH42" s="669">
        <v>121</v>
      </c>
      <c r="AOI42" s="669">
        <v>126</v>
      </c>
      <c r="AOJ42" s="669">
        <v>127</v>
      </c>
      <c r="AOK42" s="669">
        <v>78</v>
      </c>
      <c r="AOL42" s="669">
        <v>93</v>
      </c>
      <c r="AOM42" s="669">
        <v>90</v>
      </c>
      <c r="AON42" s="669">
        <v>56</v>
      </c>
      <c r="AOO42" s="669">
        <v>56</v>
      </c>
      <c r="AOP42" s="669">
        <v>40</v>
      </c>
      <c r="AOQ42" s="669">
        <v>37</v>
      </c>
      <c r="AOR42" s="669">
        <v>17</v>
      </c>
      <c r="AOS42" s="669">
        <v>15</v>
      </c>
      <c r="AOT42" s="669">
        <v>13</v>
      </c>
      <c r="AOU42" s="669">
        <v>9</v>
      </c>
      <c r="AOV42" s="669">
        <v>7</v>
      </c>
      <c r="AOW42" s="669">
        <v>8</v>
      </c>
      <c r="AOX42" s="669">
        <v>3</v>
      </c>
      <c r="AOY42" s="670">
        <v>0</v>
      </c>
      <c r="AOZ42" s="669">
        <v>1</v>
      </c>
      <c r="APA42" s="670">
        <v>0</v>
      </c>
      <c r="APB42" s="669">
        <v>2</v>
      </c>
      <c r="APC42" s="669">
        <v>1</v>
      </c>
      <c r="APD42" s="670">
        <v>0</v>
      </c>
      <c r="APE42" s="670">
        <v>0</v>
      </c>
      <c r="APF42" s="670">
        <v>0</v>
      </c>
      <c r="APG42" s="670">
        <v>0</v>
      </c>
      <c r="APH42" s="670">
        <v>0</v>
      </c>
      <c r="API42" s="670">
        <v>0</v>
      </c>
      <c r="APJ42" s="669">
        <v>3351</v>
      </c>
      <c r="APK42" s="669">
        <v>1</v>
      </c>
      <c r="APL42" s="670">
        <v>0</v>
      </c>
      <c r="APM42" s="670">
        <v>0</v>
      </c>
      <c r="APN42" s="670">
        <v>0</v>
      </c>
      <c r="APO42" s="670">
        <v>0</v>
      </c>
      <c r="APP42" s="669">
        <v>1</v>
      </c>
      <c r="APQ42" s="669">
        <v>1</v>
      </c>
      <c r="APR42" s="670">
        <v>0</v>
      </c>
      <c r="APS42" s="670">
        <v>0</v>
      </c>
      <c r="APT42" s="670">
        <v>0</v>
      </c>
      <c r="APU42" s="670">
        <v>0</v>
      </c>
      <c r="APV42" s="670">
        <v>0</v>
      </c>
      <c r="APW42" s="670">
        <v>0</v>
      </c>
      <c r="APX42" s="670">
        <v>0</v>
      </c>
      <c r="APY42" s="670">
        <v>0</v>
      </c>
      <c r="APZ42" s="669">
        <v>1</v>
      </c>
      <c r="AQA42" s="670">
        <v>0</v>
      </c>
      <c r="AQB42" s="669">
        <v>1</v>
      </c>
      <c r="AQC42" s="670">
        <v>0</v>
      </c>
      <c r="AQD42" s="670">
        <v>0</v>
      </c>
      <c r="AQE42" s="670">
        <v>0</v>
      </c>
      <c r="AQF42" s="670">
        <v>0</v>
      </c>
      <c r="AQG42" s="669">
        <v>1</v>
      </c>
      <c r="AQH42" s="669">
        <v>1</v>
      </c>
      <c r="AQI42" s="669">
        <v>1</v>
      </c>
      <c r="AQJ42" s="669">
        <v>2</v>
      </c>
      <c r="AQK42" s="669">
        <v>3</v>
      </c>
      <c r="AQL42" s="670">
        <v>0</v>
      </c>
      <c r="AQM42" s="669">
        <v>1</v>
      </c>
      <c r="AQN42" s="669">
        <v>1</v>
      </c>
      <c r="AQO42" s="669">
        <v>1</v>
      </c>
      <c r="AQP42" s="670">
        <v>0</v>
      </c>
      <c r="AQQ42" s="669">
        <v>2</v>
      </c>
      <c r="AQR42" s="669">
        <v>2</v>
      </c>
      <c r="AQS42" s="669">
        <v>1</v>
      </c>
      <c r="AQT42" s="669">
        <v>1</v>
      </c>
      <c r="AQU42" s="669">
        <v>3</v>
      </c>
      <c r="AQV42" s="669">
        <v>3</v>
      </c>
      <c r="AQW42" s="669">
        <v>2</v>
      </c>
      <c r="AQX42" s="669">
        <v>5</v>
      </c>
      <c r="AQY42" s="669">
        <v>4</v>
      </c>
      <c r="AQZ42" s="669">
        <v>1</v>
      </c>
      <c r="ARA42" s="669">
        <v>8</v>
      </c>
      <c r="ARB42" s="669">
        <v>8</v>
      </c>
      <c r="ARC42" s="669">
        <v>4</v>
      </c>
      <c r="ARD42" s="669">
        <v>5</v>
      </c>
      <c r="ARE42" s="669">
        <v>5</v>
      </c>
      <c r="ARF42" s="669">
        <v>9</v>
      </c>
      <c r="ARG42" s="669">
        <v>8</v>
      </c>
      <c r="ARH42" s="669">
        <v>12</v>
      </c>
      <c r="ARI42" s="669">
        <v>14</v>
      </c>
      <c r="ARJ42" s="669">
        <v>12</v>
      </c>
      <c r="ARK42" s="669">
        <v>15</v>
      </c>
      <c r="ARL42" s="669">
        <v>27</v>
      </c>
      <c r="ARM42" s="669">
        <v>13</v>
      </c>
      <c r="ARN42" s="669">
        <v>17</v>
      </c>
      <c r="ARO42" s="669">
        <v>28</v>
      </c>
      <c r="ARP42" s="669">
        <v>21</v>
      </c>
      <c r="ARQ42" s="669">
        <v>28</v>
      </c>
      <c r="ARR42" s="669">
        <v>24</v>
      </c>
      <c r="ARS42" s="669">
        <v>22</v>
      </c>
      <c r="ART42" s="669">
        <v>24</v>
      </c>
      <c r="ARU42" s="669">
        <v>40</v>
      </c>
      <c r="ARV42" s="669">
        <v>22</v>
      </c>
      <c r="ARW42" s="669">
        <v>36</v>
      </c>
      <c r="ARX42" s="669">
        <v>39</v>
      </c>
      <c r="ARY42" s="669">
        <v>47</v>
      </c>
      <c r="ARZ42" s="669">
        <v>37</v>
      </c>
      <c r="ASA42" s="669">
        <v>39</v>
      </c>
      <c r="ASB42" s="669">
        <v>57</v>
      </c>
      <c r="ASC42" s="669">
        <v>51</v>
      </c>
      <c r="ASD42" s="669">
        <v>57</v>
      </c>
      <c r="ASE42" s="669">
        <v>69</v>
      </c>
      <c r="ASF42" s="669">
        <v>59</v>
      </c>
      <c r="ASG42" s="669">
        <v>64</v>
      </c>
      <c r="ASH42" s="669">
        <v>56</v>
      </c>
      <c r="ASI42" s="669">
        <v>80</v>
      </c>
      <c r="ASJ42" s="669">
        <v>79</v>
      </c>
      <c r="ASK42" s="669">
        <v>85</v>
      </c>
      <c r="ASL42" s="669">
        <v>82</v>
      </c>
      <c r="ASM42" s="669">
        <v>94</v>
      </c>
      <c r="ASN42" s="669">
        <v>88</v>
      </c>
      <c r="ASO42" s="669">
        <v>109</v>
      </c>
      <c r="ASP42" s="669">
        <v>98</v>
      </c>
      <c r="ASQ42" s="669">
        <v>102</v>
      </c>
      <c r="ASR42" s="669">
        <v>137</v>
      </c>
      <c r="ASS42" s="669">
        <v>120</v>
      </c>
      <c r="AST42" s="669">
        <v>133</v>
      </c>
      <c r="ASU42" s="669">
        <v>126</v>
      </c>
      <c r="ASV42" s="669">
        <v>146</v>
      </c>
      <c r="ASW42" s="669">
        <v>105</v>
      </c>
      <c r="ASX42" s="669">
        <v>107</v>
      </c>
      <c r="ASY42" s="669">
        <v>111</v>
      </c>
      <c r="ASZ42" s="669">
        <v>103</v>
      </c>
      <c r="ATA42" s="669">
        <v>86</v>
      </c>
      <c r="ATB42" s="669">
        <v>70</v>
      </c>
      <c r="ATC42" s="669">
        <v>71</v>
      </c>
      <c r="ATD42" s="669">
        <v>49</v>
      </c>
      <c r="ATE42" s="669">
        <v>43</v>
      </c>
      <c r="ATF42" s="669">
        <v>37</v>
      </c>
      <c r="ATG42" s="669">
        <v>26</v>
      </c>
      <c r="ATH42" s="669">
        <v>18</v>
      </c>
      <c r="ATI42" s="669">
        <v>9</v>
      </c>
      <c r="ATJ42" s="669">
        <v>6</v>
      </c>
      <c r="ATK42" s="669">
        <v>9</v>
      </c>
      <c r="ATL42" s="670">
        <v>0</v>
      </c>
      <c r="ATM42" s="669">
        <v>1</v>
      </c>
      <c r="ATN42" s="669">
        <v>1</v>
      </c>
      <c r="ATO42" s="670">
        <v>0</v>
      </c>
      <c r="ATP42" s="669">
        <v>2</v>
      </c>
      <c r="ATQ42" s="670">
        <v>0</v>
      </c>
      <c r="ATR42" s="669">
        <v>1</v>
      </c>
      <c r="ATS42" s="670">
        <v>0</v>
      </c>
      <c r="ATT42" s="670">
        <v>0</v>
      </c>
      <c r="ATU42" s="670">
        <v>0</v>
      </c>
      <c r="ATV42" s="670">
        <v>0</v>
      </c>
      <c r="ATW42" s="670">
        <v>0</v>
      </c>
      <c r="ATX42" s="669">
        <v>3246</v>
      </c>
      <c r="ATY42" s="670">
        <v>0</v>
      </c>
      <c r="ATZ42" s="669">
        <v>1</v>
      </c>
      <c r="AUA42" s="670">
        <v>0</v>
      </c>
      <c r="AUB42" s="670">
        <v>0</v>
      </c>
      <c r="AUC42" s="670">
        <v>0</v>
      </c>
      <c r="AUD42" s="670">
        <v>0</v>
      </c>
      <c r="AUE42" s="670">
        <v>0</v>
      </c>
      <c r="AUF42" s="670">
        <v>0</v>
      </c>
      <c r="AUG42" s="670">
        <v>0</v>
      </c>
      <c r="AUH42" s="670">
        <v>0</v>
      </c>
      <c r="AUI42" s="669">
        <v>1</v>
      </c>
      <c r="AUJ42" s="670">
        <v>0</v>
      </c>
      <c r="AUK42" s="670">
        <v>0</v>
      </c>
      <c r="AUL42" s="670">
        <v>0</v>
      </c>
      <c r="AUM42" s="670">
        <v>0</v>
      </c>
      <c r="AUN42" s="669">
        <v>1</v>
      </c>
      <c r="AUO42" s="669">
        <v>1</v>
      </c>
      <c r="AUP42" s="670">
        <v>0</v>
      </c>
      <c r="AUQ42" s="670">
        <v>0</v>
      </c>
      <c r="AUR42" s="670">
        <v>0</v>
      </c>
      <c r="AUS42" s="669">
        <v>1</v>
      </c>
      <c r="AUT42" s="670">
        <v>0</v>
      </c>
      <c r="AUU42" s="670">
        <v>0</v>
      </c>
      <c r="AUV42" s="670">
        <v>0</v>
      </c>
      <c r="AUW42" s="669">
        <v>1</v>
      </c>
      <c r="AUX42" s="670">
        <v>0</v>
      </c>
      <c r="AUY42" s="670">
        <v>0</v>
      </c>
      <c r="AUZ42" s="669">
        <v>2</v>
      </c>
      <c r="AVA42" s="670">
        <v>0</v>
      </c>
      <c r="AVB42" s="669">
        <v>2</v>
      </c>
      <c r="AVC42" s="669">
        <v>2</v>
      </c>
      <c r="AVD42" s="669">
        <v>4</v>
      </c>
      <c r="AVE42" s="669">
        <v>6</v>
      </c>
      <c r="AVF42" s="669">
        <v>2</v>
      </c>
      <c r="AVG42" s="669">
        <v>3</v>
      </c>
      <c r="AVH42" s="670">
        <v>0</v>
      </c>
      <c r="AVI42" s="670">
        <v>0</v>
      </c>
      <c r="AVJ42" s="669">
        <v>1</v>
      </c>
      <c r="AVK42" s="669">
        <v>2</v>
      </c>
      <c r="AVL42" s="669">
        <v>5</v>
      </c>
      <c r="AVM42" s="669">
        <v>4</v>
      </c>
      <c r="AVN42" s="669">
        <v>6</v>
      </c>
      <c r="AVO42" s="669">
        <v>4</v>
      </c>
      <c r="AVP42" s="669">
        <v>6</v>
      </c>
      <c r="AVQ42" s="669">
        <v>7</v>
      </c>
      <c r="AVR42" s="669">
        <v>6</v>
      </c>
      <c r="AVS42" s="669">
        <v>13</v>
      </c>
      <c r="AVT42" s="669">
        <v>15</v>
      </c>
      <c r="AVU42" s="669">
        <v>8</v>
      </c>
      <c r="AVV42" s="669">
        <v>10</v>
      </c>
      <c r="AVW42" s="669">
        <v>12</v>
      </c>
      <c r="AVX42" s="669">
        <v>12</v>
      </c>
      <c r="AVY42" s="669">
        <v>8</v>
      </c>
      <c r="AVZ42" s="669">
        <v>12</v>
      </c>
      <c r="AWA42" s="669">
        <v>13</v>
      </c>
      <c r="AWB42" s="669">
        <v>20</v>
      </c>
      <c r="AWC42" s="669">
        <v>19</v>
      </c>
      <c r="AWD42" s="669">
        <v>20</v>
      </c>
      <c r="AWE42" s="669">
        <v>20</v>
      </c>
      <c r="AWF42" s="669">
        <v>25</v>
      </c>
      <c r="AWG42" s="669">
        <v>29</v>
      </c>
      <c r="AWH42" s="669">
        <v>26</v>
      </c>
      <c r="AWI42" s="669">
        <v>32</v>
      </c>
      <c r="AWJ42" s="669">
        <v>31</v>
      </c>
      <c r="AWK42" s="669">
        <v>41</v>
      </c>
      <c r="AWL42" s="669">
        <v>32</v>
      </c>
      <c r="AWM42" s="669">
        <v>38</v>
      </c>
      <c r="AWN42" s="669">
        <v>42</v>
      </c>
      <c r="AWO42" s="669">
        <v>48</v>
      </c>
      <c r="AWP42" s="669">
        <v>49</v>
      </c>
      <c r="AWQ42" s="669">
        <v>54</v>
      </c>
      <c r="AWR42" s="669">
        <v>59</v>
      </c>
      <c r="AWS42" s="669">
        <v>66</v>
      </c>
      <c r="AWT42" s="669">
        <v>39</v>
      </c>
      <c r="AWU42" s="669">
        <v>65</v>
      </c>
      <c r="AWV42" s="669">
        <v>61</v>
      </c>
      <c r="AWW42" s="669">
        <v>52</v>
      </c>
      <c r="AWX42" s="669">
        <v>67</v>
      </c>
      <c r="AWY42" s="669">
        <v>75</v>
      </c>
      <c r="AWZ42" s="669">
        <v>91</v>
      </c>
      <c r="AXA42" s="669">
        <v>86</v>
      </c>
      <c r="AXB42" s="669">
        <v>89</v>
      </c>
      <c r="AXC42" s="669">
        <v>102</v>
      </c>
      <c r="AXD42" s="669">
        <v>103</v>
      </c>
      <c r="AXE42" s="669">
        <v>108</v>
      </c>
      <c r="AXF42" s="669">
        <v>91</v>
      </c>
      <c r="AXG42" s="669">
        <v>119</v>
      </c>
      <c r="AXH42" s="669">
        <v>119</v>
      </c>
      <c r="AXI42" s="669">
        <v>109</v>
      </c>
      <c r="AXJ42" s="669">
        <v>133</v>
      </c>
      <c r="AXK42" s="669">
        <v>141</v>
      </c>
      <c r="AXL42" s="669">
        <v>106</v>
      </c>
      <c r="AXM42" s="669">
        <v>108</v>
      </c>
      <c r="AXN42" s="669">
        <v>99</v>
      </c>
      <c r="AXO42" s="669">
        <v>86</v>
      </c>
      <c r="AXP42" s="669">
        <v>86</v>
      </c>
      <c r="AXQ42" s="669">
        <v>74</v>
      </c>
      <c r="AXR42" s="669">
        <v>47</v>
      </c>
      <c r="AXS42" s="669">
        <v>52</v>
      </c>
      <c r="AXT42" s="669">
        <v>36</v>
      </c>
      <c r="AXU42" s="669">
        <v>25</v>
      </c>
      <c r="AXV42" s="669">
        <v>23</v>
      </c>
      <c r="AXW42" s="669">
        <v>11</v>
      </c>
      <c r="AXX42" s="669">
        <v>9</v>
      </c>
      <c r="AXY42" s="669">
        <v>6</v>
      </c>
      <c r="AXZ42" s="670">
        <v>0</v>
      </c>
      <c r="AYA42" s="669">
        <v>1</v>
      </c>
      <c r="AYB42" s="669">
        <v>1</v>
      </c>
      <c r="AYC42" s="669">
        <v>1</v>
      </c>
      <c r="AYD42" s="670">
        <v>0</v>
      </c>
      <c r="AYE42" s="670">
        <v>0</v>
      </c>
      <c r="AYF42" s="670">
        <v>0</v>
      </c>
      <c r="AYG42" s="670">
        <v>0</v>
      </c>
      <c r="AYH42" s="669">
        <v>1</v>
      </c>
      <c r="AYI42" s="670">
        <v>0</v>
      </c>
      <c r="AYJ42" s="670">
        <v>0</v>
      </c>
      <c r="AYK42" s="670">
        <v>0</v>
      </c>
      <c r="AYL42" s="672">
        <v>2</v>
      </c>
    </row>
    <row r="43" spans="2:1338" ht="27.95" customHeight="1">
      <c r="B43" s="536" t="s">
        <v>234</v>
      </c>
      <c r="C43" s="668">
        <v>2760</v>
      </c>
      <c r="D43" s="670">
        <v>0</v>
      </c>
      <c r="E43" s="670">
        <v>0</v>
      </c>
      <c r="F43" s="670">
        <v>0</v>
      </c>
      <c r="G43" s="670">
        <v>0</v>
      </c>
      <c r="H43" s="670">
        <v>0</v>
      </c>
      <c r="I43" s="670">
        <v>0</v>
      </c>
      <c r="J43" s="670">
        <v>0</v>
      </c>
      <c r="K43" s="670">
        <v>0</v>
      </c>
      <c r="L43" s="670">
        <v>0</v>
      </c>
      <c r="M43" s="670">
        <v>0</v>
      </c>
      <c r="N43" s="670">
        <v>0</v>
      </c>
      <c r="O43" s="670">
        <v>0</v>
      </c>
      <c r="P43" s="670">
        <v>0</v>
      </c>
      <c r="Q43" s="670">
        <v>0</v>
      </c>
      <c r="R43" s="670">
        <v>0</v>
      </c>
      <c r="S43" s="670">
        <v>0</v>
      </c>
      <c r="T43" s="669">
        <v>6</v>
      </c>
      <c r="U43" s="669">
        <v>6</v>
      </c>
      <c r="V43" s="669">
        <v>5</v>
      </c>
      <c r="W43" s="669">
        <v>2</v>
      </c>
      <c r="X43" s="669">
        <v>4</v>
      </c>
      <c r="Y43" s="669">
        <v>3</v>
      </c>
      <c r="Z43" s="669">
        <v>5</v>
      </c>
      <c r="AA43" s="669">
        <v>5</v>
      </c>
      <c r="AB43" s="669">
        <v>8</v>
      </c>
      <c r="AC43" s="669">
        <v>9</v>
      </c>
      <c r="AD43" s="669">
        <v>6</v>
      </c>
      <c r="AE43" s="669">
        <v>5</v>
      </c>
      <c r="AF43" s="669">
        <v>4</v>
      </c>
      <c r="AG43" s="669">
        <v>9</v>
      </c>
      <c r="AH43" s="669">
        <v>7</v>
      </c>
      <c r="AI43" s="669">
        <v>9</v>
      </c>
      <c r="AJ43" s="669">
        <v>6</v>
      </c>
      <c r="AK43" s="669">
        <v>12</v>
      </c>
      <c r="AL43" s="669">
        <v>6</v>
      </c>
      <c r="AM43" s="669">
        <v>15</v>
      </c>
      <c r="AN43" s="669">
        <v>7</v>
      </c>
      <c r="AO43" s="669">
        <v>5</v>
      </c>
      <c r="AP43" s="669">
        <v>10</v>
      </c>
      <c r="AQ43" s="669">
        <v>9</v>
      </c>
      <c r="AR43" s="669">
        <v>7</v>
      </c>
      <c r="AS43" s="669">
        <v>14</v>
      </c>
      <c r="AT43" s="669">
        <v>13</v>
      </c>
      <c r="AU43" s="669">
        <v>17</v>
      </c>
      <c r="AV43" s="669">
        <v>17</v>
      </c>
      <c r="AW43" s="669">
        <v>18</v>
      </c>
      <c r="AX43" s="669">
        <v>18</v>
      </c>
      <c r="AY43" s="669">
        <v>12</v>
      </c>
      <c r="AZ43" s="669">
        <v>25</v>
      </c>
      <c r="BA43" s="669">
        <v>22</v>
      </c>
      <c r="BB43" s="669">
        <v>23</v>
      </c>
      <c r="BC43" s="669">
        <v>20</v>
      </c>
      <c r="BD43" s="669">
        <v>23</v>
      </c>
      <c r="BE43" s="669">
        <v>30</v>
      </c>
      <c r="BF43" s="669">
        <v>30</v>
      </c>
      <c r="BG43" s="669">
        <v>38</v>
      </c>
      <c r="BH43" s="669">
        <v>35</v>
      </c>
      <c r="BI43" s="669">
        <v>40</v>
      </c>
      <c r="BJ43" s="669">
        <v>33</v>
      </c>
      <c r="BK43" s="669">
        <v>43</v>
      </c>
      <c r="BL43" s="669">
        <v>31</v>
      </c>
      <c r="BM43" s="669">
        <v>47</v>
      </c>
      <c r="BN43" s="669">
        <v>47</v>
      </c>
      <c r="BO43" s="669">
        <v>27</v>
      </c>
      <c r="BP43" s="669">
        <v>57</v>
      </c>
      <c r="BQ43" s="669">
        <v>45</v>
      </c>
      <c r="BR43" s="669">
        <v>36</v>
      </c>
      <c r="BS43" s="669">
        <v>42</v>
      </c>
      <c r="BT43" s="669">
        <v>62</v>
      </c>
      <c r="BU43" s="669">
        <v>48</v>
      </c>
      <c r="BV43" s="669">
        <v>57</v>
      </c>
      <c r="BW43" s="669">
        <v>60</v>
      </c>
      <c r="BX43" s="669">
        <v>51</v>
      </c>
      <c r="BY43" s="669">
        <v>61</v>
      </c>
      <c r="BZ43" s="669">
        <v>65</v>
      </c>
      <c r="CA43" s="669">
        <v>76</v>
      </c>
      <c r="CB43" s="669">
        <v>58</v>
      </c>
      <c r="CC43" s="669">
        <v>72</v>
      </c>
      <c r="CD43" s="669">
        <v>76</v>
      </c>
      <c r="CE43" s="669">
        <v>64</v>
      </c>
      <c r="CF43" s="669">
        <v>66</v>
      </c>
      <c r="CG43" s="669">
        <v>59</v>
      </c>
      <c r="CH43" s="669">
        <v>72</v>
      </c>
      <c r="CI43" s="669">
        <v>94</v>
      </c>
      <c r="CJ43" s="669">
        <v>57</v>
      </c>
      <c r="CK43" s="669">
        <v>62</v>
      </c>
      <c r="CL43" s="669">
        <v>68</v>
      </c>
      <c r="CM43" s="669">
        <v>68</v>
      </c>
      <c r="CN43" s="669">
        <v>62</v>
      </c>
      <c r="CO43" s="669">
        <v>63</v>
      </c>
      <c r="CP43" s="669">
        <v>58</v>
      </c>
      <c r="CQ43" s="669">
        <v>53</v>
      </c>
      <c r="CR43" s="669">
        <v>50</v>
      </c>
      <c r="CS43" s="669">
        <v>34</v>
      </c>
      <c r="CT43" s="669">
        <v>38</v>
      </c>
      <c r="CU43" s="669">
        <v>27</v>
      </c>
      <c r="CV43" s="669">
        <v>20</v>
      </c>
      <c r="CW43" s="669">
        <v>20</v>
      </c>
      <c r="CX43" s="669">
        <v>36</v>
      </c>
      <c r="CY43" s="669">
        <v>27</v>
      </c>
      <c r="CZ43" s="669">
        <v>3</v>
      </c>
      <c r="DA43" s="669">
        <v>2293</v>
      </c>
      <c r="DB43" s="670">
        <v>0</v>
      </c>
      <c r="DC43" s="670">
        <v>0</v>
      </c>
      <c r="DD43" s="670">
        <v>0</v>
      </c>
      <c r="DE43" s="670">
        <v>0</v>
      </c>
      <c r="DF43" s="670">
        <v>0</v>
      </c>
      <c r="DG43" s="670">
        <v>0</v>
      </c>
      <c r="DH43" s="670">
        <v>0</v>
      </c>
      <c r="DI43" s="670">
        <v>0</v>
      </c>
      <c r="DJ43" s="670">
        <v>0</v>
      </c>
      <c r="DK43" s="670">
        <v>0</v>
      </c>
      <c r="DL43" s="670">
        <v>0</v>
      </c>
      <c r="DM43" s="670">
        <v>0</v>
      </c>
      <c r="DN43" s="670">
        <v>0</v>
      </c>
      <c r="DO43" s="670">
        <v>0</v>
      </c>
      <c r="DP43" s="670">
        <v>0</v>
      </c>
      <c r="DQ43" s="670">
        <v>0</v>
      </c>
      <c r="DR43" s="669">
        <v>3</v>
      </c>
      <c r="DS43" s="669">
        <v>1</v>
      </c>
      <c r="DT43" s="669">
        <v>1</v>
      </c>
      <c r="DU43" s="670">
        <v>0</v>
      </c>
      <c r="DV43" s="669">
        <v>5</v>
      </c>
      <c r="DW43" s="669">
        <v>5</v>
      </c>
      <c r="DX43" s="669">
        <v>1</v>
      </c>
      <c r="DY43" s="669">
        <v>5</v>
      </c>
      <c r="DZ43" s="669">
        <v>10</v>
      </c>
      <c r="EA43" s="669">
        <v>5</v>
      </c>
      <c r="EB43" s="669">
        <v>3</v>
      </c>
      <c r="EC43" s="669">
        <v>5</v>
      </c>
      <c r="ED43" s="669">
        <v>1</v>
      </c>
      <c r="EE43" s="669">
        <v>7</v>
      </c>
      <c r="EF43" s="669">
        <v>4</v>
      </c>
      <c r="EG43" s="669">
        <v>7</v>
      </c>
      <c r="EH43" s="669">
        <v>7</v>
      </c>
      <c r="EI43" s="669">
        <v>7</v>
      </c>
      <c r="EJ43" s="669">
        <v>7</v>
      </c>
      <c r="EK43" s="669">
        <v>4</v>
      </c>
      <c r="EL43" s="669">
        <v>10</v>
      </c>
      <c r="EM43" s="669">
        <v>11</v>
      </c>
      <c r="EN43" s="669">
        <v>11</v>
      </c>
      <c r="EO43" s="669">
        <v>13</v>
      </c>
      <c r="EP43" s="669">
        <v>4</v>
      </c>
      <c r="EQ43" s="669">
        <v>7</v>
      </c>
      <c r="ER43" s="669">
        <v>12</v>
      </c>
      <c r="ES43" s="669">
        <v>18</v>
      </c>
      <c r="ET43" s="669">
        <v>19</v>
      </c>
      <c r="EU43" s="669">
        <v>11</v>
      </c>
      <c r="EV43" s="669">
        <v>13</v>
      </c>
      <c r="EW43" s="669">
        <v>19</v>
      </c>
      <c r="EX43" s="669">
        <v>13</v>
      </c>
      <c r="EY43" s="669">
        <v>18</v>
      </c>
      <c r="EZ43" s="669">
        <v>24</v>
      </c>
      <c r="FA43" s="669">
        <v>20</v>
      </c>
      <c r="FB43" s="669">
        <v>32</v>
      </c>
      <c r="FC43" s="669">
        <v>15</v>
      </c>
      <c r="FD43" s="669">
        <v>25</v>
      </c>
      <c r="FE43" s="669">
        <v>27</v>
      </c>
      <c r="FF43" s="669">
        <v>15</v>
      </c>
      <c r="FG43" s="669">
        <v>23</v>
      </c>
      <c r="FH43" s="669">
        <v>35</v>
      </c>
      <c r="FI43" s="669">
        <v>32</v>
      </c>
      <c r="FJ43" s="669">
        <v>41</v>
      </c>
      <c r="FK43" s="669">
        <v>24</v>
      </c>
      <c r="FL43" s="669">
        <v>39</v>
      </c>
      <c r="FM43" s="669">
        <v>38</v>
      </c>
      <c r="FN43" s="669">
        <v>39</v>
      </c>
      <c r="FO43" s="669">
        <v>40</v>
      </c>
      <c r="FP43" s="669">
        <v>32</v>
      </c>
      <c r="FQ43" s="669">
        <v>33</v>
      </c>
      <c r="FR43" s="669">
        <v>39</v>
      </c>
      <c r="FS43" s="669">
        <v>37</v>
      </c>
      <c r="FT43" s="669">
        <v>53</v>
      </c>
      <c r="FU43" s="669">
        <v>50</v>
      </c>
      <c r="FV43" s="669">
        <v>51</v>
      </c>
      <c r="FW43" s="669">
        <v>40</v>
      </c>
      <c r="FX43" s="669">
        <v>44</v>
      </c>
      <c r="FY43" s="669">
        <v>49</v>
      </c>
      <c r="FZ43" s="669">
        <v>54</v>
      </c>
      <c r="GA43" s="669">
        <v>52</v>
      </c>
      <c r="GB43" s="669">
        <v>58</v>
      </c>
      <c r="GC43" s="669">
        <v>57</v>
      </c>
      <c r="GD43" s="669">
        <v>68</v>
      </c>
      <c r="GE43" s="669">
        <v>53</v>
      </c>
      <c r="GF43" s="669">
        <v>52</v>
      </c>
      <c r="GG43" s="669">
        <v>62</v>
      </c>
      <c r="GH43" s="669">
        <v>49</v>
      </c>
      <c r="GI43" s="669">
        <v>66</v>
      </c>
      <c r="GJ43" s="669">
        <v>54</v>
      </c>
      <c r="GK43" s="669">
        <v>69</v>
      </c>
      <c r="GL43" s="669">
        <v>52</v>
      </c>
      <c r="GM43" s="669">
        <v>48</v>
      </c>
      <c r="GN43" s="669">
        <v>46</v>
      </c>
      <c r="GO43" s="669">
        <v>51</v>
      </c>
      <c r="GP43" s="669">
        <v>50</v>
      </c>
      <c r="GQ43" s="669">
        <v>26</v>
      </c>
      <c r="GR43" s="669">
        <v>32</v>
      </c>
      <c r="GS43" s="669">
        <v>28</v>
      </c>
      <c r="GT43" s="669">
        <v>28</v>
      </c>
      <c r="GU43" s="669">
        <v>18</v>
      </c>
      <c r="GV43" s="669">
        <v>28</v>
      </c>
      <c r="GW43" s="669">
        <v>26</v>
      </c>
      <c r="GX43" s="669">
        <v>2</v>
      </c>
      <c r="GY43" s="669">
        <v>1998</v>
      </c>
      <c r="GZ43" s="670">
        <v>0</v>
      </c>
      <c r="HA43" s="670">
        <v>0</v>
      </c>
      <c r="HB43" s="670">
        <v>0</v>
      </c>
      <c r="HC43" s="670">
        <v>0</v>
      </c>
      <c r="HD43" s="670">
        <v>0</v>
      </c>
      <c r="HE43" s="670">
        <v>0</v>
      </c>
      <c r="HF43" s="670">
        <v>0</v>
      </c>
      <c r="HG43" s="670">
        <v>0</v>
      </c>
      <c r="HH43" s="670">
        <v>0</v>
      </c>
      <c r="HI43" s="670">
        <v>0</v>
      </c>
      <c r="HJ43" s="670">
        <v>0</v>
      </c>
      <c r="HK43" s="670">
        <v>0</v>
      </c>
      <c r="HL43" s="670">
        <v>0</v>
      </c>
      <c r="HM43" s="670">
        <v>0</v>
      </c>
      <c r="HN43" s="670">
        <v>0</v>
      </c>
      <c r="HO43" s="670">
        <v>0</v>
      </c>
      <c r="HP43" s="669">
        <v>1</v>
      </c>
      <c r="HQ43" s="669">
        <v>2</v>
      </c>
      <c r="HR43" s="669">
        <v>1</v>
      </c>
      <c r="HS43" s="669">
        <v>1</v>
      </c>
      <c r="HT43" s="669">
        <v>2</v>
      </c>
      <c r="HU43" s="669">
        <v>2</v>
      </c>
      <c r="HV43" s="669">
        <v>6</v>
      </c>
      <c r="HW43" s="669">
        <v>3</v>
      </c>
      <c r="HX43" s="669">
        <v>3</v>
      </c>
      <c r="HY43" s="669">
        <v>3</v>
      </c>
      <c r="HZ43" s="669">
        <v>5</v>
      </c>
      <c r="IA43" s="669">
        <v>3</v>
      </c>
      <c r="IB43" s="669">
        <v>4</v>
      </c>
      <c r="IC43" s="669">
        <v>5</v>
      </c>
      <c r="ID43" s="669">
        <v>4</v>
      </c>
      <c r="IE43" s="669">
        <v>1</v>
      </c>
      <c r="IF43" s="669">
        <v>3</v>
      </c>
      <c r="IG43" s="669">
        <v>4</v>
      </c>
      <c r="IH43" s="669">
        <v>4</v>
      </c>
      <c r="II43" s="669">
        <v>8</v>
      </c>
      <c r="IJ43" s="669">
        <v>3</v>
      </c>
      <c r="IK43" s="669">
        <v>9</v>
      </c>
      <c r="IL43" s="669">
        <v>13</v>
      </c>
      <c r="IM43" s="669">
        <v>5</v>
      </c>
      <c r="IN43" s="669">
        <v>5</v>
      </c>
      <c r="IO43" s="669">
        <v>13</v>
      </c>
      <c r="IP43" s="669">
        <v>10</v>
      </c>
      <c r="IQ43" s="669">
        <v>8</v>
      </c>
      <c r="IR43" s="669">
        <v>11</v>
      </c>
      <c r="IS43" s="669">
        <v>14</v>
      </c>
      <c r="IT43" s="669">
        <v>13</v>
      </c>
      <c r="IU43" s="669">
        <v>13</v>
      </c>
      <c r="IV43" s="669">
        <v>16</v>
      </c>
      <c r="IW43" s="669">
        <v>13</v>
      </c>
      <c r="IX43" s="669">
        <v>18</v>
      </c>
      <c r="IY43" s="669">
        <v>17</v>
      </c>
      <c r="IZ43" s="669">
        <v>13</v>
      </c>
      <c r="JA43" s="669">
        <v>12</v>
      </c>
      <c r="JB43" s="669">
        <v>26</v>
      </c>
      <c r="JC43" s="669">
        <v>25</v>
      </c>
      <c r="JD43" s="669">
        <v>21</v>
      </c>
      <c r="JE43" s="669">
        <v>25</v>
      </c>
      <c r="JF43" s="669">
        <v>21</v>
      </c>
      <c r="JG43" s="669">
        <v>18</v>
      </c>
      <c r="JH43" s="669">
        <v>26</v>
      </c>
      <c r="JI43" s="669">
        <v>27</v>
      </c>
      <c r="JJ43" s="669">
        <v>34</v>
      </c>
      <c r="JK43" s="669">
        <v>30</v>
      </c>
      <c r="JL43" s="669">
        <v>17</v>
      </c>
      <c r="JM43" s="669">
        <v>33</v>
      </c>
      <c r="JN43" s="669">
        <v>35</v>
      </c>
      <c r="JO43" s="669">
        <v>33</v>
      </c>
      <c r="JP43" s="669">
        <v>31</v>
      </c>
      <c r="JQ43" s="669">
        <v>33</v>
      </c>
      <c r="JR43" s="669">
        <v>49</v>
      </c>
      <c r="JS43" s="669">
        <v>35</v>
      </c>
      <c r="JT43" s="669">
        <v>33</v>
      </c>
      <c r="JU43" s="669">
        <v>44</v>
      </c>
      <c r="JV43" s="669">
        <v>47</v>
      </c>
      <c r="JW43" s="669">
        <v>46</v>
      </c>
      <c r="JX43" s="669">
        <v>45</v>
      </c>
      <c r="JY43" s="669">
        <v>63</v>
      </c>
      <c r="JZ43" s="669">
        <v>56</v>
      </c>
      <c r="KA43" s="669">
        <v>43</v>
      </c>
      <c r="KB43" s="669">
        <v>39</v>
      </c>
      <c r="KC43" s="669">
        <v>67</v>
      </c>
      <c r="KD43" s="669">
        <v>57</v>
      </c>
      <c r="KE43" s="669">
        <v>60</v>
      </c>
      <c r="KF43" s="669">
        <v>54</v>
      </c>
      <c r="KG43" s="669">
        <v>65</v>
      </c>
      <c r="KH43" s="669">
        <v>42</v>
      </c>
      <c r="KI43" s="669">
        <v>44</v>
      </c>
      <c r="KJ43" s="669">
        <v>45</v>
      </c>
      <c r="KK43" s="669">
        <v>52</v>
      </c>
      <c r="KL43" s="669">
        <v>53</v>
      </c>
      <c r="KM43" s="669">
        <v>37</v>
      </c>
      <c r="KN43" s="669">
        <v>40</v>
      </c>
      <c r="KO43" s="669">
        <v>29</v>
      </c>
      <c r="KP43" s="669">
        <v>31</v>
      </c>
      <c r="KQ43" s="669">
        <v>26</v>
      </c>
      <c r="KR43" s="669">
        <v>20</v>
      </c>
      <c r="KS43" s="669">
        <v>19</v>
      </c>
      <c r="KT43" s="669">
        <v>29</v>
      </c>
      <c r="KU43" s="669">
        <v>17</v>
      </c>
      <c r="KV43" s="669">
        <v>5</v>
      </c>
      <c r="KW43" s="669">
        <v>2014</v>
      </c>
      <c r="KX43" s="670">
        <v>0</v>
      </c>
      <c r="KY43" s="670">
        <v>0</v>
      </c>
      <c r="KZ43" s="670">
        <v>0</v>
      </c>
      <c r="LA43" s="670">
        <v>0</v>
      </c>
      <c r="LB43" s="670">
        <v>0</v>
      </c>
      <c r="LC43" s="670">
        <v>0</v>
      </c>
      <c r="LD43" s="670">
        <v>0</v>
      </c>
      <c r="LE43" s="670">
        <v>0</v>
      </c>
      <c r="LF43" s="670">
        <v>0</v>
      </c>
      <c r="LG43" s="670">
        <v>0</v>
      </c>
      <c r="LH43" s="670">
        <v>0</v>
      </c>
      <c r="LI43" s="670">
        <v>0</v>
      </c>
      <c r="LJ43" s="670">
        <v>0</v>
      </c>
      <c r="LK43" s="670">
        <v>0</v>
      </c>
      <c r="LL43" s="670">
        <v>0</v>
      </c>
      <c r="LM43" s="670">
        <v>0</v>
      </c>
      <c r="LN43" s="669">
        <v>1</v>
      </c>
      <c r="LO43" s="669">
        <v>3</v>
      </c>
      <c r="LP43" s="669">
        <v>3</v>
      </c>
      <c r="LQ43" s="669">
        <v>1</v>
      </c>
      <c r="LR43" s="669">
        <v>3</v>
      </c>
      <c r="LS43" s="669">
        <v>3</v>
      </c>
      <c r="LT43" s="669">
        <v>2</v>
      </c>
      <c r="LU43" s="669">
        <v>2</v>
      </c>
      <c r="LV43" s="669">
        <v>2</v>
      </c>
      <c r="LW43" s="669">
        <v>10</v>
      </c>
      <c r="LX43" s="669">
        <v>4</v>
      </c>
      <c r="LY43" s="669">
        <v>5</v>
      </c>
      <c r="LZ43" s="669">
        <v>1</v>
      </c>
      <c r="MA43" s="669">
        <v>5</v>
      </c>
      <c r="MB43" s="669">
        <v>4</v>
      </c>
      <c r="MC43" s="669">
        <v>1</v>
      </c>
      <c r="MD43" s="669">
        <v>4</v>
      </c>
      <c r="ME43" s="669">
        <v>7</v>
      </c>
      <c r="MF43" s="669">
        <v>11</v>
      </c>
      <c r="MG43" s="669">
        <v>8</v>
      </c>
      <c r="MH43" s="669">
        <v>9</v>
      </c>
      <c r="MI43" s="669">
        <v>3</v>
      </c>
      <c r="MJ43" s="669">
        <v>2</v>
      </c>
      <c r="MK43" s="669">
        <v>7</v>
      </c>
      <c r="ML43" s="669">
        <v>7</v>
      </c>
      <c r="MM43" s="669">
        <v>10</v>
      </c>
      <c r="MN43" s="669">
        <v>10</v>
      </c>
      <c r="MO43" s="669">
        <v>13</v>
      </c>
      <c r="MP43" s="669">
        <v>6</v>
      </c>
      <c r="MQ43" s="669">
        <v>9</v>
      </c>
      <c r="MR43" s="669">
        <v>15</v>
      </c>
      <c r="MS43" s="669">
        <v>12</v>
      </c>
      <c r="MT43" s="669">
        <v>14</v>
      </c>
      <c r="MU43" s="669">
        <v>17</v>
      </c>
      <c r="MV43" s="669">
        <v>8</v>
      </c>
      <c r="MW43" s="669">
        <v>15</v>
      </c>
      <c r="MX43" s="669">
        <v>23</v>
      </c>
      <c r="MY43" s="669">
        <v>19</v>
      </c>
      <c r="MZ43" s="669">
        <v>23</v>
      </c>
      <c r="NA43" s="669">
        <v>25</v>
      </c>
      <c r="NB43" s="669">
        <v>25</v>
      </c>
      <c r="NC43" s="669">
        <v>24</v>
      </c>
      <c r="ND43" s="669">
        <v>24</v>
      </c>
      <c r="NE43" s="669">
        <v>20</v>
      </c>
      <c r="NF43" s="669">
        <v>18</v>
      </c>
      <c r="NG43" s="669">
        <v>26</v>
      </c>
      <c r="NH43" s="669">
        <v>33</v>
      </c>
      <c r="NI43" s="669">
        <v>36</v>
      </c>
      <c r="NJ43" s="669">
        <v>30</v>
      </c>
      <c r="NK43" s="669">
        <v>23</v>
      </c>
      <c r="NL43" s="669">
        <v>30</v>
      </c>
      <c r="NM43" s="669">
        <v>35</v>
      </c>
      <c r="NN43" s="669">
        <v>47</v>
      </c>
      <c r="NO43" s="669">
        <v>39</v>
      </c>
      <c r="NP43" s="669">
        <v>35</v>
      </c>
      <c r="NQ43" s="669">
        <v>47</v>
      </c>
      <c r="NR43" s="669">
        <v>42</v>
      </c>
      <c r="NS43" s="669">
        <v>40</v>
      </c>
      <c r="NT43" s="669">
        <v>41</v>
      </c>
      <c r="NU43" s="669">
        <v>51</v>
      </c>
      <c r="NV43" s="669">
        <v>53</v>
      </c>
      <c r="NW43" s="669">
        <v>43</v>
      </c>
      <c r="NX43" s="669">
        <v>55</v>
      </c>
      <c r="NY43" s="669">
        <v>58</v>
      </c>
      <c r="NZ43" s="669">
        <v>43</v>
      </c>
      <c r="OA43" s="669">
        <v>56</v>
      </c>
      <c r="OB43" s="669">
        <v>46</v>
      </c>
      <c r="OC43" s="669">
        <v>43</v>
      </c>
      <c r="OD43" s="669">
        <v>45</v>
      </c>
      <c r="OE43" s="669">
        <v>56</v>
      </c>
      <c r="OF43" s="669">
        <v>55</v>
      </c>
      <c r="OG43" s="669">
        <v>51</v>
      </c>
      <c r="OH43" s="669">
        <v>54</v>
      </c>
      <c r="OI43" s="669">
        <v>49</v>
      </c>
      <c r="OJ43" s="669">
        <v>43</v>
      </c>
      <c r="OK43" s="669">
        <v>40</v>
      </c>
      <c r="OL43" s="669">
        <v>31</v>
      </c>
      <c r="OM43" s="669">
        <v>36</v>
      </c>
      <c r="ON43" s="669">
        <v>33</v>
      </c>
      <c r="OO43" s="669">
        <v>27</v>
      </c>
      <c r="OP43" s="669">
        <v>30</v>
      </c>
      <c r="OQ43" s="669">
        <v>17</v>
      </c>
      <c r="OR43" s="669">
        <v>22</v>
      </c>
      <c r="OS43" s="669">
        <v>30</v>
      </c>
      <c r="OT43" s="669">
        <v>5</v>
      </c>
      <c r="OU43" s="669">
        <v>2068</v>
      </c>
      <c r="OV43" s="670">
        <v>0</v>
      </c>
      <c r="OW43" s="670">
        <v>0</v>
      </c>
      <c r="OX43" s="670">
        <v>0</v>
      </c>
      <c r="OY43" s="670">
        <v>0</v>
      </c>
      <c r="OZ43" s="670">
        <v>0</v>
      </c>
      <c r="PA43" s="670">
        <v>0</v>
      </c>
      <c r="PB43" s="670">
        <v>0</v>
      </c>
      <c r="PC43" s="670">
        <v>0</v>
      </c>
      <c r="PD43" s="670">
        <v>0</v>
      </c>
      <c r="PE43" s="670">
        <v>0</v>
      </c>
      <c r="PF43" s="670">
        <v>0</v>
      </c>
      <c r="PG43" s="670">
        <v>0</v>
      </c>
      <c r="PH43" s="670">
        <v>0</v>
      </c>
      <c r="PI43" s="670">
        <v>0</v>
      </c>
      <c r="PJ43" s="670">
        <v>0</v>
      </c>
      <c r="PK43" s="670">
        <v>0</v>
      </c>
      <c r="PL43" s="669">
        <v>2</v>
      </c>
      <c r="PM43" s="669">
        <v>4</v>
      </c>
      <c r="PN43" s="669">
        <v>4</v>
      </c>
      <c r="PO43" s="669">
        <v>4</v>
      </c>
      <c r="PP43" s="670">
        <v>0</v>
      </c>
      <c r="PQ43" s="669">
        <v>3</v>
      </c>
      <c r="PR43" s="669">
        <v>5</v>
      </c>
      <c r="PS43" s="669">
        <v>3</v>
      </c>
      <c r="PT43" s="669">
        <v>5</v>
      </c>
      <c r="PU43" s="669">
        <v>4</v>
      </c>
      <c r="PV43" s="669">
        <v>4</v>
      </c>
      <c r="PW43" s="669">
        <v>3</v>
      </c>
      <c r="PX43" s="669">
        <v>4</v>
      </c>
      <c r="PY43" s="669">
        <v>9</v>
      </c>
      <c r="PZ43" s="669">
        <v>3</v>
      </c>
      <c r="QA43" s="669">
        <v>6</v>
      </c>
      <c r="QB43" s="669">
        <v>3</v>
      </c>
      <c r="QC43" s="669">
        <v>7</v>
      </c>
      <c r="QD43" s="669">
        <v>12</v>
      </c>
      <c r="QE43" s="669">
        <v>6</v>
      </c>
      <c r="QF43" s="669">
        <v>5</v>
      </c>
      <c r="QG43" s="669">
        <v>6</v>
      </c>
      <c r="QH43" s="669">
        <v>6</v>
      </c>
      <c r="QI43" s="669">
        <v>7</v>
      </c>
      <c r="QJ43" s="669">
        <v>6</v>
      </c>
      <c r="QK43" s="669">
        <v>8</v>
      </c>
      <c r="QL43" s="669">
        <v>5</v>
      </c>
      <c r="QM43" s="669">
        <v>8</v>
      </c>
      <c r="QN43" s="669">
        <v>7</v>
      </c>
      <c r="QO43" s="669">
        <v>6</v>
      </c>
      <c r="QP43" s="669">
        <v>10</v>
      </c>
      <c r="QQ43" s="669">
        <v>6</v>
      </c>
      <c r="QR43" s="669">
        <v>20</v>
      </c>
      <c r="QS43" s="669">
        <v>9</v>
      </c>
      <c r="QT43" s="669">
        <v>18</v>
      </c>
      <c r="QU43" s="669">
        <v>14</v>
      </c>
      <c r="QV43" s="669">
        <v>23</v>
      </c>
      <c r="QW43" s="669">
        <v>22</v>
      </c>
      <c r="QX43" s="669">
        <v>21</v>
      </c>
      <c r="QY43" s="669">
        <v>26</v>
      </c>
      <c r="QZ43" s="669">
        <v>29</v>
      </c>
      <c r="RA43" s="669">
        <v>25</v>
      </c>
      <c r="RB43" s="669">
        <v>30</v>
      </c>
      <c r="RC43" s="669">
        <v>28</v>
      </c>
      <c r="RD43" s="669">
        <v>34</v>
      </c>
      <c r="RE43" s="669">
        <v>26</v>
      </c>
      <c r="RF43" s="669">
        <v>32</v>
      </c>
      <c r="RG43" s="669">
        <v>33</v>
      </c>
      <c r="RH43" s="669">
        <v>34</v>
      </c>
      <c r="RI43" s="669">
        <v>36</v>
      </c>
      <c r="RJ43" s="669">
        <v>46</v>
      </c>
      <c r="RK43" s="669">
        <v>25</v>
      </c>
      <c r="RL43" s="669">
        <v>32</v>
      </c>
      <c r="RM43" s="669">
        <v>34</v>
      </c>
      <c r="RN43" s="669">
        <v>39</v>
      </c>
      <c r="RO43" s="669">
        <v>56</v>
      </c>
      <c r="RP43" s="669">
        <v>33</v>
      </c>
      <c r="RQ43" s="669">
        <v>48</v>
      </c>
      <c r="RR43" s="669">
        <v>49</v>
      </c>
      <c r="RS43" s="669">
        <v>38</v>
      </c>
      <c r="RT43" s="669">
        <v>45</v>
      </c>
      <c r="RU43" s="669">
        <v>41</v>
      </c>
      <c r="RV43" s="669">
        <v>33</v>
      </c>
      <c r="RW43" s="669">
        <v>49</v>
      </c>
      <c r="RX43" s="669">
        <v>49</v>
      </c>
      <c r="RY43" s="669">
        <v>65</v>
      </c>
      <c r="RZ43" s="669">
        <v>54</v>
      </c>
      <c r="SA43" s="669">
        <v>45</v>
      </c>
      <c r="SB43" s="669">
        <v>68</v>
      </c>
      <c r="SC43" s="669">
        <v>50</v>
      </c>
      <c r="SD43" s="669">
        <v>54</v>
      </c>
      <c r="SE43" s="669">
        <v>55</v>
      </c>
      <c r="SF43" s="669">
        <v>47</v>
      </c>
      <c r="SG43" s="669">
        <v>62</v>
      </c>
      <c r="SH43" s="669">
        <v>53</v>
      </c>
      <c r="SI43" s="669">
        <v>42</v>
      </c>
      <c r="SJ43" s="669">
        <v>38</v>
      </c>
      <c r="SK43" s="669">
        <v>38</v>
      </c>
      <c r="SL43" s="669">
        <v>30</v>
      </c>
      <c r="SM43" s="669">
        <v>16</v>
      </c>
      <c r="SN43" s="669">
        <v>21</v>
      </c>
      <c r="SO43" s="669">
        <v>13</v>
      </c>
      <c r="SP43" s="669">
        <v>52</v>
      </c>
      <c r="SQ43" s="669">
        <v>16</v>
      </c>
      <c r="SR43" s="669">
        <v>1</v>
      </c>
      <c r="SS43" s="669">
        <v>3011</v>
      </c>
      <c r="ST43" s="670">
        <v>0</v>
      </c>
      <c r="SU43" s="670">
        <v>0</v>
      </c>
      <c r="SV43" s="670">
        <v>0</v>
      </c>
      <c r="SW43" s="670">
        <v>0</v>
      </c>
      <c r="SX43" s="670">
        <v>0</v>
      </c>
      <c r="SY43" s="670">
        <v>0</v>
      </c>
      <c r="SZ43" s="670">
        <v>0</v>
      </c>
      <c r="TA43" s="670">
        <v>0</v>
      </c>
      <c r="TB43" s="670">
        <v>0</v>
      </c>
      <c r="TC43" s="670">
        <v>0</v>
      </c>
      <c r="TD43" s="670">
        <v>0</v>
      </c>
      <c r="TE43" s="670">
        <v>0</v>
      </c>
      <c r="TF43" s="670">
        <v>0</v>
      </c>
      <c r="TG43" s="670">
        <v>0</v>
      </c>
      <c r="TH43" s="670">
        <v>0</v>
      </c>
      <c r="TI43" s="670">
        <v>0</v>
      </c>
      <c r="TJ43" s="669">
        <v>1</v>
      </c>
      <c r="TK43" s="669">
        <v>3</v>
      </c>
      <c r="TL43" s="669">
        <v>1</v>
      </c>
      <c r="TM43" s="669">
        <v>3</v>
      </c>
      <c r="TN43" s="669">
        <v>2</v>
      </c>
      <c r="TO43" s="669">
        <v>9</v>
      </c>
      <c r="TP43" s="669">
        <v>3</v>
      </c>
      <c r="TQ43" s="669">
        <v>4</v>
      </c>
      <c r="TR43" s="669">
        <v>1</v>
      </c>
      <c r="TS43" s="669">
        <v>9</v>
      </c>
      <c r="TT43" s="669">
        <v>8</v>
      </c>
      <c r="TU43" s="669">
        <v>6</v>
      </c>
      <c r="TV43" s="669">
        <v>5</v>
      </c>
      <c r="TW43" s="669">
        <v>4</v>
      </c>
      <c r="TX43" s="669">
        <v>7</v>
      </c>
      <c r="TY43" s="669">
        <v>5</v>
      </c>
      <c r="TZ43" s="669">
        <v>10</v>
      </c>
      <c r="UA43" s="669">
        <v>6</v>
      </c>
      <c r="UB43" s="669">
        <v>10</v>
      </c>
      <c r="UC43" s="669">
        <v>10</v>
      </c>
      <c r="UD43" s="669">
        <v>7</v>
      </c>
      <c r="UE43" s="669">
        <v>7</v>
      </c>
      <c r="UF43" s="669">
        <v>9</v>
      </c>
      <c r="UG43" s="669">
        <v>13</v>
      </c>
      <c r="UH43" s="669">
        <v>14</v>
      </c>
      <c r="UI43" s="669">
        <v>12</v>
      </c>
      <c r="UJ43" s="669">
        <v>8</v>
      </c>
      <c r="UK43" s="669">
        <v>15</v>
      </c>
      <c r="UL43" s="669">
        <v>15</v>
      </c>
      <c r="UM43" s="669">
        <v>18</v>
      </c>
      <c r="UN43" s="669">
        <v>18</v>
      </c>
      <c r="UO43" s="669">
        <v>17</v>
      </c>
      <c r="UP43" s="669">
        <v>26</v>
      </c>
      <c r="UQ43" s="669">
        <v>14</v>
      </c>
      <c r="UR43" s="669">
        <v>28</v>
      </c>
      <c r="US43" s="669">
        <v>25</v>
      </c>
      <c r="UT43" s="669">
        <v>15</v>
      </c>
      <c r="UU43" s="669">
        <v>33</v>
      </c>
      <c r="UV43" s="669">
        <v>24</v>
      </c>
      <c r="UW43" s="669">
        <v>34</v>
      </c>
      <c r="UX43" s="669">
        <v>27</v>
      </c>
      <c r="UY43" s="669">
        <v>29</v>
      </c>
      <c r="UZ43" s="669">
        <v>50</v>
      </c>
      <c r="VA43" s="669">
        <v>51</v>
      </c>
      <c r="VB43" s="669">
        <v>44</v>
      </c>
      <c r="VC43" s="669">
        <v>56</v>
      </c>
      <c r="VD43" s="669">
        <v>41</v>
      </c>
      <c r="VE43" s="669">
        <v>60</v>
      </c>
      <c r="VF43" s="669">
        <v>44</v>
      </c>
      <c r="VG43" s="669">
        <v>47</v>
      </c>
      <c r="VH43" s="669">
        <v>43</v>
      </c>
      <c r="VI43" s="669">
        <v>51</v>
      </c>
      <c r="VJ43" s="669">
        <v>52</v>
      </c>
      <c r="VK43" s="669">
        <v>52</v>
      </c>
      <c r="VL43" s="669">
        <v>56</v>
      </c>
      <c r="VM43" s="669">
        <v>51</v>
      </c>
      <c r="VN43" s="669">
        <v>57</v>
      </c>
      <c r="VO43" s="669">
        <v>55</v>
      </c>
      <c r="VP43" s="669">
        <v>57</v>
      </c>
      <c r="VQ43" s="669">
        <v>72</v>
      </c>
      <c r="VR43" s="669">
        <v>60</v>
      </c>
      <c r="VS43" s="669">
        <v>83</v>
      </c>
      <c r="VT43" s="669">
        <v>73</v>
      </c>
      <c r="VU43" s="669">
        <v>92</v>
      </c>
      <c r="VV43" s="669">
        <v>73</v>
      </c>
      <c r="VW43" s="669">
        <v>80</v>
      </c>
      <c r="VX43" s="669">
        <v>80</v>
      </c>
      <c r="VY43" s="669">
        <v>75</v>
      </c>
      <c r="VZ43" s="669">
        <v>81</v>
      </c>
      <c r="WA43" s="669">
        <v>79</v>
      </c>
      <c r="WB43" s="669">
        <v>73</v>
      </c>
      <c r="WC43" s="669">
        <v>83</v>
      </c>
      <c r="WD43" s="669">
        <v>77</v>
      </c>
      <c r="WE43" s="669">
        <v>73</v>
      </c>
      <c r="WF43" s="669">
        <v>75</v>
      </c>
      <c r="WG43" s="669">
        <v>62</v>
      </c>
      <c r="WH43" s="669">
        <v>50</v>
      </c>
      <c r="WI43" s="669">
        <v>56</v>
      </c>
      <c r="WJ43" s="669">
        <v>40</v>
      </c>
      <c r="WK43" s="669">
        <v>47</v>
      </c>
      <c r="WL43" s="669">
        <v>30</v>
      </c>
      <c r="WM43" s="669">
        <v>25</v>
      </c>
      <c r="WN43" s="669">
        <v>22</v>
      </c>
      <c r="WO43" s="669">
        <v>23</v>
      </c>
      <c r="WP43" s="669">
        <v>14</v>
      </c>
      <c r="WQ43" s="669">
        <v>12</v>
      </c>
      <c r="WR43" s="669">
        <v>3</v>
      </c>
      <c r="WS43" s="669">
        <v>3</v>
      </c>
      <c r="WT43" s="669">
        <v>4</v>
      </c>
      <c r="WU43" s="669">
        <v>2</v>
      </c>
      <c r="WV43" s="670">
        <v>0</v>
      </c>
      <c r="WW43" s="669">
        <v>2</v>
      </c>
      <c r="WX43" s="670">
        <v>0</v>
      </c>
      <c r="WY43" s="669">
        <v>1</v>
      </c>
      <c r="WZ43" s="670">
        <v>0</v>
      </c>
      <c r="XA43" s="670">
        <v>0</v>
      </c>
      <c r="XB43" s="669">
        <v>1</v>
      </c>
      <c r="XC43" s="670">
        <v>0</v>
      </c>
      <c r="XD43" s="670">
        <v>0</v>
      </c>
      <c r="XE43" s="669">
        <v>1</v>
      </c>
      <c r="XF43" s="670">
        <v>0</v>
      </c>
      <c r="XG43" s="669">
        <v>2</v>
      </c>
      <c r="XH43" s="669">
        <v>4500</v>
      </c>
      <c r="XI43" s="669">
        <v>2</v>
      </c>
      <c r="XJ43" s="669">
        <v>1</v>
      </c>
      <c r="XK43" s="670">
        <v>0</v>
      </c>
      <c r="XL43" s="670">
        <v>0</v>
      </c>
      <c r="XM43" s="670">
        <v>0</v>
      </c>
      <c r="XN43" s="669">
        <v>1</v>
      </c>
      <c r="XO43" s="670">
        <v>0</v>
      </c>
      <c r="XP43" s="670">
        <v>0</v>
      </c>
      <c r="XQ43" s="670">
        <v>0</v>
      </c>
      <c r="XR43" s="670">
        <v>0</v>
      </c>
      <c r="XS43" s="670">
        <v>0</v>
      </c>
      <c r="XT43" s="670">
        <v>0</v>
      </c>
      <c r="XU43" s="670">
        <v>0</v>
      </c>
      <c r="XV43" s="669">
        <v>1</v>
      </c>
      <c r="XW43" s="669">
        <v>2</v>
      </c>
      <c r="XX43" s="669">
        <v>5</v>
      </c>
      <c r="XY43" s="669">
        <v>1</v>
      </c>
      <c r="XZ43" s="669">
        <v>5</v>
      </c>
      <c r="YA43" s="669">
        <v>7</v>
      </c>
      <c r="YB43" s="669">
        <v>11</v>
      </c>
      <c r="YC43" s="669">
        <v>7</v>
      </c>
      <c r="YD43" s="669">
        <v>5</v>
      </c>
      <c r="YE43" s="669">
        <v>10</v>
      </c>
      <c r="YF43" s="669">
        <v>6</v>
      </c>
      <c r="YG43" s="669">
        <v>3</v>
      </c>
      <c r="YH43" s="669">
        <v>5</v>
      </c>
      <c r="YI43" s="669">
        <v>6</v>
      </c>
      <c r="YJ43" s="669">
        <v>13</v>
      </c>
      <c r="YK43" s="669">
        <v>8</v>
      </c>
      <c r="YL43" s="669">
        <v>11</v>
      </c>
      <c r="YM43" s="669">
        <v>10</v>
      </c>
      <c r="YN43" s="669">
        <v>7</v>
      </c>
      <c r="YO43" s="669">
        <v>18</v>
      </c>
      <c r="YP43" s="669">
        <v>6</v>
      </c>
      <c r="YQ43" s="669">
        <v>12</v>
      </c>
      <c r="YR43" s="669">
        <v>9</v>
      </c>
      <c r="YS43" s="669">
        <v>14</v>
      </c>
      <c r="YT43" s="669">
        <v>6</v>
      </c>
      <c r="YU43" s="669">
        <v>16</v>
      </c>
      <c r="YV43" s="669">
        <v>9</v>
      </c>
      <c r="YW43" s="669">
        <v>19</v>
      </c>
      <c r="YX43" s="669">
        <v>17</v>
      </c>
      <c r="YY43" s="669">
        <v>22</v>
      </c>
      <c r="YZ43" s="669">
        <v>26</v>
      </c>
      <c r="ZA43" s="669">
        <v>19</v>
      </c>
      <c r="ZB43" s="669">
        <v>26</v>
      </c>
      <c r="ZC43" s="669">
        <v>26</v>
      </c>
      <c r="ZD43" s="669">
        <v>22</v>
      </c>
      <c r="ZE43" s="669">
        <v>26</v>
      </c>
      <c r="ZF43" s="669">
        <v>29</v>
      </c>
      <c r="ZG43" s="669">
        <v>27</v>
      </c>
      <c r="ZH43" s="669">
        <v>31</v>
      </c>
      <c r="ZI43" s="669">
        <v>42</v>
      </c>
      <c r="ZJ43" s="669">
        <v>47</v>
      </c>
      <c r="ZK43" s="669">
        <v>48</v>
      </c>
      <c r="ZL43" s="669">
        <v>42</v>
      </c>
      <c r="ZM43" s="669">
        <v>39</v>
      </c>
      <c r="ZN43" s="669">
        <v>54</v>
      </c>
      <c r="ZO43" s="669">
        <v>53</v>
      </c>
      <c r="ZP43" s="669">
        <v>52</v>
      </c>
      <c r="ZQ43" s="669">
        <v>63</v>
      </c>
      <c r="ZR43" s="669">
        <v>67</v>
      </c>
      <c r="ZS43" s="669">
        <v>76</v>
      </c>
      <c r="ZT43" s="669">
        <v>66</v>
      </c>
      <c r="ZU43" s="669">
        <v>78</v>
      </c>
      <c r="ZV43" s="669">
        <v>71</v>
      </c>
      <c r="ZW43" s="669">
        <v>87</v>
      </c>
      <c r="ZX43" s="669">
        <v>65</v>
      </c>
      <c r="ZY43" s="669">
        <v>83</v>
      </c>
      <c r="ZZ43" s="669">
        <v>84</v>
      </c>
      <c r="AAA43" s="669">
        <v>78</v>
      </c>
      <c r="AAB43" s="669">
        <v>71</v>
      </c>
      <c r="AAC43" s="669">
        <v>98</v>
      </c>
      <c r="AAD43" s="669">
        <v>90</v>
      </c>
      <c r="AAE43" s="669">
        <v>96</v>
      </c>
      <c r="AAF43" s="669">
        <v>102</v>
      </c>
      <c r="AAG43" s="669">
        <v>94</v>
      </c>
      <c r="AAH43" s="669">
        <v>80</v>
      </c>
      <c r="AAI43" s="669">
        <v>117</v>
      </c>
      <c r="AAJ43" s="669">
        <v>103</v>
      </c>
      <c r="AAK43" s="669">
        <v>111</v>
      </c>
      <c r="AAL43" s="669">
        <v>107</v>
      </c>
      <c r="AAM43" s="669">
        <v>117</v>
      </c>
      <c r="AAN43" s="669">
        <v>135</v>
      </c>
      <c r="AAO43" s="669">
        <v>118</v>
      </c>
      <c r="AAP43" s="669">
        <v>110</v>
      </c>
      <c r="AAQ43" s="669">
        <v>130</v>
      </c>
      <c r="AAR43" s="669">
        <v>123</v>
      </c>
      <c r="AAS43" s="669">
        <v>120</v>
      </c>
      <c r="AAT43" s="669">
        <v>114</v>
      </c>
      <c r="AAU43" s="669">
        <v>134</v>
      </c>
      <c r="AAV43" s="669">
        <v>111</v>
      </c>
      <c r="AAW43" s="669">
        <v>101</v>
      </c>
      <c r="AAX43" s="669">
        <v>77</v>
      </c>
      <c r="AAY43" s="669">
        <v>65</v>
      </c>
      <c r="AAZ43" s="669">
        <v>52</v>
      </c>
      <c r="ABA43" s="669">
        <v>43</v>
      </c>
      <c r="ABB43" s="669">
        <v>31</v>
      </c>
      <c r="ABC43" s="669">
        <v>35</v>
      </c>
      <c r="ABD43" s="669">
        <v>26</v>
      </c>
      <c r="ABE43" s="669">
        <v>23</v>
      </c>
      <c r="ABF43" s="669">
        <v>21</v>
      </c>
      <c r="ABG43" s="669">
        <v>10</v>
      </c>
      <c r="ABH43" s="669">
        <v>11</v>
      </c>
      <c r="ABI43" s="669">
        <v>7</v>
      </c>
      <c r="ABJ43" s="669">
        <v>3</v>
      </c>
      <c r="ABK43" s="669">
        <v>4</v>
      </c>
      <c r="ABL43" s="669">
        <v>4</v>
      </c>
      <c r="ABM43" s="670">
        <v>0</v>
      </c>
      <c r="ABN43" s="669">
        <v>1</v>
      </c>
      <c r="ABO43" s="670">
        <v>0</v>
      </c>
      <c r="ABP43" s="670">
        <v>0</v>
      </c>
      <c r="ABQ43" s="669">
        <v>1</v>
      </c>
      <c r="ABR43" s="669">
        <v>1</v>
      </c>
      <c r="ABS43" s="669">
        <v>1</v>
      </c>
      <c r="ABT43" s="669">
        <v>5108</v>
      </c>
      <c r="ABU43" s="670">
        <v>0</v>
      </c>
      <c r="ABV43" s="670">
        <v>0</v>
      </c>
      <c r="ABW43" s="670">
        <v>0</v>
      </c>
      <c r="ABX43" s="670">
        <v>0</v>
      </c>
      <c r="ABY43" s="670">
        <v>0</v>
      </c>
      <c r="ABZ43" s="670">
        <v>0</v>
      </c>
      <c r="ACA43" s="670">
        <v>0</v>
      </c>
      <c r="ACB43" s="670">
        <v>0</v>
      </c>
      <c r="ACC43" s="670">
        <v>0</v>
      </c>
      <c r="ACD43" s="670">
        <v>0</v>
      </c>
      <c r="ACE43" s="670">
        <v>0</v>
      </c>
      <c r="ACF43" s="670">
        <v>0</v>
      </c>
      <c r="ACG43" s="669">
        <v>1</v>
      </c>
      <c r="ACH43" s="670">
        <v>0</v>
      </c>
      <c r="ACI43" s="669">
        <v>2</v>
      </c>
      <c r="ACJ43" s="669">
        <v>3</v>
      </c>
      <c r="ACK43" s="669">
        <v>2</v>
      </c>
      <c r="ACL43" s="669">
        <v>4</v>
      </c>
      <c r="ACM43" s="669">
        <v>4</v>
      </c>
      <c r="ACN43" s="669">
        <v>5</v>
      </c>
      <c r="ACO43" s="669">
        <v>4</v>
      </c>
      <c r="ACP43" s="669">
        <v>8</v>
      </c>
      <c r="ACQ43" s="669">
        <v>5</v>
      </c>
      <c r="ACR43" s="669">
        <v>2</v>
      </c>
      <c r="ACS43" s="669">
        <v>11</v>
      </c>
      <c r="ACT43" s="669">
        <v>7</v>
      </c>
      <c r="ACU43" s="669">
        <v>6</v>
      </c>
      <c r="ACV43" s="669">
        <v>5</v>
      </c>
      <c r="ACW43" s="669">
        <v>5</v>
      </c>
      <c r="ACX43" s="669">
        <v>9</v>
      </c>
      <c r="ACY43" s="669">
        <v>5</v>
      </c>
      <c r="ACZ43" s="669">
        <v>6</v>
      </c>
      <c r="ADA43" s="669">
        <v>12</v>
      </c>
      <c r="ADB43" s="669">
        <v>9</v>
      </c>
      <c r="ADC43" s="669">
        <v>12</v>
      </c>
      <c r="ADD43" s="669">
        <v>15</v>
      </c>
      <c r="ADE43" s="669">
        <v>16</v>
      </c>
      <c r="ADF43" s="669">
        <v>13</v>
      </c>
      <c r="ADG43" s="669">
        <v>14</v>
      </c>
      <c r="ADH43" s="669">
        <v>10</v>
      </c>
      <c r="ADI43" s="669">
        <v>14</v>
      </c>
      <c r="ADJ43" s="669">
        <v>21</v>
      </c>
      <c r="ADK43" s="669">
        <v>19</v>
      </c>
      <c r="ADL43" s="669">
        <v>17</v>
      </c>
      <c r="ADM43" s="669">
        <v>26</v>
      </c>
      <c r="ADN43" s="669">
        <v>21</v>
      </c>
      <c r="ADO43" s="669">
        <v>22</v>
      </c>
      <c r="ADP43" s="669">
        <v>26</v>
      </c>
      <c r="ADQ43" s="669">
        <v>29</v>
      </c>
      <c r="ADR43" s="669">
        <v>34</v>
      </c>
      <c r="ADS43" s="669">
        <v>40</v>
      </c>
      <c r="ADT43" s="669">
        <v>45</v>
      </c>
      <c r="ADU43" s="669">
        <v>43</v>
      </c>
      <c r="ADV43" s="669">
        <v>41</v>
      </c>
      <c r="ADW43" s="669">
        <v>50</v>
      </c>
      <c r="ADX43" s="669">
        <v>43</v>
      </c>
      <c r="ADY43" s="669">
        <v>46</v>
      </c>
      <c r="ADZ43" s="669">
        <v>61</v>
      </c>
      <c r="AEA43" s="669">
        <v>65</v>
      </c>
      <c r="AEB43" s="669">
        <v>61</v>
      </c>
      <c r="AEC43" s="669">
        <v>75</v>
      </c>
      <c r="AED43" s="669">
        <v>68</v>
      </c>
      <c r="AEE43" s="669">
        <v>73</v>
      </c>
      <c r="AEF43" s="669">
        <v>74</v>
      </c>
      <c r="AEG43" s="669">
        <v>99</v>
      </c>
      <c r="AEH43" s="669">
        <v>81</v>
      </c>
      <c r="AEI43" s="669">
        <v>98</v>
      </c>
      <c r="AEJ43" s="669">
        <v>90</v>
      </c>
      <c r="AEK43" s="669">
        <v>103</v>
      </c>
      <c r="AEL43" s="669">
        <v>104</v>
      </c>
      <c r="AEM43" s="669">
        <v>83</v>
      </c>
      <c r="AEN43" s="669">
        <v>103</v>
      </c>
      <c r="AEO43" s="669">
        <v>111</v>
      </c>
      <c r="AEP43" s="669">
        <v>103</v>
      </c>
      <c r="AEQ43" s="669">
        <v>112</v>
      </c>
      <c r="AER43" s="669">
        <v>103</v>
      </c>
      <c r="AES43" s="669">
        <v>114</v>
      </c>
      <c r="AET43" s="669">
        <v>116</v>
      </c>
      <c r="AEU43" s="669">
        <v>129</v>
      </c>
      <c r="AEV43" s="669">
        <v>140</v>
      </c>
      <c r="AEW43" s="669">
        <v>113</v>
      </c>
      <c r="AEX43" s="669">
        <v>136</v>
      </c>
      <c r="AEY43" s="669">
        <v>126</v>
      </c>
      <c r="AEZ43" s="669">
        <v>103</v>
      </c>
      <c r="AFA43" s="669">
        <v>140</v>
      </c>
      <c r="AFB43" s="669">
        <v>143</v>
      </c>
      <c r="AFC43" s="669">
        <v>139</v>
      </c>
      <c r="AFD43" s="669">
        <v>152</v>
      </c>
      <c r="AFE43" s="669">
        <v>141</v>
      </c>
      <c r="AFF43" s="669">
        <v>143</v>
      </c>
      <c r="AFG43" s="669">
        <v>129</v>
      </c>
      <c r="AFH43" s="669">
        <v>116</v>
      </c>
      <c r="AFI43" s="669">
        <v>98</v>
      </c>
      <c r="AFJ43" s="669">
        <v>92</v>
      </c>
      <c r="AFK43" s="669">
        <v>105</v>
      </c>
      <c r="AFL43" s="669">
        <v>54</v>
      </c>
      <c r="AFM43" s="669">
        <v>56</v>
      </c>
      <c r="AFN43" s="669">
        <v>60</v>
      </c>
      <c r="AFO43" s="669">
        <v>52</v>
      </c>
      <c r="AFP43" s="669">
        <v>26</v>
      </c>
      <c r="AFQ43" s="669">
        <v>29</v>
      </c>
      <c r="AFR43" s="669">
        <v>19</v>
      </c>
      <c r="AFS43" s="669">
        <v>14</v>
      </c>
      <c r="AFT43" s="669">
        <v>11</v>
      </c>
      <c r="AFU43" s="669">
        <v>6</v>
      </c>
      <c r="AFV43" s="669">
        <v>5</v>
      </c>
      <c r="AFW43" s="669">
        <v>1</v>
      </c>
      <c r="AFX43" s="670">
        <v>0</v>
      </c>
      <c r="AFY43" s="669">
        <v>1</v>
      </c>
      <c r="AFZ43" s="670">
        <v>0</v>
      </c>
      <c r="AGA43" s="670">
        <v>0</v>
      </c>
      <c r="AGB43" s="670">
        <v>0</v>
      </c>
      <c r="AGC43" s="670">
        <v>0</v>
      </c>
      <c r="AGD43" s="670">
        <v>0</v>
      </c>
      <c r="AGE43" s="670">
        <v>0</v>
      </c>
      <c r="AGF43" s="670">
        <v>0</v>
      </c>
      <c r="AGG43" s="670">
        <v>0</v>
      </c>
      <c r="AGH43" s="669">
        <v>6588</v>
      </c>
      <c r="AGI43" s="670">
        <v>0</v>
      </c>
      <c r="AGJ43" s="670">
        <v>0</v>
      </c>
      <c r="AGK43" s="670">
        <v>0</v>
      </c>
      <c r="AGL43" s="670">
        <v>0</v>
      </c>
      <c r="AGM43" s="670">
        <v>0</v>
      </c>
      <c r="AGN43" s="670">
        <v>0</v>
      </c>
      <c r="AGO43" s="670">
        <v>0</v>
      </c>
      <c r="AGP43" s="670">
        <v>0</v>
      </c>
      <c r="AGQ43" s="670">
        <v>0</v>
      </c>
      <c r="AGR43" s="670">
        <v>0</v>
      </c>
      <c r="AGS43" s="670">
        <v>0</v>
      </c>
      <c r="AGT43" s="670">
        <v>0</v>
      </c>
      <c r="AGU43" s="670">
        <v>0</v>
      </c>
      <c r="AGV43" s="670">
        <v>0</v>
      </c>
      <c r="AGW43" s="670">
        <v>0</v>
      </c>
      <c r="AGX43" s="669">
        <v>3</v>
      </c>
      <c r="AGY43" s="669">
        <v>5</v>
      </c>
      <c r="AGZ43" s="669">
        <v>3</v>
      </c>
      <c r="AHA43" s="669">
        <v>1</v>
      </c>
      <c r="AHB43" s="669">
        <v>6</v>
      </c>
      <c r="AHC43" s="669">
        <v>6</v>
      </c>
      <c r="AHD43" s="669">
        <v>5</v>
      </c>
      <c r="AHE43" s="669">
        <v>2</v>
      </c>
      <c r="AHF43" s="669">
        <v>9</v>
      </c>
      <c r="AHG43" s="669">
        <v>5</v>
      </c>
      <c r="AHH43" s="669">
        <v>6</v>
      </c>
      <c r="AHI43" s="669">
        <v>7</v>
      </c>
      <c r="AHJ43" s="669">
        <v>3</v>
      </c>
      <c r="AHK43" s="669">
        <v>7</v>
      </c>
      <c r="AHL43" s="669">
        <v>4</v>
      </c>
      <c r="AHM43" s="669">
        <v>7</v>
      </c>
      <c r="AHN43" s="669">
        <v>8</v>
      </c>
      <c r="AHO43" s="669">
        <v>23</v>
      </c>
      <c r="AHP43" s="669">
        <v>20</v>
      </c>
      <c r="AHQ43" s="669">
        <v>12</v>
      </c>
      <c r="AHR43" s="669">
        <v>18</v>
      </c>
      <c r="AHS43" s="669">
        <v>15</v>
      </c>
      <c r="AHT43" s="669">
        <v>17</v>
      </c>
      <c r="AHU43" s="669">
        <v>22</v>
      </c>
      <c r="AHV43" s="669">
        <v>19</v>
      </c>
      <c r="AHW43" s="669">
        <v>17</v>
      </c>
      <c r="AHX43" s="669">
        <v>20</v>
      </c>
      <c r="AHY43" s="669">
        <v>30</v>
      </c>
      <c r="AHZ43" s="669">
        <v>25</v>
      </c>
      <c r="AIA43" s="669">
        <v>30</v>
      </c>
      <c r="AIB43" s="669">
        <v>41</v>
      </c>
      <c r="AIC43" s="669">
        <v>32</v>
      </c>
      <c r="AID43" s="669">
        <v>35</v>
      </c>
      <c r="AIE43" s="669">
        <v>38</v>
      </c>
      <c r="AIF43" s="669">
        <v>37</v>
      </c>
      <c r="AIG43" s="669">
        <v>38</v>
      </c>
      <c r="AIH43" s="669">
        <v>47</v>
      </c>
      <c r="AII43" s="669">
        <v>69</v>
      </c>
      <c r="AIJ43" s="669">
        <v>58</v>
      </c>
      <c r="AIK43" s="669">
        <v>39</v>
      </c>
      <c r="AIL43" s="669">
        <v>61</v>
      </c>
      <c r="AIM43" s="669">
        <v>63</v>
      </c>
      <c r="AIN43" s="669">
        <v>72</v>
      </c>
      <c r="AIO43" s="669">
        <v>71</v>
      </c>
      <c r="AIP43" s="669">
        <v>92</v>
      </c>
      <c r="AIQ43" s="669">
        <v>94</v>
      </c>
      <c r="AIR43" s="669">
        <v>101</v>
      </c>
      <c r="AIS43" s="669">
        <v>100</v>
      </c>
      <c r="AIT43" s="669">
        <v>104</v>
      </c>
      <c r="AIU43" s="669">
        <v>118</v>
      </c>
      <c r="AIV43" s="669">
        <v>100</v>
      </c>
      <c r="AIW43" s="669">
        <v>106</v>
      </c>
      <c r="AIX43" s="669">
        <v>116</v>
      </c>
      <c r="AIY43" s="669">
        <v>115</v>
      </c>
      <c r="AIZ43" s="669">
        <v>100</v>
      </c>
      <c r="AJA43" s="669">
        <v>136</v>
      </c>
      <c r="AJB43" s="669">
        <v>138</v>
      </c>
      <c r="AJC43" s="669">
        <v>127</v>
      </c>
      <c r="AJD43" s="669">
        <v>128</v>
      </c>
      <c r="AJE43" s="669">
        <v>128</v>
      </c>
      <c r="AJF43" s="669">
        <v>152</v>
      </c>
      <c r="AJG43" s="669">
        <v>145</v>
      </c>
      <c r="AJH43" s="669">
        <v>149</v>
      </c>
      <c r="AJI43" s="669">
        <v>158</v>
      </c>
      <c r="AJJ43" s="669">
        <v>154</v>
      </c>
      <c r="AJK43" s="669">
        <v>182</v>
      </c>
      <c r="AJL43" s="669">
        <v>179</v>
      </c>
      <c r="AJM43" s="669">
        <v>145</v>
      </c>
      <c r="AJN43" s="669">
        <v>180</v>
      </c>
      <c r="AJO43" s="669">
        <v>180</v>
      </c>
      <c r="AJP43" s="669">
        <v>189</v>
      </c>
      <c r="AJQ43" s="669">
        <v>214</v>
      </c>
      <c r="AJR43" s="669">
        <v>185</v>
      </c>
      <c r="AJS43" s="669">
        <v>166</v>
      </c>
      <c r="AJT43" s="669">
        <v>139</v>
      </c>
      <c r="AJU43" s="669">
        <v>161</v>
      </c>
      <c r="AJV43" s="669">
        <v>177</v>
      </c>
      <c r="AJW43" s="669">
        <v>142</v>
      </c>
      <c r="AJX43" s="669">
        <v>136</v>
      </c>
      <c r="AJY43" s="669">
        <v>136</v>
      </c>
      <c r="AJZ43" s="669">
        <v>106</v>
      </c>
      <c r="AKA43" s="669">
        <v>77</v>
      </c>
      <c r="AKB43" s="669">
        <v>61</v>
      </c>
      <c r="AKC43" s="669">
        <v>59</v>
      </c>
      <c r="AKD43" s="669">
        <v>42</v>
      </c>
      <c r="AKE43" s="669">
        <v>42</v>
      </c>
      <c r="AKF43" s="669">
        <v>22</v>
      </c>
      <c r="AKG43" s="669">
        <v>20</v>
      </c>
      <c r="AKH43" s="669">
        <v>10</v>
      </c>
      <c r="AKI43" s="669">
        <v>6</v>
      </c>
      <c r="AKJ43" s="669">
        <v>6</v>
      </c>
      <c r="AKK43" s="669">
        <v>3</v>
      </c>
      <c r="AKL43" s="670">
        <v>0</v>
      </c>
      <c r="AKM43" s="669">
        <v>1</v>
      </c>
      <c r="AKN43" s="669">
        <v>2</v>
      </c>
      <c r="AKO43" s="670">
        <v>0</v>
      </c>
      <c r="AKP43" s="669">
        <v>2</v>
      </c>
      <c r="AKQ43" s="670">
        <v>0</v>
      </c>
      <c r="AKR43" s="670">
        <v>0</v>
      </c>
      <c r="AKS43" s="670">
        <v>0</v>
      </c>
      <c r="AKT43" s="669">
        <v>1</v>
      </c>
      <c r="AKU43" s="669">
        <v>7496</v>
      </c>
      <c r="AKV43" s="670">
        <v>0</v>
      </c>
      <c r="AKW43" s="670">
        <v>0</v>
      </c>
      <c r="AKX43" s="670">
        <v>0</v>
      </c>
      <c r="AKY43" s="670">
        <v>0</v>
      </c>
      <c r="AKZ43" s="670">
        <v>0</v>
      </c>
      <c r="ALA43" s="670">
        <v>0</v>
      </c>
      <c r="ALB43" s="670">
        <v>0</v>
      </c>
      <c r="ALC43" s="670">
        <v>0</v>
      </c>
      <c r="ALD43" s="670">
        <v>0</v>
      </c>
      <c r="ALE43" s="670">
        <v>0</v>
      </c>
      <c r="ALF43" s="670">
        <v>0</v>
      </c>
      <c r="ALG43" s="670">
        <v>0</v>
      </c>
      <c r="ALH43" s="670">
        <v>0</v>
      </c>
      <c r="ALI43" s="670">
        <v>0</v>
      </c>
      <c r="ALJ43" s="670">
        <v>0</v>
      </c>
      <c r="ALK43" s="669">
        <v>4</v>
      </c>
      <c r="ALL43" s="669">
        <v>2</v>
      </c>
      <c r="ALM43" s="669">
        <v>3</v>
      </c>
      <c r="ALN43" s="669">
        <v>8</v>
      </c>
      <c r="ALO43" s="669">
        <v>5</v>
      </c>
      <c r="ALP43" s="669">
        <v>5</v>
      </c>
      <c r="ALQ43" s="669">
        <v>12</v>
      </c>
      <c r="ALR43" s="669">
        <v>2</v>
      </c>
      <c r="ALS43" s="669">
        <v>9</v>
      </c>
      <c r="ALT43" s="669">
        <v>12</v>
      </c>
      <c r="ALU43" s="669">
        <v>15</v>
      </c>
      <c r="ALV43" s="669">
        <v>7</v>
      </c>
      <c r="ALW43" s="669">
        <v>7</v>
      </c>
      <c r="ALX43" s="669">
        <v>3</v>
      </c>
      <c r="ALY43" s="669">
        <v>11</v>
      </c>
      <c r="ALZ43" s="669">
        <v>12</v>
      </c>
      <c r="AMA43" s="669">
        <v>19</v>
      </c>
      <c r="AMB43" s="669">
        <v>15</v>
      </c>
      <c r="AMC43" s="669">
        <v>10</v>
      </c>
      <c r="AMD43" s="669">
        <v>14</v>
      </c>
      <c r="AME43" s="669">
        <v>19</v>
      </c>
      <c r="AMF43" s="669">
        <v>17</v>
      </c>
      <c r="AMG43" s="669">
        <v>17</v>
      </c>
      <c r="AMH43" s="669">
        <v>17</v>
      </c>
      <c r="AMI43" s="669">
        <v>19</v>
      </c>
      <c r="AMJ43" s="669">
        <v>17</v>
      </c>
      <c r="AMK43" s="669">
        <v>36</v>
      </c>
      <c r="AML43" s="669">
        <v>27</v>
      </c>
      <c r="AMM43" s="669">
        <v>33</v>
      </c>
      <c r="AMN43" s="669">
        <v>35</v>
      </c>
      <c r="AMO43" s="669">
        <v>24</v>
      </c>
      <c r="AMP43" s="669">
        <v>33</v>
      </c>
      <c r="AMQ43" s="669">
        <v>45</v>
      </c>
      <c r="AMR43" s="669">
        <v>38</v>
      </c>
      <c r="AMS43" s="669">
        <v>34</v>
      </c>
      <c r="AMT43" s="669">
        <v>46</v>
      </c>
      <c r="AMU43" s="669">
        <v>52</v>
      </c>
      <c r="AMV43" s="669">
        <v>53</v>
      </c>
      <c r="AMW43" s="669">
        <v>63</v>
      </c>
      <c r="AMX43" s="669">
        <v>57</v>
      </c>
      <c r="AMY43" s="669">
        <v>70</v>
      </c>
      <c r="AMZ43" s="669">
        <v>75</v>
      </c>
      <c r="ANA43" s="669">
        <v>107</v>
      </c>
      <c r="ANB43" s="669">
        <v>81</v>
      </c>
      <c r="ANC43" s="669">
        <v>110</v>
      </c>
      <c r="AND43" s="669">
        <v>95</v>
      </c>
      <c r="ANE43" s="669">
        <v>123</v>
      </c>
      <c r="ANF43" s="669">
        <v>103</v>
      </c>
      <c r="ANG43" s="669">
        <v>128</v>
      </c>
      <c r="ANH43" s="669">
        <v>107</v>
      </c>
      <c r="ANI43" s="669">
        <v>96</v>
      </c>
      <c r="ANJ43" s="669">
        <v>121</v>
      </c>
      <c r="ANK43" s="669">
        <v>122</v>
      </c>
      <c r="ANL43" s="669">
        <v>136</v>
      </c>
      <c r="ANM43" s="669">
        <v>119</v>
      </c>
      <c r="ANN43" s="669">
        <v>141</v>
      </c>
      <c r="ANO43" s="669">
        <v>144</v>
      </c>
      <c r="ANP43" s="669">
        <v>142</v>
      </c>
      <c r="ANQ43" s="669">
        <v>161</v>
      </c>
      <c r="ANR43" s="669">
        <v>145</v>
      </c>
      <c r="ANS43" s="669">
        <v>167</v>
      </c>
      <c r="ANT43" s="669">
        <v>156</v>
      </c>
      <c r="ANU43" s="669">
        <v>168</v>
      </c>
      <c r="ANV43" s="669">
        <v>175</v>
      </c>
      <c r="ANW43" s="669">
        <v>175</v>
      </c>
      <c r="ANX43" s="669">
        <v>194</v>
      </c>
      <c r="ANY43" s="669">
        <v>197</v>
      </c>
      <c r="ANZ43" s="669">
        <v>171</v>
      </c>
      <c r="AOA43" s="669">
        <v>187</v>
      </c>
      <c r="AOB43" s="669">
        <v>192</v>
      </c>
      <c r="AOC43" s="669">
        <v>221</v>
      </c>
      <c r="AOD43" s="669">
        <v>227</v>
      </c>
      <c r="AOE43" s="669">
        <v>202</v>
      </c>
      <c r="AOF43" s="669">
        <v>224</v>
      </c>
      <c r="AOG43" s="669">
        <v>197</v>
      </c>
      <c r="AOH43" s="669">
        <v>208</v>
      </c>
      <c r="AOI43" s="669">
        <v>193</v>
      </c>
      <c r="AOJ43" s="669">
        <v>195</v>
      </c>
      <c r="AOK43" s="669">
        <v>159</v>
      </c>
      <c r="AOL43" s="669">
        <v>142</v>
      </c>
      <c r="AOM43" s="669">
        <v>121</v>
      </c>
      <c r="AON43" s="669">
        <v>99</v>
      </c>
      <c r="AOO43" s="669">
        <v>79</v>
      </c>
      <c r="AOP43" s="669">
        <v>58</v>
      </c>
      <c r="AOQ43" s="669">
        <v>55</v>
      </c>
      <c r="AOR43" s="669">
        <v>46</v>
      </c>
      <c r="AOS43" s="669">
        <v>32</v>
      </c>
      <c r="AOT43" s="669">
        <v>26</v>
      </c>
      <c r="AOU43" s="669">
        <v>25</v>
      </c>
      <c r="AOV43" s="669">
        <v>5</v>
      </c>
      <c r="AOW43" s="669">
        <v>4</v>
      </c>
      <c r="AOX43" s="669">
        <v>6</v>
      </c>
      <c r="AOY43" s="669">
        <v>1</v>
      </c>
      <c r="AOZ43" s="670">
        <v>0</v>
      </c>
      <c r="APA43" s="670">
        <v>0</v>
      </c>
      <c r="APB43" s="669">
        <v>1</v>
      </c>
      <c r="APC43" s="670">
        <v>0</v>
      </c>
      <c r="APD43" s="670">
        <v>0</v>
      </c>
      <c r="APE43" s="670">
        <v>0</v>
      </c>
      <c r="APF43" s="670">
        <v>0</v>
      </c>
      <c r="APG43" s="669">
        <v>2</v>
      </c>
      <c r="APH43" s="670">
        <v>0</v>
      </c>
      <c r="API43" s="669">
        <v>3</v>
      </c>
      <c r="APJ43" s="669">
        <v>7966</v>
      </c>
      <c r="APK43" s="670">
        <v>0</v>
      </c>
      <c r="APL43" s="670">
        <v>0</v>
      </c>
      <c r="APM43" s="670">
        <v>0</v>
      </c>
      <c r="APN43" s="670">
        <v>0</v>
      </c>
      <c r="APO43" s="670">
        <v>0</v>
      </c>
      <c r="APP43" s="670">
        <v>0</v>
      </c>
      <c r="APQ43" s="670">
        <v>0</v>
      </c>
      <c r="APR43" s="670">
        <v>0</v>
      </c>
      <c r="APS43" s="670">
        <v>0</v>
      </c>
      <c r="APT43" s="670">
        <v>0</v>
      </c>
      <c r="APU43" s="670">
        <v>0</v>
      </c>
      <c r="APV43" s="670">
        <v>0</v>
      </c>
      <c r="APW43" s="670">
        <v>0</v>
      </c>
      <c r="APX43" s="670">
        <v>0</v>
      </c>
      <c r="APY43" s="670">
        <v>0</v>
      </c>
      <c r="APZ43" s="669">
        <v>1</v>
      </c>
      <c r="AQA43" s="669">
        <v>4</v>
      </c>
      <c r="AQB43" s="669">
        <v>9</v>
      </c>
      <c r="AQC43" s="669">
        <v>6</v>
      </c>
      <c r="AQD43" s="669">
        <v>8</v>
      </c>
      <c r="AQE43" s="669">
        <v>5</v>
      </c>
      <c r="AQF43" s="669">
        <v>12</v>
      </c>
      <c r="AQG43" s="669">
        <v>5</v>
      </c>
      <c r="AQH43" s="669">
        <v>9</v>
      </c>
      <c r="AQI43" s="669">
        <v>7</v>
      </c>
      <c r="AQJ43" s="669">
        <v>7</v>
      </c>
      <c r="AQK43" s="669">
        <v>7</v>
      </c>
      <c r="AQL43" s="669">
        <v>11</v>
      </c>
      <c r="AQM43" s="669">
        <v>13</v>
      </c>
      <c r="AQN43" s="669">
        <v>16</v>
      </c>
      <c r="AQO43" s="669">
        <v>9</v>
      </c>
      <c r="AQP43" s="669">
        <v>14</v>
      </c>
      <c r="AQQ43" s="669">
        <v>16</v>
      </c>
      <c r="AQR43" s="669">
        <v>13</v>
      </c>
      <c r="AQS43" s="669">
        <v>17</v>
      </c>
      <c r="AQT43" s="669">
        <v>11</v>
      </c>
      <c r="AQU43" s="669">
        <v>27</v>
      </c>
      <c r="AQV43" s="669">
        <v>25</v>
      </c>
      <c r="AQW43" s="669">
        <v>20</v>
      </c>
      <c r="AQX43" s="669">
        <v>22</v>
      </c>
      <c r="AQY43" s="669">
        <v>39</v>
      </c>
      <c r="AQZ43" s="669">
        <v>36</v>
      </c>
      <c r="ARA43" s="669">
        <v>22</v>
      </c>
      <c r="ARB43" s="669">
        <v>25</v>
      </c>
      <c r="ARC43" s="669">
        <v>42</v>
      </c>
      <c r="ARD43" s="669">
        <v>36</v>
      </c>
      <c r="ARE43" s="669">
        <v>44</v>
      </c>
      <c r="ARF43" s="669">
        <v>29</v>
      </c>
      <c r="ARG43" s="669">
        <v>29</v>
      </c>
      <c r="ARH43" s="669">
        <v>44</v>
      </c>
      <c r="ARI43" s="669">
        <v>59</v>
      </c>
      <c r="ARJ43" s="669">
        <v>47</v>
      </c>
      <c r="ARK43" s="669">
        <v>61</v>
      </c>
      <c r="ARL43" s="669">
        <v>64</v>
      </c>
      <c r="ARM43" s="669">
        <v>62</v>
      </c>
      <c r="ARN43" s="669">
        <v>72</v>
      </c>
      <c r="ARO43" s="669">
        <v>62</v>
      </c>
      <c r="ARP43" s="669">
        <v>84</v>
      </c>
      <c r="ARQ43" s="669">
        <v>91</v>
      </c>
      <c r="ARR43" s="669">
        <v>103</v>
      </c>
      <c r="ARS43" s="669">
        <v>104</v>
      </c>
      <c r="ART43" s="669">
        <v>104</v>
      </c>
      <c r="ARU43" s="669">
        <v>107</v>
      </c>
      <c r="ARV43" s="669">
        <v>124</v>
      </c>
      <c r="ARW43" s="669">
        <v>106</v>
      </c>
      <c r="ARX43" s="669">
        <v>139</v>
      </c>
      <c r="ARY43" s="669">
        <v>104</v>
      </c>
      <c r="ARZ43" s="669">
        <v>132</v>
      </c>
      <c r="ASA43" s="669">
        <v>143</v>
      </c>
      <c r="ASB43" s="669">
        <v>110</v>
      </c>
      <c r="ASC43" s="669">
        <v>156</v>
      </c>
      <c r="ASD43" s="669">
        <v>128</v>
      </c>
      <c r="ASE43" s="669">
        <v>161</v>
      </c>
      <c r="ASF43" s="669">
        <v>164</v>
      </c>
      <c r="ASG43" s="669">
        <v>155</v>
      </c>
      <c r="ASH43" s="669">
        <v>168</v>
      </c>
      <c r="ASI43" s="669">
        <v>182</v>
      </c>
      <c r="ASJ43" s="669">
        <v>164</v>
      </c>
      <c r="ASK43" s="669">
        <v>194</v>
      </c>
      <c r="ASL43" s="669">
        <v>175</v>
      </c>
      <c r="ASM43" s="669">
        <v>211</v>
      </c>
      <c r="ASN43" s="669">
        <v>191</v>
      </c>
      <c r="ASO43" s="669">
        <v>194</v>
      </c>
      <c r="ASP43" s="669">
        <v>207</v>
      </c>
      <c r="ASQ43" s="669">
        <v>244</v>
      </c>
      <c r="ASR43" s="669">
        <v>202</v>
      </c>
      <c r="ASS43" s="669">
        <v>208</v>
      </c>
      <c r="AST43" s="669">
        <v>231</v>
      </c>
      <c r="ASU43" s="669">
        <v>239</v>
      </c>
      <c r="ASV43" s="669">
        <v>241</v>
      </c>
      <c r="ASW43" s="669">
        <v>196</v>
      </c>
      <c r="ASX43" s="669">
        <v>195</v>
      </c>
      <c r="ASY43" s="669">
        <v>183</v>
      </c>
      <c r="ASZ43" s="669">
        <v>182</v>
      </c>
      <c r="ATA43" s="669">
        <v>179</v>
      </c>
      <c r="ATB43" s="669">
        <v>145</v>
      </c>
      <c r="ATC43" s="669">
        <v>121</v>
      </c>
      <c r="ATD43" s="669">
        <v>109</v>
      </c>
      <c r="ATE43" s="669">
        <v>79</v>
      </c>
      <c r="ATF43" s="669">
        <v>67</v>
      </c>
      <c r="ATG43" s="669">
        <v>50</v>
      </c>
      <c r="ATH43" s="669">
        <v>27</v>
      </c>
      <c r="ATI43" s="669">
        <v>32</v>
      </c>
      <c r="ATJ43" s="669">
        <v>28</v>
      </c>
      <c r="ATK43" s="669">
        <v>11</v>
      </c>
      <c r="ATL43" s="669">
        <v>8</v>
      </c>
      <c r="ATM43" s="669">
        <v>5</v>
      </c>
      <c r="ATN43" s="669">
        <v>7</v>
      </c>
      <c r="ATO43" s="669">
        <v>2</v>
      </c>
      <c r="ATP43" s="669">
        <v>3</v>
      </c>
      <c r="ATQ43" s="670">
        <v>0</v>
      </c>
      <c r="ATR43" s="670">
        <v>0</v>
      </c>
      <c r="ATS43" s="670">
        <v>0</v>
      </c>
      <c r="ATT43" s="670">
        <v>0</v>
      </c>
      <c r="ATU43" s="670">
        <v>0</v>
      </c>
      <c r="ATV43" s="669">
        <v>1</v>
      </c>
      <c r="ATW43" s="669">
        <v>3</v>
      </c>
      <c r="ATX43" s="669">
        <v>8574</v>
      </c>
      <c r="ATY43" s="670">
        <v>0</v>
      </c>
      <c r="ATZ43" s="670">
        <v>0</v>
      </c>
      <c r="AUA43" s="670">
        <v>0</v>
      </c>
      <c r="AUB43" s="670">
        <v>0</v>
      </c>
      <c r="AUC43" s="670">
        <v>0</v>
      </c>
      <c r="AUD43" s="670">
        <v>0</v>
      </c>
      <c r="AUE43" s="670">
        <v>0</v>
      </c>
      <c r="AUF43" s="670">
        <v>0</v>
      </c>
      <c r="AUG43" s="670">
        <v>0</v>
      </c>
      <c r="AUH43" s="670">
        <v>0</v>
      </c>
      <c r="AUI43" s="670">
        <v>0</v>
      </c>
      <c r="AUJ43" s="670">
        <v>0</v>
      </c>
      <c r="AUK43" s="670">
        <v>0</v>
      </c>
      <c r="AUL43" s="670">
        <v>0</v>
      </c>
      <c r="AUM43" s="670">
        <v>0</v>
      </c>
      <c r="AUN43" s="669">
        <v>3</v>
      </c>
      <c r="AUO43" s="669">
        <v>7</v>
      </c>
      <c r="AUP43" s="669">
        <v>2</v>
      </c>
      <c r="AUQ43" s="669">
        <v>4</v>
      </c>
      <c r="AUR43" s="669">
        <v>8</v>
      </c>
      <c r="AUS43" s="669">
        <v>6</v>
      </c>
      <c r="AUT43" s="669">
        <v>11</v>
      </c>
      <c r="AUU43" s="669">
        <v>8</v>
      </c>
      <c r="AUV43" s="669">
        <v>11</v>
      </c>
      <c r="AUW43" s="669">
        <v>10</v>
      </c>
      <c r="AUX43" s="669">
        <v>11</v>
      </c>
      <c r="AUY43" s="669">
        <v>11</v>
      </c>
      <c r="AUZ43" s="669">
        <v>8</v>
      </c>
      <c r="AVA43" s="669">
        <v>12</v>
      </c>
      <c r="AVB43" s="669">
        <v>7</v>
      </c>
      <c r="AVC43" s="669">
        <v>10</v>
      </c>
      <c r="AVD43" s="669">
        <v>17</v>
      </c>
      <c r="AVE43" s="669">
        <v>13</v>
      </c>
      <c r="AVF43" s="669">
        <v>21</v>
      </c>
      <c r="AVG43" s="669">
        <v>18</v>
      </c>
      <c r="AVH43" s="669">
        <v>15</v>
      </c>
      <c r="AVI43" s="669">
        <v>20</v>
      </c>
      <c r="AVJ43" s="669">
        <v>16</v>
      </c>
      <c r="AVK43" s="669">
        <v>25</v>
      </c>
      <c r="AVL43" s="669">
        <v>14</v>
      </c>
      <c r="AVM43" s="669">
        <v>30</v>
      </c>
      <c r="AVN43" s="669">
        <v>34</v>
      </c>
      <c r="AVO43" s="669">
        <v>24</v>
      </c>
      <c r="AVP43" s="669">
        <v>31</v>
      </c>
      <c r="AVQ43" s="669">
        <v>27</v>
      </c>
      <c r="AVR43" s="669">
        <v>44</v>
      </c>
      <c r="AVS43" s="669">
        <v>35</v>
      </c>
      <c r="AVT43" s="669">
        <v>35</v>
      </c>
      <c r="AVU43" s="669">
        <v>51</v>
      </c>
      <c r="AVV43" s="669">
        <v>48</v>
      </c>
      <c r="AVW43" s="669">
        <v>57</v>
      </c>
      <c r="AVX43" s="669">
        <v>40</v>
      </c>
      <c r="AVY43" s="669">
        <v>55</v>
      </c>
      <c r="AVZ43" s="669">
        <v>69</v>
      </c>
      <c r="AWA43" s="669">
        <v>60</v>
      </c>
      <c r="AWB43" s="669">
        <v>67</v>
      </c>
      <c r="AWC43" s="669">
        <v>74</v>
      </c>
      <c r="AWD43" s="669">
        <v>104</v>
      </c>
      <c r="AWE43" s="669">
        <v>68</v>
      </c>
      <c r="AWF43" s="669">
        <v>101</v>
      </c>
      <c r="AWG43" s="669">
        <v>107</v>
      </c>
      <c r="AWH43" s="669">
        <v>103</v>
      </c>
      <c r="AWI43" s="669">
        <v>115</v>
      </c>
      <c r="AWJ43" s="669">
        <v>107</v>
      </c>
      <c r="AWK43" s="669">
        <v>119</v>
      </c>
      <c r="AWL43" s="669">
        <v>143</v>
      </c>
      <c r="AWM43" s="669">
        <v>108</v>
      </c>
      <c r="AWN43" s="669">
        <v>145</v>
      </c>
      <c r="AWO43" s="669">
        <v>147</v>
      </c>
      <c r="AWP43" s="669">
        <v>138</v>
      </c>
      <c r="AWQ43" s="669">
        <v>133</v>
      </c>
      <c r="AWR43" s="669">
        <v>141</v>
      </c>
      <c r="AWS43" s="669">
        <v>166</v>
      </c>
      <c r="AWT43" s="669">
        <v>181</v>
      </c>
      <c r="AWU43" s="669">
        <v>182</v>
      </c>
      <c r="AWV43" s="669">
        <v>178</v>
      </c>
      <c r="AWW43" s="669">
        <v>156</v>
      </c>
      <c r="AWX43" s="669">
        <v>188</v>
      </c>
      <c r="AWY43" s="669">
        <v>198</v>
      </c>
      <c r="AWZ43" s="669">
        <v>218</v>
      </c>
      <c r="AXA43" s="669">
        <v>225</v>
      </c>
      <c r="AXB43" s="669">
        <v>228</v>
      </c>
      <c r="AXC43" s="669">
        <v>219</v>
      </c>
      <c r="AXD43" s="669">
        <v>257</v>
      </c>
      <c r="AXE43" s="669">
        <v>257</v>
      </c>
      <c r="AXF43" s="669">
        <v>249</v>
      </c>
      <c r="AXG43" s="669">
        <v>274</v>
      </c>
      <c r="AXH43" s="669">
        <v>258</v>
      </c>
      <c r="AXI43" s="669">
        <v>267</v>
      </c>
      <c r="AXJ43" s="669">
        <v>247</v>
      </c>
      <c r="AXK43" s="669">
        <v>261</v>
      </c>
      <c r="AXL43" s="669">
        <v>233</v>
      </c>
      <c r="AXM43" s="669">
        <v>224</v>
      </c>
      <c r="AXN43" s="669">
        <v>201</v>
      </c>
      <c r="AXO43" s="669">
        <v>192</v>
      </c>
      <c r="AXP43" s="669">
        <v>132</v>
      </c>
      <c r="AXQ43" s="669">
        <v>129</v>
      </c>
      <c r="AXR43" s="669">
        <v>99</v>
      </c>
      <c r="AXS43" s="669">
        <v>69</v>
      </c>
      <c r="AXT43" s="669">
        <v>56</v>
      </c>
      <c r="AXU43" s="669">
        <v>50</v>
      </c>
      <c r="AXV43" s="669">
        <v>39</v>
      </c>
      <c r="AXW43" s="669">
        <v>29</v>
      </c>
      <c r="AXX43" s="669">
        <v>20</v>
      </c>
      <c r="AXY43" s="669">
        <v>11</v>
      </c>
      <c r="AXZ43" s="669">
        <v>5</v>
      </c>
      <c r="AYA43" s="669">
        <v>9</v>
      </c>
      <c r="AYB43" s="669">
        <v>3</v>
      </c>
      <c r="AYC43" s="669">
        <v>3</v>
      </c>
      <c r="AYD43" s="669">
        <v>1</v>
      </c>
      <c r="AYE43" s="669">
        <v>1</v>
      </c>
      <c r="AYF43" s="669">
        <v>2</v>
      </c>
      <c r="AYG43" s="670">
        <v>0</v>
      </c>
      <c r="AYH43" s="669">
        <v>1</v>
      </c>
      <c r="AYI43" s="670">
        <v>0</v>
      </c>
      <c r="AYJ43" s="670">
        <v>0</v>
      </c>
      <c r="AYK43" s="669">
        <v>1</v>
      </c>
      <c r="AYL43" s="672">
        <v>7</v>
      </c>
    </row>
    <row r="44" spans="2:1338" ht="57" customHeight="1">
      <c r="B44" s="536" t="s">
        <v>235</v>
      </c>
      <c r="C44" s="668">
        <v>382</v>
      </c>
      <c r="D44" s="669">
        <v>11</v>
      </c>
      <c r="E44" s="669">
        <v>2</v>
      </c>
      <c r="F44" s="669">
        <v>2</v>
      </c>
      <c r="G44" s="670">
        <v>0</v>
      </c>
      <c r="H44" s="669">
        <v>1</v>
      </c>
      <c r="I44" s="670">
        <v>0</v>
      </c>
      <c r="J44" s="670">
        <v>0</v>
      </c>
      <c r="K44" s="670">
        <v>0</v>
      </c>
      <c r="L44" s="670">
        <v>0</v>
      </c>
      <c r="M44" s="670">
        <v>0</v>
      </c>
      <c r="N44" s="670">
        <v>0</v>
      </c>
      <c r="O44" s="670">
        <v>0</v>
      </c>
      <c r="P44" s="670">
        <v>0</v>
      </c>
      <c r="Q44" s="670">
        <v>0</v>
      </c>
      <c r="R44" s="670">
        <v>0</v>
      </c>
      <c r="S44" s="670">
        <v>0</v>
      </c>
      <c r="T44" s="670">
        <v>0</v>
      </c>
      <c r="U44" s="669">
        <v>1</v>
      </c>
      <c r="V44" s="669">
        <v>1</v>
      </c>
      <c r="W44" s="669">
        <v>2</v>
      </c>
      <c r="X44" s="669">
        <v>1</v>
      </c>
      <c r="Y44" s="669">
        <v>2</v>
      </c>
      <c r="Z44" s="669">
        <v>1</v>
      </c>
      <c r="AA44" s="669">
        <v>4</v>
      </c>
      <c r="AB44" s="669">
        <v>2</v>
      </c>
      <c r="AC44" s="669">
        <v>1</v>
      </c>
      <c r="AD44" s="670">
        <v>0</v>
      </c>
      <c r="AE44" s="670">
        <v>0</v>
      </c>
      <c r="AF44" s="669">
        <v>5</v>
      </c>
      <c r="AG44" s="669">
        <v>1</v>
      </c>
      <c r="AH44" s="669">
        <v>2</v>
      </c>
      <c r="AI44" s="669">
        <v>1</v>
      </c>
      <c r="AJ44" s="670">
        <v>0</v>
      </c>
      <c r="AK44" s="669">
        <v>2</v>
      </c>
      <c r="AL44" s="669">
        <v>1</v>
      </c>
      <c r="AM44" s="669">
        <v>1</v>
      </c>
      <c r="AN44" s="670">
        <v>0</v>
      </c>
      <c r="AO44" s="669">
        <v>4</v>
      </c>
      <c r="AP44" s="669">
        <v>1</v>
      </c>
      <c r="AQ44" s="669">
        <v>1</v>
      </c>
      <c r="AR44" s="669">
        <v>1</v>
      </c>
      <c r="AS44" s="669">
        <v>2</v>
      </c>
      <c r="AT44" s="669">
        <v>2</v>
      </c>
      <c r="AU44" s="669">
        <v>3</v>
      </c>
      <c r="AV44" s="669">
        <v>1</v>
      </c>
      <c r="AW44" s="669">
        <v>2</v>
      </c>
      <c r="AX44" s="669">
        <v>1</v>
      </c>
      <c r="AY44" s="669">
        <v>2</v>
      </c>
      <c r="AZ44" s="669">
        <v>4</v>
      </c>
      <c r="BA44" s="669">
        <v>2</v>
      </c>
      <c r="BB44" s="669">
        <v>3</v>
      </c>
      <c r="BC44" s="669">
        <v>1</v>
      </c>
      <c r="BD44" s="669">
        <v>2</v>
      </c>
      <c r="BE44" s="669">
        <v>3</v>
      </c>
      <c r="BF44" s="669">
        <v>3</v>
      </c>
      <c r="BG44" s="669">
        <v>3</v>
      </c>
      <c r="BH44" s="669">
        <v>3</v>
      </c>
      <c r="BI44" s="669">
        <v>4</v>
      </c>
      <c r="BJ44" s="669">
        <v>3</v>
      </c>
      <c r="BK44" s="669">
        <v>5</v>
      </c>
      <c r="BL44" s="669">
        <v>2</v>
      </c>
      <c r="BM44" s="670">
        <v>0</v>
      </c>
      <c r="BN44" s="669">
        <v>6</v>
      </c>
      <c r="BO44" s="669">
        <v>2</v>
      </c>
      <c r="BP44" s="669">
        <v>4</v>
      </c>
      <c r="BQ44" s="669">
        <v>8</v>
      </c>
      <c r="BR44" s="669">
        <v>1</v>
      </c>
      <c r="BS44" s="669">
        <v>5</v>
      </c>
      <c r="BT44" s="669">
        <v>5</v>
      </c>
      <c r="BU44" s="669">
        <v>4</v>
      </c>
      <c r="BV44" s="669">
        <v>4</v>
      </c>
      <c r="BW44" s="669">
        <v>8</v>
      </c>
      <c r="BX44" s="669">
        <v>5</v>
      </c>
      <c r="BY44" s="669">
        <v>17</v>
      </c>
      <c r="BZ44" s="669">
        <v>7</v>
      </c>
      <c r="CA44" s="669">
        <v>7</v>
      </c>
      <c r="CB44" s="669">
        <v>7</v>
      </c>
      <c r="CC44" s="669">
        <v>6</v>
      </c>
      <c r="CD44" s="669">
        <v>11</v>
      </c>
      <c r="CE44" s="669">
        <v>9</v>
      </c>
      <c r="CF44" s="669">
        <v>7</v>
      </c>
      <c r="CG44" s="669">
        <v>6</v>
      </c>
      <c r="CH44" s="669">
        <v>10</v>
      </c>
      <c r="CI44" s="669">
        <v>11</v>
      </c>
      <c r="CJ44" s="669">
        <v>8</v>
      </c>
      <c r="CK44" s="669">
        <v>9</v>
      </c>
      <c r="CL44" s="669">
        <v>15</v>
      </c>
      <c r="CM44" s="669">
        <v>14</v>
      </c>
      <c r="CN44" s="669">
        <v>12</v>
      </c>
      <c r="CO44" s="669">
        <v>8</v>
      </c>
      <c r="CP44" s="669">
        <v>11</v>
      </c>
      <c r="CQ44" s="669">
        <v>7</v>
      </c>
      <c r="CR44" s="669">
        <v>8</v>
      </c>
      <c r="CS44" s="669">
        <v>7</v>
      </c>
      <c r="CT44" s="669">
        <v>4</v>
      </c>
      <c r="CU44" s="669">
        <v>7</v>
      </c>
      <c r="CV44" s="669">
        <v>5</v>
      </c>
      <c r="CW44" s="669">
        <v>8</v>
      </c>
      <c r="CX44" s="669">
        <v>2</v>
      </c>
      <c r="CY44" s="669">
        <v>5</v>
      </c>
      <c r="CZ44" s="670">
        <v>0</v>
      </c>
      <c r="DA44" s="669">
        <v>430</v>
      </c>
      <c r="DB44" s="669">
        <v>5</v>
      </c>
      <c r="DC44" s="669">
        <v>1</v>
      </c>
      <c r="DD44" s="670">
        <v>0</v>
      </c>
      <c r="DE44" s="669">
        <v>1</v>
      </c>
      <c r="DF44" s="670">
        <v>0</v>
      </c>
      <c r="DG44" s="669">
        <v>1</v>
      </c>
      <c r="DH44" s="670">
        <v>0</v>
      </c>
      <c r="DI44" s="670">
        <v>0</v>
      </c>
      <c r="DJ44" s="670">
        <v>0</v>
      </c>
      <c r="DK44" s="670">
        <v>0</v>
      </c>
      <c r="DL44" s="670">
        <v>0</v>
      </c>
      <c r="DM44" s="670">
        <v>0</v>
      </c>
      <c r="DN44" s="670">
        <v>0</v>
      </c>
      <c r="DO44" s="670">
        <v>0</v>
      </c>
      <c r="DP44" s="670">
        <v>0</v>
      </c>
      <c r="DQ44" s="669">
        <v>2</v>
      </c>
      <c r="DR44" s="670">
        <v>0</v>
      </c>
      <c r="DS44" s="670">
        <v>0</v>
      </c>
      <c r="DT44" s="670">
        <v>0</v>
      </c>
      <c r="DU44" s="670">
        <v>0</v>
      </c>
      <c r="DV44" s="670">
        <v>0</v>
      </c>
      <c r="DW44" s="669">
        <v>1</v>
      </c>
      <c r="DX44" s="670">
        <v>0</v>
      </c>
      <c r="DY44" s="669">
        <v>4</v>
      </c>
      <c r="DZ44" s="669">
        <v>2</v>
      </c>
      <c r="EA44" s="669">
        <v>4</v>
      </c>
      <c r="EB44" s="669">
        <v>2</v>
      </c>
      <c r="EC44" s="669">
        <v>1</v>
      </c>
      <c r="ED44" s="669">
        <v>2</v>
      </c>
      <c r="EE44" s="669">
        <v>1</v>
      </c>
      <c r="EF44" s="669">
        <v>1</v>
      </c>
      <c r="EG44" s="670">
        <v>0</v>
      </c>
      <c r="EH44" s="669">
        <v>1</v>
      </c>
      <c r="EI44" s="669">
        <v>1</v>
      </c>
      <c r="EJ44" s="670">
        <v>0</v>
      </c>
      <c r="EK44" s="669">
        <v>2</v>
      </c>
      <c r="EL44" s="669">
        <v>2</v>
      </c>
      <c r="EM44" s="669">
        <v>2</v>
      </c>
      <c r="EN44" s="670">
        <v>0</v>
      </c>
      <c r="EO44" s="669">
        <v>1</v>
      </c>
      <c r="EP44" s="669">
        <v>2</v>
      </c>
      <c r="EQ44" s="669">
        <v>3</v>
      </c>
      <c r="ER44" s="669">
        <v>2</v>
      </c>
      <c r="ES44" s="669">
        <v>1</v>
      </c>
      <c r="ET44" s="669">
        <v>3</v>
      </c>
      <c r="EU44" s="669">
        <v>2</v>
      </c>
      <c r="EV44" s="669">
        <v>5</v>
      </c>
      <c r="EW44" s="669">
        <v>5</v>
      </c>
      <c r="EX44" s="669">
        <v>1</v>
      </c>
      <c r="EY44" s="669">
        <v>3</v>
      </c>
      <c r="EZ44" s="669">
        <v>2</v>
      </c>
      <c r="FA44" s="669">
        <v>3</v>
      </c>
      <c r="FB44" s="669">
        <v>3</v>
      </c>
      <c r="FC44" s="669">
        <v>4</v>
      </c>
      <c r="FD44" s="669">
        <v>1</v>
      </c>
      <c r="FE44" s="669">
        <v>4</v>
      </c>
      <c r="FF44" s="669">
        <v>5</v>
      </c>
      <c r="FG44" s="669">
        <v>1</v>
      </c>
      <c r="FH44" s="669">
        <v>3</v>
      </c>
      <c r="FI44" s="669">
        <v>4</v>
      </c>
      <c r="FJ44" s="669">
        <v>6</v>
      </c>
      <c r="FK44" s="669">
        <v>5</v>
      </c>
      <c r="FL44" s="669">
        <v>4</v>
      </c>
      <c r="FM44" s="669">
        <v>7</v>
      </c>
      <c r="FN44" s="669">
        <v>2</v>
      </c>
      <c r="FO44" s="669">
        <v>7</v>
      </c>
      <c r="FP44" s="669">
        <v>5</v>
      </c>
      <c r="FQ44" s="669">
        <v>10</v>
      </c>
      <c r="FR44" s="669">
        <v>7</v>
      </c>
      <c r="FS44" s="669">
        <v>5</v>
      </c>
      <c r="FT44" s="669">
        <v>13</v>
      </c>
      <c r="FU44" s="669">
        <v>7</v>
      </c>
      <c r="FV44" s="669">
        <v>3</v>
      </c>
      <c r="FW44" s="669">
        <v>7</v>
      </c>
      <c r="FX44" s="669">
        <v>7</v>
      </c>
      <c r="FY44" s="669">
        <v>6</v>
      </c>
      <c r="FZ44" s="669">
        <v>8</v>
      </c>
      <c r="GA44" s="669">
        <v>9</v>
      </c>
      <c r="GB44" s="669">
        <v>14</v>
      </c>
      <c r="GC44" s="669">
        <v>8</v>
      </c>
      <c r="GD44" s="669">
        <v>15</v>
      </c>
      <c r="GE44" s="669">
        <v>13</v>
      </c>
      <c r="GF44" s="669">
        <v>18</v>
      </c>
      <c r="GG44" s="669">
        <v>8</v>
      </c>
      <c r="GH44" s="669">
        <v>10</v>
      </c>
      <c r="GI44" s="669">
        <v>14</v>
      </c>
      <c r="GJ44" s="669">
        <v>12</v>
      </c>
      <c r="GK44" s="669">
        <v>14</v>
      </c>
      <c r="GL44" s="669">
        <v>9</v>
      </c>
      <c r="GM44" s="669">
        <v>10</v>
      </c>
      <c r="GN44" s="669">
        <v>11</v>
      </c>
      <c r="GO44" s="669">
        <v>8</v>
      </c>
      <c r="GP44" s="669">
        <v>13</v>
      </c>
      <c r="GQ44" s="669">
        <v>15</v>
      </c>
      <c r="GR44" s="669">
        <v>5</v>
      </c>
      <c r="GS44" s="669">
        <v>9</v>
      </c>
      <c r="GT44" s="669">
        <v>5</v>
      </c>
      <c r="GU44" s="669">
        <v>3</v>
      </c>
      <c r="GV44" s="669">
        <v>3</v>
      </c>
      <c r="GW44" s="670">
        <v>0</v>
      </c>
      <c r="GX44" s="669">
        <v>1</v>
      </c>
      <c r="GY44" s="669">
        <v>438</v>
      </c>
      <c r="GZ44" s="669">
        <v>7</v>
      </c>
      <c r="HA44" s="670">
        <v>0</v>
      </c>
      <c r="HB44" s="669">
        <v>2</v>
      </c>
      <c r="HC44" s="670">
        <v>0</v>
      </c>
      <c r="HD44" s="670">
        <v>0</v>
      </c>
      <c r="HE44" s="670">
        <v>0</v>
      </c>
      <c r="HF44" s="670">
        <v>0</v>
      </c>
      <c r="HG44" s="670">
        <v>0</v>
      </c>
      <c r="HH44" s="670">
        <v>0</v>
      </c>
      <c r="HI44" s="670">
        <v>0</v>
      </c>
      <c r="HJ44" s="670">
        <v>0</v>
      </c>
      <c r="HK44" s="670">
        <v>0</v>
      </c>
      <c r="HL44" s="670">
        <v>0</v>
      </c>
      <c r="HM44" s="670">
        <v>0</v>
      </c>
      <c r="HN44" s="669">
        <v>2</v>
      </c>
      <c r="HO44" s="669">
        <v>2</v>
      </c>
      <c r="HP44" s="669">
        <v>1</v>
      </c>
      <c r="HQ44" s="670">
        <v>0</v>
      </c>
      <c r="HR44" s="670">
        <v>0</v>
      </c>
      <c r="HS44" s="669">
        <v>1</v>
      </c>
      <c r="HT44" s="669">
        <v>1</v>
      </c>
      <c r="HU44" s="669">
        <v>2</v>
      </c>
      <c r="HV44" s="670">
        <v>0</v>
      </c>
      <c r="HW44" s="669">
        <v>1</v>
      </c>
      <c r="HX44" s="669">
        <v>1</v>
      </c>
      <c r="HY44" s="670">
        <v>0</v>
      </c>
      <c r="HZ44" s="669">
        <v>1</v>
      </c>
      <c r="IA44" s="669">
        <v>1</v>
      </c>
      <c r="IB44" s="669">
        <v>2</v>
      </c>
      <c r="IC44" s="669">
        <v>2</v>
      </c>
      <c r="ID44" s="669">
        <v>3</v>
      </c>
      <c r="IE44" s="669">
        <v>1</v>
      </c>
      <c r="IF44" s="670">
        <v>0</v>
      </c>
      <c r="IG44" s="669">
        <v>2</v>
      </c>
      <c r="IH44" s="669">
        <v>2</v>
      </c>
      <c r="II44" s="669">
        <v>1</v>
      </c>
      <c r="IJ44" s="669">
        <v>2</v>
      </c>
      <c r="IK44" s="669">
        <v>2</v>
      </c>
      <c r="IL44" s="669">
        <v>1</v>
      </c>
      <c r="IM44" s="669">
        <v>3</v>
      </c>
      <c r="IN44" s="669">
        <v>2</v>
      </c>
      <c r="IO44" s="670">
        <v>0</v>
      </c>
      <c r="IP44" s="669">
        <v>2</v>
      </c>
      <c r="IQ44" s="669">
        <v>2</v>
      </c>
      <c r="IR44" s="669">
        <v>7</v>
      </c>
      <c r="IS44" s="669">
        <v>6</v>
      </c>
      <c r="IT44" s="669">
        <v>2</v>
      </c>
      <c r="IU44" s="669">
        <v>3</v>
      </c>
      <c r="IV44" s="669">
        <v>1</v>
      </c>
      <c r="IW44" s="669">
        <v>6</v>
      </c>
      <c r="IX44" s="669">
        <v>2</v>
      </c>
      <c r="IY44" s="669">
        <v>2</v>
      </c>
      <c r="IZ44" s="669">
        <v>2</v>
      </c>
      <c r="JA44" s="669">
        <v>3</v>
      </c>
      <c r="JB44" s="669">
        <v>3</v>
      </c>
      <c r="JC44" s="669">
        <v>7</v>
      </c>
      <c r="JD44" s="669">
        <v>1</v>
      </c>
      <c r="JE44" s="669">
        <v>6</v>
      </c>
      <c r="JF44" s="669">
        <v>3</v>
      </c>
      <c r="JG44" s="669">
        <v>2</v>
      </c>
      <c r="JH44" s="669">
        <v>4</v>
      </c>
      <c r="JI44" s="669">
        <v>3</v>
      </c>
      <c r="JJ44" s="669">
        <v>2</v>
      </c>
      <c r="JK44" s="669">
        <v>8</v>
      </c>
      <c r="JL44" s="669">
        <v>3</v>
      </c>
      <c r="JM44" s="669">
        <v>1</v>
      </c>
      <c r="JN44" s="669">
        <v>10</v>
      </c>
      <c r="JO44" s="669">
        <v>8</v>
      </c>
      <c r="JP44" s="669">
        <v>9</v>
      </c>
      <c r="JQ44" s="669">
        <v>8</v>
      </c>
      <c r="JR44" s="669">
        <v>8</v>
      </c>
      <c r="JS44" s="669">
        <v>10</v>
      </c>
      <c r="JT44" s="669">
        <v>11</v>
      </c>
      <c r="JU44" s="669">
        <v>12</v>
      </c>
      <c r="JV44" s="669">
        <v>7</v>
      </c>
      <c r="JW44" s="669">
        <v>3</v>
      </c>
      <c r="JX44" s="669">
        <v>2</v>
      </c>
      <c r="JY44" s="669">
        <v>9</v>
      </c>
      <c r="JZ44" s="669">
        <v>10</v>
      </c>
      <c r="KA44" s="669">
        <v>15</v>
      </c>
      <c r="KB44" s="669">
        <v>3</v>
      </c>
      <c r="KC44" s="669">
        <v>11</v>
      </c>
      <c r="KD44" s="669">
        <v>10</v>
      </c>
      <c r="KE44" s="669">
        <v>14</v>
      </c>
      <c r="KF44" s="669">
        <v>9</v>
      </c>
      <c r="KG44" s="669">
        <v>14</v>
      </c>
      <c r="KH44" s="669">
        <v>14</v>
      </c>
      <c r="KI44" s="669">
        <v>8</v>
      </c>
      <c r="KJ44" s="669">
        <v>20</v>
      </c>
      <c r="KK44" s="669">
        <v>12</v>
      </c>
      <c r="KL44" s="669">
        <v>13</v>
      </c>
      <c r="KM44" s="669">
        <v>12</v>
      </c>
      <c r="KN44" s="669">
        <v>8</v>
      </c>
      <c r="KO44" s="669">
        <v>4</v>
      </c>
      <c r="KP44" s="669">
        <v>8</v>
      </c>
      <c r="KQ44" s="669">
        <v>6</v>
      </c>
      <c r="KR44" s="669">
        <v>13</v>
      </c>
      <c r="KS44" s="669">
        <v>5</v>
      </c>
      <c r="KT44" s="669">
        <v>3</v>
      </c>
      <c r="KU44" s="669">
        <v>3</v>
      </c>
      <c r="KV44" s="670">
        <v>0</v>
      </c>
      <c r="KW44" s="669">
        <v>411</v>
      </c>
      <c r="KX44" s="669">
        <v>9</v>
      </c>
      <c r="KY44" s="669">
        <v>2</v>
      </c>
      <c r="KZ44" s="669">
        <v>1</v>
      </c>
      <c r="LA44" s="670">
        <v>0</v>
      </c>
      <c r="LB44" s="670">
        <v>0</v>
      </c>
      <c r="LC44" s="670">
        <v>0</v>
      </c>
      <c r="LD44" s="670">
        <v>0</v>
      </c>
      <c r="LE44" s="670">
        <v>0</v>
      </c>
      <c r="LF44" s="670">
        <v>0</v>
      </c>
      <c r="LG44" s="670">
        <v>0</v>
      </c>
      <c r="LH44" s="670">
        <v>0</v>
      </c>
      <c r="LI44" s="670">
        <v>0</v>
      </c>
      <c r="LJ44" s="670">
        <v>0</v>
      </c>
      <c r="LK44" s="670">
        <v>0</v>
      </c>
      <c r="LL44" s="669">
        <v>2</v>
      </c>
      <c r="LM44" s="670">
        <v>0</v>
      </c>
      <c r="LN44" s="670">
        <v>0</v>
      </c>
      <c r="LO44" s="670">
        <v>0</v>
      </c>
      <c r="LP44" s="670">
        <v>0</v>
      </c>
      <c r="LQ44" s="670">
        <v>0</v>
      </c>
      <c r="LR44" s="669">
        <v>3</v>
      </c>
      <c r="LS44" s="669">
        <v>1</v>
      </c>
      <c r="LT44" s="669">
        <v>1</v>
      </c>
      <c r="LU44" s="670">
        <v>0</v>
      </c>
      <c r="LV44" s="669">
        <v>1</v>
      </c>
      <c r="LW44" s="669">
        <v>1</v>
      </c>
      <c r="LX44" s="669">
        <v>2</v>
      </c>
      <c r="LY44" s="669">
        <v>1</v>
      </c>
      <c r="LZ44" s="670">
        <v>0</v>
      </c>
      <c r="MA44" s="670">
        <v>0</v>
      </c>
      <c r="MB44" s="669">
        <v>1</v>
      </c>
      <c r="MC44" s="670">
        <v>0</v>
      </c>
      <c r="MD44" s="670">
        <v>0</v>
      </c>
      <c r="ME44" s="669">
        <v>3</v>
      </c>
      <c r="MF44" s="669">
        <v>2</v>
      </c>
      <c r="MG44" s="670">
        <v>0</v>
      </c>
      <c r="MH44" s="669">
        <v>2</v>
      </c>
      <c r="MI44" s="669">
        <v>1</v>
      </c>
      <c r="MJ44" s="670">
        <v>0</v>
      </c>
      <c r="MK44" s="669">
        <v>2</v>
      </c>
      <c r="ML44" s="669">
        <v>4</v>
      </c>
      <c r="MM44" s="669">
        <v>1</v>
      </c>
      <c r="MN44" s="669">
        <v>2</v>
      </c>
      <c r="MO44" s="669">
        <v>3</v>
      </c>
      <c r="MP44" s="669">
        <v>3</v>
      </c>
      <c r="MQ44" s="669">
        <v>3</v>
      </c>
      <c r="MR44" s="669">
        <v>2</v>
      </c>
      <c r="MS44" s="669">
        <v>2</v>
      </c>
      <c r="MT44" s="670">
        <v>0</v>
      </c>
      <c r="MU44" s="669">
        <v>3</v>
      </c>
      <c r="MV44" s="669">
        <v>2</v>
      </c>
      <c r="MW44" s="669">
        <v>1</v>
      </c>
      <c r="MX44" s="669">
        <v>1</v>
      </c>
      <c r="MY44" s="669">
        <v>2</v>
      </c>
      <c r="MZ44" s="669">
        <v>7</v>
      </c>
      <c r="NA44" s="669">
        <v>3</v>
      </c>
      <c r="NB44" s="669">
        <v>2</v>
      </c>
      <c r="NC44" s="669">
        <v>3</v>
      </c>
      <c r="ND44" s="669">
        <v>1</v>
      </c>
      <c r="NE44" s="669">
        <v>1</v>
      </c>
      <c r="NF44" s="670">
        <v>0</v>
      </c>
      <c r="NG44" s="669">
        <v>6</v>
      </c>
      <c r="NH44" s="669">
        <v>4</v>
      </c>
      <c r="NI44" s="670">
        <v>0</v>
      </c>
      <c r="NJ44" s="669">
        <v>4</v>
      </c>
      <c r="NK44" s="669">
        <v>8</v>
      </c>
      <c r="NL44" s="669">
        <v>2</v>
      </c>
      <c r="NM44" s="669">
        <v>4</v>
      </c>
      <c r="NN44" s="669">
        <v>2</v>
      </c>
      <c r="NO44" s="669">
        <v>4</v>
      </c>
      <c r="NP44" s="669">
        <v>5</v>
      </c>
      <c r="NQ44" s="669">
        <v>4</v>
      </c>
      <c r="NR44" s="669">
        <v>7</v>
      </c>
      <c r="NS44" s="669">
        <v>7</v>
      </c>
      <c r="NT44" s="669">
        <v>8</v>
      </c>
      <c r="NU44" s="669">
        <v>2</v>
      </c>
      <c r="NV44" s="669">
        <v>7</v>
      </c>
      <c r="NW44" s="669">
        <v>12</v>
      </c>
      <c r="NX44" s="669">
        <v>13</v>
      </c>
      <c r="NY44" s="669">
        <v>10</v>
      </c>
      <c r="NZ44" s="669">
        <v>12</v>
      </c>
      <c r="OA44" s="669">
        <v>18</v>
      </c>
      <c r="OB44" s="669">
        <v>20</v>
      </c>
      <c r="OC44" s="669">
        <v>11</v>
      </c>
      <c r="OD44" s="669">
        <v>10</v>
      </c>
      <c r="OE44" s="669">
        <v>11</v>
      </c>
      <c r="OF44" s="669">
        <v>11</v>
      </c>
      <c r="OG44" s="669">
        <v>11</v>
      </c>
      <c r="OH44" s="669">
        <v>15</v>
      </c>
      <c r="OI44" s="669">
        <v>17</v>
      </c>
      <c r="OJ44" s="669">
        <v>15</v>
      </c>
      <c r="OK44" s="669">
        <v>11</v>
      </c>
      <c r="OL44" s="669">
        <v>10</v>
      </c>
      <c r="OM44" s="669">
        <v>9</v>
      </c>
      <c r="ON44" s="669">
        <v>8</v>
      </c>
      <c r="OO44" s="669">
        <v>8</v>
      </c>
      <c r="OP44" s="669">
        <v>7</v>
      </c>
      <c r="OQ44" s="669">
        <v>7</v>
      </c>
      <c r="OR44" s="669">
        <v>6</v>
      </c>
      <c r="OS44" s="669">
        <v>4</v>
      </c>
      <c r="OT44" s="670">
        <v>0</v>
      </c>
      <c r="OU44" s="669">
        <v>444</v>
      </c>
      <c r="OV44" s="669">
        <v>5</v>
      </c>
      <c r="OW44" s="669">
        <v>3</v>
      </c>
      <c r="OX44" s="670">
        <v>0</v>
      </c>
      <c r="OY44" s="670">
        <v>0</v>
      </c>
      <c r="OZ44" s="669">
        <v>1</v>
      </c>
      <c r="PA44" s="670">
        <v>0</v>
      </c>
      <c r="PB44" s="670">
        <v>0</v>
      </c>
      <c r="PC44" s="670">
        <v>0</v>
      </c>
      <c r="PD44" s="670">
        <v>0</v>
      </c>
      <c r="PE44" s="670">
        <v>0</v>
      </c>
      <c r="PF44" s="670">
        <v>0</v>
      </c>
      <c r="PG44" s="670">
        <v>0</v>
      </c>
      <c r="PH44" s="670">
        <v>0</v>
      </c>
      <c r="PI44" s="670">
        <v>0</v>
      </c>
      <c r="PJ44" s="670">
        <v>0</v>
      </c>
      <c r="PK44" s="669">
        <v>2</v>
      </c>
      <c r="PL44" s="670">
        <v>0</v>
      </c>
      <c r="PM44" s="670">
        <v>0</v>
      </c>
      <c r="PN44" s="670">
        <v>0</v>
      </c>
      <c r="PO44" s="670">
        <v>0</v>
      </c>
      <c r="PP44" s="670">
        <v>0</v>
      </c>
      <c r="PQ44" s="669">
        <v>1</v>
      </c>
      <c r="PR44" s="669">
        <v>1</v>
      </c>
      <c r="PS44" s="669">
        <v>1</v>
      </c>
      <c r="PT44" s="669">
        <v>1</v>
      </c>
      <c r="PU44" s="670">
        <v>0</v>
      </c>
      <c r="PV44" s="669">
        <v>1</v>
      </c>
      <c r="PW44" s="670">
        <v>0</v>
      </c>
      <c r="PX44" s="669">
        <v>1</v>
      </c>
      <c r="PY44" s="670">
        <v>0</v>
      </c>
      <c r="PZ44" s="669">
        <v>1</v>
      </c>
      <c r="QA44" s="669">
        <v>1</v>
      </c>
      <c r="QB44" s="669">
        <v>1</v>
      </c>
      <c r="QC44" s="669">
        <v>3</v>
      </c>
      <c r="QD44" s="670">
        <v>0</v>
      </c>
      <c r="QE44" s="669">
        <v>2</v>
      </c>
      <c r="QF44" s="670">
        <v>0</v>
      </c>
      <c r="QG44" s="670">
        <v>0</v>
      </c>
      <c r="QH44" s="669">
        <v>1</v>
      </c>
      <c r="QI44" s="669">
        <v>2</v>
      </c>
      <c r="QJ44" s="669">
        <v>2</v>
      </c>
      <c r="QK44" s="670">
        <v>0</v>
      </c>
      <c r="QL44" s="669">
        <v>2</v>
      </c>
      <c r="QM44" s="670">
        <v>0</v>
      </c>
      <c r="QN44" s="670">
        <v>0</v>
      </c>
      <c r="QO44" s="669">
        <v>1</v>
      </c>
      <c r="QP44" s="669">
        <v>2</v>
      </c>
      <c r="QQ44" s="669">
        <v>2</v>
      </c>
      <c r="QR44" s="669">
        <v>4</v>
      </c>
      <c r="QS44" s="669">
        <v>1</v>
      </c>
      <c r="QT44" s="669">
        <v>2</v>
      </c>
      <c r="QU44" s="669">
        <v>2</v>
      </c>
      <c r="QV44" s="669">
        <v>1</v>
      </c>
      <c r="QW44" s="669">
        <v>3</v>
      </c>
      <c r="QX44" s="669">
        <v>3</v>
      </c>
      <c r="QY44" s="670">
        <v>0</v>
      </c>
      <c r="QZ44" s="670">
        <v>0</v>
      </c>
      <c r="RA44" s="669">
        <v>4</v>
      </c>
      <c r="RB44" s="669">
        <v>6</v>
      </c>
      <c r="RC44" s="669">
        <v>3</v>
      </c>
      <c r="RD44" s="669">
        <v>4</v>
      </c>
      <c r="RE44" s="669">
        <v>2</v>
      </c>
      <c r="RF44" s="669">
        <v>6</v>
      </c>
      <c r="RG44" s="669">
        <v>3</v>
      </c>
      <c r="RH44" s="669">
        <v>3</v>
      </c>
      <c r="RI44" s="669">
        <v>5</v>
      </c>
      <c r="RJ44" s="669">
        <v>4</v>
      </c>
      <c r="RK44" s="669">
        <v>6</v>
      </c>
      <c r="RL44" s="669">
        <v>5</v>
      </c>
      <c r="RM44" s="669">
        <v>9</v>
      </c>
      <c r="RN44" s="669">
        <v>5</v>
      </c>
      <c r="RO44" s="669">
        <v>7</v>
      </c>
      <c r="RP44" s="669">
        <v>7</v>
      </c>
      <c r="RQ44" s="669">
        <v>7</v>
      </c>
      <c r="RR44" s="669">
        <v>8</v>
      </c>
      <c r="RS44" s="669">
        <v>3</v>
      </c>
      <c r="RT44" s="669">
        <v>6</v>
      </c>
      <c r="RU44" s="669">
        <v>13</v>
      </c>
      <c r="RV44" s="669">
        <v>4</v>
      </c>
      <c r="RW44" s="669">
        <v>14</v>
      </c>
      <c r="RX44" s="669">
        <v>12</v>
      </c>
      <c r="RY44" s="669">
        <v>12</v>
      </c>
      <c r="RZ44" s="669">
        <v>15</v>
      </c>
      <c r="SA44" s="669">
        <v>15</v>
      </c>
      <c r="SB44" s="669">
        <v>17</v>
      </c>
      <c r="SC44" s="669">
        <v>13</v>
      </c>
      <c r="SD44" s="669">
        <v>17</v>
      </c>
      <c r="SE44" s="669">
        <v>15</v>
      </c>
      <c r="SF44" s="669">
        <v>16</v>
      </c>
      <c r="SG44" s="669">
        <v>19</v>
      </c>
      <c r="SH44" s="669">
        <v>20</v>
      </c>
      <c r="SI44" s="669">
        <v>10</v>
      </c>
      <c r="SJ44" s="669">
        <v>18</v>
      </c>
      <c r="SK44" s="669">
        <v>10</v>
      </c>
      <c r="SL44" s="669">
        <v>9</v>
      </c>
      <c r="SM44" s="669">
        <v>9</v>
      </c>
      <c r="SN44" s="669">
        <v>11</v>
      </c>
      <c r="SO44" s="669">
        <v>5</v>
      </c>
      <c r="SP44" s="669">
        <v>11</v>
      </c>
      <c r="SQ44" s="669">
        <v>3</v>
      </c>
      <c r="SR44" s="670">
        <v>0</v>
      </c>
      <c r="SS44" s="669">
        <v>376</v>
      </c>
      <c r="ST44" s="669">
        <v>5</v>
      </c>
      <c r="SU44" s="670">
        <v>0</v>
      </c>
      <c r="SV44" s="670">
        <v>0</v>
      </c>
      <c r="SW44" s="670">
        <v>0</v>
      </c>
      <c r="SX44" s="670">
        <v>0</v>
      </c>
      <c r="SY44" s="669">
        <v>1</v>
      </c>
      <c r="SZ44" s="670">
        <v>0</v>
      </c>
      <c r="TA44" s="670">
        <v>0</v>
      </c>
      <c r="TB44" s="670">
        <v>0</v>
      </c>
      <c r="TC44" s="670">
        <v>0</v>
      </c>
      <c r="TD44" s="670">
        <v>0</v>
      </c>
      <c r="TE44" s="670">
        <v>0</v>
      </c>
      <c r="TF44" s="670">
        <v>0</v>
      </c>
      <c r="TG44" s="670">
        <v>0</v>
      </c>
      <c r="TH44" s="670">
        <v>0</v>
      </c>
      <c r="TI44" s="669">
        <v>1</v>
      </c>
      <c r="TJ44" s="670">
        <v>0</v>
      </c>
      <c r="TK44" s="669">
        <v>1</v>
      </c>
      <c r="TL44" s="670">
        <v>0</v>
      </c>
      <c r="TM44" s="670">
        <v>0</v>
      </c>
      <c r="TN44" s="669">
        <v>1</v>
      </c>
      <c r="TO44" s="670">
        <v>0</v>
      </c>
      <c r="TP44" s="669">
        <v>1</v>
      </c>
      <c r="TQ44" s="670">
        <v>0</v>
      </c>
      <c r="TR44" s="669">
        <v>1</v>
      </c>
      <c r="TS44" s="670">
        <v>0</v>
      </c>
      <c r="TT44" s="670">
        <v>0</v>
      </c>
      <c r="TU44" s="669">
        <v>2</v>
      </c>
      <c r="TV44" s="669">
        <v>3</v>
      </c>
      <c r="TW44" s="669">
        <v>1</v>
      </c>
      <c r="TX44" s="670">
        <v>0</v>
      </c>
      <c r="TY44" s="670">
        <v>0</v>
      </c>
      <c r="TZ44" s="670">
        <v>0</v>
      </c>
      <c r="UA44" s="669">
        <v>1</v>
      </c>
      <c r="UB44" s="670">
        <v>0</v>
      </c>
      <c r="UC44" s="669">
        <v>1</v>
      </c>
      <c r="UD44" s="669">
        <v>3</v>
      </c>
      <c r="UE44" s="670">
        <v>0</v>
      </c>
      <c r="UF44" s="669">
        <v>1</v>
      </c>
      <c r="UG44" s="669">
        <v>2</v>
      </c>
      <c r="UH44" s="669">
        <v>2</v>
      </c>
      <c r="UI44" s="669">
        <v>1</v>
      </c>
      <c r="UJ44" s="669">
        <v>2</v>
      </c>
      <c r="UK44" s="669">
        <v>1</v>
      </c>
      <c r="UL44" s="669">
        <v>2</v>
      </c>
      <c r="UM44" s="669">
        <v>3</v>
      </c>
      <c r="UN44" s="670">
        <v>0</v>
      </c>
      <c r="UO44" s="669">
        <v>1</v>
      </c>
      <c r="UP44" s="669">
        <v>3</v>
      </c>
      <c r="UQ44" s="669">
        <v>1</v>
      </c>
      <c r="UR44" s="669">
        <v>5</v>
      </c>
      <c r="US44" s="669">
        <v>4</v>
      </c>
      <c r="UT44" s="669">
        <v>3</v>
      </c>
      <c r="UU44" s="669">
        <v>1</v>
      </c>
      <c r="UV44" s="669">
        <v>1</v>
      </c>
      <c r="UW44" s="669">
        <v>3</v>
      </c>
      <c r="UX44" s="669">
        <v>1</v>
      </c>
      <c r="UY44" s="669">
        <v>2</v>
      </c>
      <c r="UZ44" s="669">
        <v>5</v>
      </c>
      <c r="VA44" s="669">
        <v>4</v>
      </c>
      <c r="VB44" s="669">
        <v>2</v>
      </c>
      <c r="VC44" s="669">
        <v>2</v>
      </c>
      <c r="VD44" s="669">
        <v>2</v>
      </c>
      <c r="VE44" s="669">
        <v>8</v>
      </c>
      <c r="VF44" s="669">
        <v>2</v>
      </c>
      <c r="VG44" s="669">
        <v>3</v>
      </c>
      <c r="VH44" s="669">
        <v>11</v>
      </c>
      <c r="VI44" s="669">
        <v>5</v>
      </c>
      <c r="VJ44" s="669">
        <v>8</v>
      </c>
      <c r="VK44" s="669">
        <v>7</v>
      </c>
      <c r="VL44" s="669">
        <v>7</v>
      </c>
      <c r="VM44" s="669">
        <v>7</v>
      </c>
      <c r="VN44" s="669">
        <v>7</v>
      </c>
      <c r="VO44" s="669">
        <v>2</v>
      </c>
      <c r="VP44" s="669">
        <v>6</v>
      </c>
      <c r="VQ44" s="669">
        <v>8</v>
      </c>
      <c r="VR44" s="669">
        <v>11</v>
      </c>
      <c r="VS44" s="669">
        <v>9</v>
      </c>
      <c r="VT44" s="669">
        <v>4</v>
      </c>
      <c r="VU44" s="669">
        <v>11</v>
      </c>
      <c r="VV44" s="669">
        <v>5</v>
      </c>
      <c r="VW44" s="669">
        <v>12</v>
      </c>
      <c r="VX44" s="669">
        <v>8</v>
      </c>
      <c r="VY44" s="669">
        <v>12</v>
      </c>
      <c r="VZ44" s="669">
        <v>8</v>
      </c>
      <c r="WA44" s="669">
        <v>12</v>
      </c>
      <c r="WB44" s="669">
        <v>9</v>
      </c>
      <c r="WC44" s="669">
        <v>14</v>
      </c>
      <c r="WD44" s="669">
        <v>13</v>
      </c>
      <c r="WE44" s="669">
        <v>14</v>
      </c>
      <c r="WF44" s="669">
        <v>9</v>
      </c>
      <c r="WG44" s="669">
        <v>13</v>
      </c>
      <c r="WH44" s="669">
        <v>12</v>
      </c>
      <c r="WI44" s="669">
        <v>7</v>
      </c>
      <c r="WJ44" s="669">
        <v>8</v>
      </c>
      <c r="WK44" s="669">
        <v>6</v>
      </c>
      <c r="WL44" s="669">
        <v>6</v>
      </c>
      <c r="WM44" s="669">
        <v>5</v>
      </c>
      <c r="WN44" s="669">
        <v>1</v>
      </c>
      <c r="WO44" s="669">
        <v>5</v>
      </c>
      <c r="WP44" s="669">
        <v>3</v>
      </c>
      <c r="WQ44" s="669">
        <v>1</v>
      </c>
      <c r="WR44" s="669">
        <v>1</v>
      </c>
      <c r="WS44" s="670">
        <v>0</v>
      </c>
      <c r="WT44" s="670">
        <v>0</v>
      </c>
      <c r="WU44" s="670">
        <v>0</v>
      </c>
      <c r="WV44" s="670">
        <v>0</v>
      </c>
      <c r="WW44" s="670">
        <v>0</v>
      </c>
      <c r="WX44" s="670">
        <v>0</v>
      </c>
      <c r="WY44" s="670">
        <v>0</v>
      </c>
      <c r="WZ44" s="670">
        <v>0</v>
      </c>
      <c r="XA44" s="670">
        <v>0</v>
      </c>
      <c r="XB44" s="670">
        <v>0</v>
      </c>
      <c r="XC44" s="670">
        <v>0</v>
      </c>
      <c r="XD44" s="670">
        <v>0</v>
      </c>
      <c r="XE44" s="670">
        <v>0</v>
      </c>
      <c r="XF44" s="670">
        <v>0</v>
      </c>
      <c r="XG44" s="670">
        <v>0</v>
      </c>
      <c r="XH44" s="669">
        <v>348</v>
      </c>
      <c r="XI44" s="669">
        <v>8</v>
      </c>
      <c r="XJ44" s="670">
        <v>0</v>
      </c>
      <c r="XK44" s="670">
        <v>0</v>
      </c>
      <c r="XL44" s="670">
        <v>0</v>
      </c>
      <c r="XM44" s="670">
        <v>0</v>
      </c>
      <c r="XN44" s="670">
        <v>0</v>
      </c>
      <c r="XO44" s="670">
        <v>0</v>
      </c>
      <c r="XP44" s="670">
        <v>0</v>
      </c>
      <c r="XQ44" s="669">
        <v>1</v>
      </c>
      <c r="XR44" s="670">
        <v>0</v>
      </c>
      <c r="XS44" s="669">
        <v>1</v>
      </c>
      <c r="XT44" s="670">
        <v>0</v>
      </c>
      <c r="XU44" s="670">
        <v>0</v>
      </c>
      <c r="XV44" s="670">
        <v>0</v>
      </c>
      <c r="XW44" s="670">
        <v>0</v>
      </c>
      <c r="XX44" s="670">
        <v>0</v>
      </c>
      <c r="XY44" s="670">
        <v>0</v>
      </c>
      <c r="XZ44" s="669">
        <v>1</v>
      </c>
      <c r="YA44" s="670">
        <v>0</v>
      </c>
      <c r="YB44" s="669">
        <v>1</v>
      </c>
      <c r="YC44" s="669">
        <v>1</v>
      </c>
      <c r="YD44" s="669">
        <v>3</v>
      </c>
      <c r="YE44" s="669">
        <v>2</v>
      </c>
      <c r="YF44" s="670">
        <v>0</v>
      </c>
      <c r="YG44" s="670">
        <v>0</v>
      </c>
      <c r="YH44" s="669">
        <v>1</v>
      </c>
      <c r="YI44" s="669">
        <v>1</v>
      </c>
      <c r="YJ44" s="669">
        <v>2</v>
      </c>
      <c r="YK44" s="669">
        <v>3</v>
      </c>
      <c r="YL44" s="669">
        <v>1</v>
      </c>
      <c r="YM44" s="669">
        <v>1</v>
      </c>
      <c r="YN44" s="670">
        <v>0</v>
      </c>
      <c r="YO44" s="669">
        <v>2</v>
      </c>
      <c r="YP44" s="670">
        <v>0</v>
      </c>
      <c r="YQ44" s="669">
        <v>3</v>
      </c>
      <c r="YR44" s="669">
        <v>3</v>
      </c>
      <c r="YS44" s="669">
        <v>1</v>
      </c>
      <c r="YT44" s="669">
        <v>2</v>
      </c>
      <c r="YU44" s="670">
        <v>0</v>
      </c>
      <c r="YV44" s="669">
        <v>1</v>
      </c>
      <c r="YW44" s="669">
        <v>1</v>
      </c>
      <c r="YX44" s="669">
        <v>3</v>
      </c>
      <c r="YY44" s="669">
        <v>2</v>
      </c>
      <c r="YZ44" s="669">
        <v>2</v>
      </c>
      <c r="ZA44" s="669">
        <v>3</v>
      </c>
      <c r="ZB44" s="669">
        <v>3</v>
      </c>
      <c r="ZC44" s="670">
        <v>0</v>
      </c>
      <c r="ZD44" s="669">
        <v>3</v>
      </c>
      <c r="ZE44" s="669">
        <v>3</v>
      </c>
      <c r="ZF44" s="669">
        <v>1</v>
      </c>
      <c r="ZG44" s="669">
        <v>4</v>
      </c>
      <c r="ZH44" s="669">
        <v>3</v>
      </c>
      <c r="ZI44" s="669">
        <v>1</v>
      </c>
      <c r="ZJ44" s="669">
        <v>5</v>
      </c>
      <c r="ZK44" s="669">
        <v>2</v>
      </c>
      <c r="ZL44" s="669">
        <v>2</v>
      </c>
      <c r="ZM44" s="669">
        <v>2</v>
      </c>
      <c r="ZN44" s="669">
        <v>2</v>
      </c>
      <c r="ZO44" s="669">
        <v>3</v>
      </c>
      <c r="ZP44" s="669">
        <v>6</v>
      </c>
      <c r="ZQ44" s="669">
        <v>3</v>
      </c>
      <c r="ZR44" s="669">
        <v>3</v>
      </c>
      <c r="ZS44" s="669">
        <v>2</v>
      </c>
      <c r="ZT44" s="669">
        <v>1</v>
      </c>
      <c r="ZU44" s="669">
        <v>4</v>
      </c>
      <c r="ZV44" s="669">
        <v>2</v>
      </c>
      <c r="ZW44" s="669">
        <v>3</v>
      </c>
      <c r="ZX44" s="669">
        <v>5</v>
      </c>
      <c r="ZY44" s="669">
        <v>1</v>
      </c>
      <c r="ZZ44" s="669">
        <v>4</v>
      </c>
      <c r="AAA44" s="669">
        <v>5</v>
      </c>
      <c r="AAB44" s="669">
        <v>4</v>
      </c>
      <c r="AAC44" s="669">
        <v>7</v>
      </c>
      <c r="AAD44" s="669">
        <v>6</v>
      </c>
      <c r="AAE44" s="669">
        <v>2</v>
      </c>
      <c r="AAF44" s="669">
        <v>5</v>
      </c>
      <c r="AAG44" s="669">
        <v>5</v>
      </c>
      <c r="AAH44" s="669">
        <v>9</v>
      </c>
      <c r="AAI44" s="669">
        <v>8</v>
      </c>
      <c r="AAJ44" s="669">
        <v>7</v>
      </c>
      <c r="AAK44" s="669">
        <v>8</v>
      </c>
      <c r="AAL44" s="669">
        <v>12</v>
      </c>
      <c r="AAM44" s="669">
        <v>10</v>
      </c>
      <c r="AAN44" s="669">
        <v>9</v>
      </c>
      <c r="AAO44" s="669">
        <v>10</v>
      </c>
      <c r="AAP44" s="669">
        <v>5</v>
      </c>
      <c r="AAQ44" s="669">
        <v>11</v>
      </c>
      <c r="AAR44" s="669">
        <v>8</v>
      </c>
      <c r="AAS44" s="669">
        <v>11</v>
      </c>
      <c r="AAT44" s="669">
        <v>14</v>
      </c>
      <c r="AAU44" s="669">
        <v>11</v>
      </c>
      <c r="AAV44" s="669">
        <v>11</v>
      </c>
      <c r="AAW44" s="669">
        <v>10</v>
      </c>
      <c r="AAX44" s="669">
        <v>9</v>
      </c>
      <c r="AAY44" s="669">
        <v>10</v>
      </c>
      <c r="AAZ44" s="669">
        <v>7</v>
      </c>
      <c r="ABA44" s="669">
        <v>5</v>
      </c>
      <c r="ABB44" s="669">
        <v>2</v>
      </c>
      <c r="ABC44" s="669">
        <v>2</v>
      </c>
      <c r="ABD44" s="669">
        <v>2</v>
      </c>
      <c r="ABE44" s="669">
        <v>1</v>
      </c>
      <c r="ABF44" s="669">
        <v>1</v>
      </c>
      <c r="ABG44" s="670">
        <v>0</v>
      </c>
      <c r="ABH44" s="669">
        <v>1</v>
      </c>
      <c r="ABI44" s="669">
        <v>1</v>
      </c>
      <c r="ABJ44" s="669">
        <v>1</v>
      </c>
      <c r="ABK44" s="670">
        <v>0</v>
      </c>
      <c r="ABL44" s="670">
        <v>0</v>
      </c>
      <c r="ABM44" s="670">
        <v>0</v>
      </c>
      <c r="ABN44" s="670">
        <v>0</v>
      </c>
      <c r="ABO44" s="670">
        <v>0</v>
      </c>
      <c r="ABP44" s="670">
        <v>0</v>
      </c>
      <c r="ABQ44" s="670">
        <v>0</v>
      </c>
      <c r="ABR44" s="670">
        <v>0</v>
      </c>
      <c r="ABS44" s="670">
        <v>0</v>
      </c>
      <c r="ABT44" s="669">
        <v>215</v>
      </c>
      <c r="ABU44" s="669">
        <v>1</v>
      </c>
      <c r="ABV44" s="670">
        <v>0</v>
      </c>
      <c r="ABW44" s="670">
        <v>0</v>
      </c>
      <c r="ABX44" s="670">
        <v>0</v>
      </c>
      <c r="ABY44" s="670">
        <v>0</v>
      </c>
      <c r="ABZ44" s="670">
        <v>0</v>
      </c>
      <c r="ACA44" s="670">
        <v>0</v>
      </c>
      <c r="ACB44" s="669">
        <v>1</v>
      </c>
      <c r="ACC44" s="670">
        <v>0</v>
      </c>
      <c r="ACD44" s="670">
        <v>0</v>
      </c>
      <c r="ACE44" s="670">
        <v>0</v>
      </c>
      <c r="ACF44" s="670">
        <v>0</v>
      </c>
      <c r="ACG44" s="669">
        <v>1</v>
      </c>
      <c r="ACH44" s="670">
        <v>0</v>
      </c>
      <c r="ACI44" s="670">
        <v>0</v>
      </c>
      <c r="ACJ44" s="670">
        <v>0</v>
      </c>
      <c r="ACK44" s="670">
        <v>0</v>
      </c>
      <c r="ACL44" s="669">
        <v>1</v>
      </c>
      <c r="ACM44" s="670">
        <v>0</v>
      </c>
      <c r="ACN44" s="670">
        <v>0</v>
      </c>
      <c r="ACO44" s="669">
        <v>1</v>
      </c>
      <c r="ACP44" s="670">
        <v>0</v>
      </c>
      <c r="ACQ44" s="670">
        <v>0</v>
      </c>
      <c r="ACR44" s="670">
        <v>0</v>
      </c>
      <c r="ACS44" s="669">
        <v>3</v>
      </c>
      <c r="ACT44" s="669">
        <v>1</v>
      </c>
      <c r="ACU44" s="669">
        <v>2</v>
      </c>
      <c r="ACV44" s="670">
        <v>0</v>
      </c>
      <c r="ACW44" s="670">
        <v>0</v>
      </c>
      <c r="ACX44" s="670">
        <v>0</v>
      </c>
      <c r="ACY44" s="669">
        <v>1</v>
      </c>
      <c r="ACZ44" s="669">
        <v>1</v>
      </c>
      <c r="ADA44" s="669">
        <v>2</v>
      </c>
      <c r="ADB44" s="669">
        <v>1</v>
      </c>
      <c r="ADC44" s="670">
        <v>0</v>
      </c>
      <c r="ADD44" s="669">
        <v>2</v>
      </c>
      <c r="ADE44" s="669">
        <v>4</v>
      </c>
      <c r="ADF44" s="670">
        <v>0</v>
      </c>
      <c r="ADG44" s="670">
        <v>0</v>
      </c>
      <c r="ADH44" s="669">
        <v>1</v>
      </c>
      <c r="ADI44" s="669">
        <v>1</v>
      </c>
      <c r="ADJ44" s="669">
        <v>2</v>
      </c>
      <c r="ADK44" s="669">
        <v>1</v>
      </c>
      <c r="ADL44" s="669">
        <v>2</v>
      </c>
      <c r="ADM44" s="669">
        <v>5</v>
      </c>
      <c r="ADN44" s="670">
        <v>0</v>
      </c>
      <c r="ADO44" s="670">
        <v>0</v>
      </c>
      <c r="ADP44" s="670">
        <v>0</v>
      </c>
      <c r="ADQ44" s="669">
        <v>2</v>
      </c>
      <c r="ADR44" s="670">
        <v>0</v>
      </c>
      <c r="ADS44" s="669">
        <v>3</v>
      </c>
      <c r="ADT44" s="670">
        <v>0</v>
      </c>
      <c r="ADU44" s="670">
        <v>0</v>
      </c>
      <c r="ADV44" s="670">
        <v>0</v>
      </c>
      <c r="ADW44" s="670">
        <v>0</v>
      </c>
      <c r="ADX44" s="670">
        <v>0</v>
      </c>
      <c r="ADY44" s="670">
        <v>0</v>
      </c>
      <c r="ADZ44" s="669">
        <v>3</v>
      </c>
      <c r="AEA44" s="670">
        <v>0</v>
      </c>
      <c r="AEB44" s="669">
        <v>2</v>
      </c>
      <c r="AEC44" s="669">
        <v>2</v>
      </c>
      <c r="AED44" s="669">
        <v>2</v>
      </c>
      <c r="AEE44" s="669">
        <v>3</v>
      </c>
      <c r="AEF44" s="669">
        <v>3</v>
      </c>
      <c r="AEG44" s="669">
        <v>1</v>
      </c>
      <c r="AEH44" s="669">
        <v>2</v>
      </c>
      <c r="AEI44" s="669">
        <v>6</v>
      </c>
      <c r="AEJ44" s="669">
        <v>2</v>
      </c>
      <c r="AEK44" s="669">
        <v>3</v>
      </c>
      <c r="AEL44" s="669">
        <v>3</v>
      </c>
      <c r="AEM44" s="670">
        <v>0</v>
      </c>
      <c r="AEN44" s="669">
        <v>10</v>
      </c>
      <c r="AEO44" s="669">
        <v>4</v>
      </c>
      <c r="AEP44" s="669">
        <v>2</v>
      </c>
      <c r="AEQ44" s="669">
        <v>1</v>
      </c>
      <c r="AER44" s="669">
        <v>3</v>
      </c>
      <c r="AES44" s="669">
        <v>4</v>
      </c>
      <c r="AET44" s="669">
        <v>1</v>
      </c>
      <c r="AEU44" s="669">
        <v>5</v>
      </c>
      <c r="AEV44" s="669">
        <v>6</v>
      </c>
      <c r="AEW44" s="669">
        <v>6</v>
      </c>
      <c r="AEX44" s="669">
        <v>3</v>
      </c>
      <c r="AEY44" s="669">
        <v>4</v>
      </c>
      <c r="AEZ44" s="669">
        <v>6</v>
      </c>
      <c r="AFA44" s="669">
        <v>5</v>
      </c>
      <c r="AFB44" s="669">
        <v>4</v>
      </c>
      <c r="AFC44" s="669">
        <v>10</v>
      </c>
      <c r="AFD44" s="669">
        <v>7</v>
      </c>
      <c r="AFE44" s="669">
        <v>6</v>
      </c>
      <c r="AFF44" s="669">
        <v>6</v>
      </c>
      <c r="AFG44" s="669">
        <v>7</v>
      </c>
      <c r="AFH44" s="669">
        <v>5</v>
      </c>
      <c r="AFI44" s="669">
        <v>7</v>
      </c>
      <c r="AFJ44" s="669">
        <v>5</v>
      </c>
      <c r="AFK44" s="669">
        <v>9</v>
      </c>
      <c r="AFL44" s="669">
        <v>4</v>
      </c>
      <c r="AFM44" s="669">
        <v>3</v>
      </c>
      <c r="AFN44" s="669">
        <v>3</v>
      </c>
      <c r="AFO44" s="669">
        <v>2</v>
      </c>
      <c r="AFP44" s="669">
        <v>1</v>
      </c>
      <c r="AFQ44" s="669">
        <v>3</v>
      </c>
      <c r="AFR44" s="669">
        <v>1</v>
      </c>
      <c r="AFS44" s="670">
        <v>0</v>
      </c>
      <c r="AFT44" s="670">
        <v>0</v>
      </c>
      <c r="AFU44" s="669">
        <v>1</v>
      </c>
      <c r="AFV44" s="670">
        <v>0</v>
      </c>
      <c r="AFW44" s="670">
        <v>0</v>
      </c>
      <c r="AFX44" s="670">
        <v>0</v>
      </c>
      <c r="AFY44" s="670">
        <v>0</v>
      </c>
      <c r="AFZ44" s="670">
        <v>0</v>
      </c>
      <c r="AGA44" s="670">
        <v>0</v>
      </c>
      <c r="AGB44" s="670">
        <v>0</v>
      </c>
      <c r="AGC44" s="670">
        <v>0</v>
      </c>
      <c r="AGD44" s="670">
        <v>0</v>
      </c>
      <c r="AGE44" s="670">
        <v>0</v>
      </c>
      <c r="AGF44" s="670">
        <v>0</v>
      </c>
      <c r="AGG44" s="670">
        <v>0</v>
      </c>
      <c r="AGH44" s="669">
        <v>232</v>
      </c>
      <c r="AGI44" s="669">
        <v>2</v>
      </c>
      <c r="AGJ44" s="670">
        <v>0</v>
      </c>
      <c r="AGK44" s="670">
        <v>0</v>
      </c>
      <c r="AGL44" s="670">
        <v>0</v>
      </c>
      <c r="AGM44" s="670">
        <v>0</v>
      </c>
      <c r="AGN44" s="670">
        <v>0</v>
      </c>
      <c r="AGO44" s="670">
        <v>0</v>
      </c>
      <c r="AGP44" s="670">
        <v>0</v>
      </c>
      <c r="AGQ44" s="670">
        <v>0</v>
      </c>
      <c r="AGR44" s="670">
        <v>0</v>
      </c>
      <c r="AGS44" s="670">
        <v>0</v>
      </c>
      <c r="AGT44" s="670">
        <v>0</v>
      </c>
      <c r="AGU44" s="669">
        <v>1</v>
      </c>
      <c r="AGV44" s="670">
        <v>0</v>
      </c>
      <c r="AGW44" s="669">
        <v>1</v>
      </c>
      <c r="AGX44" s="670">
        <v>0</v>
      </c>
      <c r="AGY44" s="669">
        <v>1</v>
      </c>
      <c r="AGZ44" s="670">
        <v>0</v>
      </c>
      <c r="AHA44" s="670">
        <v>0</v>
      </c>
      <c r="AHB44" s="670">
        <v>0</v>
      </c>
      <c r="AHC44" s="670">
        <v>0</v>
      </c>
      <c r="AHD44" s="669">
        <v>1</v>
      </c>
      <c r="AHE44" s="670">
        <v>0</v>
      </c>
      <c r="AHF44" s="669">
        <v>2</v>
      </c>
      <c r="AHG44" s="670">
        <v>0</v>
      </c>
      <c r="AHH44" s="669">
        <v>1</v>
      </c>
      <c r="AHI44" s="669">
        <v>2</v>
      </c>
      <c r="AHJ44" s="669">
        <v>1</v>
      </c>
      <c r="AHK44" s="670">
        <v>0</v>
      </c>
      <c r="AHL44" s="670">
        <v>0</v>
      </c>
      <c r="AHM44" s="670">
        <v>0</v>
      </c>
      <c r="AHN44" s="670">
        <v>0</v>
      </c>
      <c r="AHO44" s="670">
        <v>0</v>
      </c>
      <c r="AHP44" s="669">
        <v>1</v>
      </c>
      <c r="AHQ44" s="669">
        <v>1</v>
      </c>
      <c r="AHR44" s="669">
        <v>2</v>
      </c>
      <c r="AHS44" s="669">
        <v>2</v>
      </c>
      <c r="AHT44" s="669">
        <v>2</v>
      </c>
      <c r="AHU44" s="670">
        <v>0</v>
      </c>
      <c r="AHV44" s="669">
        <v>2</v>
      </c>
      <c r="AHW44" s="669">
        <v>3</v>
      </c>
      <c r="AHX44" s="669">
        <v>1</v>
      </c>
      <c r="AHY44" s="669">
        <v>3</v>
      </c>
      <c r="AHZ44" s="669">
        <v>2</v>
      </c>
      <c r="AIA44" s="669">
        <v>3</v>
      </c>
      <c r="AIB44" s="670">
        <v>0</v>
      </c>
      <c r="AIC44" s="669">
        <v>1</v>
      </c>
      <c r="AID44" s="670">
        <v>0</v>
      </c>
      <c r="AIE44" s="670">
        <v>0</v>
      </c>
      <c r="AIF44" s="669">
        <v>2</v>
      </c>
      <c r="AIG44" s="669">
        <v>1</v>
      </c>
      <c r="AIH44" s="669">
        <v>2</v>
      </c>
      <c r="AII44" s="669">
        <v>3</v>
      </c>
      <c r="AIJ44" s="670">
        <v>0</v>
      </c>
      <c r="AIK44" s="669">
        <v>1</v>
      </c>
      <c r="AIL44" s="669">
        <v>1</v>
      </c>
      <c r="AIM44" s="669">
        <v>3</v>
      </c>
      <c r="AIN44" s="669">
        <v>2</v>
      </c>
      <c r="AIO44" s="670">
        <v>0</v>
      </c>
      <c r="AIP44" s="669">
        <v>2</v>
      </c>
      <c r="AIQ44" s="669">
        <v>4</v>
      </c>
      <c r="AIR44" s="669">
        <v>5</v>
      </c>
      <c r="AIS44" s="669">
        <v>2</v>
      </c>
      <c r="AIT44" s="669">
        <v>2</v>
      </c>
      <c r="AIU44" s="669">
        <v>2</v>
      </c>
      <c r="AIV44" s="669">
        <v>1</v>
      </c>
      <c r="AIW44" s="669">
        <v>2</v>
      </c>
      <c r="AIX44" s="669">
        <v>4</v>
      </c>
      <c r="AIY44" s="669">
        <v>2</v>
      </c>
      <c r="AIZ44" s="669">
        <v>3</v>
      </c>
      <c r="AJA44" s="669">
        <v>2</v>
      </c>
      <c r="AJB44" s="669">
        <v>1</v>
      </c>
      <c r="AJC44" s="669">
        <v>5</v>
      </c>
      <c r="AJD44" s="669">
        <v>7</v>
      </c>
      <c r="AJE44" s="669">
        <v>7</v>
      </c>
      <c r="AJF44" s="669">
        <v>4</v>
      </c>
      <c r="AJG44" s="669">
        <v>3</v>
      </c>
      <c r="AJH44" s="669">
        <v>4</v>
      </c>
      <c r="AJI44" s="669">
        <v>6</v>
      </c>
      <c r="AJJ44" s="669">
        <v>3</v>
      </c>
      <c r="AJK44" s="669">
        <v>6</v>
      </c>
      <c r="AJL44" s="669">
        <v>5</v>
      </c>
      <c r="AJM44" s="669">
        <v>2</v>
      </c>
      <c r="AJN44" s="669">
        <v>1</v>
      </c>
      <c r="AJO44" s="669">
        <v>9</v>
      </c>
      <c r="AJP44" s="669">
        <v>7</v>
      </c>
      <c r="AJQ44" s="669">
        <v>9</v>
      </c>
      <c r="AJR44" s="669">
        <v>8</v>
      </c>
      <c r="AJS44" s="669">
        <v>10</v>
      </c>
      <c r="AJT44" s="669">
        <v>10</v>
      </c>
      <c r="AJU44" s="669">
        <v>10</v>
      </c>
      <c r="AJV44" s="669">
        <v>4</v>
      </c>
      <c r="AJW44" s="669">
        <v>4</v>
      </c>
      <c r="AJX44" s="669">
        <v>6</v>
      </c>
      <c r="AJY44" s="669">
        <v>6</v>
      </c>
      <c r="AJZ44" s="669">
        <v>4</v>
      </c>
      <c r="AKA44" s="669">
        <v>1</v>
      </c>
      <c r="AKB44" s="670">
        <v>0</v>
      </c>
      <c r="AKC44" s="669">
        <v>4</v>
      </c>
      <c r="AKD44" s="670">
        <v>0</v>
      </c>
      <c r="AKE44" s="670">
        <v>0</v>
      </c>
      <c r="AKF44" s="669">
        <v>1</v>
      </c>
      <c r="AKG44" s="670">
        <v>0</v>
      </c>
      <c r="AKH44" s="669">
        <v>1</v>
      </c>
      <c r="AKI44" s="670">
        <v>0</v>
      </c>
      <c r="AKJ44" s="670">
        <v>0</v>
      </c>
      <c r="AKK44" s="670">
        <v>0</v>
      </c>
      <c r="AKL44" s="669">
        <v>2</v>
      </c>
      <c r="AKM44" s="670">
        <v>0</v>
      </c>
      <c r="AKN44" s="670">
        <v>0</v>
      </c>
      <c r="AKO44" s="670">
        <v>0</v>
      </c>
      <c r="AKP44" s="670">
        <v>0</v>
      </c>
      <c r="AKQ44" s="670">
        <v>0</v>
      </c>
      <c r="AKR44" s="670">
        <v>0</v>
      </c>
      <c r="AKS44" s="670">
        <v>0</v>
      </c>
      <c r="AKT44" s="669">
        <v>1</v>
      </c>
      <c r="AKU44" s="669">
        <v>250</v>
      </c>
      <c r="AKV44" s="669">
        <v>7</v>
      </c>
      <c r="AKW44" s="669">
        <v>2</v>
      </c>
      <c r="AKX44" s="670">
        <v>0</v>
      </c>
      <c r="AKY44" s="670">
        <v>0</v>
      </c>
      <c r="AKZ44" s="669">
        <v>1</v>
      </c>
      <c r="ALA44" s="670">
        <v>0</v>
      </c>
      <c r="ALB44" s="669">
        <v>1</v>
      </c>
      <c r="ALC44" s="670">
        <v>0</v>
      </c>
      <c r="ALD44" s="670">
        <v>0</v>
      </c>
      <c r="ALE44" s="670">
        <v>0</v>
      </c>
      <c r="ALF44" s="669">
        <v>1</v>
      </c>
      <c r="ALG44" s="669">
        <v>1</v>
      </c>
      <c r="ALH44" s="670">
        <v>0</v>
      </c>
      <c r="ALI44" s="669">
        <v>1</v>
      </c>
      <c r="ALJ44" s="669">
        <v>1</v>
      </c>
      <c r="ALK44" s="670">
        <v>0</v>
      </c>
      <c r="ALL44" s="669">
        <v>1</v>
      </c>
      <c r="ALM44" s="670">
        <v>0</v>
      </c>
      <c r="ALN44" s="669">
        <v>1</v>
      </c>
      <c r="ALO44" s="669">
        <v>1</v>
      </c>
      <c r="ALP44" s="670">
        <v>0</v>
      </c>
      <c r="ALQ44" s="669">
        <v>3</v>
      </c>
      <c r="ALR44" s="669">
        <v>1</v>
      </c>
      <c r="ALS44" s="670">
        <v>0</v>
      </c>
      <c r="ALT44" s="670">
        <v>0</v>
      </c>
      <c r="ALU44" s="670">
        <v>0</v>
      </c>
      <c r="ALV44" s="670">
        <v>0</v>
      </c>
      <c r="ALW44" s="669">
        <v>1</v>
      </c>
      <c r="ALX44" s="669">
        <v>1</v>
      </c>
      <c r="ALY44" s="669">
        <v>1</v>
      </c>
      <c r="ALZ44" s="669">
        <v>1</v>
      </c>
      <c r="AMA44" s="670">
        <v>0</v>
      </c>
      <c r="AMB44" s="669">
        <v>2</v>
      </c>
      <c r="AMC44" s="669">
        <v>2</v>
      </c>
      <c r="AMD44" s="669">
        <v>1</v>
      </c>
      <c r="AME44" s="670">
        <v>0</v>
      </c>
      <c r="AMF44" s="669">
        <v>2</v>
      </c>
      <c r="AMG44" s="669">
        <v>1</v>
      </c>
      <c r="AMH44" s="669">
        <v>2</v>
      </c>
      <c r="AMI44" s="669">
        <v>1</v>
      </c>
      <c r="AMJ44" s="670">
        <v>0</v>
      </c>
      <c r="AMK44" s="670">
        <v>0</v>
      </c>
      <c r="AML44" s="669">
        <v>2</v>
      </c>
      <c r="AMM44" s="670">
        <v>0</v>
      </c>
      <c r="AMN44" s="669">
        <v>1</v>
      </c>
      <c r="AMO44" s="669">
        <v>1</v>
      </c>
      <c r="AMP44" s="670">
        <v>0</v>
      </c>
      <c r="AMQ44" s="670">
        <v>0</v>
      </c>
      <c r="AMR44" s="669">
        <v>4</v>
      </c>
      <c r="AMS44" s="669">
        <v>2</v>
      </c>
      <c r="AMT44" s="670">
        <v>0</v>
      </c>
      <c r="AMU44" s="669">
        <v>4</v>
      </c>
      <c r="AMV44" s="669">
        <v>3</v>
      </c>
      <c r="AMW44" s="669">
        <v>1</v>
      </c>
      <c r="AMX44" s="669">
        <v>3</v>
      </c>
      <c r="AMY44" s="669">
        <v>3</v>
      </c>
      <c r="AMZ44" s="669">
        <v>4</v>
      </c>
      <c r="ANA44" s="669">
        <v>3</v>
      </c>
      <c r="ANB44" s="670">
        <v>0</v>
      </c>
      <c r="ANC44" s="669">
        <v>1</v>
      </c>
      <c r="AND44" s="669">
        <v>1</v>
      </c>
      <c r="ANE44" s="669">
        <v>1</v>
      </c>
      <c r="ANF44" s="669">
        <v>2</v>
      </c>
      <c r="ANG44" s="669">
        <v>4</v>
      </c>
      <c r="ANH44" s="669">
        <v>3</v>
      </c>
      <c r="ANI44" s="669">
        <v>3</v>
      </c>
      <c r="ANJ44" s="669">
        <v>1</v>
      </c>
      <c r="ANK44" s="669">
        <v>8</v>
      </c>
      <c r="ANL44" s="669">
        <v>4</v>
      </c>
      <c r="ANM44" s="669">
        <v>3</v>
      </c>
      <c r="ANN44" s="669">
        <v>3</v>
      </c>
      <c r="ANO44" s="669">
        <v>1</v>
      </c>
      <c r="ANP44" s="669">
        <v>3</v>
      </c>
      <c r="ANQ44" s="669">
        <v>5</v>
      </c>
      <c r="ANR44" s="669">
        <v>2</v>
      </c>
      <c r="ANS44" s="669">
        <v>3</v>
      </c>
      <c r="ANT44" s="669">
        <v>2</v>
      </c>
      <c r="ANU44" s="669">
        <v>5</v>
      </c>
      <c r="ANV44" s="669">
        <v>7</v>
      </c>
      <c r="ANW44" s="669">
        <v>9</v>
      </c>
      <c r="ANX44" s="669">
        <v>8</v>
      </c>
      <c r="ANY44" s="669">
        <v>3</v>
      </c>
      <c r="ANZ44" s="669">
        <v>8</v>
      </c>
      <c r="AOA44" s="669">
        <v>7</v>
      </c>
      <c r="AOB44" s="669">
        <v>5</v>
      </c>
      <c r="AOC44" s="669">
        <v>6</v>
      </c>
      <c r="AOD44" s="669">
        <v>10</v>
      </c>
      <c r="AOE44" s="669">
        <v>11</v>
      </c>
      <c r="AOF44" s="669">
        <v>12</v>
      </c>
      <c r="AOG44" s="669">
        <v>3</v>
      </c>
      <c r="AOH44" s="669">
        <v>5</v>
      </c>
      <c r="AOI44" s="669">
        <v>7</v>
      </c>
      <c r="AOJ44" s="669">
        <v>3</v>
      </c>
      <c r="AOK44" s="669">
        <v>5</v>
      </c>
      <c r="AOL44" s="669">
        <v>3</v>
      </c>
      <c r="AOM44" s="669">
        <v>4</v>
      </c>
      <c r="AON44" s="669">
        <v>3</v>
      </c>
      <c r="AOO44" s="669">
        <v>2</v>
      </c>
      <c r="AOP44" s="669">
        <v>2</v>
      </c>
      <c r="AOQ44" s="669">
        <v>1</v>
      </c>
      <c r="AOR44" s="669">
        <v>2</v>
      </c>
      <c r="AOS44" s="670">
        <v>0</v>
      </c>
      <c r="AOT44" s="669">
        <v>1</v>
      </c>
      <c r="AOU44" s="670">
        <v>0</v>
      </c>
      <c r="AOV44" s="670">
        <v>0</v>
      </c>
      <c r="AOW44" s="670">
        <v>0</v>
      </c>
      <c r="AOX44" s="670">
        <v>0</v>
      </c>
      <c r="AOY44" s="670">
        <v>0</v>
      </c>
      <c r="AOZ44" s="670">
        <v>0</v>
      </c>
      <c r="APA44" s="670">
        <v>0</v>
      </c>
      <c r="APB44" s="670">
        <v>0</v>
      </c>
      <c r="APC44" s="670">
        <v>0</v>
      </c>
      <c r="APD44" s="670">
        <v>0</v>
      </c>
      <c r="APE44" s="670">
        <v>0</v>
      </c>
      <c r="APF44" s="670">
        <v>0</v>
      </c>
      <c r="APG44" s="670">
        <v>0</v>
      </c>
      <c r="APH44" s="670">
        <v>0</v>
      </c>
      <c r="API44" s="670">
        <v>0</v>
      </c>
      <c r="APJ44" s="669">
        <v>304</v>
      </c>
      <c r="APK44" s="669">
        <v>5</v>
      </c>
      <c r="APL44" s="669">
        <v>1</v>
      </c>
      <c r="APM44" s="670">
        <v>0</v>
      </c>
      <c r="APN44" s="670">
        <v>0</v>
      </c>
      <c r="APO44" s="669">
        <v>1</v>
      </c>
      <c r="APP44" s="670">
        <v>0</v>
      </c>
      <c r="APQ44" s="670">
        <v>0</v>
      </c>
      <c r="APR44" s="670">
        <v>0</v>
      </c>
      <c r="APS44" s="670">
        <v>0</v>
      </c>
      <c r="APT44" s="670">
        <v>0</v>
      </c>
      <c r="APU44" s="669">
        <v>1</v>
      </c>
      <c r="APV44" s="670">
        <v>0</v>
      </c>
      <c r="APW44" s="670">
        <v>0</v>
      </c>
      <c r="APX44" s="670">
        <v>0</v>
      </c>
      <c r="APY44" s="669">
        <v>1</v>
      </c>
      <c r="APZ44" s="670">
        <v>0</v>
      </c>
      <c r="AQA44" s="670">
        <v>0</v>
      </c>
      <c r="AQB44" s="670">
        <v>0</v>
      </c>
      <c r="AQC44" s="670">
        <v>0</v>
      </c>
      <c r="AQD44" s="670">
        <v>0</v>
      </c>
      <c r="AQE44" s="669">
        <v>1</v>
      </c>
      <c r="AQF44" s="669">
        <v>1</v>
      </c>
      <c r="AQG44" s="669">
        <v>2</v>
      </c>
      <c r="AQH44" s="670">
        <v>0</v>
      </c>
      <c r="AQI44" s="669">
        <v>1</v>
      </c>
      <c r="AQJ44" s="669">
        <v>2</v>
      </c>
      <c r="AQK44" s="670">
        <v>0</v>
      </c>
      <c r="AQL44" s="670">
        <v>0</v>
      </c>
      <c r="AQM44" s="669">
        <v>1</v>
      </c>
      <c r="AQN44" s="670">
        <v>0</v>
      </c>
      <c r="AQO44" s="669">
        <v>1</v>
      </c>
      <c r="AQP44" s="670">
        <v>0</v>
      </c>
      <c r="AQQ44" s="670">
        <v>0</v>
      </c>
      <c r="AQR44" s="669">
        <v>2</v>
      </c>
      <c r="AQS44" s="669">
        <v>2</v>
      </c>
      <c r="AQT44" s="669">
        <v>3</v>
      </c>
      <c r="AQU44" s="669">
        <v>4</v>
      </c>
      <c r="AQV44" s="669">
        <v>2</v>
      </c>
      <c r="AQW44" s="669">
        <v>2</v>
      </c>
      <c r="AQX44" s="669">
        <v>2</v>
      </c>
      <c r="AQY44" s="669">
        <v>1</v>
      </c>
      <c r="AQZ44" s="669">
        <v>3</v>
      </c>
      <c r="ARA44" s="669">
        <v>1</v>
      </c>
      <c r="ARB44" s="669">
        <v>2</v>
      </c>
      <c r="ARC44" s="670">
        <v>0</v>
      </c>
      <c r="ARD44" s="669">
        <v>3</v>
      </c>
      <c r="ARE44" s="669">
        <v>2</v>
      </c>
      <c r="ARF44" s="669">
        <v>4</v>
      </c>
      <c r="ARG44" s="669">
        <v>7</v>
      </c>
      <c r="ARH44" s="669">
        <v>1</v>
      </c>
      <c r="ARI44" s="669">
        <v>2</v>
      </c>
      <c r="ARJ44" s="669">
        <v>2</v>
      </c>
      <c r="ARK44" s="669">
        <v>2</v>
      </c>
      <c r="ARL44" s="669">
        <v>3</v>
      </c>
      <c r="ARM44" s="669">
        <v>1</v>
      </c>
      <c r="ARN44" s="669">
        <v>1</v>
      </c>
      <c r="ARO44" s="669">
        <v>2</v>
      </c>
      <c r="ARP44" s="669">
        <v>2</v>
      </c>
      <c r="ARQ44" s="669">
        <v>4</v>
      </c>
      <c r="ARR44" s="669">
        <v>2</v>
      </c>
      <c r="ARS44" s="669">
        <v>3</v>
      </c>
      <c r="ART44" s="669">
        <v>6</v>
      </c>
      <c r="ARU44" s="670">
        <v>0</v>
      </c>
      <c r="ARV44" s="669">
        <v>7</v>
      </c>
      <c r="ARW44" s="669">
        <v>5</v>
      </c>
      <c r="ARX44" s="669">
        <v>4</v>
      </c>
      <c r="ARY44" s="669">
        <v>3</v>
      </c>
      <c r="ARZ44" s="669">
        <v>2</v>
      </c>
      <c r="ASA44" s="669">
        <v>4</v>
      </c>
      <c r="ASB44" s="669">
        <v>2</v>
      </c>
      <c r="ASC44" s="669">
        <v>3</v>
      </c>
      <c r="ASD44" s="669">
        <v>3</v>
      </c>
      <c r="ASE44" s="669">
        <v>3</v>
      </c>
      <c r="ASF44" s="669">
        <v>3</v>
      </c>
      <c r="ASG44" s="669">
        <v>1</v>
      </c>
      <c r="ASH44" s="669">
        <v>7</v>
      </c>
      <c r="ASI44" s="669">
        <v>6</v>
      </c>
      <c r="ASJ44" s="669">
        <v>5</v>
      </c>
      <c r="ASK44" s="669">
        <v>4</v>
      </c>
      <c r="ASL44" s="669">
        <v>9</v>
      </c>
      <c r="ASM44" s="669">
        <v>5</v>
      </c>
      <c r="ASN44" s="669">
        <v>3</v>
      </c>
      <c r="ASO44" s="669">
        <v>13</v>
      </c>
      <c r="ASP44" s="669">
        <v>6</v>
      </c>
      <c r="ASQ44" s="669">
        <v>8</v>
      </c>
      <c r="ASR44" s="669">
        <v>7</v>
      </c>
      <c r="ASS44" s="669">
        <v>15</v>
      </c>
      <c r="AST44" s="669">
        <v>8</v>
      </c>
      <c r="ASU44" s="669">
        <v>16</v>
      </c>
      <c r="ASV44" s="669">
        <v>15</v>
      </c>
      <c r="ASW44" s="669">
        <v>8</v>
      </c>
      <c r="ASX44" s="669">
        <v>6</v>
      </c>
      <c r="ASY44" s="669">
        <v>7</v>
      </c>
      <c r="ASZ44" s="669">
        <v>6</v>
      </c>
      <c r="ATA44" s="669">
        <v>5</v>
      </c>
      <c r="ATB44" s="669">
        <v>4</v>
      </c>
      <c r="ATC44" s="669">
        <v>5</v>
      </c>
      <c r="ATD44" s="669">
        <v>2</v>
      </c>
      <c r="ATE44" s="669">
        <v>2</v>
      </c>
      <c r="ATF44" s="669">
        <v>1</v>
      </c>
      <c r="ATG44" s="669">
        <v>1</v>
      </c>
      <c r="ATH44" s="670">
        <v>0</v>
      </c>
      <c r="ATI44" s="669">
        <v>1</v>
      </c>
      <c r="ATJ44" s="670">
        <v>0</v>
      </c>
      <c r="ATK44" s="670">
        <v>0</v>
      </c>
      <c r="ATL44" s="670">
        <v>0</v>
      </c>
      <c r="ATM44" s="670">
        <v>0</v>
      </c>
      <c r="ATN44" s="670">
        <v>0</v>
      </c>
      <c r="ATO44" s="670">
        <v>0</v>
      </c>
      <c r="ATP44" s="670">
        <v>0</v>
      </c>
      <c r="ATQ44" s="670">
        <v>0</v>
      </c>
      <c r="ATR44" s="670">
        <v>0</v>
      </c>
      <c r="ATS44" s="670">
        <v>0</v>
      </c>
      <c r="ATT44" s="670">
        <v>0</v>
      </c>
      <c r="ATU44" s="670">
        <v>0</v>
      </c>
      <c r="ATV44" s="670">
        <v>0</v>
      </c>
      <c r="ATW44" s="670">
        <v>0</v>
      </c>
      <c r="ATX44" s="669">
        <v>313</v>
      </c>
      <c r="ATY44" s="669">
        <v>6</v>
      </c>
      <c r="ATZ44" s="669">
        <v>1</v>
      </c>
      <c r="AUA44" s="670">
        <v>0</v>
      </c>
      <c r="AUB44" s="670">
        <v>0</v>
      </c>
      <c r="AUC44" s="670">
        <v>0</v>
      </c>
      <c r="AUD44" s="670">
        <v>0</v>
      </c>
      <c r="AUE44" s="670">
        <v>0</v>
      </c>
      <c r="AUF44" s="670">
        <v>0</v>
      </c>
      <c r="AUG44" s="670">
        <v>0</v>
      </c>
      <c r="AUH44" s="670">
        <v>0</v>
      </c>
      <c r="AUI44" s="670">
        <v>0</v>
      </c>
      <c r="AUJ44" s="670">
        <v>0</v>
      </c>
      <c r="AUK44" s="669">
        <v>1</v>
      </c>
      <c r="AUL44" s="670">
        <v>0</v>
      </c>
      <c r="AUM44" s="670">
        <v>0</v>
      </c>
      <c r="AUN44" s="670">
        <v>0</v>
      </c>
      <c r="AUO44" s="669">
        <v>2</v>
      </c>
      <c r="AUP44" s="669">
        <v>1</v>
      </c>
      <c r="AUQ44" s="670">
        <v>0</v>
      </c>
      <c r="AUR44" s="669">
        <v>1</v>
      </c>
      <c r="AUS44" s="669">
        <v>1</v>
      </c>
      <c r="AUT44" s="670">
        <v>0</v>
      </c>
      <c r="AUU44" s="669">
        <v>2</v>
      </c>
      <c r="AUV44" s="669">
        <v>1</v>
      </c>
      <c r="AUW44" s="669">
        <v>2</v>
      </c>
      <c r="AUX44" s="669">
        <v>1</v>
      </c>
      <c r="AUY44" s="670">
        <v>0</v>
      </c>
      <c r="AUZ44" s="670">
        <v>0</v>
      </c>
      <c r="AVA44" s="669">
        <v>1</v>
      </c>
      <c r="AVB44" s="669">
        <v>1</v>
      </c>
      <c r="AVC44" s="669">
        <v>1</v>
      </c>
      <c r="AVD44" s="670">
        <v>0</v>
      </c>
      <c r="AVE44" s="669">
        <v>1</v>
      </c>
      <c r="AVF44" s="669">
        <v>2</v>
      </c>
      <c r="AVG44" s="670">
        <v>0</v>
      </c>
      <c r="AVH44" s="669">
        <v>1</v>
      </c>
      <c r="AVI44" s="669">
        <v>1</v>
      </c>
      <c r="AVJ44" s="669">
        <v>3</v>
      </c>
      <c r="AVK44" s="669">
        <v>1</v>
      </c>
      <c r="AVL44" s="670">
        <v>0</v>
      </c>
      <c r="AVM44" s="670">
        <v>0</v>
      </c>
      <c r="AVN44" s="669">
        <v>1</v>
      </c>
      <c r="AVO44" s="669">
        <v>1</v>
      </c>
      <c r="AVP44" s="669">
        <v>2</v>
      </c>
      <c r="AVQ44" s="669">
        <v>3</v>
      </c>
      <c r="AVR44" s="669">
        <v>2</v>
      </c>
      <c r="AVS44" s="669">
        <v>2</v>
      </c>
      <c r="AVT44" s="669">
        <v>6</v>
      </c>
      <c r="AVU44" s="669">
        <v>3</v>
      </c>
      <c r="AVV44" s="669">
        <v>2</v>
      </c>
      <c r="AVW44" s="669">
        <v>2</v>
      </c>
      <c r="AVX44" s="669">
        <v>2</v>
      </c>
      <c r="AVY44" s="670">
        <v>0</v>
      </c>
      <c r="AVZ44" s="669">
        <v>1</v>
      </c>
      <c r="AWA44" s="669">
        <v>4</v>
      </c>
      <c r="AWB44" s="669">
        <v>5</v>
      </c>
      <c r="AWC44" s="669">
        <v>3</v>
      </c>
      <c r="AWD44" s="669">
        <v>3</v>
      </c>
      <c r="AWE44" s="669">
        <v>3</v>
      </c>
      <c r="AWF44" s="669">
        <v>3</v>
      </c>
      <c r="AWG44" s="669">
        <v>1</v>
      </c>
      <c r="AWH44" s="669">
        <v>6</v>
      </c>
      <c r="AWI44" s="669">
        <v>2</v>
      </c>
      <c r="AWJ44" s="669">
        <v>3</v>
      </c>
      <c r="AWK44" s="669">
        <v>7</v>
      </c>
      <c r="AWL44" s="669">
        <v>2</v>
      </c>
      <c r="AWM44" s="669">
        <v>8</v>
      </c>
      <c r="AWN44" s="669">
        <v>2</v>
      </c>
      <c r="AWO44" s="669">
        <v>5</v>
      </c>
      <c r="AWP44" s="669">
        <v>4</v>
      </c>
      <c r="AWQ44" s="669">
        <v>11</v>
      </c>
      <c r="AWR44" s="669">
        <v>5</v>
      </c>
      <c r="AWS44" s="669">
        <v>3</v>
      </c>
      <c r="AWT44" s="669">
        <v>8</v>
      </c>
      <c r="AWU44" s="669">
        <v>6</v>
      </c>
      <c r="AWV44" s="669">
        <v>6</v>
      </c>
      <c r="AWW44" s="669">
        <v>7</v>
      </c>
      <c r="AWX44" s="669">
        <v>6</v>
      </c>
      <c r="AWY44" s="669">
        <v>9</v>
      </c>
      <c r="AWZ44" s="669">
        <v>8</v>
      </c>
      <c r="AXA44" s="669">
        <v>9</v>
      </c>
      <c r="AXB44" s="669">
        <v>5</v>
      </c>
      <c r="AXC44" s="669">
        <v>6</v>
      </c>
      <c r="AXD44" s="669">
        <v>14</v>
      </c>
      <c r="AXE44" s="669">
        <v>6</v>
      </c>
      <c r="AXF44" s="669">
        <v>11</v>
      </c>
      <c r="AXG44" s="669">
        <v>3</v>
      </c>
      <c r="AXH44" s="669">
        <v>8</v>
      </c>
      <c r="AXI44" s="669">
        <v>9</v>
      </c>
      <c r="AXJ44" s="669">
        <v>10</v>
      </c>
      <c r="AXK44" s="669">
        <v>7</v>
      </c>
      <c r="AXL44" s="669">
        <v>6</v>
      </c>
      <c r="AXM44" s="669">
        <v>6</v>
      </c>
      <c r="AXN44" s="669">
        <v>6</v>
      </c>
      <c r="AXO44" s="670">
        <v>0</v>
      </c>
      <c r="AXP44" s="669">
        <v>7</v>
      </c>
      <c r="AXQ44" s="669">
        <v>2</v>
      </c>
      <c r="AXR44" s="669">
        <v>1</v>
      </c>
      <c r="AXS44" s="669">
        <v>2</v>
      </c>
      <c r="AXT44" s="669">
        <v>3</v>
      </c>
      <c r="AXU44" s="669">
        <v>1</v>
      </c>
      <c r="AXV44" s="669">
        <v>1</v>
      </c>
      <c r="AXW44" s="669">
        <v>2</v>
      </c>
      <c r="AXX44" s="670">
        <v>0</v>
      </c>
      <c r="AXY44" s="670">
        <v>0</v>
      </c>
      <c r="AXZ44" s="670">
        <v>0</v>
      </c>
      <c r="AYA44" s="670">
        <v>0</v>
      </c>
      <c r="AYB44" s="670">
        <v>0</v>
      </c>
      <c r="AYC44" s="670">
        <v>0</v>
      </c>
      <c r="AYD44" s="670">
        <v>0</v>
      </c>
      <c r="AYE44" s="670">
        <v>0</v>
      </c>
      <c r="AYF44" s="670">
        <v>0</v>
      </c>
      <c r="AYG44" s="670">
        <v>0</v>
      </c>
      <c r="AYH44" s="670">
        <v>0</v>
      </c>
      <c r="AYI44" s="670">
        <v>0</v>
      </c>
      <c r="AYJ44" s="670">
        <v>0</v>
      </c>
      <c r="AYK44" s="670">
        <v>0</v>
      </c>
      <c r="AYL44" s="671">
        <v>0</v>
      </c>
    </row>
    <row r="45" spans="2:1338" ht="27.95" customHeight="1">
      <c r="B45" s="536" t="s">
        <v>236</v>
      </c>
      <c r="C45" s="668">
        <v>86</v>
      </c>
      <c r="D45" s="670">
        <v>0</v>
      </c>
      <c r="E45" s="670">
        <v>0</v>
      </c>
      <c r="F45" s="670">
        <v>0</v>
      </c>
      <c r="G45" s="669">
        <v>2</v>
      </c>
      <c r="H45" s="670">
        <v>0</v>
      </c>
      <c r="I45" s="670">
        <v>0</v>
      </c>
      <c r="J45" s="669">
        <v>1</v>
      </c>
      <c r="K45" s="670">
        <v>0</v>
      </c>
      <c r="L45" s="670">
        <v>0</v>
      </c>
      <c r="M45" s="670">
        <v>0</v>
      </c>
      <c r="N45" s="669">
        <v>1</v>
      </c>
      <c r="O45" s="670">
        <v>0</v>
      </c>
      <c r="P45" s="669">
        <v>2</v>
      </c>
      <c r="Q45" s="670">
        <v>0</v>
      </c>
      <c r="R45" s="670">
        <v>0</v>
      </c>
      <c r="S45" s="670">
        <v>0</v>
      </c>
      <c r="T45" s="670">
        <v>0</v>
      </c>
      <c r="U45" s="669">
        <v>1</v>
      </c>
      <c r="V45" s="669">
        <v>2</v>
      </c>
      <c r="W45" s="670">
        <v>0</v>
      </c>
      <c r="X45" s="669">
        <v>1</v>
      </c>
      <c r="Y45" s="670">
        <v>0</v>
      </c>
      <c r="Z45" s="669">
        <v>1</v>
      </c>
      <c r="AA45" s="670">
        <v>0</v>
      </c>
      <c r="AB45" s="669">
        <v>1</v>
      </c>
      <c r="AC45" s="670">
        <v>0</v>
      </c>
      <c r="AD45" s="670">
        <v>0</v>
      </c>
      <c r="AE45" s="670">
        <v>0</v>
      </c>
      <c r="AF45" s="669">
        <v>1</v>
      </c>
      <c r="AG45" s="669">
        <v>1</v>
      </c>
      <c r="AH45" s="669">
        <v>2</v>
      </c>
      <c r="AI45" s="670">
        <v>0</v>
      </c>
      <c r="AJ45" s="670">
        <v>0</v>
      </c>
      <c r="AK45" s="670">
        <v>0</v>
      </c>
      <c r="AL45" s="669">
        <v>2</v>
      </c>
      <c r="AM45" s="669">
        <v>2</v>
      </c>
      <c r="AN45" s="670">
        <v>0</v>
      </c>
      <c r="AO45" s="670">
        <v>0</v>
      </c>
      <c r="AP45" s="670">
        <v>0</v>
      </c>
      <c r="AQ45" s="670">
        <v>0</v>
      </c>
      <c r="AR45" s="670">
        <v>0</v>
      </c>
      <c r="AS45" s="670">
        <v>0</v>
      </c>
      <c r="AT45" s="670">
        <v>0</v>
      </c>
      <c r="AU45" s="669">
        <v>1</v>
      </c>
      <c r="AV45" s="669">
        <v>2</v>
      </c>
      <c r="AW45" s="670">
        <v>0</v>
      </c>
      <c r="AX45" s="670">
        <v>0</v>
      </c>
      <c r="AY45" s="670">
        <v>0</v>
      </c>
      <c r="AZ45" s="670">
        <v>0</v>
      </c>
      <c r="BA45" s="670">
        <v>0</v>
      </c>
      <c r="BB45" s="669">
        <v>1</v>
      </c>
      <c r="BC45" s="669">
        <v>2</v>
      </c>
      <c r="BD45" s="669">
        <v>1</v>
      </c>
      <c r="BE45" s="669">
        <v>1</v>
      </c>
      <c r="BF45" s="669">
        <v>3</v>
      </c>
      <c r="BG45" s="669">
        <v>1</v>
      </c>
      <c r="BH45" s="670">
        <v>0</v>
      </c>
      <c r="BI45" s="669">
        <v>2</v>
      </c>
      <c r="BJ45" s="669">
        <v>1</v>
      </c>
      <c r="BK45" s="670">
        <v>0</v>
      </c>
      <c r="BL45" s="669">
        <v>1</v>
      </c>
      <c r="BM45" s="669">
        <v>2</v>
      </c>
      <c r="BN45" s="669">
        <v>1</v>
      </c>
      <c r="BO45" s="669">
        <v>3</v>
      </c>
      <c r="BP45" s="669">
        <v>2</v>
      </c>
      <c r="BQ45" s="669">
        <v>3</v>
      </c>
      <c r="BR45" s="669">
        <v>1</v>
      </c>
      <c r="BS45" s="669">
        <v>3</v>
      </c>
      <c r="BT45" s="670">
        <v>0</v>
      </c>
      <c r="BU45" s="669">
        <v>1</v>
      </c>
      <c r="BV45" s="670">
        <v>0</v>
      </c>
      <c r="BW45" s="670">
        <v>0</v>
      </c>
      <c r="BX45" s="669">
        <v>1</v>
      </c>
      <c r="BY45" s="669">
        <v>2</v>
      </c>
      <c r="BZ45" s="669">
        <v>4</v>
      </c>
      <c r="CA45" s="669">
        <v>2</v>
      </c>
      <c r="CB45" s="669">
        <v>1</v>
      </c>
      <c r="CC45" s="669">
        <v>2</v>
      </c>
      <c r="CD45" s="669">
        <v>1</v>
      </c>
      <c r="CE45" s="669">
        <v>2</v>
      </c>
      <c r="CF45" s="669">
        <v>2</v>
      </c>
      <c r="CG45" s="669">
        <v>2</v>
      </c>
      <c r="CH45" s="669">
        <v>2</v>
      </c>
      <c r="CI45" s="669">
        <v>1</v>
      </c>
      <c r="CJ45" s="670">
        <v>0</v>
      </c>
      <c r="CK45" s="670">
        <v>0</v>
      </c>
      <c r="CL45" s="670">
        <v>0</v>
      </c>
      <c r="CM45" s="669">
        <v>4</v>
      </c>
      <c r="CN45" s="669">
        <v>1</v>
      </c>
      <c r="CO45" s="670">
        <v>0</v>
      </c>
      <c r="CP45" s="670">
        <v>0</v>
      </c>
      <c r="CQ45" s="669">
        <v>2</v>
      </c>
      <c r="CR45" s="669">
        <v>1</v>
      </c>
      <c r="CS45" s="669">
        <v>2</v>
      </c>
      <c r="CT45" s="670">
        <v>0</v>
      </c>
      <c r="CU45" s="670">
        <v>0</v>
      </c>
      <c r="CV45" s="670">
        <v>0</v>
      </c>
      <c r="CW45" s="669">
        <v>2</v>
      </c>
      <c r="CX45" s="670">
        <v>0</v>
      </c>
      <c r="CY45" s="670">
        <v>0</v>
      </c>
      <c r="CZ45" s="670">
        <v>0</v>
      </c>
      <c r="DA45" s="669">
        <v>108</v>
      </c>
      <c r="DB45" s="670">
        <v>0</v>
      </c>
      <c r="DC45" s="670">
        <v>0</v>
      </c>
      <c r="DD45" s="670">
        <v>0</v>
      </c>
      <c r="DE45" s="670">
        <v>0</v>
      </c>
      <c r="DF45" s="670">
        <v>0</v>
      </c>
      <c r="DG45" s="670">
        <v>0</v>
      </c>
      <c r="DH45" s="670">
        <v>0</v>
      </c>
      <c r="DI45" s="670">
        <v>0</v>
      </c>
      <c r="DJ45" s="670">
        <v>0</v>
      </c>
      <c r="DK45" s="670">
        <v>0</v>
      </c>
      <c r="DL45" s="670">
        <v>0</v>
      </c>
      <c r="DM45" s="670">
        <v>0</v>
      </c>
      <c r="DN45" s="670">
        <v>0</v>
      </c>
      <c r="DO45" s="670">
        <v>0</v>
      </c>
      <c r="DP45" s="670">
        <v>0</v>
      </c>
      <c r="DQ45" s="670">
        <v>0</v>
      </c>
      <c r="DR45" s="669">
        <v>1</v>
      </c>
      <c r="DS45" s="669">
        <v>2</v>
      </c>
      <c r="DT45" s="670">
        <v>0</v>
      </c>
      <c r="DU45" s="669">
        <v>1</v>
      </c>
      <c r="DV45" s="670">
        <v>0</v>
      </c>
      <c r="DW45" s="669">
        <v>1</v>
      </c>
      <c r="DX45" s="669">
        <v>3</v>
      </c>
      <c r="DY45" s="669">
        <v>1</v>
      </c>
      <c r="DZ45" s="670">
        <v>0</v>
      </c>
      <c r="EA45" s="670">
        <v>0</v>
      </c>
      <c r="EB45" s="670">
        <v>0</v>
      </c>
      <c r="EC45" s="670">
        <v>0</v>
      </c>
      <c r="ED45" s="670">
        <v>0</v>
      </c>
      <c r="EE45" s="670">
        <v>0</v>
      </c>
      <c r="EF45" s="669">
        <v>1</v>
      </c>
      <c r="EG45" s="670">
        <v>0</v>
      </c>
      <c r="EH45" s="670">
        <v>0</v>
      </c>
      <c r="EI45" s="669">
        <v>1</v>
      </c>
      <c r="EJ45" s="670">
        <v>0</v>
      </c>
      <c r="EK45" s="670">
        <v>0</v>
      </c>
      <c r="EL45" s="670">
        <v>0</v>
      </c>
      <c r="EM45" s="669">
        <v>2</v>
      </c>
      <c r="EN45" s="670">
        <v>0</v>
      </c>
      <c r="EO45" s="670">
        <v>0</v>
      </c>
      <c r="EP45" s="669">
        <v>1</v>
      </c>
      <c r="EQ45" s="669">
        <v>2</v>
      </c>
      <c r="ER45" s="669">
        <v>1</v>
      </c>
      <c r="ES45" s="670">
        <v>0</v>
      </c>
      <c r="ET45" s="669">
        <v>1</v>
      </c>
      <c r="EU45" s="669">
        <v>3</v>
      </c>
      <c r="EV45" s="670">
        <v>0</v>
      </c>
      <c r="EW45" s="669">
        <v>1</v>
      </c>
      <c r="EX45" s="669">
        <v>2</v>
      </c>
      <c r="EY45" s="669">
        <v>1</v>
      </c>
      <c r="EZ45" s="669">
        <v>1</v>
      </c>
      <c r="FA45" s="669">
        <v>1</v>
      </c>
      <c r="FB45" s="669">
        <v>2</v>
      </c>
      <c r="FC45" s="669">
        <v>2</v>
      </c>
      <c r="FD45" s="669">
        <v>1</v>
      </c>
      <c r="FE45" s="669">
        <v>1</v>
      </c>
      <c r="FF45" s="669">
        <v>1</v>
      </c>
      <c r="FG45" s="670">
        <v>0</v>
      </c>
      <c r="FH45" s="669">
        <v>3</v>
      </c>
      <c r="FI45" s="669">
        <v>2</v>
      </c>
      <c r="FJ45" s="669">
        <v>1</v>
      </c>
      <c r="FK45" s="669">
        <v>1</v>
      </c>
      <c r="FL45" s="670">
        <v>0</v>
      </c>
      <c r="FM45" s="669">
        <v>1</v>
      </c>
      <c r="FN45" s="670">
        <v>0</v>
      </c>
      <c r="FO45" s="669">
        <v>1</v>
      </c>
      <c r="FP45" s="669">
        <v>1</v>
      </c>
      <c r="FQ45" s="669">
        <v>2</v>
      </c>
      <c r="FR45" s="669">
        <v>1</v>
      </c>
      <c r="FS45" s="669">
        <v>3</v>
      </c>
      <c r="FT45" s="669">
        <v>2</v>
      </c>
      <c r="FU45" s="670">
        <v>0</v>
      </c>
      <c r="FV45" s="669">
        <v>2</v>
      </c>
      <c r="FW45" s="669">
        <v>3</v>
      </c>
      <c r="FX45" s="669">
        <v>3</v>
      </c>
      <c r="FY45" s="669">
        <v>5</v>
      </c>
      <c r="FZ45" s="669">
        <v>1</v>
      </c>
      <c r="GA45" s="669">
        <v>5</v>
      </c>
      <c r="GB45" s="669">
        <v>1</v>
      </c>
      <c r="GC45" s="669">
        <v>2</v>
      </c>
      <c r="GD45" s="669">
        <v>2</v>
      </c>
      <c r="GE45" s="669">
        <v>3</v>
      </c>
      <c r="GF45" s="669">
        <v>2</v>
      </c>
      <c r="GG45" s="669">
        <v>3</v>
      </c>
      <c r="GH45" s="669">
        <v>1</v>
      </c>
      <c r="GI45" s="669">
        <v>1</v>
      </c>
      <c r="GJ45" s="669">
        <v>3</v>
      </c>
      <c r="GK45" s="669">
        <v>4</v>
      </c>
      <c r="GL45" s="669">
        <v>2</v>
      </c>
      <c r="GM45" s="669">
        <v>2</v>
      </c>
      <c r="GN45" s="669">
        <v>5</v>
      </c>
      <c r="GO45" s="669">
        <v>2</v>
      </c>
      <c r="GP45" s="670">
        <v>0</v>
      </c>
      <c r="GQ45" s="669">
        <v>1</v>
      </c>
      <c r="GR45" s="669">
        <v>1</v>
      </c>
      <c r="GS45" s="669">
        <v>1</v>
      </c>
      <c r="GT45" s="670">
        <v>0</v>
      </c>
      <c r="GU45" s="670">
        <v>0</v>
      </c>
      <c r="GV45" s="670">
        <v>0</v>
      </c>
      <c r="GW45" s="669">
        <v>1</v>
      </c>
      <c r="GX45" s="670">
        <v>0</v>
      </c>
      <c r="GY45" s="669">
        <v>112</v>
      </c>
      <c r="GZ45" s="670">
        <v>0</v>
      </c>
      <c r="HA45" s="670">
        <v>0</v>
      </c>
      <c r="HB45" s="669">
        <v>1</v>
      </c>
      <c r="HC45" s="670">
        <v>0</v>
      </c>
      <c r="HD45" s="670">
        <v>0</v>
      </c>
      <c r="HE45" s="669">
        <v>1</v>
      </c>
      <c r="HF45" s="670">
        <v>0</v>
      </c>
      <c r="HG45" s="670">
        <v>0</v>
      </c>
      <c r="HH45" s="670">
        <v>0</v>
      </c>
      <c r="HI45" s="670">
        <v>0</v>
      </c>
      <c r="HJ45" s="670">
        <v>0</v>
      </c>
      <c r="HK45" s="670">
        <v>0</v>
      </c>
      <c r="HL45" s="670">
        <v>0</v>
      </c>
      <c r="HM45" s="669">
        <v>1</v>
      </c>
      <c r="HN45" s="670">
        <v>0</v>
      </c>
      <c r="HO45" s="670">
        <v>0</v>
      </c>
      <c r="HP45" s="670">
        <v>0</v>
      </c>
      <c r="HQ45" s="670">
        <v>0</v>
      </c>
      <c r="HR45" s="670">
        <v>0</v>
      </c>
      <c r="HS45" s="669">
        <v>2</v>
      </c>
      <c r="HT45" s="670">
        <v>0</v>
      </c>
      <c r="HU45" s="669">
        <v>2</v>
      </c>
      <c r="HV45" s="669">
        <v>1</v>
      </c>
      <c r="HW45" s="670">
        <v>0</v>
      </c>
      <c r="HX45" s="670">
        <v>0</v>
      </c>
      <c r="HY45" s="670">
        <v>0</v>
      </c>
      <c r="HZ45" s="670">
        <v>0</v>
      </c>
      <c r="IA45" s="670">
        <v>0</v>
      </c>
      <c r="IB45" s="669">
        <v>1</v>
      </c>
      <c r="IC45" s="669">
        <v>1</v>
      </c>
      <c r="ID45" s="670">
        <v>0</v>
      </c>
      <c r="IE45" s="670">
        <v>0</v>
      </c>
      <c r="IF45" s="670">
        <v>0</v>
      </c>
      <c r="IG45" s="670">
        <v>0</v>
      </c>
      <c r="IH45" s="670">
        <v>0</v>
      </c>
      <c r="II45" s="670">
        <v>0</v>
      </c>
      <c r="IJ45" s="670">
        <v>0</v>
      </c>
      <c r="IK45" s="670">
        <v>0</v>
      </c>
      <c r="IL45" s="669">
        <v>2</v>
      </c>
      <c r="IM45" s="670">
        <v>0</v>
      </c>
      <c r="IN45" s="670">
        <v>0</v>
      </c>
      <c r="IO45" s="669">
        <v>3</v>
      </c>
      <c r="IP45" s="669">
        <v>1</v>
      </c>
      <c r="IQ45" s="669">
        <v>2</v>
      </c>
      <c r="IR45" s="669">
        <v>1</v>
      </c>
      <c r="IS45" s="669">
        <v>1</v>
      </c>
      <c r="IT45" s="669">
        <v>2</v>
      </c>
      <c r="IU45" s="669">
        <v>1</v>
      </c>
      <c r="IV45" s="669">
        <v>1</v>
      </c>
      <c r="IW45" s="669">
        <v>1</v>
      </c>
      <c r="IX45" s="669">
        <v>2</v>
      </c>
      <c r="IY45" s="670">
        <v>0</v>
      </c>
      <c r="IZ45" s="669">
        <v>2</v>
      </c>
      <c r="JA45" s="670">
        <v>0</v>
      </c>
      <c r="JB45" s="670">
        <v>0</v>
      </c>
      <c r="JC45" s="670">
        <v>0</v>
      </c>
      <c r="JD45" s="670">
        <v>0</v>
      </c>
      <c r="JE45" s="669">
        <v>3</v>
      </c>
      <c r="JF45" s="669">
        <v>4</v>
      </c>
      <c r="JG45" s="669">
        <v>2</v>
      </c>
      <c r="JH45" s="669">
        <v>1</v>
      </c>
      <c r="JI45" s="669">
        <v>4</v>
      </c>
      <c r="JJ45" s="669">
        <v>1</v>
      </c>
      <c r="JK45" s="670">
        <v>0</v>
      </c>
      <c r="JL45" s="669">
        <v>3</v>
      </c>
      <c r="JM45" s="669">
        <v>1</v>
      </c>
      <c r="JN45" s="670">
        <v>0</v>
      </c>
      <c r="JO45" s="669">
        <v>4</v>
      </c>
      <c r="JP45" s="669">
        <v>1</v>
      </c>
      <c r="JQ45" s="670">
        <v>0</v>
      </c>
      <c r="JR45" s="669">
        <v>4</v>
      </c>
      <c r="JS45" s="669">
        <v>3</v>
      </c>
      <c r="JT45" s="669">
        <v>1</v>
      </c>
      <c r="JU45" s="669">
        <v>3</v>
      </c>
      <c r="JV45" s="669">
        <v>8</v>
      </c>
      <c r="JW45" s="669">
        <v>2</v>
      </c>
      <c r="JX45" s="670">
        <v>0</v>
      </c>
      <c r="JY45" s="669">
        <v>5</v>
      </c>
      <c r="JZ45" s="669">
        <v>2</v>
      </c>
      <c r="KA45" s="669">
        <v>1</v>
      </c>
      <c r="KB45" s="669">
        <v>1</v>
      </c>
      <c r="KC45" s="669">
        <v>1</v>
      </c>
      <c r="KD45" s="670">
        <v>0</v>
      </c>
      <c r="KE45" s="669">
        <v>2</v>
      </c>
      <c r="KF45" s="669">
        <v>3</v>
      </c>
      <c r="KG45" s="669">
        <v>2</v>
      </c>
      <c r="KH45" s="669">
        <v>2</v>
      </c>
      <c r="KI45" s="669">
        <v>1</v>
      </c>
      <c r="KJ45" s="669">
        <v>2</v>
      </c>
      <c r="KK45" s="669">
        <v>3</v>
      </c>
      <c r="KL45" s="669">
        <v>3</v>
      </c>
      <c r="KM45" s="669">
        <v>1</v>
      </c>
      <c r="KN45" s="669">
        <v>2</v>
      </c>
      <c r="KO45" s="669">
        <v>2</v>
      </c>
      <c r="KP45" s="669">
        <v>2</v>
      </c>
      <c r="KQ45" s="670">
        <v>0</v>
      </c>
      <c r="KR45" s="670">
        <v>0</v>
      </c>
      <c r="KS45" s="669">
        <v>1</v>
      </c>
      <c r="KT45" s="669">
        <v>2</v>
      </c>
      <c r="KU45" s="670">
        <v>0</v>
      </c>
      <c r="KV45" s="670">
        <v>0</v>
      </c>
      <c r="KW45" s="669">
        <v>96</v>
      </c>
      <c r="KX45" s="670">
        <v>0</v>
      </c>
      <c r="KY45" s="670">
        <v>0</v>
      </c>
      <c r="KZ45" s="670">
        <v>0</v>
      </c>
      <c r="LA45" s="670">
        <v>0</v>
      </c>
      <c r="LB45" s="670">
        <v>0</v>
      </c>
      <c r="LC45" s="670">
        <v>0</v>
      </c>
      <c r="LD45" s="670">
        <v>0</v>
      </c>
      <c r="LE45" s="670">
        <v>0</v>
      </c>
      <c r="LF45" s="670">
        <v>0</v>
      </c>
      <c r="LG45" s="670">
        <v>0</v>
      </c>
      <c r="LH45" s="670">
        <v>0</v>
      </c>
      <c r="LI45" s="670">
        <v>0</v>
      </c>
      <c r="LJ45" s="670">
        <v>0</v>
      </c>
      <c r="LK45" s="670">
        <v>0</v>
      </c>
      <c r="LL45" s="670">
        <v>0</v>
      </c>
      <c r="LM45" s="670">
        <v>0</v>
      </c>
      <c r="LN45" s="670">
        <v>0</v>
      </c>
      <c r="LO45" s="670">
        <v>0</v>
      </c>
      <c r="LP45" s="670">
        <v>0</v>
      </c>
      <c r="LQ45" s="669">
        <v>1</v>
      </c>
      <c r="LR45" s="670">
        <v>0</v>
      </c>
      <c r="LS45" s="669">
        <v>1</v>
      </c>
      <c r="LT45" s="670">
        <v>0</v>
      </c>
      <c r="LU45" s="670">
        <v>0</v>
      </c>
      <c r="LV45" s="669">
        <v>1</v>
      </c>
      <c r="LW45" s="670">
        <v>0</v>
      </c>
      <c r="LX45" s="669">
        <v>2</v>
      </c>
      <c r="LY45" s="670">
        <v>0</v>
      </c>
      <c r="LZ45" s="670">
        <v>0</v>
      </c>
      <c r="MA45" s="669">
        <v>1</v>
      </c>
      <c r="MB45" s="670">
        <v>0</v>
      </c>
      <c r="MC45" s="670">
        <v>0</v>
      </c>
      <c r="MD45" s="670">
        <v>0</v>
      </c>
      <c r="ME45" s="670">
        <v>0</v>
      </c>
      <c r="MF45" s="669">
        <v>2</v>
      </c>
      <c r="MG45" s="669">
        <v>1</v>
      </c>
      <c r="MH45" s="670">
        <v>0</v>
      </c>
      <c r="MI45" s="670">
        <v>0</v>
      </c>
      <c r="MJ45" s="670">
        <v>0</v>
      </c>
      <c r="MK45" s="670">
        <v>0</v>
      </c>
      <c r="ML45" s="669">
        <v>1</v>
      </c>
      <c r="MM45" s="670">
        <v>0</v>
      </c>
      <c r="MN45" s="670">
        <v>0</v>
      </c>
      <c r="MO45" s="670">
        <v>0</v>
      </c>
      <c r="MP45" s="669">
        <v>1</v>
      </c>
      <c r="MQ45" s="670">
        <v>0</v>
      </c>
      <c r="MR45" s="670">
        <v>0</v>
      </c>
      <c r="MS45" s="669">
        <v>1</v>
      </c>
      <c r="MT45" s="669">
        <v>2</v>
      </c>
      <c r="MU45" s="669">
        <v>2</v>
      </c>
      <c r="MV45" s="669">
        <v>2</v>
      </c>
      <c r="MW45" s="669">
        <v>2</v>
      </c>
      <c r="MX45" s="669">
        <v>3</v>
      </c>
      <c r="MY45" s="670">
        <v>0</v>
      </c>
      <c r="MZ45" s="669">
        <v>2</v>
      </c>
      <c r="NA45" s="669">
        <v>1</v>
      </c>
      <c r="NB45" s="669">
        <v>2</v>
      </c>
      <c r="NC45" s="670">
        <v>0</v>
      </c>
      <c r="ND45" s="670">
        <v>0</v>
      </c>
      <c r="NE45" s="669">
        <v>1</v>
      </c>
      <c r="NF45" s="669">
        <v>2</v>
      </c>
      <c r="NG45" s="669">
        <v>5</v>
      </c>
      <c r="NH45" s="669">
        <v>3</v>
      </c>
      <c r="NI45" s="669">
        <v>4</v>
      </c>
      <c r="NJ45" s="669">
        <v>1</v>
      </c>
      <c r="NK45" s="669">
        <v>3</v>
      </c>
      <c r="NL45" s="670">
        <v>0</v>
      </c>
      <c r="NM45" s="669">
        <v>2</v>
      </c>
      <c r="NN45" s="669">
        <v>2</v>
      </c>
      <c r="NO45" s="670">
        <v>0</v>
      </c>
      <c r="NP45" s="669">
        <v>3</v>
      </c>
      <c r="NQ45" s="670">
        <v>0</v>
      </c>
      <c r="NR45" s="670">
        <v>0</v>
      </c>
      <c r="NS45" s="669">
        <v>2</v>
      </c>
      <c r="NT45" s="669">
        <v>2</v>
      </c>
      <c r="NU45" s="670">
        <v>0</v>
      </c>
      <c r="NV45" s="669">
        <v>2</v>
      </c>
      <c r="NW45" s="669">
        <v>4</v>
      </c>
      <c r="NX45" s="669">
        <v>2</v>
      </c>
      <c r="NY45" s="669">
        <v>3</v>
      </c>
      <c r="NZ45" s="669">
        <v>3</v>
      </c>
      <c r="OA45" s="670">
        <v>0</v>
      </c>
      <c r="OB45" s="669">
        <v>4</v>
      </c>
      <c r="OC45" s="669">
        <v>1</v>
      </c>
      <c r="OD45" s="669">
        <v>5</v>
      </c>
      <c r="OE45" s="669">
        <v>1</v>
      </c>
      <c r="OF45" s="669">
        <v>2</v>
      </c>
      <c r="OG45" s="669">
        <v>1</v>
      </c>
      <c r="OH45" s="669">
        <v>1</v>
      </c>
      <c r="OI45" s="669">
        <v>1</v>
      </c>
      <c r="OJ45" s="669">
        <v>1</v>
      </c>
      <c r="OK45" s="669">
        <v>1</v>
      </c>
      <c r="OL45" s="669">
        <v>1</v>
      </c>
      <c r="OM45" s="669">
        <v>1</v>
      </c>
      <c r="ON45" s="669">
        <v>2</v>
      </c>
      <c r="OO45" s="669">
        <v>1</v>
      </c>
      <c r="OP45" s="670">
        <v>0</v>
      </c>
      <c r="OQ45" s="670">
        <v>0</v>
      </c>
      <c r="OR45" s="669">
        <v>1</v>
      </c>
      <c r="OS45" s="670">
        <v>0</v>
      </c>
      <c r="OT45" s="670">
        <v>0</v>
      </c>
      <c r="OU45" s="669">
        <v>93</v>
      </c>
      <c r="OV45" s="670">
        <v>0</v>
      </c>
      <c r="OW45" s="670">
        <v>0</v>
      </c>
      <c r="OX45" s="670">
        <v>0</v>
      </c>
      <c r="OY45" s="670">
        <v>0</v>
      </c>
      <c r="OZ45" s="670">
        <v>0</v>
      </c>
      <c r="PA45" s="670">
        <v>0</v>
      </c>
      <c r="PB45" s="670">
        <v>0</v>
      </c>
      <c r="PC45" s="670">
        <v>0</v>
      </c>
      <c r="PD45" s="670">
        <v>0</v>
      </c>
      <c r="PE45" s="670">
        <v>0</v>
      </c>
      <c r="PF45" s="669">
        <v>1</v>
      </c>
      <c r="PG45" s="670">
        <v>0</v>
      </c>
      <c r="PH45" s="669">
        <v>1</v>
      </c>
      <c r="PI45" s="670">
        <v>0</v>
      </c>
      <c r="PJ45" s="670">
        <v>0</v>
      </c>
      <c r="PK45" s="670">
        <v>0</v>
      </c>
      <c r="PL45" s="670">
        <v>0</v>
      </c>
      <c r="PM45" s="669">
        <v>1</v>
      </c>
      <c r="PN45" s="670">
        <v>0</v>
      </c>
      <c r="PO45" s="669">
        <v>1</v>
      </c>
      <c r="PP45" s="670">
        <v>0</v>
      </c>
      <c r="PQ45" s="670">
        <v>0</v>
      </c>
      <c r="PR45" s="670">
        <v>0</v>
      </c>
      <c r="PS45" s="670">
        <v>0</v>
      </c>
      <c r="PT45" s="670">
        <v>0</v>
      </c>
      <c r="PU45" s="670">
        <v>0</v>
      </c>
      <c r="PV45" s="669">
        <v>1</v>
      </c>
      <c r="PW45" s="670">
        <v>0</v>
      </c>
      <c r="PX45" s="669">
        <v>1</v>
      </c>
      <c r="PY45" s="670">
        <v>0</v>
      </c>
      <c r="PZ45" s="670">
        <v>0</v>
      </c>
      <c r="QA45" s="670">
        <v>0</v>
      </c>
      <c r="QB45" s="669">
        <v>1</v>
      </c>
      <c r="QC45" s="669">
        <v>1</v>
      </c>
      <c r="QD45" s="670">
        <v>0</v>
      </c>
      <c r="QE45" s="670">
        <v>0</v>
      </c>
      <c r="QF45" s="670">
        <v>0</v>
      </c>
      <c r="QG45" s="670">
        <v>0</v>
      </c>
      <c r="QH45" s="669">
        <v>1</v>
      </c>
      <c r="QI45" s="670">
        <v>0</v>
      </c>
      <c r="QJ45" s="670">
        <v>0</v>
      </c>
      <c r="QK45" s="670">
        <v>0</v>
      </c>
      <c r="QL45" s="670">
        <v>0</v>
      </c>
      <c r="QM45" s="669">
        <v>1</v>
      </c>
      <c r="QN45" s="669">
        <v>3</v>
      </c>
      <c r="QO45" s="670">
        <v>0</v>
      </c>
      <c r="QP45" s="670">
        <v>0</v>
      </c>
      <c r="QQ45" s="669">
        <v>1</v>
      </c>
      <c r="QR45" s="669">
        <v>2</v>
      </c>
      <c r="QS45" s="669">
        <v>2</v>
      </c>
      <c r="QT45" s="669">
        <v>1</v>
      </c>
      <c r="QU45" s="670">
        <v>0</v>
      </c>
      <c r="QV45" s="669">
        <v>1</v>
      </c>
      <c r="QW45" s="669">
        <v>1</v>
      </c>
      <c r="QX45" s="669">
        <v>1</v>
      </c>
      <c r="QY45" s="670">
        <v>0</v>
      </c>
      <c r="QZ45" s="670">
        <v>0</v>
      </c>
      <c r="RA45" s="669">
        <v>2</v>
      </c>
      <c r="RB45" s="669">
        <v>3</v>
      </c>
      <c r="RC45" s="670">
        <v>0</v>
      </c>
      <c r="RD45" s="670">
        <v>0</v>
      </c>
      <c r="RE45" s="669">
        <v>1</v>
      </c>
      <c r="RF45" s="669">
        <v>2</v>
      </c>
      <c r="RG45" s="669">
        <v>3</v>
      </c>
      <c r="RH45" s="669">
        <v>1</v>
      </c>
      <c r="RI45" s="669">
        <v>3</v>
      </c>
      <c r="RJ45" s="669">
        <v>2</v>
      </c>
      <c r="RK45" s="670">
        <v>0</v>
      </c>
      <c r="RL45" s="670">
        <v>0</v>
      </c>
      <c r="RM45" s="669">
        <v>3</v>
      </c>
      <c r="RN45" s="669">
        <v>3</v>
      </c>
      <c r="RO45" s="670">
        <v>0</v>
      </c>
      <c r="RP45" s="669">
        <v>2</v>
      </c>
      <c r="RQ45" s="669">
        <v>2</v>
      </c>
      <c r="RR45" s="669">
        <v>2</v>
      </c>
      <c r="RS45" s="669">
        <v>3</v>
      </c>
      <c r="RT45" s="669">
        <v>2</v>
      </c>
      <c r="RU45" s="669">
        <v>3</v>
      </c>
      <c r="RV45" s="669">
        <v>1</v>
      </c>
      <c r="RW45" s="669">
        <v>2</v>
      </c>
      <c r="RX45" s="669">
        <v>2</v>
      </c>
      <c r="RY45" s="669">
        <v>2</v>
      </c>
      <c r="RZ45" s="669">
        <v>4</v>
      </c>
      <c r="SA45" s="669">
        <v>1</v>
      </c>
      <c r="SB45" s="669">
        <v>3</v>
      </c>
      <c r="SC45" s="669">
        <v>2</v>
      </c>
      <c r="SD45" s="669">
        <v>1</v>
      </c>
      <c r="SE45" s="669">
        <v>1</v>
      </c>
      <c r="SF45" s="669">
        <v>2</v>
      </c>
      <c r="SG45" s="669">
        <v>3</v>
      </c>
      <c r="SH45" s="670">
        <v>0</v>
      </c>
      <c r="SI45" s="669">
        <v>5</v>
      </c>
      <c r="SJ45" s="670">
        <v>0</v>
      </c>
      <c r="SK45" s="669">
        <v>1</v>
      </c>
      <c r="SL45" s="670">
        <v>0</v>
      </c>
      <c r="SM45" s="669">
        <v>1</v>
      </c>
      <c r="SN45" s="669">
        <v>1</v>
      </c>
      <c r="SO45" s="670">
        <v>0</v>
      </c>
      <c r="SP45" s="669">
        <v>1</v>
      </c>
      <c r="SQ45" s="670">
        <v>0</v>
      </c>
      <c r="SR45" s="669">
        <v>1</v>
      </c>
      <c r="SS45" s="669">
        <v>144</v>
      </c>
      <c r="ST45" s="670">
        <v>0</v>
      </c>
      <c r="SU45" s="670">
        <v>0</v>
      </c>
      <c r="SV45" s="670">
        <v>0</v>
      </c>
      <c r="SW45" s="670">
        <v>0</v>
      </c>
      <c r="SX45" s="670">
        <v>0</v>
      </c>
      <c r="SY45" s="670">
        <v>0</v>
      </c>
      <c r="SZ45" s="670">
        <v>0</v>
      </c>
      <c r="TA45" s="669">
        <v>1</v>
      </c>
      <c r="TB45" s="670">
        <v>0</v>
      </c>
      <c r="TC45" s="670">
        <v>0</v>
      </c>
      <c r="TD45" s="670">
        <v>0</v>
      </c>
      <c r="TE45" s="670">
        <v>0</v>
      </c>
      <c r="TF45" s="670">
        <v>0</v>
      </c>
      <c r="TG45" s="669">
        <v>1</v>
      </c>
      <c r="TH45" s="670">
        <v>0</v>
      </c>
      <c r="TI45" s="669">
        <v>1</v>
      </c>
      <c r="TJ45" s="670">
        <v>0</v>
      </c>
      <c r="TK45" s="670">
        <v>0</v>
      </c>
      <c r="TL45" s="669">
        <v>2</v>
      </c>
      <c r="TM45" s="670">
        <v>0</v>
      </c>
      <c r="TN45" s="670">
        <v>0</v>
      </c>
      <c r="TO45" s="670">
        <v>0</v>
      </c>
      <c r="TP45" s="669">
        <v>2</v>
      </c>
      <c r="TQ45" s="669">
        <v>1</v>
      </c>
      <c r="TR45" s="670">
        <v>0</v>
      </c>
      <c r="TS45" s="670">
        <v>0</v>
      </c>
      <c r="TT45" s="670">
        <v>0</v>
      </c>
      <c r="TU45" s="670">
        <v>0</v>
      </c>
      <c r="TV45" s="670">
        <v>0</v>
      </c>
      <c r="TW45" s="670">
        <v>0</v>
      </c>
      <c r="TX45" s="669">
        <v>1</v>
      </c>
      <c r="TY45" s="670">
        <v>0</v>
      </c>
      <c r="TZ45" s="670">
        <v>0</v>
      </c>
      <c r="UA45" s="669">
        <v>1</v>
      </c>
      <c r="UB45" s="670">
        <v>0</v>
      </c>
      <c r="UC45" s="669">
        <v>1</v>
      </c>
      <c r="UD45" s="670">
        <v>0</v>
      </c>
      <c r="UE45" s="670">
        <v>0</v>
      </c>
      <c r="UF45" s="669">
        <v>3</v>
      </c>
      <c r="UG45" s="669">
        <v>1</v>
      </c>
      <c r="UH45" s="669">
        <v>2</v>
      </c>
      <c r="UI45" s="670">
        <v>0</v>
      </c>
      <c r="UJ45" s="669">
        <v>2</v>
      </c>
      <c r="UK45" s="669">
        <v>2</v>
      </c>
      <c r="UL45" s="669">
        <v>1</v>
      </c>
      <c r="UM45" s="670">
        <v>0</v>
      </c>
      <c r="UN45" s="670">
        <v>0</v>
      </c>
      <c r="UO45" s="670">
        <v>0</v>
      </c>
      <c r="UP45" s="670">
        <v>0</v>
      </c>
      <c r="UQ45" s="669">
        <v>2</v>
      </c>
      <c r="UR45" s="669">
        <v>1</v>
      </c>
      <c r="US45" s="669">
        <v>1</v>
      </c>
      <c r="UT45" s="669">
        <v>4</v>
      </c>
      <c r="UU45" s="669">
        <v>1</v>
      </c>
      <c r="UV45" s="670">
        <v>0</v>
      </c>
      <c r="UW45" s="669">
        <v>3</v>
      </c>
      <c r="UX45" s="669">
        <v>2</v>
      </c>
      <c r="UY45" s="669">
        <v>1</v>
      </c>
      <c r="UZ45" s="669">
        <v>5</v>
      </c>
      <c r="VA45" s="669">
        <v>1</v>
      </c>
      <c r="VB45" s="669">
        <v>3</v>
      </c>
      <c r="VC45" s="670">
        <v>0</v>
      </c>
      <c r="VD45" s="669">
        <v>3</v>
      </c>
      <c r="VE45" s="669">
        <v>3</v>
      </c>
      <c r="VF45" s="669">
        <v>6</v>
      </c>
      <c r="VG45" s="670">
        <v>0</v>
      </c>
      <c r="VH45" s="669">
        <v>2</v>
      </c>
      <c r="VI45" s="669">
        <v>4</v>
      </c>
      <c r="VJ45" s="669">
        <v>3</v>
      </c>
      <c r="VK45" s="669">
        <v>1</v>
      </c>
      <c r="VL45" s="669">
        <v>3</v>
      </c>
      <c r="VM45" s="669">
        <v>4</v>
      </c>
      <c r="VN45" s="669">
        <v>3</v>
      </c>
      <c r="VO45" s="669">
        <v>2</v>
      </c>
      <c r="VP45" s="669">
        <v>4</v>
      </c>
      <c r="VQ45" s="669">
        <v>7</v>
      </c>
      <c r="VR45" s="669">
        <v>4</v>
      </c>
      <c r="VS45" s="669">
        <v>3</v>
      </c>
      <c r="VT45" s="669">
        <v>3</v>
      </c>
      <c r="VU45" s="669">
        <v>2</v>
      </c>
      <c r="VV45" s="669">
        <v>2</v>
      </c>
      <c r="VW45" s="669">
        <v>5</v>
      </c>
      <c r="VX45" s="669">
        <v>3</v>
      </c>
      <c r="VY45" s="669">
        <v>4</v>
      </c>
      <c r="VZ45" s="669">
        <v>3</v>
      </c>
      <c r="WA45" s="669">
        <v>2</v>
      </c>
      <c r="WB45" s="669">
        <v>5</v>
      </c>
      <c r="WC45" s="669">
        <v>1</v>
      </c>
      <c r="WD45" s="669">
        <v>3</v>
      </c>
      <c r="WE45" s="669">
        <v>3</v>
      </c>
      <c r="WF45" s="669">
        <v>2</v>
      </c>
      <c r="WG45" s="669">
        <v>1</v>
      </c>
      <c r="WH45" s="669">
        <v>3</v>
      </c>
      <c r="WI45" s="669">
        <v>1</v>
      </c>
      <c r="WJ45" s="669">
        <v>1</v>
      </c>
      <c r="WK45" s="670">
        <v>0</v>
      </c>
      <c r="WL45" s="669">
        <v>1</v>
      </c>
      <c r="WM45" s="670">
        <v>0</v>
      </c>
      <c r="WN45" s="669">
        <v>1</v>
      </c>
      <c r="WO45" s="670">
        <v>0</v>
      </c>
      <c r="WP45" s="670">
        <v>0</v>
      </c>
      <c r="WQ45" s="670">
        <v>0</v>
      </c>
      <c r="WR45" s="670">
        <v>0</v>
      </c>
      <c r="WS45" s="670">
        <v>0</v>
      </c>
      <c r="WT45" s="670">
        <v>0</v>
      </c>
      <c r="WU45" s="670">
        <v>0</v>
      </c>
      <c r="WV45" s="670">
        <v>0</v>
      </c>
      <c r="WW45" s="670">
        <v>0</v>
      </c>
      <c r="WX45" s="670">
        <v>0</v>
      </c>
      <c r="WY45" s="670">
        <v>0</v>
      </c>
      <c r="WZ45" s="670">
        <v>0</v>
      </c>
      <c r="XA45" s="670">
        <v>0</v>
      </c>
      <c r="XB45" s="670">
        <v>0</v>
      </c>
      <c r="XC45" s="670">
        <v>0</v>
      </c>
      <c r="XD45" s="670">
        <v>0</v>
      </c>
      <c r="XE45" s="670">
        <v>0</v>
      </c>
      <c r="XF45" s="670">
        <v>0</v>
      </c>
      <c r="XG45" s="670">
        <v>0</v>
      </c>
      <c r="XH45" s="669">
        <v>145</v>
      </c>
      <c r="XI45" s="670">
        <v>0</v>
      </c>
      <c r="XJ45" s="670">
        <v>0</v>
      </c>
      <c r="XK45" s="670">
        <v>0</v>
      </c>
      <c r="XL45" s="670">
        <v>0</v>
      </c>
      <c r="XM45" s="669">
        <v>1</v>
      </c>
      <c r="XN45" s="670">
        <v>0</v>
      </c>
      <c r="XO45" s="670">
        <v>0</v>
      </c>
      <c r="XP45" s="670">
        <v>0</v>
      </c>
      <c r="XQ45" s="669">
        <v>1</v>
      </c>
      <c r="XR45" s="670">
        <v>0</v>
      </c>
      <c r="XS45" s="670">
        <v>0</v>
      </c>
      <c r="XT45" s="670">
        <v>0</v>
      </c>
      <c r="XU45" s="669">
        <v>1</v>
      </c>
      <c r="XV45" s="670">
        <v>0</v>
      </c>
      <c r="XW45" s="669">
        <v>1</v>
      </c>
      <c r="XX45" s="670">
        <v>0</v>
      </c>
      <c r="XY45" s="670">
        <v>0</v>
      </c>
      <c r="XZ45" s="670">
        <v>0</v>
      </c>
      <c r="YA45" s="669">
        <v>1</v>
      </c>
      <c r="YB45" s="670">
        <v>0</v>
      </c>
      <c r="YC45" s="670">
        <v>0</v>
      </c>
      <c r="YD45" s="670">
        <v>0</v>
      </c>
      <c r="YE45" s="670">
        <v>0</v>
      </c>
      <c r="YF45" s="670">
        <v>0</v>
      </c>
      <c r="YG45" s="669">
        <v>1</v>
      </c>
      <c r="YH45" s="669">
        <v>2</v>
      </c>
      <c r="YI45" s="670">
        <v>0</v>
      </c>
      <c r="YJ45" s="669">
        <v>1</v>
      </c>
      <c r="YK45" s="669">
        <v>1</v>
      </c>
      <c r="YL45" s="670">
        <v>0</v>
      </c>
      <c r="YM45" s="669">
        <v>2</v>
      </c>
      <c r="YN45" s="669">
        <v>1</v>
      </c>
      <c r="YO45" s="670">
        <v>0</v>
      </c>
      <c r="YP45" s="669">
        <v>1</v>
      </c>
      <c r="YQ45" s="670">
        <v>0</v>
      </c>
      <c r="YR45" s="669">
        <v>1</v>
      </c>
      <c r="YS45" s="670">
        <v>0</v>
      </c>
      <c r="YT45" s="669">
        <v>1</v>
      </c>
      <c r="YU45" s="669">
        <v>1</v>
      </c>
      <c r="YV45" s="669">
        <v>1</v>
      </c>
      <c r="YW45" s="669">
        <v>1</v>
      </c>
      <c r="YX45" s="670">
        <v>0</v>
      </c>
      <c r="YY45" s="669">
        <v>1</v>
      </c>
      <c r="YZ45" s="669">
        <v>1</v>
      </c>
      <c r="ZA45" s="670">
        <v>0</v>
      </c>
      <c r="ZB45" s="670">
        <v>0</v>
      </c>
      <c r="ZC45" s="669">
        <v>1</v>
      </c>
      <c r="ZD45" s="669">
        <v>2</v>
      </c>
      <c r="ZE45" s="669">
        <v>1</v>
      </c>
      <c r="ZF45" s="669">
        <v>2</v>
      </c>
      <c r="ZG45" s="669">
        <v>2</v>
      </c>
      <c r="ZH45" s="669">
        <v>4</v>
      </c>
      <c r="ZI45" s="669">
        <v>1</v>
      </c>
      <c r="ZJ45" s="669">
        <v>1</v>
      </c>
      <c r="ZK45" s="670">
        <v>0</v>
      </c>
      <c r="ZL45" s="669">
        <v>3</v>
      </c>
      <c r="ZM45" s="669">
        <v>1</v>
      </c>
      <c r="ZN45" s="669">
        <v>4</v>
      </c>
      <c r="ZO45" s="669">
        <v>3</v>
      </c>
      <c r="ZP45" s="669">
        <v>1</v>
      </c>
      <c r="ZQ45" s="669">
        <v>2</v>
      </c>
      <c r="ZR45" s="670">
        <v>0</v>
      </c>
      <c r="ZS45" s="669">
        <v>2</v>
      </c>
      <c r="ZT45" s="669">
        <v>5</v>
      </c>
      <c r="ZU45" s="669">
        <v>1</v>
      </c>
      <c r="ZV45" s="669">
        <v>6</v>
      </c>
      <c r="ZW45" s="669">
        <v>3</v>
      </c>
      <c r="ZX45" s="669">
        <v>1</v>
      </c>
      <c r="ZY45" s="669">
        <v>4</v>
      </c>
      <c r="ZZ45" s="670">
        <v>0</v>
      </c>
      <c r="AAA45" s="669">
        <v>1</v>
      </c>
      <c r="AAB45" s="669">
        <v>3</v>
      </c>
      <c r="AAC45" s="669">
        <v>6</v>
      </c>
      <c r="AAD45" s="669">
        <v>3</v>
      </c>
      <c r="AAE45" s="669">
        <v>2</v>
      </c>
      <c r="AAF45" s="669">
        <v>5</v>
      </c>
      <c r="AAG45" s="669">
        <v>1</v>
      </c>
      <c r="AAH45" s="669">
        <v>1</v>
      </c>
      <c r="AAI45" s="669">
        <v>6</v>
      </c>
      <c r="AAJ45" s="669">
        <v>2</v>
      </c>
      <c r="AAK45" s="669">
        <v>5</v>
      </c>
      <c r="AAL45" s="669">
        <v>1</v>
      </c>
      <c r="AAM45" s="669">
        <v>5</v>
      </c>
      <c r="AAN45" s="669">
        <v>4</v>
      </c>
      <c r="AAO45" s="669">
        <v>1</v>
      </c>
      <c r="AAP45" s="669">
        <v>2</v>
      </c>
      <c r="AAQ45" s="669">
        <v>2</v>
      </c>
      <c r="AAR45" s="669">
        <v>1</v>
      </c>
      <c r="AAS45" s="669">
        <v>1</v>
      </c>
      <c r="AAT45" s="669">
        <v>7</v>
      </c>
      <c r="AAU45" s="669">
        <v>3</v>
      </c>
      <c r="AAV45" s="669">
        <v>6</v>
      </c>
      <c r="AAW45" s="669">
        <v>1</v>
      </c>
      <c r="AAX45" s="670">
        <v>0</v>
      </c>
      <c r="AAY45" s="669">
        <v>2</v>
      </c>
      <c r="AAZ45" s="670">
        <v>0</v>
      </c>
      <c r="ABA45" s="670">
        <v>0</v>
      </c>
      <c r="ABB45" s="670">
        <v>0</v>
      </c>
      <c r="ABC45" s="669">
        <v>1</v>
      </c>
      <c r="ABD45" s="669">
        <v>2</v>
      </c>
      <c r="ABE45" s="670">
        <v>0</v>
      </c>
      <c r="ABF45" s="670">
        <v>0</v>
      </c>
      <c r="ABG45" s="670">
        <v>0</v>
      </c>
      <c r="ABH45" s="670">
        <v>0</v>
      </c>
      <c r="ABI45" s="670">
        <v>0</v>
      </c>
      <c r="ABJ45" s="670">
        <v>0</v>
      </c>
      <c r="ABK45" s="670">
        <v>0</v>
      </c>
      <c r="ABL45" s="670">
        <v>0</v>
      </c>
      <c r="ABM45" s="670">
        <v>0</v>
      </c>
      <c r="ABN45" s="670">
        <v>0</v>
      </c>
      <c r="ABO45" s="670">
        <v>0</v>
      </c>
      <c r="ABP45" s="670">
        <v>0</v>
      </c>
      <c r="ABQ45" s="670">
        <v>0</v>
      </c>
      <c r="ABR45" s="670">
        <v>0</v>
      </c>
      <c r="ABS45" s="670">
        <v>0</v>
      </c>
      <c r="ABT45" s="669">
        <v>180</v>
      </c>
      <c r="ABU45" s="669">
        <v>1</v>
      </c>
      <c r="ABV45" s="669">
        <v>1</v>
      </c>
      <c r="ABW45" s="670">
        <v>0</v>
      </c>
      <c r="ABX45" s="670">
        <v>0</v>
      </c>
      <c r="ABY45" s="670">
        <v>0</v>
      </c>
      <c r="ABZ45" s="670">
        <v>0</v>
      </c>
      <c r="ACA45" s="670">
        <v>0</v>
      </c>
      <c r="ACB45" s="669">
        <v>1</v>
      </c>
      <c r="ACC45" s="670">
        <v>0</v>
      </c>
      <c r="ACD45" s="670">
        <v>0</v>
      </c>
      <c r="ACE45" s="670">
        <v>0</v>
      </c>
      <c r="ACF45" s="670">
        <v>0</v>
      </c>
      <c r="ACG45" s="670">
        <v>0</v>
      </c>
      <c r="ACH45" s="670">
        <v>0</v>
      </c>
      <c r="ACI45" s="670">
        <v>0</v>
      </c>
      <c r="ACJ45" s="670">
        <v>0</v>
      </c>
      <c r="ACK45" s="670">
        <v>0</v>
      </c>
      <c r="ACL45" s="669">
        <v>1</v>
      </c>
      <c r="ACM45" s="669">
        <v>1</v>
      </c>
      <c r="ACN45" s="669">
        <v>1</v>
      </c>
      <c r="ACO45" s="669">
        <v>1</v>
      </c>
      <c r="ACP45" s="669">
        <v>1</v>
      </c>
      <c r="ACQ45" s="670">
        <v>0</v>
      </c>
      <c r="ACR45" s="669">
        <v>1</v>
      </c>
      <c r="ACS45" s="670">
        <v>0</v>
      </c>
      <c r="ACT45" s="669">
        <v>1</v>
      </c>
      <c r="ACU45" s="670">
        <v>0</v>
      </c>
      <c r="ACV45" s="670">
        <v>0</v>
      </c>
      <c r="ACW45" s="670">
        <v>0</v>
      </c>
      <c r="ACX45" s="669">
        <v>1</v>
      </c>
      <c r="ACY45" s="670">
        <v>0</v>
      </c>
      <c r="ACZ45" s="670">
        <v>0</v>
      </c>
      <c r="ADA45" s="670">
        <v>0</v>
      </c>
      <c r="ADB45" s="670">
        <v>0</v>
      </c>
      <c r="ADC45" s="669">
        <v>1</v>
      </c>
      <c r="ADD45" s="669">
        <v>1</v>
      </c>
      <c r="ADE45" s="669">
        <v>1</v>
      </c>
      <c r="ADF45" s="670">
        <v>0</v>
      </c>
      <c r="ADG45" s="669">
        <v>1</v>
      </c>
      <c r="ADH45" s="670">
        <v>0</v>
      </c>
      <c r="ADI45" s="669">
        <v>1</v>
      </c>
      <c r="ADJ45" s="670">
        <v>0</v>
      </c>
      <c r="ADK45" s="669">
        <v>1</v>
      </c>
      <c r="ADL45" s="669">
        <v>3</v>
      </c>
      <c r="ADM45" s="669">
        <v>3</v>
      </c>
      <c r="ADN45" s="669">
        <v>2</v>
      </c>
      <c r="ADO45" s="669">
        <v>1</v>
      </c>
      <c r="ADP45" s="669">
        <v>1</v>
      </c>
      <c r="ADQ45" s="669">
        <v>1</v>
      </c>
      <c r="ADR45" s="670">
        <v>0</v>
      </c>
      <c r="ADS45" s="669">
        <v>1</v>
      </c>
      <c r="ADT45" s="669">
        <v>1</v>
      </c>
      <c r="ADU45" s="669">
        <v>3</v>
      </c>
      <c r="ADV45" s="669">
        <v>2</v>
      </c>
      <c r="ADW45" s="669">
        <v>1</v>
      </c>
      <c r="ADX45" s="669">
        <v>1</v>
      </c>
      <c r="ADY45" s="669">
        <v>2</v>
      </c>
      <c r="ADZ45" s="669">
        <v>1</v>
      </c>
      <c r="AEA45" s="669">
        <v>3</v>
      </c>
      <c r="AEB45" s="670">
        <v>0</v>
      </c>
      <c r="AEC45" s="669">
        <v>2</v>
      </c>
      <c r="AED45" s="669">
        <v>4</v>
      </c>
      <c r="AEE45" s="669">
        <v>2</v>
      </c>
      <c r="AEF45" s="669">
        <v>1</v>
      </c>
      <c r="AEG45" s="669">
        <v>7</v>
      </c>
      <c r="AEH45" s="669">
        <v>3</v>
      </c>
      <c r="AEI45" s="669">
        <v>4</v>
      </c>
      <c r="AEJ45" s="669">
        <v>2</v>
      </c>
      <c r="AEK45" s="669">
        <v>3</v>
      </c>
      <c r="AEL45" s="669">
        <v>4</v>
      </c>
      <c r="AEM45" s="669">
        <v>4</v>
      </c>
      <c r="AEN45" s="669">
        <v>5</v>
      </c>
      <c r="AEO45" s="669">
        <v>4</v>
      </c>
      <c r="AEP45" s="669">
        <v>3</v>
      </c>
      <c r="AEQ45" s="669">
        <v>8</v>
      </c>
      <c r="AER45" s="669">
        <v>3</v>
      </c>
      <c r="AES45" s="669">
        <v>5</v>
      </c>
      <c r="AET45" s="669">
        <v>2</v>
      </c>
      <c r="AEU45" s="669">
        <v>3</v>
      </c>
      <c r="AEV45" s="669">
        <v>10</v>
      </c>
      <c r="AEW45" s="669">
        <v>5</v>
      </c>
      <c r="AEX45" s="669">
        <v>2</v>
      </c>
      <c r="AEY45" s="669">
        <v>4</v>
      </c>
      <c r="AEZ45" s="669">
        <v>5</v>
      </c>
      <c r="AFA45" s="669">
        <v>2</v>
      </c>
      <c r="AFB45" s="669">
        <v>3</v>
      </c>
      <c r="AFC45" s="669">
        <v>3</v>
      </c>
      <c r="AFD45" s="669">
        <v>9</v>
      </c>
      <c r="AFE45" s="669">
        <v>5</v>
      </c>
      <c r="AFF45" s="669">
        <v>1</v>
      </c>
      <c r="AFG45" s="669">
        <v>2</v>
      </c>
      <c r="AFH45" s="669">
        <v>2</v>
      </c>
      <c r="AFI45" s="669">
        <v>3</v>
      </c>
      <c r="AFJ45" s="669">
        <v>3</v>
      </c>
      <c r="AFK45" s="669">
        <v>4</v>
      </c>
      <c r="AFL45" s="669">
        <v>1</v>
      </c>
      <c r="AFM45" s="669">
        <v>2</v>
      </c>
      <c r="AFN45" s="669">
        <v>1</v>
      </c>
      <c r="AFO45" s="670">
        <v>0</v>
      </c>
      <c r="AFP45" s="669">
        <v>1</v>
      </c>
      <c r="AFQ45" s="670">
        <v>0</v>
      </c>
      <c r="AFR45" s="670">
        <v>0</v>
      </c>
      <c r="AFS45" s="670">
        <v>0</v>
      </c>
      <c r="AFT45" s="670">
        <v>0</v>
      </c>
      <c r="AFU45" s="670">
        <v>0</v>
      </c>
      <c r="AFV45" s="670">
        <v>0</v>
      </c>
      <c r="AFW45" s="670">
        <v>0</v>
      </c>
      <c r="AFX45" s="670">
        <v>0</v>
      </c>
      <c r="AFY45" s="670">
        <v>0</v>
      </c>
      <c r="AFZ45" s="670">
        <v>0</v>
      </c>
      <c r="AGA45" s="670">
        <v>0</v>
      </c>
      <c r="AGB45" s="670">
        <v>0</v>
      </c>
      <c r="AGC45" s="670">
        <v>0</v>
      </c>
      <c r="AGD45" s="670">
        <v>0</v>
      </c>
      <c r="AGE45" s="670">
        <v>0</v>
      </c>
      <c r="AGF45" s="670">
        <v>0</v>
      </c>
      <c r="AGG45" s="670">
        <v>0</v>
      </c>
      <c r="AGH45" s="669">
        <v>167</v>
      </c>
      <c r="AGI45" s="670">
        <v>0</v>
      </c>
      <c r="AGJ45" s="669">
        <v>2</v>
      </c>
      <c r="AGK45" s="670">
        <v>0</v>
      </c>
      <c r="AGL45" s="670">
        <v>0</v>
      </c>
      <c r="AGM45" s="670">
        <v>0</v>
      </c>
      <c r="AGN45" s="669">
        <v>1</v>
      </c>
      <c r="AGO45" s="670">
        <v>0</v>
      </c>
      <c r="AGP45" s="670">
        <v>0</v>
      </c>
      <c r="AGQ45" s="670">
        <v>0</v>
      </c>
      <c r="AGR45" s="670">
        <v>0</v>
      </c>
      <c r="AGS45" s="670">
        <v>0</v>
      </c>
      <c r="AGT45" s="670">
        <v>0</v>
      </c>
      <c r="AGU45" s="669">
        <v>1</v>
      </c>
      <c r="AGV45" s="670">
        <v>0</v>
      </c>
      <c r="AGW45" s="669">
        <v>2</v>
      </c>
      <c r="AGX45" s="669">
        <v>1</v>
      </c>
      <c r="AGY45" s="670">
        <v>0</v>
      </c>
      <c r="AGZ45" s="670">
        <v>0</v>
      </c>
      <c r="AHA45" s="670">
        <v>0</v>
      </c>
      <c r="AHB45" s="670">
        <v>0</v>
      </c>
      <c r="AHC45" s="669">
        <v>1</v>
      </c>
      <c r="AHD45" s="670">
        <v>0</v>
      </c>
      <c r="AHE45" s="669">
        <v>1</v>
      </c>
      <c r="AHF45" s="669">
        <v>1</v>
      </c>
      <c r="AHG45" s="670">
        <v>0</v>
      </c>
      <c r="AHH45" s="670">
        <v>0</v>
      </c>
      <c r="AHI45" s="669">
        <v>2</v>
      </c>
      <c r="AHJ45" s="670">
        <v>0</v>
      </c>
      <c r="AHK45" s="670">
        <v>0</v>
      </c>
      <c r="AHL45" s="670">
        <v>0</v>
      </c>
      <c r="AHM45" s="670">
        <v>0</v>
      </c>
      <c r="AHN45" s="669">
        <v>1</v>
      </c>
      <c r="AHO45" s="670">
        <v>0</v>
      </c>
      <c r="AHP45" s="669">
        <v>1</v>
      </c>
      <c r="AHQ45" s="669">
        <v>2</v>
      </c>
      <c r="AHR45" s="670">
        <v>0</v>
      </c>
      <c r="AHS45" s="670">
        <v>0</v>
      </c>
      <c r="AHT45" s="670">
        <v>0</v>
      </c>
      <c r="AHU45" s="670">
        <v>0</v>
      </c>
      <c r="AHV45" s="670">
        <v>0</v>
      </c>
      <c r="AHW45" s="669">
        <v>1</v>
      </c>
      <c r="AHX45" s="670">
        <v>0</v>
      </c>
      <c r="AHY45" s="670">
        <v>0</v>
      </c>
      <c r="AHZ45" s="670">
        <v>0</v>
      </c>
      <c r="AIA45" s="669">
        <v>1</v>
      </c>
      <c r="AIB45" s="669">
        <v>1</v>
      </c>
      <c r="AIC45" s="670">
        <v>0</v>
      </c>
      <c r="AID45" s="669">
        <v>1</v>
      </c>
      <c r="AIE45" s="669">
        <v>1</v>
      </c>
      <c r="AIF45" s="669">
        <v>1</v>
      </c>
      <c r="AIG45" s="669">
        <v>2</v>
      </c>
      <c r="AIH45" s="670">
        <v>0</v>
      </c>
      <c r="AII45" s="669">
        <v>2</v>
      </c>
      <c r="AIJ45" s="669">
        <v>4</v>
      </c>
      <c r="AIK45" s="669">
        <v>3</v>
      </c>
      <c r="AIL45" s="669">
        <v>1</v>
      </c>
      <c r="AIM45" s="670">
        <v>0</v>
      </c>
      <c r="AIN45" s="669">
        <v>4</v>
      </c>
      <c r="AIO45" s="669">
        <v>4</v>
      </c>
      <c r="AIP45" s="669">
        <v>3</v>
      </c>
      <c r="AIQ45" s="669">
        <v>3</v>
      </c>
      <c r="AIR45" s="669">
        <v>5</v>
      </c>
      <c r="AIS45" s="669">
        <v>5</v>
      </c>
      <c r="AIT45" s="669">
        <v>2</v>
      </c>
      <c r="AIU45" s="669">
        <v>3</v>
      </c>
      <c r="AIV45" s="669">
        <v>1</v>
      </c>
      <c r="AIW45" s="669">
        <v>4</v>
      </c>
      <c r="AIX45" s="669">
        <v>7</v>
      </c>
      <c r="AIY45" s="669">
        <v>2</v>
      </c>
      <c r="AIZ45" s="669">
        <v>7</v>
      </c>
      <c r="AJA45" s="669">
        <v>3</v>
      </c>
      <c r="AJB45" s="669">
        <v>2</v>
      </c>
      <c r="AJC45" s="669">
        <v>2</v>
      </c>
      <c r="AJD45" s="669">
        <v>2</v>
      </c>
      <c r="AJE45" s="669">
        <v>1</v>
      </c>
      <c r="AJF45" s="669">
        <v>5</v>
      </c>
      <c r="AJG45" s="669">
        <v>4</v>
      </c>
      <c r="AJH45" s="669">
        <v>3</v>
      </c>
      <c r="AJI45" s="669">
        <v>4</v>
      </c>
      <c r="AJJ45" s="669">
        <v>4</v>
      </c>
      <c r="AJK45" s="669">
        <v>3</v>
      </c>
      <c r="AJL45" s="669">
        <v>6</v>
      </c>
      <c r="AJM45" s="669">
        <v>4</v>
      </c>
      <c r="AJN45" s="669">
        <v>2</v>
      </c>
      <c r="AJO45" s="669">
        <v>3</v>
      </c>
      <c r="AJP45" s="669">
        <v>5</v>
      </c>
      <c r="AJQ45" s="669">
        <v>5</v>
      </c>
      <c r="AJR45" s="669">
        <v>5</v>
      </c>
      <c r="AJS45" s="669">
        <v>3</v>
      </c>
      <c r="AJT45" s="669">
        <v>1</v>
      </c>
      <c r="AJU45" s="669">
        <v>2</v>
      </c>
      <c r="AJV45" s="669">
        <v>4</v>
      </c>
      <c r="AJW45" s="669">
        <v>1</v>
      </c>
      <c r="AJX45" s="669">
        <v>2</v>
      </c>
      <c r="AJY45" s="670">
        <v>0</v>
      </c>
      <c r="AJZ45" s="669">
        <v>2</v>
      </c>
      <c r="AKA45" s="669">
        <v>1</v>
      </c>
      <c r="AKB45" s="670">
        <v>0</v>
      </c>
      <c r="AKC45" s="669">
        <v>1</v>
      </c>
      <c r="AKD45" s="669">
        <v>1</v>
      </c>
      <c r="AKE45" s="669">
        <v>1</v>
      </c>
      <c r="AKF45" s="670">
        <v>0</v>
      </c>
      <c r="AKG45" s="670">
        <v>0</v>
      </c>
      <c r="AKH45" s="670">
        <v>0</v>
      </c>
      <c r="AKI45" s="669">
        <v>1</v>
      </c>
      <c r="AKJ45" s="670">
        <v>0</v>
      </c>
      <c r="AKK45" s="670">
        <v>0</v>
      </c>
      <c r="AKL45" s="670">
        <v>0</v>
      </c>
      <c r="AKM45" s="670">
        <v>0</v>
      </c>
      <c r="AKN45" s="670">
        <v>0</v>
      </c>
      <c r="AKO45" s="670">
        <v>0</v>
      </c>
      <c r="AKP45" s="670">
        <v>0</v>
      </c>
      <c r="AKQ45" s="670">
        <v>0</v>
      </c>
      <c r="AKR45" s="670">
        <v>0</v>
      </c>
      <c r="AKS45" s="670">
        <v>0</v>
      </c>
      <c r="AKT45" s="670">
        <v>0</v>
      </c>
      <c r="AKU45" s="669">
        <v>182</v>
      </c>
      <c r="AKV45" s="669">
        <v>2</v>
      </c>
      <c r="AKW45" s="670">
        <v>0</v>
      </c>
      <c r="AKX45" s="669">
        <v>1</v>
      </c>
      <c r="AKY45" s="669">
        <v>1</v>
      </c>
      <c r="AKZ45" s="670">
        <v>0</v>
      </c>
      <c r="ALA45" s="670">
        <v>0</v>
      </c>
      <c r="ALB45" s="669">
        <v>1</v>
      </c>
      <c r="ALC45" s="670">
        <v>0</v>
      </c>
      <c r="ALD45" s="670">
        <v>0</v>
      </c>
      <c r="ALE45" s="670">
        <v>0</v>
      </c>
      <c r="ALF45" s="670">
        <v>0</v>
      </c>
      <c r="ALG45" s="670">
        <v>0</v>
      </c>
      <c r="ALH45" s="670">
        <v>0</v>
      </c>
      <c r="ALI45" s="670">
        <v>0</v>
      </c>
      <c r="ALJ45" s="670">
        <v>0</v>
      </c>
      <c r="ALK45" s="670">
        <v>0</v>
      </c>
      <c r="ALL45" s="669">
        <v>1</v>
      </c>
      <c r="ALM45" s="670">
        <v>0</v>
      </c>
      <c r="ALN45" s="670">
        <v>0</v>
      </c>
      <c r="ALO45" s="670">
        <v>0</v>
      </c>
      <c r="ALP45" s="670">
        <v>0</v>
      </c>
      <c r="ALQ45" s="670">
        <v>0</v>
      </c>
      <c r="ALR45" s="669">
        <v>2</v>
      </c>
      <c r="ALS45" s="669">
        <v>1</v>
      </c>
      <c r="ALT45" s="670">
        <v>0</v>
      </c>
      <c r="ALU45" s="669">
        <v>1</v>
      </c>
      <c r="ALV45" s="670">
        <v>0</v>
      </c>
      <c r="ALW45" s="669">
        <v>3</v>
      </c>
      <c r="ALX45" s="669">
        <v>1</v>
      </c>
      <c r="ALY45" s="670">
        <v>0</v>
      </c>
      <c r="ALZ45" s="670">
        <v>0</v>
      </c>
      <c r="AMA45" s="670">
        <v>0</v>
      </c>
      <c r="AMB45" s="669">
        <v>1</v>
      </c>
      <c r="AMC45" s="669">
        <v>2</v>
      </c>
      <c r="AMD45" s="670">
        <v>0</v>
      </c>
      <c r="AME45" s="670">
        <v>0</v>
      </c>
      <c r="AMF45" s="669">
        <v>1</v>
      </c>
      <c r="AMG45" s="669">
        <v>1</v>
      </c>
      <c r="AMH45" s="670">
        <v>0</v>
      </c>
      <c r="AMI45" s="670">
        <v>0</v>
      </c>
      <c r="AMJ45" s="669">
        <v>1</v>
      </c>
      <c r="AMK45" s="669">
        <v>2</v>
      </c>
      <c r="AML45" s="670">
        <v>0</v>
      </c>
      <c r="AMM45" s="669">
        <v>1</v>
      </c>
      <c r="AMN45" s="669">
        <v>4</v>
      </c>
      <c r="AMO45" s="669">
        <v>2</v>
      </c>
      <c r="AMP45" s="670">
        <v>0</v>
      </c>
      <c r="AMQ45" s="669">
        <v>2</v>
      </c>
      <c r="AMR45" s="669">
        <v>1</v>
      </c>
      <c r="AMS45" s="669">
        <v>1</v>
      </c>
      <c r="AMT45" s="669">
        <v>2</v>
      </c>
      <c r="AMU45" s="669">
        <v>1</v>
      </c>
      <c r="AMV45" s="669">
        <v>1</v>
      </c>
      <c r="AMW45" s="670">
        <v>0</v>
      </c>
      <c r="AMX45" s="669">
        <v>2</v>
      </c>
      <c r="AMY45" s="669">
        <v>4</v>
      </c>
      <c r="AMZ45" s="669">
        <v>2</v>
      </c>
      <c r="ANA45" s="670">
        <v>0</v>
      </c>
      <c r="ANB45" s="669">
        <v>2</v>
      </c>
      <c r="ANC45" s="669">
        <v>2</v>
      </c>
      <c r="AND45" s="669">
        <v>2</v>
      </c>
      <c r="ANE45" s="669">
        <v>1</v>
      </c>
      <c r="ANF45" s="669">
        <v>2</v>
      </c>
      <c r="ANG45" s="669">
        <v>4</v>
      </c>
      <c r="ANH45" s="669">
        <v>4</v>
      </c>
      <c r="ANI45" s="669">
        <v>2</v>
      </c>
      <c r="ANJ45" s="669">
        <v>2</v>
      </c>
      <c r="ANK45" s="669">
        <v>2</v>
      </c>
      <c r="ANL45" s="669">
        <v>7</v>
      </c>
      <c r="ANM45" s="669">
        <v>5</v>
      </c>
      <c r="ANN45" s="669">
        <v>4</v>
      </c>
      <c r="ANO45" s="669">
        <v>5</v>
      </c>
      <c r="ANP45" s="669">
        <v>6</v>
      </c>
      <c r="ANQ45" s="669">
        <v>4</v>
      </c>
      <c r="ANR45" s="669">
        <v>3</v>
      </c>
      <c r="ANS45" s="670">
        <v>0</v>
      </c>
      <c r="ANT45" s="669">
        <v>6</v>
      </c>
      <c r="ANU45" s="669">
        <v>6</v>
      </c>
      <c r="ANV45" s="669">
        <v>1</v>
      </c>
      <c r="ANW45" s="669">
        <v>5</v>
      </c>
      <c r="ANX45" s="669">
        <v>1</v>
      </c>
      <c r="ANY45" s="669">
        <v>4</v>
      </c>
      <c r="ANZ45" s="669">
        <v>5</v>
      </c>
      <c r="AOA45" s="669">
        <v>1</v>
      </c>
      <c r="AOB45" s="669">
        <v>7</v>
      </c>
      <c r="AOC45" s="669">
        <v>6</v>
      </c>
      <c r="AOD45" s="669">
        <v>4</v>
      </c>
      <c r="AOE45" s="669">
        <v>5</v>
      </c>
      <c r="AOF45" s="669">
        <v>6</v>
      </c>
      <c r="AOG45" s="669">
        <v>1</v>
      </c>
      <c r="AOH45" s="669">
        <v>4</v>
      </c>
      <c r="AOI45" s="669">
        <v>2</v>
      </c>
      <c r="AOJ45" s="669">
        <v>2</v>
      </c>
      <c r="AOK45" s="669">
        <v>3</v>
      </c>
      <c r="AOL45" s="669">
        <v>2</v>
      </c>
      <c r="AOM45" s="669">
        <v>3</v>
      </c>
      <c r="AON45" s="669">
        <v>2</v>
      </c>
      <c r="AOO45" s="669">
        <v>1</v>
      </c>
      <c r="AOP45" s="669">
        <v>2</v>
      </c>
      <c r="AOQ45" s="670">
        <v>0</v>
      </c>
      <c r="AOR45" s="670">
        <v>0</v>
      </c>
      <c r="AOS45" s="670">
        <v>0</v>
      </c>
      <c r="AOT45" s="670">
        <v>0</v>
      </c>
      <c r="AOU45" s="670">
        <v>0</v>
      </c>
      <c r="AOV45" s="669">
        <v>1</v>
      </c>
      <c r="AOW45" s="670">
        <v>0</v>
      </c>
      <c r="AOX45" s="670">
        <v>0</v>
      </c>
      <c r="AOY45" s="670">
        <v>0</v>
      </c>
      <c r="AOZ45" s="670">
        <v>0</v>
      </c>
      <c r="APA45" s="670">
        <v>0</v>
      </c>
      <c r="APB45" s="670">
        <v>0</v>
      </c>
      <c r="APC45" s="670">
        <v>0</v>
      </c>
      <c r="APD45" s="670">
        <v>0</v>
      </c>
      <c r="APE45" s="670">
        <v>0</v>
      </c>
      <c r="APF45" s="670">
        <v>0</v>
      </c>
      <c r="APG45" s="670">
        <v>0</v>
      </c>
      <c r="APH45" s="670">
        <v>0</v>
      </c>
      <c r="API45" s="670">
        <v>0</v>
      </c>
      <c r="APJ45" s="669">
        <v>158</v>
      </c>
      <c r="APK45" s="669">
        <v>4</v>
      </c>
      <c r="APL45" s="670">
        <v>0</v>
      </c>
      <c r="APM45" s="670">
        <v>0</v>
      </c>
      <c r="APN45" s="670">
        <v>0</v>
      </c>
      <c r="APO45" s="670">
        <v>0</v>
      </c>
      <c r="APP45" s="670">
        <v>0</v>
      </c>
      <c r="APQ45" s="670">
        <v>0</v>
      </c>
      <c r="APR45" s="670">
        <v>0</v>
      </c>
      <c r="APS45" s="669">
        <v>1</v>
      </c>
      <c r="APT45" s="670">
        <v>0</v>
      </c>
      <c r="APU45" s="670">
        <v>0</v>
      </c>
      <c r="APV45" s="670">
        <v>0</v>
      </c>
      <c r="APW45" s="670">
        <v>0</v>
      </c>
      <c r="APX45" s="670">
        <v>0</v>
      </c>
      <c r="APY45" s="669">
        <v>1</v>
      </c>
      <c r="APZ45" s="670">
        <v>0</v>
      </c>
      <c r="AQA45" s="670">
        <v>0</v>
      </c>
      <c r="AQB45" s="669">
        <v>1</v>
      </c>
      <c r="AQC45" s="670">
        <v>0</v>
      </c>
      <c r="AQD45" s="670">
        <v>0</v>
      </c>
      <c r="AQE45" s="670">
        <v>0</v>
      </c>
      <c r="AQF45" s="669">
        <v>1</v>
      </c>
      <c r="AQG45" s="669">
        <v>2</v>
      </c>
      <c r="AQH45" s="670">
        <v>0</v>
      </c>
      <c r="AQI45" s="669">
        <v>1</v>
      </c>
      <c r="AQJ45" s="670">
        <v>0</v>
      </c>
      <c r="AQK45" s="670">
        <v>0</v>
      </c>
      <c r="AQL45" s="670">
        <v>0</v>
      </c>
      <c r="AQM45" s="669">
        <v>1</v>
      </c>
      <c r="AQN45" s="670">
        <v>0</v>
      </c>
      <c r="AQO45" s="670">
        <v>0</v>
      </c>
      <c r="AQP45" s="670">
        <v>0</v>
      </c>
      <c r="AQQ45" s="670">
        <v>0</v>
      </c>
      <c r="AQR45" s="670">
        <v>0</v>
      </c>
      <c r="AQS45" s="669">
        <v>1</v>
      </c>
      <c r="AQT45" s="669">
        <v>1</v>
      </c>
      <c r="AQU45" s="669">
        <v>2</v>
      </c>
      <c r="AQV45" s="669">
        <v>1</v>
      </c>
      <c r="AQW45" s="669">
        <v>1</v>
      </c>
      <c r="AQX45" s="669">
        <v>1</v>
      </c>
      <c r="AQY45" s="669">
        <v>2</v>
      </c>
      <c r="AQZ45" s="669">
        <v>1</v>
      </c>
      <c r="ARA45" s="670">
        <v>0</v>
      </c>
      <c r="ARB45" s="670">
        <v>0</v>
      </c>
      <c r="ARC45" s="670">
        <v>0</v>
      </c>
      <c r="ARD45" s="670">
        <v>0</v>
      </c>
      <c r="ARE45" s="669">
        <v>1</v>
      </c>
      <c r="ARF45" s="670">
        <v>0</v>
      </c>
      <c r="ARG45" s="670">
        <v>0</v>
      </c>
      <c r="ARH45" s="669">
        <v>3</v>
      </c>
      <c r="ARI45" s="669">
        <v>1</v>
      </c>
      <c r="ARJ45" s="669">
        <v>1</v>
      </c>
      <c r="ARK45" s="669">
        <v>3</v>
      </c>
      <c r="ARL45" s="669">
        <v>1</v>
      </c>
      <c r="ARM45" s="669">
        <v>1</v>
      </c>
      <c r="ARN45" s="669">
        <v>3</v>
      </c>
      <c r="ARO45" s="669">
        <v>5</v>
      </c>
      <c r="ARP45" s="669">
        <v>1</v>
      </c>
      <c r="ARQ45" s="669">
        <v>3</v>
      </c>
      <c r="ARR45" s="669">
        <v>1</v>
      </c>
      <c r="ARS45" s="669">
        <v>3</v>
      </c>
      <c r="ART45" s="669">
        <v>7</v>
      </c>
      <c r="ARU45" s="669">
        <v>3</v>
      </c>
      <c r="ARV45" s="669">
        <v>2</v>
      </c>
      <c r="ARW45" s="669">
        <v>4</v>
      </c>
      <c r="ARX45" s="669">
        <v>3</v>
      </c>
      <c r="ARY45" s="670">
        <v>0</v>
      </c>
      <c r="ARZ45" s="669">
        <v>2</v>
      </c>
      <c r="ASA45" s="669">
        <v>8</v>
      </c>
      <c r="ASB45" s="669">
        <v>3</v>
      </c>
      <c r="ASC45" s="669">
        <v>3</v>
      </c>
      <c r="ASD45" s="669">
        <v>7</v>
      </c>
      <c r="ASE45" s="669">
        <v>1</v>
      </c>
      <c r="ASF45" s="669">
        <v>2</v>
      </c>
      <c r="ASG45" s="669">
        <v>4</v>
      </c>
      <c r="ASH45" s="669">
        <v>5</v>
      </c>
      <c r="ASI45" s="669">
        <v>3</v>
      </c>
      <c r="ASJ45" s="669">
        <v>2</v>
      </c>
      <c r="ASK45" s="669">
        <v>4</v>
      </c>
      <c r="ASL45" s="669">
        <v>3</v>
      </c>
      <c r="ASM45" s="669">
        <v>2</v>
      </c>
      <c r="ASN45" s="669">
        <v>3</v>
      </c>
      <c r="ASO45" s="669">
        <v>2</v>
      </c>
      <c r="ASP45" s="669">
        <v>3</v>
      </c>
      <c r="ASQ45" s="669">
        <v>2</v>
      </c>
      <c r="ASR45" s="669">
        <v>3</v>
      </c>
      <c r="ASS45" s="669">
        <v>3</v>
      </c>
      <c r="AST45" s="669">
        <v>2</v>
      </c>
      <c r="ASU45" s="669">
        <v>2</v>
      </c>
      <c r="ASV45" s="669">
        <v>4</v>
      </c>
      <c r="ASW45" s="669">
        <v>4</v>
      </c>
      <c r="ASX45" s="669">
        <v>2</v>
      </c>
      <c r="ASY45" s="669">
        <v>3</v>
      </c>
      <c r="ASZ45" s="669">
        <v>3</v>
      </c>
      <c r="ATA45" s="670">
        <v>0</v>
      </c>
      <c r="ATB45" s="669">
        <v>1</v>
      </c>
      <c r="ATC45" s="669">
        <v>1</v>
      </c>
      <c r="ATD45" s="669">
        <v>1</v>
      </c>
      <c r="ATE45" s="669">
        <v>1</v>
      </c>
      <c r="ATF45" s="669">
        <v>1</v>
      </c>
      <c r="ATG45" s="670">
        <v>0</v>
      </c>
      <c r="ATH45" s="670">
        <v>0</v>
      </c>
      <c r="ATI45" s="670">
        <v>0</v>
      </c>
      <c r="ATJ45" s="670">
        <v>0</v>
      </c>
      <c r="ATK45" s="670">
        <v>0</v>
      </c>
      <c r="ATL45" s="670">
        <v>0</v>
      </c>
      <c r="ATM45" s="670">
        <v>0</v>
      </c>
      <c r="ATN45" s="670">
        <v>0</v>
      </c>
      <c r="ATO45" s="670">
        <v>0</v>
      </c>
      <c r="ATP45" s="670">
        <v>0</v>
      </c>
      <c r="ATQ45" s="670">
        <v>0</v>
      </c>
      <c r="ATR45" s="670">
        <v>0</v>
      </c>
      <c r="ATS45" s="670">
        <v>0</v>
      </c>
      <c r="ATT45" s="670">
        <v>0</v>
      </c>
      <c r="ATU45" s="670">
        <v>0</v>
      </c>
      <c r="ATV45" s="670">
        <v>0</v>
      </c>
      <c r="ATW45" s="670">
        <v>0</v>
      </c>
      <c r="ATX45" s="669">
        <v>164</v>
      </c>
      <c r="ATY45" s="669">
        <v>4</v>
      </c>
      <c r="ATZ45" s="669">
        <v>1</v>
      </c>
      <c r="AUA45" s="669">
        <v>1</v>
      </c>
      <c r="AUB45" s="670">
        <v>0</v>
      </c>
      <c r="AUC45" s="670">
        <v>0</v>
      </c>
      <c r="AUD45" s="670">
        <v>0</v>
      </c>
      <c r="AUE45" s="670">
        <v>0</v>
      </c>
      <c r="AUF45" s="670">
        <v>0</v>
      </c>
      <c r="AUG45" s="670">
        <v>0</v>
      </c>
      <c r="AUH45" s="670">
        <v>0</v>
      </c>
      <c r="AUI45" s="669">
        <v>1</v>
      </c>
      <c r="AUJ45" s="669">
        <v>1</v>
      </c>
      <c r="AUK45" s="670">
        <v>0</v>
      </c>
      <c r="AUL45" s="670">
        <v>0</v>
      </c>
      <c r="AUM45" s="670">
        <v>0</v>
      </c>
      <c r="AUN45" s="669">
        <v>1</v>
      </c>
      <c r="AUO45" s="669">
        <v>1</v>
      </c>
      <c r="AUP45" s="670">
        <v>0</v>
      </c>
      <c r="AUQ45" s="670">
        <v>0</v>
      </c>
      <c r="AUR45" s="670">
        <v>0</v>
      </c>
      <c r="AUS45" s="670">
        <v>0</v>
      </c>
      <c r="AUT45" s="670">
        <v>0</v>
      </c>
      <c r="AUU45" s="669">
        <v>1</v>
      </c>
      <c r="AUV45" s="670">
        <v>0</v>
      </c>
      <c r="AUW45" s="669">
        <v>1</v>
      </c>
      <c r="AUX45" s="669">
        <v>1</v>
      </c>
      <c r="AUY45" s="669">
        <v>1</v>
      </c>
      <c r="AUZ45" s="669">
        <v>2</v>
      </c>
      <c r="AVA45" s="669">
        <v>1</v>
      </c>
      <c r="AVB45" s="670">
        <v>0</v>
      </c>
      <c r="AVC45" s="670">
        <v>0</v>
      </c>
      <c r="AVD45" s="669">
        <v>2</v>
      </c>
      <c r="AVE45" s="670">
        <v>0</v>
      </c>
      <c r="AVF45" s="670">
        <v>0</v>
      </c>
      <c r="AVG45" s="670">
        <v>0</v>
      </c>
      <c r="AVH45" s="670">
        <v>0</v>
      </c>
      <c r="AVI45" s="670">
        <v>0</v>
      </c>
      <c r="AVJ45" s="669">
        <v>1</v>
      </c>
      <c r="AVK45" s="670">
        <v>0</v>
      </c>
      <c r="AVL45" s="669">
        <v>1</v>
      </c>
      <c r="AVM45" s="670">
        <v>0</v>
      </c>
      <c r="AVN45" s="669">
        <v>1</v>
      </c>
      <c r="AVO45" s="670">
        <v>0</v>
      </c>
      <c r="AVP45" s="670">
        <v>0</v>
      </c>
      <c r="AVQ45" s="670">
        <v>0</v>
      </c>
      <c r="AVR45" s="669">
        <v>2</v>
      </c>
      <c r="AVS45" s="670">
        <v>0</v>
      </c>
      <c r="AVT45" s="669">
        <v>3</v>
      </c>
      <c r="AVU45" s="670">
        <v>0</v>
      </c>
      <c r="AVV45" s="670">
        <v>0</v>
      </c>
      <c r="AVW45" s="669">
        <v>2</v>
      </c>
      <c r="AVX45" s="669">
        <v>3</v>
      </c>
      <c r="AVY45" s="669">
        <v>3</v>
      </c>
      <c r="AVZ45" s="669">
        <v>1</v>
      </c>
      <c r="AWA45" s="669">
        <v>2</v>
      </c>
      <c r="AWB45" s="669">
        <v>4</v>
      </c>
      <c r="AWC45" s="669">
        <v>3</v>
      </c>
      <c r="AWD45" s="669">
        <v>3</v>
      </c>
      <c r="AWE45" s="670">
        <v>0</v>
      </c>
      <c r="AWF45" s="669">
        <v>4</v>
      </c>
      <c r="AWG45" s="669">
        <v>2</v>
      </c>
      <c r="AWH45" s="669">
        <v>2</v>
      </c>
      <c r="AWI45" s="669">
        <v>3</v>
      </c>
      <c r="AWJ45" s="669">
        <v>5</v>
      </c>
      <c r="AWK45" s="669">
        <v>3</v>
      </c>
      <c r="AWL45" s="669">
        <v>3</v>
      </c>
      <c r="AWM45" s="669">
        <v>1</v>
      </c>
      <c r="AWN45" s="669">
        <v>3</v>
      </c>
      <c r="AWO45" s="669">
        <v>1</v>
      </c>
      <c r="AWP45" s="669">
        <v>3</v>
      </c>
      <c r="AWQ45" s="669">
        <v>4</v>
      </c>
      <c r="AWR45" s="669">
        <v>3</v>
      </c>
      <c r="AWS45" s="669">
        <v>3</v>
      </c>
      <c r="AWT45" s="669">
        <v>7</v>
      </c>
      <c r="AWU45" s="669">
        <v>5</v>
      </c>
      <c r="AWV45" s="669">
        <v>3</v>
      </c>
      <c r="AWW45" s="669">
        <v>2</v>
      </c>
      <c r="AWX45" s="669">
        <v>4</v>
      </c>
      <c r="AWY45" s="669">
        <v>2</v>
      </c>
      <c r="AWZ45" s="669">
        <v>6</v>
      </c>
      <c r="AXA45" s="669">
        <v>2</v>
      </c>
      <c r="AXB45" s="669">
        <v>5</v>
      </c>
      <c r="AXC45" s="669">
        <v>3</v>
      </c>
      <c r="AXD45" s="669">
        <v>3</v>
      </c>
      <c r="AXE45" s="669">
        <v>3</v>
      </c>
      <c r="AXF45" s="669">
        <v>2</v>
      </c>
      <c r="AXG45" s="669">
        <v>6</v>
      </c>
      <c r="AXH45" s="669">
        <v>1</v>
      </c>
      <c r="AXI45" s="669">
        <v>3</v>
      </c>
      <c r="AXJ45" s="669">
        <v>2</v>
      </c>
      <c r="AXK45" s="669">
        <v>2</v>
      </c>
      <c r="AXL45" s="669">
        <v>4</v>
      </c>
      <c r="AXM45" s="669">
        <v>4</v>
      </c>
      <c r="AXN45" s="669">
        <v>1</v>
      </c>
      <c r="AXO45" s="669">
        <v>1</v>
      </c>
      <c r="AXP45" s="669">
        <v>3</v>
      </c>
      <c r="AXQ45" s="670">
        <v>0</v>
      </c>
      <c r="AXR45" s="669">
        <v>1</v>
      </c>
      <c r="AXS45" s="669">
        <v>1</v>
      </c>
      <c r="AXT45" s="670">
        <v>0</v>
      </c>
      <c r="AXU45" s="670">
        <v>0</v>
      </c>
      <c r="AXV45" s="670">
        <v>0</v>
      </c>
      <c r="AXW45" s="670">
        <v>0</v>
      </c>
      <c r="AXX45" s="670">
        <v>0</v>
      </c>
      <c r="AXY45" s="670">
        <v>0</v>
      </c>
      <c r="AXZ45" s="670">
        <v>0</v>
      </c>
      <c r="AYA45" s="670">
        <v>0</v>
      </c>
      <c r="AYB45" s="670">
        <v>0</v>
      </c>
      <c r="AYC45" s="670">
        <v>0</v>
      </c>
      <c r="AYD45" s="670">
        <v>0</v>
      </c>
      <c r="AYE45" s="670">
        <v>0</v>
      </c>
      <c r="AYF45" s="670">
        <v>0</v>
      </c>
      <c r="AYG45" s="670">
        <v>0</v>
      </c>
      <c r="AYH45" s="670">
        <v>0</v>
      </c>
      <c r="AYI45" s="670">
        <v>0</v>
      </c>
      <c r="AYJ45" s="670">
        <v>0</v>
      </c>
      <c r="AYK45" s="670">
        <v>0</v>
      </c>
      <c r="AYL45" s="671">
        <v>0</v>
      </c>
    </row>
    <row r="46" spans="2:1338" ht="15" customHeight="1">
      <c r="B46" s="536" t="s">
        <v>237</v>
      </c>
      <c r="C46" s="668">
        <v>166</v>
      </c>
      <c r="D46" s="669">
        <v>31</v>
      </c>
      <c r="E46" s="669">
        <v>6</v>
      </c>
      <c r="F46" s="669">
        <v>3</v>
      </c>
      <c r="G46" s="670">
        <v>0</v>
      </c>
      <c r="H46" s="669">
        <v>3</v>
      </c>
      <c r="I46" s="669">
        <v>1</v>
      </c>
      <c r="J46" s="669">
        <v>1</v>
      </c>
      <c r="K46" s="670">
        <v>0</v>
      </c>
      <c r="L46" s="670">
        <v>0</v>
      </c>
      <c r="M46" s="670">
        <v>0</v>
      </c>
      <c r="N46" s="670">
        <v>0</v>
      </c>
      <c r="O46" s="670">
        <v>0</v>
      </c>
      <c r="P46" s="669">
        <v>1</v>
      </c>
      <c r="Q46" s="669">
        <v>1</v>
      </c>
      <c r="R46" s="669">
        <v>1</v>
      </c>
      <c r="S46" s="669">
        <v>1</v>
      </c>
      <c r="T46" s="669">
        <v>1</v>
      </c>
      <c r="U46" s="670">
        <v>0</v>
      </c>
      <c r="V46" s="670">
        <v>0</v>
      </c>
      <c r="W46" s="670">
        <v>0</v>
      </c>
      <c r="X46" s="670">
        <v>0</v>
      </c>
      <c r="Y46" s="670">
        <v>0</v>
      </c>
      <c r="Z46" s="669">
        <v>1</v>
      </c>
      <c r="AA46" s="670">
        <v>0</v>
      </c>
      <c r="AB46" s="669">
        <v>1</v>
      </c>
      <c r="AC46" s="670">
        <v>0</v>
      </c>
      <c r="AD46" s="670">
        <v>0</v>
      </c>
      <c r="AE46" s="670">
        <v>0</v>
      </c>
      <c r="AF46" s="669">
        <v>3</v>
      </c>
      <c r="AG46" s="669">
        <v>2</v>
      </c>
      <c r="AH46" s="670">
        <v>0</v>
      </c>
      <c r="AI46" s="670">
        <v>0</v>
      </c>
      <c r="AJ46" s="670">
        <v>0</v>
      </c>
      <c r="AK46" s="670">
        <v>0</v>
      </c>
      <c r="AL46" s="670">
        <v>0</v>
      </c>
      <c r="AM46" s="670">
        <v>0</v>
      </c>
      <c r="AN46" s="670">
        <v>0</v>
      </c>
      <c r="AO46" s="670">
        <v>0</v>
      </c>
      <c r="AP46" s="670">
        <v>0</v>
      </c>
      <c r="AQ46" s="669">
        <v>2</v>
      </c>
      <c r="AR46" s="669">
        <v>1</v>
      </c>
      <c r="AS46" s="670">
        <v>0</v>
      </c>
      <c r="AT46" s="669">
        <v>2</v>
      </c>
      <c r="AU46" s="669">
        <v>1</v>
      </c>
      <c r="AV46" s="669">
        <v>2</v>
      </c>
      <c r="AW46" s="669">
        <v>2</v>
      </c>
      <c r="AX46" s="669">
        <v>3</v>
      </c>
      <c r="AY46" s="670">
        <v>0</v>
      </c>
      <c r="AZ46" s="669">
        <v>1</v>
      </c>
      <c r="BA46" s="670">
        <v>0</v>
      </c>
      <c r="BB46" s="669">
        <v>2</v>
      </c>
      <c r="BC46" s="669">
        <v>4</v>
      </c>
      <c r="BD46" s="670">
        <v>0</v>
      </c>
      <c r="BE46" s="669">
        <v>2</v>
      </c>
      <c r="BF46" s="669">
        <v>1</v>
      </c>
      <c r="BG46" s="670">
        <v>0</v>
      </c>
      <c r="BH46" s="669">
        <v>2</v>
      </c>
      <c r="BI46" s="669">
        <v>2</v>
      </c>
      <c r="BJ46" s="669">
        <v>1</v>
      </c>
      <c r="BK46" s="669">
        <v>3</v>
      </c>
      <c r="BL46" s="669">
        <v>3</v>
      </c>
      <c r="BM46" s="669">
        <v>3</v>
      </c>
      <c r="BN46" s="669">
        <v>3</v>
      </c>
      <c r="BO46" s="669">
        <v>1</v>
      </c>
      <c r="BP46" s="669">
        <v>1</v>
      </c>
      <c r="BQ46" s="669">
        <v>1</v>
      </c>
      <c r="BR46" s="669">
        <v>2</v>
      </c>
      <c r="BS46" s="669">
        <v>3</v>
      </c>
      <c r="BT46" s="669">
        <v>1</v>
      </c>
      <c r="BU46" s="669">
        <v>2</v>
      </c>
      <c r="BV46" s="669">
        <v>2</v>
      </c>
      <c r="BW46" s="669">
        <v>3</v>
      </c>
      <c r="BX46" s="669">
        <v>3</v>
      </c>
      <c r="BY46" s="669">
        <v>1</v>
      </c>
      <c r="BZ46" s="669">
        <v>1</v>
      </c>
      <c r="CA46" s="669">
        <v>1</v>
      </c>
      <c r="CB46" s="669">
        <v>3</v>
      </c>
      <c r="CC46" s="669">
        <v>2</v>
      </c>
      <c r="CD46" s="669">
        <v>1</v>
      </c>
      <c r="CE46" s="669">
        <v>2</v>
      </c>
      <c r="CF46" s="669">
        <v>1</v>
      </c>
      <c r="CG46" s="669">
        <v>1</v>
      </c>
      <c r="CH46" s="669">
        <v>2</v>
      </c>
      <c r="CI46" s="669">
        <v>5</v>
      </c>
      <c r="CJ46" s="669">
        <v>3</v>
      </c>
      <c r="CK46" s="669">
        <v>2</v>
      </c>
      <c r="CL46" s="669">
        <v>5</v>
      </c>
      <c r="CM46" s="669">
        <v>3</v>
      </c>
      <c r="CN46" s="669">
        <v>5</v>
      </c>
      <c r="CO46" s="669">
        <v>2</v>
      </c>
      <c r="CP46" s="670">
        <v>0</v>
      </c>
      <c r="CQ46" s="669">
        <v>2</v>
      </c>
      <c r="CR46" s="669">
        <v>1</v>
      </c>
      <c r="CS46" s="669">
        <v>1</v>
      </c>
      <c r="CT46" s="669">
        <v>1</v>
      </c>
      <c r="CU46" s="669">
        <v>1</v>
      </c>
      <c r="CV46" s="669">
        <v>1</v>
      </c>
      <c r="CW46" s="670">
        <v>0</v>
      </c>
      <c r="CX46" s="669">
        <v>2</v>
      </c>
      <c r="CY46" s="669">
        <v>1</v>
      </c>
      <c r="CZ46" s="670">
        <v>0</v>
      </c>
      <c r="DA46" s="669">
        <v>136</v>
      </c>
      <c r="DB46" s="669">
        <v>15</v>
      </c>
      <c r="DC46" s="669">
        <v>1</v>
      </c>
      <c r="DD46" s="670">
        <v>0</v>
      </c>
      <c r="DE46" s="670">
        <v>0</v>
      </c>
      <c r="DF46" s="669">
        <v>1</v>
      </c>
      <c r="DG46" s="670">
        <v>0</v>
      </c>
      <c r="DH46" s="670">
        <v>0</v>
      </c>
      <c r="DI46" s="670">
        <v>0</v>
      </c>
      <c r="DJ46" s="670">
        <v>0</v>
      </c>
      <c r="DK46" s="670">
        <v>0</v>
      </c>
      <c r="DL46" s="669">
        <v>2</v>
      </c>
      <c r="DM46" s="670">
        <v>0</v>
      </c>
      <c r="DN46" s="669">
        <v>1</v>
      </c>
      <c r="DO46" s="669">
        <v>1</v>
      </c>
      <c r="DP46" s="669">
        <v>2</v>
      </c>
      <c r="DQ46" s="669">
        <v>1</v>
      </c>
      <c r="DR46" s="669">
        <v>2</v>
      </c>
      <c r="DS46" s="670">
        <v>0</v>
      </c>
      <c r="DT46" s="670">
        <v>0</v>
      </c>
      <c r="DU46" s="669">
        <v>1</v>
      </c>
      <c r="DV46" s="670">
        <v>0</v>
      </c>
      <c r="DW46" s="669">
        <v>1</v>
      </c>
      <c r="DX46" s="670">
        <v>0</v>
      </c>
      <c r="DY46" s="670">
        <v>0</v>
      </c>
      <c r="DZ46" s="669">
        <v>2</v>
      </c>
      <c r="EA46" s="670">
        <v>0</v>
      </c>
      <c r="EB46" s="670">
        <v>0</v>
      </c>
      <c r="EC46" s="670">
        <v>0</v>
      </c>
      <c r="ED46" s="670">
        <v>0</v>
      </c>
      <c r="EE46" s="669">
        <v>1</v>
      </c>
      <c r="EF46" s="669">
        <v>1</v>
      </c>
      <c r="EG46" s="669">
        <v>1</v>
      </c>
      <c r="EH46" s="670">
        <v>0</v>
      </c>
      <c r="EI46" s="669">
        <v>1</v>
      </c>
      <c r="EJ46" s="669">
        <v>2</v>
      </c>
      <c r="EK46" s="669">
        <v>1</v>
      </c>
      <c r="EL46" s="669">
        <v>1</v>
      </c>
      <c r="EM46" s="669">
        <v>2</v>
      </c>
      <c r="EN46" s="670">
        <v>0</v>
      </c>
      <c r="EO46" s="670">
        <v>0</v>
      </c>
      <c r="EP46" s="670">
        <v>0</v>
      </c>
      <c r="EQ46" s="670">
        <v>0</v>
      </c>
      <c r="ER46" s="669">
        <v>1</v>
      </c>
      <c r="ES46" s="670">
        <v>0</v>
      </c>
      <c r="ET46" s="669">
        <v>1</v>
      </c>
      <c r="EU46" s="669">
        <v>1</v>
      </c>
      <c r="EV46" s="670">
        <v>0</v>
      </c>
      <c r="EW46" s="669">
        <v>1</v>
      </c>
      <c r="EX46" s="669">
        <v>2</v>
      </c>
      <c r="EY46" s="670">
        <v>0</v>
      </c>
      <c r="EZ46" s="669">
        <v>1</v>
      </c>
      <c r="FA46" s="669">
        <v>3</v>
      </c>
      <c r="FB46" s="670">
        <v>0</v>
      </c>
      <c r="FC46" s="669">
        <v>3</v>
      </c>
      <c r="FD46" s="669">
        <v>1</v>
      </c>
      <c r="FE46" s="669">
        <v>2</v>
      </c>
      <c r="FF46" s="669">
        <v>2</v>
      </c>
      <c r="FG46" s="670">
        <v>0</v>
      </c>
      <c r="FH46" s="669">
        <v>1</v>
      </c>
      <c r="FI46" s="669">
        <v>3</v>
      </c>
      <c r="FJ46" s="670">
        <v>0</v>
      </c>
      <c r="FK46" s="669">
        <v>3</v>
      </c>
      <c r="FL46" s="669">
        <v>2</v>
      </c>
      <c r="FM46" s="669">
        <v>3</v>
      </c>
      <c r="FN46" s="669">
        <v>2</v>
      </c>
      <c r="FO46" s="669">
        <v>1</v>
      </c>
      <c r="FP46" s="669">
        <v>3</v>
      </c>
      <c r="FQ46" s="669">
        <v>3</v>
      </c>
      <c r="FR46" s="669">
        <v>1</v>
      </c>
      <c r="FS46" s="669">
        <v>2</v>
      </c>
      <c r="FT46" s="669">
        <v>2</v>
      </c>
      <c r="FU46" s="669">
        <v>2</v>
      </c>
      <c r="FV46" s="669">
        <v>3</v>
      </c>
      <c r="FW46" s="669">
        <v>3</v>
      </c>
      <c r="FX46" s="669">
        <v>1</v>
      </c>
      <c r="FY46" s="669">
        <v>4</v>
      </c>
      <c r="FZ46" s="669">
        <v>3</v>
      </c>
      <c r="GA46" s="669">
        <v>1</v>
      </c>
      <c r="GB46" s="670">
        <v>0</v>
      </c>
      <c r="GC46" s="669">
        <v>4</v>
      </c>
      <c r="GD46" s="669">
        <v>4</v>
      </c>
      <c r="GE46" s="669">
        <v>2</v>
      </c>
      <c r="GF46" s="669">
        <v>4</v>
      </c>
      <c r="GG46" s="670">
        <v>0</v>
      </c>
      <c r="GH46" s="670">
        <v>0</v>
      </c>
      <c r="GI46" s="669">
        <v>2</v>
      </c>
      <c r="GJ46" s="669">
        <v>4</v>
      </c>
      <c r="GK46" s="669">
        <v>3</v>
      </c>
      <c r="GL46" s="670">
        <v>0</v>
      </c>
      <c r="GM46" s="670">
        <v>0</v>
      </c>
      <c r="GN46" s="670">
        <v>0</v>
      </c>
      <c r="GO46" s="669">
        <v>2</v>
      </c>
      <c r="GP46" s="669">
        <v>1</v>
      </c>
      <c r="GQ46" s="670">
        <v>0</v>
      </c>
      <c r="GR46" s="669">
        <v>2</v>
      </c>
      <c r="GS46" s="669">
        <v>4</v>
      </c>
      <c r="GT46" s="670">
        <v>0</v>
      </c>
      <c r="GU46" s="669">
        <v>1</v>
      </c>
      <c r="GV46" s="669">
        <v>2</v>
      </c>
      <c r="GW46" s="670">
        <v>0</v>
      </c>
      <c r="GX46" s="670">
        <v>0</v>
      </c>
      <c r="GY46" s="669">
        <v>116</v>
      </c>
      <c r="GZ46" s="669">
        <v>15</v>
      </c>
      <c r="HA46" s="669">
        <v>1</v>
      </c>
      <c r="HB46" s="669">
        <v>3</v>
      </c>
      <c r="HC46" s="670">
        <v>0</v>
      </c>
      <c r="HD46" s="669">
        <v>1</v>
      </c>
      <c r="HE46" s="669">
        <v>1</v>
      </c>
      <c r="HF46" s="670">
        <v>0</v>
      </c>
      <c r="HG46" s="670">
        <v>0</v>
      </c>
      <c r="HH46" s="670">
        <v>0</v>
      </c>
      <c r="HI46" s="670">
        <v>0</v>
      </c>
      <c r="HJ46" s="669">
        <v>1</v>
      </c>
      <c r="HK46" s="670">
        <v>0</v>
      </c>
      <c r="HL46" s="670">
        <v>0</v>
      </c>
      <c r="HM46" s="670">
        <v>0</v>
      </c>
      <c r="HN46" s="670">
        <v>0</v>
      </c>
      <c r="HO46" s="669">
        <v>1</v>
      </c>
      <c r="HP46" s="670">
        <v>0</v>
      </c>
      <c r="HQ46" s="670">
        <v>0</v>
      </c>
      <c r="HR46" s="670">
        <v>0</v>
      </c>
      <c r="HS46" s="670">
        <v>0</v>
      </c>
      <c r="HT46" s="670">
        <v>0</v>
      </c>
      <c r="HU46" s="670">
        <v>0</v>
      </c>
      <c r="HV46" s="670">
        <v>0</v>
      </c>
      <c r="HW46" s="669">
        <v>3</v>
      </c>
      <c r="HX46" s="670">
        <v>0</v>
      </c>
      <c r="HY46" s="670">
        <v>0</v>
      </c>
      <c r="HZ46" s="669">
        <v>1</v>
      </c>
      <c r="IA46" s="670">
        <v>0</v>
      </c>
      <c r="IB46" s="669">
        <v>2</v>
      </c>
      <c r="IC46" s="670">
        <v>0</v>
      </c>
      <c r="ID46" s="669">
        <v>1</v>
      </c>
      <c r="IE46" s="670">
        <v>0</v>
      </c>
      <c r="IF46" s="670">
        <v>0</v>
      </c>
      <c r="IG46" s="670">
        <v>0</v>
      </c>
      <c r="IH46" s="670">
        <v>0</v>
      </c>
      <c r="II46" s="670">
        <v>0</v>
      </c>
      <c r="IJ46" s="670">
        <v>0</v>
      </c>
      <c r="IK46" s="670">
        <v>0</v>
      </c>
      <c r="IL46" s="669">
        <v>1</v>
      </c>
      <c r="IM46" s="670">
        <v>0</v>
      </c>
      <c r="IN46" s="669">
        <v>1</v>
      </c>
      <c r="IO46" s="670">
        <v>0</v>
      </c>
      <c r="IP46" s="670">
        <v>0</v>
      </c>
      <c r="IQ46" s="669">
        <v>1</v>
      </c>
      <c r="IR46" s="670">
        <v>0</v>
      </c>
      <c r="IS46" s="669">
        <v>1</v>
      </c>
      <c r="IT46" s="669">
        <v>1</v>
      </c>
      <c r="IU46" s="670">
        <v>0</v>
      </c>
      <c r="IV46" s="670">
        <v>0</v>
      </c>
      <c r="IW46" s="669">
        <v>1</v>
      </c>
      <c r="IX46" s="669">
        <v>1</v>
      </c>
      <c r="IY46" s="669">
        <v>1</v>
      </c>
      <c r="IZ46" s="669">
        <v>1</v>
      </c>
      <c r="JA46" s="670">
        <v>0</v>
      </c>
      <c r="JB46" s="669">
        <v>1</v>
      </c>
      <c r="JC46" s="670">
        <v>0</v>
      </c>
      <c r="JD46" s="669">
        <v>1</v>
      </c>
      <c r="JE46" s="669">
        <v>1</v>
      </c>
      <c r="JF46" s="670">
        <v>0</v>
      </c>
      <c r="JG46" s="669">
        <v>1</v>
      </c>
      <c r="JH46" s="669">
        <v>2</v>
      </c>
      <c r="JI46" s="669">
        <v>1</v>
      </c>
      <c r="JJ46" s="670">
        <v>0</v>
      </c>
      <c r="JK46" s="670">
        <v>0</v>
      </c>
      <c r="JL46" s="669">
        <v>2</v>
      </c>
      <c r="JM46" s="669">
        <v>3</v>
      </c>
      <c r="JN46" s="669">
        <v>2</v>
      </c>
      <c r="JO46" s="670">
        <v>0</v>
      </c>
      <c r="JP46" s="669">
        <v>3</v>
      </c>
      <c r="JQ46" s="669">
        <v>4</v>
      </c>
      <c r="JR46" s="669">
        <v>7</v>
      </c>
      <c r="JS46" s="669">
        <v>1</v>
      </c>
      <c r="JT46" s="669">
        <v>4</v>
      </c>
      <c r="JU46" s="669">
        <v>2</v>
      </c>
      <c r="JV46" s="670">
        <v>0</v>
      </c>
      <c r="JW46" s="670">
        <v>0</v>
      </c>
      <c r="JX46" s="669">
        <v>1</v>
      </c>
      <c r="JY46" s="669">
        <v>2</v>
      </c>
      <c r="JZ46" s="669">
        <v>2</v>
      </c>
      <c r="KA46" s="669">
        <v>1</v>
      </c>
      <c r="KB46" s="669">
        <v>3</v>
      </c>
      <c r="KC46" s="669">
        <v>3</v>
      </c>
      <c r="KD46" s="669">
        <v>4</v>
      </c>
      <c r="KE46" s="669">
        <v>3</v>
      </c>
      <c r="KF46" s="669">
        <v>4</v>
      </c>
      <c r="KG46" s="669">
        <v>2</v>
      </c>
      <c r="KH46" s="669">
        <v>1</v>
      </c>
      <c r="KI46" s="669">
        <v>2</v>
      </c>
      <c r="KJ46" s="670">
        <v>0</v>
      </c>
      <c r="KK46" s="669">
        <v>1</v>
      </c>
      <c r="KL46" s="669">
        <v>1</v>
      </c>
      <c r="KM46" s="669">
        <v>3</v>
      </c>
      <c r="KN46" s="669">
        <v>3</v>
      </c>
      <c r="KO46" s="669">
        <v>1</v>
      </c>
      <c r="KP46" s="669">
        <v>2</v>
      </c>
      <c r="KQ46" s="670">
        <v>0</v>
      </c>
      <c r="KR46" s="670">
        <v>0</v>
      </c>
      <c r="KS46" s="670">
        <v>0</v>
      </c>
      <c r="KT46" s="669">
        <v>1</v>
      </c>
      <c r="KU46" s="669">
        <v>2</v>
      </c>
      <c r="KV46" s="670">
        <v>0</v>
      </c>
      <c r="KW46" s="669">
        <v>136</v>
      </c>
      <c r="KX46" s="669">
        <v>16</v>
      </c>
      <c r="KY46" s="669">
        <v>4</v>
      </c>
      <c r="KZ46" s="669">
        <v>1</v>
      </c>
      <c r="LA46" s="670">
        <v>0</v>
      </c>
      <c r="LB46" s="669">
        <v>2</v>
      </c>
      <c r="LC46" s="670">
        <v>0</v>
      </c>
      <c r="LD46" s="669">
        <v>2</v>
      </c>
      <c r="LE46" s="670">
        <v>0</v>
      </c>
      <c r="LF46" s="669">
        <v>1</v>
      </c>
      <c r="LG46" s="669">
        <v>2</v>
      </c>
      <c r="LH46" s="670">
        <v>0</v>
      </c>
      <c r="LI46" s="670">
        <v>0</v>
      </c>
      <c r="LJ46" s="670">
        <v>0</v>
      </c>
      <c r="LK46" s="669">
        <v>1</v>
      </c>
      <c r="LL46" s="670">
        <v>0</v>
      </c>
      <c r="LM46" s="669">
        <v>1</v>
      </c>
      <c r="LN46" s="670">
        <v>0</v>
      </c>
      <c r="LO46" s="669">
        <v>1</v>
      </c>
      <c r="LP46" s="670">
        <v>0</v>
      </c>
      <c r="LQ46" s="669">
        <v>1</v>
      </c>
      <c r="LR46" s="670">
        <v>0</v>
      </c>
      <c r="LS46" s="670">
        <v>0</v>
      </c>
      <c r="LT46" s="669">
        <v>1</v>
      </c>
      <c r="LU46" s="670">
        <v>0</v>
      </c>
      <c r="LV46" s="670">
        <v>0</v>
      </c>
      <c r="LW46" s="669">
        <v>1</v>
      </c>
      <c r="LX46" s="670">
        <v>0</v>
      </c>
      <c r="LY46" s="670">
        <v>0</v>
      </c>
      <c r="LZ46" s="669">
        <v>1</v>
      </c>
      <c r="MA46" s="670">
        <v>0</v>
      </c>
      <c r="MB46" s="669">
        <v>1</v>
      </c>
      <c r="MC46" s="669">
        <v>1</v>
      </c>
      <c r="MD46" s="670">
        <v>0</v>
      </c>
      <c r="ME46" s="669">
        <v>2</v>
      </c>
      <c r="MF46" s="670">
        <v>0</v>
      </c>
      <c r="MG46" s="669">
        <v>1</v>
      </c>
      <c r="MH46" s="670">
        <v>0</v>
      </c>
      <c r="MI46" s="669">
        <v>2</v>
      </c>
      <c r="MJ46" s="669">
        <v>2</v>
      </c>
      <c r="MK46" s="669">
        <v>1</v>
      </c>
      <c r="ML46" s="669">
        <v>1</v>
      </c>
      <c r="MM46" s="670">
        <v>0</v>
      </c>
      <c r="MN46" s="669">
        <v>1</v>
      </c>
      <c r="MO46" s="669">
        <v>2</v>
      </c>
      <c r="MP46" s="670">
        <v>0</v>
      </c>
      <c r="MQ46" s="669">
        <v>1</v>
      </c>
      <c r="MR46" s="670">
        <v>0</v>
      </c>
      <c r="MS46" s="670">
        <v>0</v>
      </c>
      <c r="MT46" s="669">
        <v>2</v>
      </c>
      <c r="MU46" s="669">
        <v>1</v>
      </c>
      <c r="MV46" s="669">
        <v>1</v>
      </c>
      <c r="MW46" s="669">
        <v>1</v>
      </c>
      <c r="MX46" s="670">
        <v>0</v>
      </c>
      <c r="MY46" s="669">
        <v>1</v>
      </c>
      <c r="MZ46" s="669">
        <v>1</v>
      </c>
      <c r="NA46" s="669">
        <v>4</v>
      </c>
      <c r="NB46" s="669">
        <v>2</v>
      </c>
      <c r="NC46" s="670">
        <v>0</v>
      </c>
      <c r="ND46" s="670">
        <v>0</v>
      </c>
      <c r="NE46" s="669">
        <v>2</v>
      </c>
      <c r="NF46" s="670">
        <v>0</v>
      </c>
      <c r="NG46" s="669">
        <v>2</v>
      </c>
      <c r="NH46" s="669">
        <v>1</v>
      </c>
      <c r="NI46" s="669">
        <v>2</v>
      </c>
      <c r="NJ46" s="669">
        <v>4</v>
      </c>
      <c r="NK46" s="669">
        <v>4</v>
      </c>
      <c r="NL46" s="670">
        <v>0</v>
      </c>
      <c r="NM46" s="669">
        <v>4</v>
      </c>
      <c r="NN46" s="669">
        <v>3</v>
      </c>
      <c r="NO46" s="669">
        <v>1</v>
      </c>
      <c r="NP46" s="669">
        <v>2</v>
      </c>
      <c r="NQ46" s="669">
        <v>3</v>
      </c>
      <c r="NR46" s="669">
        <v>3</v>
      </c>
      <c r="NS46" s="669">
        <v>2</v>
      </c>
      <c r="NT46" s="669">
        <v>2</v>
      </c>
      <c r="NU46" s="669">
        <v>2</v>
      </c>
      <c r="NV46" s="669">
        <v>4</v>
      </c>
      <c r="NW46" s="669">
        <v>2</v>
      </c>
      <c r="NX46" s="669">
        <v>1</v>
      </c>
      <c r="NY46" s="669">
        <v>1</v>
      </c>
      <c r="NZ46" s="669">
        <v>4</v>
      </c>
      <c r="OA46" s="669">
        <v>2</v>
      </c>
      <c r="OB46" s="669">
        <v>2</v>
      </c>
      <c r="OC46" s="669">
        <v>2</v>
      </c>
      <c r="OD46" s="669">
        <v>2</v>
      </c>
      <c r="OE46" s="669">
        <v>4</v>
      </c>
      <c r="OF46" s="669">
        <v>2</v>
      </c>
      <c r="OG46" s="669">
        <v>1</v>
      </c>
      <c r="OH46" s="669">
        <v>3</v>
      </c>
      <c r="OI46" s="669">
        <v>1</v>
      </c>
      <c r="OJ46" s="670">
        <v>0</v>
      </c>
      <c r="OK46" s="670">
        <v>0</v>
      </c>
      <c r="OL46" s="669">
        <v>3</v>
      </c>
      <c r="OM46" s="670">
        <v>0</v>
      </c>
      <c r="ON46" s="670">
        <v>0</v>
      </c>
      <c r="OO46" s="669">
        <v>2</v>
      </c>
      <c r="OP46" s="670">
        <v>0</v>
      </c>
      <c r="OQ46" s="670">
        <v>0</v>
      </c>
      <c r="OR46" s="670">
        <v>0</v>
      </c>
      <c r="OS46" s="670">
        <v>0</v>
      </c>
      <c r="OT46" s="670">
        <v>0</v>
      </c>
      <c r="OU46" s="669">
        <v>127</v>
      </c>
      <c r="OV46" s="669">
        <v>5</v>
      </c>
      <c r="OW46" s="669">
        <v>5</v>
      </c>
      <c r="OX46" s="669">
        <v>3</v>
      </c>
      <c r="OY46" s="670">
        <v>0</v>
      </c>
      <c r="OZ46" s="670">
        <v>0</v>
      </c>
      <c r="PA46" s="669">
        <v>1</v>
      </c>
      <c r="PB46" s="670">
        <v>0</v>
      </c>
      <c r="PC46" s="670">
        <v>0</v>
      </c>
      <c r="PD46" s="669">
        <v>1</v>
      </c>
      <c r="PE46" s="670">
        <v>0</v>
      </c>
      <c r="PF46" s="669">
        <v>1</v>
      </c>
      <c r="PG46" s="670">
        <v>0</v>
      </c>
      <c r="PH46" s="670">
        <v>0</v>
      </c>
      <c r="PI46" s="670">
        <v>0</v>
      </c>
      <c r="PJ46" s="670">
        <v>0</v>
      </c>
      <c r="PK46" s="670">
        <v>0</v>
      </c>
      <c r="PL46" s="669">
        <v>1</v>
      </c>
      <c r="PM46" s="670">
        <v>0</v>
      </c>
      <c r="PN46" s="669">
        <v>1</v>
      </c>
      <c r="PO46" s="669">
        <v>1</v>
      </c>
      <c r="PP46" s="670">
        <v>0</v>
      </c>
      <c r="PQ46" s="670">
        <v>0</v>
      </c>
      <c r="PR46" s="669">
        <v>1</v>
      </c>
      <c r="PS46" s="669">
        <v>1</v>
      </c>
      <c r="PT46" s="670">
        <v>0</v>
      </c>
      <c r="PU46" s="669">
        <v>1</v>
      </c>
      <c r="PV46" s="669">
        <v>1</v>
      </c>
      <c r="PW46" s="669">
        <v>2</v>
      </c>
      <c r="PX46" s="669">
        <v>2</v>
      </c>
      <c r="PY46" s="670">
        <v>0</v>
      </c>
      <c r="PZ46" s="670">
        <v>0</v>
      </c>
      <c r="QA46" s="670">
        <v>0</v>
      </c>
      <c r="QB46" s="669">
        <v>3</v>
      </c>
      <c r="QC46" s="669">
        <v>2</v>
      </c>
      <c r="QD46" s="669">
        <v>2</v>
      </c>
      <c r="QE46" s="669">
        <v>2</v>
      </c>
      <c r="QF46" s="670">
        <v>0</v>
      </c>
      <c r="QG46" s="670">
        <v>0</v>
      </c>
      <c r="QH46" s="670">
        <v>0</v>
      </c>
      <c r="QI46" s="669">
        <v>1</v>
      </c>
      <c r="QJ46" s="670">
        <v>0</v>
      </c>
      <c r="QK46" s="669">
        <v>1</v>
      </c>
      <c r="QL46" s="670">
        <v>0</v>
      </c>
      <c r="QM46" s="670">
        <v>0</v>
      </c>
      <c r="QN46" s="669">
        <v>1</v>
      </c>
      <c r="QO46" s="669">
        <v>4</v>
      </c>
      <c r="QP46" s="669">
        <v>2</v>
      </c>
      <c r="QQ46" s="669">
        <v>2</v>
      </c>
      <c r="QR46" s="670">
        <v>0</v>
      </c>
      <c r="QS46" s="670">
        <v>0</v>
      </c>
      <c r="QT46" s="669">
        <v>1</v>
      </c>
      <c r="QU46" s="669">
        <v>2</v>
      </c>
      <c r="QV46" s="670">
        <v>0</v>
      </c>
      <c r="QW46" s="669">
        <v>2</v>
      </c>
      <c r="QX46" s="669">
        <v>2</v>
      </c>
      <c r="QY46" s="670">
        <v>0</v>
      </c>
      <c r="QZ46" s="670">
        <v>0</v>
      </c>
      <c r="RA46" s="669">
        <v>5</v>
      </c>
      <c r="RB46" s="669">
        <v>2</v>
      </c>
      <c r="RC46" s="669">
        <v>1</v>
      </c>
      <c r="RD46" s="669">
        <v>1</v>
      </c>
      <c r="RE46" s="669">
        <v>4</v>
      </c>
      <c r="RF46" s="669">
        <v>1</v>
      </c>
      <c r="RG46" s="670">
        <v>0</v>
      </c>
      <c r="RH46" s="669">
        <v>2</v>
      </c>
      <c r="RI46" s="669">
        <v>1</v>
      </c>
      <c r="RJ46" s="669">
        <v>1</v>
      </c>
      <c r="RK46" s="669">
        <v>4</v>
      </c>
      <c r="RL46" s="669">
        <v>1</v>
      </c>
      <c r="RM46" s="670">
        <v>0</v>
      </c>
      <c r="RN46" s="669">
        <v>2</v>
      </c>
      <c r="RO46" s="669">
        <v>2</v>
      </c>
      <c r="RP46" s="669">
        <v>2</v>
      </c>
      <c r="RQ46" s="669">
        <v>2</v>
      </c>
      <c r="RR46" s="669">
        <v>1</v>
      </c>
      <c r="RS46" s="669">
        <v>3</v>
      </c>
      <c r="RT46" s="669">
        <v>2</v>
      </c>
      <c r="RU46" s="669">
        <v>2</v>
      </c>
      <c r="RV46" s="669">
        <v>3</v>
      </c>
      <c r="RW46" s="669">
        <v>3</v>
      </c>
      <c r="RX46" s="669">
        <v>5</v>
      </c>
      <c r="RY46" s="669">
        <v>2</v>
      </c>
      <c r="RZ46" s="669">
        <v>4</v>
      </c>
      <c r="SA46" s="669">
        <v>2</v>
      </c>
      <c r="SB46" s="669">
        <v>3</v>
      </c>
      <c r="SC46" s="669">
        <v>2</v>
      </c>
      <c r="SD46" s="669">
        <v>1</v>
      </c>
      <c r="SE46" s="669">
        <v>2</v>
      </c>
      <c r="SF46" s="669">
        <v>1</v>
      </c>
      <c r="SG46" s="670">
        <v>0</v>
      </c>
      <c r="SH46" s="669">
        <v>1</v>
      </c>
      <c r="SI46" s="669">
        <v>2</v>
      </c>
      <c r="SJ46" s="670">
        <v>0</v>
      </c>
      <c r="SK46" s="670">
        <v>0</v>
      </c>
      <c r="SL46" s="670">
        <v>0</v>
      </c>
      <c r="SM46" s="669">
        <v>1</v>
      </c>
      <c r="SN46" s="669">
        <v>1</v>
      </c>
      <c r="SO46" s="670">
        <v>0</v>
      </c>
      <c r="SP46" s="669">
        <v>1</v>
      </c>
      <c r="SQ46" s="670">
        <v>0</v>
      </c>
      <c r="SR46" s="670">
        <v>0</v>
      </c>
      <c r="SS46" s="669">
        <v>133</v>
      </c>
      <c r="ST46" s="669">
        <v>7</v>
      </c>
      <c r="SU46" s="669">
        <v>2</v>
      </c>
      <c r="SV46" s="670">
        <v>0</v>
      </c>
      <c r="SW46" s="670">
        <v>0</v>
      </c>
      <c r="SX46" s="670">
        <v>0</v>
      </c>
      <c r="SY46" s="670">
        <v>0</v>
      </c>
      <c r="SZ46" s="670">
        <v>0</v>
      </c>
      <c r="TA46" s="670">
        <v>0</v>
      </c>
      <c r="TB46" s="669">
        <v>1</v>
      </c>
      <c r="TC46" s="670">
        <v>0</v>
      </c>
      <c r="TD46" s="670">
        <v>0</v>
      </c>
      <c r="TE46" s="669">
        <v>1</v>
      </c>
      <c r="TF46" s="670">
        <v>0</v>
      </c>
      <c r="TG46" s="669">
        <v>2</v>
      </c>
      <c r="TH46" s="669">
        <v>1</v>
      </c>
      <c r="TI46" s="670">
        <v>0</v>
      </c>
      <c r="TJ46" s="670">
        <v>0</v>
      </c>
      <c r="TK46" s="670">
        <v>0</v>
      </c>
      <c r="TL46" s="669">
        <v>1</v>
      </c>
      <c r="TM46" s="669">
        <v>1</v>
      </c>
      <c r="TN46" s="670">
        <v>0</v>
      </c>
      <c r="TO46" s="670">
        <v>0</v>
      </c>
      <c r="TP46" s="669">
        <v>1</v>
      </c>
      <c r="TQ46" s="670">
        <v>0</v>
      </c>
      <c r="TR46" s="670">
        <v>0</v>
      </c>
      <c r="TS46" s="670">
        <v>0</v>
      </c>
      <c r="TT46" s="669">
        <v>1</v>
      </c>
      <c r="TU46" s="669">
        <v>2</v>
      </c>
      <c r="TV46" s="670">
        <v>0</v>
      </c>
      <c r="TW46" s="669">
        <v>2</v>
      </c>
      <c r="TX46" s="669">
        <v>1</v>
      </c>
      <c r="TY46" s="670">
        <v>0</v>
      </c>
      <c r="TZ46" s="670">
        <v>0</v>
      </c>
      <c r="UA46" s="669">
        <v>1</v>
      </c>
      <c r="UB46" s="670">
        <v>0</v>
      </c>
      <c r="UC46" s="670">
        <v>0</v>
      </c>
      <c r="UD46" s="670">
        <v>0</v>
      </c>
      <c r="UE46" s="670">
        <v>0</v>
      </c>
      <c r="UF46" s="669">
        <v>1</v>
      </c>
      <c r="UG46" s="669">
        <v>4</v>
      </c>
      <c r="UH46" s="670">
        <v>0</v>
      </c>
      <c r="UI46" s="670">
        <v>0</v>
      </c>
      <c r="UJ46" s="670">
        <v>0</v>
      </c>
      <c r="UK46" s="669">
        <v>1</v>
      </c>
      <c r="UL46" s="669">
        <v>3</v>
      </c>
      <c r="UM46" s="670">
        <v>0</v>
      </c>
      <c r="UN46" s="670">
        <v>0</v>
      </c>
      <c r="UO46" s="670">
        <v>0</v>
      </c>
      <c r="UP46" s="669">
        <v>3</v>
      </c>
      <c r="UQ46" s="669">
        <v>2</v>
      </c>
      <c r="UR46" s="669">
        <v>2</v>
      </c>
      <c r="US46" s="670">
        <v>0</v>
      </c>
      <c r="UT46" s="669">
        <v>2</v>
      </c>
      <c r="UU46" s="669">
        <v>1</v>
      </c>
      <c r="UV46" s="670">
        <v>0</v>
      </c>
      <c r="UW46" s="670">
        <v>0</v>
      </c>
      <c r="UX46" s="669">
        <v>1</v>
      </c>
      <c r="UY46" s="669">
        <v>1</v>
      </c>
      <c r="UZ46" s="669">
        <v>1</v>
      </c>
      <c r="VA46" s="669">
        <v>3</v>
      </c>
      <c r="VB46" s="669">
        <v>1</v>
      </c>
      <c r="VC46" s="669">
        <v>2</v>
      </c>
      <c r="VD46" s="670">
        <v>0</v>
      </c>
      <c r="VE46" s="669">
        <v>1</v>
      </c>
      <c r="VF46" s="669">
        <v>1</v>
      </c>
      <c r="VG46" s="669">
        <v>2</v>
      </c>
      <c r="VH46" s="669">
        <v>1</v>
      </c>
      <c r="VI46" s="669">
        <v>3</v>
      </c>
      <c r="VJ46" s="669">
        <v>3</v>
      </c>
      <c r="VK46" s="669">
        <v>1</v>
      </c>
      <c r="VL46" s="669">
        <v>2</v>
      </c>
      <c r="VM46" s="669">
        <v>1</v>
      </c>
      <c r="VN46" s="669">
        <v>2</v>
      </c>
      <c r="VO46" s="669">
        <v>3</v>
      </c>
      <c r="VP46" s="669">
        <v>2</v>
      </c>
      <c r="VQ46" s="669">
        <v>1</v>
      </c>
      <c r="VR46" s="669">
        <v>4</v>
      </c>
      <c r="VS46" s="669">
        <v>3</v>
      </c>
      <c r="VT46" s="669">
        <v>3</v>
      </c>
      <c r="VU46" s="669">
        <v>3</v>
      </c>
      <c r="VV46" s="669">
        <v>5</v>
      </c>
      <c r="VW46" s="669">
        <v>2</v>
      </c>
      <c r="VX46" s="669">
        <v>3</v>
      </c>
      <c r="VY46" s="669">
        <v>2</v>
      </c>
      <c r="VZ46" s="669">
        <v>2</v>
      </c>
      <c r="WA46" s="669">
        <v>3</v>
      </c>
      <c r="WB46" s="669">
        <v>2</v>
      </c>
      <c r="WC46" s="669">
        <v>3</v>
      </c>
      <c r="WD46" s="669">
        <v>3</v>
      </c>
      <c r="WE46" s="669">
        <v>4</v>
      </c>
      <c r="WF46" s="669">
        <v>2</v>
      </c>
      <c r="WG46" s="669">
        <v>4</v>
      </c>
      <c r="WH46" s="669">
        <v>2</v>
      </c>
      <c r="WI46" s="670">
        <v>0</v>
      </c>
      <c r="WJ46" s="669">
        <v>1</v>
      </c>
      <c r="WK46" s="669">
        <v>1</v>
      </c>
      <c r="WL46" s="669">
        <v>4</v>
      </c>
      <c r="WM46" s="670">
        <v>0</v>
      </c>
      <c r="WN46" s="669">
        <v>1</v>
      </c>
      <c r="WO46" s="670">
        <v>0</v>
      </c>
      <c r="WP46" s="670">
        <v>0</v>
      </c>
      <c r="WQ46" s="670">
        <v>0</v>
      </c>
      <c r="WR46" s="670">
        <v>0</v>
      </c>
      <c r="WS46" s="670">
        <v>0</v>
      </c>
      <c r="WT46" s="669">
        <v>1</v>
      </c>
      <c r="WU46" s="670">
        <v>0</v>
      </c>
      <c r="WV46" s="670">
        <v>0</v>
      </c>
      <c r="WW46" s="670">
        <v>0</v>
      </c>
      <c r="WX46" s="670">
        <v>0</v>
      </c>
      <c r="WY46" s="670">
        <v>0</v>
      </c>
      <c r="WZ46" s="670">
        <v>0</v>
      </c>
      <c r="XA46" s="670">
        <v>0</v>
      </c>
      <c r="XB46" s="670">
        <v>0</v>
      </c>
      <c r="XC46" s="670">
        <v>0</v>
      </c>
      <c r="XD46" s="670">
        <v>0</v>
      </c>
      <c r="XE46" s="670">
        <v>0</v>
      </c>
      <c r="XF46" s="670">
        <v>0</v>
      </c>
      <c r="XG46" s="670">
        <v>0</v>
      </c>
      <c r="XH46" s="669">
        <v>96</v>
      </c>
      <c r="XI46" s="669">
        <v>2</v>
      </c>
      <c r="XJ46" s="669">
        <v>3</v>
      </c>
      <c r="XK46" s="669">
        <v>1</v>
      </c>
      <c r="XL46" s="670">
        <v>0</v>
      </c>
      <c r="XM46" s="670">
        <v>0</v>
      </c>
      <c r="XN46" s="669">
        <v>1</v>
      </c>
      <c r="XO46" s="669">
        <v>1</v>
      </c>
      <c r="XP46" s="670">
        <v>0</v>
      </c>
      <c r="XQ46" s="670">
        <v>0</v>
      </c>
      <c r="XR46" s="670">
        <v>0</v>
      </c>
      <c r="XS46" s="670">
        <v>0</v>
      </c>
      <c r="XT46" s="669">
        <v>1</v>
      </c>
      <c r="XU46" s="670">
        <v>0</v>
      </c>
      <c r="XV46" s="669">
        <v>1</v>
      </c>
      <c r="XW46" s="669">
        <v>2</v>
      </c>
      <c r="XX46" s="670">
        <v>0</v>
      </c>
      <c r="XY46" s="670">
        <v>0</v>
      </c>
      <c r="XZ46" s="670">
        <v>0</v>
      </c>
      <c r="YA46" s="670">
        <v>0</v>
      </c>
      <c r="YB46" s="669">
        <v>1</v>
      </c>
      <c r="YC46" s="670">
        <v>0</v>
      </c>
      <c r="YD46" s="670">
        <v>0</v>
      </c>
      <c r="YE46" s="670">
        <v>0</v>
      </c>
      <c r="YF46" s="670">
        <v>0</v>
      </c>
      <c r="YG46" s="669">
        <v>1</v>
      </c>
      <c r="YH46" s="669">
        <v>1</v>
      </c>
      <c r="YI46" s="670">
        <v>0</v>
      </c>
      <c r="YJ46" s="669">
        <v>3</v>
      </c>
      <c r="YK46" s="670">
        <v>0</v>
      </c>
      <c r="YL46" s="669">
        <v>1</v>
      </c>
      <c r="YM46" s="669">
        <v>1</v>
      </c>
      <c r="YN46" s="670">
        <v>0</v>
      </c>
      <c r="YO46" s="670">
        <v>0</v>
      </c>
      <c r="YP46" s="670">
        <v>0</v>
      </c>
      <c r="YQ46" s="669">
        <v>1</v>
      </c>
      <c r="YR46" s="670">
        <v>0</v>
      </c>
      <c r="YS46" s="670">
        <v>0</v>
      </c>
      <c r="YT46" s="669">
        <v>1</v>
      </c>
      <c r="YU46" s="669">
        <v>1</v>
      </c>
      <c r="YV46" s="670">
        <v>0</v>
      </c>
      <c r="YW46" s="670">
        <v>0</v>
      </c>
      <c r="YX46" s="670">
        <v>0</v>
      </c>
      <c r="YY46" s="670">
        <v>0</v>
      </c>
      <c r="YZ46" s="670">
        <v>0</v>
      </c>
      <c r="ZA46" s="670">
        <v>0</v>
      </c>
      <c r="ZB46" s="670">
        <v>0</v>
      </c>
      <c r="ZC46" s="669">
        <v>1</v>
      </c>
      <c r="ZD46" s="669">
        <v>1</v>
      </c>
      <c r="ZE46" s="670">
        <v>0</v>
      </c>
      <c r="ZF46" s="669">
        <v>2</v>
      </c>
      <c r="ZG46" s="669">
        <v>1</v>
      </c>
      <c r="ZH46" s="670">
        <v>0</v>
      </c>
      <c r="ZI46" s="670">
        <v>0</v>
      </c>
      <c r="ZJ46" s="669">
        <v>1</v>
      </c>
      <c r="ZK46" s="670">
        <v>0</v>
      </c>
      <c r="ZL46" s="669">
        <v>1</v>
      </c>
      <c r="ZM46" s="669">
        <v>1</v>
      </c>
      <c r="ZN46" s="670">
        <v>0</v>
      </c>
      <c r="ZO46" s="669">
        <v>1</v>
      </c>
      <c r="ZP46" s="669">
        <v>3</v>
      </c>
      <c r="ZQ46" s="670">
        <v>0</v>
      </c>
      <c r="ZR46" s="669">
        <v>2</v>
      </c>
      <c r="ZS46" s="669">
        <v>1</v>
      </c>
      <c r="ZT46" s="669">
        <v>1</v>
      </c>
      <c r="ZU46" s="669">
        <v>2</v>
      </c>
      <c r="ZV46" s="669">
        <v>1</v>
      </c>
      <c r="ZW46" s="669">
        <v>2</v>
      </c>
      <c r="ZX46" s="670">
        <v>0</v>
      </c>
      <c r="ZY46" s="670">
        <v>0</v>
      </c>
      <c r="ZZ46" s="669">
        <v>1</v>
      </c>
      <c r="AAA46" s="669">
        <v>4</v>
      </c>
      <c r="AAB46" s="670">
        <v>0</v>
      </c>
      <c r="AAC46" s="670">
        <v>0</v>
      </c>
      <c r="AAD46" s="669">
        <v>2</v>
      </c>
      <c r="AAE46" s="669">
        <v>2</v>
      </c>
      <c r="AAF46" s="669">
        <v>1</v>
      </c>
      <c r="AAG46" s="670">
        <v>0</v>
      </c>
      <c r="AAH46" s="669">
        <v>2</v>
      </c>
      <c r="AAI46" s="669">
        <v>3</v>
      </c>
      <c r="AAJ46" s="669">
        <v>2</v>
      </c>
      <c r="AAK46" s="669">
        <v>3</v>
      </c>
      <c r="AAL46" s="670">
        <v>0</v>
      </c>
      <c r="AAM46" s="669">
        <v>3</v>
      </c>
      <c r="AAN46" s="669">
        <v>2</v>
      </c>
      <c r="AAO46" s="669">
        <v>3</v>
      </c>
      <c r="AAP46" s="669">
        <v>4</v>
      </c>
      <c r="AAQ46" s="669">
        <v>3</v>
      </c>
      <c r="AAR46" s="669">
        <v>3</v>
      </c>
      <c r="AAS46" s="669">
        <v>3</v>
      </c>
      <c r="AAT46" s="669">
        <v>1</v>
      </c>
      <c r="AAU46" s="669">
        <v>2</v>
      </c>
      <c r="AAV46" s="669">
        <v>3</v>
      </c>
      <c r="AAW46" s="669">
        <v>2</v>
      </c>
      <c r="AAX46" s="669">
        <v>1</v>
      </c>
      <c r="AAY46" s="670">
        <v>0</v>
      </c>
      <c r="AAZ46" s="669">
        <v>1</v>
      </c>
      <c r="ABA46" s="670">
        <v>0</v>
      </c>
      <c r="ABB46" s="670">
        <v>0</v>
      </c>
      <c r="ABC46" s="670">
        <v>0</v>
      </c>
      <c r="ABD46" s="670">
        <v>0</v>
      </c>
      <c r="ABE46" s="670">
        <v>0</v>
      </c>
      <c r="ABF46" s="670">
        <v>0</v>
      </c>
      <c r="ABG46" s="670">
        <v>0</v>
      </c>
      <c r="ABH46" s="669">
        <v>1</v>
      </c>
      <c r="ABI46" s="670">
        <v>0</v>
      </c>
      <c r="ABJ46" s="670">
        <v>0</v>
      </c>
      <c r="ABK46" s="670">
        <v>0</v>
      </c>
      <c r="ABL46" s="670">
        <v>0</v>
      </c>
      <c r="ABM46" s="670">
        <v>0</v>
      </c>
      <c r="ABN46" s="670">
        <v>0</v>
      </c>
      <c r="ABO46" s="670">
        <v>0</v>
      </c>
      <c r="ABP46" s="670">
        <v>0</v>
      </c>
      <c r="ABQ46" s="670">
        <v>0</v>
      </c>
      <c r="ABR46" s="670">
        <v>0</v>
      </c>
      <c r="ABS46" s="670">
        <v>0</v>
      </c>
      <c r="ABT46" s="669">
        <v>143</v>
      </c>
      <c r="ABU46" s="669">
        <v>7</v>
      </c>
      <c r="ABV46" s="670">
        <v>0</v>
      </c>
      <c r="ABW46" s="670">
        <v>0</v>
      </c>
      <c r="ABX46" s="669">
        <v>1</v>
      </c>
      <c r="ABY46" s="670">
        <v>0</v>
      </c>
      <c r="ABZ46" s="670">
        <v>0</v>
      </c>
      <c r="ACA46" s="670">
        <v>0</v>
      </c>
      <c r="ACB46" s="670">
        <v>0</v>
      </c>
      <c r="ACC46" s="669">
        <v>2</v>
      </c>
      <c r="ACD46" s="670">
        <v>0</v>
      </c>
      <c r="ACE46" s="670">
        <v>0</v>
      </c>
      <c r="ACF46" s="670">
        <v>0</v>
      </c>
      <c r="ACG46" s="670">
        <v>0</v>
      </c>
      <c r="ACH46" s="670">
        <v>0</v>
      </c>
      <c r="ACI46" s="669">
        <v>1</v>
      </c>
      <c r="ACJ46" s="670">
        <v>0</v>
      </c>
      <c r="ACK46" s="670">
        <v>0</v>
      </c>
      <c r="ACL46" s="670">
        <v>0</v>
      </c>
      <c r="ACM46" s="669">
        <v>1</v>
      </c>
      <c r="ACN46" s="669">
        <v>1</v>
      </c>
      <c r="ACO46" s="670">
        <v>0</v>
      </c>
      <c r="ACP46" s="669">
        <v>2</v>
      </c>
      <c r="ACQ46" s="670">
        <v>0</v>
      </c>
      <c r="ACR46" s="670">
        <v>0</v>
      </c>
      <c r="ACS46" s="669">
        <v>1</v>
      </c>
      <c r="ACT46" s="669">
        <v>1</v>
      </c>
      <c r="ACU46" s="669">
        <v>1</v>
      </c>
      <c r="ACV46" s="670">
        <v>0</v>
      </c>
      <c r="ACW46" s="670">
        <v>0</v>
      </c>
      <c r="ACX46" s="669">
        <v>2</v>
      </c>
      <c r="ACY46" s="670">
        <v>0</v>
      </c>
      <c r="ACZ46" s="670">
        <v>0</v>
      </c>
      <c r="ADA46" s="670">
        <v>0</v>
      </c>
      <c r="ADB46" s="670">
        <v>0</v>
      </c>
      <c r="ADC46" s="669">
        <v>1</v>
      </c>
      <c r="ADD46" s="670">
        <v>0</v>
      </c>
      <c r="ADE46" s="669">
        <v>1</v>
      </c>
      <c r="ADF46" s="669">
        <v>1</v>
      </c>
      <c r="ADG46" s="669">
        <v>1</v>
      </c>
      <c r="ADH46" s="669">
        <v>2</v>
      </c>
      <c r="ADI46" s="669">
        <v>1</v>
      </c>
      <c r="ADJ46" s="669">
        <v>1</v>
      </c>
      <c r="ADK46" s="669">
        <v>2</v>
      </c>
      <c r="ADL46" s="669">
        <v>2</v>
      </c>
      <c r="ADM46" s="670">
        <v>0</v>
      </c>
      <c r="ADN46" s="670">
        <v>0</v>
      </c>
      <c r="ADO46" s="669">
        <v>4</v>
      </c>
      <c r="ADP46" s="669">
        <v>1</v>
      </c>
      <c r="ADQ46" s="669">
        <v>1</v>
      </c>
      <c r="ADR46" s="670">
        <v>0</v>
      </c>
      <c r="ADS46" s="669">
        <v>1</v>
      </c>
      <c r="ADT46" s="670">
        <v>0</v>
      </c>
      <c r="ADU46" s="669">
        <v>3</v>
      </c>
      <c r="ADV46" s="669">
        <v>1</v>
      </c>
      <c r="ADW46" s="669">
        <v>3</v>
      </c>
      <c r="ADX46" s="669">
        <v>3</v>
      </c>
      <c r="ADY46" s="669">
        <v>2</v>
      </c>
      <c r="ADZ46" s="669">
        <v>4</v>
      </c>
      <c r="AEA46" s="669">
        <v>2</v>
      </c>
      <c r="AEB46" s="669">
        <v>1</v>
      </c>
      <c r="AEC46" s="669">
        <v>2</v>
      </c>
      <c r="AED46" s="669">
        <v>3</v>
      </c>
      <c r="AEE46" s="669">
        <v>1</v>
      </c>
      <c r="AEF46" s="669">
        <v>2</v>
      </c>
      <c r="AEG46" s="669">
        <v>2</v>
      </c>
      <c r="AEH46" s="669">
        <v>4</v>
      </c>
      <c r="AEI46" s="669">
        <v>2</v>
      </c>
      <c r="AEJ46" s="669">
        <v>1</v>
      </c>
      <c r="AEK46" s="669">
        <v>1</v>
      </c>
      <c r="AEL46" s="669">
        <v>3</v>
      </c>
      <c r="AEM46" s="669">
        <v>2</v>
      </c>
      <c r="AEN46" s="669">
        <v>2</v>
      </c>
      <c r="AEO46" s="669">
        <v>2</v>
      </c>
      <c r="AEP46" s="669">
        <v>3</v>
      </c>
      <c r="AEQ46" s="669">
        <v>1</v>
      </c>
      <c r="AER46" s="669">
        <v>3</v>
      </c>
      <c r="AES46" s="669">
        <v>4</v>
      </c>
      <c r="AET46" s="669">
        <v>2</v>
      </c>
      <c r="AEU46" s="669">
        <v>1</v>
      </c>
      <c r="AEV46" s="669">
        <v>2</v>
      </c>
      <c r="AEW46" s="669">
        <v>3</v>
      </c>
      <c r="AEX46" s="669">
        <v>2</v>
      </c>
      <c r="AEY46" s="669">
        <v>3</v>
      </c>
      <c r="AEZ46" s="669">
        <v>3</v>
      </c>
      <c r="AFA46" s="670">
        <v>0</v>
      </c>
      <c r="AFB46" s="669">
        <v>3</v>
      </c>
      <c r="AFC46" s="669">
        <v>2</v>
      </c>
      <c r="AFD46" s="669">
        <v>3</v>
      </c>
      <c r="AFE46" s="669">
        <v>2</v>
      </c>
      <c r="AFF46" s="669">
        <v>4</v>
      </c>
      <c r="AFG46" s="669">
        <v>2</v>
      </c>
      <c r="AFH46" s="669">
        <v>3</v>
      </c>
      <c r="AFI46" s="669">
        <v>1</v>
      </c>
      <c r="AFJ46" s="669">
        <v>4</v>
      </c>
      <c r="AFK46" s="669">
        <v>2</v>
      </c>
      <c r="AFL46" s="669">
        <v>1</v>
      </c>
      <c r="AFM46" s="669">
        <v>1</v>
      </c>
      <c r="AFN46" s="670">
        <v>0</v>
      </c>
      <c r="AFO46" s="670">
        <v>0</v>
      </c>
      <c r="AFP46" s="669">
        <v>1</v>
      </c>
      <c r="AFQ46" s="669">
        <v>1</v>
      </c>
      <c r="AFR46" s="670">
        <v>0</v>
      </c>
      <c r="AFS46" s="670">
        <v>0</v>
      </c>
      <c r="AFT46" s="670">
        <v>0</v>
      </c>
      <c r="AFU46" s="669">
        <v>1</v>
      </c>
      <c r="AFV46" s="670">
        <v>0</v>
      </c>
      <c r="AFW46" s="670">
        <v>0</v>
      </c>
      <c r="AFX46" s="670">
        <v>0</v>
      </c>
      <c r="AFY46" s="670">
        <v>0</v>
      </c>
      <c r="AFZ46" s="670">
        <v>0</v>
      </c>
      <c r="AGA46" s="670">
        <v>0</v>
      </c>
      <c r="AGB46" s="670">
        <v>0</v>
      </c>
      <c r="AGC46" s="670">
        <v>0</v>
      </c>
      <c r="AGD46" s="670">
        <v>0</v>
      </c>
      <c r="AGE46" s="670">
        <v>0</v>
      </c>
      <c r="AGF46" s="670">
        <v>0</v>
      </c>
      <c r="AGG46" s="670">
        <v>0</v>
      </c>
      <c r="AGH46" s="669">
        <v>139</v>
      </c>
      <c r="AGI46" s="669">
        <v>4</v>
      </c>
      <c r="AGJ46" s="669">
        <v>1</v>
      </c>
      <c r="AGK46" s="670">
        <v>0</v>
      </c>
      <c r="AGL46" s="670">
        <v>0</v>
      </c>
      <c r="AGM46" s="670">
        <v>0</v>
      </c>
      <c r="AGN46" s="670">
        <v>0</v>
      </c>
      <c r="AGO46" s="670">
        <v>0</v>
      </c>
      <c r="AGP46" s="670">
        <v>0</v>
      </c>
      <c r="AGQ46" s="670">
        <v>0</v>
      </c>
      <c r="AGR46" s="669">
        <v>1</v>
      </c>
      <c r="AGS46" s="670">
        <v>0</v>
      </c>
      <c r="AGT46" s="670">
        <v>0</v>
      </c>
      <c r="AGU46" s="670">
        <v>0</v>
      </c>
      <c r="AGV46" s="669">
        <v>1</v>
      </c>
      <c r="AGW46" s="670">
        <v>0</v>
      </c>
      <c r="AGX46" s="669">
        <v>1</v>
      </c>
      <c r="AGY46" s="670">
        <v>0</v>
      </c>
      <c r="AGZ46" s="670">
        <v>0</v>
      </c>
      <c r="AHA46" s="669">
        <v>1</v>
      </c>
      <c r="AHB46" s="670">
        <v>0</v>
      </c>
      <c r="AHC46" s="670">
        <v>0</v>
      </c>
      <c r="AHD46" s="670">
        <v>0</v>
      </c>
      <c r="AHE46" s="670">
        <v>0</v>
      </c>
      <c r="AHF46" s="669">
        <v>1</v>
      </c>
      <c r="AHG46" s="669">
        <v>1</v>
      </c>
      <c r="AHH46" s="669">
        <v>1</v>
      </c>
      <c r="AHI46" s="669">
        <v>1</v>
      </c>
      <c r="AHJ46" s="670">
        <v>0</v>
      </c>
      <c r="AHK46" s="670">
        <v>0</v>
      </c>
      <c r="AHL46" s="670">
        <v>0</v>
      </c>
      <c r="AHM46" s="670">
        <v>0</v>
      </c>
      <c r="AHN46" s="670">
        <v>0</v>
      </c>
      <c r="AHO46" s="669">
        <v>1</v>
      </c>
      <c r="AHP46" s="670">
        <v>0</v>
      </c>
      <c r="AHQ46" s="669">
        <v>1</v>
      </c>
      <c r="AHR46" s="669">
        <v>1</v>
      </c>
      <c r="AHS46" s="669">
        <v>1</v>
      </c>
      <c r="AHT46" s="669">
        <v>1</v>
      </c>
      <c r="AHU46" s="669">
        <v>3</v>
      </c>
      <c r="AHV46" s="670">
        <v>0</v>
      </c>
      <c r="AHW46" s="669">
        <v>2</v>
      </c>
      <c r="AHX46" s="670">
        <v>0</v>
      </c>
      <c r="AHY46" s="669">
        <v>1</v>
      </c>
      <c r="AHZ46" s="670">
        <v>0</v>
      </c>
      <c r="AIA46" s="670">
        <v>0</v>
      </c>
      <c r="AIB46" s="670">
        <v>0</v>
      </c>
      <c r="AIC46" s="670">
        <v>0</v>
      </c>
      <c r="AID46" s="669">
        <v>2</v>
      </c>
      <c r="AIE46" s="670">
        <v>0</v>
      </c>
      <c r="AIF46" s="670">
        <v>0</v>
      </c>
      <c r="AIG46" s="669">
        <v>1</v>
      </c>
      <c r="AIH46" s="669">
        <v>1</v>
      </c>
      <c r="AII46" s="670">
        <v>0</v>
      </c>
      <c r="AIJ46" s="669">
        <v>6</v>
      </c>
      <c r="AIK46" s="669">
        <v>1</v>
      </c>
      <c r="AIL46" s="669">
        <v>3</v>
      </c>
      <c r="AIM46" s="669">
        <v>3</v>
      </c>
      <c r="AIN46" s="669">
        <v>2</v>
      </c>
      <c r="AIO46" s="669">
        <v>1</v>
      </c>
      <c r="AIP46" s="669">
        <v>5</v>
      </c>
      <c r="AIQ46" s="670">
        <v>0</v>
      </c>
      <c r="AIR46" s="669">
        <v>4</v>
      </c>
      <c r="AIS46" s="669">
        <v>1</v>
      </c>
      <c r="AIT46" s="669">
        <v>3</v>
      </c>
      <c r="AIU46" s="669">
        <v>3</v>
      </c>
      <c r="AIV46" s="669">
        <v>1</v>
      </c>
      <c r="AIW46" s="669">
        <v>2</v>
      </c>
      <c r="AIX46" s="669">
        <v>3</v>
      </c>
      <c r="AIY46" s="670">
        <v>0</v>
      </c>
      <c r="AIZ46" s="669">
        <v>1</v>
      </c>
      <c r="AJA46" s="669">
        <v>1</v>
      </c>
      <c r="AJB46" s="669">
        <v>1</v>
      </c>
      <c r="AJC46" s="669">
        <v>2</v>
      </c>
      <c r="AJD46" s="669">
        <v>4</v>
      </c>
      <c r="AJE46" s="669">
        <v>3</v>
      </c>
      <c r="AJF46" s="669">
        <v>2</v>
      </c>
      <c r="AJG46" s="669">
        <v>1</v>
      </c>
      <c r="AJH46" s="669">
        <v>7</v>
      </c>
      <c r="AJI46" s="669">
        <v>2</v>
      </c>
      <c r="AJJ46" s="669">
        <v>7</v>
      </c>
      <c r="AJK46" s="669">
        <v>4</v>
      </c>
      <c r="AJL46" s="669">
        <v>4</v>
      </c>
      <c r="AJM46" s="670">
        <v>0</v>
      </c>
      <c r="AJN46" s="669">
        <v>3</v>
      </c>
      <c r="AJO46" s="669">
        <v>6</v>
      </c>
      <c r="AJP46" s="669">
        <v>1</v>
      </c>
      <c r="AJQ46" s="669">
        <v>2</v>
      </c>
      <c r="AJR46" s="669">
        <v>6</v>
      </c>
      <c r="AJS46" s="669">
        <v>1</v>
      </c>
      <c r="AJT46" s="670">
        <v>0</v>
      </c>
      <c r="AJU46" s="669">
        <v>4</v>
      </c>
      <c r="AJV46" s="669">
        <v>1</v>
      </c>
      <c r="AJW46" s="669">
        <v>2</v>
      </c>
      <c r="AJX46" s="669">
        <v>1</v>
      </c>
      <c r="AJY46" s="669">
        <v>2</v>
      </c>
      <c r="AJZ46" s="669">
        <v>2</v>
      </c>
      <c r="AKA46" s="669">
        <v>1</v>
      </c>
      <c r="AKB46" s="669">
        <v>2</v>
      </c>
      <c r="AKC46" s="670">
        <v>0</v>
      </c>
      <c r="AKD46" s="670">
        <v>0</v>
      </c>
      <c r="AKE46" s="670">
        <v>0</v>
      </c>
      <c r="AKF46" s="670">
        <v>0</v>
      </c>
      <c r="AKG46" s="670">
        <v>0</v>
      </c>
      <c r="AKH46" s="670">
        <v>0</v>
      </c>
      <c r="AKI46" s="670">
        <v>0</v>
      </c>
      <c r="AKJ46" s="670">
        <v>0</v>
      </c>
      <c r="AKK46" s="670">
        <v>0</v>
      </c>
      <c r="AKL46" s="670">
        <v>0</v>
      </c>
      <c r="AKM46" s="670">
        <v>0</v>
      </c>
      <c r="AKN46" s="670">
        <v>0</v>
      </c>
      <c r="AKO46" s="670">
        <v>0</v>
      </c>
      <c r="AKP46" s="670">
        <v>0</v>
      </c>
      <c r="AKQ46" s="670">
        <v>0</v>
      </c>
      <c r="AKR46" s="670">
        <v>0</v>
      </c>
      <c r="AKS46" s="670">
        <v>0</v>
      </c>
      <c r="AKT46" s="670">
        <v>0</v>
      </c>
      <c r="AKU46" s="669">
        <v>142</v>
      </c>
      <c r="AKV46" s="669">
        <v>9</v>
      </c>
      <c r="AKW46" s="669">
        <v>3</v>
      </c>
      <c r="AKX46" s="669">
        <v>2</v>
      </c>
      <c r="AKY46" s="669">
        <v>1</v>
      </c>
      <c r="AKZ46" s="670">
        <v>0</v>
      </c>
      <c r="ALA46" s="670">
        <v>0</v>
      </c>
      <c r="ALB46" s="670">
        <v>0</v>
      </c>
      <c r="ALC46" s="670">
        <v>0</v>
      </c>
      <c r="ALD46" s="670">
        <v>0</v>
      </c>
      <c r="ALE46" s="670">
        <v>0</v>
      </c>
      <c r="ALF46" s="670">
        <v>0</v>
      </c>
      <c r="ALG46" s="670">
        <v>0</v>
      </c>
      <c r="ALH46" s="670">
        <v>0</v>
      </c>
      <c r="ALI46" s="670">
        <v>0</v>
      </c>
      <c r="ALJ46" s="670">
        <v>0</v>
      </c>
      <c r="ALK46" s="670">
        <v>0</v>
      </c>
      <c r="ALL46" s="669">
        <v>1</v>
      </c>
      <c r="ALM46" s="669">
        <v>3</v>
      </c>
      <c r="ALN46" s="670">
        <v>0</v>
      </c>
      <c r="ALO46" s="670">
        <v>0</v>
      </c>
      <c r="ALP46" s="669">
        <v>1</v>
      </c>
      <c r="ALQ46" s="669">
        <v>3</v>
      </c>
      <c r="ALR46" s="670">
        <v>0</v>
      </c>
      <c r="ALS46" s="670">
        <v>0</v>
      </c>
      <c r="ALT46" s="669">
        <v>1</v>
      </c>
      <c r="ALU46" s="670">
        <v>0</v>
      </c>
      <c r="ALV46" s="670">
        <v>0</v>
      </c>
      <c r="ALW46" s="669">
        <v>1</v>
      </c>
      <c r="ALX46" s="669">
        <v>2</v>
      </c>
      <c r="ALY46" s="670">
        <v>0</v>
      </c>
      <c r="ALZ46" s="670">
        <v>0</v>
      </c>
      <c r="AMA46" s="670">
        <v>0</v>
      </c>
      <c r="AMB46" s="670">
        <v>0</v>
      </c>
      <c r="AMC46" s="670">
        <v>0</v>
      </c>
      <c r="AMD46" s="670">
        <v>0</v>
      </c>
      <c r="AME46" s="669">
        <v>1</v>
      </c>
      <c r="AMF46" s="669">
        <v>1</v>
      </c>
      <c r="AMG46" s="670">
        <v>0</v>
      </c>
      <c r="AMH46" s="670">
        <v>0</v>
      </c>
      <c r="AMI46" s="670">
        <v>0</v>
      </c>
      <c r="AMJ46" s="670">
        <v>0</v>
      </c>
      <c r="AMK46" s="669">
        <v>1</v>
      </c>
      <c r="AML46" s="670">
        <v>0</v>
      </c>
      <c r="AMM46" s="670">
        <v>0</v>
      </c>
      <c r="AMN46" s="670">
        <v>0</v>
      </c>
      <c r="AMO46" s="669">
        <v>1</v>
      </c>
      <c r="AMP46" s="670">
        <v>0</v>
      </c>
      <c r="AMQ46" s="670">
        <v>0</v>
      </c>
      <c r="AMR46" s="669">
        <v>1</v>
      </c>
      <c r="AMS46" s="669">
        <v>4</v>
      </c>
      <c r="AMT46" s="669">
        <v>1</v>
      </c>
      <c r="AMU46" s="669">
        <v>1</v>
      </c>
      <c r="AMV46" s="669">
        <v>1</v>
      </c>
      <c r="AMW46" s="669">
        <v>1</v>
      </c>
      <c r="AMX46" s="669">
        <v>1</v>
      </c>
      <c r="AMY46" s="669">
        <v>3</v>
      </c>
      <c r="AMZ46" s="669">
        <v>1</v>
      </c>
      <c r="ANA46" s="669">
        <v>4</v>
      </c>
      <c r="ANB46" s="669">
        <v>4</v>
      </c>
      <c r="ANC46" s="669">
        <v>3</v>
      </c>
      <c r="AND46" s="669">
        <v>4</v>
      </c>
      <c r="ANE46" s="669">
        <v>1</v>
      </c>
      <c r="ANF46" s="669">
        <v>1</v>
      </c>
      <c r="ANG46" s="669">
        <v>2</v>
      </c>
      <c r="ANH46" s="669">
        <v>3</v>
      </c>
      <c r="ANI46" s="670">
        <v>0</v>
      </c>
      <c r="ANJ46" s="669">
        <v>1</v>
      </c>
      <c r="ANK46" s="669">
        <v>3</v>
      </c>
      <c r="ANL46" s="669">
        <v>3</v>
      </c>
      <c r="ANM46" s="669">
        <v>1</v>
      </c>
      <c r="ANN46" s="669">
        <v>2</v>
      </c>
      <c r="ANO46" s="669">
        <v>3</v>
      </c>
      <c r="ANP46" s="669">
        <v>1</v>
      </c>
      <c r="ANQ46" s="669">
        <v>1</v>
      </c>
      <c r="ANR46" s="669">
        <v>4</v>
      </c>
      <c r="ANS46" s="669">
        <v>6</v>
      </c>
      <c r="ANT46" s="669">
        <v>5</v>
      </c>
      <c r="ANU46" s="669">
        <v>2</v>
      </c>
      <c r="ANV46" s="669">
        <v>3</v>
      </c>
      <c r="ANW46" s="669">
        <v>2</v>
      </c>
      <c r="ANX46" s="669">
        <v>3</v>
      </c>
      <c r="ANY46" s="669">
        <v>1</v>
      </c>
      <c r="ANZ46" s="669">
        <v>3</v>
      </c>
      <c r="AOA46" s="669">
        <v>2</v>
      </c>
      <c r="AOB46" s="669">
        <v>5</v>
      </c>
      <c r="AOC46" s="670">
        <v>0</v>
      </c>
      <c r="AOD46" s="669">
        <v>2</v>
      </c>
      <c r="AOE46" s="669">
        <v>3</v>
      </c>
      <c r="AOF46" s="669">
        <v>2</v>
      </c>
      <c r="AOG46" s="669">
        <v>2</v>
      </c>
      <c r="AOH46" s="669">
        <v>3</v>
      </c>
      <c r="AOI46" s="669">
        <v>3</v>
      </c>
      <c r="AOJ46" s="669">
        <v>1</v>
      </c>
      <c r="AOK46" s="669">
        <v>2</v>
      </c>
      <c r="AOL46" s="669">
        <v>1</v>
      </c>
      <c r="AOM46" s="670">
        <v>0</v>
      </c>
      <c r="AON46" s="669">
        <v>2</v>
      </c>
      <c r="AOO46" s="669">
        <v>1</v>
      </c>
      <c r="AOP46" s="669">
        <v>1</v>
      </c>
      <c r="AOQ46" s="670">
        <v>0</v>
      </c>
      <c r="AOR46" s="670">
        <v>0</v>
      </c>
      <c r="AOS46" s="669">
        <v>1</v>
      </c>
      <c r="AOT46" s="670">
        <v>0</v>
      </c>
      <c r="AOU46" s="670">
        <v>0</v>
      </c>
      <c r="AOV46" s="670">
        <v>0</v>
      </c>
      <c r="AOW46" s="670">
        <v>0</v>
      </c>
      <c r="AOX46" s="670">
        <v>0</v>
      </c>
      <c r="AOY46" s="670">
        <v>0</v>
      </c>
      <c r="AOZ46" s="670">
        <v>0</v>
      </c>
      <c r="APA46" s="670">
        <v>0</v>
      </c>
      <c r="APB46" s="670">
        <v>0</v>
      </c>
      <c r="APC46" s="670">
        <v>0</v>
      </c>
      <c r="APD46" s="670">
        <v>0</v>
      </c>
      <c r="APE46" s="670">
        <v>0</v>
      </c>
      <c r="APF46" s="670">
        <v>0</v>
      </c>
      <c r="APG46" s="670">
        <v>0</v>
      </c>
      <c r="APH46" s="670">
        <v>0</v>
      </c>
      <c r="API46" s="670">
        <v>0</v>
      </c>
      <c r="APJ46" s="669">
        <v>135</v>
      </c>
      <c r="APK46" s="669">
        <v>11</v>
      </c>
      <c r="APL46" s="669">
        <v>4</v>
      </c>
      <c r="APM46" s="670">
        <v>0</v>
      </c>
      <c r="APN46" s="670">
        <v>0</v>
      </c>
      <c r="APO46" s="670">
        <v>0</v>
      </c>
      <c r="APP46" s="669">
        <v>1</v>
      </c>
      <c r="APQ46" s="670">
        <v>0</v>
      </c>
      <c r="APR46" s="670">
        <v>0</v>
      </c>
      <c r="APS46" s="670">
        <v>0</v>
      </c>
      <c r="APT46" s="670">
        <v>0</v>
      </c>
      <c r="APU46" s="670">
        <v>0</v>
      </c>
      <c r="APV46" s="670">
        <v>0</v>
      </c>
      <c r="APW46" s="670">
        <v>0</v>
      </c>
      <c r="APX46" s="670">
        <v>0</v>
      </c>
      <c r="APY46" s="670">
        <v>0</v>
      </c>
      <c r="APZ46" s="670">
        <v>0</v>
      </c>
      <c r="AQA46" s="670">
        <v>0</v>
      </c>
      <c r="AQB46" s="670">
        <v>0</v>
      </c>
      <c r="AQC46" s="669">
        <v>1</v>
      </c>
      <c r="AQD46" s="670">
        <v>0</v>
      </c>
      <c r="AQE46" s="670">
        <v>0</v>
      </c>
      <c r="AQF46" s="670">
        <v>0</v>
      </c>
      <c r="AQG46" s="670">
        <v>0</v>
      </c>
      <c r="AQH46" s="669">
        <v>2</v>
      </c>
      <c r="AQI46" s="670">
        <v>0</v>
      </c>
      <c r="AQJ46" s="669">
        <v>2</v>
      </c>
      <c r="AQK46" s="669">
        <v>2</v>
      </c>
      <c r="AQL46" s="669">
        <v>1</v>
      </c>
      <c r="AQM46" s="670">
        <v>0</v>
      </c>
      <c r="AQN46" s="670">
        <v>0</v>
      </c>
      <c r="AQO46" s="669">
        <v>1</v>
      </c>
      <c r="AQP46" s="670">
        <v>0</v>
      </c>
      <c r="AQQ46" s="670">
        <v>0</v>
      </c>
      <c r="AQR46" s="669">
        <v>1</v>
      </c>
      <c r="AQS46" s="670">
        <v>0</v>
      </c>
      <c r="AQT46" s="670">
        <v>0</v>
      </c>
      <c r="AQU46" s="670">
        <v>0</v>
      </c>
      <c r="AQV46" s="669">
        <v>1</v>
      </c>
      <c r="AQW46" s="669">
        <v>1</v>
      </c>
      <c r="AQX46" s="670">
        <v>0</v>
      </c>
      <c r="AQY46" s="670">
        <v>0</v>
      </c>
      <c r="AQZ46" s="670">
        <v>0</v>
      </c>
      <c r="ARA46" s="669">
        <v>1</v>
      </c>
      <c r="ARB46" s="669">
        <v>2</v>
      </c>
      <c r="ARC46" s="669">
        <v>2</v>
      </c>
      <c r="ARD46" s="669">
        <v>1</v>
      </c>
      <c r="ARE46" s="669">
        <v>2</v>
      </c>
      <c r="ARF46" s="669">
        <v>1</v>
      </c>
      <c r="ARG46" s="670">
        <v>0</v>
      </c>
      <c r="ARH46" s="669">
        <v>1</v>
      </c>
      <c r="ARI46" s="670">
        <v>0</v>
      </c>
      <c r="ARJ46" s="669">
        <v>3</v>
      </c>
      <c r="ARK46" s="669">
        <v>1</v>
      </c>
      <c r="ARL46" s="669">
        <v>1</v>
      </c>
      <c r="ARM46" s="670">
        <v>0</v>
      </c>
      <c r="ARN46" s="669">
        <v>2</v>
      </c>
      <c r="ARO46" s="669">
        <v>3</v>
      </c>
      <c r="ARP46" s="670">
        <v>0</v>
      </c>
      <c r="ARQ46" s="669">
        <v>2</v>
      </c>
      <c r="ARR46" s="669">
        <v>3</v>
      </c>
      <c r="ARS46" s="669">
        <v>1</v>
      </c>
      <c r="ART46" s="670">
        <v>0</v>
      </c>
      <c r="ARU46" s="669">
        <v>1</v>
      </c>
      <c r="ARV46" s="669">
        <v>2</v>
      </c>
      <c r="ARW46" s="669">
        <v>5</v>
      </c>
      <c r="ARX46" s="669">
        <v>1</v>
      </c>
      <c r="ARY46" s="669">
        <v>2</v>
      </c>
      <c r="ARZ46" s="669">
        <v>1</v>
      </c>
      <c r="ASA46" s="670">
        <v>0</v>
      </c>
      <c r="ASB46" s="669">
        <v>5</v>
      </c>
      <c r="ASC46" s="670">
        <v>0</v>
      </c>
      <c r="ASD46" s="669">
        <v>2</v>
      </c>
      <c r="ASE46" s="669">
        <v>2</v>
      </c>
      <c r="ASF46" s="669">
        <v>5</v>
      </c>
      <c r="ASG46" s="669">
        <v>4</v>
      </c>
      <c r="ASH46" s="669">
        <v>1</v>
      </c>
      <c r="ASI46" s="669">
        <v>2</v>
      </c>
      <c r="ASJ46" s="669">
        <v>3</v>
      </c>
      <c r="ASK46" s="669">
        <v>2</v>
      </c>
      <c r="ASL46" s="669">
        <v>1</v>
      </c>
      <c r="ASM46" s="669">
        <v>2</v>
      </c>
      <c r="ASN46" s="669">
        <v>8</v>
      </c>
      <c r="ASO46" s="669">
        <v>8</v>
      </c>
      <c r="ASP46" s="669">
        <v>3</v>
      </c>
      <c r="ASQ46" s="669">
        <v>2</v>
      </c>
      <c r="ASR46" s="669">
        <v>4</v>
      </c>
      <c r="ASS46" s="669">
        <v>1</v>
      </c>
      <c r="AST46" s="669">
        <v>2</v>
      </c>
      <c r="ASU46" s="670">
        <v>0</v>
      </c>
      <c r="ASV46" s="669">
        <v>3</v>
      </c>
      <c r="ASW46" s="669">
        <v>2</v>
      </c>
      <c r="ASX46" s="669">
        <v>1</v>
      </c>
      <c r="ASY46" s="670">
        <v>0</v>
      </c>
      <c r="ASZ46" s="669">
        <v>1</v>
      </c>
      <c r="ATA46" s="670">
        <v>0</v>
      </c>
      <c r="ATB46" s="669">
        <v>1</v>
      </c>
      <c r="ATC46" s="670">
        <v>0</v>
      </c>
      <c r="ATD46" s="669">
        <v>1</v>
      </c>
      <c r="ATE46" s="669">
        <v>1</v>
      </c>
      <c r="ATF46" s="669">
        <v>1</v>
      </c>
      <c r="ATG46" s="670">
        <v>0</v>
      </c>
      <c r="ATH46" s="670">
        <v>0</v>
      </c>
      <c r="ATI46" s="669">
        <v>1</v>
      </c>
      <c r="ATJ46" s="670">
        <v>0</v>
      </c>
      <c r="ATK46" s="670">
        <v>0</v>
      </c>
      <c r="ATL46" s="670">
        <v>0</v>
      </c>
      <c r="ATM46" s="670">
        <v>0</v>
      </c>
      <c r="ATN46" s="670">
        <v>0</v>
      </c>
      <c r="ATO46" s="670">
        <v>0</v>
      </c>
      <c r="ATP46" s="670">
        <v>0</v>
      </c>
      <c r="ATQ46" s="670">
        <v>0</v>
      </c>
      <c r="ATR46" s="670">
        <v>0</v>
      </c>
      <c r="ATS46" s="670">
        <v>0</v>
      </c>
      <c r="ATT46" s="670">
        <v>0</v>
      </c>
      <c r="ATU46" s="670">
        <v>0</v>
      </c>
      <c r="ATV46" s="670">
        <v>0</v>
      </c>
      <c r="ATW46" s="670">
        <v>0</v>
      </c>
      <c r="ATX46" s="669">
        <v>112</v>
      </c>
      <c r="ATY46" s="669">
        <v>5</v>
      </c>
      <c r="ATZ46" s="670">
        <v>0</v>
      </c>
      <c r="AUA46" s="670">
        <v>0</v>
      </c>
      <c r="AUB46" s="670">
        <v>0</v>
      </c>
      <c r="AUC46" s="670">
        <v>0</v>
      </c>
      <c r="AUD46" s="670">
        <v>0</v>
      </c>
      <c r="AUE46" s="669">
        <v>1</v>
      </c>
      <c r="AUF46" s="669">
        <v>1</v>
      </c>
      <c r="AUG46" s="670">
        <v>0</v>
      </c>
      <c r="AUH46" s="670">
        <v>0</v>
      </c>
      <c r="AUI46" s="669">
        <v>2</v>
      </c>
      <c r="AUJ46" s="670">
        <v>0</v>
      </c>
      <c r="AUK46" s="670">
        <v>0</v>
      </c>
      <c r="AUL46" s="669">
        <v>1</v>
      </c>
      <c r="AUM46" s="669">
        <v>2</v>
      </c>
      <c r="AUN46" s="670">
        <v>0</v>
      </c>
      <c r="AUO46" s="670">
        <v>0</v>
      </c>
      <c r="AUP46" s="670">
        <v>0</v>
      </c>
      <c r="AUQ46" s="670">
        <v>0</v>
      </c>
      <c r="AUR46" s="670">
        <v>0</v>
      </c>
      <c r="AUS46" s="670">
        <v>0</v>
      </c>
      <c r="AUT46" s="670">
        <v>0</v>
      </c>
      <c r="AUU46" s="670">
        <v>0</v>
      </c>
      <c r="AUV46" s="670">
        <v>0</v>
      </c>
      <c r="AUW46" s="670">
        <v>0</v>
      </c>
      <c r="AUX46" s="669">
        <v>1</v>
      </c>
      <c r="AUY46" s="670">
        <v>0</v>
      </c>
      <c r="AUZ46" s="669">
        <v>1</v>
      </c>
      <c r="AVA46" s="670">
        <v>0</v>
      </c>
      <c r="AVB46" s="670">
        <v>0</v>
      </c>
      <c r="AVC46" s="670">
        <v>0</v>
      </c>
      <c r="AVD46" s="670">
        <v>0</v>
      </c>
      <c r="AVE46" s="669">
        <v>1</v>
      </c>
      <c r="AVF46" s="670">
        <v>0</v>
      </c>
      <c r="AVG46" s="670">
        <v>0</v>
      </c>
      <c r="AVH46" s="670">
        <v>0</v>
      </c>
      <c r="AVI46" s="670">
        <v>0</v>
      </c>
      <c r="AVJ46" s="670">
        <v>0</v>
      </c>
      <c r="AVK46" s="670">
        <v>0</v>
      </c>
      <c r="AVL46" s="669">
        <v>2</v>
      </c>
      <c r="AVM46" s="669">
        <v>1</v>
      </c>
      <c r="AVN46" s="669">
        <v>3</v>
      </c>
      <c r="AVO46" s="669">
        <v>2</v>
      </c>
      <c r="AVP46" s="669">
        <v>1</v>
      </c>
      <c r="AVQ46" s="669">
        <v>1</v>
      </c>
      <c r="AVR46" s="669">
        <v>1</v>
      </c>
      <c r="AVS46" s="669">
        <v>2</v>
      </c>
      <c r="AVT46" s="669">
        <v>4</v>
      </c>
      <c r="AVU46" s="669">
        <v>1</v>
      </c>
      <c r="AVV46" s="670">
        <v>0</v>
      </c>
      <c r="AVW46" s="669">
        <v>1</v>
      </c>
      <c r="AVX46" s="669">
        <v>1</v>
      </c>
      <c r="AVY46" s="669">
        <v>1</v>
      </c>
      <c r="AVZ46" s="670">
        <v>0</v>
      </c>
      <c r="AWA46" s="669">
        <v>1</v>
      </c>
      <c r="AWB46" s="670">
        <v>0</v>
      </c>
      <c r="AWC46" s="669">
        <v>1</v>
      </c>
      <c r="AWD46" s="669">
        <v>3</v>
      </c>
      <c r="AWE46" s="670">
        <v>0</v>
      </c>
      <c r="AWF46" s="669">
        <v>2</v>
      </c>
      <c r="AWG46" s="669">
        <v>2</v>
      </c>
      <c r="AWH46" s="669">
        <v>1</v>
      </c>
      <c r="AWI46" s="669">
        <v>3</v>
      </c>
      <c r="AWJ46" s="669">
        <v>3</v>
      </c>
      <c r="AWK46" s="669">
        <v>4</v>
      </c>
      <c r="AWL46" s="670">
        <v>0</v>
      </c>
      <c r="AWM46" s="670">
        <v>0</v>
      </c>
      <c r="AWN46" s="670">
        <v>0</v>
      </c>
      <c r="AWO46" s="669">
        <v>1</v>
      </c>
      <c r="AWP46" s="669">
        <v>1</v>
      </c>
      <c r="AWQ46" s="669">
        <v>1</v>
      </c>
      <c r="AWR46" s="669">
        <v>1</v>
      </c>
      <c r="AWS46" s="669">
        <v>1</v>
      </c>
      <c r="AWT46" s="670">
        <v>0</v>
      </c>
      <c r="AWU46" s="669">
        <v>2</v>
      </c>
      <c r="AWV46" s="669">
        <v>5</v>
      </c>
      <c r="AWW46" s="669">
        <v>1</v>
      </c>
      <c r="AWX46" s="669">
        <v>1</v>
      </c>
      <c r="AWY46" s="669">
        <v>2</v>
      </c>
      <c r="AWZ46" s="669">
        <v>2</v>
      </c>
      <c r="AXA46" s="669">
        <v>1</v>
      </c>
      <c r="AXB46" s="669">
        <v>1</v>
      </c>
      <c r="AXC46" s="669">
        <v>5</v>
      </c>
      <c r="AXD46" s="670">
        <v>0</v>
      </c>
      <c r="AXE46" s="669">
        <v>1</v>
      </c>
      <c r="AXF46" s="669">
        <v>5</v>
      </c>
      <c r="AXG46" s="669">
        <v>1</v>
      </c>
      <c r="AXH46" s="669">
        <v>3</v>
      </c>
      <c r="AXI46" s="669">
        <v>3</v>
      </c>
      <c r="AXJ46" s="669">
        <v>2</v>
      </c>
      <c r="AXK46" s="669">
        <v>3</v>
      </c>
      <c r="AXL46" s="669">
        <v>4</v>
      </c>
      <c r="AXM46" s="669">
        <v>3</v>
      </c>
      <c r="AXN46" s="669">
        <v>1</v>
      </c>
      <c r="AXO46" s="669">
        <v>2</v>
      </c>
      <c r="AXP46" s="669">
        <v>1</v>
      </c>
      <c r="AXQ46" s="670">
        <v>0</v>
      </c>
      <c r="AXR46" s="669">
        <v>1</v>
      </c>
      <c r="AXS46" s="670">
        <v>0</v>
      </c>
      <c r="AXT46" s="670">
        <v>0</v>
      </c>
      <c r="AXU46" s="669">
        <v>1</v>
      </c>
      <c r="AXV46" s="670">
        <v>0</v>
      </c>
      <c r="AXW46" s="670">
        <v>0</v>
      </c>
      <c r="AXX46" s="670">
        <v>0</v>
      </c>
      <c r="AXY46" s="670">
        <v>0</v>
      </c>
      <c r="AXZ46" s="670">
        <v>0</v>
      </c>
      <c r="AYA46" s="670">
        <v>0</v>
      </c>
      <c r="AYB46" s="670">
        <v>0</v>
      </c>
      <c r="AYC46" s="670">
        <v>0</v>
      </c>
      <c r="AYD46" s="670">
        <v>0</v>
      </c>
      <c r="AYE46" s="670">
        <v>0</v>
      </c>
      <c r="AYF46" s="670">
        <v>0</v>
      </c>
      <c r="AYG46" s="670">
        <v>0</v>
      </c>
      <c r="AYH46" s="670">
        <v>0</v>
      </c>
      <c r="AYI46" s="670">
        <v>0</v>
      </c>
      <c r="AYJ46" s="670">
        <v>0</v>
      </c>
      <c r="AYK46" s="670">
        <v>0</v>
      </c>
      <c r="AYL46" s="671">
        <v>0</v>
      </c>
    </row>
    <row r="47" spans="2:1338" ht="15" customHeight="1">
      <c r="B47" s="536" t="s">
        <v>238</v>
      </c>
      <c r="C47" s="668">
        <v>811</v>
      </c>
      <c r="D47" s="669">
        <v>32</v>
      </c>
      <c r="E47" s="669">
        <v>12</v>
      </c>
      <c r="F47" s="669">
        <v>3</v>
      </c>
      <c r="G47" s="669">
        <v>2</v>
      </c>
      <c r="H47" s="670">
        <v>0</v>
      </c>
      <c r="I47" s="669">
        <v>1</v>
      </c>
      <c r="J47" s="669">
        <v>1</v>
      </c>
      <c r="K47" s="670">
        <v>0</v>
      </c>
      <c r="L47" s="669">
        <v>1</v>
      </c>
      <c r="M47" s="669">
        <v>1</v>
      </c>
      <c r="N47" s="669">
        <v>1</v>
      </c>
      <c r="O47" s="669">
        <v>2</v>
      </c>
      <c r="P47" s="670">
        <v>0</v>
      </c>
      <c r="Q47" s="669">
        <v>2</v>
      </c>
      <c r="R47" s="669">
        <v>2</v>
      </c>
      <c r="S47" s="669">
        <v>3</v>
      </c>
      <c r="T47" s="669">
        <v>3</v>
      </c>
      <c r="U47" s="669">
        <v>1</v>
      </c>
      <c r="V47" s="669">
        <v>1</v>
      </c>
      <c r="W47" s="669">
        <v>4</v>
      </c>
      <c r="X47" s="669">
        <v>5</v>
      </c>
      <c r="Y47" s="669">
        <v>2</v>
      </c>
      <c r="Z47" s="669">
        <v>2</v>
      </c>
      <c r="AA47" s="669">
        <v>4</v>
      </c>
      <c r="AB47" s="670">
        <v>0</v>
      </c>
      <c r="AC47" s="669">
        <v>6</v>
      </c>
      <c r="AD47" s="669">
        <v>3</v>
      </c>
      <c r="AE47" s="669">
        <v>3</v>
      </c>
      <c r="AF47" s="669">
        <v>4</v>
      </c>
      <c r="AG47" s="669">
        <v>3</v>
      </c>
      <c r="AH47" s="669">
        <v>4</v>
      </c>
      <c r="AI47" s="669">
        <v>5</v>
      </c>
      <c r="AJ47" s="669">
        <v>4</v>
      </c>
      <c r="AK47" s="669">
        <v>3</v>
      </c>
      <c r="AL47" s="669">
        <v>2</v>
      </c>
      <c r="AM47" s="669">
        <v>4</v>
      </c>
      <c r="AN47" s="669">
        <v>2</v>
      </c>
      <c r="AO47" s="669">
        <v>2</v>
      </c>
      <c r="AP47" s="669">
        <v>5</v>
      </c>
      <c r="AQ47" s="669">
        <v>3</v>
      </c>
      <c r="AR47" s="669">
        <v>6</v>
      </c>
      <c r="AS47" s="669">
        <v>9</v>
      </c>
      <c r="AT47" s="669">
        <v>6</v>
      </c>
      <c r="AU47" s="669">
        <v>1</v>
      </c>
      <c r="AV47" s="669">
        <v>4</v>
      </c>
      <c r="AW47" s="669">
        <v>2</v>
      </c>
      <c r="AX47" s="669">
        <v>5</v>
      </c>
      <c r="AY47" s="669">
        <v>7</v>
      </c>
      <c r="AZ47" s="669">
        <v>9</v>
      </c>
      <c r="BA47" s="669">
        <v>2</v>
      </c>
      <c r="BB47" s="669">
        <v>3</v>
      </c>
      <c r="BC47" s="669">
        <v>6</v>
      </c>
      <c r="BD47" s="669">
        <v>7</v>
      </c>
      <c r="BE47" s="669">
        <v>9</v>
      </c>
      <c r="BF47" s="669">
        <v>10</v>
      </c>
      <c r="BG47" s="669">
        <v>6</v>
      </c>
      <c r="BH47" s="669">
        <v>3</v>
      </c>
      <c r="BI47" s="669">
        <v>5</v>
      </c>
      <c r="BJ47" s="669">
        <v>7</v>
      </c>
      <c r="BK47" s="669">
        <v>6</v>
      </c>
      <c r="BL47" s="669">
        <v>6</v>
      </c>
      <c r="BM47" s="669">
        <v>4</v>
      </c>
      <c r="BN47" s="669">
        <v>11</v>
      </c>
      <c r="BO47" s="669">
        <v>3</v>
      </c>
      <c r="BP47" s="669">
        <v>10</v>
      </c>
      <c r="BQ47" s="669">
        <v>7</v>
      </c>
      <c r="BR47" s="669">
        <v>8</v>
      </c>
      <c r="BS47" s="669">
        <v>6</v>
      </c>
      <c r="BT47" s="669">
        <v>7</v>
      </c>
      <c r="BU47" s="669">
        <v>14</v>
      </c>
      <c r="BV47" s="669">
        <v>10</v>
      </c>
      <c r="BW47" s="669">
        <v>10</v>
      </c>
      <c r="BX47" s="669">
        <v>14</v>
      </c>
      <c r="BY47" s="669">
        <v>15</v>
      </c>
      <c r="BZ47" s="669">
        <v>12</v>
      </c>
      <c r="CA47" s="669">
        <v>19</v>
      </c>
      <c r="CB47" s="669">
        <v>11</v>
      </c>
      <c r="CC47" s="669">
        <v>18</v>
      </c>
      <c r="CD47" s="669">
        <v>16</v>
      </c>
      <c r="CE47" s="669">
        <v>11</v>
      </c>
      <c r="CF47" s="669">
        <v>20</v>
      </c>
      <c r="CG47" s="669">
        <v>19</v>
      </c>
      <c r="CH47" s="669">
        <v>12</v>
      </c>
      <c r="CI47" s="669">
        <v>17</v>
      </c>
      <c r="CJ47" s="669">
        <v>10</v>
      </c>
      <c r="CK47" s="669">
        <v>27</v>
      </c>
      <c r="CL47" s="669">
        <v>20</v>
      </c>
      <c r="CM47" s="669">
        <v>20</v>
      </c>
      <c r="CN47" s="669">
        <v>20</v>
      </c>
      <c r="CO47" s="669">
        <v>23</v>
      </c>
      <c r="CP47" s="669">
        <v>29</v>
      </c>
      <c r="CQ47" s="669">
        <v>16</v>
      </c>
      <c r="CR47" s="669">
        <v>19</v>
      </c>
      <c r="CS47" s="669">
        <v>13</v>
      </c>
      <c r="CT47" s="669">
        <v>18</v>
      </c>
      <c r="CU47" s="669">
        <v>14</v>
      </c>
      <c r="CV47" s="669">
        <v>7</v>
      </c>
      <c r="CW47" s="669">
        <v>21</v>
      </c>
      <c r="CX47" s="669">
        <v>12</v>
      </c>
      <c r="CY47" s="669">
        <v>11</v>
      </c>
      <c r="CZ47" s="670">
        <v>0</v>
      </c>
      <c r="DA47" s="669">
        <v>459</v>
      </c>
      <c r="DB47" s="669">
        <v>7</v>
      </c>
      <c r="DC47" s="669">
        <v>6</v>
      </c>
      <c r="DD47" s="669">
        <v>2</v>
      </c>
      <c r="DE47" s="670">
        <v>0</v>
      </c>
      <c r="DF47" s="670">
        <v>0</v>
      </c>
      <c r="DG47" s="670">
        <v>0</v>
      </c>
      <c r="DH47" s="670">
        <v>0</v>
      </c>
      <c r="DI47" s="669">
        <v>1</v>
      </c>
      <c r="DJ47" s="670">
        <v>0</v>
      </c>
      <c r="DK47" s="670">
        <v>0</v>
      </c>
      <c r="DL47" s="670">
        <v>0</v>
      </c>
      <c r="DM47" s="669">
        <v>1</v>
      </c>
      <c r="DN47" s="670">
        <v>0</v>
      </c>
      <c r="DO47" s="670">
        <v>0</v>
      </c>
      <c r="DP47" s="669">
        <v>1</v>
      </c>
      <c r="DQ47" s="669">
        <v>2</v>
      </c>
      <c r="DR47" s="669">
        <v>1</v>
      </c>
      <c r="DS47" s="669">
        <v>1</v>
      </c>
      <c r="DT47" s="669">
        <v>1</v>
      </c>
      <c r="DU47" s="669">
        <v>2</v>
      </c>
      <c r="DV47" s="670">
        <v>0</v>
      </c>
      <c r="DW47" s="669">
        <v>4</v>
      </c>
      <c r="DX47" s="670">
        <v>0</v>
      </c>
      <c r="DY47" s="669">
        <v>3</v>
      </c>
      <c r="DZ47" s="669">
        <v>3</v>
      </c>
      <c r="EA47" s="669">
        <v>1</v>
      </c>
      <c r="EB47" s="669">
        <v>1</v>
      </c>
      <c r="EC47" s="670">
        <v>0</v>
      </c>
      <c r="ED47" s="669">
        <v>4</v>
      </c>
      <c r="EE47" s="669">
        <v>1</v>
      </c>
      <c r="EF47" s="669">
        <v>2</v>
      </c>
      <c r="EG47" s="669">
        <v>2</v>
      </c>
      <c r="EH47" s="669">
        <v>3</v>
      </c>
      <c r="EI47" s="670">
        <v>0</v>
      </c>
      <c r="EJ47" s="669">
        <v>2</v>
      </c>
      <c r="EK47" s="669">
        <v>2</v>
      </c>
      <c r="EL47" s="669">
        <v>2</v>
      </c>
      <c r="EM47" s="669">
        <v>1</v>
      </c>
      <c r="EN47" s="669">
        <v>1</v>
      </c>
      <c r="EO47" s="669">
        <v>1</v>
      </c>
      <c r="EP47" s="670">
        <v>0</v>
      </c>
      <c r="EQ47" s="669">
        <v>1</v>
      </c>
      <c r="ER47" s="669">
        <v>2</v>
      </c>
      <c r="ES47" s="669">
        <v>2</v>
      </c>
      <c r="ET47" s="669">
        <v>3</v>
      </c>
      <c r="EU47" s="669">
        <v>4</v>
      </c>
      <c r="EV47" s="669">
        <v>2</v>
      </c>
      <c r="EW47" s="669">
        <v>2</v>
      </c>
      <c r="EX47" s="669">
        <v>2</v>
      </c>
      <c r="EY47" s="669">
        <v>3</v>
      </c>
      <c r="EZ47" s="669">
        <v>1</v>
      </c>
      <c r="FA47" s="669">
        <v>3</v>
      </c>
      <c r="FB47" s="669">
        <v>3</v>
      </c>
      <c r="FC47" s="670">
        <v>0</v>
      </c>
      <c r="FD47" s="669">
        <v>1</v>
      </c>
      <c r="FE47" s="669">
        <v>3</v>
      </c>
      <c r="FF47" s="669">
        <v>2</v>
      </c>
      <c r="FG47" s="669">
        <v>4</v>
      </c>
      <c r="FH47" s="669">
        <v>3</v>
      </c>
      <c r="FI47" s="669">
        <v>3</v>
      </c>
      <c r="FJ47" s="669">
        <v>3</v>
      </c>
      <c r="FK47" s="669">
        <v>6</v>
      </c>
      <c r="FL47" s="669">
        <v>3</v>
      </c>
      <c r="FM47" s="670">
        <v>0</v>
      </c>
      <c r="FN47" s="669">
        <v>6</v>
      </c>
      <c r="FO47" s="669">
        <v>6</v>
      </c>
      <c r="FP47" s="669">
        <v>5</v>
      </c>
      <c r="FQ47" s="669">
        <v>4</v>
      </c>
      <c r="FR47" s="669">
        <v>7</v>
      </c>
      <c r="FS47" s="669">
        <v>4</v>
      </c>
      <c r="FT47" s="669">
        <v>4</v>
      </c>
      <c r="FU47" s="669">
        <v>4</v>
      </c>
      <c r="FV47" s="669">
        <v>11</v>
      </c>
      <c r="FW47" s="669">
        <v>3</v>
      </c>
      <c r="FX47" s="669">
        <v>11</v>
      </c>
      <c r="FY47" s="669">
        <v>3</v>
      </c>
      <c r="FZ47" s="669">
        <v>4</v>
      </c>
      <c r="GA47" s="669">
        <v>5</v>
      </c>
      <c r="GB47" s="669">
        <v>9</v>
      </c>
      <c r="GC47" s="669">
        <v>9</v>
      </c>
      <c r="GD47" s="669">
        <v>14</v>
      </c>
      <c r="GE47" s="669">
        <v>12</v>
      </c>
      <c r="GF47" s="669">
        <v>12</v>
      </c>
      <c r="GG47" s="669">
        <v>10</v>
      </c>
      <c r="GH47" s="669">
        <v>13</v>
      </c>
      <c r="GI47" s="669">
        <v>16</v>
      </c>
      <c r="GJ47" s="669">
        <v>14</v>
      </c>
      <c r="GK47" s="669">
        <v>10</v>
      </c>
      <c r="GL47" s="669">
        <v>15</v>
      </c>
      <c r="GM47" s="669">
        <v>16</v>
      </c>
      <c r="GN47" s="669">
        <v>10</v>
      </c>
      <c r="GO47" s="669">
        <v>15</v>
      </c>
      <c r="GP47" s="669">
        <v>21</v>
      </c>
      <c r="GQ47" s="669">
        <v>16</v>
      </c>
      <c r="GR47" s="669">
        <v>9</v>
      </c>
      <c r="GS47" s="669">
        <v>6</v>
      </c>
      <c r="GT47" s="669">
        <v>13</v>
      </c>
      <c r="GU47" s="669">
        <v>8</v>
      </c>
      <c r="GV47" s="669">
        <v>15</v>
      </c>
      <c r="GW47" s="669">
        <v>5</v>
      </c>
      <c r="GX47" s="670">
        <v>0</v>
      </c>
      <c r="GY47" s="669">
        <v>566</v>
      </c>
      <c r="GZ47" s="669">
        <v>26</v>
      </c>
      <c r="HA47" s="669">
        <v>4</v>
      </c>
      <c r="HB47" s="669">
        <v>3</v>
      </c>
      <c r="HC47" s="669">
        <v>1</v>
      </c>
      <c r="HD47" s="669">
        <v>1</v>
      </c>
      <c r="HE47" s="670">
        <v>0</v>
      </c>
      <c r="HF47" s="669">
        <v>1</v>
      </c>
      <c r="HG47" s="670">
        <v>0</v>
      </c>
      <c r="HH47" s="670">
        <v>0</v>
      </c>
      <c r="HI47" s="670">
        <v>0</v>
      </c>
      <c r="HJ47" s="669">
        <v>2</v>
      </c>
      <c r="HK47" s="670">
        <v>0</v>
      </c>
      <c r="HL47" s="670">
        <v>0</v>
      </c>
      <c r="HM47" s="670">
        <v>0</v>
      </c>
      <c r="HN47" s="669">
        <v>2</v>
      </c>
      <c r="HO47" s="670">
        <v>0</v>
      </c>
      <c r="HP47" s="669">
        <v>2</v>
      </c>
      <c r="HQ47" s="670">
        <v>0</v>
      </c>
      <c r="HR47" s="669">
        <v>2</v>
      </c>
      <c r="HS47" s="669">
        <v>2</v>
      </c>
      <c r="HT47" s="669">
        <v>2</v>
      </c>
      <c r="HU47" s="670">
        <v>0</v>
      </c>
      <c r="HV47" s="669">
        <v>3</v>
      </c>
      <c r="HW47" s="669">
        <v>1</v>
      </c>
      <c r="HX47" s="669">
        <v>4</v>
      </c>
      <c r="HY47" s="669">
        <v>2</v>
      </c>
      <c r="HZ47" s="669">
        <v>7</v>
      </c>
      <c r="IA47" s="669">
        <v>2</v>
      </c>
      <c r="IB47" s="669">
        <v>1</v>
      </c>
      <c r="IC47" s="670">
        <v>0</v>
      </c>
      <c r="ID47" s="669">
        <v>4</v>
      </c>
      <c r="IE47" s="669">
        <v>2</v>
      </c>
      <c r="IF47" s="669">
        <v>3</v>
      </c>
      <c r="IG47" s="669">
        <v>4</v>
      </c>
      <c r="IH47" s="669">
        <v>2</v>
      </c>
      <c r="II47" s="669">
        <v>6</v>
      </c>
      <c r="IJ47" s="670">
        <v>0</v>
      </c>
      <c r="IK47" s="669">
        <v>1</v>
      </c>
      <c r="IL47" s="669">
        <v>2</v>
      </c>
      <c r="IM47" s="669">
        <v>3</v>
      </c>
      <c r="IN47" s="669">
        <v>1</v>
      </c>
      <c r="IO47" s="670">
        <v>0</v>
      </c>
      <c r="IP47" s="669">
        <v>3</v>
      </c>
      <c r="IQ47" s="669">
        <v>2</v>
      </c>
      <c r="IR47" s="669">
        <v>1</v>
      </c>
      <c r="IS47" s="669">
        <v>2</v>
      </c>
      <c r="IT47" s="669">
        <v>2</v>
      </c>
      <c r="IU47" s="669">
        <v>3</v>
      </c>
      <c r="IV47" s="670">
        <v>0</v>
      </c>
      <c r="IW47" s="669">
        <v>1</v>
      </c>
      <c r="IX47" s="669">
        <v>1</v>
      </c>
      <c r="IY47" s="669">
        <v>2</v>
      </c>
      <c r="IZ47" s="669">
        <v>1</v>
      </c>
      <c r="JA47" s="669">
        <v>1</v>
      </c>
      <c r="JB47" s="669">
        <v>3</v>
      </c>
      <c r="JC47" s="669">
        <v>3</v>
      </c>
      <c r="JD47" s="669">
        <v>1</v>
      </c>
      <c r="JE47" s="669">
        <v>8</v>
      </c>
      <c r="JF47" s="669">
        <v>3</v>
      </c>
      <c r="JG47" s="669">
        <v>3</v>
      </c>
      <c r="JH47" s="669">
        <v>4</v>
      </c>
      <c r="JI47" s="669">
        <v>3</v>
      </c>
      <c r="JJ47" s="669">
        <v>5</v>
      </c>
      <c r="JK47" s="669">
        <v>4</v>
      </c>
      <c r="JL47" s="669">
        <v>4</v>
      </c>
      <c r="JM47" s="669">
        <v>4</v>
      </c>
      <c r="JN47" s="669">
        <v>2</v>
      </c>
      <c r="JO47" s="669">
        <v>4</v>
      </c>
      <c r="JP47" s="669">
        <v>8</v>
      </c>
      <c r="JQ47" s="669">
        <v>8</v>
      </c>
      <c r="JR47" s="669">
        <v>6</v>
      </c>
      <c r="JS47" s="669">
        <v>7</v>
      </c>
      <c r="JT47" s="669">
        <v>7</v>
      </c>
      <c r="JU47" s="669">
        <v>5</v>
      </c>
      <c r="JV47" s="669">
        <v>12</v>
      </c>
      <c r="JW47" s="669">
        <v>6</v>
      </c>
      <c r="JX47" s="669">
        <v>7</v>
      </c>
      <c r="JY47" s="669">
        <v>7</v>
      </c>
      <c r="JZ47" s="669">
        <v>13</v>
      </c>
      <c r="KA47" s="669">
        <v>15</v>
      </c>
      <c r="KB47" s="669">
        <v>10</v>
      </c>
      <c r="KC47" s="669">
        <v>9</v>
      </c>
      <c r="KD47" s="669">
        <v>19</v>
      </c>
      <c r="KE47" s="669">
        <v>12</v>
      </c>
      <c r="KF47" s="669">
        <v>18</v>
      </c>
      <c r="KG47" s="669">
        <v>20</v>
      </c>
      <c r="KH47" s="669">
        <v>14</v>
      </c>
      <c r="KI47" s="669">
        <v>14</v>
      </c>
      <c r="KJ47" s="669">
        <v>11</v>
      </c>
      <c r="KK47" s="669">
        <v>13</v>
      </c>
      <c r="KL47" s="669">
        <v>17</v>
      </c>
      <c r="KM47" s="669">
        <v>19</v>
      </c>
      <c r="KN47" s="669">
        <v>18</v>
      </c>
      <c r="KO47" s="669">
        <v>21</v>
      </c>
      <c r="KP47" s="669">
        <v>15</v>
      </c>
      <c r="KQ47" s="669">
        <v>13</v>
      </c>
      <c r="KR47" s="669">
        <v>11</v>
      </c>
      <c r="KS47" s="669">
        <v>11</v>
      </c>
      <c r="KT47" s="669">
        <v>19</v>
      </c>
      <c r="KU47" s="669">
        <v>15</v>
      </c>
      <c r="KV47" s="670">
        <v>0</v>
      </c>
      <c r="KW47" s="669">
        <v>240</v>
      </c>
      <c r="KX47" s="669">
        <v>6</v>
      </c>
      <c r="KY47" s="669">
        <v>2</v>
      </c>
      <c r="KZ47" s="669">
        <v>1</v>
      </c>
      <c r="LA47" s="669">
        <v>3</v>
      </c>
      <c r="LB47" s="670">
        <v>0</v>
      </c>
      <c r="LC47" s="670">
        <v>0</v>
      </c>
      <c r="LD47" s="670">
        <v>0</v>
      </c>
      <c r="LE47" s="670">
        <v>0</v>
      </c>
      <c r="LF47" s="670">
        <v>0</v>
      </c>
      <c r="LG47" s="670">
        <v>0</v>
      </c>
      <c r="LH47" s="670">
        <v>0</v>
      </c>
      <c r="LI47" s="670">
        <v>0</v>
      </c>
      <c r="LJ47" s="670">
        <v>0</v>
      </c>
      <c r="LK47" s="670">
        <v>0</v>
      </c>
      <c r="LL47" s="669">
        <v>2</v>
      </c>
      <c r="LM47" s="669">
        <v>2</v>
      </c>
      <c r="LN47" s="670">
        <v>0</v>
      </c>
      <c r="LO47" s="669">
        <v>1</v>
      </c>
      <c r="LP47" s="669">
        <v>1</v>
      </c>
      <c r="LQ47" s="670">
        <v>0</v>
      </c>
      <c r="LR47" s="670">
        <v>0</v>
      </c>
      <c r="LS47" s="669">
        <v>1</v>
      </c>
      <c r="LT47" s="669">
        <v>1</v>
      </c>
      <c r="LU47" s="669">
        <v>2</v>
      </c>
      <c r="LV47" s="670">
        <v>0</v>
      </c>
      <c r="LW47" s="669">
        <v>1</v>
      </c>
      <c r="LX47" s="670">
        <v>0</v>
      </c>
      <c r="LY47" s="670">
        <v>0</v>
      </c>
      <c r="LZ47" s="669">
        <v>1</v>
      </c>
      <c r="MA47" s="670">
        <v>0</v>
      </c>
      <c r="MB47" s="669">
        <v>2</v>
      </c>
      <c r="MC47" s="670">
        <v>0</v>
      </c>
      <c r="MD47" s="669">
        <v>1</v>
      </c>
      <c r="ME47" s="670">
        <v>0</v>
      </c>
      <c r="MF47" s="670">
        <v>0</v>
      </c>
      <c r="MG47" s="670">
        <v>0</v>
      </c>
      <c r="MH47" s="669">
        <v>1</v>
      </c>
      <c r="MI47" s="669">
        <v>1</v>
      </c>
      <c r="MJ47" s="669">
        <v>2</v>
      </c>
      <c r="MK47" s="670">
        <v>0</v>
      </c>
      <c r="ML47" s="670">
        <v>0</v>
      </c>
      <c r="MM47" s="669">
        <v>1</v>
      </c>
      <c r="MN47" s="669">
        <v>1</v>
      </c>
      <c r="MO47" s="669">
        <v>3</v>
      </c>
      <c r="MP47" s="669">
        <v>1</v>
      </c>
      <c r="MQ47" s="669">
        <v>2</v>
      </c>
      <c r="MR47" s="669">
        <v>3</v>
      </c>
      <c r="MS47" s="669">
        <v>1</v>
      </c>
      <c r="MT47" s="669">
        <v>2</v>
      </c>
      <c r="MU47" s="670">
        <v>0</v>
      </c>
      <c r="MV47" s="669">
        <v>2</v>
      </c>
      <c r="MW47" s="669">
        <v>2</v>
      </c>
      <c r="MX47" s="669">
        <v>2</v>
      </c>
      <c r="MY47" s="669">
        <v>1</v>
      </c>
      <c r="MZ47" s="669">
        <v>2</v>
      </c>
      <c r="NA47" s="669">
        <v>1</v>
      </c>
      <c r="NB47" s="669">
        <v>1</v>
      </c>
      <c r="NC47" s="669">
        <v>4</v>
      </c>
      <c r="ND47" s="670">
        <v>0</v>
      </c>
      <c r="NE47" s="669">
        <v>4</v>
      </c>
      <c r="NF47" s="669">
        <v>2</v>
      </c>
      <c r="NG47" s="669">
        <v>3</v>
      </c>
      <c r="NH47" s="669">
        <v>3</v>
      </c>
      <c r="NI47" s="669">
        <v>2</v>
      </c>
      <c r="NJ47" s="670">
        <v>0</v>
      </c>
      <c r="NK47" s="669">
        <v>2</v>
      </c>
      <c r="NL47" s="669">
        <v>1</v>
      </c>
      <c r="NM47" s="669">
        <v>2</v>
      </c>
      <c r="NN47" s="669">
        <v>2</v>
      </c>
      <c r="NO47" s="669">
        <v>3</v>
      </c>
      <c r="NP47" s="669">
        <v>1</v>
      </c>
      <c r="NQ47" s="669">
        <v>4</v>
      </c>
      <c r="NR47" s="669">
        <v>1</v>
      </c>
      <c r="NS47" s="669">
        <v>1</v>
      </c>
      <c r="NT47" s="669">
        <v>4</v>
      </c>
      <c r="NU47" s="669">
        <v>1</v>
      </c>
      <c r="NV47" s="669">
        <v>6</v>
      </c>
      <c r="NW47" s="669">
        <v>4</v>
      </c>
      <c r="NX47" s="669">
        <v>2</v>
      </c>
      <c r="NY47" s="669">
        <v>5</v>
      </c>
      <c r="NZ47" s="669">
        <v>8</v>
      </c>
      <c r="OA47" s="669">
        <v>2</v>
      </c>
      <c r="OB47" s="669">
        <v>7</v>
      </c>
      <c r="OC47" s="669">
        <v>8</v>
      </c>
      <c r="OD47" s="669">
        <v>4</v>
      </c>
      <c r="OE47" s="669">
        <v>9</v>
      </c>
      <c r="OF47" s="669">
        <v>6</v>
      </c>
      <c r="OG47" s="669">
        <v>10</v>
      </c>
      <c r="OH47" s="669">
        <v>6</v>
      </c>
      <c r="OI47" s="669">
        <v>9</v>
      </c>
      <c r="OJ47" s="669">
        <v>8</v>
      </c>
      <c r="OK47" s="669">
        <v>7</v>
      </c>
      <c r="OL47" s="669">
        <v>7</v>
      </c>
      <c r="OM47" s="669">
        <v>7</v>
      </c>
      <c r="ON47" s="669">
        <v>2</v>
      </c>
      <c r="OO47" s="669">
        <v>5</v>
      </c>
      <c r="OP47" s="669">
        <v>5</v>
      </c>
      <c r="OQ47" s="669">
        <v>3</v>
      </c>
      <c r="OR47" s="669">
        <v>8</v>
      </c>
      <c r="OS47" s="669">
        <v>5</v>
      </c>
      <c r="OT47" s="669">
        <v>1</v>
      </c>
      <c r="OU47" s="669">
        <v>355</v>
      </c>
      <c r="OV47" s="669">
        <v>8</v>
      </c>
      <c r="OW47" s="670">
        <v>0</v>
      </c>
      <c r="OX47" s="669">
        <v>2</v>
      </c>
      <c r="OY47" s="669">
        <v>2</v>
      </c>
      <c r="OZ47" s="669">
        <v>2</v>
      </c>
      <c r="PA47" s="670">
        <v>0</v>
      </c>
      <c r="PB47" s="669">
        <v>1</v>
      </c>
      <c r="PC47" s="669">
        <v>2</v>
      </c>
      <c r="PD47" s="669">
        <v>1</v>
      </c>
      <c r="PE47" s="669">
        <v>1</v>
      </c>
      <c r="PF47" s="669">
        <v>1</v>
      </c>
      <c r="PG47" s="669">
        <v>1</v>
      </c>
      <c r="PH47" s="670">
        <v>0</v>
      </c>
      <c r="PI47" s="670">
        <v>0</v>
      </c>
      <c r="PJ47" s="669">
        <v>3</v>
      </c>
      <c r="PK47" s="669">
        <v>1</v>
      </c>
      <c r="PL47" s="670">
        <v>0</v>
      </c>
      <c r="PM47" s="669">
        <v>1</v>
      </c>
      <c r="PN47" s="669">
        <v>1</v>
      </c>
      <c r="PO47" s="670">
        <v>0</v>
      </c>
      <c r="PP47" s="669">
        <v>2</v>
      </c>
      <c r="PQ47" s="669">
        <v>1</v>
      </c>
      <c r="PR47" s="669">
        <v>1</v>
      </c>
      <c r="PS47" s="669">
        <v>1</v>
      </c>
      <c r="PT47" s="670">
        <v>0</v>
      </c>
      <c r="PU47" s="669">
        <v>1</v>
      </c>
      <c r="PV47" s="670">
        <v>0</v>
      </c>
      <c r="PW47" s="669">
        <v>1</v>
      </c>
      <c r="PX47" s="669">
        <v>1</v>
      </c>
      <c r="PY47" s="670">
        <v>0</v>
      </c>
      <c r="PZ47" s="669">
        <v>2</v>
      </c>
      <c r="QA47" s="669">
        <v>2</v>
      </c>
      <c r="QB47" s="669">
        <v>2</v>
      </c>
      <c r="QC47" s="669">
        <v>1</v>
      </c>
      <c r="QD47" s="669">
        <v>1</v>
      </c>
      <c r="QE47" s="669">
        <v>2</v>
      </c>
      <c r="QF47" s="669">
        <v>1</v>
      </c>
      <c r="QG47" s="669">
        <v>1</v>
      </c>
      <c r="QH47" s="669">
        <v>2</v>
      </c>
      <c r="QI47" s="669">
        <v>1</v>
      </c>
      <c r="QJ47" s="670">
        <v>0</v>
      </c>
      <c r="QK47" s="669">
        <v>3</v>
      </c>
      <c r="QL47" s="669">
        <v>2</v>
      </c>
      <c r="QM47" s="669">
        <v>3</v>
      </c>
      <c r="QN47" s="669">
        <v>2</v>
      </c>
      <c r="QO47" s="669">
        <v>5</v>
      </c>
      <c r="QP47" s="669">
        <v>2</v>
      </c>
      <c r="QQ47" s="669">
        <v>4</v>
      </c>
      <c r="QR47" s="669">
        <v>2</v>
      </c>
      <c r="QS47" s="669">
        <v>1</v>
      </c>
      <c r="QT47" s="669">
        <v>3</v>
      </c>
      <c r="QU47" s="669">
        <v>1</v>
      </c>
      <c r="QV47" s="669">
        <v>4</v>
      </c>
      <c r="QW47" s="669">
        <v>1</v>
      </c>
      <c r="QX47" s="670">
        <v>0</v>
      </c>
      <c r="QY47" s="669">
        <v>5</v>
      </c>
      <c r="QZ47" s="669">
        <v>3</v>
      </c>
      <c r="RA47" s="669">
        <v>6</v>
      </c>
      <c r="RB47" s="669">
        <v>3</v>
      </c>
      <c r="RC47" s="669">
        <v>1</v>
      </c>
      <c r="RD47" s="669">
        <v>6</v>
      </c>
      <c r="RE47" s="669">
        <v>5</v>
      </c>
      <c r="RF47" s="669">
        <v>3</v>
      </c>
      <c r="RG47" s="669">
        <v>5</v>
      </c>
      <c r="RH47" s="669">
        <v>7</v>
      </c>
      <c r="RI47" s="669">
        <v>5</v>
      </c>
      <c r="RJ47" s="669">
        <v>1</v>
      </c>
      <c r="RK47" s="669">
        <v>2</v>
      </c>
      <c r="RL47" s="669">
        <v>3</v>
      </c>
      <c r="RM47" s="669">
        <v>1</v>
      </c>
      <c r="RN47" s="669">
        <v>5</v>
      </c>
      <c r="RO47" s="669">
        <v>4</v>
      </c>
      <c r="RP47" s="669">
        <v>6</v>
      </c>
      <c r="RQ47" s="669">
        <v>7</v>
      </c>
      <c r="RR47" s="669">
        <v>3</v>
      </c>
      <c r="RS47" s="669">
        <v>5</v>
      </c>
      <c r="RT47" s="669">
        <v>6</v>
      </c>
      <c r="RU47" s="669">
        <v>5</v>
      </c>
      <c r="RV47" s="669">
        <v>4</v>
      </c>
      <c r="RW47" s="669">
        <v>5</v>
      </c>
      <c r="RX47" s="669">
        <v>8</v>
      </c>
      <c r="RY47" s="669">
        <v>4</v>
      </c>
      <c r="RZ47" s="669">
        <v>4</v>
      </c>
      <c r="SA47" s="669">
        <v>8</v>
      </c>
      <c r="SB47" s="669">
        <v>11</v>
      </c>
      <c r="SC47" s="669">
        <v>10</v>
      </c>
      <c r="SD47" s="669">
        <v>13</v>
      </c>
      <c r="SE47" s="669">
        <v>11</v>
      </c>
      <c r="SF47" s="669">
        <v>8</v>
      </c>
      <c r="SG47" s="669">
        <v>6</v>
      </c>
      <c r="SH47" s="669">
        <v>9</v>
      </c>
      <c r="SI47" s="669">
        <v>12</v>
      </c>
      <c r="SJ47" s="669">
        <v>9</v>
      </c>
      <c r="SK47" s="669">
        <v>11</v>
      </c>
      <c r="SL47" s="669">
        <v>11</v>
      </c>
      <c r="SM47" s="669">
        <v>4</v>
      </c>
      <c r="SN47" s="669">
        <v>6</v>
      </c>
      <c r="SO47" s="669">
        <v>4</v>
      </c>
      <c r="SP47" s="669">
        <v>13</v>
      </c>
      <c r="SQ47" s="669">
        <v>4</v>
      </c>
      <c r="SR47" s="670">
        <v>0</v>
      </c>
      <c r="SS47" s="669">
        <v>472</v>
      </c>
      <c r="ST47" s="669">
        <v>8</v>
      </c>
      <c r="SU47" s="670">
        <v>0</v>
      </c>
      <c r="SV47" s="669">
        <v>4</v>
      </c>
      <c r="SW47" s="669">
        <v>1</v>
      </c>
      <c r="SX47" s="670">
        <v>0</v>
      </c>
      <c r="SY47" s="670">
        <v>0</v>
      </c>
      <c r="SZ47" s="670">
        <v>0</v>
      </c>
      <c r="TA47" s="670">
        <v>0</v>
      </c>
      <c r="TB47" s="670">
        <v>0</v>
      </c>
      <c r="TC47" s="670">
        <v>0</v>
      </c>
      <c r="TD47" s="669">
        <v>1</v>
      </c>
      <c r="TE47" s="670">
        <v>0</v>
      </c>
      <c r="TF47" s="669">
        <v>1</v>
      </c>
      <c r="TG47" s="670">
        <v>0</v>
      </c>
      <c r="TH47" s="669">
        <v>2</v>
      </c>
      <c r="TI47" s="670">
        <v>0</v>
      </c>
      <c r="TJ47" s="670">
        <v>0</v>
      </c>
      <c r="TK47" s="669">
        <v>3</v>
      </c>
      <c r="TL47" s="670">
        <v>0</v>
      </c>
      <c r="TM47" s="670">
        <v>0</v>
      </c>
      <c r="TN47" s="669">
        <v>1</v>
      </c>
      <c r="TO47" s="669">
        <v>2</v>
      </c>
      <c r="TP47" s="669">
        <v>1</v>
      </c>
      <c r="TQ47" s="669">
        <v>1</v>
      </c>
      <c r="TR47" s="670">
        <v>0</v>
      </c>
      <c r="TS47" s="669">
        <v>2</v>
      </c>
      <c r="TT47" s="669">
        <v>1</v>
      </c>
      <c r="TU47" s="669">
        <v>1</v>
      </c>
      <c r="TV47" s="670">
        <v>0</v>
      </c>
      <c r="TW47" s="669">
        <v>2</v>
      </c>
      <c r="TX47" s="669">
        <v>1</v>
      </c>
      <c r="TY47" s="669">
        <v>1</v>
      </c>
      <c r="TZ47" s="669">
        <v>3</v>
      </c>
      <c r="UA47" s="669">
        <v>1</v>
      </c>
      <c r="UB47" s="669">
        <v>1</v>
      </c>
      <c r="UC47" s="670">
        <v>0</v>
      </c>
      <c r="UD47" s="670">
        <v>0</v>
      </c>
      <c r="UE47" s="669">
        <v>1</v>
      </c>
      <c r="UF47" s="669">
        <v>1</v>
      </c>
      <c r="UG47" s="670">
        <v>0</v>
      </c>
      <c r="UH47" s="670">
        <v>0</v>
      </c>
      <c r="UI47" s="669">
        <v>1</v>
      </c>
      <c r="UJ47" s="669">
        <v>1</v>
      </c>
      <c r="UK47" s="669">
        <v>2</v>
      </c>
      <c r="UL47" s="669">
        <v>1</v>
      </c>
      <c r="UM47" s="670">
        <v>0</v>
      </c>
      <c r="UN47" s="669">
        <v>3</v>
      </c>
      <c r="UO47" s="669">
        <v>1</v>
      </c>
      <c r="UP47" s="670">
        <v>0</v>
      </c>
      <c r="UQ47" s="669">
        <v>1</v>
      </c>
      <c r="UR47" s="669">
        <v>1</v>
      </c>
      <c r="US47" s="669">
        <v>1</v>
      </c>
      <c r="UT47" s="669">
        <v>2</v>
      </c>
      <c r="UU47" s="669">
        <v>2</v>
      </c>
      <c r="UV47" s="669">
        <v>3</v>
      </c>
      <c r="UW47" s="669">
        <v>4</v>
      </c>
      <c r="UX47" s="669">
        <v>2</v>
      </c>
      <c r="UY47" s="669">
        <v>5</v>
      </c>
      <c r="UZ47" s="669">
        <v>3</v>
      </c>
      <c r="VA47" s="669">
        <v>5</v>
      </c>
      <c r="VB47" s="670">
        <v>0</v>
      </c>
      <c r="VC47" s="669">
        <v>4</v>
      </c>
      <c r="VD47" s="669">
        <v>4</v>
      </c>
      <c r="VE47" s="669">
        <v>2</v>
      </c>
      <c r="VF47" s="669">
        <v>4</v>
      </c>
      <c r="VG47" s="669">
        <v>3</v>
      </c>
      <c r="VH47" s="669">
        <v>4</v>
      </c>
      <c r="VI47" s="669">
        <v>5</v>
      </c>
      <c r="VJ47" s="669">
        <v>4</v>
      </c>
      <c r="VK47" s="670">
        <v>0</v>
      </c>
      <c r="VL47" s="669">
        <v>6</v>
      </c>
      <c r="VM47" s="669">
        <v>7</v>
      </c>
      <c r="VN47" s="669">
        <v>3</v>
      </c>
      <c r="VO47" s="669">
        <v>7</v>
      </c>
      <c r="VP47" s="669">
        <v>7</v>
      </c>
      <c r="VQ47" s="669">
        <v>9</v>
      </c>
      <c r="VR47" s="669">
        <v>11</v>
      </c>
      <c r="VS47" s="669">
        <v>12</v>
      </c>
      <c r="VT47" s="669">
        <v>12</v>
      </c>
      <c r="VU47" s="669">
        <v>10</v>
      </c>
      <c r="VV47" s="669">
        <v>13</v>
      </c>
      <c r="VW47" s="669">
        <v>13</v>
      </c>
      <c r="VX47" s="669">
        <v>12</v>
      </c>
      <c r="VY47" s="669">
        <v>7</v>
      </c>
      <c r="VZ47" s="669">
        <v>11</v>
      </c>
      <c r="WA47" s="669">
        <v>17</v>
      </c>
      <c r="WB47" s="669">
        <v>13</v>
      </c>
      <c r="WC47" s="669">
        <v>10</v>
      </c>
      <c r="WD47" s="669">
        <v>18</v>
      </c>
      <c r="WE47" s="669">
        <v>17</v>
      </c>
      <c r="WF47" s="669">
        <v>21</v>
      </c>
      <c r="WG47" s="669">
        <v>16</v>
      </c>
      <c r="WH47" s="669">
        <v>12</v>
      </c>
      <c r="WI47" s="669">
        <v>13</v>
      </c>
      <c r="WJ47" s="669">
        <v>10</v>
      </c>
      <c r="WK47" s="669">
        <v>18</v>
      </c>
      <c r="WL47" s="669">
        <v>14</v>
      </c>
      <c r="WM47" s="669">
        <v>11</v>
      </c>
      <c r="WN47" s="669">
        <v>8</v>
      </c>
      <c r="WO47" s="669">
        <v>4</v>
      </c>
      <c r="WP47" s="669">
        <v>8</v>
      </c>
      <c r="WQ47" s="669">
        <v>3</v>
      </c>
      <c r="WR47" s="669">
        <v>3</v>
      </c>
      <c r="WS47" s="669">
        <v>3</v>
      </c>
      <c r="WT47" s="669">
        <v>1</v>
      </c>
      <c r="WU47" s="670">
        <v>0</v>
      </c>
      <c r="WV47" s="670">
        <v>0</v>
      </c>
      <c r="WW47" s="669">
        <v>1</v>
      </c>
      <c r="WX47" s="670">
        <v>0</v>
      </c>
      <c r="WY47" s="670">
        <v>0</v>
      </c>
      <c r="WZ47" s="670">
        <v>0</v>
      </c>
      <c r="XA47" s="670">
        <v>0</v>
      </c>
      <c r="XB47" s="670">
        <v>0</v>
      </c>
      <c r="XC47" s="670">
        <v>0</v>
      </c>
      <c r="XD47" s="670">
        <v>0</v>
      </c>
      <c r="XE47" s="670">
        <v>0</v>
      </c>
      <c r="XF47" s="670">
        <v>0</v>
      </c>
      <c r="XG47" s="669">
        <v>3</v>
      </c>
      <c r="XH47" s="669">
        <v>106</v>
      </c>
      <c r="XI47" s="670">
        <v>0</v>
      </c>
      <c r="XJ47" s="669">
        <v>1</v>
      </c>
      <c r="XK47" s="669">
        <v>1</v>
      </c>
      <c r="XL47" s="670">
        <v>0</v>
      </c>
      <c r="XM47" s="670">
        <v>0</v>
      </c>
      <c r="XN47" s="670">
        <v>0</v>
      </c>
      <c r="XO47" s="670">
        <v>0</v>
      </c>
      <c r="XP47" s="670">
        <v>0</v>
      </c>
      <c r="XQ47" s="670">
        <v>0</v>
      </c>
      <c r="XR47" s="670">
        <v>0</v>
      </c>
      <c r="XS47" s="670">
        <v>0</v>
      </c>
      <c r="XT47" s="670">
        <v>0</v>
      </c>
      <c r="XU47" s="670">
        <v>0</v>
      </c>
      <c r="XV47" s="669">
        <v>1</v>
      </c>
      <c r="XW47" s="670">
        <v>0</v>
      </c>
      <c r="XX47" s="670">
        <v>0</v>
      </c>
      <c r="XY47" s="670">
        <v>0</v>
      </c>
      <c r="XZ47" s="670">
        <v>0</v>
      </c>
      <c r="YA47" s="670">
        <v>0</v>
      </c>
      <c r="YB47" s="670">
        <v>0</v>
      </c>
      <c r="YC47" s="670">
        <v>0</v>
      </c>
      <c r="YD47" s="670">
        <v>0</v>
      </c>
      <c r="YE47" s="669">
        <v>1</v>
      </c>
      <c r="YF47" s="670">
        <v>0</v>
      </c>
      <c r="YG47" s="670">
        <v>0</v>
      </c>
      <c r="YH47" s="670">
        <v>0</v>
      </c>
      <c r="YI47" s="670">
        <v>0</v>
      </c>
      <c r="YJ47" s="670">
        <v>0</v>
      </c>
      <c r="YK47" s="670">
        <v>0</v>
      </c>
      <c r="YL47" s="670">
        <v>0</v>
      </c>
      <c r="YM47" s="670">
        <v>0</v>
      </c>
      <c r="YN47" s="669">
        <v>1</v>
      </c>
      <c r="YO47" s="669">
        <v>1</v>
      </c>
      <c r="YP47" s="670">
        <v>0</v>
      </c>
      <c r="YQ47" s="670">
        <v>0</v>
      </c>
      <c r="YR47" s="670">
        <v>0</v>
      </c>
      <c r="YS47" s="670">
        <v>0</v>
      </c>
      <c r="YT47" s="670">
        <v>0</v>
      </c>
      <c r="YU47" s="670">
        <v>0</v>
      </c>
      <c r="YV47" s="670">
        <v>0</v>
      </c>
      <c r="YW47" s="670">
        <v>0</v>
      </c>
      <c r="YX47" s="670">
        <v>0</v>
      </c>
      <c r="YY47" s="670">
        <v>0</v>
      </c>
      <c r="YZ47" s="670">
        <v>0</v>
      </c>
      <c r="ZA47" s="670">
        <v>0</v>
      </c>
      <c r="ZB47" s="670">
        <v>0</v>
      </c>
      <c r="ZC47" s="670">
        <v>0</v>
      </c>
      <c r="ZD47" s="669">
        <v>1</v>
      </c>
      <c r="ZE47" s="669">
        <v>1</v>
      </c>
      <c r="ZF47" s="669">
        <v>1</v>
      </c>
      <c r="ZG47" s="670">
        <v>0</v>
      </c>
      <c r="ZH47" s="669">
        <v>1</v>
      </c>
      <c r="ZI47" s="670">
        <v>0</v>
      </c>
      <c r="ZJ47" s="670">
        <v>0</v>
      </c>
      <c r="ZK47" s="670">
        <v>0</v>
      </c>
      <c r="ZL47" s="670">
        <v>0</v>
      </c>
      <c r="ZM47" s="670">
        <v>0</v>
      </c>
      <c r="ZN47" s="670">
        <v>0</v>
      </c>
      <c r="ZO47" s="669">
        <v>1</v>
      </c>
      <c r="ZP47" s="669">
        <v>1</v>
      </c>
      <c r="ZQ47" s="669">
        <v>1</v>
      </c>
      <c r="ZR47" s="669">
        <v>1</v>
      </c>
      <c r="ZS47" s="670">
        <v>0</v>
      </c>
      <c r="ZT47" s="669">
        <v>2</v>
      </c>
      <c r="ZU47" s="669">
        <v>1</v>
      </c>
      <c r="ZV47" s="669">
        <v>2</v>
      </c>
      <c r="ZW47" s="670">
        <v>0</v>
      </c>
      <c r="ZX47" s="670">
        <v>0</v>
      </c>
      <c r="ZY47" s="669">
        <v>1</v>
      </c>
      <c r="ZZ47" s="669">
        <v>1</v>
      </c>
      <c r="AAA47" s="669">
        <v>1</v>
      </c>
      <c r="AAB47" s="670">
        <v>0</v>
      </c>
      <c r="AAC47" s="669">
        <v>1</v>
      </c>
      <c r="AAD47" s="669">
        <v>1</v>
      </c>
      <c r="AAE47" s="669">
        <v>1</v>
      </c>
      <c r="AAF47" s="670">
        <v>0</v>
      </c>
      <c r="AAG47" s="669">
        <v>1</v>
      </c>
      <c r="AAH47" s="670">
        <v>0</v>
      </c>
      <c r="AAI47" s="669">
        <v>3</v>
      </c>
      <c r="AAJ47" s="669">
        <v>3</v>
      </c>
      <c r="AAK47" s="670">
        <v>0</v>
      </c>
      <c r="AAL47" s="669">
        <v>2</v>
      </c>
      <c r="AAM47" s="669">
        <v>5</v>
      </c>
      <c r="AAN47" s="669">
        <v>1</v>
      </c>
      <c r="AAO47" s="669">
        <v>3</v>
      </c>
      <c r="AAP47" s="669">
        <v>3</v>
      </c>
      <c r="AAQ47" s="669">
        <v>2</v>
      </c>
      <c r="AAR47" s="669">
        <v>2</v>
      </c>
      <c r="AAS47" s="669">
        <v>4</v>
      </c>
      <c r="AAT47" s="669">
        <v>6</v>
      </c>
      <c r="AAU47" s="669">
        <v>5</v>
      </c>
      <c r="AAV47" s="669">
        <v>7</v>
      </c>
      <c r="AAW47" s="669">
        <v>7</v>
      </c>
      <c r="AAX47" s="669">
        <v>6</v>
      </c>
      <c r="AAY47" s="669">
        <v>3</v>
      </c>
      <c r="AAZ47" s="669">
        <v>2</v>
      </c>
      <c r="ABA47" s="669">
        <v>3</v>
      </c>
      <c r="ABB47" s="669">
        <v>2</v>
      </c>
      <c r="ABC47" s="669">
        <v>2</v>
      </c>
      <c r="ABD47" s="669">
        <v>2</v>
      </c>
      <c r="ABE47" s="669">
        <v>1</v>
      </c>
      <c r="ABF47" s="669">
        <v>1</v>
      </c>
      <c r="ABG47" s="669">
        <v>3</v>
      </c>
      <c r="ABH47" s="669">
        <v>1</v>
      </c>
      <c r="ABI47" s="670">
        <v>0</v>
      </c>
      <c r="ABJ47" s="669">
        <v>1</v>
      </c>
      <c r="ABK47" s="670">
        <v>0</v>
      </c>
      <c r="ABL47" s="670">
        <v>0</v>
      </c>
      <c r="ABM47" s="670">
        <v>0</v>
      </c>
      <c r="ABN47" s="670">
        <v>0</v>
      </c>
      <c r="ABO47" s="670">
        <v>0</v>
      </c>
      <c r="ABP47" s="670">
        <v>0</v>
      </c>
      <c r="ABQ47" s="670">
        <v>0</v>
      </c>
      <c r="ABR47" s="670">
        <v>0</v>
      </c>
      <c r="ABS47" s="670">
        <v>0</v>
      </c>
      <c r="ABT47" s="669">
        <v>95</v>
      </c>
      <c r="ABU47" s="670">
        <v>0</v>
      </c>
      <c r="ABV47" s="670">
        <v>0</v>
      </c>
      <c r="ABW47" s="670">
        <v>0</v>
      </c>
      <c r="ABX47" s="670">
        <v>0</v>
      </c>
      <c r="ABY47" s="669">
        <v>1</v>
      </c>
      <c r="ABZ47" s="670">
        <v>0</v>
      </c>
      <c r="ACA47" s="670">
        <v>0</v>
      </c>
      <c r="ACB47" s="670">
        <v>0</v>
      </c>
      <c r="ACC47" s="669">
        <v>1</v>
      </c>
      <c r="ACD47" s="670">
        <v>0</v>
      </c>
      <c r="ACE47" s="670">
        <v>0</v>
      </c>
      <c r="ACF47" s="670">
        <v>0</v>
      </c>
      <c r="ACG47" s="669">
        <v>1</v>
      </c>
      <c r="ACH47" s="670">
        <v>0</v>
      </c>
      <c r="ACI47" s="670">
        <v>0</v>
      </c>
      <c r="ACJ47" s="670">
        <v>0</v>
      </c>
      <c r="ACK47" s="670">
        <v>0</v>
      </c>
      <c r="ACL47" s="670">
        <v>0</v>
      </c>
      <c r="ACM47" s="670">
        <v>0</v>
      </c>
      <c r="ACN47" s="670">
        <v>0</v>
      </c>
      <c r="ACO47" s="670">
        <v>0</v>
      </c>
      <c r="ACP47" s="670">
        <v>0</v>
      </c>
      <c r="ACQ47" s="670">
        <v>0</v>
      </c>
      <c r="ACR47" s="669">
        <v>2</v>
      </c>
      <c r="ACS47" s="670">
        <v>0</v>
      </c>
      <c r="ACT47" s="670">
        <v>0</v>
      </c>
      <c r="ACU47" s="670">
        <v>0</v>
      </c>
      <c r="ACV47" s="670">
        <v>0</v>
      </c>
      <c r="ACW47" s="670">
        <v>0</v>
      </c>
      <c r="ACX47" s="670">
        <v>0</v>
      </c>
      <c r="ACY47" s="670">
        <v>0</v>
      </c>
      <c r="ACZ47" s="670">
        <v>0</v>
      </c>
      <c r="ADA47" s="670">
        <v>0</v>
      </c>
      <c r="ADB47" s="669">
        <v>1</v>
      </c>
      <c r="ADC47" s="670">
        <v>0</v>
      </c>
      <c r="ADD47" s="670">
        <v>0</v>
      </c>
      <c r="ADE47" s="670">
        <v>0</v>
      </c>
      <c r="ADF47" s="670">
        <v>0</v>
      </c>
      <c r="ADG47" s="670">
        <v>0</v>
      </c>
      <c r="ADH47" s="669">
        <v>2</v>
      </c>
      <c r="ADI47" s="670">
        <v>0</v>
      </c>
      <c r="ADJ47" s="670">
        <v>0</v>
      </c>
      <c r="ADK47" s="670">
        <v>0</v>
      </c>
      <c r="ADL47" s="670">
        <v>0</v>
      </c>
      <c r="ADM47" s="670">
        <v>0</v>
      </c>
      <c r="ADN47" s="670">
        <v>0</v>
      </c>
      <c r="ADO47" s="670">
        <v>0</v>
      </c>
      <c r="ADP47" s="670">
        <v>0</v>
      </c>
      <c r="ADQ47" s="669">
        <v>1</v>
      </c>
      <c r="ADR47" s="670">
        <v>0</v>
      </c>
      <c r="ADS47" s="670">
        <v>0</v>
      </c>
      <c r="ADT47" s="670">
        <v>0</v>
      </c>
      <c r="ADU47" s="670">
        <v>0</v>
      </c>
      <c r="ADV47" s="669">
        <v>1</v>
      </c>
      <c r="ADW47" s="670">
        <v>0</v>
      </c>
      <c r="ADX47" s="670">
        <v>0</v>
      </c>
      <c r="ADY47" s="670">
        <v>0</v>
      </c>
      <c r="ADZ47" s="670">
        <v>0</v>
      </c>
      <c r="AEA47" s="670">
        <v>0</v>
      </c>
      <c r="AEB47" s="669">
        <v>1</v>
      </c>
      <c r="AEC47" s="670">
        <v>0</v>
      </c>
      <c r="AED47" s="670">
        <v>0</v>
      </c>
      <c r="AEE47" s="670">
        <v>0</v>
      </c>
      <c r="AEF47" s="670">
        <v>0</v>
      </c>
      <c r="AEG47" s="670">
        <v>0</v>
      </c>
      <c r="AEH47" s="670">
        <v>0</v>
      </c>
      <c r="AEI47" s="669">
        <v>1</v>
      </c>
      <c r="AEJ47" s="669">
        <v>1</v>
      </c>
      <c r="AEK47" s="670">
        <v>0</v>
      </c>
      <c r="AEL47" s="669">
        <v>1</v>
      </c>
      <c r="AEM47" s="669">
        <v>2</v>
      </c>
      <c r="AEN47" s="670">
        <v>0</v>
      </c>
      <c r="AEO47" s="669">
        <v>1</v>
      </c>
      <c r="AEP47" s="670">
        <v>0</v>
      </c>
      <c r="AEQ47" s="669">
        <v>1</v>
      </c>
      <c r="AER47" s="670">
        <v>0</v>
      </c>
      <c r="AES47" s="669">
        <v>1</v>
      </c>
      <c r="AET47" s="669">
        <v>3</v>
      </c>
      <c r="AEU47" s="669">
        <v>2</v>
      </c>
      <c r="AEV47" s="669">
        <v>1</v>
      </c>
      <c r="AEW47" s="669">
        <v>2</v>
      </c>
      <c r="AEX47" s="670">
        <v>0</v>
      </c>
      <c r="AEY47" s="669">
        <v>5</v>
      </c>
      <c r="AEZ47" s="669">
        <v>4</v>
      </c>
      <c r="AFA47" s="669">
        <v>2</v>
      </c>
      <c r="AFB47" s="669">
        <v>4</v>
      </c>
      <c r="AFC47" s="669">
        <v>3</v>
      </c>
      <c r="AFD47" s="669">
        <v>3</v>
      </c>
      <c r="AFE47" s="669">
        <v>2</v>
      </c>
      <c r="AFF47" s="669">
        <v>6</v>
      </c>
      <c r="AFG47" s="669">
        <v>4</v>
      </c>
      <c r="AFH47" s="670">
        <v>0</v>
      </c>
      <c r="AFI47" s="669">
        <v>6</v>
      </c>
      <c r="AFJ47" s="669">
        <v>1</v>
      </c>
      <c r="AFK47" s="669">
        <v>2</v>
      </c>
      <c r="AFL47" s="669">
        <v>1</v>
      </c>
      <c r="AFM47" s="669">
        <v>1</v>
      </c>
      <c r="AFN47" s="669">
        <v>3</v>
      </c>
      <c r="AFO47" s="669">
        <v>3</v>
      </c>
      <c r="AFP47" s="669">
        <v>3</v>
      </c>
      <c r="AFQ47" s="669">
        <v>3</v>
      </c>
      <c r="AFR47" s="669">
        <v>3</v>
      </c>
      <c r="AFS47" s="669">
        <v>1</v>
      </c>
      <c r="AFT47" s="669">
        <v>4</v>
      </c>
      <c r="AFU47" s="669">
        <v>1</v>
      </c>
      <c r="AFV47" s="669">
        <v>2</v>
      </c>
      <c r="AFW47" s="670">
        <v>0</v>
      </c>
      <c r="AFX47" s="670">
        <v>0</v>
      </c>
      <c r="AFY47" s="670">
        <v>0</v>
      </c>
      <c r="AFZ47" s="669">
        <v>1</v>
      </c>
      <c r="AGA47" s="670">
        <v>0</v>
      </c>
      <c r="AGB47" s="670">
        <v>0</v>
      </c>
      <c r="AGC47" s="670">
        <v>0</v>
      </c>
      <c r="AGD47" s="670">
        <v>0</v>
      </c>
      <c r="AGE47" s="670">
        <v>0</v>
      </c>
      <c r="AGF47" s="670">
        <v>0</v>
      </c>
      <c r="AGG47" s="670">
        <v>0</v>
      </c>
      <c r="AGH47" s="670">
        <v>0</v>
      </c>
      <c r="AGI47" s="670">
        <v>0</v>
      </c>
      <c r="AGJ47" s="670">
        <v>0</v>
      </c>
      <c r="AGK47" s="670">
        <v>0</v>
      </c>
      <c r="AGL47" s="670">
        <v>0</v>
      </c>
      <c r="AGM47" s="670">
        <v>0</v>
      </c>
      <c r="AGN47" s="670">
        <v>0</v>
      </c>
      <c r="AGO47" s="670">
        <v>0</v>
      </c>
      <c r="AGP47" s="670">
        <v>0</v>
      </c>
      <c r="AGQ47" s="670">
        <v>0</v>
      </c>
      <c r="AGR47" s="670">
        <v>0</v>
      </c>
      <c r="AGS47" s="670">
        <v>0</v>
      </c>
      <c r="AGT47" s="670">
        <v>0</v>
      </c>
      <c r="AGU47" s="670">
        <v>0</v>
      </c>
      <c r="AGV47" s="670">
        <v>0</v>
      </c>
      <c r="AGW47" s="670">
        <v>0</v>
      </c>
      <c r="AGX47" s="670">
        <v>0</v>
      </c>
      <c r="AGY47" s="670">
        <v>0</v>
      </c>
      <c r="AGZ47" s="670">
        <v>0</v>
      </c>
      <c r="AHA47" s="670">
        <v>0</v>
      </c>
      <c r="AHB47" s="670">
        <v>0</v>
      </c>
      <c r="AHC47" s="670">
        <v>0</v>
      </c>
      <c r="AHD47" s="670">
        <v>0</v>
      </c>
      <c r="AHE47" s="670">
        <v>0</v>
      </c>
      <c r="AHF47" s="670">
        <v>0</v>
      </c>
      <c r="AHG47" s="670">
        <v>0</v>
      </c>
      <c r="AHH47" s="670">
        <v>0</v>
      </c>
      <c r="AHI47" s="670">
        <v>0</v>
      </c>
      <c r="AHJ47" s="670">
        <v>0</v>
      </c>
      <c r="AHK47" s="670">
        <v>0</v>
      </c>
      <c r="AHL47" s="670">
        <v>0</v>
      </c>
      <c r="AHM47" s="670">
        <v>0</v>
      </c>
      <c r="AHN47" s="670">
        <v>0</v>
      </c>
      <c r="AHO47" s="670">
        <v>0</v>
      </c>
      <c r="AHP47" s="670">
        <v>0</v>
      </c>
      <c r="AHQ47" s="670">
        <v>0</v>
      </c>
      <c r="AHR47" s="670">
        <v>0</v>
      </c>
      <c r="AHS47" s="670">
        <v>0</v>
      </c>
      <c r="AHT47" s="670">
        <v>0</v>
      </c>
      <c r="AHU47" s="670">
        <v>0</v>
      </c>
      <c r="AHV47" s="670">
        <v>0</v>
      </c>
      <c r="AHW47" s="670">
        <v>0</v>
      </c>
      <c r="AHX47" s="670">
        <v>0</v>
      </c>
      <c r="AHY47" s="670">
        <v>0</v>
      </c>
      <c r="AHZ47" s="670">
        <v>0</v>
      </c>
      <c r="AIA47" s="670">
        <v>0</v>
      </c>
      <c r="AIB47" s="670">
        <v>0</v>
      </c>
      <c r="AIC47" s="670">
        <v>0</v>
      </c>
      <c r="AID47" s="670">
        <v>0</v>
      </c>
      <c r="AIE47" s="670">
        <v>0</v>
      </c>
      <c r="AIF47" s="670">
        <v>0</v>
      </c>
      <c r="AIG47" s="670">
        <v>0</v>
      </c>
      <c r="AIH47" s="670">
        <v>0</v>
      </c>
      <c r="AII47" s="670">
        <v>0</v>
      </c>
      <c r="AIJ47" s="670">
        <v>0</v>
      </c>
      <c r="AIK47" s="670">
        <v>0</v>
      </c>
      <c r="AIL47" s="670">
        <v>0</v>
      </c>
      <c r="AIM47" s="670">
        <v>0</v>
      </c>
      <c r="AIN47" s="670">
        <v>0</v>
      </c>
      <c r="AIO47" s="670">
        <v>0</v>
      </c>
      <c r="AIP47" s="670">
        <v>0</v>
      </c>
      <c r="AIQ47" s="670">
        <v>0</v>
      </c>
      <c r="AIR47" s="670">
        <v>0</v>
      </c>
      <c r="AIS47" s="670">
        <v>0</v>
      </c>
      <c r="AIT47" s="670">
        <v>0</v>
      </c>
      <c r="AIU47" s="670">
        <v>0</v>
      </c>
      <c r="AIV47" s="670">
        <v>0</v>
      </c>
      <c r="AIW47" s="670">
        <v>0</v>
      </c>
      <c r="AIX47" s="670">
        <v>0</v>
      </c>
      <c r="AIY47" s="670">
        <v>0</v>
      </c>
      <c r="AIZ47" s="670">
        <v>0</v>
      </c>
      <c r="AJA47" s="670">
        <v>0</v>
      </c>
      <c r="AJB47" s="670">
        <v>0</v>
      </c>
      <c r="AJC47" s="670">
        <v>0</v>
      </c>
      <c r="AJD47" s="670">
        <v>0</v>
      </c>
      <c r="AJE47" s="670">
        <v>0</v>
      </c>
      <c r="AJF47" s="670">
        <v>0</v>
      </c>
      <c r="AJG47" s="670">
        <v>0</v>
      </c>
      <c r="AJH47" s="670">
        <v>0</v>
      </c>
      <c r="AJI47" s="670">
        <v>0</v>
      </c>
      <c r="AJJ47" s="670">
        <v>0</v>
      </c>
      <c r="AJK47" s="670">
        <v>0</v>
      </c>
      <c r="AJL47" s="670">
        <v>0</v>
      </c>
      <c r="AJM47" s="670">
        <v>0</v>
      </c>
      <c r="AJN47" s="670">
        <v>0</v>
      </c>
      <c r="AJO47" s="670">
        <v>0</v>
      </c>
      <c r="AJP47" s="670">
        <v>0</v>
      </c>
      <c r="AJQ47" s="670">
        <v>0</v>
      </c>
      <c r="AJR47" s="670">
        <v>0</v>
      </c>
      <c r="AJS47" s="670">
        <v>0</v>
      </c>
      <c r="AJT47" s="670">
        <v>0</v>
      </c>
      <c r="AJU47" s="670">
        <v>0</v>
      </c>
      <c r="AJV47" s="670">
        <v>0</v>
      </c>
      <c r="AJW47" s="670">
        <v>0</v>
      </c>
      <c r="AJX47" s="670">
        <v>0</v>
      </c>
      <c r="AJY47" s="670">
        <v>0</v>
      </c>
      <c r="AJZ47" s="670">
        <v>0</v>
      </c>
      <c r="AKA47" s="670">
        <v>0</v>
      </c>
      <c r="AKB47" s="670">
        <v>0</v>
      </c>
      <c r="AKC47" s="670">
        <v>0</v>
      </c>
      <c r="AKD47" s="670">
        <v>0</v>
      </c>
      <c r="AKE47" s="670">
        <v>0</v>
      </c>
      <c r="AKF47" s="670">
        <v>0</v>
      </c>
      <c r="AKG47" s="670">
        <v>0</v>
      </c>
      <c r="AKH47" s="670">
        <v>0</v>
      </c>
      <c r="AKI47" s="670">
        <v>0</v>
      </c>
      <c r="AKJ47" s="670">
        <v>0</v>
      </c>
      <c r="AKK47" s="670">
        <v>0</v>
      </c>
      <c r="AKL47" s="670">
        <v>0</v>
      </c>
      <c r="AKM47" s="670">
        <v>0</v>
      </c>
      <c r="AKN47" s="670">
        <v>0</v>
      </c>
      <c r="AKO47" s="670">
        <v>0</v>
      </c>
      <c r="AKP47" s="670">
        <v>0</v>
      </c>
      <c r="AKQ47" s="670">
        <v>0</v>
      </c>
      <c r="AKR47" s="670">
        <v>0</v>
      </c>
      <c r="AKS47" s="670">
        <v>0</v>
      </c>
      <c r="AKT47" s="670">
        <v>0</v>
      </c>
      <c r="AKU47" s="669">
        <v>18</v>
      </c>
      <c r="AKV47" s="670">
        <v>0</v>
      </c>
      <c r="AKW47" s="670">
        <v>0</v>
      </c>
      <c r="AKX47" s="670">
        <v>0</v>
      </c>
      <c r="AKY47" s="670">
        <v>0</v>
      </c>
      <c r="AKZ47" s="670">
        <v>0</v>
      </c>
      <c r="ALA47" s="670">
        <v>0</v>
      </c>
      <c r="ALB47" s="670">
        <v>0</v>
      </c>
      <c r="ALC47" s="670">
        <v>0</v>
      </c>
      <c r="ALD47" s="670">
        <v>0</v>
      </c>
      <c r="ALE47" s="670">
        <v>0</v>
      </c>
      <c r="ALF47" s="670">
        <v>0</v>
      </c>
      <c r="ALG47" s="670">
        <v>0</v>
      </c>
      <c r="ALH47" s="670">
        <v>0</v>
      </c>
      <c r="ALI47" s="670">
        <v>0</v>
      </c>
      <c r="ALJ47" s="670">
        <v>0</v>
      </c>
      <c r="ALK47" s="670">
        <v>0</v>
      </c>
      <c r="ALL47" s="670">
        <v>0</v>
      </c>
      <c r="ALM47" s="670">
        <v>0</v>
      </c>
      <c r="ALN47" s="670">
        <v>0</v>
      </c>
      <c r="ALO47" s="670">
        <v>0</v>
      </c>
      <c r="ALP47" s="670">
        <v>0</v>
      </c>
      <c r="ALQ47" s="670">
        <v>0</v>
      </c>
      <c r="ALR47" s="670">
        <v>0</v>
      </c>
      <c r="ALS47" s="670">
        <v>0</v>
      </c>
      <c r="ALT47" s="670">
        <v>0</v>
      </c>
      <c r="ALU47" s="669">
        <v>1</v>
      </c>
      <c r="ALV47" s="670">
        <v>0</v>
      </c>
      <c r="ALW47" s="670">
        <v>0</v>
      </c>
      <c r="ALX47" s="670">
        <v>0</v>
      </c>
      <c r="ALY47" s="670">
        <v>0</v>
      </c>
      <c r="ALZ47" s="670">
        <v>0</v>
      </c>
      <c r="AMA47" s="670">
        <v>0</v>
      </c>
      <c r="AMB47" s="670">
        <v>0</v>
      </c>
      <c r="AMC47" s="670">
        <v>0</v>
      </c>
      <c r="AMD47" s="669">
        <v>1</v>
      </c>
      <c r="AME47" s="670">
        <v>0</v>
      </c>
      <c r="AMF47" s="669">
        <v>1</v>
      </c>
      <c r="AMG47" s="670">
        <v>0</v>
      </c>
      <c r="AMH47" s="670">
        <v>0</v>
      </c>
      <c r="AMI47" s="670">
        <v>0</v>
      </c>
      <c r="AMJ47" s="670">
        <v>0</v>
      </c>
      <c r="AMK47" s="669">
        <v>2</v>
      </c>
      <c r="AML47" s="670">
        <v>0</v>
      </c>
      <c r="AMM47" s="670">
        <v>0</v>
      </c>
      <c r="AMN47" s="670">
        <v>0</v>
      </c>
      <c r="AMO47" s="670">
        <v>0</v>
      </c>
      <c r="AMP47" s="670">
        <v>0</v>
      </c>
      <c r="AMQ47" s="670">
        <v>0</v>
      </c>
      <c r="AMR47" s="670">
        <v>0</v>
      </c>
      <c r="AMS47" s="670">
        <v>0</v>
      </c>
      <c r="AMT47" s="670">
        <v>0</v>
      </c>
      <c r="AMU47" s="670">
        <v>0</v>
      </c>
      <c r="AMV47" s="670">
        <v>0</v>
      </c>
      <c r="AMW47" s="670">
        <v>0</v>
      </c>
      <c r="AMX47" s="670">
        <v>0</v>
      </c>
      <c r="AMY47" s="670">
        <v>0</v>
      </c>
      <c r="AMZ47" s="670">
        <v>0</v>
      </c>
      <c r="ANA47" s="670">
        <v>0</v>
      </c>
      <c r="ANB47" s="670">
        <v>0</v>
      </c>
      <c r="ANC47" s="670">
        <v>0</v>
      </c>
      <c r="AND47" s="670">
        <v>0</v>
      </c>
      <c r="ANE47" s="670">
        <v>0</v>
      </c>
      <c r="ANF47" s="669">
        <v>1</v>
      </c>
      <c r="ANG47" s="670">
        <v>0</v>
      </c>
      <c r="ANH47" s="670">
        <v>0</v>
      </c>
      <c r="ANI47" s="669">
        <v>1</v>
      </c>
      <c r="ANJ47" s="670">
        <v>0</v>
      </c>
      <c r="ANK47" s="670">
        <v>0</v>
      </c>
      <c r="ANL47" s="670">
        <v>0</v>
      </c>
      <c r="ANM47" s="670">
        <v>0</v>
      </c>
      <c r="ANN47" s="670">
        <v>0</v>
      </c>
      <c r="ANO47" s="670">
        <v>0</v>
      </c>
      <c r="ANP47" s="669">
        <v>1</v>
      </c>
      <c r="ANQ47" s="670">
        <v>0</v>
      </c>
      <c r="ANR47" s="670">
        <v>0</v>
      </c>
      <c r="ANS47" s="670">
        <v>0</v>
      </c>
      <c r="ANT47" s="670">
        <v>0</v>
      </c>
      <c r="ANU47" s="669">
        <v>1</v>
      </c>
      <c r="ANV47" s="669">
        <v>1</v>
      </c>
      <c r="ANW47" s="670">
        <v>0</v>
      </c>
      <c r="ANX47" s="670">
        <v>0</v>
      </c>
      <c r="ANY47" s="670">
        <v>0</v>
      </c>
      <c r="ANZ47" s="670">
        <v>0</v>
      </c>
      <c r="AOA47" s="670">
        <v>0</v>
      </c>
      <c r="AOB47" s="669">
        <v>1</v>
      </c>
      <c r="AOC47" s="670">
        <v>0</v>
      </c>
      <c r="AOD47" s="670">
        <v>0</v>
      </c>
      <c r="AOE47" s="670">
        <v>0</v>
      </c>
      <c r="AOF47" s="670">
        <v>0</v>
      </c>
      <c r="AOG47" s="669">
        <v>1</v>
      </c>
      <c r="AOH47" s="670">
        <v>0</v>
      </c>
      <c r="AOI47" s="670">
        <v>0</v>
      </c>
      <c r="AOJ47" s="669">
        <v>1</v>
      </c>
      <c r="AOK47" s="670">
        <v>0</v>
      </c>
      <c r="AOL47" s="670">
        <v>0</v>
      </c>
      <c r="AOM47" s="669">
        <v>1</v>
      </c>
      <c r="AON47" s="669">
        <v>1</v>
      </c>
      <c r="AOO47" s="670">
        <v>0</v>
      </c>
      <c r="AOP47" s="670">
        <v>0</v>
      </c>
      <c r="AOQ47" s="670">
        <v>0</v>
      </c>
      <c r="AOR47" s="670">
        <v>0</v>
      </c>
      <c r="AOS47" s="669">
        <v>1</v>
      </c>
      <c r="AOT47" s="669">
        <v>1</v>
      </c>
      <c r="AOU47" s="670">
        <v>0</v>
      </c>
      <c r="AOV47" s="669">
        <v>1</v>
      </c>
      <c r="AOW47" s="670">
        <v>0</v>
      </c>
      <c r="AOX47" s="670">
        <v>0</v>
      </c>
      <c r="AOY47" s="670">
        <v>0</v>
      </c>
      <c r="AOZ47" s="670">
        <v>0</v>
      </c>
      <c r="APA47" s="670">
        <v>0</v>
      </c>
      <c r="APB47" s="670">
        <v>0</v>
      </c>
      <c r="APC47" s="670">
        <v>0</v>
      </c>
      <c r="APD47" s="670">
        <v>0</v>
      </c>
      <c r="APE47" s="670">
        <v>0</v>
      </c>
      <c r="APF47" s="670">
        <v>0</v>
      </c>
      <c r="APG47" s="670">
        <v>0</v>
      </c>
      <c r="APH47" s="670">
        <v>0</v>
      </c>
      <c r="API47" s="670">
        <v>0</v>
      </c>
      <c r="APJ47" s="669">
        <v>2</v>
      </c>
      <c r="APK47" s="670">
        <v>0</v>
      </c>
      <c r="APL47" s="670">
        <v>0</v>
      </c>
      <c r="APM47" s="670">
        <v>0</v>
      </c>
      <c r="APN47" s="670">
        <v>0</v>
      </c>
      <c r="APO47" s="670">
        <v>0</v>
      </c>
      <c r="APP47" s="670">
        <v>0</v>
      </c>
      <c r="APQ47" s="670">
        <v>0</v>
      </c>
      <c r="APR47" s="670">
        <v>0</v>
      </c>
      <c r="APS47" s="670">
        <v>0</v>
      </c>
      <c r="APT47" s="670">
        <v>0</v>
      </c>
      <c r="APU47" s="670">
        <v>0</v>
      </c>
      <c r="APV47" s="670">
        <v>0</v>
      </c>
      <c r="APW47" s="670">
        <v>0</v>
      </c>
      <c r="APX47" s="670">
        <v>0</v>
      </c>
      <c r="APY47" s="670">
        <v>0</v>
      </c>
      <c r="APZ47" s="670">
        <v>0</v>
      </c>
      <c r="AQA47" s="670">
        <v>0</v>
      </c>
      <c r="AQB47" s="670">
        <v>0</v>
      </c>
      <c r="AQC47" s="670">
        <v>0</v>
      </c>
      <c r="AQD47" s="670">
        <v>0</v>
      </c>
      <c r="AQE47" s="670">
        <v>0</v>
      </c>
      <c r="AQF47" s="670">
        <v>0</v>
      </c>
      <c r="AQG47" s="670">
        <v>0</v>
      </c>
      <c r="AQH47" s="670">
        <v>0</v>
      </c>
      <c r="AQI47" s="670">
        <v>0</v>
      </c>
      <c r="AQJ47" s="670">
        <v>0</v>
      </c>
      <c r="AQK47" s="670">
        <v>0</v>
      </c>
      <c r="AQL47" s="670">
        <v>0</v>
      </c>
      <c r="AQM47" s="670">
        <v>0</v>
      </c>
      <c r="AQN47" s="670">
        <v>0</v>
      </c>
      <c r="AQO47" s="670">
        <v>0</v>
      </c>
      <c r="AQP47" s="670">
        <v>0</v>
      </c>
      <c r="AQQ47" s="670">
        <v>0</v>
      </c>
      <c r="AQR47" s="670">
        <v>0</v>
      </c>
      <c r="AQS47" s="670">
        <v>0</v>
      </c>
      <c r="AQT47" s="670">
        <v>0</v>
      </c>
      <c r="AQU47" s="670">
        <v>0</v>
      </c>
      <c r="AQV47" s="670">
        <v>0</v>
      </c>
      <c r="AQW47" s="670">
        <v>0</v>
      </c>
      <c r="AQX47" s="670">
        <v>0</v>
      </c>
      <c r="AQY47" s="670">
        <v>0</v>
      </c>
      <c r="AQZ47" s="670">
        <v>0</v>
      </c>
      <c r="ARA47" s="670">
        <v>0</v>
      </c>
      <c r="ARB47" s="670">
        <v>0</v>
      </c>
      <c r="ARC47" s="670">
        <v>0</v>
      </c>
      <c r="ARD47" s="670">
        <v>0</v>
      </c>
      <c r="ARE47" s="670">
        <v>0</v>
      </c>
      <c r="ARF47" s="670">
        <v>0</v>
      </c>
      <c r="ARG47" s="670">
        <v>0</v>
      </c>
      <c r="ARH47" s="669">
        <v>1</v>
      </c>
      <c r="ARI47" s="670">
        <v>0</v>
      </c>
      <c r="ARJ47" s="670">
        <v>0</v>
      </c>
      <c r="ARK47" s="670">
        <v>0</v>
      </c>
      <c r="ARL47" s="670">
        <v>0</v>
      </c>
      <c r="ARM47" s="670">
        <v>0</v>
      </c>
      <c r="ARN47" s="670">
        <v>0</v>
      </c>
      <c r="ARO47" s="670">
        <v>0</v>
      </c>
      <c r="ARP47" s="670">
        <v>0</v>
      </c>
      <c r="ARQ47" s="670">
        <v>0</v>
      </c>
      <c r="ARR47" s="670">
        <v>0</v>
      </c>
      <c r="ARS47" s="670">
        <v>0</v>
      </c>
      <c r="ART47" s="670">
        <v>0</v>
      </c>
      <c r="ARU47" s="670">
        <v>0</v>
      </c>
      <c r="ARV47" s="670">
        <v>0</v>
      </c>
      <c r="ARW47" s="670">
        <v>0</v>
      </c>
      <c r="ARX47" s="670">
        <v>0</v>
      </c>
      <c r="ARY47" s="670">
        <v>0</v>
      </c>
      <c r="ARZ47" s="670">
        <v>0</v>
      </c>
      <c r="ASA47" s="670">
        <v>0</v>
      </c>
      <c r="ASB47" s="670">
        <v>0</v>
      </c>
      <c r="ASC47" s="670">
        <v>0</v>
      </c>
      <c r="ASD47" s="670">
        <v>0</v>
      </c>
      <c r="ASE47" s="670">
        <v>0</v>
      </c>
      <c r="ASF47" s="670">
        <v>0</v>
      </c>
      <c r="ASG47" s="670">
        <v>0</v>
      </c>
      <c r="ASH47" s="670">
        <v>0</v>
      </c>
      <c r="ASI47" s="670">
        <v>0</v>
      </c>
      <c r="ASJ47" s="670">
        <v>0</v>
      </c>
      <c r="ASK47" s="670">
        <v>0</v>
      </c>
      <c r="ASL47" s="670">
        <v>0</v>
      </c>
      <c r="ASM47" s="670">
        <v>0</v>
      </c>
      <c r="ASN47" s="670">
        <v>0</v>
      </c>
      <c r="ASO47" s="670">
        <v>0</v>
      </c>
      <c r="ASP47" s="670">
        <v>0</v>
      </c>
      <c r="ASQ47" s="670">
        <v>0</v>
      </c>
      <c r="ASR47" s="670">
        <v>0</v>
      </c>
      <c r="ASS47" s="670">
        <v>0</v>
      </c>
      <c r="AST47" s="670">
        <v>0</v>
      </c>
      <c r="ASU47" s="670">
        <v>0</v>
      </c>
      <c r="ASV47" s="670">
        <v>0</v>
      </c>
      <c r="ASW47" s="670">
        <v>0</v>
      </c>
      <c r="ASX47" s="670">
        <v>0</v>
      </c>
      <c r="ASY47" s="670">
        <v>0</v>
      </c>
      <c r="ASZ47" s="670">
        <v>0</v>
      </c>
      <c r="ATA47" s="670">
        <v>0</v>
      </c>
      <c r="ATB47" s="670">
        <v>0</v>
      </c>
      <c r="ATC47" s="670">
        <v>0</v>
      </c>
      <c r="ATD47" s="670">
        <v>0</v>
      </c>
      <c r="ATE47" s="670">
        <v>0</v>
      </c>
      <c r="ATF47" s="670">
        <v>0</v>
      </c>
      <c r="ATG47" s="670">
        <v>0</v>
      </c>
      <c r="ATH47" s="670">
        <v>0</v>
      </c>
      <c r="ATI47" s="670">
        <v>0</v>
      </c>
      <c r="ATJ47" s="670">
        <v>0</v>
      </c>
      <c r="ATK47" s="669">
        <v>1</v>
      </c>
      <c r="ATL47" s="670">
        <v>0</v>
      </c>
      <c r="ATM47" s="670">
        <v>0</v>
      </c>
      <c r="ATN47" s="670">
        <v>0</v>
      </c>
      <c r="ATO47" s="670">
        <v>0</v>
      </c>
      <c r="ATP47" s="670">
        <v>0</v>
      </c>
      <c r="ATQ47" s="670">
        <v>0</v>
      </c>
      <c r="ATR47" s="670">
        <v>0</v>
      </c>
      <c r="ATS47" s="670">
        <v>0</v>
      </c>
      <c r="ATT47" s="670">
        <v>0</v>
      </c>
      <c r="ATU47" s="670">
        <v>0</v>
      </c>
      <c r="ATV47" s="670">
        <v>0</v>
      </c>
      <c r="ATW47" s="670">
        <v>0</v>
      </c>
      <c r="ATX47" s="669">
        <v>52</v>
      </c>
      <c r="ATY47" s="669">
        <v>1</v>
      </c>
      <c r="ATZ47" s="670">
        <v>0</v>
      </c>
      <c r="AUA47" s="670">
        <v>0</v>
      </c>
      <c r="AUB47" s="670">
        <v>0</v>
      </c>
      <c r="AUC47" s="670">
        <v>0</v>
      </c>
      <c r="AUD47" s="670">
        <v>0</v>
      </c>
      <c r="AUE47" s="670">
        <v>0</v>
      </c>
      <c r="AUF47" s="670">
        <v>0</v>
      </c>
      <c r="AUG47" s="670">
        <v>0</v>
      </c>
      <c r="AUH47" s="670">
        <v>0</v>
      </c>
      <c r="AUI47" s="670">
        <v>0</v>
      </c>
      <c r="AUJ47" s="670">
        <v>0</v>
      </c>
      <c r="AUK47" s="670">
        <v>0</v>
      </c>
      <c r="AUL47" s="670">
        <v>0</v>
      </c>
      <c r="AUM47" s="670">
        <v>0</v>
      </c>
      <c r="AUN47" s="670">
        <v>0</v>
      </c>
      <c r="AUO47" s="670">
        <v>0</v>
      </c>
      <c r="AUP47" s="670">
        <v>0</v>
      </c>
      <c r="AUQ47" s="670">
        <v>0</v>
      </c>
      <c r="AUR47" s="670">
        <v>0</v>
      </c>
      <c r="AUS47" s="670">
        <v>0</v>
      </c>
      <c r="AUT47" s="670">
        <v>0</v>
      </c>
      <c r="AUU47" s="669">
        <v>1</v>
      </c>
      <c r="AUV47" s="670">
        <v>0</v>
      </c>
      <c r="AUW47" s="670">
        <v>0</v>
      </c>
      <c r="AUX47" s="670">
        <v>0</v>
      </c>
      <c r="AUY47" s="669">
        <v>1</v>
      </c>
      <c r="AUZ47" s="670">
        <v>0</v>
      </c>
      <c r="AVA47" s="670">
        <v>0</v>
      </c>
      <c r="AVB47" s="670">
        <v>0</v>
      </c>
      <c r="AVC47" s="670">
        <v>0</v>
      </c>
      <c r="AVD47" s="670">
        <v>0</v>
      </c>
      <c r="AVE47" s="670">
        <v>0</v>
      </c>
      <c r="AVF47" s="670">
        <v>0</v>
      </c>
      <c r="AVG47" s="670">
        <v>0</v>
      </c>
      <c r="AVH47" s="670">
        <v>0</v>
      </c>
      <c r="AVI47" s="670">
        <v>0</v>
      </c>
      <c r="AVJ47" s="670">
        <v>0</v>
      </c>
      <c r="AVK47" s="670">
        <v>0</v>
      </c>
      <c r="AVL47" s="670">
        <v>0</v>
      </c>
      <c r="AVM47" s="669">
        <v>2</v>
      </c>
      <c r="AVN47" s="669">
        <v>1</v>
      </c>
      <c r="AVO47" s="670">
        <v>0</v>
      </c>
      <c r="AVP47" s="670">
        <v>0</v>
      </c>
      <c r="AVQ47" s="669">
        <v>1</v>
      </c>
      <c r="AVR47" s="670">
        <v>0</v>
      </c>
      <c r="AVS47" s="670">
        <v>0</v>
      </c>
      <c r="AVT47" s="669">
        <v>1</v>
      </c>
      <c r="AVU47" s="670">
        <v>0</v>
      </c>
      <c r="AVV47" s="670">
        <v>0</v>
      </c>
      <c r="AVW47" s="670">
        <v>0</v>
      </c>
      <c r="AVX47" s="669">
        <v>1</v>
      </c>
      <c r="AVY47" s="670">
        <v>0</v>
      </c>
      <c r="AVZ47" s="670">
        <v>0</v>
      </c>
      <c r="AWA47" s="670">
        <v>0</v>
      </c>
      <c r="AWB47" s="670">
        <v>0</v>
      </c>
      <c r="AWC47" s="670">
        <v>0</v>
      </c>
      <c r="AWD47" s="670">
        <v>0</v>
      </c>
      <c r="AWE47" s="669">
        <v>1</v>
      </c>
      <c r="AWF47" s="670">
        <v>0</v>
      </c>
      <c r="AWG47" s="670">
        <v>0</v>
      </c>
      <c r="AWH47" s="670">
        <v>0</v>
      </c>
      <c r="AWI47" s="669">
        <v>1</v>
      </c>
      <c r="AWJ47" s="669">
        <v>1</v>
      </c>
      <c r="AWK47" s="670">
        <v>0</v>
      </c>
      <c r="AWL47" s="669">
        <v>1</v>
      </c>
      <c r="AWM47" s="670">
        <v>0</v>
      </c>
      <c r="AWN47" s="669">
        <v>1</v>
      </c>
      <c r="AWO47" s="670">
        <v>0</v>
      </c>
      <c r="AWP47" s="669">
        <v>3</v>
      </c>
      <c r="AWQ47" s="669">
        <v>1</v>
      </c>
      <c r="AWR47" s="669">
        <v>1</v>
      </c>
      <c r="AWS47" s="670">
        <v>0</v>
      </c>
      <c r="AWT47" s="670">
        <v>0</v>
      </c>
      <c r="AWU47" s="669">
        <v>1</v>
      </c>
      <c r="AWV47" s="670">
        <v>0</v>
      </c>
      <c r="AWW47" s="669">
        <v>1</v>
      </c>
      <c r="AWX47" s="670">
        <v>0</v>
      </c>
      <c r="AWY47" s="669">
        <v>1</v>
      </c>
      <c r="AWZ47" s="669">
        <v>2</v>
      </c>
      <c r="AXA47" s="669">
        <v>1</v>
      </c>
      <c r="AXB47" s="669">
        <v>1</v>
      </c>
      <c r="AXC47" s="670">
        <v>0</v>
      </c>
      <c r="AXD47" s="670">
        <v>0</v>
      </c>
      <c r="AXE47" s="670">
        <v>0</v>
      </c>
      <c r="AXF47" s="670">
        <v>0</v>
      </c>
      <c r="AXG47" s="669">
        <v>2</v>
      </c>
      <c r="AXH47" s="669">
        <v>1</v>
      </c>
      <c r="AXI47" s="669">
        <v>2</v>
      </c>
      <c r="AXJ47" s="669">
        <v>2</v>
      </c>
      <c r="AXK47" s="669">
        <v>1</v>
      </c>
      <c r="AXL47" s="669">
        <v>1</v>
      </c>
      <c r="AXM47" s="669">
        <v>2</v>
      </c>
      <c r="AXN47" s="669">
        <v>1</v>
      </c>
      <c r="AXO47" s="669">
        <v>3</v>
      </c>
      <c r="AXP47" s="669">
        <v>1</v>
      </c>
      <c r="AXQ47" s="669">
        <v>1</v>
      </c>
      <c r="AXR47" s="669">
        <v>4</v>
      </c>
      <c r="AXS47" s="669">
        <v>1</v>
      </c>
      <c r="AXT47" s="669">
        <v>1</v>
      </c>
      <c r="AXU47" s="669">
        <v>1</v>
      </c>
      <c r="AXV47" s="669">
        <v>1</v>
      </c>
      <c r="AXW47" s="670">
        <v>0</v>
      </c>
      <c r="AXX47" s="669">
        <v>1</v>
      </c>
      <c r="AXY47" s="670">
        <v>0</v>
      </c>
      <c r="AXZ47" s="670">
        <v>0</v>
      </c>
      <c r="AYA47" s="670">
        <v>0</v>
      </c>
      <c r="AYB47" s="670">
        <v>0</v>
      </c>
      <c r="AYC47" s="670">
        <v>0</v>
      </c>
      <c r="AYD47" s="670">
        <v>0</v>
      </c>
      <c r="AYE47" s="670">
        <v>0</v>
      </c>
      <c r="AYF47" s="670">
        <v>0</v>
      </c>
      <c r="AYG47" s="670">
        <v>0</v>
      </c>
      <c r="AYH47" s="670">
        <v>0</v>
      </c>
      <c r="AYI47" s="670">
        <v>0</v>
      </c>
      <c r="AYJ47" s="670">
        <v>0</v>
      </c>
      <c r="AYK47" s="670">
        <v>0</v>
      </c>
      <c r="AYL47" s="671">
        <v>0</v>
      </c>
    </row>
    <row r="48" spans="2:1338" ht="15" customHeight="1">
      <c r="B48" s="536" t="s">
        <v>239</v>
      </c>
      <c r="C48" s="668">
        <v>151</v>
      </c>
      <c r="D48" s="669">
        <v>2</v>
      </c>
      <c r="E48" s="670">
        <v>0</v>
      </c>
      <c r="F48" s="670">
        <v>0</v>
      </c>
      <c r="G48" s="670">
        <v>0</v>
      </c>
      <c r="H48" s="670">
        <v>0</v>
      </c>
      <c r="I48" s="670">
        <v>0</v>
      </c>
      <c r="J48" s="670">
        <v>0</v>
      </c>
      <c r="K48" s="670">
        <v>0</v>
      </c>
      <c r="L48" s="670">
        <v>0</v>
      </c>
      <c r="M48" s="670">
        <v>0</v>
      </c>
      <c r="N48" s="670">
        <v>0</v>
      </c>
      <c r="O48" s="670">
        <v>0</v>
      </c>
      <c r="P48" s="669">
        <v>1</v>
      </c>
      <c r="Q48" s="670">
        <v>0</v>
      </c>
      <c r="R48" s="670">
        <v>0</v>
      </c>
      <c r="S48" s="669">
        <v>1</v>
      </c>
      <c r="T48" s="670">
        <v>0</v>
      </c>
      <c r="U48" s="670">
        <v>0</v>
      </c>
      <c r="V48" s="670">
        <v>0</v>
      </c>
      <c r="W48" s="669">
        <v>1</v>
      </c>
      <c r="X48" s="670">
        <v>0</v>
      </c>
      <c r="Y48" s="670">
        <v>0</v>
      </c>
      <c r="Z48" s="670">
        <v>0</v>
      </c>
      <c r="AA48" s="670">
        <v>0</v>
      </c>
      <c r="AB48" s="669">
        <v>1</v>
      </c>
      <c r="AC48" s="670">
        <v>0</v>
      </c>
      <c r="AD48" s="670">
        <v>0</v>
      </c>
      <c r="AE48" s="670">
        <v>0</v>
      </c>
      <c r="AF48" s="670">
        <v>0</v>
      </c>
      <c r="AG48" s="670">
        <v>0</v>
      </c>
      <c r="AH48" s="670">
        <v>0</v>
      </c>
      <c r="AI48" s="669">
        <v>3</v>
      </c>
      <c r="AJ48" s="669">
        <v>1</v>
      </c>
      <c r="AK48" s="670">
        <v>0</v>
      </c>
      <c r="AL48" s="670">
        <v>0</v>
      </c>
      <c r="AM48" s="670">
        <v>0</v>
      </c>
      <c r="AN48" s="669">
        <v>2</v>
      </c>
      <c r="AO48" s="669">
        <v>1</v>
      </c>
      <c r="AP48" s="670">
        <v>0</v>
      </c>
      <c r="AQ48" s="669">
        <v>1</v>
      </c>
      <c r="AR48" s="669">
        <v>1</v>
      </c>
      <c r="AS48" s="669">
        <v>1</v>
      </c>
      <c r="AT48" s="670">
        <v>0</v>
      </c>
      <c r="AU48" s="669">
        <v>1</v>
      </c>
      <c r="AV48" s="670">
        <v>0</v>
      </c>
      <c r="AW48" s="670">
        <v>0</v>
      </c>
      <c r="AX48" s="670">
        <v>0</v>
      </c>
      <c r="AY48" s="670">
        <v>0</v>
      </c>
      <c r="AZ48" s="670">
        <v>0</v>
      </c>
      <c r="BA48" s="669">
        <v>1</v>
      </c>
      <c r="BB48" s="669">
        <v>3</v>
      </c>
      <c r="BC48" s="669">
        <v>1</v>
      </c>
      <c r="BD48" s="669">
        <v>2</v>
      </c>
      <c r="BE48" s="670">
        <v>0</v>
      </c>
      <c r="BF48" s="669">
        <v>1</v>
      </c>
      <c r="BG48" s="670">
        <v>0</v>
      </c>
      <c r="BH48" s="669">
        <v>1</v>
      </c>
      <c r="BI48" s="669">
        <v>3</v>
      </c>
      <c r="BJ48" s="670">
        <v>0</v>
      </c>
      <c r="BK48" s="670">
        <v>0</v>
      </c>
      <c r="BL48" s="670">
        <v>0</v>
      </c>
      <c r="BM48" s="669">
        <v>4</v>
      </c>
      <c r="BN48" s="670">
        <v>0</v>
      </c>
      <c r="BO48" s="670">
        <v>0</v>
      </c>
      <c r="BP48" s="669">
        <v>4</v>
      </c>
      <c r="BQ48" s="669">
        <v>3</v>
      </c>
      <c r="BR48" s="669">
        <v>1</v>
      </c>
      <c r="BS48" s="670">
        <v>0</v>
      </c>
      <c r="BT48" s="669">
        <v>1</v>
      </c>
      <c r="BU48" s="669">
        <v>3</v>
      </c>
      <c r="BV48" s="669">
        <v>1</v>
      </c>
      <c r="BW48" s="669">
        <v>2</v>
      </c>
      <c r="BX48" s="669">
        <v>5</v>
      </c>
      <c r="BY48" s="669">
        <v>4</v>
      </c>
      <c r="BZ48" s="669">
        <v>4</v>
      </c>
      <c r="CA48" s="669">
        <v>1</v>
      </c>
      <c r="CB48" s="669">
        <v>2</v>
      </c>
      <c r="CC48" s="669">
        <v>4</v>
      </c>
      <c r="CD48" s="669">
        <v>7</v>
      </c>
      <c r="CE48" s="669">
        <v>5</v>
      </c>
      <c r="CF48" s="669">
        <v>4</v>
      </c>
      <c r="CG48" s="669">
        <v>4</v>
      </c>
      <c r="CH48" s="669">
        <v>3</v>
      </c>
      <c r="CI48" s="669">
        <v>10</v>
      </c>
      <c r="CJ48" s="669">
        <v>3</v>
      </c>
      <c r="CK48" s="669">
        <v>7</v>
      </c>
      <c r="CL48" s="669">
        <v>4</v>
      </c>
      <c r="CM48" s="669">
        <v>5</v>
      </c>
      <c r="CN48" s="669">
        <v>5</v>
      </c>
      <c r="CO48" s="669">
        <v>2</v>
      </c>
      <c r="CP48" s="669">
        <v>3</v>
      </c>
      <c r="CQ48" s="669">
        <v>4</v>
      </c>
      <c r="CR48" s="669">
        <v>3</v>
      </c>
      <c r="CS48" s="669">
        <v>2</v>
      </c>
      <c r="CT48" s="669">
        <v>4</v>
      </c>
      <c r="CU48" s="669">
        <v>1</v>
      </c>
      <c r="CV48" s="669">
        <v>1</v>
      </c>
      <c r="CW48" s="669">
        <v>2</v>
      </c>
      <c r="CX48" s="669">
        <v>3</v>
      </c>
      <c r="CY48" s="669">
        <v>1</v>
      </c>
      <c r="CZ48" s="670">
        <v>0</v>
      </c>
      <c r="DA48" s="669">
        <v>151</v>
      </c>
      <c r="DB48" s="669">
        <v>1</v>
      </c>
      <c r="DC48" s="670">
        <v>0</v>
      </c>
      <c r="DD48" s="670">
        <v>0</v>
      </c>
      <c r="DE48" s="670">
        <v>0</v>
      </c>
      <c r="DF48" s="670">
        <v>0</v>
      </c>
      <c r="DG48" s="670">
        <v>0</v>
      </c>
      <c r="DH48" s="670">
        <v>0</v>
      </c>
      <c r="DI48" s="670">
        <v>0</v>
      </c>
      <c r="DJ48" s="670">
        <v>0</v>
      </c>
      <c r="DK48" s="669">
        <v>1</v>
      </c>
      <c r="DL48" s="670">
        <v>0</v>
      </c>
      <c r="DM48" s="670">
        <v>0</v>
      </c>
      <c r="DN48" s="670">
        <v>0</v>
      </c>
      <c r="DO48" s="670">
        <v>0</v>
      </c>
      <c r="DP48" s="670">
        <v>0</v>
      </c>
      <c r="DQ48" s="669">
        <v>1</v>
      </c>
      <c r="DR48" s="670">
        <v>0</v>
      </c>
      <c r="DS48" s="669">
        <v>1</v>
      </c>
      <c r="DT48" s="670">
        <v>0</v>
      </c>
      <c r="DU48" s="670">
        <v>0</v>
      </c>
      <c r="DV48" s="670">
        <v>0</v>
      </c>
      <c r="DW48" s="670">
        <v>0</v>
      </c>
      <c r="DX48" s="670">
        <v>0</v>
      </c>
      <c r="DY48" s="670">
        <v>0</v>
      </c>
      <c r="DZ48" s="669">
        <v>1</v>
      </c>
      <c r="EA48" s="670">
        <v>0</v>
      </c>
      <c r="EB48" s="669">
        <v>1</v>
      </c>
      <c r="EC48" s="670">
        <v>0</v>
      </c>
      <c r="ED48" s="670">
        <v>0</v>
      </c>
      <c r="EE48" s="670">
        <v>0</v>
      </c>
      <c r="EF48" s="670">
        <v>0</v>
      </c>
      <c r="EG48" s="670">
        <v>0</v>
      </c>
      <c r="EH48" s="670">
        <v>0</v>
      </c>
      <c r="EI48" s="669">
        <v>1</v>
      </c>
      <c r="EJ48" s="670">
        <v>0</v>
      </c>
      <c r="EK48" s="669">
        <v>1</v>
      </c>
      <c r="EL48" s="669">
        <v>1</v>
      </c>
      <c r="EM48" s="670">
        <v>0</v>
      </c>
      <c r="EN48" s="670">
        <v>0</v>
      </c>
      <c r="EO48" s="669">
        <v>2</v>
      </c>
      <c r="EP48" s="669">
        <v>1</v>
      </c>
      <c r="EQ48" s="669">
        <v>1</v>
      </c>
      <c r="ER48" s="670">
        <v>0</v>
      </c>
      <c r="ES48" s="670">
        <v>0</v>
      </c>
      <c r="ET48" s="670">
        <v>0</v>
      </c>
      <c r="EU48" s="670">
        <v>0</v>
      </c>
      <c r="EV48" s="670">
        <v>0</v>
      </c>
      <c r="EW48" s="670">
        <v>0</v>
      </c>
      <c r="EX48" s="670">
        <v>0</v>
      </c>
      <c r="EY48" s="669">
        <v>1</v>
      </c>
      <c r="EZ48" s="669">
        <v>1</v>
      </c>
      <c r="FA48" s="669">
        <v>1</v>
      </c>
      <c r="FB48" s="670">
        <v>0</v>
      </c>
      <c r="FC48" s="670">
        <v>0</v>
      </c>
      <c r="FD48" s="670">
        <v>0</v>
      </c>
      <c r="FE48" s="669">
        <v>1</v>
      </c>
      <c r="FF48" s="669">
        <v>2</v>
      </c>
      <c r="FG48" s="669">
        <v>1</v>
      </c>
      <c r="FH48" s="670">
        <v>0</v>
      </c>
      <c r="FI48" s="669">
        <v>1</v>
      </c>
      <c r="FJ48" s="669">
        <v>1</v>
      </c>
      <c r="FK48" s="669">
        <v>1</v>
      </c>
      <c r="FL48" s="669">
        <v>2</v>
      </c>
      <c r="FM48" s="669">
        <v>3</v>
      </c>
      <c r="FN48" s="669">
        <v>1</v>
      </c>
      <c r="FO48" s="670">
        <v>0</v>
      </c>
      <c r="FP48" s="669">
        <v>1</v>
      </c>
      <c r="FQ48" s="669">
        <v>5</v>
      </c>
      <c r="FR48" s="669">
        <v>2</v>
      </c>
      <c r="FS48" s="669">
        <v>2</v>
      </c>
      <c r="FT48" s="669">
        <v>2</v>
      </c>
      <c r="FU48" s="669">
        <v>2</v>
      </c>
      <c r="FV48" s="669">
        <v>1</v>
      </c>
      <c r="FW48" s="669">
        <v>3</v>
      </c>
      <c r="FX48" s="669">
        <v>4</v>
      </c>
      <c r="FY48" s="669">
        <v>3</v>
      </c>
      <c r="FZ48" s="669">
        <v>3</v>
      </c>
      <c r="GA48" s="669">
        <v>4</v>
      </c>
      <c r="GB48" s="669">
        <v>2</v>
      </c>
      <c r="GC48" s="669">
        <v>4</v>
      </c>
      <c r="GD48" s="669">
        <v>7</v>
      </c>
      <c r="GE48" s="669">
        <v>2</v>
      </c>
      <c r="GF48" s="669">
        <v>5</v>
      </c>
      <c r="GG48" s="669">
        <v>7</v>
      </c>
      <c r="GH48" s="669">
        <v>8</v>
      </c>
      <c r="GI48" s="669">
        <v>2</v>
      </c>
      <c r="GJ48" s="669">
        <v>3</v>
      </c>
      <c r="GK48" s="669">
        <v>4</v>
      </c>
      <c r="GL48" s="669">
        <v>8</v>
      </c>
      <c r="GM48" s="669">
        <v>4</v>
      </c>
      <c r="GN48" s="669">
        <v>9</v>
      </c>
      <c r="GO48" s="669">
        <v>5</v>
      </c>
      <c r="GP48" s="669">
        <v>2</v>
      </c>
      <c r="GQ48" s="669">
        <v>6</v>
      </c>
      <c r="GR48" s="669">
        <v>3</v>
      </c>
      <c r="GS48" s="669">
        <v>1</v>
      </c>
      <c r="GT48" s="669">
        <v>3</v>
      </c>
      <c r="GU48" s="670">
        <v>0</v>
      </c>
      <c r="GV48" s="669">
        <v>1</v>
      </c>
      <c r="GW48" s="669">
        <v>4</v>
      </c>
      <c r="GX48" s="670">
        <v>0</v>
      </c>
      <c r="GY48" s="669">
        <v>145</v>
      </c>
      <c r="GZ48" s="669">
        <v>1</v>
      </c>
      <c r="HA48" s="670">
        <v>0</v>
      </c>
      <c r="HB48" s="670">
        <v>0</v>
      </c>
      <c r="HC48" s="670">
        <v>0</v>
      </c>
      <c r="HD48" s="670">
        <v>0</v>
      </c>
      <c r="HE48" s="669">
        <v>1</v>
      </c>
      <c r="HF48" s="670">
        <v>0</v>
      </c>
      <c r="HG48" s="670">
        <v>0</v>
      </c>
      <c r="HH48" s="670">
        <v>0</v>
      </c>
      <c r="HI48" s="670">
        <v>0</v>
      </c>
      <c r="HJ48" s="670">
        <v>0</v>
      </c>
      <c r="HK48" s="670">
        <v>0</v>
      </c>
      <c r="HL48" s="670">
        <v>0</v>
      </c>
      <c r="HM48" s="670">
        <v>0</v>
      </c>
      <c r="HN48" s="669">
        <v>1</v>
      </c>
      <c r="HO48" s="670">
        <v>0</v>
      </c>
      <c r="HP48" s="670">
        <v>0</v>
      </c>
      <c r="HQ48" s="670">
        <v>0</v>
      </c>
      <c r="HR48" s="670">
        <v>0</v>
      </c>
      <c r="HS48" s="670">
        <v>0</v>
      </c>
      <c r="HT48" s="670">
        <v>0</v>
      </c>
      <c r="HU48" s="670">
        <v>0</v>
      </c>
      <c r="HV48" s="670">
        <v>0</v>
      </c>
      <c r="HW48" s="670">
        <v>0</v>
      </c>
      <c r="HX48" s="670">
        <v>0</v>
      </c>
      <c r="HY48" s="670">
        <v>0</v>
      </c>
      <c r="HZ48" s="670">
        <v>0</v>
      </c>
      <c r="IA48" s="670">
        <v>0</v>
      </c>
      <c r="IB48" s="669">
        <v>1</v>
      </c>
      <c r="IC48" s="669">
        <v>2</v>
      </c>
      <c r="ID48" s="670">
        <v>0</v>
      </c>
      <c r="IE48" s="670">
        <v>0</v>
      </c>
      <c r="IF48" s="670">
        <v>0</v>
      </c>
      <c r="IG48" s="670">
        <v>0</v>
      </c>
      <c r="IH48" s="670">
        <v>0</v>
      </c>
      <c r="II48" s="669">
        <v>1</v>
      </c>
      <c r="IJ48" s="670">
        <v>0</v>
      </c>
      <c r="IK48" s="669">
        <v>1</v>
      </c>
      <c r="IL48" s="670">
        <v>0</v>
      </c>
      <c r="IM48" s="670">
        <v>0</v>
      </c>
      <c r="IN48" s="670">
        <v>0</v>
      </c>
      <c r="IO48" s="670">
        <v>0</v>
      </c>
      <c r="IP48" s="670">
        <v>0</v>
      </c>
      <c r="IQ48" s="669">
        <v>1</v>
      </c>
      <c r="IR48" s="670">
        <v>0</v>
      </c>
      <c r="IS48" s="669">
        <v>1</v>
      </c>
      <c r="IT48" s="670">
        <v>0</v>
      </c>
      <c r="IU48" s="669">
        <v>1</v>
      </c>
      <c r="IV48" s="669">
        <v>1</v>
      </c>
      <c r="IW48" s="669">
        <v>1</v>
      </c>
      <c r="IX48" s="670">
        <v>0</v>
      </c>
      <c r="IY48" s="670">
        <v>0</v>
      </c>
      <c r="IZ48" s="669">
        <v>2</v>
      </c>
      <c r="JA48" s="669">
        <v>1</v>
      </c>
      <c r="JB48" s="669">
        <v>4</v>
      </c>
      <c r="JC48" s="669">
        <v>2</v>
      </c>
      <c r="JD48" s="669">
        <v>2</v>
      </c>
      <c r="JE48" s="669">
        <v>3</v>
      </c>
      <c r="JF48" s="669">
        <v>2</v>
      </c>
      <c r="JG48" s="669">
        <v>1</v>
      </c>
      <c r="JH48" s="669">
        <v>1</v>
      </c>
      <c r="JI48" s="670">
        <v>0</v>
      </c>
      <c r="JJ48" s="670">
        <v>0</v>
      </c>
      <c r="JK48" s="669">
        <v>2</v>
      </c>
      <c r="JL48" s="669">
        <v>1</v>
      </c>
      <c r="JM48" s="669">
        <v>3</v>
      </c>
      <c r="JN48" s="669">
        <v>1</v>
      </c>
      <c r="JO48" s="669">
        <v>2</v>
      </c>
      <c r="JP48" s="669">
        <v>1</v>
      </c>
      <c r="JQ48" s="669">
        <v>1</v>
      </c>
      <c r="JR48" s="669">
        <v>2</v>
      </c>
      <c r="JS48" s="669">
        <v>5</v>
      </c>
      <c r="JT48" s="669">
        <v>5</v>
      </c>
      <c r="JU48" s="670">
        <v>0</v>
      </c>
      <c r="JV48" s="669">
        <v>3</v>
      </c>
      <c r="JW48" s="669">
        <v>3</v>
      </c>
      <c r="JX48" s="669">
        <v>7</v>
      </c>
      <c r="JY48" s="669">
        <v>5</v>
      </c>
      <c r="JZ48" s="669">
        <v>6</v>
      </c>
      <c r="KA48" s="669">
        <v>3</v>
      </c>
      <c r="KB48" s="669">
        <v>1</v>
      </c>
      <c r="KC48" s="669">
        <v>6</v>
      </c>
      <c r="KD48" s="669">
        <v>3</v>
      </c>
      <c r="KE48" s="669">
        <v>5</v>
      </c>
      <c r="KF48" s="669">
        <v>6</v>
      </c>
      <c r="KG48" s="669">
        <v>1</v>
      </c>
      <c r="KH48" s="669">
        <v>7</v>
      </c>
      <c r="KI48" s="669">
        <v>3</v>
      </c>
      <c r="KJ48" s="669">
        <v>4</v>
      </c>
      <c r="KK48" s="670">
        <v>0</v>
      </c>
      <c r="KL48" s="669">
        <v>4</v>
      </c>
      <c r="KM48" s="669">
        <v>3</v>
      </c>
      <c r="KN48" s="669">
        <v>4</v>
      </c>
      <c r="KO48" s="669">
        <v>6</v>
      </c>
      <c r="KP48" s="669">
        <v>3</v>
      </c>
      <c r="KQ48" s="670">
        <v>0</v>
      </c>
      <c r="KR48" s="669">
        <v>3</v>
      </c>
      <c r="KS48" s="669">
        <v>2</v>
      </c>
      <c r="KT48" s="669">
        <v>1</v>
      </c>
      <c r="KU48" s="669">
        <v>2</v>
      </c>
      <c r="KV48" s="670">
        <v>0</v>
      </c>
      <c r="KW48" s="669">
        <v>137</v>
      </c>
      <c r="KX48" s="670">
        <v>0</v>
      </c>
      <c r="KY48" s="670">
        <v>0</v>
      </c>
      <c r="KZ48" s="670">
        <v>0</v>
      </c>
      <c r="LA48" s="670">
        <v>0</v>
      </c>
      <c r="LB48" s="670">
        <v>0</v>
      </c>
      <c r="LC48" s="670">
        <v>0</v>
      </c>
      <c r="LD48" s="670">
        <v>0</v>
      </c>
      <c r="LE48" s="670">
        <v>0</v>
      </c>
      <c r="LF48" s="670">
        <v>0</v>
      </c>
      <c r="LG48" s="670">
        <v>0</v>
      </c>
      <c r="LH48" s="670">
        <v>0</v>
      </c>
      <c r="LI48" s="670">
        <v>0</v>
      </c>
      <c r="LJ48" s="670">
        <v>0</v>
      </c>
      <c r="LK48" s="670">
        <v>0</v>
      </c>
      <c r="LL48" s="670">
        <v>0</v>
      </c>
      <c r="LM48" s="670">
        <v>0</v>
      </c>
      <c r="LN48" s="670">
        <v>0</v>
      </c>
      <c r="LO48" s="670">
        <v>0</v>
      </c>
      <c r="LP48" s="670">
        <v>0</v>
      </c>
      <c r="LQ48" s="670">
        <v>0</v>
      </c>
      <c r="LR48" s="670">
        <v>0</v>
      </c>
      <c r="LS48" s="670">
        <v>0</v>
      </c>
      <c r="LT48" s="670">
        <v>0</v>
      </c>
      <c r="LU48" s="670">
        <v>0</v>
      </c>
      <c r="LV48" s="670">
        <v>0</v>
      </c>
      <c r="LW48" s="670">
        <v>0</v>
      </c>
      <c r="LX48" s="670">
        <v>0</v>
      </c>
      <c r="LY48" s="670">
        <v>0</v>
      </c>
      <c r="LZ48" s="670">
        <v>0</v>
      </c>
      <c r="MA48" s="670">
        <v>0</v>
      </c>
      <c r="MB48" s="670">
        <v>0</v>
      </c>
      <c r="MC48" s="670">
        <v>0</v>
      </c>
      <c r="MD48" s="669">
        <v>1</v>
      </c>
      <c r="ME48" s="670">
        <v>0</v>
      </c>
      <c r="MF48" s="669">
        <v>2</v>
      </c>
      <c r="MG48" s="669">
        <v>1</v>
      </c>
      <c r="MH48" s="669">
        <v>1</v>
      </c>
      <c r="MI48" s="669">
        <v>1</v>
      </c>
      <c r="MJ48" s="669">
        <v>1</v>
      </c>
      <c r="MK48" s="670">
        <v>0</v>
      </c>
      <c r="ML48" s="670">
        <v>0</v>
      </c>
      <c r="MM48" s="670">
        <v>0</v>
      </c>
      <c r="MN48" s="670">
        <v>0</v>
      </c>
      <c r="MO48" s="670">
        <v>0</v>
      </c>
      <c r="MP48" s="669">
        <v>2</v>
      </c>
      <c r="MQ48" s="670">
        <v>0</v>
      </c>
      <c r="MR48" s="670">
        <v>0</v>
      </c>
      <c r="MS48" s="669">
        <v>1</v>
      </c>
      <c r="MT48" s="670">
        <v>0</v>
      </c>
      <c r="MU48" s="670">
        <v>0</v>
      </c>
      <c r="MV48" s="670">
        <v>0</v>
      </c>
      <c r="MW48" s="669">
        <v>2</v>
      </c>
      <c r="MX48" s="669">
        <v>3</v>
      </c>
      <c r="MY48" s="669">
        <v>3</v>
      </c>
      <c r="MZ48" s="670">
        <v>0</v>
      </c>
      <c r="NA48" s="669">
        <v>2</v>
      </c>
      <c r="NB48" s="670">
        <v>0</v>
      </c>
      <c r="NC48" s="669">
        <v>1</v>
      </c>
      <c r="ND48" s="669">
        <v>2</v>
      </c>
      <c r="NE48" s="669">
        <v>1</v>
      </c>
      <c r="NF48" s="669">
        <v>1</v>
      </c>
      <c r="NG48" s="669">
        <v>3</v>
      </c>
      <c r="NH48" s="669">
        <v>1</v>
      </c>
      <c r="NI48" s="669">
        <v>4</v>
      </c>
      <c r="NJ48" s="669">
        <v>2</v>
      </c>
      <c r="NK48" s="669">
        <v>1</v>
      </c>
      <c r="NL48" s="669">
        <v>4</v>
      </c>
      <c r="NM48" s="669">
        <v>5</v>
      </c>
      <c r="NN48" s="669">
        <v>2</v>
      </c>
      <c r="NO48" s="669">
        <v>2</v>
      </c>
      <c r="NP48" s="670">
        <v>0</v>
      </c>
      <c r="NQ48" s="669">
        <v>1</v>
      </c>
      <c r="NR48" s="669">
        <v>3</v>
      </c>
      <c r="NS48" s="669">
        <v>2</v>
      </c>
      <c r="NT48" s="669">
        <v>3</v>
      </c>
      <c r="NU48" s="669">
        <v>4</v>
      </c>
      <c r="NV48" s="669">
        <v>4</v>
      </c>
      <c r="NW48" s="669">
        <v>3</v>
      </c>
      <c r="NX48" s="669">
        <v>2</v>
      </c>
      <c r="NY48" s="669">
        <v>2</v>
      </c>
      <c r="NZ48" s="669">
        <v>3</v>
      </c>
      <c r="OA48" s="669">
        <v>5</v>
      </c>
      <c r="OB48" s="669">
        <v>7</v>
      </c>
      <c r="OC48" s="669">
        <v>1</v>
      </c>
      <c r="OD48" s="669">
        <v>1</v>
      </c>
      <c r="OE48" s="669">
        <v>5</v>
      </c>
      <c r="OF48" s="669">
        <v>5</v>
      </c>
      <c r="OG48" s="669">
        <v>5</v>
      </c>
      <c r="OH48" s="669">
        <v>4</v>
      </c>
      <c r="OI48" s="669">
        <v>6</v>
      </c>
      <c r="OJ48" s="669">
        <v>4</v>
      </c>
      <c r="OK48" s="669">
        <v>2</v>
      </c>
      <c r="OL48" s="669">
        <v>2</v>
      </c>
      <c r="OM48" s="669">
        <v>2</v>
      </c>
      <c r="ON48" s="669">
        <v>2</v>
      </c>
      <c r="OO48" s="669">
        <v>1</v>
      </c>
      <c r="OP48" s="669">
        <v>3</v>
      </c>
      <c r="OQ48" s="669">
        <v>4</v>
      </c>
      <c r="OR48" s="669">
        <v>1</v>
      </c>
      <c r="OS48" s="669">
        <v>1</v>
      </c>
      <c r="OT48" s="670">
        <v>0</v>
      </c>
      <c r="OU48" s="669">
        <v>231</v>
      </c>
      <c r="OV48" s="670">
        <v>0</v>
      </c>
      <c r="OW48" s="670">
        <v>0</v>
      </c>
      <c r="OX48" s="670">
        <v>0</v>
      </c>
      <c r="OY48" s="670">
        <v>0</v>
      </c>
      <c r="OZ48" s="670">
        <v>0</v>
      </c>
      <c r="PA48" s="670">
        <v>0</v>
      </c>
      <c r="PB48" s="670">
        <v>0</v>
      </c>
      <c r="PC48" s="670">
        <v>0</v>
      </c>
      <c r="PD48" s="670">
        <v>0</v>
      </c>
      <c r="PE48" s="670">
        <v>0</v>
      </c>
      <c r="PF48" s="670">
        <v>0</v>
      </c>
      <c r="PG48" s="670">
        <v>0</v>
      </c>
      <c r="PH48" s="670">
        <v>0</v>
      </c>
      <c r="PI48" s="670">
        <v>0</v>
      </c>
      <c r="PJ48" s="669">
        <v>1</v>
      </c>
      <c r="PK48" s="670">
        <v>0</v>
      </c>
      <c r="PL48" s="669">
        <v>1</v>
      </c>
      <c r="PM48" s="670">
        <v>0</v>
      </c>
      <c r="PN48" s="670">
        <v>0</v>
      </c>
      <c r="PO48" s="669">
        <v>1</v>
      </c>
      <c r="PP48" s="669">
        <v>1</v>
      </c>
      <c r="PQ48" s="669">
        <v>1</v>
      </c>
      <c r="PR48" s="670">
        <v>0</v>
      </c>
      <c r="PS48" s="669">
        <v>1</v>
      </c>
      <c r="PT48" s="670">
        <v>0</v>
      </c>
      <c r="PU48" s="670">
        <v>0</v>
      </c>
      <c r="PV48" s="670">
        <v>0</v>
      </c>
      <c r="PW48" s="670">
        <v>0</v>
      </c>
      <c r="PX48" s="670">
        <v>0</v>
      </c>
      <c r="PY48" s="669">
        <v>1</v>
      </c>
      <c r="PZ48" s="669">
        <v>3</v>
      </c>
      <c r="QA48" s="669">
        <v>1</v>
      </c>
      <c r="QB48" s="670">
        <v>0</v>
      </c>
      <c r="QC48" s="669">
        <v>2</v>
      </c>
      <c r="QD48" s="670">
        <v>0</v>
      </c>
      <c r="QE48" s="670">
        <v>0</v>
      </c>
      <c r="QF48" s="669">
        <v>1</v>
      </c>
      <c r="QG48" s="669">
        <v>1</v>
      </c>
      <c r="QH48" s="670">
        <v>0</v>
      </c>
      <c r="QI48" s="670">
        <v>0</v>
      </c>
      <c r="QJ48" s="670">
        <v>0</v>
      </c>
      <c r="QK48" s="670">
        <v>0</v>
      </c>
      <c r="QL48" s="669">
        <v>1</v>
      </c>
      <c r="QM48" s="669">
        <v>1</v>
      </c>
      <c r="QN48" s="669">
        <v>1</v>
      </c>
      <c r="QO48" s="669">
        <v>1</v>
      </c>
      <c r="QP48" s="669">
        <v>2</v>
      </c>
      <c r="QQ48" s="670">
        <v>0</v>
      </c>
      <c r="QR48" s="669">
        <v>1</v>
      </c>
      <c r="QS48" s="669">
        <v>1</v>
      </c>
      <c r="QT48" s="669">
        <v>1</v>
      </c>
      <c r="QU48" s="669">
        <v>1</v>
      </c>
      <c r="QV48" s="670">
        <v>0</v>
      </c>
      <c r="QW48" s="669">
        <v>1</v>
      </c>
      <c r="QX48" s="669">
        <v>2</v>
      </c>
      <c r="QY48" s="669">
        <v>2</v>
      </c>
      <c r="QZ48" s="669">
        <v>1</v>
      </c>
      <c r="RA48" s="669">
        <v>3</v>
      </c>
      <c r="RB48" s="669">
        <v>1</v>
      </c>
      <c r="RC48" s="669">
        <v>3</v>
      </c>
      <c r="RD48" s="670">
        <v>0</v>
      </c>
      <c r="RE48" s="670">
        <v>0</v>
      </c>
      <c r="RF48" s="670">
        <v>0</v>
      </c>
      <c r="RG48" s="669">
        <v>3</v>
      </c>
      <c r="RH48" s="669">
        <v>1</v>
      </c>
      <c r="RI48" s="669">
        <v>1</v>
      </c>
      <c r="RJ48" s="669">
        <v>2</v>
      </c>
      <c r="RK48" s="669">
        <v>3</v>
      </c>
      <c r="RL48" s="669">
        <v>2</v>
      </c>
      <c r="RM48" s="669">
        <v>5</v>
      </c>
      <c r="RN48" s="669">
        <v>6</v>
      </c>
      <c r="RO48" s="670">
        <v>0</v>
      </c>
      <c r="RP48" s="669">
        <v>2</v>
      </c>
      <c r="RQ48" s="669">
        <v>3</v>
      </c>
      <c r="RR48" s="669">
        <v>3</v>
      </c>
      <c r="RS48" s="669">
        <v>4</v>
      </c>
      <c r="RT48" s="669">
        <v>8</v>
      </c>
      <c r="RU48" s="669">
        <v>6</v>
      </c>
      <c r="RV48" s="669">
        <v>7</v>
      </c>
      <c r="RW48" s="669">
        <v>4</v>
      </c>
      <c r="RX48" s="669">
        <v>7</v>
      </c>
      <c r="RY48" s="669">
        <v>6</v>
      </c>
      <c r="RZ48" s="669">
        <v>2</v>
      </c>
      <c r="SA48" s="669">
        <v>15</v>
      </c>
      <c r="SB48" s="669">
        <v>6</v>
      </c>
      <c r="SC48" s="669">
        <v>10</v>
      </c>
      <c r="SD48" s="669">
        <v>14</v>
      </c>
      <c r="SE48" s="669">
        <v>8</v>
      </c>
      <c r="SF48" s="669">
        <v>11</v>
      </c>
      <c r="SG48" s="669">
        <v>6</v>
      </c>
      <c r="SH48" s="669">
        <v>2</v>
      </c>
      <c r="SI48" s="669">
        <v>10</v>
      </c>
      <c r="SJ48" s="669">
        <v>10</v>
      </c>
      <c r="SK48" s="669">
        <v>4</v>
      </c>
      <c r="SL48" s="669">
        <v>2</v>
      </c>
      <c r="SM48" s="669">
        <v>3</v>
      </c>
      <c r="SN48" s="669">
        <v>6</v>
      </c>
      <c r="SO48" s="669">
        <v>2</v>
      </c>
      <c r="SP48" s="669">
        <v>6</v>
      </c>
      <c r="SQ48" s="669">
        <v>3</v>
      </c>
      <c r="SR48" s="670">
        <v>0</v>
      </c>
      <c r="SS48" s="669">
        <v>180</v>
      </c>
      <c r="ST48" s="669">
        <v>2</v>
      </c>
      <c r="SU48" s="670">
        <v>0</v>
      </c>
      <c r="SV48" s="670">
        <v>0</v>
      </c>
      <c r="SW48" s="670">
        <v>0</v>
      </c>
      <c r="SX48" s="670">
        <v>0</v>
      </c>
      <c r="SY48" s="670">
        <v>0</v>
      </c>
      <c r="SZ48" s="670">
        <v>0</v>
      </c>
      <c r="TA48" s="670">
        <v>0</v>
      </c>
      <c r="TB48" s="670">
        <v>0</v>
      </c>
      <c r="TC48" s="670">
        <v>0</v>
      </c>
      <c r="TD48" s="670">
        <v>0</v>
      </c>
      <c r="TE48" s="670">
        <v>0</v>
      </c>
      <c r="TF48" s="670">
        <v>0</v>
      </c>
      <c r="TG48" s="670">
        <v>0</v>
      </c>
      <c r="TH48" s="669">
        <v>1</v>
      </c>
      <c r="TI48" s="670">
        <v>0</v>
      </c>
      <c r="TJ48" s="670">
        <v>0</v>
      </c>
      <c r="TK48" s="669">
        <v>1</v>
      </c>
      <c r="TL48" s="670">
        <v>0</v>
      </c>
      <c r="TM48" s="670">
        <v>0</v>
      </c>
      <c r="TN48" s="670">
        <v>0</v>
      </c>
      <c r="TO48" s="670">
        <v>0</v>
      </c>
      <c r="TP48" s="669">
        <v>1</v>
      </c>
      <c r="TQ48" s="670">
        <v>0</v>
      </c>
      <c r="TR48" s="670">
        <v>0</v>
      </c>
      <c r="TS48" s="669">
        <v>1</v>
      </c>
      <c r="TT48" s="670">
        <v>0</v>
      </c>
      <c r="TU48" s="670">
        <v>0</v>
      </c>
      <c r="TV48" s="670">
        <v>0</v>
      </c>
      <c r="TW48" s="669">
        <v>1</v>
      </c>
      <c r="TX48" s="670">
        <v>0</v>
      </c>
      <c r="TY48" s="669">
        <v>2</v>
      </c>
      <c r="TZ48" s="670">
        <v>0</v>
      </c>
      <c r="UA48" s="669">
        <v>3</v>
      </c>
      <c r="UB48" s="669">
        <v>1</v>
      </c>
      <c r="UC48" s="670">
        <v>0</v>
      </c>
      <c r="UD48" s="670">
        <v>0</v>
      </c>
      <c r="UE48" s="670">
        <v>0</v>
      </c>
      <c r="UF48" s="669">
        <v>1</v>
      </c>
      <c r="UG48" s="670">
        <v>0</v>
      </c>
      <c r="UH48" s="670">
        <v>0</v>
      </c>
      <c r="UI48" s="670">
        <v>0</v>
      </c>
      <c r="UJ48" s="669">
        <v>1</v>
      </c>
      <c r="UK48" s="670">
        <v>0</v>
      </c>
      <c r="UL48" s="669">
        <v>1</v>
      </c>
      <c r="UM48" s="670">
        <v>0</v>
      </c>
      <c r="UN48" s="670">
        <v>0</v>
      </c>
      <c r="UO48" s="670">
        <v>0</v>
      </c>
      <c r="UP48" s="670">
        <v>0</v>
      </c>
      <c r="UQ48" s="670">
        <v>0</v>
      </c>
      <c r="UR48" s="670">
        <v>0</v>
      </c>
      <c r="US48" s="670">
        <v>0</v>
      </c>
      <c r="UT48" s="670">
        <v>0</v>
      </c>
      <c r="UU48" s="669">
        <v>1</v>
      </c>
      <c r="UV48" s="669">
        <v>1</v>
      </c>
      <c r="UW48" s="670">
        <v>0</v>
      </c>
      <c r="UX48" s="669">
        <v>1</v>
      </c>
      <c r="UY48" s="669">
        <v>1</v>
      </c>
      <c r="UZ48" s="669">
        <v>1</v>
      </c>
      <c r="VA48" s="669">
        <v>2</v>
      </c>
      <c r="VB48" s="669">
        <v>1</v>
      </c>
      <c r="VC48" s="669">
        <v>4</v>
      </c>
      <c r="VD48" s="670">
        <v>0</v>
      </c>
      <c r="VE48" s="669">
        <v>3</v>
      </c>
      <c r="VF48" s="669">
        <v>1</v>
      </c>
      <c r="VG48" s="669">
        <v>4</v>
      </c>
      <c r="VH48" s="669">
        <v>1</v>
      </c>
      <c r="VI48" s="669">
        <v>1</v>
      </c>
      <c r="VJ48" s="669">
        <v>2</v>
      </c>
      <c r="VK48" s="669">
        <v>4</v>
      </c>
      <c r="VL48" s="669">
        <v>3</v>
      </c>
      <c r="VM48" s="669">
        <v>2</v>
      </c>
      <c r="VN48" s="669">
        <v>1</v>
      </c>
      <c r="VO48" s="669">
        <v>5</v>
      </c>
      <c r="VP48" s="669">
        <v>2</v>
      </c>
      <c r="VQ48" s="669">
        <v>4</v>
      </c>
      <c r="VR48" s="669">
        <v>3</v>
      </c>
      <c r="VS48" s="669">
        <v>3</v>
      </c>
      <c r="VT48" s="669">
        <v>9</v>
      </c>
      <c r="VU48" s="669">
        <v>9</v>
      </c>
      <c r="VV48" s="669">
        <v>6</v>
      </c>
      <c r="VW48" s="669">
        <v>9</v>
      </c>
      <c r="VX48" s="669">
        <v>5</v>
      </c>
      <c r="VY48" s="669">
        <v>8</v>
      </c>
      <c r="VZ48" s="669">
        <v>6</v>
      </c>
      <c r="WA48" s="669">
        <v>5</v>
      </c>
      <c r="WB48" s="669">
        <v>7</v>
      </c>
      <c r="WC48" s="669">
        <v>3</v>
      </c>
      <c r="WD48" s="669">
        <v>6</v>
      </c>
      <c r="WE48" s="669">
        <v>8</v>
      </c>
      <c r="WF48" s="669">
        <v>5</v>
      </c>
      <c r="WG48" s="669">
        <v>3</v>
      </c>
      <c r="WH48" s="669">
        <v>4</v>
      </c>
      <c r="WI48" s="669">
        <v>4</v>
      </c>
      <c r="WJ48" s="669">
        <v>3</v>
      </c>
      <c r="WK48" s="669">
        <v>2</v>
      </c>
      <c r="WL48" s="670">
        <v>0</v>
      </c>
      <c r="WM48" s="669">
        <v>1</v>
      </c>
      <c r="WN48" s="669">
        <v>2</v>
      </c>
      <c r="WO48" s="669">
        <v>4</v>
      </c>
      <c r="WP48" s="669">
        <v>2</v>
      </c>
      <c r="WQ48" s="669">
        <v>1</v>
      </c>
      <c r="WR48" s="670">
        <v>0</v>
      </c>
      <c r="WS48" s="670">
        <v>0</v>
      </c>
      <c r="WT48" s="670">
        <v>0</v>
      </c>
      <c r="WU48" s="670">
        <v>0</v>
      </c>
      <c r="WV48" s="670">
        <v>0</v>
      </c>
      <c r="WW48" s="670">
        <v>0</v>
      </c>
      <c r="WX48" s="670">
        <v>0</v>
      </c>
      <c r="WY48" s="670">
        <v>0</v>
      </c>
      <c r="WZ48" s="670">
        <v>0</v>
      </c>
      <c r="XA48" s="670">
        <v>0</v>
      </c>
      <c r="XB48" s="670">
        <v>0</v>
      </c>
      <c r="XC48" s="670">
        <v>0</v>
      </c>
      <c r="XD48" s="670">
        <v>0</v>
      </c>
      <c r="XE48" s="670">
        <v>0</v>
      </c>
      <c r="XF48" s="670">
        <v>0</v>
      </c>
      <c r="XG48" s="669">
        <v>1</v>
      </c>
      <c r="XH48" s="669">
        <v>169</v>
      </c>
      <c r="XI48" s="669">
        <v>1</v>
      </c>
      <c r="XJ48" s="670">
        <v>0</v>
      </c>
      <c r="XK48" s="670">
        <v>0</v>
      </c>
      <c r="XL48" s="670">
        <v>0</v>
      </c>
      <c r="XM48" s="670">
        <v>0</v>
      </c>
      <c r="XN48" s="669">
        <v>1</v>
      </c>
      <c r="XO48" s="670">
        <v>0</v>
      </c>
      <c r="XP48" s="670">
        <v>0</v>
      </c>
      <c r="XQ48" s="670">
        <v>0</v>
      </c>
      <c r="XR48" s="670">
        <v>0</v>
      </c>
      <c r="XS48" s="670">
        <v>0</v>
      </c>
      <c r="XT48" s="670">
        <v>0</v>
      </c>
      <c r="XU48" s="670">
        <v>0</v>
      </c>
      <c r="XV48" s="670">
        <v>0</v>
      </c>
      <c r="XW48" s="670">
        <v>0</v>
      </c>
      <c r="XX48" s="669">
        <v>1</v>
      </c>
      <c r="XY48" s="670">
        <v>0</v>
      </c>
      <c r="XZ48" s="670">
        <v>0</v>
      </c>
      <c r="YA48" s="670">
        <v>0</v>
      </c>
      <c r="YB48" s="670">
        <v>0</v>
      </c>
      <c r="YC48" s="669">
        <v>1</v>
      </c>
      <c r="YD48" s="670">
        <v>0</v>
      </c>
      <c r="YE48" s="669">
        <v>2</v>
      </c>
      <c r="YF48" s="670">
        <v>0</v>
      </c>
      <c r="YG48" s="670">
        <v>0</v>
      </c>
      <c r="YH48" s="670">
        <v>0</v>
      </c>
      <c r="YI48" s="670">
        <v>0</v>
      </c>
      <c r="YJ48" s="670">
        <v>0</v>
      </c>
      <c r="YK48" s="670">
        <v>0</v>
      </c>
      <c r="YL48" s="670">
        <v>0</v>
      </c>
      <c r="YM48" s="670">
        <v>0</v>
      </c>
      <c r="YN48" s="670">
        <v>0</v>
      </c>
      <c r="YO48" s="670">
        <v>0</v>
      </c>
      <c r="YP48" s="670">
        <v>0</v>
      </c>
      <c r="YQ48" s="670">
        <v>0</v>
      </c>
      <c r="YR48" s="670">
        <v>0</v>
      </c>
      <c r="YS48" s="670">
        <v>0</v>
      </c>
      <c r="YT48" s="670">
        <v>0</v>
      </c>
      <c r="YU48" s="670">
        <v>0</v>
      </c>
      <c r="YV48" s="670">
        <v>0</v>
      </c>
      <c r="YW48" s="669">
        <v>1</v>
      </c>
      <c r="YX48" s="669">
        <v>1</v>
      </c>
      <c r="YY48" s="670">
        <v>0</v>
      </c>
      <c r="YZ48" s="670">
        <v>0</v>
      </c>
      <c r="ZA48" s="669">
        <v>1</v>
      </c>
      <c r="ZB48" s="669">
        <v>1</v>
      </c>
      <c r="ZC48" s="670">
        <v>0</v>
      </c>
      <c r="ZD48" s="670">
        <v>0</v>
      </c>
      <c r="ZE48" s="669">
        <v>1</v>
      </c>
      <c r="ZF48" s="670">
        <v>0</v>
      </c>
      <c r="ZG48" s="669">
        <v>1</v>
      </c>
      <c r="ZH48" s="669">
        <v>2</v>
      </c>
      <c r="ZI48" s="670">
        <v>0</v>
      </c>
      <c r="ZJ48" s="669">
        <v>3</v>
      </c>
      <c r="ZK48" s="669">
        <v>1</v>
      </c>
      <c r="ZL48" s="669">
        <v>2</v>
      </c>
      <c r="ZM48" s="669">
        <v>1</v>
      </c>
      <c r="ZN48" s="669">
        <v>1</v>
      </c>
      <c r="ZO48" s="669">
        <v>1</v>
      </c>
      <c r="ZP48" s="669">
        <v>3</v>
      </c>
      <c r="ZQ48" s="669">
        <v>1</v>
      </c>
      <c r="ZR48" s="669">
        <v>1</v>
      </c>
      <c r="ZS48" s="669">
        <v>1</v>
      </c>
      <c r="ZT48" s="669">
        <v>2</v>
      </c>
      <c r="ZU48" s="669">
        <v>1</v>
      </c>
      <c r="ZV48" s="669">
        <v>2</v>
      </c>
      <c r="ZW48" s="670">
        <v>0</v>
      </c>
      <c r="ZX48" s="669">
        <v>2</v>
      </c>
      <c r="ZY48" s="669">
        <v>1</v>
      </c>
      <c r="ZZ48" s="669">
        <v>2</v>
      </c>
      <c r="AAA48" s="669">
        <v>2</v>
      </c>
      <c r="AAB48" s="669">
        <v>2</v>
      </c>
      <c r="AAC48" s="669">
        <v>1</v>
      </c>
      <c r="AAD48" s="669">
        <v>4</v>
      </c>
      <c r="AAE48" s="670">
        <v>0</v>
      </c>
      <c r="AAF48" s="669">
        <v>5</v>
      </c>
      <c r="AAG48" s="669">
        <v>1</v>
      </c>
      <c r="AAH48" s="669">
        <v>8</v>
      </c>
      <c r="AAI48" s="669">
        <v>7</v>
      </c>
      <c r="AAJ48" s="669">
        <v>4</v>
      </c>
      <c r="AAK48" s="669">
        <v>2</v>
      </c>
      <c r="AAL48" s="669">
        <v>5</v>
      </c>
      <c r="AAM48" s="669">
        <v>5</v>
      </c>
      <c r="AAN48" s="669">
        <v>7</v>
      </c>
      <c r="AAO48" s="669">
        <v>2</v>
      </c>
      <c r="AAP48" s="669">
        <v>6</v>
      </c>
      <c r="AAQ48" s="669">
        <v>7</v>
      </c>
      <c r="AAR48" s="669">
        <v>7</v>
      </c>
      <c r="AAS48" s="669">
        <v>7</v>
      </c>
      <c r="AAT48" s="669">
        <v>4</v>
      </c>
      <c r="AAU48" s="669">
        <v>7</v>
      </c>
      <c r="AAV48" s="669">
        <v>4</v>
      </c>
      <c r="AAW48" s="669">
        <v>6</v>
      </c>
      <c r="AAX48" s="669">
        <v>6</v>
      </c>
      <c r="AAY48" s="669">
        <v>1</v>
      </c>
      <c r="AAZ48" s="669">
        <v>8</v>
      </c>
      <c r="ABA48" s="669">
        <v>2</v>
      </c>
      <c r="ABB48" s="669">
        <v>1</v>
      </c>
      <c r="ABC48" s="669">
        <v>1</v>
      </c>
      <c r="ABD48" s="669">
        <v>3</v>
      </c>
      <c r="ABE48" s="669">
        <v>3</v>
      </c>
      <c r="ABF48" s="669">
        <v>1</v>
      </c>
      <c r="ABG48" s="669">
        <v>1</v>
      </c>
      <c r="ABH48" s="670">
        <v>0</v>
      </c>
      <c r="ABI48" s="670">
        <v>0</v>
      </c>
      <c r="ABJ48" s="670">
        <v>0</v>
      </c>
      <c r="ABK48" s="670">
        <v>0</v>
      </c>
      <c r="ABL48" s="670">
        <v>0</v>
      </c>
      <c r="ABM48" s="670">
        <v>0</v>
      </c>
      <c r="ABN48" s="670">
        <v>0</v>
      </c>
      <c r="ABO48" s="670">
        <v>0</v>
      </c>
      <c r="ABP48" s="670">
        <v>0</v>
      </c>
      <c r="ABQ48" s="670">
        <v>0</v>
      </c>
      <c r="ABR48" s="670">
        <v>0</v>
      </c>
      <c r="ABS48" s="670">
        <v>0</v>
      </c>
      <c r="ABT48" s="669">
        <v>209</v>
      </c>
      <c r="ABU48" s="669">
        <v>1</v>
      </c>
      <c r="ABV48" s="670">
        <v>0</v>
      </c>
      <c r="ABW48" s="670">
        <v>0</v>
      </c>
      <c r="ABX48" s="670">
        <v>0</v>
      </c>
      <c r="ABY48" s="669">
        <v>1</v>
      </c>
      <c r="ABZ48" s="670">
        <v>0</v>
      </c>
      <c r="ACA48" s="670">
        <v>0</v>
      </c>
      <c r="ACB48" s="670">
        <v>0</v>
      </c>
      <c r="ACC48" s="670">
        <v>0</v>
      </c>
      <c r="ACD48" s="670">
        <v>0</v>
      </c>
      <c r="ACE48" s="669">
        <v>2</v>
      </c>
      <c r="ACF48" s="669">
        <v>1</v>
      </c>
      <c r="ACG48" s="670">
        <v>0</v>
      </c>
      <c r="ACH48" s="670">
        <v>0</v>
      </c>
      <c r="ACI48" s="670">
        <v>0</v>
      </c>
      <c r="ACJ48" s="670">
        <v>0</v>
      </c>
      <c r="ACK48" s="670">
        <v>0</v>
      </c>
      <c r="ACL48" s="670">
        <v>0</v>
      </c>
      <c r="ACM48" s="670">
        <v>0</v>
      </c>
      <c r="ACN48" s="670">
        <v>0</v>
      </c>
      <c r="ACO48" s="670">
        <v>0</v>
      </c>
      <c r="ACP48" s="669">
        <v>1</v>
      </c>
      <c r="ACQ48" s="669">
        <v>1</v>
      </c>
      <c r="ACR48" s="670">
        <v>0</v>
      </c>
      <c r="ACS48" s="670">
        <v>0</v>
      </c>
      <c r="ACT48" s="670">
        <v>0</v>
      </c>
      <c r="ACU48" s="670">
        <v>0</v>
      </c>
      <c r="ACV48" s="670">
        <v>0</v>
      </c>
      <c r="ACW48" s="670">
        <v>0</v>
      </c>
      <c r="ACX48" s="670">
        <v>0</v>
      </c>
      <c r="ACY48" s="670">
        <v>0</v>
      </c>
      <c r="ACZ48" s="670">
        <v>0</v>
      </c>
      <c r="ADA48" s="670">
        <v>0</v>
      </c>
      <c r="ADB48" s="669">
        <v>1</v>
      </c>
      <c r="ADC48" s="670">
        <v>0</v>
      </c>
      <c r="ADD48" s="670">
        <v>0</v>
      </c>
      <c r="ADE48" s="670">
        <v>0</v>
      </c>
      <c r="ADF48" s="670">
        <v>0</v>
      </c>
      <c r="ADG48" s="670">
        <v>0</v>
      </c>
      <c r="ADH48" s="670">
        <v>0</v>
      </c>
      <c r="ADI48" s="669">
        <v>1</v>
      </c>
      <c r="ADJ48" s="670">
        <v>0</v>
      </c>
      <c r="ADK48" s="670">
        <v>0</v>
      </c>
      <c r="ADL48" s="670">
        <v>0</v>
      </c>
      <c r="ADM48" s="669">
        <v>1</v>
      </c>
      <c r="ADN48" s="670">
        <v>0</v>
      </c>
      <c r="ADO48" s="670">
        <v>0</v>
      </c>
      <c r="ADP48" s="670">
        <v>0</v>
      </c>
      <c r="ADQ48" s="669">
        <v>3</v>
      </c>
      <c r="ADR48" s="669">
        <v>2</v>
      </c>
      <c r="ADS48" s="669">
        <v>1</v>
      </c>
      <c r="ADT48" s="670">
        <v>0</v>
      </c>
      <c r="ADU48" s="669">
        <v>2</v>
      </c>
      <c r="ADV48" s="669">
        <v>1</v>
      </c>
      <c r="ADW48" s="669">
        <v>1</v>
      </c>
      <c r="ADX48" s="669">
        <v>1</v>
      </c>
      <c r="ADY48" s="669">
        <v>2</v>
      </c>
      <c r="ADZ48" s="669">
        <v>1</v>
      </c>
      <c r="AEA48" s="669">
        <v>1</v>
      </c>
      <c r="AEB48" s="670">
        <v>0</v>
      </c>
      <c r="AEC48" s="669">
        <v>3</v>
      </c>
      <c r="AED48" s="669">
        <v>1</v>
      </c>
      <c r="AEE48" s="669">
        <v>1</v>
      </c>
      <c r="AEF48" s="669">
        <v>3</v>
      </c>
      <c r="AEG48" s="669">
        <v>2</v>
      </c>
      <c r="AEH48" s="669">
        <v>2</v>
      </c>
      <c r="AEI48" s="669">
        <v>1</v>
      </c>
      <c r="AEJ48" s="669">
        <v>3</v>
      </c>
      <c r="AEK48" s="669">
        <v>4</v>
      </c>
      <c r="AEL48" s="669">
        <v>6</v>
      </c>
      <c r="AEM48" s="669">
        <v>2</v>
      </c>
      <c r="AEN48" s="670">
        <v>0</v>
      </c>
      <c r="AEO48" s="669">
        <v>1</v>
      </c>
      <c r="AEP48" s="669">
        <v>4</v>
      </c>
      <c r="AEQ48" s="669">
        <v>2</v>
      </c>
      <c r="AER48" s="669">
        <v>5</v>
      </c>
      <c r="AES48" s="669">
        <v>4</v>
      </c>
      <c r="AET48" s="669">
        <v>8</v>
      </c>
      <c r="AEU48" s="669">
        <v>9</v>
      </c>
      <c r="AEV48" s="669">
        <v>6</v>
      </c>
      <c r="AEW48" s="669">
        <v>6</v>
      </c>
      <c r="AEX48" s="669">
        <v>13</v>
      </c>
      <c r="AEY48" s="669">
        <v>1</v>
      </c>
      <c r="AEZ48" s="669">
        <v>2</v>
      </c>
      <c r="AFA48" s="669">
        <v>9</v>
      </c>
      <c r="AFB48" s="669">
        <v>5</v>
      </c>
      <c r="AFC48" s="669">
        <v>10</v>
      </c>
      <c r="AFD48" s="669">
        <v>9</v>
      </c>
      <c r="AFE48" s="669">
        <v>7</v>
      </c>
      <c r="AFF48" s="669">
        <v>10</v>
      </c>
      <c r="AFG48" s="669">
        <v>7</v>
      </c>
      <c r="AFH48" s="669">
        <v>2</v>
      </c>
      <c r="AFI48" s="669">
        <v>7</v>
      </c>
      <c r="AFJ48" s="669">
        <v>5</v>
      </c>
      <c r="AFK48" s="669">
        <v>3</v>
      </c>
      <c r="AFL48" s="669">
        <v>6</v>
      </c>
      <c r="AFM48" s="669">
        <v>6</v>
      </c>
      <c r="AFN48" s="669">
        <v>3</v>
      </c>
      <c r="AFO48" s="669">
        <v>2</v>
      </c>
      <c r="AFP48" s="669">
        <v>1</v>
      </c>
      <c r="AFQ48" s="669">
        <v>2</v>
      </c>
      <c r="AFR48" s="669">
        <v>1</v>
      </c>
      <c r="AFS48" s="670">
        <v>0</v>
      </c>
      <c r="AFT48" s="670">
        <v>0</v>
      </c>
      <c r="AFU48" s="670">
        <v>0</v>
      </c>
      <c r="AFV48" s="670">
        <v>0</v>
      </c>
      <c r="AFW48" s="670">
        <v>0</v>
      </c>
      <c r="AFX48" s="670">
        <v>0</v>
      </c>
      <c r="AFY48" s="670">
        <v>0</v>
      </c>
      <c r="AFZ48" s="670">
        <v>0</v>
      </c>
      <c r="AGA48" s="670">
        <v>0</v>
      </c>
      <c r="AGB48" s="670">
        <v>0</v>
      </c>
      <c r="AGC48" s="670">
        <v>0</v>
      </c>
      <c r="AGD48" s="670">
        <v>0</v>
      </c>
      <c r="AGE48" s="670">
        <v>0</v>
      </c>
      <c r="AGF48" s="670">
        <v>0</v>
      </c>
      <c r="AGG48" s="670">
        <v>0</v>
      </c>
      <c r="AGH48" s="669">
        <v>253</v>
      </c>
      <c r="AGI48" s="670">
        <v>0</v>
      </c>
      <c r="AGJ48" s="670">
        <v>0</v>
      </c>
      <c r="AGK48" s="670">
        <v>0</v>
      </c>
      <c r="AGL48" s="670">
        <v>0</v>
      </c>
      <c r="AGM48" s="670">
        <v>0</v>
      </c>
      <c r="AGN48" s="670">
        <v>0</v>
      </c>
      <c r="AGO48" s="670">
        <v>0</v>
      </c>
      <c r="AGP48" s="670">
        <v>0</v>
      </c>
      <c r="AGQ48" s="670">
        <v>0</v>
      </c>
      <c r="AGR48" s="670">
        <v>0</v>
      </c>
      <c r="AGS48" s="670">
        <v>0</v>
      </c>
      <c r="AGT48" s="670">
        <v>0</v>
      </c>
      <c r="AGU48" s="670">
        <v>0</v>
      </c>
      <c r="AGV48" s="670">
        <v>0</v>
      </c>
      <c r="AGW48" s="670">
        <v>0</v>
      </c>
      <c r="AGX48" s="669">
        <v>1</v>
      </c>
      <c r="AGY48" s="670">
        <v>0</v>
      </c>
      <c r="AGZ48" s="670">
        <v>0</v>
      </c>
      <c r="AHA48" s="669">
        <v>1</v>
      </c>
      <c r="AHB48" s="670">
        <v>0</v>
      </c>
      <c r="AHC48" s="669">
        <v>1</v>
      </c>
      <c r="AHD48" s="670">
        <v>0</v>
      </c>
      <c r="AHE48" s="670">
        <v>0</v>
      </c>
      <c r="AHF48" s="670">
        <v>0</v>
      </c>
      <c r="AHG48" s="670">
        <v>0</v>
      </c>
      <c r="AHH48" s="670">
        <v>0</v>
      </c>
      <c r="AHI48" s="670">
        <v>0</v>
      </c>
      <c r="AHJ48" s="669">
        <v>1</v>
      </c>
      <c r="AHK48" s="670">
        <v>0</v>
      </c>
      <c r="AHL48" s="670">
        <v>0</v>
      </c>
      <c r="AHM48" s="669">
        <v>1</v>
      </c>
      <c r="AHN48" s="669">
        <v>3</v>
      </c>
      <c r="AHO48" s="670">
        <v>0</v>
      </c>
      <c r="AHP48" s="669">
        <v>1</v>
      </c>
      <c r="AHQ48" s="670">
        <v>0</v>
      </c>
      <c r="AHR48" s="670">
        <v>0</v>
      </c>
      <c r="AHS48" s="670">
        <v>0</v>
      </c>
      <c r="AHT48" s="669">
        <v>2</v>
      </c>
      <c r="AHU48" s="669">
        <v>2</v>
      </c>
      <c r="AHV48" s="670">
        <v>0</v>
      </c>
      <c r="AHW48" s="669">
        <v>1</v>
      </c>
      <c r="AHX48" s="669">
        <v>4</v>
      </c>
      <c r="AHY48" s="670">
        <v>0</v>
      </c>
      <c r="AHZ48" s="670">
        <v>0</v>
      </c>
      <c r="AIA48" s="670">
        <v>0</v>
      </c>
      <c r="AIB48" s="670">
        <v>0</v>
      </c>
      <c r="AIC48" s="670">
        <v>0</v>
      </c>
      <c r="AID48" s="670">
        <v>0</v>
      </c>
      <c r="AIE48" s="669">
        <v>1</v>
      </c>
      <c r="AIF48" s="670">
        <v>0</v>
      </c>
      <c r="AIG48" s="670">
        <v>0</v>
      </c>
      <c r="AIH48" s="669">
        <v>1</v>
      </c>
      <c r="AII48" s="670">
        <v>0</v>
      </c>
      <c r="AIJ48" s="669">
        <v>1</v>
      </c>
      <c r="AIK48" s="670">
        <v>0</v>
      </c>
      <c r="AIL48" s="669">
        <v>2</v>
      </c>
      <c r="AIM48" s="669">
        <v>1</v>
      </c>
      <c r="AIN48" s="669">
        <v>2</v>
      </c>
      <c r="AIO48" s="669">
        <v>1</v>
      </c>
      <c r="AIP48" s="669">
        <v>5</v>
      </c>
      <c r="AIQ48" s="670">
        <v>0</v>
      </c>
      <c r="AIR48" s="669">
        <v>2</v>
      </c>
      <c r="AIS48" s="669">
        <v>1</v>
      </c>
      <c r="AIT48" s="669">
        <v>2</v>
      </c>
      <c r="AIU48" s="669">
        <v>2</v>
      </c>
      <c r="AIV48" s="669">
        <v>3</v>
      </c>
      <c r="AIW48" s="669">
        <v>3</v>
      </c>
      <c r="AIX48" s="669">
        <v>1</v>
      </c>
      <c r="AIY48" s="670">
        <v>0</v>
      </c>
      <c r="AIZ48" s="669">
        <v>2</v>
      </c>
      <c r="AJA48" s="669">
        <v>2</v>
      </c>
      <c r="AJB48" s="669">
        <v>8</v>
      </c>
      <c r="AJC48" s="669">
        <v>4</v>
      </c>
      <c r="AJD48" s="669">
        <v>2</v>
      </c>
      <c r="AJE48" s="669">
        <v>8</v>
      </c>
      <c r="AJF48" s="669">
        <v>3</v>
      </c>
      <c r="AJG48" s="669">
        <v>7</v>
      </c>
      <c r="AJH48" s="669">
        <v>4</v>
      </c>
      <c r="AJI48" s="669">
        <v>7</v>
      </c>
      <c r="AJJ48" s="669">
        <v>4</v>
      </c>
      <c r="AJK48" s="669">
        <v>8</v>
      </c>
      <c r="AJL48" s="669">
        <v>5</v>
      </c>
      <c r="AJM48" s="669">
        <v>13</v>
      </c>
      <c r="AJN48" s="669">
        <v>6</v>
      </c>
      <c r="AJO48" s="669">
        <v>10</v>
      </c>
      <c r="AJP48" s="669">
        <v>10</v>
      </c>
      <c r="AJQ48" s="669">
        <v>13</v>
      </c>
      <c r="AJR48" s="669">
        <v>9</v>
      </c>
      <c r="AJS48" s="669">
        <v>12</v>
      </c>
      <c r="AJT48" s="669">
        <v>15</v>
      </c>
      <c r="AJU48" s="669">
        <v>9</v>
      </c>
      <c r="AJV48" s="669">
        <v>16</v>
      </c>
      <c r="AJW48" s="669">
        <v>8</v>
      </c>
      <c r="AJX48" s="669">
        <v>6</v>
      </c>
      <c r="AJY48" s="669">
        <v>3</v>
      </c>
      <c r="AJZ48" s="669">
        <v>4</v>
      </c>
      <c r="AKA48" s="669">
        <v>2</v>
      </c>
      <c r="AKB48" s="669">
        <v>2</v>
      </c>
      <c r="AKC48" s="670">
        <v>0</v>
      </c>
      <c r="AKD48" s="669">
        <v>1</v>
      </c>
      <c r="AKE48" s="669">
        <v>1</v>
      </c>
      <c r="AKF48" s="669">
        <v>3</v>
      </c>
      <c r="AKG48" s="670">
        <v>0</v>
      </c>
      <c r="AKH48" s="670">
        <v>0</v>
      </c>
      <c r="AKI48" s="670">
        <v>0</v>
      </c>
      <c r="AKJ48" s="670">
        <v>0</v>
      </c>
      <c r="AKK48" s="670">
        <v>0</v>
      </c>
      <c r="AKL48" s="670">
        <v>0</v>
      </c>
      <c r="AKM48" s="670">
        <v>0</v>
      </c>
      <c r="AKN48" s="670">
        <v>0</v>
      </c>
      <c r="AKO48" s="670">
        <v>0</v>
      </c>
      <c r="AKP48" s="670">
        <v>0</v>
      </c>
      <c r="AKQ48" s="670">
        <v>0</v>
      </c>
      <c r="AKR48" s="670">
        <v>0</v>
      </c>
      <c r="AKS48" s="670">
        <v>0</v>
      </c>
      <c r="AKT48" s="670">
        <v>0</v>
      </c>
      <c r="AKU48" s="669">
        <v>311</v>
      </c>
      <c r="AKV48" s="669">
        <v>2</v>
      </c>
      <c r="AKW48" s="670">
        <v>0</v>
      </c>
      <c r="AKX48" s="670">
        <v>0</v>
      </c>
      <c r="AKY48" s="669">
        <v>1</v>
      </c>
      <c r="AKZ48" s="670">
        <v>0</v>
      </c>
      <c r="ALA48" s="670">
        <v>0</v>
      </c>
      <c r="ALB48" s="670">
        <v>0</v>
      </c>
      <c r="ALC48" s="670">
        <v>0</v>
      </c>
      <c r="ALD48" s="670">
        <v>0</v>
      </c>
      <c r="ALE48" s="670">
        <v>0</v>
      </c>
      <c r="ALF48" s="670">
        <v>0</v>
      </c>
      <c r="ALG48" s="670">
        <v>0</v>
      </c>
      <c r="ALH48" s="670">
        <v>0</v>
      </c>
      <c r="ALI48" s="670">
        <v>0</v>
      </c>
      <c r="ALJ48" s="670">
        <v>0</v>
      </c>
      <c r="ALK48" s="670">
        <v>0</v>
      </c>
      <c r="ALL48" s="670">
        <v>0</v>
      </c>
      <c r="ALM48" s="670">
        <v>0</v>
      </c>
      <c r="ALN48" s="670">
        <v>0</v>
      </c>
      <c r="ALO48" s="670">
        <v>0</v>
      </c>
      <c r="ALP48" s="670">
        <v>0</v>
      </c>
      <c r="ALQ48" s="670">
        <v>0</v>
      </c>
      <c r="ALR48" s="670">
        <v>0</v>
      </c>
      <c r="ALS48" s="670">
        <v>0</v>
      </c>
      <c r="ALT48" s="670">
        <v>0</v>
      </c>
      <c r="ALU48" s="670">
        <v>0</v>
      </c>
      <c r="ALV48" s="669">
        <v>1</v>
      </c>
      <c r="ALW48" s="670">
        <v>0</v>
      </c>
      <c r="ALX48" s="670">
        <v>0</v>
      </c>
      <c r="ALY48" s="670">
        <v>0</v>
      </c>
      <c r="ALZ48" s="670">
        <v>0</v>
      </c>
      <c r="AMA48" s="670">
        <v>0</v>
      </c>
      <c r="AMB48" s="670">
        <v>0</v>
      </c>
      <c r="AMC48" s="670">
        <v>0</v>
      </c>
      <c r="AMD48" s="670">
        <v>0</v>
      </c>
      <c r="AME48" s="669">
        <v>2</v>
      </c>
      <c r="AMF48" s="670">
        <v>0</v>
      </c>
      <c r="AMG48" s="670">
        <v>0</v>
      </c>
      <c r="AMH48" s="670">
        <v>0</v>
      </c>
      <c r="AMI48" s="670">
        <v>0</v>
      </c>
      <c r="AMJ48" s="669">
        <v>2</v>
      </c>
      <c r="AMK48" s="670">
        <v>0</v>
      </c>
      <c r="AML48" s="670">
        <v>0</v>
      </c>
      <c r="AMM48" s="670">
        <v>0</v>
      </c>
      <c r="AMN48" s="670">
        <v>0</v>
      </c>
      <c r="AMO48" s="669">
        <v>1</v>
      </c>
      <c r="AMP48" s="669">
        <v>1</v>
      </c>
      <c r="AMQ48" s="669">
        <v>1</v>
      </c>
      <c r="AMR48" s="669">
        <v>1</v>
      </c>
      <c r="AMS48" s="669">
        <v>1</v>
      </c>
      <c r="AMT48" s="669">
        <v>1</v>
      </c>
      <c r="AMU48" s="670">
        <v>0</v>
      </c>
      <c r="AMV48" s="669">
        <v>2</v>
      </c>
      <c r="AMW48" s="669">
        <v>3</v>
      </c>
      <c r="AMX48" s="669">
        <v>2</v>
      </c>
      <c r="AMY48" s="669">
        <v>1</v>
      </c>
      <c r="AMZ48" s="670">
        <v>0</v>
      </c>
      <c r="ANA48" s="670">
        <v>0</v>
      </c>
      <c r="ANB48" s="669">
        <v>3</v>
      </c>
      <c r="ANC48" s="669">
        <v>2</v>
      </c>
      <c r="AND48" s="670">
        <v>0</v>
      </c>
      <c r="ANE48" s="669">
        <v>3</v>
      </c>
      <c r="ANF48" s="669">
        <v>3</v>
      </c>
      <c r="ANG48" s="669">
        <v>5</v>
      </c>
      <c r="ANH48" s="669">
        <v>5</v>
      </c>
      <c r="ANI48" s="669">
        <v>5</v>
      </c>
      <c r="ANJ48" s="669">
        <v>6</v>
      </c>
      <c r="ANK48" s="669">
        <v>4</v>
      </c>
      <c r="ANL48" s="669">
        <v>1</v>
      </c>
      <c r="ANM48" s="669">
        <v>2</v>
      </c>
      <c r="ANN48" s="669">
        <v>4</v>
      </c>
      <c r="ANO48" s="669">
        <v>6</v>
      </c>
      <c r="ANP48" s="669">
        <v>5</v>
      </c>
      <c r="ANQ48" s="669">
        <v>2</v>
      </c>
      <c r="ANR48" s="669">
        <v>7</v>
      </c>
      <c r="ANS48" s="669">
        <v>6</v>
      </c>
      <c r="ANT48" s="669">
        <v>4</v>
      </c>
      <c r="ANU48" s="669">
        <v>7</v>
      </c>
      <c r="ANV48" s="669">
        <v>8</v>
      </c>
      <c r="ANW48" s="669">
        <v>15</v>
      </c>
      <c r="ANX48" s="669">
        <v>10</v>
      </c>
      <c r="ANY48" s="669">
        <v>16</v>
      </c>
      <c r="ANZ48" s="669">
        <v>10</v>
      </c>
      <c r="AOA48" s="669">
        <v>14</v>
      </c>
      <c r="AOB48" s="669">
        <v>10</v>
      </c>
      <c r="AOC48" s="669">
        <v>10</v>
      </c>
      <c r="AOD48" s="669">
        <v>18</v>
      </c>
      <c r="AOE48" s="669">
        <v>11</v>
      </c>
      <c r="AOF48" s="669">
        <v>7</v>
      </c>
      <c r="AOG48" s="669">
        <v>11</v>
      </c>
      <c r="AOH48" s="669">
        <v>11</v>
      </c>
      <c r="AOI48" s="669">
        <v>14</v>
      </c>
      <c r="AOJ48" s="669">
        <v>9</v>
      </c>
      <c r="AOK48" s="669">
        <v>7</v>
      </c>
      <c r="AOL48" s="669">
        <v>7</v>
      </c>
      <c r="AOM48" s="669">
        <v>3</v>
      </c>
      <c r="AON48" s="669">
        <v>7</v>
      </c>
      <c r="AOO48" s="670">
        <v>0</v>
      </c>
      <c r="AOP48" s="669">
        <v>2</v>
      </c>
      <c r="AOQ48" s="669">
        <v>3</v>
      </c>
      <c r="AOR48" s="669">
        <v>1</v>
      </c>
      <c r="AOS48" s="669">
        <v>1</v>
      </c>
      <c r="AOT48" s="669">
        <v>2</v>
      </c>
      <c r="AOU48" s="670">
        <v>0</v>
      </c>
      <c r="AOV48" s="669">
        <v>1</v>
      </c>
      <c r="AOW48" s="669">
        <v>1</v>
      </c>
      <c r="AOX48" s="670">
        <v>0</v>
      </c>
      <c r="AOY48" s="670">
        <v>0</v>
      </c>
      <c r="AOZ48" s="670">
        <v>0</v>
      </c>
      <c r="APA48" s="670">
        <v>0</v>
      </c>
      <c r="APB48" s="670">
        <v>0</v>
      </c>
      <c r="APC48" s="670">
        <v>0</v>
      </c>
      <c r="APD48" s="670">
        <v>0</v>
      </c>
      <c r="APE48" s="670">
        <v>0</v>
      </c>
      <c r="APF48" s="670">
        <v>0</v>
      </c>
      <c r="APG48" s="670">
        <v>0</v>
      </c>
      <c r="APH48" s="670">
        <v>0</v>
      </c>
      <c r="API48" s="670">
        <v>0</v>
      </c>
      <c r="APJ48" s="669">
        <v>391</v>
      </c>
      <c r="APK48" s="669">
        <v>1</v>
      </c>
      <c r="APL48" s="670">
        <v>0</v>
      </c>
      <c r="APM48" s="670">
        <v>0</v>
      </c>
      <c r="APN48" s="670">
        <v>0</v>
      </c>
      <c r="APO48" s="670">
        <v>0</v>
      </c>
      <c r="APP48" s="670">
        <v>0</v>
      </c>
      <c r="APQ48" s="670">
        <v>0</v>
      </c>
      <c r="APR48" s="670">
        <v>0</v>
      </c>
      <c r="APS48" s="670">
        <v>0</v>
      </c>
      <c r="APT48" s="670">
        <v>0</v>
      </c>
      <c r="APU48" s="670">
        <v>0</v>
      </c>
      <c r="APV48" s="670">
        <v>0</v>
      </c>
      <c r="APW48" s="670">
        <v>0</v>
      </c>
      <c r="APX48" s="670">
        <v>0</v>
      </c>
      <c r="APY48" s="670">
        <v>0</v>
      </c>
      <c r="APZ48" s="670">
        <v>0</v>
      </c>
      <c r="AQA48" s="670">
        <v>0</v>
      </c>
      <c r="AQB48" s="670">
        <v>0</v>
      </c>
      <c r="AQC48" s="670">
        <v>0</v>
      </c>
      <c r="AQD48" s="669">
        <v>1</v>
      </c>
      <c r="AQE48" s="669">
        <v>3</v>
      </c>
      <c r="AQF48" s="670">
        <v>0</v>
      </c>
      <c r="AQG48" s="669">
        <v>1</v>
      </c>
      <c r="AQH48" s="670">
        <v>0</v>
      </c>
      <c r="AQI48" s="670">
        <v>0</v>
      </c>
      <c r="AQJ48" s="670">
        <v>0</v>
      </c>
      <c r="AQK48" s="670">
        <v>0</v>
      </c>
      <c r="AQL48" s="670">
        <v>0</v>
      </c>
      <c r="AQM48" s="670">
        <v>0</v>
      </c>
      <c r="AQN48" s="669">
        <v>1</v>
      </c>
      <c r="AQO48" s="669">
        <v>1</v>
      </c>
      <c r="AQP48" s="670">
        <v>0</v>
      </c>
      <c r="AQQ48" s="670">
        <v>0</v>
      </c>
      <c r="AQR48" s="670">
        <v>0</v>
      </c>
      <c r="AQS48" s="670">
        <v>0</v>
      </c>
      <c r="AQT48" s="670">
        <v>0</v>
      </c>
      <c r="AQU48" s="670">
        <v>0</v>
      </c>
      <c r="AQV48" s="669">
        <v>1</v>
      </c>
      <c r="AQW48" s="669">
        <v>1</v>
      </c>
      <c r="AQX48" s="670">
        <v>0</v>
      </c>
      <c r="AQY48" s="669">
        <v>1</v>
      </c>
      <c r="AQZ48" s="669">
        <v>1</v>
      </c>
      <c r="ARA48" s="669">
        <v>1</v>
      </c>
      <c r="ARB48" s="669">
        <v>1</v>
      </c>
      <c r="ARC48" s="670">
        <v>0</v>
      </c>
      <c r="ARD48" s="669">
        <v>1</v>
      </c>
      <c r="ARE48" s="669">
        <v>2</v>
      </c>
      <c r="ARF48" s="670">
        <v>0</v>
      </c>
      <c r="ARG48" s="669">
        <v>1</v>
      </c>
      <c r="ARH48" s="669">
        <v>1</v>
      </c>
      <c r="ARI48" s="670">
        <v>0</v>
      </c>
      <c r="ARJ48" s="669">
        <v>3</v>
      </c>
      <c r="ARK48" s="670">
        <v>0</v>
      </c>
      <c r="ARL48" s="669">
        <v>2</v>
      </c>
      <c r="ARM48" s="669">
        <v>2</v>
      </c>
      <c r="ARN48" s="669">
        <v>5</v>
      </c>
      <c r="ARO48" s="670">
        <v>0</v>
      </c>
      <c r="ARP48" s="669">
        <v>1</v>
      </c>
      <c r="ARQ48" s="669">
        <v>2</v>
      </c>
      <c r="ARR48" s="669">
        <v>2</v>
      </c>
      <c r="ARS48" s="669">
        <v>2</v>
      </c>
      <c r="ART48" s="669">
        <v>1</v>
      </c>
      <c r="ARU48" s="669">
        <v>4</v>
      </c>
      <c r="ARV48" s="669">
        <v>4</v>
      </c>
      <c r="ARW48" s="670">
        <v>0</v>
      </c>
      <c r="ARX48" s="669">
        <v>8</v>
      </c>
      <c r="ARY48" s="669">
        <v>7</v>
      </c>
      <c r="ARZ48" s="669">
        <v>2</v>
      </c>
      <c r="ASA48" s="669">
        <v>3</v>
      </c>
      <c r="ASB48" s="669">
        <v>1</v>
      </c>
      <c r="ASC48" s="669">
        <v>4</v>
      </c>
      <c r="ASD48" s="669">
        <v>4</v>
      </c>
      <c r="ASE48" s="669">
        <v>6</v>
      </c>
      <c r="ASF48" s="669">
        <v>11</v>
      </c>
      <c r="ASG48" s="669">
        <v>6</v>
      </c>
      <c r="ASH48" s="669">
        <v>9</v>
      </c>
      <c r="ASI48" s="669">
        <v>9</v>
      </c>
      <c r="ASJ48" s="669">
        <v>8</v>
      </c>
      <c r="ASK48" s="669">
        <v>11</v>
      </c>
      <c r="ASL48" s="669">
        <v>17</v>
      </c>
      <c r="ASM48" s="669">
        <v>10</v>
      </c>
      <c r="ASN48" s="669">
        <v>10</v>
      </c>
      <c r="ASO48" s="669">
        <v>5</v>
      </c>
      <c r="ASP48" s="669">
        <v>19</v>
      </c>
      <c r="ASQ48" s="669">
        <v>18</v>
      </c>
      <c r="ASR48" s="669">
        <v>12</v>
      </c>
      <c r="ASS48" s="669">
        <v>11</v>
      </c>
      <c r="AST48" s="669">
        <v>19</v>
      </c>
      <c r="ASU48" s="669">
        <v>12</v>
      </c>
      <c r="ASV48" s="669">
        <v>15</v>
      </c>
      <c r="ASW48" s="669">
        <v>12</v>
      </c>
      <c r="ASX48" s="669">
        <v>19</v>
      </c>
      <c r="ASY48" s="669">
        <v>12</v>
      </c>
      <c r="ASZ48" s="669">
        <v>13</v>
      </c>
      <c r="ATA48" s="669">
        <v>7</v>
      </c>
      <c r="ATB48" s="669">
        <v>15</v>
      </c>
      <c r="ATC48" s="669">
        <v>6</v>
      </c>
      <c r="ATD48" s="669">
        <v>12</v>
      </c>
      <c r="ATE48" s="669">
        <v>4</v>
      </c>
      <c r="ATF48" s="670">
        <v>0</v>
      </c>
      <c r="ATG48" s="669">
        <v>2</v>
      </c>
      <c r="ATH48" s="669">
        <v>3</v>
      </c>
      <c r="ATI48" s="669">
        <v>1</v>
      </c>
      <c r="ATJ48" s="670">
        <v>0</v>
      </c>
      <c r="ATK48" s="670">
        <v>0</v>
      </c>
      <c r="ATL48" s="669">
        <v>1</v>
      </c>
      <c r="ATM48" s="670">
        <v>0</v>
      </c>
      <c r="ATN48" s="670">
        <v>0</v>
      </c>
      <c r="ATO48" s="670">
        <v>0</v>
      </c>
      <c r="ATP48" s="670">
        <v>0</v>
      </c>
      <c r="ATQ48" s="670">
        <v>0</v>
      </c>
      <c r="ATR48" s="670">
        <v>0</v>
      </c>
      <c r="ATS48" s="670">
        <v>0</v>
      </c>
      <c r="ATT48" s="670">
        <v>0</v>
      </c>
      <c r="ATU48" s="670">
        <v>0</v>
      </c>
      <c r="ATV48" s="670">
        <v>0</v>
      </c>
      <c r="ATW48" s="670">
        <v>0</v>
      </c>
      <c r="ATX48" s="669">
        <v>387</v>
      </c>
      <c r="ATY48" s="669">
        <v>2</v>
      </c>
      <c r="ATZ48" s="670">
        <v>0</v>
      </c>
      <c r="AUA48" s="670">
        <v>0</v>
      </c>
      <c r="AUB48" s="670">
        <v>0</v>
      </c>
      <c r="AUC48" s="669">
        <v>1</v>
      </c>
      <c r="AUD48" s="670">
        <v>0</v>
      </c>
      <c r="AUE48" s="670">
        <v>0</v>
      </c>
      <c r="AUF48" s="670">
        <v>0</v>
      </c>
      <c r="AUG48" s="670">
        <v>0</v>
      </c>
      <c r="AUH48" s="670">
        <v>0</v>
      </c>
      <c r="AUI48" s="670">
        <v>0</v>
      </c>
      <c r="AUJ48" s="670">
        <v>0</v>
      </c>
      <c r="AUK48" s="670">
        <v>0</v>
      </c>
      <c r="AUL48" s="670">
        <v>0</v>
      </c>
      <c r="AUM48" s="670">
        <v>0</v>
      </c>
      <c r="AUN48" s="670">
        <v>0</v>
      </c>
      <c r="AUO48" s="670">
        <v>0</v>
      </c>
      <c r="AUP48" s="670">
        <v>0</v>
      </c>
      <c r="AUQ48" s="669">
        <v>1</v>
      </c>
      <c r="AUR48" s="670">
        <v>0</v>
      </c>
      <c r="AUS48" s="670">
        <v>0</v>
      </c>
      <c r="AUT48" s="669">
        <v>1</v>
      </c>
      <c r="AUU48" s="670">
        <v>0</v>
      </c>
      <c r="AUV48" s="669">
        <v>1</v>
      </c>
      <c r="AUW48" s="670">
        <v>0</v>
      </c>
      <c r="AUX48" s="670">
        <v>0</v>
      </c>
      <c r="AUY48" s="670">
        <v>0</v>
      </c>
      <c r="AUZ48" s="670">
        <v>0</v>
      </c>
      <c r="AVA48" s="670">
        <v>0</v>
      </c>
      <c r="AVB48" s="669">
        <v>1</v>
      </c>
      <c r="AVC48" s="669">
        <v>1</v>
      </c>
      <c r="AVD48" s="670">
        <v>0</v>
      </c>
      <c r="AVE48" s="669">
        <v>1</v>
      </c>
      <c r="AVF48" s="670">
        <v>0</v>
      </c>
      <c r="AVG48" s="669">
        <v>1</v>
      </c>
      <c r="AVH48" s="670">
        <v>0</v>
      </c>
      <c r="AVI48" s="670">
        <v>0</v>
      </c>
      <c r="AVJ48" s="670">
        <v>0</v>
      </c>
      <c r="AVK48" s="669">
        <v>1</v>
      </c>
      <c r="AVL48" s="670">
        <v>0</v>
      </c>
      <c r="AVM48" s="670">
        <v>0</v>
      </c>
      <c r="AVN48" s="669">
        <v>1</v>
      </c>
      <c r="AVO48" s="670">
        <v>0</v>
      </c>
      <c r="AVP48" s="669">
        <v>1</v>
      </c>
      <c r="AVQ48" s="669">
        <v>1</v>
      </c>
      <c r="AVR48" s="669">
        <v>1</v>
      </c>
      <c r="AVS48" s="669">
        <v>1</v>
      </c>
      <c r="AVT48" s="669">
        <v>2</v>
      </c>
      <c r="AVU48" s="669">
        <v>1</v>
      </c>
      <c r="AVV48" s="670">
        <v>0</v>
      </c>
      <c r="AVW48" s="669">
        <v>1</v>
      </c>
      <c r="AVX48" s="670">
        <v>0</v>
      </c>
      <c r="AVY48" s="669">
        <v>2</v>
      </c>
      <c r="AVZ48" s="669">
        <v>1</v>
      </c>
      <c r="AWA48" s="669">
        <v>1</v>
      </c>
      <c r="AWB48" s="669">
        <v>5</v>
      </c>
      <c r="AWC48" s="669">
        <v>1</v>
      </c>
      <c r="AWD48" s="669">
        <v>1</v>
      </c>
      <c r="AWE48" s="669">
        <v>6</v>
      </c>
      <c r="AWF48" s="669">
        <v>2</v>
      </c>
      <c r="AWG48" s="669">
        <v>4</v>
      </c>
      <c r="AWH48" s="669">
        <v>5</v>
      </c>
      <c r="AWI48" s="669">
        <v>7</v>
      </c>
      <c r="AWJ48" s="669">
        <v>3</v>
      </c>
      <c r="AWK48" s="669">
        <v>5</v>
      </c>
      <c r="AWL48" s="669">
        <v>4</v>
      </c>
      <c r="AWM48" s="669">
        <v>1</v>
      </c>
      <c r="AWN48" s="669">
        <v>1</v>
      </c>
      <c r="AWO48" s="669">
        <v>3</v>
      </c>
      <c r="AWP48" s="669">
        <v>7</v>
      </c>
      <c r="AWQ48" s="669">
        <v>6</v>
      </c>
      <c r="AWR48" s="669">
        <v>6</v>
      </c>
      <c r="AWS48" s="669">
        <v>7</v>
      </c>
      <c r="AWT48" s="669">
        <v>7</v>
      </c>
      <c r="AWU48" s="669">
        <v>10</v>
      </c>
      <c r="AWV48" s="669">
        <v>7</v>
      </c>
      <c r="AWW48" s="669">
        <v>9</v>
      </c>
      <c r="AWX48" s="669">
        <v>10</v>
      </c>
      <c r="AWY48" s="669">
        <v>13</v>
      </c>
      <c r="AWZ48" s="669">
        <v>8</v>
      </c>
      <c r="AXA48" s="669">
        <v>9</v>
      </c>
      <c r="AXB48" s="669">
        <v>15</v>
      </c>
      <c r="AXC48" s="669">
        <v>11</v>
      </c>
      <c r="AXD48" s="669">
        <v>14</v>
      </c>
      <c r="AXE48" s="669">
        <v>8</v>
      </c>
      <c r="AXF48" s="669">
        <v>19</v>
      </c>
      <c r="AXG48" s="669">
        <v>19</v>
      </c>
      <c r="AXH48" s="669">
        <v>14</v>
      </c>
      <c r="AXI48" s="669">
        <v>16</v>
      </c>
      <c r="AXJ48" s="669">
        <v>11</v>
      </c>
      <c r="AXK48" s="669">
        <v>17</v>
      </c>
      <c r="AXL48" s="669">
        <v>14</v>
      </c>
      <c r="AXM48" s="669">
        <v>9</v>
      </c>
      <c r="AXN48" s="669">
        <v>4</v>
      </c>
      <c r="AXO48" s="669">
        <v>11</v>
      </c>
      <c r="AXP48" s="669">
        <v>5</v>
      </c>
      <c r="AXQ48" s="669">
        <v>8</v>
      </c>
      <c r="AXR48" s="669">
        <v>4</v>
      </c>
      <c r="AXS48" s="669">
        <v>1</v>
      </c>
      <c r="AXT48" s="669">
        <v>1</v>
      </c>
      <c r="AXU48" s="669">
        <v>6</v>
      </c>
      <c r="AXV48" s="669">
        <v>5</v>
      </c>
      <c r="AXW48" s="669">
        <v>3</v>
      </c>
      <c r="AXX48" s="670">
        <v>0</v>
      </c>
      <c r="AXY48" s="670">
        <v>0</v>
      </c>
      <c r="AXZ48" s="670">
        <v>0</v>
      </c>
      <c r="AYA48" s="670">
        <v>0</v>
      </c>
      <c r="AYB48" s="669">
        <v>1</v>
      </c>
      <c r="AYC48" s="670">
        <v>0</v>
      </c>
      <c r="AYD48" s="670">
        <v>0</v>
      </c>
      <c r="AYE48" s="670">
        <v>0</v>
      </c>
      <c r="AYF48" s="670">
        <v>0</v>
      </c>
      <c r="AYG48" s="670">
        <v>0</v>
      </c>
      <c r="AYH48" s="670">
        <v>0</v>
      </c>
      <c r="AYI48" s="670">
        <v>0</v>
      </c>
      <c r="AYJ48" s="670">
        <v>0</v>
      </c>
      <c r="AYK48" s="670">
        <v>0</v>
      </c>
      <c r="AYL48" s="671">
        <v>0</v>
      </c>
    </row>
    <row r="49" spans="2:1338" ht="57" customHeight="1">
      <c r="B49" s="536" t="s">
        <v>240</v>
      </c>
      <c r="C49" s="668">
        <v>2317</v>
      </c>
      <c r="D49" s="669">
        <v>24</v>
      </c>
      <c r="E49" s="669">
        <v>8</v>
      </c>
      <c r="F49" s="669">
        <v>2</v>
      </c>
      <c r="G49" s="669">
        <v>5</v>
      </c>
      <c r="H49" s="669">
        <v>3</v>
      </c>
      <c r="I49" s="670">
        <v>0</v>
      </c>
      <c r="J49" s="670">
        <v>0</v>
      </c>
      <c r="K49" s="670">
        <v>0</v>
      </c>
      <c r="L49" s="669">
        <v>1</v>
      </c>
      <c r="M49" s="670">
        <v>0</v>
      </c>
      <c r="N49" s="669">
        <v>1</v>
      </c>
      <c r="O49" s="670">
        <v>0</v>
      </c>
      <c r="P49" s="670">
        <v>0</v>
      </c>
      <c r="Q49" s="669">
        <v>6</v>
      </c>
      <c r="R49" s="669">
        <v>3</v>
      </c>
      <c r="S49" s="669">
        <v>2</v>
      </c>
      <c r="T49" s="669">
        <v>2</v>
      </c>
      <c r="U49" s="669">
        <v>2</v>
      </c>
      <c r="V49" s="669">
        <v>5</v>
      </c>
      <c r="W49" s="669">
        <v>1</v>
      </c>
      <c r="X49" s="669">
        <v>6</v>
      </c>
      <c r="Y49" s="669">
        <v>5</v>
      </c>
      <c r="Z49" s="669">
        <v>3</v>
      </c>
      <c r="AA49" s="669">
        <v>6</v>
      </c>
      <c r="AB49" s="669">
        <v>4</v>
      </c>
      <c r="AC49" s="670">
        <v>0</v>
      </c>
      <c r="AD49" s="669">
        <v>6</v>
      </c>
      <c r="AE49" s="669">
        <v>3</v>
      </c>
      <c r="AF49" s="669">
        <v>2</v>
      </c>
      <c r="AG49" s="669">
        <v>5</v>
      </c>
      <c r="AH49" s="669">
        <v>3</v>
      </c>
      <c r="AI49" s="669">
        <v>5</v>
      </c>
      <c r="AJ49" s="669">
        <v>4</v>
      </c>
      <c r="AK49" s="669">
        <v>2</v>
      </c>
      <c r="AL49" s="669">
        <v>4</v>
      </c>
      <c r="AM49" s="669">
        <v>2</v>
      </c>
      <c r="AN49" s="669">
        <v>5</v>
      </c>
      <c r="AO49" s="669">
        <v>2</v>
      </c>
      <c r="AP49" s="669">
        <v>4</v>
      </c>
      <c r="AQ49" s="669">
        <v>2</v>
      </c>
      <c r="AR49" s="669">
        <v>8</v>
      </c>
      <c r="AS49" s="669">
        <v>12</v>
      </c>
      <c r="AT49" s="669">
        <v>8</v>
      </c>
      <c r="AU49" s="669">
        <v>3</v>
      </c>
      <c r="AV49" s="669">
        <v>6</v>
      </c>
      <c r="AW49" s="669">
        <v>12</v>
      </c>
      <c r="AX49" s="669">
        <v>8</v>
      </c>
      <c r="AY49" s="669">
        <v>12</v>
      </c>
      <c r="AZ49" s="669">
        <v>8</v>
      </c>
      <c r="BA49" s="669">
        <v>8</v>
      </c>
      <c r="BB49" s="669">
        <v>16</v>
      </c>
      <c r="BC49" s="669">
        <v>14</v>
      </c>
      <c r="BD49" s="669">
        <v>12</v>
      </c>
      <c r="BE49" s="669">
        <v>9</v>
      </c>
      <c r="BF49" s="669">
        <v>16</v>
      </c>
      <c r="BG49" s="669">
        <v>13</v>
      </c>
      <c r="BH49" s="669">
        <v>14</v>
      </c>
      <c r="BI49" s="669">
        <v>14</v>
      </c>
      <c r="BJ49" s="669">
        <v>15</v>
      </c>
      <c r="BK49" s="669">
        <v>16</v>
      </c>
      <c r="BL49" s="669">
        <v>17</v>
      </c>
      <c r="BM49" s="669">
        <v>18</v>
      </c>
      <c r="BN49" s="669">
        <v>22</v>
      </c>
      <c r="BO49" s="669">
        <v>25</v>
      </c>
      <c r="BP49" s="669">
        <v>16</v>
      </c>
      <c r="BQ49" s="669">
        <v>20</v>
      </c>
      <c r="BR49" s="669">
        <v>20</v>
      </c>
      <c r="BS49" s="669">
        <v>31</v>
      </c>
      <c r="BT49" s="669">
        <v>24</v>
      </c>
      <c r="BU49" s="669">
        <v>22</v>
      </c>
      <c r="BV49" s="669">
        <v>39</v>
      </c>
      <c r="BW49" s="669">
        <v>33</v>
      </c>
      <c r="BX49" s="669">
        <v>33</v>
      </c>
      <c r="BY49" s="669">
        <v>41</v>
      </c>
      <c r="BZ49" s="669">
        <v>40</v>
      </c>
      <c r="CA49" s="669">
        <v>48</v>
      </c>
      <c r="CB49" s="669">
        <v>50</v>
      </c>
      <c r="CC49" s="669">
        <v>61</v>
      </c>
      <c r="CD49" s="669">
        <v>59</v>
      </c>
      <c r="CE49" s="669">
        <v>62</v>
      </c>
      <c r="CF49" s="669">
        <v>66</v>
      </c>
      <c r="CG49" s="669">
        <v>55</v>
      </c>
      <c r="CH49" s="669">
        <v>79</v>
      </c>
      <c r="CI49" s="669">
        <v>60</v>
      </c>
      <c r="CJ49" s="669">
        <v>80</v>
      </c>
      <c r="CK49" s="669">
        <v>84</v>
      </c>
      <c r="CL49" s="669">
        <v>70</v>
      </c>
      <c r="CM49" s="669">
        <v>75</v>
      </c>
      <c r="CN49" s="669">
        <v>68</v>
      </c>
      <c r="CO49" s="669">
        <v>72</v>
      </c>
      <c r="CP49" s="669">
        <v>89</v>
      </c>
      <c r="CQ49" s="669">
        <v>64</v>
      </c>
      <c r="CR49" s="669">
        <v>74</v>
      </c>
      <c r="CS49" s="669">
        <v>79</v>
      </c>
      <c r="CT49" s="669">
        <v>49</v>
      </c>
      <c r="CU49" s="669">
        <v>42</v>
      </c>
      <c r="CV49" s="669">
        <v>26</v>
      </c>
      <c r="CW49" s="669">
        <v>31</v>
      </c>
      <c r="CX49" s="669">
        <v>71</v>
      </c>
      <c r="CY49" s="669">
        <v>36</v>
      </c>
      <c r="CZ49" s="669">
        <v>4</v>
      </c>
      <c r="DA49" s="669">
        <v>1907</v>
      </c>
      <c r="DB49" s="669">
        <v>15</v>
      </c>
      <c r="DC49" s="669">
        <v>5</v>
      </c>
      <c r="DD49" s="669">
        <v>3</v>
      </c>
      <c r="DE49" s="669">
        <v>4</v>
      </c>
      <c r="DF49" s="670">
        <v>0</v>
      </c>
      <c r="DG49" s="670">
        <v>0</v>
      </c>
      <c r="DH49" s="670">
        <v>0</v>
      </c>
      <c r="DI49" s="670">
        <v>0</v>
      </c>
      <c r="DJ49" s="670">
        <v>0</v>
      </c>
      <c r="DK49" s="669">
        <v>1</v>
      </c>
      <c r="DL49" s="669">
        <v>1</v>
      </c>
      <c r="DM49" s="670">
        <v>0</v>
      </c>
      <c r="DN49" s="669">
        <v>2</v>
      </c>
      <c r="DO49" s="670">
        <v>0</v>
      </c>
      <c r="DP49" s="669">
        <v>1</v>
      </c>
      <c r="DQ49" s="669">
        <v>3</v>
      </c>
      <c r="DR49" s="669">
        <v>3</v>
      </c>
      <c r="DS49" s="669">
        <v>4</v>
      </c>
      <c r="DT49" s="669">
        <v>2</v>
      </c>
      <c r="DU49" s="669">
        <v>1</v>
      </c>
      <c r="DV49" s="669">
        <v>1</v>
      </c>
      <c r="DW49" s="669">
        <v>5</v>
      </c>
      <c r="DX49" s="669">
        <v>3</v>
      </c>
      <c r="DY49" s="669">
        <v>5</v>
      </c>
      <c r="DZ49" s="669">
        <v>2</v>
      </c>
      <c r="EA49" s="669">
        <v>4</v>
      </c>
      <c r="EB49" s="669">
        <v>3</v>
      </c>
      <c r="EC49" s="669">
        <v>7</v>
      </c>
      <c r="ED49" s="669">
        <v>3</v>
      </c>
      <c r="EE49" s="669">
        <v>5</v>
      </c>
      <c r="EF49" s="669">
        <v>3</v>
      </c>
      <c r="EG49" s="669">
        <v>1</v>
      </c>
      <c r="EH49" s="669">
        <v>4</v>
      </c>
      <c r="EI49" s="669">
        <v>1</v>
      </c>
      <c r="EJ49" s="669">
        <v>5</v>
      </c>
      <c r="EK49" s="669">
        <v>5</v>
      </c>
      <c r="EL49" s="669">
        <v>5</v>
      </c>
      <c r="EM49" s="669">
        <v>4</v>
      </c>
      <c r="EN49" s="669">
        <v>1</v>
      </c>
      <c r="EO49" s="669">
        <v>5</v>
      </c>
      <c r="EP49" s="669">
        <v>6</v>
      </c>
      <c r="EQ49" s="669">
        <v>3</v>
      </c>
      <c r="ER49" s="669">
        <v>2</v>
      </c>
      <c r="ES49" s="669">
        <v>6</v>
      </c>
      <c r="ET49" s="669">
        <v>7</v>
      </c>
      <c r="EU49" s="669">
        <v>6</v>
      </c>
      <c r="EV49" s="669">
        <v>5</v>
      </c>
      <c r="EW49" s="669">
        <v>9</v>
      </c>
      <c r="EX49" s="669">
        <v>6</v>
      </c>
      <c r="EY49" s="669">
        <v>11</v>
      </c>
      <c r="EZ49" s="669">
        <v>9</v>
      </c>
      <c r="FA49" s="669">
        <v>6</v>
      </c>
      <c r="FB49" s="669">
        <v>11</v>
      </c>
      <c r="FC49" s="669">
        <v>9</v>
      </c>
      <c r="FD49" s="669">
        <v>17</v>
      </c>
      <c r="FE49" s="669">
        <v>18</v>
      </c>
      <c r="FF49" s="669">
        <v>19</v>
      </c>
      <c r="FG49" s="669">
        <v>13</v>
      </c>
      <c r="FH49" s="669">
        <v>11</v>
      </c>
      <c r="FI49" s="669">
        <v>16</v>
      </c>
      <c r="FJ49" s="669">
        <v>14</v>
      </c>
      <c r="FK49" s="669">
        <v>12</v>
      </c>
      <c r="FL49" s="669">
        <v>17</v>
      </c>
      <c r="FM49" s="669">
        <v>13</v>
      </c>
      <c r="FN49" s="669">
        <v>27</v>
      </c>
      <c r="FO49" s="669">
        <v>21</v>
      </c>
      <c r="FP49" s="669">
        <v>21</v>
      </c>
      <c r="FQ49" s="669">
        <v>22</v>
      </c>
      <c r="FR49" s="669">
        <v>23</v>
      </c>
      <c r="FS49" s="669">
        <v>25</v>
      </c>
      <c r="FT49" s="669">
        <v>24</v>
      </c>
      <c r="FU49" s="669">
        <v>19</v>
      </c>
      <c r="FV49" s="669">
        <v>26</v>
      </c>
      <c r="FW49" s="669">
        <v>31</v>
      </c>
      <c r="FX49" s="669">
        <v>38</v>
      </c>
      <c r="FY49" s="669">
        <v>27</v>
      </c>
      <c r="FZ49" s="669">
        <v>37</v>
      </c>
      <c r="GA49" s="669">
        <v>47</v>
      </c>
      <c r="GB49" s="669">
        <v>39</v>
      </c>
      <c r="GC49" s="669">
        <v>39</v>
      </c>
      <c r="GD49" s="669">
        <v>51</v>
      </c>
      <c r="GE49" s="669">
        <v>66</v>
      </c>
      <c r="GF49" s="669">
        <v>62</v>
      </c>
      <c r="GG49" s="669">
        <v>55</v>
      </c>
      <c r="GH49" s="669">
        <v>62</v>
      </c>
      <c r="GI49" s="669">
        <v>66</v>
      </c>
      <c r="GJ49" s="669">
        <v>74</v>
      </c>
      <c r="GK49" s="669">
        <v>63</v>
      </c>
      <c r="GL49" s="669">
        <v>64</v>
      </c>
      <c r="GM49" s="669">
        <v>68</v>
      </c>
      <c r="GN49" s="669">
        <v>63</v>
      </c>
      <c r="GO49" s="669">
        <v>61</v>
      </c>
      <c r="GP49" s="669">
        <v>55</v>
      </c>
      <c r="GQ49" s="669">
        <v>55</v>
      </c>
      <c r="GR49" s="669">
        <v>49</v>
      </c>
      <c r="GS49" s="669">
        <v>41</v>
      </c>
      <c r="GT49" s="669">
        <v>26</v>
      </c>
      <c r="GU49" s="669">
        <v>24</v>
      </c>
      <c r="GV49" s="669">
        <v>36</v>
      </c>
      <c r="GW49" s="669">
        <v>34</v>
      </c>
      <c r="GX49" s="669">
        <v>3</v>
      </c>
      <c r="GY49" s="669">
        <v>1850</v>
      </c>
      <c r="GZ49" s="669">
        <v>19</v>
      </c>
      <c r="HA49" s="669">
        <v>6</v>
      </c>
      <c r="HB49" s="670">
        <v>0</v>
      </c>
      <c r="HC49" s="669">
        <v>3</v>
      </c>
      <c r="HD49" s="669">
        <v>1</v>
      </c>
      <c r="HE49" s="670">
        <v>0</v>
      </c>
      <c r="HF49" s="669">
        <v>1</v>
      </c>
      <c r="HG49" s="669">
        <v>3</v>
      </c>
      <c r="HH49" s="669">
        <v>2</v>
      </c>
      <c r="HI49" s="669">
        <v>1</v>
      </c>
      <c r="HJ49" s="669">
        <v>3</v>
      </c>
      <c r="HK49" s="669">
        <v>4</v>
      </c>
      <c r="HL49" s="669">
        <v>3</v>
      </c>
      <c r="HM49" s="670">
        <v>0</v>
      </c>
      <c r="HN49" s="669">
        <v>1</v>
      </c>
      <c r="HO49" s="670">
        <v>0</v>
      </c>
      <c r="HP49" s="669">
        <v>2</v>
      </c>
      <c r="HQ49" s="669">
        <v>1</v>
      </c>
      <c r="HR49" s="669">
        <v>5</v>
      </c>
      <c r="HS49" s="669">
        <v>2</v>
      </c>
      <c r="HT49" s="669">
        <v>4</v>
      </c>
      <c r="HU49" s="669">
        <v>4</v>
      </c>
      <c r="HV49" s="669">
        <v>1</v>
      </c>
      <c r="HW49" s="669">
        <v>4</v>
      </c>
      <c r="HX49" s="669">
        <v>4</v>
      </c>
      <c r="HY49" s="669">
        <v>3</v>
      </c>
      <c r="HZ49" s="669">
        <v>1</v>
      </c>
      <c r="IA49" s="669">
        <v>5</v>
      </c>
      <c r="IB49" s="669">
        <v>2</v>
      </c>
      <c r="IC49" s="669">
        <v>3</v>
      </c>
      <c r="ID49" s="670">
        <v>0</v>
      </c>
      <c r="IE49" s="669">
        <v>5</v>
      </c>
      <c r="IF49" s="669">
        <v>5</v>
      </c>
      <c r="IG49" s="669">
        <v>2</v>
      </c>
      <c r="IH49" s="669">
        <v>5</v>
      </c>
      <c r="II49" s="669">
        <v>6</v>
      </c>
      <c r="IJ49" s="669">
        <v>4</v>
      </c>
      <c r="IK49" s="669">
        <v>5</v>
      </c>
      <c r="IL49" s="669">
        <v>5</v>
      </c>
      <c r="IM49" s="669">
        <v>1</v>
      </c>
      <c r="IN49" s="669">
        <v>2</v>
      </c>
      <c r="IO49" s="669">
        <v>3</v>
      </c>
      <c r="IP49" s="669">
        <v>9</v>
      </c>
      <c r="IQ49" s="669">
        <v>3</v>
      </c>
      <c r="IR49" s="669">
        <v>8</v>
      </c>
      <c r="IS49" s="669">
        <v>5</v>
      </c>
      <c r="IT49" s="669">
        <v>7</v>
      </c>
      <c r="IU49" s="669">
        <v>11</v>
      </c>
      <c r="IV49" s="669">
        <v>6</v>
      </c>
      <c r="IW49" s="669">
        <v>4</v>
      </c>
      <c r="IX49" s="669">
        <v>7</v>
      </c>
      <c r="IY49" s="669">
        <v>6</v>
      </c>
      <c r="IZ49" s="669">
        <v>10</v>
      </c>
      <c r="JA49" s="669">
        <v>9</v>
      </c>
      <c r="JB49" s="669">
        <v>13</v>
      </c>
      <c r="JC49" s="669">
        <v>10</v>
      </c>
      <c r="JD49" s="669">
        <v>7</v>
      </c>
      <c r="JE49" s="669">
        <v>11</v>
      </c>
      <c r="JF49" s="669">
        <v>10</v>
      </c>
      <c r="JG49" s="669">
        <v>6</v>
      </c>
      <c r="JH49" s="669">
        <v>10</v>
      </c>
      <c r="JI49" s="669">
        <v>17</v>
      </c>
      <c r="JJ49" s="669">
        <v>17</v>
      </c>
      <c r="JK49" s="669">
        <v>18</v>
      </c>
      <c r="JL49" s="669">
        <v>18</v>
      </c>
      <c r="JM49" s="669">
        <v>22</v>
      </c>
      <c r="JN49" s="669">
        <v>18</v>
      </c>
      <c r="JO49" s="669">
        <v>20</v>
      </c>
      <c r="JP49" s="669">
        <v>22</v>
      </c>
      <c r="JQ49" s="669">
        <v>21</v>
      </c>
      <c r="JR49" s="669">
        <v>30</v>
      </c>
      <c r="JS49" s="669">
        <v>22</v>
      </c>
      <c r="JT49" s="669">
        <v>27</v>
      </c>
      <c r="JU49" s="669">
        <v>33</v>
      </c>
      <c r="JV49" s="669">
        <v>24</v>
      </c>
      <c r="JW49" s="669">
        <v>44</v>
      </c>
      <c r="JX49" s="669">
        <v>36</v>
      </c>
      <c r="JY49" s="669">
        <v>36</v>
      </c>
      <c r="JZ49" s="669">
        <v>53</v>
      </c>
      <c r="KA49" s="669">
        <v>63</v>
      </c>
      <c r="KB49" s="669">
        <v>53</v>
      </c>
      <c r="KC49" s="669">
        <v>55</v>
      </c>
      <c r="KD49" s="669">
        <v>70</v>
      </c>
      <c r="KE49" s="669">
        <v>60</v>
      </c>
      <c r="KF49" s="669">
        <v>66</v>
      </c>
      <c r="KG49" s="669">
        <v>60</v>
      </c>
      <c r="KH49" s="669">
        <v>55</v>
      </c>
      <c r="KI49" s="669">
        <v>65</v>
      </c>
      <c r="KJ49" s="669">
        <v>64</v>
      </c>
      <c r="KK49" s="669">
        <v>61</v>
      </c>
      <c r="KL49" s="669">
        <v>58</v>
      </c>
      <c r="KM49" s="669">
        <v>55</v>
      </c>
      <c r="KN49" s="669">
        <v>48</v>
      </c>
      <c r="KO49" s="669">
        <v>62</v>
      </c>
      <c r="KP49" s="669">
        <v>44</v>
      </c>
      <c r="KQ49" s="669">
        <v>39</v>
      </c>
      <c r="KR49" s="669">
        <v>25</v>
      </c>
      <c r="KS49" s="669">
        <v>21</v>
      </c>
      <c r="KT49" s="669">
        <v>38</v>
      </c>
      <c r="KU49" s="669">
        <v>23</v>
      </c>
      <c r="KV49" s="669">
        <v>4</v>
      </c>
      <c r="KW49" s="669">
        <v>1697</v>
      </c>
      <c r="KX49" s="669">
        <v>16</v>
      </c>
      <c r="KY49" s="669">
        <v>9</v>
      </c>
      <c r="KZ49" s="669">
        <v>3</v>
      </c>
      <c r="LA49" s="669">
        <v>1</v>
      </c>
      <c r="LB49" s="670">
        <v>0</v>
      </c>
      <c r="LC49" s="669">
        <v>1</v>
      </c>
      <c r="LD49" s="669">
        <v>2</v>
      </c>
      <c r="LE49" s="670">
        <v>0</v>
      </c>
      <c r="LF49" s="669">
        <v>2</v>
      </c>
      <c r="LG49" s="669">
        <v>1</v>
      </c>
      <c r="LH49" s="670">
        <v>0</v>
      </c>
      <c r="LI49" s="669">
        <v>1</v>
      </c>
      <c r="LJ49" s="669">
        <v>3</v>
      </c>
      <c r="LK49" s="670">
        <v>0</v>
      </c>
      <c r="LL49" s="669">
        <v>1</v>
      </c>
      <c r="LM49" s="669">
        <v>1</v>
      </c>
      <c r="LN49" s="669">
        <v>4</v>
      </c>
      <c r="LO49" s="669">
        <v>3</v>
      </c>
      <c r="LP49" s="669">
        <v>3</v>
      </c>
      <c r="LQ49" s="669">
        <v>2</v>
      </c>
      <c r="LR49" s="669">
        <v>2</v>
      </c>
      <c r="LS49" s="669">
        <v>2</v>
      </c>
      <c r="LT49" s="669">
        <v>2</v>
      </c>
      <c r="LU49" s="669">
        <v>3</v>
      </c>
      <c r="LV49" s="669">
        <v>3</v>
      </c>
      <c r="LW49" s="669">
        <v>2</v>
      </c>
      <c r="LX49" s="669">
        <v>3</v>
      </c>
      <c r="LY49" s="669">
        <v>1</v>
      </c>
      <c r="LZ49" s="669">
        <v>9</v>
      </c>
      <c r="MA49" s="669">
        <v>1</v>
      </c>
      <c r="MB49" s="669">
        <v>4</v>
      </c>
      <c r="MC49" s="669">
        <v>1</v>
      </c>
      <c r="MD49" s="669">
        <v>3</v>
      </c>
      <c r="ME49" s="669">
        <v>6</v>
      </c>
      <c r="MF49" s="669">
        <v>1</v>
      </c>
      <c r="MG49" s="669">
        <v>3</v>
      </c>
      <c r="MH49" s="669">
        <v>1</v>
      </c>
      <c r="MI49" s="669">
        <v>5</v>
      </c>
      <c r="MJ49" s="669">
        <v>6</v>
      </c>
      <c r="MK49" s="669">
        <v>7</v>
      </c>
      <c r="ML49" s="669">
        <v>5</v>
      </c>
      <c r="MM49" s="669">
        <v>8</v>
      </c>
      <c r="MN49" s="669">
        <v>5</v>
      </c>
      <c r="MO49" s="669">
        <v>5</v>
      </c>
      <c r="MP49" s="669">
        <v>2</v>
      </c>
      <c r="MQ49" s="669">
        <v>7</v>
      </c>
      <c r="MR49" s="669">
        <v>3</v>
      </c>
      <c r="MS49" s="669">
        <v>6</v>
      </c>
      <c r="MT49" s="669">
        <v>6</v>
      </c>
      <c r="MU49" s="669">
        <v>6</v>
      </c>
      <c r="MV49" s="669">
        <v>9</v>
      </c>
      <c r="MW49" s="669">
        <v>6</v>
      </c>
      <c r="MX49" s="669">
        <v>4</v>
      </c>
      <c r="MY49" s="669">
        <v>11</v>
      </c>
      <c r="MZ49" s="669">
        <v>14</v>
      </c>
      <c r="NA49" s="669">
        <v>6</v>
      </c>
      <c r="NB49" s="669">
        <v>10</v>
      </c>
      <c r="NC49" s="669">
        <v>10</v>
      </c>
      <c r="ND49" s="669">
        <v>17</v>
      </c>
      <c r="NE49" s="669">
        <v>18</v>
      </c>
      <c r="NF49" s="669">
        <v>16</v>
      </c>
      <c r="NG49" s="669">
        <v>15</v>
      </c>
      <c r="NH49" s="669">
        <v>20</v>
      </c>
      <c r="NI49" s="669">
        <v>19</v>
      </c>
      <c r="NJ49" s="669">
        <v>19</v>
      </c>
      <c r="NK49" s="669">
        <v>16</v>
      </c>
      <c r="NL49" s="669">
        <v>13</v>
      </c>
      <c r="NM49" s="669">
        <v>24</v>
      </c>
      <c r="NN49" s="669">
        <v>18</v>
      </c>
      <c r="NO49" s="669">
        <v>16</v>
      </c>
      <c r="NP49" s="669">
        <v>20</v>
      </c>
      <c r="NQ49" s="669">
        <v>20</v>
      </c>
      <c r="NR49" s="669">
        <v>26</v>
      </c>
      <c r="NS49" s="669">
        <v>29</v>
      </c>
      <c r="NT49" s="669">
        <v>29</v>
      </c>
      <c r="NU49" s="669">
        <v>28</v>
      </c>
      <c r="NV49" s="669">
        <v>36</v>
      </c>
      <c r="NW49" s="669">
        <v>21</v>
      </c>
      <c r="NX49" s="669">
        <v>33</v>
      </c>
      <c r="NY49" s="669">
        <v>33</v>
      </c>
      <c r="NZ49" s="669">
        <v>52</v>
      </c>
      <c r="OA49" s="669">
        <v>53</v>
      </c>
      <c r="OB49" s="669">
        <v>59</v>
      </c>
      <c r="OC49" s="669">
        <v>58</v>
      </c>
      <c r="OD49" s="669">
        <v>60</v>
      </c>
      <c r="OE49" s="669">
        <v>57</v>
      </c>
      <c r="OF49" s="669">
        <v>53</v>
      </c>
      <c r="OG49" s="669">
        <v>60</v>
      </c>
      <c r="OH49" s="669">
        <v>65</v>
      </c>
      <c r="OI49" s="669">
        <v>61</v>
      </c>
      <c r="OJ49" s="669">
        <v>63</v>
      </c>
      <c r="OK49" s="669">
        <v>56</v>
      </c>
      <c r="OL49" s="669">
        <v>35</v>
      </c>
      <c r="OM49" s="669">
        <v>48</v>
      </c>
      <c r="ON49" s="669">
        <v>30</v>
      </c>
      <c r="OO49" s="669">
        <v>39</v>
      </c>
      <c r="OP49" s="669">
        <v>32</v>
      </c>
      <c r="OQ49" s="669">
        <v>25</v>
      </c>
      <c r="OR49" s="669">
        <v>27</v>
      </c>
      <c r="OS49" s="669">
        <v>30</v>
      </c>
      <c r="OT49" s="669">
        <v>7</v>
      </c>
      <c r="OU49" s="669">
        <v>1826</v>
      </c>
      <c r="OV49" s="669">
        <v>14</v>
      </c>
      <c r="OW49" s="669">
        <v>5</v>
      </c>
      <c r="OX49" s="669">
        <v>3</v>
      </c>
      <c r="OY49" s="669">
        <v>4</v>
      </c>
      <c r="OZ49" s="670">
        <v>0</v>
      </c>
      <c r="PA49" s="670">
        <v>0</v>
      </c>
      <c r="PB49" s="669">
        <v>1</v>
      </c>
      <c r="PC49" s="670">
        <v>0</v>
      </c>
      <c r="PD49" s="670">
        <v>0</v>
      </c>
      <c r="PE49" s="669">
        <v>1</v>
      </c>
      <c r="PF49" s="669">
        <v>2</v>
      </c>
      <c r="PG49" s="670">
        <v>0</v>
      </c>
      <c r="PH49" s="669">
        <v>2</v>
      </c>
      <c r="PI49" s="669">
        <v>2</v>
      </c>
      <c r="PJ49" s="669">
        <v>2</v>
      </c>
      <c r="PK49" s="669">
        <v>4</v>
      </c>
      <c r="PL49" s="669">
        <v>1</v>
      </c>
      <c r="PM49" s="669">
        <v>3</v>
      </c>
      <c r="PN49" s="669">
        <v>2</v>
      </c>
      <c r="PO49" s="669">
        <v>2</v>
      </c>
      <c r="PP49" s="669">
        <v>2</v>
      </c>
      <c r="PQ49" s="670">
        <v>0</v>
      </c>
      <c r="PR49" s="669">
        <v>5</v>
      </c>
      <c r="PS49" s="669">
        <v>3</v>
      </c>
      <c r="PT49" s="669">
        <v>3</v>
      </c>
      <c r="PU49" s="669">
        <v>3</v>
      </c>
      <c r="PV49" s="669">
        <v>5</v>
      </c>
      <c r="PW49" s="669">
        <v>4</v>
      </c>
      <c r="PX49" s="669">
        <v>4</v>
      </c>
      <c r="PY49" s="669">
        <v>4</v>
      </c>
      <c r="PZ49" s="669">
        <v>4</v>
      </c>
      <c r="QA49" s="669">
        <v>6</v>
      </c>
      <c r="QB49" s="669">
        <v>4</v>
      </c>
      <c r="QC49" s="669">
        <v>2</v>
      </c>
      <c r="QD49" s="669">
        <v>4</v>
      </c>
      <c r="QE49" s="669">
        <v>1</v>
      </c>
      <c r="QF49" s="669">
        <v>3</v>
      </c>
      <c r="QG49" s="669">
        <v>3</v>
      </c>
      <c r="QH49" s="669">
        <v>3</v>
      </c>
      <c r="QI49" s="669">
        <v>2</v>
      </c>
      <c r="QJ49" s="669">
        <v>6</v>
      </c>
      <c r="QK49" s="669">
        <v>5</v>
      </c>
      <c r="QL49" s="669">
        <v>6</v>
      </c>
      <c r="QM49" s="669">
        <v>5</v>
      </c>
      <c r="QN49" s="669">
        <v>4</v>
      </c>
      <c r="QO49" s="669">
        <v>7</v>
      </c>
      <c r="QP49" s="669">
        <v>8</v>
      </c>
      <c r="QQ49" s="669">
        <v>10</v>
      </c>
      <c r="QR49" s="669">
        <v>7</v>
      </c>
      <c r="QS49" s="669">
        <v>9</v>
      </c>
      <c r="QT49" s="669">
        <v>13</v>
      </c>
      <c r="QU49" s="669">
        <v>9</v>
      </c>
      <c r="QV49" s="669">
        <v>12</v>
      </c>
      <c r="QW49" s="669">
        <v>4</v>
      </c>
      <c r="QX49" s="669">
        <v>14</v>
      </c>
      <c r="QY49" s="669">
        <v>9</v>
      </c>
      <c r="QZ49" s="669">
        <v>10</v>
      </c>
      <c r="RA49" s="669">
        <v>23</v>
      </c>
      <c r="RB49" s="669">
        <v>12</v>
      </c>
      <c r="RC49" s="669">
        <v>19</v>
      </c>
      <c r="RD49" s="669">
        <v>16</v>
      </c>
      <c r="RE49" s="669">
        <v>8</v>
      </c>
      <c r="RF49" s="669">
        <v>15</v>
      </c>
      <c r="RG49" s="669">
        <v>16</v>
      </c>
      <c r="RH49" s="669">
        <v>26</v>
      </c>
      <c r="RI49" s="669">
        <v>16</v>
      </c>
      <c r="RJ49" s="669">
        <v>19</v>
      </c>
      <c r="RK49" s="669">
        <v>16</v>
      </c>
      <c r="RL49" s="669">
        <v>20</v>
      </c>
      <c r="RM49" s="669">
        <v>18</v>
      </c>
      <c r="RN49" s="669">
        <v>20</v>
      </c>
      <c r="RO49" s="669">
        <v>34</v>
      </c>
      <c r="RP49" s="669">
        <v>19</v>
      </c>
      <c r="RQ49" s="669">
        <v>42</v>
      </c>
      <c r="RR49" s="669">
        <v>33</v>
      </c>
      <c r="RS49" s="669">
        <v>28</v>
      </c>
      <c r="RT49" s="669">
        <v>34</v>
      </c>
      <c r="RU49" s="669">
        <v>39</v>
      </c>
      <c r="RV49" s="669">
        <v>46</v>
      </c>
      <c r="RW49" s="669">
        <v>45</v>
      </c>
      <c r="RX49" s="669">
        <v>67</v>
      </c>
      <c r="RY49" s="669">
        <v>55</v>
      </c>
      <c r="RZ49" s="669">
        <v>60</v>
      </c>
      <c r="SA49" s="669">
        <v>54</v>
      </c>
      <c r="SB49" s="669">
        <v>52</v>
      </c>
      <c r="SC49" s="669">
        <v>60</v>
      </c>
      <c r="SD49" s="669">
        <v>70</v>
      </c>
      <c r="SE49" s="669">
        <v>61</v>
      </c>
      <c r="SF49" s="669">
        <v>74</v>
      </c>
      <c r="SG49" s="669">
        <v>64</v>
      </c>
      <c r="SH49" s="669">
        <v>56</v>
      </c>
      <c r="SI49" s="669">
        <v>55</v>
      </c>
      <c r="SJ49" s="669">
        <v>39</v>
      </c>
      <c r="SK49" s="669">
        <v>46</v>
      </c>
      <c r="SL49" s="669">
        <v>37</v>
      </c>
      <c r="SM49" s="669">
        <v>44</v>
      </c>
      <c r="SN49" s="669">
        <v>25</v>
      </c>
      <c r="SO49" s="669">
        <v>25</v>
      </c>
      <c r="SP49" s="669">
        <v>44</v>
      </c>
      <c r="SQ49" s="669">
        <v>20</v>
      </c>
      <c r="SR49" s="669">
        <v>3</v>
      </c>
      <c r="SS49" s="669">
        <v>1743</v>
      </c>
      <c r="ST49" s="669">
        <v>22</v>
      </c>
      <c r="SU49" s="669">
        <v>10</v>
      </c>
      <c r="SV49" s="669">
        <v>1</v>
      </c>
      <c r="SW49" s="670">
        <v>0</v>
      </c>
      <c r="SX49" s="669">
        <v>2</v>
      </c>
      <c r="SY49" s="669">
        <v>2</v>
      </c>
      <c r="SZ49" s="670">
        <v>0</v>
      </c>
      <c r="TA49" s="670">
        <v>0</v>
      </c>
      <c r="TB49" s="670">
        <v>0</v>
      </c>
      <c r="TC49" s="669">
        <v>2</v>
      </c>
      <c r="TD49" s="670">
        <v>0</v>
      </c>
      <c r="TE49" s="670">
        <v>0</v>
      </c>
      <c r="TF49" s="669">
        <v>3</v>
      </c>
      <c r="TG49" s="669">
        <v>2</v>
      </c>
      <c r="TH49" s="669">
        <v>1</v>
      </c>
      <c r="TI49" s="669">
        <v>3</v>
      </c>
      <c r="TJ49" s="669">
        <v>3</v>
      </c>
      <c r="TK49" s="669">
        <v>5</v>
      </c>
      <c r="TL49" s="669">
        <v>2</v>
      </c>
      <c r="TM49" s="669">
        <v>2</v>
      </c>
      <c r="TN49" s="670">
        <v>0</v>
      </c>
      <c r="TO49" s="669">
        <v>3</v>
      </c>
      <c r="TP49" s="669">
        <v>3</v>
      </c>
      <c r="TQ49" s="669">
        <v>1</v>
      </c>
      <c r="TR49" s="669">
        <v>2</v>
      </c>
      <c r="TS49" s="669">
        <v>3</v>
      </c>
      <c r="TT49" s="669">
        <v>4</v>
      </c>
      <c r="TU49" s="669">
        <v>2</v>
      </c>
      <c r="TV49" s="669">
        <v>4</v>
      </c>
      <c r="TW49" s="669">
        <v>1</v>
      </c>
      <c r="TX49" s="669">
        <v>4</v>
      </c>
      <c r="TY49" s="670">
        <v>0</v>
      </c>
      <c r="TZ49" s="669">
        <v>4</v>
      </c>
      <c r="UA49" s="669">
        <v>6</v>
      </c>
      <c r="UB49" s="669">
        <v>7</v>
      </c>
      <c r="UC49" s="669">
        <v>3</v>
      </c>
      <c r="UD49" s="669">
        <v>5</v>
      </c>
      <c r="UE49" s="669">
        <v>3</v>
      </c>
      <c r="UF49" s="669">
        <v>1</v>
      </c>
      <c r="UG49" s="669">
        <v>7</v>
      </c>
      <c r="UH49" s="669">
        <v>8</v>
      </c>
      <c r="UI49" s="669">
        <v>7</v>
      </c>
      <c r="UJ49" s="669">
        <v>7</v>
      </c>
      <c r="UK49" s="669">
        <v>3</v>
      </c>
      <c r="UL49" s="669">
        <v>6</v>
      </c>
      <c r="UM49" s="669">
        <v>4</v>
      </c>
      <c r="UN49" s="669">
        <v>7</v>
      </c>
      <c r="UO49" s="669">
        <v>1</v>
      </c>
      <c r="UP49" s="669">
        <v>10</v>
      </c>
      <c r="UQ49" s="669">
        <v>11</v>
      </c>
      <c r="UR49" s="669">
        <v>4</v>
      </c>
      <c r="US49" s="669">
        <v>11</v>
      </c>
      <c r="UT49" s="669">
        <v>8</v>
      </c>
      <c r="UU49" s="669">
        <v>9</v>
      </c>
      <c r="UV49" s="669">
        <v>10</v>
      </c>
      <c r="UW49" s="669">
        <v>6</v>
      </c>
      <c r="UX49" s="669">
        <v>12</v>
      </c>
      <c r="UY49" s="669">
        <v>9</v>
      </c>
      <c r="UZ49" s="669">
        <v>13</v>
      </c>
      <c r="VA49" s="669">
        <v>20</v>
      </c>
      <c r="VB49" s="669">
        <v>12</v>
      </c>
      <c r="VC49" s="669">
        <v>10</v>
      </c>
      <c r="VD49" s="669">
        <v>14</v>
      </c>
      <c r="VE49" s="669">
        <v>19</v>
      </c>
      <c r="VF49" s="669">
        <v>21</v>
      </c>
      <c r="VG49" s="669">
        <v>20</v>
      </c>
      <c r="VH49" s="669">
        <v>16</v>
      </c>
      <c r="VI49" s="669">
        <v>19</v>
      </c>
      <c r="VJ49" s="669">
        <v>24</v>
      </c>
      <c r="VK49" s="669">
        <v>36</v>
      </c>
      <c r="VL49" s="669">
        <v>22</v>
      </c>
      <c r="VM49" s="669">
        <v>25</v>
      </c>
      <c r="VN49" s="669">
        <v>27</v>
      </c>
      <c r="VO49" s="669">
        <v>20</v>
      </c>
      <c r="VP49" s="669">
        <v>33</v>
      </c>
      <c r="VQ49" s="669">
        <v>35</v>
      </c>
      <c r="VR49" s="669">
        <v>31</v>
      </c>
      <c r="VS49" s="669">
        <v>36</v>
      </c>
      <c r="VT49" s="669">
        <v>39</v>
      </c>
      <c r="VU49" s="669">
        <v>38</v>
      </c>
      <c r="VV49" s="669">
        <v>40</v>
      </c>
      <c r="VW49" s="669">
        <v>53</v>
      </c>
      <c r="VX49" s="669">
        <v>55</v>
      </c>
      <c r="VY49" s="669">
        <v>66</v>
      </c>
      <c r="VZ49" s="669">
        <v>57</v>
      </c>
      <c r="WA49" s="669">
        <v>64</v>
      </c>
      <c r="WB49" s="669">
        <v>51</v>
      </c>
      <c r="WC49" s="669">
        <v>58</v>
      </c>
      <c r="WD49" s="669">
        <v>63</v>
      </c>
      <c r="WE49" s="669">
        <v>64</v>
      </c>
      <c r="WF49" s="669">
        <v>44</v>
      </c>
      <c r="WG49" s="669">
        <v>55</v>
      </c>
      <c r="WH49" s="669">
        <v>42</v>
      </c>
      <c r="WI49" s="669">
        <v>46</v>
      </c>
      <c r="WJ49" s="669">
        <v>41</v>
      </c>
      <c r="WK49" s="669">
        <v>25</v>
      </c>
      <c r="WL49" s="669">
        <v>38</v>
      </c>
      <c r="WM49" s="669">
        <v>20</v>
      </c>
      <c r="WN49" s="669">
        <v>21</v>
      </c>
      <c r="WO49" s="669">
        <v>20</v>
      </c>
      <c r="WP49" s="669">
        <v>8</v>
      </c>
      <c r="WQ49" s="669">
        <v>11</v>
      </c>
      <c r="WR49" s="669">
        <v>5</v>
      </c>
      <c r="WS49" s="669">
        <v>4</v>
      </c>
      <c r="WT49" s="669">
        <v>2</v>
      </c>
      <c r="WU49" s="669">
        <v>2</v>
      </c>
      <c r="WV49" s="669">
        <v>1</v>
      </c>
      <c r="WW49" s="670">
        <v>0</v>
      </c>
      <c r="WX49" s="670">
        <v>0</v>
      </c>
      <c r="WY49" s="670">
        <v>0</v>
      </c>
      <c r="WZ49" s="670">
        <v>0</v>
      </c>
      <c r="XA49" s="670">
        <v>0</v>
      </c>
      <c r="XB49" s="669">
        <v>1</v>
      </c>
      <c r="XC49" s="670">
        <v>0</v>
      </c>
      <c r="XD49" s="670">
        <v>0</v>
      </c>
      <c r="XE49" s="670">
        <v>0</v>
      </c>
      <c r="XF49" s="670">
        <v>0</v>
      </c>
      <c r="XG49" s="670">
        <v>0</v>
      </c>
      <c r="XH49" s="669">
        <v>1332</v>
      </c>
      <c r="XI49" s="669">
        <v>21</v>
      </c>
      <c r="XJ49" s="669">
        <v>10</v>
      </c>
      <c r="XK49" s="669">
        <v>2</v>
      </c>
      <c r="XL49" s="669">
        <v>2</v>
      </c>
      <c r="XM49" s="669">
        <v>4</v>
      </c>
      <c r="XN49" s="669">
        <v>3</v>
      </c>
      <c r="XO49" s="670">
        <v>0</v>
      </c>
      <c r="XP49" s="669">
        <v>1</v>
      </c>
      <c r="XQ49" s="669">
        <v>1</v>
      </c>
      <c r="XR49" s="669">
        <v>5</v>
      </c>
      <c r="XS49" s="669">
        <v>2</v>
      </c>
      <c r="XT49" s="669">
        <v>1</v>
      </c>
      <c r="XU49" s="669">
        <v>2</v>
      </c>
      <c r="XV49" s="669">
        <v>1</v>
      </c>
      <c r="XW49" s="669">
        <v>5</v>
      </c>
      <c r="XX49" s="669">
        <v>1</v>
      </c>
      <c r="XY49" s="670">
        <v>0</v>
      </c>
      <c r="XZ49" s="669">
        <v>1</v>
      </c>
      <c r="YA49" s="669">
        <v>4</v>
      </c>
      <c r="YB49" s="669">
        <v>2</v>
      </c>
      <c r="YC49" s="669">
        <v>3</v>
      </c>
      <c r="YD49" s="669">
        <v>1</v>
      </c>
      <c r="YE49" s="670">
        <v>0</v>
      </c>
      <c r="YF49" s="669">
        <v>1</v>
      </c>
      <c r="YG49" s="669">
        <v>1</v>
      </c>
      <c r="YH49" s="669">
        <v>2</v>
      </c>
      <c r="YI49" s="669">
        <v>1</v>
      </c>
      <c r="YJ49" s="669">
        <v>6</v>
      </c>
      <c r="YK49" s="669">
        <v>1</v>
      </c>
      <c r="YL49" s="669">
        <v>3</v>
      </c>
      <c r="YM49" s="669">
        <v>2</v>
      </c>
      <c r="YN49" s="670">
        <v>0</v>
      </c>
      <c r="YO49" s="669">
        <v>2</v>
      </c>
      <c r="YP49" s="669">
        <v>3</v>
      </c>
      <c r="YQ49" s="669">
        <v>5</v>
      </c>
      <c r="YR49" s="669">
        <v>4</v>
      </c>
      <c r="YS49" s="669">
        <v>4</v>
      </c>
      <c r="YT49" s="670">
        <v>0</v>
      </c>
      <c r="YU49" s="669">
        <v>2</v>
      </c>
      <c r="YV49" s="669">
        <v>2</v>
      </c>
      <c r="YW49" s="669">
        <v>6</v>
      </c>
      <c r="YX49" s="669">
        <v>5</v>
      </c>
      <c r="YY49" s="669">
        <v>1</v>
      </c>
      <c r="YZ49" s="669">
        <v>4</v>
      </c>
      <c r="ZA49" s="669">
        <v>3</v>
      </c>
      <c r="ZB49" s="669">
        <v>5</v>
      </c>
      <c r="ZC49" s="669">
        <v>2</v>
      </c>
      <c r="ZD49" s="669">
        <v>4</v>
      </c>
      <c r="ZE49" s="669">
        <v>7</v>
      </c>
      <c r="ZF49" s="669">
        <v>6</v>
      </c>
      <c r="ZG49" s="669">
        <v>7</v>
      </c>
      <c r="ZH49" s="669">
        <v>8</v>
      </c>
      <c r="ZI49" s="669">
        <v>7</v>
      </c>
      <c r="ZJ49" s="669">
        <v>6</v>
      </c>
      <c r="ZK49" s="669">
        <v>9</v>
      </c>
      <c r="ZL49" s="669">
        <v>4</v>
      </c>
      <c r="ZM49" s="669">
        <v>7</v>
      </c>
      <c r="ZN49" s="669">
        <v>16</v>
      </c>
      <c r="ZO49" s="669">
        <v>10</v>
      </c>
      <c r="ZP49" s="669">
        <v>17</v>
      </c>
      <c r="ZQ49" s="669">
        <v>1</v>
      </c>
      <c r="ZR49" s="669">
        <v>14</v>
      </c>
      <c r="ZS49" s="669">
        <v>9</v>
      </c>
      <c r="ZT49" s="669">
        <v>15</v>
      </c>
      <c r="ZU49" s="669">
        <v>11</v>
      </c>
      <c r="ZV49" s="669">
        <v>5</v>
      </c>
      <c r="ZW49" s="669">
        <v>16</v>
      </c>
      <c r="ZX49" s="669">
        <v>25</v>
      </c>
      <c r="ZY49" s="669">
        <v>22</v>
      </c>
      <c r="ZZ49" s="669">
        <v>19</v>
      </c>
      <c r="AAA49" s="669">
        <v>13</v>
      </c>
      <c r="AAB49" s="669">
        <v>22</v>
      </c>
      <c r="AAC49" s="669">
        <v>19</v>
      </c>
      <c r="AAD49" s="669">
        <v>14</v>
      </c>
      <c r="AAE49" s="669">
        <v>15</v>
      </c>
      <c r="AAF49" s="669">
        <v>21</v>
      </c>
      <c r="AAG49" s="669">
        <v>21</v>
      </c>
      <c r="AAH49" s="669">
        <v>22</v>
      </c>
      <c r="AAI49" s="669">
        <v>27</v>
      </c>
      <c r="AAJ49" s="669">
        <v>39</v>
      </c>
      <c r="AAK49" s="669">
        <v>24</v>
      </c>
      <c r="AAL49" s="669">
        <v>33</v>
      </c>
      <c r="AAM49" s="669">
        <v>43</v>
      </c>
      <c r="AAN49" s="669">
        <v>41</v>
      </c>
      <c r="AAO49" s="669">
        <v>40</v>
      </c>
      <c r="AAP49" s="669">
        <v>47</v>
      </c>
      <c r="AAQ49" s="669">
        <v>43</v>
      </c>
      <c r="AAR49" s="669">
        <v>42</v>
      </c>
      <c r="AAS49" s="669">
        <v>42</v>
      </c>
      <c r="AAT49" s="669">
        <v>54</v>
      </c>
      <c r="AAU49" s="669">
        <v>52</v>
      </c>
      <c r="AAV49" s="669">
        <v>46</v>
      </c>
      <c r="AAW49" s="669">
        <v>45</v>
      </c>
      <c r="AAX49" s="669">
        <v>33</v>
      </c>
      <c r="AAY49" s="669">
        <v>24</v>
      </c>
      <c r="AAZ49" s="669">
        <v>22</v>
      </c>
      <c r="ABA49" s="669">
        <v>24</v>
      </c>
      <c r="ABB49" s="669">
        <v>19</v>
      </c>
      <c r="ABC49" s="669">
        <v>14</v>
      </c>
      <c r="ABD49" s="669">
        <v>19</v>
      </c>
      <c r="ABE49" s="669">
        <v>9</v>
      </c>
      <c r="ABF49" s="669">
        <v>9</v>
      </c>
      <c r="ABG49" s="669">
        <v>6</v>
      </c>
      <c r="ABH49" s="669">
        <v>2</v>
      </c>
      <c r="ABI49" s="669">
        <v>1</v>
      </c>
      <c r="ABJ49" s="669">
        <v>1</v>
      </c>
      <c r="ABK49" s="669">
        <v>2</v>
      </c>
      <c r="ABL49" s="670">
        <v>0</v>
      </c>
      <c r="ABM49" s="670">
        <v>0</v>
      </c>
      <c r="ABN49" s="670">
        <v>0</v>
      </c>
      <c r="ABO49" s="670">
        <v>0</v>
      </c>
      <c r="ABP49" s="670">
        <v>0</v>
      </c>
      <c r="ABQ49" s="670">
        <v>0</v>
      </c>
      <c r="ABR49" s="670">
        <v>0</v>
      </c>
      <c r="ABS49" s="670">
        <v>0</v>
      </c>
      <c r="ABT49" s="669">
        <v>1040</v>
      </c>
      <c r="ABU49" s="669">
        <v>12</v>
      </c>
      <c r="ABV49" s="669">
        <v>8</v>
      </c>
      <c r="ABW49" s="669">
        <v>1</v>
      </c>
      <c r="ABX49" s="670">
        <v>0</v>
      </c>
      <c r="ABY49" s="669">
        <v>4</v>
      </c>
      <c r="ABZ49" s="669">
        <v>2</v>
      </c>
      <c r="ACA49" s="669">
        <v>2</v>
      </c>
      <c r="ACB49" s="670">
        <v>0</v>
      </c>
      <c r="ACC49" s="669">
        <v>1</v>
      </c>
      <c r="ACD49" s="669">
        <v>1</v>
      </c>
      <c r="ACE49" s="670">
        <v>0</v>
      </c>
      <c r="ACF49" s="669">
        <v>2</v>
      </c>
      <c r="ACG49" s="669">
        <v>1</v>
      </c>
      <c r="ACH49" s="669">
        <v>3</v>
      </c>
      <c r="ACI49" s="669">
        <v>2</v>
      </c>
      <c r="ACJ49" s="669">
        <v>1</v>
      </c>
      <c r="ACK49" s="670">
        <v>0</v>
      </c>
      <c r="ACL49" s="669">
        <v>2</v>
      </c>
      <c r="ACM49" s="669">
        <v>3</v>
      </c>
      <c r="ACN49" s="670">
        <v>0</v>
      </c>
      <c r="ACO49" s="670">
        <v>0</v>
      </c>
      <c r="ACP49" s="669">
        <v>1</v>
      </c>
      <c r="ACQ49" s="669">
        <v>1</v>
      </c>
      <c r="ACR49" s="669">
        <v>2</v>
      </c>
      <c r="ACS49" s="670">
        <v>0</v>
      </c>
      <c r="ACT49" s="670">
        <v>0</v>
      </c>
      <c r="ACU49" s="670">
        <v>0</v>
      </c>
      <c r="ACV49" s="670">
        <v>0</v>
      </c>
      <c r="ACW49" s="669">
        <v>1</v>
      </c>
      <c r="ACX49" s="670">
        <v>0</v>
      </c>
      <c r="ACY49" s="670">
        <v>0</v>
      </c>
      <c r="ACZ49" s="669">
        <v>3</v>
      </c>
      <c r="ADA49" s="669">
        <v>2</v>
      </c>
      <c r="ADB49" s="669">
        <v>1</v>
      </c>
      <c r="ADC49" s="669">
        <v>1</v>
      </c>
      <c r="ADD49" s="669">
        <v>1</v>
      </c>
      <c r="ADE49" s="669">
        <v>1</v>
      </c>
      <c r="ADF49" s="669">
        <v>2</v>
      </c>
      <c r="ADG49" s="670">
        <v>0</v>
      </c>
      <c r="ADH49" s="669">
        <v>1</v>
      </c>
      <c r="ADI49" s="669">
        <v>2</v>
      </c>
      <c r="ADJ49" s="669">
        <v>2</v>
      </c>
      <c r="ADK49" s="669">
        <v>4</v>
      </c>
      <c r="ADL49" s="669">
        <v>3</v>
      </c>
      <c r="ADM49" s="669">
        <v>4</v>
      </c>
      <c r="ADN49" s="669">
        <v>3</v>
      </c>
      <c r="ADO49" s="669">
        <v>5</v>
      </c>
      <c r="ADP49" s="669">
        <v>4</v>
      </c>
      <c r="ADQ49" s="669">
        <v>5</v>
      </c>
      <c r="ADR49" s="669">
        <v>2</v>
      </c>
      <c r="ADS49" s="669">
        <v>3</v>
      </c>
      <c r="ADT49" s="669">
        <v>3</v>
      </c>
      <c r="ADU49" s="669">
        <v>5</v>
      </c>
      <c r="ADV49" s="669">
        <v>7</v>
      </c>
      <c r="ADW49" s="669">
        <v>3</v>
      </c>
      <c r="ADX49" s="669">
        <v>3</v>
      </c>
      <c r="ADY49" s="669">
        <v>6</v>
      </c>
      <c r="ADZ49" s="669">
        <v>5</v>
      </c>
      <c r="AEA49" s="669">
        <v>8</v>
      </c>
      <c r="AEB49" s="669">
        <v>10</v>
      </c>
      <c r="AEC49" s="669">
        <v>6</v>
      </c>
      <c r="AED49" s="669">
        <v>7</v>
      </c>
      <c r="AEE49" s="669">
        <v>8</v>
      </c>
      <c r="AEF49" s="669">
        <v>6</v>
      </c>
      <c r="AEG49" s="669">
        <v>11</v>
      </c>
      <c r="AEH49" s="669">
        <v>11</v>
      </c>
      <c r="AEI49" s="669">
        <v>8</v>
      </c>
      <c r="AEJ49" s="669">
        <v>12</v>
      </c>
      <c r="AEK49" s="669">
        <v>10</v>
      </c>
      <c r="AEL49" s="669">
        <v>15</v>
      </c>
      <c r="AEM49" s="669">
        <v>12</v>
      </c>
      <c r="AEN49" s="669">
        <v>13</v>
      </c>
      <c r="AEO49" s="669">
        <v>9</v>
      </c>
      <c r="AEP49" s="669">
        <v>13</v>
      </c>
      <c r="AEQ49" s="669">
        <v>14</v>
      </c>
      <c r="AER49" s="669">
        <v>27</v>
      </c>
      <c r="AES49" s="669">
        <v>21</v>
      </c>
      <c r="AET49" s="669">
        <v>22</v>
      </c>
      <c r="AEU49" s="669">
        <v>25</v>
      </c>
      <c r="AEV49" s="669">
        <v>28</v>
      </c>
      <c r="AEW49" s="669">
        <v>20</v>
      </c>
      <c r="AEX49" s="669">
        <v>31</v>
      </c>
      <c r="AEY49" s="669">
        <v>22</v>
      </c>
      <c r="AEZ49" s="669">
        <v>33</v>
      </c>
      <c r="AFA49" s="669">
        <v>37</v>
      </c>
      <c r="AFB49" s="669">
        <v>41</v>
      </c>
      <c r="AFC49" s="669">
        <v>39</v>
      </c>
      <c r="AFD49" s="669">
        <v>38</v>
      </c>
      <c r="AFE49" s="669">
        <v>43</v>
      </c>
      <c r="AFF49" s="669">
        <v>35</v>
      </c>
      <c r="AFG49" s="669">
        <v>32</v>
      </c>
      <c r="AFH49" s="669">
        <v>38</v>
      </c>
      <c r="AFI49" s="669">
        <v>27</v>
      </c>
      <c r="AFJ49" s="669">
        <v>37</v>
      </c>
      <c r="AFK49" s="669">
        <v>34</v>
      </c>
      <c r="AFL49" s="669">
        <v>22</v>
      </c>
      <c r="AFM49" s="669">
        <v>14</v>
      </c>
      <c r="AFN49" s="669">
        <v>18</v>
      </c>
      <c r="AFO49" s="669">
        <v>12</v>
      </c>
      <c r="AFP49" s="669">
        <v>9</v>
      </c>
      <c r="AFQ49" s="669">
        <v>11</v>
      </c>
      <c r="AFR49" s="669">
        <v>8</v>
      </c>
      <c r="AFS49" s="669">
        <v>3</v>
      </c>
      <c r="AFT49" s="669">
        <v>1</v>
      </c>
      <c r="AFU49" s="669">
        <v>3</v>
      </c>
      <c r="AFV49" s="669">
        <v>2</v>
      </c>
      <c r="AFW49" s="670">
        <v>0</v>
      </c>
      <c r="AFX49" s="669">
        <v>1</v>
      </c>
      <c r="AFY49" s="669">
        <v>2</v>
      </c>
      <c r="AFZ49" s="670">
        <v>0</v>
      </c>
      <c r="AGA49" s="670">
        <v>0</v>
      </c>
      <c r="AGB49" s="670">
        <v>0</v>
      </c>
      <c r="AGC49" s="670">
        <v>0</v>
      </c>
      <c r="AGD49" s="670">
        <v>0</v>
      </c>
      <c r="AGE49" s="670">
        <v>0</v>
      </c>
      <c r="AGF49" s="670">
        <v>0</v>
      </c>
      <c r="AGG49" s="670">
        <v>0</v>
      </c>
      <c r="AGH49" s="669">
        <v>974</v>
      </c>
      <c r="AGI49" s="669">
        <v>11</v>
      </c>
      <c r="AGJ49" s="669">
        <v>5</v>
      </c>
      <c r="AGK49" s="669">
        <v>1</v>
      </c>
      <c r="AGL49" s="669">
        <v>1</v>
      </c>
      <c r="AGM49" s="669">
        <v>2</v>
      </c>
      <c r="AGN49" s="669">
        <v>2</v>
      </c>
      <c r="AGO49" s="670">
        <v>0</v>
      </c>
      <c r="AGP49" s="669">
        <v>2</v>
      </c>
      <c r="AGQ49" s="670">
        <v>0</v>
      </c>
      <c r="AGR49" s="670">
        <v>0</v>
      </c>
      <c r="AGS49" s="669">
        <v>1</v>
      </c>
      <c r="AGT49" s="670">
        <v>0</v>
      </c>
      <c r="AGU49" s="669">
        <v>1</v>
      </c>
      <c r="AGV49" s="669">
        <v>1</v>
      </c>
      <c r="AGW49" s="669">
        <v>1</v>
      </c>
      <c r="AGX49" s="670">
        <v>0</v>
      </c>
      <c r="AGY49" s="669">
        <v>1</v>
      </c>
      <c r="AGZ49" s="669">
        <v>1</v>
      </c>
      <c r="AHA49" s="669">
        <v>1</v>
      </c>
      <c r="AHB49" s="669">
        <v>1</v>
      </c>
      <c r="AHC49" s="669">
        <v>1</v>
      </c>
      <c r="AHD49" s="669">
        <v>2</v>
      </c>
      <c r="AHE49" s="669">
        <v>3</v>
      </c>
      <c r="AHF49" s="669">
        <v>2</v>
      </c>
      <c r="AHG49" s="670">
        <v>0</v>
      </c>
      <c r="AHH49" s="670">
        <v>0</v>
      </c>
      <c r="AHI49" s="669">
        <v>2</v>
      </c>
      <c r="AHJ49" s="669">
        <v>2</v>
      </c>
      <c r="AHK49" s="669">
        <v>2</v>
      </c>
      <c r="AHL49" s="669">
        <v>1</v>
      </c>
      <c r="AHM49" s="670">
        <v>0</v>
      </c>
      <c r="AHN49" s="669">
        <v>2</v>
      </c>
      <c r="AHO49" s="670">
        <v>0</v>
      </c>
      <c r="AHP49" s="669">
        <v>1</v>
      </c>
      <c r="AHQ49" s="669">
        <v>1</v>
      </c>
      <c r="AHR49" s="670">
        <v>0</v>
      </c>
      <c r="AHS49" s="669">
        <v>1</v>
      </c>
      <c r="AHT49" s="669">
        <v>2</v>
      </c>
      <c r="AHU49" s="669">
        <v>5</v>
      </c>
      <c r="AHV49" s="669">
        <v>4</v>
      </c>
      <c r="AHW49" s="669">
        <v>3</v>
      </c>
      <c r="AHX49" s="669">
        <v>2</v>
      </c>
      <c r="AHY49" s="669">
        <v>1</v>
      </c>
      <c r="AHZ49" s="670">
        <v>0</v>
      </c>
      <c r="AIA49" s="669">
        <v>1</v>
      </c>
      <c r="AIB49" s="669">
        <v>4</v>
      </c>
      <c r="AIC49" s="669">
        <v>1</v>
      </c>
      <c r="AID49" s="670">
        <v>0</v>
      </c>
      <c r="AIE49" s="669">
        <v>1</v>
      </c>
      <c r="AIF49" s="669">
        <v>3</v>
      </c>
      <c r="AIG49" s="669">
        <v>3</v>
      </c>
      <c r="AIH49" s="669">
        <v>5</v>
      </c>
      <c r="AII49" s="669">
        <v>7</v>
      </c>
      <c r="AIJ49" s="669">
        <v>4</v>
      </c>
      <c r="AIK49" s="669">
        <v>5</v>
      </c>
      <c r="AIL49" s="669">
        <v>3</v>
      </c>
      <c r="AIM49" s="669">
        <v>4</v>
      </c>
      <c r="AIN49" s="669">
        <v>8</v>
      </c>
      <c r="AIO49" s="669">
        <v>12</v>
      </c>
      <c r="AIP49" s="669">
        <v>7</v>
      </c>
      <c r="AIQ49" s="669">
        <v>5</v>
      </c>
      <c r="AIR49" s="669">
        <v>7</v>
      </c>
      <c r="AIS49" s="669">
        <v>8</v>
      </c>
      <c r="AIT49" s="669">
        <v>4</v>
      </c>
      <c r="AIU49" s="669">
        <v>7</v>
      </c>
      <c r="AIV49" s="669">
        <v>10</v>
      </c>
      <c r="AIW49" s="669">
        <v>11</v>
      </c>
      <c r="AIX49" s="669">
        <v>8</v>
      </c>
      <c r="AIY49" s="669">
        <v>15</v>
      </c>
      <c r="AIZ49" s="669">
        <v>13</v>
      </c>
      <c r="AJA49" s="669">
        <v>16</v>
      </c>
      <c r="AJB49" s="669">
        <v>12</v>
      </c>
      <c r="AJC49" s="669">
        <v>14</v>
      </c>
      <c r="AJD49" s="669">
        <v>14</v>
      </c>
      <c r="AJE49" s="669">
        <v>8</v>
      </c>
      <c r="AJF49" s="669">
        <v>11</v>
      </c>
      <c r="AJG49" s="669">
        <v>18</v>
      </c>
      <c r="AJH49" s="669">
        <v>18</v>
      </c>
      <c r="AJI49" s="669">
        <v>24</v>
      </c>
      <c r="AJJ49" s="669">
        <v>19</v>
      </c>
      <c r="AJK49" s="669">
        <v>23</v>
      </c>
      <c r="AJL49" s="669">
        <v>24</v>
      </c>
      <c r="AJM49" s="669">
        <v>27</v>
      </c>
      <c r="AJN49" s="669">
        <v>19</v>
      </c>
      <c r="AJO49" s="669">
        <v>33</v>
      </c>
      <c r="AJP49" s="669">
        <v>32</v>
      </c>
      <c r="AJQ49" s="669">
        <v>40</v>
      </c>
      <c r="AJR49" s="669">
        <v>36</v>
      </c>
      <c r="AJS49" s="669">
        <v>28</v>
      </c>
      <c r="AJT49" s="669">
        <v>29</v>
      </c>
      <c r="AJU49" s="669">
        <v>44</v>
      </c>
      <c r="AJV49" s="669">
        <v>34</v>
      </c>
      <c r="AJW49" s="669">
        <v>29</v>
      </c>
      <c r="AJX49" s="669">
        <v>46</v>
      </c>
      <c r="AJY49" s="669">
        <v>42</v>
      </c>
      <c r="AJZ49" s="669">
        <v>21</v>
      </c>
      <c r="AKA49" s="669">
        <v>21</v>
      </c>
      <c r="AKB49" s="669">
        <v>20</v>
      </c>
      <c r="AKC49" s="669">
        <v>9</v>
      </c>
      <c r="AKD49" s="669">
        <v>10</v>
      </c>
      <c r="AKE49" s="669">
        <v>6</v>
      </c>
      <c r="AKF49" s="669">
        <v>5</v>
      </c>
      <c r="AKG49" s="669">
        <v>6</v>
      </c>
      <c r="AKH49" s="669">
        <v>4</v>
      </c>
      <c r="AKI49" s="669">
        <v>2</v>
      </c>
      <c r="AKJ49" s="669">
        <v>1</v>
      </c>
      <c r="AKK49" s="669">
        <v>2</v>
      </c>
      <c r="AKL49" s="669">
        <v>1</v>
      </c>
      <c r="AKM49" s="670">
        <v>0</v>
      </c>
      <c r="AKN49" s="669">
        <v>1</v>
      </c>
      <c r="AKO49" s="670">
        <v>0</v>
      </c>
      <c r="AKP49" s="670">
        <v>0</v>
      </c>
      <c r="AKQ49" s="670">
        <v>0</v>
      </c>
      <c r="AKR49" s="670">
        <v>0</v>
      </c>
      <c r="AKS49" s="670">
        <v>0</v>
      </c>
      <c r="AKT49" s="670">
        <v>0</v>
      </c>
      <c r="AKU49" s="669">
        <v>1087</v>
      </c>
      <c r="AKV49" s="669">
        <v>10</v>
      </c>
      <c r="AKW49" s="669">
        <v>5</v>
      </c>
      <c r="AKX49" s="669">
        <v>3</v>
      </c>
      <c r="AKY49" s="670">
        <v>0</v>
      </c>
      <c r="AKZ49" s="670">
        <v>0</v>
      </c>
      <c r="ALA49" s="669">
        <v>2</v>
      </c>
      <c r="ALB49" s="670">
        <v>0</v>
      </c>
      <c r="ALC49" s="670">
        <v>0</v>
      </c>
      <c r="ALD49" s="670">
        <v>0</v>
      </c>
      <c r="ALE49" s="669">
        <v>1</v>
      </c>
      <c r="ALF49" s="670">
        <v>0</v>
      </c>
      <c r="ALG49" s="669">
        <v>2</v>
      </c>
      <c r="ALH49" s="669">
        <v>3</v>
      </c>
      <c r="ALI49" s="669">
        <v>2</v>
      </c>
      <c r="ALJ49" s="669">
        <v>4</v>
      </c>
      <c r="ALK49" s="669">
        <v>3</v>
      </c>
      <c r="ALL49" s="670">
        <v>0</v>
      </c>
      <c r="ALM49" s="669">
        <v>1</v>
      </c>
      <c r="ALN49" s="669">
        <v>1</v>
      </c>
      <c r="ALO49" s="669">
        <v>2</v>
      </c>
      <c r="ALP49" s="669">
        <v>2</v>
      </c>
      <c r="ALQ49" s="670">
        <v>0</v>
      </c>
      <c r="ALR49" s="669">
        <v>1</v>
      </c>
      <c r="ALS49" s="669">
        <v>1</v>
      </c>
      <c r="ALT49" s="669">
        <v>1</v>
      </c>
      <c r="ALU49" s="670">
        <v>0</v>
      </c>
      <c r="ALV49" s="670">
        <v>0</v>
      </c>
      <c r="ALW49" s="670">
        <v>0</v>
      </c>
      <c r="ALX49" s="669">
        <v>1</v>
      </c>
      <c r="ALY49" s="670">
        <v>0</v>
      </c>
      <c r="ALZ49" s="669">
        <v>1</v>
      </c>
      <c r="AMA49" s="669">
        <v>3</v>
      </c>
      <c r="AMB49" s="670">
        <v>0</v>
      </c>
      <c r="AMC49" s="669">
        <v>2</v>
      </c>
      <c r="AMD49" s="670">
        <v>0</v>
      </c>
      <c r="AME49" s="669">
        <v>1</v>
      </c>
      <c r="AMF49" s="669">
        <v>2</v>
      </c>
      <c r="AMG49" s="669">
        <v>2</v>
      </c>
      <c r="AMH49" s="669">
        <v>2</v>
      </c>
      <c r="AMI49" s="669">
        <v>1</v>
      </c>
      <c r="AMJ49" s="669">
        <v>1</v>
      </c>
      <c r="AMK49" s="669">
        <v>5</v>
      </c>
      <c r="AML49" s="670">
        <v>0</v>
      </c>
      <c r="AMM49" s="669">
        <v>4</v>
      </c>
      <c r="AMN49" s="670">
        <v>0</v>
      </c>
      <c r="AMO49" s="669">
        <v>1</v>
      </c>
      <c r="AMP49" s="669">
        <v>3</v>
      </c>
      <c r="AMQ49" s="669">
        <v>4</v>
      </c>
      <c r="AMR49" s="669">
        <v>5</v>
      </c>
      <c r="AMS49" s="669">
        <v>3</v>
      </c>
      <c r="AMT49" s="669">
        <v>4</v>
      </c>
      <c r="AMU49" s="669">
        <v>5</v>
      </c>
      <c r="AMV49" s="669">
        <v>6</v>
      </c>
      <c r="AMW49" s="669">
        <v>3</v>
      </c>
      <c r="AMX49" s="669">
        <v>5</v>
      </c>
      <c r="AMY49" s="669">
        <v>8</v>
      </c>
      <c r="AMZ49" s="669">
        <v>5</v>
      </c>
      <c r="ANA49" s="669">
        <v>4</v>
      </c>
      <c r="ANB49" s="669">
        <v>6</v>
      </c>
      <c r="ANC49" s="669">
        <v>7</v>
      </c>
      <c r="AND49" s="669">
        <v>10</v>
      </c>
      <c r="ANE49" s="669">
        <v>6</v>
      </c>
      <c r="ANF49" s="669">
        <v>8</v>
      </c>
      <c r="ANG49" s="669">
        <v>10</v>
      </c>
      <c r="ANH49" s="669">
        <v>7</v>
      </c>
      <c r="ANI49" s="669">
        <v>18</v>
      </c>
      <c r="ANJ49" s="669">
        <v>10</v>
      </c>
      <c r="ANK49" s="669">
        <v>10</v>
      </c>
      <c r="ANL49" s="669">
        <v>13</v>
      </c>
      <c r="ANM49" s="669">
        <v>14</v>
      </c>
      <c r="ANN49" s="669">
        <v>15</v>
      </c>
      <c r="ANO49" s="669">
        <v>24</v>
      </c>
      <c r="ANP49" s="669">
        <v>18</v>
      </c>
      <c r="ANQ49" s="669">
        <v>8</v>
      </c>
      <c r="ANR49" s="669">
        <v>16</v>
      </c>
      <c r="ANS49" s="669">
        <v>13</v>
      </c>
      <c r="ANT49" s="669">
        <v>16</v>
      </c>
      <c r="ANU49" s="669">
        <v>17</v>
      </c>
      <c r="ANV49" s="669">
        <v>23</v>
      </c>
      <c r="ANW49" s="669">
        <v>22</v>
      </c>
      <c r="ANX49" s="669">
        <v>19</v>
      </c>
      <c r="ANY49" s="669">
        <v>23</v>
      </c>
      <c r="ANZ49" s="669">
        <v>29</v>
      </c>
      <c r="AOA49" s="669">
        <v>28</v>
      </c>
      <c r="AOB49" s="669">
        <v>34</v>
      </c>
      <c r="AOC49" s="669">
        <v>28</v>
      </c>
      <c r="AOD49" s="669">
        <v>38</v>
      </c>
      <c r="AOE49" s="669">
        <v>33</v>
      </c>
      <c r="AOF49" s="669">
        <v>52</v>
      </c>
      <c r="AOG49" s="669">
        <v>34</v>
      </c>
      <c r="AOH49" s="669">
        <v>53</v>
      </c>
      <c r="AOI49" s="669">
        <v>26</v>
      </c>
      <c r="AOJ49" s="669">
        <v>55</v>
      </c>
      <c r="AOK49" s="669">
        <v>42</v>
      </c>
      <c r="AOL49" s="669">
        <v>26</v>
      </c>
      <c r="AOM49" s="669">
        <v>35</v>
      </c>
      <c r="AON49" s="669">
        <v>36</v>
      </c>
      <c r="AOO49" s="669">
        <v>20</v>
      </c>
      <c r="AOP49" s="669">
        <v>13</v>
      </c>
      <c r="AOQ49" s="669">
        <v>9</v>
      </c>
      <c r="AOR49" s="669">
        <v>10</v>
      </c>
      <c r="AOS49" s="669">
        <v>13</v>
      </c>
      <c r="AOT49" s="669">
        <v>5</v>
      </c>
      <c r="AOU49" s="669">
        <v>5</v>
      </c>
      <c r="AOV49" s="669">
        <v>2</v>
      </c>
      <c r="AOW49" s="669">
        <v>2</v>
      </c>
      <c r="AOX49" s="670">
        <v>0</v>
      </c>
      <c r="AOY49" s="669">
        <v>1</v>
      </c>
      <c r="AOZ49" s="670">
        <v>0</v>
      </c>
      <c r="APA49" s="670">
        <v>0</v>
      </c>
      <c r="APB49" s="670">
        <v>0</v>
      </c>
      <c r="APC49" s="670">
        <v>0</v>
      </c>
      <c r="APD49" s="670">
        <v>0</v>
      </c>
      <c r="APE49" s="670">
        <v>0</v>
      </c>
      <c r="APF49" s="670">
        <v>0</v>
      </c>
      <c r="APG49" s="670">
        <v>0</v>
      </c>
      <c r="APH49" s="670">
        <v>0</v>
      </c>
      <c r="API49" s="670">
        <v>0</v>
      </c>
      <c r="APJ49" s="669">
        <v>1123</v>
      </c>
      <c r="APK49" s="669">
        <v>18</v>
      </c>
      <c r="APL49" s="670">
        <v>0</v>
      </c>
      <c r="APM49" s="669">
        <v>1</v>
      </c>
      <c r="APN49" s="670">
        <v>0</v>
      </c>
      <c r="APO49" s="669">
        <v>2</v>
      </c>
      <c r="APP49" s="670">
        <v>0</v>
      </c>
      <c r="APQ49" s="670">
        <v>0</v>
      </c>
      <c r="APR49" s="670">
        <v>0</v>
      </c>
      <c r="APS49" s="669">
        <v>3</v>
      </c>
      <c r="APT49" s="669">
        <v>2</v>
      </c>
      <c r="APU49" s="669">
        <v>2</v>
      </c>
      <c r="APV49" s="669">
        <v>2</v>
      </c>
      <c r="APW49" s="669">
        <v>3</v>
      </c>
      <c r="APX49" s="669">
        <v>1</v>
      </c>
      <c r="APY49" s="669">
        <v>2</v>
      </c>
      <c r="APZ49" s="669">
        <v>2</v>
      </c>
      <c r="AQA49" s="669">
        <v>2</v>
      </c>
      <c r="AQB49" s="669">
        <v>2</v>
      </c>
      <c r="AQC49" s="669">
        <v>1</v>
      </c>
      <c r="AQD49" s="669">
        <v>1</v>
      </c>
      <c r="AQE49" s="669">
        <v>2</v>
      </c>
      <c r="AQF49" s="669">
        <v>3</v>
      </c>
      <c r="AQG49" s="669">
        <v>1</v>
      </c>
      <c r="AQH49" s="669">
        <v>1</v>
      </c>
      <c r="AQI49" s="669">
        <v>1</v>
      </c>
      <c r="AQJ49" s="669">
        <v>1</v>
      </c>
      <c r="AQK49" s="669">
        <v>2</v>
      </c>
      <c r="AQL49" s="670">
        <v>0</v>
      </c>
      <c r="AQM49" s="670">
        <v>0</v>
      </c>
      <c r="AQN49" s="670">
        <v>0</v>
      </c>
      <c r="AQO49" s="669">
        <v>3</v>
      </c>
      <c r="AQP49" s="669">
        <v>1</v>
      </c>
      <c r="AQQ49" s="669">
        <v>1</v>
      </c>
      <c r="AQR49" s="669">
        <v>2</v>
      </c>
      <c r="AQS49" s="669">
        <v>2</v>
      </c>
      <c r="AQT49" s="669">
        <v>2</v>
      </c>
      <c r="AQU49" s="670">
        <v>0</v>
      </c>
      <c r="AQV49" s="669">
        <v>1</v>
      </c>
      <c r="AQW49" s="669">
        <v>5</v>
      </c>
      <c r="AQX49" s="669">
        <v>2</v>
      </c>
      <c r="AQY49" s="669">
        <v>2</v>
      </c>
      <c r="AQZ49" s="669">
        <v>1</v>
      </c>
      <c r="ARA49" s="670">
        <v>0</v>
      </c>
      <c r="ARB49" s="669">
        <v>1</v>
      </c>
      <c r="ARC49" s="669">
        <v>1</v>
      </c>
      <c r="ARD49" s="669">
        <v>3</v>
      </c>
      <c r="ARE49" s="669">
        <v>2</v>
      </c>
      <c r="ARF49" s="669">
        <v>6</v>
      </c>
      <c r="ARG49" s="669">
        <v>2</v>
      </c>
      <c r="ARH49" s="669">
        <v>7</v>
      </c>
      <c r="ARI49" s="669">
        <v>4</v>
      </c>
      <c r="ARJ49" s="669">
        <v>3</v>
      </c>
      <c r="ARK49" s="669">
        <v>6</v>
      </c>
      <c r="ARL49" s="669">
        <v>1</v>
      </c>
      <c r="ARM49" s="669">
        <v>1</v>
      </c>
      <c r="ARN49" s="669">
        <v>9</v>
      </c>
      <c r="ARO49" s="669">
        <v>10</v>
      </c>
      <c r="ARP49" s="669">
        <v>4</v>
      </c>
      <c r="ARQ49" s="669">
        <v>8</v>
      </c>
      <c r="ARR49" s="669">
        <v>6</v>
      </c>
      <c r="ARS49" s="669">
        <v>9</v>
      </c>
      <c r="ART49" s="669">
        <v>9</v>
      </c>
      <c r="ARU49" s="669">
        <v>9</v>
      </c>
      <c r="ARV49" s="669">
        <v>11</v>
      </c>
      <c r="ARW49" s="669">
        <v>14</v>
      </c>
      <c r="ARX49" s="669">
        <v>11</v>
      </c>
      <c r="ARY49" s="669">
        <v>14</v>
      </c>
      <c r="ARZ49" s="669">
        <v>9</v>
      </c>
      <c r="ASA49" s="669">
        <v>10</v>
      </c>
      <c r="ASB49" s="669">
        <v>12</v>
      </c>
      <c r="ASC49" s="669">
        <v>24</v>
      </c>
      <c r="ASD49" s="669">
        <v>9</v>
      </c>
      <c r="ASE49" s="669">
        <v>13</v>
      </c>
      <c r="ASF49" s="669">
        <v>13</v>
      </c>
      <c r="ASG49" s="669">
        <v>14</v>
      </c>
      <c r="ASH49" s="669">
        <v>14</v>
      </c>
      <c r="ASI49" s="669">
        <v>24</v>
      </c>
      <c r="ASJ49" s="669">
        <v>29</v>
      </c>
      <c r="ASK49" s="669">
        <v>20</v>
      </c>
      <c r="ASL49" s="669">
        <v>25</v>
      </c>
      <c r="ASM49" s="669">
        <v>33</v>
      </c>
      <c r="ASN49" s="669">
        <v>28</v>
      </c>
      <c r="ASO49" s="669">
        <v>43</v>
      </c>
      <c r="ASP49" s="669">
        <v>29</v>
      </c>
      <c r="ASQ49" s="669">
        <v>40</v>
      </c>
      <c r="ASR49" s="669">
        <v>24</v>
      </c>
      <c r="ASS49" s="669">
        <v>39</v>
      </c>
      <c r="AST49" s="669">
        <v>50</v>
      </c>
      <c r="ASU49" s="669">
        <v>47</v>
      </c>
      <c r="ASV49" s="669">
        <v>41</v>
      </c>
      <c r="ASW49" s="669">
        <v>46</v>
      </c>
      <c r="ASX49" s="669">
        <v>30</v>
      </c>
      <c r="ASY49" s="669">
        <v>36</v>
      </c>
      <c r="ASZ49" s="669">
        <v>28</v>
      </c>
      <c r="ATA49" s="669">
        <v>27</v>
      </c>
      <c r="ATB49" s="669">
        <v>38</v>
      </c>
      <c r="ATC49" s="669">
        <v>22</v>
      </c>
      <c r="ATD49" s="669">
        <v>22</v>
      </c>
      <c r="ATE49" s="669">
        <v>14</v>
      </c>
      <c r="ATF49" s="669">
        <v>11</v>
      </c>
      <c r="ATG49" s="669">
        <v>9</v>
      </c>
      <c r="ATH49" s="669">
        <v>11</v>
      </c>
      <c r="ATI49" s="669">
        <v>1</v>
      </c>
      <c r="ATJ49" s="669">
        <v>1</v>
      </c>
      <c r="ATK49" s="669">
        <v>4</v>
      </c>
      <c r="ATL49" s="669">
        <v>1</v>
      </c>
      <c r="ATM49" s="669">
        <v>1</v>
      </c>
      <c r="ATN49" s="669">
        <v>2</v>
      </c>
      <c r="ATO49" s="670">
        <v>0</v>
      </c>
      <c r="ATP49" s="669">
        <v>1</v>
      </c>
      <c r="ATQ49" s="670">
        <v>0</v>
      </c>
      <c r="ATR49" s="670">
        <v>0</v>
      </c>
      <c r="ATS49" s="670">
        <v>0</v>
      </c>
      <c r="ATT49" s="670">
        <v>0</v>
      </c>
      <c r="ATU49" s="670">
        <v>0</v>
      </c>
      <c r="ATV49" s="670">
        <v>0</v>
      </c>
      <c r="ATW49" s="670">
        <v>0</v>
      </c>
      <c r="ATX49" s="669">
        <v>1165</v>
      </c>
      <c r="ATY49" s="669">
        <v>10</v>
      </c>
      <c r="ATZ49" s="669">
        <v>2</v>
      </c>
      <c r="AUA49" s="669">
        <v>3</v>
      </c>
      <c r="AUB49" s="669">
        <v>2</v>
      </c>
      <c r="AUC49" s="669">
        <v>1</v>
      </c>
      <c r="AUD49" s="669">
        <v>1</v>
      </c>
      <c r="AUE49" s="669">
        <v>1</v>
      </c>
      <c r="AUF49" s="669">
        <v>2</v>
      </c>
      <c r="AUG49" s="670">
        <v>0</v>
      </c>
      <c r="AUH49" s="670">
        <v>0</v>
      </c>
      <c r="AUI49" s="669">
        <v>1</v>
      </c>
      <c r="AUJ49" s="670">
        <v>0</v>
      </c>
      <c r="AUK49" s="669">
        <v>1</v>
      </c>
      <c r="AUL49" s="669">
        <v>4</v>
      </c>
      <c r="AUM49" s="669">
        <v>2</v>
      </c>
      <c r="AUN49" s="669">
        <v>3</v>
      </c>
      <c r="AUO49" s="669">
        <v>1</v>
      </c>
      <c r="AUP49" s="670">
        <v>0</v>
      </c>
      <c r="AUQ49" s="669">
        <v>1</v>
      </c>
      <c r="AUR49" s="669">
        <v>1</v>
      </c>
      <c r="AUS49" s="669">
        <v>2</v>
      </c>
      <c r="AUT49" s="669">
        <v>2</v>
      </c>
      <c r="AUU49" s="669">
        <v>2</v>
      </c>
      <c r="AUV49" s="669">
        <v>2</v>
      </c>
      <c r="AUW49" s="669">
        <v>1</v>
      </c>
      <c r="AUX49" s="670">
        <v>0</v>
      </c>
      <c r="AUY49" s="669">
        <v>2</v>
      </c>
      <c r="AUZ49" s="669">
        <v>1</v>
      </c>
      <c r="AVA49" s="669">
        <v>2</v>
      </c>
      <c r="AVB49" s="669">
        <v>3</v>
      </c>
      <c r="AVC49" s="670">
        <v>0</v>
      </c>
      <c r="AVD49" s="669">
        <v>3</v>
      </c>
      <c r="AVE49" s="669">
        <v>2</v>
      </c>
      <c r="AVF49" s="669">
        <v>1</v>
      </c>
      <c r="AVG49" s="669">
        <v>3</v>
      </c>
      <c r="AVH49" s="670">
        <v>0</v>
      </c>
      <c r="AVI49" s="669">
        <v>1</v>
      </c>
      <c r="AVJ49" s="669">
        <v>1</v>
      </c>
      <c r="AVK49" s="669">
        <v>2</v>
      </c>
      <c r="AVL49" s="669">
        <v>2</v>
      </c>
      <c r="AVM49" s="669">
        <v>3</v>
      </c>
      <c r="AVN49" s="669">
        <v>1</v>
      </c>
      <c r="AVO49" s="669">
        <v>1</v>
      </c>
      <c r="AVP49" s="669">
        <v>2</v>
      </c>
      <c r="AVQ49" s="669">
        <v>2</v>
      </c>
      <c r="AVR49" s="669">
        <v>2</v>
      </c>
      <c r="AVS49" s="669">
        <v>2</v>
      </c>
      <c r="AVT49" s="669">
        <v>8</v>
      </c>
      <c r="AVU49" s="669">
        <v>3</v>
      </c>
      <c r="AVV49" s="669">
        <v>7</v>
      </c>
      <c r="AVW49" s="669">
        <v>4</v>
      </c>
      <c r="AVX49" s="669">
        <v>3</v>
      </c>
      <c r="AVY49" s="669">
        <v>2</v>
      </c>
      <c r="AVZ49" s="669">
        <v>3</v>
      </c>
      <c r="AWA49" s="669">
        <v>6</v>
      </c>
      <c r="AWB49" s="669">
        <v>7</v>
      </c>
      <c r="AWC49" s="669">
        <v>6</v>
      </c>
      <c r="AWD49" s="669">
        <v>7</v>
      </c>
      <c r="AWE49" s="669">
        <v>5</v>
      </c>
      <c r="AWF49" s="669">
        <v>14</v>
      </c>
      <c r="AWG49" s="669">
        <v>5</v>
      </c>
      <c r="AWH49" s="669">
        <v>6</v>
      </c>
      <c r="AWI49" s="669">
        <v>10</v>
      </c>
      <c r="AWJ49" s="669">
        <v>14</v>
      </c>
      <c r="AWK49" s="669">
        <v>13</v>
      </c>
      <c r="AWL49" s="669">
        <v>14</v>
      </c>
      <c r="AWM49" s="669">
        <v>8</v>
      </c>
      <c r="AWN49" s="669">
        <v>9</v>
      </c>
      <c r="AWO49" s="669">
        <v>17</v>
      </c>
      <c r="AWP49" s="669">
        <v>10</v>
      </c>
      <c r="AWQ49" s="669">
        <v>16</v>
      </c>
      <c r="AWR49" s="669">
        <v>23</v>
      </c>
      <c r="AWS49" s="669">
        <v>17</v>
      </c>
      <c r="AWT49" s="669">
        <v>15</v>
      </c>
      <c r="AWU49" s="669">
        <v>13</v>
      </c>
      <c r="AWV49" s="669">
        <v>19</v>
      </c>
      <c r="AWW49" s="669">
        <v>21</v>
      </c>
      <c r="AWX49" s="669">
        <v>24</v>
      </c>
      <c r="AWY49" s="669">
        <v>26</v>
      </c>
      <c r="AWZ49" s="669">
        <v>31</v>
      </c>
      <c r="AXA49" s="669">
        <v>42</v>
      </c>
      <c r="AXB49" s="669">
        <v>31</v>
      </c>
      <c r="AXC49" s="669">
        <v>31</v>
      </c>
      <c r="AXD49" s="669">
        <v>46</v>
      </c>
      <c r="AXE49" s="669">
        <v>30</v>
      </c>
      <c r="AXF49" s="669">
        <v>41</v>
      </c>
      <c r="AXG49" s="669">
        <v>46</v>
      </c>
      <c r="AXH49" s="669">
        <v>32</v>
      </c>
      <c r="AXI49" s="669">
        <v>35</v>
      </c>
      <c r="AXJ49" s="669">
        <v>41</v>
      </c>
      <c r="AXK49" s="669">
        <v>39</v>
      </c>
      <c r="AXL49" s="669">
        <v>35</v>
      </c>
      <c r="AXM49" s="669">
        <v>36</v>
      </c>
      <c r="AXN49" s="669">
        <v>37</v>
      </c>
      <c r="AXO49" s="669">
        <v>33</v>
      </c>
      <c r="AXP49" s="669">
        <v>29</v>
      </c>
      <c r="AXQ49" s="669">
        <v>33</v>
      </c>
      <c r="AXR49" s="669">
        <v>21</v>
      </c>
      <c r="AXS49" s="669">
        <v>20</v>
      </c>
      <c r="AXT49" s="669">
        <v>9</v>
      </c>
      <c r="AXU49" s="669">
        <v>11</v>
      </c>
      <c r="AXV49" s="669">
        <v>7</v>
      </c>
      <c r="AXW49" s="669">
        <v>6</v>
      </c>
      <c r="AXX49" s="669">
        <v>5</v>
      </c>
      <c r="AXY49" s="669">
        <v>1</v>
      </c>
      <c r="AXZ49" s="670">
        <v>0</v>
      </c>
      <c r="AYA49" s="670">
        <v>0</v>
      </c>
      <c r="AYB49" s="669">
        <v>1</v>
      </c>
      <c r="AYC49" s="670">
        <v>0</v>
      </c>
      <c r="AYD49" s="670">
        <v>0</v>
      </c>
      <c r="AYE49" s="670">
        <v>0</v>
      </c>
      <c r="AYF49" s="670">
        <v>0</v>
      </c>
      <c r="AYG49" s="670">
        <v>0</v>
      </c>
      <c r="AYH49" s="670">
        <v>0</v>
      </c>
      <c r="AYI49" s="670">
        <v>0</v>
      </c>
      <c r="AYJ49" s="670">
        <v>0</v>
      </c>
      <c r="AYK49" s="670">
        <v>0</v>
      </c>
      <c r="AYL49" s="671">
        <v>0</v>
      </c>
    </row>
    <row r="50" spans="2:1338" ht="27.95" customHeight="1">
      <c r="B50" s="536" t="s">
        <v>241</v>
      </c>
      <c r="C50" s="668">
        <v>3408</v>
      </c>
      <c r="D50" s="669">
        <v>4</v>
      </c>
      <c r="E50" s="669">
        <v>1</v>
      </c>
      <c r="F50" s="669">
        <v>1</v>
      </c>
      <c r="G50" s="669">
        <v>4</v>
      </c>
      <c r="H50" s="669">
        <v>2</v>
      </c>
      <c r="I50" s="670">
        <v>0</v>
      </c>
      <c r="J50" s="669">
        <v>1</v>
      </c>
      <c r="K50" s="669">
        <v>1</v>
      </c>
      <c r="L50" s="669">
        <v>1</v>
      </c>
      <c r="M50" s="669">
        <v>3</v>
      </c>
      <c r="N50" s="669">
        <v>3</v>
      </c>
      <c r="O50" s="669">
        <v>1</v>
      </c>
      <c r="P50" s="669">
        <v>1</v>
      </c>
      <c r="Q50" s="669">
        <v>4</v>
      </c>
      <c r="R50" s="669">
        <v>7</v>
      </c>
      <c r="S50" s="669">
        <v>1</v>
      </c>
      <c r="T50" s="669">
        <v>3</v>
      </c>
      <c r="U50" s="669">
        <v>8</v>
      </c>
      <c r="V50" s="669">
        <v>6</v>
      </c>
      <c r="W50" s="669">
        <v>6</v>
      </c>
      <c r="X50" s="669">
        <v>9</v>
      </c>
      <c r="Y50" s="669">
        <v>3</v>
      </c>
      <c r="Z50" s="669">
        <v>7</v>
      </c>
      <c r="AA50" s="669">
        <v>7</v>
      </c>
      <c r="AB50" s="669">
        <v>5</v>
      </c>
      <c r="AC50" s="669">
        <v>9</v>
      </c>
      <c r="AD50" s="669">
        <v>7</v>
      </c>
      <c r="AE50" s="669">
        <v>11</v>
      </c>
      <c r="AF50" s="669">
        <v>9</v>
      </c>
      <c r="AG50" s="669">
        <v>10</v>
      </c>
      <c r="AH50" s="669">
        <v>9</v>
      </c>
      <c r="AI50" s="669">
        <v>7</v>
      </c>
      <c r="AJ50" s="669">
        <v>12</v>
      </c>
      <c r="AK50" s="669">
        <v>12</v>
      </c>
      <c r="AL50" s="669">
        <v>15</v>
      </c>
      <c r="AM50" s="669">
        <v>10</v>
      </c>
      <c r="AN50" s="669">
        <v>10</v>
      </c>
      <c r="AO50" s="669">
        <v>16</v>
      </c>
      <c r="AP50" s="669">
        <v>16</v>
      </c>
      <c r="AQ50" s="669">
        <v>7</v>
      </c>
      <c r="AR50" s="669">
        <v>13</v>
      </c>
      <c r="AS50" s="669">
        <v>14</v>
      </c>
      <c r="AT50" s="669">
        <v>20</v>
      </c>
      <c r="AU50" s="669">
        <v>13</v>
      </c>
      <c r="AV50" s="669">
        <v>16</v>
      </c>
      <c r="AW50" s="669">
        <v>21</v>
      </c>
      <c r="AX50" s="669">
        <v>25</v>
      </c>
      <c r="AY50" s="669">
        <v>24</v>
      </c>
      <c r="AZ50" s="669">
        <v>21</v>
      </c>
      <c r="BA50" s="669">
        <v>21</v>
      </c>
      <c r="BB50" s="669">
        <v>30</v>
      </c>
      <c r="BC50" s="669">
        <v>30</v>
      </c>
      <c r="BD50" s="669">
        <v>39</v>
      </c>
      <c r="BE50" s="669">
        <v>30</v>
      </c>
      <c r="BF50" s="669">
        <v>42</v>
      </c>
      <c r="BG50" s="669">
        <v>31</v>
      </c>
      <c r="BH50" s="669">
        <v>29</v>
      </c>
      <c r="BI50" s="669">
        <v>38</v>
      </c>
      <c r="BJ50" s="669">
        <v>32</v>
      </c>
      <c r="BK50" s="669">
        <v>40</v>
      </c>
      <c r="BL50" s="669">
        <v>41</v>
      </c>
      <c r="BM50" s="669">
        <v>45</v>
      </c>
      <c r="BN50" s="669">
        <v>48</v>
      </c>
      <c r="BO50" s="669">
        <v>43</v>
      </c>
      <c r="BP50" s="669">
        <v>46</v>
      </c>
      <c r="BQ50" s="669">
        <v>53</v>
      </c>
      <c r="BR50" s="669">
        <v>46</v>
      </c>
      <c r="BS50" s="669">
        <v>50</v>
      </c>
      <c r="BT50" s="669">
        <v>49</v>
      </c>
      <c r="BU50" s="669">
        <v>65</v>
      </c>
      <c r="BV50" s="669">
        <v>57</v>
      </c>
      <c r="BW50" s="669">
        <v>76</v>
      </c>
      <c r="BX50" s="669">
        <v>68</v>
      </c>
      <c r="BY50" s="669">
        <v>69</v>
      </c>
      <c r="BZ50" s="669">
        <v>62</v>
      </c>
      <c r="CA50" s="669">
        <v>94</v>
      </c>
      <c r="CB50" s="669">
        <v>83</v>
      </c>
      <c r="CC50" s="669">
        <v>104</v>
      </c>
      <c r="CD50" s="669">
        <v>91</v>
      </c>
      <c r="CE50" s="669">
        <v>106</v>
      </c>
      <c r="CF50" s="669">
        <v>96</v>
      </c>
      <c r="CG50" s="669">
        <v>95</v>
      </c>
      <c r="CH50" s="669">
        <v>96</v>
      </c>
      <c r="CI50" s="669">
        <v>107</v>
      </c>
      <c r="CJ50" s="669">
        <v>88</v>
      </c>
      <c r="CK50" s="669">
        <v>100</v>
      </c>
      <c r="CL50" s="669">
        <v>105</v>
      </c>
      <c r="CM50" s="669">
        <v>95</v>
      </c>
      <c r="CN50" s="669">
        <v>80</v>
      </c>
      <c r="CO50" s="669">
        <v>79</v>
      </c>
      <c r="CP50" s="669">
        <v>82</v>
      </c>
      <c r="CQ50" s="669">
        <v>65</v>
      </c>
      <c r="CR50" s="669">
        <v>50</v>
      </c>
      <c r="CS50" s="669">
        <v>45</v>
      </c>
      <c r="CT50" s="669">
        <v>32</v>
      </c>
      <c r="CU50" s="669">
        <v>34</v>
      </c>
      <c r="CV50" s="669">
        <v>33</v>
      </c>
      <c r="CW50" s="669">
        <v>12</v>
      </c>
      <c r="CX50" s="669">
        <v>25</v>
      </c>
      <c r="CY50" s="669">
        <v>15</v>
      </c>
      <c r="CZ50" s="670">
        <v>0</v>
      </c>
      <c r="DA50" s="669">
        <v>3789</v>
      </c>
      <c r="DB50" s="669">
        <v>4</v>
      </c>
      <c r="DC50" s="670">
        <v>0</v>
      </c>
      <c r="DD50" s="669">
        <v>1</v>
      </c>
      <c r="DE50" s="669">
        <v>1</v>
      </c>
      <c r="DF50" s="669">
        <v>1</v>
      </c>
      <c r="DG50" s="669">
        <v>4</v>
      </c>
      <c r="DH50" s="669">
        <v>2</v>
      </c>
      <c r="DI50" s="669">
        <v>1</v>
      </c>
      <c r="DJ50" s="669">
        <v>1</v>
      </c>
      <c r="DK50" s="669">
        <v>1</v>
      </c>
      <c r="DL50" s="670">
        <v>0</v>
      </c>
      <c r="DM50" s="669">
        <v>1</v>
      </c>
      <c r="DN50" s="669">
        <v>2</v>
      </c>
      <c r="DO50" s="669">
        <v>2</v>
      </c>
      <c r="DP50" s="669">
        <v>3</v>
      </c>
      <c r="DQ50" s="669">
        <v>2</v>
      </c>
      <c r="DR50" s="669">
        <v>8</v>
      </c>
      <c r="DS50" s="669">
        <v>10</v>
      </c>
      <c r="DT50" s="669">
        <v>3</v>
      </c>
      <c r="DU50" s="669">
        <v>8</v>
      </c>
      <c r="DV50" s="669">
        <v>4</v>
      </c>
      <c r="DW50" s="669">
        <v>6</v>
      </c>
      <c r="DX50" s="669">
        <v>5</v>
      </c>
      <c r="DY50" s="669">
        <v>4</v>
      </c>
      <c r="DZ50" s="669">
        <v>8</v>
      </c>
      <c r="EA50" s="669">
        <v>11</v>
      </c>
      <c r="EB50" s="669">
        <v>10</v>
      </c>
      <c r="EC50" s="669">
        <v>8</v>
      </c>
      <c r="ED50" s="669">
        <v>7</v>
      </c>
      <c r="EE50" s="669">
        <v>8</v>
      </c>
      <c r="EF50" s="669">
        <v>7</v>
      </c>
      <c r="EG50" s="669">
        <v>14</v>
      </c>
      <c r="EH50" s="669">
        <v>12</v>
      </c>
      <c r="EI50" s="669">
        <v>11</v>
      </c>
      <c r="EJ50" s="669">
        <v>11</v>
      </c>
      <c r="EK50" s="669">
        <v>15</v>
      </c>
      <c r="EL50" s="669">
        <v>6</v>
      </c>
      <c r="EM50" s="669">
        <v>8</v>
      </c>
      <c r="EN50" s="669">
        <v>9</v>
      </c>
      <c r="EO50" s="669">
        <v>17</v>
      </c>
      <c r="EP50" s="669">
        <v>14</v>
      </c>
      <c r="EQ50" s="669">
        <v>16</v>
      </c>
      <c r="ER50" s="669">
        <v>24</v>
      </c>
      <c r="ES50" s="669">
        <v>23</v>
      </c>
      <c r="ET50" s="669">
        <v>20</v>
      </c>
      <c r="EU50" s="669">
        <v>24</v>
      </c>
      <c r="EV50" s="669">
        <v>28</v>
      </c>
      <c r="EW50" s="669">
        <v>31</v>
      </c>
      <c r="EX50" s="669">
        <v>36</v>
      </c>
      <c r="EY50" s="669">
        <v>30</v>
      </c>
      <c r="EZ50" s="669">
        <v>40</v>
      </c>
      <c r="FA50" s="669">
        <v>40</v>
      </c>
      <c r="FB50" s="669">
        <v>35</v>
      </c>
      <c r="FC50" s="669">
        <v>46</v>
      </c>
      <c r="FD50" s="669">
        <v>40</v>
      </c>
      <c r="FE50" s="669">
        <v>35</v>
      </c>
      <c r="FF50" s="669">
        <v>43</v>
      </c>
      <c r="FG50" s="669">
        <v>39</v>
      </c>
      <c r="FH50" s="669">
        <v>39</v>
      </c>
      <c r="FI50" s="669">
        <v>44</v>
      </c>
      <c r="FJ50" s="669">
        <v>62</v>
      </c>
      <c r="FK50" s="669">
        <v>43</v>
      </c>
      <c r="FL50" s="669">
        <v>53</v>
      </c>
      <c r="FM50" s="669">
        <v>57</v>
      </c>
      <c r="FN50" s="669">
        <v>53</v>
      </c>
      <c r="FO50" s="669">
        <v>56</v>
      </c>
      <c r="FP50" s="669">
        <v>46</v>
      </c>
      <c r="FQ50" s="669">
        <v>59</v>
      </c>
      <c r="FR50" s="669">
        <v>63</v>
      </c>
      <c r="FS50" s="669">
        <v>85</v>
      </c>
      <c r="FT50" s="669">
        <v>49</v>
      </c>
      <c r="FU50" s="669">
        <v>74</v>
      </c>
      <c r="FV50" s="669">
        <v>72</v>
      </c>
      <c r="FW50" s="669">
        <v>72</v>
      </c>
      <c r="FX50" s="669">
        <v>85</v>
      </c>
      <c r="FY50" s="669">
        <v>93</v>
      </c>
      <c r="FZ50" s="669">
        <v>84</v>
      </c>
      <c r="GA50" s="669">
        <v>102</v>
      </c>
      <c r="GB50" s="669">
        <v>108</v>
      </c>
      <c r="GC50" s="669">
        <v>109</v>
      </c>
      <c r="GD50" s="669">
        <v>111</v>
      </c>
      <c r="GE50" s="669">
        <v>84</v>
      </c>
      <c r="GF50" s="669">
        <v>118</v>
      </c>
      <c r="GG50" s="669">
        <v>118</v>
      </c>
      <c r="GH50" s="669">
        <v>101</v>
      </c>
      <c r="GI50" s="669">
        <v>104</v>
      </c>
      <c r="GJ50" s="669">
        <v>117</v>
      </c>
      <c r="GK50" s="669">
        <v>108</v>
      </c>
      <c r="GL50" s="669">
        <v>105</v>
      </c>
      <c r="GM50" s="669">
        <v>72</v>
      </c>
      <c r="GN50" s="669">
        <v>58</v>
      </c>
      <c r="GO50" s="669">
        <v>79</v>
      </c>
      <c r="GP50" s="669">
        <v>53</v>
      </c>
      <c r="GQ50" s="669">
        <v>39</v>
      </c>
      <c r="GR50" s="669">
        <v>46</v>
      </c>
      <c r="GS50" s="669">
        <v>39</v>
      </c>
      <c r="GT50" s="669">
        <v>28</v>
      </c>
      <c r="GU50" s="669">
        <v>25</v>
      </c>
      <c r="GV50" s="669">
        <v>42</v>
      </c>
      <c r="GW50" s="669">
        <v>28</v>
      </c>
      <c r="GX50" s="669">
        <v>6</v>
      </c>
      <c r="GY50" s="669">
        <v>3269</v>
      </c>
      <c r="GZ50" s="669">
        <v>6</v>
      </c>
      <c r="HA50" s="670">
        <v>0</v>
      </c>
      <c r="HB50" s="669">
        <v>1</v>
      </c>
      <c r="HC50" s="669">
        <v>1</v>
      </c>
      <c r="HD50" s="670">
        <v>0</v>
      </c>
      <c r="HE50" s="670">
        <v>0</v>
      </c>
      <c r="HF50" s="670">
        <v>0</v>
      </c>
      <c r="HG50" s="669">
        <v>1</v>
      </c>
      <c r="HH50" s="670">
        <v>0</v>
      </c>
      <c r="HI50" s="669">
        <v>3</v>
      </c>
      <c r="HJ50" s="670">
        <v>0</v>
      </c>
      <c r="HK50" s="669">
        <v>1</v>
      </c>
      <c r="HL50" s="669">
        <v>1</v>
      </c>
      <c r="HM50" s="669">
        <v>2</v>
      </c>
      <c r="HN50" s="670">
        <v>0</v>
      </c>
      <c r="HO50" s="669">
        <v>1</v>
      </c>
      <c r="HP50" s="669">
        <v>4</v>
      </c>
      <c r="HQ50" s="669">
        <v>9</v>
      </c>
      <c r="HR50" s="669">
        <v>5</v>
      </c>
      <c r="HS50" s="669">
        <v>4</v>
      </c>
      <c r="HT50" s="669">
        <v>3</v>
      </c>
      <c r="HU50" s="669">
        <v>2</v>
      </c>
      <c r="HV50" s="669">
        <v>3</v>
      </c>
      <c r="HW50" s="669">
        <v>7</v>
      </c>
      <c r="HX50" s="669">
        <v>6</v>
      </c>
      <c r="HY50" s="669">
        <v>7</v>
      </c>
      <c r="HZ50" s="669">
        <v>7</v>
      </c>
      <c r="IA50" s="669">
        <v>4</v>
      </c>
      <c r="IB50" s="669">
        <v>6</v>
      </c>
      <c r="IC50" s="669">
        <v>4</v>
      </c>
      <c r="ID50" s="669">
        <v>7</v>
      </c>
      <c r="IE50" s="669">
        <v>9</v>
      </c>
      <c r="IF50" s="669">
        <v>2</v>
      </c>
      <c r="IG50" s="669">
        <v>10</v>
      </c>
      <c r="IH50" s="669">
        <v>11</v>
      </c>
      <c r="II50" s="669">
        <v>14</v>
      </c>
      <c r="IJ50" s="669">
        <v>12</v>
      </c>
      <c r="IK50" s="669">
        <v>4</v>
      </c>
      <c r="IL50" s="669">
        <v>15</v>
      </c>
      <c r="IM50" s="669">
        <v>16</v>
      </c>
      <c r="IN50" s="669">
        <v>18</v>
      </c>
      <c r="IO50" s="669">
        <v>13</v>
      </c>
      <c r="IP50" s="669">
        <v>18</v>
      </c>
      <c r="IQ50" s="669">
        <v>19</v>
      </c>
      <c r="IR50" s="669">
        <v>19</v>
      </c>
      <c r="IS50" s="669">
        <v>16</v>
      </c>
      <c r="IT50" s="669">
        <v>11</v>
      </c>
      <c r="IU50" s="669">
        <v>18</v>
      </c>
      <c r="IV50" s="669">
        <v>16</v>
      </c>
      <c r="IW50" s="669">
        <v>29</v>
      </c>
      <c r="IX50" s="669">
        <v>28</v>
      </c>
      <c r="IY50" s="669">
        <v>26</v>
      </c>
      <c r="IZ50" s="669">
        <v>26</v>
      </c>
      <c r="JA50" s="669">
        <v>26</v>
      </c>
      <c r="JB50" s="669">
        <v>26</v>
      </c>
      <c r="JC50" s="669">
        <v>32</v>
      </c>
      <c r="JD50" s="669">
        <v>30</v>
      </c>
      <c r="JE50" s="669">
        <v>40</v>
      </c>
      <c r="JF50" s="669">
        <v>51</v>
      </c>
      <c r="JG50" s="669">
        <v>33</v>
      </c>
      <c r="JH50" s="669">
        <v>44</v>
      </c>
      <c r="JI50" s="669">
        <v>38</v>
      </c>
      <c r="JJ50" s="669">
        <v>56</v>
      </c>
      <c r="JK50" s="669">
        <v>48</v>
      </c>
      <c r="JL50" s="669">
        <v>35</v>
      </c>
      <c r="JM50" s="669">
        <v>56</v>
      </c>
      <c r="JN50" s="669">
        <v>37</v>
      </c>
      <c r="JO50" s="669">
        <v>61</v>
      </c>
      <c r="JP50" s="669">
        <v>56</v>
      </c>
      <c r="JQ50" s="669">
        <v>53</v>
      </c>
      <c r="JR50" s="669">
        <v>48</v>
      </c>
      <c r="JS50" s="669">
        <v>51</v>
      </c>
      <c r="JT50" s="669">
        <v>59</v>
      </c>
      <c r="JU50" s="669">
        <v>67</v>
      </c>
      <c r="JV50" s="669">
        <v>76</v>
      </c>
      <c r="JW50" s="669">
        <v>75</v>
      </c>
      <c r="JX50" s="669">
        <v>86</v>
      </c>
      <c r="JY50" s="669">
        <v>92</v>
      </c>
      <c r="JZ50" s="669">
        <v>97</v>
      </c>
      <c r="KA50" s="669">
        <v>87</v>
      </c>
      <c r="KB50" s="669">
        <v>95</v>
      </c>
      <c r="KC50" s="669">
        <v>103</v>
      </c>
      <c r="KD50" s="669">
        <v>86</v>
      </c>
      <c r="KE50" s="669">
        <v>99</v>
      </c>
      <c r="KF50" s="669">
        <v>103</v>
      </c>
      <c r="KG50" s="669">
        <v>109</v>
      </c>
      <c r="KH50" s="669">
        <v>98</v>
      </c>
      <c r="KI50" s="669">
        <v>81</v>
      </c>
      <c r="KJ50" s="669">
        <v>106</v>
      </c>
      <c r="KK50" s="669">
        <v>78</v>
      </c>
      <c r="KL50" s="669">
        <v>63</v>
      </c>
      <c r="KM50" s="669">
        <v>54</v>
      </c>
      <c r="KN50" s="669">
        <v>59</v>
      </c>
      <c r="KO50" s="669">
        <v>50</v>
      </c>
      <c r="KP50" s="669">
        <v>41</v>
      </c>
      <c r="KQ50" s="669">
        <v>34</v>
      </c>
      <c r="KR50" s="669">
        <v>33</v>
      </c>
      <c r="KS50" s="669">
        <v>22</v>
      </c>
      <c r="KT50" s="669">
        <v>24</v>
      </c>
      <c r="KU50" s="669">
        <v>22</v>
      </c>
      <c r="KV50" s="669">
        <v>4</v>
      </c>
      <c r="KW50" s="669">
        <v>3930</v>
      </c>
      <c r="KX50" s="669">
        <v>3</v>
      </c>
      <c r="KY50" s="669">
        <v>2</v>
      </c>
      <c r="KZ50" s="670">
        <v>0</v>
      </c>
      <c r="LA50" s="669">
        <v>3</v>
      </c>
      <c r="LB50" s="670">
        <v>0</v>
      </c>
      <c r="LC50" s="669">
        <v>4</v>
      </c>
      <c r="LD50" s="669">
        <v>3</v>
      </c>
      <c r="LE50" s="669">
        <v>1</v>
      </c>
      <c r="LF50" s="670">
        <v>0</v>
      </c>
      <c r="LG50" s="669">
        <v>2</v>
      </c>
      <c r="LH50" s="670">
        <v>0</v>
      </c>
      <c r="LI50" s="669">
        <v>3</v>
      </c>
      <c r="LJ50" s="669">
        <v>1</v>
      </c>
      <c r="LK50" s="669">
        <v>1</v>
      </c>
      <c r="LL50" s="669">
        <v>4</v>
      </c>
      <c r="LM50" s="669">
        <v>7</v>
      </c>
      <c r="LN50" s="669">
        <v>1</v>
      </c>
      <c r="LO50" s="669">
        <v>4</v>
      </c>
      <c r="LP50" s="669">
        <v>6</v>
      </c>
      <c r="LQ50" s="669">
        <v>5</v>
      </c>
      <c r="LR50" s="669">
        <v>6</v>
      </c>
      <c r="LS50" s="669">
        <v>7</v>
      </c>
      <c r="LT50" s="669">
        <v>9</v>
      </c>
      <c r="LU50" s="669">
        <v>5</v>
      </c>
      <c r="LV50" s="669">
        <v>6</v>
      </c>
      <c r="LW50" s="669">
        <v>7</v>
      </c>
      <c r="LX50" s="669">
        <v>6</v>
      </c>
      <c r="LY50" s="669">
        <v>11</v>
      </c>
      <c r="LZ50" s="669">
        <v>7</v>
      </c>
      <c r="MA50" s="669">
        <v>10</v>
      </c>
      <c r="MB50" s="669">
        <v>15</v>
      </c>
      <c r="MC50" s="669">
        <v>8</v>
      </c>
      <c r="MD50" s="669">
        <v>11</v>
      </c>
      <c r="ME50" s="669">
        <v>11</v>
      </c>
      <c r="MF50" s="669">
        <v>10</v>
      </c>
      <c r="MG50" s="669">
        <v>8</v>
      </c>
      <c r="MH50" s="669">
        <v>15</v>
      </c>
      <c r="MI50" s="669">
        <v>8</v>
      </c>
      <c r="MJ50" s="669">
        <v>10</v>
      </c>
      <c r="MK50" s="669">
        <v>11</v>
      </c>
      <c r="ML50" s="669">
        <v>20</v>
      </c>
      <c r="MM50" s="669">
        <v>24</v>
      </c>
      <c r="MN50" s="669">
        <v>19</v>
      </c>
      <c r="MO50" s="669">
        <v>16</v>
      </c>
      <c r="MP50" s="669">
        <v>18</v>
      </c>
      <c r="MQ50" s="669">
        <v>25</v>
      </c>
      <c r="MR50" s="669">
        <v>25</v>
      </c>
      <c r="MS50" s="669">
        <v>29</v>
      </c>
      <c r="MT50" s="669">
        <v>28</v>
      </c>
      <c r="MU50" s="669">
        <v>25</v>
      </c>
      <c r="MV50" s="669">
        <v>29</v>
      </c>
      <c r="MW50" s="669">
        <v>36</v>
      </c>
      <c r="MX50" s="669">
        <v>34</v>
      </c>
      <c r="MY50" s="669">
        <v>42</v>
      </c>
      <c r="MZ50" s="669">
        <v>36</v>
      </c>
      <c r="NA50" s="669">
        <v>42</v>
      </c>
      <c r="NB50" s="669">
        <v>40</v>
      </c>
      <c r="NC50" s="669">
        <v>44</v>
      </c>
      <c r="ND50" s="669">
        <v>31</v>
      </c>
      <c r="NE50" s="669">
        <v>58</v>
      </c>
      <c r="NF50" s="669">
        <v>46</v>
      </c>
      <c r="NG50" s="669">
        <v>43</v>
      </c>
      <c r="NH50" s="669">
        <v>44</v>
      </c>
      <c r="NI50" s="669">
        <v>45</v>
      </c>
      <c r="NJ50" s="669">
        <v>67</v>
      </c>
      <c r="NK50" s="669">
        <v>85</v>
      </c>
      <c r="NL50" s="669">
        <v>55</v>
      </c>
      <c r="NM50" s="669">
        <v>58</v>
      </c>
      <c r="NN50" s="669">
        <v>52</v>
      </c>
      <c r="NO50" s="669">
        <v>65</v>
      </c>
      <c r="NP50" s="669">
        <v>74</v>
      </c>
      <c r="NQ50" s="669">
        <v>72</v>
      </c>
      <c r="NR50" s="669">
        <v>90</v>
      </c>
      <c r="NS50" s="669">
        <v>83</v>
      </c>
      <c r="NT50" s="669">
        <v>102</v>
      </c>
      <c r="NU50" s="669">
        <v>97</v>
      </c>
      <c r="NV50" s="669">
        <v>104</v>
      </c>
      <c r="NW50" s="669">
        <v>93</v>
      </c>
      <c r="NX50" s="669">
        <v>109</v>
      </c>
      <c r="NY50" s="669">
        <v>115</v>
      </c>
      <c r="NZ50" s="669">
        <v>104</v>
      </c>
      <c r="OA50" s="669">
        <v>129</v>
      </c>
      <c r="OB50" s="669">
        <v>125</v>
      </c>
      <c r="OC50" s="669">
        <v>101</v>
      </c>
      <c r="OD50" s="669">
        <v>109</v>
      </c>
      <c r="OE50" s="669">
        <v>125</v>
      </c>
      <c r="OF50" s="669">
        <v>100</v>
      </c>
      <c r="OG50" s="669">
        <v>98</v>
      </c>
      <c r="OH50" s="669">
        <v>89</v>
      </c>
      <c r="OI50" s="669">
        <v>119</v>
      </c>
      <c r="OJ50" s="669">
        <v>85</v>
      </c>
      <c r="OK50" s="669">
        <v>69</v>
      </c>
      <c r="OL50" s="669">
        <v>61</v>
      </c>
      <c r="OM50" s="669">
        <v>52</v>
      </c>
      <c r="ON50" s="669">
        <v>44</v>
      </c>
      <c r="OO50" s="669">
        <v>49</v>
      </c>
      <c r="OP50" s="669">
        <v>29</v>
      </c>
      <c r="OQ50" s="669">
        <v>17</v>
      </c>
      <c r="OR50" s="669">
        <v>38</v>
      </c>
      <c r="OS50" s="669">
        <v>24</v>
      </c>
      <c r="OT50" s="669">
        <v>12</v>
      </c>
      <c r="OU50" s="669">
        <v>3290</v>
      </c>
      <c r="OV50" s="669">
        <v>7</v>
      </c>
      <c r="OW50" s="670">
        <v>0</v>
      </c>
      <c r="OX50" s="669">
        <v>1</v>
      </c>
      <c r="OY50" s="670">
        <v>0</v>
      </c>
      <c r="OZ50" s="670">
        <v>0</v>
      </c>
      <c r="PA50" s="670">
        <v>0</v>
      </c>
      <c r="PB50" s="669">
        <v>1</v>
      </c>
      <c r="PC50" s="670">
        <v>0</v>
      </c>
      <c r="PD50" s="669">
        <v>2</v>
      </c>
      <c r="PE50" s="669">
        <v>3</v>
      </c>
      <c r="PF50" s="670">
        <v>0</v>
      </c>
      <c r="PG50" s="669">
        <v>1</v>
      </c>
      <c r="PH50" s="669">
        <v>3</v>
      </c>
      <c r="PI50" s="669">
        <v>1</v>
      </c>
      <c r="PJ50" s="669">
        <v>3</v>
      </c>
      <c r="PK50" s="669">
        <v>3</v>
      </c>
      <c r="PL50" s="669">
        <v>4</v>
      </c>
      <c r="PM50" s="669">
        <v>7</v>
      </c>
      <c r="PN50" s="669">
        <v>7</v>
      </c>
      <c r="PO50" s="669">
        <v>2</v>
      </c>
      <c r="PP50" s="669">
        <v>3</v>
      </c>
      <c r="PQ50" s="669">
        <v>6</v>
      </c>
      <c r="PR50" s="669">
        <v>5</v>
      </c>
      <c r="PS50" s="669">
        <v>5</v>
      </c>
      <c r="PT50" s="669">
        <v>3</v>
      </c>
      <c r="PU50" s="669">
        <v>14</v>
      </c>
      <c r="PV50" s="669">
        <v>5</v>
      </c>
      <c r="PW50" s="669">
        <v>2</v>
      </c>
      <c r="PX50" s="669">
        <v>9</v>
      </c>
      <c r="PY50" s="669">
        <v>4</v>
      </c>
      <c r="PZ50" s="669">
        <v>6</v>
      </c>
      <c r="QA50" s="669">
        <v>4</v>
      </c>
      <c r="QB50" s="669">
        <v>6</v>
      </c>
      <c r="QC50" s="669">
        <v>16</v>
      </c>
      <c r="QD50" s="669">
        <v>6</v>
      </c>
      <c r="QE50" s="669">
        <v>6</v>
      </c>
      <c r="QF50" s="669">
        <v>3</v>
      </c>
      <c r="QG50" s="669">
        <v>6</v>
      </c>
      <c r="QH50" s="669">
        <v>14</v>
      </c>
      <c r="QI50" s="669">
        <v>10</v>
      </c>
      <c r="QJ50" s="669">
        <v>10</v>
      </c>
      <c r="QK50" s="669">
        <v>22</v>
      </c>
      <c r="QL50" s="669">
        <v>16</v>
      </c>
      <c r="QM50" s="669">
        <v>12</v>
      </c>
      <c r="QN50" s="669">
        <v>14</v>
      </c>
      <c r="QO50" s="669">
        <v>18</v>
      </c>
      <c r="QP50" s="669">
        <v>21</v>
      </c>
      <c r="QQ50" s="669">
        <v>23</v>
      </c>
      <c r="QR50" s="669">
        <v>20</v>
      </c>
      <c r="QS50" s="669">
        <v>27</v>
      </c>
      <c r="QT50" s="669">
        <v>24</v>
      </c>
      <c r="QU50" s="669">
        <v>26</v>
      </c>
      <c r="QV50" s="669">
        <v>33</v>
      </c>
      <c r="QW50" s="669">
        <v>35</v>
      </c>
      <c r="QX50" s="669">
        <v>32</v>
      </c>
      <c r="QY50" s="669">
        <v>34</v>
      </c>
      <c r="QZ50" s="669">
        <v>27</v>
      </c>
      <c r="RA50" s="669">
        <v>49</v>
      </c>
      <c r="RB50" s="669">
        <v>33</v>
      </c>
      <c r="RC50" s="669">
        <v>33</v>
      </c>
      <c r="RD50" s="669">
        <v>32</v>
      </c>
      <c r="RE50" s="669">
        <v>56</v>
      </c>
      <c r="RF50" s="669">
        <v>50</v>
      </c>
      <c r="RG50" s="669">
        <v>49</v>
      </c>
      <c r="RH50" s="669">
        <v>44</v>
      </c>
      <c r="RI50" s="669">
        <v>53</v>
      </c>
      <c r="RJ50" s="669">
        <v>55</v>
      </c>
      <c r="RK50" s="669">
        <v>52</v>
      </c>
      <c r="RL50" s="669">
        <v>58</v>
      </c>
      <c r="RM50" s="669">
        <v>71</v>
      </c>
      <c r="RN50" s="669">
        <v>61</v>
      </c>
      <c r="RO50" s="669">
        <v>64</v>
      </c>
      <c r="RP50" s="669">
        <v>72</v>
      </c>
      <c r="RQ50" s="669">
        <v>60</v>
      </c>
      <c r="RR50" s="669">
        <v>78</v>
      </c>
      <c r="RS50" s="669">
        <v>77</v>
      </c>
      <c r="RT50" s="669">
        <v>80</v>
      </c>
      <c r="RU50" s="669">
        <v>91</v>
      </c>
      <c r="RV50" s="669">
        <v>73</v>
      </c>
      <c r="RW50" s="669">
        <v>74</v>
      </c>
      <c r="RX50" s="669">
        <v>97</v>
      </c>
      <c r="RY50" s="669">
        <v>84</v>
      </c>
      <c r="RZ50" s="669">
        <v>106</v>
      </c>
      <c r="SA50" s="669">
        <v>90</v>
      </c>
      <c r="SB50" s="669">
        <v>94</v>
      </c>
      <c r="SC50" s="669">
        <v>96</v>
      </c>
      <c r="SD50" s="669">
        <v>100</v>
      </c>
      <c r="SE50" s="669">
        <v>89</v>
      </c>
      <c r="SF50" s="669">
        <v>107</v>
      </c>
      <c r="SG50" s="669">
        <v>87</v>
      </c>
      <c r="SH50" s="669">
        <v>75</v>
      </c>
      <c r="SI50" s="669">
        <v>65</v>
      </c>
      <c r="SJ50" s="669">
        <v>53</v>
      </c>
      <c r="SK50" s="669">
        <v>41</v>
      </c>
      <c r="SL50" s="669">
        <v>39</v>
      </c>
      <c r="SM50" s="669">
        <v>27</v>
      </c>
      <c r="SN50" s="669">
        <v>27</v>
      </c>
      <c r="SO50" s="669">
        <v>25</v>
      </c>
      <c r="SP50" s="669">
        <v>39</v>
      </c>
      <c r="SQ50" s="669">
        <v>12</v>
      </c>
      <c r="SR50" s="670">
        <v>0</v>
      </c>
      <c r="SS50" s="669">
        <v>3623</v>
      </c>
      <c r="ST50" s="669">
        <v>8</v>
      </c>
      <c r="SU50" s="669">
        <v>3</v>
      </c>
      <c r="SV50" s="669">
        <v>1</v>
      </c>
      <c r="SW50" s="669">
        <v>1</v>
      </c>
      <c r="SX50" s="669">
        <v>2</v>
      </c>
      <c r="SY50" s="669">
        <v>1</v>
      </c>
      <c r="SZ50" s="670">
        <v>0</v>
      </c>
      <c r="TA50" s="669">
        <v>2</v>
      </c>
      <c r="TB50" s="669">
        <v>1</v>
      </c>
      <c r="TC50" s="669">
        <v>6</v>
      </c>
      <c r="TD50" s="669">
        <v>2</v>
      </c>
      <c r="TE50" s="669">
        <v>3</v>
      </c>
      <c r="TF50" s="669">
        <v>2</v>
      </c>
      <c r="TG50" s="669">
        <v>2</v>
      </c>
      <c r="TH50" s="669">
        <v>1</v>
      </c>
      <c r="TI50" s="669">
        <v>4</v>
      </c>
      <c r="TJ50" s="669">
        <v>5</v>
      </c>
      <c r="TK50" s="669">
        <v>11</v>
      </c>
      <c r="TL50" s="669">
        <v>2</v>
      </c>
      <c r="TM50" s="669">
        <v>7</v>
      </c>
      <c r="TN50" s="669">
        <v>5</v>
      </c>
      <c r="TO50" s="669">
        <v>2</v>
      </c>
      <c r="TP50" s="669">
        <v>4</v>
      </c>
      <c r="TQ50" s="669">
        <v>2</v>
      </c>
      <c r="TR50" s="669">
        <v>10</v>
      </c>
      <c r="TS50" s="669">
        <v>7</v>
      </c>
      <c r="TT50" s="669">
        <v>3</v>
      </c>
      <c r="TU50" s="669">
        <v>8</v>
      </c>
      <c r="TV50" s="669">
        <v>3</v>
      </c>
      <c r="TW50" s="669">
        <v>8</v>
      </c>
      <c r="TX50" s="669">
        <v>5</v>
      </c>
      <c r="TY50" s="669">
        <v>8</v>
      </c>
      <c r="TZ50" s="669">
        <v>8</v>
      </c>
      <c r="UA50" s="669">
        <v>4</v>
      </c>
      <c r="UB50" s="669">
        <v>8</v>
      </c>
      <c r="UC50" s="669">
        <v>7</v>
      </c>
      <c r="UD50" s="669">
        <v>8</v>
      </c>
      <c r="UE50" s="669">
        <v>8</v>
      </c>
      <c r="UF50" s="669">
        <v>12</v>
      </c>
      <c r="UG50" s="669">
        <v>17</v>
      </c>
      <c r="UH50" s="669">
        <v>15</v>
      </c>
      <c r="UI50" s="669">
        <v>14</v>
      </c>
      <c r="UJ50" s="669">
        <v>19</v>
      </c>
      <c r="UK50" s="669">
        <v>18</v>
      </c>
      <c r="UL50" s="669">
        <v>17</v>
      </c>
      <c r="UM50" s="669">
        <v>16</v>
      </c>
      <c r="UN50" s="669">
        <v>19</v>
      </c>
      <c r="UO50" s="669">
        <v>21</v>
      </c>
      <c r="UP50" s="669">
        <v>21</v>
      </c>
      <c r="UQ50" s="669">
        <v>22</v>
      </c>
      <c r="UR50" s="669">
        <v>37</v>
      </c>
      <c r="US50" s="669">
        <v>16</v>
      </c>
      <c r="UT50" s="669">
        <v>29</v>
      </c>
      <c r="UU50" s="669">
        <v>31</v>
      </c>
      <c r="UV50" s="669">
        <v>40</v>
      </c>
      <c r="UW50" s="669">
        <v>35</v>
      </c>
      <c r="UX50" s="669">
        <v>31</v>
      </c>
      <c r="UY50" s="669">
        <v>43</v>
      </c>
      <c r="UZ50" s="669">
        <v>45</v>
      </c>
      <c r="VA50" s="669">
        <v>26</v>
      </c>
      <c r="VB50" s="669">
        <v>43</v>
      </c>
      <c r="VC50" s="669">
        <v>35</v>
      </c>
      <c r="VD50" s="669">
        <v>64</v>
      </c>
      <c r="VE50" s="669">
        <v>42</v>
      </c>
      <c r="VF50" s="669">
        <v>43</v>
      </c>
      <c r="VG50" s="669">
        <v>58</v>
      </c>
      <c r="VH50" s="669">
        <v>60</v>
      </c>
      <c r="VI50" s="669">
        <v>58</v>
      </c>
      <c r="VJ50" s="669">
        <v>56</v>
      </c>
      <c r="VK50" s="669">
        <v>62</v>
      </c>
      <c r="VL50" s="669">
        <v>77</v>
      </c>
      <c r="VM50" s="669">
        <v>72</v>
      </c>
      <c r="VN50" s="669">
        <v>86</v>
      </c>
      <c r="VO50" s="669">
        <v>76</v>
      </c>
      <c r="VP50" s="669">
        <v>86</v>
      </c>
      <c r="VQ50" s="669">
        <v>87</v>
      </c>
      <c r="VR50" s="669">
        <v>90</v>
      </c>
      <c r="VS50" s="669">
        <v>99</v>
      </c>
      <c r="VT50" s="669">
        <v>93</v>
      </c>
      <c r="VU50" s="669">
        <v>99</v>
      </c>
      <c r="VV50" s="669">
        <v>104</v>
      </c>
      <c r="VW50" s="669">
        <v>103</v>
      </c>
      <c r="VX50" s="669">
        <v>101</v>
      </c>
      <c r="VY50" s="669">
        <v>108</v>
      </c>
      <c r="VZ50" s="669">
        <v>109</v>
      </c>
      <c r="WA50" s="669">
        <v>108</v>
      </c>
      <c r="WB50" s="669">
        <v>123</v>
      </c>
      <c r="WC50" s="669">
        <v>87</v>
      </c>
      <c r="WD50" s="669">
        <v>108</v>
      </c>
      <c r="WE50" s="669">
        <v>93</v>
      </c>
      <c r="WF50" s="669">
        <v>84</v>
      </c>
      <c r="WG50" s="669">
        <v>78</v>
      </c>
      <c r="WH50" s="669">
        <v>61</v>
      </c>
      <c r="WI50" s="669">
        <v>60</v>
      </c>
      <c r="WJ50" s="669">
        <v>44</v>
      </c>
      <c r="WK50" s="669">
        <v>44</v>
      </c>
      <c r="WL50" s="669">
        <v>28</v>
      </c>
      <c r="WM50" s="669">
        <v>24</v>
      </c>
      <c r="WN50" s="669">
        <v>18</v>
      </c>
      <c r="WO50" s="669">
        <v>13</v>
      </c>
      <c r="WP50" s="669">
        <v>9</v>
      </c>
      <c r="WQ50" s="669">
        <v>2</v>
      </c>
      <c r="WR50" s="669">
        <v>5</v>
      </c>
      <c r="WS50" s="669">
        <v>2</v>
      </c>
      <c r="WT50" s="669">
        <v>1</v>
      </c>
      <c r="WU50" s="670">
        <v>0</v>
      </c>
      <c r="WV50" s="670">
        <v>0</v>
      </c>
      <c r="WW50" s="670">
        <v>0</v>
      </c>
      <c r="WX50" s="669">
        <v>1</v>
      </c>
      <c r="WY50" s="670">
        <v>0</v>
      </c>
      <c r="WZ50" s="669">
        <v>1</v>
      </c>
      <c r="XA50" s="670">
        <v>0</v>
      </c>
      <c r="XB50" s="670">
        <v>0</v>
      </c>
      <c r="XC50" s="670">
        <v>0</v>
      </c>
      <c r="XD50" s="670">
        <v>0</v>
      </c>
      <c r="XE50" s="670">
        <v>0</v>
      </c>
      <c r="XF50" s="670">
        <v>0</v>
      </c>
      <c r="XG50" s="669">
        <v>2</v>
      </c>
      <c r="XH50" s="669">
        <v>3819</v>
      </c>
      <c r="XI50" s="669">
        <v>15</v>
      </c>
      <c r="XJ50" s="669">
        <v>2</v>
      </c>
      <c r="XK50" s="669">
        <v>2</v>
      </c>
      <c r="XL50" s="670">
        <v>0</v>
      </c>
      <c r="XM50" s="669">
        <v>2</v>
      </c>
      <c r="XN50" s="669">
        <v>1</v>
      </c>
      <c r="XO50" s="670">
        <v>0</v>
      </c>
      <c r="XP50" s="669">
        <v>1</v>
      </c>
      <c r="XQ50" s="669">
        <v>1</v>
      </c>
      <c r="XR50" s="670">
        <v>0</v>
      </c>
      <c r="XS50" s="669">
        <v>3</v>
      </c>
      <c r="XT50" s="669">
        <v>1</v>
      </c>
      <c r="XU50" s="669">
        <v>1</v>
      </c>
      <c r="XV50" s="669">
        <v>2</v>
      </c>
      <c r="XW50" s="669">
        <v>2</v>
      </c>
      <c r="XX50" s="669">
        <v>2</v>
      </c>
      <c r="XY50" s="669">
        <v>3</v>
      </c>
      <c r="XZ50" s="669">
        <v>3</v>
      </c>
      <c r="YA50" s="669">
        <v>3</v>
      </c>
      <c r="YB50" s="669">
        <v>8</v>
      </c>
      <c r="YC50" s="669">
        <v>7</v>
      </c>
      <c r="YD50" s="669">
        <v>5</v>
      </c>
      <c r="YE50" s="669">
        <v>5</v>
      </c>
      <c r="YF50" s="669">
        <v>6</v>
      </c>
      <c r="YG50" s="669">
        <v>8</v>
      </c>
      <c r="YH50" s="669">
        <v>12</v>
      </c>
      <c r="YI50" s="669">
        <v>3</v>
      </c>
      <c r="YJ50" s="669">
        <v>5</v>
      </c>
      <c r="YK50" s="669">
        <v>4</v>
      </c>
      <c r="YL50" s="669">
        <v>2</v>
      </c>
      <c r="YM50" s="669">
        <v>7</v>
      </c>
      <c r="YN50" s="669">
        <v>8</v>
      </c>
      <c r="YO50" s="669">
        <v>7</v>
      </c>
      <c r="YP50" s="669">
        <v>6</v>
      </c>
      <c r="YQ50" s="669">
        <v>16</v>
      </c>
      <c r="YR50" s="669">
        <v>10</v>
      </c>
      <c r="YS50" s="669">
        <v>13</v>
      </c>
      <c r="YT50" s="669">
        <v>11</v>
      </c>
      <c r="YU50" s="669">
        <v>14</v>
      </c>
      <c r="YV50" s="669">
        <v>11</v>
      </c>
      <c r="YW50" s="669">
        <v>10</v>
      </c>
      <c r="YX50" s="669">
        <v>15</v>
      </c>
      <c r="YY50" s="669">
        <v>13</v>
      </c>
      <c r="YZ50" s="669">
        <v>22</v>
      </c>
      <c r="ZA50" s="669">
        <v>15</v>
      </c>
      <c r="ZB50" s="669">
        <v>23</v>
      </c>
      <c r="ZC50" s="669">
        <v>18</v>
      </c>
      <c r="ZD50" s="669">
        <v>26</v>
      </c>
      <c r="ZE50" s="669">
        <v>26</v>
      </c>
      <c r="ZF50" s="669">
        <v>33</v>
      </c>
      <c r="ZG50" s="669">
        <v>32</v>
      </c>
      <c r="ZH50" s="669">
        <v>41</v>
      </c>
      <c r="ZI50" s="669">
        <v>37</v>
      </c>
      <c r="ZJ50" s="669">
        <v>34</v>
      </c>
      <c r="ZK50" s="669">
        <v>40</v>
      </c>
      <c r="ZL50" s="669">
        <v>36</v>
      </c>
      <c r="ZM50" s="669">
        <v>40</v>
      </c>
      <c r="ZN50" s="669">
        <v>44</v>
      </c>
      <c r="ZO50" s="669">
        <v>51</v>
      </c>
      <c r="ZP50" s="669">
        <v>48</v>
      </c>
      <c r="ZQ50" s="669">
        <v>35</v>
      </c>
      <c r="ZR50" s="669">
        <v>49</v>
      </c>
      <c r="ZS50" s="669">
        <v>68</v>
      </c>
      <c r="ZT50" s="669">
        <v>61</v>
      </c>
      <c r="ZU50" s="669">
        <v>64</v>
      </c>
      <c r="ZV50" s="669">
        <v>45</v>
      </c>
      <c r="ZW50" s="669">
        <v>55</v>
      </c>
      <c r="ZX50" s="669">
        <v>80</v>
      </c>
      <c r="ZY50" s="669">
        <v>64</v>
      </c>
      <c r="ZZ50" s="669">
        <v>64</v>
      </c>
      <c r="AAA50" s="669">
        <v>72</v>
      </c>
      <c r="AAB50" s="669">
        <v>73</v>
      </c>
      <c r="AAC50" s="669">
        <v>75</v>
      </c>
      <c r="AAD50" s="669">
        <v>66</v>
      </c>
      <c r="AAE50" s="669">
        <v>79</v>
      </c>
      <c r="AAF50" s="669">
        <v>81</v>
      </c>
      <c r="AAG50" s="669">
        <v>91</v>
      </c>
      <c r="AAH50" s="669">
        <v>96</v>
      </c>
      <c r="AAI50" s="669">
        <v>110</v>
      </c>
      <c r="AAJ50" s="669">
        <v>97</v>
      </c>
      <c r="AAK50" s="669">
        <v>89</v>
      </c>
      <c r="AAL50" s="669">
        <v>111</v>
      </c>
      <c r="AAM50" s="669">
        <v>117</v>
      </c>
      <c r="AAN50" s="669">
        <v>110</v>
      </c>
      <c r="AAO50" s="669">
        <v>124</v>
      </c>
      <c r="AAP50" s="669">
        <v>120</v>
      </c>
      <c r="AAQ50" s="669">
        <v>101</v>
      </c>
      <c r="AAR50" s="669">
        <v>103</v>
      </c>
      <c r="AAS50" s="669">
        <v>109</v>
      </c>
      <c r="AAT50" s="669">
        <v>95</v>
      </c>
      <c r="AAU50" s="669">
        <v>91</v>
      </c>
      <c r="AAV50" s="669">
        <v>73</v>
      </c>
      <c r="AAW50" s="669">
        <v>72</v>
      </c>
      <c r="AAX50" s="669">
        <v>57</v>
      </c>
      <c r="AAY50" s="669">
        <v>54</v>
      </c>
      <c r="AAZ50" s="669">
        <v>34</v>
      </c>
      <c r="ABA50" s="669">
        <v>28</v>
      </c>
      <c r="ABB50" s="669">
        <v>22</v>
      </c>
      <c r="ABC50" s="669">
        <v>15</v>
      </c>
      <c r="ABD50" s="669">
        <v>15</v>
      </c>
      <c r="ABE50" s="669">
        <v>10</v>
      </c>
      <c r="ABF50" s="669">
        <v>8</v>
      </c>
      <c r="ABG50" s="669">
        <v>8</v>
      </c>
      <c r="ABH50" s="669">
        <v>5</v>
      </c>
      <c r="ABI50" s="669">
        <v>2</v>
      </c>
      <c r="ABJ50" s="669">
        <v>1</v>
      </c>
      <c r="ABK50" s="669">
        <v>3</v>
      </c>
      <c r="ABL50" s="670">
        <v>0</v>
      </c>
      <c r="ABM50" s="670">
        <v>0</v>
      </c>
      <c r="ABN50" s="670">
        <v>0</v>
      </c>
      <c r="ABO50" s="670">
        <v>0</v>
      </c>
      <c r="ABP50" s="670">
        <v>0</v>
      </c>
      <c r="ABQ50" s="670">
        <v>0</v>
      </c>
      <c r="ABR50" s="669">
        <v>1</v>
      </c>
      <c r="ABS50" s="670">
        <v>0</v>
      </c>
      <c r="ABT50" s="669">
        <v>4132</v>
      </c>
      <c r="ABU50" s="669">
        <v>6</v>
      </c>
      <c r="ABV50" s="669">
        <v>1</v>
      </c>
      <c r="ABW50" s="669">
        <v>5</v>
      </c>
      <c r="ABX50" s="669">
        <v>1</v>
      </c>
      <c r="ABY50" s="669">
        <v>1</v>
      </c>
      <c r="ABZ50" s="669">
        <v>1</v>
      </c>
      <c r="ACA50" s="670">
        <v>0</v>
      </c>
      <c r="ACB50" s="670">
        <v>0</v>
      </c>
      <c r="ACC50" s="670">
        <v>0</v>
      </c>
      <c r="ACD50" s="669">
        <v>2</v>
      </c>
      <c r="ACE50" s="669">
        <v>3</v>
      </c>
      <c r="ACF50" s="669">
        <v>1</v>
      </c>
      <c r="ACG50" s="669">
        <v>1</v>
      </c>
      <c r="ACH50" s="669">
        <v>3</v>
      </c>
      <c r="ACI50" s="669">
        <v>2</v>
      </c>
      <c r="ACJ50" s="669">
        <v>5</v>
      </c>
      <c r="ACK50" s="669">
        <v>6</v>
      </c>
      <c r="ACL50" s="669">
        <v>5</v>
      </c>
      <c r="ACM50" s="669">
        <v>10</v>
      </c>
      <c r="ACN50" s="669">
        <v>5</v>
      </c>
      <c r="ACO50" s="669">
        <v>9</v>
      </c>
      <c r="ACP50" s="669">
        <v>11</v>
      </c>
      <c r="ACQ50" s="669">
        <v>7</v>
      </c>
      <c r="ACR50" s="669">
        <v>7</v>
      </c>
      <c r="ACS50" s="669">
        <v>14</v>
      </c>
      <c r="ACT50" s="669">
        <v>9</v>
      </c>
      <c r="ACU50" s="669">
        <v>9</v>
      </c>
      <c r="ACV50" s="669">
        <v>1</v>
      </c>
      <c r="ACW50" s="669">
        <v>6</v>
      </c>
      <c r="ACX50" s="669">
        <v>7</v>
      </c>
      <c r="ACY50" s="669">
        <v>3</v>
      </c>
      <c r="ACZ50" s="669">
        <v>11</v>
      </c>
      <c r="ADA50" s="669">
        <v>10</v>
      </c>
      <c r="ADB50" s="669">
        <v>18</v>
      </c>
      <c r="ADC50" s="669">
        <v>14</v>
      </c>
      <c r="ADD50" s="669">
        <v>11</v>
      </c>
      <c r="ADE50" s="669">
        <v>4</v>
      </c>
      <c r="ADF50" s="669">
        <v>22</v>
      </c>
      <c r="ADG50" s="669">
        <v>10</v>
      </c>
      <c r="ADH50" s="669">
        <v>13</v>
      </c>
      <c r="ADI50" s="669">
        <v>15</v>
      </c>
      <c r="ADJ50" s="669">
        <v>18</v>
      </c>
      <c r="ADK50" s="669">
        <v>13</v>
      </c>
      <c r="ADL50" s="669">
        <v>12</v>
      </c>
      <c r="ADM50" s="669">
        <v>22</v>
      </c>
      <c r="ADN50" s="669">
        <v>18</v>
      </c>
      <c r="ADO50" s="669">
        <v>19</v>
      </c>
      <c r="ADP50" s="669">
        <v>29</v>
      </c>
      <c r="ADQ50" s="669">
        <v>25</v>
      </c>
      <c r="ADR50" s="669">
        <v>29</v>
      </c>
      <c r="ADS50" s="669">
        <v>32</v>
      </c>
      <c r="ADT50" s="669">
        <v>27</v>
      </c>
      <c r="ADU50" s="669">
        <v>37</v>
      </c>
      <c r="ADV50" s="669">
        <v>36</v>
      </c>
      <c r="ADW50" s="669">
        <v>46</v>
      </c>
      <c r="ADX50" s="669">
        <v>36</v>
      </c>
      <c r="ADY50" s="669">
        <v>36</v>
      </c>
      <c r="ADZ50" s="669">
        <v>42</v>
      </c>
      <c r="AEA50" s="669">
        <v>57</v>
      </c>
      <c r="AEB50" s="669">
        <v>57</v>
      </c>
      <c r="AEC50" s="669">
        <v>59</v>
      </c>
      <c r="AED50" s="669">
        <v>37</v>
      </c>
      <c r="AEE50" s="669">
        <v>48</v>
      </c>
      <c r="AEF50" s="669">
        <v>44</v>
      </c>
      <c r="AEG50" s="669">
        <v>59</v>
      </c>
      <c r="AEH50" s="669">
        <v>71</v>
      </c>
      <c r="AEI50" s="669">
        <v>47</v>
      </c>
      <c r="AEJ50" s="669">
        <v>53</v>
      </c>
      <c r="AEK50" s="669">
        <v>62</v>
      </c>
      <c r="AEL50" s="669">
        <v>72</v>
      </c>
      <c r="AEM50" s="669">
        <v>73</v>
      </c>
      <c r="AEN50" s="669">
        <v>83</v>
      </c>
      <c r="AEO50" s="669">
        <v>71</v>
      </c>
      <c r="AEP50" s="669">
        <v>80</v>
      </c>
      <c r="AEQ50" s="669">
        <v>100</v>
      </c>
      <c r="AER50" s="669">
        <v>99</v>
      </c>
      <c r="AES50" s="669">
        <v>78</v>
      </c>
      <c r="AET50" s="669">
        <v>129</v>
      </c>
      <c r="AEU50" s="669">
        <v>100</v>
      </c>
      <c r="AEV50" s="669">
        <v>97</v>
      </c>
      <c r="AEW50" s="669">
        <v>125</v>
      </c>
      <c r="AEX50" s="669">
        <v>127</v>
      </c>
      <c r="AEY50" s="669">
        <v>120</v>
      </c>
      <c r="AEZ50" s="669">
        <v>111</v>
      </c>
      <c r="AFA50" s="669">
        <v>120</v>
      </c>
      <c r="AFB50" s="669">
        <v>114</v>
      </c>
      <c r="AFC50" s="669">
        <v>123</v>
      </c>
      <c r="AFD50" s="669">
        <v>164</v>
      </c>
      <c r="AFE50" s="669">
        <v>114</v>
      </c>
      <c r="AFF50" s="669">
        <v>90</v>
      </c>
      <c r="AFG50" s="669">
        <v>97</v>
      </c>
      <c r="AFH50" s="669">
        <v>88</v>
      </c>
      <c r="AFI50" s="669">
        <v>72</v>
      </c>
      <c r="AFJ50" s="669">
        <v>89</v>
      </c>
      <c r="AFK50" s="669">
        <v>61</v>
      </c>
      <c r="AFL50" s="669">
        <v>38</v>
      </c>
      <c r="AFM50" s="669">
        <v>38</v>
      </c>
      <c r="AFN50" s="669">
        <v>38</v>
      </c>
      <c r="AFO50" s="669">
        <v>32</v>
      </c>
      <c r="AFP50" s="669">
        <v>11</v>
      </c>
      <c r="AFQ50" s="669">
        <v>11</v>
      </c>
      <c r="AFR50" s="669">
        <v>11</v>
      </c>
      <c r="AFS50" s="669">
        <v>7</v>
      </c>
      <c r="AFT50" s="669">
        <v>2</v>
      </c>
      <c r="AFU50" s="669">
        <v>1</v>
      </c>
      <c r="AFV50" s="669">
        <v>4</v>
      </c>
      <c r="AFW50" s="669">
        <v>1</v>
      </c>
      <c r="AFX50" s="670">
        <v>0</v>
      </c>
      <c r="AFY50" s="670">
        <v>0</v>
      </c>
      <c r="AFZ50" s="670">
        <v>0</v>
      </c>
      <c r="AGA50" s="669">
        <v>1</v>
      </c>
      <c r="AGB50" s="670">
        <v>0</v>
      </c>
      <c r="AGC50" s="670">
        <v>0</v>
      </c>
      <c r="AGD50" s="670">
        <v>0</v>
      </c>
      <c r="AGE50" s="670">
        <v>0</v>
      </c>
      <c r="AGF50" s="670">
        <v>0</v>
      </c>
      <c r="AGG50" s="670">
        <v>0</v>
      </c>
      <c r="AGH50" s="669">
        <v>4327</v>
      </c>
      <c r="AGI50" s="669">
        <v>10</v>
      </c>
      <c r="AGJ50" s="670">
        <v>0</v>
      </c>
      <c r="AGK50" s="669">
        <v>2</v>
      </c>
      <c r="AGL50" s="669">
        <v>1</v>
      </c>
      <c r="AGM50" s="670">
        <v>0</v>
      </c>
      <c r="AGN50" s="669">
        <v>1</v>
      </c>
      <c r="AGO50" s="669">
        <v>3</v>
      </c>
      <c r="AGP50" s="670">
        <v>0</v>
      </c>
      <c r="AGQ50" s="669">
        <v>2</v>
      </c>
      <c r="AGR50" s="670">
        <v>0</v>
      </c>
      <c r="AGS50" s="669">
        <v>1</v>
      </c>
      <c r="AGT50" s="670">
        <v>0</v>
      </c>
      <c r="AGU50" s="669">
        <v>3</v>
      </c>
      <c r="AGV50" s="669">
        <v>1</v>
      </c>
      <c r="AGW50" s="669">
        <v>4</v>
      </c>
      <c r="AGX50" s="669">
        <v>1</v>
      </c>
      <c r="AGY50" s="669">
        <v>4</v>
      </c>
      <c r="AGZ50" s="669">
        <v>3</v>
      </c>
      <c r="AHA50" s="669">
        <v>3</v>
      </c>
      <c r="AHB50" s="669">
        <v>4</v>
      </c>
      <c r="AHC50" s="669">
        <v>7</v>
      </c>
      <c r="AHD50" s="669">
        <v>4</v>
      </c>
      <c r="AHE50" s="669">
        <v>7</v>
      </c>
      <c r="AHF50" s="669">
        <v>5</v>
      </c>
      <c r="AHG50" s="669">
        <v>5</v>
      </c>
      <c r="AHH50" s="669">
        <v>1</v>
      </c>
      <c r="AHI50" s="669">
        <v>5</v>
      </c>
      <c r="AHJ50" s="669">
        <v>3</v>
      </c>
      <c r="AHK50" s="669">
        <v>5</v>
      </c>
      <c r="AHL50" s="669">
        <v>10</v>
      </c>
      <c r="AHM50" s="669">
        <v>6</v>
      </c>
      <c r="AHN50" s="669">
        <v>12</v>
      </c>
      <c r="AHO50" s="669">
        <v>12</v>
      </c>
      <c r="AHP50" s="669">
        <v>7</v>
      </c>
      <c r="AHQ50" s="669">
        <v>10</v>
      </c>
      <c r="AHR50" s="669">
        <v>10</v>
      </c>
      <c r="AHS50" s="669">
        <v>14</v>
      </c>
      <c r="AHT50" s="669">
        <v>12</v>
      </c>
      <c r="AHU50" s="669">
        <v>10</v>
      </c>
      <c r="AHV50" s="669">
        <v>12</v>
      </c>
      <c r="AHW50" s="669">
        <v>16</v>
      </c>
      <c r="AHX50" s="669">
        <v>12</v>
      </c>
      <c r="AHY50" s="669">
        <v>21</v>
      </c>
      <c r="AHZ50" s="669">
        <v>11</v>
      </c>
      <c r="AIA50" s="669">
        <v>18</v>
      </c>
      <c r="AIB50" s="669">
        <v>30</v>
      </c>
      <c r="AIC50" s="669">
        <v>22</v>
      </c>
      <c r="AID50" s="669">
        <v>26</v>
      </c>
      <c r="AIE50" s="669">
        <v>32</v>
      </c>
      <c r="AIF50" s="669">
        <v>40</v>
      </c>
      <c r="AIG50" s="669">
        <v>34</v>
      </c>
      <c r="AIH50" s="669">
        <v>39</v>
      </c>
      <c r="AII50" s="669">
        <v>40</v>
      </c>
      <c r="AIJ50" s="669">
        <v>41</v>
      </c>
      <c r="AIK50" s="669">
        <v>41</v>
      </c>
      <c r="AIL50" s="669">
        <v>46</v>
      </c>
      <c r="AIM50" s="669">
        <v>39</v>
      </c>
      <c r="AIN50" s="669">
        <v>51</v>
      </c>
      <c r="AIO50" s="669">
        <v>50</v>
      </c>
      <c r="AIP50" s="669">
        <v>55</v>
      </c>
      <c r="AIQ50" s="669">
        <v>56</v>
      </c>
      <c r="AIR50" s="669">
        <v>70</v>
      </c>
      <c r="AIS50" s="669">
        <v>64</v>
      </c>
      <c r="AIT50" s="669">
        <v>71</v>
      </c>
      <c r="AIU50" s="669">
        <v>57</v>
      </c>
      <c r="AIV50" s="669">
        <v>63</v>
      </c>
      <c r="AIW50" s="669">
        <v>60</v>
      </c>
      <c r="AIX50" s="669">
        <v>77</v>
      </c>
      <c r="AIY50" s="669">
        <v>68</v>
      </c>
      <c r="AIZ50" s="669">
        <v>83</v>
      </c>
      <c r="AJA50" s="669">
        <v>68</v>
      </c>
      <c r="AJB50" s="669">
        <v>80</v>
      </c>
      <c r="AJC50" s="669">
        <v>71</v>
      </c>
      <c r="AJD50" s="669">
        <v>79</v>
      </c>
      <c r="AJE50" s="669">
        <v>98</v>
      </c>
      <c r="AJF50" s="669">
        <v>107</v>
      </c>
      <c r="AJG50" s="669">
        <v>117</v>
      </c>
      <c r="AJH50" s="669">
        <v>95</v>
      </c>
      <c r="AJI50" s="669">
        <v>113</v>
      </c>
      <c r="AJJ50" s="669">
        <v>113</v>
      </c>
      <c r="AJK50" s="669">
        <v>112</v>
      </c>
      <c r="AJL50" s="669">
        <v>118</v>
      </c>
      <c r="AJM50" s="669">
        <v>130</v>
      </c>
      <c r="AJN50" s="669">
        <v>124</v>
      </c>
      <c r="AJO50" s="669">
        <v>123</v>
      </c>
      <c r="AJP50" s="669">
        <v>129</v>
      </c>
      <c r="AJQ50" s="669">
        <v>117</v>
      </c>
      <c r="AJR50" s="669">
        <v>129</v>
      </c>
      <c r="AJS50" s="669">
        <v>117</v>
      </c>
      <c r="AJT50" s="669">
        <v>107</v>
      </c>
      <c r="AJU50" s="669">
        <v>97</v>
      </c>
      <c r="AJV50" s="669">
        <v>102</v>
      </c>
      <c r="AJW50" s="669">
        <v>92</v>
      </c>
      <c r="AJX50" s="669">
        <v>71</v>
      </c>
      <c r="AJY50" s="669">
        <v>66</v>
      </c>
      <c r="AJZ50" s="669">
        <v>62</v>
      </c>
      <c r="AKA50" s="669">
        <v>47</v>
      </c>
      <c r="AKB50" s="669">
        <v>35</v>
      </c>
      <c r="AKC50" s="669">
        <v>17</v>
      </c>
      <c r="AKD50" s="669">
        <v>19</v>
      </c>
      <c r="AKE50" s="669">
        <v>14</v>
      </c>
      <c r="AKF50" s="669">
        <v>12</v>
      </c>
      <c r="AKG50" s="669">
        <v>4</v>
      </c>
      <c r="AKH50" s="669">
        <v>4</v>
      </c>
      <c r="AKI50" s="670">
        <v>0</v>
      </c>
      <c r="AKJ50" s="669">
        <v>2</v>
      </c>
      <c r="AKK50" s="670">
        <v>0</v>
      </c>
      <c r="AKL50" s="670">
        <v>0</v>
      </c>
      <c r="AKM50" s="670">
        <v>0</v>
      </c>
      <c r="AKN50" s="669">
        <v>1</v>
      </c>
      <c r="AKO50" s="670">
        <v>0</v>
      </c>
      <c r="AKP50" s="670">
        <v>0</v>
      </c>
      <c r="AKQ50" s="670">
        <v>0</v>
      </c>
      <c r="AKR50" s="670">
        <v>0</v>
      </c>
      <c r="AKS50" s="669">
        <v>1</v>
      </c>
      <c r="AKT50" s="669">
        <v>1</v>
      </c>
      <c r="AKU50" s="669">
        <v>4343</v>
      </c>
      <c r="AKV50" s="669">
        <v>9</v>
      </c>
      <c r="AKW50" s="669">
        <v>5</v>
      </c>
      <c r="AKX50" s="670">
        <v>0</v>
      </c>
      <c r="AKY50" s="669">
        <v>1</v>
      </c>
      <c r="AKZ50" s="669">
        <v>1</v>
      </c>
      <c r="ALA50" s="670">
        <v>0</v>
      </c>
      <c r="ALB50" s="669">
        <v>1</v>
      </c>
      <c r="ALC50" s="670">
        <v>0</v>
      </c>
      <c r="ALD50" s="669">
        <v>2</v>
      </c>
      <c r="ALE50" s="669">
        <v>4</v>
      </c>
      <c r="ALF50" s="669">
        <v>2</v>
      </c>
      <c r="ALG50" s="669">
        <v>2</v>
      </c>
      <c r="ALH50" s="669">
        <v>5</v>
      </c>
      <c r="ALI50" s="669">
        <v>1</v>
      </c>
      <c r="ALJ50" s="669">
        <v>3</v>
      </c>
      <c r="ALK50" s="669">
        <v>5</v>
      </c>
      <c r="ALL50" s="669">
        <v>5</v>
      </c>
      <c r="ALM50" s="669">
        <v>7</v>
      </c>
      <c r="ALN50" s="669">
        <v>4</v>
      </c>
      <c r="ALO50" s="669">
        <v>4</v>
      </c>
      <c r="ALP50" s="669">
        <v>7</v>
      </c>
      <c r="ALQ50" s="669">
        <v>4</v>
      </c>
      <c r="ALR50" s="669">
        <v>5</v>
      </c>
      <c r="ALS50" s="669">
        <v>2</v>
      </c>
      <c r="ALT50" s="669">
        <v>7</v>
      </c>
      <c r="ALU50" s="669">
        <v>5</v>
      </c>
      <c r="ALV50" s="669">
        <v>5</v>
      </c>
      <c r="ALW50" s="669">
        <v>4</v>
      </c>
      <c r="ALX50" s="669">
        <v>5</v>
      </c>
      <c r="ALY50" s="669">
        <v>7</v>
      </c>
      <c r="ALZ50" s="669">
        <v>9</v>
      </c>
      <c r="AMA50" s="669">
        <v>7</v>
      </c>
      <c r="AMB50" s="669">
        <v>15</v>
      </c>
      <c r="AMC50" s="669">
        <v>11</v>
      </c>
      <c r="AMD50" s="669">
        <v>7</v>
      </c>
      <c r="AME50" s="669">
        <v>6</v>
      </c>
      <c r="AMF50" s="669">
        <v>8</v>
      </c>
      <c r="AMG50" s="669">
        <v>11</v>
      </c>
      <c r="AMH50" s="669">
        <v>15</v>
      </c>
      <c r="AMI50" s="669">
        <v>16</v>
      </c>
      <c r="AMJ50" s="669">
        <v>20</v>
      </c>
      <c r="AMK50" s="669">
        <v>17</v>
      </c>
      <c r="AML50" s="669">
        <v>20</v>
      </c>
      <c r="AMM50" s="669">
        <v>16</v>
      </c>
      <c r="AMN50" s="669">
        <v>13</v>
      </c>
      <c r="AMO50" s="669">
        <v>23</v>
      </c>
      <c r="AMP50" s="669">
        <v>27</v>
      </c>
      <c r="AMQ50" s="669">
        <v>26</v>
      </c>
      <c r="AMR50" s="669">
        <v>22</v>
      </c>
      <c r="AMS50" s="669">
        <v>27</v>
      </c>
      <c r="AMT50" s="669">
        <v>31</v>
      </c>
      <c r="AMU50" s="669">
        <v>33</v>
      </c>
      <c r="AMV50" s="669">
        <v>32</v>
      </c>
      <c r="AMW50" s="669">
        <v>39</v>
      </c>
      <c r="AMX50" s="669">
        <v>39</v>
      </c>
      <c r="AMY50" s="669">
        <v>44</v>
      </c>
      <c r="AMZ50" s="669">
        <v>28</v>
      </c>
      <c r="ANA50" s="669">
        <v>51</v>
      </c>
      <c r="ANB50" s="669">
        <v>48</v>
      </c>
      <c r="ANC50" s="669">
        <v>54</v>
      </c>
      <c r="AND50" s="669">
        <v>62</v>
      </c>
      <c r="ANE50" s="669">
        <v>46</v>
      </c>
      <c r="ANF50" s="669">
        <v>63</v>
      </c>
      <c r="ANG50" s="669">
        <v>68</v>
      </c>
      <c r="ANH50" s="669">
        <v>71</v>
      </c>
      <c r="ANI50" s="669">
        <v>71</v>
      </c>
      <c r="ANJ50" s="669">
        <v>61</v>
      </c>
      <c r="ANK50" s="669">
        <v>69</v>
      </c>
      <c r="ANL50" s="669">
        <v>83</v>
      </c>
      <c r="ANM50" s="669">
        <v>83</v>
      </c>
      <c r="ANN50" s="669">
        <v>79</v>
      </c>
      <c r="ANO50" s="669">
        <v>88</v>
      </c>
      <c r="ANP50" s="669">
        <v>80</v>
      </c>
      <c r="ANQ50" s="669">
        <v>87</v>
      </c>
      <c r="ANR50" s="669">
        <v>92</v>
      </c>
      <c r="ANS50" s="669">
        <v>107</v>
      </c>
      <c r="ANT50" s="669">
        <v>99</v>
      </c>
      <c r="ANU50" s="669">
        <v>99</v>
      </c>
      <c r="ANV50" s="669">
        <v>103</v>
      </c>
      <c r="ANW50" s="669">
        <v>103</v>
      </c>
      <c r="ANX50" s="669">
        <v>121</v>
      </c>
      <c r="ANY50" s="669">
        <v>122</v>
      </c>
      <c r="ANZ50" s="669">
        <v>134</v>
      </c>
      <c r="AOA50" s="669">
        <v>145</v>
      </c>
      <c r="AOB50" s="669">
        <v>137</v>
      </c>
      <c r="AOC50" s="669">
        <v>114</v>
      </c>
      <c r="AOD50" s="669">
        <v>129</v>
      </c>
      <c r="AOE50" s="669">
        <v>146</v>
      </c>
      <c r="AOF50" s="669">
        <v>103</v>
      </c>
      <c r="AOG50" s="669">
        <v>103</v>
      </c>
      <c r="AOH50" s="669">
        <v>107</v>
      </c>
      <c r="AOI50" s="669">
        <v>88</v>
      </c>
      <c r="AOJ50" s="669">
        <v>98</v>
      </c>
      <c r="AOK50" s="669">
        <v>76</v>
      </c>
      <c r="AOL50" s="669">
        <v>70</v>
      </c>
      <c r="AOM50" s="669">
        <v>43</v>
      </c>
      <c r="AON50" s="669">
        <v>45</v>
      </c>
      <c r="AOO50" s="669">
        <v>39</v>
      </c>
      <c r="AOP50" s="669">
        <v>23</v>
      </c>
      <c r="AOQ50" s="669">
        <v>13</v>
      </c>
      <c r="AOR50" s="669">
        <v>11</v>
      </c>
      <c r="AOS50" s="669">
        <v>16</v>
      </c>
      <c r="AOT50" s="669">
        <v>6</v>
      </c>
      <c r="AOU50" s="669">
        <v>5</v>
      </c>
      <c r="AOV50" s="669">
        <v>4</v>
      </c>
      <c r="AOW50" s="669">
        <v>2</v>
      </c>
      <c r="AOX50" s="670">
        <v>0</v>
      </c>
      <c r="AOY50" s="669">
        <v>2</v>
      </c>
      <c r="AOZ50" s="670">
        <v>0</v>
      </c>
      <c r="APA50" s="670">
        <v>0</v>
      </c>
      <c r="APB50" s="670">
        <v>0</v>
      </c>
      <c r="APC50" s="670">
        <v>0</v>
      </c>
      <c r="APD50" s="670">
        <v>0</v>
      </c>
      <c r="APE50" s="670">
        <v>0</v>
      </c>
      <c r="APF50" s="670">
        <v>0</v>
      </c>
      <c r="APG50" s="670">
        <v>0</v>
      </c>
      <c r="APH50" s="670">
        <v>0</v>
      </c>
      <c r="API50" s="670">
        <v>0</v>
      </c>
      <c r="APJ50" s="669">
        <v>4499</v>
      </c>
      <c r="APK50" s="669">
        <v>13</v>
      </c>
      <c r="APL50" s="670">
        <v>0</v>
      </c>
      <c r="APM50" s="669">
        <v>2</v>
      </c>
      <c r="APN50" s="670">
        <v>0</v>
      </c>
      <c r="APO50" s="669">
        <v>1</v>
      </c>
      <c r="APP50" s="669">
        <v>1</v>
      </c>
      <c r="APQ50" s="670">
        <v>0</v>
      </c>
      <c r="APR50" s="669">
        <v>1</v>
      </c>
      <c r="APS50" s="669">
        <v>1</v>
      </c>
      <c r="APT50" s="669">
        <v>1</v>
      </c>
      <c r="APU50" s="669">
        <v>3</v>
      </c>
      <c r="APV50" s="669">
        <v>5</v>
      </c>
      <c r="APW50" s="669">
        <v>1</v>
      </c>
      <c r="APX50" s="669">
        <v>3</v>
      </c>
      <c r="APY50" s="669">
        <v>3</v>
      </c>
      <c r="APZ50" s="670">
        <v>0</v>
      </c>
      <c r="AQA50" s="670">
        <v>0</v>
      </c>
      <c r="AQB50" s="669">
        <v>5</v>
      </c>
      <c r="AQC50" s="669">
        <v>6</v>
      </c>
      <c r="AQD50" s="669">
        <v>3</v>
      </c>
      <c r="AQE50" s="669">
        <v>5</v>
      </c>
      <c r="AQF50" s="669">
        <v>7</v>
      </c>
      <c r="AQG50" s="669">
        <v>7</v>
      </c>
      <c r="AQH50" s="669">
        <v>4</v>
      </c>
      <c r="AQI50" s="669">
        <v>3</v>
      </c>
      <c r="AQJ50" s="669">
        <v>2</v>
      </c>
      <c r="AQK50" s="669">
        <v>9</v>
      </c>
      <c r="AQL50" s="669">
        <v>8</v>
      </c>
      <c r="AQM50" s="669">
        <v>8</v>
      </c>
      <c r="AQN50" s="669">
        <v>5</v>
      </c>
      <c r="AQO50" s="669">
        <v>7</v>
      </c>
      <c r="AQP50" s="669">
        <v>5</v>
      </c>
      <c r="AQQ50" s="669">
        <v>12</v>
      </c>
      <c r="AQR50" s="669">
        <v>9</v>
      </c>
      <c r="AQS50" s="669">
        <v>6</v>
      </c>
      <c r="AQT50" s="669">
        <v>19</v>
      </c>
      <c r="AQU50" s="669">
        <v>11</v>
      </c>
      <c r="AQV50" s="669">
        <v>8</v>
      </c>
      <c r="AQW50" s="669">
        <v>10</v>
      </c>
      <c r="AQX50" s="669">
        <v>13</v>
      </c>
      <c r="AQY50" s="669">
        <v>22</v>
      </c>
      <c r="AQZ50" s="669">
        <v>22</v>
      </c>
      <c r="ARA50" s="669">
        <v>15</v>
      </c>
      <c r="ARB50" s="669">
        <v>26</v>
      </c>
      <c r="ARC50" s="669">
        <v>16</v>
      </c>
      <c r="ARD50" s="669">
        <v>23</v>
      </c>
      <c r="ARE50" s="669">
        <v>34</v>
      </c>
      <c r="ARF50" s="669">
        <v>24</v>
      </c>
      <c r="ARG50" s="669">
        <v>42</v>
      </c>
      <c r="ARH50" s="669">
        <v>30</v>
      </c>
      <c r="ARI50" s="669">
        <v>25</v>
      </c>
      <c r="ARJ50" s="669">
        <v>34</v>
      </c>
      <c r="ARK50" s="669">
        <v>35</v>
      </c>
      <c r="ARL50" s="669">
        <v>39</v>
      </c>
      <c r="ARM50" s="669">
        <v>43</v>
      </c>
      <c r="ARN50" s="669">
        <v>52</v>
      </c>
      <c r="ARO50" s="669">
        <v>40</v>
      </c>
      <c r="ARP50" s="669">
        <v>57</v>
      </c>
      <c r="ARQ50" s="669">
        <v>53</v>
      </c>
      <c r="ARR50" s="669">
        <v>49</v>
      </c>
      <c r="ARS50" s="669">
        <v>61</v>
      </c>
      <c r="ART50" s="669">
        <v>74</v>
      </c>
      <c r="ARU50" s="669">
        <v>54</v>
      </c>
      <c r="ARV50" s="669">
        <v>68</v>
      </c>
      <c r="ARW50" s="669">
        <v>77</v>
      </c>
      <c r="ARX50" s="669">
        <v>79</v>
      </c>
      <c r="ARY50" s="669">
        <v>75</v>
      </c>
      <c r="ARZ50" s="669">
        <v>86</v>
      </c>
      <c r="ASA50" s="669">
        <v>70</v>
      </c>
      <c r="ASB50" s="669">
        <v>73</v>
      </c>
      <c r="ASC50" s="669">
        <v>111</v>
      </c>
      <c r="ASD50" s="669">
        <v>85</v>
      </c>
      <c r="ASE50" s="669">
        <v>86</v>
      </c>
      <c r="ASF50" s="669">
        <v>90</v>
      </c>
      <c r="ASG50" s="669">
        <v>100</v>
      </c>
      <c r="ASH50" s="669">
        <v>112</v>
      </c>
      <c r="ASI50" s="669">
        <v>108</v>
      </c>
      <c r="ASJ50" s="669">
        <v>108</v>
      </c>
      <c r="ASK50" s="669">
        <v>126</v>
      </c>
      <c r="ASL50" s="669">
        <v>109</v>
      </c>
      <c r="ASM50" s="669">
        <v>114</v>
      </c>
      <c r="ASN50" s="669">
        <v>125</v>
      </c>
      <c r="ASO50" s="669">
        <v>122</v>
      </c>
      <c r="ASP50" s="669">
        <v>134</v>
      </c>
      <c r="ASQ50" s="669">
        <v>107</v>
      </c>
      <c r="ASR50" s="669">
        <v>124</v>
      </c>
      <c r="ASS50" s="669">
        <v>117</v>
      </c>
      <c r="AST50" s="669">
        <v>155</v>
      </c>
      <c r="ASU50" s="669">
        <v>132</v>
      </c>
      <c r="ASV50" s="669">
        <v>108</v>
      </c>
      <c r="ASW50" s="669">
        <v>119</v>
      </c>
      <c r="ASX50" s="669">
        <v>90</v>
      </c>
      <c r="ASY50" s="669">
        <v>85</v>
      </c>
      <c r="ASZ50" s="669">
        <v>77</v>
      </c>
      <c r="ATA50" s="669">
        <v>57</v>
      </c>
      <c r="ATB50" s="669">
        <v>51</v>
      </c>
      <c r="ATC50" s="669">
        <v>29</v>
      </c>
      <c r="ATD50" s="669">
        <v>36</v>
      </c>
      <c r="ATE50" s="669">
        <v>24</v>
      </c>
      <c r="ATF50" s="669">
        <v>22</v>
      </c>
      <c r="ATG50" s="669">
        <v>7</v>
      </c>
      <c r="ATH50" s="669">
        <v>6</v>
      </c>
      <c r="ATI50" s="669">
        <v>7</v>
      </c>
      <c r="ATJ50" s="669">
        <v>1</v>
      </c>
      <c r="ATK50" s="669">
        <v>3</v>
      </c>
      <c r="ATL50" s="669">
        <v>4</v>
      </c>
      <c r="ATM50" s="669">
        <v>1</v>
      </c>
      <c r="ATN50" s="669">
        <v>1</v>
      </c>
      <c r="ATO50" s="670">
        <v>0</v>
      </c>
      <c r="ATP50" s="670">
        <v>0</v>
      </c>
      <c r="ATQ50" s="670">
        <v>0</v>
      </c>
      <c r="ATR50" s="670">
        <v>0</v>
      </c>
      <c r="ATS50" s="670">
        <v>0</v>
      </c>
      <c r="ATT50" s="670">
        <v>0</v>
      </c>
      <c r="ATU50" s="670">
        <v>0</v>
      </c>
      <c r="ATV50" s="669">
        <v>1</v>
      </c>
      <c r="ATW50" s="670">
        <v>0</v>
      </c>
      <c r="ATX50" s="669">
        <v>4557</v>
      </c>
      <c r="ATY50" s="669">
        <v>10</v>
      </c>
      <c r="ATZ50" s="669">
        <v>1</v>
      </c>
      <c r="AUA50" s="669">
        <v>1</v>
      </c>
      <c r="AUB50" s="670">
        <v>0</v>
      </c>
      <c r="AUC50" s="669">
        <v>1</v>
      </c>
      <c r="AUD50" s="669">
        <v>2</v>
      </c>
      <c r="AUE50" s="670">
        <v>0</v>
      </c>
      <c r="AUF50" s="670">
        <v>0</v>
      </c>
      <c r="AUG50" s="669">
        <v>2</v>
      </c>
      <c r="AUH50" s="669">
        <v>4</v>
      </c>
      <c r="AUI50" s="669">
        <v>3</v>
      </c>
      <c r="AUJ50" s="669">
        <v>2</v>
      </c>
      <c r="AUK50" s="669">
        <v>2</v>
      </c>
      <c r="AUL50" s="669">
        <v>3</v>
      </c>
      <c r="AUM50" s="669">
        <v>3</v>
      </c>
      <c r="AUN50" s="670">
        <v>0</v>
      </c>
      <c r="AUO50" s="669">
        <v>1</v>
      </c>
      <c r="AUP50" s="669">
        <v>4</v>
      </c>
      <c r="AUQ50" s="669">
        <v>3</v>
      </c>
      <c r="AUR50" s="669">
        <v>3</v>
      </c>
      <c r="AUS50" s="669">
        <v>2</v>
      </c>
      <c r="AUT50" s="669">
        <v>3</v>
      </c>
      <c r="AUU50" s="669">
        <v>6</v>
      </c>
      <c r="AUV50" s="669">
        <v>6</v>
      </c>
      <c r="AUW50" s="669">
        <v>6</v>
      </c>
      <c r="AUX50" s="669">
        <v>8</v>
      </c>
      <c r="AUY50" s="669">
        <v>5</v>
      </c>
      <c r="AUZ50" s="669">
        <v>7</v>
      </c>
      <c r="AVA50" s="669">
        <v>2</v>
      </c>
      <c r="AVB50" s="669">
        <v>7</v>
      </c>
      <c r="AVC50" s="669">
        <v>11</v>
      </c>
      <c r="AVD50" s="669">
        <v>6</v>
      </c>
      <c r="AVE50" s="669">
        <v>7</v>
      </c>
      <c r="AVF50" s="669">
        <v>7</v>
      </c>
      <c r="AVG50" s="669">
        <v>18</v>
      </c>
      <c r="AVH50" s="669">
        <v>7</v>
      </c>
      <c r="AVI50" s="669">
        <v>11</v>
      </c>
      <c r="AVJ50" s="669">
        <v>11</v>
      </c>
      <c r="AVK50" s="669">
        <v>11</v>
      </c>
      <c r="AVL50" s="669">
        <v>14</v>
      </c>
      <c r="AVM50" s="669">
        <v>14</v>
      </c>
      <c r="AVN50" s="669">
        <v>17</v>
      </c>
      <c r="AVO50" s="669">
        <v>22</v>
      </c>
      <c r="AVP50" s="669">
        <v>23</v>
      </c>
      <c r="AVQ50" s="669">
        <v>26</v>
      </c>
      <c r="AVR50" s="669">
        <v>21</v>
      </c>
      <c r="AVS50" s="669">
        <v>21</v>
      </c>
      <c r="AVT50" s="669">
        <v>24</v>
      </c>
      <c r="AVU50" s="669">
        <v>32</v>
      </c>
      <c r="AVV50" s="669">
        <v>32</v>
      </c>
      <c r="AVW50" s="669">
        <v>26</v>
      </c>
      <c r="AVX50" s="669">
        <v>39</v>
      </c>
      <c r="AVY50" s="669">
        <v>31</v>
      </c>
      <c r="AVZ50" s="669">
        <v>43</v>
      </c>
      <c r="AWA50" s="669">
        <v>44</v>
      </c>
      <c r="AWB50" s="669">
        <v>49</v>
      </c>
      <c r="AWC50" s="669">
        <v>48</v>
      </c>
      <c r="AWD50" s="669">
        <v>48</v>
      </c>
      <c r="AWE50" s="669">
        <v>48</v>
      </c>
      <c r="AWF50" s="669">
        <v>46</v>
      </c>
      <c r="AWG50" s="669">
        <v>58</v>
      </c>
      <c r="AWH50" s="669">
        <v>62</v>
      </c>
      <c r="AWI50" s="669">
        <v>51</v>
      </c>
      <c r="AWJ50" s="669">
        <v>83</v>
      </c>
      <c r="AWK50" s="669">
        <v>77</v>
      </c>
      <c r="AWL50" s="669">
        <v>63</v>
      </c>
      <c r="AWM50" s="669">
        <v>82</v>
      </c>
      <c r="AWN50" s="669">
        <v>66</v>
      </c>
      <c r="AWO50" s="669">
        <v>88</v>
      </c>
      <c r="AWP50" s="669">
        <v>89</v>
      </c>
      <c r="AWQ50" s="669">
        <v>86</v>
      </c>
      <c r="AWR50" s="669">
        <v>90</v>
      </c>
      <c r="AWS50" s="669">
        <v>86</v>
      </c>
      <c r="AWT50" s="669">
        <v>95</v>
      </c>
      <c r="AWU50" s="669">
        <v>96</v>
      </c>
      <c r="AWV50" s="669">
        <v>85</v>
      </c>
      <c r="AWW50" s="669">
        <v>102</v>
      </c>
      <c r="AWX50" s="669">
        <v>108</v>
      </c>
      <c r="AWY50" s="669">
        <v>105</v>
      </c>
      <c r="AWZ50" s="669">
        <v>113</v>
      </c>
      <c r="AXA50" s="669">
        <v>134</v>
      </c>
      <c r="AXB50" s="669">
        <v>138</v>
      </c>
      <c r="AXC50" s="669">
        <v>136</v>
      </c>
      <c r="AXD50" s="669">
        <v>147</v>
      </c>
      <c r="AXE50" s="669">
        <v>135</v>
      </c>
      <c r="AXF50" s="669">
        <v>150</v>
      </c>
      <c r="AXG50" s="669">
        <v>131</v>
      </c>
      <c r="AXH50" s="669">
        <v>138</v>
      </c>
      <c r="AXI50" s="669">
        <v>123</v>
      </c>
      <c r="AXJ50" s="669">
        <v>112</v>
      </c>
      <c r="AXK50" s="669">
        <v>114</v>
      </c>
      <c r="AXL50" s="669">
        <v>124</v>
      </c>
      <c r="AXM50" s="669">
        <v>87</v>
      </c>
      <c r="AXN50" s="669">
        <v>75</v>
      </c>
      <c r="AXO50" s="669">
        <v>65</v>
      </c>
      <c r="AXP50" s="669">
        <v>58</v>
      </c>
      <c r="AXQ50" s="669">
        <v>45</v>
      </c>
      <c r="AXR50" s="669">
        <v>32</v>
      </c>
      <c r="AXS50" s="669">
        <v>14</v>
      </c>
      <c r="AXT50" s="669">
        <v>18</v>
      </c>
      <c r="AXU50" s="669">
        <v>9</v>
      </c>
      <c r="AXV50" s="669">
        <v>11</v>
      </c>
      <c r="AXW50" s="669">
        <v>8</v>
      </c>
      <c r="AXX50" s="669">
        <v>2</v>
      </c>
      <c r="AXY50" s="669">
        <v>6</v>
      </c>
      <c r="AXZ50" s="669">
        <v>1</v>
      </c>
      <c r="AYA50" s="670">
        <v>0</v>
      </c>
      <c r="AYB50" s="669">
        <v>2</v>
      </c>
      <c r="AYC50" s="670">
        <v>0</v>
      </c>
      <c r="AYD50" s="670">
        <v>0</v>
      </c>
      <c r="AYE50" s="670">
        <v>0</v>
      </c>
      <c r="AYF50" s="670">
        <v>0</v>
      </c>
      <c r="AYG50" s="670">
        <v>0</v>
      </c>
      <c r="AYH50" s="670">
        <v>0</v>
      </c>
      <c r="AYI50" s="670">
        <v>0</v>
      </c>
      <c r="AYJ50" s="670">
        <v>0</v>
      </c>
      <c r="AYK50" s="670">
        <v>0</v>
      </c>
      <c r="AYL50" s="672">
        <v>3</v>
      </c>
    </row>
    <row r="51" spans="2:1338" ht="15" customHeight="1">
      <c r="B51" s="536" t="s">
        <v>242</v>
      </c>
      <c r="C51" s="668">
        <v>148</v>
      </c>
      <c r="D51" s="670">
        <v>0</v>
      </c>
      <c r="E51" s="670">
        <v>0</v>
      </c>
      <c r="F51" s="670">
        <v>0</v>
      </c>
      <c r="G51" s="670">
        <v>0</v>
      </c>
      <c r="H51" s="670">
        <v>0</v>
      </c>
      <c r="I51" s="670">
        <v>0</v>
      </c>
      <c r="J51" s="670">
        <v>0</v>
      </c>
      <c r="K51" s="670">
        <v>0</v>
      </c>
      <c r="L51" s="670">
        <v>0</v>
      </c>
      <c r="M51" s="670">
        <v>0</v>
      </c>
      <c r="N51" s="670">
        <v>0</v>
      </c>
      <c r="O51" s="670">
        <v>0</v>
      </c>
      <c r="P51" s="670">
        <v>0</v>
      </c>
      <c r="Q51" s="670">
        <v>0</v>
      </c>
      <c r="R51" s="670">
        <v>0</v>
      </c>
      <c r="S51" s="670">
        <v>0</v>
      </c>
      <c r="T51" s="670">
        <v>0</v>
      </c>
      <c r="U51" s="670">
        <v>0</v>
      </c>
      <c r="V51" s="670">
        <v>0</v>
      </c>
      <c r="W51" s="670">
        <v>0</v>
      </c>
      <c r="X51" s="670">
        <v>0</v>
      </c>
      <c r="Y51" s="670">
        <v>0</v>
      </c>
      <c r="Z51" s="670">
        <v>0</v>
      </c>
      <c r="AA51" s="670">
        <v>0</v>
      </c>
      <c r="AB51" s="670">
        <v>0</v>
      </c>
      <c r="AC51" s="669">
        <v>1</v>
      </c>
      <c r="AD51" s="670">
        <v>0</v>
      </c>
      <c r="AE51" s="670">
        <v>0</v>
      </c>
      <c r="AF51" s="669">
        <v>1</v>
      </c>
      <c r="AG51" s="670">
        <v>0</v>
      </c>
      <c r="AH51" s="670">
        <v>0</v>
      </c>
      <c r="AI51" s="670">
        <v>0</v>
      </c>
      <c r="AJ51" s="670">
        <v>0</v>
      </c>
      <c r="AK51" s="670">
        <v>0</v>
      </c>
      <c r="AL51" s="670">
        <v>0</v>
      </c>
      <c r="AM51" s="670">
        <v>0</v>
      </c>
      <c r="AN51" s="670">
        <v>0</v>
      </c>
      <c r="AO51" s="670">
        <v>0</v>
      </c>
      <c r="AP51" s="670">
        <v>0</v>
      </c>
      <c r="AQ51" s="670">
        <v>0</v>
      </c>
      <c r="AR51" s="670">
        <v>0</v>
      </c>
      <c r="AS51" s="670">
        <v>0</v>
      </c>
      <c r="AT51" s="669">
        <v>1</v>
      </c>
      <c r="AU51" s="670">
        <v>0</v>
      </c>
      <c r="AV51" s="670">
        <v>0</v>
      </c>
      <c r="AW51" s="670">
        <v>0</v>
      </c>
      <c r="AX51" s="670">
        <v>0</v>
      </c>
      <c r="AY51" s="670">
        <v>0</v>
      </c>
      <c r="AZ51" s="669">
        <v>1</v>
      </c>
      <c r="BA51" s="670">
        <v>0</v>
      </c>
      <c r="BB51" s="670">
        <v>0</v>
      </c>
      <c r="BC51" s="669">
        <v>1</v>
      </c>
      <c r="BD51" s="670">
        <v>0</v>
      </c>
      <c r="BE51" s="670">
        <v>0</v>
      </c>
      <c r="BF51" s="669">
        <v>1</v>
      </c>
      <c r="BG51" s="670">
        <v>0</v>
      </c>
      <c r="BH51" s="669">
        <v>1</v>
      </c>
      <c r="BI51" s="669">
        <v>1</v>
      </c>
      <c r="BJ51" s="670">
        <v>0</v>
      </c>
      <c r="BK51" s="670">
        <v>0</v>
      </c>
      <c r="BL51" s="669">
        <v>2</v>
      </c>
      <c r="BM51" s="669">
        <v>1</v>
      </c>
      <c r="BN51" s="670">
        <v>0</v>
      </c>
      <c r="BO51" s="669">
        <v>1</v>
      </c>
      <c r="BP51" s="669">
        <v>1</v>
      </c>
      <c r="BQ51" s="669">
        <v>1</v>
      </c>
      <c r="BR51" s="669">
        <v>2</v>
      </c>
      <c r="BS51" s="669">
        <v>1</v>
      </c>
      <c r="BT51" s="670">
        <v>0</v>
      </c>
      <c r="BU51" s="669">
        <v>1</v>
      </c>
      <c r="BV51" s="670">
        <v>0</v>
      </c>
      <c r="BW51" s="669">
        <v>6</v>
      </c>
      <c r="BX51" s="669">
        <v>3</v>
      </c>
      <c r="BY51" s="669">
        <v>3</v>
      </c>
      <c r="BZ51" s="669">
        <v>2</v>
      </c>
      <c r="CA51" s="669">
        <v>7</v>
      </c>
      <c r="CB51" s="669">
        <v>3</v>
      </c>
      <c r="CC51" s="669">
        <v>6</v>
      </c>
      <c r="CD51" s="669">
        <v>6</v>
      </c>
      <c r="CE51" s="669">
        <v>9</v>
      </c>
      <c r="CF51" s="669">
        <v>5</v>
      </c>
      <c r="CG51" s="669">
        <v>1</v>
      </c>
      <c r="CH51" s="669">
        <v>4</v>
      </c>
      <c r="CI51" s="669">
        <v>5</v>
      </c>
      <c r="CJ51" s="669">
        <v>3</v>
      </c>
      <c r="CK51" s="669">
        <v>5</v>
      </c>
      <c r="CL51" s="669">
        <v>8</v>
      </c>
      <c r="CM51" s="669">
        <v>9</v>
      </c>
      <c r="CN51" s="669">
        <v>2</v>
      </c>
      <c r="CO51" s="669">
        <v>10</v>
      </c>
      <c r="CP51" s="669">
        <v>5</v>
      </c>
      <c r="CQ51" s="669">
        <v>2</v>
      </c>
      <c r="CR51" s="669">
        <v>7</v>
      </c>
      <c r="CS51" s="669">
        <v>3</v>
      </c>
      <c r="CT51" s="669">
        <v>3</v>
      </c>
      <c r="CU51" s="669">
        <v>3</v>
      </c>
      <c r="CV51" s="669">
        <v>2</v>
      </c>
      <c r="CW51" s="669">
        <v>3</v>
      </c>
      <c r="CX51" s="669">
        <v>4</v>
      </c>
      <c r="CY51" s="669">
        <v>1</v>
      </c>
      <c r="CZ51" s="670">
        <v>0</v>
      </c>
      <c r="DA51" s="669">
        <v>205</v>
      </c>
      <c r="DB51" s="670">
        <v>0</v>
      </c>
      <c r="DC51" s="670">
        <v>0</v>
      </c>
      <c r="DD51" s="670">
        <v>0</v>
      </c>
      <c r="DE51" s="670">
        <v>0</v>
      </c>
      <c r="DF51" s="670">
        <v>0</v>
      </c>
      <c r="DG51" s="670">
        <v>0</v>
      </c>
      <c r="DH51" s="670">
        <v>0</v>
      </c>
      <c r="DI51" s="670">
        <v>0</v>
      </c>
      <c r="DJ51" s="670">
        <v>0</v>
      </c>
      <c r="DK51" s="670">
        <v>0</v>
      </c>
      <c r="DL51" s="670">
        <v>0</v>
      </c>
      <c r="DM51" s="670">
        <v>0</v>
      </c>
      <c r="DN51" s="670">
        <v>0</v>
      </c>
      <c r="DO51" s="670">
        <v>0</v>
      </c>
      <c r="DP51" s="670">
        <v>0</v>
      </c>
      <c r="DQ51" s="670">
        <v>0</v>
      </c>
      <c r="DR51" s="670">
        <v>0</v>
      </c>
      <c r="DS51" s="670">
        <v>0</v>
      </c>
      <c r="DT51" s="670">
        <v>0</v>
      </c>
      <c r="DU51" s="670">
        <v>0</v>
      </c>
      <c r="DV51" s="670">
        <v>0</v>
      </c>
      <c r="DW51" s="670">
        <v>0</v>
      </c>
      <c r="DX51" s="670">
        <v>0</v>
      </c>
      <c r="DY51" s="670">
        <v>0</v>
      </c>
      <c r="DZ51" s="670">
        <v>0</v>
      </c>
      <c r="EA51" s="670">
        <v>0</v>
      </c>
      <c r="EB51" s="670">
        <v>0</v>
      </c>
      <c r="EC51" s="670">
        <v>0</v>
      </c>
      <c r="ED51" s="670">
        <v>0</v>
      </c>
      <c r="EE51" s="670">
        <v>0</v>
      </c>
      <c r="EF51" s="669">
        <v>1</v>
      </c>
      <c r="EG51" s="670">
        <v>0</v>
      </c>
      <c r="EH51" s="670">
        <v>0</v>
      </c>
      <c r="EI51" s="670">
        <v>0</v>
      </c>
      <c r="EJ51" s="670">
        <v>0</v>
      </c>
      <c r="EK51" s="670">
        <v>0</v>
      </c>
      <c r="EL51" s="670">
        <v>0</v>
      </c>
      <c r="EM51" s="669">
        <v>1</v>
      </c>
      <c r="EN51" s="670">
        <v>0</v>
      </c>
      <c r="EO51" s="670">
        <v>0</v>
      </c>
      <c r="EP51" s="670">
        <v>0</v>
      </c>
      <c r="EQ51" s="670">
        <v>0</v>
      </c>
      <c r="ER51" s="670">
        <v>0</v>
      </c>
      <c r="ES51" s="669">
        <v>1</v>
      </c>
      <c r="ET51" s="670">
        <v>0</v>
      </c>
      <c r="EU51" s="669">
        <v>1</v>
      </c>
      <c r="EV51" s="669">
        <v>1</v>
      </c>
      <c r="EW51" s="670">
        <v>0</v>
      </c>
      <c r="EX51" s="669">
        <v>2</v>
      </c>
      <c r="EY51" s="669">
        <v>1</v>
      </c>
      <c r="EZ51" s="669">
        <v>3</v>
      </c>
      <c r="FA51" s="670">
        <v>0</v>
      </c>
      <c r="FB51" s="670">
        <v>0</v>
      </c>
      <c r="FC51" s="669">
        <v>1</v>
      </c>
      <c r="FD51" s="670">
        <v>0</v>
      </c>
      <c r="FE51" s="669">
        <v>1</v>
      </c>
      <c r="FF51" s="669">
        <v>2</v>
      </c>
      <c r="FG51" s="670">
        <v>0</v>
      </c>
      <c r="FH51" s="670">
        <v>0</v>
      </c>
      <c r="FI51" s="670">
        <v>0</v>
      </c>
      <c r="FJ51" s="669">
        <v>2</v>
      </c>
      <c r="FK51" s="669">
        <v>1</v>
      </c>
      <c r="FL51" s="669">
        <v>2</v>
      </c>
      <c r="FM51" s="669">
        <v>2</v>
      </c>
      <c r="FN51" s="669">
        <v>2</v>
      </c>
      <c r="FO51" s="670">
        <v>0</v>
      </c>
      <c r="FP51" s="669">
        <v>1</v>
      </c>
      <c r="FQ51" s="670">
        <v>0</v>
      </c>
      <c r="FR51" s="669">
        <v>3</v>
      </c>
      <c r="FS51" s="669">
        <v>5</v>
      </c>
      <c r="FT51" s="669">
        <v>4</v>
      </c>
      <c r="FU51" s="669">
        <v>2</v>
      </c>
      <c r="FV51" s="669">
        <v>4</v>
      </c>
      <c r="FW51" s="669">
        <v>4</v>
      </c>
      <c r="FX51" s="669">
        <v>4</v>
      </c>
      <c r="FY51" s="669">
        <v>5</v>
      </c>
      <c r="FZ51" s="669">
        <v>4</v>
      </c>
      <c r="GA51" s="669">
        <v>6</v>
      </c>
      <c r="GB51" s="669">
        <v>3</v>
      </c>
      <c r="GC51" s="669">
        <v>2</v>
      </c>
      <c r="GD51" s="669">
        <v>5</v>
      </c>
      <c r="GE51" s="669">
        <v>3</v>
      </c>
      <c r="GF51" s="669">
        <v>5</v>
      </c>
      <c r="GG51" s="669">
        <v>11</v>
      </c>
      <c r="GH51" s="669">
        <v>5</v>
      </c>
      <c r="GI51" s="669">
        <v>4</v>
      </c>
      <c r="GJ51" s="669">
        <v>4</v>
      </c>
      <c r="GK51" s="669">
        <v>9</v>
      </c>
      <c r="GL51" s="669">
        <v>5</v>
      </c>
      <c r="GM51" s="669">
        <v>9</v>
      </c>
      <c r="GN51" s="669">
        <v>8</v>
      </c>
      <c r="GO51" s="669">
        <v>8</v>
      </c>
      <c r="GP51" s="669">
        <v>8</v>
      </c>
      <c r="GQ51" s="669">
        <v>5</v>
      </c>
      <c r="GR51" s="669">
        <v>14</v>
      </c>
      <c r="GS51" s="669">
        <v>5</v>
      </c>
      <c r="GT51" s="669">
        <v>4</v>
      </c>
      <c r="GU51" s="669">
        <v>4</v>
      </c>
      <c r="GV51" s="669">
        <v>12</v>
      </c>
      <c r="GW51" s="669">
        <v>6</v>
      </c>
      <c r="GX51" s="670">
        <v>0</v>
      </c>
      <c r="GY51" s="669">
        <v>250</v>
      </c>
      <c r="GZ51" s="670">
        <v>0</v>
      </c>
      <c r="HA51" s="670">
        <v>0</v>
      </c>
      <c r="HB51" s="670">
        <v>0</v>
      </c>
      <c r="HC51" s="670">
        <v>0</v>
      </c>
      <c r="HD51" s="670">
        <v>0</v>
      </c>
      <c r="HE51" s="670">
        <v>0</v>
      </c>
      <c r="HF51" s="670">
        <v>0</v>
      </c>
      <c r="HG51" s="670">
        <v>0</v>
      </c>
      <c r="HH51" s="670">
        <v>0</v>
      </c>
      <c r="HI51" s="670">
        <v>0</v>
      </c>
      <c r="HJ51" s="670">
        <v>0</v>
      </c>
      <c r="HK51" s="670">
        <v>0</v>
      </c>
      <c r="HL51" s="670">
        <v>0</v>
      </c>
      <c r="HM51" s="670">
        <v>0</v>
      </c>
      <c r="HN51" s="670">
        <v>0</v>
      </c>
      <c r="HO51" s="670">
        <v>0</v>
      </c>
      <c r="HP51" s="670">
        <v>0</v>
      </c>
      <c r="HQ51" s="670">
        <v>0</v>
      </c>
      <c r="HR51" s="670">
        <v>0</v>
      </c>
      <c r="HS51" s="670">
        <v>0</v>
      </c>
      <c r="HT51" s="670">
        <v>0</v>
      </c>
      <c r="HU51" s="670">
        <v>0</v>
      </c>
      <c r="HV51" s="670">
        <v>0</v>
      </c>
      <c r="HW51" s="670">
        <v>0</v>
      </c>
      <c r="HX51" s="670">
        <v>0</v>
      </c>
      <c r="HY51" s="670">
        <v>0</v>
      </c>
      <c r="HZ51" s="670">
        <v>0</v>
      </c>
      <c r="IA51" s="670">
        <v>0</v>
      </c>
      <c r="IB51" s="670">
        <v>0</v>
      </c>
      <c r="IC51" s="670">
        <v>0</v>
      </c>
      <c r="ID51" s="670">
        <v>0</v>
      </c>
      <c r="IE51" s="670">
        <v>0</v>
      </c>
      <c r="IF51" s="670">
        <v>0</v>
      </c>
      <c r="IG51" s="670">
        <v>0</v>
      </c>
      <c r="IH51" s="670">
        <v>0</v>
      </c>
      <c r="II51" s="669">
        <v>1</v>
      </c>
      <c r="IJ51" s="670">
        <v>0</v>
      </c>
      <c r="IK51" s="670">
        <v>0</v>
      </c>
      <c r="IL51" s="670">
        <v>0</v>
      </c>
      <c r="IM51" s="670">
        <v>0</v>
      </c>
      <c r="IN51" s="670">
        <v>0</v>
      </c>
      <c r="IO51" s="670">
        <v>0</v>
      </c>
      <c r="IP51" s="670">
        <v>0</v>
      </c>
      <c r="IQ51" s="670">
        <v>0</v>
      </c>
      <c r="IR51" s="669">
        <v>1</v>
      </c>
      <c r="IS51" s="669">
        <v>1</v>
      </c>
      <c r="IT51" s="669">
        <v>2</v>
      </c>
      <c r="IU51" s="670">
        <v>0</v>
      </c>
      <c r="IV51" s="670">
        <v>0</v>
      </c>
      <c r="IW51" s="670">
        <v>0</v>
      </c>
      <c r="IX51" s="670">
        <v>0</v>
      </c>
      <c r="IY51" s="670">
        <v>0</v>
      </c>
      <c r="IZ51" s="669">
        <v>2</v>
      </c>
      <c r="JA51" s="669">
        <v>1</v>
      </c>
      <c r="JB51" s="669">
        <v>1</v>
      </c>
      <c r="JC51" s="670">
        <v>0</v>
      </c>
      <c r="JD51" s="669">
        <v>3</v>
      </c>
      <c r="JE51" s="669">
        <v>2</v>
      </c>
      <c r="JF51" s="669">
        <v>1</v>
      </c>
      <c r="JG51" s="669">
        <v>4</v>
      </c>
      <c r="JH51" s="669">
        <v>2</v>
      </c>
      <c r="JI51" s="669">
        <v>2</v>
      </c>
      <c r="JJ51" s="669">
        <v>2</v>
      </c>
      <c r="JK51" s="669">
        <v>2</v>
      </c>
      <c r="JL51" s="669">
        <v>1</v>
      </c>
      <c r="JM51" s="669">
        <v>3</v>
      </c>
      <c r="JN51" s="669">
        <v>3</v>
      </c>
      <c r="JO51" s="669">
        <v>5</v>
      </c>
      <c r="JP51" s="669">
        <v>3</v>
      </c>
      <c r="JQ51" s="669">
        <v>2</v>
      </c>
      <c r="JR51" s="669">
        <v>6</v>
      </c>
      <c r="JS51" s="669">
        <v>1</v>
      </c>
      <c r="JT51" s="669">
        <v>5</v>
      </c>
      <c r="JU51" s="669">
        <v>3</v>
      </c>
      <c r="JV51" s="669">
        <v>5</v>
      </c>
      <c r="JW51" s="669">
        <v>9</v>
      </c>
      <c r="JX51" s="669">
        <v>3</v>
      </c>
      <c r="JY51" s="669">
        <v>10</v>
      </c>
      <c r="JZ51" s="669">
        <v>5</v>
      </c>
      <c r="KA51" s="669">
        <v>4</v>
      </c>
      <c r="KB51" s="669">
        <v>5</v>
      </c>
      <c r="KC51" s="669">
        <v>11</v>
      </c>
      <c r="KD51" s="669">
        <v>13</v>
      </c>
      <c r="KE51" s="669">
        <v>11</v>
      </c>
      <c r="KF51" s="669">
        <v>8</v>
      </c>
      <c r="KG51" s="669">
        <v>11</v>
      </c>
      <c r="KH51" s="669">
        <v>12</v>
      </c>
      <c r="KI51" s="669">
        <v>6</v>
      </c>
      <c r="KJ51" s="669">
        <v>6</v>
      </c>
      <c r="KK51" s="669">
        <v>9</v>
      </c>
      <c r="KL51" s="669">
        <v>3</v>
      </c>
      <c r="KM51" s="669">
        <v>4</v>
      </c>
      <c r="KN51" s="669">
        <v>9</v>
      </c>
      <c r="KO51" s="669">
        <v>3</v>
      </c>
      <c r="KP51" s="669">
        <v>9</v>
      </c>
      <c r="KQ51" s="669">
        <v>5</v>
      </c>
      <c r="KR51" s="669">
        <v>9</v>
      </c>
      <c r="KS51" s="669">
        <v>3</v>
      </c>
      <c r="KT51" s="669">
        <v>16</v>
      </c>
      <c r="KU51" s="669">
        <v>2</v>
      </c>
      <c r="KV51" s="670">
        <v>0</v>
      </c>
      <c r="KW51" s="669">
        <v>175</v>
      </c>
      <c r="KX51" s="670">
        <v>0</v>
      </c>
      <c r="KY51" s="670">
        <v>0</v>
      </c>
      <c r="KZ51" s="670">
        <v>0</v>
      </c>
      <c r="LA51" s="670">
        <v>0</v>
      </c>
      <c r="LB51" s="670">
        <v>0</v>
      </c>
      <c r="LC51" s="670">
        <v>0</v>
      </c>
      <c r="LD51" s="670">
        <v>0</v>
      </c>
      <c r="LE51" s="670">
        <v>0</v>
      </c>
      <c r="LF51" s="670">
        <v>0</v>
      </c>
      <c r="LG51" s="670">
        <v>0</v>
      </c>
      <c r="LH51" s="670">
        <v>0</v>
      </c>
      <c r="LI51" s="670">
        <v>0</v>
      </c>
      <c r="LJ51" s="670">
        <v>0</v>
      </c>
      <c r="LK51" s="670">
        <v>0</v>
      </c>
      <c r="LL51" s="670">
        <v>0</v>
      </c>
      <c r="LM51" s="670">
        <v>0</v>
      </c>
      <c r="LN51" s="669">
        <v>1</v>
      </c>
      <c r="LO51" s="670">
        <v>0</v>
      </c>
      <c r="LP51" s="670">
        <v>0</v>
      </c>
      <c r="LQ51" s="670">
        <v>0</v>
      </c>
      <c r="LR51" s="670">
        <v>0</v>
      </c>
      <c r="LS51" s="670">
        <v>0</v>
      </c>
      <c r="LT51" s="670">
        <v>0</v>
      </c>
      <c r="LU51" s="670">
        <v>0</v>
      </c>
      <c r="LV51" s="670">
        <v>0</v>
      </c>
      <c r="LW51" s="670">
        <v>0</v>
      </c>
      <c r="LX51" s="670">
        <v>0</v>
      </c>
      <c r="LY51" s="670">
        <v>0</v>
      </c>
      <c r="LZ51" s="670">
        <v>0</v>
      </c>
      <c r="MA51" s="670">
        <v>0</v>
      </c>
      <c r="MB51" s="670">
        <v>0</v>
      </c>
      <c r="MC51" s="670">
        <v>0</v>
      </c>
      <c r="MD51" s="670">
        <v>0</v>
      </c>
      <c r="ME51" s="670">
        <v>0</v>
      </c>
      <c r="MF51" s="670">
        <v>0</v>
      </c>
      <c r="MG51" s="670">
        <v>0</v>
      </c>
      <c r="MH51" s="670">
        <v>0</v>
      </c>
      <c r="MI51" s="670">
        <v>0</v>
      </c>
      <c r="MJ51" s="669">
        <v>1</v>
      </c>
      <c r="MK51" s="670">
        <v>0</v>
      </c>
      <c r="ML51" s="670">
        <v>0</v>
      </c>
      <c r="MM51" s="670">
        <v>0</v>
      </c>
      <c r="MN51" s="669">
        <v>1</v>
      </c>
      <c r="MO51" s="670">
        <v>0</v>
      </c>
      <c r="MP51" s="670">
        <v>0</v>
      </c>
      <c r="MQ51" s="670">
        <v>0</v>
      </c>
      <c r="MR51" s="670">
        <v>0</v>
      </c>
      <c r="MS51" s="670">
        <v>0</v>
      </c>
      <c r="MT51" s="670">
        <v>0</v>
      </c>
      <c r="MU51" s="670">
        <v>0</v>
      </c>
      <c r="MV51" s="669">
        <v>2</v>
      </c>
      <c r="MW51" s="669">
        <v>3</v>
      </c>
      <c r="MX51" s="670">
        <v>0</v>
      </c>
      <c r="MY51" s="670">
        <v>0</v>
      </c>
      <c r="MZ51" s="669">
        <v>4</v>
      </c>
      <c r="NA51" s="669">
        <v>2</v>
      </c>
      <c r="NB51" s="670">
        <v>0</v>
      </c>
      <c r="NC51" s="670">
        <v>0</v>
      </c>
      <c r="ND51" s="670">
        <v>0</v>
      </c>
      <c r="NE51" s="669">
        <v>2</v>
      </c>
      <c r="NF51" s="669">
        <v>1</v>
      </c>
      <c r="NG51" s="669">
        <v>2</v>
      </c>
      <c r="NH51" s="669">
        <v>1</v>
      </c>
      <c r="NI51" s="670">
        <v>0</v>
      </c>
      <c r="NJ51" s="670">
        <v>0</v>
      </c>
      <c r="NK51" s="669">
        <v>3</v>
      </c>
      <c r="NL51" s="669">
        <v>5</v>
      </c>
      <c r="NM51" s="669">
        <v>1</v>
      </c>
      <c r="NN51" s="670">
        <v>0</v>
      </c>
      <c r="NO51" s="669">
        <v>2</v>
      </c>
      <c r="NP51" s="670">
        <v>0</v>
      </c>
      <c r="NQ51" s="669">
        <v>1</v>
      </c>
      <c r="NR51" s="669">
        <v>1</v>
      </c>
      <c r="NS51" s="669">
        <v>4</v>
      </c>
      <c r="NT51" s="669">
        <v>2</v>
      </c>
      <c r="NU51" s="669">
        <v>4</v>
      </c>
      <c r="NV51" s="669">
        <v>4</v>
      </c>
      <c r="NW51" s="669">
        <v>3</v>
      </c>
      <c r="NX51" s="669">
        <v>6</v>
      </c>
      <c r="NY51" s="669">
        <v>6</v>
      </c>
      <c r="NZ51" s="669">
        <v>5</v>
      </c>
      <c r="OA51" s="669">
        <v>6</v>
      </c>
      <c r="OB51" s="669">
        <v>2</v>
      </c>
      <c r="OC51" s="669">
        <v>6</v>
      </c>
      <c r="OD51" s="669">
        <v>6</v>
      </c>
      <c r="OE51" s="669">
        <v>8</v>
      </c>
      <c r="OF51" s="669">
        <v>9</v>
      </c>
      <c r="OG51" s="669">
        <v>7</v>
      </c>
      <c r="OH51" s="669">
        <v>7</v>
      </c>
      <c r="OI51" s="669">
        <v>6</v>
      </c>
      <c r="OJ51" s="669">
        <v>4</v>
      </c>
      <c r="OK51" s="669">
        <v>7</v>
      </c>
      <c r="OL51" s="669">
        <v>4</v>
      </c>
      <c r="OM51" s="669">
        <v>7</v>
      </c>
      <c r="ON51" s="669">
        <v>4</v>
      </c>
      <c r="OO51" s="669">
        <v>2</v>
      </c>
      <c r="OP51" s="669">
        <v>4</v>
      </c>
      <c r="OQ51" s="669">
        <v>7</v>
      </c>
      <c r="OR51" s="669">
        <v>11</v>
      </c>
      <c r="OS51" s="670">
        <v>0</v>
      </c>
      <c r="OT51" s="669">
        <v>1</v>
      </c>
      <c r="OU51" s="669">
        <v>130</v>
      </c>
      <c r="OV51" s="670">
        <v>0</v>
      </c>
      <c r="OW51" s="670">
        <v>0</v>
      </c>
      <c r="OX51" s="670">
        <v>0</v>
      </c>
      <c r="OY51" s="670">
        <v>0</v>
      </c>
      <c r="OZ51" s="670">
        <v>0</v>
      </c>
      <c r="PA51" s="670">
        <v>0</v>
      </c>
      <c r="PB51" s="670">
        <v>0</v>
      </c>
      <c r="PC51" s="670">
        <v>0</v>
      </c>
      <c r="PD51" s="670">
        <v>0</v>
      </c>
      <c r="PE51" s="670">
        <v>0</v>
      </c>
      <c r="PF51" s="670">
        <v>0</v>
      </c>
      <c r="PG51" s="670">
        <v>0</v>
      </c>
      <c r="PH51" s="670">
        <v>0</v>
      </c>
      <c r="PI51" s="670">
        <v>0</v>
      </c>
      <c r="PJ51" s="670">
        <v>0</v>
      </c>
      <c r="PK51" s="670">
        <v>0</v>
      </c>
      <c r="PL51" s="670">
        <v>0</v>
      </c>
      <c r="PM51" s="670">
        <v>0</v>
      </c>
      <c r="PN51" s="670">
        <v>0</v>
      </c>
      <c r="PO51" s="670">
        <v>0</v>
      </c>
      <c r="PP51" s="670">
        <v>0</v>
      </c>
      <c r="PQ51" s="670">
        <v>0</v>
      </c>
      <c r="PR51" s="670">
        <v>0</v>
      </c>
      <c r="PS51" s="670">
        <v>0</v>
      </c>
      <c r="PT51" s="670">
        <v>0</v>
      </c>
      <c r="PU51" s="670">
        <v>0</v>
      </c>
      <c r="PV51" s="670">
        <v>0</v>
      </c>
      <c r="PW51" s="670">
        <v>0</v>
      </c>
      <c r="PX51" s="670">
        <v>0</v>
      </c>
      <c r="PY51" s="670">
        <v>0</v>
      </c>
      <c r="PZ51" s="670">
        <v>0</v>
      </c>
      <c r="QA51" s="670">
        <v>0</v>
      </c>
      <c r="QB51" s="670">
        <v>0</v>
      </c>
      <c r="QC51" s="670">
        <v>0</v>
      </c>
      <c r="QD51" s="670">
        <v>0</v>
      </c>
      <c r="QE51" s="670">
        <v>0</v>
      </c>
      <c r="QF51" s="670">
        <v>0</v>
      </c>
      <c r="QG51" s="670">
        <v>0</v>
      </c>
      <c r="QH51" s="670">
        <v>0</v>
      </c>
      <c r="QI51" s="669">
        <v>1</v>
      </c>
      <c r="QJ51" s="670">
        <v>0</v>
      </c>
      <c r="QK51" s="670">
        <v>0</v>
      </c>
      <c r="QL51" s="670">
        <v>0</v>
      </c>
      <c r="QM51" s="670">
        <v>0</v>
      </c>
      <c r="QN51" s="670">
        <v>0</v>
      </c>
      <c r="QO51" s="670">
        <v>0</v>
      </c>
      <c r="QP51" s="670">
        <v>0</v>
      </c>
      <c r="QQ51" s="670">
        <v>0</v>
      </c>
      <c r="QR51" s="669">
        <v>1</v>
      </c>
      <c r="QS51" s="670">
        <v>0</v>
      </c>
      <c r="QT51" s="670">
        <v>0</v>
      </c>
      <c r="QU51" s="670">
        <v>0</v>
      </c>
      <c r="QV51" s="669">
        <v>1</v>
      </c>
      <c r="QW51" s="670">
        <v>0</v>
      </c>
      <c r="QX51" s="669">
        <v>1</v>
      </c>
      <c r="QY51" s="669">
        <v>1</v>
      </c>
      <c r="QZ51" s="669">
        <v>2</v>
      </c>
      <c r="RA51" s="670">
        <v>0</v>
      </c>
      <c r="RB51" s="670">
        <v>0</v>
      </c>
      <c r="RC51" s="669">
        <v>1</v>
      </c>
      <c r="RD51" s="669">
        <v>1</v>
      </c>
      <c r="RE51" s="669">
        <v>2</v>
      </c>
      <c r="RF51" s="670">
        <v>0</v>
      </c>
      <c r="RG51" s="670">
        <v>0</v>
      </c>
      <c r="RH51" s="669">
        <v>1</v>
      </c>
      <c r="RI51" s="670">
        <v>0</v>
      </c>
      <c r="RJ51" s="669">
        <v>3</v>
      </c>
      <c r="RK51" s="669">
        <v>2</v>
      </c>
      <c r="RL51" s="670">
        <v>0</v>
      </c>
      <c r="RM51" s="670">
        <v>0</v>
      </c>
      <c r="RN51" s="669">
        <v>2</v>
      </c>
      <c r="RO51" s="670">
        <v>0</v>
      </c>
      <c r="RP51" s="669">
        <v>4</v>
      </c>
      <c r="RQ51" s="669">
        <v>1</v>
      </c>
      <c r="RR51" s="669">
        <v>5</v>
      </c>
      <c r="RS51" s="669">
        <v>2</v>
      </c>
      <c r="RT51" s="669">
        <v>1</v>
      </c>
      <c r="RU51" s="669">
        <v>2</v>
      </c>
      <c r="RV51" s="669">
        <v>2</v>
      </c>
      <c r="RW51" s="669">
        <v>4</v>
      </c>
      <c r="RX51" s="669">
        <v>5</v>
      </c>
      <c r="RY51" s="669">
        <v>3</v>
      </c>
      <c r="RZ51" s="669">
        <v>5</v>
      </c>
      <c r="SA51" s="669">
        <v>6</v>
      </c>
      <c r="SB51" s="669">
        <v>3</v>
      </c>
      <c r="SC51" s="669">
        <v>3</v>
      </c>
      <c r="SD51" s="669">
        <v>6</v>
      </c>
      <c r="SE51" s="669">
        <v>6</v>
      </c>
      <c r="SF51" s="669">
        <v>5</v>
      </c>
      <c r="SG51" s="669">
        <v>5</v>
      </c>
      <c r="SH51" s="669">
        <v>4</v>
      </c>
      <c r="SI51" s="669">
        <v>2</v>
      </c>
      <c r="SJ51" s="669">
        <v>4</v>
      </c>
      <c r="SK51" s="669">
        <v>2</v>
      </c>
      <c r="SL51" s="669">
        <v>5</v>
      </c>
      <c r="SM51" s="669">
        <v>2</v>
      </c>
      <c r="SN51" s="669">
        <v>6</v>
      </c>
      <c r="SO51" s="669">
        <v>6</v>
      </c>
      <c r="SP51" s="669">
        <v>8</v>
      </c>
      <c r="SQ51" s="669">
        <v>4</v>
      </c>
      <c r="SR51" s="670">
        <v>0</v>
      </c>
      <c r="SS51" s="669">
        <v>172</v>
      </c>
      <c r="ST51" s="670">
        <v>0</v>
      </c>
      <c r="SU51" s="670">
        <v>0</v>
      </c>
      <c r="SV51" s="670">
        <v>0</v>
      </c>
      <c r="SW51" s="670">
        <v>0</v>
      </c>
      <c r="SX51" s="670">
        <v>0</v>
      </c>
      <c r="SY51" s="670">
        <v>0</v>
      </c>
      <c r="SZ51" s="670">
        <v>0</v>
      </c>
      <c r="TA51" s="670">
        <v>0</v>
      </c>
      <c r="TB51" s="670">
        <v>0</v>
      </c>
      <c r="TC51" s="670">
        <v>0</v>
      </c>
      <c r="TD51" s="670">
        <v>0</v>
      </c>
      <c r="TE51" s="670">
        <v>0</v>
      </c>
      <c r="TF51" s="670">
        <v>0</v>
      </c>
      <c r="TG51" s="670">
        <v>0</v>
      </c>
      <c r="TH51" s="670">
        <v>0</v>
      </c>
      <c r="TI51" s="670">
        <v>0</v>
      </c>
      <c r="TJ51" s="670">
        <v>0</v>
      </c>
      <c r="TK51" s="670">
        <v>0</v>
      </c>
      <c r="TL51" s="670">
        <v>0</v>
      </c>
      <c r="TM51" s="670">
        <v>0</v>
      </c>
      <c r="TN51" s="670">
        <v>0</v>
      </c>
      <c r="TO51" s="670">
        <v>0</v>
      </c>
      <c r="TP51" s="670">
        <v>0</v>
      </c>
      <c r="TQ51" s="670">
        <v>0</v>
      </c>
      <c r="TR51" s="670">
        <v>0</v>
      </c>
      <c r="TS51" s="670">
        <v>0</v>
      </c>
      <c r="TT51" s="670">
        <v>0</v>
      </c>
      <c r="TU51" s="670">
        <v>0</v>
      </c>
      <c r="TV51" s="670">
        <v>0</v>
      </c>
      <c r="TW51" s="670">
        <v>0</v>
      </c>
      <c r="TX51" s="670">
        <v>0</v>
      </c>
      <c r="TY51" s="670">
        <v>0</v>
      </c>
      <c r="TZ51" s="669">
        <v>1</v>
      </c>
      <c r="UA51" s="670">
        <v>0</v>
      </c>
      <c r="UB51" s="670">
        <v>0</v>
      </c>
      <c r="UC51" s="669">
        <v>1</v>
      </c>
      <c r="UD51" s="670">
        <v>0</v>
      </c>
      <c r="UE51" s="670">
        <v>0</v>
      </c>
      <c r="UF51" s="670">
        <v>0</v>
      </c>
      <c r="UG51" s="669">
        <v>1</v>
      </c>
      <c r="UH51" s="670">
        <v>0</v>
      </c>
      <c r="UI51" s="670">
        <v>0</v>
      </c>
      <c r="UJ51" s="670">
        <v>0</v>
      </c>
      <c r="UK51" s="670">
        <v>0</v>
      </c>
      <c r="UL51" s="670">
        <v>0</v>
      </c>
      <c r="UM51" s="669">
        <v>1</v>
      </c>
      <c r="UN51" s="670">
        <v>0</v>
      </c>
      <c r="UO51" s="670">
        <v>0</v>
      </c>
      <c r="UP51" s="670">
        <v>0</v>
      </c>
      <c r="UQ51" s="669">
        <v>3</v>
      </c>
      <c r="UR51" s="670">
        <v>0</v>
      </c>
      <c r="US51" s="669">
        <v>1</v>
      </c>
      <c r="UT51" s="670">
        <v>0</v>
      </c>
      <c r="UU51" s="669">
        <v>2</v>
      </c>
      <c r="UV51" s="670">
        <v>0</v>
      </c>
      <c r="UW51" s="670">
        <v>0</v>
      </c>
      <c r="UX51" s="669">
        <v>4</v>
      </c>
      <c r="UY51" s="669">
        <v>1</v>
      </c>
      <c r="UZ51" s="670">
        <v>0</v>
      </c>
      <c r="VA51" s="670">
        <v>0</v>
      </c>
      <c r="VB51" s="670">
        <v>0</v>
      </c>
      <c r="VC51" s="669">
        <v>2</v>
      </c>
      <c r="VD51" s="670">
        <v>0</v>
      </c>
      <c r="VE51" s="670">
        <v>0</v>
      </c>
      <c r="VF51" s="669">
        <v>3</v>
      </c>
      <c r="VG51" s="670">
        <v>0</v>
      </c>
      <c r="VH51" s="669">
        <v>3</v>
      </c>
      <c r="VI51" s="669">
        <v>2</v>
      </c>
      <c r="VJ51" s="669">
        <v>3</v>
      </c>
      <c r="VK51" s="669">
        <v>2</v>
      </c>
      <c r="VL51" s="669">
        <v>3</v>
      </c>
      <c r="VM51" s="669">
        <v>3</v>
      </c>
      <c r="VN51" s="670">
        <v>0</v>
      </c>
      <c r="VO51" s="669">
        <v>2</v>
      </c>
      <c r="VP51" s="669">
        <v>6</v>
      </c>
      <c r="VQ51" s="669">
        <v>3</v>
      </c>
      <c r="VR51" s="669">
        <v>2</v>
      </c>
      <c r="VS51" s="669">
        <v>4</v>
      </c>
      <c r="VT51" s="669">
        <v>2</v>
      </c>
      <c r="VU51" s="669">
        <v>4</v>
      </c>
      <c r="VV51" s="669">
        <v>5</v>
      </c>
      <c r="VW51" s="669">
        <v>8</v>
      </c>
      <c r="VX51" s="669">
        <v>4</v>
      </c>
      <c r="VY51" s="669">
        <v>9</v>
      </c>
      <c r="VZ51" s="669">
        <v>7</v>
      </c>
      <c r="WA51" s="669">
        <v>8</v>
      </c>
      <c r="WB51" s="669">
        <v>8</v>
      </c>
      <c r="WC51" s="669">
        <v>10</v>
      </c>
      <c r="WD51" s="669">
        <v>4</v>
      </c>
      <c r="WE51" s="669">
        <v>5</v>
      </c>
      <c r="WF51" s="669">
        <v>6</v>
      </c>
      <c r="WG51" s="669">
        <v>4</v>
      </c>
      <c r="WH51" s="669">
        <v>7</v>
      </c>
      <c r="WI51" s="669">
        <v>4</v>
      </c>
      <c r="WJ51" s="669">
        <v>4</v>
      </c>
      <c r="WK51" s="669">
        <v>5</v>
      </c>
      <c r="WL51" s="669">
        <v>1</v>
      </c>
      <c r="WM51" s="669">
        <v>5</v>
      </c>
      <c r="WN51" s="669">
        <v>3</v>
      </c>
      <c r="WO51" s="669">
        <v>1</v>
      </c>
      <c r="WP51" s="669">
        <v>2</v>
      </c>
      <c r="WQ51" s="670">
        <v>0</v>
      </c>
      <c r="WR51" s="669">
        <v>2</v>
      </c>
      <c r="WS51" s="670">
        <v>0</v>
      </c>
      <c r="WT51" s="669">
        <v>1</v>
      </c>
      <c r="WU51" s="670">
        <v>0</v>
      </c>
      <c r="WV51" s="670">
        <v>0</v>
      </c>
      <c r="WW51" s="670">
        <v>0</v>
      </c>
      <c r="WX51" s="670">
        <v>0</v>
      </c>
      <c r="WY51" s="670">
        <v>0</v>
      </c>
      <c r="WZ51" s="670">
        <v>0</v>
      </c>
      <c r="XA51" s="670">
        <v>0</v>
      </c>
      <c r="XB51" s="670">
        <v>0</v>
      </c>
      <c r="XC51" s="670">
        <v>0</v>
      </c>
      <c r="XD51" s="670">
        <v>0</v>
      </c>
      <c r="XE51" s="670">
        <v>0</v>
      </c>
      <c r="XF51" s="670">
        <v>0</v>
      </c>
      <c r="XG51" s="670">
        <v>0</v>
      </c>
      <c r="XH51" s="669">
        <v>61</v>
      </c>
      <c r="XI51" s="670">
        <v>0</v>
      </c>
      <c r="XJ51" s="670">
        <v>0</v>
      </c>
      <c r="XK51" s="670">
        <v>0</v>
      </c>
      <c r="XL51" s="670">
        <v>0</v>
      </c>
      <c r="XM51" s="670">
        <v>0</v>
      </c>
      <c r="XN51" s="670">
        <v>0</v>
      </c>
      <c r="XO51" s="670">
        <v>0</v>
      </c>
      <c r="XP51" s="670">
        <v>0</v>
      </c>
      <c r="XQ51" s="670">
        <v>0</v>
      </c>
      <c r="XR51" s="670">
        <v>0</v>
      </c>
      <c r="XS51" s="670">
        <v>0</v>
      </c>
      <c r="XT51" s="670">
        <v>0</v>
      </c>
      <c r="XU51" s="670">
        <v>0</v>
      </c>
      <c r="XV51" s="670">
        <v>0</v>
      </c>
      <c r="XW51" s="670">
        <v>0</v>
      </c>
      <c r="XX51" s="670">
        <v>0</v>
      </c>
      <c r="XY51" s="670">
        <v>0</v>
      </c>
      <c r="XZ51" s="670">
        <v>0</v>
      </c>
      <c r="YA51" s="670">
        <v>0</v>
      </c>
      <c r="YB51" s="670">
        <v>0</v>
      </c>
      <c r="YC51" s="670">
        <v>0</v>
      </c>
      <c r="YD51" s="670">
        <v>0</v>
      </c>
      <c r="YE51" s="669">
        <v>1</v>
      </c>
      <c r="YF51" s="670">
        <v>0</v>
      </c>
      <c r="YG51" s="670">
        <v>0</v>
      </c>
      <c r="YH51" s="670">
        <v>0</v>
      </c>
      <c r="YI51" s="670">
        <v>0</v>
      </c>
      <c r="YJ51" s="670">
        <v>0</v>
      </c>
      <c r="YK51" s="670">
        <v>0</v>
      </c>
      <c r="YL51" s="670">
        <v>0</v>
      </c>
      <c r="YM51" s="670">
        <v>0</v>
      </c>
      <c r="YN51" s="670">
        <v>0</v>
      </c>
      <c r="YO51" s="670">
        <v>0</v>
      </c>
      <c r="YP51" s="670">
        <v>0</v>
      </c>
      <c r="YQ51" s="670">
        <v>0</v>
      </c>
      <c r="YR51" s="670">
        <v>0</v>
      </c>
      <c r="YS51" s="670">
        <v>0</v>
      </c>
      <c r="YT51" s="670">
        <v>0</v>
      </c>
      <c r="YU51" s="670">
        <v>0</v>
      </c>
      <c r="YV51" s="670">
        <v>0</v>
      </c>
      <c r="YW51" s="669">
        <v>1</v>
      </c>
      <c r="YX51" s="670">
        <v>0</v>
      </c>
      <c r="YY51" s="670">
        <v>0</v>
      </c>
      <c r="YZ51" s="670">
        <v>0</v>
      </c>
      <c r="ZA51" s="670">
        <v>0</v>
      </c>
      <c r="ZB51" s="670">
        <v>0</v>
      </c>
      <c r="ZC51" s="670">
        <v>0</v>
      </c>
      <c r="ZD51" s="670">
        <v>0</v>
      </c>
      <c r="ZE51" s="670">
        <v>0</v>
      </c>
      <c r="ZF51" s="670">
        <v>0</v>
      </c>
      <c r="ZG51" s="670">
        <v>0</v>
      </c>
      <c r="ZH51" s="670">
        <v>0</v>
      </c>
      <c r="ZI51" s="670">
        <v>0</v>
      </c>
      <c r="ZJ51" s="670">
        <v>0</v>
      </c>
      <c r="ZK51" s="670">
        <v>0</v>
      </c>
      <c r="ZL51" s="669">
        <v>1</v>
      </c>
      <c r="ZM51" s="670">
        <v>0</v>
      </c>
      <c r="ZN51" s="670">
        <v>0</v>
      </c>
      <c r="ZO51" s="670">
        <v>0</v>
      </c>
      <c r="ZP51" s="670">
        <v>0</v>
      </c>
      <c r="ZQ51" s="670">
        <v>0</v>
      </c>
      <c r="ZR51" s="670">
        <v>0</v>
      </c>
      <c r="ZS51" s="670">
        <v>0</v>
      </c>
      <c r="ZT51" s="670">
        <v>0</v>
      </c>
      <c r="ZU51" s="669">
        <v>1</v>
      </c>
      <c r="ZV51" s="669">
        <v>3</v>
      </c>
      <c r="ZW51" s="670">
        <v>0</v>
      </c>
      <c r="ZX51" s="670">
        <v>0</v>
      </c>
      <c r="ZY51" s="669">
        <v>3</v>
      </c>
      <c r="ZZ51" s="670">
        <v>0</v>
      </c>
      <c r="AAA51" s="669">
        <v>1</v>
      </c>
      <c r="AAB51" s="670">
        <v>0</v>
      </c>
      <c r="AAC51" s="669">
        <v>1</v>
      </c>
      <c r="AAD51" s="670">
        <v>0</v>
      </c>
      <c r="AAE51" s="670">
        <v>0</v>
      </c>
      <c r="AAF51" s="670">
        <v>0</v>
      </c>
      <c r="AAG51" s="669">
        <v>1</v>
      </c>
      <c r="AAH51" s="670">
        <v>0</v>
      </c>
      <c r="AAI51" s="669">
        <v>2</v>
      </c>
      <c r="AAJ51" s="670">
        <v>0</v>
      </c>
      <c r="AAK51" s="669">
        <v>4</v>
      </c>
      <c r="AAL51" s="669">
        <v>1</v>
      </c>
      <c r="AAM51" s="670">
        <v>0</v>
      </c>
      <c r="AAN51" s="669">
        <v>3</v>
      </c>
      <c r="AAO51" s="669">
        <v>2</v>
      </c>
      <c r="AAP51" s="669">
        <v>2</v>
      </c>
      <c r="AAQ51" s="669">
        <v>3</v>
      </c>
      <c r="AAR51" s="669">
        <v>4</v>
      </c>
      <c r="AAS51" s="669">
        <v>4</v>
      </c>
      <c r="AAT51" s="669">
        <v>2</v>
      </c>
      <c r="AAU51" s="670">
        <v>0</v>
      </c>
      <c r="AAV51" s="669">
        <v>3</v>
      </c>
      <c r="AAW51" s="669">
        <v>4</v>
      </c>
      <c r="AAX51" s="670">
        <v>0</v>
      </c>
      <c r="AAY51" s="669">
        <v>2</v>
      </c>
      <c r="AAZ51" s="669">
        <v>3</v>
      </c>
      <c r="ABA51" s="670">
        <v>0</v>
      </c>
      <c r="ABB51" s="669">
        <v>2</v>
      </c>
      <c r="ABC51" s="669">
        <v>1</v>
      </c>
      <c r="ABD51" s="670">
        <v>0</v>
      </c>
      <c r="ABE51" s="670">
        <v>0</v>
      </c>
      <c r="ABF51" s="669">
        <v>2</v>
      </c>
      <c r="ABG51" s="669">
        <v>1</v>
      </c>
      <c r="ABH51" s="669">
        <v>2</v>
      </c>
      <c r="ABI51" s="670">
        <v>0</v>
      </c>
      <c r="ABJ51" s="670">
        <v>0</v>
      </c>
      <c r="ABK51" s="670">
        <v>0</v>
      </c>
      <c r="ABL51" s="669">
        <v>1</v>
      </c>
      <c r="ABM51" s="670">
        <v>0</v>
      </c>
      <c r="ABN51" s="670">
        <v>0</v>
      </c>
      <c r="ABO51" s="670">
        <v>0</v>
      </c>
      <c r="ABP51" s="670">
        <v>0</v>
      </c>
      <c r="ABQ51" s="670">
        <v>0</v>
      </c>
      <c r="ABR51" s="670">
        <v>0</v>
      </c>
      <c r="ABS51" s="670">
        <v>0</v>
      </c>
      <c r="ABT51" s="669">
        <v>40</v>
      </c>
      <c r="ABU51" s="670">
        <v>0</v>
      </c>
      <c r="ABV51" s="670">
        <v>0</v>
      </c>
      <c r="ABW51" s="670">
        <v>0</v>
      </c>
      <c r="ABX51" s="670">
        <v>0</v>
      </c>
      <c r="ABY51" s="670">
        <v>0</v>
      </c>
      <c r="ABZ51" s="670">
        <v>0</v>
      </c>
      <c r="ACA51" s="670">
        <v>0</v>
      </c>
      <c r="ACB51" s="670">
        <v>0</v>
      </c>
      <c r="ACC51" s="670">
        <v>0</v>
      </c>
      <c r="ACD51" s="670">
        <v>0</v>
      </c>
      <c r="ACE51" s="670">
        <v>0</v>
      </c>
      <c r="ACF51" s="670">
        <v>0</v>
      </c>
      <c r="ACG51" s="670">
        <v>0</v>
      </c>
      <c r="ACH51" s="670">
        <v>0</v>
      </c>
      <c r="ACI51" s="670">
        <v>0</v>
      </c>
      <c r="ACJ51" s="670">
        <v>0</v>
      </c>
      <c r="ACK51" s="670">
        <v>0</v>
      </c>
      <c r="ACL51" s="670">
        <v>0</v>
      </c>
      <c r="ACM51" s="670">
        <v>0</v>
      </c>
      <c r="ACN51" s="670">
        <v>0</v>
      </c>
      <c r="ACO51" s="670">
        <v>0</v>
      </c>
      <c r="ACP51" s="670">
        <v>0</v>
      </c>
      <c r="ACQ51" s="670">
        <v>0</v>
      </c>
      <c r="ACR51" s="670">
        <v>0</v>
      </c>
      <c r="ACS51" s="670">
        <v>0</v>
      </c>
      <c r="ACT51" s="670">
        <v>0</v>
      </c>
      <c r="ACU51" s="670">
        <v>0</v>
      </c>
      <c r="ACV51" s="670">
        <v>0</v>
      </c>
      <c r="ACW51" s="670">
        <v>0</v>
      </c>
      <c r="ACX51" s="670">
        <v>0</v>
      </c>
      <c r="ACY51" s="670">
        <v>0</v>
      </c>
      <c r="ACZ51" s="670">
        <v>0</v>
      </c>
      <c r="ADA51" s="670">
        <v>0</v>
      </c>
      <c r="ADB51" s="670">
        <v>0</v>
      </c>
      <c r="ADC51" s="670">
        <v>0</v>
      </c>
      <c r="ADD51" s="670">
        <v>0</v>
      </c>
      <c r="ADE51" s="670">
        <v>0</v>
      </c>
      <c r="ADF51" s="670">
        <v>0</v>
      </c>
      <c r="ADG51" s="670">
        <v>0</v>
      </c>
      <c r="ADH51" s="670">
        <v>0</v>
      </c>
      <c r="ADI51" s="670">
        <v>0</v>
      </c>
      <c r="ADJ51" s="670">
        <v>0</v>
      </c>
      <c r="ADK51" s="670">
        <v>0</v>
      </c>
      <c r="ADL51" s="670">
        <v>0</v>
      </c>
      <c r="ADM51" s="670">
        <v>0</v>
      </c>
      <c r="ADN51" s="670">
        <v>0</v>
      </c>
      <c r="ADO51" s="670">
        <v>0</v>
      </c>
      <c r="ADP51" s="670">
        <v>0</v>
      </c>
      <c r="ADQ51" s="670">
        <v>0</v>
      </c>
      <c r="ADR51" s="670">
        <v>0</v>
      </c>
      <c r="ADS51" s="670">
        <v>0</v>
      </c>
      <c r="ADT51" s="670">
        <v>0</v>
      </c>
      <c r="ADU51" s="670">
        <v>0</v>
      </c>
      <c r="ADV51" s="670">
        <v>0</v>
      </c>
      <c r="ADW51" s="670">
        <v>0</v>
      </c>
      <c r="ADX51" s="670">
        <v>0</v>
      </c>
      <c r="ADY51" s="670">
        <v>0</v>
      </c>
      <c r="ADZ51" s="670">
        <v>0</v>
      </c>
      <c r="AEA51" s="670">
        <v>0</v>
      </c>
      <c r="AEB51" s="670">
        <v>0</v>
      </c>
      <c r="AEC51" s="670">
        <v>0</v>
      </c>
      <c r="AED51" s="670">
        <v>0</v>
      </c>
      <c r="AEE51" s="670">
        <v>0</v>
      </c>
      <c r="AEF51" s="670">
        <v>0</v>
      </c>
      <c r="AEG51" s="670">
        <v>0</v>
      </c>
      <c r="AEH51" s="670">
        <v>0</v>
      </c>
      <c r="AEI51" s="670">
        <v>0</v>
      </c>
      <c r="AEJ51" s="670">
        <v>0</v>
      </c>
      <c r="AEK51" s="670">
        <v>0</v>
      </c>
      <c r="AEL51" s="670">
        <v>0</v>
      </c>
      <c r="AEM51" s="669">
        <v>2</v>
      </c>
      <c r="AEN51" s="670">
        <v>0</v>
      </c>
      <c r="AEO51" s="670">
        <v>0</v>
      </c>
      <c r="AEP51" s="669">
        <v>1</v>
      </c>
      <c r="AEQ51" s="669">
        <v>2</v>
      </c>
      <c r="AER51" s="670">
        <v>0</v>
      </c>
      <c r="AES51" s="669">
        <v>1</v>
      </c>
      <c r="AET51" s="669">
        <v>2</v>
      </c>
      <c r="AEU51" s="669">
        <v>2</v>
      </c>
      <c r="AEV51" s="669">
        <v>1</v>
      </c>
      <c r="AEW51" s="669">
        <v>1</v>
      </c>
      <c r="AEX51" s="670">
        <v>0</v>
      </c>
      <c r="AEY51" s="669">
        <v>1</v>
      </c>
      <c r="AEZ51" s="670">
        <v>0</v>
      </c>
      <c r="AFA51" s="669">
        <v>2</v>
      </c>
      <c r="AFB51" s="669">
        <v>1</v>
      </c>
      <c r="AFC51" s="669">
        <v>6</v>
      </c>
      <c r="AFD51" s="670">
        <v>0</v>
      </c>
      <c r="AFE51" s="669">
        <v>2</v>
      </c>
      <c r="AFF51" s="669">
        <v>2</v>
      </c>
      <c r="AFG51" s="670">
        <v>0</v>
      </c>
      <c r="AFH51" s="669">
        <v>2</v>
      </c>
      <c r="AFI51" s="669">
        <v>2</v>
      </c>
      <c r="AFJ51" s="669">
        <v>1</v>
      </c>
      <c r="AFK51" s="669">
        <v>2</v>
      </c>
      <c r="AFL51" s="669">
        <v>1</v>
      </c>
      <c r="AFM51" s="669">
        <v>1</v>
      </c>
      <c r="AFN51" s="669">
        <v>2</v>
      </c>
      <c r="AFO51" s="669">
        <v>2</v>
      </c>
      <c r="AFP51" s="669">
        <v>1</v>
      </c>
      <c r="AFQ51" s="670">
        <v>0</v>
      </c>
      <c r="AFR51" s="670">
        <v>0</v>
      </c>
      <c r="AFS51" s="670">
        <v>0</v>
      </c>
      <c r="AFT51" s="670">
        <v>0</v>
      </c>
      <c r="AFU51" s="670">
        <v>0</v>
      </c>
      <c r="AFV51" s="670">
        <v>0</v>
      </c>
      <c r="AFW51" s="670">
        <v>0</v>
      </c>
      <c r="AFX51" s="670">
        <v>0</v>
      </c>
      <c r="AFY51" s="670">
        <v>0</v>
      </c>
      <c r="AFZ51" s="670">
        <v>0</v>
      </c>
      <c r="AGA51" s="670">
        <v>0</v>
      </c>
      <c r="AGB51" s="670">
        <v>0</v>
      </c>
      <c r="AGC51" s="670">
        <v>0</v>
      </c>
      <c r="AGD51" s="670">
        <v>0</v>
      </c>
      <c r="AGE51" s="670">
        <v>0</v>
      </c>
      <c r="AGF51" s="670">
        <v>0</v>
      </c>
      <c r="AGG51" s="670">
        <v>0</v>
      </c>
      <c r="AGH51" s="669">
        <v>28</v>
      </c>
      <c r="AGI51" s="670">
        <v>0</v>
      </c>
      <c r="AGJ51" s="670">
        <v>0</v>
      </c>
      <c r="AGK51" s="670">
        <v>0</v>
      </c>
      <c r="AGL51" s="670">
        <v>0</v>
      </c>
      <c r="AGM51" s="670">
        <v>0</v>
      </c>
      <c r="AGN51" s="670">
        <v>0</v>
      </c>
      <c r="AGO51" s="670">
        <v>0</v>
      </c>
      <c r="AGP51" s="670">
        <v>0</v>
      </c>
      <c r="AGQ51" s="670">
        <v>0</v>
      </c>
      <c r="AGR51" s="670">
        <v>0</v>
      </c>
      <c r="AGS51" s="670">
        <v>0</v>
      </c>
      <c r="AGT51" s="670">
        <v>0</v>
      </c>
      <c r="AGU51" s="670">
        <v>0</v>
      </c>
      <c r="AGV51" s="670">
        <v>0</v>
      </c>
      <c r="AGW51" s="670">
        <v>0</v>
      </c>
      <c r="AGX51" s="670">
        <v>0</v>
      </c>
      <c r="AGY51" s="670">
        <v>0</v>
      </c>
      <c r="AGZ51" s="670">
        <v>0</v>
      </c>
      <c r="AHA51" s="670">
        <v>0</v>
      </c>
      <c r="AHB51" s="670">
        <v>0</v>
      </c>
      <c r="AHC51" s="670">
        <v>0</v>
      </c>
      <c r="AHD51" s="670">
        <v>0</v>
      </c>
      <c r="AHE51" s="670">
        <v>0</v>
      </c>
      <c r="AHF51" s="670">
        <v>0</v>
      </c>
      <c r="AHG51" s="670">
        <v>0</v>
      </c>
      <c r="AHH51" s="670">
        <v>0</v>
      </c>
      <c r="AHI51" s="670">
        <v>0</v>
      </c>
      <c r="AHJ51" s="670">
        <v>0</v>
      </c>
      <c r="AHK51" s="670">
        <v>0</v>
      </c>
      <c r="AHL51" s="670">
        <v>0</v>
      </c>
      <c r="AHM51" s="670">
        <v>0</v>
      </c>
      <c r="AHN51" s="670">
        <v>0</v>
      </c>
      <c r="AHO51" s="670">
        <v>0</v>
      </c>
      <c r="AHP51" s="670">
        <v>0</v>
      </c>
      <c r="AHQ51" s="670">
        <v>0</v>
      </c>
      <c r="AHR51" s="670">
        <v>0</v>
      </c>
      <c r="AHS51" s="670">
        <v>0</v>
      </c>
      <c r="AHT51" s="670">
        <v>0</v>
      </c>
      <c r="AHU51" s="670">
        <v>0</v>
      </c>
      <c r="AHV51" s="670">
        <v>0</v>
      </c>
      <c r="AHW51" s="670">
        <v>0</v>
      </c>
      <c r="AHX51" s="670">
        <v>0</v>
      </c>
      <c r="AHY51" s="670">
        <v>0</v>
      </c>
      <c r="AHZ51" s="670">
        <v>0</v>
      </c>
      <c r="AIA51" s="670">
        <v>0</v>
      </c>
      <c r="AIB51" s="670">
        <v>0</v>
      </c>
      <c r="AIC51" s="670">
        <v>0</v>
      </c>
      <c r="AID51" s="670">
        <v>0</v>
      </c>
      <c r="AIE51" s="670">
        <v>0</v>
      </c>
      <c r="AIF51" s="670">
        <v>0</v>
      </c>
      <c r="AIG51" s="670">
        <v>0</v>
      </c>
      <c r="AIH51" s="669">
        <v>1</v>
      </c>
      <c r="AII51" s="670">
        <v>0</v>
      </c>
      <c r="AIJ51" s="670">
        <v>0</v>
      </c>
      <c r="AIK51" s="670">
        <v>0</v>
      </c>
      <c r="AIL51" s="670">
        <v>0</v>
      </c>
      <c r="AIM51" s="670">
        <v>0</v>
      </c>
      <c r="AIN51" s="670">
        <v>0</v>
      </c>
      <c r="AIO51" s="670">
        <v>0</v>
      </c>
      <c r="AIP51" s="670">
        <v>0</v>
      </c>
      <c r="AIQ51" s="670">
        <v>0</v>
      </c>
      <c r="AIR51" s="670">
        <v>0</v>
      </c>
      <c r="AIS51" s="670">
        <v>0</v>
      </c>
      <c r="AIT51" s="669">
        <v>2</v>
      </c>
      <c r="AIU51" s="670">
        <v>0</v>
      </c>
      <c r="AIV51" s="670">
        <v>0</v>
      </c>
      <c r="AIW51" s="670">
        <v>0</v>
      </c>
      <c r="AIX51" s="670">
        <v>0</v>
      </c>
      <c r="AIY51" s="670">
        <v>0</v>
      </c>
      <c r="AIZ51" s="670">
        <v>0</v>
      </c>
      <c r="AJA51" s="669">
        <v>1</v>
      </c>
      <c r="AJB51" s="669">
        <v>1</v>
      </c>
      <c r="AJC51" s="670">
        <v>0</v>
      </c>
      <c r="AJD51" s="669">
        <v>1</v>
      </c>
      <c r="AJE51" s="669">
        <v>1</v>
      </c>
      <c r="AJF51" s="669">
        <v>1</v>
      </c>
      <c r="AJG51" s="669">
        <v>1</v>
      </c>
      <c r="AJH51" s="670">
        <v>0</v>
      </c>
      <c r="AJI51" s="670">
        <v>0</v>
      </c>
      <c r="AJJ51" s="670">
        <v>0</v>
      </c>
      <c r="AJK51" s="669">
        <v>2</v>
      </c>
      <c r="AJL51" s="670">
        <v>0</v>
      </c>
      <c r="AJM51" s="670">
        <v>0</v>
      </c>
      <c r="AJN51" s="670">
        <v>0</v>
      </c>
      <c r="AJO51" s="670">
        <v>0</v>
      </c>
      <c r="AJP51" s="669">
        <v>2</v>
      </c>
      <c r="AJQ51" s="670">
        <v>0</v>
      </c>
      <c r="AJR51" s="669">
        <v>1</v>
      </c>
      <c r="AJS51" s="669">
        <v>1</v>
      </c>
      <c r="AJT51" s="669">
        <v>1</v>
      </c>
      <c r="AJU51" s="669">
        <v>1</v>
      </c>
      <c r="AJV51" s="669">
        <v>1</v>
      </c>
      <c r="AJW51" s="669">
        <v>1</v>
      </c>
      <c r="AJX51" s="669">
        <v>1</v>
      </c>
      <c r="AJY51" s="669">
        <v>1</v>
      </c>
      <c r="AJZ51" s="669">
        <v>1</v>
      </c>
      <c r="AKA51" s="669">
        <v>2</v>
      </c>
      <c r="AKB51" s="669">
        <v>1</v>
      </c>
      <c r="AKC51" s="669">
        <v>1</v>
      </c>
      <c r="AKD51" s="669">
        <v>1</v>
      </c>
      <c r="AKE51" s="670">
        <v>0</v>
      </c>
      <c r="AKF51" s="669">
        <v>1</v>
      </c>
      <c r="AKG51" s="670">
        <v>0</v>
      </c>
      <c r="AKH51" s="670">
        <v>0</v>
      </c>
      <c r="AKI51" s="670">
        <v>0</v>
      </c>
      <c r="AKJ51" s="670">
        <v>0</v>
      </c>
      <c r="AKK51" s="670">
        <v>0</v>
      </c>
      <c r="AKL51" s="670">
        <v>0</v>
      </c>
      <c r="AKM51" s="670">
        <v>0</v>
      </c>
      <c r="AKN51" s="670">
        <v>0</v>
      </c>
      <c r="AKO51" s="670">
        <v>0</v>
      </c>
      <c r="AKP51" s="670">
        <v>0</v>
      </c>
      <c r="AKQ51" s="670">
        <v>0</v>
      </c>
      <c r="AKR51" s="670">
        <v>0</v>
      </c>
      <c r="AKS51" s="670">
        <v>0</v>
      </c>
      <c r="AKT51" s="670">
        <v>0</v>
      </c>
      <c r="AKU51" s="669">
        <v>33</v>
      </c>
      <c r="AKV51" s="670">
        <v>0</v>
      </c>
      <c r="AKW51" s="670">
        <v>0</v>
      </c>
      <c r="AKX51" s="670">
        <v>0</v>
      </c>
      <c r="AKY51" s="670">
        <v>0</v>
      </c>
      <c r="AKZ51" s="670">
        <v>0</v>
      </c>
      <c r="ALA51" s="670">
        <v>0</v>
      </c>
      <c r="ALB51" s="670">
        <v>0</v>
      </c>
      <c r="ALC51" s="670">
        <v>0</v>
      </c>
      <c r="ALD51" s="670">
        <v>0</v>
      </c>
      <c r="ALE51" s="670">
        <v>0</v>
      </c>
      <c r="ALF51" s="670">
        <v>0</v>
      </c>
      <c r="ALG51" s="670">
        <v>0</v>
      </c>
      <c r="ALH51" s="670">
        <v>0</v>
      </c>
      <c r="ALI51" s="670">
        <v>0</v>
      </c>
      <c r="ALJ51" s="670">
        <v>0</v>
      </c>
      <c r="ALK51" s="670">
        <v>0</v>
      </c>
      <c r="ALL51" s="670">
        <v>0</v>
      </c>
      <c r="ALM51" s="670">
        <v>0</v>
      </c>
      <c r="ALN51" s="670">
        <v>0</v>
      </c>
      <c r="ALO51" s="670">
        <v>0</v>
      </c>
      <c r="ALP51" s="670">
        <v>0</v>
      </c>
      <c r="ALQ51" s="670">
        <v>0</v>
      </c>
      <c r="ALR51" s="670">
        <v>0</v>
      </c>
      <c r="ALS51" s="670">
        <v>0</v>
      </c>
      <c r="ALT51" s="670">
        <v>0</v>
      </c>
      <c r="ALU51" s="670">
        <v>0</v>
      </c>
      <c r="ALV51" s="670">
        <v>0</v>
      </c>
      <c r="ALW51" s="670">
        <v>0</v>
      </c>
      <c r="ALX51" s="670">
        <v>0</v>
      </c>
      <c r="ALY51" s="670">
        <v>0</v>
      </c>
      <c r="ALZ51" s="670">
        <v>0</v>
      </c>
      <c r="AMA51" s="670">
        <v>0</v>
      </c>
      <c r="AMB51" s="670">
        <v>0</v>
      </c>
      <c r="AMC51" s="670">
        <v>0</v>
      </c>
      <c r="AMD51" s="670">
        <v>0</v>
      </c>
      <c r="AME51" s="670">
        <v>0</v>
      </c>
      <c r="AMF51" s="670">
        <v>0</v>
      </c>
      <c r="AMG51" s="670">
        <v>0</v>
      </c>
      <c r="AMH51" s="670">
        <v>0</v>
      </c>
      <c r="AMI51" s="670">
        <v>0</v>
      </c>
      <c r="AMJ51" s="670">
        <v>0</v>
      </c>
      <c r="AMK51" s="670">
        <v>0</v>
      </c>
      <c r="AML51" s="670">
        <v>0</v>
      </c>
      <c r="AMM51" s="670">
        <v>0</v>
      </c>
      <c r="AMN51" s="670">
        <v>0</v>
      </c>
      <c r="AMO51" s="670">
        <v>0</v>
      </c>
      <c r="AMP51" s="670">
        <v>0</v>
      </c>
      <c r="AMQ51" s="670">
        <v>0</v>
      </c>
      <c r="AMR51" s="670">
        <v>0</v>
      </c>
      <c r="AMS51" s="670">
        <v>0</v>
      </c>
      <c r="AMT51" s="670">
        <v>0</v>
      </c>
      <c r="AMU51" s="670">
        <v>0</v>
      </c>
      <c r="AMV51" s="670">
        <v>0</v>
      </c>
      <c r="AMW51" s="670">
        <v>0</v>
      </c>
      <c r="AMX51" s="670">
        <v>0</v>
      </c>
      <c r="AMY51" s="669">
        <v>1</v>
      </c>
      <c r="AMZ51" s="670">
        <v>0</v>
      </c>
      <c r="ANA51" s="670">
        <v>0</v>
      </c>
      <c r="ANB51" s="670">
        <v>0</v>
      </c>
      <c r="ANC51" s="670">
        <v>0</v>
      </c>
      <c r="AND51" s="670">
        <v>0</v>
      </c>
      <c r="ANE51" s="670">
        <v>0</v>
      </c>
      <c r="ANF51" s="669">
        <v>1</v>
      </c>
      <c r="ANG51" s="670">
        <v>0</v>
      </c>
      <c r="ANH51" s="669">
        <v>1</v>
      </c>
      <c r="ANI51" s="670">
        <v>0</v>
      </c>
      <c r="ANJ51" s="670">
        <v>0</v>
      </c>
      <c r="ANK51" s="670">
        <v>0</v>
      </c>
      <c r="ANL51" s="669">
        <v>1</v>
      </c>
      <c r="ANM51" s="670">
        <v>0</v>
      </c>
      <c r="ANN51" s="669">
        <v>1</v>
      </c>
      <c r="ANO51" s="670">
        <v>0</v>
      </c>
      <c r="ANP51" s="670">
        <v>0</v>
      </c>
      <c r="ANQ51" s="669">
        <v>1</v>
      </c>
      <c r="ANR51" s="670">
        <v>0</v>
      </c>
      <c r="ANS51" s="670">
        <v>0</v>
      </c>
      <c r="ANT51" s="670">
        <v>0</v>
      </c>
      <c r="ANU51" s="670">
        <v>0</v>
      </c>
      <c r="ANV51" s="669">
        <v>1</v>
      </c>
      <c r="ANW51" s="670">
        <v>0</v>
      </c>
      <c r="ANX51" s="669">
        <v>1</v>
      </c>
      <c r="ANY51" s="670">
        <v>0</v>
      </c>
      <c r="ANZ51" s="669">
        <v>2</v>
      </c>
      <c r="AOA51" s="669">
        <v>2</v>
      </c>
      <c r="AOB51" s="670">
        <v>0</v>
      </c>
      <c r="AOC51" s="669">
        <v>3</v>
      </c>
      <c r="AOD51" s="669">
        <v>1</v>
      </c>
      <c r="AOE51" s="669">
        <v>1</v>
      </c>
      <c r="AOF51" s="669">
        <v>2</v>
      </c>
      <c r="AOG51" s="669">
        <v>2</v>
      </c>
      <c r="AOH51" s="669">
        <v>2</v>
      </c>
      <c r="AOI51" s="669">
        <v>1</v>
      </c>
      <c r="AOJ51" s="669">
        <v>1</v>
      </c>
      <c r="AOK51" s="669">
        <v>1</v>
      </c>
      <c r="AOL51" s="669">
        <v>1</v>
      </c>
      <c r="AOM51" s="670">
        <v>0</v>
      </c>
      <c r="AON51" s="669">
        <v>1</v>
      </c>
      <c r="AOO51" s="669">
        <v>1</v>
      </c>
      <c r="AOP51" s="669">
        <v>1</v>
      </c>
      <c r="AOQ51" s="670">
        <v>0</v>
      </c>
      <c r="AOR51" s="669">
        <v>1</v>
      </c>
      <c r="AOS51" s="669">
        <v>2</v>
      </c>
      <c r="AOT51" s="670">
        <v>0</v>
      </c>
      <c r="AOU51" s="670">
        <v>0</v>
      </c>
      <c r="AOV51" s="670">
        <v>0</v>
      </c>
      <c r="AOW51" s="670">
        <v>0</v>
      </c>
      <c r="AOX51" s="670">
        <v>0</v>
      </c>
      <c r="AOY51" s="670">
        <v>0</v>
      </c>
      <c r="AOZ51" s="670">
        <v>0</v>
      </c>
      <c r="APA51" s="670">
        <v>0</v>
      </c>
      <c r="APB51" s="670">
        <v>0</v>
      </c>
      <c r="APC51" s="670">
        <v>0</v>
      </c>
      <c r="APD51" s="670">
        <v>0</v>
      </c>
      <c r="APE51" s="670">
        <v>0</v>
      </c>
      <c r="APF51" s="670">
        <v>0</v>
      </c>
      <c r="APG51" s="670">
        <v>0</v>
      </c>
      <c r="APH51" s="670">
        <v>0</v>
      </c>
      <c r="API51" s="670">
        <v>0</v>
      </c>
      <c r="APJ51" s="669">
        <v>33</v>
      </c>
      <c r="APK51" s="670">
        <v>0</v>
      </c>
      <c r="APL51" s="670">
        <v>0</v>
      </c>
      <c r="APM51" s="670">
        <v>0</v>
      </c>
      <c r="APN51" s="670">
        <v>0</v>
      </c>
      <c r="APO51" s="670">
        <v>0</v>
      </c>
      <c r="APP51" s="670">
        <v>0</v>
      </c>
      <c r="APQ51" s="670">
        <v>0</v>
      </c>
      <c r="APR51" s="670">
        <v>0</v>
      </c>
      <c r="APS51" s="670">
        <v>0</v>
      </c>
      <c r="APT51" s="670">
        <v>0</v>
      </c>
      <c r="APU51" s="670">
        <v>0</v>
      </c>
      <c r="APV51" s="670">
        <v>0</v>
      </c>
      <c r="APW51" s="670">
        <v>0</v>
      </c>
      <c r="APX51" s="670">
        <v>0</v>
      </c>
      <c r="APY51" s="670">
        <v>0</v>
      </c>
      <c r="APZ51" s="670">
        <v>0</v>
      </c>
      <c r="AQA51" s="670">
        <v>0</v>
      </c>
      <c r="AQB51" s="670">
        <v>0</v>
      </c>
      <c r="AQC51" s="670">
        <v>0</v>
      </c>
      <c r="AQD51" s="670">
        <v>0</v>
      </c>
      <c r="AQE51" s="670">
        <v>0</v>
      </c>
      <c r="AQF51" s="670">
        <v>0</v>
      </c>
      <c r="AQG51" s="670">
        <v>0</v>
      </c>
      <c r="AQH51" s="670">
        <v>0</v>
      </c>
      <c r="AQI51" s="670">
        <v>0</v>
      </c>
      <c r="AQJ51" s="670">
        <v>0</v>
      </c>
      <c r="AQK51" s="670">
        <v>0</v>
      </c>
      <c r="AQL51" s="670">
        <v>0</v>
      </c>
      <c r="AQM51" s="670">
        <v>0</v>
      </c>
      <c r="AQN51" s="670">
        <v>0</v>
      </c>
      <c r="AQO51" s="670">
        <v>0</v>
      </c>
      <c r="AQP51" s="670">
        <v>0</v>
      </c>
      <c r="AQQ51" s="670">
        <v>0</v>
      </c>
      <c r="AQR51" s="670">
        <v>0</v>
      </c>
      <c r="AQS51" s="670">
        <v>0</v>
      </c>
      <c r="AQT51" s="670">
        <v>0</v>
      </c>
      <c r="AQU51" s="670">
        <v>0</v>
      </c>
      <c r="AQV51" s="669">
        <v>1</v>
      </c>
      <c r="AQW51" s="670">
        <v>0</v>
      </c>
      <c r="AQX51" s="670">
        <v>0</v>
      </c>
      <c r="AQY51" s="670">
        <v>0</v>
      </c>
      <c r="AQZ51" s="670">
        <v>0</v>
      </c>
      <c r="ARA51" s="670">
        <v>0</v>
      </c>
      <c r="ARB51" s="670">
        <v>0</v>
      </c>
      <c r="ARC51" s="670">
        <v>0</v>
      </c>
      <c r="ARD51" s="670">
        <v>0</v>
      </c>
      <c r="ARE51" s="670">
        <v>0</v>
      </c>
      <c r="ARF51" s="670">
        <v>0</v>
      </c>
      <c r="ARG51" s="670">
        <v>0</v>
      </c>
      <c r="ARH51" s="669">
        <v>1</v>
      </c>
      <c r="ARI51" s="670">
        <v>0</v>
      </c>
      <c r="ARJ51" s="670">
        <v>0</v>
      </c>
      <c r="ARK51" s="670">
        <v>0</v>
      </c>
      <c r="ARL51" s="670">
        <v>0</v>
      </c>
      <c r="ARM51" s="670">
        <v>0</v>
      </c>
      <c r="ARN51" s="670">
        <v>0</v>
      </c>
      <c r="ARO51" s="670">
        <v>0</v>
      </c>
      <c r="ARP51" s="670">
        <v>0</v>
      </c>
      <c r="ARQ51" s="670">
        <v>0</v>
      </c>
      <c r="ARR51" s="670">
        <v>0</v>
      </c>
      <c r="ARS51" s="670">
        <v>0</v>
      </c>
      <c r="ART51" s="670">
        <v>0</v>
      </c>
      <c r="ARU51" s="670">
        <v>0</v>
      </c>
      <c r="ARV51" s="670">
        <v>0</v>
      </c>
      <c r="ARW51" s="670">
        <v>0</v>
      </c>
      <c r="ARX51" s="670">
        <v>0</v>
      </c>
      <c r="ARY51" s="670">
        <v>0</v>
      </c>
      <c r="ARZ51" s="670">
        <v>0</v>
      </c>
      <c r="ASA51" s="669">
        <v>1</v>
      </c>
      <c r="ASB51" s="670">
        <v>0</v>
      </c>
      <c r="ASC51" s="670">
        <v>0</v>
      </c>
      <c r="ASD51" s="669">
        <v>1</v>
      </c>
      <c r="ASE51" s="670">
        <v>0</v>
      </c>
      <c r="ASF51" s="669">
        <v>1</v>
      </c>
      <c r="ASG51" s="670">
        <v>0</v>
      </c>
      <c r="ASH51" s="670">
        <v>0</v>
      </c>
      <c r="ASI51" s="669">
        <v>1</v>
      </c>
      <c r="ASJ51" s="669">
        <v>2</v>
      </c>
      <c r="ASK51" s="669">
        <v>2</v>
      </c>
      <c r="ASL51" s="669">
        <v>1</v>
      </c>
      <c r="ASM51" s="669">
        <v>1</v>
      </c>
      <c r="ASN51" s="669">
        <v>1</v>
      </c>
      <c r="ASO51" s="670">
        <v>0</v>
      </c>
      <c r="ASP51" s="669">
        <v>1</v>
      </c>
      <c r="ASQ51" s="669">
        <v>1</v>
      </c>
      <c r="ASR51" s="669">
        <v>3</v>
      </c>
      <c r="ASS51" s="669">
        <v>2</v>
      </c>
      <c r="AST51" s="669">
        <v>1</v>
      </c>
      <c r="ASU51" s="669">
        <v>2</v>
      </c>
      <c r="ASV51" s="669">
        <v>2</v>
      </c>
      <c r="ASW51" s="669">
        <v>2</v>
      </c>
      <c r="ASX51" s="669">
        <v>1</v>
      </c>
      <c r="ASY51" s="670">
        <v>0</v>
      </c>
      <c r="ASZ51" s="669">
        <v>1</v>
      </c>
      <c r="ATA51" s="669">
        <v>1</v>
      </c>
      <c r="ATB51" s="670">
        <v>0</v>
      </c>
      <c r="ATC51" s="670">
        <v>0</v>
      </c>
      <c r="ATD51" s="670">
        <v>0</v>
      </c>
      <c r="ATE51" s="669">
        <v>2</v>
      </c>
      <c r="ATF51" s="670">
        <v>0</v>
      </c>
      <c r="ATG51" s="669">
        <v>1</v>
      </c>
      <c r="ATH51" s="670">
        <v>0</v>
      </c>
      <c r="ATI51" s="670">
        <v>0</v>
      </c>
      <c r="ATJ51" s="670">
        <v>0</v>
      </c>
      <c r="ATK51" s="670">
        <v>0</v>
      </c>
      <c r="ATL51" s="670">
        <v>0</v>
      </c>
      <c r="ATM51" s="670">
        <v>0</v>
      </c>
      <c r="ATN51" s="670">
        <v>0</v>
      </c>
      <c r="ATO51" s="670">
        <v>0</v>
      </c>
      <c r="ATP51" s="670">
        <v>0</v>
      </c>
      <c r="ATQ51" s="670">
        <v>0</v>
      </c>
      <c r="ATR51" s="670">
        <v>0</v>
      </c>
      <c r="ATS51" s="670">
        <v>0</v>
      </c>
      <c r="ATT51" s="670">
        <v>0</v>
      </c>
      <c r="ATU51" s="670">
        <v>0</v>
      </c>
      <c r="ATV51" s="670">
        <v>0</v>
      </c>
      <c r="ATW51" s="670">
        <v>0</v>
      </c>
      <c r="ATX51" s="669">
        <v>34</v>
      </c>
      <c r="ATY51" s="670">
        <v>0</v>
      </c>
      <c r="ATZ51" s="670">
        <v>0</v>
      </c>
      <c r="AUA51" s="670">
        <v>0</v>
      </c>
      <c r="AUB51" s="670">
        <v>0</v>
      </c>
      <c r="AUC51" s="670">
        <v>0</v>
      </c>
      <c r="AUD51" s="670">
        <v>0</v>
      </c>
      <c r="AUE51" s="670">
        <v>0</v>
      </c>
      <c r="AUF51" s="670">
        <v>0</v>
      </c>
      <c r="AUG51" s="670">
        <v>0</v>
      </c>
      <c r="AUH51" s="670">
        <v>0</v>
      </c>
      <c r="AUI51" s="670">
        <v>0</v>
      </c>
      <c r="AUJ51" s="670">
        <v>0</v>
      </c>
      <c r="AUK51" s="670">
        <v>0</v>
      </c>
      <c r="AUL51" s="670">
        <v>0</v>
      </c>
      <c r="AUM51" s="670">
        <v>0</v>
      </c>
      <c r="AUN51" s="670">
        <v>0</v>
      </c>
      <c r="AUO51" s="670">
        <v>0</v>
      </c>
      <c r="AUP51" s="670">
        <v>0</v>
      </c>
      <c r="AUQ51" s="670">
        <v>0</v>
      </c>
      <c r="AUR51" s="670">
        <v>0</v>
      </c>
      <c r="AUS51" s="670">
        <v>0</v>
      </c>
      <c r="AUT51" s="670">
        <v>0</v>
      </c>
      <c r="AUU51" s="670">
        <v>0</v>
      </c>
      <c r="AUV51" s="670">
        <v>0</v>
      </c>
      <c r="AUW51" s="670">
        <v>0</v>
      </c>
      <c r="AUX51" s="670">
        <v>0</v>
      </c>
      <c r="AUY51" s="670">
        <v>0</v>
      </c>
      <c r="AUZ51" s="670">
        <v>0</v>
      </c>
      <c r="AVA51" s="670">
        <v>0</v>
      </c>
      <c r="AVB51" s="670">
        <v>0</v>
      </c>
      <c r="AVC51" s="670">
        <v>0</v>
      </c>
      <c r="AVD51" s="670">
        <v>0</v>
      </c>
      <c r="AVE51" s="670">
        <v>0</v>
      </c>
      <c r="AVF51" s="670">
        <v>0</v>
      </c>
      <c r="AVG51" s="670">
        <v>0</v>
      </c>
      <c r="AVH51" s="670">
        <v>0</v>
      </c>
      <c r="AVI51" s="670">
        <v>0</v>
      </c>
      <c r="AVJ51" s="670">
        <v>0</v>
      </c>
      <c r="AVK51" s="670">
        <v>0</v>
      </c>
      <c r="AVL51" s="670">
        <v>0</v>
      </c>
      <c r="AVM51" s="670">
        <v>0</v>
      </c>
      <c r="AVN51" s="670">
        <v>0</v>
      </c>
      <c r="AVO51" s="670">
        <v>0</v>
      </c>
      <c r="AVP51" s="670">
        <v>0</v>
      </c>
      <c r="AVQ51" s="670">
        <v>0</v>
      </c>
      <c r="AVR51" s="670">
        <v>0</v>
      </c>
      <c r="AVS51" s="670">
        <v>0</v>
      </c>
      <c r="AVT51" s="670">
        <v>0</v>
      </c>
      <c r="AVU51" s="670">
        <v>0</v>
      </c>
      <c r="AVV51" s="670">
        <v>0</v>
      </c>
      <c r="AVW51" s="670">
        <v>0</v>
      </c>
      <c r="AVX51" s="670">
        <v>0</v>
      </c>
      <c r="AVY51" s="670">
        <v>0</v>
      </c>
      <c r="AVZ51" s="670">
        <v>0</v>
      </c>
      <c r="AWA51" s="669">
        <v>1</v>
      </c>
      <c r="AWB51" s="670">
        <v>0</v>
      </c>
      <c r="AWC51" s="670">
        <v>0</v>
      </c>
      <c r="AWD51" s="670">
        <v>0</v>
      </c>
      <c r="AWE51" s="670">
        <v>0</v>
      </c>
      <c r="AWF51" s="670">
        <v>0</v>
      </c>
      <c r="AWG51" s="670">
        <v>0</v>
      </c>
      <c r="AWH51" s="670">
        <v>0</v>
      </c>
      <c r="AWI51" s="670">
        <v>0</v>
      </c>
      <c r="AWJ51" s="670">
        <v>0</v>
      </c>
      <c r="AWK51" s="670">
        <v>0</v>
      </c>
      <c r="AWL51" s="670">
        <v>0</v>
      </c>
      <c r="AWM51" s="670">
        <v>0</v>
      </c>
      <c r="AWN51" s="670">
        <v>0</v>
      </c>
      <c r="AWO51" s="670">
        <v>0</v>
      </c>
      <c r="AWP51" s="670">
        <v>0</v>
      </c>
      <c r="AWQ51" s="669">
        <v>1</v>
      </c>
      <c r="AWR51" s="670">
        <v>0</v>
      </c>
      <c r="AWS51" s="669">
        <v>1</v>
      </c>
      <c r="AWT51" s="670">
        <v>0</v>
      </c>
      <c r="AWU51" s="670">
        <v>0</v>
      </c>
      <c r="AWV51" s="670">
        <v>0</v>
      </c>
      <c r="AWW51" s="669">
        <v>3</v>
      </c>
      <c r="AWX51" s="670">
        <v>0</v>
      </c>
      <c r="AWY51" s="669">
        <v>1</v>
      </c>
      <c r="AWZ51" s="669">
        <v>1</v>
      </c>
      <c r="AXA51" s="669">
        <v>1</v>
      </c>
      <c r="AXB51" s="670">
        <v>0</v>
      </c>
      <c r="AXC51" s="670">
        <v>0</v>
      </c>
      <c r="AXD51" s="670">
        <v>0</v>
      </c>
      <c r="AXE51" s="669">
        <v>2</v>
      </c>
      <c r="AXF51" s="669">
        <v>1</v>
      </c>
      <c r="AXG51" s="669">
        <v>1</v>
      </c>
      <c r="AXH51" s="670">
        <v>0</v>
      </c>
      <c r="AXI51" s="669">
        <v>2</v>
      </c>
      <c r="AXJ51" s="669">
        <v>2</v>
      </c>
      <c r="AXK51" s="669">
        <v>4</v>
      </c>
      <c r="AXL51" s="669">
        <v>1</v>
      </c>
      <c r="AXM51" s="669">
        <v>2</v>
      </c>
      <c r="AXN51" s="669">
        <v>1</v>
      </c>
      <c r="AXO51" s="670">
        <v>0</v>
      </c>
      <c r="AXP51" s="669">
        <v>2</v>
      </c>
      <c r="AXQ51" s="669">
        <v>3</v>
      </c>
      <c r="AXR51" s="669">
        <v>2</v>
      </c>
      <c r="AXS51" s="669">
        <v>1</v>
      </c>
      <c r="AXT51" s="670">
        <v>0</v>
      </c>
      <c r="AXU51" s="669">
        <v>1</v>
      </c>
      <c r="AXV51" s="670">
        <v>0</v>
      </c>
      <c r="AXW51" s="670">
        <v>0</v>
      </c>
      <c r="AXX51" s="670">
        <v>0</v>
      </c>
      <c r="AXY51" s="670">
        <v>0</v>
      </c>
      <c r="AXZ51" s="670">
        <v>0</v>
      </c>
      <c r="AYA51" s="670">
        <v>0</v>
      </c>
      <c r="AYB51" s="670">
        <v>0</v>
      </c>
      <c r="AYC51" s="670">
        <v>0</v>
      </c>
      <c r="AYD51" s="670">
        <v>0</v>
      </c>
      <c r="AYE51" s="670">
        <v>0</v>
      </c>
      <c r="AYF51" s="670">
        <v>0</v>
      </c>
      <c r="AYG51" s="670">
        <v>0</v>
      </c>
      <c r="AYH51" s="670">
        <v>0</v>
      </c>
      <c r="AYI51" s="670">
        <v>0</v>
      </c>
      <c r="AYJ51" s="670">
        <v>0</v>
      </c>
      <c r="AYK51" s="670">
        <v>0</v>
      </c>
      <c r="AYL51" s="671">
        <v>0</v>
      </c>
    </row>
    <row r="52" spans="2:1338" ht="27.95" customHeight="1">
      <c r="B52" s="536" t="s">
        <v>243</v>
      </c>
      <c r="C52" s="668">
        <v>78</v>
      </c>
      <c r="D52" s="670">
        <v>0</v>
      </c>
      <c r="E52" s="670">
        <v>0</v>
      </c>
      <c r="F52" s="670">
        <v>0</v>
      </c>
      <c r="G52" s="670">
        <v>0</v>
      </c>
      <c r="H52" s="670">
        <v>0</v>
      </c>
      <c r="I52" s="670">
        <v>0</v>
      </c>
      <c r="J52" s="670">
        <v>0</v>
      </c>
      <c r="K52" s="670">
        <v>0</v>
      </c>
      <c r="L52" s="670">
        <v>0</v>
      </c>
      <c r="M52" s="670">
        <v>0</v>
      </c>
      <c r="N52" s="670">
        <v>0</v>
      </c>
      <c r="O52" s="670">
        <v>0</v>
      </c>
      <c r="P52" s="670">
        <v>0</v>
      </c>
      <c r="Q52" s="670">
        <v>0</v>
      </c>
      <c r="R52" s="670">
        <v>0</v>
      </c>
      <c r="S52" s="670">
        <v>0</v>
      </c>
      <c r="T52" s="670">
        <v>0</v>
      </c>
      <c r="U52" s="670">
        <v>0</v>
      </c>
      <c r="V52" s="670">
        <v>0</v>
      </c>
      <c r="W52" s="670">
        <v>0</v>
      </c>
      <c r="X52" s="669">
        <v>1</v>
      </c>
      <c r="Y52" s="669">
        <v>1</v>
      </c>
      <c r="Z52" s="670">
        <v>0</v>
      </c>
      <c r="AA52" s="670">
        <v>0</v>
      </c>
      <c r="AB52" s="670">
        <v>0</v>
      </c>
      <c r="AC52" s="670">
        <v>0</v>
      </c>
      <c r="AD52" s="670">
        <v>0</v>
      </c>
      <c r="AE52" s="670">
        <v>0</v>
      </c>
      <c r="AF52" s="669">
        <v>1</v>
      </c>
      <c r="AG52" s="669">
        <v>1</v>
      </c>
      <c r="AH52" s="670">
        <v>0</v>
      </c>
      <c r="AI52" s="669">
        <v>1</v>
      </c>
      <c r="AJ52" s="669">
        <v>1</v>
      </c>
      <c r="AK52" s="669">
        <v>1</v>
      </c>
      <c r="AL52" s="669">
        <v>1</v>
      </c>
      <c r="AM52" s="669">
        <v>1</v>
      </c>
      <c r="AN52" s="669">
        <v>1</v>
      </c>
      <c r="AO52" s="670">
        <v>0</v>
      </c>
      <c r="AP52" s="670">
        <v>0</v>
      </c>
      <c r="AQ52" s="670">
        <v>0</v>
      </c>
      <c r="AR52" s="670">
        <v>0</v>
      </c>
      <c r="AS52" s="669">
        <v>1</v>
      </c>
      <c r="AT52" s="670">
        <v>0</v>
      </c>
      <c r="AU52" s="670">
        <v>0</v>
      </c>
      <c r="AV52" s="669">
        <v>1</v>
      </c>
      <c r="AW52" s="670">
        <v>0</v>
      </c>
      <c r="AX52" s="670">
        <v>0</v>
      </c>
      <c r="AY52" s="669">
        <v>1</v>
      </c>
      <c r="AZ52" s="670">
        <v>0</v>
      </c>
      <c r="BA52" s="669">
        <v>2</v>
      </c>
      <c r="BB52" s="669">
        <v>1</v>
      </c>
      <c r="BC52" s="669">
        <v>3</v>
      </c>
      <c r="BD52" s="670">
        <v>0</v>
      </c>
      <c r="BE52" s="670">
        <v>0</v>
      </c>
      <c r="BF52" s="669">
        <v>1</v>
      </c>
      <c r="BG52" s="670">
        <v>0</v>
      </c>
      <c r="BH52" s="670">
        <v>0</v>
      </c>
      <c r="BI52" s="670">
        <v>0</v>
      </c>
      <c r="BJ52" s="669">
        <v>2</v>
      </c>
      <c r="BK52" s="669">
        <v>1</v>
      </c>
      <c r="BL52" s="670">
        <v>0</v>
      </c>
      <c r="BM52" s="669">
        <v>2</v>
      </c>
      <c r="BN52" s="670">
        <v>0</v>
      </c>
      <c r="BO52" s="670">
        <v>0</v>
      </c>
      <c r="BP52" s="669">
        <v>1</v>
      </c>
      <c r="BQ52" s="669">
        <v>2</v>
      </c>
      <c r="BR52" s="669">
        <v>3</v>
      </c>
      <c r="BS52" s="669">
        <v>1</v>
      </c>
      <c r="BT52" s="669">
        <v>2</v>
      </c>
      <c r="BU52" s="669">
        <v>3</v>
      </c>
      <c r="BV52" s="669">
        <v>2</v>
      </c>
      <c r="BW52" s="669">
        <v>3</v>
      </c>
      <c r="BX52" s="669">
        <v>2</v>
      </c>
      <c r="BY52" s="669">
        <v>3</v>
      </c>
      <c r="BZ52" s="670">
        <v>0</v>
      </c>
      <c r="CA52" s="670">
        <v>0</v>
      </c>
      <c r="CB52" s="669">
        <v>4</v>
      </c>
      <c r="CC52" s="669">
        <v>3</v>
      </c>
      <c r="CD52" s="670">
        <v>0</v>
      </c>
      <c r="CE52" s="669">
        <v>3</v>
      </c>
      <c r="CF52" s="669">
        <v>3</v>
      </c>
      <c r="CG52" s="670">
        <v>0</v>
      </c>
      <c r="CH52" s="670">
        <v>0</v>
      </c>
      <c r="CI52" s="669">
        <v>3</v>
      </c>
      <c r="CJ52" s="669">
        <v>4</v>
      </c>
      <c r="CK52" s="669">
        <v>2</v>
      </c>
      <c r="CL52" s="669">
        <v>3</v>
      </c>
      <c r="CM52" s="669">
        <v>2</v>
      </c>
      <c r="CN52" s="669">
        <v>1</v>
      </c>
      <c r="CO52" s="670">
        <v>0</v>
      </c>
      <c r="CP52" s="669">
        <v>1</v>
      </c>
      <c r="CQ52" s="670">
        <v>0</v>
      </c>
      <c r="CR52" s="670">
        <v>0</v>
      </c>
      <c r="CS52" s="670">
        <v>0</v>
      </c>
      <c r="CT52" s="669">
        <v>1</v>
      </c>
      <c r="CU52" s="670">
        <v>0</v>
      </c>
      <c r="CV52" s="670">
        <v>0</v>
      </c>
      <c r="CW52" s="670">
        <v>0</v>
      </c>
      <c r="CX52" s="670">
        <v>0</v>
      </c>
      <c r="CY52" s="670">
        <v>0</v>
      </c>
      <c r="CZ52" s="669">
        <v>1</v>
      </c>
      <c r="DA52" s="669">
        <v>103</v>
      </c>
      <c r="DB52" s="670">
        <v>0</v>
      </c>
      <c r="DC52" s="670">
        <v>0</v>
      </c>
      <c r="DD52" s="670">
        <v>0</v>
      </c>
      <c r="DE52" s="670">
        <v>0</v>
      </c>
      <c r="DF52" s="670">
        <v>0</v>
      </c>
      <c r="DG52" s="670">
        <v>0</v>
      </c>
      <c r="DH52" s="670">
        <v>0</v>
      </c>
      <c r="DI52" s="670">
        <v>0</v>
      </c>
      <c r="DJ52" s="670">
        <v>0</v>
      </c>
      <c r="DK52" s="670">
        <v>0</v>
      </c>
      <c r="DL52" s="670">
        <v>0</v>
      </c>
      <c r="DM52" s="670">
        <v>0</v>
      </c>
      <c r="DN52" s="670">
        <v>0</v>
      </c>
      <c r="DO52" s="670">
        <v>0</v>
      </c>
      <c r="DP52" s="670">
        <v>0</v>
      </c>
      <c r="DQ52" s="670">
        <v>0</v>
      </c>
      <c r="DR52" s="670">
        <v>0</v>
      </c>
      <c r="DS52" s="670">
        <v>0</v>
      </c>
      <c r="DT52" s="670">
        <v>0</v>
      </c>
      <c r="DU52" s="670">
        <v>0</v>
      </c>
      <c r="DV52" s="670">
        <v>0</v>
      </c>
      <c r="DW52" s="670">
        <v>0</v>
      </c>
      <c r="DX52" s="670">
        <v>0</v>
      </c>
      <c r="DY52" s="670">
        <v>0</v>
      </c>
      <c r="DZ52" s="670">
        <v>0</v>
      </c>
      <c r="EA52" s="670">
        <v>0</v>
      </c>
      <c r="EB52" s="670">
        <v>0</v>
      </c>
      <c r="EC52" s="670">
        <v>0</v>
      </c>
      <c r="ED52" s="670">
        <v>0</v>
      </c>
      <c r="EE52" s="670">
        <v>0</v>
      </c>
      <c r="EF52" s="670">
        <v>0</v>
      </c>
      <c r="EG52" s="670">
        <v>0</v>
      </c>
      <c r="EH52" s="670">
        <v>0</v>
      </c>
      <c r="EI52" s="670">
        <v>0</v>
      </c>
      <c r="EJ52" s="670">
        <v>0</v>
      </c>
      <c r="EK52" s="670">
        <v>0</v>
      </c>
      <c r="EL52" s="670">
        <v>0</v>
      </c>
      <c r="EM52" s="670">
        <v>0</v>
      </c>
      <c r="EN52" s="670">
        <v>0</v>
      </c>
      <c r="EO52" s="669">
        <v>1</v>
      </c>
      <c r="EP52" s="670">
        <v>0</v>
      </c>
      <c r="EQ52" s="670">
        <v>0</v>
      </c>
      <c r="ER52" s="670">
        <v>0</v>
      </c>
      <c r="ES52" s="670">
        <v>0</v>
      </c>
      <c r="ET52" s="670">
        <v>0</v>
      </c>
      <c r="EU52" s="669">
        <v>1</v>
      </c>
      <c r="EV52" s="669">
        <v>2</v>
      </c>
      <c r="EW52" s="669">
        <v>3</v>
      </c>
      <c r="EX52" s="670">
        <v>0</v>
      </c>
      <c r="EY52" s="670">
        <v>0</v>
      </c>
      <c r="EZ52" s="669">
        <v>1</v>
      </c>
      <c r="FA52" s="670">
        <v>0</v>
      </c>
      <c r="FB52" s="669">
        <v>1</v>
      </c>
      <c r="FC52" s="669">
        <v>1</v>
      </c>
      <c r="FD52" s="670">
        <v>0</v>
      </c>
      <c r="FE52" s="669">
        <v>1</v>
      </c>
      <c r="FF52" s="669">
        <v>1</v>
      </c>
      <c r="FG52" s="669">
        <v>2</v>
      </c>
      <c r="FH52" s="669">
        <v>1</v>
      </c>
      <c r="FI52" s="669">
        <v>2</v>
      </c>
      <c r="FJ52" s="670">
        <v>0</v>
      </c>
      <c r="FK52" s="669">
        <v>2</v>
      </c>
      <c r="FL52" s="669">
        <v>2</v>
      </c>
      <c r="FM52" s="670">
        <v>0</v>
      </c>
      <c r="FN52" s="669">
        <v>2</v>
      </c>
      <c r="FO52" s="669">
        <v>3</v>
      </c>
      <c r="FP52" s="669">
        <v>2</v>
      </c>
      <c r="FQ52" s="669">
        <v>3</v>
      </c>
      <c r="FR52" s="669">
        <v>2</v>
      </c>
      <c r="FS52" s="669">
        <v>1</v>
      </c>
      <c r="FT52" s="669">
        <v>2</v>
      </c>
      <c r="FU52" s="669">
        <v>1</v>
      </c>
      <c r="FV52" s="669">
        <v>5</v>
      </c>
      <c r="FW52" s="669">
        <v>6</v>
      </c>
      <c r="FX52" s="669">
        <v>3</v>
      </c>
      <c r="FY52" s="669">
        <v>3</v>
      </c>
      <c r="FZ52" s="669">
        <v>6</v>
      </c>
      <c r="GA52" s="669">
        <v>2</v>
      </c>
      <c r="GB52" s="669">
        <v>3</v>
      </c>
      <c r="GC52" s="669">
        <v>1</v>
      </c>
      <c r="GD52" s="669">
        <v>3</v>
      </c>
      <c r="GE52" s="669">
        <v>3</v>
      </c>
      <c r="GF52" s="669">
        <v>4</v>
      </c>
      <c r="GG52" s="669">
        <v>4</v>
      </c>
      <c r="GH52" s="669">
        <v>2</v>
      </c>
      <c r="GI52" s="669">
        <v>3</v>
      </c>
      <c r="GJ52" s="669">
        <v>3</v>
      </c>
      <c r="GK52" s="669">
        <v>3</v>
      </c>
      <c r="GL52" s="669">
        <v>3</v>
      </c>
      <c r="GM52" s="669">
        <v>3</v>
      </c>
      <c r="GN52" s="669">
        <v>2</v>
      </c>
      <c r="GO52" s="669">
        <v>1</v>
      </c>
      <c r="GP52" s="670">
        <v>0</v>
      </c>
      <c r="GQ52" s="670">
        <v>0</v>
      </c>
      <c r="GR52" s="670">
        <v>0</v>
      </c>
      <c r="GS52" s="669">
        <v>1</v>
      </c>
      <c r="GT52" s="670">
        <v>0</v>
      </c>
      <c r="GU52" s="669">
        <v>1</v>
      </c>
      <c r="GV52" s="669">
        <v>1</v>
      </c>
      <c r="GW52" s="670">
        <v>0</v>
      </c>
      <c r="GX52" s="670">
        <v>0</v>
      </c>
      <c r="GY52" s="669">
        <v>120</v>
      </c>
      <c r="GZ52" s="670">
        <v>0</v>
      </c>
      <c r="HA52" s="670">
        <v>0</v>
      </c>
      <c r="HB52" s="670">
        <v>0</v>
      </c>
      <c r="HC52" s="670">
        <v>0</v>
      </c>
      <c r="HD52" s="670">
        <v>0</v>
      </c>
      <c r="HE52" s="670">
        <v>0</v>
      </c>
      <c r="HF52" s="670">
        <v>0</v>
      </c>
      <c r="HG52" s="670">
        <v>0</v>
      </c>
      <c r="HH52" s="670">
        <v>0</v>
      </c>
      <c r="HI52" s="670">
        <v>0</v>
      </c>
      <c r="HJ52" s="670">
        <v>0</v>
      </c>
      <c r="HK52" s="670">
        <v>0</v>
      </c>
      <c r="HL52" s="670">
        <v>0</v>
      </c>
      <c r="HM52" s="670">
        <v>0</v>
      </c>
      <c r="HN52" s="670">
        <v>0</v>
      </c>
      <c r="HO52" s="670">
        <v>0</v>
      </c>
      <c r="HP52" s="670">
        <v>0</v>
      </c>
      <c r="HQ52" s="669">
        <v>2</v>
      </c>
      <c r="HR52" s="670">
        <v>0</v>
      </c>
      <c r="HS52" s="670">
        <v>0</v>
      </c>
      <c r="HT52" s="670">
        <v>0</v>
      </c>
      <c r="HU52" s="670">
        <v>0</v>
      </c>
      <c r="HV52" s="670">
        <v>0</v>
      </c>
      <c r="HW52" s="670">
        <v>0</v>
      </c>
      <c r="HX52" s="669">
        <v>1</v>
      </c>
      <c r="HY52" s="670">
        <v>0</v>
      </c>
      <c r="HZ52" s="670">
        <v>0</v>
      </c>
      <c r="IA52" s="670">
        <v>0</v>
      </c>
      <c r="IB52" s="669">
        <v>1</v>
      </c>
      <c r="IC52" s="670">
        <v>0</v>
      </c>
      <c r="ID52" s="670">
        <v>0</v>
      </c>
      <c r="IE52" s="670">
        <v>0</v>
      </c>
      <c r="IF52" s="670">
        <v>0</v>
      </c>
      <c r="IG52" s="669">
        <v>1</v>
      </c>
      <c r="IH52" s="670">
        <v>0</v>
      </c>
      <c r="II52" s="670">
        <v>0</v>
      </c>
      <c r="IJ52" s="670">
        <v>0</v>
      </c>
      <c r="IK52" s="670">
        <v>0</v>
      </c>
      <c r="IL52" s="670">
        <v>0</v>
      </c>
      <c r="IM52" s="670">
        <v>0</v>
      </c>
      <c r="IN52" s="670">
        <v>0</v>
      </c>
      <c r="IO52" s="670">
        <v>0</v>
      </c>
      <c r="IP52" s="670">
        <v>0</v>
      </c>
      <c r="IQ52" s="669">
        <v>3</v>
      </c>
      <c r="IR52" s="670">
        <v>0</v>
      </c>
      <c r="IS52" s="669">
        <v>1</v>
      </c>
      <c r="IT52" s="670">
        <v>0</v>
      </c>
      <c r="IU52" s="670">
        <v>0</v>
      </c>
      <c r="IV52" s="669">
        <v>2</v>
      </c>
      <c r="IW52" s="669">
        <v>2</v>
      </c>
      <c r="IX52" s="669">
        <v>1</v>
      </c>
      <c r="IY52" s="670">
        <v>0</v>
      </c>
      <c r="IZ52" s="669">
        <v>1</v>
      </c>
      <c r="JA52" s="670">
        <v>0</v>
      </c>
      <c r="JB52" s="670">
        <v>0</v>
      </c>
      <c r="JC52" s="669">
        <v>1</v>
      </c>
      <c r="JD52" s="669">
        <v>2</v>
      </c>
      <c r="JE52" s="669">
        <v>1</v>
      </c>
      <c r="JF52" s="669">
        <v>6</v>
      </c>
      <c r="JG52" s="669">
        <v>1</v>
      </c>
      <c r="JH52" s="669">
        <v>3</v>
      </c>
      <c r="JI52" s="669">
        <v>1</v>
      </c>
      <c r="JJ52" s="669">
        <v>1</v>
      </c>
      <c r="JK52" s="669">
        <v>3</v>
      </c>
      <c r="JL52" s="669">
        <v>3</v>
      </c>
      <c r="JM52" s="669">
        <v>3</v>
      </c>
      <c r="JN52" s="670">
        <v>0</v>
      </c>
      <c r="JO52" s="670">
        <v>0</v>
      </c>
      <c r="JP52" s="669">
        <v>1</v>
      </c>
      <c r="JQ52" s="669">
        <v>2</v>
      </c>
      <c r="JR52" s="669">
        <v>7</v>
      </c>
      <c r="JS52" s="669">
        <v>6</v>
      </c>
      <c r="JT52" s="669">
        <v>2</v>
      </c>
      <c r="JU52" s="669">
        <v>4</v>
      </c>
      <c r="JV52" s="669">
        <v>7</v>
      </c>
      <c r="JW52" s="669">
        <v>3</v>
      </c>
      <c r="JX52" s="669">
        <v>5</v>
      </c>
      <c r="JY52" s="669">
        <v>1</v>
      </c>
      <c r="JZ52" s="669">
        <v>5</v>
      </c>
      <c r="KA52" s="669">
        <v>3</v>
      </c>
      <c r="KB52" s="669">
        <v>5</v>
      </c>
      <c r="KC52" s="669">
        <v>2</v>
      </c>
      <c r="KD52" s="669">
        <v>2</v>
      </c>
      <c r="KE52" s="669">
        <v>2</v>
      </c>
      <c r="KF52" s="669">
        <v>2</v>
      </c>
      <c r="KG52" s="669">
        <v>2</v>
      </c>
      <c r="KH52" s="670">
        <v>0</v>
      </c>
      <c r="KI52" s="669">
        <v>8</v>
      </c>
      <c r="KJ52" s="669">
        <v>1</v>
      </c>
      <c r="KK52" s="669">
        <v>1</v>
      </c>
      <c r="KL52" s="670">
        <v>0</v>
      </c>
      <c r="KM52" s="669">
        <v>1</v>
      </c>
      <c r="KN52" s="669">
        <v>3</v>
      </c>
      <c r="KO52" s="669">
        <v>1</v>
      </c>
      <c r="KP52" s="670">
        <v>0</v>
      </c>
      <c r="KQ52" s="670">
        <v>0</v>
      </c>
      <c r="KR52" s="669">
        <v>1</v>
      </c>
      <c r="KS52" s="669">
        <v>1</v>
      </c>
      <c r="KT52" s="670">
        <v>0</v>
      </c>
      <c r="KU52" s="669">
        <v>2</v>
      </c>
      <c r="KV52" s="670">
        <v>0</v>
      </c>
      <c r="KW52" s="669">
        <v>120</v>
      </c>
      <c r="KX52" s="670">
        <v>0</v>
      </c>
      <c r="KY52" s="670">
        <v>0</v>
      </c>
      <c r="KZ52" s="670">
        <v>0</v>
      </c>
      <c r="LA52" s="670">
        <v>0</v>
      </c>
      <c r="LB52" s="670">
        <v>0</v>
      </c>
      <c r="LC52" s="670">
        <v>0</v>
      </c>
      <c r="LD52" s="670">
        <v>0</v>
      </c>
      <c r="LE52" s="670">
        <v>0</v>
      </c>
      <c r="LF52" s="670">
        <v>0</v>
      </c>
      <c r="LG52" s="670">
        <v>0</v>
      </c>
      <c r="LH52" s="670">
        <v>0</v>
      </c>
      <c r="LI52" s="670">
        <v>0</v>
      </c>
      <c r="LJ52" s="670">
        <v>0</v>
      </c>
      <c r="LK52" s="670">
        <v>0</v>
      </c>
      <c r="LL52" s="670">
        <v>0</v>
      </c>
      <c r="LM52" s="670">
        <v>0</v>
      </c>
      <c r="LN52" s="669">
        <v>1</v>
      </c>
      <c r="LO52" s="670">
        <v>0</v>
      </c>
      <c r="LP52" s="670">
        <v>0</v>
      </c>
      <c r="LQ52" s="670">
        <v>0</v>
      </c>
      <c r="LR52" s="669">
        <v>1</v>
      </c>
      <c r="LS52" s="670">
        <v>0</v>
      </c>
      <c r="LT52" s="670">
        <v>0</v>
      </c>
      <c r="LU52" s="669">
        <v>1</v>
      </c>
      <c r="LV52" s="669">
        <v>1</v>
      </c>
      <c r="LW52" s="670">
        <v>0</v>
      </c>
      <c r="LX52" s="670">
        <v>0</v>
      </c>
      <c r="LY52" s="670">
        <v>0</v>
      </c>
      <c r="LZ52" s="670">
        <v>0</v>
      </c>
      <c r="MA52" s="669">
        <v>1</v>
      </c>
      <c r="MB52" s="670">
        <v>0</v>
      </c>
      <c r="MC52" s="669">
        <v>1</v>
      </c>
      <c r="MD52" s="670">
        <v>0</v>
      </c>
      <c r="ME52" s="670">
        <v>0</v>
      </c>
      <c r="MF52" s="670">
        <v>0</v>
      </c>
      <c r="MG52" s="670">
        <v>0</v>
      </c>
      <c r="MH52" s="670">
        <v>0</v>
      </c>
      <c r="MI52" s="670">
        <v>0</v>
      </c>
      <c r="MJ52" s="670">
        <v>0</v>
      </c>
      <c r="MK52" s="670">
        <v>0</v>
      </c>
      <c r="ML52" s="669">
        <v>1</v>
      </c>
      <c r="MM52" s="669">
        <v>2</v>
      </c>
      <c r="MN52" s="669">
        <v>1</v>
      </c>
      <c r="MO52" s="670">
        <v>0</v>
      </c>
      <c r="MP52" s="669">
        <v>2</v>
      </c>
      <c r="MQ52" s="669">
        <v>1</v>
      </c>
      <c r="MR52" s="670">
        <v>0</v>
      </c>
      <c r="MS52" s="669">
        <v>1</v>
      </c>
      <c r="MT52" s="669">
        <v>2</v>
      </c>
      <c r="MU52" s="669">
        <v>2</v>
      </c>
      <c r="MV52" s="669">
        <v>2</v>
      </c>
      <c r="MW52" s="669">
        <v>1</v>
      </c>
      <c r="MX52" s="669">
        <v>1</v>
      </c>
      <c r="MY52" s="669">
        <v>2</v>
      </c>
      <c r="MZ52" s="670">
        <v>0</v>
      </c>
      <c r="NA52" s="669">
        <v>2</v>
      </c>
      <c r="NB52" s="669">
        <v>1</v>
      </c>
      <c r="NC52" s="670">
        <v>0</v>
      </c>
      <c r="ND52" s="669">
        <v>3</v>
      </c>
      <c r="NE52" s="670">
        <v>0</v>
      </c>
      <c r="NF52" s="669">
        <v>1</v>
      </c>
      <c r="NG52" s="669">
        <v>2</v>
      </c>
      <c r="NH52" s="670">
        <v>0</v>
      </c>
      <c r="NI52" s="669">
        <v>2</v>
      </c>
      <c r="NJ52" s="669">
        <v>1</v>
      </c>
      <c r="NK52" s="670">
        <v>0</v>
      </c>
      <c r="NL52" s="669">
        <v>2</v>
      </c>
      <c r="NM52" s="669">
        <v>5</v>
      </c>
      <c r="NN52" s="669">
        <v>2</v>
      </c>
      <c r="NO52" s="670">
        <v>0</v>
      </c>
      <c r="NP52" s="669">
        <v>1</v>
      </c>
      <c r="NQ52" s="669">
        <v>2</v>
      </c>
      <c r="NR52" s="669">
        <v>3</v>
      </c>
      <c r="NS52" s="669">
        <v>1</v>
      </c>
      <c r="NT52" s="669">
        <v>1</v>
      </c>
      <c r="NU52" s="669">
        <v>2</v>
      </c>
      <c r="NV52" s="669">
        <v>1</v>
      </c>
      <c r="NW52" s="669">
        <v>6</v>
      </c>
      <c r="NX52" s="669">
        <v>2</v>
      </c>
      <c r="NY52" s="669">
        <v>6</v>
      </c>
      <c r="NZ52" s="669">
        <v>2</v>
      </c>
      <c r="OA52" s="669">
        <v>8</v>
      </c>
      <c r="OB52" s="669">
        <v>5</v>
      </c>
      <c r="OC52" s="669">
        <v>1</v>
      </c>
      <c r="OD52" s="669">
        <v>3</v>
      </c>
      <c r="OE52" s="669">
        <v>5</v>
      </c>
      <c r="OF52" s="669">
        <v>3</v>
      </c>
      <c r="OG52" s="669">
        <v>2</v>
      </c>
      <c r="OH52" s="669">
        <v>7</v>
      </c>
      <c r="OI52" s="669">
        <v>1</v>
      </c>
      <c r="OJ52" s="669">
        <v>5</v>
      </c>
      <c r="OK52" s="669">
        <v>2</v>
      </c>
      <c r="OL52" s="669">
        <v>2</v>
      </c>
      <c r="OM52" s="669">
        <v>1</v>
      </c>
      <c r="ON52" s="670">
        <v>0</v>
      </c>
      <c r="OO52" s="669">
        <v>1</v>
      </c>
      <c r="OP52" s="670">
        <v>0</v>
      </c>
      <c r="OQ52" s="669">
        <v>1</v>
      </c>
      <c r="OR52" s="669">
        <v>1</v>
      </c>
      <c r="OS52" s="670">
        <v>0</v>
      </c>
      <c r="OT52" s="670">
        <v>0</v>
      </c>
      <c r="OU52" s="669">
        <v>111</v>
      </c>
      <c r="OV52" s="670">
        <v>0</v>
      </c>
      <c r="OW52" s="670">
        <v>0</v>
      </c>
      <c r="OX52" s="670">
        <v>0</v>
      </c>
      <c r="OY52" s="670">
        <v>0</v>
      </c>
      <c r="OZ52" s="670">
        <v>0</v>
      </c>
      <c r="PA52" s="670">
        <v>0</v>
      </c>
      <c r="PB52" s="670">
        <v>0</v>
      </c>
      <c r="PC52" s="670">
        <v>0</v>
      </c>
      <c r="PD52" s="670">
        <v>0</v>
      </c>
      <c r="PE52" s="670">
        <v>0</v>
      </c>
      <c r="PF52" s="670">
        <v>0</v>
      </c>
      <c r="PG52" s="670">
        <v>0</v>
      </c>
      <c r="PH52" s="670">
        <v>0</v>
      </c>
      <c r="PI52" s="670">
        <v>0</v>
      </c>
      <c r="PJ52" s="670">
        <v>0</v>
      </c>
      <c r="PK52" s="670">
        <v>0</v>
      </c>
      <c r="PL52" s="670">
        <v>0</v>
      </c>
      <c r="PM52" s="670">
        <v>0</v>
      </c>
      <c r="PN52" s="670">
        <v>0</v>
      </c>
      <c r="PO52" s="670">
        <v>0</v>
      </c>
      <c r="PP52" s="670">
        <v>0</v>
      </c>
      <c r="PQ52" s="670">
        <v>0</v>
      </c>
      <c r="PR52" s="670">
        <v>0</v>
      </c>
      <c r="PS52" s="670">
        <v>0</v>
      </c>
      <c r="PT52" s="670">
        <v>0</v>
      </c>
      <c r="PU52" s="670">
        <v>0</v>
      </c>
      <c r="PV52" s="670">
        <v>0</v>
      </c>
      <c r="PW52" s="670">
        <v>0</v>
      </c>
      <c r="PX52" s="670">
        <v>0</v>
      </c>
      <c r="PY52" s="670">
        <v>0</v>
      </c>
      <c r="PZ52" s="670">
        <v>0</v>
      </c>
      <c r="QA52" s="670">
        <v>0</v>
      </c>
      <c r="QB52" s="670">
        <v>0</v>
      </c>
      <c r="QC52" s="670">
        <v>0</v>
      </c>
      <c r="QD52" s="669">
        <v>2</v>
      </c>
      <c r="QE52" s="670">
        <v>0</v>
      </c>
      <c r="QF52" s="670">
        <v>0</v>
      </c>
      <c r="QG52" s="669">
        <v>2</v>
      </c>
      <c r="QH52" s="670">
        <v>0</v>
      </c>
      <c r="QI52" s="670">
        <v>0</v>
      </c>
      <c r="QJ52" s="669">
        <v>1</v>
      </c>
      <c r="QK52" s="670">
        <v>0</v>
      </c>
      <c r="QL52" s="670">
        <v>0</v>
      </c>
      <c r="QM52" s="669">
        <v>1</v>
      </c>
      <c r="QN52" s="670">
        <v>0</v>
      </c>
      <c r="QO52" s="670">
        <v>0</v>
      </c>
      <c r="QP52" s="669">
        <v>1</v>
      </c>
      <c r="QQ52" s="669">
        <v>1</v>
      </c>
      <c r="QR52" s="669">
        <v>3</v>
      </c>
      <c r="QS52" s="669">
        <v>2</v>
      </c>
      <c r="QT52" s="669">
        <v>2</v>
      </c>
      <c r="QU52" s="669">
        <v>1</v>
      </c>
      <c r="QV52" s="669">
        <v>1</v>
      </c>
      <c r="QW52" s="669">
        <v>1</v>
      </c>
      <c r="QX52" s="669">
        <v>2</v>
      </c>
      <c r="QY52" s="669">
        <v>2</v>
      </c>
      <c r="QZ52" s="669">
        <v>3</v>
      </c>
      <c r="RA52" s="669">
        <v>4</v>
      </c>
      <c r="RB52" s="669">
        <v>1</v>
      </c>
      <c r="RC52" s="669">
        <v>2</v>
      </c>
      <c r="RD52" s="669">
        <v>2</v>
      </c>
      <c r="RE52" s="669">
        <v>3</v>
      </c>
      <c r="RF52" s="669">
        <v>4</v>
      </c>
      <c r="RG52" s="669">
        <v>1</v>
      </c>
      <c r="RH52" s="669">
        <v>1</v>
      </c>
      <c r="RI52" s="669">
        <v>3</v>
      </c>
      <c r="RJ52" s="669">
        <v>2</v>
      </c>
      <c r="RK52" s="670">
        <v>0</v>
      </c>
      <c r="RL52" s="669">
        <v>4</v>
      </c>
      <c r="RM52" s="669">
        <v>5</v>
      </c>
      <c r="RN52" s="669">
        <v>2</v>
      </c>
      <c r="RO52" s="669">
        <v>2</v>
      </c>
      <c r="RP52" s="669">
        <v>2</v>
      </c>
      <c r="RQ52" s="669">
        <v>4</v>
      </c>
      <c r="RR52" s="669">
        <v>1</v>
      </c>
      <c r="RS52" s="669">
        <v>2</v>
      </c>
      <c r="RT52" s="669">
        <v>3</v>
      </c>
      <c r="RU52" s="670">
        <v>0</v>
      </c>
      <c r="RV52" s="669">
        <v>4</v>
      </c>
      <c r="RW52" s="669">
        <v>2</v>
      </c>
      <c r="RX52" s="669">
        <v>5</v>
      </c>
      <c r="RY52" s="669">
        <v>4</v>
      </c>
      <c r="RZ52" s="669">
        <v>4</v>
      </c>
      <c r="SA52" s="669">
        <v>3</v>
      </c>
      <c r="SB52" s="669">
        <v>1</v>
      </c>
      <c r="SC52" s="669">
        <v>2</v>
      </c>
      <c r="SD52" s="669">
        <v>4</v>
      </c>
      <c r="SE52" s="670">
        <v>0</v>
      </c>
      <c r="SF52" s="669">
        <v>2</v>
      </c>
      <c r="SG52" s="670">
        <v>0</v>
      </c>
      <c r="SH52" s="669">
        <v>1</v>
      </c>
      <c r="SI52" s="670">
        <v>0</v>
      </c>
      <c r="SJ52" s="669">
        <v>1</v>
      </c>
      <c r="SK52" s="669">
        <v>1</v>
      </c>
      <c r="SL52" s="669">
        <v>1</v>
      </c>
      <c r="SM52" s="669">
        <v>2</v>
      </c>
      <c r="SN52" s="670">
        <v>0</v>
      </c>
      <c r="SO52" s="670">
        <v>0</v>
      </c>
      <c r="SP52" s="670">
        <v>0</v>
      </c>
      <c r="SQ52" s="669">
        <v>1</v>
      </c>
      <c r="SR52" s="670">
        <v>0</v>
      </c>
      <c r="SS52" s="669">
        <v>136</v>
      </c>
      <c r="ST52" s="670">
        <v>0</v>
      </c>
      <c r="SU52" s="670">
        <v>0</v>
      </c>
      <c r="SV52" s="670">
        <v>0</v>
      </c>
      <c r="SW52" s="670">
        <v>0</v>
      </c>
      <c r="SX52" s="670">
        <v>0</v>
      </c>
      <c r="SY52" s="670">
        <v>0</v>
      </c>
      <c r="SZ52" s="670">
        <v>0</v>
      </c>
      <c r="TA52" s="670">
        <v>0</v>
      </c>
      <c r="TB52" s="670">
        <v>0</v>
      </c>
      <c r="TC52" s="670">
        <v>0</v>
      </c>
      <c r="TD52" s="670">
        <v>0</v>
      </c>
      <c r="TE52" s="670">
        <v>0</v>
      </c>
      <c r="TF52" s="670">
        <v>0</v>
      </c>
      <c r="TG52" s="670">
        <v>0</v>
      </c>
      <c r="TH52" s="670">
        <v>0</v>
      </c>
      <c r="TI52" s="670">
        <v>0</v>
      </c>
      <c r="TJ52" s="670">
        <v>0</v>
      </c>
      <c r="TK52" s="670">
        <v>0</v>
      </c>
      <c r="TL52" s="670">
        <v>0</v>
      </c>
      <c r="TM52" s="669">
        <v>1</v>
      </c>
      <c r="TN52" s="670">
        <v>0</v>
      </c>
      <c r="TO52" s="670">
        <v>0</v>
      </c>
      <c r="TP52" s="669">
        <v>1</v>
      </c>
      <c r="TQ52" s="670">
        <v>0</v>
      </c>
      <c r="TR52" s="670">
        <v>0</v>
      </c>
      <c r="TS52" s="670">
        <v>0</v>
      </c>
      <c r="TT52" s="670">
        <v>0</v>
      </c>
      <c r="TU52" s="670">
        <v>0</v>
      </c>
      <c r="TV52" s="670">
        <v>0</v>
      </c>
      <c r="TW52" s="670">
        <v>0</v>
      </c>
      <c r="TX52" s="670">
        <v>0</v>
      </c>
      <c r="TY52" s="670">
        <v>0</v>
      </c>
      <c r="TZ52" s="670">
        <v>0</v>
      </c>
      <c r="UA52" s="669">
        <v>2</v>
      </c>
      <c r="UB52" s="670">
        <v>0</v>
      </c>
      <c r="UC52" s="670">
        <v>0</v>
      </c>
      <c r="UD52" s="670">
        <v>0</v>
      </c>
      <c r="UE52" s="670">
        <v>0</v>
      </c>
      <c r="UF52" s="670">
        <v>0</v>
      </c>
      <c r="UG52" s="669">
        <v>1</v>
      </c>
      <c r="UH52" s="670">
        <v>0</v>
      </c>
      <c r="UI52" s="669">
        <v>1</v>
      </c>
      <c r="UJ52" s="669">
        <v>1</v>
      </c>
      <c r="UK52" s="670">
        <v>0</v>
      </c>
      <c r="UL52" s="670">
        <v>0</v>
      </c>
      <c r="UM52" s="670">
        <v>0</v>
      </c>
      <c r="UN52" s="669">
        <v>2</v>
      </c>
      <c r="UO52" s="669">
        <v>2</v>
      </c>
      <c r="UP52" s="669">
        <v>1</v>
      </c>
      <c r="UQ52" s="669">
        <v>2</v>
      </c>
      <c r="UR52" s="669">
        <v>2</v>
      </c>
      <c r="US52" s="669">
        <v>1</v>
      </c>
      <c r="UT52" s="670">
        <v>0</v>
      </c>
      <c r="UU52" s="670">
        <v>0</v>
      </c>
      <c r="UV52" s="670">
        <v>0</v>
      </c>
      <c r="UW52" s="669">
        <v>5</v>
      </c>
      <c r="UX52" s="670">
        <v>0</v>
      </c>
      <c r="UY52" s="669">
        <v>2</v>
      </c>
      <c r="UZ52" s="669">
        <v>2</v>
      </c>
      <c r="VA52" s="669">
        <v>2</v>
      </c>
      <c r="VB52" s="670">
        <v>0</v>
      </c>
      <c r="VC52" s="669">
        <v>4</v>
      </c>
      <c r="VD52" s="669">
        <v>1</v>
      </c>
      <c r="VE52" s="669">
        <v>3</v>
      </c>
      <c r="VF52" s="669">
        <v>5</v>
      </c>
      <c r="VG52" s="669">
        <v>2</v>
      </c>
      <c r="VH52" s="669">
        <v>3</v>
      </c>
      <c r="VI52" s="669">
        <v>1</v>
      </c>
      <c r="VJ52" s="670">
        <v>0</v>
      </c>
      <c r="VK52" s="669">
        <v>2</v>
      </c>
      <c r="VL52" s="669">
        <v>5</v>
      </c>
      <c r="VM52" s="669">
        <v>5</v>
      </c>
      <c r="VN52" s="669">
        <v>3</v>
      </c>
      <c r="VO52" s="669">
        <v>1</v>
      </c>
      <c r="VP52" s="669">
        <v>10</v>
      </c>
      <c r="VQ52" s="669">
        <v>2</v>
      </c>
      <c r="VR52" s="669">
        <v>2</v>
      </c>
      <c r="VS52" s="669">
        <v>3</v>
      </c>
      <c r="VT52" s="669">
        <v>5</v>
      </c>
      <c r="VU52" s="669">
        <v>8</v>
      </c>
      <c r="VV52" s="669">
        <v>4</v>
      </c>
      <c r="VW52" s="669">
        <v>4</v>
      </c>
      <c r="VX52" s="669">
        <v>5</v>
      </c>
      <c r="VY52" s="669">
        <v>3</v>
      </c>
      <c r="VZ52" s="669">
        <v>1</v>
      </c>
      <c r="WA52" s="669">
        <v>2</v>
      </c>
      <c r="WB52" s="669">
        <v>7</v>
      </c>
      <c r="WC52" s="669">
        <v>1</v>
      </c>
      <c r="WD52" s="669">
        <v>2</v>
      </c>
      <c r="WE52" s="669">
        <v>4</v>
      </c>
      <c r="WF52" s="669">
        <v>2</v>
      </c>
      <c r="WG52" s="669">
        <v>2</v>
      </c>
      <c r="WH52" s="669">
        <v>1</v>
      </c>
      <c r="WI52" s="669">
        <v>1</v>
      </c>
      <c r="WJ52" s="669">
        <v>2</v>
      </c>
      <c r="WK52" s="669">
        <v>1</v>
      </c>
      <c r="WL52" s="670">
        <v>0</v>
      </c>
      <c r="WM52" s="669">
        <v>1</v>
      </c>
      <c r="WN52" s="670">
        <v>0</v>
      </c>
      <c r="WO52" s="670">
        <v>0</v>
      </c>
      <c r="WP52" s="670">
        <v>0</v>
      </c>
      <c r="WQ52" s="670">
        <v>0</v>
      </c>
      <c r="WR52" s="670">
        <v>0</v>
      </c>
      <c r="WS52" s="670">
        <v>0</v>
      </c>
      <c r="WT52" s="670">
        <v>0</v>
      </c>
      <c r="WU52" s="670">
        <v>0</v>
      </c>
      <c r="WV52" s="670">
        <v>0</v>
      </c>
      <c r="WW52" s="670">
        <v>0</v>
      </c>
      <c r="WX52" s="670">
        <v>0</v>
      </c>
      <c r="WY52" s="670">
        <v>0</v>
      </c>
      <c r="WZ52" s="670">
        <v>0</v>
      </c>
      <c r="XA52" s="670">
        <v>0</v>
      </c>
      <c r="XB52" s="670">
        <v>0</v>
      </c>
      <c r="XC52" s="670">
        <v>0</v>
      </c>
      <c r="XD52" s="670">
        <v>0</v>
      </c>
      <c r="XE52" s="670">
        <v>0</v>
      </c>
      <c r="XF52" s="670">
        <v>0</v>
      </c>
      <c r="XG52" s="670">
        <v>0</v>
      </c>
      <c r="XH52" s="669">
        <v>129</v>
      </c>
      <c r="XI52" s="670">
        <v>0</v>
      </c>
      <c r="XJ52" s="670">
        <v>0</v>
      </c>
      <c r="XK52" s="670">
        <v>0</v>
      </c>
      <c r="XL52" s="670">
        <v>0</v>
      </c>
      <c r="XM52" s="670">
        <v>0</v>
      </c>
      <c r="XN52" s="670">
        <v>0</v>
      </c>
      <c r="XO52" s="670">
        <v>0</v>
      </c>
      <c r="XP52" s="670">
        <v>0</v>
      </c>
      <c r="XQ52" s="670">
        <v>0</v>
      </c>
      <c r="XR52" s="670">
        <v>0</v>
      </c>
      <c r="XS52" s="670">
        <v>0</v>
      </c>
      <c r="XT52" s="670">
        <v>0</v>
      </c>
      <c r="XU52" s="670">
        <v>0</v>
      </c>
      <c r="XV52" s="670">
        <v>0</v>
      </c>
      <c r="XW52" s="670">
        <v>0</v>
      </c>
      <c r="XX52" s="670">
        <v>0</v>
      </c>
      <c r="XY52" s="670">
        <v>0</v>
      </c>
      <c r="XZ52" s="670">
        <v>0</v>
      </c>
      <c r="YA52" s="670">
        <v>0</v>
      </c>
      <c r="YB52" s="669">
        <v>1</v>
      </c>
      <c r="YC52" s="670">
        <v>0</v>
      </c>
      <c r="YD52" s="670">
        <v>0</v>
      </c>
      <c r="YE52" s="670">
        <v>0</v>
      </c>
      <c r="YF52" s="670">
        <v>0</v>
      </c>
      <c r="YG52" s="669">
        <v>1</v>
      </c>
      <c r="YH52" s="670">
        <v>0</v>
      </c>
      <c r="YI52" s="670">
        <v>0</v>
      </c>
      <c r="YJ52" s="669">
        <v>1</v>
      </c>
      <c r="YK52" s="670">
        <v>0</v>
      </c>
      <c r="YL52" s="670">
        <v>0</v>
      </c>
      <c r="YM52" s="670">
        <v>0</v>
      </c>
      <c r="YN52" s="670">
        <v>0</v>
      </c>
      <c r="YO52" s="670">
        <v>0</v>
      </c>
      <c r="YP52" s="669">
        <v>1</v>
      </c>
      <c r="YQ52" s="670">
        <v>0</v>
      </c>
      <c r="YR52" s="670">
        <v>0</v>
      </c>
      <c r="YS52" s="669">
        <v>1</v>
      </c>
      <c r="YT52" s="670">
        <v>0</v>
      </c>
      <c r="YU52" s="669">
        <v>1</v>
      </c>
      <c r="YV52" s="669">
        <v>1</v>
      </c>
      <c r="YW52" s="669">
        <v>3</v>
      </c>
      <c r="YX52" s="669">
        <v>1</v>
      </c>
      <c r="YY52" s="669">
        <v>1</v>
      </c>
      <c r="YZ52" s="669">
        <v>2</v>
      </c>
      <c r="ZA52" s="669">
        <v>1</v>
      </c>
      <c r="ZB52" s="669">
        <v>1</v>
      </c>
      <c r="ZC52" s="670">
        <v>0</v>
      </c>
      <c r="ZD52" s="670">
        <v>0</v>
      </c>
      <c r="ZE52" s="669">
        <v>2</v>
      </c>
      <c r="ZF52" s="670">
        <v>0</v>
      </c>
      <c r="ZG52" s="669">
        <v>1</v>
      </c>
      <c r="ZH52" s="670">
        <v>0</v>
      </c>
      <c r="ZI52" s="669">
        <v>2</v>
      </c>
      <c r="ZJ52" s="670">
        <v>0</v>
      </c>
      <c r="ZK52" s="670">
        <v>0</v>
      </c>
      <c r="ZL52" s="670">
        <v>0</v>
      </c>
      <c r="ZM52" s="669">
        <v>1</v>
      </c>
      <c r="ZN52" s="669">
        <v>3</v>
      </c>
      <c r="ZO52" s="669">
        <v>1</v>
      </c>
      <c r="ZP52" s="669">
        <v>1</v>
      </c>
      <c r="ZQ52" s="669">
        <v>2</v>
      </c>
      <c r="ZR52" s="669">
        <v>1</v>
      </c>
      <c r="ZS52" s="670">
        <v>0</v>
      </c>
      <c r="ZT52" s="669">
        <v>4</v>
      </c>
      <c r="ZU52" s="669">
        <v>3</v>
      </c>
      <c r="ZV52" s="669">
        <v>2</v>
      </c>
      <c r="ZW52" s="669">
        <v>3</v>
      </c>
      <c r="ZX52" s="669">
        <v>4</v>
      </c>
      <c r="ZY52" s="669">
        <v>4</v>
      </c>
      <c r="ZZ52" s="669">
        <v>2</v>
      </c>
      <c r="AAA52" s="669">
        <v>3</v>
      </c>
      <c r="AAB52" s="669">
        <v>1</v>
      </c>
      <c r="AAC52" s="669">
        <v>4</v>
      </c>
      <c r="AAD52" s="669">
        <v>3</v>
      </c>
      <c r="AAE52" s="669">
        <v>4</v>
      </c>
      <c r="AAF52" s="669">
        <v>7</v>
      </c>
      <c r="AAG52" s="669">
        <v>1</v>
      </c>
      <c r="AAH52" s="669">
        <v>3</v>
      </c>
      <c r="AAI52" s="669">
        <v>6</v>
      </c>
      <c r="AAJ52" s="669">
        <v>4</v>
      </c>
      <c r="AAK52" s="669">
        <v>2</v>
      </c>
      <c r="AAL52" s="669">
        <v>3</v>
      </c>
      <c r="AAM52" s="669">
        <v>4</v>
      </c>
      <c r="AAN52" s="670">
        <v>0</v>
      </c>
      <c r="AAO52" s="669">
        <v>6</v>
      </c>
      <c r="AAP52" s="669">
        <v>3</v>
      </c>
      <c r="AAQ52" s="669">
        <v>6</v>
      </c>
      <c r="AAR52" s="669">
        <v>4</v>
      </c>
      <c r="AAS52" s="669">
        <v>4</v>
      </c>
      <c r="AAT52" s="669">
        <v>1</v>
      </c>
      <c r="AAU52" s="669">
        <v>4</v>
      </c>
      <c r="AAV52" s="669">
        <v>2</v>
      </c>
      <c r="AAW52" s="670">
        <v>0</v>
      </c>
      <c r="AAX52" s="670">
        <v>0</v>
      </c>
      <c r="AAY52" s="670">
        <v>0</v>
      </c>
      <c r="AAZ52" s="669">
        <v>1</v>
      </c>
      <c r="ABA52" s="669">
        <v>1</v>
      </c>
      <c r="ABB52" s="670">
        <v>0</v>
      </c>
      <c r="ABC52" s="670">
        <v>0</v>
      </c>
      <c r="ABD52" s="670">
        <v>0</v>
      </c>
      <c r="ABE52" s="670">
        <v>0</v>
      </c>
      <c r="ABF52" s="670">
        <v>0</v>
      </c>
      <c r="ABG52" s="670">
        <v>0</v>
      </c>
      <c r="ABH52" s="670">
        <v>0</v>
      </c>
      <c r="ABI52" s="670">
        <v>0</v>
      </c>
      <c r="ABJ52" s="670">
        <v>0</v>
      </c>
      <c r="ABK52" s="670">
        <v>0</v>
      </c>
      <c r="ABL52" s="670">
        <v>0</v>
      </c>
      <c r="ABM52" s="670">
        <v>0</v>
      </c>
      <c r="ABN52" s="670">
        <v>0</v>
      </c>
      <c r="ABO52" s="670">
        <v>0</v>
      </c>
      <c r="ABP52" s="670">
        <v>0</v>
      </c>
      <c r="ABQ52" s="670">
        <v>0</v>
      </c>
      <c r="ABR52" s="670">
        <v>0</v>
      </c>
      <c r="ABS52" s="670">
        <v>0</v>
      </c>
      <c r="ABT52" s="669">
        <v>137</v>
      </c>
      <c r="ABU52" s="670">
        <v>0</v>
      </c>
      <c r="ABV52" s="670">
        <v>0</v>
      </c>
      <c r="ABW52" s="670">
        <v>0</v>
      </c>
      <c r="ABX52" s="670">
        <v>0</v>
      </c>
      <c r="ABY52" s="670">
        <v>0</v>
      </c>
      <c r="ABZ52" s="670">
        <v>0</v>
      </c>
      <c r="ACA52" s="670">
        <v>0</v>
      </c>
      <c r="ACB52" s="670">
        <v>0</v>
      </c>
      <c r="ACC52" s="670">
        <v>0</v>
      </c>
      <c r="ACD52" s="670">
        <v>0</v>
      </c>
      <c r="ACE52" s="670">
        <v>0</v>
      </c>
      <c r="ACF52" s="670">
        <v>0</v>
      </c>
      <c r="ACG52" s="670">
        <v>0</v>
      </c>
      <c r="ACH52" s="670">
        <v>0</v>
      </c>
      <c r="ACI52" s="670">
        <v>0</v>
      </c>
      <c r="ACJ52" s="670">
        <v>0</v>
      </c>
      <c r="ACK52" s="670">
        <v>0</v>
      </c>
      <c r="ACL52" s="670">
        <v>0</v>
      </c>
      <c r="ACM52" s="670">
        <v>0</v>
      </c>
      <c r="ACN52" s="670">
        <v>0</v>
      </c>
      <c r="ACO52" s="670">
        <v>0</v>
      </c>
      <c r="ACP52" s="670">
        <v>0</v>
      </c>
      <c r="ACQ52" s="670">
        <v>0</v>
      </c>
      <c r="ACR52" s="670">
        <v>0</v>
      </c>
      <c r="ACS52" s="670">
        <v>0</v>
      </c>
      <c r="ACT52" s="670">
        <v>0</v>
      </c>
      <c r="ACU52" s="670">
        <v>0</v>
      </c>
      <c r="ACV52" s="669">
        <v>1</v>
      </c>
      <c r="ACW52" s="669">
        <v>1</v>
      </c>
      <c r="ACX52" s="670">
        <v>0</v>
      </c>
      <c r="ACY52" s="670">
        <v>0</v>
      </c>
      <c r="ACZ52" s="669">
        <v>1</v>
      </c>
      <c r="ADA52" s="670">
        <v>0</v>
      </c>
      <c r="ADB52" s="669">
        <v>1</v>
      </c>
      <c r="ADC52" s="669">
        <v>1</v>
      </c>
      <c r="ADD52" s="670">
        <v>0</v>
      </c>
      <c r="ADE52" s="669">
        <v>2</v>
      </c>
      <c r="ADF52" s="670">
        <v>0</v>
      </c>
      <c r="ADG52" s="669">
        <v>1</v>
      </c>
      <c r="ADH52" s="670">
        <v>0</v>
      </c>
      <c r="ADI52" s="670">
        <v>0</v>
      </c>
      <c r="ADJ52" s="670">
        <v>0</v>
      </c>
      <c r="ADK52" s="670">
        <v>0</v>
      </c>
      <c r="ADL52" s="669">
        <v>1</v>
      </c>
      <c r="ADM52" s="669">
        <v>1</v>
      </c>
      <c r="ADN52" s="670">
        <v>0</v>
      </c>
      <c r="ADO52" s="669">
        <v>1</v>
      </c>
      <c r="ADP52" s="670">
        <v>0</v>
      </c>
      <c r="ADQ52" s="669">
        <v>1</v>
      </c>
      <c r="ADR52" s="670">
        <v>0</v>
      </c>
      <c r="ADS52" s="669">
        <v>2</v>
      </c>
      <c r="ADT52" s="669">
        <v>1</v>
      </c>
      <c r="ADU52" s="669">
        <v>2</v>
      </c>
      <c r="ADV52" s="669">
        <v>1</v>
      </c>
      <c r="ADW52" s="669">
        <v>2</v>
      </c>
      <c r="ADX52" s="670">
        <v>0</v>
      </c>
      <c r="ADY52" s="669">
        <v>2</v>
      </c>
      <c r="ADZ52" s="669">
        <v>4</v>
      </c>
      <c r="AEA52" s="670">
        <v>0</v>
      </c>
      <c r="AEB52" s="669">
        <v>1</v>
      </c>
      <c r="AEC52" s="669">
        <v>1</v>
      </c>
      <c r="AED52" s="669">
        <v>2</v>
      </c>
      <c r="AEE52" s="669">
        <v>2</v>
      </c>
      <c r="AEF52" s="669">
        <v>3</v>
      </c>
      <c r="AEG52" s="669">
        <v>1</v>
      </c>
      <c r="AEH52" s="669">
        <v>1</v>
      </c>
      <c r="AEI52" s="669">
        <v>1</v>
      </c>
      <c r="AEJ52" s="669">
        <v>3</v>
      </c>
      <c r="AEK52" s="669">
        <v>6</v>
      </c>
      <c r="AEL52" s="669">
        <v>3</v>
      </c>
      <c r="AEM52" s="669">
        <v>3</v>
      </c>
      <c r="AEN52" s="669">
        <v>4</v>
      </c>
      <c r="AEO52" s="669">
        <v>3</v>
      </c>
      <c r="AEP52" s="669">
        <v>1</v>
      </c>
      <c r="AEQ52" s="669">
        <v>5</v>
      </c>
      <c r="AER52" s="669">
        <v>4</v>
      </c>
      <c r="AES52" s="669">
        <v>2</v>
      </c>
      <c r="AET52" s="669">
        <v>2</v>
      </c>
      <c r="AEU52" s="669">
        <v>6</v>
      </c>
      <c r="AEV52" s="669">
        <v>1</v>
      </c>
      <c r="AEW52" s="669">
        <v>6</v>
      </c>
      <c r="AEX52" s="669">
        <v>7</v>
      </c>
      <c r="AEY52" s="669">
        <v>6</v>
      </c>
      <c r="AEZ52" s="669">
        <v>3</v>
      </c>
      <c r="AFA52" s="669">
        <v>4</v>
      </c>
      <c r="AFB52" s="669">
        <v>8</v>
      </c>
      <c r="AFC52" s="669">
        <v>4</v>
      </c>
      <c r="AFD52" s="669">
        <v>3</v>
      </c>
      <c r="AFE52" s="669">
        <v>4</v>
      </c>
      <c r="AFF52" s="669">
        <v>2</v>
      </c>
      <c r="AFG52" s="670">
        <v>0</v>
      </c>
      <c r="AFH52" s="669">
        <v>1</v>
      </c>
      <c r="AFI52" s="669">
        <v>1</v>
      </c>
      <c r="AFJ52" s="669">
        <v>5</v>
      </c>
      <c r="AFK52" s="669">
        <v>1</v>
      </c>
      <c r="AFL52" s="670">
        <v>0</v>
      </c>
      <c r="AFM52" s="669">
        <v>1</v>
      </c>
      <c r="AFN52" s="670">
        <v>0</v>
      </c>
      <c r="AFO52" s="670">
        <v>0</v>
      </c>
      <c r="AFP52" s="670">
        <v>0</v>
      </c>
      <c r="AFQ52" s="670">
        <v>0</v>
      </c>
      <c r="AFR52" s="670">
        <v>0</v>
      </c>
      <c r="AFS52" s="670">
        <v>0</v>
      </c>
      <c r="AFT52" s="670">
        <v>0</v>
      </c>
      <c r="AFU52" s="670">
        <v>0</v>
      </c>
      <c r="AFV52" s="670">
        <v>0</v>
      </c>
      <c r="AFW52" s="670">
        <v>0</v>
      </c>
      <c r="AFX52" s="670">
        <v>0</v>
      </c>
      <c r="AFY52" s="670">
        <v>0</v>
      </c>
      <c r="AFZ52" s="670">
        <v>0</v>
      </c>
      <c r="AGA52" s="670">
        <v>0</v>
      </c>
      <c r="AGB52" s="670">
        <v>0</v>
      </c>
      <c r="AGC52" s="670">
        <v>0</v>
      </c>
      <c r="AGD52" s="670">
        <v>0</v>
      </c>
      <c r="AGE52" s="670">
        <v>0</v>
      </c>
      <c r="AGF52" s="670">
        <v>0</v>
      </c>
      <c r="AGG52" s="670">
        <v>0</v>
      </c>
      <c r="AGH52" s="669">
        <v>141</v>
      </c>
      <c r="AGI52" s="670">
        <v>0</v>
      </c>
      <c r="AGJ52" s="670">
        <v>0</v>
      </c>
      <c r="AGK52" s="670">
        <v>0</v>
      </c>
      <c r="AGL52" s="670">
        <v>0</v>
      </c>
      <c r="AGM52" s="670">
        <v>0</v>
      </c>
      <c r="AGN52" s="670">
        <v>0</v>
      </c>
      <c r="AGO52" s="670">
        <v>0</v>
      </c>
      <c r="AGP52" s="670">
        <v>0</v>
      </c>
      <c r="AGQ52" s="670">
        <v>0</v>
      </c>
      <c r="AGR52" s="670">
        <v>0</v>
      </c>
      <c r="AGS52" s="670">
        <v>0</v>
      </c>
      <c r="AGT52" s="670">
        <v>0</v>
      </c>
      <c r="AGU52" s="669">
        <v>1</v>
      </c>
      <c r="AGV52" s="669">
        <v>1</v>
      </c>
      <c r="AGW52" s="670">
        <v>0</v>
      </c>
      <c r="AGX52" s="670">
        <v>0</v>
      </c>
      <c r="AGY52" s="670">
        <v>0</v>
      </c>
      <c r="AGZ52" s="670">
        <v>0</v>
      </c>
      <c r="AHA52" s="670">
        <v>0</v>
      </c>
      <c r="AHB52" s="670">
        <v>0</v>
      </c>
      <c r="AHC52" s="670">
        <v>0</v>
      </c>
      <c r="AHD52" s="670">
        <v>0</v>
      </c>
      <c r="AHE52" s="670">
        <v>0</v>
      </c>
      <c r="AHF52" s="670">
        <v>0</v>
      </c>
      <c r="AHG52" s="670">
        <v>0</v>
      </c>
      <c r="AHH52" s="670">
        <v>0</v>
      </c>
      <c r="AHI52" s="670">
        <v>0</v>
      </c>
      <c r="AHJ52" s="669">
        <v>1</v>
      </c>
      <c r="AHK52" s="669">
        <v>1</v>
      </c>
      <c r="AHL52" s="669">
        <v>2</v>
      </c>
      <c r="AHM52" s="670">
        <v>0</v>
      </c>
      <c r="AHN52" s="670">
        <v>0</v>
      </c>
      <c r="AHO52" s="670">
        <v>0</v>
      </c>
      <c r="AHP52" s="669">
        <v>1</v>
      </c>
      <c r="AHQ52" s="670">
        <v>0</v>
      </c>
      <c r="AHR52" s="670">
        <v>0</v>
      </c>
      <c r="AHS52" s="670">
        <v>0</v>
      </c>
      <c r="AHT52" s="669">
        <v>1</v>
      </c>
      <c r="AHU52" s="670">
        <v>0</v>
      </c>
      <c r="AHV52" s="670">
        <v>0</v>
      </c>
      <c r="AHW52" s="670">
        <v>0</v>
      </c>
      <c r="AHX52" s="669">
        <v>4</v>
      </c>
      <c r="AHY52" s="670">
        <v>0</v>
      </c>
      <c r="AHZ52" s="670">
        <v>0</v>
      </c>
      <c r="AIA52" s="670">
        <v>0</v>
      </c>
      <c r="AIB52" s="669">
        <v>1</v>
      </c>
      <c r="AIC52" s="669">
        <v>1</v>
      </c>
      <c r="AID52" s="669">
        <v>1</v>
      </c>
      <c r="AIE52" s="670">
        <v>0</v>
      </c>
      <c r="AIF52" s="670">
        <v>0</v>
      </c>
      <c r="AIG52" s="670">
        <v>0</v>
      </c>
      <c r="AIH52" s="669">
        <v>3</v>
      </c>
      <c r="AII52" s="669">
        <v>3</v>
      </c>
      <c r="AIJ52" s="669">
        <v>3</v>
      </c>
      <c r="AIK52" s="669">
        <v>2</v>
      </c>
      <c r="AIL52" s="669">
        <v>6</v>
      </c>
      <c r="AIM52" s="669">
        <v>1</v>
      </c>
      <c r="AIN52" s="669">
        <v>3</v>
      </c>
      <c r="AIO52" s="669">
        <v>1</v>
      </c>
      <c r="AIP52" s="669">
        <v>2</v>
      </c>
      <c r="AIQ52" s="669">
        <v>1</v>
      </c>
      <c r="AIR52" s="670">
        <v>0</v>
      </c>
      <c r="AIS52" s="669">
        <v>1</v>
      </c>
      <c r="AIT52" s="669">
        <v>3</v>
      </c>
      <c r="AIU52" s="669">
        <v>2</v>
      </c>
      <c r="AIV52" s="669">
        <v>2</v>
      </c>
      <c r="AIW52" s="669">
        <v>3</v>
      </c>
      <c r="AIX52" s="670">
        <v>0</v>
      </c>
      <c r="AIY52" s="669">
        <v>3</v>
      </c>
      <c r="AIZ52" s="669">
        <v>2</v>
      </c>
      <c r="AJA52" s="669">
        <v>3</v>
      </c>
      <c r="AJB52" s="669">
        <v>2</v>
      </c>
      <c r="AJC52" s="669">
        <v>5</v>
      </c>
      <c r="AJD52" s="669">
        <v>4</v>
      </c>
      <c r="AJE52" s="669">
        <v>7</v>
      </c>
      <c r="AJF52" s="669">
        <v>1</v>
      </c>
      <c r="AJG52" s="669">
        <v>1</v>
      </c>
      <c r="AJH52" s="669">
        <v>4</v>
      </c>
      <c r="AJI52" s="669">
        <v>5</v>
      </c>
      <c r="AJJ52" s="669">
        <v>7</v>
      </c>
      <c r="AJK52" s="669">
        <v>5</v>
      </c>
      <c r="AJL52" s="669">
        <v>4</v>
      </c>
      <c r="AJM52" s="669">
        <v>5</v>
      </c>
      <c r="AJN52" s="669">
        <v>3</v>
      </c>
      <c r="AJO52" s="669">
        <v>4</v>
      </c>
      <c r="AJP52" s="669">
        <v>4</v>
      </c>
      <c r="AJQ52" s="669">
        <v>5</v>
      </c>
      <c r="AJR52" s="669">
        <v>2</v>
      </c>
      <c r="AJS52" s="669">
        <v>3</v>
      </c>
      <c r="AJT52" s="669">
        <v>2</v>
      </c>
      <c r="AJU52" s="669">
        <v>1</v>
      </c>
      <c r="AJV52" s="669">
        <v>1</v>
      </c>
      <c r="AJW52" s="669">
        <v>1</v>
      </c>
      <c r="AJX52" s="669">
        <v>1</v>
      </c>
      <c r="AJY52" s="669">
        <v>1</v>
      </c>
      <c r="AJZ52" s="669">
        <v>2</v>
      </c>
      <c r="AKA52" s="669">
        <v>1</v>
      </c>
      <c r="AKB52" s="669">
        <v>1</v>
      </c>
      <c r="AKC52" s="670">
        <v>0</v>
      </c>
      <c r="AKD52" s="670">
        <v>0</v>
      </c>
      <c r="AKE52" s="670">
        <v>0</v>
      </c>
      <c r="AKF52" s="670">
        <v>0</v>
      </c>
      <c r="AKG52" s="670">
        <v>0</v>
      </c>
      <c r="AKH52" s="670">
        <v>0</v>
      </c>
      <c r="AKI52" s="670">
        <v>0</v>
      </c>
      <c r="AKJ52" s="670">
        <v>0</v>
      </c>
      <c r="AKK52" s="670">
        <v>0</v>
      </c>
      <c r="AKL52" s="670">
        <v>0</v>
      </c>
      <c r="AKM52" s="670">
        <v>0</v>
      </c>
      <c r="AKN52" s="670">
        <v>0</v>
      </c>
      <c r="AKO52" s="670">
        <v>0</v>
      </c>
      <c r="AKP52" s="670">
        <v>0</v>
      </c>
      <c r="AKQ52" s="670">
        <v>0</v>
      </c>
      <c r="AKR52" s="670">
        <v>0</v>
      </c>
      <c r="AKS52" s="670">
        <v>0</v>
      </c>
      <c r="AKT52" s="670">
        <v>0</v>
      </c>
      <c r="AKU52" s="669">
        <v>134</v>
      </c>
      <c r="AKV52" s="670">
        <v>0</v>
      </c>
      <c r="AKW52" s="670">
        <v>0</v>
      </c>
      <c r="AKX52" s="670">
        <v>0</v>
      </c>
      <c r="AKY52" s="670">
        <v>0</v>
      </c>
      <c r="AKZ52" s="670">
        <v>0</v>
      </c>
      <c r="ALA52" s="670">
        <v>0</v>
      </c>
      <c r="ALB52" s="670">
        <v>0</v>
      </c>
      <c r="ALC52" s="670">
        <v>0</v>
      </c>
      <c r="ALD52" s="670">
        <v>0</v>
      </c>
      <c r="ALE52" s="670">
        <v>0</v>
      </c>
      <c r="ALF52" s="670">
        <v>0</v>
      </c>
      <c r="ALG52" s="670">
        <v>0</v>
      </c>
      <c r="ALH52" s="670">
        <v>0</v>
      </c>
      <c r="ALI52" s="670">
        <v>0</v>
      </c>
      <c r="ALJ52" s="670">
        <v>0</v>
      </c>
      <c r="ALK52" s="670">
        <v>0</v>
      </c>
      <c r="ALL52" s="670">
        <v>0</v>
      </c>
      <c r="ALM52" s="669">
        <v>1</v>
      </c>
      <c r="ALN52" s="670">
        <v>0</v>
      </c>
      <c r="ALO52" s="670">
        <v>0</v>
      </c>
      <c r="ALP52" s="670">
        <v>0</v>
      </c>
      <c r="ALQ52" s="670">
        <v>0</v>
      </c>
      <c r="ALR52" s="669">
        <v>1</v>
      </c>
      <c r="ALS52" s="669">
        <v>1</v>
      </c>
      <c r="ALT52" s="670">
        <v>0</v>
      </c>
      <c r="ALU52" s="670">
        <v>0</v>
      </c>
      <c r="ALV52" s="669">
        <v>1</v>
      </c>
      <c r="ALW52" s="669">
        <v>2</v>
      </c>
      <c r="ALX52" s="670">
        <v>0</v>
      </c>
      <c r="ALY52" s="670">
        <v>0</v>
      </c>
      <c r="ALZ52" s="670">
        <v>0</v>
      </c>
      <c r="AMA52" s="670">
        <v>0</v>
      </c>
      <c r="AMB52" s="670">
        <v>0</v>
      </c>
      <c r="AMC52" s="670">
        <v>0</v>
      </c>
      <c r="AMD52" s="670">
        <v>0</v>
      </c>
      <c r="AME52" s="670">
        <v>0</v>
      </c>
      <c r="AMF52" s="669">
        <v>1</v>
      </c>
      <c r="AMG52" s="669">
        <v>1</v>
      </c>
      <c r="AMH52" s="670">
        <v>0</v>
      </c>
      <c r="AMI52" s="669">
        <v>1</v>
      </c>
      <c r="AMJ52" s="669">
        <v>1</v>
      </c>
      <c r="AMK52" s="669">
        <v>2</v>
      </c>
      <c r="AML52" s="669">
        <v>3</v>
      </c>
      <c r="AMM52" s="669">
        <v>2</v>
      </c>
      <c r="AMN52" s="670">
        <v>0</v>
      </c>
      <c r="AMO52" s="669">
        <v>1</v>
      </c>
      <c r="AMP52" s="669">
        <v>1</v>
      </c>
      <c r="AMQ52" s="669">
        <v>1</v>
      </c>
      <c r="AMR52" s="670">
        <v>0</v>
      </c>
      <c r="AMS52" s="670">
        <v>0</v>
      </c>
      <c r="AMT52" s="670">
        <v>0</v>
      </c>
      <c r="AMU52" s="669">
        <v>1</v>
      </c>
      <c r="AMV52" s="669">
        <v>1</v>
      </c>
      <c r="AMW52" s="669">
        <v>2</v>
      </c>
      <c r="AMX52" s="669">
        <v>1</v>
      </c>
      <c r="AMY52" s="669">
        <v>4</v>
      </c>
      <c r="AMZ52" s="669">
        <v>2</v>
      </c>
      <c r="ANA52" s="669">
        <v>1</v>
      </c>
      <c r="ANB52" s="669">
        <v>1</v>
      </c>
      <c r="ANC52" s="669">
        <v>1</v>
      </c>
      <c r="AND52" s="669">
        <v>3</v>
      </c>
      <c r="ANE52" s="669">
        <v>2</v>
      </c>
      <c r="ANF52" s="669">
        <v>3</v>
      </c>
      <c r="ANG52" s="669">
        <v>1</v>
      </c>
      <c r="ANH52" s="670">
        <v>0</v>
      </c>
      <c r="ANI52" s="670">
        <v>0</v>
      </c>
      <c r="ANJ52" s="669">
        <v>1</v>
      </c>
      <c r="ANK52" s="669">
        <v>3</v>
      </c>
      <c r="ANL52" s="669">
        <v>5</v>
      </c>
      <c r="ANM52" s="669">
        <v>2</v>
      </c>
      <c r="ANN52" s="669">
        <v>3</v>
      </c>
      <c r="ANO52" s="669">
        <v>5</v>
      </c>
      <c r="ANP52" s="669">
        <v>2</v>
      </c>
      <c r="ANQ52" s="669">
        <v>5</v>
      </c>
      <c r="ANR52" s="669">
        <v>2</v>
      </c>
      <c r="ANS52" s="669">
        <v>4</v>
      </c>
      <c r="ANT52" s="669">
        <v>1</v>
      </c>
      <c r="ANU52" s="669">
        <v>2</v>
      </c>
      <c r="ANV52" s="669">
        <v>6</v>
      </c>
      <c r="ANW52" s="669">
        <v>6</v>
      </c>
      <c r="ANX52" s="669">
        <v>5</v>
      </c>
      <c r="ANY52" s="669">
        <v>6</v>
      </c>
      <c r="ANZ52" s="669">
        <v>1</v>
      </c>
      <c r="AOA52" s="669">
        <v>4</v>
      </c>
      <c r="AOB52" s="669">
        <v>4</v>
      </c>
      <c r="AOC52" s="669">
        <v>3</v>
      </c>
      <c r="AOD52" s="669">
        <v>1</v>
      </c>
      <c r="AOE52" s="669">
        <v>3</v>
      </c>
      <c r="AOF52" s="669">
        <v>2</v>
      </c>
      <c r="AOG52" s="669">
        <v>3</v>
      </c>
      <c r="AOH52" s="669">
        <v>1</v>
      </c>
      <c r="AOI52" s="669">
        <v>3</v>
      </c>
      <c r="AOJ52" s="670">
        <v>0</v>
      </c>
      <c r="AOK52" s="669">
        <v>2</v>
      </c>
      <c r="AOL52" s="669">
        <v>2</v>
      </c>
      <c r="AOM52" s="669">
        <v>1</v>
      </c>
      <c r="AON52" s="670">
        <v>0</v>
      </c>
      <c r="AOO52" s="669">
        <v>1</v>
      </c>
      <c r="AOP52" s="669">
        <v>1</v>
      </c>
      <c r="AOQ52" s="670">
        <v>0</v>
      </c>
      <c r="AOR52" s="669">
        <v>1</v>
      </c>
      <c r="AOS52" s="670">
        <v>0</v>
      </c>
      <c r="AOT52" s="670">
        <v>0</v>
      </c>
      <c r="AOU52" s="670">
        <v>0</v>
      </c>
      <c r="AOV52" s="670">
        <v>0</v>
      </c>
      <c r="AOW52" s="670">
        <v>0</v>
      </c>
      <c r="AOX52" s="670">
        <v>0</v>
      </c>
      <c r="AOY52" s="670">
        <v>0</v>
      </c>
      <c r="AOZ52" s="670">
        <v>0</v>
      </c>
      <c r="APA52" s="670">
        <v>0</v>
      </c>
      <c r="APB52" s="670">
        <v>0</v>
      </c>
      <c r="APC52" s="670">
        <v>0</v>
      </c>
      <c r="APD52" s="670">
        <v>0</v>
      </c>
      <c r="APE52" s="670">
        <v>0</v>
      </c>
      <c r="APF52" s="670">
        <v>0</v>
      </c>
      <c r="APG52" s="670">
        <v>0</v>
      </c>
      <c r="APH52" s="670">
        <v>0</v>
      </c>
      <c r="API52" s="670">
        <v>0</v>
      </c>
      <c r="APJ52" s="669">
        <v>142</v>
      </c>
      <c r="APK52" s="670">
        <v>0</v>
      </c>
      <c r="APL52" s="670">
        <v>0</v>
      </c>
      <c r="APM52" s="670">
        <v>0</v>
      </c>
      <c r="APN52" s="670">
        <v>0</v>
      </c>
      <c r="APO52" s="670">
        <v>0</v>
      </c>
      <c r="APP52" s="670">
        <v>0</v>
      </c>
      <c r="APQ52" s="670">
        <v>0</v>
      </c>
      <c r="APR52" s="670">
        <v>0</v>
      </c>
      <c r="APS52" s="670">
        <v>0</v>
      </c>
      <c r="APT52" s="670">
        <v>0</v>
      </c>
      <c r="APU52" s="670">
        <v>0</v>
      </c>
      <c r="APV52" s="670">
        <v>0</v>
      </c>
      <c r="APW52" s="670">
        <v>0</v>
      </c>
      <c r="APX52" s="670">
        <v>0</v>
      </c>
      <c r="APY52" s="670">
        <v>0</v>
      </c>
      <c r="APZ52" s="670">
        <v>0</v>
      </c>
      <c r="AQA52" s="670">
        <v>0</v>
      </c>
      <c r="AQB52" s="670">
        <v>0</v>
      </c>
      <c r="AQC52" s="669">
        <v>1</v>
      </c>
      <c r="AQD52" s="669">
        <v>1</v>
      </c>
      <c r="AQE52" s="670">
        <v>0</v>
      </c>
      <c r="AQF52" s="670">
        <v>0</v>
      </c>
      <c r="AQG52" s="670">
        <v>0</v>
      </c>
      <c r="AQH52" s="670">
        <v>0</v>
      </c>
      <c r="AQI52" s="670">
        <v>0</v>
      </c>
      <c r="AQJ52" s="670">
        <v>0</v>
      </c>
      <c r="AQK52" s="670">
        <v>0</v>
      </c>
      <c r="AQL52" s="670">
        <v>0</v>
      </c>
      <c r="AQM52" s="669">
        <v>1</v>
      </c>
      <c r="AQN52" s="670">
        <v>0</v>
      </c>
      <c r="AQO52" s="669">
        <v>1</v>
      </c>
      <c r="AQP52" s="670">
        <v>0</v>
      </c>
      <c r="AQQ52" s="669">
        <v>1</v>
      </c>
      <c r="AQR52" s="670">
        <v>0</v>
      </c>
      <c r="AQS52" s="669">
        <v>2</v>
      </c>
      <c r="AQT52" s="670">
        <v>0</v>
      </c>
      <c r="AQU52" s="670">
        <v>0</v>
      </c>
      <c r="AQV52" s="670">
        <v>0</v>
      </c>
      <c r="AQW52" s="670">
        <v>0</v>
      </c>
      <c r="AQX52" s="669">
        <v>1</v>
      </c>
      <c r="AQY52" s="669">
        <v>1</v>
      </c>
      <c r="AQZ52" s="670">
        <v>0</v>
      </c>
      <c r="ARA52" s="669">
        <v>2</v>
      </c>
      <c r="ARB52" s="669">
        <v>1</v>
      </c>
      <c r="ARC52" s="669">
        <v>1</v>
      </c>
      <c r="ARD52" s="669">
        <v>1</v>
      </c>
      <c r="ARE52" s="669">
        <v>1</v>
      </c>
      <c r="ARF52" s="670">
        <v>0</v>
      </c>
      <c r="ARG52" s="670">
        <v>0</v>
      </c>
      <c r="ARH52" s="669">
        <v>1</v>
      </c>
      <c r="ARI52" s="669">
        <v>1</v>
      </c>
      <c r="ARJ52" s="669">
        <v>2</v>
      </c>
      <c r="ARK52" s="669">
        <v>3</v>
      </c>
      <c r="ARL52" s="670">
        <v>0</v>
      </c>
      <c r="ARM52" s="669">
        <v>2</v>
      </c>
      <c r="ARN52" s="669">
        <v>2</v>
      </c>
      <c r="ARO52" s="669">
        <v>2</v>
      </c>
      <c r="ARP52" s="669">
        <v>3</v>
      </c>
      <c r="ARQ52" s="669">
        <v>2</v>
      </c>
      <c r="ARR52" s="670">
        <v>0</v>
      </c>
      <c r="ARS52" s="669">
        <v>1</v>
      </c>
      <c r="ART52" s="669">
        <v>2</v>
      </c>
      <c r="ARU52" s="669">
        <v>2</v>
      </c>
      <c r="ARV52" s="669">
        <v>1</v>
      </c>
      <c r="ARW52" s="669">
        <v>4</v>
      </c>
      <c r="ARX52" s="669">
        <v>8</v>
      </c>
      <c r="ARY52" s="669">
        <v>3</v>
      </c>
      <c r="ARZ52" s="669">
        <v>1</v>
      </c>
      <c r="ASA52" s="669">
        <v>5</v>
      </c>
      <c r="ASB52" s="669">
        <v>2</v>
      </c>
      <c r="ASC52" s="669">
        <v>3</v>
      </c>
      <c r="ASD52" s="669">
        <v>2</v>
      </c>
      <c r="ASE52" s="669">
        <v>1</v>
      </c>
      <c r="ASF52" s="669">
        <v>4</v>
      </c>
      <c r="ASG52" s="670">
        <v>0</v>
      </c>
      <c r="ASH52" s="669">
        <v>1</v>
      </c>
      <c r="ASI52" s="669">
        <v>6</v>
      </c>
      <c r="ASJ52" s="669">
        <v>1</v>
      </c>
      <c r="ASK52" s="669">
        <v>5</v>
      </c>
      <c r="ASL52" s="669">
        <v>2</v>
      </c>
      <c r="ASM52" s="669">
        <v>8</v>
      </c>
      <c r="ASN52" s="669">
        <v>6</v>
      </c>
      <c r="ASO52" s="669">
        <v>2</v>
      </c>
      <c r="ASP52" s="669">
        <v>3</v>
      </c>
      <c r="ASQ52" s="669">
        <v>3</v>
      </c>
      <c r="ASR52" s="669">
        <v>4</v>
      </c>
      <c r="ASS52" s="669">
        <v>4</v>
      </c>
      <c r="AST52" s="669">
        <v>5</v>
      </c>
      <c r="ASU52" s="669">
        <v>2</v>
      </c>
      <c r="ASV52" s="669">
        <v>5</v>
      </c>
      <c r="ASW52" s="669">
        <v>5</v>
      </c>
      <c r="ASX52" s="669">
        <v>1</v>
      </c>
      <c r="ASY52" s="669">
        <v>2</v>
      </c>
      <c r="ASZ52" s="669">
        <v>1</v>
      </c>
      <c r="ATA52" s="669">
        <v>1</v>
      </c>
      <c r="ATB52" s="669">
        <v>1</v>
      </c>
      <c r="ATC52" s="669">
        <v>1</v>
      </c>
      <c r="ATD52" s="670">
        <v>0</v>
      </c>
      <c r="ATE52" s="670">
        <v>0</v>
      </c>
      <c r="ATF52" s="669">
        <v>1</v>
      </c>
      <c r="ATG52" s="670">
        <v>0</v>
      </c>
      <c r="ATH52" s="670">
        <v>0</v>
      </c>
      <c r="ATI52" s="670">
        <v>0</v>
      </c>
      <c r="ATJ52" s="670">
        <v>0</v>
      </c>
      <c r="ATK52" s="670">
        <v>0</v>
      </c>
      <c r="ATL52" s="670">
        <v>0</v>
      </c>
      <c r="ATM52" s="670">
        <v>0</v>
      </c>
      <c r="ATN52" s="670">
        <v>0</v>
      </c>
      <c r="ATO52" s="670">
        <v>0</v>
      </c>
      <c r="ATP52" s="670">
        <v>0</v>
      </c>
      <c r="ATQ52" s="670">
        <v>0</v>
      </c>
      <c r="ATR52" s="670">
        <v>0</v>
      </c>
      <c r="ATS52" s="670">
        <v>0</v>
      </c>
      <c r="ATT52" s="670">
        <v>0</v>
      </c>
      <c r="ATU52" s="670">
        <v>0</v>
      </c>
      <c r="ATV52" s="670">
        <v>0</v>
      </c>
      <c r="ATW52" s="670">
        <v>0</v>
      </c>
      <c r="ATX52" s="669">
        <v>151</v>
      </c>
      <c r="ATY52" s="670">
        <v>0</v>
      </c>
      <c r="ATZ52" s="670">
        <v>0</v>
      </c>
      <c r="AUA52" s="670">
        <v>0</v>
      </c>
      <c r="AUB52" s="670">
        <v>0</v>
      </c>
      <c r="AUC52" s="670">
        <v>0</v>
      </c>
      <c r="AUD52" s="670">
        <v>0</v>
      </c>
      <c r="AUE52" s="670">
        <v>0</v>
      </c>
      <c r="AUF52" s="670">
        <v>0</v>
      </c>
      <c r="AUG52" s="670">
        <v>0</v>
      </c>
      <c r="AUH52" s="670">
        <v>0</v>
      </c>
      <c r="AUI52" s="670">
        <v>0</v>
      </c>
      <c r="AUJ52" s="670">
        <v>0</v>
      </c>
      <c r="AUK52" s="670">
        <v>0</v>
      </c>
      <c r="AUL52" s="670">
        <v>0</v>
      </c>
      <c r="AUM52" s="670">
        <v>0</v>
      </c>
      <c r="AUN52" s="670">
        <v>0</v>
      </c>
      <c r="AUO52" s="670">
        <v>0</v>
      </c>
      <c r="AUP52" s="670">
        <v>0</v>
      </c>
      <c r="AUQ52" s="670">
        <v>0</v>
      </c>
      <c r="AUR52" s="670">
        <v>0</v>
      </c>
      <c r="AUS52" s="670">
        <v>0</v>
      </c>
      <c r="AUT52" s="670">
        <v>0</v>
      </c>
      <c r="AUU52" s="669">
        <v>1</v>
      </c>
      <c r="AUV52" s="670">
        <v>0</v>
      </c>
      <c r="AUW52" s="670">
        <v>0</v>
      </c>
      <c r="AUX52" s="670">
        <v>0</v>
      </c>
      <c r="AUY52" s="670">
        <v>0</v>
      </c>
      <c r="AUZ52" s="670">
        <v>0</v>
      </c>
      <c r="AVA52" s="670">
        <v>0</v>
      </c>
      <c r="AVB52" s="669">
        <v>3</v>
      </c>
      <c r="AVC52" s="669">
        <v>1</v>
      </c>
      <c r="AVD52" s="670">
        <v>0</v>
      </c>
      <c r="AVE52" s="669">
        <v>2</v>
      </c>
      <c r="AVF52" s="670">
        <v>0</v>
      </c>
      <c r="AVG52" s="670">
        <v>0</v>
      </c>
      <c r="AVH52" s="670">
        <v>0</v>
      </c>
      <c r="AVI52" s="669">
        <v>1</v>
      </c>
      <c r="AVJ52" s="670">
        <v>0</v>
      </c>
      <c r="AVK52" s="669">
        <v>2</v>
      </c>
      <c r="AVL52" s="669">
        <v>2</v>
      </c>
      <c r="AVM52" s="669">
        <v>1</v>
      </c>
      <c r="AVN52" s="670">
        <v>0</v>
      </c>
      <c r="AVO52" s="669">
        <v>1</v>
      </c>
      <c r="AVP52" s="669">
        <v>2</v>
      </c>
      <c r="AVQ52" s="670">
        <v>0</v>
      </c>
      <c r="AVR52" s="670">
        <v>0</v>
      </c>
      <c r="AVS52" s="670">
        <v>0</v>
      </c>
      <c r="AVT52" s="669">
        <v>3</v>
      </c>
      <c r="AVU52" s="670">
        <v>0</v>
      </c>
      <c r="AVV52" s="669">
        <v>1</v>
      </c>
      <c r="AVW52" s="669">
        <v>1</v>
      </c>
      <c r="AVX52" s="670">
        <v>0</v>
      </c>
      <c r="AVY52" s="669">
        <v>2</v>
      </c>
      <c r="AVZ52" s="670">
        <v>0</v>
      </c>
      <c r="AWA52" s="669">
        <v>2</v>
      </c>
      <c r="AWB52" s="669">
        <v>4</v>
      </c>
      <c r="AWC52" s="669">
        <v>3</v>
      </c>
      <c r="AWD52" s="669">
        <v>1</v>
      </c>
      <c r="AWE52" s="669">
        <v>2</v>
      </c>
      <c r="AWF52" s="669">
        <v>1</v>
      </c>
      <c r="AWG52" s="669">
        <v>2</v>
      </c>
      <c r="AWH52" s="669">
        <v>2</v>
      </c>
      <c r="AWI52" s="669">
        <v>3</v>
      </c>
      <c r="AWJ52" s="669">
        <v>3</v>
      </c>
      <c r="AWK52" s="669">
        <v>3</v>
      </c>
      <c r="AWL52" s="670">
        <v>0</v>
      </c>
      <c r="AWM52" s="670">
        <v>0</v>
      </c>
      <c r="AWN52" s="669">
        <v>4</v>
      </c>
      <c r="AWO52" s="669">
        <v>3</v>
      </c>
      <c r="AWP52" s="670">
        <v>0</v>
      </c>
      <c r="AWQ52" s="669">
        <v>5</v>
      </c>
      <c r="AWR52" s="669">
        <v>3</v>
      </c>
      <c r="AWS52" s="669">
        <v>9</v>
      </c>
      <c r="AWT52" s="669">
        <v>4</v>
      </c>
      <c r="AWU52" s="669">
        <v>2</v>
      </c>
      <c r="AWV52" s="669">
        <v>7</v>
      </c>
      <c r="AWW52" s="669">
        <v>4</v>
      </c>
      <c r="AWX52" s="669">
        <v>2</v>
      </c>
      <c r="AWY52" s="669">
        <v>3</v>
      </c>
      <c r="AWZ52" s="669">
        <v>5</v>
      </c>
      <c r="AXA52" s="669">
        <v>6</v>
      </c>
      <c r="AXB52" s="669">
        <v>2</v>
      </c>
      <c r="AXC52" s="669">
        <v>5</v>
      </c>
      <c r="AXD52" s="669">
        <v>3</v>
      </c>
      <c r="AXE52" s="669">
        <v>4</v>
      </c>
      <c r="AXF52" s="669">
        <v>7</v>
      </c>
      <c r="AXG52" s="669">
        <v>6</v>
      </c>
      <c r="AXH52" s="669">
        <v>3</v>
      </c>
      <c r="AXI52" s="669">
        <v>5</v>
      </c>
      <c r="AXJ52" s="669">
        <v>2</v>
      </c>
      <c r="AXK52" s="669">
        <v>3</v>
      </c>
      <c r="AXL52" s="669">
        <v>1</v>
      </c>
      <c r="AXM52" s="669">
        <v>1</v>
      </c>
      <c r="AXN52" s="669">
        <v>1</v>
      </c>
      <c r="AXO52" s="670">
        <v>0</v>
      </c>
      <c r="AXP52" s="670">
        <v>0</v>
      </c>
      <c r="AXQ52" s="670">
        <v>0</v>
      </c>
      <c r="AXR52" s="669">
        <v>1</v>
      </c>
      <c r="AXS52" s="670">
        <v>0</v>
      </c>
      <c r="AXT52" s="669">
        <v>1</v>
      </c>
      <c r="AXU52" s="670">
        <v>0</v>
      </c>
      <c r="AXV52" s="670">
        <v>0</v>
      </c>
      <c r="AXW52" s="670">
        <v>0</v>
      </c>
      <c r="AXX52" s="670">
        <v>0</v>
      </c>
      <c r="AXY52" s="670">
        <v>0</v>
      </c>
      <c r="AXZ52" s="670">
        <v>0</v>
      </c>
      <c r="AYA52" s="670">
        <v>0</v>
      </c>
      <c r="AYB52" s="670">
        <v>0</v>
      </c>
      <c r="AYC52" s="670">
        <v>0</v>
      </c>
      <c r="AYD52" s="670">
        <v>0</v>
      </c>
      <c r="AYE52" s="670">
        <v>0</v>
      </c>
      <c r="AYF52" s="670">
        <v>0</v>
      </c>
      <c r="AYG52" s="670">
        <v>0</v>
      </c>
      <c r="AYH52" s="670">
        <v>0</v>
      </c>
      <c r="AYI52" s="670">
        <v>0</v>
      </c>
      <c r="AYJ52" s="670">
        <v>0</v>
      </c>
      <c r="AYK52" s="670">
        <v>0</v>
      </c>
      <c r="AYL52" s="671">
        <v>0</v>
      </c>
    </row>
    <row r="53" spans="2:1338" ht="57" customHeight="1">
      <c r="B53" s="536" t="s">
        <v>244</v>
      </c>
      <c r="C53" s="668">
        <v>128</v>
      </c>
      <c r="D53" s="669">
        <v>38</v>
      </c>
      <c r="E53" s="669">
        <v>9</v>
      </c>
      <c r="F53" s="669">
        <v>8</v>
      </c>
      <c r="G53" s="669">
        <v>2</v>
      </c>
      <c r="H53" s="669">
        <v>5</v>
      </c>
      <c r="I53" s="669">
        <v>2</v>
      </c>
      <c r="J53" s="669">
        <v>1</v>
      </c>
      <c r="K53" s="670">
        <v>0</v>
      </c>
      <c r="L53" s="670">
        <v>0</v>
      </c>
      <c r="M53" s="669">
        <v>1</v>
      </c>
      <c r="N53" s="670">
        <v>0</v>
      </c>
      <c r="O53" s="670">
        <v>0</v>
      </c>
      <c r="P53" s="670">
        <v>0</v>
      </c>
      <c r="Q53" s="669">
        <v>1</v>
      </c>
      <c r="R53" s="670">
        <v>0</v>
      </c>
      <c r="S53" s="670">
        <v>0</v>
      </c>
      <c r="T53" s="670">
        <v>0</v>
      </c>
      <c r="U53" s="669">
        <v>1</v>
      </c>
      <c r="V53" s="670">
        <v>0</v>
      </c>
      <c r="W53" s="670">
        <v>0</v>
      </c>
      <c r="X53" s="670">
        <v>0</v>
      </c>
      <c r="Y53" s="670">
        <v>0</v>
      </c>
      <c r="Z53" s="669">
        <v>1</v>
      </c>
      <c r="AA53" s="670">
        <v>0</v>
      </c>
      <c r="AB53" s="670">
        <v>0</v>
      </c>
      <c r="AC53" s="670">
        <v>0</v>
      </c>
      <c r="AD53" s="670">
        <v>0</v>
      </c>
      <c r="AE53" s="670">
        <v>0</v>
      </c>
      <c r="AF53" s="670">
        <v>0</v>
      </c>
      <c r="AG53" s="670">
        <v>0</v>
      </c>
      <c r="AH53" s="669">
        <v>1</v>
      </c>
      <c r="AI53" s="670">
        <v>0</v>
      </c>
      <c r="AJ53" s="670">
        <v>0</v>
      </c>
      <c r="AK53" s="670">
        <v>0</v>
      </c>
      <c r="AL53" s="669">
        <v>1</v>
      </c>
      <c r="AM53" s="669">
        <v>1</v>
      </c>
      <c r="AN53" s="670">
        <v>0</v>
      </c>
      <c r="AO53" s="670">
        <v>0</v>
      </c>
      <c r="AP53" s="670">
        <v>0</v>
      </c>
      <c r="AQ53" s="670">
        <v>0</v>
      </c>
      <c r="AR53" s="670">
        <v>0</v>
      </c>
      <c r="AS53" s="670">
        <v>0</v>
      </c>
      <c r="AT53" s="670">
        <v>0</v>
      </c>
      <c r="AU53" s="670">
        <v>0</v>
      </c>
      <c r="AV53" s="670">
        <v>0</v>
      </c>
      <c r="AW53" s="669">
        <v>1</v>
      </c>
      <c r="AX53" s="670">
        <v>0</v>
      </c>
      <c r="AY53" s="670">
        <v>0</v>
      </c>
      <c r="AZ53" s="669">
        <v>2</v>
      </c>
      <c r="BA53" s="670">
        <v>0</v>
      </c>
      <c r="BB53" s="669">
        <v>1</v>
      </c>
      <c r="BC53" s="670">
        <v>0</v>
      </c>
      <c r="BD53" s="670">
        <v>0</v>
      </c>
      <c r="BE53" s="670">
        <v>0</v>
      </c>
      <c r="BF53" s="670">
        <v>0</v>
      </c>
      <c r="BG53" s="670">
        <v>0</v>
      </c>
      <c r="BH53" s="670">
        <v>0</v>
      </c>
      <c r="BI53" s="670">
        <v>0</v>
      </c>
      <c r="BJ53" s="669">
        <v>1</v>
      </c>
      <c r="BK53" s="670">
        <v>0</v>
      </c>
      <c r="BL53" s="670">
        <v>0</v>
      </c>
      <c r="BM53" s="669">
        <v>2</v>
      </c>
      <c r="BN53" s="669">
        <v>1</v>
      </c>
      <c r="BO53" s="669">
        <v>1</v>
      </c>
      <c r="BP53" s="669">
        <v>2</v>
      </c>
      <c r="BQ53" s="670">
        <v>0</v>
      </c>
      <c r="BR53" s="669">
        <v>1</v>
      </c>
      <c r="BS53" s="670">
        <v>0</v>
      </c>
      <c r="BT53" s="669">
        <v>2</v>
      </c>
      <c r="BU53" s="670">
        <v>0</v>
      </c>
      <c r="BV53" s="670">
        <v>0</v>
      </c>
      <c r="BW53" s="670">
        <v>0</v>
      </c>
      <c r="BX53" s="669">
        <v>1</v>
      </c>
      <c r="BY53" s="670">
        <v>0</v>
      </c>
      <c r="BZ53" s="670">
        <v>0</v>
      </c>
      <c r="CA53" s="669">
        <v>2</v>
      </c>
      <c r="CB53" s="669">
        <v>2</v>
      </c>
      <c r="CC53" s="670">
        <v>0</v>
      </c>
      <c r="CD53" s="669">
        <v>3</v>
      </c>
      <c r="CE53" s="669">
        <v>1</v>
      </c>
      <c r="CF53" s="669">
        <v>1</v>
      </c>
      <c r="CG53" s="669">
        <v>1</v>
      </c>
      <c r="CH53" s="669">
        <v>2</v>
      </c>
      <c r="CI53" s="670">
        <v>0</v>
      </c>
      <c r="CJ53" s="669">
        <v>2</v>
      </c>
      <c r="CK53" s="669">
        <v>2</v>
      </c>
      <c r="CL53" s="669">
        <v>4</v>
      </c>
      <c r="CM53" s="669">
        <v>5</v>
      </c>
      <c r="CN53" s="669">
        <v>2</v>
      </c>
      <c r="CO53" s="669">
        <v>1</v>
      </c>
      <c r="CP53" s="669">
        <v>1</v>
      </c>
      <c r="CQ53" s="670">
        <v>0</v>
      </c>
      <c r="CR53" s="669">
        <v>1</v>
      </c>
      <c r="CS53" s="669">
        <v>1</v>
      </c>
      <c r="CT53" s="669">
        <v>3</v>
      </c>
      <c r="CU53" s="670">
        <v>0</v>
      </c>
      <c r="CV53" s="669">
        <v>3</v>
      </c>
      <c r="CW53" s="669">
        <v>1</v>
      </c>
      <c r="CX53" s="669">
        <v>1</v>
      </c>
      <c r="CY53" s="669">
        <v>2</v>
      </c>
      <c r="CZ53" s="670">
        <v>0</v>
      </c>
      <c r="DA53" s="669">
        <v>154</v>
      </c>
      <c r="DB53" s="669">
        <v>70</v>
      </c>
      <c r="DC53" s="669">
        <v>12</v>
      </c>
      <c r="DD53" s="669">
        <v>12</v>
      </c>
      <c r="DE53" s="669">
        <v>2</v>
      </c>
      <c r="DF53" s="669">
        <v>1</v>
      </c>
      <c r="DG53" s="669">
        <v>1</v>
      </c>
      <c r="DH53" s="669">
        <v>2</v>
      </c>
      <c r="DI53" s="669">
        <v>1</v>
      </c>
      <c r="DJ53" s="669">
        <v>1</v>
      </c>
      <c r="DK53" s="669">
        <v>1</v>
      </c>
      <c r="DL53" s="670">
        <v>0</v>
      </c>
      <c r="DM53" s="669">
        <v>1</v>
      </c>
      <c r="DN53" s="670">
        <v>0</v>
      </c>
      <c r="DO53" s="669">
        <v>1</v>
      </c>
      <c r="DP53" s="669">
        <v>1</v>
      </c>
      <c r="DQ53" s="670">
        <v>0</v>
      </c>
      <c r="DR53" s="670">
        <v>0</v>
      </c>
      <c r="DS53" s="670">
        <v>0</v>
      </c>
      <c r="DT53" s="670">
        <v>0</v>
      </c>
      <c r="DU53" s="670">
        <v>0</v>
      </c>
      <c r="DV53" s="670">
        <v>0</v>
      </c>
      <c r="DW53" s="670">
        <v>0</v>
      </c>
      <c r="DX53" s="670">
        <v>0</v>
      </c>
      <c r="DY53" s="670">
        <v>0</v>
      </c>
      <c r="DZ53" s="670">
        <v>0</v>
      </c>
      <c r="EA53" s="670">
        <v>0</v>
      </c>
      <c r="EB53" s="670">
        <v>0</v>
      </c>
      <c r="EC53" s="669">
        <v>1</v>
      </c>
      <c r="ED53" s="669">
        <v>1</v>
      </c>
      <c r="EE53" s="670">
        <v>0</v>
      </c>
      <c r="EF53" s="669">
        <v>1</v>
      </c>
      <c r="EG53" s="670">
        <v>0</v>
      </c>
      <c r="EH53" s="670">
        <v>0</v>
      </c>
      <c r="EI53" s="669">
        <v>1</v>
      </c>
      <c r="EJ53" s="670">
        <v>0</v>
      </c>
      <c r="EK53" s="670">
        <v>0</v>
      </c>
      <c r="EL53" s="670">
        <v>0</v>
      </c>
      <c r="EM53" s="670">
        <v>0</v>
      </c>
      <c r="EN53" s="670">
        <v>0</v>
      </c>
      <c r="EO53" s="670">
        <v>0</v>
      </c>
      <c r="EP53" s="670">
        <v>0</v>
      </c>
      <c r="EQ53" s="670">
        <v>0</v>
      </c>
      <c r="ER53" s="669">
        <v>1</v>
      </c>
      <c r="ES53" s="670">
        <v>0</v>
      </c>
      <c r="ET53" s="670">
        <v>0</v>
      </c>
      <c r="EU53" s="670">
        <v>0</v>
      </c>
      <c r="EV53" s="669">
        <v>1</v>
      </c>
      <c r="EW53" s="670">
        <v>0</v>
      </c>
      <c r="EX53" s="670">
        <v>0</v>
      </c>
      <c r="EY53" s="670">
        <v>0</v>
      </c>
      <c r="EZ53" s="670">
        <v>0</v>
      </c>
      <c r="FA53" s="670">
        <v>0</v>
      </c>
      <c r="FB53" s="669">
        <v>2</v>
      </c>
      <c r="FC53" s="670">
        <v>0</v>
      </c>
      <c r="FD53" s="670">
        <v>0</v>
      </c>
      <c r="FE53" s="670">
        <v>0</v>
      </c>
      <c r="FF53" s="670">
        <v>0</v>
      </c>
      <c r="FG53" s="669">
        <v>1</v>
      </c>
      <c r="FH53" s="670">
        <v>0</v>
      </c>
      <c r="FI53" s="670">
        <v>0</v>
      </c>
      <c r="FJ53" s="670">
        <v>0</v>
      </c>
      <c r="FK53" s="670">
        <v>0</v>
      </c>
      <c r="FL53" s="670">
        <v>0</v>
      </c>
      <c r="FM53" s="670">
        <v>0</v>
      </c>
      <c r="FN53" s="670">
        <v>0</v>
      </c>
      <c r="FO53" s="670">
        <v>0</v>
      </c>
      <c r="FP53" s="670">
        <v>0</v>
      </c>
      <c r="FQ53" s="669">
        <v>2</v>
      </c>
      <c r="FR53" s="670">
        <v>0</v>
      </c>
      <c r="FS53" s="669">
        <v>1</v>
      </c>
      <c r="FT53" s="669">
        <v>1</v>
      </c>
      <c r="FU53" s="670">
        <v>0</v>
      </c>
      <c r="FV53" s="669">
        <v>1</v>
      </c>
      <c r="FW53" s="669">
        <v>1</v>
      </c>
      <c r="FX53" s="670">
        <v>0</v>
      </c>
      <c r="FY53" s="669">
        <v>3</v>
      </c>
      <c r="FZ53" s="669">
        <v>1</v>
      </c>
      <c r="GA53" s="669">
        <v>2</v>
      </c>
      <c r="GB53" s="670">
        <v>0</v>
      </c>
      <c r="GC53" s="669">
        <v>1</v>
      </c>
      <c r="GD53" s="670">
        <v>0</v>
      </c>
      <c r="GE53" s="670">
        <v>0</v>
      </c>
      <c r="GF53" s="669">
        <v>1</v>
      </c>
      <c r="GG53" s="669">
        <v>1</v>
      </c>
      <c r="GH53" s="669">
        <v>1</v>
      </c>
      <c r="GI53" s="669">
        <v>5</v>
      </c>
      <c r="GJ53" s="669">
        <v>2</v>
      </c>
      <c r="GK53" s="669">
        <v>1</v>
      </c>
      <c r="GL53" s="669">
        <v>1</v>
      </c>
      <c r="GM53" s="670">
        <v>0</v>
      </c>
      <c r="GN53" s="670">
        <v>0</v>
      </c>
      <c r="GO53" s="669">
        <v>1</v>
      </c>
      <c r="GP53" s="669">
        <v>1</v>
      </c>
      <c r="GQ53" s="669">
        <v>4</v>
      </c>
      <c r="GR53" s="670">
        <v>0</v>
      </c>
      <c r="GS53" s="669">
        <v>3</v>
      </c>
      <c r="GT53" s="670">
        <v>0</v>
      </c>
      <c r="GU53" s="669">
        <v>1</v>
      </c>
      <c r="GV53" s="669">
        <v>3</v>
      </c>
      <c r="GW53" s="669">
        <v>1</v>
      </c>
      <c r="GX53" s="670">
        <v>0</v>
      </c>
      <c r="GY53" s="669">
        <v>115</v>
      </c>
      <c r="GZ53" s="669">
        <v>43</v>
      </c>
      <c r="HA53" s="669">
        <v>14</v>
      </c>
      <c r="HB53" s="669">
        <v>1</v>
      </c>
      <c r="HC53" s="670">
        <v>0</v>
      </c>
      <c r="HD53" s="669">
        <v>1</v>
      </c>
      <c r="HE53" s="669">
        <v>2</v>
      </c>
      <c r="HF53" s="670">
        <v>0</v>
      </c>
      <c r="HG53" s="670">
        <v>0</v>
      </c>
      <c r="HH53" s="669">
        <v>1</v>
      </c>
      <c r="HI53" s="670">
        <v>0</v>
      </c>
      <c r="HJ53" s="670">
        <v>0</v>
      </c>
      <c r="HK53" s="670">
        <v>0</v>
      </c>
      <c r="HL53" s="669">
        <v>1</v>
      </c>
      <c r="HM53" s="670">
        <v>0</v>
      </c>
      <c r="HN53" s="670">
        <v>0</v>
      </c>
      <c r="HO53" s="670">
        <v>0</v>
      </c>
      <c r="HP53" s="670">
        <v>0</v>
      </c>
      <c r="HQ53" s="670">
        <v>0</v>
      </c>
      <c r="HR53" s="670">
        <v>0</v>
      </c>
      <c r="HS53" s="670">
        <v>0</v>
      </c>
      <c r="HT53" s="670">
        <v>0</v>
      </c>
      <c r="HU53" s="670">
        <v>0</v>
      </c>
      <c r="HV53" s="670">
        <v>0</v>
      </c>
      <c r="HW53" s="670">
        <v>0</v>
      </c>
      <c r="HX53" s="670">
        <v>0</v>
      </c>
      <c r="HY53" s="670">
        <v>0</v>
      </c>
      <c r="HZ53" s="670">
        <v>0</v>
      </c>
      <c r="IA53" s="670">
        <v>0</v>
      </c>
      <c r="IB53" s="669">
        <v>1</v>
      </c>
      <c r="IC53" s="670">
        <v>0</v>
      </c>
      <c r="ID53" s="670">
        <v>0</v>
      </c>
      <c r="IE53" s="670">
        <v>0</v>
      </c>
      <c r="IF53" s="670">
        <v>0</v>
      </c>
      <c r="IG53" s="670">
        <v>0</v>
      </c>
      <c r="IH53" s="670">
        <v>0</v>
      </c>
      <c r="II53" s="670">
        <v>0</v>
      </c>
      <c r="IJ53" s="670">
        <v>0</v>
      </c>
      <c r="IK53" s="670">
        <v>0</v>
      </c>
      <c r="IL53" s="670">
        <v>0</v>
      </c>
      <c r="IM53" s="670">
        <v>0</v>
      </c>
      <c r="IN53" s="670">
        <v>0</v>
      </c>
      <c r="IO53" s="670">
        <v>0</v>
      </c>
      <c r="IP53" s="669">
        <v>1</v>
      </c>
      <c r="IQ53" s="670">
        <v>0</v>
      </c>
      <c r="IR53" s="670">
        <v>0</v>
      </c>
      <c r="IS53" s="670">
        <v>0</v>
      </c>
      <c r="IT53" s="670">
        <v>0</v>
      </c>
      <c r="IU53" s="670">
        <v>0</v>
      </c>
      <c r="IV53" s="670">
        <v>0</v>
      </c>
      <c r="IW53" s="670">
        <v>0</v>
      </c>
      <c r="IX53" s="669">
        <v>1</v>
      </c>
      <c r="IY53" s="670">
        <v>0</v>
      </c>
      <c r="IZ53" s="670">
        <v>0</v>
      </c>
      <c r="JA53" s="670">
        <v>0</v>
      </c>
      <c r="JB53" s="669">
        <v>1</v>
      </c>
      <c r="JC53" s="670">
        <v>0</v>
      </c>
      <c r="JD53" s="669">
        <v>1</v>
      </c>
      <c r="JE53" s="670">
        <v>0</v>
      </c>
      <c r="JF53" s="669">
        <v>1</v>
      </c>
      <c r="JG53" s="670">
        <v>0</v>
      </c>
      <c r="JH53" s="669">
        <v>2</v>
      </c>
      <c r="JI53" s="670">
        <v>0</v>
      </c>
      <c r="JJ53" s="669">
        <v>1</v>
      </c>
      <c r="JK53" s="670">
        <v>0</v>
      </c>
      <c r="JL53" s="670">
        <v>0</v>
      </c>
      <c r="JM53" s="669">
        <v>1</v>
      </c>
      <c r="JN53" s="670">
        <v>0</v>
      </c>
      <c r="JO53" s="669">
        <v>1</v>
      </c>
      <c r="JP53" s="670">
        <v>0</v>
      </c>
      <c r="JQ53" s="670">
        <v>0</v>
      </c>
      <c r="JR53" s="669">
        <v>1</v>
      </c>
      <c r="JS53" s="670">
        <v>0</v>
      </c>
      <c r="JT53" s="670">
        <v>0</v>
      </c>
      <c r="JU53" s="670">
        <v>0</v>
      </c>
      <c r="JV53" s="669">
        <v>1</v>
      </c>
      <c r="JW53" s="670">
        <v>0</v>
      </c>
      <c r="JX53" s="670">
        <v>0</v>
      </c>
      <c r="JY53" s="669">
        <v>1</v>
      </c>
      <c r="JZ53" s="670">
        <v>0</v>
      </c>
      <c r="KA53" s="669">
        <v>1</v>
      </c>
      <c r="KB53" s="669">
        <v>2</v>
      </c>
      <c r="KC53" s="669">
        <v>2</v>
      </c>
      <c r="KD53" s="669">
        <v>1</v>
      </c>
      <c r="KE53" s="669">
        <v>1</v>
      </c>
      <c r="KF53" s="669">
        <v>1</v>
      </c>
      <c r="KG53" s="669">
        <v>2</v>
      </c>
      <c r="KH53" s="669">
        <v>3</v>
      </c>
      <c r="KI53" s="669">
        <v>2</v>
      </c>
      <c r="KJ53" s="669">
        <v>1</v>
      </c>
      <c r="KK53" s="669">
        <v>1</v>
      </c>
      <c r="KL53" s="669">
        <v>1</v>
      </c>
      <c r="KM53" s="669">
        <v>7</v>
      </c>
      <c r="KN53" s="669">
        <v>3</v>
      </c>
      <c r="KO53" s="670">
        <v>0</v>
      </c>
      <c r="KP53" s="670">
        <v>0</v>
      </c>
      <c r="KQ53" s="669">
        <v>2</v>
      </c>
      <c r="KR53" s="670">
        <v>0</v>
      </c>
      <c r="KS53" s="670">
        <v>0</v>
      </c>
      <c r="KT53" s="669">
        <v>5</v>
      </c>
      <c r="KU53" s="669">
        <v>2</v>
      </c>
      <c r="KV53" s="669">
        <v>1</v>
      </c>
      <c r="KW53" s="669">
        <v>100</v>
      </c>
      <c r="KX53" s="669">
        <v>34</v>
      </c>
      <c r="KY53" s="669">
        <v>9</v>
      </c>
      <c r="KZ53" s="669">
        <v>10</v>
      </c>
      <c r="LA53" s="669">
        <v>1</v>
      </c>
      <c r="LB53" s="669">
        <v>3</v>
      </c>
      <c r="LC53" s="669">
        <v>2</v>
      </c>
      <c r="LD53" s="669">
        <v>1</v>
      </c>
      <c r="LE53" s="670">
        <v>0</v>
      </c>
      <c r="LF53" s="670">
        <v>0</v>
      </c>
      <c r="LG53" s="669">
        <v>1</v>
      </c>
      <c r="LH53" s="670">
        <v>0</v>
      </c>
      <c r="LI53" s="670">
        <v>0</v>
      </c>
      <c r="LJ53" s="669">
        <v>1</v>
      </c>
      <c r="LK53" s="670">
        <v>0</v>
      </c>
      <c r="LL53" s="670">
        <v>0</v>
      </c>
      <c r="LM53" s="669">
        <v>1</v>
      </c>
      <c r="LN53" s="670">
        <v>0</v>
      </c>
      <c r="LO53" s="670">
        <v>0</v>
      </c>
      <c r="LP53" s="669">
        <v>1</v>
      </c>
      <c r="LQ53" s="670">
        <v>0</v>
      </c>
      <c r="LR53" s="669">
        <v>1</v>
      </c>
      <c r="LS53" s="670">
        <v>0</v>
      </c>
      <c r="LT53" s="670">
        <v>0</v>
      </c>
      <c r="LU53" s="670">
        <v>0</v>
      </c>
      <c r="LV53" s="670">
        <v>0</v>
      </c>
      <c r="LW53" s="670">
        <v>0</v>
      </c>
      <c r="LX53" s="670">
        <v>0</v>
      </c>
      <c r="LY53" s="670">
        <v>0</v>
      </c>
      <c r="LZ53" s="670">
        <v>0</v>
      </c>
      <c r="MA53" s="669">
        <v>1</v>
      </c>
      <c r="MB53" s="670">
        <v>0</v>
      </c>
      <c r="MC53" s="669">
        <v>1</v>
      </c>
      <c r="MD53" s="669">
        <v>1</v>
      </c>
      <c r="ME53" s="670">
        <v>0</v>
      </c>
      <c r="MF53" s="670">
        <v>0</v>
      </c>
      <c r="MG53" s="670">
        <v>0</v>
      </c>
      <c r="MH53" s="670">
        <v>0</v>
      </c>
      <c r="MI53" s="670">
        <v>0</v>
      </c>
      <c r="MJ53" s="670">
        <v>0</v>
      </c>
      <c r="MK53" s="670">
        <v>0</v>
      </c>
      <c r="ML53" s="670">
        <v>0</v>
      </c>
      <c r="MM53" s="670">
        <v>0</v>
      </c>
      <c r="MN53" s="670">
        <v>0</v>
      </c>
      <c r="MO53" s="670">
        <v>0</v>
      </c>
      <c r="MP53" s="670">
        <v>0</v>
      </c>
      <c r="MQ53" s="670">
        <v>0</v>
      </c>
      <c r="MR53" s="670">
        <v>0</v>
      </c>
      <c r="MS53" s="669">
        <v>1</v>
      </c>
      <c r="MT53" s="670">
        <v>0</v>
      </c>
      <c r="MU53" s="670">
        <v>0</v>
      </c>
      <c r="MV53" s="670">
        <v>0</v>
      </c>
      <c r="MW53" s="670">
        <v>0</v>
      </c>
      <c r="MX53" s="670">
        <v>0</v>
      </c>
      <c r="MY53" s="670">
        <v>0</v>
      </c>
      <c r="MZ53" s="669">
        <v>1</v>
      </c>
      <c r="NA53" s="670">
        <v>0</v>
      </c>
      <c r="NB53" s="670">
        <v>0</v>
      </c>
      <c r="NC53" s="670">
        <v>0</v>
      </c>
      <c r="ND53" s="670">
        <v>0</v>
      </c>
      <c r="NE53" s="670">
        <v>0</v>
      </c>
      <c r="NF53" s="670">
        <v>0</v>
      </c>
      <c r="NG53" s="670">
        <v>0</v>
      </c>
      <c r="NH53" s="670">
        <v>0</v>
      </c>
      <c r="NI53" s="670">
        <v>0</v>
      </c>
      <c r="NJ53" s="670">
        <v>0</v>
      </c>
      <c r="NK53" s="670">
        <v>0</v>
      </c>
      <c r="NL53" s="670">
        <v>0</v>
      </c>
      <c r="NM53" s="670">
        <v>0</v>
      </c>
      <c r="NN53" s="670">
        <v>0</v>
      </c>
      <c r="NO53" s="670">
        <v>0</v>
      </c>
      <c r="NP53" s="670">
        <v>0</v>
      </c>
      <c r="NQ53" s="670">
        <v>0</v>
      </c>
      <c r="NR53" s="669">
        <v>1</v>
      </c>
      <c r="NS53" s="669">
        <v>1</v>
      </c>
      <c r="NT53" s="670">
        <v>0</v>
      </c>
      <c r="NU53" s="669">
        <v>1</v>
      </c>
      <c r="NV53" s="669">
        <v>2</v>
      </c>
      <c r="NW53" s="670">
        <v>0</v>
      </c>
      <c r="NX53" s="669">
        <v>2</v>
      </c>
      <c r="NY53" s="669">
        <v>2</v>
      </c>
      <c r="NZ53" s="670">
        <v>0</v>
      </c>
      <c r="OA53" s="669">
        <v>1</v>
      </c>
      <c r="OB53" s="669">
        <v>3</v>
      </c>
      <c r="OC53" s="670">
        <v>0</v>
      </c>
      <c r="OD53" s="670">
        <v>0</v>
      </c>
      <c r="OE53" s="669">
        <v>1</v>
      </c>
      <c r="OF53" s="669">
        <v>1</v>
      </c>
      <c r="OG53" s="669">
        <v>1</v>
      </c>
      <c r="OH53" s="670">
        <v>0</v>
      </c>
      <c r="OI53" s="669">
        <v>2</v>
      </c>
      <c r="OJ53" s="669">
        <v>5</v>
      </c>
      <c r="OK53" s="669">
        <v>1</v>
      </c>
      <c r="OL53" s="670">
        <v>0</v>
      </c>
      <c r="OM53" s="670">
        <v>0</v>
      </c>
      <c r="ON53" s="669">
        <v>1</v>
      </c>
      <c r="OO53" s="670">
        <v>0</v>
      </c>
      <c r="OP53" s="669">
        <v>1</v>
      </c>
      <c r="OQ53" s="670">
        <v>0</v>
      </c>
      <c r="OR53" s="669">
        <v>3</v>
      </c>
      <c r="OS53" s="669">
        <v>1</v>
      </c>
      <c r="OT53" s="670">
        <v>0</v>
      </c>
      <c r="OU53" s="669">
        <v>129</v>
      </c>
      <c r="OV53" s="669">
        <v>40</v>
      </c>
      <c r="OW53" s="669">
        <v>9</v>
      </c>
      <c r="OX53" s="669">
        <v>6</v>
      </c>
      <c r="OY53" s="669">
        <v>4</v>
      </c>
      <c r="OZ53" s="669">
        <v>2</v>
      </c>
      <c r="PA53" s="669">
        <v>3</v>
      </c>
      <c r="PB53" s="670">
        <v>0</v>
      </c>
      <c r="PC53" s="670">
        <v>0</v>
      </c>
      <c r="PD53" s="670">
        <v>0</v>
      </c>
      <c r="PE53" s="670">
        <v>0</v>
      </c>
      <c r="PF53" s="670">
        <v>0</v>
      </c>
      <c r="PG53" s="670">
        <v>0</v>
      </c>
      <c r="PH53" s="669">
        <v>2</v>
      </c>
      <c r="PI53" s="669">
        <v>1</v>
      </c>
      <c r="PJ53" s="670">
        <v>0</v>
      </c>
      <c r="PK53" s="670">
        <v>0</v>
      </c>
      <c r="PL53" s="670">
        <v>0</v>
      </c>
      <c r="PM53" s="669">
        <v>1</v>
      </c>
      <c r="PN53" s="670">
        <v>0</v>
      </c>
      <c r="PO53" s="670">
        <v>0</v>
      </c>
      <c r="PP53" s="670">
        <v>0</v>
      </c>
      <c r="PQ53" s="670">
        <v>0</v>
      </c>
      <c r="PR53" s="670">
        <v>0</v>
      </c>
      <c r="PS53" s="669">
        <v>2</v>
      </c>
      <c r="PT53" s="669">
        <v>1</v>
      </c>
      <c r="PU53" s="670">
        <v>0</v>
      </c>
      <c r="PV53" s="670">
        <v>0</v>
      </c>
      <c r="PW53" s="670">
        <v>0</v>
      </c>
      <c r="PX53" s="670">
        <v>0</v>
      </c>
      <c r="PY53" s="669">
        <v>1</v>
      </c>
      <c r="PZ53" s="670">
        <v>0</v>
      </c>
      <c r="QA53" s="670">
        <v>0</v>
      </c>
      <c r="QB53" s="670">
        <v>0</v>
      </c>
      <c r="QC53" s="670">
        <v>0</v>
      </c>
      <c r="QD53" s="670">
        <v>0</v>
      </c>
      <c r="QE53" s="670">
        <v>0</v>
      </c>
      <c r="QF53" s="670">
        <v>0</v>
      </c>
      <c r="QG53" s="670">
        <v>0</v>
      </c>
      <c r="QH53" s="669">
        <v>1</v>
      </c>
      <c r="QI53" s="670">
        <v>0</v>
      </c>
      <c r="QJ53" s="670">
        <v>0</v>
      </c>
      <c r="QK53" s="670">
        <v>0</v>
      </c>
      <c r="QL53" s="669">
        <v>1</v>
      </c>
      <c r="QM53" s="670">
        <v>0</v>
      </c>
      <c r="QN53" s="670">
        <v>0</v>
      </c>
      <c r="QO53" s="670">
        <v>0</v>
      </c>
      <c r="QP53" s="670">
        <v>0</v>
      </c>
      <c r="QQ53" s="669">
        <v>1</v>
      </c>
      <c r="QR53" s="670">
        <v>0</v>
      </c>
      <c r="QS53" s="670">
        <v>0</v>
      </c>
      <c r="QT53" s="670">
        <v>0</v>
      </c>
      <c r="QU53" s="670">
        <v>0</v>
      </c>
      <c r="QV53" s="669">
        <v>2</v>
      </c>
      <c r="QW53" s="670">
        <v>0</v>
      </c>
      <c r="QX53" s="670">
        <v>0</v>
      </c>
      <c r="QY53" s="670">
        <v>0</v>
      </c>
      <c r="QZ53" s="669">
        <v>1</v>
      </c>
      <c r="RA53" s="670">
        <v>0</v>
      </c>
      <c r="RB53" s="669">
        <v>1</v>
      </c>
      <c r="RC53" s="669">
        <v>1</v>
      </c>
      <c r="RD53" s="670">
        <v>0</v>
      </c>
      <c r="RE53" s="669">
        <v>2</v>
      </c>
      <c r="RF53" s="670">
        <v>0</v>
      </c>
      <c r="RG53" s="670">
        <v>0</v>
      </c>
      <c r="RH53" s="670">
        <v>0</v>
      </c>
      <c r="RI53" s="669">
        <v>1</v>
      </c>
      <c r="RJ53" s="669">
        <v>1</v>
      </c>
      <c r="RK53" s="669">
        <v>1</v>
      </c>
      <c r="RL53" s="670">
        <v>0</v>
      </c>
      <c r="RM53" s="670">
        <v>0</v>
      </c>
      <c r="RN53" s="669">
        <v>1</v>
      </c>
      <c r="RO53" s="669">
        <v>2</v>
      </c>
      <c r="RP53" s="669">
        <v>1</v>
      </c>
      <c r="RQ53" s="670">
        <v>0</v>
      </c>
      <c r="RR53" s="670">
        <v>0</v>
      </c>
      <c r="RS53" s="670">
        <v>0</v>
      </c>
      <c r="RT53" s="670">
        <v>0</v>
      </c>
      <c r="RU53" s="669">
        <v>2</v>
      </c>
      <c r="RV53" s="670">
        <v>0</v>
      </c>
      <c r="RW53" s="669">
        <v>3</v>
      </c>
      <c r="RX53" s="669">
        <v>1</v>
      </c>
      <c r="RY53" s="669">
        <v>1</v>
      </c>
      <c r="RZ53" s="670">
        <v>0</v>
      </c>
      <c r="SA53" s="669">
        <v>4</v>
      </c>
      <c r="SB53" s="669">
        <v>5</v>
      </c>
      <c r="SC53" s="669">
        <v>2</v>
      </c>
      <c r="SD53" s="669">
        <v>2</v>
      </c>
      <c r="SE53" s="669">
        <v>2</v>
      </c>
      <c r="SF53" s="670">
        <v>0</v>
      </c>
      <c r="SG53" s="669">
        <v>2</v>
      </c>
      <c r="SH53" s="669">
        <v>3</v>
      </c>
      <c r="SI53" s="669">
        <v>1</v>
      </c>
      <c r="SJ53" s="669">
        <v>2</v>
      </c>
      <c r="SK53" s="669">
        <v>3</v>
      </c>
      <c r="SL53" s="669">
        <v>2</v>
      </c>
      <c r="SM53" s="669">
        <v>2</v>
      </c>
      <c r="SN53" s="669">
        <v>2</v>
      </c>
      <c r="SO53" s="670">
        <v>0</v>
      </c>
      <c r="SP53" s="669">
        <v>1</v>
      </c>
      <c r="SQ53" s="670">
        <v>0</v>
      </c>
      <c r="SR53" s="670">
        <v>0</v>
      </c>
      <c r="SS53" s="669">
        <v>94</v>
      </c>
      <c r="ST53" s="669">
        <v>24</v>
      </c>
      <c r="SU53" s="669">
        <v>5</v>
      </c>
      <c r="SV53" s="669">
        <v>3</v>
      </c>
      <c r="SW53" s="669">
        <v>1</v>
      </c>
      <c r="SX53" s="669">
        <v>1</v>
      </c>
      <c r="SY53" s="670">
        <v>0</v>
      </c>
      <c r="SZ53" s="670">
        <v>0</v>
      </c>
      <c r="TA53" s="670">
        <v>0</v>
      </c>
      <c r="TB53" s="670">
        <v>0</v>
      </c>
      <c r="TC53" s="670">
        <v>0</v>
      </c>
      <c r="TD53" s="670">
        <v>0</v>
      </c>
      <c r="TE53" s="670">
        <v>0</v>
      </c>
      <c r="TF53" s="670">
        <v>0</v>
      </c>
      <c r="TG53" s="670">
        <v>0</v>
      </c>
      <c r="TH53" s="669">
        <v>2</v>
      </c>
      <c r="TI53" s="670">
        <v>0</v>
      </c>
      <c r="TJ53" s="670">
        <v>0</v>
      </c>
      <c r="TK53" s="669">
        <v>1</v>
      </c>
      <c r="TL53" s="670">
        <v>0</v>
      </c>
      <c r="TM53" s="670">
        <v>0</v>
      </c>
      <c r="TN53" s="670">
        <v>0</v>
      </c>
      <c r="TO53" s="670">
        <v>0</v>
      </c>
      <c r="TP53" s="669">
        <v>1</v>
      </c>
      <c r="TQ53" s="670">
        <v>0</v>
      </c>
      <c r="TR53" s="670">
        <v>0</v>
      </c>
      <c r="TS53" s="670">
        <v>0</v>
      </c>
      <c r="TT53" s="670">
        <v>0</v>
      </c>
      <c r="TU53" s="670">
        <v>0</v>
      </c>
      <c r="TV53" s="670">
        <v>0</v>
      </c>
      <c r="TW53" s="670">
        <v>0</v>
      </c>
      <c r="TX53" s="670">
        <v>0</v>
      </c>
      <c r="TY53" s="670">
        <v>0</v>
      </c>
      <c r="TZ53" s="670">
        <v>0</v>
      </c>
      <c r="UA53" s="670">
        <v>0</v>
      </c>
      <c r="UB53" s="670">
        <v>0</v>
      </c>
      <c r="UC53" s="669">
        <v>1</v>
      </c>
      <c r="UD53" s="670">
        <v>0</v>
      </c>
      <c r="UE53" s="670">
        <v>0</v>
      </c>
      <c r="UF53" s="670">
        <v>0</v>
      </c>
      <c r="UG53" s="670">
        <v>0</v>
      </c>
      <c r="UH53" s="670">
        <v>0</v>
      </c>
      <c r="UI53" s="670">
        <v>0</v>
      </c>
      <c r="UJ53" s="670">
        <v>0</v>
      </c>
      <c r="UK53" s="670">
        <v>0</v>
      </c>
      <c r="UL53" s="669">
        <v>1</v>
      </c>
      <c r="UM53" s="669">
        <v>1</v>
      </c>
      <c r="UN53" s="669">
        <v>1</v>
      </c>
      <c r="UO53" s="670">
        <v>0</v>
      </c>
      <c r="UP53" s="670">
        <v>0</v>
      </c>
      <c r="UQ53" s="670">
        <v>0</v>
      </c>
      <c r="UR53" s="670">
        <v>0</v>
      </c>
      <c r="US53" s="669">
        <v>1</v>
      </c>
      <c r="UT53" s="670">
        <v>0</v>
      </c>
      <c r="UU53" s="670">
        <v>0</v>
      </c>
      <c r="UV53" s="670">
        <v>0</v>
      </c>
      <c r="UW53" s="670">
        <v>0</v>
      </c>
      <c r="UX53" s="670">
        <v>0</v>
      </c>
      <c r="UY53" s="669">
        <v>1</v>
      </c>
      <c r="UZ53" s="669">
        <v>1</v>
      </c>
      <c r="VA53" s="669">
        <v>1</v>
      </c>
      <c r="VB53" s="669">
        <v>1</v>
      </c>
      <c r="VC53" s="669">
        <v>2</v>
      </c>
      <c r="VD53" s="670">
        <v>0</v>
      </c>
      <c r="VE53" s="670">
        <v>0</v>
      </c>
      <c r="VF53" s="670">
        <v>0</v>
      </c>
      <c r="VG53" s="670">
        <v>0</v>
      </c>
      <c r="VH53" s="670">
        <v>0</v>
      </c>
      <c r="VI53" s="669">
        <v>1</v>
      </c>
      <c r="VJ53" s="670">
        <v>0</v>
      </c>
      <c r="VK53" s="670">
        <v>0</v>
      </c>
      <c r="VL53" s="670">
        <v>0</v>
      </c>
      <c r="VM53" s="670">
        <v>0</v>
      </c>
      <c r="VN53" s="670">
        <v>0</v>
      </c>
      <c r="VO53" s="669">
        <v>4</v>
      </c>
      <c r="VP53" s="669">
        <v>1</v>
      </c>
      <c r="VQ53" s="670">
        <v>0</v>
      </c>
      <c r="VR53" s="669">
        <v>1</v>
      </c>
      <c r="VS53" s="669">
        <v>3</v>
      </c>
      <c r="VT53" s="669">
        <v>1</v>
      </c>
      <c r="VU53" s="669">
        <v>1</v>
      </c>
      <c r="VV53" s="669">
        <v>1</v>
      </c>
      <c r="VW53" s="670">
        <v>0</v>
      </c>
      <c r="VX53" s="669">
        <v>1</v>
      </c>
      <c r="VY53" s="670">
        <v>0</v>
      </c>
      <c r="VZ53" s="669">
        <v>3</v>
      </c>
      <c r="WA53" s="669">
        <v>1</v>
      </c>
      <c r="WB53" s="669">
        <v>2</v>
      </c>
      <c r="WC53" s="670">
        <v>0</v>
      </c>
      <c r="WD53" s="669">
        <v>1</v>
      </c>
      <c r="WE53" s="669">
        <v>3</v>
      </c>
      <c r="WF53" s="669">
        <v>2</v>
      </c>
      <c r="WG53" s="669">
        <v>1</v>
      </c>
      <c r="WH53" s="670">
        <v>0</v>
      </c>
      <c r="WI53" s="669">
        <v>1</v>
      </c>
      <c r="WJ53" s="669">
        <v>4</v>
      </c>
      <c r="WK53" s="669">
        <v>4</v>
      </c>
      <c r="WL53" s="669">
        <v>1</v>
      </c>
      <c r="WM53" s="670">
        <v>0</v>
      </c>
      <c r="WN53" s="669">
        <v>2</v>
      </c>
      <c r="WO53" s="669">
        <v>1</v>
      </c>
      <c r="WP53" s="670">
        <v>0</v>
      </c>
      <c r="WQ53" s="669">
        <v>1</v>
      </c>
      <c r="WR53" s="669">
        <v>1</v>
      </c>
      <c r="WS53" s="670">
        <v>0</v>
      </c>
      <c r="WT53" s="669">
        <v>2</v>
      </c>
      <c r="WU53" s="670">
        <v>0</v>
      </c>
      <c r="WV53" s="670">
        <v>0</v>
      </c>
      <c r="WW53" s="670">
        <v>0</v>
      </c>
      <c r="WX53" s="670">
        <v>0</v>
      </c>
      <c r="WY53" s="670">
        <v>0</v>
      </c>
      <c r="WZ53" s="670">
        <v>0</v>
      </c>
      <c r="XA53" s="670">
        <v>0</v>
      </c>
      <c r="XB53" s="670">
        <v>0</v>
      </c>
      <c r="XC53" s="670">
        <v>0</v>
      </c>
      <c r="XD53" s="670">
        <v>0</v>
      </c>
      <c r="XE53" s="670">
        <v>0</v>
      </c>
      <c r="XF53" s="670">
        <v>0</v>
      </c>
      <c r="XG53" s="669">
        <v>1</v>
      </c>
      <c r="XH53" s="669">
        <v>78</v>
      </c>
      <c r="XI53" s="669">
        <v>25</v>
      </c>
      <c r="XJ53" s="669">
        <v>2</v>
      </c>
      <c r="XK53" s="669">
        <v>3</v>
      </c>
      <c r="XL53" s="669">
        <v>2</v>
      </c>
      <c r="XM53" s="669">
        <v>1</v>
      </c>
      <c r="XN53" s="669">
        <v>1</v>
      </c>
      <c r="XO53" s="670">
        <v>0</v>
      </c>
      <c r="XP53" s="670">
        <v>0</v>
      </c>
      <c r="XQ53" s="670">
        <v>0</v>
      </c>
      <c r="XR53" s="669">
        <v>1</v>
      </c>
      <c r="XS53" s="670">
        <v>0</v>
      </c>
      <c r="XT53" s="670">
        <v>0</v>
      </c>
      <c r="XU53" s="669">
        <v>1</v>
      </c>
      <c r="XV53" s="669">
        <v>1</v>
      </c>
      <c r="XW53" s="670">
        <v>0</v>
      </c>
      <c r="XX53" s="670">
        <v>0</v>
      </c>
      <c r="XY53" s="670">
        <v>0</v>
      </c>
      <c r="XZ53" s="670">
        <v>0</v>
      </c>
      <c r="YA53" s="670">
        <v>0</v>
      </c>
      <c r="YB53" s="670">
        <v>0</v>
      </c>
      <c r="YC53" s="670">
        <v>0</v>
      </c>
      <c r="YD53" s="670">
        <v>0</v>
      </c>
      <c r="YE53" s="669">
        <v>1</v>
      </c>
      <c r="YF53" s="670">
        <v>0</v>
      </c>
      <c r="YG53" s="670">
        <v>0</v>
      </c>
      <c r="YH53" s="670">
        <v>0</v>
      </c>
      <c r="YI53" s="670">
        <v>0</v>
      </c>
      <c r="YJ53" s="670">
        <v>0</v>
      </c>
      <c r="YK53" s="669">
        <v>1</v>
      </c>
      <c r="YL53" s="669">
        <v>1</v>
      </c>
      <c r="YM53" s="670">
        <v>0</v>
      </c>
      <c r="YN53" s="670">
        <v>0</v>
      </c>
      <c r="YO53" s="670">
        <v>0</v>
      </c>
      <c r="YP53" s="670">
        <v>0</v>
      </c>
      <c r="YQ53" s="670">
        <v>0</v>
      </c>
      <c r="YR53" s="670">
        <v>0</v>
      </c>
      <c r="YS53" s="670">
        <v>0</v>
      </c>
      <c r="YT53" s="670">
        <v>0</v>
      </c>
      <c r="YU53" s="670">
        <v>0</v>
      </c>
      <c r="YV53" s="670">
        <v>0</v>
      </c>
      <c r="YW53" s="670">
        <v>0</v>
      </c>
      <c r="YX53" s="669">
        <v>1</v>
      </c>
      <c r="YY53" s="670">
        <v>0</v>
      </c>
      <c r="YZ53" s="670">
        <v>0</v>
      </c>
      <c r="ZA53" s="670">
        <v>0</v>
      </c>
      <c r="ZB53" s="670">
        <v>0</v>
      </c>
      <c r="ZC53" s="670">
        <v>0</v>
      </c>
      <c r="ZD53" s="670">
        <v>0</v>
      </c>
      <c r="ZE53" s="669">
        <v>1</v>
      </c>
      <c r="ZF53" s="669">
        <v>1</v>
      </c>
      <c r="ZG53" s="670">
        <v>0</v>
      </c>
      <c r="ZH53" s="670">
        <v>0</v>
      </c>
      <c r="ZI53" s="670">
        <v>0</v>
      </c>
      <c r="ZJ53" s="669">
        <v>2</v>
      </c>
      <c r="ZK53" s="670">
        <v>0</v>
      </c>
      <c r="ZL53" s="669">
        <v>1</v>
      </c>
      <c r="ZM53" s="669">
        <v>1</v>
      </c>
      <c r="ZN53" s="670">
        <v>0</v>
      </c>
      <c r="ZO53" s="670">
        <v>0</v>
      </c>
      <c r="ZP53" s="670">
        <v>0</v>
      </c>
      <c r="ZQ53" s="670">
        <v>0</v>
      </c>
      <c r="ZR53" s="670">
        <v>0</v>
      </c>
      <c r="ZS53" s="670">
        <v>0</v>
      </c>
      <c r="ZT53" s="670">
        <v>0</v>
      </c>
      <c r="ZU53" s="670">
        <v>0</v>
      </c>
      <c r="ZV53" s="669">
        <v>1</v>
      </c>
      <c r="ZW53" s="670">
        <v>0</v>
      </c>
      <c r="ZX53" s="670">
        <v>0</v>
      </c>
      <c r="ZY53" s="669">
        <v>1</v>
      </c>
      <c r="ZZ53" s="669">
        <v>2</v>
      </c>
      <c r="AAA53" s="670">
        <v>0</v>
      </c>
      <c r="AAB53" s="670">
        <v>0</v>
      </c>
      <c r="AAC53" s="670">
        <v>0</v>
      </c>
      <c r="AAD53" s="670">
        <v>0</v>
      </c>
      <c r="AAE53" s="670">
        <v>0</v>
      </c>
      <c r="AAF53" s="670">
        <v>0</v>
      </c>
      <c r="AAG53" s="670">
        <v>0</v>
      </c>
      <c r="AAH53" s="670">
        <v>0</v>
      </c>
      <c r="AAI53" s="669">
        <v>1</v>
      </c>
      <c r="AAJ53" s="670">
        <v>0</v>
      </c>
      <c r="AAK53" s="670">
        <v>0</v>
      </c>
      <c r="AAL53" s="669">
        <v>1</v>
      </c>
      <c r="AAM53" s="669">
        <v>1</v>
      </c>
      <c r="AAN53" s="670">
        <v>0</v>
      </c>
      <c r="AAO53" s="669">
        <v>2</v>
      </c>
      <c r="AAP53" s="669">
        <v>4</v>
      </c>
      <c r="AAQ53" s="669">
        <v>2</v>
      </c>
      <c r="AAR53" s="669">
        <v>1</v>
      </c>
      <c r="AAS53" s="669">
        <v>2</v>
      </c>
      <c r="AAT53" s="670">
        <v>0</v>
      </c>
      <c r="AAU53" s="669">
        <v>2</v>
      </c>
      <c r="AAV53" s="670">
        <v>0</v>
      </c>
      <c r="AAW53" s="669">
        <v>4</v>
      </c>
      <c r="AAX53" s="670">
        <v>0</v>
      </c>
      <c r="AAY53" s="670">
        <v>0</v>
      </c>
      <c r="AAZ53" s="669">
        <v>1</v>
      </c>
      <c r="ABA53" s="669">
        <v>2</v>
      </c>
      <c r="ABB53" s="669">
        <v>1</v>
      </c>
      <c r="ABC53" s="670">
        <v>0</v>
      </c>
      <c r="ABD53" s="669">
        <v>2</v>
      </c>
      <c r="ABE53" s="670">
        <v>0</v>
      </c>
      <c r="ABF53" s="670">
        <v>0</v>
      </c>
      <c r="ABG53" s="670">
        <v>0</v>
      </c>
      <c r="ABH53" s="669">
        <v>1</v>
      </c>
      <c r="ABI53" s="670">
        <v>0</v>
      </c>
      <c r="ABJ53" s="670">
        <v>0</v>
      </c>
      <c r="ABK53" s="670">
        <v>0</v>
      </c>
      <c r="ABL53" s="670">
        <v>0</v>
      </c>
      <c r="ABM53" s="670">
        <v>0</v>
      </c>
      <c r="ABN53" s="670">
        <v>0</v>
      </c>
      <c r="ABO53" s="670">
        <v>0</v>
      </c>
      <c r="ABP53" s="670">
        <v>0</v>
      </c>
      <c r="ABQ53" s="670">
        <v>0</v>
      </c>
      <c r="ABR53" s="670">
        <v>0</v>
      </c>
      <c r="ABS53" s="670">
        <v>0</v>
      </c>
      <c r="ABT53" s="669">
        <v>86</v>
      </c>
      <c r="ABU53" s="669">
        <v>21</v>
      </c>
      <c r="ABV53" s="669">
        <v>3</v>
      </c>
      <c r="ABW53" s="669">
        <v>4</v>
      </c>
      <c r="ABX53" s="669">
        <v>1</v>
      </c>
      <c r="ABY53" s="669">
        <v>1</v>
      </c>
      <c r="ABZ53" s="669">
        <v>1</v>
      </c>
      <c r="ACA53" s="670">
        <v>0</v>
      </c>
      <c r="ACB53" s="670">
        <v>0</v>
      </c>
      <c r="ACC53" s="670">
        <v>0</v>
      </c>
      <c r="ACD53" s="670">
        <v>0</v>
      </c>
      <c r="ACE53" s="670">
        <v>0</v>
      </c>
      <c r="ACF53" s="670">
        <v>0</v>
      </c>
      <c r="ACG53" s="670">
        <v>0</v>
      </c>
      <c r="ACH53" s="670">
        <v>0</v>
      </c>
      <c r="ACI53" s="669">
        <v>1</v>
      </c>
      <c r="ACJ53" s="670">
        <v>0</v>
      </c>
      <c r="ACK53" s="670">
        <v>0</v>
      </c>
      <c r="ACL53" s="669">
        <v>1</v>
      </c>
      <c r="ACM53" s="669">
        <v>1</v>
      </c>
      <c r="ACN53" s="670">
        <v>0</v>
      </c>
      <c r="ACO53" s="670">
        <v>0</v>
      </c>
      <c r="ACP53" s="670">
        <v>0</v>
      </c>
      <c r="ACQ53" s="670">
        <v>0</v>
      </c>
      <c r="ACR53" s="670">
        <v>0</v>
      </c>
      <c r="ACS53" s="670">
        <v>0</v>
      </c>
      <c r="ACT53" s="670">
        <v>0</v>
      </c>
      <c r="ACU53" s="670">
        <v>0</v>
      </c>
      <c r="ACV53" s="670">
        <v>0</v>
      </c>
      <c r="ACW53" s="670">
        <v>0</v>
      </c>
      <c r="ACX53" s="670">
        <v>0</v>
      </c>
      <c r="ACY53" s="670">
        <v>0</v>
      </c>
      <c r="ACZ53" s="670">
        <v>0</v>
      </c>
      <c r="ADA53" s="670">
        <v>0</v>
      </c>
      <c r="ADB53" s="669">
        <v>1</v>
      </c>
      <c r="ADC53" s="670">
        <v>0</v>
      </c>
      <c r="ADD53" s="670">
        <v>0</v>
      </c>
      <c r="ADE53" s="670">
        <v>0</v>
      </c>
      <c r="ADF53" s="670">
        <v>0</v>
      </c>
      <c r="ADG53" s="670">
        <v>0</v>
      </c>
      <c r="ADH53" s="670">
        <v>0</v>
      </c>
      <c r="ADI53" s="669">
        <v>1</v>
      </c>
      <c r="ADJ53" s="670">
        <v>0</v>
      </c>
      <c r="ADK53" s="670">
        <v>0</v>
      </c>
      <c r="ADL53" s="670">
        <v>0</v>
      </c>
      <c r="ADM53" s="670">
        <v>0</v>
      </c>
      <c r="ADN53" s="669">
        <v>1</v>
      </c>
      <c r="ADO53" s="670">
        <v>0</v>
      </c>
      <c r="ADP53" s="670">
        <v>0</v>
      </c>
      <c r="ADQ53" s="670">
        <v>0</v>
      </c>
      <c r="ADR53" s="670">
        <v>0</v>
      </c>
      <c r="ADS53" s="669">
        <v>1</v>
      </c>
      <c r="ADT53" s="670">
        <v>0</v>
      </c>
      <c r="ADU53" s="670">
        <v>0</v>
      </c>
      <c r="ADV53" s="670">
        <v>0</v>
      </c>
      <c r="ADW53" s="669">
        <v>1</v>
      </c>
      <c r="ADX53" s="670">
        <v>0</v>
      </c>
      <c r="ADY53" s="669">
        <v>1</v>
      </c>
      <c r="ADZ53" s="670">
        <v>0</v>
      </c>
      <c r="AEA53" s="669">
        <v>2</v>
      </c>
      <c r="AEB53" s="670">
        <v>0</v>
      </c>
      <c r="AEC53" s="670">
        <v>0</v>
      </c>
      <c r="AED53" s="670">
        <v>0</v>
      </c>
      <c r="AEE53" s="669">
        <v>1</v>
      </c>
      <c r="AEF53" s="670">
        <v>0</v>
      </c>
      <c r="AEG53" s="670">
        <v>0</v>
      </c>
      <c r="AEH53" s="670">
        <v>0</v>
      </c>
      <c r="AEI53" s="670">
        <v>0</v>
      </c>
      <c r="AEJ53" s="670">
        <v>0</v>
      </c>
      <c r="AEK53" s="670">
        <v>0</v>
      </c>
      <c r="AEL53" s="670">
        <v>0</v>
      </c>
      <c r="AEM53" s="670">
        <v>0</v>
      </c>
      <c r="AEN53" s="669">
        <v>1</v>
      </c>
      <c r="AEO53" s="669">
        <v>1</v>
      </c>
      <c r="AEP53" s="670">
        <v>0</v>
      </c>
      <c r="AEQ53" s="670">
        <v>0</v>
      </c>
      <c r="AER53" s="670">
        <v>0</v>
      </c>
      <c r="AES53" s="669">
        <v>1</v>
      </c>
      <c r="AET53" s="669">
        <v>1</v>
      </c>
      <c r="AEU53" s="669">
        <v>1</v>
      </c>
      <c r="AEV53" s="669">
        <v>3</v>
      </c>
      <c r="AEW53" s="669">
        <v>3</v>
      </c>
      <c r="AEX53" s="669">
        <v>3</v>
      </c>
      <c r="AEY53" s="669">
        <v>2</v>
      </c>
      <c r="AEZ53" s="669">
        <v>2</v>
      </c>
      <c r="AFA53" s="669">
        <v>3</v>
      </c>
      <c r="AFB53" s="669">
        <v>2</v>
      </c>
      <c r="AFC53" s="669">
        <v>2</v>
      </c>
      <c r="AFD53" s="670">
        <v>0</v>
      </c>
      <c r="AFE53" s="669">
        <v>3</v>
      </c>
      <c r="AFF53" s="669">
        <v>1</v>
      </c>
      <c r="AFG53" s="670">
        <v>0</v>
      </c>
      <c r="AFH53" s="669">
        <v>3</v>
      </c>
      <c r="AFI53" s="669">
        <v>2</v>
      </c>
      <c r="AFJ53" s="669">
        <v>1</v>
      </c>
      <c r="AFK53" s="669">
        <v>2</v>
      </c>
      <c r="AFL53" s="669">
        <v>2</v>
      </c>
      <c r="AFM53" s="670">
        <v>0</v>
      </c>
      <c r="AFN53" s="669">
        <v>2</v>
      </c>
      <c r="AFO53" s="670">
        <v>0</v>
      </c>
      <c r="AFP53" s="669">
        <v>1</v>
      </c>
      <c r="AFQ53" s="669">
        <v>1</v>
      </c>
      <c r="AFR53" s="670">
        <v>0</v>
      </c>
      <c r="AFS53" s="670">
        <v>0</v>
      </c>
      <c r="AFT53" s="670">
        <v>0</v>
      </c>
      <c r="AFU53" s="670">
        <v>0</v>
      </c>
      <c r="AFV53" s="670">
        <v>0</v>
      </c>
      <c r="AFW53" s="670">
        <v>0</v>
      </c>
      <c r="AFX53" s="670">
        <v>0</v>
      </c>
      <c r="AFY53" s="670">
        <v>0</v>
      </c>
      <c r="AFZ53" s="670">
        <v>0</v>
      </c>
      <c r="AGA53" s="670">
        <v>0</v>
      </c>
      <c r="AGB53" s="670">
        <v>0</v>
      </c>
      <c r="AGC53" s="670">
        <v>0</v>
      </c>
      <c r="AGD53" s="670">
        <v>0</v>
      </c>
      <c r="AGE53" s="670">
        <v>0</v>
      </c>
      <c r="AGF53" s="670">
        <v>0</v>
      </c>
      <c r="AGG53" s="670">
        <v>0</v>
      </c>
      <c r="AGH53" s="669">
        <v>95</v>
      </c>
      <c r="AGI53" s="669">
        <v>26</v>
      </c>
      <c r="AGJ53" s="669">
        <v>2</v>
      </c>
      <c r="AGK53" s="669">
        <v>2</v>
      </c>
      <c r="AGL53" s="669">
        <v>1</v>
      </c>
      <c r="AGM53" s="670">
        <v>0</v>
      </c>
      <c r="AGN53" s="669">
        <v>1</v>
      </c>
      <c r="AGO53" s="670">
        <v>0</v>
      </c>
      <c r="AGP53" s="670">
        <v>0</v>
      </c>
      <c r="AGQ53" s="670">
        <v>0</v>
      </c>
      <c r="AGR53" s="670">
        <v>0</v>
      </c>
      <c r="AGS53" s="669">
        <v>1</v>
      </c>
      <c r="AGT53" s="669">
        <v>1</v>
      </c>
      <c r="AGU53" s="670">
        <v>0</v>
      </c>
      <c r="AGV53" s="670">
        <v>0</v>
      </c>
      <c r="AGW53" s="670">
        <v>0</v>
      </c>
      <c r="AGX53" s="669">
        <v>1</v>
      </c>
      <c r="AGY53" s="670">
        <v>0</v>
      </c>
      <c r="AGZ53" s="670">
        <v>0</v>
      </c>
      <c r="AHA53" s="670">
        <v>0</v>
      </c>
      <c r="AHB53" s="670">
        <v>0</v>
      </c>
      <c r="AHC53" s="670">
        <v>0</v>
      </c>
      <c r="AHD53" s="670">
        <v>0</v>
      </c>
      <c r="AHE53" s="670">
        <v>0</v>
      </c>
      <c r="AHF53" s="670">
        <v>0</v>
      </c>
      <c r="AHG53" s="670">
        <v>0</v>
      </c>
      <c r="AHH53" s="670">
        <v>0</v>
      </c>
      <c r="AHI53" s="669">
        <v>1</v>
      </c>
      <c r="AHJ53" s="670">
        <v>0</v>
      </c>
      <c r="AHK53" s="670">
        <v>0</v>
      </c>
      <c r="AHL53" s="669">
        <v>1</v>
      </c>
      <c r="AHM53" s="670">
        <v>0</v>
      </c>
      <c r="AHN53" s="670">
        <v>0</v>
      </c>
      <c r="AHO53" s="670">
        <v>0</v>
      </c>
      <c r="AHP53" s="670">
        <v>0</v>
      </c>
      <c r="AHQ53" s="670">
        <v>0</v>
      </c>
      <c r="AHR53" s="670">
        <v>0</v>
      </c>
      <c r="AHS53" s="670">
        <v>0</v>
      </c>
      <c r="AHT53" s="670">
        <v>0</v>
      </c>
      <c r="AHU53" s="670">
        <v>0</v>
      </c>
      <c r="AHV53" s="670">
        <v>0</v>
      </c>
      <c r="AHW53" s="670">
        <v>0</v>
      </c>
      <c r="AHX53" s="670">
        <v>0</v>
      </c>
      <c r="AHY53" s="670">
        <v>0</v>
      </c>
      <c r="AHZ53" s="670">
        <v>0</v>
      </c>
      <c r="AIA53" s="670">
        <v>0</v>
      </c>
      <c r="AIB53" s="670">
        <v>0</v>
      </c>
      <c r="AIC53" s="670">
        <v>0</v>
      </c>
      <c r="AID53" s="670">
        <v>0</v>
      </c>
      <c r="AIE53" s="670">
        <v>0</v>
      </c>
      <c r="AIF53" s="670">
        <v>0</v>
      </c>
      <c r="AIG53" s="670">
        <v>0</v>
      </c>
      <c r="AIH53" s="669">
        <v>1</v>
      </c>
      <c r="AII53" s="670">
        <v>0</v>
      </c>
      <c r="AIJ53" s="670">
        <v>0</v>
      </c>
      <c r="AIK53" s="669">
        <v>1</v>
      </c>
      <c r="AIL53" s="669">
        <v>1</v>
      </c>
      <c r="AIM53" s="670">
        <v>0</v>
      </c>
      <c r="AIN53" s="670">
        <v>0</v>
      </c>
      <c r="AIO53" s="669">
        <v>1</v>
      </c>
      <c r="AIP53" s="670">
        <v>0</v>
      </c>
      <c r="AIQ53" s="669">
        <v>1</v>
      </c>
      <c r="AIR53" s="669">
        <v>1</v>
      </c>
      <c r="AIS53" s="670">
        <v>0</v>
      </c>
      <c r="AIT53" s="670">
        <v>0</v>
      </c>
      <c r="AIU53" s="669">
        <v>1</v>
      </c>
      <c r="AIV53" s="669">
        <v>1</v>
      </c>
      <c r="AIW53" s="669">
        <v>1</v>
      </c>
      <c r="AIX53" s="670">
        <v>0</v>
      </c>
      <c r="AIY53" s="669">
        <v>1</v>
      </c>
      <c r="AIZ53" s="670">
        <v>0</v>
      </c>
      <c r="AJA53" s="669">
        <v>1</v>
      </c>
      <c r="AJB53" s="669">
        <v>2</v>
      </c>
      <c r="AJC53" s="669">
        <v>1</v>
      </c>
      <c r="AJD53" s="670">
        <v>0</v>
      </c>
      <c r="AJE53" s="669">
        <v>1</v>
      </c>
      <c r="AJF53" s="669">
        <v>1</v>
      </c>
      <c r="AJG53" s="669">
        <v>2</v>
      </c>
      <c r="AJH53" s="670">
        <v>0</v>
      </c>
      <c r="AJI53" s="669">
        <v>1</v>
      </c>
      <c r="AJJ53" s="670">
        <v>0</v>
      </c>
      <c r="AJK53" s="669">
        <v>1</v>
      </c>
      <c r="AJL53" s="669">
        <v>1</v>
      </c>
      <c r="AJM53" s="669">
        <v>1</v>
      </c>
      <c r="AJN53" s="669">
        <v>3</v>
      </c>
      <c r="AJO53" s="669">
        <v>2</v>
      </c>
      <c r="AJP53" s="669">
        <v>1</v>
      </c>
      <c r="AJQ53" s="669">
        <v>4</v>
      </c>
      <c r="AJR53" s="669">
        <v>1</v>
      </c>
      <c r="AJS53" s="670">
        <v>0</v>
      </c>
      <c r="AJT53" s="669">
        <v>4</v>
      </c>
      <c r="AJU53" s="669">
        <v>4</v>
      </c>
      <c r="AJV53" s="669">
        <v>7</v>
      </c>
      <c r="AJW53" s="669">
        <v>1</v>
      </c>
      <c r="AJX53" s="669">
        <v>1</v>
      </c>
      <c r="AJY53" s="670">
        <v>0</v>
      </c>
      <c r="AJZ53" s="669">
        <v>1</v>
      </c>
      <c r="AKA53" s="669">
        <v>2</v>
      </c>
      <c r="AKB53" s="669">
        <v>1</v>
      </c>
      <c r="AKC53" s="669">
        <v>1</v>
      </c>
      <c r="AKD53" s="669">
        <v>1</v>
      </c>
      <c r="AKE53" s="670">
        <v>0</v>
      </c>
      <c r="AKF53" s="669">
        <v>1</v>
      </c>
      <c r="AKG53" s="670">
        <v>0</v>
      </c>
      <c r="AKH53" s="669">
        <v>1</v>
      </c>
      <c r="AKI53" s="670">
        <v>0</v>
      </c>
      <c r="AKJ53" s="670">
        <v>0</v>
      </c>
      <c r="AKK53" s="670">
        <v>0</v>
      </c>
      <c r="AKL53" s="670">
        <v>0</v>
      </c>
      <c r="AKM53" s="670">
        <v>0</v>
      </c>
      <c r="AKN53" s="670">
        <v>0</v>
      </c>
      <c r="AKO53" s="670">
        <v>0</v>
      </c>
      <c r="AKP53" s="670">
        <v>0</v>
      </c>
      <c r="AKQ53" s="670">
        <v>0</v>
      </c>
      <c r="AKR53" s="670">
        <v>0</v>
      </c>
      <c r="AKS53" s="670">
        <v>0</v>
      </c>
      <c r="AKT53" s="670">
        <v>0</v>
      </c>
      <c r="AKU53" s="669">
        <v>102</v>
      </c>
      <c r="AKV53" s="669">
        <v>30</v>
      </c>
      <c r="AKW53" s="669">
        <v>4</v>
      </c>
      <c r="AKX53" s="669">
        <v>1</v>
      </c>
      <c r="AKY53" s="669">
        <v>2</v>
      </c>
      <c r="AKZ53" s="669">
        <v>1</v>
      </c>
      <c r="ALA53" s="670">
        <v>0</v>
      </c>
      <c r="ALB53" s="670">
        <v>0</v>
      </c>
      <c r="ALC53" s="669">
        <v>1</v>
      </c>
      <c r="ALD53" s="670">
        <v>0</v>
      </c>
      <c r="ALE53" s="670">
        <v>0</v>
      </c>
      <c r="ALF53" s="670">
        <v>0</v>
      </c>
      <c r="ALG53" s="670">
        <v>0</v>
      </c>
      <c r="ALH53" s="669">
        <v>1</v>
      </c>
      <c r="ALI53" s="670">
        <v>0</v>
      </c>
      <c r="ALJ53" s="670">
        <v>0</v>
      </c>
      <c r="ALK53" s="670">
        <v>0</v>
      </c>
      <c r="ALL53" s="670">
        <v>0</v>
      </c>
      <c r="ALM53" s="670">
        <v>0</v>
      </c>
      <c r="ALN53" s="669">
        <v>2</v>
      </c>
      <c r="ALO53" s="670">
        <v>0</v>
      </c>
      <c r="ALP53" s="670">
        <v>0</v>
      </c>
      <c r="ALQ53" s="670">
        <v>0</v>
      </c>
      <c r="ALR53" s="670">
        <v>0</v>
      </c>
      <c r="ALS53" s="670">
        <v>0</v>
      </c>
      <c r="ALT53" s="670">
        <v>0</v>
      </c>
      <c r="ALU53" s="670">
        <v>0</v>
      </c>
      <c r="ALV53" s="670">
        <v>0</v>
      </c>
      <c r="ALW53" s="670">
        <v>0</v>
      </c>
      <c r="ALX53" s="669">
        <v>1</v>
      </c>
      <c r="ALY53" s="670">
        <v>0</v>
      </c>
      <c r="ALZ53" s="670">
        <v>0</v>
      </c>
      <c r="AMA53" s="670">
        <v>0</v>
      </c>
      <c r="AMB53" s="670">
        <v>0</v>
      </c>
      <c r="AMC53" s="670">
        <v>0</v>
      </c>
      <c r="AMD53" s="670">
        <v>0</v>
      </c>
      <c r="AME53" s="670">
        <v>0</v>
      </c>
      <c r="AMF53" s="670">
        <v>0</v>
      </c>
      <c r="AMG53" s="670">
        <v>0</v>
      </c>
      <c r="AMH53" s="670">
        <v>0</v>
      </c>
      <c r="AMI53" s="670">
        <v>0</v>
      </c>
      <c r="AMJ53" s="670">
        <v>0</v>
      </c>
      <c r="AMK53" s="670">
        <v>0</v>
      </c>
      <c r="AML53" s="670">
        <v>0</v>
      </c>
      <c r="AMM53" s="670">
        <v>0</v>
      </c>
      <c r="AMN53" s="670">
        <v>0</v>
      </c>
      <c r="AMO53" s="670">
        <v>0</v>
      </c>
      <c r="AMP53" s="669">
        <v>1</v>
      </c>
      <c r="AMQ53" s="670">
        <v>0</v>
      </c>
      <c r="AMR53" s="670">
        <v>0</v>
      </c>
      <c r="AMS53" s="670">
        <v>0</v>
      </c>
      <c r="AMT53" s="670">
        <v>0</v>
      </c>
      <c r="AMU53" s="670">
        <v>0</v>
      </c>
      <c r="AMV53" s="670">
        <v>0</v>
      </c>
      <c r="AMW53" s="670">
        <v>0</v>
      </c>
      <c r="AMX53" s="670">
        <v>0</v>
      </c>
      <c r="AMY53" s="670">
        <v>0</v>
      </c>
      <c r="AMZ53" s="670">
        <v>0</v>
      </c>
      <c r="ANA53" s="670">
        <v>0</v>
      </c>
      <c r="ANB53" s="669">
        <v>1</v>
      </c>
      <c r="ANC53" s="670">
        <v>0</v>
      </c>
      <c r="AND53" s="670">
        <v>0</v>
      </c>
      <c r="ANE53" s="670">
        <v>0</v>
      </c>
      <c r="ANF53" s="670">
        <v>0</v>
      </c>
      <c r="ANG53" s="670">
        <v>0</v>
      </c>
      <c r="ANH53" s="669">
        <v>1</v>
      </c>
      <c r="ANI53" s="669">
        <v>1</v>
      </c>
      <c r="ANJ53" s="670">
        <v>0</v>
      </c>
      <c r="ANK53" s="670">
        <v>0</v>
      </c>
      <c r="ANL53" s="669">
        <v>2</v>
      </c>
      <c r="ANM53" s="670">
        <v>0</v>
      </c>
      <c r="ANN53" s="669">
        <v>1</v>
      </c>
      <c r="ANO53" s="669">
        <v>2</v>
      </c>
      <c r="ANP53" s="670">
        <v>0</v>
      </c>
      <c r="ANQ53" s="670">
        <v>0</v>
      </c>
      <c r="ANR53" s="669">
        <v>2</v>
      </c>
      <c r="ANS53" s="669">
        <v>2</v>
      </c>
      <c r="ANT53" s="670">
        <v>0</v>
      </c>
      <c r="ANU53" s="669">
        <v>2</v>
      </c>
      <c r="ANV53" s="670">
        <v>0</v>
      </c>
      <c r="ANW53" s="669">
        <v>1</v>
      </c>
      <c r="ANX53" s="670">
        <v>0</v>
      </c>
      <c r="ANY53" s="670">
        <v>0</v>
      </c>
      <c r="ANZ53" s="669">
        <v>4</v>
      </c>
      <c r="AOA53" s="669">
        <v>2</v>
      </c>
      <c r="AOB53" s="669">
        <v>2</v>
      </c>
      <c r="AOC53" s="669">
        <v>3</v>
      </c>
      <c r="AOD53" s="669">
        <v>3</v>
      </c>
      <c r="AOE53" s="669">
        <v>4</v>
      </c>
      <c r="AOF53" s="669">
        <v>3</v>
      </c>
      <c r="AOG53" s="669">
        <v>1</v>
      </c>
      <c r="AOH53" s="669">
        <v>1</v>
      </c>
      <c r="AOI53" s="669">
        <v>6</v>
      </c>
      <c r="AOJ53" s="669">
        <v>2</v>
      </c>
      <c r="AOK53" s="669">
        <v>2</v>
      </c>
      <c r="AOL53" s="670">
        <v>0</v>
      </c>
      <c r="AOM53" s="669">
        <v>2</v>
      </c>
      <c r="AON53" s="669">
        <v>3</v>
      </c>
      <c r="AOO53" s="670">
        <v>0</v>
      </c>
      <c r="AOP53" s="669">
        <v>2</v>
      </c>
      <c r="AOQ53" s="670">
        <v>0</v>
      </c>
      <c r="AOR53" s="670">
        <v>0</v>
      </c>
      <c r="AOS53" s="669">
        <v>1</v>
      </c>
      <c r="AOT53" s="670">
        <v>0</v>
      </c>
      <c r="AOU53" s="669">
        <v>1</v>
      </c>
      <c r="AOV53" s="669">
        <v>1</v>
      </c>
      <c r="AOW53" s="670">
        <v>0</v>
      </c>
      <c r="AOX53" s="670">
        <v>0</v>
      </c>
      <c r="AOY53" s="670">
        <v>0</v>
      </c>
      <c r="AOZ53" s="670">
        <v>0</v>
      </c>
      <c r="APA53" s="670">
        <v>0</v>
      </c>
      <c r="APB53" s="670">
        <v>0</v>
      </c>
      <c r="APC53" s="670">
        <v>0</v>
      </c>
      <c r="APD53" s="670">
        <v>0</v>
      </c>
      <c r="APE53" s="670">
        <v>0</v>
      </c>
      <c r="APF53" s="670">
        <v>0</v>
      </c>
      <c r="APG53" s="670">
        <v>0</v>
      </c>
      <c r="APH53" s="670">
        <v>0</v>
      </c>
      <c r="API53" s="670">
        <v>0</v>
      </c>
      <c r="APJ53" s="669">
        <v>73</v>
      </c>
      <c r="APK53" s="669">
        <v>11</v>
      </c>
      <c r="APL53" s="669">
        <v>6</v>
      </c>
      <c r="APM53" s="669">
        <v>2</v>
      </c>
      <c r="APN53" s="669">
        <v>1</v>
      </c>
      <c r="APO53" s="670">
        <v>0</v>
      </c>
      <c r="APP53" s="669">
        <v>1</v>
      </c>
      <c r="APQ53" s="670">
        <v>0</v>
      </c>
      <c r="APR53" s="669">
        <v>1</v>
      </c>
      <c r="APS53" s="670">
        <v>0</v>
      </c>
      <c r="APT53" s="670">
        <v>0</v>
      </c>
      <c r="APU53" s="670">
        <v>0</v>
      </c>
      <c r="APV53" s="670">
        <v>0</v>
      </c>
      <c r="APW53" s="670">
        <v>0</v>
      </c>
      <c r="APX53" s="670">
        <v>0</v>
      </c>
      <c r="APY53" s="670">
        <v>0</v>
      </c>
      <c r="APZ53" s="670">
        <v>0</v>
      </c>
      <c r="AQA53" s="670">
        <v>0</v>
      </c>
      <c r="AQB53" s="670">
        <v>0</v>
      </c>
      <c r="AQC53" s="670">
        <v>0</v>
      </c>
      <c r="AQD53" s="670">
        <v>0</v>
      </c>
      <c r="AQE53" s="670">
        <v>0</v>
      </c>
      <c r="AQF53" s="670">
        <v>0</v>
      </c>
      <c r="AQG53" s="670">
        <v>0</v>
      </c>
      <c r="AQH53" s="669">
        <v>1</v>
      </c>
      <c r="AQI53" s="670">
        <v>0</v>
      </c>
      <c r="AQJ53" s="670">
        <v>0</v>
      </c>
      <c r="AQK53" s="670">
        <v>0</v>
      </c>
      <c r="AQL53" s="670">
        <v>0</v>
      </c>
      <c r="AQM53" s="670">
        <v>0</v>
      </c>
      <c r="AQN53" s="670">
        <v>0</v>
      </c>
      <c r="AQO53" s="669">
        <v>1</v>
      </c>
      <c r="AQP53" s="670">
        <v>0</v>
      </c>
      <c r="AQQ53" s="670">
        <v>0</v>
      </c>
      <c r="AQR53" s="670">
        <v>0</v>
      </c>
      <c r="AQS53" s="670">
        <v>0</v>
      </c>
      <c r="AQT53" s="670">
        <v>0</v>
      </c>
      <c r="AQU53" s="670">
        <v>0</v>
      </c>
      <c r="AQV53" s="670">
        <v>0</v>
      </c>
      <c r="AQW53" s="669">
        <v>1</v>
      </c>
      <c r="AQX53" s="669">
        <v>1</v>
      </c>
      <c r="AQY53" s="670">
        <v>0</v>
      </c>
      <c r="AQZ53" s="670">
        <v>0</v>
      </c>
      <c r="ARA53" s="670">
        <v>0</v>
      </c>
      <c r="ARB53" s="670">
        <v>0</v>
      </c>
      <c r="ARC53" s="670">
        <v>0</v>
      </c>
      <c r="ARD53" s="670">
        <v>0</v>
      </c>
      <c r="ARE53" s="670">
        <v>0</v>
      </c>
      <c r="ARF53" s="670">
        <v>0</v>
      </c>
      <c r="ARG53" s="670">
        <v>0</v>
      </c>
      <c r="ARH53" s="669">
        <v>1</v>
      </c>
      <c r="ARI53" s="670">
        <v>0</v>
      </c>
      <c r="ARJ53" s="670">
        <v>0</v>
      </c>
      <c r="ARK53" s="670">
        <v>0</v>
      </c>
      <c r="ARL53" s="669">
        <v>1</v>
      </c>
      <c r="ARM53" s="669">
        <v>1</v>
      </c>
      <c r="ARN53" s="670">
        <v>0</v>
      </c>
      <c r="ARO53" s="670">
        <v>0</v>
      </c>
      <c r="ARP53" s="669">
        <v>1</v>
      </c>
      <c r="ARQ53" s="670">
        <v>0</v>
      </c>
      <c r="ARR53" s="669">
        <v>1</v>
      </c>
      <c r="ARS53" s="670">
        <v>0</v>
      </c>
      <c r="ART53" s="670">
        <v>0</v>
      </c>
      <c r="ARU53" s="670">
        <v>0</v>
      </c>
      <c r="ARV53" s="670">
        <v>0</v>
      </c>
      <c r="ARW53" s="670">
        <v>0</v>
      </c>
      <c r="ARX53" s="670">
        <v>0</v>
      </c>
      <c r="ARY53" s="670">
        <v>0</v>
      </c>
      <c r="ARZ53" s="669">
        <v>1</v>
      </c>
      <c r="ASA53" s="670">
        <v>0</v>
      </c>
      <c r="ASB53" s="670">
        <v>0</v>
      </c>
      <c r="ASC53" s="669">
        <v>2</v>
      </c>
      <c r="ASD53" s="670">
        <v>0</v>
      </c>
      <c r="ASE53" s="669">
        <v>1</v>
      </c>
      <c r="ASF53" s="670">
        <v>0</v>
      </c>
      <c r="ASG53" s="670">
        <v>0</v>
      </c>
      <c r="ASH53" s="669">
        <v>3</v>
      </c>
      <c r="ASI53" s="669">
        <v>1</v>
      </c>
      <c r="ASJ53" s="669">
        <v>2</v>
      </c>
      <c r="ASK53" s="670">
        <v>0</v>
      </c>
      <c r="ASL53" s="669">
        <v>1</v>
      </c>
      <c r="ASM53" s="670">
        <v>0</v>
      </c>
      <c r="ASN53" s="669">
        <v>1</v>
      </c>
      <c r="ASO53" s="669">
        <v>1</v>
      </c>
      <c r="ASP53" s="670">
        <v>0</v>
      </c>
      <c r="ASQ53" s="669">
        <v>1</v>
      </c>
      <c r="ASR53" s="669">
        <v>2</v>
      </c>
      <c r="ASS53" s="669">
        <v>1</v>
      </c>
      <c r="AST53" s="669">
        <v>1</v>
      </c>
      <c r="ASU53" s="670">
        <v>0</v>
      </c>
      <c r="ASV53" s="669">
        <v>2</v>
      </c>
      <c r="ASW53" s="669">
        <v>3</v>
      </c>
      <c r="ASX53" s="669">
        <v>1</v>
      </c>
      <c r="ASY53" s="669">
        <v>1</v>
      </c>
      <c r="ASZ53" s="669">
        <v>1</v>
      </c>
      <c r="ATA53" s="669">
        <v>3</v>
      </c>
      <c r="ATB53" s="669">
        <v>3</v>
      </c>
      <c r="ATC53" s="669">
        <v>2</v>
      </c>
      <c r="ATD53" s="669">
        <v>2</v>
      </c>
      <c r="ATE53" s="669">
        <v>3</v>
      </c>
      <c r="ATF53" s="669">
        <v>1</v>
      </c>
      <c r="ATG53" s="669">
        <v>1</v>
      </c>
      <c r="ATH53" s="669">
        <v>1</v>
      </c>
      <c r="ATI53" s="670">
        <v>0</v>
      </c>
      <c r="ATJ53" s="670">
        <v>0</v>
      </c>
      <c r="ATK53" s="670">
        <v>0</v>
      </c>
      <c r="ATL53" s="670">
        <v>0</v>
      </c>
      <c r="ATM53" s="670">
        <v>0</v>
      </c>
      <c r="ATN53" s="670">
        <v>0</v>
      </c>
      <c r="ATO53" s="670">
        <v>0</v>
      </c>
      <c r="ATP53" s="670">
        <v>0</v>
      </c>
      <c r="ATQ53" s="670">
        <v>0</v>
      </c>
      <c r="ATR53" s="670">
        <v>0</v>
      </c>
      <c r="ATS53" s="670">
        <v>0</v>
      </c>
      <c r="ATT53" s="670">
        <v>0</v>
      </c>
      <c r="ATU53" s="670">
        <v>0</v>
      </c>
      <c r="ATV53" s="670">
        <v>0</v>
      </c>
      <c r="ATW53" s="670">
        <v>0</v>
      </c>
      <c r="ATX53" s="669">
        <v>77</v>
      </c>
      <c r="ATY53" s="669">
        <v>11</v>
      </c>
      <c r="ATZ53" s="669">
        <v>5</v>
      </c>
      <c r="AUA53" s="669">
        <v>1</v>
      </c>
      <c r="AUB53" s="669">
        <v>1</v>
      </c>
      <c r="AUC53" s="669">
        <v>1</v>
      </c>
      <c r="AUD53" s="670">
        <v>0</v>
      </c>
      <c r="AUE53" s="670">
        <v>0</v>
      </c>
      <c r="AUF53" s="669">
        <v>1</v>
      </c>
      <c r="AUG53" s="669">
        <v>1</v>
      </c>
      <c r="AUH53" s="670">
        <v>0</v>
      </c>
      <c r="AUI53" s="670">
        <v>0</v>
      </c>
      <c r="AUJ53" s="670">
        <v>0</v>
      </c>
      <c r="AUK53" s="669">
        <v>1</v>
      </c>
      <c r="AUL53" s="670">
        <v>0</v>
      </c>
      <c r="AUM53" s="670">
        <v>0</v>
      </c>
      <c r="AUN53" s="670">
        <v>0</v>
      </c>
      <c r="AUO53" s="670">
        <v>0</v>
      </c>
      <c r="AUP53" s="670">
        <v>0</v>
      </c>
      <c r="AUQ53" s="670">
        <v>0</v>
      </c>
      <c r="AUR53" s="670">
        <v>0</v>
      </c>
      <c r="AUS53" s="670">
        <v>0</v>
      </c>
      <c r="AUT53" s="670">
        <v>0</v>
      </c>
      <c r="AUU53" s="670">
        <v>0</v>
      </c>
      <c r="AUV53" s="670">
        <v>0</v>
      </c>
      <c r="AUW53" s="670">
        <v>0</v>
      </c>
      <c r="AUX53" s="670">
        <v>0</v>
      </c>
      <c r="AUY53" s="670">
        <v>0</v>
      </c>
      <c r="AUZ53" s="670">
        <v>0</v>
      </c>
      <c r="AVA53" s="670">
        <v>0</v>
      </c>
      <c r="AVB53" s="670">
        <v>0</v>
      </c>
      <c r="AVC53" s="670">
        <v>0</v>
      </c>
      <c r="AVD53" s="670">
        <v>0</v>
      </c>
      <c r="AVE53" s="670">
        <v>0</v>
      </c>
      <c r="AVF53" s="670">
        <v>0</v>
      </c>
      <c r="AVG53" s="670">
        <v>0</v>
      </c>
      <c r="AVH53" s="670">
        <v>0</v>
      </c>
      <c r="AVI53" s="670">
        <v>0</v>
      </c>
      <c r="AVJ53" s="670">
        <v>0</v>
      </c>
      <c r="AVK53" s="670">
        <v>0</v>
      </c>
      <c r="AVL53" s="670">
        <v>0</v>
      </c>
      <c r="AVM53" s="670">
        <v>0</v>
      </c>
      <c r="AVN53" s="670">
        <v>0</v>
      </c>
      <c r="AVO53" s="670">
        <v>0</v>
      </c>
      <c r="AVP53" s="670">
        <v>0</v>
      </c>
      <c r="AVQ53" s="669">
        <v>1</v>
      </c>
      <c r="AVR53" s="670">
        <v>0</v>
      </c>
      <c r="AVS53" s="670">
        <v>0</v>
      </c>
      <c r="AVT53" s="670">
        <v>0</v>
      </c>
      <c r="AVU53" s="670">
        <v>0</v>
      </c>
      <c r="AVV53" s="670">
        <v>0</v>
      </c>
      <c r="AVW53" s="669">
        <v>1</v>
      </c>
      <c r="AVX53" s="669">
        <v>1</v>
      </c>
      <c r="AVY53" s="669">
        <v>1</v>
      </c>
      <c r="AVZ53" s="670">
        <v>0</v>
      </c>
      <c r="AWA53" s="670">
        <v>0</v>
      </c>
      <c r="AWB53" s="669">
        <v>2</v>
      </c>
      <c r="AWC53" s="670">
        <v>0</v>
      </c>
      <c r="AWD53" s="670">
        <v>0</v>
      </c>
      <c r="AWE53" s="669">
        <v>1</v>
      </c>
      <c r="AWF53" s="669">
        <v>1</v>
      </c>
      <c r="AWG53" s="670">
        <v>0</v>
      </c>
      <c r="AWH53" s="670">
        <v>0</v>
      </c>
      <c r="AWI53" s="670">
        <v>0</v>
      </c>
      <c r="AWJ53" s="670">
        <v>0</v>
      </c>
      <c r="AWK53" s="670">
        <v>0</v>
      </c>
      <c r="AWL53" s="669">
        <v>1</v>
      </c>
      <c r="AWM53" s="670">
        <v>0</v>
      </c>
      <c r="AWN53" s="670">
        <v>0</v>
      </c>
      <c r="AWO53" s="669">
        <v>1</v>
      </c>
      <c r="AWP53" s="669">
        <v>1</v>
      </c>
      <c r="AWQ53" s="669">
        <v>1</v>
      </c>
      <c r="AWR53" s="670">
        <v>0</v>
      </c>
      <c r="AWS53" s="669">
        <v>1</v>
      </c>
      <c r="AWT53" s="669">
        <v>3</v>
      </c>
      <c r="AWU53" s="670">
        <v>0</v>
      </c>
      <c r="AWV53" s="669">
        <v>2</v>
      </c>
      <c r="AWW53" s="669">
        <v>1</v>
      </c>
      <c r="AWX53" s="670">
        <v>0</v>
      </c>
      <c r="AWY53" s="669">
        <v>1</v>
      </c>
      <c r="AWZ53" s="670">
        <v>0</v>
      </c>
      <c r="AXA53" s="669">
        <v>1</v>
      </c>
      <c r="AXB53" s="669">
        <v>2</v>
      </c>
      <c r="AXC53" s="670">
        <v>0</v>
      </c>
      <c r="AXD53" s="669">
        <v>2</v>
      </c>
      <c r="AXE53" s="669">
        <v>1</v>
      </c>
      <c r="AXF53" s="669">
        <v>3</v>
      </c>
      <c r="AXG53" s="669">
        <v>1</v>
      </c>
      <c r="AXH53" s="669">
        <v>1</v>
      </c>
      <c r="AXI53" s="669">
        <v>1</v>
      </c>
      <c r="AXJ53" s="669">
        <v>1</v>
      </c>
      <c r="AXK53" s="669">
        <v>2</v>
      </c>
      <c r="AXL53" s="669">
        <v>1</v>
      </c>
      <c r="AXM53" s="669">
        <v>3</v>
      </c>
      <c r="AXN53" s="669">
        <v>1</v>
      </c>
      <c r="AXO53" s="669">
        <v>2</v>
      </c>
      <c r="AXP53" s="669">
        <v>1</v>
      </c>
      <c r="AXQ53" s="669">
        <v>2</v>
      </c>
      <c r="AXR53" s="669">
        <v>1</v>
      </c>
      <c r="AXS53" s="669">
        <v>4</v>
      </c>
      <c r="AXT53" s="669">
        <v>1</v>
      </c>
      <c r="AXU53" s="669">
        <v>2</v>
      </c>
      <c r="AXV53" s="670">
        <v>0</v>
      </c>
      <c r="AXW53" s="669">
        <v>1</v>
      </c>
      <c r="AXX53" s="670">
        <v>0</v>
      </c>
      <c r="AXY53" s="670">
        <v>0</v>
      </c>
      <c r="AXZ53" s="670">
        <v>0</v>
      </c>
      <c r="AYA53" s="670">
        <v>0</v>
      </c>
      <c r="AYB53" s="670">
        <v>0</v>
      </c>
      <c r="AYC53" s="670">
        <v>0</v>
      </c>
      <c r="AYD53" s="669">
        <v>1</v>
      </c>
      <c r="AYE53" s="670">
        <v>0</v>
      </c>
      <c r="AYF53" s="670">
        <v>0</v>
      </c>
      <c r="AYG53" s="670">
        <v>0</v>
      </c>
      <c r="AYH53" s="670">
        <v>0</v>
      </c>
      <c r="AYI53" s="670">
        <v>0</v>
      </c>
      <c r="AYJ53" s="670">
        <v>0</v>
      </c>
      <c r="AYK53" s="670">
        <v>0</v>
      </c>
      <c r="AYL53" s="671">
        <v>0</v>
      </c>
    </row>
    <row r="54" spans="2:1338" ht="15" customHeight="1">
      <c r="B54" s="536" t="s">
        <v>245</v>
      </c>
      <c r="C54" s="668">
        <v>3187</v>
      </c>
      <c r="D54" s="669">
        <v>333</v>
      </c>
      <c r="E54" s="669">
        <v>112</v>
      </c>
      <c r="F54" s="669">
        <v>50</v>
      </c>
      <c r="G54" s="669">
        <v>34</v>
      </c>
      <c r="H54" s="669">
        <v>16</v>
      </c>
      <c r="I54" s="669">
        <v>15</v>
      </c>
      <c r="J54" s="669">
        <v>11</v>
      </c>
      <c r="K54" s="669">
        <v>11</v>
      </c>
      <c r="L54" s="669">
        <v>8</v>
      </c>
      <c r="M54" s="669">
        <v>4</v>
      </c>
      <c r="N54" s="669">
        <v>5</v>
      </c>
      <c r="O54" s="669">
        <v>10</v>
      </c>
      <c r="P54" s="669">
        <v>7</v>
      </c>
      <c r="Q54" s="669">
        <v>3</v>
      </c>
      <c r="R54" s="669">
        <v>5</v>
      </c>
      <c r="S54" s="669">
        <v>8</v>
      </c>
      <c r="T54" s="669">
        <v>9</v>
      </c>
      <c r="U54" s="669">
        <v>5</v>
      </c>
      <c r="V54" s="669">
        <v>10</v>
      </c>
      <c r="W54" s="669">
        <v>13</v>
      </c>
      <c r="X54" s="669">
        <v>11</v>
      </c>
      <c r="Y54" s="669">
        <v>7</v>
      </c>
      <c r="Z54" s="669">
        <v>4</v>
      </c>
      <c r="AA54" s="669">
        <v>10</v>
      </c>
      <c r="AB54" s="669">
        <v>9</v>
      </c>
      <c r="AC54" s="669">
        <v>4</v>
      </c>
      <c r="AD54" s="669">
        <v>11</v>
      </c>
      <c r="AE54" s="669">
        <v>8</v>
      </c>
      <c r="AF54" s="669">
        <v>7</v>
      </c>
      <c r="AG54" s="669">
        <v>9</v>
      </c>
      <c r="AH54" s="669">
        <v>10</v>
      </c>
      <c r="AI54" s="669">
        <v>9</v>
      </c>
      <c r="AJ54" s="669">
        <v>10</v>
      </c>
      <c r="AK54" s="669">
        <v>4</v>
      </c>
      <c r="AL54" s="669">
        <v>5</v>
      </c>
      <c r="AM54" s="669">
        <v>8</v>
      </c>
      <c r="AN54" s="669">
        <v>6</v>
      </c>
      <c r="AO54" s="669">
        <v>4</v>
      </c>
      <c r="AP54" s="669">
        <v>8</v>
      </c>
      <c r="AQ54" s="669">
        <v>7</v>
      </c>
      <c r="AR54" s="669">
        <v>5</v>
      </c>
      <c r="AS54" s="669">
        <v>15</v>
      </c>
      <c r="AT54" s="669">
        <v>7</v>
      </c>
      <c r="AU54" s="669">
        <v>9</v>
      </c>
      <c r="AV54" s="669">
        <v>11</v>
      </c>
      <c r="AW54" s="669">
        <v>9</v>
      </c>
      <c r="AX54" s="669">
        <v>8</v>
      </c>
      <c r="AY54" s="669">
        <v>13</v>
      </c>
      <c r="AZ54" s="669">
        <v>14</v>
      </c>
      <c r="BA54" s="669">
        <v>9</v>
      </c>
      <c r="BB54" s="669">
        <v>11</v>
      </c>
      <c r="BC54" s="669">
        <v>9</v>
      </c>
      <c r="BD54" s="669">
        <v>14</v>
      </c>
      <c r="BE54" s="669">
        <v>12</v>
      </c>
      <c r="BF54" s="669">
        <v>12</v>
      </c>
      <c r="BG54" s="669">
        <v>10</v>
      </c>
      <c r="BH54" s="669">
        <v>16</v>
      </c>
      <c r="BI54" s="669">
        <v>15</v>
      </c>
      <c r="BJ54" s="669">
        <v>14</v>
      </c>
      <c r="BK54" s="669">
        <v>7</v>
      </c>
      <c r="BL54" s="669">
        <v>19</v>
      </c>
      <c r="BM54" s="669">
        <v>18</v>
      </c>
      <c r="BN54" s="669">
        <v>14</v>
      </c>
      <c r="BO54" s="669">
        <v>17</v>
      </c>
      <c r="BP54" s="669">
        <v>22</v>
      </c>
      <c r="BQ54" s="669">
        <v>17</v>
      </c>
      <c r="BR54" s="669">
        <v>20</v>
      </c>
      <c r="BS54" s="669">
        <v>26</v>
      </c>
      <c r="BT54" s="669">
        <v>35</v>
      </c>
      <c r="BU54" s="669">
        <v>24</v>
      </c>
      <c r="BV54" s="669">
        <v>34</v>
      </c>
      <c r="BW54" s="669">
        <v>31</v>
      </c>
      <c r="BX54" s="669">
        <v>36</v>
      </c>
      <c r="BY54" s="669">
        <v>32</v>
      </c>
      <c r="BZ54" s="669">
        <v>54</v>
      </c>
      <c r="CA54" s="669">
        <v>46</v>
      </c>
      <c r="CB54" s="669">
        <v>44</v>
      </c>
      <c r="CC54" s="669">
        <v>49</v>
      </c>
      <c r="CD54" s="669">
        <v>64</v>
      </c>
      <c r="CE54" s="669">
        <v>61</v>
      </c>
      <c r="CF54" s="669">
        <v>55</v>
      </c>
      <c r="CG54" s="669">
        <v>76</v>
      </c>
      <c r="CH54" s="669">
        <v>68</v>
      </c>
      <c r="CI54" s="669">
        <v>87</v>
      </c>
      <c r="CJ54" s="669">
        <v>72</v>
      </c>
      <c r="CK54" s="669">
        <v>88</v>
      </c>
      <c r="CL54" s="669">
        <v>94</v>
      </c>
      <c r="CM54" s="669">
        <v>102</v>
      </c>
      <c r="CN54" s="669">
        <v>92</v>
      </c>
      <c r="CO54" s="669">
        <v>90</v>
      </c>
      <c r="CP54" s="669">
        <v>81</v>
      </c>
      <c r="CQ54" s="669">
        <v>90</v>
      </c>
      <c r="CR54" s="669">
        <v>78</v>
      </c>
      <c r="CS54" s="669">
        <v>61</v>
      </c>
      <c r="CT54" s="669">
        <v>71</v>
      </c>
      <c r="CU54" s="669">
        <v>58</v>
      </c>
      <c r="CV54" s="669">
        <v>37</v>
      </c>
      <c r="CW54" s="669">
        <v>52</v>
      </c>
      <c r="CX54" s="669">
        <v>82</v>
      </c>
      <c r="CY54" s="669">
        <v>45</v>
      </c>
      <c r="CZ54" s="669">
        <v>5</v>
      </c>
      <c r="DA54" s="669">
        <v>3159</v>
      </c>
      <c r="DB54" s="669">
        <v>279</v>
      </c>
      <c r="DC54" s="669">
        <v>101</v>
      </c>
      <c r="DD54" s="669">
        <v>47</v>
      </c>
      <c r="DE54" s="669">
        <v>27</v>
      </c>
      <c r="DF54" s="669">
        <v>17</v>
      </c>
      <c r="DG54" s="669">
        <v>18</v>
      </c>
      <c r="DH54" s="669">
        <v>11</v>
      </c>
      <c r="DI54" s="669">
        <v>4</v>
      </c>
      <c r="DJ54" s="669">
        <v>6</v>
      </c>
      <c r="DK54" s="669">
        <v>13</v>
      </c>
      <c r="DL54" s="669">
        <v>8</v>
      </c>
      <c r="DM54" s="669">
        <v>8</v>
      </c>
      <c r="DN54" s="669">
        <v>8</v>
      </c>
      <c r="DO54" s="669">
        <v>9</v>
      </c>
      <c r="DP54" s="669">
        <v>3</v>
      </c>
      <c r="DQ54" s="669">
        <v>5</v>
      </c>
      <c r="DR54" s="669">
        <v>9</v>
      </c>
      <c r="DS54" s="669">
        <v>3</v>
      </c>
      <c r="DT54" s="669">
        <v>9</v>
      </c>
      <c r="DU54" s="669">
        <v>10</v>
      </c>
      <c r="DV54" s="669">
        <v>7</v>
      </c>
      <c r="DW54" s="669">
        <v>11</v>
      </c>
      <c r="DX54" s="669">
        <v>7</v>
      </c>
      <c r="DY54" s="669">
        <v>9</v>
      </c>
      <c r="DZ54" s="669">
        <v>5</v>
      </c>
      <c r="EA54" s="669">
        <v>14</v>
      </c>
      <c r="EB54" s="669">
        <v>14</v>
      </c>
      <c r="EC54" s="669">
        <v>15</v>
      </c>
      <c r="ED54" s="669">
        <v>17</v>
      </c>
      <c r="EE54" s="669">
        <v>17</v>
      </c>
      <c r="EF54" s="669">
        <v>8</v>
      </c>
      <c r="EG54" s="669">
        <v>12</v>
      </c>
      <c r="EH54" s="669">
        <v>10</v>
      </c>
      <c r="EI54" s="669">
        <v>16</v>
      </c>
      <c r="EJ54" s="669">
        <v>7</v>
      </c>
      <c r="EK54" s="669">
        <v>14</v>
      </c>
      <c r="EL54" s="669">
        <v>12</v>
      </c>
      <c r="EM54" s="669">
        <v>14</v>
      </c>
      <c r="EN54" s="669">
        <v>13</v>
      </c>
      <c r="EO54" s="669">
        <v>10</v>
      </c>
      <c r="EP54" s="669">
        <v>9</v>
      </c>
      <c r="EQ54" s="669">
        <v>12</v>
      </c>
      <c r="ER54" s="669">
        <v>11</v>
      </c>
      <c r="ES54" s="669">
        <v>8</v>
      </c>
      <c r="ET54" s="669">
        <v>8</v>
      </c>
      <c r="EU54" s="669">
        <v>18</v>
      </c>
      <c r="EV54" s="669">
        <v>17</v>
      </c>
      <c r="EW54" s="669">
        <v>15</v>
      </c>
      <c r="EX54" s="669">
        <v>16</v>
      </c>
      <c r="EY54" s="669">
        <v>14</v>
      </c>
      <c r="EZ54" s="669">
        <v>17</v>
      </c>
      <c r="FA54" s="669">
        <v>17</v>
      </c>
      <c r="FB54" s="669">
        <v>18</v>
      </c>
      <c r="FC54" s="669">
        <v>19</v>
      </c>
      <c r="FD54" s="669">
        <v>23</v>
      </c>
      <c r="FE54" s="669">
        <v>21</v>
      </c>
      <c r="FF54" s="669">
        <v>21</v>
      </c>
      <c r="FG54" s="669">
        <v>12</v>
      </c>
      <c r="FH54" s="669">
        <v>16</v>
      </c>
      <c r="FI54" s="669">
        <v>7</v>
      </c>
      <c r="FJ54" s="669">
        <v>18</v>
      </c>
      <c r="FK54" s="669">
        <v>18</v>
      </c>
      <c r="FL54" s="669">
        <v>21</v>
      </c>
      <c r="FM54" s="669">
        <v>25</v>
      </c>
      <c r="FN54" s="669">
        <v>15</v>
      </c>
      <c r="FO54" s="669">
        <v>25</v>
      </c>
      <c r="FP54" s="669">
        <v>24</v>
      </c>
      <c r="FQ54" s="669">
        <v>25</v>
      </c>
      <c r="FR54" s="669">
        <v>24</v>
      </c>
      <c r="FS54" s="669">
        <v>22</v>
      </c>
      <c r="FT54" s="669">
        <v>40</v>
      </c>
      <c r="FU54" s="669">
        <v>35</v>
      </c>
      <c r="FV54" s="669">
        <v>23</v>
      </c>
      <c r="FW54" s="669">
        <v>31</v>
      </c>
      <c r="FX54" s="669">
        <v>46</v>
      </c>
      <c r="FY54" s="669">
        <v>60</v>
      </c>
      <c r="FZ54" s="669">
        <v>32</v>
      </c>
      <c r="GA54" s="669">
        <v>53</v>
      </c>
      <c r="GB54" s="669">
        <v>53</v>
      </c>
      <c r="GC54" s="669">
        <v>62</v>
      </c>
      <c r="GD54" s="669">
        <v>81</v>
      </c>
      <c r="GE54" s="669">
        <v>57</v>
      </c>
      <c r="GF54" s="669">
        <v>59</v>
      </c>
      <c r="GG54" s="669">
        <v>79</v>
      </c>
      <c r="GH54" s="669">
        <v>69</v>
      </c>
      <c r="GI54" s="669">
        <v>80</v>
      </c>
      <c r="GJ54" s="669">
        <v>72</v>
      </c>
      <c r="GK54" s="669">
        <v>85</v>
      </c>
      <c r="GL54" s="669">
        <v>80</v>
      </c>
      <c r="GM54" s="669">
        <v>90</v>
      </c>
      <c r="GN54" s="669">
        <v>89</v>
      </c>
      <c r="GO54" s="669">
        <v>77</v>
      </c>
      <c r="GP54" s="669">
        <v>80</v>
      </c>
      <c r="GQ54" s="669">
        <v>62</v>
      </c>
      <c r="GR54" s="669">
        <v>62</v>
      </c>
      <c r="GS54" s="669">
        <v>46</v>
      </c>
      <c r="GT54" s="669">
        <v>44</v>
      </c>
      <c r="GU54" s="669">
        <v>36</v>
      </c>
      <c r="GV54" s="669">
        <v>88</v>
      </c>
      <c r="GW54" s="669">
        <v>41</v>
      </c>
      <c r="GX54" s="669">
        <v>4</v>
      </c>
      <c r="GY54" s="669">
        <v>3375</v>
      </c>
      <c r="GZ54" s="669">
        <v>239</v>
      </c>
      <c r="HA54" s="669">
        <v>89</v>
      </c>
      <c r="HB54" s="669">
        <v>54</v>
      </c>
      <c r="HC54" s="669">
        <v>23</v>
      </c>
      <c r="HD54" s="669">
        <v>8</v>
      </c>
      <c r="HE54" s="669">
        <v>11</v>
      </c>
      <c r="HF54" s="669">
        <v>8</v>
      </c>
      <c r="HG54" s="669">
        <v>8</v>
      </c>
      <c r="HH54" s="669">
        <v>10</v>
      </c>
      <c r="HI54" s="669">
        <v>10</v>
      </c>
      <c r="HJ54" s="669">
        <v>6</v>
      </c>
      <c r="HK54" s="669">
        <v>5</v>
      </c>
      <c r="HL54" s="669">
        <v>4</v>
      </c>
      <c r="HM54" s="669">
        <v>8</v>
      </c>
      <c r="HN54" s="669">
        <v>8</v>
      </c>
      <c r="HO54" s="669">
        <v>5</v>
      </c>
      <c r="HP54" s="669">
        <v>6</v>
      </c>
      <c r="HQ54" s="669">
        <v>5</v>
      </c>
      <c r="HR54" s="669">
        <v>4</v>
      </c>
      <c r="HS54" s="669">
        <v>7</v>
      </c>
      <c r="HT54" s="669">
        <v>8</v>
      </c>
      <c r="HU54" s="669">
        <v>11</v>
      </c>
      <c r="HV54" s="669">
        <v>10</v>
      </c>
      <c r="HW54" s="669">
        <v>9</v>
      </c>
      <c r="HX54" s="669">
        <v>10</v>
      </c>
      <c r="HY54" s="669">
        <v>7</v>
      </c>
      <c r="HZ54" s="669">
        <v>12</v>
      </c>
      <c r="IA54" s="669">
        <v>11</v>
      </c>
      <c r="IB54" s="669">
        <v>6</v>
      </c>
      <c r="IC54" s="669">
        <v>16</v>
      </c>
      <c r="ID54" s="669">
        <v>5</v>
      </c>
      <c r="IE54" s="669">
        <v>9</v>
      </c>
      <c r="IF54" s="669">
        <v>13</v>
      </c>
      <c r="IG54" s="669">
        <v>6</v>
      </c>
      <c r="IH54" s="669">
        <v>7</v>
      </c>
      <c r="II54" s="669">
        <v>11</v>
      </c>
      <c r="IJ54" s="669">
        <v>9</v>
      </c>
      <c r="IK54" s="669">
        <v>5</v>
      </c>
      <c r="IL54" s="669">
        <v>9</v>
      </c>
      <c r="IM54" s="669">
        <v>10</v>
      </c>
      <c r="IN54" s="669">
        <v>7</v>
      </c>
      <c r="IO54" s="669">
        <v>11</v>
      </c>
      <c r="IP54" s="669">
        <v>12</v>
      </c>
      <c r="IQ54" s="669">
        <v>9</v>
      </c>
      <c r="IR54" s="669">
        <v>11</v>
      </c>
      <c r="IS54" s="669">
        <v>8</v>
      </c>
      <c r="IT54" s="669">
        <v>13</v>
      </c>
      <c r="IU54" s="669">
        <v>13</v>
      </c>
      <c r="IV54" s="669">
        <v>8</v>
      </c>
      <c r="IW54" s="669">
        <v>13</v>
      </c>
      <c r="IX54" s="669">
        <v>12</v>
      </c>
      <c r="IY54" s="669">
        <v>18</v>
      </c>
      <c r="IZ54" s="669">
        <v>18</v>
      </c>
      <c r="JA54" s="669">
        <v>16</v>
      </c>
      <c r="JB54" s="669">
        <v>15</v>
      </c>
      <c r="JC54" s="669">
        <v>18</v>
      </c>
      <c r="JD54" s="669">
        <v>15</v>
      </c>
      <c r="JE54" s="669">
        <v>21</v>
      </c>
      <c r="JF54" s="669">
        <v>16</v>
      </c>
      <c r="JG54" s="669">
        <v>18</v>
      </c>
      <c r="JH54" s="669">
        <v>13</v>
      </c>
      <c r="JI54" s="669">
        <v>19</v>
      </c>
      <c r="JJ54" s="669">
        <v>18</v>
      </c>
      <c r="JK54" s="669">
        <v>36</v>
      </c>
      <c r="JL54" s="669">
        <v>23</v>
      </c>
      <c r="JM54" s="669">
        <v>14</v>
      </c>
      <c r="JN54" s="669">
        <v>28</v>
      </c>
      <c r="JO54" s="669">
        <v>30</v>
      </c>
      <c r="JP54" s="669">
        <v>27</v>
      </c>
      <c r="JQ54" s="669">
        <v>31</v>
      </c>
      <c r="JR54" s="669">
        <v>34</v>
      </c>
      <c r="JS54" s="669">
        <v>25</v>
      </c>
      <c r="JT54" s="669">
        <v>39</v>
      </c>
      <c r="JU54" s="669">
        <v>38</v>
      </c>
      <c r="JV54" s="669">
        <v>54</v>
      </c>
      <c r="JW54" s="669">
        <v>59</v>
      </c>
      <c r="JX54" s="669">
        <v>55</v>
      </c>
      <c r="JY54" s="669">
        <v>55</v>
      </c>
      <c r="JZ54" s="669">
        <v>50</v>
      </c>
      <c r="KA54" s="669">
        <v>74</v>
      </c>
      <c r="KB54" s="669">
        <v>85</v>
      </c>
      <c r="KC54" s="669">
        <v>72</v>
      </c>
      <c r="KD54" s="669">
        <v>87</v>
      </c>
      <c r="KE54" s="669">
        <v>76</v>
      </c>
      <c r="KF54" s="669">
        <v>79</v>
      </c>
      <c r="KG54" s="669">
        <v>103</v>
      </c>
      <c r="KH54" s="669">
        <v>95</v>
      </c>
      <c r="KI54" s="669">
        <v>88</v>
      </c>
      <c r="KJ54" s="669">
        <v>113</v>
      </c>
      <c r="KK54" s="669">
        <v>96</v>
      </c>
      <c r="KL54" s="669">
        <v>91</v>
      </c>
      <c r="KM54" s="669">
        <v>97</v>
      </c>
      <c r="KN54" s="669">
        <v>86</v>
      </c>
      <c r="KO54" s="669">
        <v>99</v>
      </c>
      <c r="KP54" s="669">
        <v>75</v>
      </c>
      <c r="KQ54" s="669">
        <v>86</v>
      </c>
      <c r="KR54" s="669">
        <v>59</v>
      </c>
      <c r="KS54" s="669">
        <v>39</v>
      </c>
      <c r="KT54" s="669">
        <v>109</v>
      </c>
      <c r="KU54" s="669">
        <v>38</v>
      </c>
      <c r="KV54" s="669">
        <v>6</v>
      </c>
      <c r="KW54" s="669">
        <v>3086</v>
      </c>
      <c r="KX54" s="669">
        <v>201</v>
      </c>
      <c r="KY54" s="669">
        <v>86</v>
      </c>
      <c r="KZ54" s="669">
        <v>37</v>
      </c>
      <c r="LA54" s="669">
        <v>23</v>
      </c>
      <c r="LB54" s="669">
        <v>11</v>
      </c>
      <c r="LC54" s="669">
        <v>13</v>
      </c>
      <c r="LD54" s="669">
        <v>3</v>
      </c>
      <c r="LE54" s="669">
        <v>8</v>
      </c>
      <c r="LF54" s="669">
        <v>8</v>
      </c>
      <c r="LG54" s="669">
        <v>7</v>
      </c>
      <c r="LH54" s="669">
        <v>5</v>
      </c>
      <c r="LI54" s="669">
        <v>10</v>
      </c>
      <c r="LJ54" s="669">
        <v>5</v>
      </c>
      <c r="LK54" s="669">
        <v>5</v>
      </c>
      <c r="LL54" s="669">
        <v>9</v>
      </c>
      <c r="LM54" s="669">
        <v>4</v>
      </c>
      <c r="LN54" s="669">
        <v>7</v>
      </c>
      <c r="LO54" s="669">
        <v>8</v>
      </c>
      <c r="LP54" s="669">
        <v>6</v>
      </c>
      <c r="LQ54" s="669">
        <v>10</v>
      </c>
      <c r="LR54" s="669">
        <v>8</v>
      </c>
      <c r="LS54" s="669">
        <v>6</v>
      </c>
      <c r="LT54" s="669">
        <v>9</v>
      </c>
      <c r="LU54" s="669">
        <v>6</v>
      </c>
      <c r="LV54" s="669">
        <v>12</v>
      </c>
      <c r="LW54" s="669">
        <v>7</v>
      </c>
      <c r="LX54" s="669">
        <v>6</v>
      </c>
      <c r="LY54" s="669">
        <v>6</v>
      </c>
      <c r="LZ54" s="669">
        <v>6</v>
      </c>
      <c r="MA54" s="669">
        <v>8</v>
      </c>
      <c r="MB54" s="669">
        <v>11</v>
      </c>
      <c r="MC54" s="669">
        <v>3</v>
      </c>
      <c r="MD54" s="669">
        <v>9</v>
      </c>
      <c r="ME54" s="669">
        <v>7</v>
      </c>
      <c r="MF54" s="669">
        <v>11</v>
      </c>
      <c r="MG54" s="669">
        <v>13</v>
      </c>
      <c r="MH54" s="669">
        <v>13</v>
      </c>
      <c r="MI54" s="669">
        <v>10</v>
      </c>
      <c r="MJ54" s="669">
        <v>5</v>
      </c>
      <c r="MK54" s="669">
        <v>10</v>
      </c>
      <c r="ML54" s="669">
        <v>14</v>
      </c>
      <c r="MM54" s="669">
        <v>14</v>
      </c>
      <c r="MN54" s="669">
        <v>8</v>
      </c>
      <c r="MO54" s="669">
        <v>7</v>
      </c>
      <c r="MP54" s="669">
        <v>7</v>
      </c>
      <c r="MQ54" s="669">
        <v>9</v>
      </c>
      <c r="MR54" s="669">
        <v>7</v>
      </c>
      <c r="MS54" s="669">
        <v>7</v>
      </c>
      <c r="MT54" s="669">
        <v>7</v>
      </c>
      <c r="MU54" s="669">
        <v>14</v>
      </c>
      <c r="MV54" s="669">
        <v>8</v>
      </c>
      <c r="MW54" s="669">
        <v>17</v>
      </c>
      <c r="MX54" s="669">
        <v>8</v>
      </c>
      <c r="MY54" s="669">
        <v>15</v>
      </c>
      <c r="MZ54" s="669">
        <v>14</v>
      </c>
      <c r="NA54" s="669">
        <v>19</v>
      </c>
      <c r="NB54" s="669">
        <v>14</v>
      </c>
      <c r="NC54" s="669">
        <v>17</v>
      </c>
      <c r="ND54" s="669">
        <v>15</v>
      </c>
      <c r="NE54" s="669">
        <v>13</v>
      </c>
      <c r="NF54" s="669">
        <v>21</v>
      </c>
      <c r="NG54" s="669">
        <v>16</v>
      </c>
      <c r="NH54" s="669">
        <v>23</v>
      </c>
      <c r="NI54" s="669">
        <v>21</v>
      </c>
      <c r="NJ54" s="669">
        <v>18</v>
      </c>
      <c r="NK54" s="669">
        <v>15</v>
      </c>
      <c r="NL54" s="669">
        <v>23</v>
      </c>
      <c r="NM54" s="669">
        <v>29</v>
      </c>
      <c r="NN54" s="669">
        <v>29</v>
      </c>
      <c r="NO54" s="669">
        <v>30</v>
      </c>
      <c r="NP54" s="669">
        <v>30</v>
      </c>
      <c r="NQ54" s="669">
        <v>51</v>
      </c>
      <c r="NR54" s="669">
        <v>28</v>
      </c>
      <c r="NS54" s="669">
        <v>32</v>
      </c>
      <c r="NT54" s="669">
        <v>41</v>
      </c>
      <c r="NU54" s="669">
        <v>44</v>
      </c>
      <c r="NV54" s="669">
        <v>48</v>
      </c>
      <c r="NW54" s="669">
        <v>50</v>
      </c>
      <c r="NX54" s="669">
        <v>63</v>
      </c>
      <c r="NY54" s="669">
        <v>65</v>
      </c>
      <c r="NZ54" s="669">
        <v>60</v>
      </c>
      <c r="OA54" s="669">
        <v>86</v>
      </c>
      <c r="OB54" s="669">
        <v>73</v>
      </c>
      <c r="OC54" s="669">
        <v>81</v>
      </c>
      <c r="OD54" s="669">
        <v>87</v>
      </c>
      <c r="OE54" s="669">
        <v>77</v>
      </c>
      <c r="OF54" s="669">
        <v>96</v>
      </c>
      <c r="OG54" s="669">
        <v>78</v>
      </c>
      <c r="OH54" s="669">
        <v>90</v>
      </c>
      <c r="OI54" s="669">
        <v>91</v>
      </c>
      <c r="OJ54" s="669">
        <v>107</v>
      </c>
      <c r="OK54" s="669">
        <v>97</v>
      </c>
      <c r="OL54" s="669">
        <v>84</v>
      </c>
      <c r="OM54" s="669">
        <v>91</v>
      </c>
      <c r="ON54" s="669">
        <v>60</v>
      </c>
      <c r="OO54" s="669">
        <v>57</v>
      </c>
      <c r="OP54" s="669">
        <v>48</v>
      </c>
      <c r="OQ54" s="669">
        <v>45</v>
      </c>
      <c r="OR54" s="669">
        <v>74</v>
      </c>
      <c r="OS54" s="669">
        <v>50</v>
      </c>
      <c r="OT54" s="669">
        <v>11</v>
      </c>
      <c r="OU54" s="669">
        <v>3608</v>
      </c>
      <c r="OV54" s="669">
        <v>218</v>
      </c>
      <c r="OW54" s="669">
        <v>89</v>
      </c>
      <c r="OX54" s="669">
        <v>41</v>
      </c>
      <c r="OY54" s="669">
        <v>19</v>
      </c>
      <c r="OZ54" s="669">
        <v>8</v>
      </c>
      <c r="PA54" s="669">
        <v>14</v>
      </c>
      <c r="PB54" s="669">
        <v>5</v>
      </c>
      <c r="PC54" s="669">
        <v>3</v>
      </c>
      <c r="PD54" s="669">
        <v>9</v>
      </c>
      <c r="PE54" s="669">
        <v>7</v>
      </c>
      <c r="PF54" s="669">
        <v>8</v>
      </c>
      <c r="PG54" s="669">
        <v>5</v>
      </c>
      <c r="PH54" s="669">
        <v>5</v>
      </c>
      <c r="PI54" s="669">
        <v>6</v>
      </c>
      <c r="PJ54" s="669">
        <v>4</v>
      </c>
      <c r="PK54" s="669">
        <v>7</v>
      </c>
      <c r="PL54" s="669">
        <v>8</v>
      </c>
      <c r="PM54" s="669">
        <v>4</v>
      </c>
      <c r="PN54" s="669">
        <v>4</v>
      </c>
      <c r="PO54" s="669">
        <v>7</v>
      </c>
      <c r="PP54" s="669">
        <v>9</v>
      </c>
      <c r="PQ54" s="669">
        <v>10</v>
      </c>
      <c r="PR54" s="669">
        <v>9</v>
      </c>
      <c r="PS54" s="669">
        <v>2</v>
      </c>
      <c r="PT54" s="669">
        <v>9</v>
      </c>
      <c r="PU54" s="669">
        <v>3</v>
      </c>
      <c r="PV54" s="669">
        <v>7</v>
      </c>
      <c r="PW54" s="669">
        <v>7</v>
      </c>
      <c r="PX54" s="669">
        <v>8</v>
      </c>
      <c r="PY54" s="669">
        <v>9</v>
      </c>
      <c r="PZ54" s="669">
        <v>10</v>
      </c>
      <c r="QA54" s="669">
        <v>8</v>
      </c>
      <c r="QB54" s="669">
        <v>5</v>
      </c>
      <c r="QC54" s="669">
        <v>5</v>
      </c>
      <c r="QD54" s="669">
        <v>5</v>
      </c>
      <c r="QE54" s="669">
        <v>6</v>
      </c>
      <c r="QF54" s="669">
        <v>8</v>
      </c>
      <c r="QG54" s="669">
        <v>10</v>
      </c>
      <c r="QH54" s="669">
        <v>9</v>
      </c>
      <c r="QI54" s="669">
        <v>9</v>
      </c>
      <c r="QJ54" s="669">
        <v>12</v>
      </c>
      <c r="QK54" s="669">
        <v>7</v>
      </c>
      <c r="QL54" s="669">
        <v>9</v>
      </c>
      <c r="QM54" s="669">
        <v>5</v>
      </c>
      <c r="QN54" s="669">
        <v>11</v>
      </c>
      <c r="QO54" s="669">
        <v>5</v>
      </c>
      <c r="QP54" s="669">
        <v>12</v>
      </c>
      <c r="QQ54" s="669">
        <v>15</v>
      </c>
      <c r="QR54" s="669">
        <v>9</v>
      </c>
      <c r="QS54" s="669">
        <v>11</v>
      </c>
      <c r="QT54" s="669">
        <v>9</v>
      </c>
      <c r="QU54" s="669">
        <v>13</v>
      </c>
      <c r="QV54" s="669">
        <v>17</v>
      </c>
      <c r="QW54" s="669">
        <v>15</v>
      </c>
      <c r="QX54" s="669">
        <v>15</v>
      </c>
      <c r="QY54" s="669">
        <v>14</v>
      </c>
      <c r="QZ54" s="669">
        <v>6</v>
      </c>
      <c r="RA54" s="669">
        <v>18</v>
      </c>
      <c r="RB54" s="669">
        <v>17</v>
      </c>
      <c r="RC54" s="669">
        <v>22</v>
      </c>
      <c r="RD54" s="669">
        <v>10</v>
      </c>
      <c r="RE54" s="669">
        <v>12</v>
      </c>
      <c r="RF54" s="669">
        <v>22</v>
      </c>
      <c r="RG54" s="669">
        <v>18</v>
      </c>
      <c r="RH54" s="669">
        <v>29</v>
      </c>
      <c r="RI54" s="669">
        <v>31</v>
      </c>
      <c r="RJ54" s="669">
        <v>30</v>
      </c>
      <c r="RK54" s="669">
        <v>30</v>
      </c>
      <c r="RL54" s="669">
        <v>26</v>
      </c>
      <c r="RM54" s="669">
        <v>28</v>
      </c>
      <c r="RN54" s="669">
        <v>39</v>
      </c>
      <c r="RO54" s="669">
        <v>39</v>
      </c>
      <c r="RP54" s="669">
        <v>52</v>
      </c>
      <c r="RQ54" s="669">
        <v>49</v>
      </c>
      <c r="RR54" s="669">
        <v>62</v>
      </c>
      <c r="RS54" s="669">
        <v>50</v>
      </c>
      <c r="RT54" s="669">
        <v>67</v>
      </c>
      <c r="RU54" s="669">
        <v>77</v>
      </c>
      <c r="RV54" s="669">
        <v>64</v>
      </c>
      <c r="RW54" s="669">
        <v>81</v>
      </c>
      <c r="RX54" s="669">
        <v>86</v>
      </c>
      <c r="RY54" s="669">
        <v>79</v>
      </c>
      <c r="RZ54" s="669">
        <v>91</v>
      </c>
      <c r="SA54" s="669">
        <v>109</v>
      </c>
      <c r="SB54" s="669">
        <v>100</v>
      </c>
      <c r="SC54" s="669">
        <v>100</v>
      </c>
      <c r="SD54" s="669">
        <v>137</v>
      </c>
      <c r="SE54" s="669">
        <v>113</v>
      </c>
      <c r="SF54" s="669">
        <v>137</v>
      </c>
      <c r="SG54" s="669">
        <v>117</v>
      </c>
      <c r="SH54" s="669">
        <v>114</v>
      </c>
      <c r="SI54" s="669">
        <v>120</v>
      </c>
      <c r="SJ54" s="669">
        <v>101</v>
      </c>
      <c r="SK54" s="669">
        <v>89</v>
      </c>
      <c r="SL54" s="669">
        <v>86</v>
      </c>
      <c r="SM54" s="669">
        <v>74</v>
      </c>
      <c r="SN54" s="669">
        <v>84</v>
      </c>
      <c r="SO54" s="669">
        <v>65</v>
      </c>
      <c r="SP54" s="669">
        <v>95</v>
      </c>
      <c r="SQ54" s="669">
        <v>32</v>
      </c>
      <c r="SR54" s="669">
        <v>2</v>
      </c>
      <c r="SS54" s="669">
        <v>3804</v>
      </c>
      <c r="ST54" s="669">
        <v>177</v>
      </c>
      <c r="SU54" s="669">
        <v>73</v>
      </c>
      <c r="SV54" s="669">
        <v>41</v>
      </c>
      <c r="SW54" s="669">
        <v>20</v>
      </c>
      <c r="SX54" s="669">
        <v>10</v>
      </c>
      <c r="SY54" s="669">
        <v>7</v>
      </c>
      <c r="SZ54" s="669">
        <v>13</v>
      </c>
      <c r="TA54" s="669">
        <v>10</v>
      </c>
      <c r="TB54" s="669">
        <v>8</v>
      </c>
      <c r="TC54" s="669">
        <v>3</v>
      </c>
      <c r="TD54" s="669">
        <v>7</v>
      </c>
      <c r="TE54" s="669">
        <v>4</v>
      </c>
      <c r="TF54" s="669">
        <v>9</v>
      </c>
      <c r="TG54" s="669">
        <v>5</v>
      </c>
      <c r="TH54" s="669">
        <v>8</v>
      </c>
      <c r="TI54" s="669">
        <v>10</v>
      </c>
      <c r="TJ54" s="669">
        <v>8</v>
      </c>
      <c r="TK54" s="669">
        <v>9</v>
      </c>
      <c r="TL54" s="669">
        <v>8</v>
      </c>
      <c r="TM54" s="669">
        <v>7</v>
      </c>
      <c r="TN54" s="669">
        <v>5</v>
      </c>
      <c r="TO54" s="669">
        <v>5</v>
      </c>
      <c r="TP54" s="669">
        <v>7</v>
      </c>
      <c r="TQ54" s="669">
        <v>19</v>
      </c>
      <c r="TR54" s="669">
        <v>13</v>
      </c>
      <c r="TS54" s="669">
        <v>3</v>
      </c>
      <c r="TT54" s="669">
        <v>4</v>
      </c>
      <c r="TU54" s="669">
        <v>12</v>
      </c>
      <c r="TV54" s="669">
        <v>5</v>
      </c>
      <c r="TW54" s="669">
        <v>11</v>
      </c>
      <c r="TX54" s="669">
        <v>9</v>
      </c>
      <c r="TY54" s="669">
        <v>3</v>
      </c>
      <c r="TZ54" s="669">
        <v>8</v>
      </c>
      <c r="UA54" s="669">
        <v>12</v>
      </c>
      <c r="UB54" s="669">
        <v>8</v>
      </c>
      <c r="UC54" s="669">
        <v>12</v>
      </c>
      <c r="UD54" s="669">
        <v>13</v>
      </c>
      <c r="UE54" s="669">
        <v>17</v>
      </c>
      <c r="UF54" s="669">
        <v>9</v>
      </c>
      <c r="UG54" s="669">
        <v>8</v>
      </c>
      <c r="UH54" s="669">
        <v>10</v>
      </c>
      <c r="UI54" s="669">
        <v>15</v>
      </c>
      <c r="UJ54" s="669">
        <v>7</v>
      </c>
      <c r="UK54" s="669">
        <v>12</v>
      </c>
      <c r="UL54" s="669">
        <v>16</v>
      </c>
      <c r="UM54" s="669">
        <v>18</v>
      </c>
      <c r="UN54" s="669">
        <v>13</v>
      </c>
      <c r="UO54" s="669">
        <v>15</v>
      </c>
      <c r="UP54" s="669">
        <v>14</v>
      </c>
      <c r="UQ54" s="669">
        <v>15</v>
      </c>
      <c r="UR54" s="669">
        <v>16</v>
      </c>
      <c r="US54" s="669">
        <v>17</v>
      </c>
      <c r="UT54" s="669">
        <v>15</v>
      </c>
      <c r="UU54" s="669">
        <v>21</v>
      </c>
      <c r="UV54" s="669">
        <v>26</v>
      </c>
      <c r="UW54" s="669">
        <v>21</v>
      </c>
      <c r="UX54" s="669">
        <v>26</v>
      </c>
      <c r="UY54" s="669">
        <v>19</v>
      </c>
      <c r="UZ54" s="669">
        <v>18</v>
      </c>
      <c r="VA54" s="669">
        <v>33</v>
      </c>
      <c r="VB54" s="669">
        <v>30</v>
      </c>
      <c r="VC54" s="669">
        <v>27</v>
      </c>
      <c r="VD54" s="669">
        <v>21</v>
      </c>
      <c r="VE54" s="669">
        <v>28</v>
      </c>
      <c r="VF54" s="669">
        <v>40</v>
      </c>
      <c r="VG54" s="669">
        <v>29</v>
      </c>
      <c r="VH54" s="669">
        <v>35</v>
      </c>
      <c r="VI54" s="669">
        <v>29</v>
      </c>
      <c r="VJ54" s="669">
        <v>41</v>
      </c>
      <c r="VK54" s="669">
        <v>30</v>
      </c>
      <c r="VL54" s="669">
        <v>35</v>
      </c>
      <c r="VM54" s="669">
        <v>37</v>
      </c>
      <c r="VN54" s="669">
        <v>52</v>
      </c>
      <c r="VO54" s="669">
        <v>61</v>
      </c>
      <c r="VP54" s="669">
        <v>55</v>
      </c>
      <c r="VQ54" s="669">
        <v>63</v>
      </c>
      <c r="VR54" s="669">
        <v>81</v>
      </c>
      <c r="VS54" s="669">
        <v>71</v>
      </c>
      <c r="VT54" s="669">
        <v>66</v>
      </c>
      <c r="VU54" s="669">
        <v>89</v>
      </c>
      <c r="VV54" s="669">
        <v>94</v>
      </c>
      <c r="VW54" s="669">
        <v>101</v>
      </c>
      <c r="VX54" s="669">
        <v>102</v>
      </c>
      <c r="VY54" s="669">
        <v>115</v>
      </c>
      <c r="VZ54" s="669">
        <v>105</v>
      </c>
      <c r="WA54" s="669">
        <v>101</v>
      </c>
      <c r="WB54" s="669">
        <v>123</v>
      </c>
      <c r="WC54" s="669">
        <v>104</v>
      </c>
      <c r="WD54" s="669">
        <v>122</v>
      </c>
      <c r="WE54" s="669">
        <v>118</v>
      </c>
      <c r="WF54" s="669">
        <v>101</v>
      </c>
      <c r="WG54" s="669">
        <v>105</v>
      </c>
      <c r="WH54" s="669">
        <v>111</v>
      </c>
      <c r="WI54" s="669">
        <v>96</v>
      </c>
      <c r="WJ54" s="669">
        <v>81</v>
      </c>
      <c r="WK54" s="669">
        <v>72</v>
      </c>
      <c r="WL54" s="669">
        <v>76</v>
      </c>
      <c r="WM54" s="669">
        <v>45</v>
      </c>
      <c r="WN54" s="669">
        <v>45</v>
      </c>
      <c r="WO54" s="669">
        <v>31</v>
      </c>
      <c r="WP54" s="669">
        <v>18</v>
      </c>
      <c r="WQ54" s="669">
        <v>16</v>
      </c>
      <c r="WR54" s="669">
        <v>8</v>
      </c>
      <c r="WS54" s="669">
        <v>12</v>
      </c>
      <c r="WT54" s="669">
        <v>3</v>
      </c>
      <c r="WU54" s="669">
        <v>3</v>
      </c>
      <c r="WV54" s="669">
        <v>1</v>
      </c>
      <c r="WW54" s="669">
        <v>3</v>
      </c>
      <c r="WX54" s="669">
        <v>1</v>
      </c>
      <c r="WY54" s="670">
        <v>0</v>
      </c>
      <c r="WZ54" s="670">
        <v>0</v>
      </c>
      <c r="XA54" s="670">
        <v>0</v>
      </c>
      <c r="XB54" s="669">
        <v>1</v>
      </c>
      <c r="XC54" s="669">
        <v>1</v>
      </c>
      <c r="XD54" s="670">
        <v>0</v>
      </c>
      <c r="XE54" s="670">
        <v>0</v>
      </c>
      <c r="XF54" s="670">
        <v>0</v>
      </c>
      <c r="XG54" s="669">
        <v>2</v>
      </c>
      <c r="XH54" s="669">
        <v>3449</v>
      </c>
      <c r="XI54" s="669">
        <v>204</v>
      </c>
      <c r="XJ54" s="669">
        <v>66</v>
      </c>
      <c r="XK54" s="669">
        <v>31</v>
      </c>
      <c r="XL54" s="669">
        <v>14</v>
      </c>
      <c r="XM54" s="669">
        <v>7</v>
      </c>
      <c r="XN54" s="669">
        <v>6</v>
      </c>
      <c r="XO54" s="669">
        <v>10</v>
      </c>
      <c r="XP54" s="669">
        <v>6</v>
      </c>
      <c r="XQ54" s="669">
        <v>3</v>
      </c>
      <c r="XR54" s="669">
        <v>3</v>
      </c>
      <c r="XS54" s="669">
        <v>2</v>
      </c>
      <c r="XT54" s="669">
        <v>4</v>
      </c>
      <c r="XU54" s="669">
        <v>6</v>
      </c>
      <c r="XV54" s="669">
        <v>3</v>
      </c>
      <c r="XW54" s="669">
        <v>4</v>
      </c>
      <c r="XX54" s="669">
        <v>3</v>
      </c>
      <c r="XY54" s="669">
        <v>7</v>
      </c>
      <c r="XZ54" s="669">
        <v>5</v>
      </c>
      <c r="YA54" s="669">
        <v>8</v>
      </c>
      <c r="YB54" s="669">
        <v>3</v>
      </c>
      <c r="YC54" s="669">
        <v>5</v>
      </c>
      <c r="YD54" s="669">
        <v>9</v>
      </c>
      <c r="YE54" s="669">
        <v>7</v>
      </c>
      <c r="YF54" s="669">
        <v>7</v>
      </c>
      <c r="YG54" s="669">
        <v>5</v>
      </c>
      <c r="YH54" s="669">
        <v>6</v>
      </c>
      <c r="YI54" s="669">
        <v>9</v>
      </c>
      <c r="YJ54" s="669">
        <v>4</v>
      </c>
      <c r="YK54" s="669">
        <v>6</v>
      </c>
      <c r="YL54" s="669">
        <v>7</v>
      </c>
      <c r="YM54" s="669">
        <v>8</v>
      </c>
      <c r="YN54" s="669">
        <v>6</v>
      </c>
      <c r="YO54" s="669">
        <v>7</v>
      </c>
      <c r="YP54" s="669">
        <v>3</v>
      </c>
      <c r="YQ54" s="669">
        <v>10</v>
      </c>
      <c r="YR54" s="669">
        <v>9</v>
      </c>
      <c r="YS54" s="669">
        <v>9</v>
      </c>
      <c r="YT54" s="669">
        <v>11</v>
      </c>
      <c r="YU54" s="669">
        <v>9</v>
      </c>
      <c r="YV54" s="669">
        <v>17</v>
      </c>
      <c r="YW54" s="669">
        <v>7</v>
      </c>
      <c r="YX54" s="669">
        <v>6</v>
      </c>
      <c r="YY54" s="669">
        <v>11</v>
      </c>
      <c r="YZ54" s="669">
        <v>13</v>
      </c>
      <c r="ZA54" s="669">
        <v>11</v>
      </c>
      <c r="ZB54" s="669">
        <v>16</v>
      </c>
      <c r="ZC54" s="669">
        <v>9</v>
      </c>
      <c r="ZD54" s="669">
        <v>10</v>
      </c>
      <c r="ZE54" s="669">
        <v>12</v>
      </c>
      <c r="ZF54" s="669">
        <v>11</v>
      </c>
      <c r="ZG54" s="669">
        <v>14</v>
      </c>
      <c r="ZH54" s="669">
        <v>16</v>
      </c>
      <c r="ZI54" s="669">
        <v>15</v>
      </c>
      <c r="ZJ54" s="669">
        <v>17</v>
      </c>
      <c r="ZK54" s="669">
        <v>12</v>
      </c>
      <c r="ZL54" s="669">
        <v>18</v>
      </c>
      <c r="ZM54" s="669">
        <v>16</v>
      </c>
      <c r="ZN54" s="669">
        <v>20</v>
      </c>
      <c r="ZO54" s="669">
        <v>11</v>
      </c>
      <c r="ZP54" s="669">
        <v>21</v>
      </c>
      <c r="ZQ54" s="669">
        <v>20</v>
      </c>
      <c r="ZR54" s="669">
        <v>11</v>
      </c>
      <c r="ZS54" s="669">
        <v>19</v>
      </c>
      <c r="ZT54" s="669">
        <v>27</v>
      </c>
      <c r="ZU54" s="669">
        <v>32</v>
      </c>
      <c r="ZV54" s="669">
        <v>34</v>
      </c>
      <c r="ZW54" s="669">
        <v>35</v>
      </c>
      <c r="ZX54" s="669">
        <v>36</v>
      </c>
      <c r="ZY54" s="669">
        <v>31</v>
      </c>
      <c r="ZZ54" s="669">
        <v>40</v>
      </c>
      <c r="AAA54" s="669">
        <v>35</v>
      </c>
      <c r="AAB54" s="669">
        <v>40</v>
      </c>
      <c r="AAC54" s="669">
        <v>40</v>
      </c>
      <c r="AAD54" s="669">
        <v>37</v>
      </c>
      <c r="AAE54" s="669">
        <v>59</v>
      </c>
      <c r="AAF54" s="669">
        <v>52</v>
      </c>
      <c r="AAG54" s="669">
        <v>41</v>
      </c>
      <c r="AAH54" s="669">
        <v>64</v>
      </c>
      <c r="AAI54" s="669">
        <v>72</v>
      </c>
      <c r="AAJ54" s="669">
        <v>80</v>
      </c>
      <c r="AAK54" s="669">
        <v>70</v>
      </c>
      <c r="AAL54" s="669">
        <v>83</v>
      </c>
      <c r="AAM54" s="669">
        <v>80</v>
      </c>
      <c r="AAN54" s="669">
        <v>107</v>
      </c>
      <c r="AAO54" s="669">
        <v>114</v>
      </c>
      <c r="AAP54" s="669">
        <v>95</v>
      </c>
      <c r="AAQ54" s="669">
        <v>105</v>
      </c>
      <c r="AAR54" s="669">
        <v>108</v>
      </c>
      <c r="AAS54" s="669">
        <v>111</v>
      </c>
      <c r="AAT54" s="669">
        <v>120</v>
      </c>
      <c r="AAU54" s="669">
        <v>127</v>
      </c>
      <c r="AAV54" s="669">
        <v>122</v>
      </c>
      <c r="AAW54" s="669">
        <v>91</v>
      </c>
      <c r="AAX54" s="669">
        <v>102</v>
      </c>
      <c r="AAY54" s="669">
        <v>71</v>
      </c>
      <c r="AAZ54" s="669">
        <v>56</v>
      </c>
      <c r="ABA54" s="669">
        <v>62</v>
      </c>
      <c r="ABB54" s="669">
        <v>46</v>
      </c>
      <c r="ABC54" s="669">
        <v>54</v>
      </c>
      <c r="ABD54" s="669">
        <v>24</v>
      </c>
      <c r="ABE54" s="669">
        <v>25</v>
      </c>
      <c r="ABF54" s="669">
        <v>20</v>
      </c>
      <c r="ABG54" s="669">
        <v>13</v>
      </c>
      <c r="ABH54" s="669">
        <v>12</v>
      </c>
      <c r="ABI54" s="669">
        <v>3</v>
      </c>
      <c r="ABJ54" s="669">
        <v>3</v>
      </c>
      <c r="ABK54" s="669">
        <v>2</v>
      </c>
      <c r="ABL54" s="670">
        <v>0</v>
      </c>
      <c r="ABM54" s="669">
        <v>2</v>
      </c>
      <c r="ABN54" s="670">
        <v>0</v>
      </c>
      <c r="ABO54" s="670">
        <v>0</v>
      </c>
      <c r="ABP54" s="670">
        <v>0</v>
      </c>
      <c r="ABQ54" s="670">
        <v>0</v>
      </c>
      <c r="ABR54" s="669">
        <v>1</v>
      </c>
      <c r="ABS54" s="670">
        <v>0</v>
      </c>
      <c r="ABT54" s="669">
        <v>3298</v>
      </c>
      <c r="ABU54" s="669">
        <v>156</v>
      </c>
      <c r="ABV54" s="669">
        <v>54</v>
      </c>
      <c r="ABW54" s="669">
        <v>28</v>
      </c>
      <c r="ABX54" s="669">
        <v>18</v>
      </c>
      <c r="ABY54" s="669">
        <v>9</v>
      </c>
      <c r="ABZ54" s="669">
        <v>9</v>
      </c>
      <c r="ACA54" s="669">
        <v>5</v>
      </c>
      <c r="ACB54" s="669">
        <v>2</v>
      </c>
      <c r="ACC54" s="669">
        <v>4</v>
      </c>
      <c r="ACD54" s="669">
        <v>3</v>
      </c>
      <c r="ACE54" s="669">
        <v>3</v>
      </c>
      <c r="ACF54" s="669">
        <v>4</v>
      </c>
      <c r="ACG54" s="669">
        <v>1</v>
      </c>
      <c r="ACH54" s="669">
        <v>5</v>
      </c>
      <c r="ACI54" s="669">
        <v>4</v>
      </c>
      <c r="ACJ54" s="669">
        <v>5</v>
      </c>
      <c r="ACK54" s="669">
        <v>6</v>
      </c>
      <c r="ACL54" s="669">
        <v>8</v>
      </c>
      <c r="ACM54" s="669">
        <v>3</v>
      </c>
      <c r="ACN54" s="669">
        <v>4</v>
      </c>
      <c r="ACO54" s="669">
        <v>5</v>
      </c>
      <c r="ACP54" s="669">
        <v>4</v>
      </c>
      <c r="ACQ54" s="669">
        <v>6</v>
      </c>
      <c r="ACR54" s="669">
        <v>5</v>
      </c>
      <c r="ACS54" s="669">
        <v>4</v>
      </c>
      <c r="ACT54" s="669">
        <v>1</v>
      </c>
      <c r="ACU54" s="669">
        <v>9</v>
      </c>
      <c r="ACV54" s="669">
        <v>4</v>
      </c>
      <c r="ACW54" s="669">
        <v>6</v>
      </c>
      <c r="ACX54" s="669">
        <v>7</v>
      </c>
      <c r="ACY54" s="669">
        <v>8</v>
      </c>
      <c r="ACZ54" s="669">
        <v>4</v>
      </c>
      <c r="ADA54" s="669">
        <v>7</v>
      </c>
      <c r="ADB54" s="669">
        <v>11</v>
      </c>
      <c r="ADC54" s="669">
        <v>2</v>
      </c>
      <c r="ADD54" s="669">
        <v>7</v>
      </c>
      <c r="ADE54" s="669">
        <v>4</v>
      </c>
      <c r="ADF54" s="669">
        <v>7</v>
      </c>
      <c r="ADG54" s="669">
        <v>9</v>
      </c>
      <c r="ADH54" s="669">
        <v>7</v>
      </c>
      <c r="ADI54" s="669">
        <v>9</v>
      </c>
      <c r="ADJ54" s="669">
        <v>9</v>
      </c>
      <c r="ADK54" s="669">
        <v>10</v>
      </c>
      <c r="ADL54" s="669">
        <v>9</v>
      </c>
      <c r="ADM54" s="669">
        <v>7</v>
      </c>
      <c r="ADN54" s="669">
        <v>5</v>
      </c>
      <c r="ADO54" s="669">
        <v>7</v>
      </c>
      <c r="ADP54" s="669">
        <v>7</v>
      </c>
      <c r="ADQ54" s="669">
        <v>9</v>
      </c>
      <c r="ADR54" s="669">
        <v>8</v>
      </c>
      <c r="ADS54" s="669">
        <v>12</v>
      </c>
      <c r="ADT54" s="669">
        <v>15</v>
      </c>
      <c r="ADU54" s="669">
        <v>19</v>
      </c>
      <c r="ADV54" s="669">
        <v>10</v>
      </c>
      <c r="ADW54" s="669">
        <v>12</v>
      </c>
      <c r="ADX54" s="669">
        <v>10</v>
      </c>
      <c r="ADY54" s="669">
        <v>16</v>
      </c>
      <c r="ADZ54" s="669">
        <v>19</v>
      </c>
      <c r="AEA54" s="669">
        <v>15</v>
      </c>
      <c r="AEB54" s="669">
        <v>18</v>
      </c>
      <c r="AEC54" s="669">
        <v>15</v>
      </c>
      <c r="AED54" s="669">
        <v>17</v>
      </c>
      <c r="AEE54" s="669">
        <v>20</v>
      </c>
      <c r="AEF54" s="669">
        <v>25</v>
      </c>
      <c r="AEG54" s="669">
        <v>23</v>
      </c>
      <c r="AEH54" s="669">
        <v>28</v>
      </c>
      <c r="AEI54" s="669">
        <v>22</v>
      </c>
      <c r="AEJ54" s="669">
        <v>37</v>
      </c>
      <c r="AEK54" s="669">
        <v>38</v>
      </c>
      <c r="AEL54" s="669">
        <v>29</v>
      </c>
      <c r="AEM54" s="669">
        <v>40</v>
      </c>
      <c r="AEN54" s="669">
        <v>44</v>
      </c>
      <c r="AEO54" s="669">
        <v>32</v>
      </c>
      <c r="AEP54" s="669">
        <v>38</v>
      </c>
      <c r="AEQ54" s="669">
        <v>46</v>
      </c>
      <c r="AER54" s="669">
        <v>55</v>
      </c>
      <c r="AES54" s="669">
        <v>76</v>
      </c>
      <c r="AET54" s="669">
        <v>55</v>
      </c>
      <c r="AEU54" s="669">
        <v>51</v>
      </c>
      <c r="AEV54" s="669">
        <v>80</v>
      </c>
      <c r="AEW54" s="669">
        <v>81</v>
      </c>
      <c r="AEX54" s="669">
        <v>74</v>
      </c>
      <c r="AEY54" s="669">
        <v>96</v>
      </c>
      <c r="AEZ54" s="669">
        <v>104</v>
      </c>
      <c r="AFA54" s="669">
        <v>114</v>
      </c>
      <c r="AFB54" s="669">
        <v>133</v>
      </c>
      <c r="AFC54" s="669">
        <v>104</v>
      </c>
      <c r="AFD54" s="669">
        <v>107</v>
      </c>
      <c r="AFE54" s="669">
        <v>112</v>
      </c>
      <c r="AFF54" s="669">
        <v>118</v>
      </c>
      <c r="AFG54" s="669">
        <v>100</v>
      </c>
      <c r="AFH54" s="669">
        <v>88</v>
      </c>
      <c r="AFI54" s="669">
        <v>87</v>
      </c>
      <c r="AFJ54" s="669">
        <v>84</v>
      </c>
      <c r="AFK54" s="669">
        <v>83</v>
      </c>
      <c r="AFL54" s="669">
        <v>80</v>
      </c>
      <c r="AFM54" s="669">
        <v>68</v>
      </c>
      <c r="AFN54" s="669">
        <v>52</v>
      </c>
      <c r="AFO54" s="669">
        <v>47</v>
      </c>
      <c r="AFP54" s="669">
        <v>32</v>
      </c>
      <c r="AFQ54" s="669">
        <v>29</v>
      </c>
      <c r="AFR54" s="669">
        <v>17</v>
      </c>
      <c r="AFS54" s="669">
        <v>14</v>
      </c>
      <c r="AFT54" s="669">
        <v>8</v>
      </c>
      <c r="AFU54" s="669">
        <v>8</v>
      </c>
      <c r="AFV54" s="669">
        <v>9</v>
      </c>
      <c r="AFW54" s="669">
        <v>2</v>
      </c>
      <c r="AFX54" s="669">
        <v>1</v>
      </c>
      <c r="AFY54" s="669">
        <v>1</v>
      </c>
      <c r="AFZ54" s="670">
        <v>0</v>
      </c>
      <c r="AGA54" s="670">
        <v>0</v>
      </c>
      <c r="AGB54" s="670">
        <v>0</v>
      </c>
      <c r="AGC54" s="670">
        <v>0</v>
      </c>
      <c r="AGD54" s="670">
        <v>0</v>
      </c>
      <c r="AGE54" s="670">
        <v>0</v>
      </c>
      <c r="AGF54" s="670">
        <v>0</v>
      </c>
      <c r="AGG54" s="670">
        <v>0</v>
      </c>
      <c r="AGH54" s="669">
        <v>3476</v>
      </c>
      <c r="AGI54" s="669">
        <v>162</v>
      </c>
      <c r="AGJ54" s="669">
        <v>53</v>
      </c>
      <c r="AGK54" s="669">
        <v>16</v>
      </c>
      <c r="AGL54" s="669">
        <v>14</v>
      </c>
      <c r="AGM54" s="669">
        <v>16</v>
      </c>
      <c r="AGN54" s="669">
        <v>9</v>
      </c>
      <c r="AGO54" s="669">
        <v>4</v>
      </c>
      <c r="AGP54" s="669">
        <v>1</v>
      </c>
      <c r="AGQ54" s="669">
        <v>6</v>
      </c>
      <c r="AGR54" s="669">
        <v>4</v>
      </c>
      <c r="AGS54" s="669">
        <v>7</v>
      </c>
      <c r="AGT54" s="669">
        <v>3</v>
      </c>
      <c r="AGU54" s="669">
        <v>4</v>
      </c>
      <c r="AGV54" s="669">
        <v>4</v>
      </c>
      <c r="AGW54" s="669">
        <v>7</v>
      </c>
      <c r="AGX54" s="669">
        <v>6</v>
      </c>
      <c r="AGY54" s="669">
        <v>8</v>
      </c>
      <c r="AGZ54" s="669">
        <v>13</v>
      </c>
      <c r="AHA54" s="669">
        <v>6</v>
      </c>
      <c r="AHB54" s="669">
        <v>6</v>
      </c>
      <c r="AHC54" s="669">
        <v>11</v>
      </c>
      <c r="AHD54" s="669">
        <v>5</v>
      </c>
      <c r="AHE54" s="669">
        <v>5</v>
      </c>
      <c r="AHF54" s="669">
        <v>6</v>
      </c>
      <c r="AHG54" s="669">
        <v>10</v>
      </c>
      <c r="AHH54" s="669">
        <v>7</v>
      </c>
      <c r="AHI54" s="669">
        <v>7</v>
      </c>
      <c r="AHJ54" s="669">
        <v>6</v>
      </c>
      <c r="AHK54" s="669">
        <v>8</v>
      </c>
      <c r="AHL54" s="669">
        <v>10</v>
      </c>
      <c r="AHM54" s="669">
        <v>10</v>
      </c>
      <c r="AHN54" s="669">
        <v>6</v>
      </c>
      <c r="AHO54" s="669">
        <v>3</v>
      </c>
      <c r="AHP54" s="669">
        <v>5</v>
      </c>
      <c r="AHQ54" s="669">
        <v>10</v>
      </c>
      <c r="AHR54" s="669">
        <v>13</v>
      </c>
      <c r="AHS54" s="669">
        <v>8</v>
      </c>
      <c r="AHT54" s="669">
        <v>7</v>
      </c>
      <c r="AHU54" s="669">
        <v>10</v>
      </c>
      <c r="AHV54" s="669">
        <v>10</v>
      </c>
      <c r="AHW54" s="669">
        <v>6</v>
      </c>
      <c r="AHX54" s="669">
        <v>17</v>
      </c>
      <c r="AHY54" s="669">
        <v>11</v>
      </c>
      <c r="AHZ54" s="669">
        <v>6</v>
      </c>
      <c r="AIA54" s="669">
        <v>5</v>
      </c>
      <c r="AIB54" s="669">
        <v>11</v>
      </c>
      <c r="AIC54" s="669">
        <v>6</v>
      </c>
      <c r="AID54" s="669">
        <v>13</v>
      </c>
      <c r="AIE54" s="669">
        <v>8</v>
      </c>
      <c r="AIF54" s="669">
        <v>19</v>
      </c>
      <c r="AIG54" s="669">
        <v>21</v>
      </c>
      <c r="AIH54" s="669">
        <v>21</v>
      </c>
      <c r="AII54" s="669">
        <v>19</v>
      </c>
      <c r="AIJ54" s="669">
        <v>18</v>
      </c>
      <c r="AIK54" s="669">
        <v>13</v>
      </c>
      <c r="AIL54" s="669">
        <v>22</v>
      </c>
      <c r="AIM54" s="669">
        <v>20</v>
      </c>
      <c r="AIN54" s="669">
        <v>20</v>
      </c>
      <c r="AIO54" s="669">
        <v>17</v>
      </c>
      <c r="AIP54" s="669">
        <v>15</v>
      </c>
      <c r="AIQ54" s="669">
        <v>24</v>
      </c>
      <c r="AIR54" s="669">
        <v>26</v>
      </c>
      <c r="AIS54" s="669">
        <v>31</v>
      </c>
      <c r="AIT54" s="669">
        <v>27</v>
      </c>
      <c r="AIU54" s="669">
        <v>17</v>
      </c>
      <c r="AIV54" s="669">
        <v>31</v>
      </c>
      <c r="AIW54" s="669">
        <v>34</v>
      </c>
      <c r="AIX54" s="669">
        <v>28</v>
      </c>
      <c r="AIY54" s="669">
        <v>42</v>
      </c>
      <c r="AIZ54" s="669">
        <v>49</v>
      </c>
      <c r="AJA54" s="669">
        <v>31</v>
      </c>
      <c r="AJB54" s="669">
        <v>36</v>
      </c>
      <c r="AJC54" s="669">
        <v>49</v>
      </c>
      <c r="AJD54" s="669">
        <v>54</v>
      </c>
      <c r="AJE54" s="669">
        <v>50</v>
      </c>
      <c r="AJF54" s="669">
        <v>38</v>
      </c>
      <c r="AJG54" s="669">
        <v>68</v>
      </c>
      <c r="AJH54" s="669">
        <v>61</v>
      </c>
      <c r="AJI54" s="669">
        <v>69</v>
      </c>
      <c r="AJJ54" s="669">
        <v>68</v>
      </c>
      <c r="AJK54" s="669">
        <v>85</v>
      </c>
      <c r="AJL54" s="669">
        <v>81</v>
      </c>
      <c r="AJM54" s="669">
        <v>87</v>
      </c>
      <c r="AJN54" s="669">
        <v>86</v>
      </c>
      <c r="AJO54" s="669">
        <v>98</v>
      </c>
      <c r="AJP54" s="669">
        <v>110</v>
      </c>
      <c r="AJQ54" s="669">
        <v>119</v>
      </c>
      <c r="AJR54" s="669">
        <v>140</v>
      </c>
      <c r="AJS54" s="669">
        <v>116</v>
      </c>
      <c r="AJT54" s="669">
        <v>94</v>
      </c>
      <c r="AJU54" s="669">
        <v>115</v>
      </c>
      <c r="AJV54" s="669">
        <v>91</v>
      </c>
      <c r="AJW54" s="669">
        <v>108</v>
      </c>
      <c r="AJX54" s="669">
        <v>80</v>
      </c>
      <c r="AJY54" s="669">
        <v>100</v>
      </c>
      <c r="AJZ54" s="669">
        <v>71</v>
      </c>
      <c r="AKA54" s="669">
        <v>56</v>
      </c>
      <c r="AKB54" s="669">
        <v>47</v>
      </c>
      <c r="AKC54" s="669">
        <v>40</v>
      </c>
      <c r="AKD54" s="669">
        <v>36</v>
      </c>
      <c r="AKE54" s="669">
        <v>32</v>
      </c>
      <c r="AKF54" s="669">
        <v>20</v>
      </c>
      <c r="AKG54" s="669">
        <v>13</v>
      </c>
      <c r="AKH54" s="669">
        <v>8</v>
      </c>
      <c r="AKI54" s="669">
        <v>5</v>
      </c>
      <c r="AKJ54" s="669">
        <v>4</v>
      </c>
      <c r="AKK54" s="669">
        <v>2</v>
      </c>
      <c r="AKL54" s="670">
        <v>0</v>
      </c>
      <c r="AKM54" s="669">
        <v>2</v>
      </c>
      <c r="AKN54" s="670">
        <v>0</v>
      </c>
      <c r="AKO54" s="669">
        <v>2</v>
      </c>
      <c r="AKP54" s="670">
        <v>0</v>
      </c>
      <c r="AKQ54" s="670">
        <v>0</v>
      </c>
      <c r="AKR54" s="670">
        <v>0</v>
      </c>
      <c r="AKS54" s="670">
        <v>0</v>
      </c>
      <c r="AKT54" s="669">
        <v>1</v>
      </c>
      <c r="AKU54" s="669">
        <v>3851</v>
      </c>
      <c r="AKV54" s="669">
        <v>202</v>
      </c>
      <c r="AKW54" s="669">
        <v>54</v>
      </c>
      <c r="AKX54" s="669">
        <v>27</v>
      </c>
      <c r="AKY54" s="669">
        <v>14</v>
      </c>
      <c r="AKZ54" s="669">
        <v>8</v>
      </c>
      <c r="ALA54" s="669">
        <v>7</v>
      </c>
      <c r="ALB54" s="669">
        <v>3</v>
      </c>
      <c r="ALC54" s="669">
        <v>2</v>
      </c>
      <c r="ALD54" s="669">
        <v>4</v>
      </c>
      <c r="ALE54" s="669">
        <v>3</v>
      </c>
      <c r="ALF54" s="669">
        <v>4</v>
      </c>
      <c r="ALG54" s="669">
        <v>5</v>
      </c>
      <c r="ALH54" s="669">
        <v>7</v>
      </c>
      <c r="ALI54" s="669">
        <v>10</v>
      </c>
      <c r="ALJ54" s="669">
        <v>7</v>
      </c>
      <c r="ALK54" s="669">
        <v>10</v>
      </c>
      <c r="ALL54" s="669">
        <v>5</v>
      </c>
      <c r="ALM54" s="669">
        <v>6</v>
      </c>
      <c r="ALN54" s="669">
        <v>4</v>
      </c>
      <c r="ALO54" s="669">
        <v>7</v>
      </c>
      <c r="ALP54" s="669">
        <v>9</v>
      </c>
      <c r="ALQ54" s="669">
        <v>4</v>
      </c>
      <c r="ALR54" s="669">
        <v>11</v>
      </c>
      <c r="ALS54" s="669">
        <v>6</v>
      </c>
      <c r="ALT54" s="669">
        <v>3</v>
      </c>
      <c r="ALU54" s="669">
        <v>3</v>
      </c>
      <c r="ALV54" s="669">
        <v>3</v>
      </c>
      <c r="ALW54" s="669">
        <v>9</v>
      </c>
      <c r="ALX54" s="669">
        <v>12</v>
      </c>
      <c r="ALY54" s="669">
        <v>10</v>
      </c>
      <c r="ALZ54" s="669">
        <v>8</v>
      </c>
      <c r="AMA54" s="669">
        <v>8</v>
      </c>
      <c r="AMB54" s="669">
        <v>9</v>
      </c>
      <c r="AMC54" s="669">
        <v>6</v>
      </c>
      <c r="AMD54" s="669">
        <v>11</v>
      </c>
      <c r="AME54" s="669">
        <v>13</v>
      </c>
      <c r="AMF54" s="669">
        <v>11</v>
      </c>
      <c r="AMG54" s="669">
        <v>11</v>
      </c>
      <c r="AMH54" s="669">
        <v>11</v>
      </c>
      <c r="AMI54" s="669">
        <v>7</v>
      </c>
      <c r="AMJ54" s="669">
        <v>7</v>
      </c>
      <c r="AMK54" s="669">
        <v>12</v>
      </c>
      <c r="AML54" s="669">
        <v>8</v>
      </c>
      <c r="AMM54" s="669">
        <v>10</v>
      </c>
      <c r="AMN54" s="669">
        <v>7</v>
      </c>
      <c r="AMO54" s="669">
        <v>8</v>
      </c>
      <c r="AMP54" s="669">
        <v>13</v>
      </c>
      <c r="AMQ54" s="669">
        <v>9</v>
      </c>
      <c r="AMR54" s="669">
        <v>18</v>
      </c>
      <c r="AMS54" s="669">
        <v>18</v>
      </c>
      <c r="AMT54" s="669">
        <v>16</v>
      </c>
      <c r="AMU54" s="669">
        <v>10</v>
      </c>
      <c r="AMV54" s="669">
        <v>19</v>
      </c>
      <c r="AMW54" s="669">
        <v>23</v>
      </c>
      <c r="AMX54" s="669">
        <v>17</v>
      </c>
      <c r="AMY54" s="669">
        <v>16</v>
      </c>
      <c r="AMZ54" s="669">
        <v>15</v>
      </c>
      <c r="ANA54" s="669">
        <v>18</v>
      </c>
      <c r="ANB54" s="669">
        <v>23</v>
      </c>
      <c r="ANC54" s="669">
        <v>19</v>
      </c>
      <c r="AND54" s="669">
        <v>21</v>
      </c>
      <c r="ANE54" s="669">
        <v>26</v>
      </c>
      <c r="ANF54" s="669">
        <v>21</v>
      </c>
      <c r="ANG54" s="669">
        <v>27</v>
      </c>
      <c r="ANH54" s="669">
        <v>35</v>
      </c>
      <c r="ANI54" s="669">
        <v>26</v>
      </c>
      <c r="ANJ54" s="669">
        <v>28</v>
      </c>
      <c r="ANK54" s="669">
        <v>34</v>
      </c>
      <c r="ANL54" s="669">
        <v>40</v>
      </c>
      <c r="ANM54" s="669">
        <v>35</v>
      </c>
      <c r="ANN54" s="669">
        <v>47</v>
      </c>
      <c r="ANO54" s="669">
        <v>37</v>
      </c>
      <c r="ANP54" s="669">
        <v>48</v>
      </c>
      <c r="ANQ54" s="669">
        <v>75</v>
      </c>
      <c r="ANR54" s="669">
        <v>48</v>
      </c>
      <c r="ANS54" s="669">
        <v>62</v>
      </c>
      <c r="ANT54" s="669">
        <v>64</v>
      </c>
      <c r="ANU54" s="669">
        <v>79</v>
      </c>
      <c r="ANV54" s="669">
        <v>80</v>
      </c>
      <c r="ANW54" s="669">
        <v>89</v>
      </c>
      <c r="ANX54" s="669">
        <v>90</v>
      </c>
      <c r="ANY54" s="669">
        <v>81</v>
      </c>
      <c r="ANZ54" s="669">
        <v>101</v>
      </c>
      <c r="AOA54" s="669">
        <v>117</v>
      </c>
      <c r="AOB54" s="669">
        <v>127</v>
      </c>
      <c r="AOC54" s="669">
        <v>106</v>
      </c>
      <c r="AOD54" s="669">
        <v>128</v>
      </c>
      <c r="AOE54" s="669">
        <v>146</v>
      </c>
      <c r="AOF54" s="669">
        <v>128</v>
      </c>
      <c r="AOG54" s="669">
        <v>115</v>
      </c>
      <c r="AOH54" s="669">
        <v>124</v>
      </c>
      <c r="AOI54" s="669">
        <v>120</v>
      </c>
      <c r="AOJ54" s="669">
        <v>134</v>
      </c>
      <c r="AOK54" s="669">
        <v>111</v>
      </c>
      <c r="AOL54" s="669">
        <v>102</v>
      </c>
      <c r="AOM54" s="669">
        <v>70</v>
      </c>
      <c r="AON54" s="669">
        <v>65</v>
      </c>
      <c r="AOO54" s="669">
        <v>52</v>
      </c>
      <c r="AOP54" s="669">
        <v>40</v>
      </c>
      <c r="AOQ54" s="669">
        <v>29</v>
      </c>
      <c r="AOR54" s="669">
        <v>28</v>
      </c>
      <c r="AOS54" s="669">
        <v>29</v>
      </c>
      <c r="AOT54" s="669">
        <v>11</v>
      </c>
      <c r="AOU54" s="669">
        <v>12</v>
      </c>
      <c r="AOV54" s="669">
        <v>5</v>
      </c>
      <c r="AOW54" s="669">
        <v>3</v>
      </c>
      <c r="AOX54" s="669">
        <v>3</v>
      </c>
      <c r="AOY54" s="669">
        <v>4</v>
      </c>
      <c r="AOZ54" s="669">
        <v>1</v>
      </c>
      <c r="APA54" s="670">
        <v>0</v>
      </c>
      <c r="APB54" s="669">
        <v>2</v>
      </c>
      <c r="APC54" s="670">
        <v>0</v>
      </c>
      <c r="APD54" s="669">
        <v>1</v>
      </c>
      <c r="APE54" s="670">
        <v>0</v>
      </c>
      <c r="APF54" s="670">
        <v>0</v>
      </c>
      <c r="APG54" s="670">
        <v>0</v>
      </c>
      <c r="APH54" s="670">
        <v>0</v>
      </c>
      <c r="API54" s="669">
        <v>4</v>
      </c>
      <c r="APJ54" s="669">
        <v>4171</v>
      </c>
      <c r="APK54" s="669">
        <v>170</v>
      </c>
      <c r="APL54" s="669">
        <v>50</v>
      </c>
      <c r="APM54" s="669">
        <v>32</v>
      </c>
      <c r="APN54" s="669">
        <v>12</v>
      </c>
      <c r="APO54" s="669">
        <v>9</v>
      </c>
      <c r="APP54" s="669">
        <v>10</v>
      </c>
      <c r="APQ54" s="669">
        <v>7</v>
      </c>
      <c r="APR54" s="669">
        <v>5</v>
      </c>
      <c r="APS54" s="669">
        <v>6</v>
      </c>
      <c r="APT54" s="669">
        <v>7</v>
      </c>
      <c r="APU54" s="669">
        <v>4</v>
      </c>
      <c r="APV54" s="669">
        <v>3</v>
      </c>
      <c r="APW54" s="669">
        <v>1</v>
      </c>
      <c r="APX54" s="669">
        <v>5</v>
      </c>
      <c r="APY54" s="669">
        <v>5</v>
      </c>
      <c r="APZ54" s="669">
        <v>5</v>
      </c>
      <c r="AQA54" s="669">
        <v>5</v>
      </c>
      <c r="AQB54" s="669">
        <v>3</v>
      </c>
      <c r="AQC54" s="669">
        <v>6</v>
      </c>
      <c r="AQD54" s="669">
        <v>8</v>
      </c>
      <c r="AQE54" s="669">
        <v>8</v>
      </c>
      <c r="AQF54" s="669">
        <v>5</v>
      </c>
      <c r="AQG54" s="669">
        <v>12</v>
      </c>
      <c r="AQH54" s="669">
        <v>11</v>
      </c>
      <c r="AQI54" s="669">
        <v>9</v>
      </c>
      <c r="AQJ54" s="669">
        <v>4</v>
      </c>
      <c r="AQK54" s="669">
        <v>5</v>
      </c>
      <c r="AQL54" s="669">
        <v>7</v>
      </c>
      <c r="AQM54" s="669">
        <v>11</v>
      </c>
      <c r="AQN54" s="669">
        <v>9</v>
      </c>
      <c r="AQO54" s="669">
        <v>9</v>
      </c>
      <c r="AQP54" s="669">
        <v>7</v>
      </c>
      <c r="AQQ54" s="669">
        <v>7</v>
      </c>
      <c r="AQR54" s="669">
        <v>10</v>
      </c>
      <c r="AQS54" s="669">
        <v>15</v>
      </c>
      <c r="AQT54" s="669">
        <v>10</v>
      </c>
      <c r="AQU54" s="669">
        <v>4</v>
      </c>
      <c r="AQV54" s="669">
        <v>17</v>
      </c>
      <c r="AQW54" s="669">
        <v>12</v>
      </c>
      <c r="AQX54" s="669">
        <v>19</v>
      </c>
      <c r="AQY54" s="669">
        <v>7</v>
      </c>
      <c r="AQZ54" s="669">
        <v>12</v>
      </c>
      <c r="ARA54" s="669">
        <v>15</v>
      </c>
      <c r="ARB54" s="669">
        <v>17</v>
      </c>
      <c r="ARC54" s="669">
        <v>15</v>
      </c>
      <c r="ARD54" s="669">
        <v>26</v>
      </c>
      <c r="ARE54" s="669">
        <v>12</v>
      </c>
      <c r="ARF54" s="669">
        <v>21</v>
      </c>
      <c r="ARG54" s="669">
        <v>13</v>
      </c>
      <c r="ARH54" s="669">
        <v>18</v>
      </c>
      <c r="ARI54" s="669">
        <v>22</v>
      </c>
      <c r="ARJ54" s="669">
        <v>22</v>
      </c>
      <c r="ARK54" s="669">
        <v>21</v>
      </c>
      <c r="ARL54" s="669">
        <v>24</v>
      </c>
      <c r="ARM54" s="669">
        <v>30</v>
      </c>
      <c r="ARN54" s="669">
        <v>24</v>
      </c>
      <c r="ARO54" s="669">
        <v>20</v>
      </c>
      <c r="ARP54" s="669">
        <v>30</v>
      </c>
      <c r="ARQ54" s="669">
        <v>27</v>
      </c>
      <c r="ARR54" s="669">
        <v>31</v>
      </c>
      <c r="ARS54" s="669">
        <v>28</v>
      </c>
      <c r="ART54" s="669">
        <v>34</v>
      </c>
      <c r="ARU54" s="669">
        <v>45</v>
      </c>
      <c r="ARV54" s="669">
        <v>51</v>
      </c>
      <c r="ARW54" s="669">
        <v>39</v>
      </c>
      <c r="ARX54" s="669">
        <v>40</v>
      </c>
      <c r="ARY54" s="669">
        <v>35</v>
      </c>
      <c r="ARZ54" s="669">
        <v>44</v>
      </c>
      <c r="ASA54" s="669">
        <v>42</v>
      </c>
      <c r="ASB54" s="669">
        <v>40</v>
      </c>
      <c r="ASC54" s="669">
        <v>42</v>
      </c>
      <c r="ASD54" s="669">
        <v>46</v>
      </c>
      <c r="ASE54" s="669">
        <v>46</v>
      </c>
      <c r="ASF54" s="669">
        <v>61</v>
      </c>
      <c r="ASG54" s="669">
        <v>59</v>
      </c>
      <c r="ASH54" s="669">
        <v>53</v>
      </c>
      <c r="ASI54" s="669">
        <v>71</v>
      </c>
      <c r="ASJ54" s="669">
        <v>63</v>
      </c>
      <c r="ASK54" s="669">
        <v>81</v>
      </c>
      <c r="ASL54" s="669">
        <v>86</v>
      </c>
      <c r="ASM54" s="669">
        <v>82</v>
      </c>
      <c r="ASN54" s="669">
        <v>107</v>
      </c>
      <c r="ASO54" s="669">
        <v>127</v>
      </c>
      <c r="ASP54" s="669">
        <v>93</v>
      </c>
      <c r="ASQ54" s="669">
        <v>123</v>
      </c>
      <c r="ASR54" s="669">
        <v>109</v>
      </c>
      <c r="ASS54" s="669">
        <v>138</v>
      </c>
      <c r="AST54" s="669">
        <v>133</v>
      </c>
      <c r="ASU54" s="669">
        <v>160</v>
      </c>
      <c r="ASV54" s="669">
        <v>128</v>
      </c>
      <c r="ASW54" s="669">
        <v>95</v>
      </c>
      <c r="ASX54" s="669">
        <v>121</v>
      </c>
      <c r="ASY54" s="669">
        <v>128</v>
      </c>
      <c r="ASZ54" s="669">
        <v>109</v>
      </c>
      <c r="ATA54" s="669">
        <v>89</v>
      </c>
      <c r="ATB54" s="669">
        <v>97</v>
      </c>
      <c r="ATC54" s="669">
        <v>72</v>
      </c>
      <c r="ATD54" s="669">
        <v>78</v>
      </c>
      <c r="ATE54" s="669">
        <v>56</v>
      </c>
      <c r="ATF54" s="669">
        <v>45</v>
      </c>
      <c r="ATG54" s="669">
        <v>41</v>
      </c>
      <c r="ATH54" s="669">
        <v>22</v>
      </c>
      <c r="ATI54" s="669">
        <v>23</v>
      </c>
      <c r="ATJ54" s="669">
        <v>13</v>
      </c>
      <c r="ATK54" s="669">
        <v>7</v>
      </c>
      <c r="ATL54" s="669">
        <v>8</v>
      </c>
      <c r="ATM54" s="669">
        <v>4</v>
      </c>
      <c r="ATN54" s="669">
        <v>3</v>
      </c>
      <c r="ATO54" s="669">
        <v>2</v>
      </c>
      <c r="ATP54" s="670">
        <v>0</v>
      </c>
      <c r="ATQ54" s="670">
        <v>0</v>
      </c>
      <c r="ATR54" s="670">
        <v>0</v>
      </c>
      <c r="ATS54" s="670">
        <v>0</v>
      </c>
      <c r="ATT54" s="669">
        <v>1</v>
      </c>
      <c r="ATU54" s="670">
        <v>0</v>
      </c>
      <c r="ATV54" s="670">
        <v>0</v>
      </c>
      <c r="ATW54" s="670">
        <v>0</v>
      </c>
      <c r="ATX54" s="669">
        <v>4096</v>
      </c>
      <c r="ATY54" s="669">
        <v>194</v>
      </c>
      <c r="ATZ54" s="669">
        <v>54</v>
      </c>
      <c r="AUA54" s="669">
        <v>18</v>
      </c>
      <c r="AUB54" s="669">
        <v>10</v>
      </c>
      <c r="AUC54" s="669">
        <v>9</v>
      </c>
      <c r="AUD54" s="669">
        <v>6</v>
      </c>
      <c r="AUE54" s="669">
        <v>7</v>
      </c>
      <c r="AUF54" s="669">
        <v>3</v>
      </c>
      <c r="AUG54" s="669">
        <v>11</v>
      </c>
      <c r="AUH54" s="669">
        <v>5</v>
      </c>
      <c r="AUI54" s="669">
        <v>2</v>
      </c>
      <c r="AUJ54" s="669">
        <v>5</v>
      </c>
      <c r="AUK54" s="669">
        <v>2</v>
      </c>
      <c r="AUL54" s="669">
        <v>6</v>
      </c>
      <c r="AUM54" s="669">
        <v>6</v>
      </c>
      <c r="AUN54" s="669">
        <v>5</v>
      </c>
      <c r="AUO54" s="669">
        <v>6</v>
      </c>
      <c r="AUP54" s="669">
        <v>3</v>
      </c>
      <c r="AUQ54" s="669">
        <v>2</v>
      </c>
      <c r="AUR54" s="669">
        <v>10</v>
      </c>
      <c r="AUS54" s="669">
        <v>5</v>
      </c>
      <c r="AUT54" s="669">
        <v>6</v>
      </c>
      <c r="AUU54" s="669">
        <v>7</v>
      </c>
      <c r="AUV54" s="669">
        <v>6</v>
      </c>
      <c r="AUW54" s="669">
        <v>5</v>
      </c>
      <c r="AUX54" s="669">
        <v>7</v>
      </c>
      <c r="AUY54" s="669">
        <v>10</v>
      </c>
      <c r="AUZ54" s="669">
        <v>6</v>
      </c>
      <c r="AVA54" s="669">
        <v>5</v>
      </c>
      <c r="AVB54" s="669">
        <v>7</v>
      </c>
      <c r="AVC54" s="669">
        <v>8</v>
      </c>
      <c r="AVD54" s="669">
        <v>7</v>
      </c>
      <c r="AVE54" s="669">
        <v>5</v>
      </c>
      <c r="AVF54" s="669">
        <v>9</v>
      </c>
      <c r="AVG54" s="669">
        <v>6</v>
      </c>
      <c r="AVH54" s="669">
        <v>7</v>
      </c>
      <c r="AVI54" s="669">
        <v>4</v>
      </c>
      <c r="AVJ54" s="669">
        <v>6</v>
      </c>
      <c r="AVK54" s="669">
        <v>10</v>
      </c>
      <c r="AVL54" s="669">
        <v>7</v>
      </c>
      <c r="AVM54" s="669">
        <v>11</v>
      </c>
      <c r="AVN54" s="669">
        <v>10</v>
      </c>
      <c r="AVO54" s="669">
        <v>9</v>
      </c>
      <c r="AVP54" s="669">
        <v>8</v>
      </c>
      <c r="AVQ54" s="669">
        <v>15</v>
      </c>
      <c r="AVR54" s="669">
        <v>14</v>
      </c>
      <c r="AVS54" s="669">
        <v>11</v>
      </c>
      <c r="AVT54" s="669">
        <v>8</v>
      </c>
      <c r="AVU54" s="669">
        <v>11</v>
      </c>
      <c r="AVV54" s="669">
        <v>13</v>
      </c>
      <c r="AVW54" s="669">
        <v>21</v>
      </c>
      <c r="AVX54" s="669">
        <v>22</v>
      </c>
      <c r="AVY54" s="669">
        <v>5</v>
      </c>
      <c r="AVZ54" s="669">
        <v>17</v>
      </c>
      <c r="AWA54" s="669">
        <v>13</v>
      </c>
      <c r="AWB54" s="669">
        <v>26</v>
      </c>
      <c r="AWC54" s="669">
        <v>21</v>
      </c>
      <c r="AWD54" s="669">
        <v>28</v>
      </c>
      <c r="AWE54" s="669">
        <v>27</v>
      </c>
      <c r="AWF54" s="669">
        <v>23</v>
      </c>
      <c r="AWG54" s="669">
        <v>27</v>
      </c>
      <c r="AWH54" s="669">
        <v>21</v>
      </c>
      <c r="AWI54" s="669">
        <v>26</v>
      </c>
      <c r="AWJ54" s="669">
        <v>35</v>
      </c>
      <c r="AWK54" s="669">
        <v>41</v>
      </c>
      <c r="AWL54" s="669">
        <v>39</v>
      </c>
      <c r="AWM54" s="669">
        <v>36</v>
      </c>
      <c r="AWN54" s="669">
        <v>43</v>
      </c>
      <c r="AWO54" s="669">
        <v>49</v>
      </c>
      <c r="AWP54" s="669">
        <v>39</v>
      </c>
      <c r="AWQ54" s="669">
        <v>39</v>
      </c>
      <c r="AWR54" s="669">
        <v>36</v>
      </c>
      <c r="AWS54" s="669">
        <v>62</v>
      </c>
      <c r="AWT54" s="669">
        <v>61</v>
      </c>
      <c r="AWU54" s="669">
        <v>58</v>
      </c>
      <c r="AWV54" s="669">
        <v>53</v>
      </c>
      <c r="AWW54" s="669">
        <v>62</v>
      </c>
      <c r="AWX54" s="669">
        <v>50</v>
      </c>
      <c r="AWY54" s="669">
        <v>74</v>
      </c>
      <c r="AWZ54" s="669">
        <v>68</v>
      </c>
      <c r="AXA54" s="669">
        <v>80</v>
      </c>
      <c r="AXB54" s="669">
        <v>95</v>
      </c>
      <c r="AXC54" s="669">
        <v>115</v>
      </c>
      <c r="AXD54" s="669">
        <v>138</v>
      </c>
      <c r="AXE54" s="669">
        <v>117</v>
      </c>
      <c r="AXF54" s="669">
        <v>137</v>
      </c>
      <c r="AXG54" s="669">
        <v>138</v>
      </c>
      <c r="AXH54" s="669">
        <v>143</v>
      </c>
      <c r="AXI54" s="669">
        <v>137</v>
      </c>
      <c r="AXJ54" s="669">
        <v>164</v>
      </c>
      <c r="AXK54" s="669">
        <v>149</v>
      </c>
      <c r="AXL54" s="669">
        <v>142</v>
      </c>
      <c r="AXM54" s="669">
        <v>132</v>
      </c>
      <c r="AXN54" s="669">
        <v>123</v>
      </c>
      <c r="AXO54" s="669">
        <v>103</v>
      </c>
      <c r="AXP54" s="669">
        <v>106</v>
      </c>
      <c r="AXQ54" s="669">
        <v>79</v>
      </c>
      <c r="AXR54" s="669">
        <v>67</v>
      </c>
      <c r="AXS54" s="669">
        <v>51</v>
      </c>
      <c r="AXT54" s="669">
        <v>42</v>
      </c>
      <c r="AXU54" s="669">
        <v>27</v>
      </c>
      <c r="AXV54" s="669">
        <v>22</v>
      </c>
      <c r="AXW54" s="669">
        <v>20</v>
      </c>
      <c r="AXX54" s="669">
        <v>10</v>
      </c>
      <c r="AXY54" s="669">
        <v>8</v>
      </c>
      <c r="AXZ54" s="669">
        <v>6</v>
      </c>
      <c r="AYA54" s="669">
        <v>2</v>
      </c>
      <c r="AYB54" s="669">
        <v>4</v>
      </c>
      <c r="AYC54" s="669">
        <v>1</v>
      </c>
      <c r="AYD54" s="670">
        <v>0</v>
      </c>
      <c r="AYE54" s="670">
        <v>0</v>
      </c>
      <c r="AYF54" s="670">
        <v>0</v>
      </c>
      <c r="AYG54" s="669">
        <v>1</v>
      </c>
      <c r="AYH54" s="669">
        <v>1</v>
      </c>
      <c r="AYI54" s="670">
        <v>0</v>
      </c>
      <c r="AYJ54" s="670">
        <v>0</v>
      </c>
      <c r="AYK54" s="670">
        <v>0</v>
      </c>
      <c r="AYL54" s="672">
        <v>7</v>
      </c>
    </row>
    <row r="55" spans="2:1338" ht="45" customHeight="1">
      <c r="B55" s="536" t="s">
        <v>246</v>
      </c>
      <c r="C55" s="668">
        <v>1170</v>
      </c>
      <c r="D55" s="669">
        <v>8</v>
      </c>
      <c r="E55" s="669">
        <v>3</v>
      </c>
      <c r="F55" s="669">
        <v>5</v>
      </c>
      <c r="G55" s="669">
        <v>1</v>
      </c>
      <c r="H55" s="670">
        <v>0</v>
      </c>
      <c r="I55" s="670">
        <v>0</v>
      </c>
      <c r="J55" s="670">
        <v>0</v>
      </c>
      <c r="K55" s="670">
        <v>0</v>
      </c>
      <c r="L55" s="670">
        <v>0</v>
      </c>
      <c r="M55" s="670">
        <v>0</v>
      </c>
      <c r="N55" s="669">
        <v>1</v>
      </c>
      <c r="O55" s="670">
        <v>0</v>
      </c>
      <c r="P55" s="669">
        <v>2</v>
      </c>
      <c r="Q55" s="669">
        <v>1</v>
      </c>
      <c r="R55" s="669">
        <v>3</v>
      </c>
      <c r="S55" s="669">
        <v>1</v>
      </c>
      <c r="T55" s="669">
        <v>1</v>
      </c>
      <c r="U55" s="669">
        <v>2</v>
      </c>
      <c r="V55" s="670">
        <v>0</v>
      </c>
      <c r="W55" s="670">
        <v>0</v>
      </c>
      <c r="X55" s="670">
        <v>0</v>
      </c>
      <c r="Y55" s="669">
        <v>1</v>
      </c>
      <c r="Z55" s="669">
        <v>2</v>
      </c>
      <c r="AA55" s="669">
        <v>2</v>
      </c>
      <c r="AB55" s="670">
        <v>0</v>
      </c>
      <c r="AC55" s="670">
        <v>0</v>
      </c>
      <c r="AD55" s="670">
        <v>0</v>
      </c>
      <c r="AE55" s="670">
        <v>0</v>
      </c>
      <c r="AF55" s="669">
        <v>3</v>
      </c>
      <c r="AG55" s="669">
        <v>1</v>
      </c>
      <c r="AH55" s="669">
        <v>2</v>
      </c>
      <c r="AI55" s="669">
        <v>1</v>
      </c>
      <c r="AJ55" s="669">
        <v>1</v>
      </c>
      <c r="AK55" s="669">
        <v>1</v>
      </c>
      <c r="AL55" s="669">
        <v>3</v>
      </c>
      <c r="AM55" s="669">
        <v>2</v>
      </c>
      <c r="AN55" s="669">
        <v>1</v>
      </c>
      <c r="AO55" s="670">
        <v>0</v>
      </c>
      <c r="AP55" s="669">
        <v>1</v>
      </c>
      <c r="AQ55" s="669">
        <v>2</v>
      </c>
      <c r="AR55" s="670">
        <v>0</v>
      </c>
      <c r="AS55" s="669">
        <v>2</v>
      </c>
      <c r="AT55" s="669">
        <v>2</v>
      </c>
      <c r="AU55" s="670">
        <v>0</v>
      </c>
      <c r="AV55" s="669">
        <v>2</v>
      </c>
      <c r="AW55" s="669">
        <v>1</v>
      </c>
      <c r="AX55" s="669">
        <v>4</v>
      </c>
      <c r="AY55" s="669">
        <v>1</v>
      </c>
      <c r="AZ55" s="669">
        <v>4</v>
      </c>
      <c r="BA55" s="670">
        <v>0</v>
      </c>
      <c r="BB55" s="670">
        <v>0</v>
      </c>
      <c r="BC55" s="669">
        <v>2</v>
      </c>
      <c r="BD55" s="669">
        <v>3</v>
      </c>
      <c r="BE55" s="669">
        <v>5</v>
      </c>
      <c r="BF55" s="669">
        <v>2</v>
      </c>
      <c r="BG55" s="670">
        <v>0</v>
      </c>
      <c r="BH55" s="669">
        <v>4</v>
      </c>
      <c r="BI55" s="669">
        <v>4</v>
      </c>
      <c r="BJ55" s="669">
        <v>4</v>
      </c>
      <c r="BK55" s="669">
        <v>4</v>
      </c>
      <c r="BL55" s="669">
        <v>5</v>
      </c>
      <c r="BM55" s="669">
        <v>6</v>
      </c>
      <c r="BN55" s="669">
        <v>8</v>
      </c>
      <c r="BO55" s="669">
        <v>8</v>
      </c>
      <c r="BP55" s="669">
        <v>5</v>
      </c>
      <c r="BQ55" s="669">
        <v>6</v>
      </c>
      <c r="BR55" s="669">
        <v>10</v>
      </c>
      <c r="BS55" s="669">
        <v>10</v>
      </c>
      <c r="BT55" s="669">
        <v>15</v>
      </c>
      <c r="BU55" s="669">
        <v>7</v>
      </c>
      <c r="BV55" s="669">
        <v>12</v>
      </c>
      <c r="BW55" s="669">
        <v>20</v>
      </c>
      <c r="BX55" s="669">
        <v>20</v>
      </c>
      <c r="BY55" s="669">
        <v>20</v>
      </c>
      <c r="BZ55" s="669">
        <v>21</v>
      </c>
      <c r="CA55" s="669">
        <v>27</v>
      </c>
      <c r="CB55" s="669">
        <v>27</v>
      </c>
      <c r="CC55" s="669">
        <v>32</v>
      </c>
      <c r="CD55" s="669">
        <v>41</v>
      </c>
      <c r="CE55" s="669">
        <v>39</v>
      </c>
      <c r="CF55" s="669">
        <v>39</v>
      </c>
      <c r="CG55" s="669">
        <v>37</v>
      </c>
      <c r="CH55" s="669">
        <v>45</v>
      </c>
      <c r="CI55" s="669">
        <v>43</v>
      </c>
      <c r="CJ55" s="669">
        <v>50</v>
      </c>
      <c r="CK55" s="669">
        <v>37</v>
      </c>
      <c r="CL55" s="669">
        <v>56</v>
      </c>
      <c r="CM55" s="669">
        <v>45</v>
      </c>
      <c r="CN55" s="669">
        <v>45</v>
      </c>
      <c r="CO55" s="669">
        <v>49</v>
      </c>
      <c r="CP55" s="669">
        <v>48</v>
      </c>
      <c r="CQ55" s="669">
        <v>41</v>
      </c>
      <c r="CR55" s="669">
        <v>27</v>
      </c>
      <c r="CS55" s="669">
        <v>34</v>
      </c>
      <c r="CT55" s="669">
        <v>32</v>
      </c>
      <c r="CU55" s="669">
        <v>24</v>
      </c>
      <c r="CV55" s="669">
        <v>22</v>
      </c>
      <c r="CW55" s="669">
        <v>17</v>
      </c>
      <c r="CX55" s="669">
        <v>30</v>
      </c>
      <c r="CY55" s="669">
        <v>15</v>
      </c>
      <c r="CZ55" s="670">
        <v>0</v>
      </c>
      <c r="DA55" s="669">
        <v>1194</v>
      </c>
      <c r="DB55" s="669">
        <v>2</v>
      </c>
      <c r="DC55" s="669">
        <v>1</v>
      </c>
      <c r="DD55" s="669">
        <v>2</v>
      </c>
      <c r="DE55" s="670">
        <v>0</v>
      </c>
      <c r="DF55" s="670">
        <v>0</v>
      </c>
      <c r="DG55" s="670">
        <v>0</v>
      </c>
      <c r="DH55" s="670">
        <v>0</v>
      </c>
      <c r="DI55" s="670">
        <v>0</v>
      </c>
      <c r="DJ55" s="669">
        <v>1</v>
      </c>
      <c r="DK55" s="670">
        <v>0</v>
      </c>
      <c r="DL55" s="670">
        <v>0</v>
      </c>
      <c r="DM55" s="670">
        <v>0</v>
      </c>
      <c r="DN55" s="670">
        <v>0</v>
      </c>
      <c r="DO55" s="669">
        <v>1</v>
      </c>
      <c r="DP55" s="670">
        <v>0</v>
      </c>
      <c r="DQ55" s="670">
        <v>0</v>
      </c>
      <c r="DR55" s="669">
        <v>3</v>
      </c>
      <c r="DS55" s="670">
        <v>0</v>
      </c>
      <c r="DT55" s="669">
        <v>2</v>
      </c>
      <c r="DU55" s="669">
        <v>3</v>
      </c>
      <c r="DV55" s="669">
        <v>2</v>
      </c>
      <c r="DW55" s="669">
        <v>1</v>
      </c>
      <c r="DX55" s="670">
        <v>0</v>
      </c>
      <c r="DY55" s="669">
        <v>1</v>
      </c>
      <c r="DZ55" s="669">
        <v>1</v>
      </c>
      <c r="EA55" s="670">
        <v>0</v>
      </c>
      <c r="EB55" s="669">
        <v>1</v>
      </c>
      <c r="EC55" s="669">
        <v>1</v>
      </c>
      <c r="ED55" s="669">
        <v>3</v>
      </c>
      <c r="EE55" s="669">
        <v>1</v>
      </c>
      <c r="EF55" s="670">
        <v>0</v>
      </c>
      <c r="EG55" s="670">
        <v>0</v>
      </c>
      <c r="EH55" s="670">
        <v>0</v>
      </c>
      <c r="EI55" s="669">
        <v>1</v>
      </c>
      <c r="EJ55" s="669">
        <v>1</v>
      </c>
      <c r="EK55" s="669">
        <v>1</v>
      </c>
      <c r="EL55" s="670">
        <v>0</v>
      </c>
      <c r="EM55" s="670">
        <v>0</v>
      </c>
      <c r="EN55" s="669">
        <v>1</v>
      </c>
      <c r="EO55" s="669">
        <v>1</v>
      </c>
      <c r="EP55" s="669">
        <v>3</v>
      </c>
      <c r="EQ55" s="669">
        <v>4</v>
      </c>
      <c r="ER55" s="669">
        <v>1</v>
      </c>
      <c r="ES55" s="669">
        <v>3</v>
      </c>
      <c r="ET55" s="669">
        <v>4</v>
      </c>
      <c r="EU55" s="669">
        <v>3</v>
      </c>
      <c r="EV55" s="669">
        <v>2</v>
      </c>
      <c r="EW55" s="669">
        <v>5</v>
      </c>
      <c r="EX55" s="669">
        <v>2</v>
      </c>
      <c r="EY55" s="669">
        <v>4</v>
      </c>
      <c r="EZ55" s="669">
        <v>4</v>
      </c>
      <c r="FA55" s="669">
        <v>2</v>
      </c>
      <c r="FB55" s="669">
        <v>5</v>
      </c>
      <c r="FC55" s="669">
        <v>2</v>
      </c>
      <c r="FD55" s="669">
        <v>2</v>
      </c>
      <c r="FE55" s="669">
        <v>4</v>
      </c>
      <c r="FF55" s="669">
        <v>2</v>
      </c>
      <c r="FG55" s="669">
        <v>3</v>
      </c>
      <c r="FH55" s="669">
        <v>6</v>
      </c>
      <c r="FI55" s="669">
        <v>1</v>
      </c>
      <c r="FJ55" s="669">
        <v>5</v>
      </c>
      <c r="FK55" s="669">
        <v>8</v>
      </c>
      <c r="FL55" s="669">
        <v>7</v>
      </c>
      <c r="FM55" s="669">
        <v>12</v>
      </c>
      <c r="FN55" s="669">
        <v>18</v>
      </c>
      <c r="FO55" s="669">
        <v>9</v>
      </c>
      <c r="FP55" s="669">
        <v>13</v>
      </c>
      <c r="FQ55" s="669">
        <v>9</v>
      </c>
      <c r="FR55" s="669">
        <v>11</v>
      </c>
      <c r="FS55" s="669">
        <v>13</v>
      </c>
      <c r="FT55" s="669">
        <v>9</v>
      </c>
      <c r="FU55" s="669">
        <v>16</v>
      </c>
      <c r="FV55" s="669">
        <v>12</v>
      </c>
      <c r="FW55" s="669">
        <v>21</v>
      </c>
      <c r="FX55" s="669">
        <v>17</v>
      </c>
      <c r="FY55" s="669">
        <v>29</v>
      </c>
      <c r="FZ55" s="669">
        <v>21</v>
      </c>
      <c r="GA55" s="669">
        <v>26</v>
      </c>
      <c r="GB55" s="669">
        <v>35</v>
      </c>
      <c r="GC55" s="669">
        <v>52</v>
      </c>
      <c r="GD55" s="669">
        <v>46</v>
      </c>
      <c r="GE55" s="669">
        <v>31</v>
      </c>
      <c r="GF55" s="669">
        <v>39</v>
      </c>
      <c r="GG55" s="669">
        <v>48</v>
      </c>
      <c r="GH55" s="669">
        <v>46</v>
      </c>
      <c r="GI55" s="669">
        <v>41</v>
      </c>
      <c r="GJ55" s="669">
        <v>46</v>
      </c>
      <c r="GK55" s="669">
        <v>57</v>
      </c>
      <c r="GL55" s="669">
        <v>53</v>
      </c>
      <c r="GM55" s="669">
        <v>42</v>
      </c>
      <c r="GN55" s="669">
        <v>43</v>
      </c>
      <c r="GO55" s="669">
        <v>46</v>
      </c>
      <c r="GP55" s="669">
        <v>41</v>
      </c>
      <c r="GQ55" s="669">
        <v>30</v>
      </c>
      <c r="GR55" s="669">
        <v>39</v>
      </c>
      <c r="GS55" s="669">
        <v>31</v>
      </c>
      <c r="GT55" s="669">
        <v>15</v>
      </c>
      <c r="GU55" s="669">
        <v>14</v>
      </c>
      <c r="GV55" s="669">
        <v>23</v>
      </c>
      <c r="GW55" s="669">
        <v>26</v>
      </c>
      <c r="GX55" s="669">
        <v>1</v>
      </c>
      <c r="GY55" s="669">
        <v>1209</v>
      </c>
      <c r="GZ55" s="669">
        <v>10</v>
      </c>
      <c r="HA55" s="669">
        <v>1</v>
      </c>
      <c r="HB55" s="669">
        <v>2</v>
      </c>
      <c r="HC55" s="669">
        <v>2</v>
      </c>
      <c r="HD55" s="669">
        <v>1</v>
      </c>
      <c r="HE55" s="670">
        <v>0</v>
      </c>
      <c r="HF55" s="670">
        <v>0</v>
      </c>
      <c r="HG55" s="670">
        <v>0</v>
      </c>
      <c r="HH55" s="670">
        <v>0</v>
      </c>
      <c r="HI55" s="670">
        <v>0</v>
      </c>
      <c r="HJ55" s="670">
        <v>0</v>
      </c>
      <c r="HK55" s="669">
        <v>1</v>
      </c>
      <c r="HL55" s="670">
        <v>0</v>
      </c>
      <c r="HM55" s="670">
        <v>0</v>
      </c>
      <c r="HN55" s="670">
        <v>0</v>
      </c>
      <c r="HO55" s="669">
        <v>1</v>
      </c>
      <c r="HP55" s="670">
        <v>0</v>
      </c>
      <c r="HQ55" s="670">
        <v>0</v>
      </c>
      <c r="HR55" s="670">
        <v>0</v>
      </c>
      <c r="HS55" s="670">
        <v>0</v>
      </c>
      <c r="HT55" s="669">
        <v>3</v>
      </c>
      <c r="HU55" s="669">
        <v>1</v>
      </c>
      <c r="HV55" s="670">
        <v>0</v>
      </c>
      <c r="HW55" s="669">
        <v>1</v>
      </c>
      <c r="HX55" s="670">
        <v>0</v>
      </c>
      <c r="HY55" s="670">
        <v>0</v>
      </c>
      <c r="HZ55" s="669">
        <v>3</v>
      </c>
      <c r="IA55" s="670">
        <v>0</v>
      </c>
      <c r="IB55" s="670">
        <v>0</v>
      </c>
      <c r="IC55" s="669">
        <v>2</v>
      </c>
      <c r="ID55" s="669">
        <v>1</v>
      </c>
      <c r="IE55" s="669">
        <v>1</v>
      </c>
      <c r="IF55" s="669">
        <v>1</v>
      </c>
      <c r="IG55" s="669">
        <v>1</v>
      </c>
      <c r="IH55" s="669">
        <v>2</v>
      </c>
      <c r="II55" s="669">
        <v>1</v>
      </c>
      <c r="IJ55" s="670">
        <v>0</v>
      </c>
      <c r="IK55" s="669">
        <v>1</v>
      </c>
      <c r="IL55" s="669">
        <v>1</v>
      </c>
      <c r="IM55" s="669">
        <v>4</v>
      </c>
      <c r="IN55" s="669">
        <v>1</v>
      </c>
      <c r="IO55" s="669">
        <v>2</v>
      </c>
      <c r="IP55" s="669">
        <v>3</v>
      </c>
      <c r="IQ55" s="670">
        <v>0</v>
      </c>
      <c r="IR55" s="670">
        <v>0</v>
      </c>
      <c r="IS55" s="670">
        <v>0</v>
      </c>
      <c r="IT55" s="669">
        <v>2</v>
      </c>
      <c r="IU55" s="669">
        <v>2</v>
      </c>
      <c r="IV55" s="669">
        <v>2</v>
      </c>
      <c r="IW55" s="669">
        <v>2</v>
      </c>
      <c r="IX55" s="669">
        <v>4</v>
      </c>
      <c r="IY55" s="669">
        <v>3</v>
      </c>
      <c r="IZ55" s="669">
        <v>1</v>
      </c>
      <c r="JA55" s="669">
        <v>2</v>
      </c>
      <c r="JB55" s="669">
        <v>3</v>
      </c>
      <c r="JC55" s="669">
        <v>9</v>
      </c>
      <c r="JD55" s="669">
        <v>5</v>
      </c>
      <c r="JE55" s="669">
        <v>3</v>
      </c>
      <c r="JF55" s="669">
        <v>3</v>
      </c>
      <c r="JG55" s="669">
        <v>4</v>
      </c>
      <c r="JH55" s="669">
        <v>3</v>
      </c>
      <c r="JI55" s="669">
        <v>3</v>
      </c>
      <c r="JJ55" s="669">
        <v>11</v>
      </c>
      <c r="JK55" s="669">
        <v>9</v>
      </c>
      <c r="JL55" s="669">
        <v>12</v>
      </c>
      <c r="JM55" s="669">
        <v>9</v>
      </c>
      <c r="JN55" s="669">
        <v>11</v>
      </c>
      <c r="JO55" s="669">
        <v>10</v>
      </c>
      <c r="JP55" s="669">
        <v>11</v>
      </c>
      <c r="JQ55" s="669">
        <v>11</v>
      </c>
      <c r="JR55" s="669">
        <v>19</v>
      </c>
      <c r="JS55" s="669">
        <v>14</v>
      </c>
      <c r="JT55" s="669">
        <v>18</v>
      </c>
      <c r="JU55" s="669">
        <v>20</v>
      </c>
      <c r="JV55" s="669">
        <v>38</v>
      </c>
      <c r="JW55" s="669">
        <v>29</v>
      </c>
      <c r="JX55" s="669">
        <v>25</v>
      </c>
      <c r="JY55" s="669">
        <v>32</v>
      </c>
      <c r="JZ55" s="669">
        <v>25</v>
      </c>
      <c r="KA55" s="669">
        <v>30</v>
      </c>
      <c r="KB55" s="669">
        <v>43</v>
      </c>
      <c r="KC55" s="669">
        <v>54</v>
      </c>
      <c r="KD55" s="669">
        <v>46</v>
      </c>
      <c r="KE55" s="669">
        <v>49</v>
      </c>
      <c r="KF55" s="669">
        <v>43</v>
      </c>
      <c r="KG55" s="669">
        <v>52</v>
      </c>
      <c r="KH55" s="669">
        <v>35</v>
      </c>
      <c r="KI55" s="669">
        <v>48</v>
      </c>
      <c r="KJ55" s="669">
        <v>56</v>
      </c>
      <c r="KK55" s="669">
        <v>44</v>
      </c>
      <c r="KL55" s="669">
        <v>46</v>
      </c>
      <c r="KM55" s="669">
        <v>35</v>
      </c>
      <c r="KN55" s="669">
        <v>44</v>
      </c>
      <c r="KO55" s="669">
        <v>30</v>
      </c>
      <c r="KP55" s="669">
        <v>39</v>
      </c>
      <c r="KQ55" s="669">
        <v>26</v>
      </c>
      <c r="KR55" s="669">
        <v>23</v>
      </c>
      <c r="KS55" s="669">
        <v>20</v>
      </c>
      <c r="KT55" s="669">
        <v>30</v>
      </c>
      <c r="KU55" s="669">
        <v>13</v>
      </c>
      <c r="KV55" s="669">
        <v>1</v>
      </c>
      <c r="KW55" s="669">
        <v>1260</v>
      </c>
      <c r="KX55" s="669">
        <v>2</v>
      </c>
      <c r="KY55" s="669">
        <v>2</v>
      </c>
      <c r="KZ55" s="669">
        <v>1</v>
      </c>
      <c r="LA55" s="670">
        <v>0</v>
      </c>
      <c r="LB55" s="670">
        <v>0</v>
      </c>
      <c r="LC55" s="669">
        <v>1</v>
      </c>
      <c r="LD55" s="669">
        <v>1</v>
      </c>
      <c r="LE55" s="670">
        <v>0</v>
      </c>
      <c r="LF55" s="670">
        <v>0</v>
      </c>
      <c r="LG55" s="670">
        <v>0</v>
      </c>
      <c r="LH55" s="670">
        <v>0</v>
      </c>
      <c r="LI55" s="669">
        <v>1</v>
      </c>
      <c r="LJ55" s="669">
        <v>1</v>
      </c>
      <c r="LK55" s="669">
        <v>1</v>
      </c>
      <c r="LL55" s="669">
        <v>1</v>
      </c>
      <c r="LM55" s="669">
        <v>1</v>
      </c>
      <c r="LN55" s="670">
        <v>0</v>
      </c>
      <c r="LO55" s="669">
        <v>1</v>
      </c>
      <c r="LP55" s="670">
        <v>0</v>
      </c>
      <c r="LQ55" s="670">
        <v>0</v>
      </c>
      <c r="LR55" s="670">
        <v>0</v>
      </c>
      <c r="LS55" s="669">
        <v>2</v>
      </c>
      <c r="LT55" s="670">
        <v>0</v>
      </c>
      <c r="LU55" s="669">
        <v>1</v>
      </c>
      <c r="LV55" s="669">
        <v>1</v>
      </c>
      <c r="LW55" s="669">
        <v>1</v>
      </c>
      <c r="LX55" s="669">
        <v>1</v>
      </c>
      <c r="LY55" s="669">
        <v>2</v>
      </c>
      <c r="LZ55" s="669">
        <v>1</v>
      </c>
      <c r="MA55" s="670">
        <v>0</v>
      </c>
      <c r="MB55" s="670">
        <v>0</v>
      </c>
      <c r="MC55" s="669">
        <v>1</v>
      </c>
      <c r="MD55" s="670">
        <v>0</v>
      </c>
      <c r="ME55" s="670">
        <v>0</v>
      </c>
      <c r="MF55" s="669">
        <v>1</v>
      </c>
      <c r="MG55" s="670">
        <v>0</v>
      </c>
      <c r="MH55" s="670">
        <v>0</v>
      </c>
      <c r="MI55" s="669">
        <v>2</v>
      </c>
      <c r="MJ55" s="669">
        <v>1</v>
      </c>
      <c r="MK55" s="670">
        <v>0</v>
      </c>
      <c r="ML55" s="669">
        <v>2</v>
      </c>
      <c r="MM55" s="669">
        <v>1</v>
      </c>
      <c r="MN55" s="669">
        <v>2</v>
      </c>
      <c r="MO55" s="669">
        <v>1</v>
      </c>
      <c r="MP55" s="669">
        <v>2</v>
      </c>
      <c r="MQ55" s="670">
        <v>0</v>
      </c>
      <c r="MR55" s="669">
        <v>2</v>
      </c>
      <c r="MS55" s="669">
        <v>3</v>
      </c>
      <c r="MT55" s="669">
        <v>1</v>
      </c>
      <c r="MU55" s="669">
        <v>2</v>
      </c>
      <c r="MV55" s="669">
        <v>2</v>
      </c>
      <c r="MW55" s="669">
        <v>1</v>
      </c>
      <c r="MX55" s="669">
        <v>2</v>
      </c>
      <c r="MY55" s="669">
        <v>3</v>
      </c>
      <c r="MZ55" s="669">
        <v>4</v>
      </c>
      <c r="NA55" s="669">
        <v>1</v>
      </c>
      <c r="NB55" s="669">
        <v>6</v>
      </c>
      <c r="NC55" s="669">
        <v>5</v>
      </c>
      <c r="ND55" s="669">
        <v>2</v>
      </c>
      <c r="NE55" s="669">
        <v>7</v>
      </c>
      <c r="NF55" s="669">
        <v>2</v>
      </c>
      <c r="NG55" s="669">
        <v>10</v>
      </c>
      <c r="NH55" s="669">
        <v>5</v>
      </c>
      <c r="NI55" s="669">
        <v>8</v>
      </c>
      <c r="NJ55" s="669">
        <v>3</v>
      </c>
      <c r="NK55" s="669">
        <v>8</v>
      </c>
      <c r="NL55" s="669">
        <v>12</v>
      </c>
      <c r="NM55" s="669">
        <v>14</v>
      </c>
      <c r="NN55" s="669">
        <v>23</v>
      </c>
      <c r="NO55" s="669">
        <v>7</v>
      </c>
      <c r="NP55" s="669">
        <v>11</v>
      </c>
      <c r="NQ55" s="669">
        <v>26</v>
      </c>
      <c r="NR55" s="669">
        <v>11</v>
      </c>
      <c r="NS55" s="669">
        <v>23</v>
      </c>
      <c r="NT55" s="669">
        <v>28</v>
      </c>
      <c r="NU55" s="669">
        <v>21</v>
      </c>
      <c r="NV55" s="669">
        <v>27</v>
      </c>
      <c r="NW55" s="669">
        <v>24</v>
      </c>
      <c r="NX55" s="669">
        <v>36</v>
      </c>
      <c r="NY55" s="669">
        <v>37</v>
      </c>
      <c r="NZ55" s="669">
        <v>46</v>
      </c>
      <c r="OA55" s="669">
        <v>48</v>
      </c>
      <c r="OB55" s="669">
        <v>46</v>
      </c>
      <c r="OC55" s="669">
        <v>61</v>
      </c>
      <c r="OD55" s="669">
        <v>43</v>
      </c>
      <c r="OE55" s="669">
        <v>44</v>
      </c>
      <c r="OF55" s="669">
        <v>51</v>
      </c>
      <c r="OG55" s="669">
        <v>61</v>
      </c>
      <c r="OH55" s="669">
        <v>43</v>
      </c>
      <c r="OI55" s="669">
        <v>50</v>
      </c>
      <c r="OJ55" s="669">
        <v>55</v>
      </c>
      <c r="OK55" s="669">
        <v>55</v>
      </c>
      <c r="OL55" s="669">
        <v>33</v>
      </c>
      <c r="OM55" s="669">
        <v>39</v>
      </c>
      <c r="ON55" s="669">
        <v>38</v>
      </c>
      <c r="OO55" s="669">
        <v>33</v>
      </c>
      <c r="OP55" s="669">
        <v>19</v>
      </c>
      <c r="OQ55" s="669">
        <v>30</v>
      </c>
      <c r="OR55" s="669">
        <v>33</v>
      </c>
      <c r="OS55" s="669">
        <v>19</v>
      </c>
      <c r="OT55" s="669">
        <v>1</v>
      </c>
      <c r="OU55" s="669">
        <v>1356</v>
      </c>
      <c r="OV55" s="669">
        <v>7</v>
      </c>
      <c r="OW55" s="669">
        <v>2</v>
      </c>
      <c r="OX55" s="669">
        <v>1</v>
      </c>
      <c r="OY55" s="670">
        <v>0</v>
      </c>
      <c r="OZ55" s="670">
        <v>0</v>
      </c>
      <c r="PA55" s="669">
        <v>1</v>
      </c>
      <c r="PB55" s="670">
        <v>0</v>
      </c>
      <c r="PC55" s="669">
        <v>1</v>
      </c>
      <c r="PD55" s="670">
        <v>0</v>
      </c>
      <c r="PE55" s="670">
        <v>0</v>
      </c>
      <c r="PF55" s="670">
        <v>0</v>
      </c>
      <c r="PG55" s="670">
        <v>0</v>
      </c>
      <c r="PH55" s="670">
        <v>0</v>
      </c>
      <c r="PI55" s="670">
        <v>0</v>
      </c>
      <c r="PJ55" s="669">
        <v>1</v>
      </c>
      <c r="PK55" s="669">
        <v>1</v>
      </c>
      <c r="PL55" s="670">
        <v>0</v>
      </c>
      <c r="PM55" s="669">
        <v>2</v>
      </c>
      <c r="PN55" s="669">
        <v>1</v>
      </c>
      <c r="PO55" s="670">
        <v>0</v>
      </c>
      <c r="PP55" s="669">
        <v>1</v>
      </c>
      <c r="PQ55" s="670">
        <v>0</v>
      </c>
      <c r="PR55" s="670">
        <v>0</v>
      </c>
      <c r="PS55" s="670">
        <v>0</v>
      </c>
      <c r="PT55" s="669">
        <v>2</v>
      </c>
      <c r="PU55" s="669">
        <v>2</v>
      </c>
      <c r="PV55" s="669">
        <v>2</v>
      </c>
      <c r="PW55" s="669">
        <v>1</v>
      </c>
      <c r="PX55" s="669">
        <v>1</v>
      </c>
      <c r="PY55" s="669">
        <v>1</v>
      </c>
      <c r="PZ55" s="669">
        <v>2</v>
      </c>
      <c r="QA55" s="669">
        <v>1</v>
      </c>
      <c r="QB55" s="670">
        <v>0</v>
      </c>
      <c r="QC55" s="669">
        <v>1</v>
      </c>
      <c r="QD55" s="670">
        <v>0</v>
      </c>
      <c r="QE55" s="670">
        <v>0</v>
      </c>
      <c r="QF55" s="670">
        <v>0</v>
      </c>
      <c r="QG55" s="670">
        <v>0</v>
      </c>
      <c r="QH55" s="669">
        <v>2</v>
      </c>
      <c r="QI55" s="669">
        <v>1</v>
      </c>
      <c r="QJ55" s="670">
        <v>0</v>
      </c>
      <c r="QK55" s="669">
        <v>3</v>
      </c>
      <c r="QL55" s="669">
        <v>3</v>
      </c>
      <c r="QM55" s="669">
        <v>1</v>
      </c>
      <c r="QN55" s="670">
        <v>0</v>
      </c>
      <c r="QO55" s="670">
        <v>0</v>
      </c>
      <c r="QP55" s="669">
        <v>1</v>
      </c>
      <c r="QQ55" s="669">
        <v>2</v>
      </c>
      <c r="QR55" s="669">
        <v>4</v>
      </c>
      <c r="QS55" s="669">
        <v>1</v>
      </c>
      <c r="QT55" s="669">
        <v>3</v>
      </c>
      <c r="QU55" s="669">
        <v>1</v>
      </c>
      <c r="QV55" s="669">
        <v>2</v>
      </c>
      <c r="QW55" s="669">
        <v>2</v>
      </c>
      <c r="QX55" s="669">
        <v>4</v>
      </c>
      <c r="QY55" s="669">
        <v>6</v>
      </c>
      <c r="QZ55" s="669">
        <v>3</v>
      </c>
      <c r="RA55" s="669">
        <v>6</v>
      </c>
      <c r="RB55" s="669">
        <v>4</v>
      </c>
      <c r="RC55" s="669">
        <v>5</v>
      </c>
      <c r="RD55" s="669">
        <v>1</v>
      </c>
      <c r="RE55" s="669">
        <v>7</v>
      </c>
      <c r="RF55" s="669">
        <v>8</v>
      </c>
      <c r="RG55" s="669">
        <v>5</v>
      </c>
      <c r="RH55" s="669">
        <v>10</v>
      </c>
      <c r="RI55" s="669">
        <v>12</v>
      </c>
      <c r="RJ55" s="669">
        <v>7</v>
      </c>
      <c r="RK55" s="669">
        <v>10</v>
      </c>
      <c r="RL55" s="669">
        <v>13</v>
      </c>
      <c r="RM55" s="669">
        <v>10</v>
      </c>
      <c r="RN55" s="669">
        <v>19</v>
      </c>
      <c r="RO55" s="669">
        <v>16</v>
      </c>
      <c r="RP55" s="669">
        <v>17</v>
      </c>
      <c r="RQ55" s="669">
        <v>20</v>
      </c>
      <c r="RR55" s="669">
        <v>23</v>
      </c>
      <c r="RS55" s="669">
        <v>32</v>
      </c>
      <c r="RT55" s="669">
        <v>26</v>
      </c>
      <c r="RU55" s="669">
        <v>33</v>
      </c>
      <c r="RV55" s="669">
        <v>29</v>
      </c>
      <c r="RW55" s="669">
        <v>35</v>
      </c>
      <c r="RX55" s="669">
        <v>49</v>
      </c>
      <c r="RY55" s="669">
        <v>48</v>
      </c>
      <c r="RZ55" s="669">
        <v>57</v>
      </c>
      <c r="SA55" s="669">
        <v>61</v>
      </c>
      <c r="SB55" s="669">
        <v>49</v>
      </c>
      <c r="SC55" s="669">
        <v>61</v>
      </c>
      <c r="SD55" s="669">
        <v>63</v>
      </c>
      <c r="SE55" s="669">
        <v>69</v>
      </c>
      <c r="SF55" s="669">
        <v>64</v>
      </c>
      <c r="SG55" s="669">
        <v>50</v>
      </c>
      <c r="SH55" s="669">
        <v>56</v>
      </c>
      <c r="SI55" s="669">
        <v>48</v>
      </c>
      <c r="SJ55" s="669">
        <v>39</v>
      </c>
      <c r="SK55" s="669">
        <v>32</v>
      </c>
      <c r="SL55" s="669">
        <v>41</v>
      </c>
      <c r="SM55" s="669">
        <v>37</v>
      </c>
      <c r="SN55" s="669">
        <v>26</v>
      </c>
      <c r="SO55" s="669">
        <v>23</v>
      </c>
      <c r="SP55" s="669">
        <v>48</v>
      </c>
      <c r="SQ55" s="669">
        <v>17</v>
      </c>
      <c r="SR55" s="670">
        <v>0</v>
      </c>
      <c r="SS55" s="669">
        <v>1450</v>
      </c>
      <c r="ST55" s="669">
        <v>6</v>
      </c>
      <c r="SU55" s="669">
        <v>2</v>
      </c>
      <c r="SV55" s="669">
        <v>1</v>
      </c>
      <c r="SW55" s="669">
        <v>1</v>
      </c>
      <c r="SX55" s="669">
        <v>1</v>
      </c>
      <c r="SY55" s="670">
        <v>0</v>
      </c>
      <c r="SZ55" s="669">
        <v>1</v>
      </c>
      <c r="TA55" s="669">
        <v>1</v>
      </c>
      <c r="TB55" s="670">
        <v>0</v>
      </c>
      <c r="TC55" s="670">
        <v>0</v>
      </c>
      <c r="TD55" s="670">
        <v>0</v>
      </c>
      <c r="TE55" s="670">
        <v>0</v>
      </c>
      <c r="TF55" s="669">
        <v>1</v>
      </c>
      <c r="TG55" s="669">
        <v>1</v>
      </c>
      <c r="TH55" s="670">
        <v>0</v>
      </c>
      <c r="TI55" s="669">
        <v>1</v>
      </c>
      <c r="TJ55" s="669">
        <v>1</v>
      </c>
      <c r="TK55" s="670">
        <v>0</v>
      </c>
      <c r="TL55" s="670">
        <v>0</v>
      </c>
      <c r="TM55" s="670">
        <v>0</v>
      </c>
      <c r="TN55" s="669">
        <v>2</v>
      </c>
      <c r="TO55" s="670">
        <v>0</v>
      </c>
      <c r="TP55" s="669">
        <v>2</v>
      </c>
      <c r="TQ55" s="669">
        <v>1</v>
      </c>
      <c r="TR55" s="670">
        <v>0</v>
      </c>
      <c r="TS55" s="669">
        <v>1</v>
      </c>
      <c r="TT55" s="670">
        <v>0</v>
      </c>
      <c r="TU55" s="670">
        <v>0</v>
      </c>
      <c r="TV55" s="670">
        <v>0</v>
      </c>
      <c r="TW55" s="669">
        <v>1</v>
      </c>
      <c r="TX55" s="670">
        <v>0</v>
      </c>
      <c r="TY55" s="670">
        <v>0</v>
      </c>
      <c r="TZ55" s="670">
        <v>0</v>
      </c>
      <c r="UA55" s="669">
        <v>2</v>
      </c>
      <c r="UB55" s="670">
        <v>0</v>
      </c>
      <c r="UC55" s="669">
        <v>3</v>
      </c>
      <c r="UD55" s="669">
        <v>1</v>
      </c>
      <c r="UE55" s="670">
        <v>0</v>
      </c>
      <c r="UF55" s="669">
        <v>1</v>
      </c>
      <c r="UG55" s="670">
        <v>0</v>
      </c>
      <c r="UH55" s="669">
        <v>2</v>
      </c>
      <c r="UI55" s="669">
        <v>1</v>
      </c>
      <c r="UJ55" s="669">
        <v>3</v>
      </c>
      <c r="UK55" s="669">
        <v>1</v>
      </c>
      <c r="UL55" s="669">
        <v>1</v>
      </c>
      <c r="UM55" s="670">
        <v>0</v>
      </c>
      <c r="UN55" s="669">
        <v>5</v>
      </c>
      <c r="UO55" s="670">
        <v>0</v>
      </c>
      <c r="UP55" s="669">
        <v>4</v>
      </c>
      <c r="UQ55" s="670">
        <v>0</v>
      </c>
      <c r="UR55" s="669">
        <v>3</v>
      </c>
      <c r="US55" s="669">
        <v>1</v>
      </c>
      <c r="UT55" s="669">
        <v>4</v>
      </c>
      <c r="UU55" s="669">
        <v>3</v>
      </c>
      <c r="UV55" s="669">
        <v>7</v>
      </c>
      <c r="UW55" s="669">
        <v>2</v>
      </c>
      <c r="UX55" s="669">
        <v>9</v>
      </c>
      <c r="UY55" s="669">
        <v>5</v>
      </c>
      <c r="UZ55" s="669">
        <v>4</v>
      </c>
      <c r="VA55" s="669">
        <v>9</v>
      </c>
      <c r="VB55" s="669">
        <v>7</v>
      </c>
      <c r="VC55" s="669">
        <v>5</v>
      </c>
      <c r="VD55" s="669">
        <v>7</v>
      </c>
      <c r="VE55" s="669">
        <v>9</v>
      </c>
      <c r="VF55" s="669">
        <v>7</v>
      </c>
      <c r="VG55" s="669">
        <v>17</v>
      </c>
      <c r="VH55" s="669">
        <v>8</v>
      </c>
      <c r="VI55" s="669">
        <v>12</v>
      </c>
      <c r="VJ55" s="669">
        <v>16</v>
      </c>
      <c r="VK55" s="669">
        <v>12</v>
      </c>
      <c r="VL55" s="669">
        <v>15</v>
      </c>
      <c r="VM55" s="669">
        <v>16</v>
      </c>
      <c r="VN55" s="669">
        <v>19</v>
      </c>
      <c r="VO55" s="669">
        <v>28</v>
      </c>
      <c r="VP55" s="669">
        <v>29</v>
      </c>
      <c r="VQ55" s="669">
        <v>16</v>
      </c>
      <c r="VR55" s="669">
        <v>32</v>
      </c>
      <c r="VS55" s="669">
        <v>32</v>
      </c>
      <c r="VT55" s="669">
        <v>36</v>
      </c>
      <c r="VU55" s="669">
        <v>44</v>
      </c>
      <c r="VV55" s="669">
        <v>39</v>
      </c>
      <c r="VW55" s="669">
        <v>57</v>
      </c>
      <c r="VX55" s="669">
        <v>60</v>
      </c>
      <c r="VY55" s="669">
        <v>62</v>
      </c>
      <c r="VZ55" s="669">
        <v>56</v>
      </c>
      <c r="WA55" s="669">
        <v>63</v>
      </c>
      <c r="WB55" s="669">
        <v>61</v>
      </c>
      <c r="WC55" s="669">
        <v>55</v>
      </c>
      <c r="WD55" s="669">
        <v>65</v>
      </c>
      <c r="WE55" s="669">
        <v>56</v>
      </c>
      <c r="WF55" s="669">
        <v>66</v>
      </c>
      <c r="WG55" s="669">
        <v>50</v>
      </c>
      <c r="WH55" s="669">
        <v>51</v>
      </c>
      <c r="WI55" s="669">
        <v>48</v>
      </c>
      <c r="WJ55" s="669">
        <v>33</v>
      </c>
      <c r="WK55" s="669">
        <v>30</v>
      </c>
      <c r="WL55" s="669">
        <v>43</v>
      </c>
      <c r="WM55" s="669">
        <v>26</v>
      </c>
      <c r="WN55" s="669">
        <v>25</v>
      </c>
      <c r="WO55" s="669">
        <v>17</v>
      </c>
      <c r="WP55" s="669">
        <v>7</v>
      </c>
      <c r="WQ55" s="669">
        <v>4</v>
      </c>
      <c r="WR55" s="669">
        <v>2</v>
      </c>
      <c r="WS55" s="669">
        <v>8</v>
      </c>
      <c r="WT55" s="669">
        <v>1</v>
      </c>
      <c r="WU55" s="669">
        <v>1</v>
      </c>
      <c r="WV55" s="670">
        <v>0</v>
      </c>
      <c r="WW55" s="670">
        <v>0</v>
      </c>
      <c r="WX55" s="669">
        <v>1</v>
      </c>
      <c r="WY55" s="670">
        <v>0</v>
      </c>
      <c r="WZ55" s="670">
        <v>0</v>
      </c>
      <c r="XA55" s="670">
        <v>0</v>
      </c>
      <c r="XB55" s="669">
        <v>1</v>
      </c>
      <c r="XC55" s="670">
        <v>0</v>
      </c>
      <c r="XD55" s="670">
        <v>0</v>
      </c>
      <c r="XE55" s="670">
        <v>0</v>
      </c>
      <c r="XF55" s="670">
        <v>0</v>
      </c>
      <c r="XG55" s="670">
        <v>0</v>
      </c>
      <c r="XH55" s="669">
        <v>1674</v>
      </c>
      <c r="XI55" s="669">
        <v>5</v>
      </c>
      <c r="XJ55" s="669">
        <v>2</v>
      </c>
      <c r="XK55" s="669">
        <v>2</v>
      </c>
      <c r="XL55" s="669">
        <v>1</v>
      </c>
      <c r="XM55" s="669">
        <v>2</v>
      </c>
      <c r="XN55" s="669">
        <v>1</v>
      </c>
      <c r="XO55" s="669">
        <v>1</v>
      </c>
      <c r="XP55" s="670">
        <v>0</v>
      </c>
      <c r="XQ55" s="670">
        <v>0</v>
      </c>
      <c r="XR55" s="670">
        <v>0</v>
      </c>
      <c r="XS55" s="669">
        <v>2</v>
      </c>
      <c r="XT55" s="669">
        <v>1</v>
      </c>
      <c r="XU55" s="670">
        <v>0</v>
      </c>
      <c r="XV55" s="670">
        <v>0</v>
      </c>
      <c r="XW55" s="669">
        <v>1</v>
      </c>
      <c r="XX55" s="669">
        <v>1</v>
      </c>
      <c r="XY55" s="669">
        <v>1</v>
      </c>
      <c r="XZ55" s="670">
        <v>0</v>
      </c>
      <c r="YA55" s="669">
        <v>1</v>
      </c>
      <c r="YB55" s="669">
        <v>1</v>
      </c>
      <c r="YC55" s="670">
        <v>0</v>
      </c>
      <c r="YD55" s="670">
        <v>0</v>
      </c>
      <c r="YE55" s="670">
        <v>0</v>
      </c>
      <c r="YF55" s="669">
        <v>1</v>
      </c>
      <c r="YG55" s="669">
        <v>1</v>
      </c>
      <c r="YH55" s="669">
        <v>2</v>
      </c>
      <c r="YI55" s="669">
        <v>1</v>
      </c>
      <c r="YJ55" s="670">
        <v>0</v>
      </c>
      <c r="YK55" s="669">
        <v>1</v>
      </c>
      <c r="YL55" s="669">
        <v>1</v>
      </c>
      <c r="YM55" s="669">
        <v>2</v>
      </c>
      <c r="YN55" s="670">
        <v>0</v>
      </c>
      <c r="YO55" s="669">
        <v>1</v>
      </c>
      <c r="YP55" s="669">
        <v>1</v>
      </c>
      <c r="YQ55" s="670">
        <v>0</v>
      </c>
      <c r="YR55" s="669">
        <v>2</v>
      </c>
      <c r="YS55" s="669">
        <v>2</v>
      </c>
      <c r="YT55" s="669">
        <v>3</v>
      </c>
      <c r="YU55" s="670">
        <v>0</v>
      </c>
      <c r="YV55" s="670">
        <v>0</v>
      </c>
      <c r="YW55" s="669">
        <v>1</v>
      </c>
      <c r="YX55" s="669">
        <v>1</v>
      </c>
      <c r="YY55" s="669">
        <v>1</v>
      </c>
      <c r="YZ55" s="669">
        <v>1</v>
      </c>
      <c r="ZA55" s="669">
        <v>4</v>
      </c>
      <c r="ZB55" s="669">
        <v>1</v>
      </c>
      <c r="ZC55" s="669">
        <v>1</v>
      </c>
      <c r="ZD55" s="670">
        <v>0</v>
      </c>
      <c r="ZE55" s="669">
        <v>6</v>
      </c>
      <c r="ZF55" s="669">
        <v>2</v>
      </c>
      <c r="ZG55" s="669">
        <v>2</v>
      </c>
      <c r="ZH55" s="669">
        <v>2</v>
      </c>
      <c r="ZI55" s="669">
        <v>3</v>
      </c>
      <c r="ZJ55" s="669">
        <v>4</v>
      </c>
      <c r="ZK55" s="669">
        <v>3</v>
      </c>
      <c r="ZL55" s="669">
        <v>2</v>
      </c>
      <c r="ZM55" s="669">
        <v>5</v>
      </c>
      <c r="ZN55" s="669">
        <v>3</v>
      </c>
      <c r="ZO55" s="669">
        <v>4</v>
      </c>
      <c r="ZP55" s="669">
        <v>3</v>
      </c>
      <c r="ZQ55" s="669">
        <v>7</v>
      </c>
      <c r="ZR55" s="669">
        <v>7</v>
      </c>
      <c r="ZS55" s="669">
        <v>9</v>
      </c>
      <c r="ZT55" s="669">
        <v>11</v>
      </c>
      <c r="ZU55" s="669">
        <v>7</v>
      </c>
      <c r="ZV55" s="669">
        <v>7</v>
      </c>
      <c r="ZW55" s="669">
        <v>13</v>
      </c>
      <c r="ZX55" s="669">
        <v>14</v>
      </c>
      <c r="ZY55" s="669">
        <v>14</v>
      </c>
      <c r="ZZ55" s="669">
        <v>10</v>
      </c>
      <c r="AAA55" s="669">
        <v>16</v>
      </c>
      <c r="AAB55" s="669">
        <v>23</v>
      </c>
      <c r="AAC55" s="669">
        <v>24</v>
      </c>
      <c r="AAD55" s="669">
        <v>30</v>
      </c>
      <c r="AAE55" s="669">
        <v>26</v>
      </c>
      <c r="AAF55" s="669">
        <v>35</v>
      </c>
      <c r="AAG55" s="669">
        <v>31</v>
      </c>
      <c r="AAH55" s="669">
        <v>33</v>
      </c>
      <c r="AAI55" s="669">
        <v>35</v>
      </c>
      <c r="AAJ55" s="669">
        <v>56</v>
      </c>
      <c r="AAK55" s="669">
        <v>51</v>
      </c>
      <c r="AAL55" s="669">
        <v>50</v>
      </c>
      <c r="AAM55" s="669">
        <v>60</v>
      </c>
      <c r="AAN55" s="669">
        <v>78</v>
      </c>
      <c r="AAO55" s="669">
        <v>80</v>
      </c>
      <c r="AAP55" s="669">
        <v>64</v>
      </c>
      <c r="AAQ55" s="669">
        <v>72</v>
      </c>
      <c r="AAR55" s="669">
        <v>87</v>
      </c>
      <c r="AAS55" s="669">
        <v>84</v>
      </c>
      <c r="AAT55" s="669">
        <v>87</v>
      </c>
      <c r="AAU55" s="669">
        <v>74</v>
      </c>
      <c r="AAV55" s="669">
        <v>64</v>
      </c>
      <c r="AAW55" s="669">
        <v>60</v>
      </c>
      <c r="AAX55" s="669">
        <v>48</v>
      </c>
      <c r="AAY55" s="669">
        <v>35</v>
      </c>
      <c r="AAZ55" s="669">
        <v>38</v>
      </c>
      <c r="ABA55" s="669">
        <v>38</v>
      </c>
      <c r="ABB55" s="669">
        <v>23</v>
      </c>
      <c r="ABC55" s="669">
        <v>27</v>
      </c>
      <c r="ABD55" s="669">
        <v>23</v>
      </c>
      <c r="ABE55" s="669">
        <v>15</v>
      </c>
      <c r="ABF55" s="669">
        <v>5</v>
      </c>
      <c r="ABG55" s="669">
        <v>5</v>
      </c>
      <c r="ABH55" s="669">
        <v>4</v>
      </c>
      <c r="ABI55" s="669">
        <v>2</v>
      </c>
      <c r="ABJ55" s="669">
        <v>1</v>
      </c>
      <c r="ABK55" s="669">
        <v>2</v>
      </c>
      <c r="ABL55" s="670">
        <v>0</v>
      </c>
      <c r="ABM55" s="670">
        <v>0</v>
      </c>
      <c r="ABN55" s="670">
        <v>0</v>
      </c>
      <c r="ABO55" s="670">
        <v>0</v>
      </c>
      <c r="ABP55" s="670">
        <v>0</v>
      </c>
      <c r="ABQ55" s="670">
        <v>0</v>
      </c>
      <c r="ABR55" s="670">
        <v>0</v>
      </c>
      <c r="ABS55" s="670">
        <v>0</v>
      </c>
      <c r="ABT55" s="669">
        <v>1695</v>
      </c>
      <c r="ABU55" s="669">
        <v>6</v>
      </c>
      <c r="ABV55" s="669">
        <v>1</v>
      </c>
      <c r="ABW55" s="669">
        <v>2</v>
      </c>
      <c r="ABX55" s="670">
        <v>0</v>
      </c>
      <c r="ABY55" s="670">
        <v>0</v>
      </c>
      <c r="ABZ55" s="670">
        <v>0</v>
      </c>
      <c r="ACA55" s="670">
        <v>0</v>
      </c>
      <c r="ACB55" s="670">
        <v>0</v>
      </c>
      <c r="ACC55" s="670">
        <v>0</v>
      </c>
      <c r="ACD55" s="670">
        <v>0</v>
      </c>
      <c r="ACE55" s="669">
        <v>1</v>
      </c>
      <c r="ACF55" s="670">
        <v>0</v>
      </c>
      <c r="ACG55" s="670">
        <v>0</v>
      </c>
      <c r="ACH55" s="670">
        <v>0</v>
      </c>
      <c r="ACI55" s="670">
        <v>0</v>
      </c>
      <c r="ACJ55" s="670">
        <v>0</v>
      </c>
      <c r="ACK55" s="669">
        <v>2</v>
      </c>
      <c r="ACL55" s="670">
        <v>0</v>
      </c>
      <c r="ACM55" s="669">
        <v>2</v>
      </c>
      <c r="ACN55" s="669">
        <v>1</v>
      </c>
      <c r="ACO55" s="670">
        <v>0</v>
      </c>
      <c r="ACP55" s="669">
        <v>1</v>
      </c>
      <c r="ACQ55" s="670">
        <v>0</v>
      </c>
      <c r="ACR55" s="670">
        <v>0</v>
      </c>
      <c r="ACS55" s="670">
        <v>0</v>
      </c>
      <c r="ACT55" s="670">
        <v>0</v>
      </c>
      <c r="ACU55" s="669">
        <v>1</v>
      </c>
      <c r="ACV55" s="670">
        <v>0</v>
      </c>
      <c r="ACW55" s="670">
        <v>0</v>
      </c>
      <c r="ACX55" s="669">
        <v>1</v>
      </c>
      <c r="ACY55" s="670">
        <v>0</v>
      </c>
      <c r="ACZ55" s="670">
        <v>0</v>
      </c>
      <c r="ADA55" s="669">
        <v>1</v>
      </c>
      <c r="ADB55" s="669">
        <v>1</v>
      </c>
      <c r="ADC55" s="669">
        <v>1</v>
      </c>
      <c r="ADD55" s="669">
        <v>1</v>
      </c>
      <c r="ADE55" s="669">
        <v>2</v>
      </c>
      <c r="ADF55" s="669">
        <v>1</v>
      </c>
      <c r="ADG55" s="669">
        <v>2</v>
      </c>
      <c r="ADH55" s="670">
        <v>0</v>
      </c>
      <c r="ADI55" s="669">
        <v>1</v>
      </c>
      <c r="ADJ55" s="669">
        <v>1</v>
      </c>
      <c r="ADK55" s="670">
        <v>0</v>
      </c>
      <c r="ADL55" s="669">
        <v>3</v>
      </c>
      <c r="ADM55" s="670">
        <v>0</v>
      </c>
      <c r="ADN55" s="669">
        <v>3</v>
      </c>
      <c r="ADO55" s="669">
        <v>2</v>
      </c>
      <c r="ADP55" s="670">
        <v>0</v>
      </c>
      <c r="ADQ55" s="669">
        <v>5</v>
      </c>
      <c r="ADR55" s="669">
        <v>2</v>
      </c>
      <c r="ADS55" s="669">
        <v>3</v>
      </c>
      <c r="ADT55" s="669">
        <v>7</v>
      </c>
      <c r="ADU55" s="670">
        <v>0</v>
      </c>
      <c r="ADV55" s="669">
        <v>4</v>
      </c>
      <c r="ADW55" s="669">
        <v>7</v>
      </c>
      <c r="ADX55" s="669">
        <v>2</v>
      </c>
      <c r="ADY55" s="669">
        <v>2</v>
      </c>
      <c r="ADZ55" s="669">
        <v>3</v>
      </c>
      <c r="AEA55" s="669">
        <v>7</v>
      </c>
      <c r="AEB55" s="669">
        <v>6</v>
      </c>
      <c r="AEC55" s="669">
        <v>12</v>
      </c>
      <c r="AED55" s="669">
        <v>6</v>
      </c>
      <c r="AEE55" s="669">
        <v>10</v>
      </c>
      <c r="AEF55" s="669">
        <v>8</v>
      </c>
      <c r="AEG55" s="669">
        <v>16</v>
      </c>
      <c r="AEH55" s="669">
        <v>10</v>
      </c>
      <c r="AEI55" s="669">
        <v>20</v>
      </c>
      <c r="AEJ55" s="669">
        <v>14</v>
      </c>
      <c r="AEK55" s="669">
        <v>11</v>
      </c>
      <c r="AEL55" s="669">
        <v>13</v>
      </c>
      <c r="AEM55" s="669">
        <v>15</v>
      </c>
      <c r="AEN55" s="669">
        <v>27</v>
      </c>
      <c r="AEO55" s="669">
        <v>23</v>
      </c>
      <c r="AEP55" s="669">
        <v>34</v>
      </c>
      <c r="AEQ55" s="669">
        <v>31</v>
      </c>
      <c r="AER55" s="669">
        <v>28</v>
      </c>
      <c r="AES55" s="669">
        <v>34</v>
      </c>
      <c r="AET55" s="669">
        <v>29</v>
      </c>
      <c r="AEU55" s="669">
        <v>44</v>
      </c>
      <c r="AEV55" s="669">
        <v>52</v>
      </c>
      <c r="AEW55" s="669">
        <v>46</v>
      </c>
      <c r="AEX55" s="669">
        <v>55</v>
      </c>
      <c r="AEY55" s="669">
        <v>51</v>
      </c>
      <c r="AEZ55" s="669">
        <v>74</v>
      </c>
      <c r="AFA55" s="669">
        <v>64</v>
      </c>
      <c r="AFB55" s="669">
        <v>61</v>
      </c>
      <c r="AFC55" s="669">
        <v>91</v>
      </c>
      <c r="AFD55" s="669">
        <v>80</v>
      </c>
      <c r="AFE55" s="669">
        <v>74</v>
      </c>
      <c r="AFF55" s="669">
        <v>72</v>
      </c>
      <c r="AFG55" s="669">
        <v>74</v>
      </c>
      <c r="AFH55" s="669">
        <v>53</v>
      </c>
      <c r="AFI55" s="669">
        <v>57</v>
      </c>
      <c r="AFJ55" s="669">
        <v>71</v>
      </c>
      <c r="AFK55" s="669">
        <v>46</v>
      </c>
      <c r="AFL55" s="669">
        <v>44</v>
      </c>
      <c r="AFM55" s="669">
        <v>36</v>
      </c>
      <c r="AFN55" s="669">
        <v>30</v>
      </c>
      <c r="AFO55" s="669">
        <v>36</v>
      </c>
      <c r="AFP55" s="669">
        <v>20</v>
      </c>
      <c r="AFQ55" s="669">
        <v>11</v>
      </c>
      <c r="AFR55" s="669">
        <v>13</v>
      </c>
      <c r="AFS55" s="669">
        <v>3</v>
      </c>
      <c r="AFT55" s="669">
        <v>2</v>
      </c>
      <c r="AFU55" s="669">
        <v>4</v>
      </c>
      <c r="AFV55" s="669">
        <v>1</v>
      </c>
      <c r="AFW55" s="669">
        <v>1</v>
      </c>
      <c r="AFX55" s="669">
        <v>1</v>
      </c>
      <c r="AFY55" s="669">
        <v>1</v>
      </c>
      <c r="AFZ55" s="670">
        <v>0</v>
      </c>
      <c r="AGA55" s="670">
        <v>0</v>
      </c>
      <c r="AGB55" s="670">
        <v>0</v>
      </c>
      <c r="AGC55" s="670">
        <v>0</v>
      </c>
      <c r="AGD55" s="670">
        <v>0</v>
      </c>
      <c r="AGE55" s="670">
        <v>0</v>
      </c>
      <c r="AGF55" s="670">
        <v>0</v>
      </c>
      <c r="AGG55" s="669">
        <v>1</v>
      </c>
      <c r="AGH55" s="669">
        <v>1826</v>
      </c>
      <c r="AGI55" s="669">
        <v>4</v>
      </c>
      <c r="AGJ55" s="669">
        <v>4</v>
      </c>
      <c r="AGK55" s="670">
        <v>0</v>
      </c>
      <c r="AGL55" s="669">
        <v>1</v>
      </c>
      <c r="AGM55" s="670">
        <v>0</v>
      </c>
      <c r="AGN55" s="670">
        <v>0</v>
      </c>
      <c r="AGO55" s="670">
        <v>0</v>
      </c>
      <c r="AGP55" s="670">
        <v>0</v>
      </c>
      <c r="AGQ55" s="670">
        <v>0</v>
      </c>
      <c r="AGR55" s="670">
        <v>0</v>
      </c>
      <c r="AGS55" s="670">
        <v>0</v>
      </c>
      <c r="AGT55" s="670">
        <v>0</v>
      </c>
      <c r="AGU55" s="670">
        <v>0</v>
      </c>
      <c r="AGV55" s="670">
        <v>0</v>
      </c>
      <c r="AGW55" s="670">
        <v>0</v>
      </c>
      <c r="AGX55" s="669">
        <v>1</v>
      </c>
      <c r="AGY55" s="669">
        <v>2</v>
      </c>
      <c r="AGZ55" s="670">
        <v>0</v>
      </c>
      <c r="AHA55" s="670">
        <v>0</v>
      </c>
      <c r="AHB55" s="670">
        <v>0</v>
      </c>
      <c r="AHC55" s="670">
        <v>0</v>
      </c>
      <c r="AHD55" s="670">
        <v>0</v>
      </c>
      <c r="AHE55" s="669">
        <v>1</v>
      </c>
      <c r="AHF55" s="670">
        <v>0</v>
      </c>
      <c r="AHG55" s="669">
        <v>1</v>
      </c>
      <c r="AHH55" s="670">
        <v>0</v>
      </c>
      <c r="AHI55" s="669">
        <v>1</v>
      </c>
      <c r="AHJ55" s="669">
        <v>1</v>
      </c>
      <c r="AHK55" s="669">
        <v>1</v>
      </c>
      <c r="AHL55" s="670">
        <v>0</v>
      </c>
      <c r="AHM55" s="669">
        <v>1</v>
      </c>
      <c r="AHN55" s="670">
        <v>0</v>
      </c>
      <c r="AHO55" s="669">
        <v>2</v>
      </c>
      <c r="AHP55" s="670">
        <v>0</v>
      </c>
      <c r="AHQ55" s="669">
        <v>2</v>
      </c>
      <c r="AHR55" s="670">
        <v>0</v>
      </c>
      <c r="AHS55" s="670">
        <v>0</v>
      </c>
      <c r="AHT55" s="669">
        <v>2</v>
      </c>
      <c r="AHU55" s="669">
        <v>2</v>
      </c>
      <c r="AHV55" s="670">
        <v>0</v>
      </c>
      <c r="AHW55" s="669">
        <v>2</v>
      </c>
      <c r="AHX55" s="669">
        <v>1</v>
      </c>
      <c r="AHY55" s="669">
        <v>4</v>
      </c>
      <c r="AHZ55" s="670">
        <v>0</v>
      </c>
      <c r="AIA55" s="669">
        <v>1</v>
      </c>
      <c r="AIB55" s="669">
        <v>3</v>
      </c>
      <c r="AIC55" s="669">
        <v>2</v>
      </c>
      <c r="AID55" s="669">
        <v>2</v>
      </c>
      <c r="AIE55" s="669">
        <v>1</v>
      </c>
      <c r="AIF55" s="669">
        <v>4</v>
      </c>
      <c r="AIG55" s="669">
        <v>2</v>
      </c>
      <c r="AIH55" s="669">
        <v>1</v>
      </c>
      <c r="AII55" s="669">
        <v>5</v>
      </c>
      <c r="AIJ55" s="669">
        <v>2</v>
      </c>
      <c r="AIK55" s="669">
        <v>4</v>
      </c>
      <c r="AIL55" s="669">
        <v>2</v>
      </c>
      <c r="AIM55" s="669">
        <v>7</v>
      </c>
      <c r="AIN55" s="669">
        <v>6</v>
      </c>
      <c r="AIO55" s="669">
        <v>1</v>
      </c>
      <c r="AIP55" s="669">
        <v>7</v>
      </c>
      <c r="AIQ55" s="669">
        <v>4</v>
      </c>
      <c r="AIR55" s="669">
        <v>9</v>
      </c>
      <c r="AIS55" s="669">
        <v>9</v>
      </c>
      <c r="AIT55" s="669">
        <v>9</v>
      </c>
      <c r="AIU55" s="669">
        <v>10</v>
      </c>
      <c r="AIV55" s="669">
        <v>12</v>
      </c>
      <c r="AIW55" s="669">
        <v>11</v>
      </c>
      <c r="AIX55" s="669">
        <v>17</v>
      </c>
      <c r="AIY55" s="669">
        <v>17</v>
      </c>
      <c r="AIZ55" s="669">
        <v>19</v>
      </c>
      <c r="AJA55" s="669">
        <v>24</v>
      </c>
      <c r="AJB55" s="669">
        <v>30</v>
      </c>
      <c r="AJC55" s="669">
        <v>32</v>
      </c>
      <c r="AJD55" s="669">
        <v>36</v>
      </c>
      <c r="AJE55" s="669">
        <v>37</v>
      </c>
      <c r="AJF55" s="669">
        <v>40</v>
      </c>
      <c r="AJG55" s="669">
        <v>45</v>
      </c>
      <c r="AJH55" s="669">
        <v>48</v>
      </c>
      <c r="AJI55" s="669">
        <v>40</v>
      </c>
      <c r="AJJ55" s="669">
        <v>62</v>
      </c>
      <c r="AJK55" s="669">
        <v>61</v>
      </c>
      <c r="AJL55" s="669">
        <v>55</v>
      </c>
      <c r="AJM55" s="669">
        <v>67</v>
      </c>
      <c r="AJN55" s="669">
        <v>60</v>
      </c>
      <c r="AJO55" s="669">
        <v>77</v>
      </c>
      <c r="AJP55" s="669">
        <v>70</v>
      </c>
      <c r="AJQ55" s="669">
        <v>79</v>
      </c>
      <c r="AJR55" s="669">
        <v>76</v>
      </c>
      <c r="AJS55" s="669">
        <v>80</v>
      </c>
      <c r="AJT55" s="669">
        <v>70</v>
      </c>
      <c r="AJU55" s="669">
        <v>74</v>
      </c>
      <c r="AJV55" s="669">
        <v>69</v>
      </c>
      <c r="AJW55" s="669">
        <v>80</v>
      </c>
      <c r="AJX55" s="669">
        <v>53</v>
      </c>
      <c r="AJY55" s="669">
        <v>64</v>
      </c>
      <c r="AJZ55" s="669">
        <v>48</v>
      </c>
      <c r="AKA55" s="669">
        <v>35</v>
      </c>
      <c r="AKB55" s="669">
        <v>34</v>
      </c>
      <c r="AKC55" s="669">
        <v>30</v>
      </c>
      <c r="AKD55" s="669">
        <v>19</v>
      </c>
      <c r="AKE55" s="669">
        <v>6</v>
      </c>
      <c r="AKF55" s="669">
        <v>9</v>
      </c>
      <c r="AKG55" s="669">
        <v>6</v>
      </c>
      <c r="AKH55" s="669">
        <v>4</v>
      </c>
      <c r="AKI55" s="669">
        <v>1</v>
      </c>
      <c r="AKJ55" s="669">
        <v>2</v>
      </c>
      <c r="AKK55" s="669">
        <v>1</v>
      </c>
      <c r="AKL55" s="669">
        <v>1</v>
      </c>
      <c r="AKM55" s="670">
        <v>0</v>
      </c>
      <c r="AKN55" s="670">
        <v>0</v>
      </c>
      <c r="AKO55" s="670">
        <v>0</v>
      </c>
      <c r="AKP55" s="670">
        <v>0</v>
      </c>
      <c r="AKQ55" s="670">
        <v>0</v>
      </c>
      <c r="AKR55" s="670">
        <v>0</v>
      </c>
      <c r="AKS55" s="670">
        <v>0</v>
      </c>
      <c r="AKT55" s="669">
        <v>1</v>
      </c>
      <c r="AKU55" s="669">
        <v>1848</v>
      </c>
      <c r="AKV55" s="669">
        <v>2</v>
      </c>
      <c r="AKW55" s="670">
        <v>0</v>
      </c>
      <c r="AKX55" s="669">
        <v>2</v>
      </c>
      <c r="AKY55" s="669">
        <v>1</v>
      </c>
      <c r="AKZ55" s="670">
        <v>0</v>
      </c>
      <c r="ALA55" s="670">
        <v>0</v>
      </c>
      <c r="ALB55" s="670">
        <v>0</v>
      </c>
      <c r="ALC55" s="670">
        <v>0</v>
      </c>
      <c r="ALD55" s="670">
        <v>0</v>
      </c>
      <c r="ALE55" s="670">
        <v>0</v>
      </c>
      <c r="ALF55" s="670">
        <v>0</v>
      </c>
      <c r="ALG55" s="670">
        <v>0</v>
      </c>
      <c r="ALH55" s="670">
        <v>0</v>
      </c>
      <c r="ALI55" s="669">
        <v>1</v>
      </c>
      <c r="ALJ55" s="670">
        <v>0</v>
      </c>
      <c r="ALK55" s="670">
        <v>0</v>
      </c>
      <c r="ALL55" s="670">
        <v>0</v>
      </c>
      <c r="ALM55" s="670">
        <v>0</v>
      </c>
      <c r="ALN55" s="669">
        <v>1</v>
      </c>
      <c r="ALO55" s="669">
        <v>1</v>
      </c>
      <c r="ALP55" s="670">
        <v>0</v>
      </c>
      <c r="ALQ55" s="670">
        <v>0</v>
      </c>
      <c r="ALR55" s="670">
        <v>0</v>
      </c>
      <c r="ALS55" s="669">
        <v>1</v>
      </c>
      <c r="ALT55" s="670">
        <v>0</v>
      </c>
      <c r="ALU55" s="670">
        <v>0</v>
      </c>
      <c r="ALV55" s="669">
        <v>1</v>
      </c>
      <c r="ALW55" s="670">
        <v>0</v>
      </c>
      <c r="ALX55" s="669">
        <v>2</v>
      </c>
      <c r="ALY55" s="670">
        <v>0</v>
      </c>
      <c r="ALZ55" s="670">
        <v>0</v>
      </c>
      <c r="AMA55" s="669">
        <v>1</v>
      </c>
      <c r="AMB55" s="670">
        <v>0</v>
      </c>
      <c r="AMC55" s="670">
        <v>0</v>
      </c>
      <c r="AMD55" s="669">
        <v>2</v>
      </c>
      <c r="AME55" s="669">
        <v>1</v>
      </c>
      <c r="AMF55" s="669">
        <v>1</v>
      </c>
      <c r="AMG55" s="670">
        <v>0</v>
      </c>
      <c r="AMH55" s="670">
        <v>0</v>
      </c>
      <c r="AMI55" s="670">
        <v>0</v>
      </c>
      <c r="AMJ55" s="669">
        <v>2</v>
      </c>
      <c r="AMK55" s="669">
        <v>1</v>
      </c>
      <c r="AML55" s="670">
        <v>0</v>
      </c>
      <c r="AMM55" s="669">
        <v>1</v>
      </c>
      <c r="AMN55" s="669">
        <v>2</v>
      </c>
      <c r="AMO55" s="669">
        <v>3</v>
      </c>
      <c r="AMP55" s="669">
        <v>3</v>
      </c>
      <c r="AMQ55" s="669">
        <v>4</v>
      </c>
      <c r="AMR55" s="669">
        <v>6</v>
      </c>
      <c r="AMS55" s="670">
        <v>0</v>
      </c>
      <c r="AMT55" s="669">
        <v>3</v>
      </c>
      <c r="AMU55" s="669">
        <v>3</v>
      </c>
      <c r="AMV55" s="670">
        <v>0</v>
      </c>
      <c r="AMW55" s="670">
        <v>0</v>
      </c>
      <c r="AMX55" s="669">
        <v>1</v>
      </c>
      <c r="AMY55" s="669">
        <v>1</v>
      </c>
      <c r="AMZ55" s="669">
        <v>8</v>
      </c>
      <c r="ANA55" s="669">
        <v>8</v>
      </c>
      <c r="ANB55" s="669">
        <v>5</v>
      </c>
      <c r="ANC55" s="669">
        <v>4</v>
      </c>
      <c r="AND55" s="669">
        <v>5</v>
      </c>
      <c r="ANE55" s="669">
        <v>6</v>
      </c>
      <c r="ANF55" s="669">
        <v>12</v>
      </c>
      <c r="ANG55" s="669">
        <v>3</v>
      </c>
      <c r="ANH55" s="669">
        <v>9</v>
      </c>
      <c r="ANI55" s="669">
        <v>15</v>
      </c>
      <c r="ANJ55" s="669">
        <v>20</v>
      </c>
      <c r="ANK55" s="669">
        <v>13</v>
      </c>
      <c r="ANL55" s="669">
        <v>15</v>
      </c>
      <c r="ANM55" s="669">
        <v>13</v>
      </c>
      <c r="ANN55" s="669">
        <v>19</v>
      </c>
      <c r="ANO55" s="669">
        <v>29</v>
      </c>
      <c r="ANP55" s="669">
        <v>24</v>
      </c>
      <c r="ANQ55" s="669">
        <v>27</v>
      </c>
      <c r="ANR55" s="669">
        <v>27</v>
      </c>
      <c r="ANS55" s="669">
        <v>43</v>
      </c>
      <c r="ANT55" s="669">
        <v>47</v>
      </c>
      <c r="ANU55" s="669">
        <v>49</v>
      </c>
      <c r="ANV55" s="669">
        <v>47</v>
      </c>
      <c r="ANW55" s="669">
        <v>54</v>
      </c>
      <c r="ANX55" s="669">
        <v>42</v>
      </c>
      <c r="ANY55" s="669">
        <v>60</v>
      </c>
      <c r="ANZ55" s="669">
        <v>51</v>
      </c>
      <c r="AOA55" s="669">
        <v>69</v>
      </c>
      <c r="AOB55" s="669">
        <v>70</v>
      </c>
      <c r="AOC55" s="669">
        <v>79</v>
      </c>
      <c r="AOD55" s="669">
        <v>98</v>
      </c>
      <c r="AOE55" s="669">
        <v>95</v>
      </c>
      <c r="AOF55" s="669">
        <v>97</v>
      </c>
      <c r="AOG55" s="669">
        <v>71</v>
      </c>
      <c r="AOH55" s="669">
        <v>87</v>
      </c>
      <c r="AOI55" s="669">
        <v>81</v>
      </c>
      <c r="AOJ55" s="669">
        <v>64</v>
      </c>
      <c r="AOK55" s="669">
        <v>60</v>
      </c>
      <c r="AOL55" s="669">
        <v>50</v>
      </c>
      <c r="AOM55" s="669">
        <v>64</v>
      </c>
      <c r="AON55" s="669">
        <v>33</v>
      </c>
      <c r="AOO55" s="669">
        <v>31</v>
      </c>
      <c r="AOP55" s="669">
        <v>24</v>
      </c>
      <c r="AOQ55" s="669">
        <v>10</v>
      </c>
      <c r="AOR55" s="669">
        <v>15</v>
      </c>
      <c r="AOS55" s="669">
        <v>17</v>
      </c>
      <c r="AOT55" s="669">
        <v>16</v>
      </c>
      <c r="AOU55" s="669">
        <v>5</v>
      </c>
      <c r="AOV55" s="669">
        <v>2</v>
      </c>
      <c r="AOW55" s="669">
        <v>3</v>
      </c>
      <c r="AOX55" s="669">
        <v>2</v>
      </c>
      <c r="AOY55" s="670">
        <v>0</v>
      </c>
      <c r="AOZ55" s="669">
        <v>1</v>
      </c>
      <c r="APA55" s="670">
        <v>0</v>
      </c>
      <c r="APB55" s="670">
        <v>0</v>
      </c>
      <c r="APC55" s="669">
        <v>1</v>
      </c>
      <c r="APD55" s="670">
        <v>0</v>
      </c>
      <c r="APE55" s="670">
        <v>0</v>
      </c>
      <c r="APF55" s="670">
        <v>0</v>
      </c>
      <c r="APG55" s="670">
        <v>0</v>
      </c>
      <c r="APH55" s="670">
        <v>0</v>
      </c>
      <c r="API55" s="669">
        <v>1</v>
      </c>
      <c r="APJ55" s="669">
        <v>1807</v>
      </c>
      <c r="APK55" s="669">
        <v>5</v>
      </c>
      <c r="APL55" s="669">
        <v>3</v>
      </c>
      <c r="APM55" s="670">
        <v>0</v>
      </c>
      <c r="APN55" s="670">
        <v>0</v>
      </c>
      <c r="APO55" s="670">
        <v>0</v>
      </c>
      <c r="APP55" s="670">
        <v>0</v>
      </c>
      <c r="APQ55" s="670">
        <v>0</v>
      </c>
      <c r="APR55" s="670">
        <v>0</v>
      </c>
      <c r="APS55" s="670">
        <v>0</v>
      </c>
      <c r="APT55" s="670">
        <v>0</v>
      </c>
      <c r="APU55" s="670">
        <v>0</v>
      </c>
      <c r="APV55" s="670">
        <v>0</v>
      </c>
      <c r="APW55" s="670">
        <v>0</v>
      </c>
      <c r="APX55" s="670">
        <v>0</v>
      </c>
      <c r="APY55" s="670">
        <v>0</v>
      </c>
      <c r="APZ55" s="670">
        <v>0</v>
      </c>
      <c r="AQA55" s="670">
        <v>0</v>
      </c>
      <c r="AQB55" s="670">
        <v>0</v>
      </c>
      <c r="AQC55" s="670">
        <v>0</v>
      </c>
      <c r="AQD55" s="670">
        <v>0</v>
      </c>
      <c r="AQE55" s="669">
        <v>1</v>
      </c>
      <c r="AQF55" s="669">
        <v>3</v>
      </c>
      <c r="AQG55" s="669">
        <v>1</v>
      </c>
      <c r="AQH55" s="670">
        <v>0</v>
      </c>
      <c r="AQI55" s="670">
        <v>0</v>
      </c>
      <c r="AQJ55" s="669">
        <v>1</v>
      </c>
      <c r="AQK55" s="670">
        <v>0</v>
      </c>
      <c r="AQL55" s="670">
        <v>0</v>
      </c>
      <c r="AQM55" s="669">
        <v>3</v>
      </c>
      <c r="AQN55" s="669">
        <v>2</v>
      </c>
      <c r="AQO55" s="670">
        <v>0</v>
      </c>
      <c r="AQP55" s="669">
        <v>1</v>
      </c>
      <c r="AQQ55" s="669">
        <v>2</v>
      </c>
      <c r="AQR55" s="669">
        <v>2</v>
      </c>
      <c r="AQS55" s="669">
        <v>2</v>
      </c>
      <c r="AQT55" s="669">
        <v>1</v>
      </c>
      <c r="AQU55" s="670">
        <v>0</v>
      </c>
      <c r="AQV55" s="670">
        <v>0</v>
      </c>
      <c r="AQW55" s="670">
        <v>0</v>
      </c>
      <c r="AQX55" s="670">
        <v>0</v>
      </c>
      <c r="AQY55" s="669">
        <v>1</v>
      </c>
      <c r="AQZ55" s="669">
        <v>1</v>
      </c>
      <c r="ARA55" s="669">
        <v>2</v>
      </c>
      <c r="ARB55" s="669">
        <v>1</v>
      </c>
      <c r="ARC55" s="669">
        <v>3</v>
      </c>
      <c r="ARD55" s="669">
        <v>1</v>
      </c>
      <c r="ARE55" s="669">
        <v>3</v>
      </c>
      <c r="ARF55" s="669">
        <v>1</v>
      </c>
      <c r="ARG55" s="669">
        <v>5</v>
      </c>
      <c r="ARH55" s="669">
        <v>7</v>
      </c>
      <c r="ARI55" s="669">
        <v>2</v>
      </c>
      <c r="ARJ55" s="669">
        <v>2</v>
      </c>
      <c r="ARK55" s="669">
        <v>4</v>
      </c>
      <c r="ARL55" s="669">
        <v>2</v>
      </c>
      <c r="ARM55" s="670">
        <v>0</v>
      </c>
      <c r="ARN55" s="669">
        <v>5</v>
      </c>
      <c r="ARO55" s="669">
        <v>5</v>
      </c>
      <c r="ARP55" s="669">
        <v>5</v>
      </c>
      <c r="ARQ55" s="669">
        <v>1</v>
      </c>
      <c r="ARR55" s="669">
        <v>6</v>
      </c>
      <c r="ARS55" s="669">
        <v>3</v>
      </c>
      <c r="ART55" s="669">
        <v>6</v>
      </c>
      <c r="ARU55" s="669">
        <v>4</v>
      </c>
      <c r="ARV55" s="669">
        <v>6</v>
      </c>
      <c r="ARW55" s="669">
        <v>11</v>
      </c>
      <c r="ARX55" s="669">
        <v>14</v>
      </c>
      <c r="ARY55" s="669">
        <v>17</v>
      </c>
      <c r="ARZ55" s="669">
        <v>19</v>
      </c>
      <c r="ASA55" s="669">
        <v>12</v>
      </c>
      <c r="ASB55" s="669">
        <v>21</v>
      </c>
      <c r="ASC55" s="669">
        <v>18</v>
      </c>
      <c r="ASD55" s="669">
        <v>26</v>
      </c>
      <c r="ASE55" s="669">
        <v>21</v>
      </c>
      <c r="ASF55" s="669">
        <v>16</v>
      </c>
      <c r="ASG55" s="669">
        <v>30</v>
      </c>
      <c r="ASH55" s="669">
        <v>37</v>
      </c>
      <c r="ASI55" s="669">
        <v>30</v>
      </c>
      <c r="ASJ55" s="669">
        <v>45</v>
      </c>
      <c r="ASK55" s="669">
        <v>43</v>
      </c>
      <c r="ASL55" s="669">
        <v>48</v>
      </c>
      <c r="ASM55" s="669">
        <v>59</v>
      </c>
      <c r="ASN55" s="669">
        <v>64</v>
      </c>
      <c r="ASO55" s="669">
        <v>73</v>
      </c>
      <c r="ASP55" s="669">
        <v>80</v>
      </c>
      <c r="ASQ55" s="669">
        <v>73</v>
      </c>
      <c r="ASR55" s="669">
        <v>68</v>
      </c>
      <c r="ASS55" s="669">
        <v>75</v>
      </c>
      <c r="AST55" s="669">
        <v>103</v>
      </c>
      <c r="ASU55" s="669">
        <v>89</v>
      </c>
      <c r="ASV55" s="669">
        <v>82</v>
      </c>
      <c r="ASW55" s="669">
        <v>66</v>
      </c>
      <c r="ASX55" s="669">
        <v>76</v>
      </c>
      <c r="ASY55" s="669">
        <v>62</v>
      </c>
      <c r="ASZ55" s="669">
        <v>61</v>
      </c>
      <c r="ATA55" s="669">
        <v>59</v>
      </c>
      <c r="ATB55" s="669">
        <v>60</v>
      </c>
      <c r="ATC55" s="669">
        <v>36</v>
      </c>
      <c r="ATD55" s="669">
        <v>36</v>
      </c>
      <c r="ATE55" s="669">
        <v>19</v>
      </c>
      <c r="ATF55" s="669">
        <v>14</v>
      </c>
      <c r="ATG55" s="669">
        <v>14</v>
      </c>
      <c r="ATH55" s="669">
        <v>7</v>
      </c>
      <c r="ATI55" s="669">
        <v>8</v>
      </c>
      <c r="ATJ55" s="669">
        <v>6</v>
      </c>
      <c r="ATK55" s="669">
        <v>2</v>
      </c>
      <c r="ATL55" s="669">
        <v>1</v>
      </c>
      <c r="ATM55" s="670">
        <v>0</v>
      </c>
      <c r="ATN55" s="670">
        <v>0</v>
      </c>
      <c r="ATO55" s="669">
        <v>1</v>
      </c>
      <c r="ATP55" s="669">
        <v>1</v>
      </c>
      <c r="ATQ55" s="670">
        <v>0</v>
      </c>
      <c r="ATR55" s="669">
        <v>1</v>
      </c>
      <c r="ATS55" s="670">
        <v>0</v>
      </c>
      <c r="ATT55" s="670">
        <v>0</v>
      </c>
      <c r="ATU55" s="670">
        <v>0</v>
      </c>
      <c r="ATV55" s="670">
        <v>0</v>
      </c>
      <c r="ATW55" s="670">
        <v>0</v>
      </c>
      <c r="ATX55" s="669">
        <v>1857</v>
      </c>
      <c r="ATY55" s="669">
        <v>1</v>
      </c>
      <c r="ATZ55" s="670">
        <v>0</v>
      </c>
      <c r="AUA55" s="670">
        <v>0</v>
      </c>
      <c r="AUB55" s="670">
        <v>0</v>
      </c>
      <c r="AUC55" s="670">
        <v>0</v>
      </c>
      <c r="AUD55" s="670">
        <v>0</v>
      </c>
      <c r="AUE55" s="669">
        <v>1</v>
      </c>
      <c r="AUF55" s="669">
        <v>1</v>
      </c>
      <c r="AUG55" s="670">
        <v>0</v>
      </c>
      <c r="AUH55" s="669">
        <v>1</v>
      </c>
      <c r="AUI55" s="669">
        <v>1</v>
      </c>
      <c r="AUJ55" s="669">
        <v>1</v>
      </c>
      <c r="AUK55" s="670">
        <v>0</v>
      </c>
      <c r="AUL55" s="670">
        <v>0</v>
      </c>
      <c r="AUM55" s="670">
        <v>0</v>
      </c>
      <c r="AUN55" s="670">
        <v>0</v>
      </c>
      <c r="AUO55" s="670">
        <v>0</v>
      </c>
      <c r="AUP55" s="669">
        <v>1</v>
      </c>
      <c r="AUQ55" s="669">
        <v>1</v>
      </c>
      <c r="AUR55" s="669">
        <v>2</v>
      </c>
      <c r="AUS55" s="669">
        <v>1</v>
      </c>
      <c r="AUT55" s="669">
        <v>1</v>
      </c>
      <c r="AUU55" s="670">
        <v>0</v>
      </c>
      <c r="AUV55" s="670">
        <v>0</v>
      </c>
      <c r="AUW55" s="670">
        <v>0</v>
      </c>
      <c r="AUX55" s="670">
        <v>0</v>
      </c>
      <c r="AUY55" s="670">
        <v>0</v>
      </c>
      <c r="AUZ55" s="670">
        <v>0</v>
      </c>
      <c r="AVA55" s="669">
        <v>1</v>
      </c>
      <c r="AVB55" s="669">
        <v>1</v>
      </c>
      <c r="AVC55" s="670">
        <v>0</v>
      </c>
      <c r="AVD55" s="669">
        <v>1</v>
      </c>
      <c r="AVE55" s="669">
        <v>1</v>
      </c>
      <c r="AVF55" s="669">
        <v>1</v>
      </c>
      <c r="AVG55" s="670">
        <v>0</v>
      </c>
      <c r="AVH55" s="670">
        <v>0</v>
      </c>
      <c r="AVI55" s="669">
        <v>2</v>
      </c>
      <c r="AVJ55" s="670">
        <v>0</v>
      </c>
      <c r="AVK55" s="670">
        <v>0</v>
      </c>
      <c r="AVL55" s="670">
        <v>0</v>
      </c>
      <c r="AVM55" s="670">
        <v>0</v>
      </c>
      <c r="AVN55" s="670">
        <v>0</v>
      </c>
      <c r="AVO55" s="670">
        <v>0</v>
      </c>
      <c r="AVP55" s="669">
        <v>1</v>
      </c>
      <c r="AVQ55" s="670">
        <v>0</v>
      </c>
      <c r="AVR55" s="670">
        <v>0</v>
      </c>
      <c r="AVS55" s="670">
        <v>0</v>
      </c>
      <c r="AVT55" s="669">
        <v>2</v>
      </c>
      <c r="AVU55" s="670">
        <v>0</v>
      </c>
      <c r="AVV55" s="669">
        <v>3</v>
      </c>
      <c r="AVW55" s="669">
        <v>2</v>
      </c>
      <c r="AVX55" s="669">
        <v>5</v>
      </c>
      <c r="AVY55" s="669">
        <v>3</v>
      </c>
      <c r="AVZ55" s="669">
        <v>2</v>
      </c>
      <c r="AWA55" s="669">
        <v>6</v>
      </c>
      <c r="AWB55" s="669">
        <v>2</v>
      </c>
      <c r="AWC55" s="669">
        <v>5</v>
      </c>
      <c r="AWD55" s="669">
        <v>3</v>
      </c>
      <c r="AWE55" s="669">
        <v>7</v>
      </c>
      <c r="AWF55" s="669">
        <v>5</v>
      </c>
      <c r="AWG55" s="669">
        <v>6</v>
      </c>
      <c r="AWH55" s="669">
        <v>11</v>
      </c>
      <c r="AWI55" s="669">
        <v>16</v>
      </c>
      <c r="AWJ55" s="669">
        <v>8</v>
      </c>
      <c r="AWK55" s="669">
        <v>14</v>
      </c>
      <c r="AWL55" s="669">
        <v>11</v>
      </c>
      <c r="AWM55" s="669">
        <v>14</v>
      </c>
      <c r="AWN55" s="669">
        <v>7</v>
      </c>
      <c r="AWO55" s="669">
        <v>13</v>
      </c>
      <c r="AWP55" s="669">
        <v>19</v>
      </c>
      <c r="AWQ55" s="669">
        <v>18</v>
      </c>
      <c r="AWR55" s="669">
        <v>23</v>
      </c>
      <c r="AWS55" s="669">
        <v>24</v>
      </c>
      <c r="AWT55" s="669">
        <v>24</v>
      </c>
      <c r="AWU55" s="669">
        <v>29</v>
      </c>
      <c r="AWV55" s="669">
        <v>29</v>
      </c>
      <c r="AWW55" s="669">
        <v>35</v>
      </c>
      <c r="AWX55" s="669">
        <v>45</v>
      </c>
      <c r="AWY55" s="669">
        <v>37</v>
      </c>
      <c r="AWZ55" s="669">
        <v>34</v>
      </c>
      <c r="AXA55" s="669">
        <v>58</v>
      </c>
      <c r="AXB55" s="669">
        <v>52</v>
      </c>
      <c r="AXC55" s="669">
        <v>57</v>
      </c>
      <c r="AXD55" s="669">
        <v>71</v>
      </c>
      <c r="AXE55" s="669">
        <v>69</v>
      </c>
      <c r="AXF55" s="669">
        <v>79</v>
      </c>
      <c r="AXG55" s="669">
        <v>79</v>
      </c>
      <c r="AXH55" s="669">
        <v>90</v>
      </c>
      <c r="AXI55" s="669">
        <v>84</v>
      </c>
      <c r="AXJ55" s="669">
        <v>86</v>
      </c>
      <c r="AXK55" s="669">
        <v>110</v>
      </c>
      <c r="AXL55" s="669">
        <v>77</v>
      </c>
      <c r="AXM55" s="669">
        <v>82</v>
      </c>
      <c r="AXN55" s="669">
        <v>71</v>
      </c>
      <c r="AXO55" s="669">
        <v>65</v>
      </c>
      <c r="AXP55" s="669">
        <v>51</v>
      </c>
      <c r="AXQ55" s="669">
        <v>48</v>
      </c>
      <c r="AXR55" s="669">
        <v>41</v>
      </c>
      <c r="AXS55" s="669">
        <v>26</v>
      </c>
      <c r="AXT55" s="669">
        <v>25</v>
      </c>
      <c r="AXU55" s="669">
        <v>13</v>
      </c>
      <c r="AXV55" s="669">
        <v>11</v>
      </c>
      <c r="AXW55" s="669">
        <v>7</v>
      </c>
      <c r="AXX55" s="669">
        <v>13</v>
      </c>
      <c r="AXY55" s="669">
        <v>3</v>
      </c>
      <c r="AXZ55" s="669">
        <v>1</v>
      </c>
      <c r="AYA55" s="670">
        <v>0</v>
      </c>
      <c r="AYB55" s="669">
        <v>3</v>
      </c>
      <c r="AYC55" s="669">
        <v>1</v>
      </c>
      <c r="AYD55" s="670">
        <v>0</v>
      </c>
      <c r="AYE55" s="670">
        <v>0</v>
      </c>
      <c r="AYF55" s="670">
        <v>0</v>
      </c>
      <c r="AYG55" s="670">
        <v>0</v>
      </c>
      <c r="AYH55" s="670">
        <v>0</v>
      </c>
      <c r="AYI55" s="670">
        <v>0</v>
      </c>
      <c r="AYJ55" s="669">
        <v>1</v>
      </c>
      <c r="AYK55" s="670">
        <v>0</v>
      </c>
      <c r="AYL55" s="672">
        <v>1</v>
      </c>
    </row>
    <row r="56" spans="2:1338" ht="57" customHeight="1">
      <c r="B56" s="536" t="s">
        <v>247</v>
      </c>
      <c r="C56" s="668">
        <v>474</v>
      </c>
      <c r="D56" s="669">
        <v>5</v>
      </c>
      <c r="E56" s="669">
        <v>3</v>
      </c>
      <c r="F56" s="670">
        <v>0</v>
      </c>
      <c r="G56" s="669">
        <v>1</v>
      </c>
      <c r="H56" s="670">
        <v>0</v>
      </c>
      <c r="I56" s="669">
        <v>1</v>
      </c>
      <c r="J56" s="669">
        <v>1</v>
      </c>
      <c r="K56" s="670">
        <v>0</v>
      </c>
      <c r="L56" s="669">
        <v>2</v>
      </c>
      <c r="M56" s="669">
        <v>1</v>
      </c>
      <c r="N56" s="670">
        <v>0</v>
      </c>
      <c r="O56" s="670">
        <v>0</v>
      </c>
      <c r="P56" s="669">
        <v>1</v>
      </c>
      <c r="Q56" s="670">
        <v>0</v>
      </c>
      <c r="R56" s="669">
        <v>1</v>
      </c>
      <c r="S56" s="670">
        <v>0</v>
      </c>
      <c r="T56" s="669">
        <v>3</v>
      </c>
      <c r="U56" s="669">
        <v>1</v>
      </c>
      <c r="V56" s="670">
        <v>0</v>
      </c>
      <c r="W56" s="669">
        <v>3</v>
      </c>
      <c r="X56" s="669">
        <v>3</v>
      </c>
      <c r="Y56" s="670">
        <v>0</v>
      </c>
      <c r="Z56" s="669">
        <v>3</v>
      </c>
      <c r="AA56" s="670">
        <v>0</v>
      </c>
      <c r="AB56" s="669">
        <v>3</v>
      </c>
      <c r="AC56" s="669">
        <v>4</v>
      </c>
      <c r="AD56" s="669">
        <v>4</v>
      </c>
      <c r="AE56" s="669">
        <v>3</v>
      </c>
      <c r="AF56" s="669">
        <v>2</v>
      </c>
      <c r="AG56" s="669">
        <v>2</v>
      </c>
      <c r="AH56" s="669">
        <v>1</v>
      </c>
      <c r="AI56" s="669">
        <v>4</v>
      </c>
      <c r="AJ56" s="669">
        <v>4</v>
      </c>
      <c r="AK56" s="669">
        <v>1</v>
      </c>
      <c r="AL56" s="670">
        <v>0</v>
      </c>
      <c r="AM56" s="669">
        <v>2</v>
      </c>
      <c r="AN56" s="669">
        <v>2</v>
      </c>
      <c r="AO56" s="669">
        <v>2</v>
      </c>
      <c r="AP56" s="669">
        <v>1</v>
      </c>
      <c r="AQ56" s="669">
        <v>3</v>
      </c>
      <c r="AR56" s="669">
        <v>3</v>
      </c>
      <c r="AS56" s="669">
        <v>5</v>
      </c>
      <c r="AT56" s="669">
        <v>2</v>
      </c>
      <c r="AU56" s="669">
        <v>1</v>
      </c>
      <c r="AV56" s="669">
        <v>3</v>
      </c>
      <c r="AW56" s="669">
        <v>2</v>
      </c>
      <c r="AX56" s="669">
        <v>3</v>
      </c>
      <c r="AY56" s="669">
        <v>2</v>
      </c>
      <c r="AZ56" s="669">
        <v>3</v>
      </c>
      <c r="BA56" s="669">
        <v>3</v>
      </c>
      <c r="BB56" s="669">
        <v>5</v>
      </c>
      <c r="BC56" s="669">
        <v>4</v>
      </c>
      <c r="BD56" s="669">
        <v>6</v>
      </c>
      <c r="BE56" s="669">
        <v>7</v>
      </c>
      <c r="BF56" s="669">
        <v>5</v>
      </c>
      <c r="BG56" s="669">
        <v>7</v>
      </c>
      <c r="BH56" s="669">
        <v>2</v>
      </c>
      <c r="BI56" s="669">
        <v>5</v>
      </c>
      <c r="BJ56" s="669">
        <v>7</v>
      </c>
      <c r="BK56" s="669">
        <v>2</v>
      </c>
      <c r="BL56" s="669">
        <v>7</v>
      </c>
      <c r="BM56" s="669">
        <v>1</v>
      </c>
      <c r="BN56" s="669">
        <v>7</v>
      </c>
      <c r="BO56" s="669">
        <v>8</v>
      </c>
      <c r="BP56" s="669">
        <v>6</v>
      </c>
      <c r="BQ56" s="669">
        <v>4</v>
      </c>
      <c r="BR56" s="669">
        <v>11</v>
      </c>
      <c r="BS56" s="669">
        <v>7</v>
      </c>
      <c r="BT56" s="669">
        <v>7</v>
      </c>
      <c r="BU56" s="669">
        <v>10</v>
      </c>
      <c r="BV56" s="669">
        <v>6</v>
      </c>
      <c r="BW56" s="669">
        <v>9</v>
      </c>
      <c r="BX56" s="669">
        <v>9</v>
      </c>
      <c r="BY56" s="669">
        <v>7</v>
      </c>
      <c r="BZ56" s="669">
        <v>8</v>
      </c>
      <c r="CA56" s="669">
        <v>10</v>
      </c>
      <c r="CB56" s="669">
        <v>8</v>
      </c>
      <c r="CC56" s="669">
        <v>14</v>
      </c>
      <c r="CD56" s="669">
        <v>13</v>
      </c>
      <c r="CE56" s="669">
        <v>17</v>
      </c>
      <c r="CF56" s="669">
        <v>12</v>
      </c>
      <c r="CG56" s="669">
        <v>14</v>
      </c>
      <c r="CH56" s="669">
        <v>9</v>
      </c>
      <c r="CI56" s="669">
        <v>11</v>
      </c>
      <c r="CJ56" s="669">
        <v>11</v>
      </c>
      <c r="CK56" s="669">
        <v>18</v>
      </c>
      <c r="CL56" s="669">
        <v>8</v>
      </c>
      <c r="CM56" s="669">
        <v>12</v>
      </c>
      <c r="CN56" s="669">
        <v>10</v>
      </c>
      <c r="CO56" s="669">
        <v>8</v>
      </c>
      <c r="CP56" s="669">
        <v>6</v>
      </c>
      <c r="CQ56" s="669">
        <v>8</v>
      </c>
      <c r="CR56" s="669">
        <v>4</v>
      </c>
      <c r="CS56" s="669">
        <v>7</v>
      </c>
      <c r="CT56" s="669">
        <v>4</v>
      </c>
      <c r="CU56" s="669">
        <v>1</v>
      </c>
      <c r="CV56" s="669">
        <v>5</v>
      </c>
      <c r="CW56" s="669">
        <v>2</v>
      </c>
      <c r="CX56" s="669">
        <v>5</v>
      </c>
      <c r="CY56" s="669">
        <v>3</v>
      </c>
      <c r="CZ56" s="669">
        <v>3</v>
      </c>
      <c r="DA56" s="669">
        <v>426</v>
      </c>
      <c r="DB56" s="669">
        <v>2</v>
      </c>
      <c r="DC56" s="669">
        <v>3</v>
      </c>
      <c r="DD56" s="669">
        <v>3</v>
      </c>
      <c r="DE56" s="669">
        <v>1</v>
      </c>
      <c r="DF56" s="670">
        <v>0</v>
      </c>
      <c r="DG56" s="670">
        <v>0</v>
      </c>
      <c r="DH56" s="669">
        <v>1</v>
      </c>
      <c r="DI56" s="669">
        <v>1</v>
      </c>
      <c r="DJ56" s="669">
        <v>1</v>
      </c>
      <c r="DK56" s="670">
        <v>0</v>
      </c>
      <c r="DL56" s="670">
        <v>0</v>
      </c>
      <c r="DM56" s="669">
        <v>2</v>
      </c>
      <c r="DN56" s="669">
        <v>1</v>
      </c>
      <c r="DO56" s="669">
        <v>1</v>
      </c>
      <c r="DP56" s="669">
        <v>1</v>
      </c>
      <c r="DQ56" s="669">
        <v>2</v>
      </c>
      <c r="DR56" s="669">
        <v>1</v>
      </c>
      <c r="DS56" s="669">
        <v>2</v>
      </c>
      <c r="DT56" s="669">
        <v>4</v>
      </c>
      <c r="DU56" s="669">
        <v>1</v>
      </c>
      <c r="DV56" s="669">
        <v>3</v>
      </c>
      <c r="DW56" s="669">
        <v>5</v>
      </c>
      <c r="DX56" s="669">
        <v>4</v>
      </c>
      <c r="DY56" s="669">
        <v>1</v>
      </c>
      <c r="DZ56" s="669">
        <v>2</v>
      </c>
      <c r="EA56" s="670">
        <v>0</v>
      </c>
      <c r="EB56" s="669">
        <v>3</v>
      </c>
      <c r="EC56" s="669">
        <v>2</v>
      </c>
      <c r="ED56" s="669">
        <v>3</v>
      </c>
      <c r="EE56" s="669">
        <v>6</v>
      </c>
      <c r="EF56" s="669">
        <v>2</v>
      </c>
      <c r="EG56" s="669">
        <v>2</v>
      </c>
      <c r="EH56" s="669">
        <v>3</v>
      </c>
      <c r="EI56" s="669">
        <v>3</v>
      </c>
      <c r="EJ56" s="669">
        <v>4</v>
      </c>
      <c r="EK56" s="669">
        <v>3</v>
      </c>
      <c r="EL56" s="669">
        <v>1</v>
      </c>
      <c r="EM56" s="669">
        <v>3</v>
      </c>
      <c r="EN56" s="669">
        <v>2</v>
      </c>
      <c r="EO56" s="669">
        <v>1</v>
      </c>
      <c r="EP56" s="669">
        <v>6</v>
      </c>
      <c r="EQ56" s="669">
        <v>1</v>
      </c>
      <c r="ER56" s="669">
        <v>2</v>
      </c>
      <c r="ES56" s="669">
        <v>5</v>
      </c>
      <c r="ET56" s="669">
        <v>1</v>
      </c>
      <c r="EU56" s="669">
        <v>4</v>
      </c>
      <c r="EV56" s="669">
        <v>3</v>
      </c>
      <c r="EW56" s="669">
        <v>2</v>
      </c>
      <c r="EX56" s="669">
        <v>1</v>
      </c>
      <c r="EY56" s="669">
        <v>2</v>
      </c>
      <c r="EZ56" s="669">
        <v>2</v>
      </c>
      <c r="FA56" s="669">
        <v>3</v>
      </c>
      <c r="FB56" s="669">
        <v>3</v>
      </c>
      <c r="FC56" s="669">
        <v>3</v>
      </c>
      <c r="FD56" s="669">
        <v>5</v>
      </c>
      <c r="FE56" s="669">
        <v>4</v>
      </c>
      <c r="FF56" s="669">
        <v>4</v>
      </c>
      <c r="FG56" s="669">
        <v>7</v>
      </c>
      <c r="FH56" s="669">
        <v>4</v>
      </c>
      <c r="FI56" s="669">
        <v>8</v>
      </c>
      <c r="FJ56" s="669">
        <v>6</v>
      </c>
      <c r="FK56" s="669">
        <v>4</v>
      </c>
      <c r="FL56" s="669">
        <v>6</v>
      </c>
      <c r="FM56" s="669">
        <v>6</v>
      </c>
      <c r="FN56" s="669">
        <v>7</v>
      </c>
      <c r="FO56" s="669">
        <v>6</v>
      </c>
      <c r="FP56" s="669">
        <v>6</v>
      </c>
      <c r="FQ56" s="669">
        <v>2</v>
      </c>
      <c r="FR56" s="669">
        <v>4</v>
      </c>
      <c r="FS56" s="669">
        <v>4</v>
      </c>
      <c r="FT56" s="669">
        <v>6</v>
      </c>
      <c r="FU56" s="669">
        <v>6</v>
      </c>
      <c r="FV56" s="669">
        <v>6</v>
      </c>
      <c r="FW56" s="669">
        <v>6</v>
      </c>
      <c r="FX56" s="669">
        <v>12</v>
      </c>
      <c r="FY56" s="669">
        <v>7</v>
      </c>
      <c r="FZ56" s="669">
        <v>8</v>
      </c>
      <c r="GA56" s="669">
        <v>9</v>
      </c>
      <c r="GB56" s="669">
        <v>11</v>
      </c>
      <c r="GC56" s="669">
        <v>6</v>
      </c>
      <c r="GD56" s="669">
        <v>19</v>
      </c>
      <c r="GE56" s="669">
        <v>4</v>
      </c>
      <c r="GF56" s="669">
        <v>8</v>
      </c>
      <c r="GG56" s="669">
        <v>13</v>
      </c>
      <c r="GH56" s="669">
        <v>5</v>
      </c>
      <c r="GI56" s="669">
        <v>15</v>
      </c>
      <c r="GJ56" s="669">
        <v>11</v>
      </c>
      <c r="GK56" s="669">
        <v>6</v>
      </c>
      <c r="GL56" s="669">
        <v>6</v>
      </c>
      <c r="GM56" s="669">
        <v>7</v>
      </c>
      <c r="GN56" s="669">
        <v>11</v>
      </c>
      <c r="GO56" s="669">
        <v>6</v>
      </c>
      <c r="GP56" s="669">
        <v>7</v>
      </c>
      <c r="GQ56" s="669">
        <v>4</v>
      </c>
      <c r="GR56" s="669">
        <v>9</v>
      </c>
      <c r="GS56" s="669">
        <v>8</v>
      </c>
      <c r="GT56" s="669">
        <v>3</v>
      </c>
      <c r="GU56" s="669">
        <v>2</v>
      </c>
      <c r="GV56" s="670">
        <v>0</v>
      </c>
      <c r="GW56" s="669">
        <v>2</v>
      </c>
      <c r="GX56" s="669">
        <v>2</v>
      </c>
      <c r="GY56" s="669">
        <v>588</v>
      </c>
      <c r="GZ56" s="669">
        <v>7</v>
      </c>
      <c r="HA56" s="670">
        <v>0</v>
      </c>
      <c r="HB56" s="669">
        <v>2</v>
      </c>
      <c r="HC56" s="669">
        <v>4</v>
      </c>
      <c r="HD56" s="669">
        <v>1</v>
      </c>
      <c r="HE56" s="670">
        <v>0</v>
      </c>
      <c r="HF56" s="670">
        <v>0</v>
      </c>
      <c r="HG56" s="669">
        <v>2</v>
      </c>
      <c r="HH56" s="670">
        <v>0</v>
      </c>
      <c r="HI56" s="669">
        <v>2</v>
      </c>
      <c r="HJ56" s="669">
        <v>1</v>
      </c>
      <c r="HK56" s="669">
        <v>1</v>
      </c>
      <c r="HL56" s="669">
        <v>1</v>
      </c>
      <c r="HM56" s="669">
        <v>2</v>
      </c>
      <c r="HN56" s="669">
        <v>1</v>
      </c>
      <c r="HO56" s="669">
        <v>2</v>
      </c>
      <c r="HP56" s="669">
        <v>2</v>
      </c>
      <c r="HQ56" s="669">
        <v>2</v>
      </c>
      <c r="HR56" s="669">
        <v>1</v>
      </c>
      <c r="HS56" s="669">
        <v>3</v>
      </c>
      <c r="HT56" s="669">
        <v>1</v>
      </c>
      <c r="HU56" s="669">
        <v>6</v>
      </c>
      <c r="HV56" s="669">
        <v>3</v>
      </c>
      <c r="HW56" s="669">
        <v>3</v>
      </c>
      <c r="HX56" s="669">
        <v>5</v>
      </c>
      <c r="HY56" s="669">
        <v>4</v>
      </c>
      <c r="HZ56" s="669">
        <v>5</v>
      </c>
      <c r="IA56" s="669">
        <v>3</v>
      </c>
      <c r="IB56" s="669">
        <v>4</v>
      </c>
      <c r="IC56" s="670">
        <v>0</v>
      </c>
      <c r="ID56" s="669">
        <v>5</v>
      </c>
      <c r="IE56" s="669">
        <v>7</v>
      </c>
      <c r="IF56" s="669">
        <v>2</v>
      </c>
      <c r="IG56" s="669">
        <v>7</v>
      </c>
      <c r="IH56" s="669">
        <v>3</v>
      </c>
      <c r="II56" s="669">
        <v>3</v>
      </c>
      <c r="IJ56" s="669">
        <v>4</v>
      </c>
      <c r="IK56" s="669">
        <v>6</v>
      </c>
      <c r="IL56" s="669">
        <v>3</v>
      </c>
      <c r="IM56" s="669">
        <v>1</v>
      </c>
      <c r="IN56" s="669">
        <v>8</v>
      </c>
      <c r="IO56" s="669">
        <v>3</v>
      </c>
      <c r="IP56" s="669">
        <v>1</v>
      </c>
      <c r="IQ56" s="669">
        <v>9</v>
      </c>
      <c r="IR56" s="669">
        <v>4</v>
      </c>
      <c r="IS56" s="669">
        <v>2</v>
      </c>
      <c r="IT56" s="669">
        <v>1</v>
      </c>
      <c r="IU56" s="669">
        <v>6</v>
      </c>
      <c r="IV56" s="669">
        <v>9</v>
      </c>
      <c r="IW56" s="669">
        <v>5</v>
      </c>
      <c r="IX56" s="669">
        <v>7</v>
      </c>
      <c r="IY56" s="669">
        <v>3</v>
      </c>
      <c r="IZ56" s="669">
        <v>10</v>
      </c>
      <c r="JA56" s="669">
        <v>4</v>
      </c>
      <c r="JB56" s="669">
        <v>4</v>
      </c>
      <c r="JC56" s="669">
        <v>4</v>
      </c>
      <c r="JD56" s="669">
        <v>5</v>
      </c>
      <c r="JE56" s="669">
        <v>5</v>
      </c>
      <c r="JF56" s="669">
        <v>6</v>
      </c>
      <c r="JG56" s="669">
        <v>7</v>
      </c>
      <c r="JH56" s="669">
        <v>9</v>
      </c>
      <c r="JI56" s="669">
        <v>4</v>
      </c>
      <c r="JJ56" s="669">
        <v>6</v>
      </c>
      <c r="JK56" s="669">
        <v>3</v>
      </c>
      <c r="JL56" s="669">
        <v>2</v>
      </c>
      <c r="JM56" s="669">
        <v>4</v>
      </c>
      <c r="JN56" s="669">
        <v>7</v>
      </c>
      <c r="JO56" s="669">
        <v>5</v>
      </c>
      <c r="JP56" s="669">
        <v>6</v>
      </c>
      <c r="JQ56" s="669">
        <v>11</v>
      </c>
      <c r="JR56" s="669">
        <v>11</v>
      </c>
      <c r="JS56" s="669">
        <v>10</v>
      </c>
      <c r="JT56" s="669">
        <v>16</v>
      </c>
      <c r="JU56" s="669">
        <v>13</v>
      </c>
      <c r="JV56" s="669">
        <v>12</v>
      </c>
      <c r="JW56" s="669">
        <v>9</v>
      </c>
      <c r="JX56" s="669">
        <v>16</v>
      </c>
      <c r="JY56" s="669">
        <v>16</v>
      </c>
      <c r="JZ56" s="669">
        <v>20</v>
      </c>
      <c r="KA56" s="669">
        <v>20</v>
      </c>
      <c r="KB56" s="669">
        <v>12</v>
      </c>
      <c r="KC56" s="669">
        <v>14</v>
      </c>
      <c r="KD56" s="669">
        <v>12</v>
      </c>
      <c r="KE56" s="669">
        <v>14</v>
      </c>
      <c r="KF56" s="669">
        <v>17</v>
      </c>
      <c r="KG56" s="669">
        <v>11</v>
      </c>
      <c r="KH56" s="669">
        <v>12</v>
      </c>
      <c r="KI56" s="669">
        <v>11</v>
      </c>
      <c r="KJ56" s="669">
        <v>12</v>
      </c>
      <c r="KK56" s="669">
        <v>9</v>
      </c>
      <c r="KL56" s="669">
        <v>5</v>
      </c>
      <c r="KM56" s="669">
        <v>9</v>
      </c>
      <c r="KN56" s="669">
        <v>5</v>
      </c>
      <c r="KO56" s="669">
        <v>8</v>
      </c>
      <c r="KP56" s="669">
        <v>5</v>
      </c>
      <c r="KQ56" s="669">
        <v>3</v>
      </c>
      <c r="KR56" s="669">
        <v>10</v>
      </c>
      <c r="KS56" s="669">
        <v>1</v>
      </c>
      <c r="KT56" s="669">
        <v>5</v>
      </c>
      <c r="KU56" s="670">
        <v>0</v>
      </c>
      <c r="KV56" s="669">
        <v>1</v>
      </c>
      <c r="KW56" s="669">
        <v>550</v>
      </c>
      <c r="KX56" s="669">
        <v>4</v>
      </c>
      <c r="KY56" s="669">
        <v>1</v>
      </c>
      <c r="KZ56" s="670">
        <v>0</v>
      </c>
      <c r="LA56" s="669">
        <v>1</v>
      </c>
      <c r="LB56" s="669">
        <v>1</v>
      </c>
      <c r="LC56" s="670">
        <v>0</v>
      </c>
      <c r="LD56" s="670">
        <v>0</v>
      </c>
      <c r="LE56" s="669">
        <v>1</v>
      </c>
      <c r="LF56" s="670">
        <v>0</v>
      </c>
      <c r="LG56" s="670">
        <v>0</v>
      </c>
      <c r="LH56" s="669">
        <v>1</v>
      </c>
      <c r="LI56" s="670">
        <v>0</v>
      </c>
      <c r="LJ56" s="669">
        <v>1</v>
      </c>
      <c r="LK56" s="670">
        <v>0</v>
      </c>
      <c r="LL56" s="669">
        <v>1</v>
      </c>
      <c r="LM56" s="669">
        <v>1</v>
      </c>
      <c r="LN56" s="669">
        <v>1</v>
      </c>
      <c r="LO56" s="669">
        <v>1</v>
      </c>
      <c r="LP56" s="669">
        <v>4</v>
      </c>
      <c r="LQ56" s="669">
        <v>2</v>
      </c>
      <c r="LR56" s="669">
        <v>2</v>
      </c>
      <c r="LS56" s="669">
        <v>3</v>
      </c>
      <c r="LT56" s="669">
        <v>1</v>
      </c>
      <c r="LU56" s="669">
        <v>1</v>
      </c>
      <c r="LV56" s="669">
        <v>1</v>
      </c>
      <c r="LW56" s="669">
        <v>1</v>
      </c>
      <c r="LX56" s="669">
        <v>1</v>
      </c>
      <c r="LY56" s="669">
        <v>3</v>
      </c>
      <c r="LZ56" s="669">
        <v>4</v>
      </c>
      <c r="MA56" s="669">
        <v>2</v>
      </c>
      <c r="MB56" s="669">
        <v>5</v>
      </c>
      <c r="MC56" s="669">
        <v>3</v>
      </c>
      <c r="MD56" s="669">
        <v>2</v>
      </c>
      <c r="ME56" s="669">
        <v>3</v>
      </c>
      <c r="MF56" s="669">
        <v>2</v>
      </c>
      <c r="MG56" s="669">
        <v>4</v>
      </c>
      <c r="MH56" s="669">
        <v>3</v>
      </c>
      <c r="MI56" s="669">
        <v>3</v>
      </c>
      <c r="MJ56" s="669">
        <v>1</v>
      </c>
      <c r="MK56" s="669">
        <v>4</v>
      </c>
      <c r="ML56" s="669">
        <v>2</v>
      </c>
      <c r="MM56" s="669">
        <v>1</v>
      </c>
      <c r="MN56" s="669">
        <v>5</v>
      </c>
      <c r="MO56" s="669">
        <v>3</v>
      </c>
      <c r="MP56" s="669">
        <v>4</v>
      </c>
      <c r="MQ56" s="669">
        <v>3</v>
      </c>
      <c r="MR56" s="669">
        <v>1</v>
      </c>
      <c r="MS56" s="669">
        <v>1</v>
      </c>
      <c r="MT56" s="669">
        <v>5</v>
      </c>
      <c r="MU56" s="669">
        <v>2</v>
      </c>
      <c r="MV56" s="669">
        <v>4</v>
      </c>
      <c r="MW56" s="669">
        <v>5</v>
      </c>
      <c r="MX56" s="669">
        <v>6</v>
      </c>
      <c r="MY56" s="669">
        <v>2</v>
      </c>
      <c r="MZ56" s="669">
        <v>2</v>
      </c>
      <c r="NA56" s="669">
        <v>4</v>
      </c>
      <c r="NB56" s="669">
        <v>4</v>
      </c>
      <c r="NC56" s="669">
        <v>4</v>
      </c>
      <c r="ND56" s="669">
        <v>3</v>
      </c>
      <c r="NE56" s="669">
        <v>3</v>
      </c>
      <c r="NF56" s="669">
        <v>6</v>
      </c>
      <c r="NG56" s="669">
        <v>7</v>
      </c>
      <c r="NH56" s="669">
        <v>4</v>
      </c>
      <c r="NI56" s="669">
        <v>8</v>
      </c>
      <c r="NJ56" s="669">
        <v>12</v>
      </c>
      <c r="NK56" s="669">
        <v>13</v>
      </c>
      <c r="NL56" s="669">
        <v>10</v>
      </c>
      <c r="NM56" s="669">
        <v>8</v>
      </c>
      <c r="NN56" s="669">
        <v>10</v>
      </c>
      <c r="NO56" s="669">
        <v>8</v>
      </c>
      <c r="NP56" s="669">
        <v>13</v>
      </c>
      <c r="NQ56" s="669">
        <v>13</v>
      </c>
      <c r="NR56" s="669">
        <v>13</v>
      </c>
      <c r="NS56" s="669">
        <v>10</v>
      </c>
      <c r="NT56" s="669">
        <v>10</v>
      </c>
      <c r="NU56" s="669">
        <v>9</v>
      </c>
      <c r="NV56" s="669">
        <v>12</v>
      </c>
      <c r="NW56" s="669">
        <v>11</v>
      </c>
      <c r="NX56" s="669">
        <v>14</v>
      </c>
      <c r="NY56" s="669">
        <v>20</v>
      </c>
      <c r="NZ56" s="669">
        <v>13</v>
      </c>
      <c r="OA56" s="669">
        <v>15</v>
      </c>
      <c r="OB56" s="669">
        <v>17</v>
      </c>
      <c r="OC56" s="669">
        <v>14</v>
      </c>
      <c r="OD56" s="669">
        <v>13</v>
      </c>
      <c r="OE56" s="669">
        <v>16</v>
      </c>
      <c r="OF56" s="669">
        <v>17</v>
      </c>
      <c r="OG56" s="669">
        <v>10</v>
      </c>
      <c r="OH56" s="669">
        <v>5</v>
      </c>
      <c r="OI56" s="669">
        <v>11</v>
      </c>
      <c r="OJ56" s="669">
        <v>17</v>
      </c>
      <c r="OK56" s="669">
        <v>7</v>
      </c>
      <c r="OL56" s="669">
        <v>8</v>
      </c>
      <c r="OM56" s="669">
        <v>9</v>
      </c>
      <c r="ON56" s="669">
        <v>8</v>
      </c>
      <c r="OO56" s="669">
        <v>10</v>
      </c>
      <c r="OP56" s="669">
        <v>5</v>
      </c>
      <c r="OQ56" s="669">
        <v>4</v>
      </c>
      <c r="OR56" s="669">
        <v>3</v>
      </c>
      <c r="OS56" s="669">
        <v>2</v>
      </c>
      <c r="OT56" s="669">
        <v>2</v>
      </c>
      <c r="OU56" s="669">
        <v>707</v>
      </c>
      <c r="OV56" s="669">
        <v>4</v>
      </c>
      <c r="OW56" s="669">
        <v>1</v>
      </c>
      <c r="OX56" s="669">
        <v>1</v>
      </c>
      <c r="OY56" s="670">
        <v>0</v>
      </c>
      <c r="OZ56" s="670">
        <v>0</v>
      </c>
      <c r="PA56" s="669">
        <v>1</v>
      </c>
      <c r="PB56" s="669">
        <v>1</v>
      </c>
      <c r="PC56" s="669">
        <v>1</v>
      </c>
      <c r="PD56" s="670">
        <v>0</v>
      </c>
      <c r="PE56" s="670">
        <v>0</v>
      </c>
      <c r="PF56" s="670">
        <v>0</v>
      </c>
      <c r="PG56" s="670">
        <v>0</v>
      </c>
      <c r="PH56" s="669">
        <v>2</v>
      </c>
      <c r="PI56" s="670">
        <v>0</v>
      </c>
      <c r="PJ56" s="669">
        <v>3</v>
      </c>
      <c r="PK56" s="669">
        <v>5</v>
      </c>
      <c r="PL56" s="669">
        <v>3</v>
      </c>
      <c r="PM56" s="669">
        <v>5</v>
      </c>
      <c r="PN56" s="669">
        <v>2</v>
      </c>
      <c r="PO56" s="670">
        <v>0</v>
      </c>
      <c r="PP56" s="669">
        <v>3</v>
      </c>
      <c r="PQ56" s="669">
        <v>3</v>
      </c>
      <c r="PR56" s="669">
        <v>3</v>
      </c>
      <c r="PS56" s="669">
        <v>5</v>
      </c>
      <c r="PT56" s="669">
        <v>2</v>
      </c>
      <c r="PU56" s="669">
        <v>3</v>
      </c>
      <c r="PV56" s="669">
        <v>3</v>
      </c>
      <c r="PW56" s="669">
        <v>3</v>
      </c>
      <c r="PX56" s="669">
        <v>6</v>
      </c>
      <c r="PY56" s="669">
        <v>2</v>
      </c>
      <c r="PZ56" s="669">
        <v>3</v>
      </c>
      <c r="QA56" s="669">
        <v>4</v>
      </c>
      <c r="QB56" s="669">
        <v>6</v>
      </c>
      <c r="QC56" s="669">
        <v>4</v>
      </c>
      <c r="QD56" s="669">
        <v>1</v>
      </c>
      <c r="QE56" s="669">
        <v>3</v>
      </c>
      <c r="QF56" s="669">
        <v>8</v>
      </c>
      <c r="QG56" s="669">
        <v>1</v>
      </c>
      <c r="QH56" s="669">
        <v>6</v>
      </c>
      <c r="QI56" s="669">
        <v>3</v>
      </c>
      <c r="QJ56" s="669">
        <v>2</v>
      </c>
      <c r="QK56" s="669">
        <v>3</v>
      </c>
      <c r="QL56" s="670">
        <v>0</v>
      </c>
      <c r="QM56" s="669">
        <v>4</v>
      </c>
      <c r="QN56" s="669">
        <v>6</v>
      </c>
      <c r="QO56" s="669">
        <v>2</v>
      </c>
      <c r="QP56" s="669">
        <v>7</v>
      </c>
      <c r="QQ56" s="669">
        <v>5</v>
      </c>
      <c r="QR56" s="669">
        <v>5</v>
      </c>
      <c r="QS56" s="669">
        <v>6</v>
      </c>
      <c r="QT56" s="669">
        <v>5</v>
      </c>
      <c r="QU56" s="669">
        <v>7</v>
      </c>
      <c r="QV56" s="669">
        <v>4</v>
      </c>
      <c r="QW56" s="669">
        <v>3</v>
      </c>
      <c r="QX56" s="669">
        <v>7</v>
      </c>
      <c r="QY56" s="669">
        <v>4</v>
      </c>
      <c r="QZ56" s="669">
        <v>8</v>
      </c>
      <c r="RA56" s="669">
        <v>7</v>
      </c>
      <c r="RB56" s="669">
        <v>6</v>
      </c>
      <c r="RC56" s="669">
        <v>5</v>
      </c>
      <c r="RD56" s="669">
        <v>8</v>
      </c>
      <c r="RE56" s="669">
        <v>6</v>
      </c>
      <c r="RF56" s="669">
        <v>11</v>
      </c>
      <c r="RG56" s="669">
        <v>13</v>
      </c>
      <c r="RH56" s="669">
        <v>13</v>
      </c>
      <c r="RI56" s="669">
        <v>12</v>
      </c>
      <c r="RJ56" s="669">
        <v>12</v>
      </c>
      <c r="RK56" s="669">
        <v>10</v>
      </c>
      <c r="RL56" s="669">
        <v>9</v>
      </c>
      <c r="RM56" s="669">
        <v>12</v>
      </c>
      <c r="RN56" s="669">
        <v>9</v>
      </c>
      <c r="RO56" s="669">
        <v>20</v>
      </c>
      <c r="RP56" s="669">
        <v>9</v>
      </c>
      <c r="RQ56" s="669">
        <v>14</v>
      </c>
      <c r="RR56" s="669">
        <v>13</v>
      </c>
      <c r="RS56" s="669">
        <v>19</v>
      </c>
      <c r="RT56" s="669">
        <v>16</v>
      </c>
      <c r="RU56" s="669">
        <v>13</v>
      </c>
      <c r="RV56" s="669">
        <v>12</v>
      </c>
      <c r="RW56" s="669">
        <v>23</v>
      </c>
      <c r="RX56" s="669">
        <v>22</v>
      </c>
      <c r="RY56" s="669">
        <v>15</v>
      </c>
      <c r="RZ56" s="669">
        <v>20</v>
      </c>
      <c r="SA56" s="669">
        <v>22</v>
      </c>
      <c r="SB56" s="669">
        <v>22</v>
      </c>
      <c r="SC56" s="669">
        <v>18</v>
      </c>
      <c r="SD56" s="669">
        <v>12</v>
      </c>
      <c r="SE56" s="669">
        <v>15</v>
      </c>
      <c r="SF56" s="669">
        <v>12</v>
      </c>
      <c r="SG56" s="669">
        <v>9</v>
      </c>
      <c r="SH56" s="669">
        <v>12</v>
      </c>
      <c r="SI56" s="669">
        <v>10</v>
      </c>
      <c r="SJ56" s="669">
        <v>13</v>
      </c>
      <c r="SK56" s="669">
        <v>10</v>
      </c>
      <c r="SL56" s="669">
        <v>6</v>
      </c>
      <c r="SM56" s="669">
        <v>7</v>
      </c>
      <c r="SN56" s="669">
        <v>10</v>
      </c>
      <c r="SO56" s="669">
        <v>8</v>
      </c>
      <c r="SP56" s="669">
        <v>5</v>
      </c>
      <c r="SQ56" s="669">
        <v>6</v>
      </c>
      <c r="SR56" s="669">
        <v>2</v>
      </c>
      <c r="SS56" s="669">
        <v>611</v>
      </c>
      <c r="ST56" s="669">
        <v>4</v>
      </c>
      <c r="SU56" s="670">
        <v>0</v>
      </c>
      <c r="SV56" s="669">
        <v>3</v>
      </c>
      <c r="SW56" s="669">
        <v>2</v>
      </c>
      <c r="SX56" s="669">
        <v>1</v>
      </c>
      <c r="SY56" s="669">
        <v>1</v>
      </c>
      <c r="SZ56" s="670">
        <v>0</v>
      </c>
      <c r="TA56" s="670">
        <v>0</v>
      </c>
      <c r="TB56" s="670">
        <v>0</v>
      </c>
      <c r="TC56" s="669">
        <v>1</v>
      </c>
      <c r="TD56" s="670">
        <v>0</v>
      </c>
      <c r="TE56" s="669">
        <v>3</v>
      </c>
      <c r="TF56" s="670">
        <v>0</v>
      </c>
      <c r="TG56" s="669">
        <v>1</v>
      </c>
      <c r="TH56" s="670">
        <v>0</v>
      </c>
      <c r="TI56" s="669">
        <v>3</v>
      </c>
      <c r="TJ56" s="669">
        <v>1</v>
      </c>
      <c r="TK56" s="669">
        <v>2</v>
      </c>
      <c r="TL56" s="669">
        <v>6</v>
      </c>
      <c r="TM56" s="669">
        <v>4</v>
      </c>
      <c r="TN56" s="669">
        <v>2</v>
      </c>
      <c r="TO56" s="669">
        <v>2</v>
      </c>
      <c r="TP56" s="669">
        <v>2</v>
      </c>
      <c r="TQ56" s="669">
        <v>4</v>
      </c>
      <c r="TR56" s="669">
        <v>2</v>
      </c>
      <c r="TS56" s="669">
        <v>7</v>
      </c>
      <c r="TT56" s="669">
        <v>3</v>
      </c>
      <c r="TU56" s="670">
        <v>0</v>
      </c>
      <c r="TV56" s="669">
        <v>1</v>
      </c>
      <c r="TW56" s="669">
        <v>1</v>
      </c>
      <c r="TX56" s="669">
        <v>1</v>
      </c>
      <c r="TY56" s="669">
        <v>2</v>
      </c>
      <c r="TZ56" s="669">
        <v>5</v>
      </c>
      <c r="UA56" s="669">
        <v>2</v>
      </c>
      <c r="UB56" s="669">
        <v>2</v>
      </c>
      <c r="UC56" s="669">
        <v>3</v>
      </c>
      <c r="UD56" s="669">
        <v>2</v>
      </c>
      <c r="UE56" s="669">
        <v>2</v>
      </c>
      <c r="UF56" s="670">
        <v>0</v>
      </c>
      <c r="UG56" s="669">
        <v>4</v>
      </c>
      <c r="UH56" s="669">
        <v>1</v>
      </c>
      <c r="UI56" s="669">
        <v>5</v>
      </c>
      <c r="UJ56" s="669">
        <v>4</v>
      </c>
      <c r="UK56" s="669">
        <v>2</v>
      </c>
      <c r="UL56" s="669">
        <v>2</v>
      </c>
      <c r="UM56" s="669">
        <v>1</v>
      </c>
      <c r="UN56" s="669">
        <v>1</v>
      </c>
      <c r="UO56" s="669">
        <v>2</v>
      </c>
      <c r="UP56" s="669">
        <v>2</v>
      </c>
      <c r="UQ56" s="669">
        <v>3</v>
      </c>
      <c r="UR56" s="669">
        <v>6</v>
      </c>
      <c r="US56" s="669">
        <v>4</v>
      </c>
      <c r="UT56" s="669">
        <v>2</v>
      </c>
      <c r="UU56" s="669">
        <v>8</v>
      </c>
      <c r="UV56" s="669">
        <v>4</v>
      </c>
      <c r="UW56" s="669">
        <v>7</v>
      </c>
      <c r="UX56" s="669">
        <v>9</v>
      </c>
      <c r="UY56" s="669">
        <v>5</v>
      </c>
      <c r="UZ56" s="669">
        <v>1</v>
      </c>
      <c r="VA56" s="669">
        <v>5</v>
      </c>
      <c r="VB56" s="669">
        <v>5</v>
      </c>
      <c r="VC56" s="669">
        <v>5</v>
      </c>
      <c r="VD56" s="669">
        <v>2</v>
      </c>
      <c r="VE56" s="669">
        <v>9</v>
      </c>
      <c r="VF56" s="669">
        <v>8</v>
      </c>
      <c r="VG56" s="669">
        <v>13</v>
      </c>
      <c r="VH56" s="669">
        <v>12</v>
      </c>
      <c r="VI56" s="669">
        <v>7</v>
      </c>
      <c r="VJ56" s="669">
        <v>9</v>
      </c>
      <c r="VK56" s="669">
        <v>11</v>
      </c>
      <c r="VL56" s="669">
        <v>11</v>
      </c>
      <c r="VM56" s="669">
        <v>14</v>
      </c>
      <c r="VN56" s="669">
        <v>13</v>
      </c>
      <c r="VO56" s="669">
        <v>12</v>
      </c>
      <c r="VP56" s="669">
        <v>10</v>
      </c>
      <c r="VQ56" s="669">
        <v>27</v>
      </c>
      <c r="VR56" s="669">
        <v>11</v>
      </c>
      <c r="VS56" s="669">
        <v>19</v>
      </c>
      <c r="VT56" s="669">
        <v>15</v>
      </c>
      <c r="VU56" s="669">
        <v>16</v>
      </c>
      <c r="VV56" s="669">
        <v>24</v>
      </c>
      <c r="VW56" s="669">
        <v>12</v>
      </c>
      <c r="VX56" s="669">
        <v>17</v>
      </c>
      <c r="VY56" s="669">
        <v>23</v>
      </c>
      <c r="VZ56" s="669">
        <v>15</v>
      </c>
      <c r="WA56" s="669">
        <v>18</v>
      </c>
      <c r="WB56" s="669">
        <v>13</v>
      </c>
      <c r="WC56" s="669">
        <v>17</v>
      </c>
      <c r="WD56" s="669">
        <v>14</v>
      </c>
      <c r="WE56" s="669">
        <v>15</v>
      </c>
      <c r="WF56" s="669">
        <v>11</v>
      </c>
      <c r="WG56" s="669">
        <v>13</v>
      </c>
      <c r="WH56" s="669">
        <v>7</v>
      </c>
      <c r="WI56" s="669">
        <v>3</v>
      </c>
      <c r="WJ56" s="669">
        <v>11</v>
      </c>
      <c r="WK56" s="669">
        <v>5</v>
      </c>
      <c r="WL56" s="669">
        <v>4</v>
      </c>
      <c r="WM56" s="669">
        <v>2</v>
      </c>
      <c r="WN56" s="669">
        <v>2</v>
      </c>
      <c r="WO56" s="670">
        <v>0</v>
      </c>
      <c r="WP56" s="670">
        <v>0</v>
      </c>
      <c r="WQ56" s="669">
        <v>1</v>
      </c>
      <c r="WR56" s="669">
        <v>1</v>
      </c>
      <c r="WS56" s="670">
        <v>0</v>
      </c>
      <c r="WT56" s="670">
        <v>0</v>
      </c>
      <c r="WU56" s="670">
        <v>0</v>
      </c>
      <c r="WV56" s="670">
        <v>0</v>
      </c>
      <c r="WW56" s="670">
        <v>0</v>
      </c>
      <c r="WX56" s="670">
        <v>0</v>
      </c>
      <c r="WY56" s="670">
        <v>0</v>
      </c>
      <c r="WZ56" s="670">
        <v>0</v>
      </c>
      <c r="XA56" s="670">
        <v>0</v>
      </c>
      <c r="XB56" s="670">
        <v>0</v>
      </c>
      <c r="XC56" s="670">
        <v>0</v>
      </c>
      <c r="XD56" s="669">
        <v>1</v>
      </c>
      <c r="XE56" s="670">
        <v>0</v>
      </c>
      <c r="XF56" s="670">
        <v>0</v>
      </c>
      <c r="XG56" s="670">
        <v>0</v>
      </c>
      <c r="XH56" s="669">
        <v>715</v>
      </c>
      <c r="XI56" s="669">
        <v>10</v>
      </c>
      <c r="XJ56" s="669">
        <v>4</v>
      </c>
      <c r="XK56" s="670">
        <v>0</v>
      </c>
      <c r="XL56" s="669">
        <v>1</v>
      </c>
      <c r="XM56" s="670">
        <v>0</v>
      </c>
      <c r="XN56" s="670">
        <v>0</v>
      </c>
      <c r="XO56" s="670">
        <v>0</v>
      </c>
      <c r="XP56" s="669">
        <v>1</v>
      </c>
      <c r="XQ56" s="670">
        <v>0</v>
      </c>
      <c r="XR56" s="670">
        <v>0</v>
      </c>
      <c r="XS56" s="669">
        <v>1</v>
      </c>
      <c r="XT56" s="670">
        <v>0</v>
      </c>
      <c r="XU56" s="670">
        <v>0</v>
      </c>
      <c r="XV56" s="669">
        <v>3</v>
      </c>
      <c r="XW56" s="669">
        <v>1</v>
      </c>
      <c r="XX56" s="669">
        <v>4</v>
      </c>
      <c r="XY56" s="669">
        <v>1</v>
      </c>
      <c r="XZ56" s="669">
        <v>3</v>
      </c>
      <c r="YA56" s="669">
        <v>6</v>
      </c>
      <c r="YB56" s="669">
        <v>3</v>
      </c>
      <c r="YC56" s="669">
        <v>7</v>
      </c>
      <c r="YD56" s="669">
        <v>2</v>
      </c>
      <c r="YE56" s="669">
        <v>2</v>
      </c>
      <c r="YF56" s="669">
        <v>4</v>
      </c>
      <c r="YG56" s="669">
        <v>1</v>
      </c>
      <c r="YH56" s="669">
        <v>8</v>
      </c>
      <c r="YI56" s="669">
        <v>3</v>
      </c>
      <c r="YJ56" s="669">
        <v>3</v>
      </c>
      <c r="YK56" s="669">
        <v>1</v>
      </c>
      <c r="YL56" s="669">
        <v>5</v>
      </c>
      <c r="YM56" s="669">
        <v>4</v>
      </c>
      <c r="YN56" s="670">
        <v>0</v>
      </c>
      <c r="YO56" s="669">
        <v>3</v>
      </c>
      <c r="YP56" s="669">
        <v>1</v>
      </c>
      <c r="YQ56" s="669">
        <v>4</v>
      </c>
      <c r="YR56" s="669">
        <v>3</v>
      </c>
      <c r="YS56" s="669">
        <v>3</v>
      </c>
      <c r="YT56" s="669">
        <v>3</v>
      </c>
      <c r="YU56" s="669">
        <v>4</v>
      </c>
      <c r="YV56" s="670">
        <v>0</v>
      </c>
      <c r="YW56" s="669">
        <v>1</v>
      </c>
      <c r="YX56" s="669">
        <v>5</v>
      </c>
      <c r="YY56" s="669">
        <v>3</v>
      </c>
      <c r="YZ56" s="669">
        <v>4</v>
      </c>
      <c r="ZA56" s="669">
        <v>2</v>
      </c>
      <c r="ZB56" s="669">
        <v>2</v>
      </c>
      <c r="ZC56" s="669">
        <v>1</v>
      </c>
      <c r="ZD56" s="669">
        <v>8</v>
      </c>
      <c r="ZE56" s="669">
        <v>3</v>
      </c>
      <c r="ZF56" s="669">
        <v>4</v>
      </c>
      <c r="ZG56" s="669">
        <v>4</v>
      </c>
      <c r="ZH56" s="669">
        <v>5</v>
      </c>
      <c r="ZI56" s="669">
        <v>4</v>
      </c>
      <c r="ZJ56" s="669">
        <v>5</v>
      </c>
      <c r="ZK56" s="669">
        <v>7</v>
      </c>
      <c r="ZL56" s="669">
        <v>4</v>
      </c>
      <c r="ZM56" s="669">
        <v>7</v>
      </c>
      <c r="ZN56" s="669">
        <v>6</v>
      </c>
      <c r="ZO56" s="669">
        <v>5</v>
      </c>
      <c r="ZP56" s="669">
        <v>6</v>
      </c>
      <c r="ZQ56" s="669">
        <v>5</v>
      </c>
      <c r="ZR56" s="669">
        <v>5</v>
      </c>
      <c r="ZS56" s="669">
        <v>6</v>
      </c>
      <c r="ZT56" s="669">
        <v>9</v>
      </c>
      <c r="ZU56" s="669">
        <v>10</v>
      </c>
      <c r="ZV56" s="669">
        <v>10</v>
      </c>
      <c r="ZW56" s="669">
        <v>10</v>
      </c>
      <c r="ZX56" s="669">
        <v>15</v>
      </c>
      <c r="ZY56" s="669">
        <v>11</v>
      </c>
      <c r="ZZ56" s="669">
        <v>13</v>
      </c>
      <c r="AAA56" s="669">
        <v>17</v>
      </c>
      <c r="AAB56" s="669">
        <v>16</v>
      </c>
      <c r="AAC56" s="669">
        <v>11</v>
      </c>
      <c r="AAD56" s="669">
        <v>9</v>
      </c>
      <c r="AAE56" s="669">
        <v>21</v>
      </c>
      <c r="AAF56" s="669">
        <v>16</v>
      </c>
      <c r="AAG56" s="669">
        <v>20</v>
      </c>
      <c r="AAH56" s="669">
        <v>10</v>
      </c>
      <c r="AAI56" s="669">
        <v>21</v>
      </c>
      <c r="AAJ56" s="669">
        <v>11</v>
      </c>
      <c r="AAK56" s="669">
        <v>26</v>
      </c>
      <c r="AAL56" s="669">
        <v>22</v>
      </c>
      <c r="AAM56" s="669">
        <v>17</v>
      </c>
      <c r="AAN56" s="669">
        <v>19</v>
      </c>
      <c r="AAO56" s="669">
        <v>21</v>
      </c>
      <c r="AAP56" s="669">
        <v>19</v>
      </c>
      <c r="AAQ56" s="669">
        <v>21</v>
      </c>
      <c r="AAR56" s="669">
        <v>10</v>
      </c>
      <c r="AAS56" s="669">
        <v>19</v>
      </c>
      <c r="AAT56" s="669">
        <v>16</v>
      </c>
      <c r="AAU56" s="669">
        <v>20</v>
      </c>
      <c r="AAV56" s="669">
        <v>12</v>
      </c>
      <c r="AAW56" s="669">
        <v>8</v>
      </c>
      <c r="AAX56" s="669">
        <v>10</v>
      </c>
      <c r="AAY56" s="669">
        <v>11</v>
      </c>
      <c r="AAZ56" s="669">
        <v>7</v>
      </c>
      <c r="ABA56" s="669">
        <v>2</v>
      </c>
      <c r="ABB56" s="669">
        <v>5</v>
      </c>
      <c r="ABC56" s="669">
        <v>6</v>
      </c>
      <c r="ABD56" s="669">
        <v>5</v>
      </c>
      <c r="ABE56" s="669">
        <v>3</v>
      </c>
      <c r="ABF56" s="670">
        <v>0</v>
      </c>
      <c r="ABG56" s="669">
        <v>2</v>
      </c>
      <c r="ABH56" s="670">
        <v>0</v>
      </c>
      <c r="ABI56" s="669">
        <v>1</v>
      </c>
      <c r="ABJ56" s="669">
        <v>1</v>
      </c>
      <c r="ABK56" s="670">
        <v>0</v>
      </c>
      <c r="ABL56" s="670">
        <v>0</v>
      </c>
      <c r="ABM56" s="670">
        <v>0</v>
      </c>
      <c r="ABN56" s="670">
        <v>0</v>
      </c>
      <c r="ABO56" s="670">
        <v>0</v>
      </c>
      <c r="ABP56" s="670">
        <v>0</v>
      </c>
      <c r="ABQ56" s="670">
        <v>0</v>
      </c>
      <c r="ABR56" s="670">
        <v>0</v>
      </c>
      <c r="ABS56" s="669">
        <v>1</v>
      </c>
      <c r="ABT56" s="669">
        <v>853</v>
      </c>
      <c r="ABU56" s="669">
        <v>7</v>
      </c>
      <c r="ABV56" s="669">
        <v>6</v>
      </c>
      <c r="ABW56" s="670">
        <v>0</v>
      </c>
      <c r="ABX56" s="669">
        <v>1</v>
      </c>
      <c r="ABY56" s="669">
        <v>2</v>
      </c>
      <c r="ABZ56" s="670">
        <v>0</v>
      </c>
      <c r="ACA56" s="670">
        <v>0</v>
      </c>
      <c r="ACB56" s="669">
        <v>2</v>
      </c>
      <c r="ACC56" s="669">
        <v>1</v>
      </c>
      <c r="ACD56" s="670">
        <v>0</v>
      </c>
      <c r="ACE56" s="670">
        <v>0</v>
      </c>
      <c r="ACF56" s="669">
        <v>2</v>
      </c>
      <c r="ACG56" s="669">
        <v>1</v>
      </c>
      <c r="ACH56" s="669">
        <v>1</v>
      </c>
      <c r="ACI56" s="670">
        <v>0</v>
      </c>
      <c r="ACJ56" s="669">
        <v>6</v>
      </c>
      <c r="ACK56" s="669">
        <v>4</v>
      </c>
      <c r="ACL56" s="669">
        <v>5</v>
      </c>
      <c r="ACM56" s="669">
        <v>3</v>
      </c>
      <c r="ACN56" s="669">
        <v>4</v>
      </c>
      <c r="ACO56" s="669">
        <v>3</v>
      </c>
      <c r="ACP56" s="669">
        <v>3</v>
      </c>
      <c r="ACQ56" s="669">
        <v>5</v>
      </c>
      <c r="ACR56" s="669">
        <v>8</v>
      </c>
      <c r="ACS56" s="669">
        <v>3</v>
      </c>
      <c r="ACT56" s="669">
        <v>2</v>
      </c>
      <c r="ACU56" s="669">
        <v>3</v>
      </c>
      <c r="ACV56" s="669">
        <v>5</v>
      </c>
      <c r="ACW56" s="669">
        <v>4</v>
      </c>
      <c r="ACX56" s="669">
        <v>4</v>
      </c>
      <c r="ACY56" s="669">
        <v>3</v>
      </c>
      <c r="ACZ56" s="669">
        <v>4</v>
      </c>
      <c r="ADA56" s="669">
        <v>3</v>
      </c>
      <c r="ADB56" s="669">
        <v>6</v>
      </c>
      <c r="ADC56" s="669">
        <v>5</v>
      </c>
      <c r="ADD56" s="669">
        <v>1</v>
      </c>
      <c r="ADE56" s="669">
        <v>3</v>
      </c>
      <c r="ADF56" s="669">
        <v>4</v>
      </c>
      <c r="ADG56" s="669">
        <v>4</v>
      </c>
      <c r="ADH56" s="669">
        <v>3</v>
      </c>
      <c r="ADI56" s="669">
        <v>5</v>
      </c>
      <c r="ADJ56" s="669">
        <v>1</v>
      </c>
      <c r="ADK56" s="669">
        <v>3</v>
      </c>
      <c r="ADL56" s="669">
        <v>1</v>
      </c>
      <c r="ADM56" s="669">
        <v>3</v>
      </c>
      <c r="ADN56" s="669">
        <v>9</v>
      </c>
      <c r="ADO56" s="669">
        <v>6</v>
      </c>
      <c r="ADP56" s="669">
        <v>6</v>
      </c>
      <c r="ADQ56" s="669">
        <v>3</v>
      </c>
      <c r="ADR56" s="669">
        <v>7</v>
      </c>
      <c r="ADS56" s="669">
        <v>5</v>
      </c>
      <c r="ADT56" s="669">
        <v>7</v>
      </c>
      <c r="ADU56" s="669">
        <v>3</v>
      </c>
      <c r="ADV56" s="669">
        <v>4</v>
      </c>
      <c r="ADW56" s="669">
        <v>8</v>
      </c>
      <c r="ADX56" s="669">
        <v>6</v>
      </c>
      <c r="ADY56" s="669">
        <v>9</v>
      </c>
      <c r="ADZ56" s="669">
        <v>9</v>
      </c>
      <c r="AEA56" s="669">
        <v>5</v>
      </c>
      <c r="AEB56" s="669">
        <v>8</v>
      </c>
      <c r="AEC56" s="669">
        <v>5</v>
      </c>
      <c r="AED56" s="669">
        <v>8</v>
      </c>
      <c r="AEE56" s="669">
        <v>13</v>
      </c>
      <c r="AEF56" s="669">
        <v>9</v>
      </c>
      <c r="AEG56" s="669">
        <v>8</v>
      </c>
      <c r="AEH56" s="669">
        <v>7</v>
      </c>
      <c r="AEI56" s="669">
        <v>12</v>
      </c>
      <c r="AEJ56" s="669">
        <v>9</v>
      </c>
      <c r="AEK56" s="669">
        <v>14</v>
      </c>
      <c r="AEL56" s="669">
        <v>5</v>
      </c>
      <c r="AEM56" s="669">
        <v>13</v>
      </c>
      <c r="AEN56" s="669">
        <v>17</v>
      </c>
      <c r="AEO56" s="669">
        <v>18</v>
      </c>
      <c r="AEP56" s="669">
        <v>14</v>
      </c>
      <c r="AEQ56" s="669">
        <v>20</v>
      </c>
      <c r="AER56" s="669">
        <v>21</v>
      </c>
      <c r="AES56" s="669">
        <v>20</v>
      </c>
      <c r="AET56" s="669">
        <v>15</v>
      </c>
      <c r="AEU56" s="669">
        <v>21</v>
      </c>
      <c r="AEV56" s="669">
        <v>29</v>
      </c>
      <c r="AEW56" s="669">
        <v>15</v>
      </c>
      <c r="AEX56" s="669">
        <v>32</v>
      </c>
      <c r="AEY56" s="669">
        <v>21</v>
      </c>
      <c r="AEZ56" s="669">
        <v>24</v>
      </c>
      <c r="AFA56" s="669">
        <v>28</v>
      </c>
      <c r="AFB56" s="669">
        <v>22</v>
      </c>
      <c r="AFC56" s="669">
        <v>34</v>
      </c>
      <c r="AFD56" s="669">
        <v>26</v>
      </c>
      <c r="AFE56" s="669">
        <v>14</v>
      </c>
      <c r="AFF56" s="669">
        <v>16</v>
      </c>
      <c r="AFG56" s="669">
        <v>17</v>
      </c>
      <c r="AFH56" s="669">
        <v>20</v>
      </c>
      <c r="AFI56" s="669">
        <v>25</v>
      </c>
      <c r="AFJ56" s="669">
        <v>14</v>
      </c>
      <c r="AFK56" s="669">
        <v>9</v>
      </c>
      <c r="AFL56" s="669">
        <v>7</v>
      </c>
      <c r="AFM56" s="669">
        <v>10</v>
      </c>
      <c r="AFN56" s="669">
        <v>5</v>
      </c>
      <c r="AFO56" s="669">
        <v>2</v>
      </c>
      <c r="AFP56" s="669">
        <v>2</v>
      </c>
      <c r="AFQ56" s="670">
        <v>0</v>
      </c>
      <c r="AFR56" s="669">
        <v>1</v>
      </c>
      <c r="AFS56" s="669">
        <v>1</v>
      </c>
      <c r="AFT56" s="670">
        <v>0</v>
      </c>
      <c r="AFU56" s="670">
        <v>0</v>
      </c>
      <c r="AFV56" s="669">
        <v>1</v>
      </c>
      <c r="AFW56" s="670">
        <v>0</v>
      </c>
      <c r="AFX56" s="670">
        <v>0</v>
      </c>
      <c r="AFY56" s="670">
        <v>0</v>
      </c>
      <c r="AFZ56" s="670">
        <v>0</v>
      </c>
      <c r="AGA56" s="670">
        <v>0</v>
      </c>
      <c r="AGB56" s="670">
        <v>0</v>
      </c>
      <c r="AGC56" s="670">
        <v>0</v>
      </c>
      <c r="AGD56" s="670">
        <v>0</v>
      </c>
      <c r="AGE56" s="670">
        <v>0</v>
      </c>
      <c r="AGF56" s="670">
        <v>0</v>
      </c>
      <c r="AGG56" s="670">
        <v>0</v>
      </c>
      <c r="AGH56" s="669">
        <v>826</v>
      </c>
      <c r="AGI56" s="669">
        <v>6</v>
      </c>
      <c r="AGJ56" s="669">
        <v>1</v>
      </c>
      <c r="AGK56" s="669">
        <v>3</v>
      </c>
      <c r="AGL56" s="670">
        <v>0</v>
      </c>
      <c r="AGM56" s="669">
        <v>1</v>
      </c>
      <c r="AGN56" s="669">
        <v>1</v>
      </c>
      <c r="AGO56" s="670">
        <v>0</v>
      </c>
      <c r="AGP56" s="670">
        <v>0</v>
      </c>
      <c r="AGQ56" s="669">
        <v>3</v>
      </c>
      <c r="AGR56" s="669">
        <v>1</v>
      </c>
      <c r="AGS56" s="670">
        <v>0</v>
      </c>
      <c r="AGT56" s="669">
        <v>1</v>
      </c>
      <c r="AGU56" s="669">
        <v>1</v>
      </c>
      <c r="AGV56" s="669">
        <v>2</v>
      </c>
      <c r="AGW56" s="669">
        <v>1</v>
      </c>
      <c r="AGX56" s="670">
        <v>0</v>
      </c>
      <c r="AGY56" s="669">
        <v>3</v>
      </c>
      <c r="AGZ56" s="669">
        <v>2</v>
      </c>
      <c r="AHA56" s="669">
        <v>5</v>
      </c>
      <c r="AHB56" s="669">
        <v>7</v>
      </c>
      <c r="AHC56" s="669">
        <v>2</v>
      </c>
      <c r="AHD56" s="669">
        <v>8</v>
      </c>
      <c r="AHE56" s="669">
        <v>2</v>
      </c>
      <c r="AHF56" s="669">
        <v>3</v>
      </c>
      <c r="AHG56" s="669">
        <v>1</v>
      </c>
      <c r="AHH56" s="669">
        <v>2</v>
      </c>
      <c r="AHI56" s="670">
        <v>0</v>
      </c>
      <c r="AHJ56" s="669">
        <v>2</v>
      </c>
      <c r="AHK56" s="669">
        <v>5</v>
      </c>
      <c r="AHL56" s="669">
        <v>1</v>
      </c>
      <c r="AHM56" s="669">
        <v>2</v>
      </c>
      <c r="AHN56" s="669">
        <v>3</v>
      </c>
      <c r="AHO56" s="669">
        <v>5</v>
      </c>
      <c r="AHP56" s="669">
        <v>3</v>
      </c>
      <c r="AHQ56" s="669">
        <v>4</v>
      </c>
      <c r="AHR56" s="669">
        <v>3</v>
      </c>
      <c r="AHS56" s="669">
        <v>1</v>
      </c>
      <c r="AHT56" s="669">
        <v>3</v>
      </c>
      <c r="AHU56" s="669">
        <v>6</v>
      </c>
      <c r="AHV56" s="669">
        <v>3</v>
      </c>
      <c r="AHW56" s="669">
        <v>5</v>
      </c>
      <c r="AHX56" s="669">
        <v>3</v>
      </c>
      <c r="AHY56" s="669">
        <v>6</v>
      </c>
      <c r="AHZ56" s="669">
        <v>3</v>
      </c>
      <c r="AIA56" s="669">
        <v>6</v>
      </c>
      <c r="AIB56" s="669">
        <v>4</v>
      </c>
      <c r="AIC56" s="669">
        <v>1</v>
      </c>
      <c r="AID56" s="669">
        <v>2</v>
      </c>
      <c r="AIE56" s="669">
        <v>2</v>
      </c>
      <c r="AIF56" s="669">
        <v>9</v>
      </c>
      <c r="AIG56" s="669">
        <v>2</v>
      </c>
      <c r="AIH56" s="669">
        <v>8</v>
      </c>
      <c r="AII56" s="669">
        <v>2</v>
      </c>
      <c r="AIJ56" s="669">
        <v>6</v>
      </c>
      <c r="AIK56" s="669">
        <v>5</v>
      </c>
      <c r="AIL56" s="669">
        <v>7</v>
      </c>
      <c r="AIM56" s="669">
        <v>3</v>
      </c>
      <c r="AIN56" s="669">
        <v>7</v>
      </c>
      <c r="AIO56" s="669">
        <v>5</v>
      </c>
      <c r="AIP56" s="669">
        <v>9</v>
      </c>
      <c r="AIQ56" s="669">
        <v>8</v>
      </c>
      <c r="AIR56" s="669">
        <v>7</v>
      </c>
      <c r="AIS56" s="669">
        <v>7</v>
      </c>
      <c r="AIT56" s="669">
        <v>11</v>
      </c>
      <c r="AIU56" s="669">
        <v>12</v>
      </c>
      <c r="AIV56" s="669">
        <v>13</v>
      </c>
      <c r="AIW56" s="669">
        <v>11</v>
      </c>
      <c r="AIX56" s="669">
        <v>9</v>
      </c>
      <c r="AIY56" s="669">
        <v>13</v>
      </c>
      <c r="AIZ56" s="669">
        <v>11</v>
      </c>
      <c r="AJA56" s="669">
        <v>11</v>
      </c>
      <c r="AJB56" s="669">
        <v>14</v>
      </c>
      <c r="AJC56" s="669">
        <v>18</v>
      </c>
      <c r="AJD56" s="669">
        <v>13</v>
      </c>
      <c r="AJE56" s="669">
        <v>16</v>
      </c>
      <c r="AJF56" s="669">
        <v>25</v>
      </c>
      <c r="AJG56" s="669">
        <v>22</v>
      </c>
      <c r="AJH56" s="669">
        <v>13</v>
      </c>
      <c r="AJI56" s="669">
        <v>24</v>
      </c>
      <c r="AJJ56" s="669">
        <v>33</v>
      </c>
      <c r="AJK56" s="669">
        <v>23</v>
      </c>
      <c r="AJL56" s="669">
        <v>18</v>
      </c>
      <c r="AJM56" s="669">
        <v>23</v>
      </c>
      <c r="AJN56" s="669">
        <v>23</v>
      </c>
      <c r="AJO56" s="669">
        <v>27</v>
      </c>
      <c r="AJP56" s="669">
        <v>25</v>
      </c>
      <c r="AJQ56" s="669">
        <v>20</v>
      </c>
      <c r="AJR56" s="669">
        <v>20</v>
      </c>
      <c r="AJS56" s="669">
        <v>21</v>
      </c>
      <c r="AJT56" s="669">
        <v>22</v>
      </c>
      <c r="AJU56" s="669">
        <v>25</v>
      </c>
      <c r="AJV56" s="669">
        <v>14</v>
      </c>
      <c r="AJW56" s="669">
        <v>22</v>
      </c>
      <c r="AJX56" s="669">
        <v>13</v>
      </c>
      <c r="AJY56" s="669">
        <v>12</v>
      </c>
      <c r="AJZ56" s="669">
        <v>10</v>
      </c>
      <c r="AKA56" s="669">
        <v>4</v>
      </c>
      <c r="AKB56" s="669">
        <v>4</v>
      </c>
      <c r="AKC56" s="669">
        <v>7</v>
      </c>
      <c r="AKD56" s="669">
        <v>3</v>
      </c>
      <c r="AKE56" s="669">
        <v>4</v>
      </c>
      <c r="AKF56" s="669">
        <v>1</v>
      </c>
      <c r="AKG56" s="670">
        <v>0</v>
      </c>
      <c r="AKH56" s="669">
        <v>1</v>
      </c>
      <c r="AKI56" s="670">
        <v>0</v>
      </c>
      <c r="AKJ56" s="669">
        <v>1</v>
      </c>
      <c r="AKK56" s="670">
        <v>0</v>
      </c>
      <c r="AKL56" s="670">
        <v>0</v>
      </c>
      <c r="AKM56" s="670">
        <v>0</v>
      </c>
      <c r="AKN56" s="670">
        <v>0</v>
      </c>
      <c r="AKO56" s="670">
        <v>0</v>
      </c>
      <c r="AKP56" s="670">
        <v>0</v>
      </c>
      <c r="AKQ56" s="670">
        <v>0</v>
      </c>
      <c r="AKR56" s="670">
        <v>0</v>
      </c>
      <c r="AKS56" s="670">
        <v>0</v>
      </c>
      <c r="AKT56" s="670">
        <v>0</v>
      </c>
      <c r="AKU56" s="669">
        <v>1008</v>
      </c>
      <c r="AKV56" s="669">
        <v>8</v>
      </c>
      <c r="AKW56" s="669">
        <v>1</v>
      </c>
      <c r="AKX56" s="670">
        <v>0</v>
      </c>
      <c r="AKY56" s="670">
        <v>0</v>
      </c>
      <c r="AKZ56" s="669">
        <v>1</v>
      </c>
      <c r="ALA56" s="669">
        <v>2</v>
      </c>
      <c r="ALB56" s="669">
        <v>2</v>
      </c>
      <c r="ALC56" s="670">
        <v>0</v>
      </c>
      <c r="ALD56" s="670">
        <v>0</v>
      </c>
      <c r="ALE56" s="670">
        <v>0</v>
      </c>
      <c r="ALF56" s="670">
        <v>0</v>
      </c>
      <c r="ALG56" s="670">
        <v>0</v>
      </c>
      <c r="ALH56" s="669">
        <v>1</v>
      </c>
      <c r="ALI56" s="669">
        <v>1</v>
      </c>
      <c r="ALJ56" s="669">
        <v>3</v>
      </c>
      <c r="ALK56" s="669">
        <v>1</v>
      </c>
      <c r="ALL56" s="669">
        <v>1</v>
      </c>
      <c r="ALM56" s="669">
        <v>3</v>
      </c>
      <c r="ALN56" s="669">
        <v>1</v>
      </c>
      <c r="ALO56" s="669">
        <v>3</v>
      </c>
      <c r="ALP56" s="669">
        <v>2</v>
      </c>
      <c r="ALQ56" s="669">
        <v>4</v>
      </c>
      <c r="ALR56" s="669">
        <v>4</v>
      </c>
      <c r="ALS56" s="669">
        <v>5</v>
      </c>
      <c r="ALT56" s="669">
        <v>1</v>
      </c>
      <c r="ALU56" s="669">
        <v>4</v>
      </c>
      <c r="ALV56" s="669">
        <v>7</v>
      </c>
      <c r="ALW56" s="669">
        <v>8</v>
      </c>
      <c r="ALX56" s="669">
        <v>2</v>
      </c>
      <c r="ALY56" s="669">
        <v>5</v>
      </c>
      <c r="ALZ56" s="669">
        <v>3</v>
      </c>
      <c r="AMA56" s="669">
        <v>3</v>
      </c>
      <c r="AMB56" s="669">
        <v>2</v>
      </c>
      <c r="AMC56" s="669">
        <v>4</v>
      </c>
      <c r="AMD56" s="669">
        <v>4</v>
      </c>
      <c r="AME56" s="669">
        <v>3</v>
      </c>
      <c r="AMF56" s="669">
        <v>2</v>
      </c>
      <c r="AMG56" s="669">
        <v>3</v>
      </c>
      <c r="AMH56" s="669">
        <v>4</v>
      </c>
      <c r="AMI56" s="669">
        <v>2</v>
      </c>
      <c r="AMJ56" s="669">
        <v>1</v>
      </c>
      <c r="AMK56" s="669">
        <v>2</v>
      </c>
      <c r="AML56" s="669">
        <v>4</v>
      </c>
      <c r="AMM56" s="669">
        <v>5</v>
      </c>
      <c r="AMN56" s="669">
        <v>6</v>
      </c>
      <c r="AMO56" s="669">
        <v>7</v>
      </c>
      <c r="AMP56" s="669">
        <v>2</v>
      </c>
      <c r="AMQ56" s="669">
        <v>2</v>
      </c>
      <c r="AMR56" s="669">
        <v>6</v>
      </c>
      <c r="AMS56" s="669">
        <v>8</v>
      </c>
      <c r="AMT56" s="669">
        <v>6</v>
      </c>
      <c r="AMU56" s="669">
        <v>4</v>
      </c>
      <c r="AMV56" s="669">
        <v>8</v>
      </c>
      <c r="AMW56" s="669">
        <v>6</v>
      </c>
      <c r="AMX56" s="669">
        <v>8</v>
      </c>
      <c r="AMY56" s="669">
        <v>6</v>
      </c>
      <c r="AMZ56" s="669">
        <v>11</v>
      </c>
      <c r="ANA56" s="669">
        <v>8</v>
      </c>
      <c r="ANB56" s="669">
        <v>8</v>
      </c>
      <c r="ANC56" s="669">
        <v>9</v>
      </c>
      <c r="AND56" s="669">
        <v>7</v>
      </c>
      <c r="ANE56" s="669">
        <v>8</v>
      </c>
      <c r="ANF56" s="669">
        <v>8</v>
      </c>
      <c r="ANG56" s="669">
        <v>12</v>
      </c>
      <c r="ANH56" s="669">
        <v>14</v>
      </c>
      <c r="ANI56" s="669">
        <v>16</v>
      </c>
      <c r="ANJ56" s="669">
        <v>12</v>
      </c>
      <c r="ANK56" s="669">
        <v>10</v>
      </c>
      <c r="ANL56" s="669">
        <v>15</v>
      </c>
      <c r="ANM56" s="669">
        <v>15</v>
      </c>
      <c r="ANN56" s="669">
        <v>23</v>
      </c>
      <c r="ANO56" s="669">
        <v>23</v>
      </c>
      <c r="ANP56" s="669">
        <v>19</v>
      </c>
      <c r="ANQ56" s="669">
        <v>31</v>
      </c>
      <c r="ANR56" s="669">
        <v>23</v>
      </c>
      <c r="ANS56" s="669">
        <v>22</v>
      </c>
      <c r="ANT56" s="669">
        <v>15</v>
      </c>
      <c r="ANU56" s="669">
        <v>22</v>
      </c>
      <c r="ANV56" s="669">
        <v>20</v>
      </c>
      <c r="ANW56" s="669">
        <v>27</v>
      </c>
      <c r="ANX56" s="669">
        <v>27</v>
      </c>
      <c r="ANY56" s="669">
        <v>29</v>
      </c>
      <c r="ANZ56" s="669">
        <v>31</v>
      </c>
      <c r="AOA56" s="669">
        <v>30</v>
      </c>
      <c r="AOB56" s="669">
        <v>36</v>
      </c>
      <c r="AOC56" s="669">
        <v>35</v>
      </c>
      <c r="AOD56" s="669">
        <v>32</v>
      </c>
      <c r="AOE56" s="669">
        <v>32</v>
      </c>
      <c r="AOF56" s="669">
        <v>22</v>
      </c>
      <c r="AOG56" s="669">
        <v>23</v>
      </c>
      <c r="AOH56" s="669">
        <v>20</v>
      </c>
      <c r="AOI56" s="669">
        <v>18</v>
      </c>
      <c r="AOJ56" s="669">
        <v>21</v>
      </c>
      <c r="AOK56" s="669">
        <v>25</v>
      </c>
      <c r="AOL56" s="669">
        <v>13</v>
      </c>
      <c r="AOM56" s="669">
        <v>16</v>
      </c>
      <c r="AON56" s="669">
        <v>8</v>
      </c>
      <c r="AOO56" s="669">
        <v>13</v>
      </c>
      <c r="AOP56" s="669">
        <v>4</v>
      </c>
      <c r="AOQ56" s="669">
        <v>5</v>
      </c>
      <c r="AOR56" s="669">
        <v>4</v>
      </c>
      <c r="AOS56" s="670">
        <v>0</v>
      </c>
      <c r="AOT56" s="669">
        <v>2</v>
      </c>
      <c r="AOU56" s="670">
        <v>0</v>
      </c>
      <c r="AOV56" s="669">
        <v>1</v>
      </c>
      <c r="AOW56" s="670">
        <v>0</v>
      </c>
      <c r="AOX56" s="670">
        <v>0</v>
      </c>
      <c r="AOY56" s="669">
        <v>1</v>
      </c>
      <c r="AOZ56" s="670">
        <v>0</v>
      </c>
      <c r="APA56" s="670">
        <v>0</v>
      </c>
      <c r="APB56" s="670">
        <v>0</v>
      </c>
      <c r="APC56" s="670">
        <v>0</v>
      </c>
      <c r="APD56" s="670">
        <v>0</v>
      </c>
      <c r="APE56" s="669">
        <v>1</v>
      </c>
      <c r="APF56" s="670">
        <v>0</v>
      </c>
      <c r="APG56" s="670">
        <v>0</v>
      </c>
      <c r="APH56" s="670">
        <v>0</v>
      </c>
      <c r="API56" s="670">
        <v>0</v>
      </c>
      <c r="APJ56" s="669">
        <v>988</v>
      </c>
      <c r="APK56" s="669">
        <v>12</v>
      </c>
      <c r="APL56" s="669">
        <v>3</v>
      </c>
      <c r="APM56" s="669">
        <v>2</v>
      </c>
      <c r="APN56" s="670">
        <v>0</v>
      </c>
      <c r="APO56" s="669">
        <v>1</v>
      </c>
      <c r="APP56" s="669">
        <v>1</v>
      </c>
      <c r="APQ56" s="669">
        <v>1</v>
      </c>
      <c r="APR56" s="670">
        <v>0</v>
      </c>
      <c r="APS56" s="670">
        <v>0</v>
      </c>
      <c r="APT56" s="670">
        <v>0</v>
      </c>
      <c r="APU56" s="670">
        <v>0</v>
      </c>
      <c r="APV56" s="670">
        <v>0</v>
      </c>
      <c r="APW56" s="670">
        <v>0</v>
      </c>
      <c r="APX56" s="670">
        <v>0</v>
      </c>
      <c r="APY56" s="670">
        <v>0</v>
      </c>
      <c r="APZ56" s="670">
        <v>0</v>
      </c>
      <c r="AQA56" s="669">
        <v>1</v>
      </c>
      <c r="AQB56" s="669">
        <v>1</v>
      </c>
      <c r="AQC56" s="669">
        <v>4</v>
      </c>
      <c r="AQD56" s="669">
        <v>6</v>
      </c>
      <c r="AQE56" s="669">
        <v>3</v>
      </c>
      <c r="AQF56" s="669">
        <v>1</v>
      </c>
      <c r="AQG56" s="669">
        <v>2</v>
      </c>
      <c r="AQH56" s="669">
        <v>2</v>
      </c>
      <c r="AQI56" s="669">
        <v>1</v>
      </c>
      <c r="AQJ56" s="669">
        <v>3</v>
      </c>
      <c r="AQK56" s="669">
        <v>2</v>
      </c>
      <c r="AQL56" s="669">
        <v>2</v>
      </c>
      <c r="AQM56" s="669">
        <v>4</v>
      </c>
      <c r="AQN56" s="669">
        <v>5</v>
      </c>
      <c r="AQO56" s="669">
        <v>2</v>
      </c>
      <c r="AQP56" s="669">
        <v>1</v>
      </c>
      <c r="AQQ56" s="669">
        <v>2</v>
      </c>
      <c r="AQR56" s="670">
        <v>0</v>
      </c>
      <c r="AQS56" s="669">
        <v>4</v>
      </c>
      <c r="AQT56" s="669">
        <v>4</v>
      </c>
      <c r="AQU56" s="669">
        <v>3</v>
      </c>
      <c r="AQV56" s="669">
        <v>6</v>
      </c>
      <c r="AQW56" s="669">
        <v>3</v>
      </c>
      <c r="AQX56" s="669">
        <v>5</v>
      </c>
      <c r="AQY56" s="669">
        <v>3</v>
      </c>
      <c r="AQZ56" s="669">
        <v>5</v>
      </c>
      <c r="ARA56" s="669">
        <v>5</v>
      </c>
      <c r="ARB56" s="669">
        <v>3</v>
      </c>
      <c r="ARC56" s="669">
        <v>3</v>
      </c>
      <c r="ARD56" s="669">
        <v>4</v>
      </c>
      <c r="ARE56" s="669">
        <v>3</v>
      </c>
      <c r="ARF56" s="669">
        <v>3</v>
      </c>
      <c r="ARG56" s="669">
        <v>5</v>
      </c>
      <c r="ARH56" s="669">
        <v>10</v>
      </c>
      <c r="ARI56" s="669">
        <v>5</v>
      </c>
      <c r="ARJ56" s="669">
        <v>3</v>
      </c>
      <c r="ARK56" s="669">
        <v>5</v>
      </c>
      <c r="ARL56" s="669">
        <v>11</v>
      </c>
      <c r="ARM56" s="669">
        <v>3</v>
      </c>
      <c r="ARN56" s="669">
        <v>5</v>
      </c>
      <c r="ARO56" s="669">
        <v>7</v>
      </c>
      <c r="ARP56" s="669">
        <v>9</v>
      </c>
      <c r="ARQ56" s="669">
        <v>1</v>
      </c>
      <c r="ARR56" s="669">
        <v>12</v>
      </c>
      <c r="ARS56" s="669">
        <v>12</v>
      </c>
      <c r="ART56" s="669">
        <v>4</v>
      </c>
      <c r="ARU56" s="669">
        <v>12</v>
      </c>
      <c r="ARV56" s="669">
        <v>9</v>
      </c>
      <c r="ARW56" s="669">
        <v>13</v>
      </c>
      <c r="ARX56" s="669">
        <v>10</v>
      </c>
      <c r="ARY56" s="669">
        <v>13</v>
      </c>
      <c r="ARZ56" s="669">
        <v>12</v>
      </c>
      <c r="ASA56" s="669">
        <v>14</v>
      </c>
      <c r="ASB56" s="669">
        <v>26</v>
      </c>
      <c r="ASC56" s="669">
        <v>14</v>
      </c>
      <c r="ASD56" s="669">
        <v>19</v>
      </c>
      <c r="ASE56" s="669">
        <v>21</v>
      </c>
      <c r="ASF56" s="669">
        <v>22</v>
      </c>
      <c r="ASG56" s="669">
        <v>20</v>
      </c>
      <c r="ASH56" s="669">
        <v>25</v>
      </c>
      <c r="ASI56" s="669">
        <v>14</v>
      </c>
      <c r="ASJ56" s="669">
        <v>22</v>
      </c>
      <c r="ASK56" s="669">
        <v>36</v>
      </c>
      <c r="ASL56" s="669">
        <v>29</v>
      </c>
      <c r="ASM56" s="669">
        <v>20</v>
      </c>
      <c r="ASN56" s="669">
        <v>28</v>
      </c>
      <c r="ASO56" s="669">
        <v>27</v>
      </c>
      <c r="ASP56" s="669">
        <v>29</v>
      </c>
      <c r="ASQ56" s="669">
        <v>29</v>
      </c>
      <c r="ASR56" s="669">
        <v>37</v>
      </c>
      <c r="ASS56" s="669">
        <v>31</v>
      </c>
      <c r="AST56" s="669">
        <v>31</v>
      </c>
      <c r="ASU56" s="669">
        <v>25</v>
      </c>
      <c r="ASV56" s="669">
        <v>31</v>
      </c>
      <c r="ASW56" s="669">
        <v>19</v>
      </c>
      <c r="ASX56" s="669">
        <v>20</v>
      </c>
      <c r="ASY56" s="669">
        <v>28</v>
      </c>
      <c r="ASZ56" s="669">
        <v>19</v>
      </c>
      <c r="ATA56" s="669">
        <v>15</v>
      </c>
      <c r="ATB56" s="669">
        <v>13</v>
      </c>
      <c r="ATC56" s="669">
        <v>9</v>
      </c>
      <c r="ATD56" s="669">
        <v>14</v>
      </c>
      <c r="ATE56" s="669">
        <v>8</v>
      </c>
      <c r="ATF56" s="669">
        <v>5</v>
      </c>
      <c r="ATG56" s="669">
        <v>6</v>
      </c>
      <c r="ATH56" s="669">
        <v>1</v>
      </c>
      <c r="ATI56" s="669">
        <v>4</v>
      </c>
      <c r="ATJ56" s="670">
        <v>0</v>
      </c>
      <c r="ATK56" s="670">
        <v>0</v>
      </c>
      <c r="ATL56" s="670">
        <v>0</v>
      </c>
      <c r="ATM56" s="670">
        <v>0</v>
      </c>
      <c r="ATN56" s="670">
        <v>0</v>
      </c>
      <c r="ATO56" s="670">
        <v>0</v>
      </c>
      <c r="ATP56" s="670">
        <v>0</v>
      </c>
      <c r="ATQ56" s="670">
        <v>0</v>
      </c>
      <c r="ATR56" s="670">
        <v>0</v>
      </c>
      <c r="ATS56" s="670">
        <v>0</v>
      </c>
      <c r="ATT56" s="670">
        <v>0</v>
      </c>
      <c r="ATU56" s="670">
        <v>0</v>
      </c>
      <c r="ATV56" s="670">
        <v>0</v>
      </c>
      <c r="ATW56" s="670">
        <v>0</v>
      </c>
      <c r="ATX56" s="669">
        <v>1072</v>
      </c>
      <c r="ATY56" s="669">
        <v>4</v>
      </c>
      <c r="ATZ56" s="669">
        <v>4</v>
      </c>
      <c r="AUA56" s="669">
        <v>1</v>
      </c>
      <c r="AUB56" s="669">
        <v>1</v>
      </c>
      <c r="AUC56" s="669">
        <v>2</v>
      </c>
      <c r="AUD56" s="670">
        <v>0</v>
      </c>
      <c r="AUE56" s="670">
        <v>0</v>
      </c>
      <c r="AUF56" s="669">
        <v>1</v>
      </c>
      <c r="AUG56" s="669">
        <v>1</v>
      </c>
      <c r="AUH56" s="670">
        <v>0</v>
      </c>
      <c r="AUI56" s="670">
        <v>0</v>
      </c>
      <c r="AUJ56" s="670">
        <v>0</v>
      </c>
      <c r="AUK56" s="669">
        <v>2</v>
      </c>
      <c r="AUL56" s="669">
        <v>1</v>
      </c>
      <c r="AUM56" s="670">
        <v>0</v>
      </c>
      <c r="AUN56" s="669">
        <v>2</v>
      </c>
      <c r="AUO56" s="670">
        <v>0</v>
      </c>
      <c r="AUP56" s="669">
        <v>1</v>
      </c>
      <c r="AUQ56" s="669">
        <v>4</v>
      </c>
      <c r="AUR56" s="669">
        <v>5</v>
      </c>
      <c r="AUS56" s="669">
        <v>3</v>
      </c>
      <c r="AUT56" s="669">
        <v>5</v>
      </c>
      <c r="AUU56" s="669">
        <v>5</v>
      </c>
      <c r="AUV56" s="669">
        <v>2</v>
      </c>
      <c r="AUW56" s="669">
        <v>2</v>
      </c>
      <c r="AUX56" s="669">
        <v>2</v>
      </c>
      <c r="AUY56" s="669">
        <v>4</v>
      </c>
      <c r="AUZ56" s="669">
        <v>4</v>
      </c>
      <c r="AVA56" s="669">
        <v>6</v>
      </c>
      <c r="AVB56" s="669">
        <v>3</v>
      </c>
      <c r="AVC56" s="669">
        <v>7</v>
      </c>
      <c r="AVD56" s="669">
        <v>5</v>
      </c>
      <c r="AVE56" s="669">
        <v>2</v>
      </c>
      <c r="AVF56" s="669">
        <v>1</v>
      </c>
      <c r="AVG56" s="669">
        <v>6</v>
      </c>
      <c r="AVH56" s="669">
        <v>2</v>
      </c>
      <c r="AVI56" s="669">
        <v>6</v>
      </c>
      <c r="AVJ56" s="669">
        <v>1</v>
      </c>
      <c r="AVK56" s="669">
        <v>3</v>
      </c>
      <c r="AVL56" s="669">
        <v>3</v>
      </c>
      <c r="AVM56" s="669">
        <v>4</v>
      </c>
      <c r="AVN56" s="669">
        <v>2</v>
      </c>
      <c r="AVO56" s="669">
        <v>2</v>
      </c>
      <c r="AVP56" s="669">
        <v>3</v>
      </c>
      <c r="AVQ56" s="669">
        <v>3</v>
      </c>
      <c r="AVR56" s="669">
        <v>4</v>
      </c>
      <c r="AVS56" s="669">
        <v>11</v>
      </c>
      <c r="AVT56" s="669">
        <v>1</v>
      </c>
      <c r="AVU56" s="669">
        <v>2</v>
      </c>
      <c r="AVV56" s="669">
        <v>7</v>
      </c>
      <c r="AVW56" s="669">
        <v>5</v>
      </c>
      <c r="AVX56" s="669">
        <v>5</v>
      </c>
      <c r="AVY56" s="669">
        <v>6</v>
      </c>
      <c r="AVZ56" s="669">
        <v>4</v>
      </c>
      <c r="AWA56" s="669">
        <v>5</v>
      </c>
      <c r="AWB56" s="669">
        <v>10</v>
      </c>
      <c r="AWC56" s="669">
        <v>9</v>
      </c>
      <c r="AWD56" s="669">
        <v>11</v>
      </c>
      <c r="AWE56" s="669">
        <v>7</v>
      </c>
      <c r="AWF56" s="669">
        <v>10</v>
      </c>
      <c r="AWG56" s="669">
        <v>9</v>
      </c>
      <c r="AWH56" s="669">
        <v>12</v>
      </c>
      <c r="AWI56" s="669">
        <v>7</v>
      </c>
      <c r="AWJ56" s="669">
        <v>8</v>
      </c>
      <c r="AWK56" s="669">
        <v>19</v>
      </c>
      <c r="AWL56" s="669">
        <v>6</v>
      </c>
      <c r="AWM56" s="669">
        <v>10</v>
      </c>
      <c r="AWN56" s="669">
        <v>20</v>
      </c>
      <c r="AWO56" s="669">
        <v>20</v>
      </c>
      <c r="AWP56" s="669">
        <v>14</v>
      </c>
      <c r="AWQ56" s="669">
        <v>26</v>
      </c>
      <c r="AWR56" s="669">
        <v>26</v>
      </c>
      <c r="AWS56" s="669">
        <v>20</v>
      </c>
      <c r="AWT56" s="669">
        <v>19</v>
      </c>
      <c r="AWU56" s="669">
        <v>18</v>
      </c>
      <c r="AWV56" s="669">
        <v>29</v>
      </c>
      <c r="AWW56" s="669">
        <v>22</v>
      </c>
      <c r="AWX56" s="669">
        <v>28</v>
      </c>
      <c r="AWY56" s="669">
        <v>24</v>
      </c>
      <c r="AWZ56" s="669">
        <v>24</v>
      </c>
      <c r="AXA56" s="669">
        <v>32</v>
      </c>
      <c r="AXB56" s="669">
        <v>31</v>
      </c>
      <c r="AXC56" s="669">
        <v>28</v>
      </c>
      <c r="AXD56" s="669">
        <v>28</v>
      </c>
      <c r="AXE56" s="669">
        <v>33</v>
      </c>
      <c r="AXF56" s="669">
        <v>39</v>
      </c>
      <c r="AXG56" s="669">
        <v>39</v>
      </c>
      <c r="AXH56" s="669">
        <v>34</v>
      </c>
      <c r="AXI56" s="669">
        <v>33</v>
      </c>
      <c r="AXJ56" s="669">
        <v>33</v>
      </c>
      <c r="AXK56" s="669">
        <v>36</v>
      </c>
      <c r="AXL56" s="669">
        <v>22</v>
      </c>
      <c r="AXM56" s="669">
        <v>18</v>
      </c>
      <c r="AXN56" s="669">
        <v>17</v>
      </c>
      <c r="AXO56" s="669">
        <v>19</v>
      </c>
      <c r="AXP56" s="669">
        <v>14</v>
      </c>
      <c r="AXQ56" s="669">
        <v>10</v>
      </c>
      <c r="AXR56" s="669">
        <v>9</v>
      </c>
      <c r="AXS56" s="669">
        <v>9</v>
      </c>
      <c r="AXT56" s="669">
        <v>6</v>
      </c>
      <c r="AXU56" s="669">
        <v>2</v>
      </c>
      <c r="AXV56" s="669">
        <v>3</v>
      </c>
      <c r="AXW56" s="669">
        <v>1</v>
      </c>
      <c r="AXX56" s="670">
        <v>0</v>
      </c>
      <c r="AXY56" s="669">
        <v>1</v>
      </c>
      <c r="AXZ56" s="670">
        <v>0</v>
      </c>
      <c r="AYA56" s="669">
        <v>1</v>
      </c>
      <c r="AYB56" s="669">
        <v>1</v>
      </c>
      <c r="AYC56" s="670">
        <v>0</v>
      </c>
      <c r="AYD56" s="670">
        <v>0</v>
      </c>
      <c r="AYE56" s="670">
        <v>0</v>
      </c>
      <c r="AYF56" s="670">
        <v>0</v>
      </c>
      <c r="AYG56" s="670">
        <v>0</v>
      </c>
      <c r="AYH56" s="670">
        <v>0</v>
      </c>
      <c r="AYI56" s="670">
        <v>0</v>
      </c>
      <c r="AYJ56" s="670">
        <v>0</v>
      </c>
      <c r="AYK56" s="670">
        <v>0</v>
      </c>
      <c r="AYL56" s="671">
        <v>0</v>
      </c>
    </row>
    <row r="57" spans="2:1338" ht="27.95" customHeight="1">
      <c r="B57" s="536" t="s">
        <v>248</v>
      </c>
      <c r="C57" s="668">
        <v>174</v>
      </c>
      <c r="D57" s="669">
        <v>10</v>
      </c>
      <c r="E57" s="669">
        <v>4</v>
      </c>
      <c r="F57" s="669">
        <v>5</v>
      </c>
      <c r="G57" s="669">
        <v>2</v>
      </c>
      <c r="H57" s="670">
        <v>0</v>
      </c>
      <c r="I57" s="669">
        <v>2</v>
      </c>
      <c r="J57" s="670">
        <v>0</v>
      </c>
      <c r="K57" s="669">
        <v>1</v>
      </c>
      <c r="L57" s="670">
        <v>0</v>
      </c>
      <c r="M57" s="670">
        <v>0</v>
      </c>
      <c r="N57" s="670">
        <v>0</v>
      </c>
      <c r="O57" s="669">
        <v>1</v>
      </c>
      <c r="P57" s="670">
        <v>0</v>
      </c>
      <c r="Q57" s="669">
        <v>1</v>
      </c>
      <c r="R57" s="670">
        <v>0</v>
      </c>
      <c r="S57" s="669">
        <v>1</v>
      </c>
      <c r="T57" s="670">
        <v>0</v>
      </c>
      <c r="U57" s="669">
        <v>1</v>
      </c>
      <c r="V57" s="669">
        <v>1</v>
      </c>
      <c r="W57" s="670">
        <v>0</v>
      </c>
      <c r="X57" s="670">
        <v>0</v>
      </c>
      <c r="Y57" s="670">
        <v>0</v>
      </c>
      <c r="Z57" s="669">
        <v>1</v>
      </c>
      <c r="AA57" s="670">
        <v>0</v>
      </c>
      <c r="AB57" s="670">
        <v>0</v>
      </c>
      <c r="AC57" s="669">
        <v>1</v>
      </c>
      <c r="AD57" s="669">
        <v>1</v>
      </c>
      <c r="AE57" s="670">
        <v>0</v>
      </c>
      <c r="AF57" s="669">
        <v>1</v>
      </c>
      <c r="AG57" s="670">
        <v>0</v>
      </c>
      <c r="AH57" s="669">
        <v>1</v>
      </c>
      <c r="AI57" s="669">
        <v>1</v>
      </c>
      <c r="AJ57" s="669">
        <v>2</v>
      </c>
      <c r="AK57" s="669">
        <v>1</v>
      </c>
      <c r="AL57" s="670">
        <v>0</v>
      </c>
      <c r="AM57" s="669">
        <v>1</v>
      </c>
      <c r="AN57" s="669">
        <v>1</v>
      </c>
      <c r="AO57" s="669">
        <v>1</v>
      </c>
      <c r="AP57" s="669">
        <v>1</v>
      </c>
      <c r="AQ57" s="669">
        <v>1</v>
      </c>
      <c r="AR57" s="669">
        <v>1</v>
      </c>
      <c r="AS57" s="670">
        <v>0</v>
      </c>
      <c r="AT57" s="669">
        <v>2</v>
      </c>
      <c r="AU57" s="669">
        <v>1</v>
      </c>
      <c r="AV57" s="669">
        <v>1</v>
      </c>
      <c r="AW57" s="670">
        <v>0</v>
      </c>
      <c r="AX57" s="669">
        <v>1</v>
      </c>
      <c r="AY57" s="670">
        <v>0</v>
      </c>
      <c r="AZ57" s="670">
        <v>0</v>
      </c>
      <c r="BA57" s="669">
        <v>3</v>
      </c>
      <c r="BB57" s="669">
        <v>1</v>
      </c>
      <c r="BC57" s="670">
        <v>0</v>
      </c>
      <c r="BD57" s="669">
        <v>3</v>
      </c>
      <c r="BE57" s="669">
        <v>2</v>
      </c>
      <c r="BF57" s="670">
        <v>0</v>
      </c>
      <c r="BG57" s="669">
        <v>1</v>
      </c>
      <c r="BH57" s="670">
        <v>0</v>
      </c>
      <c r="BI57" s="669">
        <v>1</v>
      </c>
      <c r="BJ57" s="669">
        <v>1</v>
      </c>
      <c r="BK57" s="669">
        <v>3</v>
      </c>
      <c r="BL57" s="669">
        <v>3</v>
      </c>
      <c r="BM57" s="670">
        <v>0</v>
      </c>
      <c r="BN57" s="669">
        <v>4</v>
      </c>
      <c r="BO57" s="669">
        <v>3</v>
      </c>
      <c r="BP57" s="670">
        <v>0</v>
      </c>
      <c r="BQ57" s="669">
        <v>2</v>
      </c>
      <c r="BR57" s="669">
        <v>3</v>
      </c>
      <c r="BS57" s="670">
        <v>0</v>
      </c>
      <c r="BT57" s="670">
        <v>0</v>
      </c>
      <c r="BU57" s="669">
        <v>1</v>
      </c>
      <c r="BV57" s="669">
        <v>4</v>
      </c>
      <c r="BW57" s="669">
        <v>4</v>
      </c>
      <c r="BX57" s="669">
        <v>2</v>
      </c>
      <c r="BY57" s="670">
        <v>0</v>
      </c>
      <c r="BZ57" s="669">
        <v>3</v>
      </c>
      <c r="CA57" s="669">
        <v>6</v>
      </c>
      <c r="CB57" s="669">
        <v>1</v>
      </c>
      <c r="CC57" s="669">
        <v>1</v>
      </c>
      <c r="CD57" s="669">
        <v>2</v>
      </c>
      <c r="CE57" s="669">
        <v>3</v>
      </c>
      <c r="CF57" s="669">
        <v>4</v>
      </c>
      <c r="CG57" s="669">
        <v>4</v>
      </c>
      <c r="CH57" s="669">
        <v>3</v>
      </c>
      <c r="CI57" s="669">
        <v>5</v>
      </c>
      <c r="CJ57" s="669">
        <v>3</v>
      </c>
      <c r="CK57" s="669">
        <v>4</v>
      </c>
      <c r="CL57" s="669">
        <v>3</v>
      </c>
      <c r="CM57" s="669">
        <v>6</v>
      </c>
      <c r="CN57" s="669">
        <v>8</v>
      </c>
      <c r="CO57" s="669">
        <v>4</v>
      </c>
      <c r="CP57" s="669">
        <v>2</v>
      </c>
      <c r="CQ57" s="669">
        <v>4</v>
      </c>
      <c r="CR57" s="669">
        <v>3</v>
      </c>
      <c r="CS57" s="669">
        <v>2</v>
      </c>
      <c r="CT57" s="669">
        <v>2</v>
      </c>
      <c r="CU57" s="669">
        <v>1</v>
      </c>
      <c r="CV57" s="669">
        <v>5</v>
      </c>
      <c r="CW57" s="669">
        <v>2</v>
      </c>
      <c r="CX57" s="669">
        <v>1</v>
      </c>
      <c r="CY57" s="669">
        <v>2</v>
      </c>
      <c r="CZ57" s="670">
        <v>0</v>
      </c>
      <c r="DA57" s="669">
        <v>111</v>
      </c>
      <c r="DB57" s="669">
        <v>11</v>
      </c>
      <c r="DC57" s="669">
        <v>2</v>
      </c>
      <c r="DD57" s="669">
        <v>3</v>
      </c>
      <c r="DE57" s="670">
        <v>0</v>
      </c>
      <c r="DF57" s="670">
        <v>0</v>
      </c>
      <c r="DG57" s="669">
        <v>1</v>
      </c>
      <c r="DH57" s="670">
        <v>0</v>
      </c>
      <c r="DI57" s="670">
        <v>0</v>
      </c>
      <c r="DJ57" s="670">
        <v>0</v>
      </c>
      <c r="DK57" s="670">
        <v>0</v>
      </c>
      <c r="DL57" s="670">
        <v>0</v>
      </c>
      <c r="DM57" s="670">
        <v>0</v>
      </c>
      <c r="DN57" s="670">
        <v>0</v>
      </c>
      <c r="DO57" s="670">
        <v>0</v>
      </c>
      <c r="DP57" s="669">
        <v>1</v>
      </c>
      <c r="DQ57" s="670">
        <v>0</v>
      </c>
      <c r="DR57" s="670">
        <v>0</v>
      </c>
      <c r="DS57" s="670">
        <v>0</v>
      </c>
      <c r="DT57" s="670">
        <v>0</v>
      </c>
      <c r="DU57" s="669">
        <v>1</v>
      </c>
      <c r="DV57" s="670">
        <v>0</v>
      </c>
      <c r="DW57" s="670">
        <v>0</v>
      </c>
      <c r="DX57" s="669">
        <v>1</v>
      </c>
      <c r="DY57" s="669">
        <v>2</v>
      </c>
      <c r="DZ57" s="670">
        <v>0</v>
      </c>
      <c r="EA57" s="669">
        <v>2</v>
      </c>
      <c r="EB57" s="669">
        <v>2</v>
      </c>
      <c r="EC57" s="670">
        <v>0</v>
      </c>
      <c r="ED57" s="670">
        <v>0</v>
      </c>
      <c r="EE57" s="670">
        <v>0</v>
      </c>
      <c r="EF57" s="670">
        <v>0</v>
      </c>
      <c r="EG57" s="670">
        <v>0</v>
      </c>
      <c r="EH57" s="670">
        <v>0</v>
      </c>
      <c r="EI57" s="670">
        <v>0</v>
      </c>
      <c r="EJ57" s="670">
        <v>0</v>
      </c>
      <c r="EK57" s="669">
        <v>2</v>
      </c>
      <c r="EL57" s="669">
        <v>1</v>
      </c>
      <c r="EM57" s="669">
        <v>1</v>
      </c>
      <c r="EN57" s="669">
        <v>2</v>
      </c>
      <c r="EO57" s="670">
        <v>0</v>
      </c>
      <c r="EP57" s="670">
        <v>0</v>
      </c>
      <c r="EQ57" s="669">
        <v>1</v>
      </c>
      <c r="ER57" s="670">
        <v>0</v>
      </c>
      <c r="ES57" s="670">
        <v>0</v>
      </c>
      <c r="ET57" s="669">
        <v>1</v>
      </c>
      <c r="EU57" s="670">
        <v>0</v>
      </c>
      <c r="EV57" s="670">
        <v>0</v>
      </c>
      <c r="EW57" s="670">
        <v>0</v>
      </c>
      <c r="EX57" s="669">
        <v>1</v>
      </c>
      <c r="EY57" s="670">
        <v>0</v>
      </c>
      <c r="EZ57" s="670">
        <v>0</v>
      </c>
      <c r="FA57" s="669">
        <v>2</v>
      </c>
      <c r="FB57" s="669">
        <v>1</v>
      </c>
      <c r="FC57" s="670">
        <v>0</v>
      </c>
      <c r="FD57" s="669">
        <v>1</v>
      </c>
      <c r="FE57" s="670">
        <v>0</v>
      </c>
      <c r="FF57" s="670">
        <v>0</v>
      </c>
      <c r="FG57" s="670">
        <v>0</v>
      </c>
      <c r="FH57" s="670">
        <v>0</v>
      </c>
      <c r="FI57" s="670">
        <v>0</v>
      </c>
      <c r="FJ57" s="670">
        <v>0</v>
      </c>
      <c r="FK57" s="670">
        <v>0</v>
      </c>
      <c r="FL57" s="670">
        <v>0</v>
      </c>
      <c r="FM57" s="670">
        <v>0</v>
      </c>
      <c r="FN57" s="669">
        <v>2</v>
      </c>
      <c r="FO57" s="669">
        <v>1</v>
      </c>
      <c r="FP57" s="669">
        <v>1</v>
      </c>
      <c r="FQ57" s="669">
        <v>1</v>
      </c>
      <c r="FR57" s="670">
        <v>0</v>
      </c>
      <c r="FS57" s="669">
        <v>1</v>
      </c>
      <c r="FT57" s="669">
        <v>1</v>
      </c>
      <c r="FU57" s="669">
        <v>1</v>
      </c>
      <c r="FV57" s="669">
        <v>2</v>
      </c>
      <c r="FW57" s="669">
        <v>2</v>
      </c>
      <c r="FX57" s="669">
        <v>3</v>
      </c>
      <c r="FY57" s="670">
        <v>0</v>
      </c>
      <c r="FZ57" s="670">
        <v>0</v>
      </c>
      <c r="GA57" s="669">
        <v>4</v>
      </c>
      <c r="GB57" s="669">
        <v>1</v>
      </c>
      <c r="GC57" s="670">
        <v>0</v>
      </c>
      <c r="GD57" s="669">
        <v>2</v>
      </c>
      <c r="GE57" s="669">
        <v>1</v>
      </c>
      <c r="GF57" s="669">
        <v>4</v>
      </c>
      <c r="GG57" s="669">
        <v>5</v>
      </c>
      <c r="GH57" s="669">
        <v>1</v>
      </c>
      <c r="GI57" s="669">
        <v>4</v>
      </c>
      <c r="GJ57" s="670">
        <v>0</v>
      </c>
      <c r="GK57" s="669">
        <v>3</v>
      </c>
      <c r="GL57" s="669">
        <v>4</v>
      </c>
      <c r="GM57" s="669">
        <v>5</v>
      </c>
      <c r="GN57" s="669">
        <v>2</v>
      </c>
      <c r="GO57" s="669">
        <v>2</v>
      </c>
      <c r="GP57" s="669">
        <v>3</v>
      </c>
      <c r="GQ57" s="669">
        <v>4</v>
      </c>
      <c r="GR57" s="669">
        <v>2</v>
      </c>
      <c r="GS57" s="669">
        <v>4</v>
      </c>
      <c r="GT57" s="669">
        <v>3</v>
      </c>
      <c r="GU57" s="669">
        <v>1</v>
      </c>
      <c r="GV57" s="669">
        <v>1</v>
      </c>
      <c r="GW57" s="669">
        <v>1</v>
      </c>
      <c r="GX57" s="670">
        <v>0</v>
      </c>
      <c r="GY57" s="669">
        <v>100</v>
      </c>
      <c r="GZ57" s="669">
        <v>7</v>
      </c>
      <c r="HA57" s="669">
        <v>2</v>
      </c>
      <c r="HB57" s="669">
        <v>3</v>
      </c>
      <c r="HC57" s="669">
        <v>1</v>
      </c>
      <c r="HD57" s="670">
        <v>0</v>
      </c>
      <c r="HE57" s="670">
        <v>0</v>
      </c>
      <c r="HF57" s="669">
        <v>1</v>
      </c>
      <c r="HG57" s="669">
        <v>1</v>
      </c>
      <c r="HH57" s="670">
        <v>0</v>
      </c>
      <c r="HI57" s="670">
        <v>0</v>
      </c>
      <c r="HJ57" s="670">
        <v>0</v>
      </c>
      <c r="HK57" s="669">
        <v>1</v>
      </c>
      <c r="HL57" s="670">
        <v>0</v>
      </c>
      <c r="HM57" s="669">
        <v>2</v>
      </c>
      <c r="HN57" s="670">
        <v>0</v>
      </c>
      <c r="HO57" s="670">
        <v>0</v>
      </c>
      <c r="HP57" s="670">
        <v>0</v>
      </c>
      <c r="HQ57" s="670">
        <v>0</v>
      </c>
      <c r="HR57" s="669">
        <v>2</v>
      </c>
      <c r="HS57" s="669">
        <v>1</v>
      </c>
      <c r="HT57" s="670">
        <v>0</v>
      </c>
      <c r="HU57" s="669">
        <v>1</v>
      </c>
      <c r="HV57" s="670">
        <v>0</v>
      </c>
      <c r="HW57" s="670">
        <v>0</v>
      </c>
      <c r="HX57" s="670">
        <v>0</v>
      </c>
      <c r="HY57" s="670">
        <v>0</v>
      </c>
      <c r="HZ57" s="669">
        <v>1</v>
      </c>
      <c r="IA57" s="669">
        <v>2</v>
      </c>
      <c r="IB57" s="670">
        <v>0</v>
      </c>
      <c r="IC57" s="670">
        <v>0</v>
      </c>
      <c r="ID57" s="670">
        <v>0</v>
      </c>
      <c r="IE57" s="670">
        <v>0</v>
      </c>
      <c r="IF57" s="670">
        <v>0</v>
      </c>
      <c r="IG57" s="670">
        <v>0</v>
      </c>
      <c r="IH57" s="670">
        <v>0</v>
      </c>
      <c r="II57" s="670">
        <v>0</v>
      </c>
      <c r="IJ57" s="669">
        <v>2</v>
      </c>
      <c r="IK57" s="670">
        <v>0</v>
      </c>
      <c r="IL57" s="670">
        <v>0</v>
      </c>
      <c r="IM57" s="670">
        <v>0</v>
      </c>
      <c r="IN57" s="670">
        <v>0</v>
      </c>
      <c r="IO57" s="669">
        <v>1</v>
      </c>
      <c r="IP57" s="670">
        <v>0</v>
      </c>
      <c r="IQ57" s="670">
        <v>0</v>
      </c>
      <c r="IR57" s="670">
        <v>0</v>
      </c>
      <c r="IS57" s="669">
        <v>2</v>
      </c>
      <c r="IT57" s="669">
        <v>1</v>
      </c>
      <c r="IU57" s="670">
        <v>0</v>
      </c>
      <c r="IV57" s="670">
        <v>0</v>
      </c>
      <c r="IW57" s="669">
        <v>1</v>
      </c>
      <c r="IX57" s="670">
        <v>0</v>
      </c>
      <c r="IY57" s="670">
        <v>0</v>
      </c>
      <c r="IZ57" s="669">
        <v>1</v>
      </c>
      <c r="JA57" s="669">
        <v>1</v>
      </c>
      <c r="JB57" s="670">
        <v>0</v>
      </c>
      <c r="JC57" s="670">
        <v>0</v>
      </c>
      <c r="JD57" s="670">
        <v>0</v>
      </c>
      <c r="JE57" s="670">
        <v>0</v>
      </c>
      <c r="JF57" s="670">
        <v>0</v>
      </c>
      <c r="JG57" s="670">
        <v>0</v>
      </c>
      <c r="JH57" s="669">
        <v>1</v>
      </c>
      <c r="JI57" s="670">
        <v>0</v>
      </c>
      <c r="JJ57" s="669">
        <v>2</v>
      </c>
      <c r="JK57" s="670">
        <v>0</v>
      </c>
      <c r="JL57" s="670">
        <v>0</v>
      </c>
      <c r="JM57" s="669">
        <v>1</v>
      </c>
      <c r="JN57" s="669">
        <v>2</v>
      </c>
      <c r="JO57" s="670">
        <v>0</v>
      </c>
      <c r="JP57" s="669">
        <v>3</v>
      </c>
      <c r="JQ57" s="669">
        <v>1</v>
      </c>
      <c r="JR57" s="669">
        <v>2</v>
      </c>
      <c r="JS57" s="669">
        <v>1</v>
      </c>
      <c r="JT57" s="669">
        <v>1</v>
      </c>
      <c r="JU57" s="669">
        <v>1</v>
      </c>
      <c r="JV57" s="669">
        <v>1</v>
      </c>
      <c r="JW57" s="669">
        <v>1</v>
      </c>
      <c r="JX57" s="669">
        <v>2</v>
      </c>
      <c r="JY57" s="669">
        <v>2</v>
      </c>
      <c r="JZ57" s="669">
        <v>4</v>
      </c>
      <c r="KA57" s="669">
        <v>4</v>
      </c>
      <c r="KB57" s="669">
        <v>2</v>
      </c>
      <c r="KC57" s="669">
        <v>2</v>
      </c>
      <c r="KD57" s="669">
        <v>3</v>
      </c>
      <c r="KE57" s="669">
        <v>1</v>
      </c>
      <c r="KF57" s="669">
        <v>1</v>
      </c>
      <c r="KG57" s="670">
        <v>0</v>
      </c>
      <c r="KH57" s="669">
        <v>5</v>
      </c>
      <c r="KI57" s="669">
        <v>1</v>
      </c>
      <c r="KJ57" s="669">
        <v>1</v>
      </c>
      <c r="KK57" s="670">
        <v>0</v>
      </c>
      <c r="KL57" s="669">
        <v>1</v>
      </c>
      <c r="KM57" s="669">
        <v>2</v>
      </c>
      <c r="KN57" s="669">
        <v>3</v>
      </c>
      <c r="KO57" s="669">
        <v>1</v>
      </c>
      <c r="KP57" s="669">
        <v>1</v>
      </c>
      <c r="KQ57" s="669">
        <v>1</v>
      </c>
      <c r="KR57" s="669">
        <v>2</v>
      </c>
      <c r="KS57" s="670">
        <v>0</v>
      </c>
      <c r="KT57" s="669">
        <v>5</v>
      </c>
      <c r="KU57" s="669">
        <v>4</v>
      </c>
      <c r="KV57" s="669">
        <v>1</v>
      </c>
      <c r="KW57" s="669">
        <v>138</v>
      </c>
      <c r="KX57" s="669">
        <v>7</v>
      </c>
      <c r="KY57" s="669">
        <v>1</v>
      </c>
      <c r="KZ57" s="670">
        <v>0</v>
      </c>
      <c r="LA57" s="669">
        <v>1</v>
      </c>
      <c r="LB57" s="669">
        <v>1</v>
      </c>
      <c r="LC57" s="670">
        <v>0</v>
      </c>
      <c r="LD57" s="670">
        <v>0</v>
      </c>
      <c r="LE57" s="670">
        <v>0</v>
      </c>
      <c r="LF57" s="670">
        <v>0</v>
      </c>
      <c r="LG57" s="669">
        <v>1</v>
      </c>
      <c r="LH57" s="670">
        <v>0</v>
      </c>
      <c r="LI57" s="670">
        <v>0</v>
      </c>
      <c r="LJ57" s="670">
        <v>0</v>
      </c>
      <c r="LK57" s="670">
        <v>0</v>
      </c>
      <c r="LL57" s="669">
        <v>1</v>
      </c>
      <c r="LM57" s="670">
        <v>0</v>
      </c>
      <c r="LN57" s="670">
        <v>0</v>
      </c>
      <c r="LO57" s="670">
        <v>0</v>
      </c>
      <c r="LP57" s="670">
        <v>0</v>
      </c>
      <c r="LQ57" s="670">
        <v>0</v>
      </c>
      <c r="LR57" s="670">
        <v>0</v>
      </c>
      <c r="LS57" s="669">
        <v>1</v>
      </c>
      <c r="LT57" s="670">
        <v>0</v>
      </c>
      <c r="LU57" s="669">
        <v>2</v>
      </c>
      <c r="LV57" s="670">
        <v>0</v>
      </c>
      <c r="LW57" s="670">
        <v>0</v>
      </c>
      <c r="LX57" s="669">
        <v>1</v>
      </c>
      <c r="LY57" s="670">
        <v>0</v>
      </c>
      <c r="LZ57" s="669">
        <v>1</v>
      </c>
      <c r="MA57" s="670">
        <v>0</v>
      </c>
      <c r="MB57" s="670">
        <v>0</v>
      </c>
      <c r="MC57" s="669">
        <v>2</v>
      </c>
      <c r="MD57" s="670">
        <v>0</v>
      </c>
      <c r="ME57" s="670">
        <v>0</v>
      </c>
      <c r="MF57" s="670">
        <v>0</v>
      </c>
      <c r="MG57" s="669">
        <v>1</v>
      </c>
      <c r="MH57" s="670">
        <v>0</v>
      </c>
      <c r="MI57" s="670">
        <v>0</v>
      </c>
      <c r="MJ57" s="669">
        <v>1</v>
      </c>
      <c r="MK57" s="670">
        <v>0</v>
      </c>
      <c r="ML57" s="670">
        <v>0</v>
      </c>
      <c r="MM57" s="669">
        <v>1</v>
      </c>
      <c r="MN57" s="670">
        <v>0</v>
      </c>
      <c r="MO57" s="669">
        <v>3</v>
      </c>
      <c r="MP57" s="670">
        <v>0</v>
      </c>
      <c r="MQ57" s="669">
        <v>1</v>
      </c>
      <c r="MR57" s="669">
        <v>1</v>
      </c>
      <c r="MS57" s="669">
        <v>1</v>
      </c>
      <c r="MT57" s="670">
        <v>0</v>
      </c>
      <c r="MU57" s="669">
        <v>1</v>
      </c>
      <c r="MV57" s="669">
        <v>2</v>
      </c>
      <c r="MW57" s="669">
        <v>4</v>
      </c>
      <c r="MX57" s="670">
        <v>0</v>
      </c>
      <c r="MY57" s="670">
        <v>0</v>
      </c>
      <c r="MZ57" s="669">
        <v>2</v>
      </c>
      <c r="NA57" s="669">
        <v>2</v>
      </c>
      <c r="NB57" s="670">
        <v>0</v>
      </c>
      <c r="NC57" s="670">
        <v>0</v>
      </c>
      <c r="ND57" s="669">
        <v>2</v>
      </c>
      <c r="NE57" s="670">
        <v>0</v>
      </c>
      <c r="NF57" s="670">
        <v>0</v>
      </c>
      <c r="NG57" s="669">
        <v>2</v>
      </c>
      <c r="NH57" s="669">
        <v>1</v>
      </c>
      <c r="NI57" s="669">
        <v>1</v>
      </c>
      <c r="NJ57" s="669">
        <v>2</v>
      </c>
      <c r="NK57" s="669">
        <v>2</v>
      </c>
      <c r="NL57" s="669">
        <v>2</v>
      </c>
      <c r="NM57" s="669">
        <v>4</v>
      </c>
      <c r="NN57" s="670">
        <v>0</v>
      </c>
      <c r="NO57" s="669">
        <v>2</v>
      </c>
      <c r="NP57" s="669">
        <v>3</v>
      </c>
      <c r="NQ57" s="669">
        <v>1</v>
      </c>
      <c r="NR57" s="669">
        <v>2</v>
      </c>
      <c r="NS57" s="670">
        <v>0</v>
      </c>
      <c r="NT57" s="669">
        <v>3</v>
      </c>
      <c r="NU57" s="669">
        <v>3</v>
      </c>
      <c r="NV57" s="669">
        <v>7</v>
      </c>
      <c r="NW57" s="669">
        <v>1</v>
      </c>
      <c r="NX57" s="669">
        <v>4</v>
      </c>
      <c r="NY57" s="669">
        <v>3</v>
      </c>
      <c r="NZ57" s="669">
        <v>4</v>
      </c>
      <c r="OA57" s="669">
        <v>3</v>
      </c>
      <c r="OB57" s="669">
        <v>6</v>
      </c>
      <c r="OC57" s="669">
        <v>5</v>
      </c>
      <c r="OD57" s="669">
        <v>1</v>
      </c>
      <c r="OE57" s="669">
        <v>1</v>
      </c>
      <c r="OF57" s="669">
        <v>5</v>
      </c>
      <c r="OG57" s="669">
        <v>4</v>
      </c>
      <c r="OH57" s="669">
        <v>5</v>
      </c>
      <c r="OI57" s="669">
        <v>3</v>
      </c>
      <c r="OJ57" s="669">
        <v>1</v>
      </c>
      <c r="OK57" s="669">
        <v>3</v>
      </c>
      <c r="OL57" s="669">
        <v>3</v>
      </c>
      <c r="OM57" s="670">
        <v>0</v>
      </c>
      <c r="ON57" s="669">
        <v>2</v>
      </c>
      <c r="OO57" s="669">
        <v>1</v>
      </c>
      <c r="OP57" s="669">
        <v>2</v>
      </c>
      <c r="OQ57" s="669">
        <v>1</v>
      </c>
      <c r="OR57" s="669">
        <v>3</v>
      </c>
      <c r="OS57" s="669">
        <v>1</v>
      </c>
      <c r="OT57" s="670">
        <v>0</v>
      </c>
      <c r="OU57" s="669">
        <v>152</v>
      </c>
      <c r="OV57" s="669">
        <v>7</v>
      </c>
      <c r="OW57" s="669">
        <v>2</v>
      </c>
      <c r="OX57" s="669">
        <v>1</v>
      </c>
      <c r="OY57" s="670">
        <v>0</v>
      </c>
      <c r="OZ57" s="669">
        <v>1</v>
      </c>
      <c r="PA57" s="669">
        <v>1</v>
      </c>
      <c r="PB57" s="670">
        <v>0</v>
      </c>
      <c r="PC57" s="670">
        <v>0</v>
      </c>
      <c r="PD57" s="670">
        <v>0</v>
      </c>
      <c r="PE57" s="670">
        <v>0</v>
      </c>
      <c r="PF57" s="669">
        <v>1</v>
      </c>
      <c r="PG57" s="670">
        <v>0</v>
      </c>
      <c r="PH57" s="670">
        <v>0</v>
      </c>
      <c r="PI57" s="670">
        <v>0</v>
      </c>
      <c r="PJ57" s="670">
        <v>0</v>
      </c>
      <c r="PK57" s="670">
        <v>0</v>
      </c>
      <c r="PL57" s="670">
        <v>0</v>
      </c>
      <c r="PM57" s="670">
        <v>0</v>
      </c>
      <c r="PN57" s="670">
        <v>0</v>
      </c>
      <c r="PO57" s="669">
        <v>1</v>
      </c>
      <c r="PP57" s="670">
        <v>0</v>
      </c>
      <c r="PQ57" s="669">
        <v>1</v>
      </c>
      <c r="PR57" s="670">
        <v>0</v>
      </c>
      <c r="PS57" s="669">
        <v>1</v>
      </c>
      <c r="PT57" s="670">
        <v>0</v>
      </c>
      <c r="PU57" s="669">
        <v>2</v>
      </c>
      <c r="PV57" s="669">
        <v>1</v>
      </c>
      <c r="PW57" s="670">
        <v>0</v>
      </c>
      <c r="PX57" s="670">
        <v>0</v>
      </c>
      <c r="PY57" s="670">
        <v>0</v>
      </c>
      <c r="PZ57" s="670">
        <v>0</v>
      </c>
      <c r="QA57" s="670">
        <v>0</v>
      </c>
      <c r="QB57" s="670">
        <v>0</v>
      </c>
      <c r="QC57" s="670">
        <v>0</v>
      </c>
      <c r="QD57" s="670">
        <v>0</v>
      </c>
      <c r="QE57" s="670">
        <v>0</v>
      </c>
      <c r="QF57" s="670">
        <v>0</v>
      </c>
      <c r="QG57" s="670">
        <v>0</v>
      </c>
      <c r="QH57" s="669">
        <v>4</v>
      </c>
      <c r="QI57" s="669">
        <v>1</v>
      </c>
      <c r="QJ57" s="670">
        <v>0</v>
      </c>
      <c r="QK57" s="669">
        <v>1</v>
      </c>
      <c r="QL57" s="669">
        <v>1</v>
      </c>
      <c r="QM57" s="670">
        <v>0</v>
      </c>
      <c r="QN57" s="670">
        <v>0</v>
      </c>
      <c r="QO57" s="670">
        <v>0</v>
      </c>
      <c r="QP57" s="670">
        <v>0</v>
      </c>
      <c r="QQ57" s="669">
        <v>1</v>
      </c>
      <c r="QR57" s="670">
        <v>0</v>
      </c>
      <c r="QS57" s="669">
        <v>1</v>
      </c>
      <c r="QT57" s="670">
        <v>0</v>
      </c>
      <c r="QU57" s="669">
        <v>1</v>
      </c>
      <c r="QV57" s="670">
        <v>0</v>
      </c>
      <c r="QW57" s="669">
        <v>1</v>
      </c>
      <c r="QX57" s="669">
        <v>4</v>
      </c>
      <c r="QY57" s="669">
        <v>1</v>
      </c>
      <c r="QZ57" s="670">
        <v>0</v>
      </c>
      <c r="RA57" s="670">
        <v>0</v>
      </c>
      <c r="RB57" s="670">
        <v>0</v>
      </c>
      <c r="RC57" s="669">
        <v>3</v>
      </c>
      <c r="RD57" s="669">
        <v>4</v>
      </c>
      <c r="RE57" s="669">
        <v>2</v>
      </c>
      <c r="RF57" s="669">
        <v>2</v>
      </c>
      <c r="RG57" s="669">
        <v>1</v>
      </c>
      <c r="RH57" s="669">
        <v>2</v>
      </c>
      <c r="RI57" s="670">
        <v>0</v>
      </c>
      <c r="RJ57" s="670">
        <v>0</v>
      </c>
      <c r="RK57" s="669">
        <v>3</v>
      </c>
      <c r="RL57" s="669">
        <v>2</v>
      </c>
      <c r="RM57" s="669">
        <v>2</v>
      </c>
      <c r="RN57" s="670">
        <v>0</v>
      </c>
      <c r="RO57" s="669">
        <v>2</v>
      </c>
      <c r="RP57" s="669">
        <v>2</v>
      </c>
      <c r="RQ57" s="669">
        <v>4</v>
      </c>
      <c r="RR57" s="669">
        <v>2</v>
      </c>
      <c r="RS57" s="669">
        <v>4</v>
      </c>
      <c r="RT57" s="669">
        <v>4</v>
      </c>
      <c r="RU57" s="669">
        <v>2</v>
      </c>
      <c r="RV57" s="670">
        <v>0</v>
      </c>
      <c r="RW57" s="669">
        <v>3</v>
      </c>
      <c r="RX57" s="669">
        <v>4</v>
      </c>
      <c r="RY57" s="669">
        <v>5</v>
      </c>
      <c r="RZ57" s="669">
        <v>5</v>
      </c>
      <c r="SA57" s="669">
        <v>2</v>
      </c>
      <c r="SB57" s="669">
        <v>7</v>
      </c>
      <c r="SC57" s="669">
        <v>4</v>
      </c>
      <c r="SD57" s="669">
        <v>5</v>
      </c>
      <c r="SE57" s="669">
        <v>6</v>
      </c>
      <c r="SF57" s="669">
        <v>3</v>
      </c>
      <c r="SG57" s="669">
        <v>6</v>
      </c>
      <c r="SH57" s="669">
        <v>3</v>
      </c>
      <c r="SI57" s="669">
        <v>2</v>
      </c>
      <c r="SJ57" s="669">
        <v>3</v>
      </c>
      <c r="SK57" s="669">
        <v>6</v>
      </c>
      <c r="SL57" s="669">
        <v>1</v>
      </c>
      <c r="SM57" s="669">
        <v>3</v>
      </c>
      <c r="SN57" s="669">
        <v>3</v>
      </c>
      <c r="SO57" s="669">
        <v>1</v>
      </c>
      <c r="SP57" s="669">
        <v>2</v>
      </c>
      <c r="SQ57" s="669">
        <v>1</v>
      </c>
      <c r="SR57" s="669">
        <v>1</v>
      </c>
      <c r="SS57" s="669">
        <v>174</v>
      </c>
      <c r="ST57" s="669">
        <v>5</v>
      </c>
      <c r="SU57" s="669">
        <v>3</v>
      </c>
      <c r="SV57" s="669">
        <v>2</v>
      </c>
      <c r="SW57" s="669">
        <v>2</v>
      </c>
      <c r="SX57" s="670">
        <v>0</v>
      </c>
      <c r="SY57" s="670">
        <v>0</v>
      </c>
      <c r="SZ57" s="670">
        <v>0</v>
      </c>
      <c r="TA57" s="670">
        <v>0</v>
      </c>
      <c r="TB57" s="670">
        <v>0</v>
      </c>
      <c r="TC57" s="670">
        <v>0</v>
      </c>
      <c r="TD57" s="670">
        <v>0</v>
      </c>
      <c r="TE57" s="670">
        <v>0</v>
      </c>
      <c r="TF57" s="670">
        <v>0</v>
      </c>
      <c r="TG57" s="670">
        <v>0</v>
      </c>
      <c r="TH57" s="670">
        <v>0</v>
      </c>
      <c r="TI57" s="670">
        <v>0</v>
      </c>
      <c r="TJ57" s="670">
        <v>0</v>
      </c>
      <c r="TK57" s="669">
        <v>1</v>
      </c>
      <c r="TL57" s="670">
        <v>0</v>
      </c>
      <c r="TM57" s="670">
        <v>0</v>
      </c>
      <c r="TN57" s="669">
        <v>1</v>
      </c>
      <c r="TO57" s="670">
        <v>0</v>
      </c>
      <c r="TP57" s="670">
        <v>0</v>
      </c>
      <c r="TQ57" s="670">
        <v>0</v>
      </c>
      <c r="TR57" s="670">
        <v>0</v>
      </c>
      <c r="TS57" s="669">
        <v>1</v>
      </c>
      <c r="TT57" s="670">
        <v>0</v>
      </c>
      <c r="TU57" s="670">
        <v>0</v>
      </c>
      <c r="TV57" s="670">
        <v>0</v>
      </c>
      <c r="TW57" s="670">
        <v>0</v>
      </c>
      <c r="TX57" s="670">
        <v>0</v>
      </c>
      <c r="TY57" s="670">
        <v>0</v>
      </c>
      <c r="TZ57" s="669">
        <v>1</v>
      </c>
      <c r="UA57" s="669">
        <v>1</v>
      </c>
      <c r="UB57" s="670">
        <v>0</v>
      </c>
      <c r="UC57" s="669">
        <v>2</v>
      </c>
      <c r="UD57" s="669">
        <v>1</v>
      </c>
      <c r="UE57" s="669">
        <v>2</v>
      </c>
      <c r="UF57" s="669">
        <v>1</v>
      </c>
      <c r="UG57" s="670">
        <v>0</v>
      </c>
      <c r="UH57" s="670">
        <v>0</v>
      </c>
      <c r="UI57" s="670">
        <v>0</v>
      </c>
      <c r="UJ57" s="669">
        <v>2</v>
      </c>
      <c r="UK57" s="669">
        <v>1</v>
      </c>
      <c r="UL57" s="670">
        <v>0</v>
      </c>
      <c r="UM57" s="670">
        <v>0</v>
      </c>
      <c r="UN57" s="670">
        <v>0</v>
      </c>
      <c r="UO57" s="670">
        <v>0</v>
      </c>
      <c r="UP57" s="670">
        <v>0</v>
      </c>
      <c r="UQ57" s="670">
        <v>0</v>
      </c>
      <c r="UR57" s="669">
        <v>3</v>
      </c>
      <c r="US57" s="670">
        <v>0</v>
      </c>
      <c r="UT57" s="669">
        <v>2</v>
      </c>
      <c r="UU57" s="669">
        <v>1</v>
      </c>
      <c r="UV57" s="669">
        <v>1</v>
      </c>
      <c r="UW57" s="670">
        <v>0</v>
      </c>
      <c r="UX57" s="669">
        <v>2</v>
      </c>
      <c r="UY57" s="669">
        <v>1</v>
      </c>
      <c r="UZ57" s="669">
        <v>1</v>
      </c>
      <c r="VA57" s="670">
        <v>0</v>
      </c>
      <c r="VB57" s="670">
        <v>0</v>
      </c>
      <c r="VC57" s="670">
        <v>0</v>
      </c>
      <c r="VD57" s="670">
        <v>0</v>
      </c>
      <c r="VE57" s="669">
        <v>1</v>
      </c>
      <c r="VF57" s="669">
        <v>1</v>
      </c>
      <c r="VG57" s="669">
        <v>3</v>
      </c>
      <c r="VH57" s="669">
        <v>1</v>
      </c>
      <c r="VI57" s="669">
        <v>3</v>
      </c>
      <c r="VJ57" s="669">
        <v>5</v>
      </c>
      <c r="VK57" s="669">
        <v>3</v>
      </c>
      <c r="VL57" s="669">
        <v>2</v>
      </c>
      <c r="VM57" s="669">
        <v>2</v>
      </c>
      <c r="VN57" s="669">
        <v>1</v>
      </c>
      <c r="VO57" s="669">
        <v>2</v>
      </c>
      <c r="VP57" s="669">
        <v>6</v>
      </c>
      <c r="VQ57" s="669">
        <v>4</v>
      </c>
      <c r="VR57" s="669">
        <v>2</v>
      </c>
      <c r="VS57" s="669">
        <v>9</v>
      </c>
      <c r="VT57" s="669">
        <v>6</v>
      </c>
      <c r="VU57" s="669">
        <v>4</v>
      </c>
      <c r="VV57" s="670">
        <v>0</v>
      </c>
      <c r="VW57" s="669">
        <v>3</v>
      </c>
      <c r="VX57" s="669">
        <v>6</v>
      </c>
      <c r="VY57" s="669">
        <v>5</v>
      </c>
      <c r="VZ57" s="669">
        <v>5</v>
      </c>
      <c r="WA57" s="669">
        <v>2</v>
      </c>
      <c r="WB57" s="669">
        <v>1</v>
      </c>
      <c r="WC57" s="669">
        <v>6</v>
      </c>
      <c r="WD57" s="669">
        <v>3</v>
      </c>
      <c r="WE57" s="669">
        <v>4</v>
      </c>
      <c r="WF57" s="669">
        <v>6</v>
      </c>
      <c r="WG57" s="669">
        <v>9</v>
      </c>
      <c r="WH57" s="669">
        <v>2</v>
      </c>
      <c r="WI57" s="669">
        <v>6</v>
      </c>
      <c r="WJ57" s="669">
        <v>2</v>
      </c>
      <c r="WK57" s="669">
        <v>6</v>
      </c>
      <c r="WL57" s="669">
        <v>1</v>
      </c>
      <c r="WM57" s="669">
        <v>3</v>
      </c>
      <c r="WN57" s="669">
        <v>4</v>
      </c>
      <c r="WO57" s="669">
        <v>1</v>
      </c>
      <c r="WP57" s="670">
        <v>0</v>
      </c>
      <c r="WQ57" s="669">
        <v>3</v>
      </c>
      <c r="WR57" s="669">
        <v>1</v>
      </c>
      <c r="WS57" s="669">
        <v>1</v>
      </c>
      <c r="WT57" s="670">
        <v>0</v>
      </c>
      <c r="WU57" s="669">
        <v>1</v>
      </c>
      <c r="WV57" s="669">
        <v>1</v>
      </c>
      <c r="WW57" s="670">
        <v>0</v>
      </c>
      <c r="WX57" s="670">
        <v>0</v>
      </c>
      <c r="WY57" s="670">
        <v>0</v>
      </c>
      <c r="WZ57" s="670">
        <v>0</v>
      </c>
      <c r="XA57" s="670">
        <v>0</v>
      </c>
      <c r="XB57" s="670">
        <v>0</v>
      </c>
      <c r="XC57" s="670">
        <v>0</v>
      </c>
      <c r="XD57" s="670">
        <v>0</v>
      </c>
      <c r="XE57" s="670">
        <v>0</v>
      </c>
      <c r="XF57" s="670">
        <v>0</v>
      </c>
      <c r="XG57" s="670">
        <v>0</v>
      </c>
      <c r="XH57" s="669">
        <v>92</v>
      </c>
      <c r="XI57" s="669">
        <v>8</v>
      </c>
      <c r="XJ57" s="669">
        <v>1</v>
      </c>
      <c r="XK57" s="669">
        <v>1</v>
      </c>
      <c r="XL57" s="670">
        <v>0</v>
      </c>
      <c r="XM57" s="670">
        <v>0</v>
      </c>
      <c r="XN57" s="670">
        <v>0</v>
      </c>
      <c r="XO57" s="670">
        <v>0</v>
      </c>
      <c r="XP57" s="670">
        <v>0</v>
      </c>
      <c r="XQ57" s="670">
        <v>0</v>
      </c>
      <c r="XR57" s="670">
        <v>0</v>
      </c>
      <c r="XS57" s="670">
        <v>0</v>
      </c>
      <c r="XT57" s="670">
        <v>0</v>
      </c>
      <c r="XU57" s="670">
        <v>0</v>
      </c>
      <c r="XV57" s="670">
        <v>0</v>
      </c>
      <c r="XW57" s="670">
        <v>0</v>
      </c>
      <c r="XX57" s="670">
        <v>0</v>
      </c>
      <c r="XY57" s="669">
        <v>2</v>
      </c>
      <c r="XZ57" s="670">
        <v>0</v>
      </c>
      <c r="YA57" s="669">
        <v>1</v>
      </c>
      <c r="YB57" s="670">
        <v>0</v>
      </c>
      <c r="YC57" s="670">
        <v>0</v>
      </c>
      <c r="YD57" s="670">
        <v>0</v>
      </c>
      <c r="YE57" s="670">
        <v>0</v>
      </c>
      <c r="YF57" s="670">
        <v>0</v>
      </c>
      <c r="YG57" s="670">
        <v>0</v>
      </c>
      <c r="YH57" s="670">
        <v>0</v>
      </c>
      <c r="YI57" s="670">
        <v>0</v>
      </c>
      <c r="YJ57" s="670">
        <v>0</v>
      </c>
      <c r="YK57" s="670">
        <v>0</v>
      </c>
      <c r="YL57" s="669">
        <v>1</v>
      </c>
      <c r="YM57" s="669">
        <v>1</v>
      </c>
      <c r="YN57" s="670">
        <v>0</v>
      </c>
      <c r="YO57" s="669">
        <v>1</v>
      </c>
      <c r="YP57" s="670">
        <v>0</v>
      </c>
      <c r="YQ57" s="670">
        <v>0</v>
      </c>
      <c r="YR57" s="669">
        <v>1</v>
      </c>
      <c r="YS57" s="669">
        <v>1</v>
      </c>
      <c r="YT57" s="670">
        <v>0</v>
      </c>
      <c r="YU57" s="669">
        <v>1</v>
      </c>
      <c r="YV57" s="670">
        <v>0</v>
      </c>
      <c r="YW57" s="670">
        <v>0</v>
      </c>
      <c r="YX57" s="669">
        <v>1</v>
      </c>
      <c r="YY57" s="670">
        <v>0</v>
      </c>
      <c r="YZ57" s="670">
        <v>0</v>
      </c>
      <c r="ZA57" s="670">
        <v>0</v>
      </c>
      <c r="ZB57" s="670">
        <v>0</v>
      </c>
      <c r="ZC57" s="669">
        <v>1</v>
      </c>
      <c r="ZD57" s="670">
        <v>0</v>
      </c>
      <c r="ZE57" s="670">
        <v>0</v>
      </c>
      <c r="ZF57" s="670">
        <v>0</v>
      </c>
      <c r="ZG57" s="669">
        <v>2</v>
      </c>
      <c r="ZH57" s="670">
        <v>0</v>
      </c>
      <c r="ZI57" s="670">
        <v>0</v>
      </c>
      <c r="ZJ57" s="670">
        <v>0</v>
      </c>
      <c r="ZK57" s="670">
        <v>0</v>
      </c>
      <c r="ZL57" s="669">
        <v>1</v>
      </c>
      <c r="ZM57" s="670">
        <v>0</v>
      </c>
      <c r="ZN57" s="670">
        <v>0</v>
      </c>
      <c r="ZO57" s="670">
        <v>0</v>
      </c>
      <c r="ZP57" s="669">
        <v>2</v>
      </c>
      <c r="ZQ57" s="669">
        <v>1</v>
      </c>
      <c r="ZR57" s="669">
        <v>1</v>
      </c>
      <c r="ZS57" s="669">
        <v>1</v>
      </c>
      <c r="ZT57" s="669">
        <v>1</v>
      </c>
      <c r="ZU57" s="669">
        <v>2</v>
      </c>
      <c r="ZV57" s="669">
        <v>2</v>
      </c>
      <c r="ZW57" s="670">
        <v>0</v>
      </c>
      <c r="ZX57" s="669">
        <v>2</v>
      </c>
      <c r="ZY57" s="669">
        <v>1</v>
      </c>
      <c r="ZZ57" s="670">
        <v>0</v>
      </c>
      <c r="AAA57" s="670">
        <v>0</v>
      </c>
      <c r="AAB57" s="669">
        <v>3</v>
      </c>
      <c r="AAC57" s="670">
        <v>0</v>
      </c>
      <c r="AAD57" s="669">
        <v>2</v>
      </c>
      <c r="AAE57" s="669">
        <v>3</v>
      </c>
      <c r="AAF57" s="669">
        <v>1</v>
      </c>
      <c r="AAG57" s="669">
        <v>1</v>
      </c>
      <c r="AAH57" s="669">
        <v>1</v>
      </c>
      <c r="AAI57" s="669">
        <v>1</v>
      </c>
      <c r="AAJ57" s="669">
        <v>2</v>
      </c>
      <c r="AAK57" s="669">
        <v>1</v>
      </c>
      <c r="AAL57" s="669">
        <v>1</v>
      </c>
      <c r="AAM57" s="669">
        <v>3</v>
      </c>
      <c r="AAN57" s="669">
        <v>1</v>
      </c>
      <c r="AAO57" s="669">
        <v>2</v>
      </c>
      <c r="AAP57" s="669">
        <v>2</v>
      </c>
      <c r="AAQ57" s="670">
        <v>0</v>
      </c>
      <c r="AAR57" s="669">
        <v>3</v>
      </c>
      <c r="AAS57" s="669">
        <v>4</v>
      </c>
      <c r="AAT57" s="669">
        <v>5</v>
      </c>
      <c r="AAU57" s="670">
        <v>0</v>
      </c>
      <c r="AAV57" s="669">
        <v>1</v>
      </c>
      <c r="AAW57" s="669">
        <v>2</v>
      </c>
      <c r="AAX57" s="670">
        <v>0</v>
      </c>
      <c r="AAY57" s="669">
        <v>4</v>
      </c>
      <c r="AAZ57" s="669">
        <v>1</v>
      </c>
      <c r="ABA57" s="669">
        <v>3</v>
      </c>
      <c r="ABB57" s="669">
        <v>6</v>
      </c>
      <c r="ABC57" s="669">
        <v>1</v>
      </c>
      <c r="ABD57" s="669">
        <v>1</v>
      </c>
      <c r="ABE57" s="670">
        <v>0</v>
      </c>
      <c r="ABF57" s="670">
        <v>0</v>
      </c>
      <c r="ABG57" s="670">
        <v>0</v>
      </c>
      <c r="ABH57" s="670">
        <v>0</v>
      </c>
      <c r="ABI57" s="670">
        <v>0</v>
      </c>
      <c r="ABJ57" s="670">
        <v>0</v>
      </c>
      <c r="ABK57" s="670">
        <v>0</v>
      </c>
      <c r="ABL57" s="670">
        <v>0</v>
      </c>
      <c r="ABM57" s="670">
        <v>0</v>
      </c>
      <c r="ABN57" s="670">
        <v>0</v>
      </c>
      <c r="ABO57" s="670">
        <v>0</v>
      </c>
      <c r="ABP57" s="670">
        <v>0</v>
      </c>
      <c r="ABQ57" s="670">
        <v>0</v>
      </c>
      <c r="ABR57" s="670">
        <v>0</v>
      </c>
      <c r="ABS57" s="670">
        <v>0</v>
      </c>
      <c r="ABT57" s="669">
        <v>66</v>
      </c>
      <c r="ABU57" s="669">
        <v>3</v>
      </c>
      <c r="ABV57" s="669">
        <v>2</v>
      </c>
      <c r="ABW57" s="669">
        <v>1</v>
      </c>
      <c r="ABX57" s="670">
        <v>0</v>
      </c>
      <c r="ABY57" s="670">
        <v>0</v>
      </c>
      <c r="ABZ57" s="670">
        <v>0</v>
      </c>
      <c r="ACA57" s="670">
        <v>0</v>
      </c>
      <c r="ACB57" s="670">
        <v>0</v>
      </c>
      <c r="ACC57" s="670">
        <v>0</v>
      </c>
      <c r="ACD57" s="670">
        <v>0</v>
      </c>
      <c r="ACE57" s="670">
        <v>0</v>
      </c>
      <c r="ACF57" s="669">
        <v>1</v>
      </c>
      <c r="ACG57" s="670">
        <v>0</v>
      </c>
      <c r="ACH57" s="670">
        <v>0</v>
      </c>
      <c r="ACI57" s="670">
        <v>0</v>
      </c>
      <c r="ACJ57" s="670">
        <v>0</v>
      </c>
      <c r="ACK57" s="670">
        <v>0</v>
      </c>
      <c r="ACL57" s="670">
        <v>0</v>
      </c>
      <c r="ACM57" s="670">
        <v>0</v>
      </c>
      <c r="ACN57" s="670">
        <v>0</v>
      </c>
      <c r="ACO57" s="670">
        <v>0</v>
      </c>
      <c r="ACP57" s="670">
        <v>0</v>
      </c>
      <c r="ACQ57" s="670">
        <v>0</v>
      </c>
      <c r="ACR57" s="670">
        <v>0</v>
      </c>
      <c r="ACS57" s="670">
        <v>0</v>
      </c>
      <c r="ACT57" s="670">
        <v>0</v>
      </c>
      <c r="ACU57" s="670">
        <v>0</v>
      </c>
      <c r="ACV57" s="670">
        <v>0</v>
      </c>
      <c r="ACW57" s="670">
        <v>0</v>
      </c>
      <c r="ACX57" s="670">
        <v>0</v>
      </c>
      <c r="ACY57" s="670">
        <v>0</v>
      </c>
      <c r="ACZ57" s="670">
        <v>0</v>
      </c>
      <c r="ADA57" s="670">
        <v>0</v>
      </c>
      <c r="ADB57" s="670">
        <v>0</v>
      </c>
      <c r="ADC57" s="670">
        <v>0</v>
      </c>
      <c r="ADD57" s="670">
        <v>0</v>
      </c>
      <c r="ADE57" s="670">
        <v>0</v>
      </c>
      <c r="ADF57" s="670">
        <v>0</v>
      </c>
      <c r="ADG57" s="670">
        <v>0</v>
      </c>
      <c r="ADH57" s="670">
        <v>0</v>
      </c>
      <c r="ADI57" s="670">
        <v>0</v>
      </c>
      <c r="ADJ57" s="670">
        <v>0</v>
      </c>
      <c r="ADK57" s="670">
        <v>0</v>
      </c>
      <c r="ADL57" s="670">
        <v>0</v>
      </c>
      <c r="ADM57" s="670">
        <v>0</v>
      </c>
      <c r="ADN57" s="669">
        <v>1</v>
      </c>
      <c r="ADO57" s="670">
        <v>0</v>
      </c>
      <c r="ADP57" s="670">
        <v>0</v>
      </c>
      <c r="ADQ57" s="670">
        <v>0</v>
      </c>
      <c r="ADR57" s="670">
        <v>0</v>
      </c>
      <c r="ADS57" s="670">
        <v>0</v>
      </c>
      <c r="ADT57" s="670">
        <v>0</v>
      </c>
      <c r="ADU57" s="669">
        <v>1</v>
      </c>
      <c r="ADV57" s="670">
        <v>0</v>
      </c>
      <c r="ADW57" s="670">
        <v>0</v>
      </c>
      <c r="ADX57" s="669">
        <v>1</v>
      </c>
      <c r="ADY57" s="669">
        <v>1</v>
      </c>
      <c r="ADZ57" s="670">
        <v>0</v>
      </c>
      <c r="AEA57" s="670">
        <v>0</v>
      </c>
      <c r="AEB57" s="670">
        <v>0</v>
      </c>
      <c r="AEC57" s="669">
        <v>1</v>
      </c>
      <c r="AED57" s="669">
        <v>1</v>
      </c>
      <c r="AEE57" s="669">
        <v>2</v>
      </c>
      <c r="AEF57" s="670">
        <v>0</v>
      </c>
      <c r="AEG57" s="670">
        <v>0</v>
      </c>
      <c r="AEH57" s="670">
        <v>0</v>
      </c>
      <c r="AEI57" s="670">
        <v>0</v>
      </c>
      <c r="AEJ57" s="669">
        <v>1</v>
      </c>
      <c r="AEK57" s="669">
        <v>1</v>
      </c>
      <c r="AEL57" s="669">
        <v>1</v>
      </c>
      <c r="AEM57" s="670">
        <v>0</v>
      </c>
      <c r="AEN57" s="670">
        <v>0</v>
      </c>
      <c r="AEO57" s="669">
        <v>1</v>
      </c>
      <c r="AEP57" s="670">
        <v>0</v>
      </c>
      <c r="AEQ57" s="669">
        <v>2</v>
      </c>
      <c r="AER57" s="669">
        <v>1</v>
      </c>
      <c r="AES57" s="669">
        <v>1</v>
      </c>
      <c r="AET57" s="669">
        <v>2</v>
      </c>
      <c r="AEU57" s="669">
        <v>1</v>
      </c>
      <c r="AEV57" s="669">
        <v>2</v>
      </c>
      <c r="AEW57" s="669">
        <v>2</v>
      </c>
      <c r="AEX57" s="669">
        <v>2</v>
      </c>
      <c r="AEY57" s="669">
        <v>2</v>
      </c>
      <c r="AEZ57" s="669">
        <v>1</v>
      </c>
      <c r="AFA57" s="669">
        <v>2</v>
      </c>
      <c r="AFB57" s="669">
        <v>2</v>
      </c>
      <c r="AFC57" s="669">
        <v>2</v>
      </c>
      <c r="AFD57" s="669">
        <v>3</v>
      </c>
      <c r="AFE57" s="670">
        <v>0</v>
      </c>
      <c r="AFF57" s="669">
        <v>2</v>
      </c>
      <c r="AFG57" s="669">
        <v>1</v>
      </c>
      <c r="AFH57" s="669">
        <v>2</v>
      </c>
      <c r="AFI57" s="669">
        <v>2</v>
      </c>
      <c r="AFJ57" s="669">
        <v>5</v>
      </c>
      <c r="AFK57" s="669">
        <v>1</v>
      </c>
      <c r="AFL57" s="669">
        <v>2</v>
      </c>
      <c r="AFM57" s="670">
        <v>0</v>
      </c>
      <c r="AFN57" s="669">
        <v>2</v>
      </c>
      <c r="AFO57" s="669">
        <v>2</v>
      </c>
      <c r="AFP57" s="669">
        <v>2</v>
      </c>
      <c r="AFQ57" s="670">
        <v>0</v>
      </c>
      <c r="AFR57" s="670">
        <v>0</v>
      </c>
      <c r="AFS57" s="669">
        <v>1</v>
      </c>
      <c r="AFT57" s="670">
        <v>0</v>
      </c>
      <c r="AFU57" s="670">
        <v>0</v>
      </c>
      <c r="AFV57" s="670">
        <v>0</v>
      </c>
      <c r="AFW57" s="670">
        <v>0</v>
      </c>
      <c r="AFX57" s="670">
        <v>0</v>
      </c>
      <c r="AFY57" s="670">
        <v>0</v>
      </c>
      <c r="AFZ57" s="670">
        <v>0</v>
      </c>
      <c r="AGA57" s="670">
        <v>0</v>
      </c>
      <c r="AGB57" s="670">
        <v>0</v>
      </c>
      <c r="AGC57" s="670">
        <v>0</v>
      </c>
      <c r="AGD57" s="670">
        <v>0</v>
      </c>
      <c r="AGE57" s="670">
        <v>0</v>
      </c>
      <c r="AGF57" s="670">
        <v>0</v>
      </c>
      <c r="AGG57" s="670">
        <v>0</v>
      </c>
      <c r="AGH57" s="669">
        <v>61</v>
      </c>
      <c r="AGI57" s="669">
        <v>3</v>
      </c>
      <c r="AGJ57" s="670">
        <v>0</v>
      </c>
      <c r="AGK57" s="670">
        <v>0</v>
      </c>
      <c r="AGL57" s="670">
        <v>0</v>
      </c>
      <c r="AGM57" s="670">
        <v>0</v>
      </c>
      <c r="AGN57" s="670">
        <v>0</v>
      </c>
      <c r="AGO57" s="670">
        <v>0</v>
      </c>
      <c r="AGP57" s="670">
        <v>0</v>
      </c>
      <c r="AGQ57" s="670">
        <v>0</v>
      </c>
      <c r="AGR57" s="670">
        <v>0</v>
      </c>
      <c r="AGS57" s="670">
        <v>0</v>
      </c>
      <c r="AGT57" s="670">
        <v>0</v>
      </c>
      <c r="AGU57" s="670">
        <v>0</v>
      </c>
      <c r="AGV57" s="670">
        <v>0</v>
      </c>
      <c r="AGW57" s="670">
        <v>0</v>
      </c>
      <c r="AGX57" s="670">
        <v>0</v>
      </c>
      <c r="AGY57" s="670">
        <v>0</v>
      </c>
      <c r="AGZ57" s="670">
        <v>0</v>
      </c>
      <c r="AHA57" s="670">
        <v>0</v>
      </c>
      <c r="AHB57" s="670">
        <v>0</v>
      </c>
      <c r="AHC57" s="670">
        <v>0</v>
      </c>
      <c r="AHD57" s="670">
        <v>0</v>
      </c>
      <c r="AHE57" s="670">
        <v>0</v>
      </c>
      <c r="AHF57" s="670">
        <v>0</v>
      </c>
      <c r="AHG57" s="670">
        <v>0</v>
      </c>
      <c r="AHH57" s="670">
        <v>0</v>
      </c>
      <c r="AHI57" s="670">
        <v>0</v>
      </c>
      <c r="AHJ57" s="670">
        <v>0</v>
      </c>
      <c r="AHK57" s="670">
        <v>0</v>
      </c>
      <c r="AHL57" s="670">
        <v>0</v>
      </c>
      <c r="AHM57" s="670">
        <v>0</v>
      </c>
      <c r="AHN57" s="670">
        <v>0</v>
      </c>
      <c r="AHO57" s="670">
        <v>0</v>
      </c>
      <c r="AHP57" s="670">
        <v>0</v>
      </c>
      <c r="AHQ57" s="670">
        <v>0</v>
      </c>
      <c r="AHR57" s="670">
        <v>0</v>
      </c>
      <c r="AHS57" s="670">
        <v>0</v>
      </c>
      <c r="AHT57" s="670">
        <v>0</v>
      </c>
      <c r="AHU57" s="670">
        <v>0</v>
      </c>
      <c r="AHV57" s="669">
        <v>1</v>
      </c>
      <c r="AHW57" s="670">
        <v>0</v>
      </c>
      <c r="AHX57" s="670">
        <v>0</v>
      </c>
      <c r="AHY57" s="670">
        <v>0</v>
      </c>
      <c r="AHZ57" s="670">
        <v>0</v>
      </c>
      <c r="AIA57" s="670">
        <v>0</v>
      </c>
      <c r="AIB57" s="670">
        <v>0</v>
      </c>
      <c r="AIC57" s="670">
        <v>0</v>
      </c>
      <c r="AID57" s="669">
        <v>1</v>
      </c>
      <c r="AIE57" s="670">
        <v>0</v>
      </c>
      <c r="AIF57" s="670">
        <v>0</v>
      </c>
      <c r="AIG57" s="670">
        <v>0</v>
      </c>
      <c r="AIH57" s="670">
        <v>0</v>
      </c>
      <c r="AII57" s="669">
        <v>1</v>
      </c>
      <c r="AIJ57" s="670">
        <v>0</v>
      </c>
      <c r="AIK57" s="670">
        <v>0</v>
      </c>
      <c r="AIL57" s="670">
        <v>0</v>
      </c>
      <c r="AIM57" s="670">
        <v>0</v>
      </c>
      <c r="AIN57" s="670">
        <v>0</v>
      </c>
      <c r="AIO57" s="670">
        <v>0</v>
      </c>
      <c r="AIP57" s="670">
        <v>0</v>
      </c>
      <c r="AIQ57" s="669">
        <v>1</v>
      </c>
      <c r="AIR57" s="669">
        <v>2</v>
      </c>
      <c r="AIS57" s="669">
        <v>1</v>
      </c>
      <c r="AIT57" s="670">
        <v>0</v>
      </c>
      <c r="AIU57" s="670">
        <v>0</v>
      </c>
      <c r="AIV57" s="670">
        <v>0</v>
      </c>
      <c r="AIW57" s="670">
        <v>0</v>
      </c>
      <c r="AIX57" s="670">
        <v>0</v>
      </c>
      <c r="AIY57" s="669">
        <v>2</v>
      </c>
      <c r="AIZ57" s="669">
        <v>2</v>
      </c>
      <c r="AJA57" s="669">
        <v>2</v>
      </c>
      <c r="AJB57" s="670">
        <v>0</v>
      </c>
      <c r="AJC57" s="670">
        <v>0</v>
      </c>
      <c r="AJD57" s="669">
        <v>1</v>
      </c>
      <c r="AJE57" s="669">
        <v>2</v>
      </c>
      <c r="AJF57" s="669">
        <v>2</v>
      </c>
      <c r="AJG57" s="670">
        <v>0</v>
      </c>
      <c r="AJH57" s="670">
        <v>0</v>
      </c>
      <c r="AJI57" s="669">
        <v>2</v>
      </c>
      <c r="AJJ57" s="669">
        <v>2</v>
      </c>
      <c r="AJK57" s="670">
        <v>0</v>
      </c>
      <c r="AJL57" s="669">
        <v>4</v>
      </c>
      <c r="AJM57" s="670">
        <v>0</v>
      </c>
      <c r="AJN57" s="669">
        <v>2</v>
      </c>
      <c r="AJO57" s="670">
        <v>0</v>
      </c>
      <c r="AJP57" s="669">
        <v>3</v>
      </c>
      <c r="AJQ57" s="669">
        <v>6</v>
      </c>
      <c r="AJR57" s="669">
        <v>3</v>
      </c>
      <c r="AJS57" s="669">
        <v>4</v>
      </c>
      <c r="AJT57" s="669">
        <v>3</v>
      </c>
      <c r="AJU57" s="669">
        <v>3</v>
      </c>
      <c r="AJV57" s="669">
        <v>2</v>
      </c>
      <c r="AJW57" s="669">
        <v>1</v>
      </c>
      <c r="AJX57" s="669">
        <v>1</v>
      </c>
      <c r="AJY57" s="669">
        <v>1</v>
      </c>
      <c r="AJZ57" s="670">
        <v>0</v>
      </c>
      <c r="AKA57" s="670">
        <v>0</v>
      </c>
      <c r="AKB57" s="669">
        <v>1</v>
      </c>
      <c r="AKC57" s="670">
        <v>0</v>
      </c>
      <c r="AKD57" s="670">
        <v>0</v>
      </c>
      <c r="AKE57" s="670">
        <v>0</v>
      </c>
      <c r="AKF57" s="670">
        <v>0</v>
      </c>
      <c r="AKG57" s="670">
        <v>0</v>
      </c>
      <c r="AKH57" s="669">
        <v>1</v>
      </c>
      <c r="AKI57" s="669">
        <v>1</v>
      </c>
      <c r="AKJ57" s="670">
        <v>0</v>
      </c>
      <c r="AKK57" s="670">
        <v>0</v>
      </c>
      <c r="AKL57" s="670">
        <v>0</v>
      </c>
      <c r="AKM57" s="670">
        <v>0</v>
      </c>
      <c r="AKN57" s="670">
        <v>0</v>
      </c>
      <c r="AKO57" s="670">
        <v>0</v>
      </c>
      <c r="AKP57" s="670">
        <v>0</v>
      </c>
      <c r="AKQ57" s="670">
        <v>0</v>
      </c>
      <c r="AKR57" s="670">
        <v>0</v>
      </c>
      <c r="AKS57" s="670">
        <v>0</v>
      </c>
      <c r="AKT57" s="670">
        <v>0</v>
      </c>
      <c r="AKU57" s="669">
        <v>99</v>
      </c>
      <c r="AKV57" s="669">
        <v>2</v>
      </c>
      <c r="AKW57" s="669">
        <v>1</v>
      </c>
      <c r="AKX57" s="670">
        <v>0</v>
      </c>
      <c r="AKY57" s="669">
        <v>1</v>
      </c>
      <c r="AKZ57" s="670">
        <v>0</v>
      </c>
      <c r="ALA57" s="670">
        <v>0</v>
      </c>
      <c r="ALB57" s="670">
        <v>0</v>
      </c>
      <c r="ALC57" s="670">
        <v>0</v>
      </c>
      <c r="ALD57" s="670">
        <v>0</v>
      </c>
      <c r="ALE57" s="670">
        <v>0</v>
      </c>
      <c r="ALF57" s="670">
        <v>0</v>
      </c>
      <c r="ALG57" s="670">
        <v>0</v>
      </c>
      <c r="ALH57" s="670">
        <v>0</v>
      </c>
      <c r="ALI57" s="670">
        <v>0</v>
      </c>
      <c r="ALJ57" s="670">
        <v>0</v>
      </c>
      <c r="ALK57" s="670">
        <v>0</v>
      </c>
      <c r="ALL57" s="669">
        <v>1</v>
      </c>
      <c r="ALM57" s="670">
        <v>0</v>
      </c>
      <c r="ALN57" s="670">
        <v>0</v>
      </c>
      <c r="ALO57" s="670">
        <v>0</v>
      </c>
      <c r="ALP57" s="670">
        <v>0</v>
      </c>
      <c r="ALQ57" s="670">
        <v>0</v>
      </c>
      <c r="ALR57" s="670">
        <v>0</v>
      </c>
      <c r="ALS57" s="669">
        <v>2</v>
      </c>
      <c r="ALT57" s="670">
        <v>0</v>
      </c>
      <c r="ALU57" s="670">
        <v>0</v>
      </c>
      <c r="ALV57" s="670">
        <v>0</v>
      </c>
      <c r="ALW57" s="670">
        <v>0</v>
      </c>
      <c r="ALX57" s="670">
        <v>0</v>
      </c>
      <c r="ALY57" s="670">
        <v>0</v>
      </c>
      <c r="ALZ57" s="670">
        <v>0</v>
      </c>
      <c r="AMA57" s="670">
        <v>0</v>
      </c>
      <c r="AMB57" s="669">
        <v>2</v>
      </c>
      <c r="AMC57" s="669">
        <v>1</v>
      </c>
      <c r="AMD57" s="670">
        <v>0</v>
      </c>
      <c r="AME57" s="670">
        <v>0</v>
      </c>
      <c r="AMF57" s="670">
        <v>0</v>
      </c>
      <c r="AMG57" s="670">
        <v>0</v>
      </c>
      <c r="AMH57" s="670">
        <v>0</v>
      </c>
      <c r="AMI57" s="670">
        <v>0</v>
      </c>
      <c r="AMJ57" s="670">
        <v>0</v>
      </c>
      <c r="AMK57" s="670">
        <v>0</v>
      </c>
      <c r="AML57" s="670">
        <v>0</v>
      </c>
      <c r="AMM57" s="670">
        <v>0</v>
      </c>
      <c r="AMN57" s="670">
        <v>0</v>
      </c>
      <c r="AMO57" s="670">
        <v>0</v>
      </c>
      <c r="AMP57" s="669">
        <v>3</v>
      </c>
      <c r="AMQ57" s="669">
        <v>3</v>
      </c>
      <c r="AMR57" s="669">
        <v>2</v>
      </c>
      <c r="AMS57" s="670">
        <v>0</v>
      </c>
      <c r="AMT57" s="669">
        <v>1</v>
      </c>
      <c r="AMU57" s="669">
        <v>1</v>
      </c>
      <c r="AMV57" s="669">
        <v>1</v>
      </c>
      <c r="AMW57" s="670">
        <v>0</v>
      </c>
      <c r="AMX57" s="669">
        <v>2</v>
      </c>
      <c r="AMY57" s="669">
        <v>1</v>
      </c>
      <c r="AMZ57" s="670">
        <v>0</v>
      </c>
      <c r="ANA57" s="670">
        <v>0</v>
      </c>
      <c r="ANB57" s="670">
        <v>0</v>
      </c>
      <c r="ANC57" s="669">
        <v>1</v>
      </c>
      <c r="AND57" s="670">
        <v>0</v>
      </c>
      <c r="ANE57" s="669">
        <v>3</v>
      </c>
      <c r="ANF57" s="669">
        <v>2</v>
      </c>
      <c r="ANG57" s="669">
        <v>1</v>
      </c>
      <c r="ANH57" s="669">
        <v>1</v>
      </c>
      <c r="ANI57" s="669">
        <v>1</v>
      </c>
      <c r="ANJ57" s="670">
        <v>0</v>
      </c>
      <c r="ANK57" s="669">
        <v>2</v>
      </c>
      <c r="ANL57" s="669">
        <v>2</v>
      </c>
      <c r="ANM57" s="670">
        <v>0</v>
      </c>
      <c r="ANN57" s="669">
        <v>2</v>
      </c>
      <c r="ANO57" s="669">
        <v>3</v>
      </c>
      <c r="ANP57" s="669">
        <v>1</v>
      </c>
      <c r="ANQ57" s="669">
        <v>3</v>
      </c>
      <c r="ANR57" s="669">
        <v>1</v>
      </c>
      <c r="ANS57" s="670">
        <v>0</v>
      </c>
      <c r="ANT57" s="669">
        <v>1</v>
      </c>
      <c r="ANU57" s="669">
        <v>2</v>
      </c>
      <c r="ANV57" s="669">
        <v>4</v>
      </c>
      <c r="ANW57" s="669">
        <v>1</v>
      </c>
      <c r="ANX57" s="669">
        <v>6</v>
      </c>
      <c r="ANY57" s="669">
        <v>1</v>
      </c>
      <c r="ANZ57" s="670">
        <v>0</v>
      </c>
      <c r="AOA57" s="669">
        <v>2</v>
      </c>
      <c r="AOB57" s="669">
        <v>1</v>
      </c>
      <c r="AOC57" s="669">
        <v>3</v>
      </c>
      <c r="AOD57" s="669">
        <v>3</v>
      </c>
      <c r="AOE57" s="669">
        <v>1</v>
      </c>
      <c r="AOF57" s="669">
        <v>2</v>
      </c>
      <c r="AOG57" s="669">
        <v>4</v>
      </c>
      <c r="AOH57" s="669">
        <v>2</v>
      </c>
      <c r="AOI57" s="669">
        <v>2</v>
      </c>
      <c r="AOJ57" s="669">
        <v>1</v>
      </c>
      <c r="AOK57" s="669">
        <v>1</v>
      </c>
      <c r="AOL57" s="669">
        <v>4</v>
      </c>
      <c r="AOM57" s="669">
        <v>2</v>
      </c>
      <c r="AON57" s="669">
        <v>4</v>
      </c>
      <c r="AOO57" s="670">
        <v>0</v>
      </c>
      <c r="AOP57" s="670">
        <v>0</v>
      </c>
      <c r="AOQ57" s="669">
        <v>2</v>
      </c>
      <c r="AOR57" s="669">
        <v>2</v>
      </c>
      <c r="AOS57" s="669">
        <v>1</v>
      </c>
      <c r="AOT57" s="670">
        <v>0</v>
      </c>
      <c r="AOU57" s="670">
        <v>0</v>
      </c>
      <c r="AOV57" s="670">
        <v>0</v>
      </c>
      <c r="AOW57" s="670">
        <v>0</v>
      </c>
      <c r="AOX57" s="670">
        <v>0</v>
      </c>
      <c r="AOY57" s="670">
        <v>0</v>
      </c>
      <c r="AOZ57" s="670">
        <v>0</v>
      </c>
      <c r="APA57" s="670">
        <v>0</v>
      </c>
      <c r="APB57" s="670">
        <v>0</v>
      </c>
      <c r="APC57" s="670">
        <v>0</v>
      </c>
      <c r="APD57" s="670">
        <v>0</v>
      </c>
      <c r="APE57" s="670">
        <v>0</v>
      </c>
      <c r="APF57" s="670">
        <v>0</v>
      </c>
      <c r="APG57" s="670">
        <v>0</v>
      </c>
      <c r="APH57" s="670">
        <v>0</v>
      </c>
      <c r="API57" s="670">
        <v>0</v>
      </c>
      <c r="APJ57" s="669">
        <v>139</v>
      </c>
      <c r="APK57" s="669">
        <v>3</v>
      </c>
      <c r="APL57" s="670">
        <v>0</v>
      </c>
      <c r="APM57" s="670">
        <v>0</v>
      </c>
      <c r="APN57" s="670">
        <v>0</v>
      </c>
      <c r="APO57" s="670">
        <v>0</v>
      </c>
      <c r="APP57" s="670">
        <v>0</v>
      </c>
      <c r="APQ57" s="669">
        <v>1</v>
      </c>
      <c r="APR57" s="670">
        <v>0</v>
      </c>
      <c r="APS57" s="670">
        <v>0</v>
      </c>
      <c r="APT57" s="670">
        <v>0</v>
      </c>
      <c r="APU57" s="670">
        <v>0</v>
      </c>
      <c r="APV57" s="670">
        <v>0</v>
      </c>
      <c r="APW57" s="670">
        <v>0</v>
      </c>
      <c r="APX57" s="670">
        <v>0</v>
      </c>
      <c r="APY57" s="670">
        <v>0</v>
      </c>
      <c r="APZ57" s="670">
        <v>0</v>
      </c>
      <c r="AQA57" s="670">
        <v>0</v>
      </c>
      <c r="AQB57" s="670">
        <v>0</v>
      </c>
      <c r="AQC57" s="670">
        <v>0</v>
      </c>
      <c r="AQD57" s="670">
        <v>0</v>
      </c>
      <c r="AQE57" s="670">
        <v>0</v>
      </c>
      <c r="AQF57" s="670">
        <v>0</v>
      </c>
      <c r="AQG57" s="669">
        <v>1</v>
      </c>
      <c r="AQH57" s="670">
        <v>0</v>
      </c>
      <c r="AQI57" s="670">
        <v>0</v>
      </c>
      <c r="AQJ57" s="670">
        <v>0</v>
      </c>
      <c r="AQK57" s="670">
        <v>0</v>
      </c>
      <c r="AQL57" s="670">
        <v>0</v>
      </c>
      <c r="AQM57" s="670">
        <v>0</v>
      </c>
      <c r="AQN57" s="670">
        <v>0</v>
      </c>
      <c r="AQO57" s="670">
        <v>0</v>
      </c>
      <c r="AQP57" s="670">
        <v>0</v>
      </c>
      <c r="AQQ57" s="670">
        <v>0</v>
      </c>
      <c r="AQR57" s="670">
        <v>0</v>
      </c>
      <c r="AQS57" s="670">
        <v>0</v>
      </c>
      <c r="AQT57" s="670">
        <v>0</v>
      </c>
      <c r="AQU57" s="670">
        <v>0</v>
      </c>
      <c r="AQV57" s="670">
        <v>0</v>
      </c>
      <c r="AQW57" s="670">
        <v>0</v>
      </c>
      <c r="AQX57" s="669">
        <v>1</v>
      </c>
      <c r="AQY57" s="670">
        <v>0</v>
      </c>
      <c r="AQZ57" s="670">
        <v>0</v>
      </c>
      <c r="ARA57" s="670">
        <v>0</v>
      </c>
      <c r="ARB57" s="670">
        <v>0</v>
      </c>
      <c r="ARC57" s="669">
        <v>1</v>
      </c>
      <c r="ARD57" s="669">
        <v>3</v>
      </c>
      <c r="ARE57" s="669">
        <v>1</v>
      </c>
      <c r="ARF57" s="669">
        <v>1</v>
      </c>
      <c r="ARG57" s="670">
        <v>0</v>
      </c>
      <c r="ARH57" s="669">
        <v>3</v>
      </c>
      <c r="ARI57" s="669">
        <v>1</v>
      </c>
      <c r="ARJ57" s="670">
        <v>0</v>
      </c>
      <c r="ARK57" s="670">
        <v>0</v>
      </c>
      <c r="ARL57" s="669">
        <v>1</v>
      </c>
      <c r="ARM57" s="670">
        <v>0</v>
      </c>
      <c r="ARN57" s="669">
        <v>1</v>
      </c>
      <c r="ARO57" s="669">
        <v>1</v>
      </c>
      <c r="ARP57" s="669">
        <v>1</v>
      </c>
      <c r="ARQ57" s="669">
        <v>1</v>
      </c>
      <c r="ARR57" s="669">
        <v>1</v>
      </c>
      <c r="ARS57" s="669">
        <v>1</v>
      </c>
      <c r="ART57" s="669">
        <v>3</v>
      </c>
      <c r="ARU57" s="669">
        <v>1</v>
      </c>
      <c r="ARV57" s="669">
        <v>2</v>
      </c>
      <c r="ARW57" s="670">
        <v>0</v>
      </c>
      <c r="ARX57" s="670">
        <v>0</v>
      </c>
      <c r="ARY57" s="669">
        <v>3</v>
      </c>
      <c r="ARZ57" s="669">
        <v>2</v>
      </c>
      <c r="ASA57" s="669">
        <v>1</v>
      </c>
      <c r="ASB57" s="669">
        <v>1</v>
      </c>
      <c r="ASC57" s="669">
        <v>2</v>
      </c>
      <c r="ASD57" s="669">
        <v>4</v>
      </c>
      <c r="ASE57" s="669">
        <v>1</v>
      </c>
      <c r="ASF57" s="669">
        <v>1</v>
      </c>
      <c r="ASG57" s="669">
        <v>1</v>
      </c>
      <c r="ASH57" s="670">
        <v>0</v>
      </c>
      <c r="ASI57" s="669">
        <v>3</v>
      </c>
      <c r="ASJ57" s="669">
        <v>1</v>
      </c>
      <c r="ASK57" s="670">
        <v>0</v>
      </c>
      <c r="ASL57" s="669">
        <v>1</v>
      </c>
      <c r="ASM57" s="669">
        <v>2</v>
      </c>
      <c r="ASN57" s="669">
        <v>3</v>
      </c>
      <c r="ASO57" s="669">
        <v>2</v>
      </c>
      <c r="ASP57" s="669">
        <v>4</v>
      </c>
      <c r="ASQ57" s="669">
        <v>4</v>
      </c>
      <c r="ASR57" s="669">
        <v>3</v>
      </c>
      <c r="ASS57" s="669">
        <v>10</v>
      </c>
      <c r="AST57" s="669">
        <v>4</v>
      </c>
      <c r="ASU57" s="669">
        <v>8</v>
      </c>
      <c r="ASV57" s="669">
        <v>6</v>
      </c>
      <c r="ASW57" s="669">
        <v>9</v>
      </c>
      <c r="ASX57" s="669">
        <v>3</v>
      </c>
      <c r="ASY57" s="669">
        <v>5</v>
      </c>
      <c r="ASZ57" s="669">
        <v>5</v>
      </c>
      <c r="ATA57" s="669">
        <v>5</v>
      </c>
      <c r="ATB57" s="669">
        <v>4</v>
      </c>
      <c r="ATC57" s="669">
        <v>2</v>
      </c>
      <c r="ATD57" s="669">
        <v>2</v>
      </c>
      <c r="ATE57" s="669">
        <v>1</v>
      </c>
      <c r="ATF57" s="669">
        <v>1</v>
      </c>
      <c r="ATG57" s="669">
        <v>2</v>
      </c>
      <c r="ATH57" s="669">
        <v>1</v>
      </c>
      <c r="ATI57" s="669">
        <v>2</v>
      </c>
      <c r="ATJ57" s="670">
        <v>0</v>
      </c>
      <c r="ATK57" s="670">
        <v>0</v>
      </c>
      <c r="ATL57" s="670">
        <v>0</v>
      </c>
      <c r="ATM57" s="669">
        <v>1</v>
      </c>
      <c r="ATN57" s="670">
        <v>0</v>
      </c>
      <c r="ATO57" s="670">
        <v>0</v>
      </c>
      <c r="ATP57" s="670">
        <v>0</v>
      </c>
      <c r="ATQ57" s="670">
        <v>0</v>
      </c>
      <c r="ATR57" s="670">
        <v>0</v>
      </c>
      <c r="ATS57" s="670">
        <v>0</v>
      </c>
      <c r="ATT57" s="670">
        <v>0</v>
      </c>
      <c r="ATU57" s="670">
        <v>0</v>
      </c>
      <c r="ATV57" s="670">
        <v>0</v>
      </c>
      <c r="ATW57" s="670">
        <v>0</v>
      </c>
      <c r="ATX57" s="669">
        <v>133</v>
      </c>
      <c r="ATY57" s="669">
        <v>6</v>
      </c>
      <c r="ATZ57" s="669">
        <v>1</v>
      </c>
      <c r="AUA57" s="669">
        <v>1</v>
      </c>
      <c r="AUB57" s="670">
        <v>0</v>
      </c>
      <c r="AUC57" s="670">
        <v>0</v>
      </c>
      <c r="AUD57" s="670">
        <v>0</v>
      </c>
      <c r="AUE57" s="670">
        <v>0</v>
      </c>
      <c r="AUF57" s="669">
        <v>1</v>
      </c>
      <c r="AUG57" s="670">
        <v>0</v>
      </c>
      <c r="AUH57" s="670">
        <v>0</v>
      </c>
      <c r="AUI57" s="670">
        <v>0</v>
      </c>
      <c r="AUJ57" s="670">
        <v>0</v>
      </c>
      <c r="AUK57" s="670">
        <v>0</v>
      </c>
      <c r="AUL57" s="670">
        <v>0</v>
      </c>
      <c r="AUM57" s="670">
        <v>0</v>
      </c>
      <c r="AUN57" s="669">
        <v>1</v>
      </c>
      <c r="AUO57" s="670">
        <v>0</v>
      </c>
      <c r="AUP57" s="670">
        <v>0</v>
      </c>
      <c r="AUQ57" s="670">
        <v>0</v>
      </c>
      <c r="AUR57" s="670">
        <v>0</v>
      </c>
      <c r="AUS57" s="669">
        <v>1</v>
      </c>
      <c r="AUT57" s="670">
        <v>0</v>
      </c>
      <c r="AUU57" s="670">
        <v>0</v>
      </c>
      <c r="AUV57" s="670">
        <v>0</v>
      </c>
      <c r="AUW57" s="669">
        <v>1</v>
      </c>
      <c r="AUX57" s="669">
        <v>1</v>
      </c>
      <c r="AUY57" s="670">
        <v>0</v>
      </c>
      <c r="AUZ57" s="670">
        <v>0</v>
      </c>
      <c r="AVA57" s="670">
        <v>0</v>
      </c>
      <c r="AVB57" s="669">
        <v>1</v>
      </c>
      <c r="AVC57" s="670">
        <v>0</v>
      </c>
      <c r="AVD57" s="670">
        <v>0</v>
      </c>
      <c r="AVE57" s="670">
        <v>0</v>
      </c>
      <c r="AVF57" s="670">
        <v>0</v>
      </c>
      <c r="AVG57" s="669">
        <v>1</v>
      </c>
      <c r="AVH57" s="669">
        <v>1</v>
      </c>
      <c r="AVI57" s="670">
        <v>0</v>
      </c>
      <c r="AVJ57" s="669">
        <v>1</v>
      </c>
      <c r="AVK57" s="669">
        <v>2</v>
      </c>
      <c r="AVL57" s="669">
        <v>2</v>
      </c>
      <c r="AVM57" s="669">
        <v>1</v>
      </c>
      <c r="AVN57" s="670">
        <v>0</v>
      </c>
      <c r="AVO57" s="669">
        <v>2</v>
      </c>
      <c r="AVP57" s="669">
        <v>1</v>
      </c>
      <c r="AVQ57" s="670">
        <v>0</v>
      </c>
      <c r="AVR57" s="670">
        <v>0</v>
      </c>
      <c r="AVS57" s="670">
        <v>0</v>
      </c>
      <c r="AVT57" s="670">
        <v>0</v>
      </c>
      <c r="AVU57" s="670">
        <v>0</v>
      </c>
      <c r="AVV57" s="669">
        <v>2</v>
      </c>
      <c r="AVW57" s="669">
        <v>1</v>
      </c>
      <c r="AVX57" s="669">
        <v>1</v>
      </c>
      <c r="AVY57" s="670">
        <v>0</v>
      </c>
      <c r="AVZ57" s="670">
        <v>0</v>
      </c>
      <c r="AWA57" s="669">
        <v>1</v>
      </c>
      <c r="AWB57" s="670">
        <v>0</v>
      </c>
      <c r="AWC57" s="669">
        <v>1</v>
      </c>
      <c r="AWD57" s="670">
        <v>0</v>
      </c>
      <c r="AWE57" s="669">
        <v>1</v>
      </c>
      <c r="AWF57" s="669">
        <v>3</v>
      </c>
      <c r="AWG57" s="669">
        <v>4</v>
      </c>
      <c r="AWH57" s="669">
        <v>3</v>
      </c>
      <c r="AWI57" s="670">
        <v>0</v>
      </c>
      <c r="AWJ57" s="669">
        <v>1</v>
      </c>
      <c r="AWK57" s="669">
        <v>1</v>
      </c>
      <c r="AWL57" s="669">
        <v>2</v>
      </c>
      <c r="AWM57" s="669">
        <v>2</v>
      </c>
      <c r="AWN57" s="669">
        <v>3</v>
      </c>
      <c r="AWO57" s="669">
        <v>2</v>
      </c>
      <c r="AWP57" s="669">
        <v>3</v>
      </c>
      <c r="AWQ57" s="669">
        <v>3</v>
      </c>
      <c r="AWR57" s="669">
        <v>2</v>
      </c>
      <c r="AWS57" s="670">
        <v>0</v>
      </c>
      <c r="AWT57" s="669">
        <v>1</v>
      </c>
      <c r="AWU57" s="669">
        <v>3</v>
      </c>
      <c r="AWV57" s="669">
        <v>2</v>
      </c>
      <c r="AWW57" s="669">
        <v>2</v>
      </c>
      <c r="AWX57" s="669">
        <v>1</v>
      </c>
      <c r="AWY57" s="669">
        <v>5</v>
      </c>
      <c r="AWZ57" s="669">
        <v>2</v>
      </c>
      <c r="AXA57" s="669">
        <v>2</v>
      </c>
      <c r="AXB57" s="669">
        <v>2</v>
      </c>
      <c r="AXC57" s="669">
        <v>2</v>
      </c>
      <c r="AXD57" s="669">
        <v>4</v>
      </c>
      <c r="AXE57" s="669">
        <v>3</v>
      </c>
      <c r="AXF57" s="670">
        <v>0</v>
      </c>
      <c r="AXG57" s="669">
        <v>1</v>
      </c>
      <c r="AXH57" s="669">
        <v>3</v>
      </c>
      <c r="AXI57" s="669">
        <v>7</v>
      </c>
      <c r="AXJ57" s="669">
        <v>4</v>
      </c>
      <c r="AXK57" s="669">
        <v>7</v>
      </c>
      <c r="AXL57" s="669">
        <v>1</v>
      </c>
      <c r="AXM57" s="669">
        <v>3</v>
      </c>
      <c r="AXN57" s="669">
        <v>3</v>
      </c>
      <c r="AXO57" s="669">
        <v>3</v>
      </c>
      <c r="AXP57" s="669">
        <v>4</v>
      </c>
      <c r="AXQ57" s="669">
        <v>1</v>
      </c>
      <c r="AXR57" s="669">
        <v>2</v>
      </c>
      <c r="AXS57" s="669">
        <v>1</v>
      </c>
      <c r="AXT57" s="670">
        <v>0</v>
      </c>
      <c r="AXU57" s="669">
        <v>2</v>
      </c>
      <c r="AXV57" s="670">
        <v>0</v>
      </c>
      <c r="AXW57" s="670">
        <v>0</v>
      </c>
      <c r="AXX57" s="670">
        <v>0</v>
      </c>
      <c r="AXY57" s="669">
        <v>1</v>
      </c>
      <c r="AXZ57" s="670">
        <v>0</v>
      </c>
      <c r="AYA57" s="670">
        <v>0</v>
      </c>
      <c r="AYB57" s="670">
        <v>0</v>
      </c>
      <c r="AYC57" s="670">
        <v>0</v>
      </c>
      <c r="AYD57" s="670">
        <v>0</v>
      </c>
      <c r="AYE57" s="670">
        <v>0</v>
      </c>
      <c r="AYF57" s="670">
        <v>0</v>
      </c>
      <c r="AYG57" s="670">
        <v>0</v>
      </c>
      <c r="AYH57" s="670">
        <v>0</v>
      </c>
      <c r="AYI57" s="670">
        <v>0</v>
      </c>
      <c r="AYJ57" s="670">
        <v>0</v>
      </c>
      <c r="AYK57" s="670">
        <v>0</v>
      </c>
      <c r="AYL57" s="671">
        <v>0</v>
      </c>
    </row>
    <row r="58" spans="2:1338" ht="27.95" customHeight="1">
      <c r="B58" s="536" t="s">
        <v>249</v>
      </c>
      <c r="C58" s="668">
        <v>253</v>
      </c>
      <c r="D58" s="669">
        <v>7</v>
      </c>
      <c r="E58" s="669">
        <v>2</v>
      </c>
      <c r="F58" s="669">
        <v>2</v>
      </c>
      <c r="G58" s="669">
        <v>1</v>
      </c>
      <c r="H58" s="669">
        <v>1</v>
      </c>
      <c r="I58" s="669">
        <v>2</v>
      </c>
      <c r="J58" s="670">
        <v>0</v>
      </c>
      <c r="K58" s="669">
        <v>1</v>
      </c>
      <c r="L58" s="669">
        <v>1</v>
      </c>
      <c r="M58" s="669">
        <v>1</v>
      </c>
      <c r="N58" s="670">
        <v>0</v>
      </c>
      <c r="O58" s="670">
        <v>0</v>
      </c>
      <c r="P58" s="669">
        <v>2</v>
      </c>
      <c r="Q58" s="670">
        <v>0</v>
      </c>
      <c r="R58" s="670">
        <v>0</v>
      </c>
      <c r="S58" s="669">
        <v>1</v>
      </c>
      <c r="T58" s="669">
        <v>2</v>
      </c>
      <c r="U58" s="670">
        <v>0</v>
      </c>
      <c r="V58" s="669">
        <v>1</v>
      </c>
      <c r="W58" s="669">
        <v>1</v>
      </c>
      <c r="X58" s="670">
        <v>0</v>
      </c>
      <c r="Y58" s="670">
        <v>0</v>
      </c>
      <c r="Z58" s="669">
        <v>3</v>
      </c>
      <c r="AA58" s="670">
        <v>0</v>
      </c>
      <c r="AB58" s="669">
        <v>2</v>
      </c>
      <c r="AC58" s="670">
        <v>0</v>
      </c>
      <c r="AD58" s="670">
        <v>0</v>
      </c>
      <c r="AE58" s="670">
        <v>0</v>
      </c>
      <c r="AF58" s="669">
        <v>2</v>
      </c>
      <c r="AG58" s="669">
        <v>1</v>
      </c>
      <c r="AH58" s="669">
        <v>4</v>
      </c>
      <c r="AI58" s="670">
        <v>0</v>
      </c>
      <c r="AJ58" s="669">
        <v>1</v>
      </c>
      <c r="AK58" s="669">
        <v>1</v>
      </c>
      <c r="AL58" s="669">
        <v>2</v>
      </c>
      <c r="AM58" s="670">
        <v>0</v>
      </c>
      <c r="AN58" s="669">
        <v>2</v>
      </c>
      <c r="AO58" s="669">
        <v>1</v>
      </c>
      <c r="AP58" s="669">
        <v>1</v>
      </c>
      <c r="AQ58" s="669">
        <v>1</v>
      </c>
      <c r="AR58" s="669">
        <v>1</v>
      </c>
      <c r="AS58" s="670">
        <v>0</v>
      </c>
      <c r="AT58" s="669">
        <v>4</v>
      </c>
      <c r="AU58" s="670">
        <v>0</v>
      </c>
      <c r="AV58" s="669">
        <v>1</v>
      </c>
      <c r="AW58" s="670">
        <v>0</v>
      </c>
      <c r="AX58" s="669">
        <v>1</v>
      </c>
      <c r="AY58" s="669">
        <v>3</v>
      </c>
      <c r="AZ58" s="669">
        <v>1</v>
      </c>
      <c r="BA58" s="669">
        <v>2</v>
      </c>
      <c r="BB58" s="669">
        <v>1</v>
      </c>
      <c r="BC58" s="669">
        <v>2</v>
      </c>
      <c r="BD58" s="670">
        <v>0</v>
      </c>
      <c r="BE58" s="669">
        <v>1</v>
      </c>
      <c r="BF58" s="669">
        <v>2</v>
      </c>
      <c r="BG58" s="669">
        <v>2</v>
      </c>
      <c r="BH58" s="669">
        <v>3</v>
      </c>
      <c r="BI58" s="669">
        <v>3</v>
      </c>
      <c r="BJ58" s="669">
        <v>1</v>
      </c>
      <c r="BK58" s="669">
        <v>1</v>
      </c>
      <c r="BL58" s="669">
        <v>3</v>
      </c>
      <c r="BM58" s="669">
        <v>3</v>
      </c>
      <c r="BN58" s="669">
        <v>3</v>
      </c>
      <c r="BO58" s="669">
        <v>2</v>
      </c>
      <c r="BP58" s="669">
        <v>5</v>
      </c>
      <c r="BQ58" s="669">
        <v>3</v>
      </c>
      <c r="BR58" s="669">
        <v>7</v>
      </c>
      <c r="BS58" s="669">
        <v>3</v>
      </c>
      <c r="BT58" s="669">
        <v>1</v>
      </c>
      <c r="BU58" s="669">
        <v>3</v>
      </c>
      <c r="BV58" s="669">
        <v>9</v>
      </c>
      <c r="BW58" s="669">
        <v>2</v>
      </c>
      <c r="BX58" s="669">
        <v>4</v>
      </c>
      <c r="BY58" s="669">
        <v>8</v>
      </c>
      <c r="BZ58" s="669">
        <v>4</v>
      </c>
      <c r="CA58" s="669">
        <v>10</v>
      </c>
      <c r="CB58" s="669">
        <v>7</v>
      </c>
      <c r="CC58" s="669">
        <v>5</v>
      </c>
      <c r="CD58" s="669">
        <v>6</v>
      </c>
      <c r="CE58" s="669">
        <v>6</v>
      </c>
      <c r="CF58" s="669">
        <v>8</v>
      </c>
      <c r="CG58" s="669">
        <v>7</v>
      </c>
      <c r="CH58" s="669">
        <v>10</v>
      </c>
      <c r="CI58" s="669">
        <v>3</v>
      </c>
      <c r="CJ58" s="669">
        <v>4</v>
      </c>
      <c r="CK58" s="670">
        <v>0</v>
      </c>
      <c r="CL58" s="669">
        <v>10</v>
      </c>
      <c r="CM58" s="669">
        <v>3</v>
      </c>
      <c r="CN58" s="669">
        <v>4</v>
      </c>
      <c r="CO58" s="669">
        <v>4</v>
      </c>
      <c r="CP58" s="669">
        <v>8</v>
      </c>
      <c r="CQ58" s="669">
        <v>6</v>
      </c>
      <c r="CR58" s="670">
        <v>0</v>
      </c>
      <c r="CS58" s="669">
        <v>2</v>
      </c>
      <c r="CT58" s="669">
        <v>2</v>
      </c>
      <c r="CU58" s="669">
        <v>3</v>
      </c>
      <c r="CV58" s="669">
        <v>1</v>
      </c>
      <c r="CW58" s="669">
        <v>5</v>
      </c>
      <c r="CX58" s="669">
        <v>1</v>
      </c>
      <c r="CY58" s="669">
        <v>3</v>
      </c>
      <c r="CZ58" s="670">
        <v>0</v>
      </c>
      <c r="DA58" s="669">
        <v>309</v>
      </c>
      <c r="DB58" s="669">
        <v>8</v>
      </c>
      <c r="DC58" s="669">
        <v>3</v>
      </c>
      <c r="DD58" s="669">
        <v>4</v>
      </c>
      <c r="DE58" s="670">
        <v>0</v>
      </c>
      <c r="DF58" s="669">
        <v>1</v>
      </c>
      <c r="DG58" s="669">
        <v>2</v>
      </c>
      <c r="DH58" s="670">
        <v>0</v>
      </c>
      <c r="DI58" s="669">
        <v>1</v>
      </c>
      <c r="DJ58" s="670">
        <v>0</v>
      </c>
      <c r="DK58" s="669">
        <v>1</v>
      </c>
      <c r="DL58" s="670">
        <v>0</v>
      </c>
      <c r="DM58" s="669">
        <v>2</v>
      </c>
      <c r="DN58" s="670">
        <v>0</v>
      </c>
      <c r="DO58" s="670">
        <v>0</v>
      </c>
      <c r="DP58" s="669">
        <v>1</v>
      </c>
      <c r="DQ58" s="669">
        <v>1</v>
      </c>
      <c r="DR58" s="669">
        <v>1</v>
      </c>
      <c r="DS58" s="669">
        <v>2</v>
      </c>
      <c r="DT58" s="669">
        <v>1</v>
      </c>
      <c r="DU58" s="670">
        <v>0</v>
      </c>
      <c r="DV58" s="669">
        <v>1</v>
      </c>
      <c r="DW58" s="669">
        <v>1</v>
      </c>
      <c r="DX58" s="669">
        <v>2</v>
      </c>
      <c r="DY58" s="669">
        <v>1</v>
      </c>
      <c r="DZ58" s="669">
        <v>2</v>
      </c>
      <c r="EA58" s="669">
        <v>1</v>
      </c>
      <c r="EB58" s="670">
        <v>0</v>
      </c>
      <c r="EC58" s="669">
        <v>1</v>
      </c>
      <c r="ED58" s="669">
        <v>1</v>
      </c>
      <c r="EE58" s="669">
        <v>2</v>
      </c>
      <c r="EF58" s="670">
        <v>0</v>
      </c>
      <c r="EG58" s="669">
        <v>2</v>
      </c>
      <c r="EH58" s="670">
        <v>0</v>
      </c>
      <c r="EI58" s="669">
        <v>1</v>
      </c>
      <c r="EJ58" s="669">
        <v>2</v>
      </c>
      <c r="EK58" s="669">
        <v>1</v>
      </c>
      <c r="EL58" s="669">
        <v>3</v>
      </c>
      <c r="EM58" s="669">
        <v>1</v>
      </c>
      <c r="EN58" s="669">
        <v>2</v>
      </c>
      <c r="EO58" s="670">
        <v>0</v>
      </c>
      <c r="EP58" s="669">
        <v>2</v>
      </c>
      <c r="EQ58" s="669">
        <v>2</v>
      </c>
      <c r="ER58" s="669">
        <v>1</v>
      </c>
      <c r="ES58" s="669">
        <v>1</v>
      </c>
      <c r="ET58" s="669">
        <v>2</v>
      </c>
      <c r="EU58" s="669">
        <v>1</v>
      </c>
      <c r="EV58" s="669">
        <v>3</v>
      </c>
      <c r="EW58" s="669">
        <v>2</v>
      </c>
      <c r="EX58" s="669">
        <v>1</v>
      </c>
      <c r="EY58" s="669">
        <v>2</v>
      </c>
      <c r="EZ58" s="669">
        <v>1</v>
      </c>
      <c r="FA58" s="669">
        <v>2</v>
      </c>
      <c r="FB58" s="669">
        <v>2</v>
      </c>
      <c r="FC58" s="669">
        <v>3</v>
      </c>
      <c r="FD58" s="669">
        <v>2</v>
      </c>
      <c r="FE58" s="669">
        <v>3</v>
      </c>
      <c r="FF58" s="669">
        <v>1</v>
      </c>
      <c r="FG58" s="669">
        <v>3</v>
      </c>
      <c r="FH58" s="669">
        <v>4</v>
      </c>
      <c r="FI58" s="669">
        <v>2</v>
      </c>
      <c r="FJ58" s="669">
        <v>1</v>
      </c>
      <c r="FK58" s="669">
        <v>1</v>
      </c>
      <c r="FL58" s="669">
        <v>6</v>
      </c>
      <c r="FM58" s="669">
        <v>5</v>
      </c>
      <c r="FN58" s="669">
        <v>1</v>
      </c>
      <c r="FO58" s="669">
        <v>2</v>
      </c>
      <c r="FP58" s="669">
        <v>3</v>
      </c>
      <c r="FQ58" s="669">
        <v>4</v>
      </c>
      <c r="FR58" s="669">
        <v>1</v>
      </c>
      <c r="FS58" s="669">
        <v>2</v>
      </c>
      <c r="FT58" s="669">
        <v>5</v>
      </c>
      <c r="FU58" s="669">
        <v>7</v>
      </c>
      <c r="FV58" s="669">
        <v>9</v>
      </c>
      <c r="FW58" s="669">
        <v>4</v>
      </c>
      <c r="FX58" s="669">
        <v>4</v>
      </c>
      <c r="FY58" s="669">
        <v>8</v>
      </c>
      <c r="FZ58" s="669">
        <v>6</v>
      </c>
      <c r="GA58" s="669">
        <v>8</v>
      </c>
      <c r="GB58" s="669">
        <v>9</v>
      </c>
      <c r="GC58" s="669">
        <v>12</v>
      </c>
      <c r="GD58" s="669">
        <v>11</v>
      </c>
      <c r="GE58" s="669">
        <v>10</v>
      </c>
      <c r="GF58" s="669">
        <v>11</v>
      </c>
      <c r="GG58" s="669">
        <v>9</v>
      </c>
      <c r="GH58" s="669">
        <v>12</v>
      </c>
      <c r="GI58" s="669">
        <v>3</v>
      </c>
      <c r="GJ58" s="669">
        <v>9</v>
      </c>
      <c r="GK58" s="669">
        <v>7</v>
      </c>
      <c r="GL58" s="669">
        <v>3</v>
      </c>
      <c r="GM58" s="669">
        <v>8</v>
      </c>
      <c r="GN58" s="669">
        <v>3</v>
      </c>
      <c r="GO58" s="669">
        <v>6</v>
      </c>
      <c r="GP58" s="669">
        <v>3</v>
      </c>
      <c r="GQ58" s="669">
        <v>7</v>
      </c>
      <c r="GR58" s="669">
        <v>5</v>
      </c>
      <c r="GS58" s="669">
        <v>3</v>
      </c>
      <c r="GT58" s="670">
        <v>0</v>
      </c>
      <c r="GU58" s="669">
        <v>2</v>
      </c>
      <c r="GV58" s="669">
        <v>3</v>
      </c>
      <c r="GW58" s="669">
        <v>4</v>
      </c>
      <c r="GX58" s="670">
        <v>0</v>
      </c>
      <c r="GY58" s="669">
        <v>369</v>
      </c>
      <c r="GZ58" s="669">
        <v>15</v>
      </c>
      <c r="HA58" s="669">
        <v>1</v>
      </c>
      <c r="HB58" s="670">
        <v>0</v>
      </c>
      <c r="HC58" s="669">
        <v>1</v>
      </c>
      <c r="HD58" s="669">
        <v>1</v>
      </c>
      <c r="HE58" s="669">
        <v>2</v>
      </c>
      <c r="HF58" s="669">
        <v>1</v>
      </c>
      <c r="HG58" s="669">
        <v>1</v>
      </c>
      <c r="HH58" s="670">
        <v>0</v>
      </c>
      <c r="HI58" s="670">
        <v>0</v>
      </c>
      <c r="HJ58" s="670">
        <v>0</v>
      </c>
      <c r="HK58" s="669">
        <v>1</v>
      </c>
      <c r="HL58" s="669">
        <v>1</v>
      </c>
      <c r="HM58" s="670">
        <v>0</v>
      </c>
      <c r="HN58" s="670">
        <v>0</v>
      </c>
      <c r="HO58" s="670">
        <v>0</v>
      </c>
      <c r="HP58" s="669">
        <v>2</v>
      </c>
      <c r="HQ58" s="669">
        <v>2</v>
      </c>
      <c r="HR58" s="669">
        <v>1</v>
      </c>
      <c r="HS58" s="669">
        <v>2</v>
      </c>
      <c r="HT58" s="669">
        <v>1</v>
      </c>
      <c r="HU58" s="669">
        <v>1</v>
      </c>
      <c r="HV58" s="669">
        <v>2</v>
      </c>
      <c r="HW58" s="669">
        <v>2</v>
      </c>
      <c r="HX58" s="669">
        <v>2</v>
      </c>
      <c r="HY58" s="669">
        <v>1</v>
      </c>
      <c r="HZ58" s="669">
        <v>1</v>
      </c>
      <c r="IA58" s="670">
        <v>0</v>
      </c>
      <c r="IB58" s="670">
        <v>0</v>
      </c>
      <c r="IC58" s="670">
        <v>0</v>
      </c>
      <c r="ID58" s="669">
        <v>1</v>
      </c>
      <c r="IE58" s="670">
        <v>0</v>
      </c>
      <c r="IF58" s="669">
        <v>1</v>
      </c>
      <c r="IG58" s="670">
        <v>0</v>
      </c>
      <c r="IH58" s="669">
        <v>1</v>
      </c>
      <c r="II58" s="669">
        <v>2</v>
      </c>
      <c r="IJ58" s="669">
        <v>1</v>
      </c>
      <c r="IK58" s="669">
        <v>2</v>
      </c>
      <c r="IL58" s="670">
        <v>0</v>
      </c>
      <c r="IM58" s="669">
        <v>2</v>
      </c>
      <c r="IN58" s="669">
        <v>3</v>
      </c>
      <c r="IO58" s="669">
        <v>2</v>
      </c>
      <c r="IP58" s="669">
        <v>2</v>
      </c>
      <c r="IQ58" s="669">
        <v>1</v>
      </c>
      <c r="IR58" s="670">
        <v>0</v>
      </c>
      <c r="IS58" s="669">
        <v>1</v>
      </c>
      <c r="IT58" s="669">
        <v>2</v>
      </c>
      <c r="IU58" s="669">
        <v>3</v>
      </c>
      <c r="IV58" s="669">
        <v>2</v>
      </c>
      <c r="IW58" s="669">
        <v>2</v>
      </c>
      <c r="IX58" s="669">
        <v>1</v>
      </c>
      <c r="IY58" s="669">
        <v>3</v>
      </c>
      <c r="IZ58" s="669">
        <v>3</v>
      </c>
      <c r="JA58" s="669">
        <v>5</v>
      </c>
      <c r="JB58" s="670">
        <v>0</v>
      </c>
      <c r="JC58" s="669">
        <v>3</v>
      </c>
      <c r="JD58" s="669">
        <v>2</v>
      </c>
      <c r="JE58" s="669">
        <v>2</v>
      </c>
      <c r="JF58" s="669">
        <v>5</v>
      </c>
      <c r="JG58" s="669">
        <v>3</v>
      </c>
      <c r="JH58" s="669">
        <v>3</v>
      </c>
      <c r="JI58" s="669">
        <v>2</v>
      </c>
      <c r="JJ58" s="669">
        <v>5</v>
      </c>
      <c r="JK58" s="669">
        <v>6</v>
      </c>
      <c r="JL58" s="669">
        <v>4</v>
      </c>
      <c r="JM58" s="669">
        <v>4</v>
      </c>
      <c r="JN58" s="669">
        <v>4</v>
      </c>
      <c r="JO58" s="669">
        <v>4</v>
      </c>
      <c r="JP58" s="669">
        <v>9</v>
      </c>
      <c r="JQ58" s="669">
        <v>7</v>
      </c>
      <c r="JR58" s="669">
        <v>9</v>
      </c>
      <c r="JS58" s="669">
        <v>5</v>
      </c>
      <c r="JT58" s="669">
        <v>4</v>
      </c>
      <c r="JU58" s="669">
        <v>10</v>
      </c>
      <c r="JV58" s="669">
        <v>7</v>
      </c>
      <c r="JW58" s="669">
        <v>5</v>
      </c>
      <c r="JX58" s="669">
        <v>4</v>
      </c>
      <c r="JY58" s="669">
        <v>5</v>
      </c>
      <c r="JZ58" s="669">
        <v>14</v>
      </c>
      <c r="KA58" s="669">
        <v>11</v>
      </c>
      <c r="KB58" s="669">
        <v>11</v>
      </c>
      <c r="KC58" s="669">
        <v>6</v>
      </c>
      <c r="KD58" s="669">
        <v>9</v>
      </c>
      <c r="KE58" s="669">
        <v>12</v>
      </c>
      <c r="KF58" s="669">
        <v>16</v>
      </c>
      <c r="KG58" s="669">
        <v>13</v>
      </c>
      <c r="KH58" s="669">
        <v>8</v>
      </c>
      <c r="KI58" s="669">
        <v>9</v>
      </c>
      <c r="KJ58" s="669">
        <v>14</v>
      </c>
      <c r="KK58" s="669">
        <v>9</v>
      </c>
      <c r="KL58" s="669">
        <v>8</v>
      </c>
      <c r="KM58" s="669">
        <v>5</v>
      </c>
      <c r="KN58" s="669">
        <v>7</v>
      </c>
      <c r="KO58" s="669">
        <v>6</v>
      </c>
      <c r="KP58" s="669">
        <v>5</v>
      </c>
      <c r="KQ58" s="669">
        <v>4</v>
      </c>
      <c r="KR58" s="669">
        <v>2</v>
      </c>
      <c r="KS58" s="669">
        <v>1</v>
      </c>
      <c r="KT58" s="669">
        <v>3</v>
      </c>
      <c r="KU58" s="669">
        <v>2</v>
      </c>
      <c r="KV58" s="669">
        <v>1</v>
      </c>
      <c r="KW58" s="669">
        <v>291</v>
      </c>
      <c r="KX58" s="669">
        <v>5</v>
      </c>
      <c r="KY58" s="669">
        <v>5</v>
      </c>
      <c r="KZ58" s="670">
        <v>0</v>
      </c>
      <c r="LA58" s="669">
        <v>1</v>
      </c>
      <c r="LB58" s="670">
        <v>0</v>
      </c>
      <c r="LC58" s="669">
        <v>1</v>
      </c>
      <c r="LD58" s="670">
        <v>0</v>
      </c>
      <c r="LE58" s="669">
        <v>1</v>
      </c>
      <c r="LF58" s="669">
        <v>1</v>
      </c>
      <c r="LG58" s="669">
        <v>2</v>
      </c>
      <c r="LH58" s="670">
        <v>0</v>
      </c>
      <c r="LI58" s="670">
        <v>0</v>
      </c>
      <c r="LJ58" s="670">
        <v>0</v>
      </c>
      <c r="LK58" s="669">
        <v>1</v>
      </c>
      <c r="LL58" s="669">
        <v>1</v>
      </c>
      <c r="LM58" s="669">
        <v>1</v>
      </c>
      <c r="LN58" s="669">
        <v>1</v>
      </c>
      <c r="LO58" s="670">
        <v>0</v>
      </c>
      <c r="LP58" s="670">
        <v>0</v>
      </c>
      <c r="LQ58" s="670">
        <v>0</v>
      </c>
      <c r="LR58" s="669">
        <v>2</v>
      </c>
      <c r="LS58" s="670">
        <v>0</v>
      </c>
      <c r="LT58" s="670">
        <v>0</v>
      </c>
      <c r="LU58" s="669">
        <v>1</v>
      </c>
      <c r="LV58" s="669">
        <v>1</v>
      </c>
      <c r="LW58" s="669">
        <v>1</v>
      </c>
      <c r="LX58" s="669">
        <v>1</v>
      </c>
      <c r="LY58" s="669">
        <v>1</v>
      </c>
      <c r="LZ58" s="670">
        <v>0</v>
      </c>
      <c r="MA58" s="669">
        <v>1</v>
      </c>
      <c r="MB58" s="669">
        <v>1</v>
      </c>
      <c r="MC58" s="669">
        <v>1</v>
      </c>
      <c r="MD58" s="669">
        <v>2</v>
      </c>
      <c r="ME58" s="669">
        <v>3</v>
      </c>
      <c r="MF58" s="669">
        <v>1</v>
      </c>
      <c r="MG58" s="670">
        <v>0</v>
      </c>
      <c r="MH58" s="670">
        <v>0</v>
      </c>
      <c r="MI58" s="669">
        <v>3</v>
      </c>
      <c r="MJ58" s="669">
        <v>1</v>
      </c>
      <c r="MK58" s="669">
        <v>2</v>
      </c>
      <c r="ML58" s="669">
        <v>1</v>
      </c>
      <c r="MM58" s="670">
        <v>0</v>
      </c>
      <c r="MN58" s="669">
        <v>3</v>
      </c>
      <c r="MO58" s="669">
        <v>1</v>
      </c>
      <c r="MP58" s="669">
        <v>3</v>
      </c>
      <c r="MQ58" s="669">
        <v>1</v>
      </c>
      <c r="MR58" s="670">
        <v>0</v>
      </c>
      <c r="MS58" s="669">
        <v>2</v>
      </c>
      <c r="MT58" s="670">
        <v>0</v>
      </c>
      <c r="MU58" s="669">
        <v>1</v>
      </c>
      <c r="MV58" s="670">
        <v>0</v>
      </c>
      <c r="MW58" s="669">
        <v>2</v>
      </c>
      <c r="MX58" s="669">
        <v>1</v>
      </c>
      <c r="MY58" s="669">
        <v>2</v>
      </c>
      <c r="MZ58" s="669">
        <v>2</v>
      </c>
      <c r="NA58" s="669">
        <v>3</v>
      </c>
      <c r="NB58" s="669">
        <v>2</v>
      </c>
      <c r="NC58" s="669">
        <v>2</v>
      </c>
      <c r="ND58" s="669">
        <v>4</v>
      </c>
      <c r="NE58" s="669">
        <v>1</v>
      </c>
      <c r="NF58" s="669">
        <v>1</v>
      </c>
      <c r="NG58" s="669">
        <v>2</v>
      </c>
      <c r="NH58" s="669">
        <v>3</v>
      </c>
      <c r="NI58" s="669">
        <v>8</v>
      </c>
      <c r="NJ58" s="669">
        <v>2</v>
      </c>
      <c r="NK58" s="669">
        <v>3</v>
      </c>
      <c r="NL58" s="669">
        <v>5</v>
      </c>
      <c r="NM58" s="669">
        <v>4</v>
      </c>
      <c r="NN58" s="669">
        <v>2</v>
      </c>
      <c r="NO58" s="669">
        <v>3</v>
      </c>
      <c r="NP58" s="669">
        <v>8</v>
      </c>
      <c r="NQ58" s="669">
        <v>8</v>
      </c>
      <c r="NR58" s="669">
        <v>5</v>
      </c>
      <c r="NS58" s="669">
        <v>3</v>
      </c>
      <c r="NT58" s="669">
        <v>8</v>
      </c>
      <c r="NU58" s="669">
        <v>8</v>
      </c>
      <c r="NV58" s="669">
        <v>6</v>
      </c>
      <c r="NW58" s="669">
        <v>11</v>
      </c>
      <c r="NX58" s="669">
        <v>7</v>
      </c>
      <c r="NY58" s="669">
        <v>10</v>
      </c>
      <c r="NZ58" s="669">
        <v>7</v>
      </c>
      <c r="OA58" s="669">
        <v>5</v>
      </c>
      <c r="OB58" s="669">
        <v>12</v>
      </c>
      <c r="OC58" s="669">
        <v>10</v>
      </c>
      <c r="OD58" s="669">
        <v>8</v>
      </c>
      <c r="OE58" s="669">
        <v>13</v>
      </c>
      <c r="OF58" s="669">
        <v>9</v>
      </c>
      <c r="OG58" s="669">
        <v>5</v>
      </c>
      <c r="OH58" s="669">
        <v>9</v>
      </c>
      <c r="OI58" s="669">
        <v>4</v>
      </c>
      <c r="OJ58" s="669">
        <v>6</v>
      </c>
      <c r="OK58" s="669">
        <v>3</v>
      </c>
      <c r="OL58" s="669">
        <v>4</v>
      </c>
      <c r="OM58" s="669">
        <v>5</v>
      </c>
      <c r="ON58" s="669">
        <v>3</v>
      </c>
      <c r="OO58" s="669">
        <v>3</v>
      </c>
      <c r="OP58" s="670">
        <v>0</v>
      </c>
      <c r="OQ58" s="669">
        <v>3</v>
      </c>
      <c r="OR58" s="669">
        <v>1</v>
      </c>
      <c r="OS58" s="669">
        <v>1</v>
      </c>
      <c r="OT58" s="670">
        <v>0</v>
      </c>
      <c r="OU58" s="669">
        <v>293</v>
      </c>
      <c r="OV58" s="669">
        <v>6</v>
      </c>
      <c r="OW58" s="669">
        <v>1</v>
      </c>
      <c r="OX58" s="669">
        <v>2</v>
      </c>
      <c r="OY58" s="670">
        <v>0</v>
      </c>
      <c r="OZ58" s="670">
        <v>0</v>
      </c>
      <c r="PA58" s="669">
        <v>1</v>
      </c>
      <c r="PB58" s="670">
        <v>0</v>
      </c>
      <c r="PC58" s="669">
        <v>1</v>
      </c>
      <c r="PD58" s="670">
        <v>0</v>
      </c>
      <c r="PE58" s="669">
        <v>1</v>
      </c>
      <c r="PF58" s="670">
        <v>0</v>
      </c>
      <c r="PG58" s="669">
        <v>1</v>
      </c>
      <c r="PH58" s="670">
        <v>0</v>
      </c>
      <c r="PI58" s="669">
        <v>1</v>
      </c>
      <c r="PJ58" s="670">
        <v>0</v>
      </c>
      <c r="PK58" s="669">
        <v>2</v>
      </c>
      <c r="PL58" s="670">
        <v>0</v>
      </c>
      <c r="PM58" s="670">
        <v>0</v>
      </c>
      <c r="PN58" s="670">
        <v>0</v>
      </c>
      <c r="PO58" s="669">
        <v>1</v>
      </c>
      <c r="PP58" s="670">
        <v>0</v>
      </c>
      <c r="PQ58" s="670">
        <v>0</v>
      </c>
      <c r="PR58" s="669">
        <v>1</v>
      </c>
      <c r="PS58" s="669">
        <v>1</v>
      </c>
      <c r="PT58" s="669">
        <v>1</v>
      </c>
      <c r="PU58" s="669">
        <v>1</v>
      </c>
      <c r="PV58" s="669">
        <v>1</v>
      </c>
      <c r="PW58" s="670">
        <v>0</v>
      </c>
      <c r="PX58" s="669">
        <v>1</v>
      </c>
      <c r="PY58" s="669">
        <v>1</v>
      </c>
      <c r="PZ58" s="670">
        <v>0</v>
      </c>
      <c r="QA58" s="670">
        <v>0</v>
      </c>
      <c r="QB58" s="670">
        <v>0</v>
      </c>
      <c r="QC58" s="669">
        <v>1</v>
      </c>
      <c r="QD58" s="669">
        <v>2</v>
      </c>
      <c r="QE58" s="669">
        <v>1</v>
      </c>
      <c r="QF58" s="669">
        <v>2</v>
      </c>
      <c r="QG58" s="670">
        <v>0</v>
      </c>
      <c r="QH58" s="669">
        <v>2</v>
      </c>
      <c r="QI58" s="670">
        <v>0</v>
      </c>
      <c r="QJ58" s="669">
        <v>1</v>
      </c>
      <c r="QK58" s="670">
        <v>0</v>
      </c>
      <c r="QL58" s="669">
        <v>2</v>
      </c>
      <c r="QM58" s="670">
        <v>0</v>
      </c>
      <c r="QN58" s="669">
        <v>2</v>
      </c>
      <c r="QO58" s="669">
        <v>1</v>
      </c>
      <c r="QP58" s="669">
        <v>2</v>
      </c>
      <c r="QQ58" s="669">
        <v>2</v>
      </c>
      <c r="QR58" s="669">
        <v>1</v>
      </c>
      <c r="QS58" s="669">
        <v>1</v>
      </c>
      <c r="QT58" s="669">
        <v>3</v>
      </c>
      <c r="QU58" s="669">
        <v>1</v>
      </c>
      <c r="QV58" s="669">
        <v>3</v>
      </c>
      <c r="QW58" s="669">
        <v>3</v>
      </c>
      <c r="QX58" s="669">
        <v>1</v>
      </c>
      <c r="QY58" s="669">
        <v>4</v>
      </c>
      <c r="QZ58" s="669">
        <v>1</v>
      </c>
      <c r="RA58" s="669">
        <v>2</v>
      </c>
      <c r="RB58" s="669">
        <v>2</v>
      </c>
      <c r="RC58" s="669">
        <v>1</v>
      </c>
      <c r="RD58" s="669">
        <v>1</v>
      </c>
      <c r="RE58" s="669">
        <v>3</v>
      </c>
      <c r="RF58" s="669">
        <v>3</v>
      </c>
      <c r="RG58" s="669">
        <v>2</v>
      </c>
      <c r="RH58" s="669">
        <v>4</v>
      </c>
      <c r="RI58" s="669">
        <v>2</v>
      </c>
      <c r="RJ58" s="669">
        <v>4</v>
      </c>
      <c r="RK58" s="669">
        <v>2</v>
      </c>
      <c r="RL58" s="669">
        <v>7</v>
      </c>
      <c r="RM58" s="670">
        <v>0</v>
      </c>
      <c r="RN58" s="669">
        <v>9</v>
      </c>
      <c r="RO58" s="669">
        <v>5</v>
      </c>
      <c r="RP58" s="669">
        <v>4</v>
      </c>
      <c r="RQ58" s="669">
        <v>11</v>
      </c>
      <c r="RR58" s="669">
        <v>9</v>
      </c>
      <c r="RS58" s="669">
        <v>5</v>
      </c>
      <c r="RT58" s="669">
        <v>7</v>
      </c>
      <c r="RU58" s="669">
        <v>7</v>
      </c>
      <c r="RV58" s="669">
        <v>6</v>
      </c>
      <c r="RW58" s="669">
        <v>5</v>
      </c>
      <c r="RX58" s="669">
        <v>9</v>
      </c>
      <c r="RY58" s="669">
        <v>16</v>
      </c>
      <c r="RZ58" s="669">
        <v>6</v>
      </c>
      <c r="SA58" s="669">
        <v>15</v>
      </c>
      <c r="SB58" s="669">
        <v>7</v>
      </c>
      <c r="SC58" s="669">
        <v>5</v>
      </c>
      <c r="SD58" s="669">
        <v>8</v>
      </c>
      <c r="SE58" s="669">
        <v>5</v>
      </c>
      <c r="SF58" s="669">
        <v>10</v>
      </c>
      <c r="SG58" s="669">
        <v>7</v>
      </c>
      <c r="SH58" s="669">
        <v>8</v>
      </c>
      <c r="SI58" s="669">
        <v>6</v>
      </c>
      <c r="SJ58" s="669">
        <v>4</v>
      </c>
      <c r="SK58" s="669">
        <v>3</v>
      </c>
      <c r="SL58" s="669">
        <v>5</v>
      </c>
      <c r="SM58" s="669">
        <v>2</v>
      </c>
      <c r="SN58" s="669">
        <v>6</v>
      </c>
      <c r="SO58" s="669">
        <v>3</v>
      </c>
      <c r="SP58" s="669">
        <v>4</v>
      </c>
      <c r="SQ58" s="669">
        <v>1</v>
      </c>
      <c r="SR58" s="669">
        <v>2</v>
      </c>
      <c r="SS58" s="669">
        <v>317</v>
      </c>
      <c r="ST58" s="669">
        <v>7</v>
      </c>
      <c r="SU58" s="669">
        <v>1</v>
      </c>
      <c r="SV58" s="669">
        <v>1</v>
      </c>
      <c r="SW58" s="670">
        <v>0</v>
      </c>
      <c r="SX58" s="670">
        <v>0</v>
      </c>
      <c r="SY58" s="669">
        <v>2</v>
      </c>
      <c r="SZ58" s="669">
        <v>1</v>
      </c>
      <c r="TA58" s="670">
        <v>0</v>
      </c>
      <c r="TB58" s="669">
        <v>1</v>
      </c>
      <c r="TC58" s="669">
        <v>1</v>
      </c>
      <c r="TD58" s="670">
        <v>0</v>
      </c>
      <c r="TE58" s="669">
        <v>4</v>
      </c>
      <c r="TF58" s="669">
        <v>3</v>
      </c>
      <c r="TG58" s="670">
        <v>0</v>
      </c>
      <c r="TH58" s="670">
        <v>0</v>
      </c>
      <c r="TI58" s="669">
        <v>1</v>
      </c>
      <c r="TJ58" s="670">
        <v>0</v>
      </c>
      <c r="TK58" s="670">
        <v>0</v>
      </c>
      <c r="TL58" s="669">
        <v>1</v>
      </c>
      <c r="TM58" s="669">
        <v>1</v>
      </c>
      <c r="TN58" s="669">
        <v>1</v>
      </c>
      <c r="TO58" s="669">
        <v>1</v>
      </c>
      <c r="TP58" s="669">
        <v>1</v>
      </c>
      <c r="TQ58" s="669">
        <v>1</v>
      </c>
      <c r="TR58" s="669">
        <v>3</v>
      </c>
      <c r="TS58" s="669">
        <v>1</v>
      </c>
      <c r="TT58" s="669">
        <v>2</v>
      </c>
      <c r="TU58" s="670">
        <v>0</v>
      </c>
      <c r="TV58" s="670">
        <v>0</v>
      </c>
      <c r="TW58" s="669">
        <v>2</v>
      </c>
      <c r="TX58" s="669">
        <v>1</v>
      </c>
      <c r="TY58" s="670">
        <v>0</v>
      </c>
      <c r="TZ58" s="669">
        <v>1</v>
      </c>
      <c r="UA58" s="669">
        <v>1</v>
      </c>
      <c r="UB58" s="670">
        <v>0</v>
      </c>
      <c r="UC58" s="669">
        <v>2</v>
      </c>
      <c r="UD58" s="669">
        <v>3</v>
      </c>
      <c r="UE58" s="669">
        <v>1</v>
      </c>
      <c r="UF58" s="669">
        <v>2</v>
      </c>
      <c r="UG58" s="669">
        <v>1</v>
      </c>
      <c r="UH58" s="669">
        <v>1</v>
      </c>
      <c r="UI58" s="669">
        <v>1</v>
      </c>
      <c r="UJ58" s="669">
        <v>1</v>
      </c>
      <c r="UK58" s="669">
        <v>2</v>
      </c>
      <c r="UL58" s="669">
        <v>4</v>
      </c>
      <c r="UM58" s="669">
        <v>2</v>
      </c>
      <c r="UN58" s="670">
        <v>0</v>
      </c>
      <c r="UO58" s="669">
        <v>1</v>
      </c>
      <c r="UP58" s="669">
        <v>1</v>
      </c>
      <c r="UQ58" s="669">
        <v>2</v>
      </c>
      <c r="UR58" s="669">
        <v>1</v>
      </c>
      <c r="US58" s="669">
        <v>2</v>
      </c>
      <c r="UT58" s="669">
        <v>2</v>
      </c>
      <c r="UU58" s="670">
        <v>0</v>
      </c>
      <c r="UV58" s="669">
        <v>1</v>
      </c>
      <c r="UW58" s="669">
        <v>3</v>
      </c>
      <c r="UX58" s="670">
        <v>0</v>
      </c>
      <c r="UY58" s="669">
        <v>2</v>
      </c>
      <c r="UZ58" s="669">
        <v>2</v>
      </c>
      <c r="VA58" s="669">
        <v>8</v>
      </c>
      <c r="VB58" s="669">
        <v>5</v>
      </c>
      <c r="VC58" s="669">
        <v>2</v>
      </c>
      <c r="VD58" s="669">
        <v>3</v>
      </c>
      <c r="VE58" s="669">
        <v>2</v>
      </c>
      <c r="VF58" s="669">
        <v>2</v>
      </c>
      <c r="VG58" s="669">
        <v>5</v>
      </c>
      <c r="VH58" s="669">
        <v>5</v>
      </c>
      <c r="VI58" s="669">
        <v>3</v>
      </c>
      <c r="VJ58" s="669">
        <v>7</v>
      </c>
      <c r="VK58" s="669">
        <v>5</v>
      </c>
      <c r="VL58" s="669">
        <v>6</v>
      </c>
      <c r="VM58" s="669">
        <v>8</v>
      </c>
      <c r="VN58" s="669">
        <v>4</v>
      </c>
      <c r="VO58" s="669">
        <v>9</v>
      </c>
      <c r="VP58" s="669">
        <v>5</v>
      </c>
      <c r="VQ58" s="669">
        <v>8</v>
      </c>
      <c r="VR58" s="669">
        <v>11</v>
      </c>
      <c r="VS58" s="669">
        <v>2</v>
      </c>
      <c r="VT58" s="669">
        <v>5</v>
      </c>
      <c r="VU58" s="669">
        <v>8</v>
      </c>
      <c r="VV58" s="669">
        <v>6</v>
      </c>
      <c r="VW58" s="669">
        <v>7</v>
      </c>
      <c r="VX58" s="669">
        <v>10</v>
      </c>
      <c r="VY58" s="669">
        <v>7</v>
      </c>
      <c r="VZ58" s="669">
        <v>8</v>
      </c>
      <c r="WA58" s="669">
        <v>11</v>
      </c>
      <c r="WB58" s="669">
        <v>11</v>
      </c>
      <c r="WC58" s="669">
        <v>13</v>
      </c>
      <c r="WD58" s="669">
        <v>13</v>
      </c>
      <c r="WE58" s="669">
        <v>9</v>
      </c>
      <c r="WF58" s="669">
        <v>8</v>
      </c>
      <c r="WG58" s="669">
        <v>4</v>
      </c>
      <c r="WH58" s="669">
        <v>3</v>
      </c>
      <c r="WI58" s="669">
        <v>4</v>
      </c>
      <c r="WJ58" s="669">
        <v>6</v>
      </c>
      <c r="WK58" s="669">
        <v>3</v>
      </c>
      <c r="WL58" s="670">
        <v>0</v>
      </c>
      <c r="WM58" s="669">
        <v>1</v>
      </c>
      <c r="WN58" s="669">
        <v>1</v>
      </c>
      <c r="WO58" s="670">
        <v>0</v>
      </c>
      <c r="WP58" s="669">
        <v>2</v>
      </c>
      <c r="WQ58" s="670">
        <v>0</v>
      </c>
      <c r="WR58" s="669">
        <v>1</v>
      </c>
      <c r="WS58" s="670">
        <v>0</v>
      </c>
      <c r="WT58" s="670">
        <v>0</v>
      </c>
      <c r="WU58" s="670">
        <v>0</v>
      </c>
      <c r="WV58" s="670">
        <v>0</v>
      </c>
      <c r="WW58" s="670">
        <v>0</v>
      </c>
      <c r="WX58" s="670">
        <v>0</v>
      </c>
      <c r="WY58" s="670">
        <v>0</v>
      </c>
      <c r="WZ58" s="670">
        <v>0</v>
      </c>
      <c r="XA58" s="670">
        <v>0</v>
      </c>
      <c r="XB58" s="670">
        <v>0</v>
      </c>
      <c r="XC58" s="670">
        <v>0</v>
      </c>
      <c r="XD58" s="670">
        <v>0</v>
      </c>
      <c r="XE58" s="670">
        <v>0</v>
      </c>
      <c r="XF58" s="670">
        <v>0</v>
      </c>
      <c r="XG58" s="670">
        <v>0</v>
      </c>
      <c r="XH58" s="669">
        <v>383</v>
      </c>
      <c r="XI58" s="669">
        <v>13</v>
      </c>
      <c r="XJ58" s="669">
        <v>2</v>
      </c>
      <c r="XK58" s="669">
        <v>2</v>
      </c>
      <c r="XL58" s="670">
        <v>0</v>
      </c>
      <c r="XM58" s="669">
        <v>1</v>
      </c>
      <c r="XN58" s="669">
        <v>1</v>
      </c>
      <c r="XO58" s="669">
        <v>1</v>
      </c>
      <c r="XP58" s="670">
        <v>0</v>
      </c>
      <c r="XQ58" s="670">
        <v>0</v>
      </c>
      <c r="XR58" s="669">
        <v>3</v>
      </c>
      <c r="XS58" s="669">
        <v>1</v>
      </c>
      <c r="XT58" s="669">
        <v>1</v>
      </c>
      <c r="XU58" s="670">
        <v>0</v>
      </c>
      <c r="XV58" s="670">
        <v>0</v>
      </c>
      <c r="XW58" s="670">
        <v>0</v>
      </c>
      <c r="XX58" s="669">
        <v>2</v>
      </c>
      <c r="XY58" s="669">
        <v>1</v>
      </c>
      <c r="XZ58" s="669">
        <v>1</v>
      </c>
      <c r="YA58" s="669">
        <v>3</v>
      </c>
      <c r="YB58" s="669">
        <v>3</v>
      </c>
      <c r="YC58" s="669">
        <v>2</v>
      </c>
      <c r="YD58" s="669">
        <v>1</v>
      </c>
      <c r="YE58" s="670">
        <v>0</v>
      </c>
      <c r="YF58" s="669">
        <v>2</v>
      </c>
      <c r="YG58" s="669">
        <v>2</v>
      </c>
      <c r="YH58" s="669">
        <v>1</v>
      </c>
      <c r="YI58" s="670">
        <v>0</v>
      </c>
      <c r="YJ58" s="670">
        <v>0</v>
      </c>
      <c r="YK58" s="669">
        <v>1</v>
      </c>
      <c r="YL58" s="670">
        <v>0</v>
      </c>
      <c r="YM58" s="669">
        <v>1</v>
      </c>
      <c r="YN58" s="670">
        <v>0</v>
      </c>
      <c r="YO58" s="669">
        <v>1</v>
      </c>
      <c r="YP58" s="669">
        <v>1</v>
      </c>
      <c r="YQ58" s="669">
        <v>3</v>
      </c>
      <c r="YR58" s="669">
        <v>6</v>
      </c>
      <c r="YS58" s="669">
        <v>2</v>
      </c>
      <c r="YT58" s="669">
        <v>3</v>
      </c>
      <c r="YU58" s="670">
        <v>0</v>
      </c>
      <c r="YV58" s="669">
        <v>2</v>
      </c>
      <c r="YW58" s="669">
        <v>2</v>
      </c>
      <c r="YX58" s="669">
        <v>1</v>
      </c>
      <c r="YY58" s="669">
        <v>6</v>
      </c>
      <c r="YZ58" s="670">
        <v>0</v>
      </c>
      <c r="ZA58" s="669">
        <v>1</v>
      </c>
      <c r="ZB58" s="670">
        <v>0</v>
      </c>
      <c r="ZC58" s="669">
        <v>2</v>
      </c>
      <c r="ZD58" s="669">
        <v>1</v>
      </c>
      <c r="ZE58" s="670">
        <v>0</v>
      </c>
      <c r="ZF58" s="669">
        <v>2</v>
      </c>
      <c r="ZG58" s="669">
        <v>2</v>
      </c>
      <c r="ZH58" s="669">
        <v>3</v>
      </c>
      <c r="ZI58" s="669">
        <v>1</v>
      </c>
      <c r="ZJ58" s="669">
        <v>3</v>
      </c>
      <c r="ZK58" s="669">
        <v>2</v>
      </c>
      <c r="ZL58" s="669">
        <v>5</v>
      </c>
      <c r="ZM58" s="669">
        <v>1</v>
      </c>
      <c r="ZN58" s="669">
        <v>3</v>
      </c>
      <c r="ZO58" s="669">
        <v>3</v>
      </c>
      <c r="ZP58" s="669">
        <v>3</v>
      </c>
      <c r="ZQ58" s="669">
        <v>2</v>
      </c>
      <c r="ZR58" s="670">
        <v>0</v>
      </c>
      <c r="ZS58" s="670">
        <v>0</v>
      </c>
      <c r="ZT58" s="669">
        <v>7</v>
      </c>
      <c r="ZU58" s="669">
        <v>1</v>
      </c>
      <c r="ZV58" s="669">
        <v>6</v>
      </c>
      <c r="ZW58" s="669">
        <v>1</v>
      </c>
      <c r="ZX58" s="669">
        <v>4</v>
      </c>
      <c r="ZY58" s="669">
        <v>8</v>
      </c>
      <c r="ZZ58" s="669">
        <v>8</v>
      </c>
      <c r="AAA58" s="669">
        <v>5</v>
      </c>
      <c r="AAB58" s="669">
        <v>11</v>
      </c>
      <c r="AAC58" s="669">
        <v>8</v>
      </c>
      <c r="AAD58" s="669">
        <v>7</v>
      </c>
      <c r="AAE58" s="669">
        <v>6</v>
      </c>
      <c r="AAF58" s="669">
        <v>13</v>
      </c>
      <c r="AAG58" s="669">
        <v>10</v>
      </c>
      <c r="AAH58" s="669">
        <v>9</v>
      </c>
      <c r="AAI58" s="669">
        <v>3</v>
      </c>
      <c r="AAJ58" s="669">
        <v>8</v>
      </c>
      <c r="AAK58" s="669">
        <v>16</v>
      </c>
      <c r="AAL58" s="669">
        <v>10</v>
      </c>
      <c r="AAM58" s="669">
        <v>14</v>
      </c>
      <c r="AAN58" s="669">
        <v>16</v>
      </c>
      <c r="AAO58" s="669">
        <v>15</v>
      </c>
      <c r="AAP58" s="669">
        <v>8</v>
      </c>
      <c r="AAQ58" s="669">
        <v>7</v>
      </c>
      <c r="AAR58" s="669">
        <v>7</v>
      </c>
      <c r="AAS58" s="669">
        <v>11</v>
      </c>
      <c r="AAT58" s="669">
        <v>12</v>
      </c>
      <c r="AAU58" s="669">
        <v>4</v>
      </c>
      <c r="AAV58" s="669">
        <v>5</v>
      </c>
      <c r="AAW58" s="669">
        <v>5</v>
      </c>
      <c r="AAX58" s="669">
        <v>10</v>
      </c>
      <c r="AAY58" s="669">
        <v>6</v>
      </c>
      <c r="AAZ58" s="669">
        <v>5</v>
      </c>
      <c r="ABA58" s="669">
        <v>2</v>
      </c>
      <c r="ABB58" s="669">
        <v>4</v>
      </c>
      <c r="ABC58" s="669">
        <v>2</v>
      </c>
      <c r="ABD58" s="670">
        <v>0</v>
      </c>
      <c r="ABE58" s="669">
        <v>1</v>
      </c>
      <c r="ABF58" s="669">
        <v>1</v>
      </c>
      <c r="ABG58" s="670">
        <v>0</v>
      </c>
      <c r="ABH58" s="670">
        <v>0</v>
      </c>
      <c r="ABI58" s="670">
        <v>0</v>
      </c>
      <c r="ABJ58" s="670">
        <v>0</v>
      </c>
      <c r="ABK58" s="670">
        <v>0</v>
      </c>
      <c r="ABL58" s="669">
        <v>1</v>
      </c>
      <c r="ABM58" s="670">
        <v>0</v>
      </c>
      <c r="ABN58" s="670">
        <v>0</v>
      </c>
      <c r="ABO58" s="670">
        <v>0</v>
      </c>
      <c r="ABP58" s="670">
        <v>0</v>
      </c>
      <c r="ABQ58" s="670">
        <v>0</v>
      </c>
      <c r="ABR58" s="670">
        <v>0</v>
      </c>
      <c r="ABS58" s="670">
        <v>0</v>
      </c>
      <c r="ABT58" s="669">
        <v>380</v>
      </c>
      <c r="ABU58" s="669">
        <v>12</v>
      </c>
      <c r="ABV58" s="669">
        <v>5</v>
      </c>
      <c r="ABW58" s="670">
        <v>0</v>
      </c>
      <c r="ABX58" s="669">
        <v>2</v>
      </c>
      <c r="ABY58" s="670">
        <v>0</v>
      </c>
      <c r="ABZ58" s="669">
        <v>1</v>
      </c>
      <c r="ACA58" s="669">
        <v>1</v>
      </c>
      <c r="ACB58" s="669">
        <v>1</v>
      </c>
      <c r="ACC58" s="669">
        <v>1</v>
      </c>
      <c r="ACD58" s="669">
        <v>1</v>
      </c>
      <c r="ACE58" s="670">
        <v>0</v>
      </c>
      <c r="ACF58" s="669">
        <v>1</v>
      </c>
      <c r="ACG58" s="670">
        <v>0</v>
      </c>
      <c r="ACH58" s="669">
        <v>3</v>
      </c>
      <c r="ACI58" s="669">
        <v>3</v>
      </c>
      <c r="ACJ58" s="669">
        <v>1</v>
      </c>
      <c r="ACK58" s="670">
        <v>0</v>
      </c>
      <c r="ACL58" s="670">
        <v>0</v>
      </c>
      <c r="ACM58" s="670">
        <v>0</v>
      </c>
      <c r="ACN58" s="669">
        <v>3</v>
      </c>
      <c r="ACO58" s="669">
        <v>1</v>
      </c>
      <c r="ACP58" s="669">
        <v>1</v>
      </c>
      <c r="ACQ58" s="669">
        <v>1</v>
      </c>
      <c r="ACR58" s="670">
        <v>0</v>
      </c>
      <c r="ACS58" s="669">
        <v>1</v>
      </c>
      <c r="ACT58" s="670">
        <v>0</v>
      </c>
      <c r="ACU58" s="670">
        <v>0</v>
      </c>
      <c r="ACV58" s="669">
        <v>2</v>
      </c>
      <c r="ACW58" s="669">
        <v>1</v>
      </c>
      <c r="ACX58" s="669">
        <v>2</v>
      </c>
      <c r="ACY58" s="669">
        <v>3</v>
      </c>
      <c r="ACZ58" s="669">
        <v>2</v>
      </c>
      <c r="ADA58" s="669">
        <v>1</v>
      </c>
      <c r="ADB58" s="669">
        <v>1</v>
      </c>
      <c r="ADC58" s="670">
        <v>0</v>
      </c>
      <c r="ADD58" s="669">
        <v>1</v>
      </c>
      <c r="ADE58" s="669">
        <v>2</v>
      </c>
      <c r="ADF58" s="670">
        <v>0</v>
      </c>
      <c r="ADG58" s="669">
        <v>4</v>
      </c>
      <c r="ADH58" s="669">
        <v>4</v>
      </c>
      <c r="ADI58" s="670">
        <v>0</v>
      </c>
      <c r="ADJ58" s="670">
        <v>0</v>
      </c>
      <c r="ADK58" s="669">
        <v>3</v>
      </c>
      <c r="ADL58" s="669">
        <v>1</v>
      </c>
      <c r="ADM58" s="670">
        <v>0</v>
      </c>
      <c r="ADN58" s="670">
        <v>0</v>
      </c>
      <c r="ADO58" s="670">
        <v>0</v>
      </c>
      <c r="ADP58" s="669">
        <v>2</v>
      </c>
      <c r="ADQ58" s="669">
        <v>1</v>
      </c>
      <c r="ADR58" s="669">
        <v>3</v>
      </c>
      <c r="ADS58" s="669">
        <v>2</v>
      </c>
      <c r="ADT58" s="670">
        <v>0</v>
      </c>
      <c r="ADU58" s="669">
        <v>1</v>
      </c>
      <c r="ADV58" s="669">
        <v>2</v>
      </c>
      <c r="ADW58" s="669">
        <v>4</v>
      </c>
      <c r="ADX58" s="669">
        <v>6</v>
      </c>
      <c r="ADY58" s="669">
        <v>5</v>
      </c>
      <c r="ADZ58" s="669">
        <v>1</v>
      </c>
      <c r="AEA58" s="669">
        <v>8</v>
      </c>
      <c r="AEB58" s="669">
        <v>3</v>
      </c>
      <c r="AEC58" s="669">
        <v>3</v>
      </c>
      <c r="AED58" s="669">
        <v>4</v>
      </c>
      <c r="AEE58" s="669">
        <v>7</v>
      </c>
      <c r="AEF58" s="669">
        <v>4</v>
      </c>
      <c r="AEG58" s="669">
        <v>5</v>
      </c>
      <c r="AEH58" s="669">
        <v>3</v>
      </c>
      <c r="AEI58" s="669">
        <v>3</v>
      </c>
      <c r="AEJ58" s="669">
        <v>9</v>
      </c>
      <c r="AEK58" s="669">
        <v>5</v>
      </c>
      <c r="AEL58" s="669">
        <v>5</v>
      </c>
      <c r="AEM58" s="669">
        <v>7</v>
      </c>
      <c r="AEN58" s="669">
        <v>10</v>
      </c>
      <c r="AEO58" s="669">
        <v>7</v>
      </c>
      <c r="AEP58" s="669">
        <v>6</v>
      </c>
      <c r="AEQ58" s="669">
        <v>7</v>
      </c>
      <c r="AER58" s="669">
        <v>8</v>
      </c>
      <c r="AES58" s="669">
        <v>4</v>
      </c>
      <c r="AET58" s="669">
        <v>8</v>
      </c>
      <c r="AEU58" s="669">
        <v>6</v>
      </c>
      <c r="AEV58" s="669">
        <v>11</v>
      </c>
      <c r="AEW58" s="669">
        <v>6</v>
      </c>
      <c r="AEX58" s="669">
        <v>9</v>
      </c>
      <c r="AEY58" s="669">
        <v>8</v>
      </c>
      <c r="AEZ58" s="669">
        <v>6</v>
      </c>
      <c r="AFA58" s="669">
        <v>17</v>
      </c>
      <c r="AFB58" s="669">
        <v>14</v>
      </c>
      <c r="AFC58" s="669">
        <v>16</v>
      </c>
      <c r="AFD58" s="669">
        <v>8</v>
      </c>
      <c r="AFE58" s="669">
        <v>12</v>
      </c>
      <c r="AFF58" s="669">
        <v>8</v>
      </c>
      <c r="AFG58" s="669">
        <v>10</v>
      </c>
      <c r="AFH58" s="669">
        <v>10</v>
      </c>
      <c r="AFI58" s="669">
        <v>7</v>
      </c>
      <c r="AFJ58" s="669">
        <v>8</v>
      </c>
      <c r="AFK58" s="669">
        <v>6</v>
      </c>
      <c r="AFL58" s="669">
        <v>4</v>
      </c>
      <c r="AFM58" s="669">
        <v>1</v>
      </c>
      <c r="AFN58" s="669">
        <v>1</v>
      </c>
      <c r="AFO58" s="669">
        <v>2</v>
      </c>
      <c r="AFP58" s="670">
        <v>0</v>
      </c>
      <c r="AFQ58" s="669">
        <v>1</v>
      </c>
      <c r="AFR58" s="670">
        <v>0</v>
      </c>
      <c r="AFS58" s="670">
        <v>0</v>
      </c>
      <c r="AFT58" s="670">
        <v>0</v>
      </c>
      <c r="AFU58" s="670">
        <v>0</v>
      </c>
      <c r="AFV58" s="670">
        <v>0</v>
      </c>
      <c r="AFW58" s="670">
        <v>0</v>
      </c>
      <c r="AFX58" s="670">
        <v>0</v>
      </c>
      <c r="AFY58" s="670">
        <v>0</v>
      </c>
      <c r="AFZ58" s="670">
        <v>0</v>
      </c>
      <c r="AGA58" s="670">
        <v>0</v>
      </c>
      <c r="AGB58" s="670">
        <v>0</v>
      </c>
      <c r="AGC58" s="670">
        <v>0</v>
      </c>
      <c r="AGD58" s="670">
        <v>0</v>
      </c>
      <c r="AGE58" s="670">
        <v>0</v>
      </c>
      <c r="AGF58" s="670">
        <v>0</v>
      </c>
      <c r="AGG58" s="670">
        <v>0</v>
      </c>
      <c r="AGH58" s="669">
        <v>366</v>
      </c>
      <c r="AGI58" s="669">
        <v>6</v>
      </c>
      <c r="AGJ58" s="669">
        <v>1</v>
      </c>
      <c r="AGK58" s="669">
        <v>1</v>
      </c>
      <c r="AGL58" s="669">
        <v>1</v>
      </c>
      <c r="AGM58" s="670">
        <v>0</v>
      </c>
      <c r="AGN58" s="669">
        <v>1</v>
      </c>
      <c r="AGO58" s="669">
        <v>1</v>
      </c>
      <c r="AGP58" s="670">
        <v>0</v>
      </c>
      <c r="AGQ58" s="669">
        <v>1</v>
      </c>
      <c r="AGR58" s="670">
        <v>0</v>
      </c>
      <c r="AGS58" s="670">
        <v>0</v>
      </c>
      <c r="AGT58" s="670">
        <v>0</v>
      </c>
      <c r="AGU58" s="669">
        <v>2</v>
      </c>
      <c r="AGV58" s="670">
        <v>0</v>
      </c>
      <c r="AGW58" s="669">
        <v>2</v>
      </c>
      <c r="AGX58" s="670">
        <v>0</v>
      </c>
      <c r="AGY58" s="669">
        <v>1</v>
      </c>
      <c r="AGZ58" s="669">
        <v>1</v>
      </c>
      <c r="AHA58" s="670">
        <v>0</v>
      </c>
      <c r="AHB58" s="669">
        <v>1</v>
      </c>
      <c r="AHC58" s="670">
        <v>0</v>
      </c>
      <c r="AHD58" s="670">
        <v>0</v>
      </c>
      <c r="AHE58" s="670">
        <v>0</v>
      </c>
      <c r="AHF58" s="669">
        <v>1</v>
      </c>
      <c r="AHG58" s="669">
        <v>1</v>
      </c>
      <c r="AHH58" s="669">
        <v>1</v>
      </c>
      <c r="AHI58" s="669">
        <v>1</v>
      </c>
      <c r="AHJ58" s="670">
        <v>0</v>
      </c>
      <c r="AHK58" s="669">
        <v>1</v>
      </c>
      <c r="AHL58" s="669">
        <v>3</v>
      </c>
      <c r="AHM58" s="670">
        <v>0</v>
      </c>
      <c r="AHN58" s="669">
        <v>1</v>
      </c>
      <c r="AHO58" s="669">
        <v>1</v>
      </c>
      <c r="AHP58" s="670">
        <v>0</v>
      </c>
      <c r="AHQ58" s="670">
        <v>0</v>
      </c>
      <c r="AHR58" s="670">
        <v>0</v>
      </c>
      <c r="AHS58" s="669">
        <v>1</v>
      </c>
      <c r="AHT58" s="669">
        <v>1</v>
      </c>
      <c r="AHU58" s="669">
        <v>1</v>
      </c>
      <c r="AHV58" s="669">
        <v>2</v>
      </c>
      <c r="AHW58" s="669">
        <v>4</v>
      </c>
      <c r="AHX58" s="670">
        <v>0</v>
      </c>
      <c r="AHY58" s="670">
        <v>0</v>
      </c>
      <c r="AHZ58" s="670">
        <v>0</v>
      </c>
      <c r="AIA58" s="669">
        <v>2</v>
      </c>
      <c r="AIB58" s="669">
        <v>1</v>
      </c>
      <c r="AIC58" s="669">
        <v>2</v>
      </c>
      <c r="AID58" s="669">
        <v>1</v>
      </c>
      <c r="AIE58" s="669">
        <v>1</v>
      </c>
      <c r="AIF58" s="669">
        <v>1</v>
      </c>
      <c r="AIG58" s="669">
        <v>2</v>
      </c>
      <c r="AIH58" s="670">
        <v>0</v>
      </c>
      <c r="AII58" s="669">
        <v>4</v>
      </c>
      <c r="AIJ58" s="669">
        <v>1</v>
      </c>
      <c r="AIK58" s="669">
        <v>6</v>
      </c>
      <c r="AIL58" s="669">
        <v>7</v>
      </c>
      <c r="AIM58" s="669">
        <v>2</v>
      </c>
      <c r="AIN58" s="669">
        <v>6</v>
      </c>
      <c r="AIO58" s="669">
        <v>5</v>
      </c>
      <c r="AIP58" s="669">
        <v>2</v>
      </c>
      <c r="AIQ58" s="669">
        <v>2</v>
      </c>
      <c r="AIR58" s="669">
        <v>4</v>
      </c>
      <c r="AIS58" s="669">
        <v>5</v>
      </c>
      <c r="AIT58" s="669">
        <v>5</v>
      </c>
      <c r="AIU58" s="669">
        <v>4</v>
      </c>
      <c r="AIV58" s="669">
        <v>5</v>
      </c>
      <c r="AIW58" s="669">
        <v>3</v>
      </c>
      <c r="AIX58" s="669">
        <v>7</v>
      </c>
      <c r="AIY58" s="669">
        <v>7</v>
      </c>
      <c r="AIZ58" s="669">
        <v>11</v>
      </c>
      <c r="AJA58" s="669">
        <v>10</v>
      </c>
      <c r="AJB58" s="669">
        <v>3</v>
      </c>
      <c r="AJC58" s="669">
        <v>9</v>
      </c>
      <c r="AJD58" s="669">
        <v>2</v>
      </c>
      <c r="AJE58" s="669">
        <v>10</v>
      </c>
      <c r="AJF58" s="669">
        <v>4</v>
      </c>
      <c r="AJG58" s="669">
        <v>10</v>
      </c>
      <c r="AJH58" s="669">
        <v>6</v>
      </c>
      <c r="AJI58" s="669">
        <v>10</v>
      </c>
      <c r="AJJ58" s="669">
        <v>9</v>
      </c>
      <c r="AJK58" s="669">
        <v>6</v>
      </c>
      <c r="AJL58" s="669">
        <v>14</v>
      </c>
      <c r="AJM58" s="669">
        <v>12</v>
      </c>
      <c r="AJN58" s="669">
        <v>13</v>
      </c>
      <c r="AJO58" s="669">
        <v>9</v>
      </c>
      <c r="AJP58" s="669">
        <v>10</v>
      </c>
      <c r="AJQ58" s="669">
        <v>9</v>
      </c>
      <c r="AJR58" s="669">
        <v>16</v>
      </c>
      <c r="AJS58" s="669">
        <v>8</v>
      </c>
      <c r="AJT58" s="669">
        <v>11</v>
      </c>
      <c r="AJU58" s="669">
        <v>5</v>
      </c>
      <c r="AJV58" s="669">
        <v>11</v>
      </c>
      <c r="AJW58" s="669">
        <v>9</v>
      </c>
      <c r="AJX58" s="669">
        <v>5</v>
      </c>
      <c r="AJY58" s="669">
        <v>4</v>
      </c>
      <c r="AJZ58" s="669">
        <v>3</v>
      </c>
      <c r="AKA58" s="669">
        <v>4</v>
      </c>
      <c r="AKB58" s="669">
        <v>2</v>
      </c>
      <c r="AKC58" s="669">
        <v>1</v>
      </c>
      <c r="AKD58" s="670">
        <v>0</v>
      </c>
      <c r="AKE58" s="669">
        <v>3</v>
      </c>
      <c r="AKF58" s="670">
        <v>0</v>
      </c>
      <c r="AKG58" s="669">
        <v>3</v>
      </c>
      <c r="AKH58" s="670">
        <v>0</v>
      </c>
      <c r="AKI58" s="670">
        <v>0</v>
      </c>
      <c r="AKJ58" s="669">
        <v>1</v>
      </c>
      <c r="AKK58" s="670">
        <v>0</v>
      </c>
      <c r="AKL58" s="670">
        <v>0</v>
      </c>
      <c r="AKM58" s="670">
        <v>0</v>
      </c>
      <c r="AKN58" s="670">
        <v>0</v>
      </c>
      <c r="AKO58" s="670">
        <v>0</v>
      </c>
      <c r="AKP58" s="670">
        <v>0</v>
      </c>
      <c r="AKQ58" s="670">
        <v>0</v>
      </c>
      <c r="AKR58" s="670">
        <v>0</v>
      </c>
      <c r="AKS58" s="670">
        <v>0</v>
      </c>
      <c r="AKT58" s="670">
        <v>0</v>
      </c>
      <c r="AKU58" s="669">
        <v>396</v>
      </c>
      <c r="AKV58" s="669">
        <v>5</v>
      </c>
      <c r="AKW58" s="669">
        <v>1</v>
      </c>
      <c r="AKX58" s="670">
        <v>0</v>
      </c>
      <c r="AKY58" s="669">
        <v>1</v>
      </c>
      <c r="AKZ58" s="669">
        <v>1</v>
      </c>
      <c r="ALA58" s="670">
        <v>0</v>
      </c>
      <c r="ALB58" s="669">
        <v>1</v>
      </c>
      <c r="ALC58" s="669">
        <v>1</v>
      </c>
      <c r="ALD58" s="670">
        <v>0</v>
      </c>
      <c r="ALE58" s="670">
        <v>0</v>
      </c>
      <c r="ALF58" s="669">
        <v>1</v>
      </c>
      <c r="ALG58" s="670">
        <v>0</v>
      </c>
      <c r="ALH58" s="670">
        <v>0</v>
      </c>
      <c r="ALI58" s="670">
        <v>0</v>
      </c>
      <c r="ALJ58" s="669">
        <v>5</v>
      </c>
      <c r="ALK58" s="669">
        <v>1</v>
      </c>
      <c r="ALL58" s="669">
        <v>1</v>
      </c>
      <c r="ALM58" s="669">
        <v>1</v>
      </c>
      <c r="ALN58" s="670">
        <v>0</v>
      </c>
      <c r="ALO58" s="670">
        <v>0</v>
      </c>
      <c r="ALP58" s="670">
        <v>0</v>
      </c>
      <c r="ALQ58" s="669">
        <v>1</v>
      </c>
      <c r="ALR58" s="670">
        <v>0</v>
      </c>
      <c r="ALS58" s="670">
        <v>0</v>
      </c>
      <c r="ALT58" s="669">
        <v>2</v>
      </c>
      <c r="ALU58" s="669">
        <v>1</v>
      </c>
      <c r="ALV58" s="669">
        <v>5</v>
      </c>
      <c r="ALW58" s="670">
        <v>0</v>
      </c>
      <c r="ALX58" s="669">
        <v>1</v>
      </c>
      <c r="ALY58" s="669">
        <v>1</v>
      </c>
      <c r="ALZ58" s="670">
        <v>0</v>
      </c>
      <c r="AMA58" s="670">
        <v>0</v>
      </c>
      <c r="AMB58" s="670">
        <v>0</v>
      </c>
      <c r="AMC58" s="669">
        <v>1</v>
      </c>
      <c r="AMD58" s="670">
        <v>0</v>
      </c>
      <c r="AME58" s="669">
        <v>1</v>
      </c>
      <c r="AMF58" s="670">
        <v>0</v>
      </c>
      <c r="AMG58" s="669">
        <v>3</v>
      </c>
      <c r="AMH58" s="669">
        <v>2</v>
      </c>
      <c r="AMI58" s="669">
        <v>2</v>
      </c>
      <c r="AMJ58" s="669">
        <v>2</v>
      </c>
      <c r="AMK58" s="669">
        <v>1</v>
      </c>
      <c r="AML58" s="669">
        <v>1</v>
      </c>
      <c r="AMM58" s="669">
        <v>1</v>
      </c>
      <c r="AMN58" s="669">
        <v>2</v>
      </c>
      <c r="AMO58" s="669">
        <v>4</v>
      </c>
      <c r="AMP58" s="669">
        <v>1</v>
      </c>
      <c r="AMQ58" s="669">
        <v>2</v>
      </c>
      <c r="AMR58" s="669">
        <v>2</v>
      </c>
      <c r="AMS58" s="669">
        <v>2</v>
      </c>
      <c r="AMT58" s="670">
        <v>0</v>
      </c>
      <c r="AMU58" s="669">
        <v>1</v>
      </c>
      <c r="AMV58" s="669">
        <v>4</v>
      </c>
      <c r="AMW58" s="669">
        <v>3</v>
      </c>
      <c r="AMX58" s="669">
        <v>1</v>
      </c>
      <c r="AMY58" s="669">
        <v>2</v>
      </c>
      <c r="AMZ58" s="669">
        <v>4</v>
      </c>
      <c r="ANA58" s="669">
        <v>4</v>
      </c>
      <c r="ANB58" s="669">
        <v>3</v>
      </c>
      <c r="ANC58" s="669">
        <v>2</v>
      </c>
      <c r="AND58" s="669">
        <v>4</v>
      </c>
      <c r="ANE58" s="669">
        <v>6</v>
      </c>
      <c r="ANF58" s="669">
        <v>2</v>
      </c>
      <c r="ANG58" s="669">
        <v>3</v>
      </c>
      <c r="ANH58" s="669">
        <v>4</v>
      </c>
      <c r="ANI58" s="669">
        <v>3</v>
      </c>
      <c r="ANJ58" s="669">
        <v>10</v>
      </c>
      <c r="ANK58" s="669">
        <v>5</v>
      </c>
      <c r="ANL58" s="669">
        <v>4</v>
      </c>
      <c r="ANM58" s="669">
        <v>7</v>
      </c>
      <c r="ANN58" s="669">
        <v>6</v>
      </c>
      <c r="ANO58" s="669">
        <v>5</v>
      </c>
      <c r="ANP58" s="669">
        <v>7</v>
      </c>
      <c r="ANQ58" s="669">
        <v>8</v>
      </c>
      <c r="ANR58" s="669">
        <v>3</v>
      </c>
      <c r="ANS58" s="669">
        <v>12</v>
      </c>
      <c r="ANT58" s="669">
        <v>11</v>
      </c>
      <c r="ANU58" s="669">
        <v>10</v>
      </c>
      <c r="ANV58" s="669">
        <v>15</v>
      </c>
      <c r="ANW58" s="669">
        <v>14</v>
      </c>
      <c r="ANX58" s="669">
        <v>9</v>
      </c>
      <c r="ANY58" s="669">
        <v>11</v>
      </c>
      <c r="ANZ58" s="669">
        <v>10</v>
      </c>
      <c r="AOA58" s="669">
        <v>18</v>
      </c>
      <c r="AOB58" s="669">
        <v>14</v>
      </c>
      <c r="AOC58" s="669">
        <v>9</v>
      </c>
      <c r="AOD58" s="669">
        <v>4</v>
      </c>
      <c r="AOE58" s="669">
        <v>13</v>
      </c>
      <c r="AOF58" s="669">
        <v>13</v>
      </c>
      <c r="AOG58" s="669">
        <v>14</v>
      </c>
      <c r="AOH58" s="669">
        <v>13</v>
      </c>
      <c r="AOI58" s="669">
        <v>9</v>
      </c>
      <c r="AOJ58" s="669">
        <v>12</v>
      </c>
      <c r="AOK58" s="669">
        <v>7</v>
      </c>
      <c r="AOL58" s="669">
        <v>4</v>
      </c>
      <c r="AOM58" s="669">
        <v>6</v>
      </c>
      <c r="AON58" s="669">
        <v>3</v>
      </c>
      <c r="AOO58" s="669">
        <v>4</v>
      </c>
      <c r="AOP58" s="669">
        <v>1</v>
      </c>
      <c r="AOQ58" s="670">
        <v>0</v>
      </c>
      <c r="AOR58" s="670">
        <v>0</v>
      </c>
      <c r="AOS58" s="669">
        <v>1</v>
      </c>
      <c r="AOT58" s="670">
        <v>0</v>
      </c>
      <c r="AOU58" s="669">
        <v>1</v>
      </c>
      <c r="AOV58" s="670">
        <v>0</v>
      </c>
      <c r="AOW58" s="670">
        <v>0</v>
      </c>
      <c r="AOX58" s="670">
        <v>0</v>
      </c>
      <c r="AOY58" s="670">
        <v>0</v>
      </c>
      <c r="AOZ58" s="670">
        <v>0</v>
      </c>
      <c r="APA58" s="670">
        <v>0</v>
      </c>
      <c r="APB58" s="670">
        <v>0</v>
      </c>
      <c r="APC58" s="670">
        <v>0</v>
      </c>
      <c r="APD58" s="670">
        <v>0</v>
      </c>
      <c r="APE58" s="670">
        <v>0</v>
      </c>
      <c r="APF58" s="670">
        <v>0</v>
      </c>
      <c r="APG58" s="670">
        <v>0</v>
      </c>
      <c r="APH58" s="670">
        <v>0</v>
      </c>
      <c r="API58" s="670">
        <v>0</v>
      </c>
      <c r="APJ58" s="669">
        <v>405</v>
      </c>
      <c r="APK58" s="669">
        <v>11</v>
      </c>
      <c r="APL58" s="669">
        <v>3</v>
      </c>
      <c r="APM58" s="669">
        <v>1</v>
      </c>
      <c r="APN58" s="670">
        <v>0</v>
      </c>
      <c r="APO58" s="669">
        <v>1</v>
      </c>
      <c r="APP58" s="669">
        <v>1</v>
      </c>
      <c r="APQ58" s="669">
        <v>3</v>
      </c>
      <c r="APR58" s="669">
        <v>2</v>
      </c>
      <c r="APS58" s="669">
        <v>4</v>
      </c>
      <c r="APT58" s="670">
        <v>0</v>
      </c>
      <c r="APU58" s="669">
        <v>1</v>
      </c>
      <c r="APV58" s="669">
        <v>4</v>
      </c>
      <c r="APW58" s="669">
        <v>1</v>
      </c>
      <c r="APX58" s="670">
        <v>0</v>
      </c>
      <c r="APY58" s="669">
        <v>1</v>
      </c>
      <c r="APZ58" s="669">
        <v>1</v>
      </c>
      <c r="AQA58" s="670">
        <v>0</v>
      </c>
      <c r="AQB58" s="670">
        <v>0</v>
      </c>
      <c r="AQC58" s="670">
        <v>0</v>
      </c>
      <c r="AQD58" s="669">
        <v>2</v>
      </c>
      <c r="AQE58" s="669">
        <v>1</v>
      </c>
      <c r="AQF58" s="669">
        <v>2</v>
      </c>
      <c r="AQG58" s="669">
        <v>4</v>
      </c>
      <c r="AQH58" s="670">
        <v>0</v>
      </c>
      <c r="AQI58" s="669">
        <v>2</v>
      </c>
      <c r="AQJ58" s="669">
        <v>2</v>
      </c>
      <c r="AQK58" s="670">
        <v>0</v>
      </c>
      <c r="AQL58" s="670">
        <v>0</v>
      </c>
      <c r="AQM58" s="669">
        <v>1</v>
      </c>
      <c r="AQN58" s="670">
        <v>0</v>
      </c>
      <c r="AQO58" s="669">
        <v>2</v>
      </c>
      <c r="AQP58" s="670">
        <v>0</v>
      </c>
      <c r="AQQ58" s="669">
        <v>2</v>
      </c>
      <c r="AQR58" s="669">
        <v>1</v>
      </c>
      <c r="AQS58" s="669">
        <v>3</v>
      </c>
      <c r="AQT58" s="669">
        <v>2</v>
      </c>
      <c r="AQU58" s="669">
        <v>2</v>
      </c>
      <c r="AQV58" s="670">
        <v>0</v>
      </c>
      <c r="AQW58" s="669">
        <v>1</v>
      </c>
      <c r="AQX58" s="669">
        <v>1</v>
      </c>
      <c r="AQY58" s="670">
        <v>0</v>
      </c>
      <c r="AQZ58" s="669">
        <v>1</v>
      </c>
      <c r="ARA58" s="669">
        <v>2</v>
      </c>
      <c r="ARB58" s="670">
        <v>0</v>
      </c>
      <c r="ARC58" s="669">
        <v>3</v>
      </c>
      <c r="ARD58" s="670">
        <v>0</v>
      </c>
      <c r="ARE58" s="670">
        <v>0</v>
      </c>
      <c r="ARF58" s="670">
        <v>0</v>
      </c>
      <c r="ARG58" s="670">
        <v>0</v>
      </c>
      <c r="ARH58" s="669">
        <v>1</v>
      </c>
      <c r="ARI58" s="669">
        <v>1</v>
      </c>
      <c r="ARJ58" s="669">
        <v>3</v>
      </c>
      <c r="ARK58" s="669">
        <v>1</v>
      </c>
      <c r="ARL58" s="669">
        <v>7</v>
      </c>
      <c r="ARM58" s="669">
        <v>2</v>
      </c>
      <c r="ARN58" s="669">
        <v>3</v>
      </c>
      <c r="ARO58" s="670">
        <v>0</v>
      </c>
      <c r="ARP58" s="669">
        <v>2</v>
      </c>
      <c r="ARQ58" s="669">
        <v>1</v>
      </c>
      <c r="ARR58" s="669">
        <v>4</v>
      </c>
      <c r="ARS58" s="669">
        <v>1</v>
      </c>
      <c r="ART58" s="669">
        <v>4</v>
      </c>
      <c r="ARU58" s="669">
        <v>5</v>
      </c>
      <c r="ARV58" s="669">
        <v>5</v>
      </c>
      <c r="ARW58" s="669">
        <v>4</v>
      </c>
      <c r="ARX58" s="669">
        <v>2</v>
      </c>
      <c r="ARY58" s="669">
        <v>3</v>
      </c>
      <c r="ARZ58" s="669">
        <v>4</v>
      </c>
      <c r="ASA58" s="669">
        <v>5</v>
      </c>
      <c r="ASB58" s="669">
        <v>9</v>
      </c>
      <c r="ASC58" s="669">
        <v>9</v>
      </c>
      <c r="ASD58" s="669">
        <v>4</v>
      </c>
      <c r="ASE58" s="669">
        <v>8</v>
      </c>
      <c r="ASF58" s="669">
        <v>8</v>
      </c>
      <c r="ASG58" s="669">
        <v>4</v>
      </c>
      <c r="ASH58" s="669">
        <v>10</v>
      </c>
      <c r="ASI58" s="669">
        <v>12</v>
      </c>
      <c r="ASJ58" s="669">
        <v>12</v>
      </c>
      <c r="ASK58" s="669">
        <v>4</v>
      </c>
      <c r="ASL58" s="669">
        <v>13</v>
      </c>
      <c r="ASM58" s="669">
        <v>13</v>
      </c>
      <c r="ASN58" s="669">
        <v>9</v>
      </c>
      <c r="ASO58" s="669">
        <v>5</v>
      </c>
      <c r="ASP58" s="669">
        <v>16</v>
      </c>
      <c r="ASQ58" s="669">
        <v>12</v>
      </c>
      <c r="ASR58" s="669">
        <v>14</v>
      </c>
      <c r="ASS58" s="669">
        <v>14</v>
      </c>
      <c r="AST58" s="669">
        <v>14</v>
      </c>
      <c r="ASU58" s="669">
        <v>6</v>
      </c>
      <c r="ASV58" s="669">
        <v>15</v>
      </c>
      <c r="ASW58" s="669">
        <v>20</v>
      </c>
      <c r="ASX58" s="669">
        <v>7</v>
      </c>
      <c r="ASY58" s="669">
        <v>16</v>
      </c>
      <c r="ASZ58" s="669">
        <v>8</v>
      </c>
      <c r="ATA58" s="669">
        <v>2</v>
      </c>
      <c r="ATB58" s="669">
        <v>3</v>
      </c>
      <c r="ATC58" s="669">
        <v>4</v>
      </c>
      <c r="ATD58" s="669">
        <v>2</v>
      </c>
      <c r="ATE58" s="670">
        <v>0</v>
      </c>
      <c r="ATF58" s="669">
        <v>1</v>
      </c>
      <c r="ATG58" s="669">
        <v>1</v>
      </c>
      <c r="ATH58" s="669">
        <v>2</v>
      </c>
      <c r="ATI58" s="670">
        <v>0</v>
      </c>
      <c r="ATJ58" s="670">
        <v>0</v>
      </c>
      <c r="ATK58" s="669">
        <v>1</v>
      </c>
      <c r="ATL58" s="669">
        <v>1</v>
      </c>
      <c r="ATM58" s="670">
        <v>0</v>
      </c>
      <c r="ATN58" s="670">
        <v>0</v>
      </c>
      <c r="ATO58" s="670">
        <v>0</v>
      </c>
      <c r="ATP58" s="670">
        <v>0</v>
      </c>
      <c r="ATQ58" s="670">
        <v>0</v>
      </c>
      <c r="ATR58" s="670">
        <v>0</v>
      </c>
      <c r="ATS58" s="670">
        <v>0</v>
      </c>
      <c r="ATT58" s="670">
        <v>0</v>
      </c>
      <c r="ATU58" s="670">
        <v>0</v>
      </c>
      <c r="ATV58" s="670">
        <v>0</v>
      </c>
      <c r="ATW58" s="670">
        <v>0</v>
      </c>
      <c r="ATX58" s="669">
        <v>362</v>
      </c>
      <c r="ATY58" s="669">
        <v>6</v>
      </c>
      <c r="ATZ58" s="669">
        <v>2</v>
      </c>
      <c r="AUA58" s="669">
        <v>1</v>
      </c>
      <c r="AUB58" s="670">
        <v>0</v>
      </c>
      <c r="AUC58" s="669">
        <v>2</v>
      </c>
      <c r="AUD58" s="669">
        <v>3</v>
      </c>
      <c r="AUE58" s="670">
        <v>0</v>
      </c>
      <c r="AUF58" s="670">
        <v>0</v>
      </c>
      <c r="AUG58" s="669">
        <v>1</v>
      </c>
      <c r="AUH58" s="670">
        <v>0</v>
      </c>
      <c r="AUI58" s="670">
        <v>0</v>
      </c>
      <c r="AUJ58" s="670">
        <v>0</v>
      </c>
      <c r="AUK58" s="670">
        <v>0</v>
      </c>
      <c r="AUL58" s="669">
        <v>1</v>
      </c>
      <c r="AUM58" s="669">
        <v>1</v>
      </c>
      <c r="AUN58" s="670">
        <v>0</v>
      </c>
      <c r="AUO58" s="670">
        <v>0</v>
      </c>
      <c r="AUP58" s="670">
        <v>0</v>
      </c>
      <c r="AUQ58" s="669">
        <v>4</v>
      </c>
      <c r="AUR58" s="669">
        <v>3</v>
      </c>
      <c r="AUS58" s="670">
        <v>0</v>
      </c>
      <c r="AUT58" s="670">
        <v>0</v>
      </c>
      <c r="AUU58" s="670">
        <v>0</v>
      </c>
      <c r="AUV58" s="670">
        <v>0</v>
      </c>
      <c r="AUW58" s="670">
        <v>0</v>
      </c>
      <c r="AUX58" s="669">
        <v>1</v>
      </c>
      <c r="AUY58" s="669">
        <v>2</v>
      </c>
      <c r="AUZ58" s="669">
        <v>1</v>
      </c>
      <c r="AVA58" s="670">
        <v>0</v>
      </c>
      <c r="AVB58" s="670">
        <v>0</v>
      </c>
      <c r="AVC58" s="669">
        <v>2</v>
      </c>
      <c r="AVD58" s="669">
        <v>1</v>
      </c>
      <c r="AVE58" s="670">
        <v>0</v>
      </c>
      <c r="AVF58" s="670">
        <v>0</v>
      </c>
      <c r="AVG58" s="669">
        <v>2</v>
      </c>
      <c r="AVH58" s="670">
        <v>0</v>
      </c>
      <c r="AVI58" s="669">
        <v>2</v>
      </c>
      <c r="AVJ58" s="669">
        <v>2</v>
      </c>
      <c r="AVK58" s="670">
        <v>0</v>
      </c>
      <c r="AVL58" s="669">
        <v>1</v>
      </c>
      <c r="AVM58" s="669">
        <v>1</v>
      </c>
      <c r="AVN58" s="669">
        <v>4</v>
      </c>
      <c r="AVO58" s="670">
        <v>0</v>
      </c>
      <c r="AVP58" s="669">
        <v>1</v>
      </c>
      <c r="AVQ58" s="669">
        <v>1</v>
      </c>
      <c r="AVR58" s="669">
        <v>1</v>
      </c>
      <c r="AVS58" s="669">
        <v>1</v>
      </c>
      <c r="AVT58" s="669">
        <v>2</v>
      </c>
      <c r="AVU58" s="669">
        <v>3</v>
      </c>
      <c r="AVV58" s="669">
        <v>1</v>
      </c>
      <c r="AVW58" s="669">
        <v>2</v>
      </c>
      <c r="AVX58" s="669">
        <v>1</v>
      </c>
      <c r="AVY58" s="669">
        <v>2</v>
      </c>
      <c r="AVZ58" s="669">
        <v>6</v>
      </c>
      <c r="AWA58" s="669">
        <v>2</v>
      </c>
      <c r="AWB58" s="669">
        <v>2</v>
      </c>
      <c r="AWC58" s="669">
        <v>2</v>
      </c>
      <c r="AWD58" s="669">
        <v>1</v>
      </c>
      <c r="AWE58" s="669">
        <v>5</v>
      </c>
      <c r="AWF58" s="669">
        <v>2</v>
      </c>
      <c r="AWG58" s="669">
        <v>4</v>
      </c>
      <c r="AWH58" s="669">
        <v>9</v>
      </c>
      <c r="AWI58" s="669">
        <v>4</v>
      </c>
      <c r="AWJ58" s="669">
        <v>4</v>
      </c>
      <c r="AWK58" s="669">
        <v>4</v>
      </c>
      <c r="AWL58" s="669">
        <v>4</v>
      </c>
      <c r="AWM58" s="669">
        <v>9</v>
      </c>
      <c r="AWN58" s="669">
        <v>10</v>
      </c>
      <c r="AWO58" s="669">
        <v>5</v>
      </c>
      <c r="AWP58" s="669">
        <v>6</v>
      </c>
      <c r="AWQ58" s="669">
        <v>4</v>
      </c>
      <c r="AWR58" s="669">
        <v>7</v>
      </c>
      <c r="AWS58" s="669">
        <v>4</v>
      </c>
      <c r="AWT58" s="669">
        <v>5</v>
      </c>
      <c r="AWU58" s="669">
        <v>6</v>
      </c>
      <c r="AWV58" s="669">
        <v>9</v>
      </c>
      <c r="AWW58" s="669">
        <v>11</v>
      </c>
      <c r="AWX58" s="669">
        <v>15</v>
      </c>
      <c r="AWY58" s="669">
        <v>10</v>
      </c>
      <c r="AWZ58" s="669">
        <v>9</v>
      </c>
      <c r="AXA58" s="669">
        <v>11</v>
      </c>
      <c r="AXB58" s="669">
        <v>13</v>
      </c>
      <c r="AXC58" s="669">
        <v>4</v>
      </c>
      <c r="AXD58" s="669">
        <v>9</v>
      </c>
      <c r="AXE58" s="669">
        <v>9</v>
      </c>
      <c r="AXF58" s="669">
        <v>7</v>
      </c>
      <c r="AXG58" s="669">
        <v>10</v>
      </c>
      <c r="AXH58" s="669">
        <v>10</v>
      </c>
      <c r="AXI58" s="669">
        <v>7</v>
      </c>
      <c r="AXJ58" s="669">
        <v>9</v>
      </c>
      <c r="AXK58" s="669">
        <v>5</v>
      </c>
      <c r="AXL58" s="669">
        <v>7</v>
      </c>
      <c r="AXM58" s="669">
        <v>13</v>
      </c>
      <c r="AXN58" s="669">
        <v>8</v>
      </c>
      <c r="AXO58" s="669">
        <v>7</v>
      </c>
      <c r="AXP58" s="669">
        <v>4</v>
      </c>
      <c r="AXQ58" s="669">
        <v>2</v>
      </c>
      <c r="AXR58" s="669">
        <v>4</v>
      </c>
      <c r="AXS58" s="669">
        <v>2</v>
      </c>
      <c r="AXT58" s="669">
        <v>2</v>
      </c>
      <c r="AXU58" s="669">
        <v>1</v>
      </c>
      <c r="AXV58" s="670">
        <v>0</v>
      </c>
      <c r="AXW58" s="670">
        <v>0</v>
      </c>
      <c r="AXX58" s="670">
        <v>0</v>
      </c>
      <c r="AXY58" s="670">
        <v>0</v>
      </c>
      <c r="AXZ58" s="670">
        <v>0</v>
      </c>
      <c r="AYA58" s="670">
        <v>0</v>
      </c>
      <c r="AYB58" s="669">
        <v>1</v>
      </c>
      <c r="AYC58" s="670">
        <v>0</v>
      </c>
      <c r="AYD58" s="670">
        <v>0</v>
      </c>
      <c r="AYE58" s="670">
        <v>0</v>
      </c>
      <c r="AYF58" s="670">
        <v>0</v>
      </c>
      <c r="AYG58" s="670">
        <v>0</v>
      </c>
      <c r="AYH58" s="670">
        <v>0</v>
      </c>
      <c r="AYI58" s="670">
        <v>0</v>
      </c>
      <c r="AYJ58" s="670">
        <v>0</v>
      </c>
      <c r="AYK58" s="670">
        <v>0</v>
      </c>
      <c r="AYL58" s="671">
        <v>0</v>
      </c>
    </row>
    <row r="59" spans="2:1338" ht="27.95" customHeight="1">
      <c r="B59" s="536" t="s">
        <v>250</v>
      </c>
      <c r="C59" s="668">
        <v>1792</v>
      </c>
      <c r="D59" s="669">
        <v>4</v>
      </c>
      <c r="E59" s="669">
        <v>2</v>
      </c>
      <c r="F59" s="669">
        <v>1</v>
      </c>
      <c r="G59" s="669">
        <v>1</v>
      </c>
      <c r="H59" s="669">
        <v>1</v>
      </c>
      <c r="I59" s="669">
        <v>3</v>
      </c>
      <c r="J59" s="670">
        <v>0</v>
      </c>
      <c r="K59" s="669">
        <v>1</v>
      </c>
      <c r="L59" s="669">
        <v>1</v>
      </c>
      <c r="M59" s="669">
        <v>2</v>
      </c>
      <c r="N59" s="669">
        <v>1</v>
      </c>
      <c r="O59" s="669">
        <v>2</v>
      </c>
      <c r="P59" s="669">
        <v>2</v>
      </c>
      <c r="Q59" s="669">
        <v>1</v>
      </c>
      <c r="R59" s="669">
        <v>3</v>
      </c>
      <c r="S59" s="669">
        <v>2</v>
      </c>
      <c r="T59" s="669">
        <v>3</v>
      </c>
      <c r="U59" s="670">
        <v>0</v>
      </c>
      <c r="V59" s="669">
        <v>2</v>
      </c>
      <c r="W59" s="669">
        <v>4</v>
      </c>
      <c r="X59" s="670">
        <v>0</v>
      </c>
      <c r="Y59" s="670">
        <v>0</v>
      </c>
      <c r="Z59" s="669">
        <v>2</v>
      </c>
      <c r="AA59" s="669">
        <v>1</v>
      </c>
      <c r="AB59" s="669">
        <v>2</v>
      </c>
      <c r="AC59" s="669">
        <v>6</v>
      </c>
      <c r="AD59" s="669">
        <v>2</v>
      </c>
      <c r="AE59" s="669">
        <v>5</v>
      </c>
      <c r="AF59" s="669">
        <v>4</v>
      </c>
      <c r="AG59" s="669">
        <v>7</v>
      </c>
      <c r="AH59" s="669">
        <v>6</v>
      </c>
      <c r="AI59" s="669">
        <v>9</v>
      </c>
      <c r="AJ59" s="669">
        <v>5</v>
      </c>
      <c r="AK59" s="669">
        <v>7</v>
      </c>
      <c r="AL59" s="669">
        <v>9</v>
      </c>
      <c r="AM59" s="669">
        <v>12</v>
      </c>
      <c r="AN59" s="669">
        <v>9</v>
      </c>
      <c r="AO59" s="669">
        <v>10</v>
      </c>
      <c r="AP59" s="669">
        <v>7</v>
      </c>
      <c r="AQ59" s="669">
        <v>18</v>
      </c>
      <c r="AR59" s="669">
        <v>16</v>
      </c>
      <c r="AS59" s="669">
        <v>8</v>
      </c>
      <c r="AT59" s="669">
        <v>22</v>
      </c>
      <c r="AU59" s="669">
        <v>26</v>
      </c>
      <c r="AV59" s="669">
        <v>24</v>
      </c>
      <c r="AW59" s="669">
        <v>31</v>
      </c>
      <c r="AX59" s="669">
        <v>21</v>
      </c>
      <c r="AY59" s="669">
        <v>24</v>
      </c>
      <c r="AZ59" s="669">
        <v>32</v>
      </c>
      <c r="BA59" s="669">
        <v>33</v>
      </c>
      <c r="BB59" s="669">
        <v>30</v>
      </c>
      <c r="BC59" s="669">
        <v>36</v>
      </c>
      <c r="BD59" s="669">
        <v>39</v>
      </c>
      <c r="BE59" s="669">
        <v>41</v>
      </c>
      <c r="BF59" s="669">
        <v>30</v>
      </c>
      <c r="BG59" s="669">
        <v>38</v>
      </c>
      <c r="BH59" s="669">
        <v>40</v>
      </c>
      <c r="BI59" s="669">
        <v>36</v>
      </c>
      <c r="BJ59" s="669">
        <v>40</v>
      </c>
      <c r="BK59" s="669">
        <v>40</v>
      </c>
      <c r="BL59" s="669">
        <v>38</v>
      </c>
      <c r="BM59" s="669">
        <v>36</v>
      </c>
      <c r="BN59" s="669">
        <v>38</v>
      </c>
      <c r="BO59" s="669">
        <v>40</v>
      </c>
      <c r="BP59" s="669">
        <v>38</v>
      </c>
      <c r="BQ59" s="669">
        <v>46</v>
      </c>
      <c r="BR59" s="669">
        <v>37</v>
      </c>
      <c r="BS59" s="669">
        <v>48</v>
      </c>
      <c r="BT59" s="669">
        <v>33</v>
      </c>
      <c r="BU59" s="669">
        <v>37</v>
      </c>
      <c r="BV59" s="669">
        <v>43</v>
      </c>
      <c r="BW59" s="669">
        <v>37</v>
      </c>
      <c r="BX59" s="669">
        <v>43</v>
      </c>
      <c r="BY59" s="669">
        <v>43</v>
      </c>
      <c r="BZ59" s="669">
        <v>32</v>
      </c>
      <c r="CA59" s="669">
        <v>34</v>
      </c>
      <c r="CB59" s="669">
        <v>43</v>
      </c>
      <c r="CC59" s="669">
        <v>34</v>
      </c>
      <c r="CD59" s="669">
        <v>34</v>
      </c>
      <c r="CE59" s="669">
        <v>32</v>
      </c>
      <c r="CF59" s="669">
        <v>32</v>
      </c>
      <c r="CG59" s="669">
        <v>26</v>
      </c>
      <c r="CH59" s="669">
        <v>30</v>
      </c>
      <c r="CI59" s="669">
        <v>31</v>
      </c>
      <c r="CJ59" s="669">
        <v>20</v>
      </c>
      <c r="CK59" s="669">
        <v>25</v>
      </c>
      <c r="CL59" s="669">
        <v>20</v>
      </c>
      <c r="CM59" s="669">
        <v>17</v>
      </c>
      <c r="CN59" s="669">
        <v>9</v>
      </c>
      <c r="CO59" s="669">
        <v>8</v>
      </c>
      <c r="CP59" s="669">
        <v>12</v>
      </c>
      <c r="CQ59" s="669">
        <v>4</v>
      </c>
      <c r="CR59" s="669">
        <v>4</v>
      </c>
      <c r="CS59" s="669">
        <v>2</v>
      </c>
      <c r="CT59" s="669">
        <v>6</v>
      </c>
      <c r="CU59" s="669">
        <v>3</v>
      </c>
      <c r="CV59" s="669">
        <v>1</v>
      </c>
      <c r="CW59" s="669">
        <v>4</v>
      </c>
      <c r="CX59" s="669">
        <v>7</v>
      </c>
      <c r="CY59" s="669">
        <v>1</v>
      </c>
      <c r="CZ59" s="670">
        <v>0</v>
      </c>
      <c r="DA59" s="669">
        <v>1902</v>
      </c>
      <c r="DB59" s="669">
        <v>7</v>
      </c>
      <c r="DC59" s="669">
        <v>2</v>
      </c>
      <c r="DD59" s="669">
        <v>4</v>
      </c>
      <c r="DE59" s="669">
        <v>1</v>
      </c>
      <c r="DF59" s="669">
        <v>2</v>
      </c>
      <c r="DG59" s="669">
        <v>1</v>
      </c>
      <c r="DH59" s="669">
        <v>2</v>
      </c>
      <c r="DI59" s="669">
        <v>1</v>
      </c>
      <c r="DJ59" s="670">
        <v>0</v>
      </c>
      <c r="DK59" s="669">
        <v>1</v>
      </c>
      <c r="DL59" s="670">
        <v>0</v>
      </c>
      <c r="DM59" s="669">
        <v>2</v>
      </c>
      <c r="DN59" s="669">
        <v>2</v>
      </c>
      <c r="DO59" s="669">
        <v>3</v>
      </c>
      <c r="DP59" s="670">
        <v>0</v>
      </c>
      <c r="DQ59" s="669">
        <v>2</v>
      </c>
      <c r="DR59" s="669">
        <v>1</v>
      </c>
      <c r="DS59" s="669">
        <v>3</v>
      </c>
      <c r="DT59" s="669">
        <v>3</v>
      </c>
      <c r="DU59" s="669">
        <v>2</v>
      </c>
      <c r="DV59" s="669">
        <v>1</v>
      </c>
      <c r="DW59" s="669">
        <v>1</v>
      </c>
      <c r="DX59" s="669">
        <v>3</v>
      </c>
      <c r="DY59" s="669">
        <v>5</v>
      </c>
      <c r="DZ59" s="669">
        <v>6</v>
      </c>
      <c r="EA59" s="669">
        <v>3</v>
      </c>
      <c r="EB59" s="669">
        <v>3</v>
      </c>
      <c r="EC59" s="669">
        <v>4</v>
      </c>
      <c r="ED59" s="669">
        <v>5</v>
      </c>
      <c r="EE59" s="669">
        <v>6</v>
      </c>
      <c r="EF59" s="669">
        <v>6</v>
      </c>
      <c r="EG59" s="669">
        <v>3</v>
      </c>
      <c r="EH59" s="669">
        <v>3</v>
      </c>
      <c r="EI59" s="669">
        <v>5</v>
      </c>
      <c r="EJ59" s="669">
        <v>8</v>
      </c>
      <c r="EK59" s="669">
        <v>9</v>
      </c>
      <c r="EL59" s="669">
        <v>9</v>
      </c>
      <c r="EM59" s="669">
        <v>11</v>
      </c>
      <c r="EN59" s="669">
        <v>10</v>
      </c>
      <c r="EO59" s="669">
        <v>6</v>
      </c>
      <c r="EP59" s="669">
        <v>17</v>
      </c>
      <c r="EQ59" s="669">
        <v>16</v>
      </c>
      <c r="ER59" s="669">
        <v>16</v>
      </c>
      <c r="ES59" s="669">
        <v>20</v>
      </c>
      <c r="ET59" s="669">
        <v>21</v>
      </c>
      <c r="EU59" s="669">
        <v>21</v>
      </c>
      <c r="EV59" s="669">
        <v>24</v>
      </c>
      <c r="EW59" s="669">
        <v>21</v>
      </c>
      <c r="EX59" s="669">
        <v>25</v>
      </c>
      <c r="EY59" s="669">
        <v>33</v>
      </c>
      <c r="EZ59" s="669">
        <v>35</v>
      </c>
      <c r="FA59" s="669">
        <v>31</v>
      </c>
      <c r="FB59" s="669">
        <v>36</v>
      </c>
      <c r="FC59" s="669">
        <v>40</v>
      </c>
      <c r="FD59" s="669">
        <v>38</v>
      </c>
      <c r="FE59" s="669">
        <v>38</v>
      </c>
      <c r="FF59" s="669">
        <v>34</v>
      </c>
      <c r="FG59" s="669">
        <v>25</v>
      </c>
      <c r="FH59" s="669">
        <v>40</v>
      </c>
      <c r="FI59" s="669">
        <v>35</v>
      </c>
      <c r="FJ59" s="669">
        <v>41</v>
      </c>
      <c r="FK59" s="669">
        <v>45</v>
      </c>
      <c r="FL59" s="669">
        <v>40</v>
      </c>
      <c r="FM59" s="669">
        <v>42</v>
      </c>
      <c r="FN59" s="669">
        <v>53</v>
      </c>
      <c r="FO59" s="669">
        <v>53</v>
      </c>
      <c r="FP59" s="669">
        <v>43</v>
      </c>
      <c r="FQ59" s="669">
        <v>48</v>
      </c>
      <c r="FR59" s="669">
        <v>41</v>
      </c>
      <c r="FS59" s="669">
        <v>39</v>
      </c>
      <c r="FT59" s="669">
        <v>33</v>
      </c>
      <c r="FU59" s="669">
        <v>49</v>
      </c>
      <c r="FV59" s="669">
        <v>50</v>
      </c>
      <c r="FW59" s="669">
        <v>34</v>
      </c>
      <c r="FX59" s="669">
        <v>52</v>
      </c>
      <c r="FY59" s="669">
        <v>58</v>
      </c>
      <c r="FZ59" s="669">
        <v>39</v>
      </c>
      <c r="GA59" s="669">
        <v>43</v>
      </c>
      <c r="GB59" s="669">
        <v>51</v>
      </c>
      <c r="GC59" s="669">
        <v>39</v>
      </c>
      <c r="GD59" s="669">
        <v>34</v>
      </c>
      <c r="GE59" s="669">
        <v>29</v>
      </c>
      <c r="GF59" s="669">
        <v>23</v>
      </c>
      <c r="GG59" s="669">
        <v>33</v>
      </c>
      <c r="GH59" s="669">
        <v>26</v>
      </c>
      <c r="GI59" s="669">
        <v>30</v>
      </c>
      <c r="GJ59" s="669">
        <v>19</v>
      </c>
      <c r="GK59" s="669">
        <v>21</v>
      </c>
      <c r="GL59" s="669">
        <v>12</v>
      </c>
      <c r="GM59" s="669">
        <v>12</v>
      </c>
      <c r="GN59" s="669">
        <v>8</v>
      </c>
      <c r="GO59" s="669">
        <v>7</v>
      </c>
      <c r="GP59" s="669">
        <v>11</v>
      </c>
      <c r="GQ59" s="669">
        <v>4</v>
      </c>
      <c r="GR59" s="669">
        <v>7</v>
      </c>
      <c r="GS59" s="669">
        <v>6</v>
      </c>
      <c r="GT59" s="669">
        <v>2</v>
      </c>
      <c r="GU59" s="669">
        <v>3</v>
      </c>
      <c r="GV59" s="669">
        <v>7</v>
      </c>
      <c r="GW59" s="669">
        <v>1</v>
      </c>
      <c r="GX59" s="669">
        <v>2</v>
      </c>
      <c r="GY59" s="669">
        <v>1933</v>
      </c>
      <c r="GZ59" s="669">
        <v>9</v>
      </c>
      <c r="HA59" s="669">
        <v>3</v>
      </c>
      <c r="HB59" s="669">
        <v>1</v>
      </c>
      <c r="HC59" s="669">
        <v>4</v>
      </c>
      <c r="HD59" s="669">
        <v>1</v>
      </c>
      <c r="HE59" s="670">
        <v>0</v>
      </c>
      <c r="HF59" s="669">
        <v>3</v>
      </c>
      <c r="HG59" s="669">
        <v>1</v>
      </c>
      <c r="HH59" s="670">
        <v>0</v>
      </c>
      <c r="HI59" s="670">
        <v>0</v>
      </c>
      <c r="HJ59" s="669">
        <v>3</v>
      </c>
      <c r="HK59" s="669">
        <v>1</v>
      </c>
      <c r="HL59" s="669">
        <v>1</v>
      </c>
      <c r="HM59" s="669">
        <v>1</v>
      </c>
      <c r="HN59" s="669">
        <v>2</v>
      </c>
      <c r="HO59" s="669">
        <v>2</v>
      </c>
      <c r="HP59" s="669">
        <v>2</v>
      </c>
      <c r="HQ59" s="670">
        <v>0</v>
      </c>
      <c r="HR59" s="669">
        <v>4</v>
      </c>
      <c r="HS59" s="669">
        <v>2</v>
      </c>
      <c r="HT59" s="670">
        <v>0</v>
      </c>
      <c r="HU59" s="669">
        <v>4</v>
      </c>
      <c r="HV59" s="669">
        <v>2</v>
      </c>
      <c r="HW59" s="669">
        <v>2</v>
      </c>
      <c r="HX59" s="670">
        <v>0</v>
      </c>
      <c r="HY59" s="669">
        <v>1</v>
      </c>
      <c r="HZ59" s="669">
        <v>2</v>
      </c>
      <c r="IA59" s="669">
        <v>7</v>
      </c>
      <c r="IB59" s="669">
        <v>9</v>
      </c>
      <c r="IC59" s="669">
        <v>1</v>
      </c>
      <c r="ID59" s="669">
        <v>8</v>
      </c>
      <c r="IE59" s="669">
        <v>7</v>
      </c>
      <c r="IF59" s="669">
        <v>8</v>
      </c>
      <c r="IG59" s="669">
        <v>8</v>
      </c>
      <c r="IH59" s="669">
        <v>9</v>
      </c>
      <c r="II59" s="669">
        <v>7</v>
      </c>
      <c r="IJ59" s="669">
        <v>6</v>
      </c>
      <c r="IK59" s="669">
        <v>6</v>
      </c>
      <c r="IL59" s="669">
        <v>12</v>
      </c>
      <c r="IM59" s="669">
        <v>13</v>
      </c>
      <c r="IN59" s="669">
        <v>22</v>
      </c>
      <c r="IO59" s="669">
        <v>20</v>
      </c>
      <c r="IP59" s="669">
        <v>22</v>
      </c>
      <c r="IQ59" s="669">
        <v>10</v>
      </c>
      <c r="IR59" s="669">
        <v>17</v>
      </c>
      <c r="IS59" s="669">
        <v>17</v>
      </c>
      <c r="IT59" s="669">
        <v>21</v>
      </c>
      <c r="IU59" s="669">
        <v>16</v>
      </c>
      <c r="IV59" s="669">
        <v>25</v>
      </c>
      <c r="IW59" s="669">
        <v>15</v>
      </c>
      <c r="IX59" s="669">
        <v>39</v>
      </c>
      <c r="IY59" s="669">
        <v>30</v>
      </c>
      <c r="IZ59" s="669">
        <v>38</v>
      </c>
      <c r="JA59" s="669">
        <v>32</v>
      </c>
      <c r="JB59" s="669">
        <v>37</v>
      </c>
      <c r="JC59" s="669">
        <v>30</v>
      </c>
      <c r="JD59" s="669">
        <v>49</v>
      </c>
      <c r="JE59" s="669">
        <v>45</v>
      </c>
      <c r="JF59" s="669">
        <v>33</v>
      </c>
      <c r="JG59" s="669">
        <v>48</v>
      </c>
      <c r="JH59" s="669">
        <v>38</v>
      </c>
      <c r="JI59" s="669">
        <v>50</v>
      </c>
      <c r="JJ59" s="669">
        <v>51</v>
      </c>
      <c r="JK59" s="669">
        <v>43</v>
      </c>
      <c r="JL59" s="669">
        <v>44</v>
      </c>
      <c r="JM59" s="669">
        <v>29</v>
      </c>
      <c r="JN59" s="669">
        <v>56</v>
      </c>
      <c r="JO59" s="669">
        <v>53</v>
      </c>
      <c r="JP59" s="669">
        <v>37</v>
      </c>
      <c r="JQ59" s="669">
        <v>38</v>
      </c>
      <c r="JR59" s="669">
        <v>48</v>
      </c>
      <c r="JS59" s="669">
        <v>42</v>
      </c>
      <c r="JT59" s="669">
        <v>33</v>
      </c>
      <c r="JU59" s="669">
        <v>44</v>
      </c>
      <c r="JV59" s="669">
        <v>40</v>
      </c>
      <c r="JW59" s="669">
        <v>53</v>
      </c>
      <c r="JX59" s="669">
        <v>35</v>
      </c>
      <c r="JY59" s="669">
        <v>45</v>
      </c>
      <c r="JZ59" s="669">
        <v>37</v>
      </c>
      <c r="KA59" s="669">
        <v>41</v>
      </c>
      <c r="KB59" s="669">
        <v>39</v>
      </c>
      <c r="KC59" s="669">
        <v>48</v>
      </c>
      <c r="KD59" s="669">
        <v>38</v>
      </c>
      <c r="KE59" s="669">
        <v>32</v>
      </c>
      <c r="KF59" s="669">
        <v>23</v>
      </c>
      <c r="KG59" s="669">
        <v>29</v>
      </c>
      <c r="KH59" s="669">
        <v>22</v>
      </c>
      <c r="KI59" s="669">
        <v>14</v>
      </c>
      <c r="KJ59" s="669">
        <v>24</v>
      </c>
      <c r="KK59" s="669">
        <v>15</v>
      </c>
      <c r="KL59" s="669">
        <v>19</v>
      </c>
      <c r="KM59" s="669">
        <v>10</v>
      </c>
      <c r="KN59" s="669">
        <v>10</v>
      </c>
      <c r="KO59" s="669">
        <v>9</v>
      </c>
      <c r="KP59" s="669">
        <v>8</v>
      </c>
      <c r="KQ59" s="669">
        <v>4</v>
      </c>
      <c r="KR59" s="669">
        <v>3</v>
      </c>
      <c r="KS59" s="669">
        <v>1</v>
      </c>
      <c r="KT59" s="669">
        <v>3</v>
      </c>
      <c r="KU59" s="669">
        <v>4</v>
      </c>
      <c r="KV59" s="669">
        <v>3</v>
      </c>
      <c r="KW59" s="669">
        <v>1997</v>
      </c>
      <c r="KX59" s="669">
        <v>10</v>
      </c>
      <c r="KY59" s="669">
        <v>3</v>
      </c>
      <c r="KZ59" s="669">
        <v>2</v>
      </c>
      <c r="LA59" s="669">
        <v>2</v>
      </c>
      <c r="LB59" s="669">
        <v>3</v>
      </c>
      <c r="LC59" s="670">
        <v>0</v>
      </c>
      <c r="LD59" s="670">
        <v>0</v>
      </c>
      <c r="LE59" s="669">
        <v>1</v>
      </c>
      <c r="LF59" s="669">
        <v>2</v>
      </c>
      <c r="LG59" s="669">
        <v>1</v>
      </c>
      <c r="LH59" s="669">
        <v>1</v>
      </c>
      <c r="LI59" s="670">
        <v>0</v>
      </c>
      <c r="LJ59" s="669">
        <v>2</v>
      </c>
      <c r="LK59" s="669">
        <v>2</v>
      </c>
      <c r="LL59" s="670">
        <v>0</v>
      </c>
      <c r="LM59" s="670">
        <v>0</v>
      </c>
      <c r="LN59" s="670">
        <v>0</v>
      </c>
      <c r="LO59" s="669">
        <v>3</v>
      </c>
      <c r="LP59" s="669">
        <v>2</v>
      </c>
      <c r="LQ59" s="669">
        <v>1</v>
      </c>
      <c r="LR59" s="669">
        <v>1</v>
      </c>
      <c r="LS59" s="669">
        <v>3</v>
      </c>
      <c r="LT59" s="669">
        <v>3</v>
      </c>
      <c r="LU59" s="669">
        <v>2</v>
      </c>
      <c r="LV59" s="669">
        <v>5</v>
      </c>
      <c r="LW59" s="669">
        <v>3</v>
      </c>
      <c r="LX59" s="669">
        <v>5</v>
      </c>
      <c r="LY59" s="669">
        <v>5</v>
      </c>
      <c r="LZ59" s="669">
        <v>5</v>
      </c>
      <c r="MA59" s="669">
        <v>3</v>
      </c>
      <c r="MB59" s="669">
        <v>1</v>
      </c>
      <c r="MC59" s="669">
        <v>3</v>
      </c>
      <c r="MD59" s="669">
        <v>6</v>
      </c>
      <c r="ME59" s="669">
        <v>6</v>
      </c>
      <c r="MF59" s="669">
        <v>4</v>
      </c>
      <c r="MG59" s="669">
        <v>11</v>
      </c>
      <c r="MH59" s="669">
        <v>11</v>
      </c>
      <c r="MI59" s="669">
        <v>11</v>
      </c>
      <c r="MJ59" s="669">
        <v>11</v>
      </c>
      <c r="MK59" s="669">
        <v>10</v>
      </c>
      <c r="ML59" s="669">
        <v>12</v>
      </c>
      <c r="MM59" s="669">
        <v>18</v>
      </c>
      <c r="MN59" s="669">
        <v>21</v>
      </c>
      <c r="MO59" s="669">
        <v>15</v>
      </c>
      <c r="MP59" s="669">
        <v>17</v>
      </c>
      <c r="MQ59" s="669">
        <v>23</v>
      </c>
      <c r="MR59" s="669">
        <v>22</v>
      </c>
      <c r="MS59" s="669">
        <v>30</v>
      </c>
      <c r="MT59" s="669">
        <v>28</v>
      </c>
      <c r="MU59" s="669">
        <v>30</v>
      </c>
      <c r="MV59" s="669">
        <v>25</v>
      </c>
      <c r="MW59" s="669">
        <v>22</v>
      </c>
      <c r="MX59" s="669">
        <v>32</v>
      </c>
      <c r="MY59" s="669">
        <v>26</v>
      </c>
      <c r="MZ59" s="669">
        <v>42</v>
      </c>
      <c r="NA59" s="669">
        <v>37</v>
      </c>
      <c r="NB59" s="669">
        <v>48</v>
      </c>
      <c r="NC59" s="669">
        <v>35</v>
      </c>
      <c r="ND59" s="669">
        <v>37</v>
      </c>
      <c r="NE59" s="669">
        <v>47</v>
      </c>
      <c r="NF59" s="669">
        <v>40</v>
      </c>
      <c r="NG59" s="669">
        <v>50</v>
      </c>
      <c r="NH59" s="669">
        <v>53</v>
      </c>
      <c r="NI59" s="669">
        <v>45</v>
      </c>
      <c r="NJ59" s="669">
        <v>54</v>
      </c>
      <c r="NK59" s="669">
        <v>58</v>
      </c>
      <c r="NL59" s="669">
        <v>43</v>
      </c>
      <c r="NM59" s="669">
        <v>50</v>
      </c>
      <c r="NN59" s="669">
        <v>49</v>
      </c>
      <c r="NO59" s="669">
        <v>43</v>
      </c>
      <c r="NP59" s="669">
        <v>51</v>
      </c>
      <c r="NQ59" s="669">
        <v>37</v>
      </c>
      <c r="NR59" s="669">
        <v>40</v>
      </c>
      <c r="NS59" s="669">
        <v>52</v>
      </c>
      <c r="NT59" s="669">
        <v>53</v>
      </c>
      <c r="NU59" s="669">
        <v>44</v>
      </c>
      <c r="NV59" s="669">
        <v>38</v>
      </c>
      <c r="NW59" s="669">
        <v>41</v>
      </c>
      <c r="NX59" s="669">
        <v>49</v>
      </c>
      <c r="NY59" s="669">
        <v>47</v>
      </c>
      <c r="NZ59" s="669">
        <v>51</v>
      </c>
      <c r="OA59" s="669">
        <v>35</v>
      </c>
      <c r="OB59" s="669">
        <v>32</v>
      </c>
      <c r="OC59" s="669">
        <v>25</v>
      </c>
      <c r="OD59" s="669">
        <v>28</v>
      </c>
      <c r="OE59" s="669">
        <v>27</v>
      </c>
      <c r="OF59" s="669">
        <v>20</v>
      </c>
      <c r="OG59" s="669">
        <v>20</v>
      </c>
      <c r="OH59" s="669">
        <v>20</v>
      </c>
      <c r="OI59" s="669">
        <v>25</v>
      </c>
      <c r="OJ59" s="669">
        <v>20</v>
      </c>
      <c r="OK59" s="669">
        <v>9</v>
      </c>
      <c r="OL59" s="669">
        <v>6</v>
      </c>
      <c r="OM59" s="669">
        <v>10</v>
      </c>
      <c r="ON59" s="669">
        <v>6</v>
      </c>
      <c r="OO59" s="669">
        <v>6</v>
      </c>
      <c r="OP59" s="669">
        <v>4</v>
      </c>
      <c r="OQ59" s="669">
        <v>2</v>
      </c>
      <c r="OR59" s="669">
        <v>1</v>
      </c>
      <c r="OS59" s="669">
        <v>1</v>
      </c>
      <c r="OT59" s="669">
        <v>1</v>
      </c>
      <c r="OU59" s="669">
        <v>2161</v>
      </c>
      <c r="OV59" s="669">
        <v>12</v>
      </c>
      <c r="OW59" s="669">
        <v>4</v>
      </c>
      <c r="OX59" s="669">
        <v>4</v>
      </c>
      <c r="OY59" s="670">
        <v>0</v>
      </c>
      <c r="OZ59" s="670">
        <v>0</v>
      </c>
      <c r="PA59" s="669">
        <v>1</v>
      </c>
      <c r="PB59" s="669">
        <v>1</v>
      </c>
      <c r="PC59" s="669">
        <v>1</v>
      </c>
      <c r="PD59" s="670">
        <v>0</v>
      </c>
      <c r="PE59" s="670">
        <v>0</v>
      </c>
      <c r="PF59" s="670">
        <v>0</v>
      </c>
      <c r="PG59" s="669">
        <v>2</v>
      </c>
      <c r="PH59" s="669">
        <v>1</v>
      </c>
      <c r="PI59" s="670">
        <v>0</v>
      </c>
      <c r="PJ59" s="669">
        <v>1</v>
      </c>
      <c r="PK59" s="669">
        <v>1</v>
      </c>
      <c r="PL59" s="669">
        <v>3</v>
      </c>
      <c r="PM59" s="669">
        <v>2</v>
      </c>
      <c r="PN59" s="669">
        <v>1</v>
      </c>
      <c r="PO59" s="669">
        <v>5</v>
      </c>
      <c r="PP59" s="669">
        <v>1</v>
      </c>
      <c r="PQ59" s="669">
        <v>2</v>
      </c>
      <c r="PR59" s="669">
        <v>2</v>
      </c>
      <c r="PS59" s="669">
        <v>1</v>
      </c>
      <c r="PT59" s="669">
        <v>3</v>
      </c>
      <c r="PU59" s="669">
        <v>1</v>
      </c>
      <c r="PV59" s="669">
        <v>4</v>
      </c>
      <c r="PW59" s="669">
        <v>7</v>
      </c>
      <c r="PX59" s="669">
        <v>7</v>
      </c>
      <c r="PY59" s="669">
        <v>3</v>
      </c>
      <c r="PZ59" s="669">
        <v>3</v>
      </c>
      <c r="QA59" s="669">
        <v>3</v>
      </c>
      <c r="QB59" s="669">
        <v>3</v>
      </c>
      <c r="QC59" s="669">
        <v>9</v>
      </c>
      <c r="QD59" s="669">
        <v>9</v>
      </c>
      <c r="QE59" s="669">
        <v>6</v>
      </c>
      <c r="QF59" s="669">
        <v>12</v>
      </c>
      <c r="QG59" s="669">
        <v>9</v>
      </c>
      <c r="QH59" s="669">
        <v>11</v>
      </c>
      <c r="QI59" s="669">
        <v>14</v>
      </c>
      <c r="QJ59" s="669">
        <v>11</v>
      </c>
      <c r="QK59" s="669">
        <v>15</v>
      </c>
      <c r="QL59" s="669">
        <v>17</v>
      </c>
      <c r="QM59" s="669">
        <v>18</v>
      </c>
      <c r="QN59" s="669">
        <v>22</v>
      </c>
      <c r="QO59" s="669">
        <v>16</v>
      </c>
      <c r="QP59" s="669">
        <v>22</v>
      </c>
      <c r="QQ59" s="669">
        <v>27</v>
      </c>
      <c r="QR59" s="669">
        <v>22</v>
      </c>
      <c r="QS59" s="669">
        <v>37</v>
      </c>
      <c r="QT59" s="669">
        <v>34</v>
      </c>
      <c r="QU59" s="669">
        <v>28</v>
      </c>
      <c r="QV59" s="669">
        <v>31</v>
      </c>
      <c r="QW59" s="669">
        <v>36</v>
      </c>
      <c r="QX59" s="669">
        <v>32</v>
      </c>
      <c r="QY59" s="669">
        <v>39</v>
      </c>
      <c r="QZ59" s="669">
        <v>44</v>
      </c>
      <c r="RA59" s="669">
        <v>38</v>
      </c>
      <c r="RB59" s="669">
        <v>57</v>
      </c>
      <c r="RC59" s="669">
        <v>44</v>
      </c>
      <c r="RD59" s="669">
        <v>56</v>
      </c>
      <c r="RE59" s="669">
        <v>50</v>
      </c>
      <c r="RF59" s="669">
        <v>49</v>
      </c>
      <c r="RG59" s="669">
        <v>49</v>
      </c>
      <c r="RH59" s="669">
        <v>45</v>
      </c>
      <c r="RI59" s="669">
        <v>50</v>
      </c>
      <c r="RJ59" s="669">
        <v>46</v>
      </c>
      <c r="RK59" s="669">
        <v>64</v>
      </c>
      <c r="RL59" s="669">
        <v>51</v>
      </c>
      <c r="RM59" s="669">
        <v>54</v>
      </c>
      <c r="RN59" s="669">
        <v>55</v>
      </c>
      <c r="RO59" s="669">
        <v>47</v>
      </c>
      <c r="RP59" s="669">
        <v>52</v>
      </c>
      <c r="RQ59" s="669">
        <v>51</v>
      </c>
      <c r="RR59" s="669">
        <v>49</v>
      </c>
      <c r="RS59" s="669">
        <v>47</v>
      </c>
      <c r="RT59" s="669">
        <v>44</v>
      </c>
      <c r="RU59" s="669">
        <v>57</v>
      </c>
      <c r="RV59" s="669">
        <v>36</v>
      </c>
      <c r="RW59" s="669">
        <v>59</v>
      </c>
      <c r="RX59" s="669">
        <v>43</v>
      </c>
      <c r="RY59" s="669">
        <v>38</v>
      </c>
      <c r="RZ59" s="669">
        <v>36</v>
      </c>
      <c r="SA59" s="669">
        <v>37</v>
      </c>
      <c r="SB59" s="669">
        <v>41</v>
      </c>
      <c r="SC59" s="669">
        <v>26</v>
      </c>
      <c r="SD59" s="669">
        <v>31</v>
      </c>
      <c r="SE59" s="669">
        <v>24</v>
      </c>
      <c r="SF59" s="669">
        <v>23</v>
      </c>
      <c r="SG59" s="669">
        <v>20</v>
      </c>
      <c r="SH59" s="669">
        <v>20</v>
      </c>
      <c r="SI59" s="669">
        <v>14</v>
      </c>
      <c r="SJ59" s="669">
        <v>14</v>
      </c>
      <c r="SK59" s="669">
        <v>11</v>
      </c>
      <c r="SL59" s="669">
        <v>9</v>
      </c>
      <c r="SM59" s="669">
        <v>10</v>
      </c>
      <c r="SN59" s="669">
        <v>5</v>
      </c>
      <c r="SO59" s="670">
        <v>0</v>
      </c>
      <c r="SP59" s="669">
        <v>8</v>
      </c>
      <c r="SQ59" s="669">
        <v>1</v>
      </c>
      <c r="SR59" s="670">
        <v>0</v>
      </c>
      <c r="SS59" s="669">
        <v>2033</v>
      </c>
      <c r="ST59" s="669">
        <v>6</v>
      </c>
      <c r="SU59" s="669">
        <v>7</v>
      </c>
      <c r="SV59" s="669">
        <v>3</v>
      </c>
      <c r="SW59" s="669">
        <v>1</v>
      </c>
      <c r="SX59" s="669">
        <v>1</v>
      </c>
      <c r="SY59" s="670">
        <v>0</v>
      </c>
      <c r="SZ59" s="669">
        <v>1</v>
      </c>
      <c r="TA59" s="669">
        <v>1</v>
      </c>
      <c r="TB59" s="670">
        <v>0</v>
      </c>
      <c r="TC59" s="669">
        <v>3</v>
      </c>
      <c r="TD59" s="669">
        <v>2</v>
      </c>
      <c r="TE59" s="670">
        <v>0</v>
      </c>
      <c r="TF59" s="670">
        <v>0</v>
      </c>
      <c r="TG59" s="669">
        <v>2</v>
      </c>
      <c r="TH59" s="669">
        <v>2</v>
      </c>
      <c r="TI59" s="669">
        <v>1</v>
      </c>
      <c r="TJ59" s="669">
        <v>2</v>
      </c>
      <c r="TK59" s="669">
        <v>2</v>
      </c>
      <c r="TL59" s="669">
        <v>1</v>
      </c>
      <c r="TM59" s="670">
        <v>0</v>
      </c>
      <c r="TN59" s="669">
        <v>1</v>
      </c>
      <c r="TO59" s="669">
        <v>1</v>
      </c>
      <c r="TP59" s="669">
        <v>2</v>
      </c>
      <c r="TQ59" s="669">
        <v>3</v>
      </c>
      <c r="TR59" s="669">
        <v>2</v>
      </c>
      <c r="TS59" s="669">
        <v>3</v>
      </c>
      <c r="TT59" s="669">
        <v>5</v>
      </c>
      <c r="TU59" s="669">
        <v>2</v>
      </c>
      <c r="TV59" s="669">
        <v>4</v>
      </c>
      <c r="TW59" s="669">
        <v>4</v>
      </c>
      <c r="TX59" s="669">
        <v>5</v>
      </c>
      <c r="TY59" s="669">
        <v>7</v>
      </c>
      <c r="TZ59" s="669">
        <v>7</v>
      </c>
      <c r="UA59" s="669">
        <v>6</v>
      </c>
      <c r="UB59" s="669">
        <v>9</v>
      </c>
      <c r="UC59" s="669">
        <v>8</v>
      </c>
      <c r="UD59" s="669">
        <v>7</v>
      </c>
      <c r="UE59" s="669">
        <v>14</v>
      </c>
      <c r="UF59" s="669">
        <v>15</v>
      </c>
      <c r="UG59" s="669">
        <v>16</v>
      </c>
      <c r="UH59" s="669">
        <v>8</v>
      </c>
      <c r="UI59" s="669">
        <v>7</v>
      </c>
      <c r="UJ59" s="669">
        <v>13</v>
      </c>
      <c r="UK59" s="669">
        <v>8</v>
      </c>
      <c r="UL59" s="669">
        <v>12</v>
      </c>
      <c r="UM59" s="669">
        <v>21</v>
      </c>
      <c r="UN59" s="669">
        <v>18</v>
      </c>
      <c r="UO59" s="669">
        <v>17</v>
      </c>
      <c r="UP59" s="669">
        <v>26</v>
      </c>
      <c r="UQ59" s="669">
        <v>25</v>
      </c>
      <c r="UR59" s="669">
        <v>23</v>
      </c>
      <c r="US59" s="669">
        <v>29</v>
      </c>
      <c r="UT59" s="669">
        <v>27</v>
      </c>
      <c r="UU59" s="669">
        <v>37</v>
      </c>
      <c r="UV59" s="669">
        <v>32</v>
      </c>
      <c r="UW59" s="669">
        <v>30</v>
      </c>
      <c r="UX59" s="669">
        <v>40</v>
      </c>
      <c r="UY59" s="669">
        <v>34</v>
      </c>
      <c r="UZ59" s="669">
        <v>48</v>
      </c>
      <c r="VA59" s="669">
        <v>47</v>
      </c>
      <c r="VB59" s="669">
        <v>32</v>
      </c>
      <c r="VC59" s="669">
        <v>36</v>
      </c>
      <c r="VD59" s="669">
        <v>49</v>
      </c>
      <c r="VE59" s="669">
        <v>38</v>
      </c>
      <c r="VF59" s="669">
        <v>51</v>
      </c>
      <c r="VG59" s="669">
        <v>46</v>
      </c>
      <c r="VH59" s="669">
        <v>54</v>
      </c>
      <c r="VI59" s="669">
        <v>38</v>
      </c>
      <c r="VJ59" s="669">
        <v>60</v>
      </c>
      <c r="VK59" s="669">
        <v>50</v>
      </c>
      <c r="VL59" s="669">
        <v>51</v>
      </c>
      <c r="VM59" s="669">
        <v>60</v>
      </c>
      <c r="VN59" s="669">
        <v>59</v>
      </c>
      <c r="VO59" s="669">
        <v>47</v>
      </c>
      <c r="VP59" s="669">
        <v>36</v>
      </c>
      <c r="VQ59" s="669">
        <v>61</v>
      </c>
      <c r="VR59" s="669">
        <v>54</v>
      </c>
      <c r="VS59" s="669">
        <v>46</v>
      </c>
      <c r="VT59" s="669">
        <v>54</v>
      </c>
      <c r="VU59" s="669">
        <v>33</v>
      </c>
      <c r="VV59" s="669">
        <v>58</v>
      </c>
      <c r="VW59" s="669">
        <v>23</v>
      </c>
      <c r="VX59" s="669">
        <v>32</v>
      </c>
      <c r="VY59" s="669">
        <v>44</v>
      </c>
      <c r="VZ59" s="669">
        <v>42</v>
      </c>
      <c r="WA59" s="669">
        <v>30</v>
      </c>
      <c r="WB59" s="669">
        <v>38</v>
      </c>
      <c r="WC59" s="669">
        <v>28</v>
      </c>
      <c r="WD59" s="669">
        <v>17</v>
      </c>
      <c r="WE59" s="669">
        <v>29</v>
      </c>
      <c r="WF59" s="669">
        <v>15</v>
      </c>
      <c r="WG59" s="669">
        <v>13</v>
      </c>
      <c r="WH59" s="669">
        <v>9</v>
      </c>
      <c r="WI59" s="669">
        <v>8</v>
      </c>
      <c r="WJ59" s="669">
        <v>8</v>
      </c>
      <c r="WK59" s="669">
        <v>5</v>
      </c>
      <c r="WL59" s="669">
        <v>7</v>
      </c>
      <c r="WM59" s="669">
        <v>2</v>
      </c>
      <c r="WN59" s="669">
        <v>4</v>
      </c>
      <c r="WO59" s="669">
        <v>2</v>
      </c>
      <c r="WP59" s="669">
        <v>1</v>
      </c>
      <c r="WQ59" s="669">
        <v>1</v>
      </c>
      <c r="WR59" s="670">
        <v>0</v>
      </c>
      <c r="WS59" s="669">
        <v>1</v>
      </c>
      <c r="WT59" s="670">
        <v>0</v>
      </c>
      <c r="WU59" s="670">
        <v>0</v>
      </c>
      <c r="WV59" s="670">
        <v>0</v>
      </c>
      <c r="WW59" s="670">
        <v>0</v>
      </c>
      <c r="WX59" s="670">
        <v>0</v>
      </c>
      <c r="WY59" s="670">
        <v>0</v>
      </c>
      <c r="WZ59" s="670">
        <v>0</v>
      </c>
      <c r="XA59" s="670">
        <v>0</v>
      </c>
      <c r="XB59" s="670">
        <v>0</v>
      </c>
      <c r="XC59" s="670">
        <v>0</v>
      </c>
      <c r="XD59" s="670">
        <v>0</v>
      </c>
      <c r="XE59" s="670">
        <v>0</v>
      </c>
      <c r="XF59" s="670">
        <v>0</v>
      </c>
      <c r="XG59" s="669">
        <v>3</v>
      </c>
      <c r="XH59" s="669">
        <v>2065</v>
      </c>
      <c r="XI59" s="669">
        <v>8</v>
      </c>
      <c r="XJ59" s="669">
        <v>2</v>
      </c>
      <c r="XK59" s="669">
        <v>1</v>
      </c>
      <c r="XL59" s="669">
        <v>1</v>
      </c>
      <c r="XM59" s="670">
        <v>0</v>
      </c>
      <c r="XN59" s="670">
        <v>0</v>
      </c>
      <c r="XO59" s="670">
        <v>0</v>
      </c>
      <c r="XP59" s="669">
        <v>1</v>
      </c>
      <c r="XQ59" s="670">
        <v>0</v>
      </c>
      <c r="XR59" s="670">
        <v>0</v>
      </c>
      <c r="XS59" s="669">
        <v>1</v>
      </c>
      <c r="XT59" s="669">
        <v>1</v>
      </c>
      <c r="XU59" s="670">
        <v>0</v>
      </c>
      <c r="XV59" s="670">
        <v>0</v>
      </c>
      <c r="XW59" s="670">
        <v>0</v>
      </c>
      <c r="XX59" s="670">
        <v>0</v>
      </c>
      <c r="XY59" s="669">
        <v>3</v>
      </c>
      <c r="XZ59" s="670">
        <v>0</v>
      </c>
      <c r="YA59" s="669">
        <v>1</v>
      </c>
      <c r="YB59" s="669">
        <v>2</v>
      </c>
      <c r="YC59" s="669">
        <v>1</v>
      </c>
      <c r="YD59" s="669">
        <v>2</v>
      </c>
      <c r="YE59" s="669">
        <v>1</v>
      </c>
      <c r="YF59" s="669">
        <v>2</v>
      </c>
      <c r="YG59" s="669">
        <v>3</v>
      </c>
      <c r="YH59" s="669">
        <v>1</v>
      </c>
      <c r="YI59" s="669">
        <v>6</v>
      </c>
      <c r="YJ59" s="669">
        <v>4</v>
      </c>
      <c r="YK59" s="669">
        <v>5</v>
      </c>
      <c r="YL59" s="669">
        <v>4</v>
      </c>
      <c r="YM59" s="669">
        <v>1</v>
      </c>
      <c r="YN59" s="669">
        <v>2</v>
      </c>
      <c r="YO59" s="669">
        <v>4</v>
      </c>
      <c r="YP59" s="669">
        <v>5</v>
      </c>
      <c r="YQ59" s="669">
        <v>5</v>
      </c>
      <c r="YR59" s="669">
        <v>9</v>
      </c>
      <c r="YS59" s="669">
        <v>5</v>
      </c>
      <c r="YT59" s="669">
        <v>14</v>
      </c>
      <c r="YU59" s="669">
        <v>14</v>
      </c>
      <c r="YV59" s="669">
        <v>11</v>
      </c>
      <c r="YW59" s="669">
        <v>16</v>
      </c>
      <c r="YX59" s="669">
        <v>14</v>
      </c>
      <c r="YY59" s="669">
        <v>8</v>
      </c>
      <c r="YZ59" s="669">
        <v>16</v>
      </c>
      <c r="ZA59" s="669">
        <v>12</v>
      </c>
      <c r="ZB59" s="669">
        <v>20</v>
      </c>
      <c r="ZC59" s="669">
        <v>17</v>
      </c>
      <c r="ZD59" s="669">
        <v>19</v>
      </c>
      <c r="ZE59" s="669">
        <v>28</v>
      </c>
      <c r="ZF59" s="669">
        <v>26</v>
      </c>
      <c r="ZG59" s="669">
        <v>24</v>
      </c>
      <c r="ZH59" s="669">
        <v>29</v>
      </c>
      <c r="ZI59" s="669">
        <v>33</v>
      </c>
      <c r="ZJ59" s="669">
        <v>31</v>
      </c>
      <c r="ZK59" s="669">
        <v>36</v>
      </c>
      <c r="ZL59" s="669">
        <v>48</v>
      </c>
      <c r="ZM59" s="669">
        <v>48</v>
      </c>
      <c r="ZN59" s="669">
        <v>41</v>
      </c>
      <c r="ZO59" s="669">
        <v>42</v>
      </c>
      <c r="ZP59" s="669">
        <v>39</v>
      </c>
      <c r="ZQ59" s="669">
        <v>49</v>
      </c>
      <c r="ZR59" s="669">
        <v>49</v>
      </c>
      <c r="ZS59" s="669">
        <v>49</v>
      </c>
      <c r="ZT59" s="669">
        <v>52</v>
      </c>
      <c r="ZU59" s="669">
        <v>46</v>
      </c>
      <c r="ZV59" s="669">
        <v>59</v>
      </c>
      <c r="ZW59" s="669">
        <v>51</v>
      </c>
      <c r="ZX59" s="669">
        <v>47</v>
      </c>
      <c r="ZY59" s="669">
        <v>55</v>
      </c>
      <c r="ZZ59" s="669">
        <v>63</v>
      </c>
      <c r="AAA59" s="669">
        <v>53</v>
      </c>
      <c r="AAB59" s="669">
        <v>37</v>
      </c>
      <c r="AAC59" s="669">
        <v>51</v>
      </c>
      <c r="AAD59" s="669">
        <v>63</v>
      </c>
      <c r="AAE59" s="669">
        <v>50</v>
      </c>
      <c r="AAF59" s="669">
        <v>49</v>
      </c>
      <c r="AAG59" s="669">
        <v>47</v>
      </c>
      <c r="AAH59" s="669">
        <v>62</v>
      </c>
      <c r="AAI59" s="669">
        <v>35</v>
      </c>
      <c r="AAJ59" s="669">
        <v>45</v>
      </c>
      <c r="AAK59" s="669">
        <v>37</v>
      </c>
      <c r="AAL59" s="669">
        <v>34</v>
      </c>
      <c r="AAM59" s="669">
        <v>51</v>
      </c>
      <c r="AAN59" s="669">
        <v>49</v>
      </c>
      <c r="AAO59" s="669">
        <v>40</v>
      </c>
      <c r="AAP59" s="669">
        <v>33</v>
      </c>
      <c r="AAQ59" s="669">
        <v>26</v>
      </c>
      <c r="AAR59" s="669">
        <v>24</v>
      </c>
      <c r="AAS59" s="669">
        <v>18</v>
      </c>
      <c r="AAT59" s="669">
        <v>19</v>
      </c>
      <c r="AAU59" s="669">
        <v>12</v>
      </c>
      <c r="AAV59" s="669">
        <v>3</v>
      </c>
      <c r="AAW59" s="669">
        <v>7</v>
      </c>
      <c r="AAX59" s="669">
        <v>9</v>
      </c>
      <c r="AAY59" s="669">
        <v>6</v>
      </c>
      <c r="AAZ59" s="669">
        <v>5</v>
      </c>
      <c r="ABA59" s="669">
        <v>4</v>
      </c>
      <c r="ABB59" s="669">
        <v>3</v>
      </c>
      <c r="ABC59" s="669">
        <v>2</v>
      </c>
      <c r="ABD59" s="670">
        <v>0</v>
      </c>
      <c r="ABE59" s="670">
        <v>0</v>
      </c>
      <c r="ABF59" s="669">
        <v>1</v>
      </c>
      <c r="ABG59" s="669">
        <v>1</v>
      </c>
      <c r="ABH59" s="670">
        <v>0</v>
      </c>
      <c r="ABI59" s="669">
        <v>2</v>
      </c>
      <c r="ABJ59" s="670">
        <v>0</v>
      </c>
      <c r="ABK59" s="670">
        <v>0</v>
      </c>
      <c r="ABL59" s="670">
        <v>0</v>
      </c>
      <c r="ABM59" s="670">
        <v>0</v>
      </c>
      <c r="ABN59" s="670">
        <v>0</v>
      </c>
      <c r="ABO59" s="670">
        <v>0</v>
      </c>
      <c r="ABP59" s="670">
        <v>0</v>
      </c>
      <c r="ABQ59" s="670">
        <v>0</v>
      </c>
      <c r="ABR59" s="670">
        <v>0</v>
      </c>
      <c r="ABS59" s="670">
        <v>0</v>
      </c>
      <c r="ABT59" s="669">
        <v>2272</v>
      </c>
      <c r="ABU59" s="669">
        <v>13</v>
      </c>
      <c r="ABV59" s="669">
        <v>2</v>
      </c>
      <c r="ABW59" s="669">
        <v>1</v>
      </c>
      <c r="ABX59" s="669">
        <v>1</v>
      </c>
      <c r="ABY59" s="669">
        <v>1</v>
      </c>
      <c r="ABZ59" s="669">
        <v>1</v>
      </c>
      <c r="ACA59" s="670">
        <v>0</v>
      </c>
      <c r="ACB59" s="670">
        <v>0</v>
      </c>
      <c r="ACC59" s="669">
        <v>2</v>
      </c>
      <c r="ACD59" s="670">
        <v>0</v>
      </c>
      <c r="ACE59" s="669">
        <v>1</v>
      </c>
      <c r="ACF59" s="669">
        <v>2</v>
      </c>
      <c r="ACG59" s="669">
        <v>4</v>
      </c>
      <c r="ACH59" s="669">
        <v>3</v>
      </c>
      <c r="ACI59" s="669">
        <v>1</v>
      </c>
      <c r="ACJ59" s="669">
        <v>2</v>
      </c>
      <c r="ACK59" s="669">
        <v>3</v>
      </c>
      <c r="ACL59" s="669">
        <v>1</v>
      </c>
      <c r="ACM59" s="669">
        <v>4</v>
      </c>
      <c r="ACN59" s="670">
        <v>0</v>
      </c>
      <c r="ACO59" s="669">
        <v>4</v>
      </c>
      <c r="ACP59" s="670">
        <v>0</v>
      </c>
      <c r="ACQ59" s="669">
        <v>1</v>
      </c>
      <c r="ACR59" s="669">
        <v>5</v>
      </c>
      <c r="ACS59" s="669">
        <v>3</v>
      </c>
      <c r="ACT59" s="669">
        <v>1</v>
      </c>
      <c r="ACU59" s="669">
        <v>3</v>
      </c>
      <c r="ACV59" s="670">
        <v>0</v>
      </c>
      <c r="ACW59" s="669">
        <v>3</v>
      </c>
      <c r="ACX59" s="669">
        <v>4</v>
      </c>
      <c r="ACY59" s="669">
        <v>8</v>
      </c>
      <c r="ACZ59" s="669">
        <v>4</v>
      </c>
      <c r="ADA59" s="669">
        <v>6</v>
      </c>
      <c r="ADB59" s="669">
        <v>8</v>
      </c>
      <c r="ADC59" s="669">
        <v>4</v>
      </c>
      <c r="ADD59" s="669">
        <v>5</v>
      </c>
      <c r="ADE59" s="669">
        <v>2</v>
      </c>
      <c r="ADF59" s="669">
        <v>7</v>
      </c>
      <c r="ADG59" s="669">
        <v>12</v>
      </c>
      <c r="ADH59" s="669">
        <v>14</v>
      </c>
      <c r="ADI59" s="669">
        <v>15</v>
      </c>
      <c r="ADJ59" s="669">
        <v>16</v>
      </c>
      <c r="ADK59" s="669">
        <v>13</v>
      </c>
      <c r="ADL59" s="669">
        <v>20</v>
      </c>
      <c r="ADM59" s="669">
        <v>15</v>
      </c>
      <c r="ADN59" s="669">
        <v>22</v>
      </c>
      <c r="ADO59" s="669">
        <v>14</v>
      </c>
      <c r="ADP59" s="669">
        <v>16</v>
      </c>
      <c r="ADQ59" s="669">
        <v>32</v>
      </c>
      <c r="ADR59" s="669">
        <v>20</v>
      </c>
      <c r="ADS59" s="669">
        <v>29</v>
      </c>
      <c r="ADT59" s="669">
        <v>33</v>
      </c>
      <c r="ADU59" s="669">
        <v>37</v>
      </c>
      <c r="ADV59" s="669">
        <v>33</v>
      </c>
      <c r="ADW59" s="669">
        <v>42</v>
      </c>
      <c r="ADX59" s="669">
        <v>44</v>
      </c>
      <c r="ADY59" s="669">
        <v>37</v>
      </c>
      <c r="ADZ59" s="669">
        <v>43</v>
      </c>
      <c r="AEA59" s="669">
        <v>54</v>
      </c>
      <c r="AEB59" s="669">
        <v>38</v>
      </c>
      <c r="AEC59" s="669">
        <v>48</v>
      </c>
      <c r="AED59" s="669">
        <v>57</v>
      </c>
      <c r="AEE59" s="669">
        <v>63</v>
      </c>
      <c r="AEF59" s="669">
        <v>63</v>
      </c>
      <c r="AEG59" s="669">
        <v>60</v>
      </c>
      <c r="AEH59" s="669">
        <v>60</v>
      </c>
      <c r="AEI59" s="669">
        <v>65</v>
      </c>
      <c r="AEJ59" s="669">
        <v>52</v>
      </c>
      <c r="AEK59" s="669">
        <v>62</v>
      </c>
      <c r="AEL59" s="669">
        <v>67</v>
      </c>
      <c r="AEM59" s="669">
        <v>45</v>
      </c>
      <c r="AEN59" s="669">
        <v>58</v>
      </c>
      <c r="AEO59" s="669">
        <v>63</v>
      </c>
      <c r="AEP59" s="669">
        <v>57</v>
      </c>
      <c r="AEQ59" s="669">
        <v>57</v>
      </c>
      <c r="AER59" s="669">
        <v>61</v>
      </c>
      <c r="AES59" s="669">
        <v>53</v>
      </c>
      <c r="AET59" s="669">
        <v>52</v>
      </c>
      <c r="AEU59" s="669">
        <v>42</v>
      </c>
      <c r="AEV59" s="669">
        <v>44</v>
      </c>
      <c r="AEW59" s="669">
        <v>62</v>
      </c>
      <c r="AEX59" s="669">
        <v>45</v>
      </c>
      <c r="AEY59" s="669">
        <v>45</v>
      </c>
      <c r="AEZ59" s="669">
        <v>28</v>
      </c>
      <c r="AFA59" s="669">
        <v>46</v>
      </c>
      <c r="AFB59" s="669">
        <v>30</v>
      </c>
      <c r="AFC59" s="669">
        <v>37</v>
      </c>
      <c r="AFD59" s="669">
        <v>20</v>
      </c>
      <c r="AFE59" s="669">
        <v>19</v>
      </c>
      <c r="AFF59" s="669">
        <v>22</v>
      </c>
      <c r="AFG59" s="669">
        <v>10</v>
      </c>
      <c r="AFH59" s="669">
        <v>17</v>
      </c>
      <c r="AFI59" s="669">
        <v>13</v>
      </c>
      <c r="AFJ59" s="669">
        <v>13</v>
      </c>
      <c r="AFK59" s="669">
        <v>14</v>
      </c>
      <c r="AFL59" s="669">
        <v>1</v>
      </c>
      <c r="AFM59" s="669">
        <v>3</v>
      </c>
      <c r="AFN59" s="669">
        <v>1</v>
      </c>
      <c r="AFO59" s="669">
        <v>2</v>
      </c>
      <c r="AFP59" s="669">
        <v>1</v>
      </c>
      <c r="AFQ59" s="669">
        <v>2</v>
      </c>
      <c r="AFR59" s="669">
        <v>1</v>
      </c>
      <c r="AFS59" s="670">
        <v>0</v>
      </c>
      <c r="AFT59" s="670">
        <v>0</v>
      </c>
      <c r="AFU59" s="669">
        <v>1</v>
      </c>
      <c r="AFV59" s="669">
        <v>1</v>
      </c>
      <c r="AFW59" s="670">
        <v>0</v>
      </c>
      <c r="AFX59" s="670">
        <v>0</v>
      </c>
      <c r="AFY59" s="670">
        <v>0</v>
      </c>
      <c r="AFZ59" s="670">
        <v>0</v>
      </c>
      <c r="AGA59" s="670">
        <v>0</v>
      </c>
      <c r="AGB59" s="670">
        <v>0</v>
      </c>
      <c r="AGC59" s="670">
        <v>0</v>
      </c>
      <c r="AGD59" s="670">
        <v>0</v>
      </c>
      <c r="AGE59" s="670">
        <v>0</v>
      </c>
      <c r="AGF59" s="670">
        <v>0</v>
      </c>
      <c r="AGG59" s="670">
        <v>0</v>
      </c>
      <c r="AGH59" s="669">
        <v>2349</v>
      </c>
      <c r="AGI59" s="669">
        <v>9</v>
      </c>
      <c r="AGJ59" s="669">
        <v>1</v>
      </c>
      <c r="AGK59" s="670">
        <v>0</v>
      </c>
      <c r="AGL59" s="670">
        <v>0</v>
      </c>
      <c r="AGM59" s="669">
        <v>1</v>
      </c>
      <c r="AGN59" s="669">
        <v>2</v>
      </c>
      <c r="AGO59" s="670">
        <v>0</v>
      </c>
      <c r="AGP59" s="669">
        <v>1</v>
      </c>
      <c r="AGQ59" s="670">
        <v>0</v>
      </c>
      <c r="AGR59" s="670">
        <v>0</v>
      </c>
      <c r="AGS59" s="670">
        <v>0</v>
      </c>
      <c r="AGT59" s="669">
        <v>2</v>
      </c>
      <c r="AGU59" s="669">
        <v>1</v>
      </c>
      <c r="AGV59" s="670">
        <v>0</v>
      </c>
      <c r="AGW59" s="669">
        <v>2</v>
      </c>
      <c r="AGX59" s="669">
        <v>1</v>
      </c>
      <c r="AGY59" s="669">
        <v>1</v>
      </c>
      <c r="AGZ59" s="669">
        <v>2</v>
      </c>
      <c r="AHA59" s="669">
        <v>1</v>
      </c>
      <c r="AHB59" s="670">
        <v>0</v>
      </c>
      <c r="AHC59" s="669">
        <v>1</v>
      </c>
      <c r="AHD59" s="669">
        <v>2</v>
      </c>
      <c r="AHE59" s="670">
        <v>0</v>
      </c>
      <c r="AHF59" s="669">
        <v>3</v>
      </c>
      <c r="AHG59" s="669">
        <v>3</v>
      </c>
      <c r="AHH59" s="669">
        <v>5</v>
      </c>
      <c r="AHI59" s="669">
        <v>3</v>
      </c>
      <c r="AHJ59" s="669">
        <v>6</v>
      </c>
      <c r="AHK59" s="669">
        <v>2</v>
      </c>
      <c r="AHL59" s="669">
        <v>4</v>
      </c>
      <c r="AHM59" s="669">
        <v>5</v>
      </c>
      <c r="AHN59" s="669">
        <v>8</v>
      </c>
      <c r="AHO59" s="669">
        <v>4</v>
      </c>
      <c r="AHP59" s="669">
        <v>6</v>
      </c>
      <c r="AHQ59" s="669">
        <v>9</v>
      </c>
      <c r="AHR59" s="669">
        <v>11</v>
      </c>
      <c r="AHS59" s="669">
        <v>20</v>
      </c>
      <c r="AHT59" s="669">
        <v>9</v>
      </c>
      <c r="AHU59" s="669">
        <v>10</v>
      </c>
      <c r="AHV59" s="669">
        <v>11</v>
      </c>
      <c r="AHW59" s="669">
        <v>20</v>
      </c>
      <c r="AHX59" s="669">
        <v>13</v>
      </c>
      <c r="AHY59" s="669">
        <v>17</v>
      </c>
      <c r="AHZ59" s="669">
        <v>18</v>
      </c>
      <c r="AIA59" s="669">
        <v>11</v>
      </c>
      <c r="AIB59" s="669">
        <v>23</v>
      </c>
      <c r="AIC59" s="669">
        <v>27</v>
      </c>
      <c r="AID59" s="669">
        <v>12</v>
      </c>
      <c r="AIE59" s="669">
        <v>25</v>
      </c>
      <c r="AIF59" s="669">
        <v>20</v>
      </c>
      <c r="AIG59" s="669">
        <v>37</v>
      </c>
      <c r="AIH59" s="669">
        <v>25</v>
      </c>
      <c r="AII59" s="669">
        <v>29</v>
      </c>
      <c r="AIJ59" s="669">
        <v>51</v>
      </c>
      <c r="AIK59" s="669">
        <v>36</v>
      </c>
      <c r="AIL59" s="669">
        <v>39</v>
      </c>
      <c r="AIM59" s="669">
        <v>42</v>
      </c>
      <c r="AIN59" s="669">
        <v>38</v>
      </c>
      <c r="AIO59" s="669">
        <v>58</v>
      </c>
      <c r="AIP59" s="669">
        <v>62</v>
      </c>
      <c r="AIQ59" s="669">
        <v>59</v>
      </c>
      <c r="AIR59" s="669">
        <v>54</v>
      </c>
      <c r="AIS59" s="669">
        <v>69</v>
      </c>
      <c r="AIT59" s="669">
        <v>64</v>
      </c>
      <c r="AIU59" s="669">
        <v>86</v>
      </c>
      <c r="AIV59" s="669">
        <v>68</v>
      </c>
      <c r="AIW59" s="669">
        <v>61</v>
      </c>
      <c r="AIX59" s="669">
        <v>55</v>
      </c>
      <c r="AIY59" s="669">
        <v>51</v>
      </c>
      <c r="AIZ59" s="669">
        <v>70</v>
      </c>
      <c r="AJA59" s="669">
        <v>68</v>
      </c>
      <c r="AJB59" s="669">
        <v>51</v>
      </c>
      <c r="AJC59" s="669">
        <v>50</v>
      </c>
      <c r="AJD59" s="669">
        <v>66</v>
      </c>
      <c r="AJE59" s="669">
        <v>54</v>
      </c>
      <c r="AJF59" s="669">
        <v>53</v>
      </c>
      <c r="AJG59" s="669">
        <v>59</v>
      </c>
      <c r="AJH59" s="669">
        <v>43</v>
      </c>
      <c r="AJI59" s="669">
        <v>46</v>
      </c>
      <c r="AJJ59" s="669">
        <v>48</v>
      </c>
      <c r="AJK59" s="669">
        <v>44</v>
      </c>
      <c r="AJL59" s="669">
        <v>50</v>
      </c>
      <c r="AJM59" s="669">
        <v>48</v>
      </c>
      <c r="AJN59" s="669">
        <v>37</v>
      </c>
      <c r="AJO59" s="669">
        <v>41</v>
      </c>
      <c r="AJP59" s="669">
        <v>35</v>
      </c>
      <c r="AJQ59" s="669">
        <v>33</v>
      </c>
      <c r="AJR59" s="669">
        <v>27</v>
      </c>
      <c r="AJS59" s="669">
        <v>17</v>
      </c>
      <c r="AJT59" s="669">
        <v>15</v>
      </c>
      <c r="AJU59" s="669">
        <v>13</v>
      </c>
      <c r="AJV59" s="669">
        <v>14</v>
      </c>
      <c r="AJW59" s="669">
        <v>12</v>
      </c>
      <c r="AJX59" s="669">
        <v>11</v>
      </c>
      <c r="AJY59" s="669">
        <v>7</v>
      </c>
      <c r="AJZ59" s="669">
        <v>9</v>
      </c>
      <c r="AKA59" s="669">
        <v>2</v>
      </c>
      <c r="AKB59" s="669">
        <v>3</v>
      </c>
      <c r="AKC59" s="669">
        <v>2</v>
      </c>
      <c r="AKD59" s="669">
        <v>1</v>
      </c>
      <c r="AKE59" s="670">
        <v>0</v>
      </c>
      <c r="AKF59" s="669">
        <v>4</v>
      </c>
      <c r="AKG59" s="670">
        <v>0</v>
      </c>
      <c r="AKH59" s="670">
        <v>0</v>
      </c>
      <c r="AKI59" s="670">
        <v>0</v>
      </c>
      <c r="AKJ59" s="670">
        <v>0</v>
      </c>
      <c r="AKK59" s="670">
        <v>0</v>
      </c>
      <c r="AKL59" s="670">
        <v>0</v>
      </c>
      <c r="AKM59" s="670">
        <v>0</v>
      </c>
      <c r="AKN59" s="670">
        <v>0</v>
      </c>
      <c r="AKO59" s="670">
        <v>0</v>
      </c>
      <c r="AKP59" s="670">
        <v>0</v>
      </c>
      <c r="AKQ59" s="670">
        <v>0</v>
      </c>
      <c r="AKR59" s="670">
        <v>0</v>
      </c>
      <c r="AKS59" s="670">
        <v>0</v>
      </c>
      <c r="AKT59" s="670">
        <v>0</v>
      </c>
      <c r="AKU59" s="669">
        <v>2374</v>
      </c>
      <c r="AKV59" s="669">
        <v>8</v>
      </c>
      <c r="AKW59" s="669">
        <v>5</v>
      </c>
      <c r="AKX59" s="669">
        <v>2</v>
      </c>
      <c r="AKY59" s="669">
        <v>1</v>
      </c>
      <c r="AKZ59" s="669">
        <v>1</v>
      </c>
      <c r="ALA59" s="669">
        <v>1</v>
      </c>
      <c r="ALB59" s="670">
        <v>0</v>
      </c>
      <c r="ALC59" s="669">
        <v>1</v>
      </c>
      <c r="ALD59" s="670">
        <v>0</v>
      </c>
      <c r="ALE59" s="669">
        <v>2</v>
      </c>
      <c r="ALF59" s="669">
        <v>1</v>
      </c>
      <c r="ALG59" s="669">
        <v>2</v>
      </c>
      <c r="ALH59" s="669">
        <v>2</v>
      </c>
      <c r="ALI59" s="669">
        <v>2</v>
      </c>
      <c r="ALJ59" s="669">
        <v>4</v>
      </c>
      <c r="ALK59" s="670">
        <v>0</v>
      </c>
      <c r="ALL59" s="670">
        <v>0</v>
      </c>
      <c r="ALM59" s="669">
        <v>2</v>
      </c>
      <c r="ALN59" s="669">
        <v>1</v>
      </c>
      <c r="ALO59" s="669">
        <v>2</v>
      </c>
      <c r="ALP59" s="670">
        <v>0</v>
      </c>
      <c r="ALQ59" s="669">
        <v>1</v>
      </c>
      <c r="ALR59" s="669">
        <v>2</v>
      </c>
      <c r="ALS59" s="669">
        <v>1</v>
      </c>
      <c r="ALT59" s="669">
        <v>5</v>
      </c>
      <c r="ALU59" s="669">
        <v>3</v>
      </c>
      <c r="ALV59" s="669">
        <v>2</v>
      </c>
      <c r="ALW59" s="669">
        <v>1</v>
      </c>
      <c r="ALX59" s="669">
        <v>3</v>
      </c>
      <c r="ALY59" s="669">
        <v>2</v>
      </c>
      <c r="ALZ59" s="669">
        <v>5</v>
      </c>
      <c r="AMA59" s="669">
        <v>10</v>
      </c>
      <c r="AMB59" s="669">
        <v>4</v>
      </c>
      <c r="AMC59" s="669">
        <v>7</v>
      </c>
      <c r="AMD59" s="669">
        <v>9</v>
      </c>
      <c r="AME59" s="669">
        <v>5</v>
      </c>
      <c r="AMF59" s="669">
        <v>8</v>
      </c>
      <c r="AMG59" s="669">
        <v>4</v>
      </c>
      <c r="AMH59" s="669">
        <v>15</v>
      </c>
      <c r="AMI59" s="669">
        <v>9</v>
      </c>
      <c r="AMJ59" s="669">
        <v>11</v>
      </c>
      <c r="AMK59" s="669">
        <v>9</v>
      </c>
      <c r="AML59" s="669">
        <v>14</v>
      </c>
      <c r="AMM59" s="669">
        <v>17</v>
      </c>
      <c r="AMN59" s="669">
        <v>23</v>
      </c>
      <c r="AMO59" s="669">
        <v>21</v>
      </c>
      <c r="AMP59" s="669">
        <v>25</v>
      </c>
      <c r="AMQ59" s="669">
        <v>23</v>
      </c>
      <c r="AMR59" s="669">
        <v>32</v>
      </c>
      <c r="AMS59" s="669">
        <v>32</v>
      </c>
      <c r="AMT59" s="669">
        <v>24</v>
      </c>
      <c r="AMU59" s="669">
        <v>27</v>
      </c>
      <c r="AMV59" s="669">
        <v>38</v>
      </c>
      <c r="AMW59" s="669">
        <v>40</v>
      </c>
      <c r="AMX59" s="669">
        <v>52</v>
      </c>
      <c r="AMY59" s="669">
        <v>41</v>
      </c>
      <c r="AMZ59" s="669">
        <v>52</v>
      </c>
      <c r="ANA59" s="669">
        <v>55</v>
      </c>
      <c r="ANB59" s="669">
        <v>49</v>
      </c>
      <c r="ANC59" s="669">
        <v>57</v>
      </c>
      <c r="AND59" s="669">
        <v>62</v>
      </c>
      <c r="ANE59" s="669">
        <v>52</v>
      </c>
      <c r="ANF59" s="669">
        <v>38</v>
      </c>
      <c r="ANG59" s="669">
        <v>62</v>
      </c>
      <c r="ANH59" s="669">
        <v>65</v>
      </c>
      <c r="ANI59" s="669">
        <v>51</v>
      </c>
      <c r="ANJ59" s="669">
        <v>62</v>
      </c>
      <c r="ANK59" s="669">
        <v>70</v>
      </c>
      <c r="ANL59" s="669">
        <v>64</v>
      </c>
      <c r="ANM59" s="669">
        <v>69</v>
      </c>
      <c r="ANN59" s="669">
        <v>71</v>
      </c>
      <c r="ANO59" s="669">
        <v>77</v>
      </c>
      <c r="ANP59" s="669">
        <v>63</v>
      </c>
      <c r="ANQ59" s="669">
        <v>39</v>
      </c>
      <c r="ANR59" s="669">
        <v>52</v>
      </c>
      <c r="ANS59" s="669">
        <v>52</v>
      </c>
      <c r="ANT59" s="669">
        <v>40</v>
      </c>
      <c r="ANU59" s="669">
        <v>45</v>
      </c>
      <c r="ANV59" s="669">
        <v>59</v>
      </c>
      <c r="ANW59" s="669">
        <v>50</v>
      </c>
      <c r="ANX59" s="669">
        <v>38</v>
      </c>
      <c r="ANY59" s="669">
        <v>46</v>
      </c>
      <c r="ANZ59" s="669">
        <v>49</v>
      </c>
      <c r="AOA59" s="669">
        <v>30</v>
      </c>
      <c r="AOB59" s="669">
        <v>49</v>
      </c>
      <c r="AOC59" s="669">
        <v>42</v>
      </c>
      <c r="AOD59" s="669">
        <v>34</v>
      </c>
      <c r="AOE59" s="669">
        <v>35</v>
      </c>
      <c r="AOF59" s="669">
        <v>34</v>
      </c>
      <c r="AOG59" s="669">
        <v>18</v>
      </c>
      <c r="AOH59" s="669">
        <v>11</v>
      </c>
      <c r="AOI59" s="669">
        <v>20</v>
      </c>
      <c r="AOJ59" s="669">
        <v>17</v>
      </c>
      <c r="AOK59" s="669">
        <v>7</v>
      </c>
      <c r="AOL59" s="669">
        <v>7</v>
      </c>
      <c r="AOM59" s="669">
        <v>8</v>
      </c>
      <c r="AON59" s="669">
        <v>2</v>
      </c>
      <c r="AOO59" s="669">
        <v>2</v>
      </c>
      <c r="AOP59" s="669">
        <v>3</v>
      </c>
      <c r="AOQ59" s="669">
        <v>2</v>
      </c>
      <c r="AOR59" s="670">
        <v>0</v>
      </c>
      <c r="AOS59" s="670">
        <v>0</v>
      </c>
      <c r="AOT59" s="670">
        <v>0</v>
      </c>
      <c r="AOU59" s="670">
        <v>0</v>
      </c>
      <c r="AOV59" s="670">
        <v>0</v>
      </c>
      <c r="AOW59" s="669">
        <v>1</v>
      </c>
      <c r="AOX59" s="670">
        <v>0</v>
      </c>
      <c r="AOY59" s="670">
        <v>0</v>
      </c>
      <c r="AOZ59" s="670">
        <v>0</v>
      </c>
      <c r="APA59" s="670">
        <v>0</v>
      </c>
      <c r="APB59" s="670">
        <v>0</v>
      </c>
      <c r="APC59" s="670">
        <v>0</v>
      </c>
      <c r="APD59" s="670">
        <v>0</v>
      </c>
      <c r="APE59" s="670">
        <v>0</v>
      </c>
      <c r="APF59" s="670">
        <v>0</v>
      </c>
      <c r="APG59" s="670">
        <v>0</v>
      </c>
      <c r="APH59" s="670">
        <v>0</v>
      </c>
      <c r="API59" s="669">
        <v>1</v>
      </c>
      <c r="APJ59" s="669">
        <v>2393</v>
      </c>
      <c r="APK59" s="669">
        <v>4</v>
      </c>
      <c r="APL59" s="669">
        <v>3</v>
      </c>
      <c r="APM59" s="669">
        <v>1</v>
      </c>
      <c r="APN59" s="669">
        <v>2</v>
      </c>
      <c r="APO59" s="670">
        <v>0</v>
      </c>
      <c r="APP59" s="670">
        <v>0</v>
      </c>
      <c r="APQ59" s="670">
        <v>0</v>
      </c>
      <c r="APR59" s="669">
        <v>1</v>
      </c>
      <c r="APS59" s="670">
        <v>0</v>
      </c>
      <c r="APT59" s="669">
        <v>2</v>
      </c>
      <c r="APU59" s="670">
        <v>0</v>
      </c>
      <c r="APV59" s="670">
        <v>0</v>
      </c>
      <c r="APW59" s="669">
        <v>2</v>
      </c>
      <c r="APX59" s="670">
        <v>0</v>
      </c>
      <c r="APY59" s="670">
        <v>0</v>
      </c>
      <c r="APZ59" s="669">
        <v>1</v>
      </c>
      <c r="AQA59" s="669">
        <v>1</v>
      </c>
      <c r="AQB59" s="669">
        <v>2</v>
      </c>
      <c r="AQC59" s="669">
        <v>3</v>
      </c>
      <c r="AQD59" s="669">
        <v>1</v>
      </c>
      <c r="AQE59" s="669">
        <v>4</v>
      </c>
      <c r="AQF59" s="670">
        <v>0</v>
      </c>
      <c r="AQG59" s="669">
        <v>2</v>
      </c>
      <c r="AQH59" s="669">
        <v>1</v>
      </c>
      <c r="AQI59" s="669">
        <v>2</v>
      </c>
      <c r="AQJ59" s="669">
        <v>2</v>
      </c>
      <c r="AQK59" s="669">
        <v>4</v>
      </c>
      <c r="AQL59" s="669">
        <v>1</v>
      </c>
      <c r="AQM59" s="669">
        <v>3</v>
      </c>
      <c r="AQN59" s="669">
        <v>5</v>
      </c>
      <c r="AQO59" s="669">
        <v>7</v>
      </c>
      <c r="AQP59" s="669">
        <v>3</v>
      </c>
      <c r="AQQ59" s="669">
        <v>12</v>
      </c>
      <c r="AQR59" s="669">
        <v>4</v>
      </c>
      <c r="AQS59" s="669">
        <v>6</v>
      </c>
      <c r="AQT59" s="669">
        <v>9</v>
      </c>
      <c r="AQU59" s="669">
        <v>8</v>
      </c>
      <c r="AQV59" s="669">
        <v>12</v>
      </c>
      <c r="AQW59" s="669">
        <v>14</v>
      </c>
      <c r="AQX59" s="669">
        <v>21</v>
      </c>
      <c r="AQY59" s="669">
        <v>13</v>
      </c>
      <c r="AQZ59" s="669">
        <v>15</v>
      </c>
      <c r="ARA59" s="669">
        <v>14</v>
      </c>
      <c r="ARB59" s="669">
        <v>14</v>
      </c>
      <c r="ARC59" s="669">
        <v>19</v>
      </c>
      <c r="ARD59" s="669">
        <v>23</v>
      </c>
      <c r="ARE59" s="669">
        <v>25</v>
      </c>
      <c r="ARF59" s="669">
        <v>20</v>
      </c>
      <c r="ARG59" s="669">
        <v>26</v>
      </c>
      <c r="ARH59" s="669">
        <v>32</v>
      </c>
      <c r="ARI59" s="669">
        <v>41</v>
      </c>
      <c r="ARJ59" s="669">
        <v>30</v>
      </c>
      <c r="ARK59" s="669">
        <v>33</v>
      </c>
      <c r="ARL59" s="669">
        <v>38</v>
      </c>
      <c r="ARM59" s="669">
        <v>32</v>
      </c>
      <c r="ARN59" s="669">
        <v>48</v>
      </c>
      <c r="ARO59" s="669">
        <v>37</v>
      </c>
      <c r="ARP59" s="669">
        <v>56</v>
      </c>
      <c r="ARQ59" s="669">
        <v>54</v>
      </c>
      <c r="ARR59" s="669">
        <v>40</v>
      </c>
      <c r="ARS59" s="669">
        <v>46</v>
      </c>
      <c r="ART59" s="669">
        <v>60</v>
      </c>
      <c r="ARU59" s="669">
        <v>56</v>
      </c>
      <c r="ARV59" s="669">
        <v>65</v>
      </c>
      <c r="ARW59" s="669">
        <v>63</v>
      </c>
      <c r="ARX59" s="669">
        <v>64</v>
      </c>
      <c r="ARY59" s="669">
        <v>75</v>
      </c>
      <c r="ARZ59" s="669">
        <v>61</v>
      </c>
      <c r="ASA59" s="669">
        <v>48</v>
      </c>
      <c r="ASB59" s="669">
        <v>68</v>
      </c>
      <c r="ASC59" s="669">
        <v>52</v>
      </c>
      <c r="ASD59" s="669">
        <v>73</v>
      </c>
      <c r="ASE59" s="669">
        <v>55</v>
      </c>
      <c r="ASF59" s="669">
        <v>58</v>
      </c>
      <c r="ASG59" s="669">
        <v>51</v>
      </c>
      <c r="ASH59" s="669">
        <v>63</v>
      </c>
      <c r="ASI59" s="669">
        <v>48</v>
      </c>
      <c r="ASJ59" s="669">
        <v>57</v>
      </c>
      <c r="ASK59" s="669">
        <v>77</v>
      </c>
      <c r="ASL59" s="669">
        <v>46</v>
      </c>
      <c r="ASM59" s="669">
        <v>57</v>
      </c>
      <c r="ASN59" s="669">
        <v>50</v>
      </c>
      <c r="ASO59" s="669">
        <v>40</v>
      </c>
      <c r="ASP59" s="669">
        <v>39</v>
      </c>
      <c r="ASQ59" s="669">
        <v>38</v>
      </c>
      <c r="ASR59" s="669">
        <v>40</v>
      </c>
      <c r="ASS59" s="669">
        <v>36</v>
      </c>
      <c r="AST59" s="669">
        <v>27</v>
      </c>
      <c r="ASU59" s="669">
        <v>23</v>
      </c>
      <c r="ASV59" s="669">
        <v>20</v>
      </c>
      <c r="ASW59" s="669">
        <v>10</v>
      </c>
      <c r="ASX59" s="669">
        <v>14</v>
      </c>
      <c r="ASY59" s="669">
        <v>12</v>
      </c>
      <c r="ASZ59" s="669">
        <v>15</v>
      </c>
      <c r="ATA59" s="669">
        <v>4</v>
      </c>
      <c r="ATB59" s="669">
        <v>7</v>
      </c>
      <c r="ATC59" s="669">
        <v>3</v>
      </c>
      <c r="ATD59" s="669">
        <v>6</v>
      </c>
      <c r="ATE59" s="669">
        <v>3</v>
      </c>
      <c r="ATF59" s="669">
        <v>6</v>
      </c>
      <c r="ATG59" s="670">
        <v>0</v>
      </c>
      <c r="ATH59" s="669">
        <v>1</v>
      </c>
      <c r="ATI59" s="670">
        <v>0</v>
      </c>
      <c r="ATJ59" s="669">
        <v>1</v>
      </c>
      <c r="ATK59" s="670">
        <v>0</v>
      </c>
      <c r="ATL59" s="670">
        <v>0</v>
      </c>
      <c r="ATM59" s="669">
        <v>1</v>
      </c>
      <c r="ATN59" s="670">
        <v>0</v>
      </c>
      <c r="ATO59" s="670">
        <v>0</v>
      </c>
      <c r="ATP59" s="670">
        <v>0</v>
      </c>
      <c r="ATQ59" s="670">
        <v>0</v>
      </c>
      <c r="ATR59" s="670">
        <v>0</v>
      </c>
      <c r="ATS59" s="670">
        <v>0</v>
      </c>
      <c r="ATT59" s="670">
        <v>0</v>
      </c>
      <c r="ATU59" s="670">
        <v>0</v>
      </c>
      <c r="ATV59" s="670">
        <v>0</v>
      </c>
      <c r="ATW59" s="669">
        <v>1</v>
      </c>
      <c r="ATX59" s="669">
        <v>2400</v>
      </c>
      <c r="ATY59" s="669">
        <v>10</v>
      </c>
      <c r="ATZ59" s="669">
        <v>2</v>
      </c>
      <c r="AUA59" s="669">
        <v>1</v>
      </c>
      <c r="AUB59" s="670">
        <v>0</v>
      </c>
      <c r="AUC59" s="669">
        <v>1</v>
      </c>
      <c r="AUD59" s="670">
        <v>0</v>
      </c>
      <c r="AUE59" s="670">
        <v>0</v>
      </c>
      <c r="AUF59" s="670">
        <v>0</v>
      </c>
      <c r="AUG59" s="670">
        <v>0</v>
      </c>
      <c r="AUH59" s="669">
        <v>2</v>
      </c>
      <c r="AUI59" s="669">
        <v>1</v>
      </c>
      <c r="AUJ59" s="670">
        <v>0</v>
      </c>
      <c r="AUK59" s="669">
        <v>2</v>
      </c>
      <c r="AUL59" s="669">
        <v>1</v>
      </c>
      <c r="AUM59" s="669">
        <v>1</v>
      </c>
      <c r="AUN59" s="670">
        <v>0</v>
      </c>
      <c r="AUO59" s="669">
        <v>1</v>
      </c>
      <c r="AUP59" s="669">
        <v>2</v>
      </c>
      <c r="AUQ59" s="670">
        <v>0</v>
      </c>
      <c r="AUR59" s="670">
        <v>0</v>
      </c>
      <c r="AUS59" s="669">
        <v>4</v>
      </c>
      <c r="AUT59" s="669">
        <v>1</v>
      </c>
      <c r="AUU59" s="669">
        <v>2</v>
      </c>
      <c r="AUV59" s="669">
        <v>5</v>
      </c>
      <c r="AUW59" s="669">
        <v>3</v>
      </c>
      <c r="AUX59" s="669">
        <v>5</v>
      </c>
      <c r="AUY59" s="669">
        <v>2</v>
      </c>
      <c r="AUZ59" s="669">
        <v>3</v>
      </c>
      <c r="AVA59" s="669">
        <v>3</v>
      </c>
      <c r="AVB59" s="669">
        <v>1</v>
      </c>
      <c r="AVC59" s="669">
        <v>6</v>
      </c>
      <c r="AVD59" s="669">
        <v>8</v>
      </c>
      <c r="AVE59" s="669">
        <v>8</v>
      </c>
      <c r="AVF59" s="669">
        <v>5</v>
      </c>
      <c r="AVG59" s="669">
        <v>6</v>
      </c>
      <c r="AVH59" s="669">
        <v>3</v>
      </c>
      <c r="AVI59" s="669">
        <v>15</v>
      </c>
      <c r="AVJ59" s="669">
        <v>5</v>
      </c>
      <c r="AVK59" s="669">
        <v>12</v>
      </c>
      <c r="AVL59" s="669">
        <v>13</v>
      </c>
      <c r="AVM59" s="669">
        <v>10</v>
      </c>
      <c r="AVN59" s="669">
        <v>16</v>
      </c>
      <c r="AVO59" s="669">
        <v>10</v>
      </c>
      <c r="AVP59" s="669">
        <v>15</v>
      </c>
      <c r="AVQ59" s="669">
        <v>20</v>
      </c>
      <c r="AVR59" s="669">
        <v>18</v>
      </c>
      <c r="AVS59" s="669">
        <v>24</v>
      </c>
      <c r="AVT59" s="669">
        <v>22</v>
      </c>
      <c r="AVU59" s="669">
        <v>29</v>
      </c>
      <c r="AVV59" s="669">
        <v>22</v>
      </c>
      <c r="AVW59" s="669">
        <v>38</v>
      </c>
      <c r="AVX59" s="669">
        <v>24</v>
      </c>
      <c r="AVY59" s="669">
        <v>46</v>
      </c>
      <c r="AVZ59" s="669">
        <v>41</v>
      </c>
      <c r="AWA59" s="669">
        <v>32</v>
      </c>
      <c r="AWB59" s="669">
        <v>35</v>
      </c>
      <c r="AWC59" s="669">
        <v>55</v>
      </c>
      <c r="AWD59" s="669">
        <v>40</v>
      </c>
      <c r="AWE59" s="669">
        <v>46</v>
      </c>
      <c r="AWF59" s="669">
        <v>64</v>
      </c>
      <c r="AWG59" s="669">
        <v>57</v>
      </c>
      <c r="AWH59" s="669">
        <v>65</v>
      </c>
      <c r="AWI59" s="669">
        <v>52</v>
      </c>
      <c r="AWJ59" s="669">
        <v>67</v>
      </c>
      <c r="AWK59" s="669">
        <v>66</v>
      </c>
      <c r="AWL59" s="669">
        <v>75</v>
      </c>
      <c r="AWM59" s="669">
        <v>70</v>
      </c>
      <c r="AWN59" s="669">
        <v>80</v>
      </c>
      <c r="AWO59" s="669">
        <v>65</v>
      </c>
      <c r="AWP59" s="669">
        <v>72</v>
      </c>
      <c r="AWQ59" s="669">
        <v>69</v>
      </c>
      <c r="AWR59" s="669">
        <v>65</v>
      </c>
      <c r="AWS59" s="669">
        <v>58</v>
      </c>
      <c r="AWT59" s="669">
        <v>58</v>
      </c>
      <c r="AWU59" s="669">
        <v>53</v>
      </c>
      <c r="AWV59" s="669">
        <v>73</v>
      </c>
      <c r="AWW59" s="669">
        <v>50</v>
      </c>
      <c r="AWX59" s="669">
        <v>39</v>
      </c>
      <c r="AWY59" s="669">
        <v>46</v>
      </c>
      <c r="AWZ59" s="669">
        <v>49</v>
      </c>
      <c r="AXA59" s="669">
        <v>46</v>
      </c>
      <c r="AXB59" s="669">
        <v>41</v>
      </c>
      <c r="AXC59" s="669">
        <v>35</v>
      </c>
      <c r="AXD59" s="669">
        <v>35</v>
      </c>
      <c r="AXE59" s="669">
        <v>46</v>
      </c>
      <c r="AXF59" s="669">
        <v>37</v>
      </c>
      <c r="AXG59" s="669">
        <v>36</v>
      </c>
      <c r="AXH59" s="669">
        <v>26</v>
      </c>
      <c r="AXI59" s="669">
        <v>28</v>
      </c>
      <c r="AXJ59" s="669">
        <v>11</v>
      </c>
      <c r="AXK59" s="669">
        <v>21</v>
      </c>
      <c r="AXL59" s="669">
        <v>13</v>
      </c>
      <c r="AXM59" s="669">
        <v>15</v>
      </c>
      <c r="AXN59" s="669">
        <v>9</v>
      </c>
      <c r="AXO59" s="669">
        <v>12</v>
      </c>
      <c r="AXP59" s="669">
        <v>5</v>
      </c>
      <c r="AXQ59" s="669">
        <v>4</v>
      </c>
      <c r="AXR59" s="669">
        <v>2</v>
      </c>
      <c r="AXS59" s="669">
        <v>4</v>
      </c>
      <c r="AXT59" s="669">
        <v>1</v>
      </c>
      <c r="AXU59" s="669">
        <v>1</v>
      </c>
      <c r="AXV59" s="670">
        <v>0</v>
      </c>
      <c r="AXW59" s="669">
        <v>1</v>
      </c>
      <c r="AXX59" s="669">
        <v>1</v>
      </c>
      <c r="AXY59" s="670">
        <v>0</v>
      </c>
      <c r="AXZ59" s="670">
        <v>0</v>
      </c>
      <c r="AYA59" s="670">
        <v>0</v>
      </c>
      <c r="AYB59" s="670">
        <v>0</v>
      </c>
      <c r="AYC59" s="670">
        <v>0</v>
      </c>
      <c r="AYD59" s="670">
        <v>0</v>
      </c>
      <c r="AYE59" s="670">
        <v>0</v>
      </c>
      <c r="AYF59" s="670">
        <v>0</v>
      </c>
      <c r="AYG59" s="670">
        <v>0</v>
      </c>
      <c r="AYH59" s="670">
        <v>0</v>
      </c>
      <c r="AYI59" s="670">
        <v>0</v>
      </c>
      <c r="AYJ59" s="670">
        <v>0</v>
      </c>
      <c r="AYK59" s="670">
        <v>0</v>
      </c>
      <c r="AYL59" s="671">
        <v>0</v>
      </c>
    </row>
    <row r="60" spans="2:1338" ht="45" customHeight="1">
      <c r="B60" s="536" t="s">
        <v>251</v>
      </c>
      <c r="C60" s="668">
        <v>191</v>
      </c>
      <c r="D60" s="669">
        <v>1</v>
      </c>
      <c r="E60" s="670">
        <v>0</v>
      </c>
      <c r="F60" s="669">
        <v>1</v>
      </c>
      <c r="G60" s="669">
        <v>2</v>
      </c>
      <c r="H60" s="670">
        <v>0</v>
      </c>
      <c r="I60" s="670">
        <v>0</v>
      </c>
      <c r="J60" s="670">
        <v>0</v>
      </c>
      <c r="K60" s="669">
        <v>1</v>
      </c>
      <c r="L60" s="670">
        <v>0</v>
      </c>
      <c r="M60" s="669">
        <v>1</v>
      </c>
      <c r="N60" s="670">
        <v>0</v>
      </c>
      <c r="O60" s="669">
        <v>1</v>
      </c>
      <c r="P60" s="669">
        <v>3</v>
      </c>
      <c r="Q60" s="669">
        <v>1</v>
      </c>
      <c r="R60" s="669">
        <v>2</v>
      </c>
      <c r="S60" s="669">
        <v>2</v>
      </c>
      <c r="T60" s="669">
        <v>3</v>
      </c>
      <c r="U60" s="669">
        <v>1</v>
      </c>
      <c r="V60" s="669">
        <v>1</v>
      </c>
      <c r="W60" s="669">
        <v>7</v>
      </c>
      <c r="X60" s="670">
        <v>0</v>
      </c>
      <c r="Y60" s="669">
        <v>2</v>
      </c>
      <c r="Z60" s="669">
        <v>1</v>
      </c>
      <c r="AA60" s="669">
        <v>1</v>
      </c>
      <c r="AB60" s="669">
        <v>2</v>
      </c>
      <c r="AC60" s="669">
        <v>3</v>
      </c>
      <c r="AD60" s="669">
        <v>2</v>
      </c>
      <c r="AE60" s="670">
        <v>0</v>
      </c>
      <c r="AF60" s="669">
        <v>2</v>
      </c>
      <c r="AG60" s="669">
        <v>1</v>
      </c>
      <c r="AH60" s="670">
        <v>0</v>
      </c>
      <c r="AI60" s="669">
        <v>2</v>
      </c>
      <c r="AJ60" s="669">
        <v>2</v>
      </c>
      <c r="AK60" s="670">
        <v>0</v>
      </c>
      <c r="AL60" s="669">
        <v>1</v>
      </c>
      <c r="AM60" s="670">
        <v>0</v>
      </c>
      <c r="AN60" s="669">
        <v>2</v>
      </c>
      <c r="AO60" s="670">
        <v>0</v>
      </c>
      <c r="AP60" s="669">
        <v>3</v>
      </c>
      <c r="AQ60" s="670">
        <v>0</v>
      </c>
      <c r="AR60" s="670">
        <v>0</v>
      </c>
      <c r="AS60" s="670">
        <v>0</v>
      </c>
      <c r="AT60" s="669">
        <v>1</v>
      </c>
      <c r="AU60" s="669">
        <v>1</v>
      </c>
      <c r="AV60" s="669">
        <v>1</v>
      </c>
      <c r="AW60" s="669">
        <v>1</v>
      </c>
      <c r="AX60" s="669">
        <v>1</v>
      </c>
      <c r="AY60" s="669">
        <v>2</v>
      </c>
      <c r="AZ60" s="669">
        <v>1</v>
      </c>
      <c r="BA60" s="669">
        <v>1</v>
      </c>
      <c r="BB60" s="670">
        <v>0</v>
      </c>
      <c r="BC60" s="669">
        <v>1</v>
      </c>
      <c r="BD60" s="669">
        <v>1</v>
      </c>
      <c r="BE60" s="670">
        <v>0</v>
      </c>
      <c r="BF60" s="669">
        <v>7</v>
      </c>
      <c r="BG60" s="670">
        <v>0</v>
      </c>
      <c r="BH60" s="670">
        <v>0</v>
      </c>
      <c r="BI60" s="669">
        <v>4</v>
      </c>
      <c r="BJ60" s="669">
        <v>1</v>
      </c>
      <c r="BK60" s="669">
        <v>2</v>
      </c>
      <c r="BL60" s="669">
        <v>6</v>
      </c>
      <c r="BM60" s="670">
        <v>0</v>
      </c>
      <c r="BN60" s="669">
        <v>2</v>
      </c>
      <c r="BO60" s="669">
        <v>2</v>
      </c>
      <c r="BP60" s="669">
        <v>1</v>
      </c>
      <c r="BQ60" s="669">
        <v>3</v>
      </c>
      <c r="BR60" s="669">
        <v>1</v>
      </c>
      <c r="BS60" s="670">
        <v>0</v>
      </c>
      <c r="BT60" s="669">
        <v>1</v>
      </c>
      <c r="BU60" s="669">
        <v>2</v>
      </c>
      <c r="BV60" s="669">
        <v>4</v>
      </c>
      <c r="BW60" s="669">
        <v>1</v>
      </c>
      <c r="BX60" s="669">
        <v>2</v>
      </c>
      <c r="BY60" s="669">
        <v>1</v>
      </c>
      <c r="BZ60" s="669">
        <v>2</v>
      </c>
      <c r="CA60" s="669">
        <v>5</v>
      </c>
      <c r="CB60" s="669">
        <v>4</v>
      </c>
      <c r="CC60" s="669">
        <v>4</v>
      </c>
      <c r="CD60" s="669">
        <v>4</v>
      </c>
      <c r="CE60" s="669">
        <v>4</v>
      </c>
      <c r="CF60" s="669">
        <v>4</v>
      </c>
      <c r="CG60" s="669">
        <v>9</v>
      </c>
      <c r="CH60" s="669">
        <v>2</v>
      </c>
      <c r="CI60" s="669">
        <v>6</v>
      </c>
      <c r="CJ60" s="669">
        <v>5</v>
      </c>
      <c r="CK60" s="669">
        <v>2</v>
      </c>
      <c r="CL60" s="669">
        <v>4</v>
      </c>
      <c r="CM60" s="669">
        <v>2</v>
      </c>
      <c r="CN60" s="669">
        <v>8</v>
      </c>
      <c r="CO60" s="669">
        <v>5</v>
      </c>
      <c r="CP60" s="669">
        <v>4</v>
      </c>
      <c r="CQ60" s="669">
        <v>3</v>
      </c>
      <c r="CR60" s="669">
        <v>4</v>
      </c>
      <c r="CS60" s="669">
        <v>3</v>
      </c>
      <c r="CT60" s="669">
        <v>1</v>
      </c>
      <c r="CU60" s="670">
        <v>0</v>
      </c>
      <c r="CV60" s="669">
        <v>1</v>
      </c>
      <c r="CW60" s="669">
        <v>1</v>
      </c>
      <c r="CX60" s="669">
        <v>1</v>
      </c>
      <c r="CY60" s="669">
        <v>1</v>
      </c>
      <c r="CZ60" s="670">
        <v>0</v>
      </c>
      <c r="DA60" s="669">
        <v>256</v>
      </c>
      <c r="DB60" s="670">
        <v>0</v>
      </c>
      <c r="DC60" s="670">
        <v>0</v>
      </c>
      <c r="DD60" s="670">
        <v>0</v>
      </c>
      <c r="DE60" s="670">
        <v>0</v>
      </c>
      <c r="DF60" s="669">
        <v>1</v>
      </c>
      <c r="DG60" s="669">
        <v>1</v>
      </c>
      <c r="DH60" s="670">
        <v>0</v>
      </c>
      <c r="DI60" s="669">
        <v>2</v>
      </c>
      <c r="DJ60" s="669">
        <v>1</v>
      </c>
      <c r="DK60" s="670">
        <v>0</v>
      </c>
      <c r="DL60" s="670">
        <v>0</v>
      </c>
      <c r="DM60" s="670">
        <v>0</v>
      </c>
      <c r="DN60" s="670">
        <v>0</v>
      </c>
      <c r="DO60" s="670">
        <v>0</v>
      </c>
      <c r="DP60" s="670">
        <v>0</v>
      </c>
      <c r="DQ60" s="669">
        <v>2</v>
      </c>
      <c r="DR60" s="669">
        <v>2</v>
      </c>
      <c r="DS60" s="669">
        <v>5</v>
      </c>
      <c r="DT60" s="669">
        <v>3</v>
      </c>
      <c r="DU60" s="669">
        <v>1</v>
      </c>
      <c r="DV60" s="669">
        <v>2</v>
      </c>
      <c r="DW60" s="669">
        <v>2</v>
      </c>
      <c r="DX60" s="669">
        <v>2</v>
      </c>
      <c r="DY60" s="669">
        <v>4</v>
      </c>
      <c r="DZ60" s="669">
        <v>6</v>
      </c>
      <c r="EA60" s="669">
        <v>3</v>
      </c>
      <c r="EB60" s="669">
        <v>2</v>
      </c>
      <c r="EC60" s="669">
        <v>5</v>
      </c>
      <c r="ED60" s="669">
        <v>3</v>
      </c>
      <c r="EE60" s="670">
        <v>0</v>
      </c>
      <c r="EF60" s="669">
        <v>1</v>
      </c>
      <c r="EG60" s="669">
        <v>2</v>
      </c>
      <c r="EH60" s="669">
        <v>3</v>
      </c>
      <c r="EI60" s="669">
        <v>1</v>
      </c>
      <c r="EJ60" s="669">
        <v>3</v>
      </c>
      <c r="EK60" s="669">
        <v>1</v>
      </c>
      <c r="EL60" s="669">
        <v>5</v>
      </c>
      <c r="EM60" s="669">
        <v>2</v>
      </c>
      <c r="EN60" s="669">
        <v>1</v>
      </c>
      <c r="EO60" s="669">
        <v>1</v>
      </c>
      <c r="EP60" s="669">
        <v>1</v>
      </c>
      <c r="EQ60" s="670">
        <v>0</v>
      </c>
      <c r="ER60" s="669">
        <v>4</v>
      </c>
      <c r="ES60" s="669">
        <v>2</v>
      </c>
      <c r="ET60" s="669">
        <v>2</v>
      </c>
      <c r="EU60" s="669">
        <v>1</v>
      </c>
      <c r="EV60" s="669">
        <v>1</v>
      </c>
      <c r="EW60" s="669">
        <v>3</v>
      </c>
      <c r="EX60" s="669">
        <v>2</v>
      </c>
      <c r="EY60" s="669">
        <v>3</v>
      </c>
      <c r="EZ60" s="669">
        <v>1</v>
      </c>
      <c r="FA60" s="670">
        <v>0</v>
      </c>
      <c r="FB60" s="670">
        <v>0</v>
      </c>
      <c r="FC60" s="669">
        <v>5</v>
      </c>
      <c r="FD60" s="669">
        <v>1</v>
      </c>
      <c r="FE60" s="669">
        <v>2</v>
      </c>
      <c r="FF60" s="669">
        <v>1</v>
      </c>
      <c r="FG60" s="669">
        <v>1</v>
      </c>
      <c r="FH60" s="670">
        <v>0</v>
      </c>
      <c r="FI60" s="670">
        <v>0</v>
      </c>
      <c r="FJ60" s="669">
        <v>3</v>
      </c>
      <c r="FK60" s="669">
        <v>5</v>
      </c>
      <c r="FL60" s="669">
        <v>6</v>
      </c>
      <c r="FM60" s="669">
        <v>3</v>
      </c>
      <c r="FN60" s="669">
        <v>3</v>
      </c>
      <c r="FO60" s="669">
        <v>3</v>
      </c>
      <c r="FP60" s="669">
        <v>2</v>
      </c>
      <c r="FQ60" s="669">
        <v>2</v>
      </c>
      <c r="FR60" s="669">
        <v>4</v>
      </c>
      <c r="FS60" s="669">
        <v>5</v>
      </c>
      <c r="FT60" s="669">
        <v>2</v>
      </c>
      <c r="FU60" s="669">
        <v>2</v>
      </c>
      <c r="FV60" s="669">
        <v>3</v>
      </c>
      <c r="FW60" s="669">
        <v>8</v>
      </c>
      <c r="FX60" s="669">
        <v>5</v>
      </c>
      <c r="FY60" s="669">
        <v>3</v>
      </c>
      <c r="FZ60" s="669">
        <v>6</v>
      </c>
      <c r="GA60" s="669">
        <v>3</v>
      </c>
      <c r="GB60" s="669">
        <v>5</v>
      </c>
      <c r="GC60" s="669">
        <v>2</v>
      </c>
      <c r="GD60" s="669">
        <v>5</v>
      </c>
      <c r="GE60" s="669">
        <v>4</v>
      </c>
      <c r="GF60" s="669">
        <v>6</v>
      </c>
      <c r="GG60" s="669">
        <v>5</v>
      </c>
      <c r="GH60" s="669">
        <v>8</v>
      </c>
      <c r="GI60" s="669">
        <v>5</v>
      </c>
      <c r="GJ60" s="669">
        <v>8</v>
      </c>
      <c r="GK60" s="669">
        <v>4</v>
      </c>
      <c r="GL60" s="669">
        <v>2</v>
      </c>
      <c r="GM60" s="669">
        <v>3</v>
      </c>
      <c r="GN60" s="669">
        <v>5</v>
      </c>
      <c r="GO60" s="669">
        <v>7</v>
      </c>
      <c r="GP60" s="669">
        <v>4</v>
      </c>
      <c r="GQ60" s="669">
        <v>4</v>
      </c>
      <c r="GR60" s="669">
        <v>1</v>
      </c>
      <c r="GS60" s="669">
        <v>3</v>
      </c>
      <c r="GT60" s="669">
        <v>2</v>
      </c>
      <c r="GU60" s="669">
        <v>3</v>
      </c>
      <c r="GV60" s="669">
        <v>2</v>
      </c>
      <c r="GW60" s="669">
        <v>3</v>
      </c>
      <c r="GX60" s="670">
        <v>0</v>
      </c>
      <c r="GY60" s="669">
        <v>268</v>
      </c>
      <c r="GZ60" s="669">
        <v>1</v>
      </c>
      <c r="HA60" s="670">
        <v>0</v>
      </c>
      <c r="HB60" s="670">
        <v>0</v>
      </c>
      <c r="HC60" s="670">
        <v>0</v>
      </c>
      <c r="HD60" s="670">
        <v>0</v>
      </c>
      <c r="HE60" s="670">
        <v>0</v>
      </c>
      <c r="HF60" s="669">
        <v>1</v>
      </c>
      <c r="HG60" s="669">
        <v>1</v>
      </c>
      <c r="HH60" s="669">
        <v>1</v>
      </c>
      <c r="HI60" s="670">
        <v>0</v>
      </c>
      <c r="HJ60" s="670">
        <v>0</v>
      </c>
      <c r="HK60" s="669">
        <v>2</v>
      </c>
      <c r="HL60" s="669">
        <v>2</v>
      </c>
      <c r="HM60" s="669">
        <v>2</v>
      </c>
      <c r="HN60" s="669">
        <v>5</v>
      </c>
      <c r="HO60" s="669">
        <v>2</v>
      </c>
      <c r="HP60" s="669">
        <v>4</v>
      </c>
      <c r="HQ60" s="669">
        <v>3</v>
      </c>
      <c r="HR60" s="669">
        <v>1</v>
      </c>
      <c r="HS60" s="669">
        <v>2</v>
      </c>
      <c r="HT60" s="670">
        <v>0</v>
      </c>
      <c r="HU60" s="669">
        <v>1</v>
      </c>
      <c r="HV60" s="670">
        <v>0</v>
      </c>
      <c r="HW60" s="669">
        <v>3</v>
      </c>
      <c r="HX60" s="669">
        <v>2</v>
      </c>
      <c r="HY60" s="669">
        <v>1</v>
      </c>
      <c r="HZ60" s="670">
        <v>0</v>
      </c>
      <c r="IA60" s="669">
        <v>1</v>
      </c>
      <c r="IB60" s="669">
        <v>3</v>
      </c>
      <c r="IC60" s="669">
        <v>5</v>
      </c>
      <c r="ID60" s="669">
        <v>4</v>
      </c>
      <c r="IE60" s="670">
        <v>0</v>
      </c>
      <c r="IF60" s="669">
        <v>2</v>
      </c>
      <c r="IG60" s="670">
        <v>0</v>
      </c>
      <c r="IH60" s="670">
        <v>0</v>
      </c>
      <c r="II60" s="669">
        <v>5</v>
      </c>
      <c r="IJ60" s="669">
        <v>2</v>
      </c>
      <c r="IK60" s="669">
        <v>1</v>
      </c>
      <c r="IL60" s="669">
        <v>4</v>
      </c>
      <c r="IM60" s="670">
        <v>0</v>
      </c>
      <c r="IN60" s="670">
        <v>0</v>
      </c>
      <c r="IO60" s="669">
        <v>3</v>
      </c>
      <c r="IP60" s="670">
        <v>0</v>
      </c>
      <c r="IQ60" s="669">
        <v>3</v>
      </c>
      <c r="IR60" s="669">
        <v>3</v>
      </c>
      <c r="IS60" s="669">
        <v>3</v>
      </c>
      <c r="IT60" s="669">
        <v>1</v>
      </c>
      <c r="IU60" s="669">
        <v>2</v>
      </c>
      <c r="IV60" s="669">
        <v>3</v>
      </c>
      <c r="IW60" s="669">
        <v>1</v>
      </c>
      <c r="IX60" s="669">
        <v>1</v>
      </c>
      <c r="IY60" s="669">
        <v>3</v>
      </c>
      <c r="IZ60" s="669">
        <v>4</v>
      </c>
      <c r="JA60" s="669">
        <v>4</v>
      </c>
      <c r="JB60" s="670">
        <v>0</v>
      </c>
      <c r="JC60" s="669">
        <v>1</v>
      </c>
      <c r="JD60" s="669">
        <v>3</v>
      </c>
      <c r="JE60" s="669">
        <v>3</v>
      </c>
      <c r="JF60" s="669">
        <v>1</v>
      </c>
      <c r="JG60" s="669">
        <v>2</v>
      </c>
      <c r="JH60" s="669">
        <v>2</v>
      </c>
      <c r="JI60" s="669">
        <v>7</v>
      </c>
      <c r="JJ60" s="669">
        <v>5</v>
      </c>
      <c r="JK60" s="669">
        <v>1</v>
      </c>
      <c r="JL60" s="669">
        <v>1</v>
      </c>
      <c r="JM60" s="669">
        <v>4</v>
      </c>
      <c r="JN60" s="669">
        <v>1</v>
      </c>
      <c r="JO60" s="669">
        <v>9</v>
      </c>
      <c r="JP60" s="669">
        <v>4</v>
      </c>
      <c r="JQ60" s="669">
        <v>3</v>
      </c>
      <c r="JR60" s="669">
        <v>7</v>
      </c>
      <c r="JS60" s="669">
        <v>1</v>
      </c>
      <c r="JT60" s="669">
        <v>1</v>
      </c>
      <c r="JU60" s="669">
        <v>4</v>
      </c>
      <c r="JV60" s="669">
        <v>5</v>
      </c>
      <c r="JW60" s="669">
        <v>3</v>
      </c>
      <c r="JX60" s="669">
        <v>7</v>
      </c>
      <c r="JY60" s="669">
        <v>3</v>
      </c>
      <c r="JZ60" s="669">
        <v>2</v>
      </c>
      <c r="KA60" s="669">
        <v>6</v>
      </c>
      <c r="KB60" s="669">
        <v>6</v>
      </c>
      <c r="KC60" s="669">
        <v>4</v>
      </c>
      <c r="KD60" s="669">
        <v>4</v>
      </c>
      <c r="KE60" s="669">
        <v>1</v>
      </c>
      <c r="KF60" s="669">
        <v>10</v>
      </c>
      <c r="KG60" s="669">
        <v>7</v>
      </c>
      <c r="KH60" s="669">
        <v>9</v>
      </c>
      <c r="KI60" s="669">
        <v>9</v>
      </c>
      <c r="KJ60" s="669">
        <v>4</v>
      </c>
      <c r="KK60" s="669">
        <v>5</v>
      </c>
      <c r="KL60" s="669">
        <v>3</v>
      </c>
      <c r="KM60" s="669">
        <v>9</v>
      </c>
      <c r="KN60" s="669">
        <v>4</v>
      </c>
      <c r="KO60" s="669">
        <v>5</v>
      </c>
      <c r="KP60" s="669">
        <v>5</v>
      </c>
      <c r="KQ60" s="669">
        <v>1</v>
      </c>
      <c r="KR60" s="669">
        <v>1</v>
      </c>
      <c r="KS60" s="669">
        <v>1</v>
      </c>
      <c r="KT60" s="669">
        <v>1</v>
      </c>
      <c r="KU60" s="670">
        <v>0</v>
      </c>
      <c r="KV60" s="669">
        <v>1</v>
      </c>
      <c r="KW60" s="669">
        <v>245</v>
      </c>
      <c r="KX60" s="670">
        <v>0</v>
      </c>
      <c r="KY60" s="670">
        <v>0</v>
      </c>
      <c r="KZ60" s="670">
        <v>0</v>
      </c>
      <c r="LA60" s="670">
        <v>0</v>
      </c>
      <c r="LB60" s="670">
        <v>0</v>
      </c>
      <c r="LC60" s="669">
        <v>1</v>
      </c>
      <c r="LD60" s="670">
        <v>0</v>
      </c>
      <c r="LE60" s="670">
        <v>0</v>
      </c>
      <c r="LF60" s="670">
        <v>0</v>
      </c>
      <c r="LG60" s="670">
        <v>0</v>
      </c>
      <c r="LH60" s="669">
        <v>1</v>
      </c>
      <c r="LI60" s="669">
        <v>2</v>
      </c>
      <c r="LJ60" s="670">
        <v>0</v>
      </c>
      <c r="LK60" s="669">
        <v>1</v>
      </c>
      <c r="LL60" s="669">
        <v>1</v>
      </c>
      <c r="LM60" s="669">
        <v>2</v>
      </c>
      <c r="LN60" s="669">
        <v>1</v>
      </c>
      <c r="LO60" s="669">
        <v>3</v>
      </c>
      <c r="LP60" s="669">
        <v>1</v>
      </c>
      <c r="LQ60" s="669">
        <v>1</v>
      </c>
      <c r="LR60" s="669">
        <v>2</v>
      </c>
      <c r="LS60" s="669">
        <v>1</v>
      </c>
      <c r="LT60" s="669">
        <v>1</v>
      </c>
      <c r="LU60" s="669">
        <v>4</v>
      </c>
      <c r="LV60" s="670">
        <v>0</v>
      </c>
      <c r="LW60" s="669">
        <v>3</v>
      </c>
      <c r="LX60" s="670">
        <v>0</v>
      </c>
      <c r="LY60" s="669">
        <v>4</v>
      </c>
      <c r="LZ60" s="669">
        <v>1</v>
      </c>
      <c r="MA60" s="669">
        <v>4</v>
      </c>
      <c r="MB60" s="669">
        <v>2</v>
      </c>
      <c r="MC60" s="669">
        <v>1</v>
      </c>
      <c r="MD60" s="669">
        <v>2</v>
      </c>
      <c r="ME60" s="669">
        <v>1</v>
      </c>
      <c r="MF60" s="669">
        <v>2</v>
      </c>
      <c r="MG60" s="669">
        <v>2</v>
      </c>
      <c r="MH60" s="669">
        <v>1</v>
      </c>
      <c r="MI60" s="669">
        <v>4</v>
      </c>
      <c r="MJ60" s="669">
        <v>1</v>
      </c>
      <c r="MK60" s="669">
        <v>3</v>
      </c>
      <c r="ML60" s="670">
        <v>0</v>
      </c>
      <c r="MM60" s="669">
        <v>2</v>
      </c>
      <c r="MN60" s="669">
        <v>2</v>
      </c>
      <c r="MO60" s="670">
        <v>0</v>
      </c>
      <c r="MP60" s="669">
        <v>3</v>
      </c>
      <c r="MQ60" s="669">
        <v>1</v>
      </c>
      <c r="MR60" s="669">
        <v>1</v>
      </c>
      <c r="MS60" s="669">
        <v>1</v>
      </c>
      <c r="MT60" s="669">
        <v>1</v>
      </c>
      <c r="MU60" s="669">
        <v>5</v>
      </c>
      <c r="MV60" s="669">
        <v>1</v>
      </c>
      <c r="MW60" s="669">
        <v>3</v>
      </c>
      <c r="MX60" s="669">
        <v>2</v>
      </c>
      <c r="MY60" s="670">
        <v>0</v>
      </c>
      <c r="MZ60" s="669">
        <v>2</v>
      </c>
      <c r="NA60" s="669">
        <v>2</v>
      </c>
      <c r="NB60" s="669">
        <v>1</v>
      </c>
      <c r="NC60" s="669">
        <v>2</v>
      </c>
      <c r="ND60" s="669">
        <v>3</v>
      </c>
      <c r="NE60" s="669">
        <v>2</v>
      </c>
      <c r="NF60" s="669">
        <v>1</v>
      </c>
      <c r="NG60" s="669">
        <v>3</v>
      </c>
      <c r="NH60" s="669">
        <v>1</v>
      </c>
      <c r="NI60" s="669">
        <v>2</v>
      </c>
      <c r="NJ60" s="669">
        <v>4</v>
      </c>
      <c r="NK60" s="669">
        <v>5</v>
      </c>
      <c r="NL60" s="669">
        <v>2</v>
      </c>
      <c r="NM60" s="669">
        <v>3</v>
      </c>
      <c r="NN60" s="669">
        <v>3</v>
      </c>
      <c r="NO60" s="670">
        <v>0</v>
      </c>
      <c r="NP60" s="669">
        <v>2</v>
      </c>
      <c r="NQ60" s="669">
        <v>3</v>
      </c>
      <c r="NR60" s="669">
        <v>7</v>
      </c>
      <c r="NS60" s="669">
        <v>3</v>
      </c>
      <c r="NT60" s="669">
        <v>3</v>
      </c>
      <c r="NU60" s="669">
        <v>2</v>
      </c>
      <c r="NV60" s="669">
        <v>6</v>
      </c>
      <c r="NW60" s="669">
        <v>4</v>
      </c>
      <c r="NX60" s="669">
        <v>4</v>
      </c>
      <c r="NY60" s="669">
        <v>5</v>
      </c>
      <c r="NZ60" s="669">
        <v>5</v>
      </c>
      <c r="OA60" s="669">
        <v>6</v>
      </c>
      <c r="OB60" s="669">
        <v>10</v>
      </c>
      <c r="OC60" s="669">
        <v>5</v>
      </c>
      <c r="OD60" s="669">
        <v>7</v>
      </c>
      <c r="OE60" s="669">
        <v>5</v>
      </c>
      <c r="OF60" s="669">
        <v>4</v>
      </c>
      <c r="OG60" s="669">
        <v>7</v>
      </c>
      <c r="OH60" s="669">
        <v>10</v>
      </c>
      <c r="OI60" s="669">
        <v>4</v>
      </c>
      <c r="OJ60" s="669">
        <v>3</v>
      </c>
      <c r="OK60" s="669">
        <v>7</v>
      </c>
      <c r="OL60" s="669">
        <v>5</v>
      </c>
      <c r="OM60" s="669">
        <v>3</v>
      </c>
      <c r="ON60" s="669">
        <v>3</v>
      </c>
      <c r="OO60" s="669">
        <v>2</v>
      </c>
      <c r="OP60" s="669">
        <v>3</v>
      </c>
      <c r="OQ60" s="669">
        <v>2</v>
      </c>
      <c r="OR60" s="669">
        <v>3</v>
      </c>
      <c r="OS60" s="669">
        <v>1</v>
      </c>
      <c r="OT60" s="670">
        <v>0</v>
      </c>
      <c r="OU60" s="669">
        <v>232</v>
      </c>
      <c r="OV60" s="670">
        <v>0</v>
      </c>
      <c r="OW60" s="670">
        <v>0</v>
      </c>
      <c r="OX60" s="670">
        <v>0</v>
      </c>
      <c r="OY60" s="670">
        <v>0</v>
      </c>
      <c r="OZ60" s="669">
        <v>1</v>
      </c>
      <c r="PA60" s="670">
        <v>0</v>
      </c>
      <c r="PB60" s="670">
        <v>0</v>
      </c>
      <c r="PC60" s="669">
        <v>1</v>
      </c>
      <c r="PD60" s="669">
        <v>2</v>
      </c>
      <c r="PE60" s="669">
        <v>1</v>
      </c>
      <c r="PF60" s="670">
        <v>0</v>
      </c>
      <c r="PG60" s="669">
        <v>2</v>
      </c>
      <c r="PH60" s="670">
        <v>0</v>
      </c>
      <c r="PI60" s="669">
        <v>1</v>
      </c>
      <c r="PJ60" s="669">
        <v>1</v>
      </c>
      <c r="PK60" s="669">
        <v>1</v>
      </c>
      <c r="PL60" s="669">
        <v>1</v>
      </c>
      <c r="PM60" s="669">
        <v>1</v>
      </c>
      <c r="PN60" s="669">
        <v>1</v>
      </c>
      <c r="PO60" s="669">
        <v>3</v>
      </c>
      <c r="PP60" s="669">
        <v>3</v>
      </c>
      <c r="PQ60" s="669">
        <v>1</v>
      </c>
      <c r="PR60" s="669">
        <v>1</v>
      </c>
      <c r="PS60" s="669">
        <v>3</v>
      </c>
      <c r="PT60" s="669">
        <v>1</v>
      </c>
      <c r="PU60" s="669">
        <v>3</v>
      </c>
      <c r="PV60" s="669">
        <v>1</v>
      </c>
      <c r="PW60" s="669">
        <v>4</v>
      </c>
      <c r="PX60" s="669">
        <v>2</v>
      </c>
      <c r="PY60" s="669">
        <v>2</v>
      </c>
      <c r="PZ60" s="669">
        <v>2</v>
      </c>
      <c r="QA60" s="670">
        <v>0</v>
      </c>
      <c r="QB60" s="669">
        <v>2</v>
      </c>
      <c r="QC60" s="669">
        <v>3</v>
      </c>
      <c r="QD60" s="669">
        <v>3</v>
      </c>
      <c r="QE60" s="669">
        <v>1</v>
      </c>
      <c r="QF60" s="669">
        <v>1</v>
      </c>
      <c r="QG60" s="669">
        <v>1</v>
      </c>
      <c r="QH60" s="669">
        <v>2</v>
      </c>
      <c r="QI60" s="669">
        <v>3</v>
      </c>
      <c r="QJ60" s="669">
        <v>1</v>
      </c>
      <c r="QK60" s="669">
        <v>3</v>
      </c>
      <c r="QL60" s="669">
        <v>1</v>
      </c>
      <c r="QM60" s="669">
        <v>1</v>
      </c>
      <c r="QN60" s="670">
        <v>0</v>
      </c>
      <c r="QO60" s="669">
        <v>2</v>
      </c>
      <c r="QP60" s="669">
        <v>1</v>
      </c>
      <c r="QQ60" s="669">
        <v>2</v>
      </c>
      <c r="QR60" s="670">
        <v>0</v>
      </c>
      <c r="QS60" s="670">
        <v>0</v>
      </c>
      <c r="QT60" s="669">
        <v>3</v>
      </c>
      <c r="QU60" s="669">
        <v>3</v>
      </c>
      <c r="QV60" s="670">
        <v>0</v>
      </c>
      <c r="QW60" s="669">
        <v>1</v>
      </c>
      <c r="QX60" s="669">
        <v>1</v>
      </c>
      <c r="QY60" s="669">
        <v>2</v>
      </c>
      <c r="QZ60" s="669">
        <v>3</v>
      </c>
      <c r="RA60" s="669">
        <v>4</v>
      </c>
      <c r="RB60" s="669">
        <v>2</v>
      </c>
      <c r="RC60" s="669">
        <v>3</v>
      </c>
      <c r="RD60" s="669">
        <v>2</v>
      </c>
      <c r="RE60" s="669">
        <v>2</v>
      </c>
      <c r="RF60" s="670">
        <v>0</v>
      </c>
      <c r="RG60" s="669">
        <v>2</v>
      </c>
      <c r="RH60" s="669">
        <v>2</v>
      </c>
      <c r="RI60" s="669">
        <v>4</v>
      </c>
      <c r="RJ60" s="669">
        <v>2</v>
      </c>
      <c r="RK60" s="669">
        <v>7</v>
      </c>
      <c r="RL60" s="669">
        <v>2</v>
      </c>
      <c r="RM60" s="669">
        <v>4</v>
      </c>
      <c r="RN60" s="669">
        <v>1</v>
      </c>
      <c r="RO60" s="669">
        <v>2</v>
      </c>
      <c r="RP60" s="669">
        <v>4</v>
      </c>
      <c r="RQ60" s="669">
        <v>5</v>
      </c>
      <c r="RR60" s="669">
        <v>4</v>
      </c>
      <c r="RS60" s="669">
        <v>4</v>
      </c>
      <c r="RT60" s="669">
        <v>3</v>
      </c>
      <c r="RU60" s="669">
        <v>4</v>
      </c>
      <c r="RV60" s="669">
        <v>3</v>
      </c>
      <c r="RW60" s="669">
        <v>8</v>
      </c>
      <c r="RX60" s="669">
        <v>4</v>
      </c>
      <c r="RY60" s="669">
        <v>7</v>
      </c>
      <c r="RZ60" s="669">
        <v>7</v>
      </c>
      <c r="SA60" s="669">
        <v>2</v>
      </c>
      <c r="SB60" s="669">
        <v>8</v>
      </c>
      <c r="SC60" s="669">
        <v>7</v>
      </c>
      <c r="SD60" s="669">
        <v>2</v>
      </c>
      <c r="SE60" s="669">
        <v>2</v>
      </c>
      <c r="SF60" s="669">
        <v>2</v>
      </c>
      <c r="SG60" s="669">
        <v>8</v>
      </c>
      <c r="SH60" s="669">
        <v>4</v>
      </c>
      <c r="SI60" s="669">
        <v>5</v>
      </c>
      <c r="SJ60" s="670">
        <v>0</v>
      </c>
      <c r="SK60" s="669">
        <v>2</v>
      </c>
      <c r="SL60" s="669">
        <v>5</v>
      </c>
      <c r="SM60" s="669">
        <v>5</v>
      </c>
      <c r="SN60" s="669">
        <v>1</v>
      </c>
      <c r="SO60" s="669">
        <v>2</v>
      </c>
      <c r="SP60" s="669">
        <v>2</v>
      </c>
      <c r="SQ60" s="669">
        <v>3</v>
      </c>
      <c r="SR60" s="669">
        <v>1</v>
      </c>
      <c r="SS60" s="669">
        <v>339</v>
      </c>
      <c r="ST60" s="670">
        <v>0</v>
      </c>
      <c r="SU60" s="670">
        <v>0</v>
      </c>
      <c r="SV60" s="670">
        <v>0</v>
      </c>
      <c r="SW60" s="670">
        <v>0</v>
      </c>
      <c r="SX60" s="670">
        <v>0</v>
      </c>
      <c r="SY60" s="670">
        <v>0</v>
      </c>
      <c r="SZ60" s="670">
        <v>0</v>
      </c>
      <c r="TA60" s="670">
        <v>0</v>
      </c>
      <c r="TB60" s="670">
        <v>0</v>
      </c>
      <c r="TC60" s="669">
        <v>1</v>
      </c>
      <c r="TD60" s="669">
        <v>1</v>
      </c>
      <c r="TE60" s="669">
        <v>2</v>
      </c>
      <c r="TF60" s="669">
        <v>2</v>
      </c>
      <c r="TG60" s="669">
        <v>1</v>
      </c>
      <c r="TH60" s="669">
        <v>1</v>
      </c>
      <c r="TI60" s="670">
        <v>0</v>
      </c>
      <c r="TJ60" s="670">
        <v>0</v>
      </c>
      <c r="TK60" s="669">
        <v>1</v>
      </c>
      <c r="TL60" s="670">
        <v>0</v>
      </c>
      <c r="TM60" s="669">
        <v>4</v>
      </c>
      <c r="TN60" s="669">
        <v>1</v>
      </c>
      <c r="TO60" s="670">
        <v>0</v>
      </c>
      <c r="TP60" s="669">
        <v>2</v>
      </c>
      <c r="TQ60" s="669">
        <v>5</v>
      </c>
      <c r="TR60" s="669">
        <v>4</v>
      </c>
      <c r="TS60" s="669">
        <v>2</v>
      </c>
      <c r="TT60" s="669">
        <v>3</v>
      </c>
      <c r="TU60" s="670">
        <v>0</v>
      </c>
      <c r="TV60" s="669">
        <v>3</v>
      </c>
      <c r="TW60" s="669">
        <v>4</v>
      </c>
      <c r="TX60" s="669">
        <v>3</v>
      </c>
      <c r="TY60" s="669">
        <v>2</v>
      </c>
      <c r="TZ60" s="669">
        <v>5</v>
      </c>
      <c r="UA60" s="669">
        <v>6</v>
      </c>
      <c r="UB60" s="669">
        <v>1</v>
      </c>
      <c r="UC60" s="669">
        <v>2</v>
      </c>
      <c r="UD60" s="669">
        <v>3</v>
      </c>
      <c r="UE60" s="669">
        <v>1</v>
      </c>
      <c r="UF60" s="669">
        <v>1</v>
      </c>
      <c r="UG60" s="669">
        <v>2</v>
      </c>
      <c r="UH60" s="669">
        <v>1</v>
      </c>
      <c r="UI60" s="670">
        <v>0</v>
      </c>
      <c r="UJ60" s="669">
        <v>1</v>
      </c>
      <c r="UK60" s="669">
        <v>3</v>
      </c>
      <c r="UL60" s="669">
        <v>5</v>
      </c>
      <c r="UM60" s="669">
        <v>1</v>
      </c>
      <c r="UN60" s="669">
        <v>3</v>
      </c>
      <c r="UO60" s="669">
        <v>3</v>
      </c>
      <c r="UP60" s="669">
        <v>3</v>
      </c>
      <c r="UQ60" s="669">
        <v>4</v>
      </c>
      <c r="UR60" s="669">
        <v>4</v>
      </c>
      <c r="US60" s="669">
        <v>4</v>
      </c>
      <c r="UT60" s="669">
        <v>3</v>
      </c>
      <c r="UU60" s="669">
        <v>4</v>
      </c>
      <c r="UV60" s="669">
        <v>4</v>
      </c>
      <c r="UW60" s="669">
        <v>3</v>
      </c>
      <c r="UX60" s="669">
        <v>3</v>
      </c>
      <c r="UY60" s="669">
        <v>8</v>
      </c>
      <c r="UZ60" s="669">
        <v>4</v>
      </c>
      <c r="VA60" s="669">
        <v>2</v>
      </c>
      <c r="VB60" s="669">
        <v>6</v>
      </c>
      <c r="VC60" s="669">
        <v>3</v>
      </c>
      <c r="VD60" s="669">
        <v>1</v>
      </c>
      <c r="VE60" s="669">
        <v>2</v>
      </c>
      <c r="VF60" s="669">
        <v>3</v>
      </c>
      <c r="VG60" s="669">
        <v>3</v>
      </c>
      <c r="VH60" s="669">
        <v>1</v>
      </c>
      <c r="VI60" s="669">
        <v>6</v>
      </c>
      <c r="VJ60" s="669">
        <v>2</v>
      </c>
      <c r="VK60" s="670">
        <v>0</v>
      </c>
      <c r="VL60" s="669">
        <v>8</v>
      </c>
      <c r="VM60" s="669">
        <v>6</v>
      </c>
      <c r="VN60" s="669">
        <v>6</v>
      </c>
      <c r="VO60" s="669">
        <v>7</v>
      </c>
      <c r="VP60" s="669">
        <v>9</v>
      </c>
      <c r="VQ60" s="669">
        <v>7</v>
      </c>
      <c r="VR60" s="669">
        <v>5</v>
      </c>
      <c r="VS60" s="669">
        <v>2</v>
      </c>
      <c r="VT60" s="669">
        <v>6</v>
      </c>
      <c r="VU60" s="669">
        <v>4</v>
      </c>
      <c r="VV60" s="669">
        <v>3</v>
      </c>
      <c r="VW60" s="669">
        <v>9</v>
      </c>
      <c r="VX60" s="669">
        <v>6</v>
      </c>
      <c r="VY60" s="669">
        <v>12</v>
      </c>
      <c r="VZ60" s="669">
        <v>12</v>
      </c>
      <c r="WA60" s="669">
        <v>7</v>
      </c>
      <c r="WB60" s="669">
        <v>10</v>
      </c>
      <c r="WC60" s="669">
        <v>9</v>
      </c>
      <c r="WD60" s="669">
        <v>5</v>
      </c>
      <c r="WE60" s="669">
        <v>10</v>
      </c>
      <c r="WF60" s="669">
        <v>10</v>
      </c>
      <c r="WG60" s="669">
        <v>4</v>
      </c>
      <c r="WH60" s="669">
        <v>7</v>
      </c>
      <c r="WI60" s="669">
        <v>6</v>
      </c>
      <c r="WJ60" s="669">
        <v>4</v>
      </c>
      <c r="WK60" s="669">
        <v>4</v>
      </c>
      <c r="WL60" s="669">
        <v>1</v>
      </c>
      <c r="WM60" s="669">
        <v>3</v>
      </c>
      <c r="WN60" s="669">
        <v>3</v>
      </c>
      <c r="WO60" s="669">
        <v>1</v>
      </c>
      <c r="WP60" s="670">
        <v>0</v>
      </c>
      <c r="WQ60" s="670">
        <v>0</v>
      </c>
      <c r="WR60" s="670">
        <v>0</v>
      </c>
      <c r="WS60" s="670">
        <v>0</v>
      </c>
      <c r="WT60" s="670">
        <v>0</v>
      </c>
      <c r="WU60" s="670">
        <v>0</v>
      </c>
      <c r="WV60" s="670">
        <v>0</v>
      </c>
      <c r="WW60" s="670">
        <v>0</v>
      </c>
      <c r="WX60" s="670">
        <v>0</v>
      </c>
      <c r="WY60" s="670">
        <v>0</v>
      </c>
      <c r="WZ60" s="670">
        <v>0</v>
      </c>
      <c r="XA60" s="670">
        <v>0</v>
      </c>
      <c r="XB60" s="670">
        <v>0</v>
      </c>
      <c r="XC60" s="670">
        <v>0</v>
      </c>
      <c r="XD60" s="670">
        <v>0</v>
      </c>
      <c r="XE60" s="670">
        <v>0</v>
      </c>
      <c r="XF60" s="670">
        <v>0</v>
      </c>
      <c r="XG60" s="670">
        <v>0</v>
      </c>
      <c r="XH60" s="669">
        <v>391</v>
      </c>
      <c r="XI60" s="669">
        <v>1</v>
      </c>
      <c r="XJ60" s="670">
        <v>0</v>
      </c>
      <c r="XK60" s="670">
        <v>0</v>
      </c>
      <c r="XL60" s="670">
        <v>0</v>
      </c>
      <c r="XM60" s="670">
        <v>0</v>
      </c>
      <c r="XN60" s="669">
        <v>1</v>
      </c>
      <c r="XO60" s="670">
        <v>0</v>
      </c>
      <c r="XP60" s="669">
        <v>1</v>
      </c>
      <c r="XQ60" s="670">
        <v>0</v>
      </c>
      <c r="XR60" s="669">
        <v>1</v>
      </c>
      <c r="XS60" s="669">
        <v>1</v>
      </c>
      <c r="XT60" s="670">
        <v>0</v>
      </c>
      <c r="XU60" s="669">
        <v>1</v>
      </c>
      <c r="XV60" s="669">
        <v>3</v>
      </c>
      <c r="XW60" s="669">
        <v>1</v>
      </c>
      <c r="XX60" s="669">
        <v>1</v>
      </c>
      <c r="XY60" s="669">
        <v>2</v>
      </c>
      <c r="XZ60" s="669">
        <v>3</v>
      </c>
      <c r="YA60" s="669">
        <v>4</v>
      </c>
      <c r="YB60" s="669">
        <v>5</v>
      </c>
      <c r="YC60" s="669">
        <v>1</v>
      </c>
      <c r="YD60" s="669">
        <v>1</v>
      </c>
      <c r="YE60" s="669">
        <v>2</v>
      </c>
      <c r="YF60" s="669">
        <v>5</v>
      </c>
      <c r="YG60" s="669">
        <v>1</v>
      </c>
      <c r="YH60" s="669">
        <v>3</v>
      </c>
      <c r="YI60" s="669">
        <v>1</v>
      </c>
      <c r="YJ60" s="669">
        <v>1</v>
      </c>
      <c r="YK60" s="669">
        <v>4</v>
      </c>
      <c r="YL60" s="669">
        <v>2</v>
      </c>
      <c r="YM60" s="669">
        <v>3</v>
      </c>
      <c r="YN60" s="669">
        <v>3</v>
      </c>
      <c r="YO60" s="669">
        <v>3</v>
      </c>
      <c r="YP60" s="670">
        <v>0</v>
      </c>
      <c r="YQ60" s="669">
        <v>2</v>
      </c>
      <c r="YR60" s="669">
        <v>4</v>
      </c>
      <c r="YS60" s="669">
        <v>3</v>
      </c>
      <c r="YT60" s="669">
        <v>2</v>
      </c>
      <c r="YU60" s="669">
        <v>1</v>
      </c>
      <c r="YV60" s="669">
        <v>4</v>
      </c>
      <c r="YW60" s="669">
        <v>1</v>
      </c>
      <c r="YX60" s="669">
        <v>5</v>
      </c>
      <c r="YY60" s="669">
        <v>2</v>
      </c>
      <c r="YZ60" s="669">
        <v>3</v>
      </c>
      <c r="ZA60" s="669">
        <v>1</v>
      </c>
      <c r="ZB60" s="669">
        <v>2</v>
      </c>
      <c r="ZC60" s="669">
        <v>3</v>
      </c>
      <c r="ZD60" s="669">
        <v>6</v>
      </c>
      <c r="ZE60" s="669">
        <v>5</v>
      </c>
      <c r="ZF60" s="669">
        <v>4</v>
      </c>
      <c r="ZG60" s="669">
        <v>2</v>
      </c>
      <c r="ZH60" s="669">
        <v>3</v>
      </c>
      <c r="ZI60" s="669">
        <v>6</v>
      </c>
      <c r="ZJ60" s="669">
        <v>5</v>
      </c>
      <c r="ZK60" s="669">
        <v>3</v>
      </c>
      <c r="ZL60" s="669">
        <v>2</v>
      </c>
      <c r="ZM60" s="669">
        <v>4</v>
      </c>
      <c r="ZN60" s="669">
        <v>6</v>
      </c>
      <c r="ZO60" s="669">
        <v>3</v>
      </c>
      <c r="ZP60" s="670">
        <v>0</v>
      </c>
      <c r="ZQ60" s="669">
        <v>3</v>
      </c>
      <c r="ZR60" s="669">
        <v>6</v>
      </c>
      <c r="ZS60" s="669">
        <v>2</v>
      </c>
      <c r="ZT60" s="669">
        <v>3</v>
      </c>
      <c r="ZU60" s="669">
        <v>3</v>
      </c>
      <c r="ZV60" s="669">
        <v>3</v>
      </c>
      <c r="ZW60" s="669">
        <v>6</v>
      </c>
      <c r="ZX60" s="669">
        <v>3</v>
      </c>
      <c r="ZY60" s="669">
        <v>5</v>
      </c>
      <c r="ZZ60" s="669">
        <v>3</v>
      </c>
      <c r="AAA60" s="669">
        <v>4</v>
      </c>
      <c r="AAB60" s="669">
        <v>5</v>
      </c>
      <c r="AAC60" s="669">
        <v>6</v>
      </c>
      <c r="AAD60" s="669">
        <v>9</v>
      </c>
      <c r="AAE60" s="669">
        <v>6</v>
      </c>
      <c r="AAF60" s="669">
        <v>6</v>
      </c>
      <c r="AAG60" s="669">
        <v>3</v>
      </c>
      <c r="AAH60" s="669">
        <v>4</v>
      </c>
      <c r="AAI60" s="669">
        <v>8</v>
      </c>
      <c r="AAJ60" s="669">
        <v>2</v>
      </c>
      <c r="AAK60" s="669">
        <v>4</v>
      </c>
      <c r="AAL60" s="669">
        <v>6</v>
      </c>
      <c r="AAM60" s="669">
        <v>6</v>
      </c>
      <c r="AAN60" s="669">
        <v>10</v>
      </c>
      <c r="AAO60" s="669">
        <v>10</v>
      </c>
      <c r="AAP60" s="669">
        <v>9</v>
      </c>
      <c r="AAQ60" s="669">
        <v>7</v>
      </c>
      <c r="AAR60" s="669">
        <v>11</v>
      </c>
      <c r="AAS60" s="669">
        <v>8</v>
      </c>
      <c r="AAT60" s="669">
        <v>11</v>
      </c>
      <c r="AAU60" s="669">
        <v>14</v>
      </c>
      <c r="AAV60" s="669">
        <v>14</v>
      </c>
      <c r="AAW60" s="669">
        <v>8</v>
      </c>
      <c r="AAX60" s="669">
        <v>13</v>
      </c>
      <c r="AAY60" s="669">
        <v>7</v>
      </c>
      <c r="AAZ60" s="669">
        <v>2</v>
      </c>
      <c r="ABA60" s="669">
        <v>1</v>
      </c>
      <c r="ABB60" s="669">
        <v>6</v>
      </c>
      <c r="ABC60" s="669">
        <v>4</v>
      </c>
      <c r="ABD60" s="669">
        <v>5</v>
      </c>
      <c r="ABE60" s="669">
        <v>4</v>
      </c>
      <c r="ABF60" s="669">
        <v>1</v>
      </c>
      <c r="ABG60" s="669">
        <v>2</v>
      </c>
      <c r="ABH60" s="669">
        <v>1</v>
      </c>
      <c r="ABI60" s="670">
        <v>0</v>
      </c>
      <c r="ABJ60" s="670">
        <v>0</v>
      </c>
      <c r="ABK60" s="670">
        <v>0</v>
      </c>
      <c r="ABL60" s="670">
        <v>0</v>
      </c>
      <c r="ABM60" s="670">
        <v>0</v>
      </c>
      <c r="ABN60" s="670">
        <v>0</v>
      </c>
      <c r="ABO60" s="670">
        <v>0</v>
      </c>
      <c r="ABP60" s="670">
        <v>0</v>
      </c>
      <c r="ABQ60" s="670">
        <v>0</v>
      </c>
      <c r="ABR60" s="670">
        <v>0</v>
      </c>
      <c r="ABS60" s="670">
        <v>0</v>
      </c>
      <c r="ABT60" s="669">
        <v>411</v>
      </c>
      <c r="ABU60" s="669">
        <v>1</v>
      </c>
      <c r="ABV60" s="669">
        <v>1</v>
      </c>
      <c r="ABW60" s="670">
        <v>0</v>
      </c>
      <c r="ABX60" s="670">
        <v>0</v>
      </c>
      <c r="ABY60" s="670">
        <v>0</v>
      </c>
      <c r="ABZ60" s="669">
        <v>1</v>
      </c>
      <c r="ACA60" s="670">
        <v>0</v>
      </c>
      <c r="ACB60" s="669">
        <v>1</v>
      </c>
      <c r="ACC60" s="669">
        <v>1</v>
      </c>
      <c r="ACD60" s="669">
        <v>1</v>
      </c>
      <c r="ACE60" s="670">
        <v>0</v>
      </c>
      <c r="ACF60" s="670">
        <v>0</v>
      </c>
      <c r="ACG60" s="669">
        <v>1</v>
      </c>
      <c r="ACH60" s="669">
        <v>3</v>
      </c>
      <c r="ACI60" s="669">
        <v>1</v>
      </c>
      <c r="ACJ60" s="669">
        <v>4</v>
      </c>
      <c r="ACK60" s="669">
        <v>3</v>
      </c>
      <c r="ACL60" s="670">
        <v>0</v>
      </c>
      <c r="ACM60" s="669">
        <v>3</v>
      </c>
      <c r="ACN60" s="669">
        <v>3</v>
      </c>
      <c r="ACO60" s="669">
        <v>5</v>
      </c>
      <c r="ACP60" s="669">
        <v>1</v>
      </c>
      <c r="ACQ60" s="669">
        <v>1</v>
      </c>
      <c r="ACR60" s="669">
        <v>2</v>
      </c>
      <c r="ACS60" s="669">
        <v>3</v>
      </c>
      <c r="ACT60" s="669">
        <v>6</v>
      </c>
      <c r="ACU60" s="669">
        <v>1</v>
      </c>
      <c r="ACV60" s="669">
        <v>4</v>
      </c>
      <c r="ACW60" s="669">
        <v>3</v>
      </c>
      <c r="ACX60" s="669">
        <v>3</v>
      </c>
      <c r="ACY60" s="669">
        <v>3</v>
      </c>
      <c r="ACZ60" s="669">
        <v>2</v>
      </c>
      <c r="ADA60" s="669">
        <v>4</v>
      </c>
      <c r="ADB60" s="669">
        <v>3</v>
      </c>
      <c r="ADC60" s="669">
        <v>5</v>
      </c>
      <c r="ADD60" s="669">
        <v>2</v>
      </c>
      <c r="ADE60" s="669">
        <v>3</v>
      </c>
      <c r="ADF60" s="669">
        <v>8</v>
      </c>
      <c r="ADG60" s="669">
        <v>5</v>
      </c>
      <c r="ADH60" s="669">
        <v>6</v>
      </c>
      <c r="ADI60" s="669">
        <v>4</v>
      </c>
      <c r="ADJ60" s="669">
        <v>3</v>
      </c>
      <c r="ADK60" s="669">
        <v>3</v>
      </c>
      <c r="ADL60" s="670">
        <v>0</v>
      </c>
      <c r="ADM60" s="669">
        <v>6</v>
      </c>
      <c r="ADN60" s="669">
        <v>3</v>
      </c>
      <c r="ADO60" s="669">
        <v>1</v>
      </c>
      <c r="ADP60" s="669">
        <v>4</v>
      </c>
      <c r="ADQ60" s="669">
        <v>4</v>
      </c>
      <c r="ADR60" s="669">
        <v>3</v>
      </c>
      <c r="ADS60" s="669">
        <v>2</v>
      </c>
      <c r="ADT60" s="669">
        <v>2</v>
      </c>
      <c r="ADU60" s="669">
        <v>5</v>
      </c>
      <c r="ADV60" s="669">
        <v>1</v>
      </c>
      <c r="ADW60" s="669">
        <v>2</v>
      </c>
      <c r="ADX60" s="669">
        <v>4</v>
      </c>
      <c r="ADY60" s="669">
        <v>4</v>
      </c>
      <c r="ADZ60" s="669">
        <v>4</v>
      </c>
      <c r="AEA60" s="669">
        <v>2</v>
      </c>
      <c r="AEB60" s="669">
        <v>1</v>
      </c>
      <c r="AEC60" s="669">
        <v>6</v>
      </c>
      <c r="AED60" s="669">
        <v>4</v>
      </c>
      <c r="AEE60" s="669">
        <v>4</v>
      </c>
      <c r="AEF60" s="669">
        <v>5</v>
      </c>
      <c r="AEG60" s="669">
        <v>4</v>
      </c>
      <c r="AEH60" s="669">
        <v>1</v>
      </c>
      <c r="AEI60" s="669">
        <v>2</v>
      </c>
      <c r="AEJ60" s="669">
        <v>9</v>
      </c>
      <c r="AEK60" s="669">
        <v>2</v>
      </c>
      <c r="AEL60" s="669">
        <v>5</v>
      </c>
      <c r="AEM60" s="669">
        <v>4</v>
      </c>
      <c r="AEN60" s="669">
        <v>5</v>
      </c>
      <c r="AEO60" s="669">
        <v>10</v>
      </c>
      <c r="AEP60" s="669">
        <v>5</v>
      </c>
      <c r="AEQ60" s="669">
        <v>7</v>
      </c>
      <c r="AER60" s="669">
        <v>4</v>
      </c>
      <c r="AES60" s="669">
        <v>3</v>
      </c>
      <c r="AET60" s="669">
        <v>5</v>
      </c>
      <c r="AEU60" s="669">
        <v>8</v>
      </c>
      <c r="AEV60" s="669">
        <v>7</v>
      </c>
      <c r="AEW60" s="669">
        <v>7</v>
      </c>
      <c r="AEX60" s="669">
        <v>10</v>
      </c>
      <c r="AEY60" s="669">
        <v>10</v>
      </c>
      <c r="AEZ60" s="669">
        <v>8</v>
      </c>
      <c r="AFA60" s="669">
        <v>13</v>
      </c>
      <c r="AFB60" s="669">
        <v>13</v>
      </c>
      <c r="AFC60" s="669">
        <v>8</v>
      </c>
      <c r="AFD60" s="669">
        <v>11</v>
      </c>
      <c r="AFE60" s="669">
        <v>13</v>
      </c>
      <c r="AFF60" s="669">
        <v>11</v>
      </c>
      <c r="AFG60" s="669">
        <v>2</v>
      </c>
      <c r="AFH60" s="669">
        <v>3</v>
      </c>
      <c r="AFI60" s="669">
        <v>7</v>
      </c>
      <c r="AFJ60" s="669">
        <v>11</v>
      </c>
      <c r="AFK60" s="669">
        <v>8</v>
      </c>
      <c r="AFL60" s="669">
        <v>9</v>
      </c>
      <c r="AFM60" s="669">
        <v>2</v>
      </c>
      <c r="AFN60" s="669">
        <v>5</v>
      </c>
      <c r="AFO60" s="669">
        <v>2</v>
      </c>
      <c r="AFP60" s="669">
        <v>1</v>
      </c>
      <c r="AFQ60" s="669">
        <v>1</v>
      </c>
      <c r="AFR60" s="669">
        <v>3</v>
      </c>
      <c r="AFS60" s="670">
        <v>0</v>
      </c>
      <c r="AFT60" s="670">
        <v>0</v>
      </c>
      <c r="AFU60" s="670">
        <v>0</v>
      </c>
      <c r="AFV60" s="670">
        <v>0</v>
      </c>
      <c r="AFW60" s="669">
        <v>1</v>
      </c>
      <c r="AFX60" s="670">
        <v>0</v>
      </c>
      <c r="AFY60" s="670">
        <v>0</v>
      </c>
      <c r="AFZ60" s="670">
        <v>0</v>
      </c>
      <c r="AGA60" s="670">
        <v>0</v>
      </c>
      <c r="AGB60" s="670">
        <v>0</v>
      </c>
      <c r="AGC60" s="670">
        <v>0</v>
      </c>
      <c r="AGD60" s="670">
        <v>0</v>
      </c>
      <c r="AGE60" s="670">
        <v>0</v>
      </c>
      <c r="AGF60" s="670">
        <v>0</v>
      </c>
      <c r="AGG60" s="670">
        <v>0</v>
      </c>
      <c r="AGH60" s="669">
        <v>390</v>
      </c>
      <c r="AGI60" s="670">
        <v>0</v>
      </c>
      <c r="AGJ60" s="670">
        <v>0</v>
      </c>
      <c r="AGK60" s="670">
        <v>0</v>
      </c>
      <c r="AGL60" s="670">
        <v>0</v>
      </c>
      <c r="AGM60" s="670">
        <v>0</v>
      </c>
      <c r="AGN60" s="669">
        <v>1</v>
      </c>
      <c r="AGO60" s="670">
        <v>0</v>
      </c>
      <c r="AGP60" s="669">
        <v>1</v>
      </c>
      <c r="AGQ60" s="670">
        <v>0</v>
      </c>
      <c r="AGR60" s="669">
        <v>2</v>
      </c>
      <c r="AGS60" s="669">
        <v>2</v>
      </c>
      <c r="AGT60" s="669">
        <v>2</v>
      </c>
      <c r="AGU60" s="670">
        <v>0</v>
      </c>
      <c r="AGV60" s="669">
        <v>1</v>
      </c>
      <c r="AGW60" s="669">
        <v>1</v>
      </c>
      <c r="AGX60" s="669">
        <v>2</v>
      </c>
      <c r="AGY60" s="669">
        <v>2</v>
      </c>
      <c r="AGZ60" s="670">
        <v>0</v>
      </c>
      <c r="AHA60" s="669">
        <v>1</v>
      </c>
      <c r="AHB60" s="669">
        <v>4</v>
      </c>
      <c r="AHC60" s="669">
        <v>1</v>
      </c>
      <c r="AHD60" s="669">
        <v>3</v>
      </c>
      <c r="AHE60" s="669">
        <v>4</v>
      </c>
      <c r="AHF60" s="669">
        <v>2</v>
      </c>
      <c r="AHG60" s="669">
        <v>2</v>
      </c>
      <c r="AHH60" s="669">
        <v>3</v>
      </c>
      <c r="AHI60" s="669">
        <v>4</v>
      </c>
      <c r="AHJ60" s="669">
        <v>3</v>
      </c>
      <c r="AHK60" s="669">
        <v>1</v>
      </c>
      <c r="AHL60" s="669">
        <v>2</v>
      </c>
      <c r="AHM60" s="669">
        <v>3</v>
      </c>
      <c r="AHN60" s="669">
        <v>3</v>
      </c>
      <c r="AHO60" s="669">
        <v>3</v>
      </c>
      <c r="AHP60" s="669">
        <v>2</v>
      </c>
      <c r="AHQ60" s="669">
        <v>4</v>
      </c>
      <c r="AHR60" s="669">
        <v>6</v>
      </c>
      <c r="AHS60" s="669">
        <v>3</v>
      </c>
      <c r="AHT60" s="669">
        <v>1</v>
      </c>
      <c r="AHU60" s="669">
        <v>3</v>
      </c>
      <c r="AHV60" s="669">
        <v>1</v>
      </c>
      <c r="AHW60" s="669">
        <v>3</v>
      </c>
      <c r="AHX60" s="669">
        <v>4</v>
      </c>
      <c r="AHY60" s="669">
        <v>4</v>
      </c>
      <c r="AHZ60" s="669">
        <v>2</v>
      </c>
      <c r="AIA60" s="669">
        <v>6</v>
      </c>
      <c r="AIB60" s="669">
        <v>1</v>
      </c>
      <c r="AIC60" s="669">
        <v>1</v>
      </c>
      <c r="AID60" s="669">
        <v>4</v>
      </c>
      <c r="AIE60" s="669">
        <v>1</v>
      </c>
      <c r="AIF60" s="669">
        <v>6</v>
      </c>
      <c r="AIG60" s="669">
        <v>2</v>
      </c>
      <c r="AIH60" s="669">
        <v>6</v>
      </c>
      <c r="AII60" s="669">
        <v>2</v>
      </c>
      <c r="AIJ60" s="669">
        <v>1</v>
      </c>
      <c r="AIK60" s="669">
        <v>4</v>
      </c>
      <c r="AIL60" s="669">
        <v>1</v>
      </c>
      <c r="AIM60" s="669">
        <v>6</v>
      </c>
      <c r="AIN60" s="669">
        <v>2</v>
      </c>
      <c r="AIO60" s="669">
        <v>5</v>
      </c>
      <c r="AIP60" s="669">
        <v>1</v>
      </c>
      <c r="AIQ60" s="669">
        <v>4</v>
      </c>
      <c r="AIR60" s="669">
        <v>6</v>
      </c>
      <c r="AIS60" s="669">
        <v>3</v>
      </c>
      <c r="AIT60" s="669">
        <v>2</v>
      </c>
      <c r="AIU60" s="669">
        <v>4</v>
      </c>
      <c r="AIV60" s="669">
        <v>7</v>
      </c>
      <c r="AIW60" s="669">
        <v>2</v>
      </c>
      <c r="AIX60" s="669">
        <v>6</v>
      </c>
      <c r="AIY60" s="669">
        <v>6</v>
      </c>
      <c r="AIZ60" s="669">
        <v>6</v>
      </c>
      <c r="AJA60" s="669">
        <v>8</v>
      </c>
      <c r="AJB60" s="669">
        <v>2</v>
      </c>
      <c r="AJC60" s="669">
        <v>2</v>
      </c>
      <c r="AJD60" s="669">
        <v>7</v>
      </c>
      <c r="AJE60" s="669">
        <v>4</v>
      </c>
      <c r="AJF60" s="669">
        <v>2</v>
      </c>
      <c r="AJG60" s="669">
        <v>3</v>
      </c>
      <c r="AJH60" s="669">
        <v>9</v>
      </c>
      <c r="AJI60" s="669">
        <v>5</v>
      </c>
      <c r="AJJ60" s="669">
        <v>6</v>
      </c>
      <c r="AJK60" s="669">
        <v>6</v>
      </c>
      <c r="AJL60" s="669">
        <v>8</v>
      </c>
      <c r="AJM60" s="669">
        <v>14</v>
      </c>
      <c r="AJN60" s="669">
        <v>10</v>
      </c>
      <c r="AJO60" s="669">
        <v>15</v>
      </c>
      <c r="AJP60" s="669">
        <v>13</v>
      </c>
      <c r="AJQ60" s="669">
        <v>11</v>
      </c>
      <c r="AJR60" s="669">
        <v>9</v>
      </c>
      <c r="AJS60" s="669">
        <v>3</v>
      </c>
      <c r="AJT60" s="669">
        <v>11</v>
      </c>
      <c r="AJU60" s="669">
        <v>9</v>
      </c>
      <c r="AJV60" s="669">
        <v>4</v>
      </c>
      <c r="AJW60" s="669">
        <v>7</v>
      </c>
      <c r="AJX60" s="669">
        <v>6</v>
      </c>
      <c r="AJY60" s="669">
        <v>5</v>
      </c>
      <c r="AJZ60" s="669">
        <v>9</v>
      </c>
      <c r="AKA60" s="669">
        <v>2</v>
      </c>
      <c r="AKB60" s="669">
        <v>6</v>
      </c>
      <c r="AKC60" s="669">
        <v>4</v>
      </c>
      <c r="AKD60" s="669">
        <v>3</v>
      </c>
      <c r="AKE60" s="669">
        <v>1</v>
      </c>
      <c r="AKF60" s="669">
        <v>3</v>
      </c>
      <c r="AKG60" s="670">
        <v>0</v>
      </c>
      <c r="AKH60" s="670">
        <v>0</v>
      </c>
      <c r="AKI60" s="670">
        <v>0</v>
      </c>
      <c r="AKJ60" s="670">
        <v>0</v>
      </c>
      <c r="AKK60" s="670">
        <v>0</v>
      </c>
      <c r="AKL60" s="669">
        <v>1</v>
      </c>
      <c r="AKM60" s="669">
        <v>1</v>
      </c>
      <c r="AKN60" s="670">
        <v>0</v>
      </c>
      <c r="AKO60" s="670">
        <v>0</v>
      </c>
      <c r="AKP60" s="670">
        <v>0</v>
      </c>
      <c r="AKQ60" s="670">
        <v>0</v>
      </c>
      <c r="AKR60" s="670">
        <v>0</v>
      </c>
      <c r="AKS60" s="670">
        <v>0</v>
      </c>
      <c r="AKT60" s="670">
        <v>0</v>
      </c>
      <c r="AKU60" s="669">
        <v>419</v>
      </c>
      <c r="AKV60" s="669">
        <v>2</v>
      </c>
      <c r="AKW60" s="670">
        <v>0</v>
      </c>
      <c r="AKX60" s="670">
        <v>0</v>
      </c>
      <c r="AKY60" s="670">
        <v>0</v>
      </c>
      <c r="AKZ60" s="670">
        <v>0</v>
      </c>
      <c r="ALA60" s="670">
        <v>0</v>
      </c>
      <c r="ALB60" s="670">
        <v>0</v>
      </c>
      <c r="ALC60" s="669">
        <v>1</v>
      </c>
      <c r="ALD60" s="670">
        <v>0</v>
      </c>
      <c r="ALE60" s="670">
        <v>0</v>
      </c>
      <c r="ALF60" s="669">
        <v>3</v>
      </c>
      <c r="ALG60" s="669">
        <v>2</v>
      </c>
      <c r="ALH60" s="669">
        <v>1</v>
      </c>
      <c r="ALI60" s="670">
        <v>0</v>
      </c>
      <c r="ALJ60" s="669">
        <v>2</v>
      </c>
      <c r="ALK60" s="669">
        <v>1</v>
      </c>
      <c r="ALL60" s="669">
        <v>2</v>
      </c>
      <c r="ALM60" s="669">
        <v>1</v>
      </c>
      <c r="ALN60" s="669">
        <v>2</v>
      </c>
      <c r="ALO60" s="669">
        <v>2</v>
      </c>
      <c r="ALP60" s="669">
        <v>3</v>
      </c>
      <c r="ALQ60" s="670">
        <v>0</v>
      </c>
      <c r="ALR60" s="669">
        <v>4</v>
      </c>
      <c r="ALS60" s="669">
        <v>2</v>
      </c>
      <c r="ALT60" s="669">
        <v>3</v>
      </c>
      <c r="ALU60" s="669">
        <v>1</v>
      </c>
      <c r="ALV60" s="669">
        <v>2</v>
      </c>
      <c r="ALW60" s="670">
        <v>0</v>
      </c>
      <c r="ALX60" s="669">
        <v>2</v>
      </c>
      <c r="ALY60" s="669">
        <v>2</v>
      </c>
      <c r="ALZ60" s="669">
        <v>3</v>
      </c>
      <c r="AMA60" s="669">
        <v>5</v>
      </c>
      <c r="AMB60" s="669">
        <v>2</v>
      </c>
      <c r="AMC60" s="669">
        <v>2</v>
      </c>
      <c r="AMD60" s="669">
        <v>2</v>
      </c>
      <c r="AME60" s="669">
        <v>4</v>
      </c>
      <c r="AMF60" s="669">
        <v>1</v>
      </c>
      <c r="AMG60" s="669">
        <v>1</v>
      </c>
      <c r="AMH60" s="669">
        <v>7</v>
      </c>
      <c r="AMI60" s="669">
        <v>4</v>
      </c>
      <c r="AMJ60" s="669">
        <v>5</v>
      </c>
      <c r="AMK60" s="669">
        <v>2</v>
      </c>
      <c r="AML60" s="669">
        <v>2</v>
      </c>
      <c r="AMM60" s="669">
        <v>4</v>
      </c>
      <c r="AMN60" s="669">
        <v>5</v>
      </c>
      <c r="AMO60" s="669">
        <v>2</v>
      </c>
      <c r="AMP60" s="669">
        <v>3</v>
      </c>
      <c r="AMQ60" s="669">
        <v>3</v>
      </c>
      <c r="AMR60" s="669">
        <v>4</v>
      </c>
      <c r="AMS60" s="669">
        <v>5</v>
      </c>
      <c r="AMT60" s="669">
        <v>2</v>
      </c>
      <c r="AMU60" s="669">
        <v>4</v>
      </c>
      <c r="AMV60" s="669">
        <v>6</v>
      </c>
      <c r="AMW60" s="669">
        <v>1</v>
      </c>
      <c r="AMX60" s="669">
        <v>2</v>
      </c>
      <c r="AMY60" s="669">
        <v>5</v>
      </c>
      <c r="AMZ60" s="669">
        <v>2</v>
      </c>
      <c r="ANA60" s="669">
        <v>3</v>
      </c>
      <c r="ANB60" s="669">
        <v>2</v>
      </c>
      <c r="ANC60" s="669">
        <v>6</v>
      </c>
      <c r="AND60" s="669">
        <v>5</v>
      </c>
      <c r="ANE60" s="669">
        <v>3</v>
      </c>
      <c r="ANF60" s="669">
        <v>10</v>
      </c>
      <c r="ANG60" s="669">
        <v>8</v>
      </c>
      <c r="ANH60" s="669">
        <v>7</v>
      </c>
      <c r="ANI60" s="669">
        <v>5</v>
      </c>
      <c r="ANJ60" s="669">
        <v>1</v>
      </c>
      <c r="ANK60" s="669">
        <v>3</v>
      </c>
      <c r="ANL60" s="669">
        <v>4</v>
      </c>
      <c r="ANM60" s="669">
        <v>5</v>
      </c>
      <c r="ANN60" s="669">
        <v>3</v>
      </c>
      <c r="ANO60" s="669">
        <v>7</v>
      </c>
      <c r="ANP60" s="669">
        <v>6</v>
      </c>
      <c r="ANQ60" s="669">
        <v>4</v>
      </c>
      <c r="ANR60" s="669">
        <v>5</v>
      </c>
      <c r="ANS60" s="669">
        <v>8</v>
      </c>
      <c r="ANT60" s="669">
        <v>10</v>
      </c>
      <c r="ANU60" s="669">
        <v>6</v>
      </c>
      <c r="ANV60" s="669">
        <v>8</v>
      </c>
      <c r="ANW60" s="669">
        <v>7</v>
      </c>
      <c r="ANX60" s="669">
        <v>6</v>
      </c>
      <c r="ANY60" s="669">
        <v>10</v>
      </c>
      <c r="ANZ60" s="669">
        <v>10</v>
      </c>
      <c r="AOA60" s="669">
        <v>10</v>
      </c>
      <c r="AOB60" s="669">
        <v>15</v>
      </c>
      <c r="AOC60" s="669">
        <v>10</v>
      </c>
      <c r="AOD60" s="669">
        <v>10</v>
      </c>
      <c r="AOE60" s="669">
        <v>8</v>
      </c>
      <c r="AOF60" s="669">
        <v>11</v>
      </c>
      <c r="AOG60" s="669">
        <v>5</v>
      </c>
      <c r="AOH60" s="669">
        <v>9</v>
      </c>
      <c r="AOI60" s="669">
        <v>9</v>
      </c>
      <c r="AOJ60" s="669">
        <v>6</v>
      </c>
      <c r="AOK60" s="669">
        <v>6</v>
      </c>
      <c r="AOL60" s="669">
        <v>3</v>
      </c>
      <c r="AOM60" s="669">
        <v>5</v>
      </c>
      <c r="AON60" s="669">
        <v>6</v>
      </c>
      <c r="AOO60" s="669">
        <v>5</v>
      </c>
      <c r="AOP60" s="669">
        <v>10</v>
      </c>
      <c r="AOQ60" s="669">
        <v>5</v>
      </c>
      <c r="AOR60" s="669">
        <v>2</v>
      </c>
      <c r="AOS60" s="669">
        <v>2</v>
      </c>
      <c r="AOT60" s="669">
        <v>1</v>
      </c>
      <c r="AOU60" s="669">
        <v>1</v>
      </c>
      <c r="AOV60" s="669">
        <v>1</v>
      </c>
      <c r="AOW60" s="670">
        <v>0</v>
      </c>
      <c r="AOX60" s="670">
        <v>0</v>
      </c>
      <c r="AOY60" s="670">
        <v>0</v>
      </c>
      <c r="AOZ60" s="670">
        <v>0</v>
      </c>
      <c r="APA60" s="670">
        <v>0</v>
      </c>
      <c r="APB60" s="670">
        <v>0</v>
      </c>
      <c r="APC60" s="670">
        <v>0</v>
      </c>
      <c r="APD60" s="670">
        <v>0</v>
      </c>
      <c r="APE60" s="670">
        <v>0</v>
      </c>
      <c r="APF60" s="670">
        <v>0</v>
      </c>
      <c r="APG60" s="670">
        <v>0</v>
      </c>
      <c r="APH60" s="669">
        <v>1</v>
      </c>
      <c r="API60" s="670">
        <v>0</v>
      </c>
      <c r="APJ60" s="669">
        <v>358</v>
      </c>
      <c r="APK60" s="670">
        <v>0</v>
      </c>
      <c r="APL60" s="670">
        <v>0</v>
      </c>
      <c r="APM60" s="670">
        <v>0</v>
      </c>
      <c r="APN60" s="670">
        <v>0</v>
      </c>
      <c r="APO60" s="670">
        <v>0</v>
      </c>
      <c r="APP60" s="670">
        <v>0</v>
      </c>
      <c r="APQ60" s="670">
        <v>0</v>
      </c>
      <c r="APR60" s="670">
        <v>0</v>
      </c>
      <c r="APS60" s="670">
        <v>0</v>
      </c>
      <c r="APT60" s="669">
        <v>3</v>
      </c>
      <c r="APU60" s="670">
        <v>0</v>
      </c>
      <c r="APV60" s="670">
        <v>0</v>
      </c>
      <c r="APW60" s="670">
        <v>0</v>
      </c>
      <c r="APX60" s="669">
        <v>1</v>
      </c>
      <c r="APY60" s="670">
        <v>0</v>
      </c>
      <c r="APZ60" s="669">
        <v>2</v>
      </c>
      <c r="AQA60" s="669">
        <v>1</v>
      </c>
      <c r="AQB60" s="669">
        <v>2</v>
      </c>
      <c r="AQC60" s="669">
        <v>4</v>
      </c>
      <c r="AQD60" s="669">
        <v>2</v>
      </c>
      <c r="AQE60" s="669">
        <v>1</v>
      </c>
      <c r="AQF60" s="669">
        <v>3</v>
      </c>
      <c r="AQG60" s="669">
        <v>2</v>
      </c>
      <c r="AQH60" s="669">
        <v>2</v>
      </c>
      <c r="AQI60" s="670">
        <v>0</v>
      </c>
      <c r="AQJ60" s="670">
        <v>0</v>
      </c>
      <c r="AQK60" s="669">
        <v>4</v>
      </c>
      <c r="AQL60" s="669">
        <v>1</v>
      </c>
      <c r="AQM60" s="669">
        <v>2</v>
      </c>
      <c r="AQN60" s="670">
        <v>0</v>
      </c>
      <c r="AQO60" s="669">
        <v>2</v>
      </c>
      <c r="AQP60" s="669">
        <v>2</v>
      </c>
      <c r="AQQ60" s="669">
        <v>4</v>
      </c>
      <c r="AQR60" s="669">
        <v>4</v>
      </c>
      <c r="AQS60" s="669">
        <v>3</v>
      </c>
      <c r="AQT60" s="669">
        <v>4</v>
      </c>
      <c r="AQU60" s="669">
        <v>3</v>
      </c>
      <c r="AQV60" s="669">
        <v>2</v>
      </c>
      <c r="AQW60" s="669">
        <v>4</v>
      </c>
      <c r="AQX60" s="669">
        <v>1</v>
      </c>
      <c r="AQY60" s="669">
        <v>2</v>
      </c>
      <c r="AQZ60" s="669">
        <v>2</v>
      </c>
      <c r="ARA60" s="669">
        <v>1</v>
      </c>
      <c r="ARB60" s="669">
        <v>3</v>
      </c>
      <c r="ARC60" s="669">
        <v>4</v>
      </c>
      <c r="ARD60" s="669">
        <v>3</v>
      </c>
      <c r="ARE60" s="669">
        <v>2</v>
      </c>
      <c r="ARF60" s="669">
        <v>2</v>
      </c>
      <c r="ARG60" s="669">
        <v>2</v>
      </c>
      <c r="ARH60" s="670">
        <v>0</v>
      </c>
      <c r="ARI60" s="669">
        <v>4</v>
      </c>
      <c r="ARJ60" s="669">
        <v>4</v>
      </c>
      <c r="ARK60" s="669">
        <v>5</v>
      </c>
      <c r="ARL60" s="669">
        <v>6</v>
      </c>
      <c r="ARM60" s="669">
        <v>3</v>
      </c>
      <c r="ARN60" s="669">
        <v>5</v>
      </c>
      <c r="ARO60" s="669">
        <v>2</v>
      </c>
      <c r="ARP60" s="669">
        <v>6</v>
      </c>
      <c r="ARQ60" s="669">
        <v>2</v>
      </c>
      <c r="ARR60" s="669">
        <v>4</v>
      </c>
      <c r="ARS60" s="669">
        <v>3</v>
      </c>
      <c r="ART60" s="669">
        <v>4</v>
      </c>
      <c r="ARU60" s="669">
        <v>1</v>
      </c>
      <c r="ARV60" s="669">
        <v>4</v>
      </c>
      <c r="ARW60" s="669">
        <v>8</v>
      </c>
      <c r="ARX60" s="669">
        <v>5</v>
      </c>
      <c r="ARY60" s="669">
        <v>3</v>
      </c>
      <c r="ARZ60" s="669">
        <v>3</v>
      </c>
      <c r="ASA60" s="669">
        <v>6</v>
      </c>
      <c r="ASB60" s="669">
        <v>2</v>
      </c>
      <c r="ASC60" s="669">
        <v>5</v>
      </c>
      <c r="ASD60" s="669">
        <v>8</v>
      </c>
      <c r="ASE60" s="669">
        <v>9</v>
      </c>
      <c r="ASF60" s="669">
        <v>5</v>
      </c>
      <c r="ASG60" s="669">
        <v>5</v>
      </c>
      <c r="ASH60" s="669">
        <v>11</v>
      </c>
      <c r="ASI60" s="669">
        <v>2</v>
      </c>
      <c r="ASJ60" s="669">
        <v>7</v>
      </c>
      <c r="ASK60" s="669">
        <v>6</v>
      </c>
      <c r="ASL60" s="669">
        <v>6</v>
      </c>
      <c r="ASM60" s="669">
        <v>4</v>
      </c>
      <c r="ASN60" s="669">
        <v>5</v>
      </c>
      <c r="ASO60" s="669">
        <v>3</v>
      </c>
      <c r="ASP60" s="669">
        <v>2</v>
      </c>
      <c r="ASQ60" s="669">
        <v>11</v>
      </c>
      <c r="ASR60" s="669">
        <v>10</v>
      </c>
      <c r="ASS60" s="669">
        <v>5</v>
      </c>
      <c r="AST60" s="669">
        <v>8</v>
      </c>
      <c r="ASU60" s="669">
        <v>11</v>
      </c>
      <c r="ASV60" s="669">
        <v>6</v>
      </c>
      <c r="ASW60" s="669">
        <v>12</v>
      </c>
      <c r="ASX60" s="669">
        <v>6</v>
      </c>
      <c r="ASY60" s="669">
        <v>7</v>
      </c>
      <c r="ASZ60" s="669">
        <v>7</v>
      </c>
      <c r="ATA60" s="669">
        <v>7</v>
      </c>
      <c r="ATB60" s="669">
        <v>6</v>
      </c>
      <c r="ATC60" s="669">
        <v>9</v>
      </c>
      <c r="ATD60" s="669">
        <v>5</v>
      </c>
      <c r="ATE60" s="669">
        <v>2</v>
      </c>
      <c r="ATF60" s="669">
        <v>4</v>
      </c>
      <c r="ATG60" s="670">
        <v>0</v>
      </c>
      <c r="ATH60" s="669">
        <v>1</v>
      </c>
      <c r="ATI60" s="669">
        <v>1</v>
      </c>
      <c r="ATJ60" s="670">
        <v>0</v>
      </c>
      <c r="ATK60" s="670">
        <v>0</v>
      </c>
      <c r="ATL60" s="669">
        <v>1</v>
      </c>
      <c r="ATM60" s="669">
        <v>1</v>
      </c>
      <c r="ATN60" s="670">
        <v>0</v>
      </c>
      <c r="ATO60" s="670">
        <v>0</v>
      </c>
      <c r="ATP60" s="670">
        <v>0</v>
      </c>
      <c r="ATQ60" s="670">
        <v>0</v>
      </c>
      <c r="ATR60" s="670">
        <v>0</v>
      </c>
      <c r="ATS60" s="670">
        <v>0</v>
      </c>
      <c r="ATT60" s="670">
        <v>0</v>
      </c>
      <c r="ATU60" s="670">
        <v>0</v>
      </c>
      <c r="ATV60" s="670">
        <v>0</v>
      </c>
      <c r="ATW60" s="670">
        <v>0</v>
      </c>
      <c r="ATX60" s="669">
        <v>365</v>
      </c>
      <c r="ATY60" s="669">
        <v>1</v>
      </c>
      <c r="ATZ60" s="670">
        <v>0</v>
      </c>
      <c r="AUA60" s="670">
        <v>0</v>
      </c>
      <c r="AUB60" s="670">
        <v>0</v>
      </c>
      <c r="AUC60" s="670">
        <v>0</v>
      </c>
      <c r="AUD60" s="669">
        <v>1</v>
      </c>
      <c r="AUE60" s="669">
        <v>1</v>
      </c>
      <c r="AUF60" s="670">
        <v>0</v>
      </c>
      <c r="AUG60" s="670">
        <v>0</v>
      </c>
      <c r="AUH60" s="669">
        <v>1</v>
      </c>
      <c r="AUI60" s="670">
        <v>0</v>
      </c>
      <c r="AUJ60" s="669">
        <v>2</v>
      </c>
      <c r="AUK60" s="669">
        <v>1</v>
      </c>
      <c r="AUL60" s="669">
        <v>2</v>
      </c>
      <c r="AUM60" s="669">
        <v>1</v>
      </c>
      <c r="AUN60" s="669">
        <v>2</v>
      </c>
      <c r="AUO60" s="669">
        <v>1</v>
      </c>
      <c r="AUP60" s="669">
        <v>1</v>
      </c>
      <c r="AUQ60" s="669">
        <v>1</v>
      </c>
      <c r="AUR60" s="669">
        <v>3</v>
      </c>
      <c r="AUS60" s="669">
        <v>3</v>
      </c>
      <c r="AUT60" s="670">
        <v>0</v>
      </c>
      <c r="AUU60" s="669">
        <v>3</v>
      </c>
      <c r="AUV60" s="669">
        <v>2</v>
      </c>
      <c r="AUW60" s="669">
        <v>2</v>
      </c>
      <c r="AUX60" s="669">
        <v>4</v>
      </c>
      <c r="AUY60" s="669">
        <v>2</v>
      </c>
      <c r="AUZ60" s="669">
        <v>3</v>
      </c>
      <c r="AVA60" s="669">
        <v>2</v>
      </c>
      <c r="AVB60" s="669">
        <v>3</v>
      </c>
      <c r="AVC60" s="669">
        <v>2</v>
      </c>
      <c r="AVD60" s="669">
        <v>4</v>
      </c>
      <c r="AVE60" s="669">
        <v>3</v>
      </c>
      <c r="AVF60" s="669">
        <v>2</v>
      </c>
      <c r="AVG60" s="669">
        <v>1</v>
      </c>
      <c r="AVH60" s="669">
        <v>3</v>
      </c>
      <c r="AVI60" s="669">
        <v>2</v>
      </c>
      <c r="AVJ60" s="669">
        <v>3</v>
      </c>
      <c r="AVK60" s="669">
        <v>2</v>
      </c>
      <c r="AVL60" s="669">
        <v>3</v>
      </c>
      <c r="AVM60" s="669">
        <v>1</v>
      </c>
      <c r="AVN60" s="669">
        <v>3</v>
      </c>
      <c r="AVO60" s="669">
        <v>3</v>
      </c>
      <c r="AVP60" s="670">
        <v>0</v>
      </c>
      <c r="AVQ60" s="669">
        <v>2</v>
      </c>
      <c r="AVR60" s="669">
        <v>8</v>
      </c>
      <c r="AVS60" s="669">
        <v>3</v>
      </c>
      <c r="AVT60" s="669">
        <v>4</v>
      </c>
      <c r="AVU60" s="669">
        <v>3</v>
      </c>
      <c r="AVV60" s="669">
        <v>4</v>
      </c>
      <c r="AVW60" s="669">
        <v>6</v>
      </c>
      <c r="AVX60" s="669">
        <v>6</v>
      </c>
      <c r="AVY60" s="669">
        <v>3</v>
      </c>
      <c r="AVZ60" s="669">
        <v>2</v>
      </c>
      <c r="AWA60" s="669">
        <v>1</v>
      </c>
      <c r="AWB60" s="669">
        <v>3</v>
      </c>
      <c r="AWC60" s="669">
        <v>5</v>
      </c>
      <c r="AWD60" s="669">
        <v>4</v>
      </c>
      <c r="AWE60" s="669">
        <v>4</v>
      </c>
      <c r="AWF60" s="669">
        <v>7</v>
      </c>
      <c r="AWG60" s="669">
        <v>4</v>
      </c>
      <c r="AWH60" s="669">
        <v>2</v>
      </c>
      <c r="AWI60" s="669">
        <v>3</v>
      </c>
      <c r="AWJ60" s="669">
        <v>7</v>
      </c>
      <c r="AWK60" s="669">
        <v>3</v>
      </c>
      <c r="AWL60" s="669">
        <v>2</v>
      </c>
      <c r="AWM60" s="669">
        <v>3</v>
      </c>
      <c r="AWN60" s="669">
        <v>5</v>
      </c>
      <c r="AWO60" s="669">
        <v>3</v>
      </c>
      <c r="AWP60" s="669">
        <v>4</v>
      </c>
      <c r="AWQ60" s="669">
        <v>2</v>
      </c>
      <c r="AWR60" s="669">
        <v>6</v>
      </c>
      <c r="AWS60" s="669">
        <v>7</v>
      </c>
      <c r="AWT60" s="669">
        <v>4</v>
      </c>
      <c r="AWU60" s="669">
        <v>4</v>
      </c>
      <c r="AWV60" s="669">
        <v>6</v>
      </c>
      <c r="AWW60" s="669">
        <v>12</v>
      </c>
      <c r="AWX60" s="669">
        <v>5</v>
      </c>
      <c r="AWY60" s="669">
        <v>6</v>
      </c>
      <c r="AWZ60" s="669">
        <v>8</v>
      </c>
      <c r="AXA60" s="669">
        <v>13</v>
      </c>
      <c r="AXB60" s="669">
        <v>7</v>
      </c>
      <c r="AXC60" s="669">
        <v>7</v>
      </c>
      <c r="AXD60" s="669">
        <v>5</v>
      </c>
      <c r="AXE60" s="669">
        <v>10</v>
      </c>
      <c r="AXF60" s="669">
        <v>12</v>
      </c>
      <c r="AXG60" s="669">
        <v>5</v>
      </c>
      <c r="AXH60" s="669">
        <v>7</v>
      </c>
      <c r="AXI60" s="669">
        <v>9</v>
      </c>
      <c r="AXJ60" s="669">
        <v>7</v>
      </c>
      <c r="AXK60" s="669">
        <v>7</v>
      </c>
      <c r="AXL60" s="669">
        <v>6</v>
      </c>
      <c r="AXM60" s="669">
        <v>5</v>
      </c>
      <c r="AXN60" s="669">
        <v>8</v>
      </c>
      <c r="AXO60" s="669">
        <v>5</v>
      </c>
      <c r="AXP60" s="669">
        <v>5</v>
      </c>
      <c r="AXQ60" s="669">
        <v>2</v>
      </c>
      <c r="AXR60" s="669">
        <v>2</v>
      </c>
      <c r="AXS60" s="669">
        <v>4</v>
      </c>
      <c r="AXT60" s="669">
        <v>2</v>
      </c>
      <c r="AXU60" s="670">
        <v>0</v>
      </c>
      <c r="AXV60" s="670">
        <v>0</v>
      </c>
      <c r="AXW60" s="669">
        <v>2</v>
      </c>
      <c r="AXX60" s="670">
        <v>0</v>
      </c>
      <c r="AXY60" s="670">
        <v>0</v>
      </c>
      <c r="AXZ60" s="670">
        <v>0</v>
      </c>
      <c r="AYA60" s="670">
        <v>0</v>
      </c>
      <c r="AYB60" s="670">
        <v>0</v>
      </c>
      <c r="AYC60" s="670">
        <v>0</v>
      </c>
      <c r="AYD60" s="670">
        <v>0</v>
      </c>
      <c r="AYE60" s="670">
        <v>0</v>
      </c>
      <c r="AYF60" s="670">
        <v>0</v>
      </c>
      <c r="AYG60" s="670">
        <v>0</v>
      </c>
      <c r="AYH60" s="670">
        <v>0</v>
      </c>
      <c r="AYI60" s="670">
        <v>0</v>
      </c>
      <c r="AYJ60" s="670">
        <v>0</v>
      </c>
      <c r="AYK60" s="670">
        <v>0</v>
      </c>
      <c r="AYL60" s="671">
        <v>0</v>
      </c>
    </row>
    <row r="61" spans="2:1338" ht="27.95" customHeight="1">
      <c r="B61" s="536" t="s">
        <v>252</v>
      </c>
      <c r="C61" s="668">
        <v>1761</v>
      </c>
      <c r="D61" s="669">
        <v>12</v>
      </c>
      <c r="E61" s="669">
        <v>4</v>
      </c>
      <c r="F61" s="669">
        <v>4</v>
      </c>
      <c r="G61" s="669">
        <v>3</v>
      </c>
      <c r="H61" s="670">
        <v>0</v>
      </c>
      <c r="I61" s="669">
        <v>3</v>
      </c>
      <c r="J61" s="669">
        <v>1</v>
      </c>
      <c r="K61" s="669">
        <v>5</v>
      </c>
      <c r="L61" s="670">
        <v>0</v>
      </c>
      <c r="M61" s="669">
        <v>3</v>
      </c>
      <c r="N61" s="669">
        <v>1</v>
      </c>
      <c r="O61" s="669">
        <v>2</v>
      </c>
      <c r="P61" s="669">
        <v>5</v>
      </c>
      <c r="Q61" s="669">
        <v>3</v>
      </c>
      <c r="R61" s="669">
        <v>6</v>
      </c>
      <c r="S61" s="669">
        <v>4</v>
      </c>
      <c r="T61" s="669">
        <v>5</v>
      </c>
      <c r="U61" s="669">
        <v>6</v>
      </c>
      <c r="V61" s="669">
        <v>3</v>
      </c>
      <c r="W61" s="669">
        <v>8</v>
      </c>
      <c r="X61" s="669">
        <v>8</v>
      </c>
      <c r="Y61" s="669">
        <v>7</v>
      </c>
      <c r="Z61" s="669">
        <v>5</v>
      </c>
      <c r="AA61" s="669">
        <v>12</v>
      </c>
      <c r="AB61" s="669">
        <v>12</v>
      </c>
      <c r="AC61" s="669">
        <v>10</v>
      </c>
      <c r="AD61" s="669">
        <v>7</v>
      </c>
      <c r="AE61" s="669">
        <v>11</v>
      </c>
      <c r="AF61" s="669">
        <v>6</v>
      </c>
      <c r="AG61" s="669">
        <v>3</v>
      </c>
      <c r="AH61" s="669">
        <v>9</v>
      </c>
      <c r="AI61" s="669">
        <v>7</v>
      </c>
      <c r="AJ61" s="669">
        <v>9</v>
      </c>
      <c r="AK61" s="669">
        <v>11</v>
      </c>
      <c r="AL61" s="669">
        <v>5</v>
      </c>
      <c r="AM61" s="669">
        <v>7</v>
      </c>
      <c r="AN61" s="669">
        <v>8</v>
      </c>
      <c r="AO61" s="669">
        <v>11</v>
      </c>
      <c r="AP61" s="669">
        <v>12</v>
      </c>
      <c r="AQ61" s="669">
        <v>9</v>
      </c>
      <c r="AR61" s="669">
        <v>8</v>
      </c>
      <c r="AS61" s="669">
        <v>10</v>
      </c>
      <c r="AT61" s="669">
        <v>7</v>
      </c>
      <c r="AU61" s="669">
        <v>14</v>
      </c>
      <c r="AV61" s="669">
        <v>12</v>
      </c>
      <c r="AW61" s="669">
        <v>6</v>
      </c>
      <c r="AX61" s="669">
        <v>12</v>
      </c>
      <c r="AY61" s="669">
        <v>11</v>
      </c>
      <c r="AZ61" s="669">
        <v>14</v>
      </c>
      <c r="BA61" s="669">
        <v>21</v>
      </c>
      <c r="BB61" s="669">
        <v>14</v>
      </c>
      <c r="BC61" s="669">
        <v>13</v>
      </c>
      <c r="BD61" s="669">
        <v>16</v>
      </c>
      <c r="BE61" s="669">
        <v>25</v>
      </c>
      <c r="BF61" s="669">
        <v>29</v>
      </c>
      <c r="BG61" s="669">
        <v>31</v>
      </c>
      <c r="BH61" s="669">
        <v>19</v>
      </c>
      <c r="BI61" s="669">
        <v>22</v>
      </c>
      <c r="BJ61" s="669">
        <v>23</v>
      </c>
      <c r="BK61" s="669">
        <v>27</v>
      </c>
      <c r="BL61" s="669">
        <v>17</v>
      </c>
      <c r="BM61" s="669">
        <v>26</v>
      </c>
      <c r="BN61" s="669">
        <v>26</v>
      </c>
      <c r="BO61" s="669">
        <v>32</v>
      </c>
      <c r="BP61" s="669">
        <v>20</v>
      </c>
      <c r="BQ61" s="669">
        <v>26</v>
      </c>
      <c r="BR61" s="669">
        <v>39</v>
      </c>
      <c r="BS61" s="669">
        <v>32</v>
      </c>
      <c r="BT61" s="669">
        <v>22</v>
      </c>
      <c r="BU61" s="669">
        <v>40</v>
      </c>
      <c r="BV61" s="669">
        <v>27</v>
      </c>
      <c r="BW61" s="669">
        <v>24</v>
      </c>
      <c r="BX61" s="669">
        <v>40</v>
      </c>
      <c r="BY61" s="669">
        <v>30</v>
      </c>
      <c r="BZ61" s="669">
        <v>26</v>
      </c>
      <c r="CA61" s="669">
        <v>28</v>
      </c>
      <c r="CB61" s="669">
        <v>35</v>
      </c>
      <c r="CC61" s="669">
        <v>38</v>
      </c>
      <c r="CD61" s="669">
        <v>35</v>
      </c>
      <c r="CE61" s="669">
        <v>42</v>
      </c>
      <c r="CF61" s="669">
        <v>48</v>
      </c>
      <c r="CG61" s="669">
        <v>39</v>
      </c>
      <c r="CH61" s="669">
        <v>35</v>
      </c>
      <c r="CI61" s="669">
        <v>45</v>
      </c>
      <c r="CJ61" s="669">
        <v>34</v>
      </c>
      <c r="CK61" s="669">
        <v>35</v>
      </c>
      <c r="CL61" s="669">
        <v>35</v>
      </c>
      <c r="CM61" s="669">
        <v>36</v>
      </c>
      <c r="CN61" s="669">
        <v>38</v>
      </c>
      <c r="CO61" s="669">
        <v>26</v>
      </c>
      <c r="CP61" s="669">
        <v>21</v>
      </c>
      <c r="CQ61" s="669">
        <v>25</v>
      </c>
      <c r="CR61" s="669">
        <v>23</v>
      </c>
      <c r="CS61" s="669">
        <v>23</v>
      </c>
      <c r="CT61" s="669">
        <v>26</v>
      </c>
      <c r="CU61" s="669">
        <v>14</v>
      </c>
      <c r="CV61" s="669">
        <v>19</v>
      </c>
      <c r="CW61" s="669">
        <v>14</v>
      </c>
      <c r="CX61" s="669">
        <v>24</v>
      </c>
      <c r="CY61" s="669">
        <v>13</v>
      </c>
      <c r="CZ61" s="669">
        <v>2</v>
      </c>
      <c r="DA61" s="669">
        <v>1429</v>
      </c>
      <c r="DB61" s="669">
        <v>15</v>
      </c>
      <c r="DC61" s="669">
        <v>5</v>
      </c>
      <c r="DD61" s="669">
        <v>1</v>
      </c>
      <c r="DE61" s="669">
        <v>1</v>
      </c>
      <c r="DF61" s="670">
        <v>0</v>
      </c>
      <c r="DG61" s="669">
        <v>3</v>
      </c>
      <c r="DH61" s="669">
        <v>1</v>
      </c>
      <c r="DI61" s="670">
        <v>0</v>
      </c>
      <c r="DJ61" s="669">
        <v>1</v>
      </c>
      <c r="DK61" s="669">
        <v>2</v>
      </c>
      <c r="DL61" s="669">
        <v>1</v>
      </c>
      <c r="DM61" s="669">
        <v>1</v>
      </c>
      <c r="DN61" s="669">
        <v>2</v>
      </c>
      <c r="DO61" s="669">
        <v>2</v>
      </c>
      <c r="DP61" s="669">
        <v>1</v>
      </c>
      <c r="DQ61" s="669">
        <v>5</v>
      </c>
      <c r="DR61" s="669">
        <v>4</v>
      </c>
      <c r="DS61" s="669">
        <v>3</v>
      </c>
      <c r="DT61" s="669">
        <v>6</v>
      </c>
      <c r="DU61" s="669">
        <v>1</v>
      </c>
      <c r="DV61" s="669">
        <v>2</v>
      </c>
      <c r="DW61" s="669">
        <v>3</v>
      </c>
      <c r="DX61" s="669">
        <v>5</v>
      </c>
      <c r="DY61" s="669">
        <v>3</v>
      </c>
      <c r="DZ61" s="669">
        <v>4</v>
      </c>
      <c r="EA61" s="669">
        <v>5</v>
      </c>
      <c r="EB61" s="669">
        <v>7</v>
      </c>
      <c r="EC61" s="669">
        <v>5</v>
      </c>
      <c r="ED61" s="669">
        <v>6</v>
      </c>
      <c r="EE61" s="669">
        <v>8</v>
      </c>
      <c r="EF61" s="669">
        <v>6</v>
      </c>
      <c r="EG61" s="669">
        <v>6</v>
      </c>
      <c r="EH61" s="669">
        <v>2</v>
      </c>
      <c r="EI61" s="669">
        <v>5</v>
      </c>
      <c r="EJ61" s="669">
        <v>6</v>
      </c>
      <c r="EK61" s="669">
        <v>7</v>
      </c>
      <c r="EL61" s="669">
        <v>6</v>
      </c>
      <c r="EM61" s="669">
        <v>7</v>
      </c>
      <c r="EN61" s="669">
        <v>7</v>
      </c>
      <c r="EO61" s="669">
        <v>4</v>
      </c>
      <c r="EP61" s="669">
        <v>10</v>
      </c>
      <c r="EQ61" s="669">
        <v>3</v>
      </c>
      <c r="ER61" s="669">
        <v>14</v>
      </c>
      <c r="ES61" s="669">
        <v>9</v>
      </c>
      <c r="ET61" s="669">
        <v>12</v>
      </c>
      <c r="EU61" s="669">
        <v>8</v>
      </c>
      <c r="EV61" s="669">
        <v>11</v>
      </c>
      <c r="EW61" s="669">
        <v>10</v>
      </c>
      <c r="EX61" s="669">
        <v>7</v>
      </c>
      <c r="EY61" s="669">
        <v>8</v>
      </c>
      <c r="EZ61" s="669">
        <v>13</v>
      </c>
      <c r="FA61" s="669">
        <v>10</v>
      </c>
      <c r="FB61" s="669">
        <v>20</v>
      </c>
      <c r="FC61" s="669">
        <v>19</v>
      </c>
      <c r="FD61" s="669">
        <v>13</v>
      </c>
      <c r="FE61" s="669">
        <v>13</v>
      </c>
      <c r="FF61" s="669">
        <v>15</v>
      </c>
      <c r="FG61" s="669">
        <v>11</v>
      </c>
      <c r="FH61" s="669">
        <v>19</v>
      </c>
      <c r="FI61" s="669">
        <v>20</v>
      </c>
      <c r="FJ61" s="669">
        <v>20</v>
      </c>
      <c r="FK61" s="669">
        <v>17</v>
      </c>
      <c r="FL61" s="669">
        <v>16</v>
      </c>
      <c r="FM61" s="669">
        <v>20</v>
      </c>
      <c r="FN61" s="669">
        <v>18</v>
      </c>
      <c r="FO61" s="669">
        <v>14</v>
      </c>
      <c r="FP61" s="669">
        <v>27</v>
      </c>
      <c r="FQ61" s="669">
        <v>25</v>
      </c>
      <c r="FR61" s="669">
        <v>21</v>
      </c>
      <c r="FS61" s="669">
        <v>27</v>
      </c>
      <c r="FT61" s="669">
        <v>22</v>
      </c>
      <c r="FU61" s="669">
        <v>28</v>
      </c>
      <c r="FV61" s="669">
        <v>29</v>
      </c>
      <c r="FW61" s="669">
        <v>26</v>
      </c>
      <c r="FX61" s="669">
        <v>28</v>
      </c>
      <c r="FY61" s="669">
        <v>29</v>
      </c>
      <c r="FZ61" s="669">
        <v>34</v>
      </c>
      <c r="GA61" s="669">
        <v>38</v>
      </c>
      <c r="GB61" s="669">
        <v>21</v>
      </c>
      <c r="GC61" s="669">
        <v>29</v>
      </c>
      <c r="GD61" s="669">
        <v>35</v>
      </c>
      <c r="GE61" s="669">
        <v>38</v>
      </c>
      <c r="GF61" s="669">
        <v>30</v>
      </c>
      <c r="GG61" s="669">
        <v>37</v>
      </c>
      <c r="GH61" s="669">
        <v>30</v>
      </c>
      <c r="GI61" s="669">
        <v>31</v>
      </c>
      <c r="GJ61" s="669">
        <v>28</v>
      </c>
      <c r="GK61" s="669">
        <v>35</v>
      </c>
      <c r="GL61" s="669">
        <v>42</v>
      </c>
      <c r="GM61" s="669">
        <v>25</v>
      </c>
      <c r="GN61" s="669">
        <v>36</v>
      </c>
      <c r="GO61" s="669">
        <v>34</v>
      </c>
      <c r="GP61" s="669">
        <v>25</v>
      </c>
      <c r="GQ61" s="669">
        <v>21</v>
      </c>
      <c r="GR61" s="669">
        <v>17</v>
      </c>
      <c r="GS61" s="669">
        <v>19</v>
      </c>
      <c r="GT61" s="669">
        <v>14</v>
      </c>
      <c r="GU61" s="669">
        <v>12</v>
      </c>
      <c r="GV61" s="669">
        <v>17</v>
      </c>
      <c r="GW61" s="669">
        <v>9</v>
      </c>
      <c r="GX61" s="669">
        <v>1</v>
      </c>
      <c r="GY61" s="669">
        <v>1592</v>
      </c>
      <c r="GZ61" s="669">
        <v>12</v>
      </c>
      <c r="HA61" s="669">
        <v>5</v>
      </c>
      <c r="HB61" s="669">
        <v>2</v>
      </c>
      <c r="HC61" s="670">
        <v>0</v>
      </c>
      <c r="HD61" s="669">
        <v>2</v>
      </c>
      <c r="HE61" s="670">
        <v>0</v>
      </c>
      <c r="HF61" s="669">
        <v>2</v>
      </c>
      <c r="HG61" s="669">
        <v>2</v>
      </c>
      <c r="HH61" s="670">
        <v>0</v>
      </c>
      <c r="HI61" s="669">
        <v>2</v>
      </c>
      <c r="HJ61" s="670">
        <v>0</v>
      </c>
      <c r="HK61" s="669">
        <v>3</v>
      </c>
      <c r="HL61" s="669">
        <v>3</v>
      </c>
      <c r="HM61" s="669">
        <v>2</v>
      </c>
      <c r="HN61" s="669">
        <v>2</v>
      </c>
      <c r="HO61" s="669">
        <v>1</v>
      </c>
      <c r="HP61" s="669">
        <v>2</v>
      </c>
      <c r="HQ61" s="669">
        <v>4</v>
      </c>
      <c r="HR61" s="669">
        <v>3</v>
      </c>
      <c r="HS61" s="669">
        <v>7</v>
      </c>
      <c r="HT61" s="669">
        <v>5</v>
      </c>
      <c r="HU61" s="669">
        <v>3</v>
      </c>
      <c r="HV61" s="669">
        <v>10</v>
      </c>
      <c r="HW61" s="669">
        <v>3</v>
      </c>
      <c r="HX61" s="669">
        <v>3</v>
      </c>
      <c r="HY61" s="670">
        <v>0</v>
      </c>
      <c r="HZ61" s="669">
        <v>2</v>
      </c>
      <c r="IA61" s="669">
        <v>1</v>
      </c>
      <c r="IB61" s="669">
        <v>6</v>
      </c>
      <c r="IC61" s="669">
        <v>2</v>
      </c>
      <c r="ID61" s="669">
        <v>6</v>
      </c>
      <c r="IE61" s="669">
        <v>10</v>
      </c>
      <c r="IF61" s="669">
        <v>9</v>
      </c>
      <c r="IG61" s="669">
        <v>5</v>
      </c>
      <c r="IH61" s="669">
        <v>3</v>
      </c>
      <c r="II61" s="669">
        <v>4</v>
      </c>
      <c r="IJ61" s="669">
        <v>5</v>
      </c>
      <c r="IK61" s="669">
        <v>4</v>
      </c>
      <c r="IL61" s="669">
        <v>3</v>
      </c>
      <c r="IM61" s="669">
        <v>2</v>
      </c>
      <c r="IN61" s="669">
        <v>9</v>
      </c>
      <c r="IO61" s="669">
        <v>10</v>
      </c>
      <c r="IP61" s="669">
        <v>5</v>
      </c>
      <c r="IQ61" s="669">
        <v>15</v>
      </c>
      <c r="IR61" s="669">
        <v>7</v>
      </c>
      <c r="IS61" s="669">
        <v>6</v>
      </c>
      <c r="IT61" s="669">
        <v>11</v>
      </c>
      <c r="IU61" s="669">
        <v>11</v>
      </c>
      <c r="IV61" s="669">
        <v>13</v>
      </c>
      <c r="IW61" s="669">
        <v>20</v>
      </c>
      <c r="IX61" s="669">
        <v>8</v>
      </c>
      <c r="IY61" s="669">
        <v>15</v>
      </c>
      <c r="IZ61" s="669">
        <v>14</v>
      </c>
      <c r="JA61" s="669">
        <v>13</v>
      </c>
      <c r="JB61" s="669">
        <v>16</v>
      </c>
      <c r="JC61" s="669">
        <v>12</v>
      </c>
      <c r="JD61" s="669">
        <v>26</v>
      </c>
      <c r="JE61" s="669">
        <v>16</v>
      </c>
      <c r="JF61" s="669">
        <v>17</v>
      </c>
      <c r="JG61" s="669">
        <v>18</v>
      </c>
      <c r="JH61" s="669">
        <v>24</v>
      </c>
      <c r="JI61" s="669">
        <v>20</v>
      </c>
      <c r="JJ61" s="669">
        <v>35</v>
      </c>
      <c r="JK61" s="669">
        <v>20</v>
      </c>
      <c r="JL61" s="669">
        <v>25</v>
      </c>
      <c r="JM61" s="669">
        <v>31</v>
      </c>
      <c r="JN61" s="669">
        <v>24</v>
      </c>
      <c r="JO61" s="669">
        <v>29</v>
      </c>
      <c r="JP61" s="669">
        <v>28</v>
      </c>
      <c r="JQ61" s="669">
        <v>30</v>
      </c>
      <c r="JR61" s="669">
        <v>26</v>
      </c>
      <c r="JS61" s="669">
        <v>30</v>
      </c>
      <c r="JT61" s="669">
        <v>32</v>
      </c>
      <c r="JU61" s="669">
        <v>39</v>
      </c>
      <c r="JV61" s="669">
        <v>39</v>
      </c>
      <c r="JW61" s="669">
        <v>34</v>
      </c>
      <c r="JX61" s="669">
        <v>27</v>
      </c>
      <c r="JY61" s="669">
        <v>30</v>
      </c>
      <c r="JZ61" s="669">
        <v>31</v>
      </c>
      <c r="KA61" s="669">
        <v>38</v>
      </c>
      <c r="KB61" s="669">
        <v>41</v>
      </c>
      <c r="KC61" s="669">
        <v>48</v>
      </c>
      <c r="KD61" s="669">
        <v>36</v>
      </c>
      <c r="KE61" s="669">
        <v>34</v>
      </c>
      <c r="KF61" s="669">
        <v>39</v>
      </c>
      <c r="KG61" s="669">
        <v>36</v>
      </c>
      <c r="KH61" s="669">
        <v>37</v>
      </c>
      <c r="KI61" s="669">
        <v>40</v>
      </c>
      <c r="KJ61" s="669">
        <v>32</v>
      </c>
      <c r="KK61" s="669">
        <v>36</v>
      </c>
      <c r="KL61" s="669">
        <v>35</v>
      </c>
      <c r="KM61" s="669">
        <v>33</v>
      </c>
      <c r="KN61" s="669">
        <v>29</v>
      </c>
      <c r="KO61" s="669">
        <v>24</v>
      </c>
      <c r="KP61" s="669">
        <v>24</v>
      </c>
      <c r="KQ61" s="669">
        <v>23</v>
      </c>
      <c r="KR61" s="669">
        <v>14</v>
      </c>
      <c r="KS61" s="669">
        <v>7</v>
      </c>
      <c r="KT61" s="669">
        <v>22</v>
      </c>
      <c r="KU61" s="669">
        <v>6</v>
      </c>
      <c r="KV61" s="669">
        <v>2</v>
      </c>
      <c r="KW61" s="669">
        <v>1756</v>
      </c>
      <c r="KX61" s="669">
        <v>9</v>
      </c>
      <c r="KY61" s="669">
        <v>1</v>
      </c>
      <c r="KZ61" s="669">
        <v>3</v>
      </c>
      <c r="LA61" s="669">
        <v>1</v>
      </c>
      <c r="LB61" s="669">
        <v>1</v>
      </c>
      <c r="LC61" s="669">
        <v>1</v>
      </c>
      <c r="LD61" s="670">
        <v>0</v>
      </c>
      <c r="LE61" s="669">
        <v>1</v>
      </c>
      <c r="LF61" s="669">
        <v>1</v>
      </c>
      <c r="LG61" s="669">
        <v>2</v>
      </c>
      <c r="LH61" s="669">
        <v>2</v>
      </c>
      <c r="LI61" s="669">
        <v>1</v>
      </c>
      <c r="LJ61" s="669">
        <v>1</v>
      </c>
      <c r="LK61" s="669">
        <v>1</v>
      </c>
      <c r="LL61" s="669">
        <v>2</v>
      </c>
      <c r="LM61" s="669">
        <v>2</v>
      </c>
      <c r="LN61" s="669">
        <v>4</v>
      </c>
      <c r="LO61" s="670">
        <v>0</v>
      </c>
      <c r="LP61" s="669">
        <v>2</v>
      </c>
      <c r="LQ61" s="669">
        <v>3</v>
      </c>
      <c r="LR61" s="669">
        <v>6</v>
      </c>
      <c r="LS61" s="669">
        <v>5</v>
      </c>
      <c r="LT61" s="669">
        <v>6</v>
      </c>
      <c r="LU61" s="669">
        <v>3</v>
      </c>
      <c r="LV61" s="669">
        <v>5</v>
      </c>
      <c r="LW61" s="669">
        <v>5</v>
      </c>
      <c r="LX61" s="669">
        <v>3</v>
      </c>
      <c r="LY61" s="669">
        <v>3</v>
      </c>
      <c r="LZ61" s="669">
        <v>7</v>
      </c>
      <c r="MA61" s="669">
        <v>6</v>
      </c>
      <c r="MB61" s="669">
        <v>9</v>
      </c>
      <c r="MC61" s="669">
        <v>4</v>
      </c>
      <c r="MD61" s="669">
        <v>2</v>
      </c>
      <c r="ME61" s="669">
        <v>5</v>
      </c>
      <c r="MF61" s="669">
        <v>3</v>
      </c>
      <c r="MG61" s="669">
        <v>6</v>
      </c>
      <c r="MH61" s="669">
        <v>7</v>
      </c>
      <c r="MI61" s="669">
        <v>8</v>
      </c>
      <c r="MJ61" s="669">
        <v>6</v>
      </c>
      <c r="MK61" s="669">
        <v>6</v>
      </c>
      <c r="ML61" s="669">
        <v>4</v>
      </c>
      <c r="MM61" s="669">
        <v>7</v>
      </c>
      <c r="MN61" s="669">
        <v>11</v>
      </c>
      <c r="MO61" s="669">
        <v>11</v>
      </c>
      <c r="MP61" s="669">
        <v>6</v>
      </c>
      <c r="MQ61" s="669">
        <v>14</v>
      </c>
      <c r="MR61" s="669">
        <v>12</v>
      </c>
      <c r="MS61" s="669">
        <v>11</v>
      </c>
      <c r="MT61" s="669">
        <v>10</v>
      </c>
      <c r="MU61" s="669">
        <v>7</v>
      </c>
      <c r="MV61" s="669">
        <v>19</v>
      </c>
      <c r="MW61" s="669">
        <v>23</v>
      </c>
      <c r="MX61" s="669">
        <v>16</v>
      </c>
      <c r="MY61" s="669">
        <v>12</v>
      </c>
      <c r="MZ61" s="669">
        <v>10</v>
      </c>
      <c r="NA61" s="669">
        <v>21</v>
      </c>
      <c r="NB61" s="669">
        <v>12</v>
      </c>
      <c r="NC61" s="669">
        <v>15</v>
      </c>
      <c r="ND61" s="669">
        <v>18</v>
      </c>
      <c r="NE61" s="669">
        <v>22</v>
      </c>
      <c r="NF61" s="669">
        <v>28</v>
      </c>
      <c r="NG61" s="669">
        <v>29</v>
      </c>
      <c r="NH61" s="669">
        <v>22</v>
      </c>
      <c r="NI61" s="669">
        <v>34</v>
      </c>
      <c r="NJ61" s="669">
        <v>19</v>
      </c>
      <c r="NK61" s="669">
        <v>32</v>
      </c>
      <c r="NL61" s="669">
        <v>34</v>
      </c>
      <c r="NM61" s="669">
        <v>28</v>
      </c>
      <c r="NN61" s="669">
        <v>30</v>
      </c>
      <c r="NO61" s="669">
        <v>20</v>
      </c>
      <c r="NP61" s="669">
        <v>28</v>
      </c>
      <c r="NQ61" s="669">
        <v>32</v>
      </c>
      <c r="NR61" s="669">
        <v>36</v>
      </c>
      <c r="NS61" s="669">
        <v>26</v>
      </c>
      <c r="NT61" s="669">
        <v>35</v>
      </c>
      <c r="NU61" s="669">
        <v>21</v>
      </c>
      <c r="NV61" s="669">
        <v>39</v>
      </c>
      <c r="NW61" s="669">
        <v>34</v>
      </c>
      <c r="NX61" s="669">
        <v>31</v>
      </c>
      <c r="NY61" s="669">
        <v>46</v>
      </c>
      <c r="NZ61" s="669">
        <v>49</v>
      </c>
      <c r="OA61" s="669">
        <v>63</v>
      </c>
      <c r="OB61" s="669">
        <v>59</v>
      </c>
      <c r="OC61" s="669">
        <v>55</v>
      </c>
      <c r="OD61" s="669">
        <v>36</v>
      </c>
      <c r="OE61" s="669">
        <v>57</v>
      </c>
      <c r="OF61" s="669">
        <v>39</v>
      </c>
      <c r="OG61" s="669">
        <v>48</v>
      </c>
      <c r="OH61" s="669">
        <v>43</v>
      </c>
      <c r="OI61" s="669">
        <v>39</v>
      </c>
      <c r="OJ61" s="669">
        <v>41</v>
      </c>
      <c r="OK61" s="669">
        <v>27</v>
      </c>
      <c r="OL61" s="669">
        <v>40</v>
      </c>
      <c r="OM61" s="669">
        <v>26</v>
      </c>
      <c r="ON61" s="669">
        <v>31</v>
      </c>
      <c r="OO61" s="669">
        <v>25</v>
      </c>
      <c r="OP61" s="669">
        <v>16</v>
      </c>
      <c r="OQ61" s="669">
        <v>15</v>
      </c>
      <c r="OR61" s="669">
        <v>28</v>
      </c>
      <c r="OS61" s="669">
        <v>9</v>
      </c>
      <c r="OT61" s="669">
        <v>2</v>
      </c>
      <c r="OU61" s="669">
        <v>1742</v>
      </c>
      <c r="OV61" s="669">
        <v>8</v>
      </c>
      <c r="OW61" s="669">
        <v>1</v>
      </c>
      <c r="OX61" s="669">
        <v>1</v>
      </c>
      <c r="OY61" s="669">
        <v>1</v>
      </c>
      <c r="OZ61" s="670">
        <v>0</v>
      </c>
      <c r="PA61" s="670">
        <v>0</v>
      </c>
      <c r="PB61" s="670">
        <v>0</v>
      </c>
      <c r="PC61" s="669">
        <v>2</v>
      </c>
      <c r="PD61" s="670">
        <v>0</v>
      </c>
      <c r="PE61" s="670">
        <v>0</v>
      </c>
      <c r="PF61" s="670">
        <v>0</v>
      </c>
      <c r="PG61" s="669">
        <v>2</v>
      </c>
      <c r="PH61" s="669">
        <v>1</v>
      </c>
      <c r="PI61" s="669">
        <v>1</v>
      </c>
      <c r="PJ61" s="669">
        <v>1</v>
      </c>
      <c r="PK61" s="669">
        <v>2</v>
      </c>
      <c r="PL61" s="669">
        <v>8</v>
      </c>
      <c r="PM61" s="669">
        <v>2</v>
      </c>
      <c r="PN61" s="669">
        <v>4</v>
      </c>
      <c r="PO61" s="669">
        <v>3</v>
      </c>
      <c r="PP61" s="669">
        <v>5</v>
      </c>
      <c r="PQ61" s="669">
        <v>7</v>
      </c>
      <c r="PR61" s="669">
        <v>2</v>
      </c>
      <c r="PS61" s="669">
        <v>3</v>
      </c>
      <c r="PT61" s="669">
        <v>3</v>
      </c>
      <c r="PU61" s="669">
        <v>2</v>
      </c>
      <c r="PV61" s="669">
        <v>6</v>
      </c>
      <c r="PW61" s="669">
        <v>4</v>
      </c>
      <c r="PX61" s="669">
        <v>2</v>
      </c>
      <c r="PY61" s="669">
        <v>9</v>
      </c>
      <c r="PZ61" s="669">
        <v>4</v>
      </c>
      <c r="QA61" s="669">
        <v>3</v>
      </c>
      <c r="QB61" s="669">
        <v>1</v>
      </c>
      <c r="QC61" s="669">
        <v>5</v>
      </c>
      <c r="QD61" s="669">
        <v>10</v>
      </c>
      <c r="QE61" s="669">
        <v>8</v>
      </c>
      <c r="QF61" s="669">
        <v>6</v>
      </c>
      <c r="QG61" s="669">
        <v>10</v>
      </c>
      <c r="QH61" s="669">
        <v>9</v>
      </c>
      <c r="QI61" s="669">
        <v>6</v>
      </c>
      <c r="QJ61" s="669">
        <v>7</v>
      </c>
      <c r="QK61" s="669">
        <v>6</v>
      </c>
      <c r="QL61" s="669">
        <v>3</v>
      </c>
      <c r="QM61" s="669">
        <v>10</v>
      </c>
      <c r="QN61" s="669">
        <v>5</v>
      </c>
      <c r="QO61" s="669">
        <v>2</v>
      </c>
      <c r="QP61" s="669">
        <v>15</v>
      </c>
      <c r="QQ61" s="669">
        <v>12</v>
      </c>
      <c r="QR61" s="669">
        <v>12</v>
      </c>
      <c r="QS61" s="669">
        <v>5</v>
      </c>
      <c r="QT61" s="669">
        <v>6</v>
      </c>
      <c r="QU61" s="669">
        <v>9</v>
      </c>
      <c r="QV61" s="669">
        <v>15</v>
      </c>
      <c r="QW61" s="669">
        <v>16</v>
      </c>
      <c r="QX61" s="669">
        <v>11</v>
      </c>
      <c r="QY61" s="669">
        <v>21</v>
      </c>
      <c r="QZ61" s="669">
        <v>10</v>
      </c>
      <c r="RA61" s="669">
        <v>25</v>
      </c>
      <c r="RB61" s="669">
        <v>19</v>
      </c>
      <c r="RC61" s="669">
        <v>24</v>
      </c>
      <c r="RD61" s="669">
        <v>20</v>
      </c>
      <c r="RE61" s="669">
        <v>35</v>
      </c>
      <c r="RF61" s="669">
        <v>27</v>
      </c>
      <c r="RG61" s="669">
        <v>28</v>
      </c>
      <c r="RH61" s="669">
        <v>20</v>
      </c>
      <c r="RI61" s="669">
        <v>26</v>
      </c>
      <c r="RJ61" s="669">
        <v>39</v>
      </c>
      <c r="RK61" s="669">
        <v>31</v>
      </c>
      <c r="RL61" s="669">
        <v>28</v>
      </c>
      <c r="RM61" s="669">
        <v>32</v>
      </c>
      <c r="RN61" s="669">
        <v>33</v>
      </c>
      <c r="RO61" s="669">
        <v>26</v>
      </c>
      <c r="RP61" s="669">
        <v>37</v>
      </c>
      <c r="RQ61" s="669">
        <v>33</v>
      </c>
      <c r="RR61" s="669">
        <v>40</v>
      </c>
      <c r="RS61" s="669">
        <v>36</v>
      </c>
      <c r="RT61" s="669">
        <v>40</v>
      </c>
      <c r="RU61" s="669">
        <v>37</v>
      </c>
      <c r="RV61" s="669">
        <v>52</v>
      </c>
      <c r="RW61" s="669">
        <v>42</v>
      </c>
      <c r="RX61" s="669">
        <v>41</v>
      </c>
      <c r="RY61" s="669">
        <v>50</v>
      </c>
      <c r="RZ61" s="669">
        <v>54</v>
      </c>
      <c r="SA61" s="669">
        <v>40</v>
      </c>
      <c r="SB61" s="669">
        <v>46</v>
      </c>
      <c r="SC61" s="669">
        <v>41</v>
      </c>
      <c r="SD61" s="669">
        <v>48</v>
      </c>
      <c r="SE61" s="669">
        <v>58</v>
      </c>
      <c r="SF61" s="669">
        <v>39</v>
      </c>
      <c r="SG61" s="669">
        <v>36</v>
      </c>
      <c r="SH61" s="669">
        <v>41</v>
      </c>
      <c r="SI61" s="669">
        <v>43</v>
      </c>
      <c r="SJ61" s="669">
        <v>34</v>
      </c>
      <c r="SK61" s="669">
        <v>26</v>
      </c>
      <c r="SL61" s="669">
        <v>17</v>
      </c>
      <c r="SM61" s="669">
        <v>24</v>
      </c>
      <c r="SN61" s="669">
        <v>16</v>
      </c>
      <c r="SO61" s="669">
        <v>11</v>
      </c>
      <c r="SP61" s="669">
        <v>28</v>
      </c>
      <c r="SQ61" s="669">
        <v>10</v>
      </c>
      <c r="SR61" s="669">
        <v>2</v>
      </c>
      <c r="SS61" s="669">
        <v>1897</v>
      </c>
      <c r="ST61" s="669">
        <v>11</v>
      </c>
      <c r="SU61" s="669">
        <v>6</v>
      </c>
      <c r="SV61" s="669">
        <v>1</v>
      </c>
      <c r="SW61" s="669">
        <v>1</v>
      </c>
      <c r="SX61" s="669">
        <v>1</v>
      </c>
      <c r="SY61" s="670">
        <v>0</v>
      </c>
      <c r="SZ61" s="669">
        <v>3</v>
      </c>
      <c r="TA61" s="670">
        <v>0</v>
      </c>
      <c r="TB61" s="669">
        <v>1</v>
      </c>
      <c r="TC61" s="669">
        <v>2</v>
      </c>
      <c r="TD61" s="670">
        <v>0</v>
      </c>
      <c r="TE61" s="669">
        <v>1</v>
      </c>
      <c r="TF61" s="670">
        <v>0</v>
      </c>
      <c r="TG61" s="670">
        <v>0</v>
      </c>
      <c r="TH61" s="669">
        <v>2</v>
      </c>
      <c r="TI61" s="669">
        <v>2</v>
      </c>
      <c r="TJ61" s="669">
        <v>2</v>
      </c>
      <c r="TK61" s="669">
        <v>2</v>
      </c>
      <c r="TL61" s="669">
        <v>4</v>
      </c>
      <c r="TM61" s="669">
        <v>4</v>
      </c>
      <c r="TN61" s="669">
        <v>7</v>
      </c>
      <c r="TO61" s="669">
        <v>1</v>
      </c>
      <c r="TP61" s="669">
        <v>2</v>
      </c>
      <c r="TQ61" s="669">
        <v>5</v>
      </c>
      <c r="TR61" s="670">
        <v>0</v>
      </c>
      <c r="TS61" s="669">
        <v>3</v>
      </c>
      <c r="TT61" s="669">
        <v>2</v>
      </c>
      <c r="TU61" s="669">
        <v>1</v>
      </c>
      <c r="TV61" s="669">
        <v>4</v>
      </c>
      <c r="TW61" s="669">
        <v>6</v>
      </c>
      <c r="TX61" s="669">
        <v>4</v>
      </c>
      <c r="TY61" s="669">
        <v>5</v>
      </c>
      <c r="TZ61" s="669">
        <v>3</v>
      </c>
      <c r="UA61" s="669">
        <v>4</v>
      </c>
      <c r="UB61" s="669">
        <v>3</v>
      </c>
      <c r="UC61" s="669">
        <v>5</v>
      </c>
      <c r="UD61" s="669">
        <v>4</v>
      </c>
      <c r="UE61" s="669">
        <v>5</v>
      </c>
      <c r="UF61" s="669">
        <v>9</v>
      </c>
      <c r="UG61" s="669">
        <v>1</v>
      </c>
      <c r="UH61" s="669">
        <v>4</v>
      </c>
      <c r="UI61" s="669">
        <v>8</v>
      </c>
      <c r="UJ61" s="669">
        <v>8</v>
      </c>
      <c r="UK61" s="669">
        <v>7</v>
      </c>
      <c r="UL61" s="669">
        <v>4</v>
      </c>
      <c r="UM61" s="669">
        <v>11</v>
      </c>
      <c r="UN61" s="669">
        <v>7</v>
      </c>
      <c r="UO61" s="669">
        <v>8</v>
      </c>
      <c r="UP61" s="669">
        <v>9</v>
      </c>
      <c r="UQ61" s="669">
        <v>5</v>
      </c>
      <c r="UR61" s="669">
        <v>12</v>
      </c>
      <c r="US61" s="669">
        <v>9</v>
      </c>
      <c r="UT61" s="669">
        <v>12</v>
      </c>
      <c r="UU61" s="669">
        <v>17</v>
      </c>
      <c r="UV61" s="669">
        <v>23</v>
      </c>
      <c r="UW61" s="669">
        <v>20</v>
      </c>
      <c r="UX61" s="669">
        <v>17</v>
      </c>
      <c r="UY61" s="669">
        <v>22</v>
      </c>
      <c r="UZ61" s="669">
        <v>26</v>
      </c>
      <c r="VA61" s="669">
        <v>23</v>
      </c>
      <c r="VB61" s="669">
        <v>23</v>
      </c>
      <c r="VC61" s="669">
        <v>20</v>
      </c>
      <c r="VD61" s="669">
        <v>24</v>
      </c>
      <c r="VE61" s="669">
        <v>37</v>
      </c>
      <c r="VF61" s="669">
        <v>23</v>
      </c>
      <c r="VG61" s="669">
        <v>28</v>
      </c>
      <c r="VH61" s="669">
        <v>29</v>
      </c>
      <c r="VI61" s="669">
        <v>36</v>
      </c>
      <c r="VJ61" s="669">
        <v>30</v>
      </c>
      <c r="VK61" s="669">
        <v>38</v>
      </c>
      <c r="VL61" s="669">
        <v>50</v>
      </c>
      <c r="VM61" s="669">
        <v>42</v>
      </c>
      <c r="VN61" s="669">
        <v>35</v>
      </c>
      <c r="VO61" s="669">
        <v>36</v>
      </c>
      <c r="VP61" s="669">
        <v>40</v>
      </c>
      <c r="VQ61" s="669">
        <v>36</v>
      </c>
      <c r="VR61" s="669">
        <v>48</v>
      </c>
      <c r="VS61" s="669">
        <v>46</v>
      </c>
      <c r="VT61" s="669">
        <v>51</v>
      </c>
      <c r="VU61" s="669">
        <v>47</v>
      </c>
      <c r="VV61" s="669">
        <v>46</v>
      </c>
      <c r="VW61" s="669">
        <v>59</v>
      </c>
      <c r="VX61" s="669">
        <v>47</v>
      </c>
      <c r="VY61" s="669">
        <v>54</v>
      </c>
      <c r="VZ61" s="669">
        <v>62</v>
      </c>
      <c r="WA61" s="669">
        <v>53</v>
      </c>
      <c r="WB61" s="669">
        <v>52</v>
      </c>
      <c r="WC61" s="669">
        <v>38</v>
      </c>
      <c r="WD61" s="669">
        <v>41</v>
      </c>
      <c r="WE61" s="669">
        <v>53</v>
      </c>
      <c r="WF61" s="669">
        <v>48</v>
      </c>
      <c r="WG61" s="669">
        <v>41</v>
      </c>
      <c r="WH61" s="669">
        <v>54</v>
      </c>
      <c r="WI61" s="669">
        <v>32</v>
      </c>
      <c r="WJ61" s="669">
        <v>26</v>
      </c>
      <c r="WK61" s="669">
        <v>18</v>
      </c>
      <c r="WL61" s="669">
        <v>18</v>
      </c>
      <c r="WM61" s="669">
        <v>14</v>
      </c>
      <c r="WN61" s="669">
        <v>23</v>
      </c>
      <c r="WO61" s="669">
        <v>6</v>
      </c>
      <c r="WP61" s="669">
        <v>7</v>
      </c>
      <c r="WQ61" s="669">
        <v>2</v>
      </c>
      <c r="WR61" s="669">
        <v>6</v>
      </c>
      <c r="WS61" s="669">
        <v>2</v>
      </c>
      <c r="WT61" s="669">
        <v>2</v>
      </c>
      <c r="WU61" s="669">
        <v>2</v>
      </c>
      <c r="WV61" s="670">
        <v>0</v>
      </c>
      <c r="WW61" s="669">
        <v>1</v>
      </c>
      <c r="WX61" s="669">
        <v>1</v>
      </c>
      <c r="WY61" s="670">
        <v>0</v>
      </c>
      <c r="WZ61" s="670">
        <v>0</v>
      </c>
      <c r="XA61" s="670">
        <v>0</v>
      </c>
      <c r="XB61" s="669">
        <v>1</v>
      </c>
      <c r="XC61" s="670">
        <v>0</v>
      </c>
      <c r="XD61" s="670">
        <v>0</v>
      </c>
      <c r="XE61" s="670">
        <v>0</v>
      </c>
      <c r="XF61" s="670">
        <v>0</v>
      </c>
      <c r="XG61" s="670">
        <v>0</v>
      </c>
      <c r="XH61" s="669">
        <v>1726</v>
      </c>
      <c r="XI61" s="669">
        <v>7</v>
      </c>
      <c r="XJ61" s="670">
        <v>0</v>
      </c>
      <c r="XK61" s="670">
        <v>0</v>
      </c>
      <c r="XL61" s="670">
        <v>0</v>
      </c>
      <c r="XM61" s="669">
        <v>1</v>
      </c>
      <c r="XN61" s="670">
        <v>0</v>
      </c>
      <c r="XO61" s="670">
        <v>0</v>
      </c>
      <c r="XP61" s="669">
        <v>3</v>
      </c>
      <c r="XQ61" s="670">
        <v>0</v>
      </c>
      <c r="XR61" s="669">
        <v>1</v>
      </c>
      <c r="XS61" s="669">
        <v>2</v>
      </c>
      <c r="XT61" s="669">
        <v>1</v>
      </c>
      <c r="XU61" s="670">
        <v>0</v>
      </c>
      <c r="XV61" s="669">
        <v>3</v>
      </c>
      <c r="XW61" s="669">
        <v>2</v>
      </c>
      <c r="XX61" s="670">
        <v>0</v>
      </c>
      <c r="XY61" s="669">
        <v>3</v>
      </c>
      <c r="XZ61" s="669">
        <v>1</v>
      </c>
      <c r="YA61" s="669">
        <v>2</v>
      </c>
      <c r="YB61" s="669">
        <v>4</v>
      </c>
      <c r="YC61" s="669">
        <v>2</v>
      </c>
      <c r="YD61" s="669">
        <v>5</v>
      </c>
      <c r="YE61" s="669">
        <v>6</v>
      </c>
      <c r="YF61" s="669">
        <v>2</v>
      </c>
      <c r="YG61" s="670">
        <v>0</v>
      </c>
      <c r="YH61" s="669">
        <v>2</v>
      </c>
      <c r="YI61" s="669">
        <v>5</v>
      </c>
      <c r="YJ61" s="669">
        <v>1</v>
      </c>
      <c r="YK61" s="669">
        <v>3</v>
      </c>
      <c r="YL61" s="669">
        <v>5</v>
      </c>
      <c r="YM61" s="669">
        <v>3</v>
      </c>
      <c r="YN61" s="669">
        <v>2</v>
      </c>
      <c r="YO61" s="669">
        <v>1</v>
      </c>
      <c r="YP61" s="669">
        <v>3</v>
      </c>
      <c r="YQ61" s="669">
        <v>1</v>
      </c>
      <c r="YR61" s="669">
        <v>5</v>
      </c>
      <c r="YS61" s="669">
        <v>5</v>
      </c>
      <c r="YT61" s="669">
        <v>4</v>
      </c>
      <c r="YU61" s="669">
        <v>6</v>
      </c>
      <c r="YV61" s="669">
        <v>5</v>
      </c>
      <c r="YW61" s="669">
        <v>5</v>
      </c>
      <c r="YX61" s="669">
        <v>5</v>
      </c>
      <c r="YY61" s="669">
        <v>5</v>
      </c>
      <c r="YZ61" s="669">
        <v>7</v>
      </c>
      <c r="ZA61" s="669">
        <v>8</v>
      </c>
      <c r="ZB61" s="669">
        <v>8</v>
      </c>
      <c r="ZC61" s="669">
        <v>7</v>
      </c>
      <c r="ZD61" s="669">
        <v>9</v>
      </c>
      <c r="ZE61" s="669">
        <v>9</v>
      </c>
      <c r="ZF61" s="669">
        <v>7</v>
      </c>
      <c r="ZG61" s="669">
        <v>12</v>
      </c>
      <c r="ZH61" s="669">
        <v>15</v>
      </c>
      <c r="ZI61" s="669">
        <v>11</v>
      </c>
      <c r="ZJ61" s="669">
        <v>26</v>
      </c>
      <c r="ZK61" s="669">
        <v>21</v>
      </c>
      <c r="ZL61" s="669">
        <v>12</v>
      </c>
      <c r="ZM61" s="669">
        <v>13</v>
      </c>
      <c r="ZN61" s="669">
        <v>14</v>
      </c>
      <c r="ZO61" s="669">
        <v>15</v>
      </c>
      <c r="ZP61" s="669">
        <v>28</v>
      </c>
      <c r="ZQ61" s="669">
        <v>31</v>
      </c>
      <c r="ZR61" s="669">
        <v>24</v>
      </c>
      <c r="ZS61" s="669">
        <v>18</v>
      </c>
      <c r="ZT61" s="669">
        <v>33</v>
      </c>
      <c r="ZU61" s="669">
        <v>23</v>
      </c>
      <c r="ZV61" s="669">
        <v>24</v>
      </c>
      <c r="ZW61" s="669">
        <v>43</v>
      </c>
      <c r="ZX61" s="669">
        <v>31</v>
      </c>
      <c r="ZY61" s="669">
        <v>36</v>
      </c>
      <c r="ZZ61" s="669">
        <v>29</v>
      </c>
      <c r="AAA61" s="669">
        <v>40</v>
      </c>
      <c r="AAB61" s="669">
        <v>26</v>
      </c>
      <c r="AAC61" s="669">
        <v>39</v>
      </c>
      <c r="AAD61" s="669">
        <v>27</v>
      </c>
      <c r="AAE61" s="669">
        <v>32</v>
      </c>
      <c r="AAF61" s="669">
        <v>36</v>
      </c>
      <c r="AAG61" s="669">
        <v>43</v>
      </c>
      <c r="AAH61" s="669">
        <v>42</v>
      </c>
      <c r="AAI61" s="669">
        <v>39</v>
      </c>
      <c r="AAJ61" s="669">
        <v>42</v>
      </c>
      <c r="AAK61" s="669">
        <v>52</v>
      </c>
      <c r="AAL61" s="669">
        <v>43</v>
      </c>
      <c r="AAM61" s="669">
        <v>44</v>
      </c>
      <c r="AAN61" s="669">
        <v>49</v>
      </c>
      <c r="AAO61" s="669">
        <v>50</v>
      </c>
      <c r="AAP61" s="669">
        <v>54</v>
      </c>
      <c r="AAQ61" s="669">
        <v>54</v>
      </c>
      <c r="AAR61" s="669">
        <v>41</v>
      </c>
      <c r="AAS61" s="669">
        <v>40</v>
      </c>
      <c r="AAT61" s="669">
        <v>47</v>
      </c>
      <c r="AAU61" s="669">
        <v>37</v>
      </c>
      <c r="AAV61" s="669">
        <v>31</v>
      </c>
      <c r="AAW61" s="669">
        <v>33</v>
      </c>
      <c r="AAX61" s="669">
        <v>36</v>
      </c>
      <c r="AAY61" s="669">
        <v>18</v>
      </c>
      <c r="AAZ61" s="669">
        <v>26</v>
      </c>
      <c r="ABA61" s="669">
        <v>24</v>
      </c>
      <c r="ABB61" s="669">
        <v>14</v>
      </c>
      <c r="ABC61" s="669">
        <v>15</v>
      </c>
      <c r="ABD61" s="669">
        <v>8</v>
      </c>
      <c r="ABE61" s="669">
        <v>8</v>
      </c>
      <c r="ABF61" s="669">
        <v>3</v>
      </c>
      <c r="ABG61" s="669">
        <v>5</v>
      </c>
      <c r="ABH61" s="669">
        <v>2</v>
      </c>
      <c r="ABI61" s="670">
        <v>0</v>
      </c>
      <c r="ABJ61" s="670">
        <v>0</v>
      </c>
      <c r="ABK61" s="670">
        <v>0</v>
      </c>
      <c r="ABL61" s="669">
        <v>1</v>
      </c>
      <c r="ABM61" s="670">
        <v>0</v>
      </c>
      <c r="ABN61" s="670">
        <v>0</v>
      </c>
      <c r="ABO61" s="670">
        <v>0</v>
      </c>
      <c r="ABP61" s="670">
        <v>0</v>
      </c>
      <c r="ABQ61" s="670">
        <v>0</v>
      </c>
      <c r="ABR61" s="670">
        <v>0</v>
      </c>
      <c r="ABS61" s="670">
        <v>0</v>
      </c>
      <c r="ABT61" s="669">
        <v>1803</v>
      </c>
      <c r="ABU61" s="669">
        <v>5</v>
      </c>
      <c r="ABV61" s="669">
        <v>3</v>
      </c>
      <c r="ABW61" s="670">
        <v>0</v>
      </c>
      <c r="ABX61" s="669">
        <v>1</v>
      </c>
      <c r="ABY61" s="669">
        <v>2</v>
      </c>
      <c r="ABZ61" s="669">
        <v>2</v>
      </c>
      <c r="ACA61" s="670">
        <v>0</v>
      </c>
      <c r="ACB61" s="670">
        <v>0</v>
      </c>
      <c r="ACC61" s="670">
        <v>0</v>
      </c>
      <c r="ACD61" s="670">
        <v>0</v>
      </c>
      <c r="ACE61" s="669">
        <v>2</v>
      </c>
      <c r="ACF61" s="669">
        <v>1</v>
      </c>
      <c r="ACG61" s="669">
        <v>1</v>
      </c>
      <c r="ACH61" s="669">
        <v>2</v>
      </c>
      <c r="ACI61" s="669">
        <v>2</v>
      </c>
      <c r="ACJ61" s="669">
        <v>5</v>
      </c>
      <c r="ACK61" s="669">
        <v>3</v>
      </c>
      <c r="ACL61" s="669">
        <v>2</v>
      </c>
      <c r="ACM61" s="669">
        <v>4</v>
      </c>
      <c r="ACN61" s="669">
        <v>2</v>
      </c>
      <c r="ACO61" s="669">
        <v>1</v>
      </c>
      <c r="ACP61" s="669">
        <v>4</v>
      </c>
      <c r="ACQ61" s="669">
        <v>3</v>
      </c>
      <c r="ACR61" s="669">
        <v>3</v>
      </c>
      <c r="ACS61" s="669">
        <v>6</v>
      </c>
      <c r="ACT61" s="669">
        <v>2</v>
      </c>
      <c r="ACU61" s="670">
        <v>0</v>
      </c>
      <c r="ACV61" s="669">
        <v>2</v>
      </c>
      <c r="ACW61" s="669">
        <v>3</v>
      </c>
      <c r="ACX61" s="669">
        <v>1</v>
      </c>
      <c r="ACY61" s="669">
        <v>3</v>
      </c>
      <c r="ACZ61" s="669">
        <v>1</v>
      </c>
      <c r="ADA61" s="669">
        <v>5</v>
      </c>
      <c r="ADB61" s="669">
        <v>7</v>
      </c>
      <c r="ADC61" s="669">
        <v>7</v>
      </c>
      <c r="ADD61" s="669">
        <v>5</v>
      </c>
      <c r="ADE61" s="669">
        <v>9</v>
      </c>
      <c r="ADF61" s="669">
        <v>7</v>
      </c>
      <c r="ADG61" s="669">
        <v>2</v>
      </c>
      <c r="ADH61" s="669">
        <v>2</v>
      </c>
      <c r="ADI61" s="669">
        <v>8</v>
      </c>
      <c r="ADJ61" s="669">
        <v>8</v>
      </c>
      <c r="ADK61" s="669">
        <v>11</v>
      </c>
      <c r="ADL61" s="669">
        <v>4</v>
      </c>
      <c r="ADM61" s="669">
        <v>5</v>
      </c>
      <c r="ADN61" s="669">
        <v>3</v>
      </c>
      <c r="ADO61" s="669">
        <v>9</v>
      </c>
      <c r="ADP61" s="669">
        <v>12</v>
      </c>
      <c r="ADQ61" s="669">
        <v>6</v>
      </c>
      <c r="ADR61" s="669">
        <v>8</v>
      </c>
      <c r="ADS61" s="669">
        <v>8</v>
      </c>
      <c r="ADT61" s="669">
        <v>13</v>
      </c>
      <c r="ADU61" s="669">
        <v>15</v>
      </c>
      <c r="ADV61" s="669">
        <v>21</v>
      </c>
      <c r="ADW61" s="669">
        <v>16</v>
      </c>
      <c r="ADX61" s="669">
        <v>28</v>
      </c>
      <c r="ADY61" s="669">
        <v>24</v>
      </c>
      <c r="ADZ61" s="669">
        <v>22</v>
      </c>
      <c r="AEA61" s="669">
        <v>32</v>
      </c>
      <c r="AEB61" s="669">
        <v>19</v>
      </c>
      <c r="AEC61" s="669">
        <v>30</v>
      </c>
      <c r="AED61" s="669">
        <v>28</v>
      </c>
      <c r="AEE61" s="669">
        <v>30</v>
      </c>
      <c r="AEF61" s="669">
        <v>33</v>
      </c>
      <c r="AEG61" s="669">
        <v>32</v>
      </c>
      <c r="AEH61" s="669">
        <v>36</v>
      </c>
      <c r="AEI61" s="669">
        <v>31</v>
      </c>
      <c r="AEJ61" s="669">
        <v>31</v>
      </c>
      <c r="AEK61" s="669">
        <v>22</v>
      </c>
      <c r="AEL61" s="669">
        <v>41</v>
      </c>
      <c r="AEM61" s="669">
        <v>40</v>
      </c>
      <c r="AEN61" s="669">
        <v>36</v>
      </c>
      <c r="AEO61" s="669">
        <v>33</v>
      </c>
      <c r="AEP61" s="669">
        <v>30</v>
      </c>
      <c r="AEQ61" s="669">
        <v>38</v>
      </c>
      <c r="AER61" s="669">
        <v>34</v>
      </c>
      <c r="AES61" s="669">
        <v>43</v>
      </c>
      <c r="AET61" s="669">
        <v>35</v>
      </c>
      <c r="AEU61" s="669">
        <v>39</v>
      </c>
      <c r="AEV61" s="669">
        <v>51</v>
      </c>
      <c r="AEW61" s="669">
        <v>55</v>
      </c>
      <c r="AEX61" s="669">
        <v>44</v>
      </c>
      <c r="AEY61" s="669">
        <v>40</v>
      </c>
      <c r="AEZ61" s="669">
        <v>37</v>
      </c>
      <c r="AFA61" s="669">
        <v>50</v>
      </c>
      <c r="AFB61" s="669">
        <v>43</v>
      </c>
      <c r="AFC61" s="669">
        <v>45</v>
      </c>
      <c r="AFD61" s="669">
        <v>31</v>
      </c>
      <c r="AFE61" s="669">
        <v>42</v>
      </c>
      <c r="AFF61" s="669">
        <v>36</v>
      </c>
      <c r="AFG61" s="669">
        <v>47</v>
      </c>
      <c r="AFH61" s="669">
        <v>46</v>
      </c>
      <c r="AFI61" s="669">
        <v>43</v>
      </c>
      <c r="AFJ61" s="669">
        <v>41</v>
      </c>
      <c r="AFK61" s="669">
        <v>28</v>
      </c>
      <c r="AFL61" s="669">
        <v>28</v>
      </c>
      <c r="AFM61" s="669">
        <v>10</v>
      </c>
      <c r="AFN61" s="669">
        <v>11</v>
      </c>
      <c r="AFO61" s="669">
        <v>8</v>
      </c>
      <c r="AFP61" s="669">
        <v>12</v>
      </c>
      <c r="AFQ61" s="669">
        <v>6</v>
      </c>
      <c r="AFR61" s="669">
        <v>9</v>
      </c>
      <c r="AFS61" s="669">
        <v>7</v>
      </c>
      <c r="AFT61" s="669">
        <v>3</v>
      </c>
      <c r="AFU61" s="669">
        <v>2</v>
      </c>
      <c r="AFV61" s="669">
        <v>2</v>
      </c>
      <c r="AFW61" s="670">
        <v>0</v>
      </c>
      <c r="AFX61" s="670">
        <v>0</v>
      </c>
      <c r="AFY61" s="670">
        <v>0</v>
      </c>
      <c r="AFZ61" s="669">
        <v>1</v>
      </c>
      <c r="AGA61" s="669">
        <v>1</v>
      </c>
      <c r="AGB61" s="670">
        <v>0</v>
      </c>
      <c r="AGC61" s="670">
        <v>0</v>
      </c>
      <c r="AGD61" s="670">
        <v>0</v>
      </c>
      <c r="AGE61" s="670">
        <v>0</v>
      </c>
      <c r="AGF61" s="670">
        <v>0</v>
      </c>
      <c r="AGG61" s="670">
        <v>0</v>
      </c>
      <c r="AGH61" s="669">
        <v>1856</v>
      </c>
      <c r="AGI61" s="669">
        <v>7</v>
      </c>
      <c r="AGJ61" s="669">
        <v>1</v>
      </c>
      <c r="AGK61" s="669">
        <v>4</v>
      </c>
      <c r="AGL61" s="670">
        <v>0</v>
      </c>
      <c r="AGM61" s="669">
        <v>2</v>
      </c>
      <c r="AGN61" s="669">
        <v>3</v>
      </c>
      <c r="AGO61" s="670">
        <v>0</v>
      </c>
      <c r="AGP61" s="669">
        <v>1</v>
      </c>
      <c r="AGQ61" s="669">
        <v>1</v>
      </c>
      <c r="AGR61" s="669">
        <v>4</v>
      </c>
      <c r="AGS61" s="670">
        <v>0</v>
      </c>
      <c r="AGT61" s="669">
        <v>1</v>
      </c>
      <c r="AGU61" s="670">
        <v>0</v>
      </c>
      <c r="AGV61" s="669">
        <v>1</v>
      </c>
      <c r="AGW61" s="669">
        <v>1</v>
      </c>
      <c r="AGX61" s="669">
        <v>3</v>
      </c>
      <c r="AGY61" s="669">
        <v>1</v>
      </c>
      <c r="AGZ61" s="669">
        <v>4</v>
      </c>
      <c r="AHA61" s="669">
        <v>2</v>
      </c>
      <c r="AHB61" s="669">
        <v>5</v>
      </c>
      <c r="AHC61" s="669">
        <v>1</v>
      </c>
      <c r="AHD61" s="669">
        <v>4</v>
      </c>
      <c r="AHE61" s="669">
        <v>1</v>
      </c>
      <c r="AHF61" s="669">
        <v>8</v>
      </c>
      <c r="AHG61" s="669">
        <v>2</v>
      </c>
      <c r="AHH61" s="669">
        <v>2</v>
      </c>
      <c r="AHI61" s="669">
        <v>1</v>
      </c>
      <c r="AHJ61" s="669">
        <v>3</v>
      </c>
      <c r="AHK61" s="669">
        <v>2</v>
      </c>
      <c r="AHL61" s="669">
        <v>1</v>
      </c>
      <c r="AHM61" s="669">
        <v>4</v>
      </c>
      <c r="AHN61" s="669">
        <v>3</v>
      </c>
      <c r="AHO61" s="669">
        <v>3</v>
      </c>
      <c r="AHP61" s="669">
        <v>2</v>
      </c>
      <c r="AHQ61" s="669">
        <v>4</v>
      </c>
      <c r="AHR61" s="669">
        <v>5</v>
      </c>
      <c r="AHS61" s="669">
        <v>1</v>
      </c>
      <c r="AHT61" s="669">
        <v>5</v>
      </c>
      <c r="AHU61" s="669">
        <v>8</v>
      </c>
      <c r="AHV61" s="669">
        <v>7</v>
      </c>
      <c r="AHW61" s="669">
        <v>7</v>
      </c>
      <c r="AHX61" s="669">
        <v>9</v>
      </c>
      <c r="AHY61" s="669">
        <v>7</v>
      </c>
      <c r="AHZ61" s="669">
        <v>7</v>
      </c>
      <c r="AIA61" s="669">
        <v>3</v>
      </c>
      <c r="AIB61" s="669">
        <v>12</v>
      </c>
      <c r="AIC61" s="669">
        <v>10</v>
      </c>
      <c r="AID61" s="669">
        <v>8</v>
      </c>
      <c r="AIE61" s="669">
        <v>10</v>
      </c>
      <c r="AIF61" s="669">
        <v>9</v>
      </c>
      <c r="AIG61" s="669">
        <v>13</v>
      </c>
      <c r="AIH61" s="669">
        <v>18</v>
      </c>
      <c r="AII61" s="669">
        <v>14</v>
      </c>
      <c r="AIJ61" s="669">
        <v>12</v>
      </c>
      <c r="AIK61" s="669">
        <v>22</v>
      </c>
      <c r="AIL61" s="669">
        <v>22</v>
      </c>
      <c r="AIM61" s="669">
        <v>15</v>
      </c>
      <c r="AIN61" s="669">
        <v>21</v>
      </c>
      <c r="AIO61" s="669">
        <v>26</v>
      </c>
      <c r="AIP61" s="669">
        <v>14</v>
      </c>
      <c r="AIQ61" s="669">
        <v>31</v>
      </c>
      <c r="AIR61" s="669">
        <v>26</v>
      </c>
      <c r="AIS61" s="669">
        <v>23</v>
      </c>
      <c r="AIT61" s="669">
        <v>26</v>
      </c>
      <c r="AIU61" s="669">
        <v>28</v>
      </c>
      <c r="AIV61" s="669">
        <v>29</v>
      </c>
      <c r="AIW61" s="669">
        <v>23</v>
      </c>
      <c r="AIX61" s="669">
        <v>39</v>
      </c>
      <c r="AIY61" s="669">
        <v>42</v>
      </c>
      <c r="AIZ61" s="669">
        <v>41</v>
      </c>
      <c r="AJA61" s="669">
        <v>39</v>
      </c>
      <c r="AJB61" s="669">
        <v>38</v>
      </c>
      <c r="AJC61" s="669">
        <v>41</v>
      </c>
      <c r="AJD61" s="669">
        <v>46</v>
      </c>
      <c r="AJE61" s="669">
        <v>37</v>
      </c>
      <c r="AJF61" s="669">
        <v>32</v>
      </c>
      <c r="AJG61" s="669">
        <v>39</v>
      </c>
      <c r="AJH61" s="669">
        <v>39</v>
      </c>
      <c r="AJI61" s="669">
        <v>51</v>
      </c>
      <c r="AJJ61" s="669">
        <v>35</v>
      </c>
      <c r="AJK61" s="669">
        <v>51</v>
      </c>
      <c r="AJL61" s="669">
        <v>45</v>
      </c>
      <c r="AJM61" s="669">
        <v>52</v>
      </c>
      <c r="AJN61" s="669">
        <v>52</v>
      </c>
      <c r="AJO61" s="669">
        <v>51</v>
      </c>
      <c r="AJP61" s="669">
        <v>57</v>
      </c>
      <c r="AJQ61" s="669">
        <v>60</v>
      </c>
      <c r="AJR61" s="669">
        <v>45</v>
      </c>
      <c r="AJS61" s="669">
        <v>62</v>
      </c>
      <c r="AJT61" s="669">
        <v>40</v>
      </c>
      <c r="AJU61" s="669">
        <v>39</v>
      </c>
      <c r="AJV61" s="669">
        <v>40</v>
      </c>
      <c r="AJW61" s="669">
        <v>47</v>
      </c>
      <c r="AJX61" s="669">
        <v>27</v>
      </c>
      <c r="AJY61" s="669">
        <v>26</v>
      </c>
      <c r="AJZ61" s="669">
        <v>21</v>
      </c>
      <c r="AKA61" s="669">
        <v>14</v>
      </c>
      <c r="AKB61" s="669">
        <v>10</v>
      </c>
      <c r="AKC61" s="669">
        <v>14</v>
      </c>
      <c r="AKD61" s="669">
        <v>7</v>
      </c>
      <c r="AKE61" s="669">
        <v>7</v>
      </c>
      <c r="AKF61" s="669">
        <v>8</v>
      </c>
      <c r="AKG61" s="669">
        <v>3</v>
      </c>
      <c r="AKH61" s="670">
        <v>0</v>
      </c>
      <c r="AKI61" s="669">
        <v>2</v>
      </c>
      <c r="AKJ61" s="669">
        <v>3</v>
      </c>
      <c r="AKK61" s="669">
        <v>1</v>
      </c>
      <c r="AKL61" s="670">
        <v>0</v>
      </c>
      <c r="AKM61" s="670">
        <v>0</v>
      </c>
      <c r="AKN61" s="670">
        <v>0</v>
      </c>
      <c r="AKO61" s="670">
        <v>0</v>
      </c>
      <c r="AKP61" s="670">
        <v>0</v>
      </c>
      <c r="AKQ61" s="670">
        <v>0</v>
      </c>
      <c r="AKR61" s="670">
        <v>0</v>
      </c>
      <c r="AKS61" s="670">
        <v>0</v>
      </c>
      <c r="AKT61" s="670">
        <v>0</v>
      </c>
      <c r="AKU61" s="669">
        <v>1865</v>
      </c>
      <c r="AKV61" s="669">
        <v>7</v>
      </c>
      <c r="AKW61" s="669">
        <v>2</v>
      </c>
      <c r="AKX61" s="669">
        <v>2</v>
      </c>
      <c r="AKY61" s="670">
        <v>0</v>
      </c>
      <c r="AKZ61" s="669">
        <v>3</v>
      </c>
      <c r="ALA61" s="670">
        <v>0</v>
      </c>
      <c r="ALB61" s="670">
        <v>0</v>
      </c>
      <c r="ALC61" s="670">
        <v>0</v>
      </c>
      <c r="ALD61" s="670">
        <v>0</v>
      </c>
      <c r="ALE61" s="669">
        <v>1</v>
      </c>
      <c r="ALF61" s="670">
        <v>0</v>
      </c>
      <c r="ALG61" s="669">
        <v>1</v>
      </c>
      <c r="ALH61" s="670">
        <v>0</v>
      </c>
      <c r="ALI61" s="669">
        <v>2</v>
      </c>
      <c r="ALJ61" s="669">
        <v>2</v>
      </c>
      <c r="ALK61" s="669">
        <v>2</v>
      </c>
      <c r="ALL61" s="669">
        <v>4</v>
      </c>
      <c r="ALM61" s="669">
        <v>2</v>
      </c>
      <c r="ALN61" s="669">
        <v>7</v>
      </c>
      <c r="ALO61" s="669">
        <v>3</v>
      </c>
      <c r="ALP61" s="669">
        <v>4</v>
      </c>
      <c r="ALQ61" s="669">
        <v>2</v>
      </c>
      <c r="ALR61" s="669">
        <v>1</v>
      </c>
      <c r="ALS61" s="669">
        <v>6</v>
      </c>
      <c r="ALT61" s="669">
        <v>3</v>
      </c>
      <c r="ALU61" s="669">
        <v>1</v>
      </c>
      <c r="ALV61" s="669">
        <v>4</v>
      </c>
      <c r="ALW61" s="669">
        <v>3</v>
      </c>
      <c r="ALX61" s="669">
        <v>7</v>
      </c>
      <c r="ALY61" s="669">
        <v>5</v>
      </c>
      <c r="ALZ61" s="669">
        <v>1</v>
      </c>
      <c r="AMA61" s="669">
        <v>3</v>
      </c>
      <c r="AMB61" s="669">
        <v>4</v>
      </c>
      <c r="AMC61" s="669">
        <v>1</v>
      </c>
      <c r="AMD61" s="669">
        <v>4</v>
      </c>
      <c r="AME61" s="669">
        <v>4</v>
      </c>
      <c r="AMF61" s="669">
        <v>2</v>
      </c>
      <c r="AMG61" s="669">
        <v>3</v>
      </c>
      <c r="AMH61" s="669">
        <v>5</v>
      </c>
      <c r="AMI61" s="669">
        <v>5</v>
      </c>
      <c r="AMJ61" s="669">
        <v>8</v>
      </c>
      <c r="AMK61" s="669">
        <v>6</v>
      </c>
      <c r="AML61" s="669">
        <v>9</v>
      </c>
      <c r="AMM61" s="669">
        <v>5</v>
      </c>
      <c r="AMN61" s="669">
        <v>8</v>
      </c>
      <c r="AMO61" s="669">
        <v>2</v>
      </c>
      <c r="AMP61" s="669">
        <v>15</v>
      </c>
      <c r="AMQ61" s="669">
        <v>5</v>
      </c>
      <c r="AMR61" s="669">
        <v>8</v>
      </c>
      <c r="AMS61" s="669">
        <v>9</v>
      </c>
      <c r="AMT61" s="669">
        <v>13</v>
      </c>
      <c r="AMU61" s="669">
        <v>18</v>
      </c>
      <c r="AMV61" s="669">
        <v>11</v>
      </c>
      <c r="AMW61" s="669">
        <v>16</v>
      </c>
      <c r="AMX61" s="669">
        <v>25</v>
      </c>
      <c r="AMY61" s="669">
        <v>13</v>
      </c>
      <c r="AMZ61" s="669">
        <v>19</v>
      </c>
      <c r="ANA61" s="669">
        <v>13</v>
      </c>
      <c r="ANB61" s="669">
        <v>25</v>
      </c>
      <c r="ANC61" s="669">
        <v>19</v>
      </c>
      <c r="AND61" s="669">
        <v>20</v>
      </c>
      <c r="ANE61" s="669">
        <v>33</v>
      </c>
      <c r="ANF61" s="669">
        <v>31</v>
      </c>
      <c r="ANG61" s="669">
        <v>27</v>
      </c>
      <c r="ANH61" s="669">
        <v>33</v>
      </c>
      <c r="ANI61" s="669">
        <v>26</v>
      </c>
      <c r="ANJ61" s="669">
        <v>41</v>
      </c>
      <c r="ANK61" s="669">
        <v>32</v>
      </c>
      <c r="ANL61" s="669">
        <v>35</v>
      </c>
      <c r="ANM61" s="669">
        <v>37</v>
      </c>
      <c r="ANN61" s="669">
        <v>36</v>
      </c>
      <c r="ANO61" s="669">
        <v>37</v>
      </c>
      <c r="ANP61" s="669">
        <v>43</v>
      </c>
      <c r="ANQ61" s="669">
        <v>34</v>
      </c>
      <c r="ANR61" s="669">
        <v>43</v>
      </c>
      <c r="ANS61" s="669">
        <v>39</v>
      </c>
      <c r="ANT61" s="669">
        <v>40</v>
      </c>
      <c r="ANU61" s="669">
        <v>48</v>
      </c>
      <c r="ANV61" s="669">
        <v>45</v>
      </c>
      <c r="ANW61" s="669">
        <v>44</v>
      </c>
      <c r="ANX61" s="669">
        <v>38</v>
      </c>
      <c r="ANY61" s="669">
        <v>42</v>
      </c>
      <c r="ANZ61" s="669">
        <v>52</v>
      </c>
      <c r="AOA61" s="669">
        <v>47</v>
      </c>
      <c r="AOB61" s="669">
        <v>63</v>
      </c>
      <c r="AOC61" s="669">
        <v>64</v>
      </c>
      <c r="AOD61" s="669">
        <v>49</v>
      </c>
      <c r="AOE61" s="669">
        <v>61</v>
      </c>
      <c r="AOF61" s="669">
        <v>39</v>
      </c>
      <c r="AOG61" s="669">
        <v>47</v>
      </c>
      <c r="AOH61" s="669">
        <v>42</v>
      </c>
      <c r="AOI61" s="669">
        <v>33</v>
      </c>
      <c r="AOJ61" s="669">
        <v>38</v>
      </c>
      <c r="AOK61" s="669">
        <v>25</v>
      </c>
      <c r="AOL61" s="669">
        <v>28</v>
      </c>
      <c r="AOM61" s="669">
        <v>27</v>
      </c>
      <c r="AON61" s="669">
        <v>28</v>
      </c>
      <c r="AOO61" s="669">
        <v>16</v>
      </c>
      <c r="AOP61" s="669">
        <v>14</v>
      </c>
      <c r="AOQ61" s="669">
        <v>11</v>
      </c>
      <c r="AOR61" s="669">
        <v>11</v>
      </c>
      <c r="AOS61" s="669">
        <v>4</v>
      </c>
      <c r="AOT61" s="669">
        <v>3</v>
      </c>
      <c r="AOU61" s="669">
        <v>2</v>
      </c>
      <c r="AOV61" s="670">
        <v>0</v>
      </c>
      <c r="AOW61" s="669">
        <v>2</v>
      </c>
      <c r="AOX61" s="670">
        <v>0</v>
      </c>
      <c r="AOY61" s="669">
        <v>1</v>
      </c>
      <c r="AOZ61" s="670">
        <v>0</v>
      </c>
      <c r="APA61" s="670">
        <v>0</v>
      </c>
      <c r="APB61" s="670">
        <v>0</v>
      </c>
      <c r="APC61" s="670">
        <v>0</v>
      </c>
      <c r="APD61" s="670">
        <v>0</v>
      </c>
      <c r="APE61" s="670">
        <v>0</v>
      </c>
      <c r="APF61" s="670">
        <v>0</v>
      </c>
      <c r="APG61" s="670">
        <v>0</v>
      </c>
      <c r="APH61" s="670">
        <v>0</v>
      </c>
      <c r="API61" s="669">
        <v>1</v>
      </c>
      <c r="APJ61" s="669">
        <v>1904</v>
      </c>
      <c r="APK61" s="669">
        <v>7</v>
      </c>
      <c r="APL61" s="670">
        <v>0</v>
      </c>
      <c r="APM61" s="669">
        <v>1</v>
      </c>
      <c r="APN61" s="669">
        <v>1</v>
      </c>
      <c r="APO61" s="670">
        <v>0</v>
      </c>
      <c r="APP61" s="670">
        <v>0</v>
      </c>
      <c r="APQ61" s="670">
        <v>0</v>
      </c>
      <c r="APR61" s="669">
        <v>3</v>
      </c>
      <c r="APS61" s="669">
        <v>2</v>
      </c>
      <c r="APT61" s="669">
        <v>1</v>
      </c>
      <c r="APU61" s="669">
        <v>2</v>
      </c>
      <c r="APV61" s="670">
        <v>0</v>
      </c>
      <c r="APW61" s="669">
        <v>1</v>
      </c>
      <c r="APX61" s="670">
        <v>0</v>
      </c>
      <c r="APY61" s="669">
        <v>3</v>
      </c>
      <c r="APZ61" s="669">
        <v>1</v>
      </c>
      <c r="AQA61" s="669">
        <v>2</v>
      </c>
      <c r="AQB61" s="669">
        <v>1</v>
      </c>
      <c r="AQC61" s="669">
        <v>2</v>
      </c>
      <c r="AQD61" s="669">
        <v>2</v>
      </c>
      <c r="AQE61" s="669">
        <v>2</v>
      </c>
      <c r="AQF61" s="669">
        <v>2</v>
      </c>
      <c r="AQG61" s="669">
        <v>1</v>
      </c>
      <c r="AQH61" s="670">
        <v>0</v>
      </c>
      <c r="AQI61" s="670">
        <v>0</v>
      </c>
      <c r="AQJ61" s="669">
        <v>2</v>
      </c>
      <c r="AQK61" s="669">
        <v>2</v>
      </c>
      <c r="AQL61" s="669">
        <v>5</v>
      </c>
      <c r="AQM61" s="669">
        <v>2</v>
      </c>
      <c r="AQN61" s="669">
        <v>3</v>
      </c>
      <c r="AQO61" s="669">
        <v>1</v>
      </c>
      <c r="AQP61" s="669">
        <v>3</v>
      </c>
      <c r="AQQ61" s="669">
        <v>3</v>
      </c>
      <c r="AQR61" s="669">
        <v>3</v>
      </c>
      <c r="AQS61" s="669">
        <v>4</v>
      </c>
      <c r="AQT61" s="669">
        <v>3</v>
      </c>
      <c r="AQU61" s="669">
        <v>6</v>
      </c>
      <c r="AQV61" s="669">
        <v>4</v>
      </c>
      <c r="AQW61" s="669">
        <v>1</v>
      </c>
      <c r="AQX61" s="669">
        <v>5</v>
      </c>
      <c r="AQY61" s="669">
        <v>9</v>
      </c>
      <c r="AQZ61" s="669">
        <v>5</v>
      </c>
      <c r="ARA61" s="669">
        <v>5</v>
      </c>
      <c r="ARB61" s="669">
        <v>4</v>
      </c>
      <c r="ARC61" s="669">
        <v>9</v>
      </c>
      <c r="ARD61" s="669">
        <v>7</v>
      </c>
      <c r="ARE61" s="669">
        <v>6</v>
      </c>
      <c r="ARF61" s="669">
        <v>9</v>
      </c>
      <c r="ARG61" s="669">
        <v>11</v>
      </c>
      <c r="ARH61" s="669">
        <v>6</v>
      </c>
      <c r="ARI61" s="669">
        <v>10</v>
      </c>
      <c r="ARJ61" s="669">
        <v>19</v>
      </c>
      <c r="ARK61" s="669">
        <v>15</v>
      </c>
      <c r="ARL61" s="669">
        <v>23</v>
      </c>
      <c r="ARM61" s="669">
        <v>26</v>
      </c>
      <c r="ARN61" s="669">
        <v>19</v>
      </c>
      <c r="ARO61" s="669">
        <v>23</v>
      </c>
      <c r="ARP61" s="669">
        <v>19</v>
      </c>
      <c r="ARQ61" s="669">
        <v>26</v>
      </c>
      <c r="ARR61" s="669">
        <v>34</v>
      </c>
      <c r="ARS61" s="669">
        <v>26</v>
      </c>
      <c r="ART61" s="669">
        <v>25</v>
      </c>
      <c r="ARU61" s="669">
        <v>37</v>
      </c>
      <c r="ARV61" s="669">
        <v>28</v>
      </c>
      <c r="ARW61" s="669">
        <v>29</v>
      </c>
      <c r="ARX61" s="669">
        <v>26</v>
      </c>
      <c r="ARY61" s="669">
        <v>31</v>
      </c>
      <c r="ARZ61" s="669">
        <v>38</v>
      </c>
      <c r="ASA61" s="669">
        <v>38</v>
      </c>
      <c r="ASB61" s="669">
        <v>40</v>
      </c>
      <c r="ASC61" s="669">
        <v>38</v>
      </c>
      <c r="ASD61" s="669">
        <v>47</v>
      </c>
      <c r="ASE61" s="669">
        <v>39</v>
      </c>
      <c r="ASF61" s="669">
        <v>40</v>
      </c>
      <c r="ASG61" s="669">
        <v>32</v>
      </c>
      <c r="ASH61" s="669">
        <v>29</v>
      </c>
      <c r="ASI61" s="669">
        <v>41</v>
      </c>
      <c r="ASJ61" s="669">
        <v>39</v>
      </c>
      <c r="ASK61" s="669">
        <v>48</v>
      </c>
      <c r="ASL61" s="669">
        <v>46</v>
      </c>
      <c r="ASM61" s="669">
        <v>55</v>
      </c>
      <c r="ASN61" s="669">
        <v>45</v>
      </c>
      <c r="ASO61" s="669">
        <v>39</v>
      </c>
      <c r="ASP61" s="669">
        <v>38</v>
      </c>
      <c r="ASQ61" s="669">
        <v>66</v>
      </c>
      <c r="ASR61" s="669">
        <v>50</v>
      </c>
      <c r="ASS61" s="669">
        <v>56</v>
      </c>
      <c r="AST61" s="669">
        <v>53</v>
      </c>
      <c r="ASU61" s="669">
        <v>60</v>
      </c>
      <c r="ASV61" s="669">
        <v>52</v>
      </c>
      <c r="ASW61" s="669">
        <v>37</v>
      </c>
      <c r="ASX61" s="669">
        <v>50</v>
      </c>
      <c r="ASY61" s="669">
        <v>30</v>
      </c>
      <c r="ASZ61" s="669">
        <v>46</v>
      </c>
      <c r="ATA61" s="669">
        <v>33</v>
      </c>
      <c r="ATB61" s="669">
        <v>28</v>
      </c>
      <c r="ATC61" s="669">
        <v>22</v>
      </c>
      <c r="ATD61" s="669">
        <v>16</v>
      </c>
      <c r="ATE61" s="669">
        <v>16</v>
      </c>
      <c r="ATF61" s="669">
        <v>9</v>
      </c>
      <c r="ATG61" s="669">
        <v>10</v>
      </c>
      <c r="ATH61" s="669">
        <v>2</v>
      </c>
      <c r="ATI61" s="669">
        <v>1</v>
      </c>
      <c r="ATJ61" s="669">
        <v>3</v>
      </c>
      <c r="ATK61" s="669">
        <v>2</v>
      </c>
      <c r="ATL61" s="670">
        <v>0</v>
      </c>
      <c r="ATM61" s="669">
        <v>2</v>
      </c>
      <c r="ATN61" s="670">
        <v>0</v>
      </c>
      <c r="ATO61" s="670">
        <v>0</v>
      </c>
      <c r="ATP61" s="670">
        <v>0</v>
      </c>
      <c r="ATQ61" s="670">
        <v>0</v>
      </c>
      <c r="ATR61" s="670">
        <v>0</v>
      </c>
      <c r="ATS61" s="670">
        <v>0</v>
      </c>
      <c r="ATT61" s="670">
        <v>0</v>
      </c>
      <c r="ATU61" s="670">
        <v>0</v>
      </c>
      <c r="ATV61" s="670">
        <v>0</v>
      </c>
      <c r="ATW61" s="670">
        <v>0</v>
      </c>
      <c r="ATX61" s="669">
        <v>2074</v>
      </c>
      <c r="ATY61" s="669">
        <v>9</v>
      </c>
      <c r="ATZ61" s="669">
        <v>5</v>
      </c>
      <c r="AUA61" s="669">
        <v>2</v>
      </c>
      <c r="AUB61" s="669">
        <v>2</v>
      </c>
      <c r="AUC61" s="669">
        <v>1</v>
      </c>
      <c r="AUD61" s="670">
        <v>0</v>
      </c>
      <c r="AUE61" s="669">
        <v>1</v>
      </c>
      <c r="AUF61" s="669">
        <v>1</v>
      </c>
      <c r="AUG61" s="670">
        <v>0</v>
      </c>
      <c r="AUH61" s="669">
        <v>1</v>
      </c>
      <c r="AUI61" s="669">
        <v>1</v>
      </c>
      <c r="AUJ61" s="669">
        <v>1</v>
      </c>
      <c r="AUK61" s="670">
        <v>0</v>
      </c>
      <c r="AUL61" s="670">
        <v>0</v>
      </c>
      <c r="AUM61" s="669">
        <v>2</v>
      </c>
      <c r="AUN61" s="669">
        <v>1</v>
      </c>
      <c r="AUO61" s="669">
        <v>3</v>
      </c>
      <c r="AUP61" s="670">
        <v>0</v>
      </c>
      <c r="AUQ61" s="669">
        <v>4</v>
      </c>
      <c r="AUR61" s="669">
        <v>3</v>
      </c>
      <c r="AUS61" s="669">
        <v>4</v>
      </c>
      <c r="AUT61" s="669">
        <v>2</v>
      </c>
      <c r="AUU61" s="669">
        <v>2</v>
      </c>
      <c r="AUV61" s="669">
        <v>3</v>
      </c>
      <c r="AUW61" s="669">
        <v>1</v>
      </c>
      <c r="AUX61" s="669">
        <v>4</v>
      </c>
      <c r="AUY61" s="669">
        <v>4</v>
      </c>
      <c r="AUZ61" s="669">
        <v>2</v>
      </c>
      <c r="AVA61" s="669">
        <v>2</v>
      </c>
      <c r="AVB61" s="669">
        <v>4</v>
      </c>
      <c r="AVC61" s="669">
        <v>3</v>
      </c>
      <c r="AVD61" s="669">
        <v>5</v>
      </c>
      <c r="AVE61" s="669">
        <v>1</v>
      </c>
      <c r="AVF61" s="669">
        <v>5</v>
      </c>
      <c r="AVG61" s="669">
        <v>5</v>
      </c>
      <c r="AVH61" s="669">
        <v>7</v>
      </c>
      <c r="AVI61" s="669">
        <v>5</v>
      </c>
      <c r="AVJ61" s="669">
        <v>5</v>
      </c>
      <c r="AVK61" s="669">
        <v>4</v>
      </c>
      <c r="AVL61" s="669">
        <v>7</v>
      </c>
      <c r="AVM61" s="669">
        <v>10</v>
      </c>
      <c r="AVN61" s="669">
        <v>6</v>
      </c>
      <c r="AVO61" s="669">
        <v>9</v>
      </c>
      <c r="AVP61" s="669">
        <v>6</v>
      </c>
      <c r="AVQ61" s="669">
        <v>6</v>
      </c>
      <c r="AVR61" s="669">
        <v>8</v>
      </c>
      <c r="AVS61" s="669">
        <v>12</v>
      </c>
      <c r="AVT61" s="669">
        <v>7</v>
      </c>
      <c r="AVU61" s="669">
        <v>8</v>
      </c>
      <c r="AVV61" s="669">
        <v>6</v>
      </c>
      <c r="AVW61" s="669">
        <v>14</v>
      </c>
      <c r="AVX61" s="669">
        <v>15</v>
      </c>
      <c r="AVY61" s="669">
        <v>10</v>
      </c>
      <c r="AVZ61" s="669">
        <v>12</v>
      </c>
      <c r="AWA61" s="669">
        <v>9</v>
      </c>
      <c r="AWB61" s="669">
        <v>22</v>
      </c>
      <c r="AWC61" s="669">
        <v>20</v>
      </c>
      <c r="AWD61" s="669">
        <v>32</v>
      </c>
      <c r="AWE61" s="669">
        <v>31</v>
      </c>
      <c r="AWF61" s="669">
        <v>33</v>
      </c>
      <c r="AWG61" s="669">
        <v>35</v>
      </c>
      <c r="AWH61" s="669">
        <v>29</v>
      </c>
      <c r="AWI61" s="669">
        <v>26</v>
      </c>
      <c r="AWJ61" s="669">
        <v>42</v>
      </c>
      <c r="AWK61" s="669">
        <v>40</v>
      </c>
      <c r="AWL61" s="669">
        <v>27</v>
      </c>
      <c r="AWM61" s="669">
        <v>33</v>
      </c>
      <c r="AWN61" s="669">
        <v>40</v>
      </c>
      <c r="AWO61" s="669">
        <v>38</v>
      </c>
      <c r="AWP61" s="669">
        <v>47</v>
      </c>
      <c r="AWQ61" s="669">
        <v>49</v>
      </c>
      <c r="AWR61" s="669">
        <v>43</v>
      </c>
      <c r="AWS61" s="669">
        <v>43</v>
      </c>
      <c r="AWT61" s="669">
        <v>54</v>
      </c>
      <c r="AWU61" s="669">
        <v>60</v>
      </c>
      <c r="AWV61" s="669">
        <v>39</v>
      </c>
      <c r="AWW61" s="669">
        <v>59</v>
      </c>
      <c r="AWX61" s="669">
        <v>30</v>
      </c>
      <c r="AWY61" s="669">
        <v>41</v>
      </c>
      <c r="AWZ61" s="669">
        <v>57</v>
      </c>
      <c r="AXA61" s="669">
        <v>39</v>
      </c>
      <c r="AXB61" s="669">
        <v>45</v>
      </c>
      <c r="AXC61" s="669">
        <v>58</v>
      </c>
      <c r="AXD61" s="669">
        <v>58</v>
      </c>
      <c r="AXE61" s="669">
        <v>47</v>
      </c>
      <c r="AXF61" s="669">
        <v>65</v>
      </c>
      <c r="AXG61" s="669">
        <v>76</v>
      </c>
      <c r="AXH61" s="669">
        <v>56</v>
      </c>
      <c r="AXI61" s="669">
        <v>48</v>
      </c>
      <c r="AXJ61" s="669">
        <v>44</v>
      </c>
      <c r="AXK61" s="669">
        <v>43</v>
      </c>
      <c r="AXL61" s="669">
        <v>44</v>
      </c>
      <c r="AXM61" s="669">
        <v>43</v>
      </c>
      <c r="AXN61" s="669">
        <v>39</v>
      </c>
      <c r="AXO61" s="669">
        <v>32</v>
      </c>
      <c r="AXP61" s="669">
        <v>34</v>
      </c>
      <c r="AXQ61" s="669">
        <v>23</v>
      </c>
      <c r="AXR61" s="669">
        <v>17</v>
      </c>
      <c r="AXS61" s="669">
        <v>15</v>
      </c>
      <c r="AXT61" s="669">
        <v>13</v>
      </c>
      <c r="AXU61" s="669">
        <v>4</v>
      </c>
      <c r="AXV61" s="669">
        <v>4</v>
      </c>
      <c r="AXW61" s="669">
        <v>1</v>
      </c>
      <c r="AXX61" s="669">
        <v>1</v>
      </c>
      <c r="AXY61" s="669">
        <v>1</v>
      </c>
      <c r="AXZ61" s="669">
        <v>3</v>
      </c>
      <c r="AYA61" s="670">
        <v>0</v>
      </c>
      <c r="AYB61" s="670">
        <v>0</v>
      </c>
      <c r="AYC61" s="670">
        <v>0</v>
      </c>
      <c r="AYD61" s="670">
        <v>0</v>
      </c>
      <c r="AYE61" s="670">
        <v>0</v>
      </c>
      <c r="AYF61" s="670">
        <v>0</v>
      </c>
      <c r="AYG61" s="670">
        <v>0</v>
      </c>
      <c r="AYH61" s="670">
        <v>0</v>
      </c>
      <c r="AYI61" s="670">
        <v>0</v>
      </c>
      <c r="AYJ61" s="670">
        <v>0</v>
      </c>
      <c r="AYK61" s="670">
        <v>0</v>
      </c>
      <c r="AYL61" s="672">
        <v>1</v>
      </c>
    </row>
    <row r="62" spans="2:1338" ht="27.95" customHeight="1">
      <c r="B62" s="536" t="s">
        <v>285</v>
      </c>
      <c r="C62" s="668">
        <v>165</v>
      </c>
      <c r="D62" s="670">
        <v>0</v>
      </c>
      <c r="E62" s="670">
        <v>0</v>
      </c>
      <c r="F62" s="670">
        <v>0</v>
      </c>
      <c r="G62" s="670">
        <v>0</v>
      </c>
      <c r="H62" s="670">
        <v>0</v>
      </c>
      <c r="I62" s="670">
        <v>0</v>
      </c>
      <c r="J62" s="670">
        <v>0</v>
      </c>
      <c r="K62" s="670">
        <v>0</v>
      </c>
      <c r="L62" s="670">
        <v>0</v>
      </c>
      <c r="M62" s="670">
        <v>0</v>
      </c>
      <c r="N62" s="670">
        <v>0</v>
      </c>
      <c r="O62" s="670">
        <v>0</v>
      </c>
      <c r="P62" s="670">
        <v>0</v>
      </c>
      <c r="Q62" s="669">
        <v>1</v>
      </c>
      <c r="R62" s="669">
        <v>1</v>
      </c>
      <c r="S62" s="669">
        <v>3</v>
      </c>
      <c r="T62" s="669">
        <v>5</v>
      </c>
      <c r="U62" s="669">
        <v>4</v>
      </c>
      <c r="V62" s="670">
        <v>0</v>
      </c>
      <c r="W62" s="669">
        <v>6</v>
      </c>
      <c r="X62" s="669">
        <v>4</v>
      </c>
      <c r="Y62" s="669">
        <v>4</v>
      </c>
      <c r="Z62" s="669">
        <v>8</v>
      </c>
      <c r="AA62" s="669">
        <v>6</v>
      </c>
      <c r="AB62" s="669">
        <v>6</v>
      </c>
      <c r="AC62" s="669">
        <v>9</v>
      </c>
      <c r="AD62" s="669">
        <v>2</v>
      </c>
      <c r="AE62" s="669">
        <v>5</v>
      </c>
      <c r="AF62" s="669">
        <v>14</v>
      </c>
      <c r="AG62" s="669">
        <v>5</v>
      </c>
      <c r="AH62" s="669">
        <v>8</v>
      </c>
      <c r="AI62" s="669">
        <v>8</v>
      </c>
      <c r="AJ62" s="669">
        <v>9</v>
      </c>
      <c r="AK62" s="669">
        <v>4</v>
      </c>
      <c r="AL62" s="669">
        <v>9</v>
      </c>
      <c r="AM62" s="669">
        <v>6</v>
      </c>
      <c r="AN62" s="669">
        <v>4</v>
      </c>
      <c r="AO62" s="669">
        <v>7</v>
      </c>
      <c r="AP62" s="669">
        <v>7</v>
      </c>
      <c r="AQ62" s="669">
        <v>4</v>
      </c>
      <c r="AR62" s="669">
        <v>6</v>
      </c>
      <c r="AS62" s="669">
        <v>2</v>
      </c>
      <c r="AT62" s="669">
        <v>3</v>
      </c>
      <c r="AU62" s="669">
        <v>3</v>
      </c>
      <c r="AV62" s="669">
        <v>1</v>
      </c>
      <c r="AW62" s="670">
        <v>0</v>
      </c>
      <c r="AX62" s="670">
        <v>0</v>
      </c>
      <c r="AY62" s="670">
        <v>0</v>
      </c>
      <c r="AZ62" s="669">
        <v>1</v>
      </c>
      <c r="BA62" s="670">
        <v>0</v>
      </c>
      <c r="BB62" s="670">
        <v>0</v>
      </c>
      <c r="BC62" s="670">
        <v>0</v>
      </c>
      <c r="BD62" s="670">
        <v>0</v>
      </c>
      <c r="BE62" s="670">
        <v>0</v>
      </c>
      <c r="BF62" s="670">
        <v>0</v>
      </c>
      <c r="BG62" s="670">
        <v>0</v>
      </c>
      <c r="BH62" s="670">
        <v>0</v>
      </c>
      <c r="BI62" s="670">
        <v>0</v>
      </c>
      <c r="BJ62" s="670">
        <v>0</v>
      </c>
      <c r="BK62" s="670">
        <v>0</v>
      </c>
      <c r="BL62" s="670">
        <v>0</v>
      </c>
      <c r="BM62" s="670">
        <v>0</v>
      </c>
      <c r="BN62" s="670">
        <v>0</v>
      </c>
      <c r="BO62" s="670">
        <v>0</v>
      </c>
      <c r="BP62" s="670">
        <v>0</v>
      </c>
      <c r="BQ62" s="670">
        <v>0</v>
      </c>
      <c r="BR62" s="670">
        <v>0</v>
      </c>
      <c r="BS62" s="670">
        <v>0</v>
      </c>
      <c r="BT62" s="670">
        <v>0</v>
      </c>
      <c r="BU62" s="670">
        <v>0</v>
      </c>
      <c r="BV62" s="670">
        <v>0</v>
      </c>
      <c r="BW62" s="670">
        <v>0</v>
      </c>
      <c r="BX62" s="670">
        <v>0</v>
      </c>
      <c r="BY62" s="670">
        <v>0</v>
      </c>
      <c r="BZ62" s="670">
        <v>0</v>
      </c>
      <c r="CA62" s="670">
        <v>0</v>
      </c>
      <c r="CB62" s="670">
        <v>0</v>
      </c>
      <c r="CC62" s="670">
        <v>0</v>
      </c>
      <c r="CD62" s="670">
        <v>0</v>
      </c>
      <c r="CE62" s="670">
        <v>0</v>
      </c>
      <c r="CF62" s="670">
        <v>0</v>
      </c>
      <c r="CG62" s="670">
        <v>0</v>
      </c>
      <c r="CH62" s="670">
        <v>0</v>
      </c>
      <c r="CI62" s="670">
        <v>0</v>
      </c>
      <c r="CJ62" s="670">
        <v>0</v>
      </c>
      <c r="CK62" s="670">
        <v>0</v>
      </c>
      <c r="CL62" s="670">
        <v>0</v>
      </c>
      <c r="CM62" s="670">
        <v>0</v>
      </c>
      <c r="CN62" s="670">
        <v>0</v>
      </c>
      <c r="CO62" s="670">
        <v>0</v>
      </c>
      <c r="CP62" s="670">
        <v>0</v>
      </c>
      <c r="CQ62" s="670">
        <v>0</v>
      </c>
      <c r="CR62" s="670">
        <v>0</v>
      </c>
      <c r="CS62" s="670">
        <v>0</v>
      </c>
      <c r="CT62" s="670">
        <v>0</v>
      </c>
      <c r="CU62" s="670">
        <v>0</v>
      </c>
      <c r="CV62" s="670">
        <v>0</v>
      </c>
      <c r="CW62" s="670">
        <v>0</v>
      </c>
      <c r="CX62" s="670">
        <v>0</v>
      </c>
      <c r="CY62" s="670">
        <v>0</v>
      </c>
      <c r="CZ62" s="670">
        <v>0</v>
      </c>
      <c r="DA62" s="669">
        <v>208</v>
      </c>
      <c r="DB62" s="670">
        <v>0</v>
      </c>
      <c r="DC62" s="670">
        <v>0</v>
      </c>
      <c r="DD62" s="670">
        <v>0</v>
      </c>
      <c r="DE62" s="670">
        <v>0</v>
      </c>
      <c r="DF62" s="670">
        <v>0</v>
      </c>
      <c r="DG62" s="670">
        <v>0</v>
      </c>
      <c r="DH62" s="670">
        <v>0</v>
      </c>
      <c r="DI62" s="670">
        <v>0</v>
      </c>
      <c r="DJ62" s="670">
        <v>0</v>
      </c>
      <c r="DK62" s="670">
        <v>0</v>
      </c>
      <c r="DL62" s="670">
        <v>0</v>
      </c>
      <c r="DM62" s="670">
        <v>0</v>
      </c>
      <c r="DN62" s="670">
        <v>0</v>
      </c>
      <c r="DO62" s="670">
        <v>0</v>
      </c>
      <c r="DP62" s="669">
        <v>4</v>
      </c>
      <c r="DQ62" s="669">
        <v>2</v>
      </c>
      <c r="DR62" s="669">
        <v>5</v>
      </c>
      <c r="DS62" s="669">
        <v>5</v>
      </c>
      <c r="DT62" s="669">
        <v>8</v>
      </c>
      <c r="DU62" s="669">
        <v>2</v>
      </c>
      <c r="DV62" s="669">
        <v>11</v>
      </c>
      <c r="DW62" s="669">
        <v>11</v>
      </c>
      <c r="DX62" s="669">
        <v>9</v>
      </c>
      <c r="DY62" s="669">
        <v>9</v>
      </c>
      <c r="DZ62" s="669">
        <v>7</v>
      </c>
      <c r="EA62" s="669">
        <v>2</v>
      </c>
      <c r="EB62" s="669">
        <v>6</v>
      </c>
      <c r="EC62" s="669">
        <v>10</v>
      </c>
      <c r="ED62" s="669">
        <v>11</v>
      </c>
      <c r="EE62" s="669">
        <v>7</v>
      </c>
      <c r="EF62" s="669">
        <v>10</v>
      </c>
      <c r="EG62" s="669">
        <v>6</v>
      </c>
      <c r="EH62" s="669">
        <v>7</v>
      </c>
      <c r="EI62" s="669">
        <v>8</v>
      </c>
      <c r="EJ62" s="669">
        <v>10</v>
      </c>
      <c r="EK62" s="669">
        <v>7</v>
      </c>
      <c r="EL62" s="669">
        <v>7</v>
      </c>
      <c r="EM62" s="669">
        <v>11</v>
      </c>
      <c r="EN62" s="669">
        <v>4</v>
      </c>
      <c r="EO62" s="669">
        <v>2</v>
      </c>
      <c r="EP62" s="669">
        <v>5</v>
      </c>
      <c r="EQ62" s="669">
        <v>9</v>
      </c>
      <c r="ER62" s="669">
        <v>4</v>
      </c>
      <c r="ES62" s="669">
        <v>3</v>
      </c>
      <c r="ET62" s="669">
        <v>3</v>
      </c>
      <c r="EU62" s="669">
        <v>1</v>
      </c>
      <c r="EV62" s="670">
        <v>0</v>
      </c>
      <c r="EW62" s="670">
        <v>0</v>
      </c>
      <c r="EX62" s="670">
        <v>0</v>
      </c>
      <c r="EY62" s="669">
        <v>2</v>
      </c>
      <c r="EZ62" s="670">
        <v>0</v>
      </c>
      <c r="FA62" s="670">
        <v>0</v>
      </c>
      <c r="FB62" s="670">
        <v>0</v>
      </c>
      <c r="FC62" s="670">
        <v>0</v>
      </c>
      <c r="FD62" s="670">
        <v>0</v>
      </c>
      <c r="FE62" s="670">
        <v>0</v>
      </c>
      <c r="FF62" s="670">
        <v>0</v>
      </c>
      <c r="FG62" s="670">
        <v>0</v>
      </c>
      <c r="FH62" s="670">
        <v>0</v>
      </c>
      <c r="FI62" s="670">
        <v>0</v>
      </c>
      <c r="FJ62" s="670">
        <v>0</v>
      </c>
      <c r="FK62" s="670">
        <v>0</v>
      </c>
      <c r="FL62" s="670">
        <v>0</v>
      </c>
      <c r="FM62" s="670">
        <v>0</v>
      </c>
      <c r="FN62" s="670">
        <v>0</v>
      </c>
      <c r="FO62" s="670">
        <v>0</v>
      </c>
      <c r="FP62" s="670">
        <v>0</v>
      </c>
      <c r="FQ62" s="670">
        <v>0</v>
      </c>
      <c r="FR62" s="670">
        <v>0</v>
      </c>
      <c r="FS62" s="670">
        <v>0</v>
      </c>
      <c r="FT62" s="670">
        <v>0</v>
      </c>
      <c r="FU62" s="670">
        <v>0</v>
      </c>
      <c r="FV62" s="670">
        <v>0</v>
      </c>
      <c r="FW62" s="670">
        <v>0</v>
      </c>
      <c r="FX62" s="670">
        <v>0</v>
      </c>
      <c r="FY62" s="670">
        <v>0</v>
      </c>
      <c r="FZ62" s="670">
        <v>0</v>
      </c>
      <c r="GA62" s="670">
        <v>0</v>
      </c>
      <c r="GB62" s="670">
        <v>0</v>
      </c>
      <c r="GC62" s="670">
        <v>0</v>
      </c>
      <c r="GD62" s="670">
        <v>0</v>
      </c>
      <c r="GE62" s="670">
        <v>0</v>
      </c>
      <c r="GF62" s="670">
        <v>0</v>
      </c>
      <c r="GG62" s="670">
        <v>0</v>
      </c>
      <c r="GH62" s="670">
        <v>0</v>
      </c>
      <c r="GI62" s="670">
        <v>0</v>
      </c>
      <c r="GJ62" s="670">
        <v>0</v>
      </c>
      <c r="GK62" s="670">
        <v>0</v>
      </c>
      <c r="GL62" s="670">
        <v>0</v>
      </c>
      <c r="GM62" s="670">
        <v>0</v>
      </c>
      <c r="GN62" s="670">
        <v>0</v>
      </c>
      <c r="GO62" s="670">
        <v>0</v>
      </c>
      <c r="GP62" s="670">
        <v>0</v>
      </c>
      <c r="GQ62" s="670">
        <v>0</v>
      </c>
      <c r="GR62" s="670">
        <v>0</v>
      </c>
      <c r="GS62" s="670">
        <v>0</v>
      </c>
      <c r="GT62" s="670">
        <v>0</v>
      </c>
      <c r="GU62" s="670">
        <v>0</v>
      </c>
      <c r="GV62" s="670">
        <v>0</v>
      </c>
      <c r="GW62" s="670">
        <v>0</v>
      </c>
      <c r="GX62" s="670">
        <v>0</v>
      </c>
      <c r="GY62" s="669">
        <v>203</v>
      </c>
      <c r="GZ62" s="670">
        <v>0</v>
      </c>
      <c r="HA62" s="670">
        <v>0</v>
      </c>
      <c r="HB62" s="670">
        <v>0</v>
      </c>
      <c r="HC62" s="670">
        <v>0</v>
      </c>
      <c r="HD62" s="670">
        <v>0</v>
      </c>
      <c r="HE62" s="670">
        <v>0</v>
      </c>
      <c r="HF62" s="670">
        <v>0</v>
      </c>
      <c r="HG62" s="670">
        <v>0</v>
      </c>
      <c r="HH62" s="670">
        <v>0</v>
      </c>
      <c r="HI62" s="670">
        <v>0</v>
      </c>
      <c r="HJ62" s="670">
        <v>0</v>
      </c>
      <c r="HK62" s="670">
        <v>0</v>
      </c>
      <c r="HL62" s="670">
        <v>0</v>
      </c>
      <c r="HM62" s="670">
        <v>0</v>
      </c>
      <c r="HN62" s="669">
        <v>1</v>
      </c>
      <c r="HO62" s="669">
        <v>1</v>
      </c>
      <c r="HP62" s="669">
        <v>7</v>
      </c>
      <c r="HQ62" s="669">
        <v>7</v>
      </c>
      <c r="HR62" s="669">
        <v>6</v>
      </c>
      <c r="HS62" s="669">
        <v>5</v>
      </c>
      <c r="HT62" s="669">
        <v>6</v>
      </c>
      <c r="HU62" s="669">
        <v>12</v>
      </c>
      <c r="HV62" s="669">
        <v>9</v>
      </c>
      <c r="HW62" s="669">
        <v>11</v>
      </c>
      <c r="HX62" s="669">
        <v>9</v>
      </c>
      <c r="HY62" s="669">
        <v>7</v>
      </c>
      <c r="HZ62" s="669">
        <v>6</v>
      </c>
      <c r="IA62" s="669">
        <v>2</v>
      </c>
      <c r="IB62" s="669">
        <v>7</v>
      </c>
      <c r="IC62" s="669">
        <v>11</v>
      </c>
      <c r="ID62" s="669">
        <v>5</v>
      </c>
      <c r="IE62" s="669">
        <v>9</v>
      </c>
      <c r="IF62" s="669">
        <v>9</v>
      </c>
      <c r="IG62" s="669">
        <v>12</v>
      </c>
      <c r="IH62" s="669">
        <v>9</v>
      </c>
      <c r="II62" s="669">
        <v>12</v>
      </c>
      <c r="IJ62" s="669">
        <v>4</v>
      </c>
      <c r="IK62" s="669">
        <v>5</v>
      </c>
      <c r="IL62" s="669">
        <v>9</v>
      </c>
      <c r="IM62" s="669">
        <v>5</v>
      </c>
      <c r="IN62" s="669">
        <v>5</v>
      </c>
      <c r="IO62" s="669">
        <v>1</v>
      </c>
      <c r="IP62" s="669">
        <v>3</v>
      </c>
      <c r="IQ62" s="669">
        <v>2</v>
      </c>
      <c r="IR62" s="669">
        <v>3</v>
      </c>
      <c r="IS62" s="669">
        <v>2</v>
      </c>
      <c r="IT62" s="670">
        <v>0</v>
      </c>
      <c r="IU62" s="669">
        <v>1</v>
      </c>
      <c r="IV62" s="670">
        <v>0</v>
      </c>
      <c r="IW62" s="670">
        <v>0</v>
      </c>
      <c r="IX62" s="670">
        <v>0</v>
      </c>
      <c r="IY62" s="670">
        <v>0</v>
      </c>
      <c r="IZ62" s="670">
        <v>0</v>
      </c>
      <c r="JA62" s="670">
        <v>0</v>
      </c>
      <c r="JB62" s="670">
        <v>0</v>
      </c>
      <c r="JC62" s="670">
        <v>0</v>
      </c>
      <c r="JD62" s="670">
        <v>0</v>
      </c>
      <c r="JE62" s="670">
        <v>0</v>
      </c>
      <c r="JF62" s="670">
        <v>0</v>
      </c>
      <c r="JG62" s="670">
        <v>0</v>
      </c>
      <c r="JH62" s="670">
        <v>0</v>
      </c>
      <c r="JI62" s="670">
        <v>0</v>
      </c>
      <c r="JJ62" s="670">
        <v>0</v>
      </c>
      <c r="JK62" s="670">
        <v>0</v>
      </c>
      <c r="JL62" s="670">
        <v>0</v>
      </c>
      <c r="JM62" s="670">
        <v>0</v>
      </c>
      <c r="JN62" s="670">
        <v>0</v>
      </c>
      <c r="JO62" s="670">
        <v>0</v>
      </c>
      <c r="JP62" s="670">
        <v>0</v>
      </c>
      <c r="JQ62" s="670">
        <v>0</v>
      </c>
      <c r="JR62" s="670">
        <v>0</v>
      </c>
      <c r="JS62" s="670">
        <v>0</v>
      </c>
      <c r="JT62" s="670">
        <v>0</v>
      </c>
      <c r="JU62" s="670">
        <v>0</v>
      </c>
      <c r="JV62" s="670">
        <v>0</v>
      </c>
      <c r="JW62" s="670">
        <v>0</v>
      </c>
      <c r="JX62" s="670">
        <v>0</v>
      </c>
      <c r="JY62" s="670">
        <v>0</v>
      </c>
      <c r="JZ62" s="670">
        <v>0</v>
      </c>
      <c r="KA62" s="670">
        <v>0</v>
      </c>
      <c r="KB62" s="670">
        <v>0</v>
      </c>
      <c r="KC62" s="670">
        <v>0</v>
      </c>
      <c r="KD62" s="670">
        <v>0</v>
      </c>
      <c r="KE62" s="670">
        <v>0</v>
      </c>
      <c r="KF62" s="670">
        <v>0</v>
      </c>
      <c r="KG62" s="670">
        <v>0</v>
      </c>
      <c r="KH62" s="670">
        <v>0</v>
      </c>
      <c r="KI62" s="670">
        <v>0</v>
      </c>
      <c r="KJ62" s="670">
        <v>0</v>
      </c>
      <c r="KK62" s="670">
        <v>0</v>
      </c>
      <c r="KL62" s="670">
        <v>0</v>
      </c>
      <c r="KM62" s="670">
        <v>0</v>
      </c>
      <c r="KN62" s="670">
        <v>0</v>
      </c>
      <c r="KO62" s="670">
        <v>0</v>
      </c>
      <c r="KP62" s="670">
        <v>0</v>
      </c>
      <c r="KQ62" s="670">
        <v>0</v>
      </c>
      <c r="KR62" s="670">
        <v>0</v>
      </c>
      <c r="KS62" s="670">
        <v>0</v>
      </c>
      <c r="KT62" s="670">
        <v>0</v>
      </c>
      <c r="KU62" s="670">
        <v>0</v>
      </c>
      <c r="KV62" s="670">
        <v>0</v>
      </c>
      <c r="KW62" s="669">
        <v>241</v>
      </c>
      <c r="KX62" s="670">
        <v>0</v>
      </c>
      <c r="KY62" s="670">
        <v>0</v>
      </c>
      <c r="KZ62" s="670">
        <v>0</v>
      </c>
      <c r="LA62" s="670">
        <v>0</v>
      </c>
      <c r="LB62" s="670">
        <v>0</v>
      </c>
      <c r="LC62" s="670">
        <v>0</v>
      </c>
      <c r="LD62" s="670">
        <v>0</v>
      </c>
      <c r="LE62" s="670">
        <v>0</v>
      </c>
      <c r="LF62" s="670">
        <v>0</v>
      </c>
      <c r="LG62" s="670">
        <v>0</v>
      </c>
      <c r="LH62" s="670">
        <v>0</v>
      </c>
      <c r="LI62" s="670">
        <v>0</v>
      </c>
      <c r="LJ62" s="670">
        <v>0</v>
      </c>
      <c r="LK62" s="670">
        <v>0</v>
      </c>
      <c r="LL62" s="669">
        <v>1</v>
      </c>
      <c r="LM62" s="669">
        <v>2</v>
      </c>
      <c r="LN62" s="669">
        <v>3</v>
      </c>
      <c r="LO62" s="669">
        <v>10</v>
      </c>
      <c r="LP62" s="669">
        <v>10</v>
      </c>
      <c r="LQ62" s="669">
        <v>8</v>
      </c>
      <c r="LR62" s="669">
        <v>6</v>
      </c>
      <c r="LS62" s="669">
        <v>10</v>
      </c>
      <c r="LT62" s="669">
        <v>7</v>
      </c>
      <c r="LU62" s="669">
        <v>10</v>
      </c>
      <c r="LV62" s="669">
        <v>9</v>
      </c>
      <c r="LW62" s="669">
        <v>6</v>
      </c>
      <c r="LX62" s="669">
        <v>9</v>
      </c>
      <c r="LY62" s="669">
        <v>10</v>
      </c>
      <c r="LZ62" s="669">
        <v>9</v>
      </c>
      <c r="MA62" s="669">
        <v>9</v>
      </c>
      <c r="MB62" s="669">
        <v>7</v>
      </c>
      <c r="MC62" s="669">
        <v>11</v>
      </c>
      <c r="MD62" s="669">
        <v>16</v>
      </c>
      <c r="ME62" s="669">
        <v>13</v>
      </c>
      <c r="MF62" s="669">
        <v>13</v>
      </c>
      <c r="MG62" s="669">
        <v>7</v>
      </c>
      <c r="MH62" s="669">
        <v>8</v>
      </c>
      <c r="MI62" s="669">
        <v>8</v>
      </c>
      <c r="MJ62" s="669">
        <v>8</v>
      </c>
      <c r="MK62" s="669">
        <v>8</v>
      </c>
      <c r="ML62" s="669">
        <v>4</v>
      </c>
      <c r="MM62" s="669">
        <v>7</v>
      </c>
      <c r="MN62" s="669">
        <v>7</v>
      </c>
      <c r="MO62" s="669">
        <v>1</v>
      </c>
      <c r="MP62" s="669">
        <v>2</v>
      </c>
      <c r="MQ62" s="669">
        <v>1</v>
      </c>
      <c r="MR62" s="670">
        <v>0</v>
      </c>
      <c r="MS62" s="670">
        <v>0</v>
      </c>
      <c r="MT62" s="669">
        <v>1</v>
      </c>
      <c r="MU62" s="670">
        <v>0</v>
      </c>
      <c r="MV62" s="670">
        <v>0</v>
      </c>
      <c r="MW62" s="670">
        <v>0</v>
      </c>
      <c r="MX62" s="670">
        <v>0</v>
      </c>
      <c r="MY62" s="670">
        <v>0</v>
      </c>
      <c r="MZ62" s="670">
        <v>0</v>
      </c>
      <c r="NA62" s="670">
        <v>0</v>
      </c>
      <c r="NB62" s="670">
        <v>0</v>
      </c>
      <c r="NC62" s="670">
        <v>0</v>
      </c>
      <c r="ND62" s="670">
        <v>0</v>
      </c>
      <c r="NE62" s="670">
        <v>0</v>
      </c>
      <c r="NF62" s="670">
        <v>0</v>
      </c>
      <c r="NG62" s="670">
        <v>0</v>
      </c>
      <c r="NH62" s="670">
        <v>0</v>
      </c>
      <c r="NI62" s="670">
        <v>0</v>
      </c>
      <c r="NJ62" s="670">
        <v>0</v>
      </c>
      <c r="NK62" s="670">
        <v>0</v>
      </c>
      <c r="NL62" s="670">
        <v>0</v>
      </c>
      <c r="NM62" s="670">
        <v>0</v>
      </c>
      <c r="NN62" s="670">
        <v>0</v>
      </c>
      <c r="NO62" s="670">
        <v>0</v>
      </c>
      <c r="NP62" s="670">
        <v>0</v>
      </c>
      <c r="NQ62" s="670">
        <v>0</v>
      </c>
      <c r="NR62" s="670">
        <v>0</v>
      </c>
      <c r="NS62" s="670">
        <v>0</v>
      </c>
      <c r="NT62" s="670">
        <v>0</v>
      </c>
      <c r="NU62" s="670">
        <v>0</v>
      </c>
      <c r="NV62" s="670">
        <v>0</v>
      </c>
      <c r="NW62" s="670">
        <v>0</v>
      </c>
      <c r="NX62" s="670">
        <v>0</v>
      </c>
      <c r="NY62" s="670">
        <v>0</v>
      </c>
      <c r="NZ62" s="670">
        <v>0</v>
      </c>
      <c r="OA62" s="670">
        <v>0</v>
      </c>
      <c r="OB62" s="670">
        <v>0</v>
      </c>
      <c r="OC62" s="670">
        <v>0</v>
      </c>
      <c r="OD62" s="670">
        <v>0</v>
      </c>
      <c r="OE62" s="670">
        <v>0</v>
      </c>
      <c r="OF62" s="670">
        <v>0</v>
      </c>
      <c r="OG62" s="670">
        <v>0</v>
      </c>
      <c r="OH62" s="670">
        <v>0</v>
      </c>
      <c r="OI62" s="670">
        <v>0</v>
      </c>
      <c r="OJ62" s="670">
        <v>0</v>
      </c>
      <c r="OK62" s="670">
        <v>0</v>
      </c>
      <c r="OL62" s="670">
        <v>0</v>
      </c>
      <c r="OM62" s="670">
        <v>0</v>
      </c>
      <c r="ON62" s="670">
        <v>0</v>
      </c>
      <c r="OO62" s="670">
        <v>0</v>
      </c>
      <c r="OP62" s="670">
        <v>0</v>
      </c>
      <c r="OQ62" s="670">
        <v>0</v>
      </c>
      <c r="OR62" s="670">
        <v>0</v>
      </c>
      <c r="OS62" s="670">
        <v>0</v>
      </c>
      <c r="OT62" s="670">
        <v>0</v>
      </c>
      <c r="OU62" s="669">
        <v>205</v>
      </c>
      <c r="OV62" s="670">
        <v>0</v>
      </c>
      <c r="OW62" s="670">
        <v>0</v>
      </c>
      <c r="OX62" s="670">
        <v>0</v>
      </c>
      <c r="OY62" s="670">
        <v>0</v>
      </c>
      <c r="OZ62" s="670">
        <v>0</v>
      </c>
      <c r="PA62" s="670">
        <v>0</v>
      </c>
      <c r="PB62" s="670">
        <v>0</v>
      </c>
      <c r="PC62" s="670">
        <v>0</v>
      </c>
      <c r="PD62" s="670">
        <v>0</v>
      </c>
      <c r="PE62" s="670">
        <v>0</v>
      </c>
      <c r="PF62" s="670">
        <v>0</v>
      </c>
      <c r="PG62" s="670">
        <v>0</v>
      </c>
      <c r="PH62" s="670">
        <v>0</v>
      </c>
      <c r="PI62" s="670">
        <v>0</v>
      </c>
      <c r="PJ62" s="670">
        <v>0</v>
      </c>
      <c r="PK62" s="669">
        <v>5</v>
      </c>
      <c r="PL62" s="669">
        <v>4</v>
      </c>
      <c r="PM62" s="669">
        <v>5</v>
      </c>
      <c r="PN62" s="669">
        <v>10</v>
      </c>
      <c r="PO62" s="669">
        <v>6</v>
      </c>
      <c r="PP62" s="669">
        <v>8</v>
      </c>
      <c r="PQ62" s="669">
        <v>9</v>
      </c>
      <c r="PR62" s="669">
        <v>12</v>
      </c>
      <c r="PS62" s="669">
        <v>8</v>
      </c>
      <c r="PT62" s="669">
        <v>10</v>
      </c>
      <c r="PU62" s="669">
        <v>14</v>
      </c>
      <c r="PV62" s="669">
        <v>7</v>
      </c>
      <c r="PW62" s="669">
        <v>9</v>
      </c>
      <c r="PX62" s="669">
        <v>8</v>
      </c>
      <c r="PY62" s="669">
        <v>4</v>
      </c>
      <c r="PZ62" s="669">
        <v>6</v>
      </c>
      <c r="QA62" s="669">
        <v>7</v>
      </c>
      <c r="QB62" s="669">
        <v>8</v>
      </c>
      <c r="QC62" s="669">
        <v>7</v>
      </c>
      <c r="QD62" s="669">
        <v>5</v>
      </c>
      <c r="QE62" s="669">
        <v>3</v>
      </c>
      <c r="QF62" s="669">
        <v>8</v>
      </c>
      <c r="QG62" s="669">
        <v>5</v>
      </c>
      <c r="QH62" s="669">
        <v>8</v>
      </c>
      <c r="QI62" s="669">
        <v>8</v>
      </c>
      <c r="QJ62" s="669">
        <v>6</v>
      </c>
      <c r="QK62" s="669">
        <v>5</v>
      </c>
      <c r="QL62" s="669">
        <v>3</v>
      </c>
      <c r="QM62" s="669">
        <v>1</v>
      </c>
      <c r="QN62" s="669">
        <v>1</v>
      </c>
      <c r="QO62" s="669">
        <v>1</v>
      </c>
      <c r="QP62" s="669">
        <v>2</v>
      </c>
      <c r="QQ62" s="669">
        <v>1</v>
      </c>
      <c r="QR62" s="670">
        <v>0</v>
      </c>
      <c r="QS62" s="670">
        <v>0</v>
      </c>
      <c r="QT62" s="670">
        <v>0</v>
      </c>
      <c r="QU62" s="669">
        <v>1</v>
      </c>
      <c r="QV62" s="670">
        <v>0</v>
      </c>
      <c r="QW62" s="670">
        <v>0</v>
      </c>
      <c r="QX62" s="670">
        <v>0</v>
      </c>
      <c r="QY62" s="670">
        <v>0</v>
      </c>
      <c r="QZ62" s="670">
        <v>0</v>
      </c>
      <c r="RA62" s="670">
        <v>0</v>
      </c>
      <c r="RB62" s="670">
        <v>0</v>
      </c>
      <c r="RC62" s="670">
        <v>0</v>
      </c>
      <c r="RD62" s="670">
        <v>0</v>
      </c>
      <c r="RE62" s="670">
        <v>0</v>
      </c>
      <c r="RF62" s="670">
        <v>0</v>
      </c>
      <c r="RG62" s="670">
        <v>0</v>
      </c>
      <c r="RH62" s="670">
        <v>0</v>
      </c>
      <c r="RI62" s="670">
        <v>0</v>
      </c>
      <c r="RJ62" s="670">
        <v>0</v>
      </c>
      <c r="RK62" s="670">
        <v>0</v>
      </c>
      <c r="RL62" s="670">
        <v>0</v>
      </c>
      <c r="RM62" s="670">
        <v>0</v>
      </c>
      <c r="RN62" s="670">
        <v>0</v>
      </c>
      <c r="RO62" s="670">
        <v>0</v>
      </c>
      <c r="RP62" s="670">
        <v>0</v>
      </c>
      <c r="RQ62" s="670">
        <v>0</v>
      </c>
      <c r="RR62" s="670">
        <v>0</v>
      </c>
      <c r="RS62" s="670">
        <v>0</v>
      </c>
      <c r="RT62" s="670">
        <v>0</v>
      </c>
      <c r="RU62" s="670">
        <v>0</v>
      </c>
      <c r="RV62" s="670">
        <v>0</v>
      </c>
      <c r="RW62" s="670">
        <v>0</v>
      </c>
      <c r="RX62" s="670">
        <v>0</v>
      </c>
      <c r="RY62" s="670">
        <v>0</v>
      </c>
      <c r="RZ62" s="670">
        <v>0</v>
      </c>
      <c r="SA62" s="670">
        <v>0</v>
      </c>
      <c r="SB62" s="670">
        <v>0</v>
      </c>
      <c r="SC62" s="670">
        <v>0</v>
      </c>
      <c r="SD62" s="670">
        <v>0</v>
      </c>
      <c r="SE62" s="670">
        <v>0</v>
      </c>
      <c r="SF62" s="670">
        <v>0</v>
      </c>
      <c r="SG62" s="670">
        <v>0</v>
      </c>
      <c r="SH62" s="670">
        <v>0</v>
      </c>
      <c r="SI62" s="670">
        <v>0</v>
      </c>
      <c r="SJ62" s="670">
        <v>0</v>
      </c>
      <c r="SK62" s="670">
        <v>0</v>
      </c>
      <c r="SL62" s="670">
        <v>0</v>
      </c>
      <c r="SM62" s="670">
        <v>0</v>
      </c>
      <c r="SN62" s="670">
        <v>0</v>
      </c>
      <c r="SO62" s="670">
        <v>0</v>
      </c>
      <c r="SP62" s="670">
        <v>0</v>
      </c>
      <c r="SQ62" s="670">
        <v>0</v>
      </c>
      <c r="SR62" s="670">
        <v>0</v>
      </c>
      <c r="SS62" s="669">
        <v>160</v>
      </c>
      <c r="ST62" s="670">
        <v>0</v>
      </c>
      <c r="SU62" s="670">
        <v>0</v>
      </c>
      <c r="SV62" s="670">
        <v>0</v>
      </c>
      <c r="SW62" s="670">
        <v>0</v>
      </c>
      <c r="SX62" s="670">
        <v>0</v>
      </c>
      <c r="SY62" s="670">
        <v>0</v>
      </c>
      <c r="SZ62" s="670">
        <v>0</v>
      </c>
      <c r="TA62" s="670">
        <v>0</v>
      </c>
      <c r="TB62" s="670">
        <v>0</v>
      </c>
      <c r="TC62" s="670">
        <v>0</v>
      </c>
      <c r="TD62" s="670">
        <v>0</v>
      </c>
      <c r="TE62" s="670">
        <v>0</v>
      </c>
      <c r="TF62" s="670">
        <v>0</v>
      </c>
      <c r="TG62" s="670">
        <v>0</v>
      </c>
      <c r="TH62" s="670">
        <v>0</v>
      </c>
      <c r="TI62" s="669">
        <v>4</v>
      </c>
      <c r="TJ62" s="669">
        <v>3</v>
      </c>
      <c r="TK62" s="669">
        <v>6</v>
      </c>
      <c r="TL62" s="669">
        <v>6</v>
      </c>
      <c r="TM62" s="669">
        <v>6</v>
      </c>
      <c r="TN62" s="669">
        <v>5</v>
      </c>
      <c r="TO62" s="669">
        <v>8</v>
      </c>
      <c r="TP62" s="669">
        <v>6</v>
      </c>
      <c r="TQ62" s="669">
        <v>9</v>
      </c>
      <c r="TR62" s="669">
        <v>6</v>
      </c>
      <c r="TS62" s="669">
        <v>6</v>
      </c>
      <c r="TT62" s="669">
        <v>4</v>
      </c>
      <c r="TU62" s="669">
        <v>8</v>
      </c>
      <c r="TV62" s="669">
        <v>9</v>
      </c>
      <c r="TW62" s="669">
        <v>7</v>
      </c>
      <c r="TX62" s="669">
        <v>7</v>
      </c>
      <c r="TY62" s="669">
        <v>3</v>
      </c>
      <c r="TZ62" s="669">
        <v>7</v>
      </c>
      <c r="UA62" s="669">
        <v>7</v>
      </c>
      <c r="UB62" s="669">
        <v>5</v>
      </c>
      <c r="UC62" s="669">
        <v>5</v>
      </c>
      <c r="UD62" s="669">
        <v>2</v>
      </c>
      <c r="UE62" s="669">
        <v>5</v>
      </c>
      <c r="UF62" s="669">
        <v>3</v>
      </c>
      <c r="UG62" s="669">
        <v>4</v>
      </c>
      <c r="UH62" s="669">
        <v>10</v>
      </c>
      <c r="UI62" s="669">
        <v>5</v>
      </c>
      <c r="UJ62" s="669">
        <v>1</v>
      </c>
      <c r="UK62" s="669">
        <v>1</v>
      </c>
      <c r="UL62" s="670">
        <v>0</v>
      </c>
      <c r="UM62" s="670">
        <v>0</v>
      </c>
      <c r="UN62" s="669">
        <v>1</v>
      </c>
      <c r="UO62" s="670">
        <v>0</v>
      </c>
      <c r="UP62" s="670">
        <v>0</v>
      </c>
      <c r="UQ62" s="669">
        <v>1</v>
      </c>
      <c r="UR62" s="670">
        <v>0</v>
      </c>
      <c r="US62" s="670">
        <v>0</v>
      </c>
      <c r="UT62" s="670">
        <v>0</v>
      </c>
      <c r="UU62" s="670">
        <v>0</v>
      </c>
      <c r="UV62" s="670">
        <v>0</v>
      </c>
      <c r="UW62" s="670">
        <v>0</v>
      </c>
      <c r="UX62" s="670">
        <v>0</v>
      </c>
      <c r="UY62" s="670">
        <v>0</v>
      </c>
      <c r="UZ62" s="670">
        <v>0</v>
      </c>
      <c r="VA62" s="670">
        <v>0</v>
      </c>
      <c r="VB62" s="670">
        <v>0</v>
      </c>
      <c r="VC62" s="670">
        <v>0</v>
      </c>
      <c r="VD62" s="670">
        <v>0</v>
      </c>
      <c r="VE62" s="670">
        <v>0</v>
      </c>
      <c r="VF62" s="670">
        <v>0</v>
      </c>
      <c r="VG62" s="670">
        <v>0</v>
      </c>
      <c r="VH62" s="670">
        <v>0</v>
      </c>
      <c r="VI62" s="670">
        <v>0</v>
      </c>
      <c r="VJ62" s="670">
        <v>0</v>
      </c>
      <c r="VK62" s="670">
        <v>0</v>
      </c>
      <c r="VL62" s="670">
        <v>0</v>
      </c>
      <c r="VM62" s="670">
        <v>0</v>
      </c>
      <c r="VN62" s="670">
        <v>0</v>
      </c>
      <c r="VO62" s="670">
        <v>0</v>
      </c>
      <c r="VP62" s="670">
        <v>0</v>
      </c>
      <c r="VQ62" s="670">
        <v>0</v>
      </c>
      <c r="VR62" s="670">
        <v>0</v>
      </c>
      <c r="VS62" s="670">
        <v>0</v>
      </c>
      <c r="VT62" s="670">
        <v>0</v>
      </c>
      <c r="VU62" s="670">
        <v>0</v>
      </c>
      <c r="VV62" s="670">
        <v>0</v>
      </c>
      <c r="VW62" s="670">
        <v>0</v>
      </c>
      <c r="VX62" s="670">
        <v>0</v>
      </c>
      <c r="VY62" s="670">
        <v>0</v>
      </c>
      <c r="VZ62" s="670">
        <v>0</v>
      </c>
      <c r="WA62" s="670">
        <v>0</v>
      </c>
      <c r="WB62" s="670">
        <v>0</v>
      </c>
      <c r="WC62" s="670">
        <v>0</v>
      </c>
      <c r="WD62" s="670">
        <v>0</v>
      </c>
      <c r="WE62" s="670">
        <v>0</v>
      </c>
      <c r="WF62" s="670">
        <v>0</v>
      </c>
      <c r="WG62" s="670">
        <v>0</v>
      </c>
      <c r="WH62" s="670">
        <v>0</v>
      </c>
      <c r="WI62" s="670">
        <v>0</v>
      </c>
      <c r="WJ62" s="670">
        <v>0</v>
      </c>
      <c r="WK62" s="670">
        <v>0</v>
      </c>
      <c r="WL62" s="670">
        <v>0</v>
      </c>
      <c r="WM62" s="670">
        <v>0</v>
      </c>
      <c r="WN62" s="670">
        <v>0</v>
      </c>
      <c r="WO62" s="670">
        <v>0</v>
      </c>
      <c r="WP62" s="670">
        <v>0</v>
      </c>
      <c r="WQ62" s="670">
        <v>0</v>
      </c>
      <c r="WR62" s="670">
        <v>0</v>
      </c>
      <c r="WS62" s="670">
        <v>0</v>
      </c>
      <c r="WT62" s="670">
        <v>0</v>
      </c>
      <c r="WU62" s="670">
        <v>0</v>
      </c>
      <c r="WV62" s="670">
        <v>0</v>
      </c>
      <c r="WW62" s="670">
        <v>0</v>
      </c>
      <c r="WX62" s="670">
        <v>0</v>
      </c>
      <c r="WY62" s="670">
        <v>0</v>
      </c>
      <c r="WZ62" s="670">
        <v>0</v>
      </c>
      <c r="XA62" s="670">
        <v>0</v>
      </c>
      <c r="XB62" s="670">
        <v>0</v>
      </c>
      <c r="XC62" s="670">
        <v>0</v>
      </c>
      <c r="XD62" s="670">
        <v>0</v>
      </c>
      <c r="XE62" s="670">
        <v>0</v>
      </c>
      <c r="XF62" s="670">
        <v>0</v>
      </c>
      <c r="XG62" s="670">
        <v>0</v>
      </c>
      <c r="XH62" s="669">
        <v>169</v>
      </c>
      <c r="XI62" s="670">
        <v>0</v>
      </c>
      <c r="XJ62" s="670">
        <v>0</v>
      </c>
      <c r="XK62" s="670">
        <v>0</v>
      </c>
      <c r="XL62" s="670">
        <v>0</v>
      </c>
      <c r="XM62" s="670">
        <v>0</v>
      </c>
      <c r="XN62" s="670">
        <v>0</v>
      </c>
      <c r="XO62" s="670">
        <v>0</v>
      </c>
      <c r="XP62" s="670">
        <v>0</v>
      </c>
      <c r="XQ62" s="670">
        <v>0</v>
      </c>
      <c r="XR62" s="670">
        <v>0</v>
      </c>
      <c r="XS62" s="670">
        <v>0</v>
      </c>
      <c r="XT62" s="670">
        <v>0</v>
      </c>
      <c r="XU62" s="670">
        <v>0</v>
      </c>
      <c r="XV62" s="670">
        <v>0</v>
      </c>
      <c r="XW62" s="669">
        <v>3</v>
      </c>
      <c r="XX62" s="670">
        <v>0</v>
      </c>
      <c r="XY62" s="669">
        <v>2</v>
      </c>
      <c r="XZ62" s="669">
        <v>4</v>
      </c>
      <c r="YA62" s="669">
        <v>5</v>
      </c>
      <c r="YB62" s="669">
        <v>7</v>
      </c>
      <c r="YC62" s="669">
        <v>8</v>
      </c>
      <c r="YD62" s="669">
        <v>15</v>
      </c>
      <c r="YE62" s="669">
        <v>7</v>
      </c>
      <c r="YF62" s="669">
        <v>7</v>
      </c>
      <c r="YG62" s="669">
        <v>7</v>
      </c>
      <c r="YH62" s="669">
        <v>8</v>
      </c>
      <c r="YI62" s="669">
        <v>5</v>
      </c>
      <c r="YJ62" s="669">
        <v>4</v>
      </c>
      <c r="YK62" s="669">
        <v>7</v>
      </c>
      <c r="YL62" s="669">
        <v>2</v>
      </c>
      <c r="YM62" s="669">
        <v>6</v>
      </c>
      <c r="YN62" s="669">
        <v>3</v>
      </c>
      <c r="YO62" s="669">
        <v>6</v>
      </c>
      <c r="YP62" s="669">
        <v>8</v>
      </c>
      <c r="YQ62" s="669">
        <v>11</v>
      </c>
      <c r="YR62" s="669">
        <v>1</v>
      </c>
      <c r="YS62" s="669">
        <v>6</v>
      </c>
      <c r="YT62" s="669">
        <v>4</v>
      </c>
      <c r="YU62" s="669">
        <v>10</v>
      </c>
      <c r="YV62" s="669">
        <v>5</v>
      </c>
      <c r="YW62" s="669">
        <v>6</v>
      </c>
      <c r="YX62" s="669">
        <v>4</v>
      </c>
      <c r="YY62" s="669">
        <v>2</v>
      </c>
      <c r="YZ62" s="669">
        <v>3</v>
      </c>
      <c r="ZA62" s="670">
        <v>0</v>
      </c>
      <c r="ZB62" s="670">
        <v>0</v>
      </c>
      <c r="ZC62" s="669">
        <v>1</v>
      </c>
      <c r="ZD62" s="669">
        <v>1</v>
      </c>
      <c r="ZE62" s="670">
        <v>0</v>
      </c>
      <c r="ZF62" s="670">
        <v>0</v>
      </c>
      <c r="ZG62" s="670">
        <v>0</v>
      </c>
      <c r="ZH62" s="670">
        <v>0</v>
      </c>
      <c r="ZI62" s="670">
        <v>0</v>
      </c>
      <c r="ZJ62" s="670">
        <v>0</v>
      </c>
      <c r="ZK62" s="670">
        <v>0</v>
      </c>
      <c r="ZL62" s="670">
        <v>0</v>
      </c>
      <c r="ZM62" s="670">
        <v>0</v>
      </c>
      <c r="ZN62" s="670">
        <v>0</v>
      </c>
      <c r="ZO62" s="670">
        <v>0</v>
      </c>
      <c r="ZP62" s="670">
        <v>0</v>
      </c>
      <c r="ZQ62" s="670">
        <v>0</v>
      </c>
      <c r="ZR62" s="670">
        <v>0</v>
      </c>
      <c r="ZS62" s="670">
        <v>0</v>
      </c>
      <c r="ZT62" s="670">
        <v>0</v>
      </c>
      <c r="ZU62" s="670">
        <v>0</v>
      </c>
      <c r="ZV62" s="670">
        <v>0</v>
      </c>
      <c r="ZW62" s="670">
        <v>0</v>
      </c>
      <c r="ZX62" s="670">
        <v>0</v>
      </c>
      <c r="ZY62" s="670">
        <v>0</v>
      </c>
      <c r="ZZ62" s="670">
        <v>0</v>
      </c>
      <c r="AAA62" s="670">
        <v>0</v>
      </c>
      <c r="AAB62" s="670">
        <v>0</v>
      </c>
      <c r="AAC62" s="670">
        <v>0</v>
      </c>
      <c r="AAD62" s="670">
        <v>0</v>
      </c>
      <c r="AAE62" s="670">
        <v>0</v>
      </c>
      <c r="AAF62" s="670">
        <v>0</v>
      </c>
      <c r="AAG62" s="670">
        <v>0</v>
      </c>
      <c r="AAH62" s="670">
        <v>0</v>
      </c>
      <c r="AAI62" s="670">
        <v>0</v>
      </c>
      <c r="AAJ62" s="670">
        <v>0</v>
      </c>
      <c r="AAK62" s="670">
        <v>0</v>
      </c>
      <c r="AAL62" s="670">
        <v>0</v>
      </c>
      <c r="AAM62" s="670">
        <v>0</v>
      </c>
      <c r="AAN62" s="670">
        <v>0</v>
      </c>
      <c r="AAO62" s="670">
        <v>0</v>
      </c>
      <c r="AAP62" s="670">
        <v>0</v>
      </c>
      <c r="AAQ62" s="670">
        <v>0</v>
      </c>
      <c r="AAR62" s="670">
        <v>0</v>
      </c>
      <c r="AAS62" s="670">
        <v>0</v>
      </c>
      <c r="AAT62" s="670">
        <v>0</v>
      </c>
      <c r="AAU62" s="670">
        <v>0</v>
      </c>
      <c r="AAV62" s="670">
        <v>0</v>
      </c>
      <c r="AAW62" s="670">
        <v>0</v>
      </c>
      <c r="AAX62" s="670">
        <v>0</v>
      </c>
      <c r="AAY62" s="670">
        <v>0</v>
      </c>
      <c r="AAZ62" s="670">
        <v>0</v>
      </c>
      <c r="ABA62" s="670">
        <v>0</v>
      </c>
      <c r="ABB62" s="670">
        <v>0</v>
      </c>
      <c r="ABC62" s="670">
        <v>0</v>
      </c>
      <c r="ABD62" s="670">
        <v>0</v>
      </c>
      <c r="ABE62" s="670">
        <v>0</v>
      </c>
      <c r="ABF62" s="670">
        <v>0</v>
      </c>
      <c r="ABG62" s="670">
        <v>0</v>
      </c>
      <c r="ABH62" s="670">
        <v>0</v>
      </c>
      <c r="ABI62" s="670">
        <v>0</v>
      </c>
      <c r="ABJ62" s="670">
        <v>0</v>
      </c>
      <c r="ABK62" s="670">
        <v>0</v>
      </c>
      <c r="ABL62" s="670">
        <v>0</v>
      </c>
      <c r="ABM62" s="670">
        <v>0</v>
      </c>
      <c r="ABN62" s="670">
        <v>0</v>
      </c>
      <c r="ABO62" s="670">
        <v>0</v>
      </c>
      <c r="ABP62" s="670">
        <v>0</v>
      </c>
      <c r="ABQ62" s="670">
        <v>0</v>
      </c>
      <c r="ABR62" s="670">
        <v>0</v>
      </c>
      <c r="ABS62" s="669">
        <v>1</v>
      </c>
      <c r="ABT62" s="669">
        <v>183</v>
      </c>
      <c r="ABU62" s="670">
        <v>0</v>
      </c>
      <c r="ABV62" s="670">
        <v>0</v>
      </c>
      <c r="ABW62" s="670">
        <v>0</v>
      </c>
      <c r="ABX62" s="670">
        <v>0</v>
      </c>
      <c r="ABY62" s="670">
        <v>0</v>
      </c>
      <c r="ABZ62" s="670">
        <v>0</v>
      </c>
      <c r="ACA62" s="670">
        <v>0</v>
      </c>
      <c r="ACB62" s="670">
        <v>0</v>
      </c>
      <c r="ACC62" s="670">
        <v>0</v>
      </c>
      <c r="ACD62" s="670">
        <v>0</v>
      </c>
      <c r="ACE62" s="670">
        <v>0</v>
      </c>
      <c r="ACF62" s="670">
        <v>0</v>
      </c>
      <c r="ACG62" s="670">
        <v>0</v>
      </c>
      <c r="ACH62" s="670">
        <v>0</v>
      </c>
      <c r="ACI62" s="669">
        <v>1</v>
      </c>
      <c r="ACJ62" s="669">
        <v>2</v>
      </c>
      <c r="ACK62" s="669">
        <v>1</v>
      </c>
      <c r="ACL62" s="669">
        <v>3</v>
      </c>
      <c r="ACM62" s="669">
        <v>3</v>
      </c>
      <c r="ACN62" s="669">
        <v>8</v>
      </c>
      <c r="ACO62" s="669">
        <v>10</v>
      </c>
      <c r="ACP62" s="669">
        <v>11</v>
      </c>
      <c r="ACQ62" s="669">
        <v>8</v>
      </c>
      <c r="ACR62" s="669">
        <v>6</v>
      </c>
      <c r="ACS62" s="669">
        <v>9</v>
      </c>
      <c r="ACT62" s="669">
        <v>7</v>
      </c>
      <c r="ACU62" s="669">
        <v>6</v>
      </c>
      <c r="ACV62" s="669">
        <v>7</v>
      </c>
      <c r="ACW62" s="669">
        <v>7</v>
      </c>
      <c r="ACX62" s="669">
        <v>9</v>
      </c>
      <c r="ACY62" s="669">
        <v>5</v>
      </c>
      <c r="ACZ62" s="669">
        <v>10</v>
      </c>
      <c r="ADA62" s="669">
        <v>3</v>
      </c>
      <c r="ADB62" s="669">
        <v>11</v>
      </c>
      <c r="ADC62" s="669">
        <v>11</v>
      </c>
      <c r="ADD62" s="669">
        <v>7</v>
      </c>
      <c r="ADE62" s="669">
        <v>8</v>
      </c>
      <c r="ADF62" s="669">
        <v>9</v>
      </c>
      <c r="ADG62" s="669">
        <v>5</v>
      </c>
      <c r="ADH62" s="669">
        <v>4</v>
      </c>
      <c r="ADI62" s="669">
        <v>4</v>
      </c>
      <c r="ADJ62" s="669">
        <v>4</v>
      </c>
      <c r="ADK62" s="669">
        <v>1</v>
      </c>
      <c r="ADL62" s="670">
        <v>0</v>
      </c>
      <c r="ADM62" s="669">
        <v>1</v>
      </c>
      <c r="ADN62" s="669">
        <v>1</v>
      </c>
      <c r="ADO62" s="670">
        <v>0</v>
      </c>
      <c r="ADP62" s="670">
        <v>0</v>
      </c>
      <c r="ADQ62" s="669">
        <v>1</v>
      </c>
      <c r="ADR62" s="670">
        <v>0</v>
      </c>
      <c r="ADS62" s="670">
        <v>0</v>
      </c>
      <c r="ADT62" s="670">
        <v>0</v>
      </c>
      <c r="ADU62" s="670">
        <v>0</v>
      </c>
      <c r="ADV62" s="670">
        <v>0</v>
      </c>
      <c r="ADW62" s="670">
        <v>0</v>
      </c>
      <c r="ADX62" s="670">
        <v>0</v>
      </c>
      <c r="ADY62" s="670">
        <v>0</v>
      </c>
      <c r="ADZ62" s="670">
        <v>0</v>
      </c>
      <c r="AEA62" s="670">
        <v>0</v>
      </c>
      <c r="AEB62" s="670">
        <v>0</v>
      </c>
      <c r="AEC62" s="670">
        <v>0</v>
      </c>
      <c r="AED62" s="670">
        <v>0</v>
      </c>
      <c r="AEE62" s="670">
        <v>0</v>
      </c>
      <c r="AEF62" s="670">
        <v>0</v>
      </c>
      <c r="AEG62" s="670">
        <v>0</v>
      </c>
      <c r="AEH62" s="670">
        <v>0</v>
      </c>
      <c r="AEI62" s="670">
        <v>0</v>
      </c>
      <c r="AEJ62" s="670">
        <v>0</v>
      </c>
      <c r="AEK62" s="670">
        <v>0</v>
      </c>
      <c r="AEL62" s="670">
        <v>0</v>
      </c>
      <c r="AEM62" s="670">
        <v>0</v>
      </c>
      <c r="AEN62" s="670">
        <v>0</v>
      </c>
      <c r="AEO62" s="670">
        <v>0</v>
      </c>
      <c r="AEP62" s="670">
        <v>0</v>
      </c>
      <c r="AEQ62" s="670">
        <v>0</v>
      </c>
      <c r="AER62" s="670">
        <v>0</v>
      </c>
      <c r="AES62" s="670">
        <v>0</v>
      </c>
      <c r="AET62" s="670">
        <v>0</v>
      </c>
      <c r="AEU62" s="670">
        <v>0</v>
      </c>
      <c r="AEV62" s="670">
        <v>0</v>
      </c>
      <c r="AEW62" s="670">
        <v>0</v>
      </c>
      <c r="AEX62" s="670">
        <v>0</v>
      </c>
      <c r="AEY62" s="670">
        <v>0</v>
      </c>
      <c r="AEZ62" s="670">
        <v>0</v>
      </c>
      <c r="AFA62" s="670">
        <v>0</v>
      </c>
      <c r="AFB62" s="670">
        <v>0</v>
      </c>
      <c r="AFC62" s="670">
        <v>0</v>
      </c>
      <c r="AFD62" s="670">
        <v>0</v>
      </c>
      <c r="AFE62" s="670">
        <v>0</v>
      </c>
      <c r="AFF62" s="670">
        <v>0</v>
      </c>
      <c r="AFG62" s="670">
        <v>0</v>
      </c>
      <c r="AFH62" s="670">
        <v>0</v>
      </c>
      <c r="AFI62" s="670">
        <v>0</v>
      </c>
      <c r="AFJ62" s="670">
        <v>0</v>
      </c>
      <c r="AFK62" s="670">
        <v>0</v>
      </c>
      <c r="AFL62" s="670">
        <v>0</v>
      </c>
      <c r="AFM62" s="670">
        <v>0</v>
      </c>
      <c r="AFN62" s="670">
        <v>0</v>
      </c>
      <c r="AFO62" s="670">
        <v>0</v>
      </c>
      <c r="AFP62" s="670">
        <v>0</v>
      </c>
      <c r="AFQ62" s="670">
        <v>0</v>
      </c>
      <c r="AFR62" s="670">
        <v>0</v>
      </c>
      <c r="AFS62" s="670">
        <v>0</v>
      </c>
      <c r="AFT62" s="670">
        <v>0</v>
      </c>
      <c r="AFU62" s="670">
        <v>0</v>
      </c>
      <c r="AFV62" s="670">
        <v>0</v>
      </c>
      <c r="AFW62" s="670">
        <v>0</v>
      </c>
      <c r="AFX62" s="670">
        <v>0</v>
      </c>
      <c r="AFY62" s="670">
        <v>0</v>
      </c>
      <c r="AFZ62" s="670">
        <v>0</v>
      </c>
      <c r="AGA62" s="670">
        <v>0</v>
      </c>
      <c r="AGB62" s="670">
        <v>0</v>
      </c>
      <c r="AGC62" s="670">
        <v>0</v>
      </c>
      <c r="AGD62" s="670">
        <v>0</v>
      </c>
      <c r="AGE62" s="670">
        <v>0</v>
      </c>
      <c r="AGF62" s="670">
        <v>0</v>
      </c>
      <c r="AGG62" s="670">
        <v>0</v>
      </c>
      <c r="AGH62" s="669">
        <v>155</v>
      </c>
      <c r="AGI62" s="670">
        <v>0</v>
      </c>
      <c r="AGJ62" s="670">
        <v>0</v>
      </c>
      <c r="AGK62" s="670">
        <v>0</v>
      </c>
      <c r="AGL62" s="670">
        <v>0</v>
      </c>
      <c r="AGM62" s="670">
        <v>0</v>
      </c>
      <c r="AGN62" s="670">
        <v>0</v>
      </c>
      <c r="AGO62" s="670">
        <v>0</v>
      </c>
      <c r="AGP62" s="670">
        <v>0</v>
      </c>
      <c r="AGQ62" s="670">
        <v>0</v>
      </c>
      <c r="AGR62" s="670">
        <v>0</v>
      </c>
      <c r="AGS62" s="670">
        <v>0</v>
      </c>
      <c r="AGT62" s="670">
        <v>0</v>
      </c>
      <c r="AGU62" s="670">
        <v>0</v>
      </c>
      <c r="AGV62" s="669">
        <v>1</v>
      </c>
      <c r="AGW62" s="670">
        <v>0</v>
      </c>
      <c r="AGX62" s="669">
        <v>1</v>
      </c>
      <c r="AGY62" s="669">
        <v>5</v>
      </c>
      <c r="AGZ62" s="669">
        <v>6</v>
      </c>
      <c r="AHA62" s="669">
        <v>1</v>
      </c>
      <c r="AHB62" s="669">
        <v>3</v>
      </c>
      <c r="AHC62" s="669">
        <v>8</v>
      </c>
      <c r="AHD62" s="669">
        <v>7</v>
      </c>
      <c r="AHE62" s="669">
        <v>6</v>
      </c>
      <c r="AHF62" s="669">
        <v>5</v>
      </c>
      <c r="AHG62" s="669">
        <v>7</v>
      </c>
      <c r="AHH62" s="669">
        <v>3</v>
      </c>
      <c r="AHI62" s="669">
        <v>11</v>
      </c>
      <c r="AHJ62" s="669">
        <v>6</v>
      </c>
      <c r="AHK62" s="669">
        <v>7</v>
      </c>
      <c r="AHL62" s="669">
        <v>5</v>
      </c>
      <c r="AHM62" s="669">
        <v>7</v>
      </c>
      <c r="AHN62" s="669">
        <v>9</v>
      </c>
      <c r="AHO62" s="669">
        <v>9</v>
      </c>
      <c r="AHP62" s="669">
        <v>6</v>
      </c>
      <c r="AHQ62" s="669">
        <v>6</v>
      </c>
      <c r="AHR62" s="669">
        <v>6</v>
      </c>
      <c r="AHS62" s="669">
        <v>5</v>
      </c>
      <c r="AHT62" s="669">
        <v>7</v>
      </c>
      <c r="AHU62" s="669">
        <v>4</v>
      </c>
      <c r="AHV62" s="669">
        <v>1</v>
      </c>
      <c r="AHW62" s="669">
        <v>3</v>
      </c>
      <c r="AHX62" s="669">
        <v>4</v>
      </c>
      <c r="AHY62" s="669">
        <v>1</v>
      </c>
      <c r="AHZ62" s="670">
        <v>0</v>
      </c>
      <c r="AIA62" s="669">
        <v>3</v>
      </c>
      <c r="AIB62" s="669">
        <v>1</v>
      </c>
      <c r="AIC62" s="670">
        <v>0</v>
      </c>
      <c r="AID62" s="670">
        <v>0</v>
      </c>
      <c r="AIE62" s="670">
        <v>0</v>
      </c>
      <c r="AIF62" s="670">
        <v>0</v>
      </c>
      <c r="AIG62" s="670">
        <v>0</v>
      </c>
      <c r="AIH62" s="670">
        <v>0</v>
      </c>
      <c r="AII62" s="670">
        <v>0</v>
      </c>
      <c r="AIJ62" s="669">
        <v>1</v>
      </c>
      <c r="AIK62" s="670">
        <v>0</v>
      </c>
      <c r="AIL62" s="670">
        <v>0</v>
      </c>
      <c r="AIM62" s="670">
        <v>0</v>
      </c>
      <c r="AIN62" s="670">
        <v>0</v>
      </c>
      <c r="AIO62" s="670">
        <v>0</v>
      </c>
      <c r="AIP62" s="670">
        <v>0</v>
      </c>
      <c r="AIQ62" s="670">
        <v>0</v>
      </c>
      <c r="AIR62" s="670">
        <v>0</v>
      </c>
      <c r="AIS62" s="670">
        <v>0</v>
      </c>
      <c r="AIT62" s="670">
        <v>0</v>
      </c>
      <c r="AIU62" s="670">
        <v>0</v>
      </c>
      <c r="AIV62" s="670">
        <v>0</v>
      </c>
      <c r="AIW62" s="670">
        <v>0</v>
      </c>
      <c r="AIX62" s="670">
        <v>0</v>
      </c>
      <c r="AIY62" s="670">
        <v>0</v>
      </c>
      <c r="AIZ62" s="670">
        <v>0</v>
      </c>
      <c r="AJA62" s="670">
        <v>0</v>
      </c>
      <c r="AJB62" s="670">
        <v>0</v>
      </c>
      <c r="AJC62" s="670">
        <v>0</v>
      </c>
      <c r="AJD62" s="670">
        <v>0</v>
      </c>
      <c r="AJE62" s="670">
        <v>0</v>
      </c>
      <c r="AJF62" s="670">
        <v>0</v>
      </c>
      <c r="AJG62" s="670">
        <v>0</v>
      </c>
      <c r="AJH62" s="670">
        <v>0</v>
      </c>
      <c r="AJI62" s="670">
        <v>0</v>
      </c>
      <c r="AJJ62" s="670">
        <v>0</v>
      </c>
      <c r="AJK62" s="670">
        <v>0</v>
      </c>
      <c r="AJL62" s="670">
        <v>0</v>
      </c>
      <c r="AJM62" s="670">
        <v>0</v>
      </c>
      <c r="AJN62" s="670">
        <v>0</v>
      </c>
      <c r="AJO62" s="670">
        <v>0</v>
      </c>
      <c r="AJP62" s="670">
        <v>0</v>
      </c>
      <c r="AJQ62" s="670">
        <v>0</v>
      </c>
      <c r="AJR62" s="670">
        <v>0</v>
      </c>
      <c r="AJS62" s="670">
        <v>0</v>
      </c>
      <c r="AJT62" s="670">
        <v>0</v>
      </c>
      <c r="AJU62" s="670">
        <v>0</v>
      </c>
      <c r="AJV62" s="670">
        <v>0</v>
      </c>
      <c r="AJW62" s="670">
        <v>0</v>
      </c>
      <c r="AJX62" s="670">
        <v>0</v>
      </c>
      <c r="AJY62" s="670">
        <v>0</v>
      </c>
      <c r="AJZ62" s="670">
        <v>0</v>
      </c>
      <c r="AKA62" s="670">
        <v>0</v>
      </c>
      <c r="AKB62" s="670">
        <v>0</v>
      </c>
      <c r="AKC62" s="670">
        <v>0</v>
      </c>
      <c r="AKD62" s="670">
        <v>0</v>
      </c>
      <c r="AKE62" s="670">
        <v>0</v>
      </c>
      <c r="AKF62" s="670">
        <v>0</v>
      </c>
      <c r="AKG62" s="670">
        <v>0</v>
      </c>
      <c r="AKH62" s="670">
        <v>0</v>
      </c>
      <c r="AKI62" s="670">
        <v>0</v>
      </c>
      <c r="AKJ62" s="670">
        <v>0</v>
      </c>
      <c r="AKK62" s="670">
        <v>0</v>
      </c>
      <c r="AKL62" s="670">
        <v>0</v>
      </c>
      <c r="AKM62" s="670">
        <v>0</v>
      </c>
      <c r="AKN62" s="670">
        <v>0</v>
      </c>
      <c r="AKO62" s="670">
        <v>0</v>
      </c>
      <c r="AKP62" s="670">
        <v>0</v>
      </c>
      <c r="AKQ62" s="670">
        <v>0</v>
      </c>
      <c r="AKR62" s="670">
        <v>0</v>
      </c>
      <c r="AKS62" s="670">
        <v>0</v>
      </c>
      <c r="AKT62" s="670">
        <v>0</v>
      </c>
      <c r="AKU62" s="669">
        <v>211</v>
      </c>
      <c r="AKV62" s="670">
        <v>0</v>
      </c>
      <c r="AKW62" s="670">
        <v>0</v>
      </c>
      <c r="AKX62" s="670">
        <v>0</v>
      </c>
      <c r="AKY62" s="670">
        <v>0</v>
      </c>
      <c r="AKZ62" s="670">
        <v>0</v>
      </c>
      <c r="ALA62" s="670">
        <v>0</v>
      </c>
      <c r="ALB62" s="670">
        <v>0</v>
      </c>
      <c r="ALC62" s="670">
        <v>0</v>
      </c>
      <c r="ALD62" s="670">
        <v>0</v>
      </c>
      <c r="ALE62" s="670">
        <v>0</v>
      </c>
      <c r="ALF62" s="670">
        <v>0</v>
      </c>
      <c r="ALG62" s="670">
        <v>0</v>
      </c>
      <c r="ALH62" s="670">
        <v>0</v>
      </c>
      <c r="ALI62" s="670">
        <v>0</v>
      </c>
      <c r="ALJ62" s="670">
        <v>0</v>
      </c>
      <c r="ALK62" s="669">
        <v>3</v>
      </c>
      <c r="ALL62" s="669">
        <v>3</v>
      </c>
      <c r="ALM62" s="669">
        <v>7</v>
      </c>
      <c r="ALN62" s="669">
        <v>8</v>
      </c>
      <c r="ALO62" s="669">
        <v>11</v>
      </c>
      <c r="ALP62" s="669">
        <v>8</v>
      </c>
      <c r="ALQ62" s="669">
        <v>14</v>
      </c>
      <c r="ALR62" s="669">
        <v>9</v>
      </c>
      <c r="ALS62" s="669">
        <v>6</v>
      </c>
      <c r="ALT62" s="669">
        <v>6</v>
      </c>
      <c r="ALU62" s="669">
        <v>11</v>
      </c>
      <c r="ALV62" s="669">
        <v>2</v>
      </c>
      <c r="ALW62" s="669">
        <v>17</v>
      </c>
      <c r="ALX62" s="669">
        <v>8</v>
      </c>
      <c r="ALY62" s="669">
        <v>2</v>
      </c>
      <c r="ALZ62" s="669">
        <v>10</v>
      </c>
      <c r="AMA62" s="669">
        <v>13</v>
      </c>
      <c r="AMB62" s="669">
        <v>7</v>
      </c>
      <c r="AMC62" s="669">
        <v>6</v>
      </c>
      <c r="AMD62" s="669">
        <v>12</v>
      </c>
      <c r="AME62" s="669">
        <v>4</v>
      </c>
      <c r="AMF62" s="669">
        <v>11</v>
      </c>
      <c r="AMG62" s="669">
        <v>9</v>
      </c>
      <c r="AMH62" s="669">
        <v>11</v>
      </c>
      <c r="AMI62" s="669">
        <v>4</v>
      </c>
      <c r="AMJ62" s="669">
        <v>2</v>
      </c>
      <c r="AMK62" s="669">
        <v>3</v>
      </c>
      <c r="AML62" s="669">
        <v>2</v>
      </c>
      <c r="AMM62" s="669">
        <v>2</v>
      </c>
      <c r="AMN62" s="670">
        <v>0</v>
      </c>
      <c r="AMO62" s="670">
        <v>0</v>
      </c>
      <c r="AMP62" s="670">
        <v>0</v>
      </c>
      <c r="AMQ62" s="670">
        <v>0</v>
      </c>
      <c r="AMR62" s="670">
        <v>0</v>
      </c>
      <c r="AMS62" s="670">
        <v>0</v>
      </c>
      <c r="AMT62" s="670">
        <v>0</v>
      </c>
      <c r="AMU62" s="670">
        <v>0</v>
      </c>
      <c r="AMV62" s="670">
        <v>0</v>
      </c>
      <c r="AMW62" s="670">
        <v>0</v>
      </c>
      <c r="AMX62" s="670">
        <v>0</v>
      </c>
      <c r="AMY62" s="670">
        <v>0</v>
      </c>
      <c r="AMZ62" s="670">
        <v>0</v>
      </c>
      <c r="ANA62" s="670">
        <v>0</v>
      </c>
      <c r="ANB62" s="670">
        <v>0</v>
      </c>
      <c r="ANC62" s="670">
        <v>0</v>
      </c>
      <c r="AND62" s="670">
        <v>0</v>
      </c>
      <c r="ANE62" s="670">
        <v>0</v>
      </c>
      <c r="ANF62" s="670">
        <v>0</v>
      </c>
      <c r="ANG62" s="670">
        <v>0</v>
      </c>
      <c r="ANH62" s="670">
        <v>0</v>
      </c>
      <c r="ANI62" s="670">
        <v>0</v>
      </c>
      <c r="ANJ62" s="670">
        <v>0</v>
      </c>
      <c r="ANK62" s="670">
        <v>0</v>
      </c>
      <c r="ANL62" s="670">
        <v>0</v>
      </c>
      <c r="ANM62" s="670">
        <v>0</v>
      </c>
      <c r="ANN62" s="670">
        <v>0</v>
      </c>
      <c r="ANO62" s="670">
        <v>0</v>
      </c>
      <c r="ANP62" s="670">
        <v>0</v>
      </c>
      <c r="ANQ62" s="670">
        <v>0</v>
      </c>
      <c r="ANR62" s="670">
        <v>0</v>
      </c>
      <c r="ANS62" s="670">
        <v>0</v>
      </c>
      <c r="ANT62" s="670">
        <v>0</v>
      </c>
      <c r="ANU62" s="670">
        <v>0</v>
      </c>
      <c r="ANV62" s="670">
        <v>0</v>
      </c>
      <c r="ANW62" s="670">
        <v>0</v>
      </c>
      <c r="ANX62" s="670">
        <v>0</v>
      </c>
      <c r="ANY62" s="670">
        <v>0</v>
      </c>
      <c r="ANZ62" s="670">
        <v>0</v>
      </c>
      <c r="AOA62" s="670">
        <v>0</v>
      </c>
      <c r="AOB62" s="670">
        <v>0</v>
      </c>
      <c r="AOC62" s="670">
        <v>0</v>
      </c>
      <c r="AOD62" s="670">
        <v>0</v>
      </c>
      <c r="AOE62" s="670">
        <v>0</v>
      </c>
      <c r="AOF62" s="670">
        <v>0</v>
      </c>
      <c r="AOG62" s="670">
        <v>0</v>
      </c>
      <c r="AOH62" s="670">
        <v>0</v>
      </c>
      <c r="AOI62" s="670">
        <v>0</v>
      </c>
      <c r="AOJ62" s="670">
        <v>0</v>
      </c>
      <c r="AOK62" s="670">
        <v>0</v>
      </c>
      <c r="AOL62" s="670">
        <v>0</v>
      </c>
      <c r="AOM62" s="670">
        <v>0</v>
      </c>
      <c r="AON62" s="670">
        <v>0</v>
      </c>
      <c r="AOO62" s="670">
        <v>0</v>
      </c>
      <c r="AOP62" s="670">
        <v>0</v>
      </c>
      <c r="AOQ62" s="670">
        <v>0</v>
      </c>
      <c r="AOR62" s="670">
        <v>0</v>
      </c>
      <c r="AOS62" s="670">
        <v>0</v>
      </c>
      <c r="AOT62" s="670">
        <v>0</v>
      </c>
      <c r="AOU62" s="670">
        <v>0</v>
      </c>
      <c r="AOV62" s="670">
        <v>0</v>
      </c>
      <c r="AOW62" s="670">
        <v>0</v>
      </c>
      <c r="AOX62" s="670">
        <v>0</v>
      </c>
      <c r="AOY62" s="670">
        <v>0</v>
      </c>
      <c r="AOZ62" s="670">
        <v>0</v>
      </c>
      <c r="APA62" s="670">
        <v>0</v>
      </c>
      <c r="APB62" s="670">
        <v>0</v>
      </c>
      <c r="APC62" s="670">
        <v>0</v>
      </c>
      <c r="APD62" s="670">
        <v>0</v>
      </c>
      <c r="APE62" s="670">
        <v>0</v>
      </c>
      <c r="APF62" s="670">
        <v>0</v>
      </c>
      <c r="APG62" s="670">
        <v>0</v>
      </c>
      <c r="APH62" s="670">
        <v>0</v>
      </c>
      <c r="API62" s="670">
        <v>0</v>
      </c>
      <c r="APJ62" s="669">
        <v>223</v>
      </c>
      <c r="APK62" s="670">
        <v>0</v>
      </c>
      <c r="APL62" s="670">
        <v>0</v>
      </c>
      <c r="APM62" s="670">
        <v>0</v>
      </c>
      <c r="APN62" s="670">
        <v>0</v>
      </c>
      <c r="APO62" s="670">
        <v>0</v>
      </c>
      <c r="APP62" s="670">
        <v>0</v>
      </c>
      <c r="APQ62" s="670">
        <v>0</v>
      </c>
      <c r="APR62" s="670">
        <v>0</v>
      </c>
      <c r="APS62" s="670">
        <v>0</v>
      </c>
      <c r="APT62" s="670">
        <v>0</v>
      </c>
      <c r="APU62" s="670">
        <v>0</v>
      </c>
      <c r="APV62" s="670">
        <v>0</v>
      </c>
      <c r="APW62" s="670">
        <v>0</v>
      </c>
      <c r="APX62" s="669">
        <v>2</v>
      </c>
      <c r="APY62" s="669">
        <v>1</v>
      </c>
      <c r="APZ62" s="669">
        <v>1</v>
      </c>
      <c r="AQA62" s="669">
        <v>3</v>
      </c>
      <c r="AQB62" s="669">
        <v>5</v>
      </c>
      <c r="AQC62" s="669">
        <v>7</v>
      </c>
      <c r="AQD62" s="669">
        <v>4</v>
      </c>
      <c r="AQE62" s="669">
        <v>11</v>
      </c>
      <c r="AQF62" s="669">
        <v>15</v>
      </c>
      <c r="AQG62" s="669">
        <v>8</v>
      </c>
      <c r="AQH62" s="669">
        <v>5</v>
      </c>
      <c r="AQI62" s="669">
        <v>10</v>
      </c>
      <c r="AQJ62" s="669">
        <v>11</v>
      </c>
      <c r="AQK62" s="669">
        <v>13</v>
      </c>
      <c r="AQL62" s="669">
        <v>9</v>
      </c>
      <c r="AQM62" s="669">
        <v>16</v>
      </c>
      <c r="AQN62" s="669">
        <v>3</v>
      </c>
      <c r="AQO62" s="669">
        <v>8</v>
      </c>
      <c r="AQP62" s="669">
        <v>7</v>
      </c>
      <c r="AQQ62" s="669">
        <v>6</v>
      </c>
      <c r="AQR62" s="669">
        <v>13</v>
      </c>
      <c r="AQS62" s="669">
        <v>8</v>
      </c>
      <c r="AQT62" s="669">
        <v>15</v>
      </c>
      <c r="AQU62" s="669">
        <v>5</v>
      </c>
      <c r="AQV62" s="669">
        <v>3</v>
      </c>
      <c r="AQW62" s="669">
        <v>11</v>
      </c>
      <c r="AQX62" s="669">
        <v>5</v>
      </c>
      <c r="AQY62" s="669">
        <v>4</v>
      </c>
      <c r="AQZ62" s="669">
        <v>7</v>
      </c>
      <c r="ARA62" s="669">
        <v>2</v>
      </c>
      <c r="ARB62" s="669">
        <v>1</v>
      </c>
      <c r="ARC62" s="669">
        <v>3</v>
      </c>
      <c r="ARD62" s="670">
        <v>0</v>
      </c>
      <c r="ARE62" s="670">
        <v>0</v>
      </c>
      <c r="ARF62" s="670">
        <v>0</v>
      </c>
      <c r="ARG62" s="669">
        <v>1</v>
      </c>
      <c r="ARH62" s="670">
        <v>0</v>
      </c>
      <c r="ARI62" s="670">
        <v>0</v>
      </c>
      <c r="ARJ62" s="670">
        <v>0</v>
      </c>
      <c r="ARK62" s="670">
        <v>0</v>
      </c>
      <c r="ARL62" s="670">
        <v>0</v>
      </c>
      <c r="ARM62" s="670">
        <v>0</v>
      </c>
      <c r="ARN62" s="670">
        <v>0</v>
      </c>
      <c r="ARO62" s="670">
        <v>0</v>
      </c>
      <c r="ARP62" s="670">
        <v>0</v>
      </c>
      <c r="ARQ62" s="670">
        <v>0</v>
      </c>
      <c r="ARR62" s="670">
        <v>0</v>
      </c>
      <c r="ARS62" s="670">
        <v>0</v>
      </c>
      <c r="ART62" s="670">
        <v>0</v>
      </c>
      <c r="ARU62" s="670">
        <v>0</v>
      </c>
      <c r="ARV62" s="670">
        <v>0</v>
      </c>
      <c r="ARW62" s="670">
        <v>0</v>
      </c>
      <c r="ARX62" s="670">
        <v>0</v>
      </c>
      <c r="ARY62" s="670">
        <v>0</v>
      </c>
      <c r="ARZ62" s="670">
        <v>0</v>
      </c>
      <c r="ASA62" s="670">
        <v>0</v>
      </c>
      <c r="ASB62" s="670">
        <v>0</v>
      </c>
      <c r="ASC62" s="670">
        <v>0</v>
      </c>
      <c r="ASD62" s="670">
        <v>0</v>
      </c>
      <c r="ASE62" s="670">
        <v>0</v>
      </c>
      <c r="ASF62" s="670">
        <v>0</v>
      </c>
      <c r="ASG62" s="670">
        <v>0</v>
      </c>
      <c r="ASH62" s="670">
        <v>0</v>
      </c>
      <c r="ASI62" s="670">
        <v>0</v>
      </c>
      <c r="ASJ62" s="670">
        <v>0</v>
      </c>
      <c r="ASK62" s="670">
        <v>0</v>
      </c>
      <c r="ASL62" s="670">
        <v>0</v>
      </c>
      <c r="ASM62" s="670">
        <v>0</v>
      </c>
      <c r="ASN62" s="670">
        <v>0</v>
      </c>
      <c r="ASO62" s="670">
        <v>0</v>
      </c>
      <c r="ASP62" s="670">
        <v>0</v>
      </c>
      <c r="ASQ62" s="670">
        <v>0</v>
      </c>
      <c r="ASR62" s="670">
        <v>0</v>
      </c>
      <c r="ASS62" s="670">
        <v>0</v>
      </c>
      <c r="AST62" s="670">
        <v>0</v>
      </c>
      <c r="ASU62" s="670">
        <v>0</v>
      </c>
      <c r="ASV62" s="670">
        <v>0</v>
      </c>
      <c r="ASW62" s="670">
        <v>0</v>
      </c>
      <c r="ASX62" s="670">
        <v>0</v>
      </c>
      <c r="ASY62" s="670">
        <v>0</v>
      </c>
      <c r="ASZ62" s="670">
        <v>0</v>
      </c>
      <c r="ATA62" s="670">
        <v>0</v>
      </c>
      <c r="ATB62" s="670">
        <v>0</v>
      </c>
      <c r="ATC62" s="670">
        <v>0</v>
      </c>
      <c r="ATD62" s="670">
        <v>0</v>
      </c>
      <c r="ATE62" s="670">
        <v>0</v>
      </c>
      <c r="ATF62" s="670">
        <v>0</v>
      </c>
      <c r="ATG62" s="670">
        <v>0</v>
      </c>
      <c r="ATH62" s="670">
        <v>0</v>
      </c>
      <c r="ATI62" s="670">
        <v>0</v>
      </c>
      <c r="ATJ62" s="670">
        <v>0</v>
      </c>
      <c r="ATK62" s="670">
        <v>0</v>
      </c>
      <c r="ATL62" s="670">
        <v>0</v>
      </c>
      <c r="ATM62" s="670">
        <v>0</v>
      </c>
      <c r="ATN62" s="670">
        <v>0</v>
      </c>
      <c r="ATO62" s="670">
        <v>0</v>
      </c>
      <c r="ATP62" s="670">
        <v>0</v>
      </c>
      <c r="ATQ62" s="670">
        <v>0</v>
      </c>
      <c r="ATR62" s="670">
        <v>0</v>
      </c>
      <c r="ATS62" s="670">
        <v>0</v>
      </c>
      <c r="ATT62" s="670">
        <v>0</v>
      </c>
      <c r="ATU62" s="670">
        <v>0</v>
      </c>
      <c r="ATV62" s="670">
        <v>0</v>
      </c>
      <c r="ATW62" s="670">
        <v>0</v>
      </c>
      <c r="ATX62" s="669">
        <v>228</v>
      </c>
      <c r="ATY62" s="670">
        <v>0</v>
      </c>
      <c r="ATZ62" s="670">
        <v>0</v>
      </c>
      <c r="AUA62" s="670">
        <v>0</v>
      </c>
      <c r="AUB62" s="670">
        <v>0</v>
      </c>
      <c r="AUC62" s="670">
        <v>0</v>
      </c>
      <c r="AUD62" s="670">
        <v>0</v>
      </c>
      <c r="AUE62" s="670">
        <v>0</v>
      </c>
      <c r="AUF62" s="670">
        <v>0</v>
      </c>
      <c r="AUG62" s="670">
        <v>0</v>
      </c>
      <c r="AUH62" s="670">
        <v>0</v>
      </c>
      <c r="AUI62" s="670">
        <v>0</v>
      </c>
      <c r="AUJ62" s="670">
        <v>0</v>
      </c>
      <c r="AUK62" s="670">
        <v>0</v>
      </c>
      <c r="AUL62" s="670">
        <v>0</v>
      </c>
      <c r="AUM62" s="669">
        <v>2</v>
      </c>
      <c r="AUN62" s="669">
        <v>1</v>
      </c>
      <c r="AUO62" s="669">
        <v>5</v>
      </c>
      <c r="AUP62" s="669">
        <v>4</v>
      </c>
      <c r="AUQ62" s="669">
        <v>9</v>
      </c>
      <c r="AUR62" s="669">
        <v>7</v>
      </c>
      <c r="AUS62" s="669">
        <v>14</v>
      </c>
      <c r="AUT62" s="669">
        <v>8</v>
      </c>
      <c r="AUU62" s="669">
        <v>10</v>
      </c>
      <c r="AUV62" s="669">
        <v>7</v>
      </c>
      <c r="AUW62" s="669">
        <v>9</v>
      </c>
      <c r="AUX62" s="669">
        <v>8</v>
      </c>
      <c r="AUY62" s="669">
        <v>10</v>
      </c>
      <c r="AUZ62" s="669">
        <v>10</v>
      </c>
      <c r="AVA62" s="669">
        <v>10</v>
      </c>
      <c r="AVB62" s="669">
        <v>6</v>
      </c>
      <c r="AVC62" s="669">
        <v>11</v>
      </c>
      <c r="AVD62" s="669">
        <v>9</v>
      </c>
      <c r="AVE62" s="669">
        <v>8</v>
      </c>
      <c r="AVF62" s="669">
        <v>11</v>
      </c>
      <c r="AVG62" s="669">
        <v>7</v>
      </c>
      <c r="AVH62" s="669">
        <v>15</v>
      </c>
      <c r="AVI62" s="669">
        <v>8</v>
      </c>
      <c r="AVJ62" s="669">
        <v>6</v>
      </c>
      <c r="AVK62" s="669">
        <v>6</v>
      </c>
      <c r="AVL62" s="669">
        <v>10</v>
      </c>
      <c r="AVM62" s="669">
        <v>6</v>
      </c>
      <c r="AVN62" s="669">
        <v>3</v>
      </c>
      <c r="AVO62" s="669">
        <v>3</v>
      </c>
      <c r="AVP62" s="669">
        <v>2</v>
      </c>
      <c r="AVQ62" s="670">
        <v>0</v>
      </c>
      <c r="AVR62" s="669">
        <v>1</v>
      </c>
      <c r="AVS62" s="670">
        <v>0</v>
      </c>
      <c r="AVT62" s="669">
        <v>1</v>
      </c>
      <c r="AVU62" s="669">
        <v>1</v>
      </c>
      <c r="AVV62" s="670">
        <v>0</v>
      </c>
      <c r="AVW62" s="670">
        <v>0</v>
      </c>
      <c r="AVX62" s="670">
        <v>0</v>
      </c>
      <c r="AVY62" s="670">
        <v>0</v>
      </c>
      <c r="AVZ62" s="670">
        <v>0</v>
      </c>
      <c r="AWA62" s="670">
        <v>0</v>
      </c>
      <c r="AWB62" s="670">
        <v>0</v>
      </c>
      <c r="AWC62" s="670">
        <v>0</v>
      </c>
      <c r="AWD62" s="670">
        <v>0</v>
      </c>
      <c r="AWE62" s="670">
        <v>0</v>
      </c>
      <c r="AWF62" s="670">
        <v>0</v>
      </c>
      <c r="AWG62" s="670">
        <v>0</v>
      </c>
      <c r="AWH62" s="670">
        <v>0</v>
      </c>
      <c r="AWI62" s="670">
        <v>0</v>
      </c>
      <c r="AWJ62" s="670">
        <v>0</v>
      </c>
      <c r="AWK62" s="670">
        <v>0</v>
      </c>
      <c r="AWL62" s="670">
        <v>0</v>
      </c>
      <c r="AWM62" s="670">
        <v>0</v>
      </c>
      <c r="AWN62" s="670">
        <v>0</v>
      </c>
      <c r="AWO62" s="670">
        <v>0</v>
      </c>
      <c r="AWP62" s="670">
        <v>0</v>
      </c>
      <c r="AWQ62" s="670">
        <v>0</v>
      </c>
      <c r="AWR62" s="670">
        <v>0</v>
      </c>
      <c r="AWS62" s="670">
        <v>0</v>
      </c>
      <c r="AWT62" s="670">
        <v>0</v>
      </c>
      <c r="AWU62" s="670">
        <v>0</v>
      </c>
      <c r="AWV62" s="670">
        <v>0</v>
      </c>
      <c r="AWW62" s="670">
        <v>0</v>
      </c>
      <c r="AWX62" s="670">
        <v>0</v>
      </c>
      <c r="AWY62" s="670">
        <v>0</v>
      </c>
      <c r="AWZ62" s="670">
        <v>0</v>
      </c>
      <c r="AXA62" s="670">
        <v>0</v>
      </c>
      <c r="AXB62" s="670">
        <v>0</v>
      </c>
      <c r="AXC62" s="670">
        <v>0</v>
      </c>
      <c r="AXD62" s="670">
        <v>0</v>
      </c>
      <c r="AXE62" s="670">
        <v>0</v>
      </c>
      <c r="AXF62" s="670">
        <v>0</v>
      </c>
      <c r="AXG62" s="670">
        <v>0</v>
      </c>
      <c r="AXH62" s="670">
        <v>0</v>
      </c>
      <c r="AXI62" s="670">
        <v>0</v>
      </c>
      <c r="AXJ62" s="670">
        <v>0</v>
      </c>
      <c r="AXK62" s="670">
        <v>0</v>
      </c>
      <c r="AXL62" s="670">
        <v>0</v>
      </c>
      <c r="AXM62" s="670">
        <v>0</v>
      </c>
      <c r="AXN62" s="670">
        <v>0</v>
      </c>
      <c r="AXO62" s="670">
        <v>0</v>
      </c>
      <c r="AXP62" s="670">
        <v>0</v>
      </c>
      <c r="AXQ62" s="670">
        <v>0</v>
      </c>
      <c r="AXR62" s="670">
        <v>0</v>
      </c>
      <c r="AXS62" s="670">
        <v>0</v>
      </c>
      <c r="AXT62" s="670">
        <v>0</v>
      </c>
      <c r="AXU62" s="670">
        <v>0</v>
      </c>
      <c r="AXV62" s="670">
        <v>0</v>
      </c>
      <c r="AXW62" s="670">
        <v>0</v>
      </c>
      <c r="AXX62" s="670">
        <v>0</v>
      </c>
      <c r="AXY62" s="670">
        <v>0</v>
      </c>
      <c r="AXZ62" s="670">
        <v>0</v>
      </c>
      <c r="AYA62" s="670">
        <v>0</v>
      </c>
      <c r="AYB62" s="670">
        <v>0</v>
      </c>
      <c r="AYC62" s="670">
        <v>0</v>
      </c>
      <c r="AYD62" s="670">
        <v>0</v>
      </c>
      <c r="AYE62" s="670">
        <v>0</v>
      </c>
      <c r="AYF62" s="670">
        <v>0</v>
      </c>
      <c r="AYG62" s="670">
        <v>0</v>
      </c>
      <c r="AYH62" s="670">
        <v>0</v>
      </c>
      <c r="AYI62" s="670">
        <v>0</v>
      </c>
      <c r="AYJ62" s="670">
        <v>0</v>
      </c>
      <c r="AYK62" s="670">
        <v>0</v>
      </c>
      <c r="AYL62" s="671">
        <v>0</v>
      </c>
    </row>
    <row r="63" spans="2:1338" ht="45" customHeight="1">
      <c r="B63" s="536" t="s">
        <v>253</v>
      </c>
      <c r="C63" s="668">
        <v>1616</v>
      </c>
      <c r="D63" s="669">
        <v>1616</v>
      </c>
      <c r="E63" s="670">
        <v>0</v>
      </c>
      <c r="F63" s="670">
        <v>0</v>
      </c>
      <c r="G63" s="670">
        <v>0</v>
      </c>
      <c r="H63" s="670">
        <v>0</v>
      </c>
      <c r="I63" s="670">
        <v>0</v>
      </c>
      <c r="J63" s="670">
        <v>0</v>
      </c>
      <c r="K63" s="670">
        <v>0</v>
      </c>
      <c r="L63" s="670">
        <v>0</v>
      </c>
      <c r="M63" s="670">
        <v>0</v>
      </c>
      <c r="N63" s="670">
        <v>0</v>
      </c>
      <c r="O63" s="670">
        <v>0</v>
      </c>
      <c r="P63" s="670">
        <v>0</v>
      </c>
      <c r="Q63" s="670">
        <v>0</v>
      </c>
      <c r="R63" s="670">
        <v>0</v>
      </c>
      <c r="S63" s="670">
        <v>0</v>
      </c>
      <c r="T63" s="670">
        <v>0</v>
      </c>
      <c r="U63" s="670">
        <v>0</v>
      </c>
      <c r="V63" s="670">
        <v>0</v>
      </c>
      <c r="W63" s="670">
        <v>0</v>
      </c>
      <c r="X63" s="670">
        <v>0</v>
      </c>
      <c r="Y63" s="670">
        <v>0</v>
      </c>
      <c r="Z63" s="670">
        <v>0</v>
      </c>
      <c r="AA63" s="670">
        <v>0</v>
      </c>
      <c r="AB63" s="670">
        <v>0</v>
      </c>
      <c r="AC63" s="670">
        <v>0</v>
      </c>
      <c r="AD63" s="670">
        <v>0</v>
      </c>
      <c r="AE63" s="670">
        <v>0</v>
      </c>
      <c r="AF63" s="670">
        <v>0</v>
      </c>
      <c r="AG63" s="670">
        <v>0</v>
      </c>
      <c r="AH63" s="670">
        <v>0</v>
      </c>
      <c r="AI63" s="670">
        <v>0</v>
      </c>
      <c r="AJ63" s="670">
        <v>0</v>
      </c>
      <c r="AK63" s="670">
        <v>0</v>
      </c>
      <c r="AL63" s="670">
        <v>0</v>
      </c>
      <c r="AM63" s="670">
        <v>0</v>
      </c>
      <c r="AN63" s="670">
        <v>0</v>
      </c>
      <c r="AO63" s="670">
        <v>0</v>
      </c>
      <c r="AP63" s="670">
        <v>0</v>
      </c>
      <c r="AQ63" s="670">
        <v>0</v>
      </c>
      <c r="AR63" s="670">
        <v>0</v>
      </c>
      <c r="AS63" s="670">
        <v>0</v>
      </c>
      <c r="AT63" s="670">
        <v>0</v>
      </c>
      <c r="AU63" s="670">
        <v>0</v>
      </c>
      <c r="AV63" s="670">
        <v>0</v>
      </c>
      <c r="AW63" s="670">
        <v>0</v>
      </c>
      <c r="AX63" s="670">
        <v>0</v>
      </c>
      <c r="AY63" s="670">
        <v>0</v>
      </c>
      <c r="AZ63" s="670">
        <v>0</v>
      </c>
      <c r="BA63" s="670">
        <v>0</v>
      </c>
      <c r="BB63" s="670">
        <v>0</v>
      </c>
      <c r="BC63" s="670">
        <v>0</v>
      </c>
      <c r="BD63" s="670">
        <v>0</v>
      </c>
      <c r="BE63" s="670">
        <v>0</v>
      </c>
      <c r="BF63" s="670">
        <v>0</v>
      </c>
      <c r="BG63" s="670">
        <v>0</v>
      </c>
      <c r="BH63" s="670">
        <v>0</v>
      </c>
      <c r="BI63" s="670">
        <v>0</v>
      </c>
      <c r="BJ63" s="670">
        <v>0</v>
      </c>
      <c r="BK63" s="670">
        <v>0</v>
      </c>
      <c r="BL63" s="670">
        <v>0</v>
      </c>
      <c r="BM63" s="670">
        <v>0</v>
      </c>
      <c r="BN63" s="670">
        <v>0</v>
      </c>
      <c r="BO63" s="670">
        <v>0</v>
      </c>
      <c r="BP63" s="670">
        <v>0</v>
      </c>
      <c r="BQ63" s="670">
        <v>0</v>
      </c>
      <c r="BR63" s="670">
        <v>0</v>
      </c>
      <c r="BS63" s="670">
        <v>0</v>
      </c>
      <c r="BT63" s="670">
        <v>0</v>
      </c>
      <c r="BU63" s="670">
        <v>0</v>
      </c>
      <c r="BV63" s="670">
        <v>0</v>
      </c>
      <c r="BW63" s="670">
        <v>0</v>
      </c>
      <c r="BX63" s="670">
        <v>0</v>
      </c>
      <c r="BY63" s="670">
        <v>0</v>
      </c>
      <c r="BZ63" s="670">
        <v>0</v>
      </c>
      <c r="CA63" s="670">
        <v>0</v>
      </c>
      <c r="CB63" s="670">
        <v>0</v>
      </c>
      <c r="CC63" s="670">
        <v>0</v>
      </c>
      <c r="CD63" s="670">
        <v>0</v>
      </c>
      <c r="CE63" s="670">
        <v>0</v>
      </c>
      <c r="CF63" s="670">
        <v>0</v>
      </c>
      <c r="CG63" s="670">
        <v>0</v>
      </c>
      <c r="CH63" s="670">
        <v>0</v>
      </c>
      <c r="CI63" s="670">
        <v>0</v>
      </c>
      <c r="CJ63" s="670">
        <v>0</v>
      </c>
      <c r="CK63" s="670">
        <v>0</v>
      </c>
      <c r="CL63" s="670">
        <v>0</v>
      </c>
      <c r="CM63" s="670">
        <v>0</v>
      </c>
      <c r="CN63" s="670">
        <v>0</v>
      </c>
      <c r="CO63" s="670">
        <v>0</v>
      </c>
      <c r="CP63" s="670">
        <v>0</v>
      </c>
      <c r="CQ63" s="670">
        <v>0</v>
      </c>
      <c r="CR63" s="670">
        <v>0</v>
      </c>
      <c r="CS63" s="670">
        <v>0</v>
      </c>
      <c r="CT63" s="670">
        <v>0</v>
      </c>
      <c r="CU63" s="670">
        <v>0</v>
      </c>
      <c r="CV63" s="670">
        <v>0</v>
      </c>
      <c r="CW63" s="670">
        <v>0</v>
      </c>
      <c r="CX63" s="670">
        <v>0</v>
      </c>
      <c r="CY63" s="670">
        <v>0</v>
      </c>
      <c r="CZ63" s="670">
        <v>0</v>
      </c>
      <c r="DA63" s="669">
        <v>1531</v>
      </c>
      <c r="DB63" s="669">
        <v>1530</v>
      </c>
      <c r="DC63" s="670">
        <v>0</v>
      </c>
      <c r="DD63" s="670">
        <v>0</v>
      </c>
      <c r="DE63" s="670">
        <v>0</v>
      </c>
      <c r="DF63" s="670">
        <v>0</v>
      </c>
      <c r="DG63" s="670">
        <v>0</v>
      </c>
      <c r="DH63" s="670">
        <v>0</v>
      </c>
      <c r="DI63" s="670">
        <v>0</v>
      </c>
      <c r="DJ63" s="670">
        <v>0</v>
      </c>
      <c r="DK63" s="670">
        <v>0</v>
      </c>
      <c r="DL63" s="670">
        <v>0</v>
      </c>
      <c r="DM63" s="670">
        <v>0</v>
      </c>
      <c r="DN63" s="670">
        <v>0</v>
      </c>
      <c r="DO63" s="670">
        <v>0</v>
      </c>
      <c r="DP63" s="670">
        <v>0</v>
      </c>
      <c r="DQ63" s="670">
        <v>0</v>
      </c>
      <c r="DR63" s="670">
        <v>0</v>
      </c>
      <c r="DS63" s="670">
        <v>0</v>
      </c>
      <c r="DT63" s="670">
        <v>0</v>
      </c>
      <c r="DU63" s="670">
        <v>0</v>
      </c>
      <c r="DV63" s="670">
        <v>0</v>
      </c>
      <c r="DW63" s="670">
        <v>0</v>
      </c>
      <c r="DX63" s="670">
        <v>0</v>
      </c>
      <c r="DY63" s="670">
        <v>0</v>
      </c>
      <c r="DZ63" s="670">
        <v>0</v>
      </c>
      <c r="EA63" s="670">
        <v>0</v>
      </c>
      <c r="EB63" s="670">
        <v>0</v>
      </c>
      <c r="EC63" s="670">
        <v>0</v>
      </c>
      <c r="ED63" s="670">
        <v>0</v>
      </c>
      <c r="EE63" s="670">
        <v>0</v>
      </c>
      <c r="EF63" s="670">
        <v>0</v>
      </c>
      <c r="EG63" s="670">
        <v>0</v>
      </c>
      <c r="EH63" s="670">
        <v>0</v>
      </c>
      <c r="EI63" s="670">
        <v>0</v>
      </c>
      <c r="EJ63" s="670">
        <v>0</v>
      </c>
      <c r="EK63" s="670">
        <v>0</v>
      </c>
      <c r="EL63" s="670">
        <v>0</v>
      </c>
      <c r="EM63" s="670">
        <v>0</v>
      </c>
      <c r="EN63" s="670">
        <v>0</v>
      </c>
      <c r="EO63" s="670">
        <v>0</v>
      </c>
      <c r="EP63" s="670">
        <v>0</v>
      </c>
      <c r="EQ63" s="670">
        <v>0</v>
      </c>
      <c r="ER63" s="670">
        <v>0</v>
      </c>
      <c r="ES63" s="670">
        <v>0</v>
      </c>
      <c r="ET63" s="670">
        <v>0</v>
      </c>
      <c r="EU63" s="670">
        <v>0</v>
      </c>
      <c r="EV63" s="670">
        <v>0</v>
      </c>
      <c r="EW63" s="670">
        <v>0</v>
      </c>
      <c r="EX63" s="670">
        <v>0</v>
      </c>
      <c r="EY63" s="670">
        <v>0</v>
      </c>
      <c r="EZ63" s="670">
        <v>0</v>
      </c>
      <c r="FA63" s="670">
        <v>0</v>
      </c>
      <c r="FB63" s="670">
        <v>0</v>
      </c>
      <c r="FC63" s="670">
        <v>0</v>
      </c>
      <c r="FD63" s="670">
        <v>0</v>
      </c>
      <c r="FE63" s="670">
        <v>0</v>
      </c>
      <c r="FF63" s="670">
        <v>0</v>
      </c>
      <c r="FG63" s="670">
        <v>0</v>
      </c>
      <c r="FH63" s="670">
        <v>0</v>
      </c>
      <c r="FI63" s="670">
        <v>0</v>
      </c>
      <c r="FJ63" s="670">
        <v>0</v>
      </c>
      <c r="FK63" s="670">
        <v>0</v>
      </c>
      <c r="FL63" s="670">
        <v>0</v>
      </c>
      <c r="FM63" s="670">
        <v>0</v>
      </c>
      <c r="FN63" s="670">
        <v>0</v>
      </c>
      <c r="FO63" s="670">
        <v>0</v>
      </c>
      <c r="FP63" s="670">
        <v>0</v>
      </c>
      <c r="FQ63" s="670">
        <v>0</v>
      </c>
      <c r="FR63" s="670">
        <v>0</v>
      </c>
      <c r="FS63" s="670">
        <v>0</v>
      </c>
      <c r="FT63" s="670">
        <v>0</v>
      </c>
      <c r="FU63" s="670">
        <v>0</v>
      </c>
      <c r="FV63" s="670">
        <v>0</v>
      </c>
      <c r="FW63" s="670">
        <v>0</v>
      </c>
      <c r="FX63" s="670">
        <v>0</v>
      </c>
      <c r="FY63" s="670">
        <v>0</v>
      </c>
      <c r="FZ63" s="670">
        <v>0</v>
      </c>
      <c r="GA63" s="670">
        <v>0</v>
      </c>
      <c r="GB63" s="670">
        <v>0</v>
      </c>
      <c r="GC63" s="670">
        <v>0</v>
      </c>
      <c r="GD63" s="670">
        <v>0</v>
      </c>
      <c r="GE63" s="670">
        <v>0</v>
      </c>
      <c r="GF63" s="670">
        <v>0</v>
      </c>
      <c r="GG63" s="670">
        <v>0</v>
      </c>
      <c r="GH63" s="670">
        <v>0</v>
      </c>
      <c r="GI63" s="670">
        <v>0</v>
      </c>
      <c r="GJ63" s="670">
        <v>0</v>
      </c>
      <c r="GK63" s="670">
        <v>0</v>
      </c>
      <c r="GL63" s="670">
        <v>0</v>
      </c>
      <c r="GM63" s="670">
        <v>0</v>
      </c>
      <c r="GN63" s="670">
        <v>0</v>
      </c>
      <c r="GO63" s="670">
        <v>0</v>
      </c>
      <c r="GP63" s="670">
        <v>0</v>
      </c>
      <c r="GQ63" s="670">
        <v>0</v>
      </c>
      <c r="GR63" s="670">
        <v>0</v>
      </c>
      <c r="GS63" s="670">
        <v>0</v>
      </c>
      <c r="GT63" s="670">
        <v>0</v>
      </c>
      <c r="GU63" s="670">
        <v>0</v>
      </c>
      <c r="GV63" s="670">
        <v>0</v>
      </c>
      <c r="GW63" s="670">
        <v>0</v>
      </c>
      <c r="GX63" s="669">
        <v>1</v>
      </c>
      <c r="GY63" s="669">
        <v>1618</v>
      </c>
      <c r="GZ63" s="669">
        <v>1618</v>
      </c>
      <c r="HA63" s="670">
        <v>0</v>
      </c>
      <c r="HB63" s="670">
        <v>0</v>
      </c>
      <c r="HC63" s="670">
        <v>0</v>
      </c>
      <c r="HD63" s="670">
        <v>0</v>
      </c>
      <c r="HE63" s="670">
        <v>0</v>
      </c>
      <c r="HF63" s="670">
        <v>0</v>
      </c>
      <c r="HG63" s="670">
        <v>0</v>
      </c>
      <c r="HH63" s="670">
        <v>0</v>
      </c>
      <c r="HI63" s="670">
        <v>0</v>
      </c>
      <c r="HJ63" s="670">
        <v>0</v>
      </c>
      <c r="HK63" s="670">
        <v>0</v>
      </c>
      <c r="HL63" s="670">
        <v>0</v>
      </c>
      <c r="HM63" s="670">
        <v>0</v>
      </c>
      <c r="HN63" s="670">
        <v>0</v>
      </c>
      <c r="HO63" s="670">
        <v>0</v>
      </c>
      <c r="HP63" s="670">
        <v>0</v>
      </c>
      <c r="HQ63" s="670">
        <v>0</v>
      </c>
      <c r="HR63" s="670">
        <v>0</v>
      </c>
      <c r="HS63" s="670">
        <v>0</v>
      </c>
      <c r="HT63" s="670">
        <v>0</v>
      </c>
      <c r="HU63" s="670">
        <v>0</v>
      </c>
      <c r="HV63" s="670">
        <v>0</v>
      </c>
      <c r="HW63" s="670">
        <v>0</v>
      </c>
      <c r="HX63" s="670">
        <v>0</v>
      </c>
      <c r="HY63" s="670">
        <v>0</v>
      </c>
      <c r="HZ63" s="670">
        <v>0</v>
      </c>
      <c r="IA63" s="670">
        <v>0</v>
      </c>
      <c r="IB63" s="670">
        <v>0</v>
      </c>
      <c r="IC63" s="670">
        <v>0</v>
      </c>
      <c r="ID63" s="670">
        <v>0</v>
      </c>
      <c r="IE63" s="670">
        <v>0</v>
      </c>
      <c r="IF63" s="670">
        <v>0</v>
      </c>
      <c r="IG63" s="670">
        <v>0</v>
      </c>
      <c r="IH63" s="670">
        <v>0</v>
      </c>
      <c r="II63" s="670">
        <v>0</v>
      </c>
      <c r="IJ63" s="670">
        <v>0</v>
      </c>
      <c r="IK63" s="670">
        <v>0</v>
      </c>
      <c r="IL63" s="670">
        <v>0</v>
      </c>
      <c r="IM63" s="670">
        <v>0</v>
      </c>
      <c r="IN63" s="670">
        <v>0</v>
      </c>
      <c r="IO63" s="670">
        <v>0</v>
      </c>
      <c r="IP63" s="670">
        <v>0</v>
      </c>
      <c r="IQ63" s="670">
        <v>0</v>
      </c>
      <c r="IR63" s="670">
        <v>0</v>
      </c>
      <c r="IS63" s="670">
        <v>0</v>
      </c>
      <c r="IT63" s="670">
        <v>0</v>
      </c>
      <c r="IU63" s="670">
        <v>0</v>
      </c>
      <c r="IV63" s="670">
        <v>0</v>
      </c>
      <c r="IW63" s="670">
        <v>0</v>
      </c>
      <c r="IX63" s="670">
        <v>0</v>
      </c>
      <c r="IY63" s="670">
        <v>0</v>
      </c>
      <c r="IZ63" s="670">
        <v>0</v>
      </c>
      <c r="JA63" s="670">
        <v>0</v>
      </c>
      <c r="JB63" s="670">
        <v>0</v>
      </c>
      <c r="JC63" s="670">
        <v>0</v>
      </c>
      <c r="JD63" s="670">
        <v>0</v>
      </c>
      <c r="JE63" s="670">
        <v>0</v>
      </c>
      <c r="JF63" s="670">
        <v>0</v>
      </c>
      <c r="JG63" s="670">
        <v>0</v>
      </c>
      <c r="JH63" s="670">
        <v>0</v>
      </c>
      <c r="JI63" s="670">
        <v>0</v>
      </c>
      <c r="JJ63" s="670">
        <v>0</v>
      </c>
      <c r="JK63" s="670">
        <v>0</v>
      </c>
      <c r="JL63" s="670">
        <v>0</v>
      </c>
      <c r="JM63" s="670">
        <v>0</v>
      </c>
      <c r="JN63" s="670">
        <v>0</v>
      </c>
      <c r="JO63" s="670">
        <v>0</v>
      </c>
      <c r="JP63" s="670">
        <v>0</v>
      </c>
      <c r="JQ63" s="670">
        <v>0</v>
      </c>
      <c r="JR63" s="670">
        <v>0</v>
      </c>
      <c r="JS63" s="670">
        <v>0</v>
      </c>
      <c r="JT63" s="670">
        <v>0</v>
      </c>
      <c r="JU63" s="670">
        <v>0</v>
      </c>
      <c r="JV63" s="670">
        <v>0</v>
      </c>
      <c r="JW63" s="670">
        <v>0</v>
      </c>
      <c r="JX63" s="670">
        <v>0</v>
      </c>
      <c r="JY63" s="670">
        <v>0</v>
      </c>
      <c r="JZ63" s="670">
        <v>0</v>
      </c>
      <c r="KA63" s="670">
        <v>0</v>
      </c>
      <c r="KB63" s="670">
        <v>0</v>
      </c>
      <c r="KC63" s="670">
        <v>0</v>
      </c>
      <c r="KD63" s="670">
        <v>0</v>
      </c>
      <c r="KE63" s="670">
        <v>0</v>
      </c>
      <c r="KF63" s="670">
        <v>0</v>
      </c>
      <c r="KG63" s="670">
        <v>0</v>
      </c>
      <c r="KH63" s="670">
        <v>0</v>
      </c>
      <c r="KI63" s="670">
        <v>0</v>
      </c>
      <c r="KJ63" s="670">
        <v>0</v>
      </c>
      <c r="KK63" s="670">
        <v>0</v>
      </c>
      <c r="KL63" s="670">
        <v>0</v>
      </c>
      <c r="KM63" s="670">
        <v>0</v>
      </c>
      <c r="KN63" s="670">
        <v>0</v>
      </c>
      <c r="KO63" s="670">
        <v>0</v>
      </c>
      <c r="KP63" s="670">
        <v>0</v>
      </c>
      <c r="KQ63" s="670">
        <v>0</v>
      </c>
      <c r="KR63" s="670">
        <v>0</v>
      </c>
      <c r="KS63" s="670">
        <v>0</v>
      </c>
      <c r="KT63" s="670">
        <v>0</v>
      </c>
      <c r="KU63" s="670">
        <v>0</v>
      </c>
      <c r="KV63" s="670">
        <v>0</v>
      </c>
      <c r="KW63" s="669">
        <v>1636</v>
      </c>
      <c r="KX63" s="669">
        <v>1635</v>
      </c>
      <c r="KY63" s="670">
        <v>0</v>
      </c>
      <c r="KZ63" s="670">
        <v>0</v>
      </c>
      <c r="LA63" s="670">
        <v>0</v>
      </c>
      <c r="LB63" s="670">
        <v>0</v>
      </c>
      <c r="LC63" s="670">
        <v>0</v>
      </c>
      <c r="LD63" s="670">
        <v>0</v>
      </c>
      <c r="LE63" s="670">
        <v>0</v>
      </c>
      <c r="LF63" s="670">
        <v>0</v>
      </c>
      <c r="LG63" s="670">
        <v>0</v>
      </c>
      <c r="LH63" s="670">
        <v>0</v>
      </c>
      <c r="LI63" s="670">
        <v>0</v>
      </c>
      <c r="LJ63" s="670">
        <v>0</v>
      </c>
      <c r="LK63" s="670">
        <v>0</v>
      </c>
      <c r="LL63" s="670">
        <v>0</v>
      </c>
      <c r="LM63" s="670">
        <v>0</v>
      </c>
      <c r="LN63" s="670">
        <v>0</v>
      </c>
      <c r="LO63" s="670">
        <v>0</v>
      </c>
      <c r="LP63" s="670">
        <v>0</v>
      </c>
      <c r="LQ63" s="670">
        <v>0</v>
      </c>
      <c r="LR63" s="670">
        <v>0</v>
      </c>
      <c r="LS63" s="670">
        <v>0</v>
      </c>
      <c r="LT63" s="670">
        <v>0</v>
      </c>
      <c r="LU63" s="670">
        <v>0</v>
      </c>
      <c r="LV63" s="670">
        <v>0</v>
      </c>
      <c r="LW63" s="670">
        <v>0</v>
      </c>
      <c r="LX63" s="670">
        <v>0</v>
      </c>
      <c r="LY63" s="670">
        <v>0</v>
      </c>
      <c r="LZ63" s="670">
        <v>0</v>
      </c>
      <c r="MA63" s="670">
        <v>0</v>
      </c>
      <c r="MB63" s="670">
        <v>0</v>
      </c>
      <c r="MC63" s="670">
        <v>0</v>
      </c>
      <c r="MD63" s="670">
        <v>0</v>
      </c>
      <c r="ME63" s="670">
        <v>0</v>
      </c>
      <c r="MF63" s="670">
        <v>0</v>
      </c>
      <c r="MG63" s="670">
        <v>0</v>
      </c>
      <c r="MH63" s="670">
        <v>0</v>
      </c>
      <c r="MI63" s="670">
        <v>0</v>
      </c>
      <c r="MJ63" s="670">
        <v>0</v>
      </c>
      <c r="MK63" s="670">
        <v>0</v>
      </c>
      <c r="ML63" s="670">
        <v>0</v>
      </c>
      <c r="MM63" s="670">
        <v>0</v>
      </c>
      <c r="MN63" s="670">
        <v>0</v>
      </c>
      <c r="MO63" s="670">
        <v>0</v>
      </c>
      <c r="MP63" s="670">
        <v>0</v>
      </c>
      <c r="MQ63" s="670">
        <v>0</v>
      </c>
      <c r="MR63" s="670">
        <v>0</v>
      </c>
      <c r="MS63" s="670">
        <v>0</v>
      </c>
      <c r="MT63" s="670">
        <v>0</v>
      </c>
      <c r="MU63" s="670">
        <v>0</v>
      </c>
      <c r="MV63" s="670">
        <v>0</v>
      </c>
      <c r="MW63" s="670">
        <v>0</v>
      </c>
      <c r="MX63" s="670">
        <v>0</v>
      </c>
      <c r="MY63" s="670">
        <v>0</v>
      </c>
      <c r="MZ63" s="670">
        <v>0</v>
      </c>
      <c r="NA63" s="670">
        <v>0</v>
      </c>
      <c r="NB63" s="670">
        <v>0</v>
      </c>
      <c r="NC63" s="670">
        <v>0</v>
      </c>
      <c r="ND63" s="670">
        <v>0</v>
      </c>
      <c r="NE63" s="670">
        <v>0</v>
      </c>
      <c r="NF63" s="670">
        <v>0</v>
      </c>
      <c r="NG63" s="670">
        <v>0</v>
      </c>
      <c r="NH63" s="670">
        <v>0</v>
      </c>
      <c r="NI63" s="670">
        <v>0</v>
      </c>
      <c r="NJ63" s="670">
        <v>0</v>
      </c>
      <c r="NK63" s="670">
        <v>0</v>
      </c>
      <c r="NL63" s="670">
        <v>0</v>
      </c>
      <c r="NM63" s="670">
        <v>0</v>
      </c>
      <c r="NN63" s="670">
        <v>0</v>
      </c>
      <c r="NO63" s="670">
        <v>0</v>
      </c>
      <c r="NP63" s="670">
        <v>0</v>
      </c>
      <c r="NQ63" s="670">
        <v>0</v>
      </c>
      <c r="NR63" s="670">
        <v>0</v>
      </c>
      <c r="NS63" s="670">
        <v>0</v>
      </c>
      <c r="NT63" s="670">
        <v>0</v>
      </c>
      <c r="NU63" s="670">
        <v>0</v>
      </c>
      <c r="NV63" s="670">
        <v>0</v>
      </c>
      <c r="NW63" s="670">
        <v>0</v>
      </c>
      <c r="NX63" s="670">
        <v>0</v>
      </c>
      <c r="NY63" s="670">
        <v>0</v>
      </c>
      <c r="NZ63" s="670">
        <v>0</v>
      </c>
      <c r="OA63" s="670">
        <v>0</v>
      </c>
      <c r="OB63" s="670">
        <v>0</v>
      </c>
      <c r="OC63" s="670">
        <v>0</v>
      </c>
      <c r="OD63" s="670">
        <v>0</v>
      </c>
      <c r="OE63" s="670">
        <v>0</v>
      </c>
      <c r="OF63" s="670">
        <v>0</v>
      </c>
      <c r="OG63" s="670">
        <v>0</v>
      </c>
      <c r="OH63" s="670">
        <v>0</v>
      </c>
      <c r="OI63" s="670">
        <v>0</v>
      </c>
      <c r="OJ63" s="670">
        <v>0</v>
      </c>
      <c r="OK63" s="670">
        <v>0</v>
      </c>
      <c r="OL63" s="670">
        <v>0</v>
      </c>
      <c r="OM63" s="670">
        <v>0</v>
      </c>
      <c r="ON63" s="670">
        <v>0</v>
      </c>
      <c r="OO63" s="670">
        <v>0</v>
      </c>
      <c r="OP63" s="670">
        <v>0</v>
      </c>
      <c r="OQ63" s="670">
        <v>0</v>
      </c>
      <c r="OR63" s="670">
        <v>0</v>
      </c>
      <c r="OS63" s="670">
        <v>0</v>
      </c>
      <c r="OT63" s="669">
        <v>1</v>
      </c>
      <c r="OU63" s="669">
        <v>1513</v>
      </c>
      <c r="OV63" s="669">
        <v>1512</v>
      </c>
      <c r="OW63" s="670">
        <v>0</v>
      </c>
      <c r="OX63" s="670">
        <v>0</v>
      </c>
      <c r="OY63" s="670">
        <v>0</v>
      </c>
      <c r="OZ63" s="670">
        <v>0</v>
      </c>
      <c r="PA63" s="670">
        <v>0</v>
      </c>
      <c r="PB63" s="670">
        <v>0</v>
      </c>
      <c r="PC63" s="670">
        <v>0</v>
      </c>
      <c r="PD63" s="670">
        <v>0</v>
      </c>
      <c r="PE63" s="670">
        <v>0</v>
      </c>
      <c r="PF63" s="670">
        <v>0</v>
      </c>
      <c r="PG63" s="670">
        <v>0</v>
      </c>
      <c r="PH63" s="670">
        <v>0</v>
      </c>
      <c r="PI63" s="670">
        <v>0</v>
      </c>
      <c r="PJ63" s="670">
        <v>0</v>
      </c>
      <c r="PK63" s="670">
        <v>0</v>
      </c>
      <c r="PL63" s="670">
        <v>0</v>
      </c>
      <c r="PM63" s="670">
        <v>0</v>
      </c>
      <c r="PN63" s="670">
        <v>0</v>
      </c>
      <c r="PO63" s="670">
        <v>0</v>
      </c>
      <c r="PP63" s="670">
        <v>0</v>
      </c>
      <c r="PQ63" s="670">
        <v>0</v>
      </c>
      <c r="PR63" s="670">
        <v>0</v>
      </c>
      <c r="PS63" s="670">
        <v>0</v>
      </c>
      <c r="PT63" s="670">
        <v>0</v>
      </c>
      <c r="PU63" s="670">
        <v>0</v>
      </c>
      <c r="PV63" s="670">
        <v>0</v>
      </c>
      <c r="PW63" s="670">
        <v>0</v>
      </c>
      <c r="PX63" s="670">
        <v>0</v>
      </c>
      <c r="PY63" s="670">
        <v>0</v>
      </c>
      <c r="PZ63" s="670">
        <v>0</v>
      </c>
      <c r="QA63" s="670">
        <v>0</v>
      </c>
      <c r="QB63" s="670">
        <v>0</v>
      </c>
      <c r="QC63" s="670">
        <v>0</v>
      </c>
      <c r="QD63" s="670">
        <v>0</v>
      </c>
      <c r="QE63" s="670">
        <v>0</v>
      </c>
      <c r="QF63" s="670">
        <v>0</v>
      </c>
      <c r="QG63" s="670">
        <v>0</v>
      </c>
      <c r="QH63" s="670">
        <v>0</v>
      </c>
      <c r="QI63" s="670">
        <v>0</v>
      </c>
      <c r="QJ63" s="670">
        <v>0</v>
      </c>
      <c r="QK63" s="670">
        <v>0</v>
      </c>
      <c r="QL63" s="670">
        <v>0</v>
      </c>
      <c r="QM63" s="670">
        <v>0</v>
      </c>
      <c r="QN63" s="670">
        <v>0</v>
      </c>
      <c r="QO63" s="670">
        <v>0</v>
      </c>
      <c r="QP63" s="670">
        <v>0</v>
      </c>
      <c r="QQ63" s="670">
        <v>0</v>
      </c>
      <c r="QR63" s="670">
        <v>0</v>
      </c>
      <c r="QS63" s="670">
        <v>0</v>
      </c>
      <c r="QT63" s="670">
        <v>0</v>
      </c>
      <c r="QU63" s="670">
        <v>0</v>
      </c>
      <c r="QV63" s="670">
        <v>0</v>
      </c>
      <c r="QW63" s="670">
        <v>0</v>
      </c>
      <c r="QX63" s="670">
        <v>0</v>
      </c>
      <c r="QY63" s="670">
        <v>0</v>
      </c>
      <c r="QZ63" s="670">
        <v>0</v>
      </c>
      <c r="RA63" s="670">
        <v>0</v>
      </c>
      <c r="RB63" s="670">
        <v>0</v>
      </c>
      <c r="RC63" s="670">
        <v>0</v>
      </c>
      <c r="RD63" s="670">
        <v>0</v>
      </c>
      <c r="RE63" s="670">
        <v>0</v>
      </c>
      <c r="RF63" s="670">
        <v>0</v>
      </c>
      <c r="RG63" s="670">
        <v>0</v>
      </c>
      <c r="RH63" s="670">
        <v>0</v>
      </c>
      <c r="RI63" s="670">
        <v>0</v>
      </c>
      <c r="RJ63" s="670">
        <v>0</v>
      </c>
      <c r="RK63" s="670">
        <v>0</v>
      </c>
      <c r="RL63" s="670">
        <v>0</v>
      </c>
      <c r="RM63" s="670">
        <v>0</v>
      </c>
      <c r="RN63" s="670">
        <v>0</v>
      </c>
      <c r="RO63" s="670">
        <v>0</v>
      </c>
      <c r="RP63" s="670">
        <v>0</v>
      </c>
      <c r="RQ63" s="670">
        <v>0</v>
      </c>
      <c r="RR63" s="670">
        <v>0</v>
      </c>
      <c r="RS63" s="670">
        <v>0</v>
      </c>
      <c r="RT63" s="670">
        <v>0</v>
      </c>
      <c r="RU63" s="670">
        <v>0</v>
      </c>
      <c r="RV63" s="670">
        <v>0</v>
      </c>
      <c r="RW63" s="670">
        <v>0</v>
      </c>
      <c r="RX63" s="670">
        <v>0</v>
      </c>
      <c r="RY63" s="670">
        <v>0</v>
      </c>
      <c r="RZ63" s="670">
        <v>0</v>
      </c>
      <c r="SA63" s="670">
        <v>0</v>
      </c>
      <c r="SB63" s="670">
        <v>0</v>
      </c>
      <c r="SC63" s="670">
        <v>0</v>
      </c>
      <c r="SD63" s="670">
        <v>0</v>
      </c>
      <c r="SE63" s="670">
        <v>0</v>
      </c>
      <c r="SF63" s="670">
        <v>0</v>
      </c>
      <c r="SG63" s="670">
        <v>0</v>
      </c>
      <c r="SH63" s="670">
        <v>0</v>
      </c>
      <c r="SI63" s="670">
        <v>0</v>
      </c>
      <c r="SJ63" s="670">
        <v>0</v>
      </c>
      <c r="SK63" s="670">
        <v>0</v>
      </c>
      <c r="SL63" s="670">
        <v>0</v>
      </c>
      <c r="SM63" s="670">
        <v>0</v>
      </c>
      <c r="SN63" s="670">
        <v>0</v>
      </c>
      <c r="SO63" s="670">
        <v>0</v>
      </c>
      <c r="SP63" s="670">
        <v>0</v>
      </c>
      <c r="SQ63" s="670">
        <v>0</v>
      </c>
      <c r="SR63" s="669">
        <v>1</v>
      </c>
      <c r="SS63" s="669">
        <v>1407</v>
      </c>
      <c r="ST63" s="669">
        <v>1407</v>
      </c>
      <c r="SU63" s="670">
        <v>0</v>
      </c>
      <c r="SV63" s="670">
        <v>0</v>
      </c>
      <c r="SW63" s="670">
        <v>0</v>
      </c>
      <c r="SX63" s="670">
        <v>0</v>
      </c>
      <c r="SY63" s="670">
        <v>0</v>
      </c>
      <c r="SZ63" s="670">
        <v>0</v>
      </c>
      <c r="TA63" s="670">
        <v>0</v>
      </c>
      <c r="TB63" s="670">
        <v>0</v>
      </c>
      <c r="TC63" s="670">
        <v>0</v>
      </c>
      <c r="TD63" s="670">
        <v>0</v>
      </c>
      <c r="TE63" s="670">
        <v>0</v>
      </c>
      <c r="TF63" s="670">
        <v>0</v>
      </c>
      <c r="TG63" s="670">
        <v>0</v>
      </c>
      <c r="TH63" s="670">
        <v>0</v>
      </c>
      <c r="TI63" s="670">
        <v>0</v>
      </c>
      <c r="TJ63" s="670">
        <v>0</v>
      </c>
      <c r="TK63" s="670">
        <v>0</v>
      </c>
      <c r="TL63" s="670">
        <v>0</v>
      </c>
      <c r="TM63" s="670">
        <v>0</v>
      </c>
      <c r="TN63" s="670">
        <v>0</v>
      </c>
      <c r="TO63" s="670">
        <v>0</v>
      </c>
      <c r="TP63" s="670">
        <v>0</v>
      </c>
      <c r="TQ63" s="670">
        <v>0</v>
      </c>
      <c r="TR63" s="670">
        <v>0</v>
      </c>
      <c r="TS63" s="670">
        <v>0</v>
      </c>
      <c r="TT63" s="670">
        <v>0</v>
      </c>
      <c r="TU63" s="670">
        <v>0</v>
      </c>
      <c r="TV63" s="670">
        <v>0</v>
      </c>
      <c r="TW63" s="670">
        <v>0</v>
      </c>
      <c r="TX63" s="670">
        <v>0</v>
      </c>
      <c r="TY63" s="670">
        <v>0</v>
      </c>
      <c r="TZ63" s="670">
        <v>0</v>
      </c>
      <c r="UA63" s="670">
        <v>0</v>
      </c>
      <c r="UB63" s="670">
        <v>0</v>
      </c>
      <c r="UC63" s="670">
        <v>0</v>
      </c>
      <c r="UD63" s="670">
        <v>0</v>
      </c>
      <c r="UE63" s="670">
        <v>0</v>
      </c>
      <c r="UF63" s="670">
        <v>0</v>
      </c>
      <c r="UG63" s="670">
        <v>0</v>
      </c>
      <c r="UH63" s="670">
        <v>0</v>
      </c>
      <c r="UI63" s="670">
        <v>0</v>
      </c>
      <c r="UJ63" s="670">
        <v>0</v>
      </c>
      <c r="UK63" s="670">
        <v>0</v>
      </c>
      <c r="UL63" s="670">
        <v>0</v>
      </c>
      <c r="UM63" s="670">
        <v>0</v>
      </c>
      <c r="UN63" s="670">
        <v>0</v>
      </c>
      <c r="UO63" s="670">
        <v>0</v>
      </c>
      <c r="UP63" s="670">
        <v>0</v>
      </c>
      <c r="UQ63" s="670">
        <v>0</v>
      </c>
      <c r="UR63" s="670">
        <v>0</v>
      </c>
      <c r="US63" s="670">
        <v>0</v>
      </c>
      <c r="UT63" s="670">
        <v>0</v>
      </c>
      <c r="UU63" s="670">
        <v>0</v>
      </c>
      <c r="UV63" s="670">
        <v>0</v>
      </c>
      <c r="UW63" s="670">
        <v>0</v>
      </c>
      <c r="UX63" s="670">
        <v>0</v>
      </c>
      <c r="UY63" s="670">
        <v>0</v>
      </c>
      <c r="UZ63" s="670">
        <v>0</v>
      </c>
      <c r="VA63" s="670">
        <v>0</v>
      </c>
      <c r="VB63" s="670">
        <v>0</v>
      </c>
      <c r="VC63" s="670">
        <v>0</v>
      </c>
      <c r="VD63" s="670">
        <v>0</v>
      </c>
      <c r="VE63" s="670">
        <v>0</v>
      </c>
      <c r="VF63" s="670">
        <v>0</v>
      </c>
      <c r="VG63" s="670">
        <v>0</v>
      </c>
      <c r="VH63" s="670">
        <v>0</v>
      </c>
      <c r="VI63" s="670">
        <v>0</v>
      </c>
      <c r="VJ63" s="670">
        <v>0</v>
      </c>
      <c r="VK63" s="670">
        <v>0</v>
      </c>
      <c r="VL63" s="670">
        <v>0</v>
      </c>
      <c r="VM63" s="670">
        <v>0</v>
      </c>
      <c r="VN63" s="670">
        <v>0</v>
      </c>
      <c r="VO63" s="670">
        <v>0</v>
      </c>
      <c r="VP63" s="670">
        <v>0</v>
      </c>
      <c r="VQ63" s="670">
        <v>0</v>
      </c>
      <c r="VR63" s="670">
        <v>0</v>
      </c>
      <c r="VS63" s="670">
        <v>0</v>
      </c>
      <c r="VT63" s="670">
        <v>0</v>
      </c>
      <c r="VU63" s="670">
        <v>0</v>
      </c>
      <c r="VV63" s="670">
        <v>0</v>
      </c>
      <c r="VW63" s="670">
        <v>0</v>
      </c>
      <c r="VX63" s="670">
        <v>0</v>
      </c>
      <c r="VY63" s="670">
        <v>0</v>
      </c>
      <c r="VZ63" s="670">
        <v>0</v>
      </c>
      <c r="WA63" s="670">
        <v>0</v>
      </c>
      <c r="WB63" s="670">
        <v>0</v>
      </c>
      <c r="WC63" s="670">
        <v>0</v>
      </c>
      <c r="WD63" s="670">
        <v>0</v>
      </c>
      <c r="WE63" s="670">
        <v>0</v>
      </c>
      <c r="WF63" s="670">
        <v>0</v>
      </c>
      <c r="WG63" s="670">
        <v>0</v>
      </c>
      <c r="WH63" s="670">
        <v>0</v>
      </c>
      <c r="WI63" s="670">
        <v>0</v>
      </c>
      <c r="WJ63" s="670">
        <v>0</v>
      </c>
      <c r="WK63" s="670">
        <v>0</v>
      </c>
      <c r="WL63" s="670">
        <v>0</v>
      </c>
      <c r="WM63" s="670">
        <v>0</v>
      </c>
      <c r="WN63" s="670">
        <v>0</v>
      </c>
      <c r="WO63" s="670">
        <v>0</v>
      </c>
      <c r="WP63" s="670">
        <v>0</v>
      </c>
      <c r="WQ63" s="670">
        <v>0</v>
      </c>
      <c r="WR63" s="670">
        <v>0</v>
      </c>
      <c r="WS63" s="670">
        <v>0</v>
      </c>
      <c r="WT63" s="670">
        <v>0</v>
      </c>
      <c r="WU63" s="670">
        <v>0</v>
      </c>
      <c r="WV63" s="670">
        <v>0</v>
      </c>
      <c r="WW63" s="670">
        <v>0</v>
      </c>
      <c r="WX63" s="670">
        <v>0</v>
      </c>
      <c r="WY63" s="670">
        <v>0</v>
      </c>
      <c r="WZ63" s="670">
        <v>0</v>
      </c>
      <c r="XA63" s="670">
        <v>0</v>
      </c>
      <c r="XB63" s="670">
        <v>0</v>
      </c>
      <c r="XC63" s="670">
        <v>0</v>
      </c>
      <c r="XD63" s="670">
        <v>0</v>
      </c>
      <c r="XE63" s="670">
        <v>0</v>
      </c>
      <c r="XF63" s="670">
        <v>0</v>
      </c>
      <c r="XG63" s="670">
        <v>0</v>
      </c>
      <c r="XH63" s="669">
        <v>1348</v>
      </c>
      <c r="XI63" s="669">
        <v>1348</v>
      </c>
      <c r="XJ63" s="670">
        <v>0</v>
      </c>
      <c r="XK63" s="670">
        <v>0</v>
      </c>
      <c r="XL63" s="670">
        <v>0</v>
      </c>
      <c r="XM63" s="670">
        <v>0</v>
      </c>
      <c r="XN63" s="670">
        <v>0</v>
      </c>
      <c r="XO63" s="670">
        <v>0</v>
      </c>
      <c r="XP63" s="670">
        <v>0</v>
      </c>
      <c r="XQ63" s="670">
        <v>0</v>
      </c>
      <c r="XR63" s="670">
        <v>0</v>
      </c>
      <c r="XS63" s="670">
        <v>0</v>
      </c>
      <c r="XT63" s="670">
        <v>0</v>
      </c>
      <c r="XU63" s="670">
        <v>0</v>
      </c>
      <c r="XV63" s="670">
        <v>0</v>
      </c>
      <c r="XW63" s="670">
        <v>0</v>
      </c>
      <c r="XX63" s="670">
        <v>0</v>
      </c>
      <c r="XY63" s="670">
        <v>0</v>
      </c>
      <c r="XZ63" s="670">
        <v>0</v>
      </c>
      <c r="YA63" s="670">
        <v>0</v>
      </c>
      <c r="YB63" s="670">
        <v>0</v>
      </c>
      <c r="YC63" s="670">
        <v>0</v>
      </c>
      <c r="YD63" s="670">
        <v>0</v>
      </c>
      <c r="YE63" s="670">
        <v>0</v>
      </c>
      <c r="YF63" s="670">
        <v>0</v>
      </c>
      <c r="YG63" s="670">
        <v>0</v>
      </c>
      <c r="YH63" s="670">
        <v>0</v>
      </c>
      <c r="YI63" s="670">
        <v>0</v>
      </c>
      <c r="YJ63" s="670">
        <v>0</v>
      </c>
      <c r="YK63" s="670">
        <v>0</v>
      </c>
      <c r="YL63" s="670">
        <v>0</v>
      </c>
      <c r="YM63" s="670">
        <v>0</v>
      </c>
      <c r="YN63" s="670">
        <v>0</v>
      </c>
      <c r="YO63" s="670">
        <v>0</v>
      </c>
      <c r="YP63" s="670">
        <v>0</v>
      </c>
      <c r="YQ63" s="670">
        <v>0</v>
      </c>
      <c r="YR63" s="670">
        <v>0</v>
      </c>
      <c r="YS63" s="670">
        <v>0</v>
      </c>
      <c r="YT63" s="670">
        <v>0</v>
      </c>
      <c r="YU63" s="670">
        <v>0</v>
      </c>
      <c r="YV63" s="670">
        <v>0</v>
      </c>
      <c r="YW63" s="670">
        <v>0</v>
      </c>
      <c r="YX63" s="670">
        <v>0</v>
      </c>
      <c r="YY63" s="670">
        <v>0</v>
      </c>
      <c r="YZ63" s="670">
        <v>0</v>
      </c>
      <c r="ZA63" s="670">
        <v>0</v>
      </c>
      <c r="ZB63" s="670">
        <v>0</v>
      </c>
      <c r="ZC63" s="670">
        <v>0</v>
      </c>
      <c r="ZD63" s="670">
        <v>0</v>
      </c>
      <c r="ZE63" s="670">
        <v>0</v>
      </c>
      <c r="ZF63" s="670">
        <v>0</v>
      </c>
      <c r="ZG63" s="670">
        <v>0</v>
      </c>
      <c r="ZH63" s="670">
        <v>0</v>
      </c>
      <c r="ZI63" s="670">
        <v>0</v>
      </c>
      <c r="ZJ63" s="670">
        <v>0</v>
      </c>
      <c r="ZK63" s="670">
        <v>0</v>
      </c>
      <c r="ZL63" s="670">
        <v>0</v>
      </c>
      <c r="ZM63" s="670">
        <v>0</v>
      </c>
      <c r="ZN63" s="670">
        <v>0</v>
      </c>
      <c r="ZO63" s="670">
        <v>0</v>
      </c>
      <c r="ZP63" s="670">
        <v>0</v>
      </c>
      <c r="ZQ63" s="670">
        <v>0</v>
      </c>
      <c r="ZR63" s="670">
        <v>0</v>
      </c>
      <c r="ZS63" s="670">
        <v>0</v>
      </c>
      <c r="ZT63" s="670">
        <v>0</v>
      </c>
      <c r="ZU63" s="670">
        <v>0</v>
      </c>
      <c r="ZV63" s="670">
        <v>0</v>
      </c>
      <c r="ZW63" s="670">
        <v>0</v>
      </c>
      <c r="ZX63" s="670">
        <v>0</v>
      </c>
      <c r="ZY63" s="670">
        <v>0</v>
      </c>
      <c r="ZZ63" s="670">
        <v>0</v>
      </c>
      <c r="AAA63" s="670">
        <v>0</v>
      </c>
      <c r="AAB63" s="670">
        <v>0</v>
      </c>
      <c r="AAC63" s="670">
        <v>0</v>
      </c>
      <c r="AAD63" s="670">
        <v>0</v>
      </c>
      <c r="AAE63" s="670">
        <v>0</v>
      </c>
      <c r="AAF63" s="670">
        <v>0</v>
      </c>
      <c r="AAG63" s="670">
        <v>0</v>
      </c>
      <c r="AAH63" s="670">
        <v>0</v>
      </c>
      <c r="AAI63" s="670">
        <v>0</v>
      </c>
      <c r="AAJ63" s="670">
        <v>0</v>
      </c>
      <c r="AAK63" s="670">
        <v>0</v>
      </c>
      <c r="AAL63" s="670">
        <v>0</v>
      </c>
      <c r="AAM63" s="670">
        <v>0</v>
      </c>
      <c r="AAN63" s="670">
        <v>0</v>
      </c>
      <c r="AAO63" s="670">
        <v>0</v>
      </c>
      <c r="AAP63" s="670">
        <v>0</v>
      </c>
      <c r="AAQ63" s="670">
        <v>0</v>
      </c>
      <c r="AAR63" s="670">
        <v>0</v>
      </c>
      <c r="AAS63" s="670">
        <v>0</v>
      </c>
      <c r="AAT63" s="670">
        <v>0</v>
      </c>
      <c r="AAU63" s="670">
        <v>0</v>
      </c>
      <c r="AAV63" s="670">
        <v>0</v>
      </c>
      <c r="AAW63" s="670">
        <v>0</v>
      </c>
      <c r="AAX63" s="670">
        <v>0</v>
      </c>
      <c r="AAY63" s="670">
        <v>0</v>
      </c>
      <c r="AAZ63" s="670">
        <v>0</v>
      </c>
      <c r="ABA63" s="670">
        <v>0</v>
      </c>
      <c r="ABB63" s="670">
        <v>0</v>
      </c>
      <c r="ABC63" s="670">
        <v>0</v>
      </c>
      <c r="ABD63" s="670">
        <v>0</v>
      </c>
      <c r="ABE63" s="670">
        <v>0</v>
      </c>
      <c r="ABF63" s="670">
        <v>0</v>
      </c>
      <c r="ABG63" s="670">
        <v>0</v>
      </c>
      <c r="ABH63" s="670">
        <v>0</v>
      </c>
      <c r="ABI63" s="670">
        <v>0</v>
      </c>
      <c r="ABJ63" s="670">
        <v>0</v>
      </c>
      <c r="ABK63" s="670">
        <v>0</v>
      </c>
      <c r="ABL63" s="670">
        <v>0</v>
      </c>
      <c r="ABM63" s="670">
        <v>0</v>
      </c>
      <c r="ABN63" s="670">
        <v>0</v>
      </c>
      <c r="ABO63" s="670">
        <v>0</v>
      </c>
      <c r="ABP63" s="670">
        <v>0</v>
      </c>
      <c r="ABQ63" s="670">
        <v>0</v>
      </c>
      <c r="ABR63" s="670">
        <v>0</v>
      </c>
      <c r="ABS63" s="670">
        <v>0</v>
      </c>
      <c r="ABT63" s="669">
        <v>1483</v>
      </c>
      <c r="ABU63" s="669">
        <v>1483</v>
      </c>
      <c r="ABV63" s="670">
        <v>0</v>
      </c>
      <c r="ABW63" s="670">
        <v>0</v>
      </c>
      <c r="ABX63" s="670">
        <v>0</v>
      </c>
      <c r="ABY63" s="670">
        <v>0</v>
      </c>
      <c r="ABZ63" s="670">
        <v>0</v>
      </c>
      <c r="ACA63" s="670">
        <v>0</v>
      </c>
      <c r="ACB63" s="670">
        <v>0</v>
      </c>
      <c r="ACC63" s="670">
        <v>0</v>
      </c>
      <c r="ACD63" s="670">
        <v>0</v>
      </c>
      <c r="ACE63" s="670">
        <v>0</v>
      </c>
      <c r="ACF63" s="670">
        <v>0</v>
      </c>
      <c r="ACG63" s="670">
        <v>0</v>
      </c>
      <c r="ACH63" s="670">
        <v>0</v>
      </c>
      <c r="ACI63" s="670">
        <v>0</v>
      </c>
      <c r="ACJ63" s="670">
        <v>0</v>
      </c>
      <c r="ACK63" s="670">
        <v>0</v>
      </c>
      <c r="ACL63" s="670">
        <v>0</v>
      </c>
      <c r="ACM63" s="670">
        <v>0</v>
      </c>
      <c r="ACN63" s="670">
        <v>0</v>
      </c>
      <c r="ACO63" s="670">
        <v>0</v>
      </c>
      <c r="ACP63" s="670">
        <v>0</v>
      </c>
      <c r="ACQ63" s="670">
        <v>0</v>
      </c>
      <c r="ACR63" s="670">
        <v>0</v>
      </c>
      <c r="ACS63" s="670">
        <v>0</v>
      </c>
      <c r="ACT63" s="670">
        <v>0</v>
      </c>
      <c r="ACU63" s="670">
        <v>0</v>
      </c>
      <c r="ACV63" s="670">
        <v>0</v>
      </c>
      <c r="ACW63" s="670">
        <v>0</v>
      </c>
      <c r="ACX63" s="670">
        <v>0</v>
      </c>
      <c r="ACY63" s="670">
        <v>0</v>
      </c>
      <c r="ACZ63" s="670">
        <v>0</v>
      </c>
      <c r="ADA63" s="670">
        <v>0</v>
      </c>
      <c r="ADB63" s="670">
        <v>0</v>
      </c>
      <c r="ADC63" s="670">
        <v>0</v>
      </c>
      <c r="ADD63" s="670">
        <v>0</v>
      </c>
      <c r="ADE63" s="670">
        <v>0</v>
      </c>
      <c r="ADF63" s="670">
        <v>0</v>
      </c>
      <c r="ADG63" s="670">
        <v>0</v>
      </c>
      <c r="ADH63" s="670">
        <v>0</v>
      </c>
      <c r="ADI63" s="670">
        <v>0</v>
      </c>
      <c r="ADJ63" s="670">
        <v>0</v>
      </c>
      <c r="ADK63" s="670">
        <v>0</v>
      </c>
      <c r="ADL63" s="670">
        <v>0</v>
      </c>
      <c r="ADM63" s="670">
        <v>0</v>
      </c>
      <c r="ADN63" s="670">
        <v>0</v>
      </c>
      <c r="ADO63" s="670">
        <v>0</v>
      </c>
      <c r="ADP63" s="670">
        <v>0</v>
      </c>
      <c r="ADQ63" s="670">
        <v>0</v>
      </c>
      <c r="ADR63" s="670">
        <v>0</v>
      </c>
      <c r="ADS63" s="670">
        <v>0</v>
      </c>
      <c r="ADT63" s="670">
        <v>0</v>
      </c>
      <c r="ADU63" s="670">
        <v>0</v>
      </c>
      <c r="ADV63" s="670">
        <v>0</v>
      </c>
      <c r="ADW63" s="670">
        <v>0</v>
      </c>
      <c r="ADX63" s="670">
        <v>0</v>
      </c>
      <c r="ADY63" s="670">
        <v>0</v>
      </c>
      <c r="ADZ63" s="670">
        <v>0</v>
      </c>
      <c r="AEA63" s="670">
        <v>0</v>
      </c>
      <c r="AEB63" s="670">
        <v>0</v>
      </c>
      <c r="AEC63" s="670">
        <v>0</v>
      </c>
      <c r="AED63" s="670">
        <v>0</v>
      </c>
      <c r="AEE63" s="670">
        <v>0</v>
      </c>
      <c r="AEF63" s="670">
        <v>0</v>
      </c>
      <c r="AEG63" s="670">
        <v>0</v>
      </c>
      <c r="AEH63" s="670">
        <v>0</v>
      </c>
      <c r="AEI63" s="670">
        <v>0</v>
      </c>
      <c r="AEJ63" s="670">
        <v>0</v>
      </c>
      <c r="AEK63" s="670">
        <v>0</v>
      </c>
      <c r="AEL63" s="670">
        <v>0</v>
      </c>
      <c r="AEM63" s="670">
        <v>0</v>
      </c>
      <c r="AEN63" s="670">
        <v>0</v>
      </c>
      <c r="AEO63" s="670">
        <v>0</v>
      </c>
      <c r="AEP63" s="670">
        <v>0</v>
      </c>
      <c r="AEQ63" s="670">
        <v>0</v>
      </c>
      <c r="AER63" s="670">
        <v>0</v>
      </c>
      <c r="AES63" s="670">
        <v>0</v>
      </c>
      <c r="AET63" s="670">
        <v>0</v>
      </c>
      <c r="AEU63" s="670">
        <v>0</v>
      </c>
      <c r="AEV63" s="670">
        <v>0</v>
      </c>
      <c r="AEW63" s="670">
        <v>0</v>
      </c>
      <c r="AEX63" s="670">
        <v>0</v>
      </c>
      <c r="AEY63" s="670">
        <v>0</v>
      </c>
      <c r="AEZ63" s="670">
        <v>0</v>
      </c>
      <c r="AFA63" s="670">
        <v>0</v>
      </c>
      <c r="AFB63" s="670">
        <v>0</v>
      </c>
      <c r="AFC63" s="670">
        <v>0</v>
      </c>
      <c r="AFD63" s="670">
        <v>0</v>
      </c>
      <c r="AFE63" s="670">
        <v>0</v>
      </c>
      <c r="AFF63" s="670">
        <v>0</v>
      </c>
      <c r="AFG63" s="670">
        <v>0</v>
      </c>
      <c r="AFH63" s="670">
        <v>0</v>
      </c>
      <c r="AFI63" s="670">
        <v>0</v>
      </c>
      <c r="AFJ63" s="670">
        <v>0</v>
      </c>
      <c r="AFK63" s="670">
        <v>0</v>
      </c>
      <c r="AFL63" s="670">
        <v>0</v>
      </c>
      <c r="AFM63" s="670">
        <v>0</v>
      </c>
      <c r="AFN63" s="670">
        <v>0</v>
      </c>
      <c r="AFO63" s="670">
        <v>0</v>
      </c>
      <c r="AFP63" s="670">
        <v>0</v>
      </c>
      <c r="AFQ63" s="670">
        <v>0</v>
      </c>
      <c r="AFR63" s="670">
        <v>0</v>
      </c>
      <c r="AFS63" s="670">
        <v>0</v>
      </c>
      <c r="AFT63" s="670">
        <v>0</v>
      </c>
      <c r="AFU63" s="670">
        <v>0</v>
      </c>
      <c r="AFV63" s="670">
        <v>0</v>
      </c>
      <c r="AFW63" s="670">
        <v>0</v>
      </c>
      <c r="AFX63" s="670">
        <v>0</v>
      </c>
      <c r="AFY63" s="670">
        <v>0</v>
      </c>
      <c r="AFZ63" s="670">
        <v>0</v>
      </c>
      <c r="AGA63" s="670">
        <v>0</v>
      </c>
      <c r="AGB63" s="670">
        <v>0</v>
      </c>
      <c r="AGC63" s="670">
        <v>0</v>
      </c>
      <c r="AGD63" s="670">
        <v>0</v>
      </c>
      <c r="AGE63" s="670">
        <v>0</v>
      </c>
      <c r="AGF63" s="670">
        <v>0</v>
      </c>
      <c r="AGG63" s="670">
        <v>0</v>
      </c>
      <c r="AGH63" s="669">
        <v>1576</v>
      </c>
      <c r="AGI63" s="669">
        <v>1576</v>
      </c>
      <c r="AGJ63" s="670">
        <v>0</v>
      </c>
      <c r="AGK63" s="670">
        <v>0</v>
      </c>
      <c r="AGL63" s="670">
        <v>0</v>
      </c>
      <c r="AGM63" s="670">
        <v>0</v>
      </c>
      <c r="AGN63" s="670">
        <v>0</v>
      </c>
      <c r="AGO63" s="670">
        <v>0</v>
      </c>
      <c r="AGP63" s="670">
        <v>0</v>
      </c>
      <c r="AGQ63" s="670">
        <v>0</v>
      </c>
      <c r="AGR63" s="670">
        <v>0</v>
      </c>
      <c r="AGS63" s="670">
        <v>0</v>
      </c>
      <c r="AGT63" s="670">
        <v>0</v>
      </c>
      <c r="AGU63" s="670">
        <v>0</v>
      </c>
      <c r="AGV63" s="670">
        <v>0</v>
      </c>
      <c r="AGW63" s="670">
        <v>0</v>
      </c>
      <c r="AGX63" s="670">
        <v>0</v>
      </c>
      <c r="AGY63" s="670">
        <v>0</v>
      </c>
      <c r="AGZ63" s="670">
        <v>0</v>
      </c>
      <c r="AHA63" s="670">
        <v>0</v>
      </c>
      <c r="AHB63" s="670">
        <v>0</v>
      </c>
      <c r="AHC63" s="670">
        <v>0</v>
      </c>
      <c r="AHD63" s="670">
        <v>0</v>
      </c>
      <c r="AHE63" s="670">
        <v>0</v>
      </c>
      <c r="AHF63" s="670">
        <v>0</v>
      </c>
      <c r="AHG63" s="670">
        <v>0</v>
      </c>
      <c r="AHH63" s="670">
        <v>0</v>
      </c>
      <c r="AHI63" s="670">
        <v>0</v>
      </c>
      <c r="AHJ63" s="670">
        <v>0</v>
      </c>
      <c r="AHK63" s="670">
        <v>0</v>
      </c>
      <c r="AHL63" s="670">
        <v>0</v>
      </c>
      <c r="AHM63" s="670">
        <v>0</v>
      </c>
      <c r="AHN63" s="670">
        <v>0</v>
      </c>
      <c r="AHO63" s="670">
        <v>0</v>
      </c>
      <c r="AHP63" s="670">
        <v>0</v>
      </c>
      <c r="AHQ63" s="670">
        <v>0</v>
      </c>
      <c r="AHR63" s="670">
        <v>0</v>
      </c>
      <c r="AHS63" s="670">
        <v>0</v>
      </c>
      <c r="AHT63" s="670">
        <v>0</v>
      </c>
      <c r="AHU63" s="670">
        <v>0</v>
      </c>
      <c r="AHV63" s="670">
        <v>0</v>
      </c>
      <c r="AHW63" s="670">
        <v>0</v>
      </c>
      <c r="AHX63" s="670">
        <v>0</v>
      </c>
      <c r="AHY63" s="670">
        <v>0</v>
      </c>
      <c r="AHZ63" s="670">
        <v>0</v>
      </c>
      <c r="AIA63" s="670">
        <v>0</v>
      </c>
      <c r="AIB63" s="670">
        <v>0</v>
      </c>
      <c r="AIC63" s="670">
        <v>0</v>
      </c>
      <c r="AID63" s="670">
        <v>0</v>
      </c>
      <c r="AIE63" s="670">
        <v>0</v>
      </c>
      <c r="AIF63" s="670">
        <v>0</v>
      </c>
      <c r="AIG63" s="670">
        <v>0</v>
      </c>
      <c r="AIH63" s="670">
        <v>0</v>
      </c>
      <c r="AII63" s="670">
        <v>0</v>
      </c>
      <c r="AIJ63" s="670">
        <v>0</v>
      </c>
      <c r="AIK63" s="670">
        <v>0</v>
      </c>
      <c r="AIL63" s="670">
        <v>0</v>
      </c>
      <c r="AIM63" s="670">
        <v>0</v>
      </c>
      <c r="AIN63" s="670">
        <v>0</v>
      </c>
      <c r="AIO63" s="670">
        <v>0</v>
      </c>
      <c r="AIP63" s="670">
        <v>0</v>
      </c>
      <c r="AIQ63" s="670">
        <v>0</v>
      </c>
      <c r="AIR63" s="670">
        <v>0</v>
      </c>
      <c r="AIS63" s="670">
        <v>0</v>
      </c>
      <c r="AIT63" s="670">
        <v>0</v>
      </c>
      <c r="AIU63" s="670">
        <v>0</v>
      </c>
      <c r="AIV63" s="670">
        <v>0</v>
      </c>
      <c r="AIW63" s="670">
        <v>0</v>
      </c>
      <c r="AIX63" s="670">
        <v>0</v>
      </c>
      <c r="AIY63" s="670">
        <v>0</v>
      </c>
      <c r="AIZ63" s="670">
        <v>0</v>
      </c>
      <c r="AJA63" s="670">
        <v>0</v>
      </c>
      <c r="AJB63" s="670">
        <v>0</v>
      </c>
      <c r="AJC63" s="670">
        <v>0</v>
      </c>
      <c r="AJD63" s="670">
        <v>0</v>
      </c>
      <c r="AJE63" s="670">
        <v>0</v>
      </c>
      <c r="AJF63" s="670">
        <v>0</v>
      </c>
      <c r="AJG63" s="670">
        <v>0</v>
      </c>
      <c r="AJH63" s="670">
        <v>0</v>
      </c>
      <c r="AJI63" s="670">
        <v>0</v>
      </c>
      <c r="AJJ63" s="670">
        <v>0</v>
      </c>
      <c r="AJK63" s="670">
        <v>0</v>
      </c>
      <c r="AJL63" s="670">
        <v>0</v>
      </c>
      <c r="AJM63" s="670">
        <v>0</v>
      </c>
      <c r="AJN63" s="670">
        <v>0</v>
      </c>
      <c r="AJO63" s="670">
        <v>0</v>
      </c>
      <c r="AJP63" s="670">
        <v>0</v>
      </c>
      <c r="AJQ63" s="670">
        <v>0</v>
      </c>
      <c r="AJR63" s="670">
        <v>0</v>
      </c>
      <c r="AJS63" s="670">
        <v>0</v>
      </c>
      <c r="AJT63" s="670">
        <v>0</v>
      </c>
      <c r="AJU63" s="670">
        <v>0</v>
      </c>
      <c r="AJV63" s="670">
        <v>0</v>
      </c>
      <c r="AJW63" s="670">
        <v>0</v>
      </c>
      <c r="AJX63" s="670">
        <v>0</v>
      </c>
      <c r="AJY63" s="670">
        <v>0</v>
      </c>
      <c r="AJZ63" s="670">
        <v>0</v>
      </c>
      <c r="AKA63" s="670">
        <v>0</v>
      </c>
      <c r="AKB63" s="670">
        <v>0</v>
      </c>
      <c r="AKC63" s="670">
        <v>0</v>
      </c>
      <c r="AKD63" s="670">
        <v>0</v>
      </c>
      <c r="AKE63" s="670">
        <v>0</v>
      </c>
      <c r="AKF63" s="670">
        <v>0</v>
      </c>
      <c r="AKG63" s="670">
        <v>0</v>
      </c>
      <c r="AKH63" s="670">
        <v>0</v>
      </c>
      <c r="AKI63" s="670">
        <v>0</v>
      </c>
      <c r="AKJ63" s="670">
        <v>0</v>
      </c>
      <c r="AKK63" s="670">
        <v>0</v>
      </c>
      <c r="AKL63" s="670">
        <v>0</v>
      </c>
      <c r="AKM63" s="670">
        <v>0</v>
      </c>
      <c r="AKN63" s="670">
        <v>0</v>
      </c>
      <c r="AKO63" s="670">
        <v>0</v>
      </c>
      <c r="AKP63" s="670">
        <v>0</v>
      </c>
      <c r="AKQ63" s="670">
        <v>0</v>
      </c>
      <c r="AKR63" s="670">
        <v>0</v>
      </c>
      <c r="AKS63" s="670">
        <v>0</v>
      </c>
      <c r="AKT63" s="670">
        <v>0</v>
      </c>
      <c r="AKU63" s="669">
        <v>1656</v>
      </c>
      <c r="AKV63" s="669">
        <v>1656</v>
      </c>
      <c r="AKW63" s="670">
        <v>0</v>
      </c>
      <c r="AKX63" s="670">
        <v>0</v>
      </c>
      <c r="AKY63" s="670">
        <v>0</v>
      </c>
      <c r="AKZ63" s="670">
        <v>0</v>
      </c>
      <c r="ALA63" s="670">
        <v>0</v>
      </c>
      <c r="ALB63" s="670">
        <v>0</v>
      </c>
      <c r="ALC63" s="670">
        <v>0</v>
      </c>
      <c r="ALD63" s="670">
        <v>0</v>
      </c>
      <c r="ALE63" s="670">
        <v>0</v>
      </c>
      <c r="ALF63" s="670">
        <v>0</v>
      </c>
      <c r="ALG63" s="670">
        <v>0</v>
      </c>
      <c r="ALH63" s="670">
        <v>0</v>
      </c>
      <c r="ALI63" s="670">
        <v>0</v>
      </c>
      <c r="ALJ63" s="670">
        <v>0</v>
      </c>
      <c r="ALK63" s="670">
        <v>0</v>
      </c>
      <c r="ALL63" s="670">
        <v>0</v>
      </c>
      <c r="ALM63" s="670">
        <v>0</v>
      </c>
      <c r="ALN63" s="670">
        <v>0</v>
      </c>
      <c r="ALO63" s="670">
        <v>0</v>
      </c>
      <c r="ALP63" s="670">
        <v>0</v>
      </c>
      <c r="ALQ63" s="670">
        <v>0</v>
      </c>
      <c r="ALR63" s="670">
        <v>0</v>
      </c>
      <c r="ALS63" s="670">
        <v>0</v>
      </c>
      <c r="ALT63" s="670">
        <v>0</v>
      </c>
      <c r="ALU63" s="670">
        <v>0</v>
      </c>
      <c r="ALV63" s="670">
        <v>0</v>
      </c>
      <c r="ALW63" s="670">
        <v>0</v>
      </c>
      <c r="ALX63" s="670">
        <v>0</v>
      </c>
      <c r="ALY63" s="670">
        <v>0</v>
      </c>
      <c r="ALZ63" s="670">
        <v>0</v>
      </c>
      <c r="AMA63" s="670">
        <v>0</v>
      </c>
      <c r="AMB63" s="670">
        <v>0</v>
      </c>
      <c r="AMC63" s="670">
        <v>0</v>
      </c>
      <c r="AMD63" s="670">
        <v>0</v>
      </c>
      <c r="AME63" s="670">
        <v>0</v>
      </c>
      <c r="AMF63" s="670">
        <v>0</v>
      </c>
      <c r="AMG63" s="670">
        <v>0</v>
      </c>
      <c r="AMH63" s="670">
        <v>0</v>
      </c>
      <c r="AMI63" s="670">
        <v>0</v>
      </c>
      <c r="AMJ63" s="670">
        <v>0</v>
      </c>
      <c r="AMK63" s="670">
        <v>0</v>
      </c>
      <c r="AML63" s="670">
        <v>0</v>
      </c>
      <c r="AMM63" s="670">
        <v>0</v>
      </c>
      <c r="AMN63" s="670">
        <v>0</v>
      </c>
      <c r="AMO63" s="670">
        <v>0</v>
      </c>
      <c r="AMP63" s="670">
        <v>0</v>
      </c>
      <c r="AMQ63" s="670">
        <v>0</v>
      </c>
      <c r="AMR63" s="670">
        <v>0</v>
      </c>
      <c r="AMS63" s="670">
        <v>0</v>
      </c>
      <c r="AMT63" s="670">
        <v>0</v>
      </c>
      <c r="AMU63" s="670">
        <v>0</v>
      </c>
      <c r="AMV63" s="670">
        <v>0</v>
      </c>
      <c r="AMW63" s="670">
        <v>0</v>
      </c>
      <c r="AMX63" s="670">
        <v>0</v>
      </c>
      <c r="AMY63" s="670">
        <v>0</v>
      </c>
      <c r="AMZ63" s="670">
        <v>0</v>
      </c>
      <c r="ANA63" s="670">
        <v>0</v>
      </c>
      <c r="ANB63" s="670">
        <v>0</v>
      </c>
      <c r="ANC63" s="670">
        <v>0</v>
      </c>
      <c r="AND63" s="670">
        <v>0</v>
      </c>
      <c r="ANE63" s="670">
        <v>0</v>
      </c>
      <c r="ANF63" s="670">
        <v>0</v>
      </c>
      <c r="ANG63" s="670">
        <v>0</v>
      </c>
      <c r="ANH63" s="670">
        <v>0</v>
      </c>
      <c r="ANI63" s="670">
        <v>0</v>
      </c>
      <c r="ANJ63" s="670">
        <v>0</v>
      </c>
      <c r="ANK63" s="670">
        <v>0</v>
      </c>
      <c r="ANL63" s="670">
        <v>0</v>
      </c>
      <c r="ANM63" s="670">
        <v>0</v>
      </c>
      <c r="ANN63" s="670">
        <v>0</v>
      </c>
      <c r="ANO63" s="670">
        <v>0</v>
      </c>
      <c r="ANP63" s="670">
        <v>0</v>
      </c>
      <c r="ANQ63" s="670">
        <v>0</v>
      </c>
      <c r="ANR63" s="670">
        <v>0</v>
      </c>
      <c r="ANS63" s="670">
        <v>0</v>
      </c>
      <c r="ANT63" s="670">
        <v>0</v>
      </c>
      <c r="ANU63" s="670">
        <v>0</v>
      </c>
      <c r="ANV63" s="670">
        <v>0</v>
      </c>
      <c r="ANW63" s="670">
        <v>0</v>
      </c>
      <c r="ANX63" s="670">
        <v>0</v>
      </c>
      <c r="ANY63" s="670">
        <v>0</v>
      </c>
      <c r="ANZ63" s="670">
        <v>0</v>
      </c>
      <c r="AOA63" s="670">
        <v>0</v>
      </c>
      <c r="AOB63" s="670">
        <v>0</v>
      </c>
      <c r="AOC63" s="670">
        <v>0</v>
      </c>
      <c r="AOD63" s="670">
        <v>0</v>
      </c>
      <c r="AOE63" s="670">
        <v>0</v>
      </c>
      <c r="AOF63" s="670">
        <v>0</v>
      </c>
      <c r="AOG63" s="670">
        <v>0</v>
      </c>
      <c r="AOH63" s="670">
        <v>0</v>
      </c>
      <c r="AOI63" s="670">
        <v>0</v>
      </c>
      <c r="AOJ63" s="670">
        <v>0</v>
      </c>
      <c r="AOK63" s="670">
        <v>0</v>
      </c>
      <c r="AOL63" s="670">
        <v>0</v>
      </c>
      <c r="AOM63" s="670">
        <v>0</v>
      </c>
      <c r="AON63" s="670">
        <v>0</v>
      </c>
      <c r="AOO63" s="670">
        <v>0</v>
      </c>
      <c r="AOP63" s="670">
        <v>0</v>
      </c>
      <c r="AOQ63" s="670">
        <v>0</v>
      </c>
      <c r="AOR63" s="670">
        <v>0</v>
      </c>
      <c r="AOS63" s="670">
        <v>0</v>
      </c>
      <c r="AOT63" s="670">
        <v>0</v>
      </c>
      <c r="AOU63" s="670">
        <v>0</v>
      </c>
      <c r="AOV63" s="670">
        <v>0</v>
      </c>
      <c r="AOW63" s="670">
        <v>0</v>
      </c>
      <c r="AOX63" s="670">
        <v>0</v>
      </c>
      <c r="AOY63" s="670">
        <v>0</v>
      </c>
      <c r="AOZ63" s="670">
        <v>0</v>
      </c>
      <c r="APA63" s="670">
        <v>0</v>
      </c>
      <c r="APB63" s="670">
        <v>0</v>
      </c>
      <c r="APC63" s="670">
        <v>0</v>
      </c>
      <c r="APD63" s="670">
        <v>0</v>
      </c>
      <c r="APE63" s="670">
        <v>0</v>
      </c>
      <c r="APF63" s="670">
        <v>0</v>
      </c>
      <c r="APG63" s="670">
        <v>0</v>
      </c>
      <c r="APH63" s="670">
        <v>0</v>
      </c>
      <c r="API63" s="670">
        <v>0</v>
      </c>
      <c r="APJ63" s="669">
        <v>1759</v>
      </c>
      <c r="APK63" s="669">
        <v>1759</v>
      </c>
      <c r="APL63" s="670">
        <v>0</v>
      </c>
      <c r="APM63" s="670">
        <v>0</v>
      </c>
      <c r="APN63" s="670">
        <v>0</v>
      </c>
      <c r="APO63" s="670">
        <v>0</v>
      </c>
      <c r="APP63" s="670">
        <v>0</v>
      </c>
      <c r="APQ63" s="670">
        <v>0</v>
      </c>
      <c r="APR63" s="670">
        <v>0</v>
      </c>
      <c r="APS63" s="670">
        <v>0</v>
      </c>
      <c r="APT63" s="670">
        <v>0</v>
      </c>
      <c r="APU63" s="670">
        <v>0</v>
      </c>
      <c r="APV63" s="670">
        <v>0</v>
      </c>
      <c r="APW63" s="670">
        <v>0</v>
      </c>
      <c r="APX63" s="670">
        <v>0</v>
      </c>
      <c r="APY63" s="670">
        <v>0</v>
      </c>
      <c r="APZ63" s="670">
        <v>0</v>
      </c>
      <c r="AQA63" s="670">
        <v>0</v>
      </c>
      <c r="AQB63" s="670">
        <v>0</v>
      </c>
      <c r="AQC63" s="670">
        <v>0</v>
      </c>
      <c r="AQD63" s="670">
        <v>0</v>
      </c>
      <c r="AQE63" s="670">
        <v>0</v>
      </c>
      <c r="AQF63" s="670">
        <v>0</v>
      </c>
      <c r="AQG63" s="670">
        <v>0</v>
      </c>
      <c r="AQH63" s="670">
        <v>0</v>
      </c>
      <c r="AQI63" s="670">
        <v>0</v>
      </c>
      <c r="AQJ63" s="670">
        <v>0</v>
      </c>
      <c r="AQK63" s="670">
        <v>0</v>
      </c>
      <c r="AQL63" s="670">
        <v>0</v>
      </c>
      <c r="AQM63" s="670">
        <v>0</v>
      </c>
      <c r="AQN63" s="670">
        <v>0</v>
      </c>
      <c r="AQO63" s="670">
        <v>0</v>
      </c>
      <c r="AQP63" s="670">
        <v>0</v>
      </c>
      <c r="AQQ63" s="670">
        <v>0</v>
      </c>
      <c r="AQR63" s="670">
        <v>0</v>
      </c>
      <c r="AQS63" s="670">
        <v>0</v>
      </c>
      <c r="AQT63" s="670">
        <v>0</v>
      </c>
      <c r="AQU63" s="670">
        <v>0</v>
      </c>
      <c r="AQV63" s="670">
        <v>0</v>
      </c>
      <c r="AQW63" s="670">
        <v>0</v>
      </c>
      <c r="AQX63" s="670">
        <v>0</v>
      </c>
      <c r="AQY63" s="670">
        <v>0</v>
      </c>
      <c r="AQZ63" s="670">
        <v>0</v>
      </c>
      <c r="ARA63" s="670">
        <v>0</v>
      </c>
      <c r="ARB63" s="670">
        <v>0</v>
      </c>
      <c r="ARC63" s="670">
        <v>0</v>
      </c>
      <c r="ARD63" s="670">
        <v>0</v>
      </c>
      <c r="ARE63" s="670">
        <v>0</v>
      </c>
      <c r="ARF63" s="670">
        <v>0</v>
      </c>
      <c r="ARG63" s="670">
        <v>0</v>
      </c>
      <c r="ARH63" s="670">
        <v>0</v>
      </c>
      <c r="ARI63" s="670">
        <v>0</v>
      </c>
      <c r="ARJ63" s="670">
        <v>0</v>
      </c>
      <c r="ARK63" s="670">
        <v>0</v>
      </c>
      <c r="ARL63" s="670">
        <v>0</v>
      </c>
      <c r="ARM63" s="670">
        <v>0</v>
      </c>
      <c r="ARN63" s="670">
        <v>0</v>
      </c>
      <c r="ARO63" s="670">
        <v>0</v>
      </c>
      <c r="ARP63" s="670">
        <v>0</v>
      </c>
      <c r="ARQ63" s="670">
        <v>0</v>
      </c>
      <c r="ARR63" s="670">
        <v>0</v>
      </c>
      <c r="ARS63" s="670">
        <v>0</v>
      </c>
      <c r="ART63" s="670">
        <v>0</v>
      </c>
      <c r="ARU63" s="670">
        <v>0</v>
      </c>
      <c r="ARV63" s="670">
        <v>0</v>
      </c>
      <c r="ARW63" s="670">
        <v>0</v>
      </c>
      <c r="ARX63" s="670">
        <v>0</v>
      </c>
      <c r="ARY63" s="670">
        <v>0</v>
      </c>
      <c r="ARZ63" s="670">
        <v>0</v>
      </c>
      <c r="ASA63" s="670">
        <v>0</v>
      </c>
      <c r="ASB63" s="670">
        <v>0</v>
      </c>
      <c r="ASC63" s="670">
        <v>0</v>
      </c>
      <c r="ASD63" s="670">
        <v>0</v>
      </c>
      <c r="ASE63" s="670">
        <v>0</v>
      </c>
      <c r="ASF63" s="670">
        <v>0</v>
      </c>
      <c r="ASG63" s="670">
        <v>0</v>
      </c>
      <c r="ASH63" s="670">
        <v>0</v>
      </c>
      <c r="ASI63" s="670">
        <v>0</v>
      </c>
      <c r="ASJ63" s="670">
        <v>0</v>
      </c>
      <c r="ASK63" s="670">
        <v>0</v>
      </c>
      <c r="ASL63" s="670">
        <v>0</v>
      </c>
      <c r="ASM63" s="670">
        <v>0</v>
      </c>
      <c r="ASN63" s="670">
        <v>0</v>
      </c>
      <c r="ASO63" s="670">
        <v>0</v>
      </c>
      <c r="ASP63" s="670">
        <v>0</v>
      </c>
      <c r="ASQ63" s="670">
        <v>0</v>
      </c>
      <c r="ASR63" s="670">
        <v>0</v>
      </c>
      <c r="ASS63" s="670">
        <v>0</v>
      </c>
      <c r="AST63" s="670">
        <v>0</v>
      </c>
      <c r="ASU63" s="670">
        <v>0</v>
      </c>
      <c r="ASV63" s="670">
        <v>0</v>
      </c>
      <c r="ASW63" s="670">
        <v>0</v>
      </c>
      <c r="ASX63" s="670">
        <v>0</v>
      </c>
      <c r="ASY63" s="670">
        <v>0</v>
      </c>
      <c r="ASZ63" s="670">
        <v>0</v>
      </c>
      <c r="ATA63" s="670">
        <v>0</v>
      </c>
      <c r="ATB63" s="670">
        <v>0</v>
      </c>
      <c r="ATC63" s="670">
        <v>0</v>
      </c>
      <c r="ATD63" s="670">
        <v>0</v>
      </c>
      <c r="ATE63" s="670">
        <v>0</v>
      </c>
      <c r="ATF63" s="670">
        <v>0</v>
      </c>
      <c r="ATG63" s="670">
        <v>0</v>
      </c>
      <c r="ATH63" s="670">
        <v>0</v>
      </c>
      <c r="ATI63" s="670">
        <v>0</v>
      </c>
      <c r="ATJ63" s="670">
        <v>0</v>
      </c>
      <c r="ATK63" s="670">
        <v>0</v>
      </c>
      <c r="ATL63" s="670">
        <v>0</v>
      </c>
      <c r="ATM63" s="670">
        <v>0</v>
      </c>
      <c r="ATN63" s="670">
        <v>0</v>
      </c>
      <c r="ATO63" s="670">
        <v>0</v>
      </c>
      <c r="ATP63" s="670">
        <v>0</v>
      </c>
      <c r="ATQ63" s="670">
        <v>0</v>
      </c>
      <c r="ATR63" s="670">
        <v>0</v>
      </c>
      <c r="ATS63" s="670">
        <v>0</v>
      </c>
      <c r="ATT63" s="670">
        <v>0</v>
      </c>
      <c r="ATU63" s="670">
        <v>0</v>
      </c>
      <c r="ATV63" s="670">
        <v>0</v>
      </c>
      <c r="ATW63" s="670">
        <v>0</v>
      </c>
      <c r="ATX63" s="669">
        <v>1732</v>
      </c>
      <c r="ATY63" s="669">
        <v>1732</v>
      </c>
      <c r="ATZ63" s="670">
        <v>0</v>
      </c>
      <c r="AUA63" s="670">
        <v>0</v>
      </c>
      <c r="AUB63" s="670">
        <v>0</v>
      </c>
      <c r="AUC63" s="670">
        <v>0</v>
      </c>
      <c r="AUD63" s="670">
        <v>0</v>
      </c>
      <c r="AUE63" s="670">
        <v>0</v>
      </c>
      <c r="AUF63" s="670">
        <v>0</v>
      </c>
      <c r="AUG63" s="670">
        <v>0</v>
      </c>
      <c r="AUH63" s="670">
        <v>0</v>
      </c>
      <c r="AUI63" s="670">
        <v>0</v>
      </c>
      <c r="AUJ63" s="670">
        <v>0</v>
      </c>
      <c r="AUK63" s="670">
        <v>0</v>
      </c>
      <c r="AUL63" s="670">
        <v>0</v>
      </c>
      <c r="AUM63" s="670">
        <v>0</v>
      </c>
      <c r="AUN63" s="670">
        <v>0</v>
      </c>
      <c r="AUO63" s="670">
        <v>0</v>
      </c>
      <c r="AUP63" s="670">
        <v>0</v>
      </c>
      <c r="AUQ63" s="670">
        <v>0</v>
      </c>
      <c r="AUR63" s="670">
        <v>0</v>
      </c>
      <c r="AUS63" s="670">
        <v>0</v>
      </c>
      <c r="AUT63" s="670">
        <v>0</v>
      </c>
      <c r="AUU63" s="670">
        <v>0</v>
      </c>
      <c r="AUV63" s="670">
        <v>0</v>
      </c>
      <c r="AUW63" s="670">
        <v>0</v>
      </c>
      <c r="AUX63" s="670">
        <v>0</v>
      </c>
      <c r="AUY63" s="670">
        <v>0</v>
      </c>
      <c r="AUZ63" s="670">
        <v>0</v>
      </c>
      <c r="AVA63" s="670">
        <v>0</v>
      </c>
      <c r="AVB63" s="670">
        <v>0</v>
      </c>
      <c r="AVC63" s="670">
        <v>0</v>
      </c>
      <c r="AVD63" s="670">
        <v>0</v>
      </c>
      <c r="AVE63" s="670">
        <v>0</v>
      </c>
      <c r="AVF63" s="670">
        <v>0</v>
      </c>
      <c r="AVG63" s="670">
        <v>0</v>
      </c>
      <c r="AVH63" s="670">
        <v>0</v>
      </c>
      <c r="AVI63" s="670">
        <v>0</v>
      </c>
      <c r="AVJ63" s="670">
        <v>0</v>
      </c>
      <c r="AVK63" s="670">
        <v>0</v>
      </c>
      <c r="AVL63" s="670">
        <v>0</v>
      </c>
      <c r="AVM63" s="670">
        <v>0</v>
      </c>
      <c r="AVN63" s="670">
        <v>0</v>
      </c>
      <c r="AVO63" s="670">
        <v>0</v>
      </c>
      <c r="AVP63" s="670">
        <v>0</v>
      </c>
      <c r="AVQ63" s="670">
        <v>0</v>
      </c>
      <c r="AVR63" s="670">
        <v>0</v>
      </c>
      <c r="AVS63" s="670">
        <v>0</v>
      </c>
      <c r="AVT63" s="670">
        <v>0</v>
      </c>
      <c r="AVU63" s="670">
        <v>0</v>
      </c>
      <c r="AVV63" s="670">
        <v>0</v>
      </c>
      <c r="AVW63" s="670">
        <v>0</v>
      </c>
      <c r="AVX63" s="670">
        <v>0</v>
      </c>
      <c r="AVY63" s="670">
        <v>0</v>
      </c>
      <c r="AVZ63" s="670">
        <v>0</v>
      </c>
      <c r="AWA63" s="670">
        <v>0</v>
      </c>
      <c r="AWB63" s="670">
        <v>0</v>
      </c>
      <c r="AWC63" s="670">
        <v>0</v>
      </c>
      <c r="AWD63" s="670">
        <v>0</v>
      </c>
      <c r="AWE63" s="670">
        <v>0</v>
      </c>
      <c r="AWF63" s="670">
        <v>0</v>
      </c>
      <c r="AWG63" s="670">
        <v>0</v>
      </c>
      <c r="AWH63" s="670">
        <v>0</v>
      </c>
      <c r="AWI63" s="670">
        <v>0</v>
      </c>
      <c r="AWJ63" s="670">
        <v>0</v>
      </c>
      <c r="AWK63" s="670">
        <v>0</v>
      </c>
      <c r="AWL63" s="670">
        <v>0</v>
      </c>
      <c r="AWM63" s="670">
        <v>0</v>
      </c>
      <c r="AWN63" s="670">
        <v>0</v>
      </c>
      <c r="AWO63" s="670">
        <v>0</v>
      </c>
      <c r="AWP63" s="670">
        <v>0</v>
      </c>
      <c r="AWQ63" s="670">
        <v>0</v>
      </c>
      <c r="AWR63" s="670">
        <v>0</v>
      </c>
      <c r="AWS63" s="670">
        <v>0</v>
      </c>
      <c r="AWT63" s="670">
        <v>0</v>
      </c>
      <c r="AWU63" s="670">
        <v>0</v>
      </c>
      <c r="AWV63" s="670">
        <v>0</v>
      </c>
      <c r="AWW63" s="670">
        <v>0</v>
      </c>
      <c r="AWX63" s="670">
        <v>0</v>
      </c>
      <c r="AWY63" s="670">
        <v>0</v>
      </c>
      <c r="AWZ63" s="670">
        <v>0</v>
      </c>
      <c r="AXA63" s="670">
        <v>0</v>
      </c>
      <c r="AXB63" s="670">
        <v>0</v>
      </c>
      <c r="AXC63" s="670">
        <v>0</v>
      </c>
      <c r="AXD63" s="670">
        <v>0</v>
      </c>
      <c r="AXE63" s="670">
        <v>0</v>
      </c>
      <c r="AXF63" s="670">
        <v>0</v>
      </c>
      <c r="AXG63" s="670">
        <v>0</v>
      </c>
      <c r="AXH63" s="670">
        <v>0</v>
      </c>
      <c r="AXI63" s="670">
        <v>0</v>
      </c>
      <c r="AXJ63" s="670">
        <v>0</v>
      </c>
      <c r="AXK63" s="670">
        <v>0</v>
      </c>
      <c r="AXL63" s="670">
        <v>0</v>
      </c>
      <c r="AXM63" s="670">
        <v>0</v>
      </c>
      <c r="AXN63" s="670">
        <v>0</v>
      </c>
      <c r="AXO63" s="670">
        <v>0</v>
      </c>
      <c r="AXP63" s="670">
        <v>0</v>
      </c>
      <c r="AXQ63" s="670">
        <v>0</v>
      </c>
      <c r="AXR63" s="670">
        <v>0</v>
      </c>
      <c r="AXS63" s="670">
        <v>0</v>
      </c>
      <c r="AXT63" s="670">
        <v>0</v>
      </c>
      <c r="AXU63" s="670">
        <v>0</v>
      </c>
      <c r="AXV63" s="670">
        <v>0</v>
      </c>
      <c r="AXW63" s="670">
        <v>0</v>
      </c>
      <c r="AXX63" s="670">
        <v>0</v>
      </c>
      <c r="AXY63" s="670">
        <v>0</v>
      </c>
      <c r="AXZ63" s="670">
        <v>0</v>
      </c>
      <c r="AYA63" s="670">
        <v>0</v>
      </c>
      <c r="AYB63" s="670">
        <v>0</v>
      </c>
      <c r="AYC63" s="670">
        <v>0</v>
      </c>
      <c r="AYD63" s="670">
        <v>0</v>
      </c>
      <c r="AYE63" s="670">
        <v>0</v>
      </c>
      <c r="AYF63" s="670">
        <v>0</v>
      </c>
      <c r="AYG63" s="670">
        <v>0</v>
      </c>
      <c r="AYH63" s="670">
        <v>0</v>
      </c>
      <c r="AYI63" s="670">
        <v>0</v>
      </c>
      <c r="AYJ63" s="670">
        <v>0</v>
      </c>
      <c r="AYK63" s="670">
        <v>0</v>
      </c>
      <c r="AYL63" s="671">
        <v>0</v>
      </c>
    </row>
    <row r="64" spans="2:1338" ht="69.95" customHeight="1">
      <c r="B64" s="536" t="s">
        <v>254</v>
      </c>
      <c r="C64" s="668">
        <v>644</v>
      </c>
      <c r="D64" s="669">
        <v>485</v>
      </c>
      <c r="E64" s="669">
        <v>42</v>
      </c>
      <c r="F64" s="669">
        <v>13</v>
      </c>
      <c r="G64" s="669">
        <v>8</v>
      </c>
      <c r="H64" s="669">
        <v>7</v>
      </c>
      <c r="I64" s="669">
        <v>7</v>
      </c>
      <c r="J64" s="669">
        <v>6</v>
      </c>
      <c r="K64" s="669">
        <v>6</v>
      </c>
      <c r="L64" s="669">
        <v>2</v>
      </c>
      <c r="M64" s="669">
        <v>2</v>
      </c>
      <c r="N64" s="669">
        <v>1</v>
      </c>
      <c r="O64" s="669">
        <v>2</v>
      </c>
      <c r="P64" s="669">
        <v>2</v>
      </c>
      <c r="Q64" s="670">
        <v>0</v>
      </c>
      <c r="R64" s="669">
        <v>3</v>
      </c>
      <c r="S64" s="669">
        <v>2</v>
      </c>
      <c r="T64" s="669">
        <v>6</v>
      </c>
      <c r="U64" s="669">
        <v>1</v>
      </c>
      <c r="V64" s="670">
        <v>0</v>
      </c>
      <c r="W64" s="669">
        <v>1</v>
      </c>
      <c r="X64" s="669">
        <v>2</v>
      </c>
      <c r="Y64" s="669">
        <v>3</v>
      </c>
      <c r="Z64" s="669">
        <v>2</v>
      </c>
      <c r="AA64" s="670">
        <v>0</v>
      </c>
      <c r="AB64" s="669">
        <v>1</v>
      </c>
      <c r="AC64" s="670">
        <v>0</v>
      </c>
      <c r="AD64" s="669">
        <v>3</v>
      </c>
      <c r="AE64" s="669">
        <v>1</v>
      </c>
      <c r="AF64" s="669">
        <v>2</v>
      </c>
      <c r="AG64" s="670">
        <v>0</v>
      </c>
      <c r="AH64" s="670">
        <v>0</v>
      </c>
      <c r="AI64" s="669">
        <v>2</v>
      </c>
      <c r="AJ64" s="670">
        <v>0</v>
      </c>
      <c r="AK64" s="669">
        <v>1</v>
      </c>
      <c r="AL64" s="669">
        <v>1</v>
      </c>
      <c r="AM64" s="670">
        <v>0</v>
      </c>
      <c r="AN64" s="669">
        <v>1</v>
      </c>
      <c r="AO64" s="670">
        <v>0</v>
      </c>
      <c r="AP64" s="670">
        <v>0</v>
      </c>
      <c r="AQ64" s="669">
        <v>1</v>
      </c>
      <c r="AR64" s="669">
        <v>1</v>
      </c>
      <c r="AS64" s="669">
        <v>1</v>
      </c>
      <c r="AT64" s="670">
        <v>0</v>
      </c>
      <c r="AU64" s="670">
        <v>0</v>
      </c>
      <c r="AV64" s="669">
        <v>1</v>
      </c>
      <c r="AW64" s="669">
        <v>1</v>
      </c>
      <c r="AX64" s="669">
        <v>2</v>
      </c>
      <c r="AY64" s="670">
        <v>0</v>
      </c>
      <c r="AZ64" s="669">
        <v>2</v>
      </c>
      <c r="BA64" s="670">
        <v>0</v>
      </c>
      <c r="BB64" s="670">
        <v>0</v>
      </c>
      <c r="BC64" s="670">
        <v>0</v>
      </c>
      <c r="BD64" s="669">
        <v>1</v>
      </c>
      <c r="BE64" s="669">
        <v>1</v>
      </c>
      <c r="BF64" s="669">
        <v>1</v>
      </c>
      <c r="BG64" s="669">
        <v>1</v>
      </c>
      <c r="BH64" s="670">
        <v>0</v>
      </c>
      <c r="BI64" s="669">
        <v>4</v>
      </c>
      <c r="BJ64" s="670">
        <v>0</v>
      </c>
      <c r="BK64" s="670">
        <v>0</v>
      </c>
      <c r="BL64" s="670">
        <v>0</v>
      </c>
      <c r="BM64" s="669">
        <v>1</v>
      </c>
      <c r="BN64" s="669">
        <v>1</v>
      </c>
      <c r="BO64" s="670">
        <v>0</v>
      </c>
      <c r="BP64" s="670">
        <v>0</v>
      </c>
      <c r="BQ64" s="669">
        <v>1</v>
      </c>
      <c r="BR64" s="670">
        <v>0</v>
      </c>
      <c r="BS64" s="669">
        <v>1</v>
      </c>
      <c r="BT64" s="670">
        <v>0</v>
      </c>
      <c r="BU64" s="669">
        <v>1</v>
      </c>
      <c r="BV64" s="670">
        <v>0</v>
      </c>
      <c r="BW64" s="670">
        <v>0</v>
      </c>
      <c r="BX64" s="669">
        <v>1</v>
      </c>
      <c r="BY64" s="669">
        <v>1</v>
      </c>
      <c r="BZ64" s="670">
        <v>0</v>
      </c>
      <c r="CA64" s="670">
        <v>0</v>
      </c>
      <c r="CB64" s="669">
        <v>1</v>
      </c>
      <c r="CC64" s="670">
        <v>0</v>
      </c>
      <c r="CD64" s="670">
        <v>0</v>
      </c>
      <c r="CE64" s="670">
        <v>0</v>
      </c>
      <c r="CF64" s="670">
        <v>0</v>
      </c>
      <c r="CG64" s="669">
        <v>1</v>
      </c>
      <c r="CH64" s="670">
        <v>0</v>
      </c>
      <c r="CI64" s="669">
        <v>1</v>
      </c>
      <c r="CJ64" s="670">
        <v>0</v>
      </c>
      <c r="CK64" s="669">
        <v>1</v>
      </c>
      <c r="CL64" s="670">
        <v>0</v>
      </c>
      <c r="CM64" s="670">
        <v>0</v>
      </c>
      <c r="CN64" s="669">
        <v>1</v>
      </c>
      <c r="CO64" s="670">
        <v>0</v>
      </c>
      <c r="CP64" s="670">
        <v>0</v>
      </c>
      <c r="CQ64" s="670">
        <v>0</v>
      </c>
      <c r="CR64" s="670">
        <v>0</v>
      </c>
      <c r="CS64" s="670">
        <v>0</v>
      </c>
      <c r="CT64" s="670">
        <v>0</v>
      </c>
      <c r="CU64" s="670">
        <v>0</v>
      </c>
      <c r="CV64" s="670">
        <v>0</v>
      </c>
      <c r="CW64" s="670">
        <v>0</v>
      </c>
      <c r="CX64" s="670">
        <v>0</v>
      </c>
      <c r="CY64" s="670">
        <v>0</v>
      </c>
      <c r="CZ64" s="670">
        <v>0</v>
      </c>
      <c r="DA64" s="669">
        <v>824</v>
      </c>
      <c r="DB64" s="669">
        <v>607</v>
      </c>
      <c r="DC64" s="669">
        <v>45</v>
      </c>
      <c r="DD64" s="669">
        <v>23</v>
      </c>
      <c r="DE64" s="669">
        <v>9</v>
      </c>
      <c r="DF64" s="669">
        <v>17</v>
      </c>
      <c r="DG64" s="669">
        <v>4</v>
      </c>
      <c r="DH64" s="669">
        <v>4</v>
      </c>
      <c r="DI64" s="669">
        <v>1</v>
      </c>
      <c r="DJ64" s="669">
        <v>4</v>
      </c>
      <c r="DK64" s="669">
        <v>4</v>
      </c>
      <c r="DL64" s="669">
        <v>5</v>
      </c>
      <c r="DM64" s="669">
        <v>4</v>
      </c>
      <c r="DN64" s="669">
        <v>2</v>
      </c>
      <c r="DO64" s="669">
        <v>1</v>
      </c>
      <c r="DP64" s="669">
        <v>6</v>
      </c>
      <c r="DQ64" s="669">
        <v>5</v>
      </c>
      <c r="DR64" s="669">
        <v>4</v>
      </c>
      <c r="DS64" s="669">
        <v>3</v>
      </c>
      <c r="DT64" s="669">
        <v>4</v>
      </c>
      <c r="DU64" s="669">
        <v>1</v>
      </c>
      <c r="DV64" s="669">
        <v>2</v>
      </c>
      <c r="DW64" s="669">
        <v>3</v>
      </c>
      <c r="DX64" s="669">
        <v>7</v>
      </c>
      <c r="DY64" s="669">
        <v>3</v>
      </c>
      <c r="DZ64" s="669">
        <v>2</v>
      </c>
      <c r="EA64" s="670">
        <v>0</v>
      </c>
      <c r="EB64" s="669">
        <v>2</v>
      </c>
      <c r="EC64" s="669">
        <v>2</v>
      </c>
      <c r="ED64" s="669">
        <v>1</v>
      </c>
      <c r="EE64" s="669">
        <v>2</v>
      </c>
      <c r="EF64" s="669">
        <v>1</v>
      </c>
      <c r="EG64" s="669">
        <v>4</v>
      </c>
      <c r="EH64" s="669">
        <v>3</v>
      </c>
      <c r="EI64" s="669">
        <v>2</v>
      </c>
      <c r="EJ64" s="670">
        <v>0</v>
      </c>
      <c r="EK64" s="670">
        <v>0</v>
      </c>
      <c r="EL64" s="669">
        <v>1</v>
      </c>
      <c r="EM64" s="669">
        <v>1</v>
      </c>
      <c r="EN64" s="670">
        <v>0</v>
      </c>
      <c r="EO64" s="669">
        <v>2</v>
      </c>
      <c r="EP64" s="669">
        <v>1</v>
      </c>
      <c r="EQ64" s="670">
        <v>0</v>
      </c>
      <c r="ER64" s="670">
        <v>0</v>
      </c>
      <c r="ES64" s="670">
        <v>0</v>
      </c>
      <c r="ET64" s="670">
        <v>0</v>
      </c>
      <c r="EU64" s="669">
        <v>1</v>
      </c>
      <c r="EV64" s="670">
        <v>0</v>
      </c>
      <c r="EW64" s="670">
        <v>0</v>
      </c>
      <c r="EX64" s="669">
        <v>2</v>
      </c>
      <c r="EY64" s="669">
        <v>1</v>
      </c>
      <c r="EZ64" s="670">
        <v>0</v>
      </c>
      <c r="FA64" s="669">
        <v>1</v>
      </c>
      <c r="FB64" s="669">
        <v>2</v>
      </c>
      <c r="FC64" s="670">
        <v>0</v>
      </c>
      <c r="FD64" s="669">
        <v>4</v>
      </c>
      <c r="FE64" s="670">
        <v>0</v>
      </c>
      <c r="FF64" s="669">
        <v>2</v>
      </c>
      <c r="FG64" s="670">
        <v>0</v>
      </c>
      <c r="FH64" s="670">
        <v>0</v>
      </c>
      <c r="FI64" s="670">
        <v>0</v>
      </c>
      <c r="FJ64" s="669">
        <v>1</v>
      </c>
      <c r="FK64" s="670">
        <v>0</v>
      </c>
      <c r="FL64" s="670">
        <v>0</v>
      </c>
      <c r="FM64" s="669">
        <v>2</v>
      </c>
      <c r="FN64" s="669">
        <v>1</v>
      </c>
      <c r="FO64" s="669">
        <v>1</v>
      </c>
      <c r="FP64" s="669">
        <v>1</v>
      </c>
      <c r="FQ64" s="669">
        <v>1</v>
      </c>
      <c r="FR64" s="669">
        <v>1</v>
      </c>
      <c r="FS64" s="669">
        <v>1</v>
      </c>
      <c r="FT64" s="670">
        <v>0</v>
      </c>
      <c r="FU64" s="670">
        <v>0</v>
      </c>
      <c r="FV64" s="670">
        <v>0</v>
      </c>
      <c r="FW64" s="670">
        <v>0</v>
      </c>
      <c r="FX64" s="669">
        <v>1</v>
      </c>
      <c r="FY64" s="669">
        <v>1</v>
      </c>
      <c r="FZ64" s="670">
        <v>0</v>
      </c>
      <c r="GA64" s="669">
        <v>1</v>
      </c>
      <c r="GB64" s="670">
        <v>0</v>
      </c>
      <c r="GC64" s="670">
        <v>0</v>
      </c>
      <c r="GD64" s="669">
        <v>1</v>
      </c>
      <c r="GE64" s="669">
        <v>1</v>
      </c>
      <c r="GF64" s="670">
        <v>0</v>
      </c>
      <c r="GG64" s="669">
        <v>2</v>
      </c>
      <c r="GH64" s="670">
        <v>0</v>
      </c>
      <c r="GI64" s="670">
        <v>0</v>
      </c>
      <c r="GJ64" s="670">
        <v>0</v>
      </c>
      <c r="GK64" s="669">
        <v>1</v>
      </c>
      <c r="GL64" s="670">
        <v>0</v>
      </c>
      <c r="GM64" s="669">
        <v>1</v>
      </c>
      <c r="GN64" s="670">
        <v>0</v>
      </c>
      <c r="GO64" s="670">
        <v>0</v>
      </c>
      <c r="GP64" s="670">
        <v>0</v>
      </c>
      <c r="GQ64" s="670">
        <v>0</v>
      </c>
      <c r="GR64" s="670">
        <v>0</v>
      </c>
      <c r="GS64" s="669">
        <v>1</v>
      </c>
      <c r="GT64" s="670">
        <v>0</v>
      </c>
      <c r="GU64" s="670">
        <v>0</v>
      </c>
      <c r="GV64" s="670">
        <v>0</v>
      </c>
      <c r="GW64" s="670">
        <v>0</v>
      </c>
      <c r="GX64" s="670">
        <v>0</v>
      </c>
      <c r="GY64" s="669">
        <v>694</v>
      </c>
      <c r="GZ64" s="669">
        <v>495</v>
      </c>
      <c r="HA64" s="669">
        <v>47</v>
      </c>
      <c r="HB64" s="669">
        <v>21</v>
      </c>
      <c r="HC64" s="669">
        <v>6</v>
      </c>
      <c r="HD64" s="669">
        <v>7</v>
      </c>
      <c r="HE64" s="669">
        <v>5</v>
      </c>
      <c r="HF64" s="669">
        <v>7</v>
      </c>
      <c r="HG64" s="669">
        <v>5</v>
      </c>
      <c r="HH64" s="669">
        <v>1</v>
      </c>
      <c r="HI64" s="669">
        <v>3</v>
      </c>
      <c r="HJ64" s="669">
        <v>3</v>
      </c>
      <c r="HK64" s="669">
        <v>4</v>
      </c>
      <c r="HL64" s="669">
        <v>3</v>
      </c>
      <c r="HM64" s="669">
        <v>6</v>
      </c>
      <c r="HN64" s="669">
        <v>6</v>
      </c>
      <c r="HO64" s="670">
        <v>0</v>
      </c>
      <c r="HP64" s="669">
        <v>4</v>
      </c>
      <c r="HQ64" s="669">
        <v>2</v>
      </c>
      <c r="HR64" s="669">
        <v>2</v>
      </c>
      <c r="HS64" s="669">
        <v>4</v>
      </c>
      <c r="HT64" s="670">
        <v>0</v>
      </c>
      <c r="HU64" s="670">
        <v>0</v>
      </c>
      <c r="HV64" s="669">
        <v>4</v>
      </c>
      <c r="HW64" s="669">
        <v>3</v>
      </c>
      <c r="HX64" s="670">
        <v>0</v>
      </c>
      <c r="HY64" s="669">
        <v>3</v>
      </c>
      <c r="HZ64" s="669">
        <v>1</v>
      </c>
      <c r="IA64" s="669">
        <v>2</v>
      </c>
      <c r="IB64" s="669">
        <v>5</v>
      </c>
      <c r="IC64" s="669">
        <v>5</v>
      </c>
      <c r="ID64" s="669">
        <v>1</v>
      </c>
      <c r="IE64" s="669">
        <v>1</v>
      </c>
      <c r="IF64" s="669">
        <v>1</v>
      </c>
      <c r="IG64" s="670">
        <v>0</v>
      </c>
      <c r="IH64" s="669">
        <v>5</v>
      </c>
      <c r="II64" s="670">
        <v>0</v>
      </c>
      <c r="IJ64" s="669">
        <v>1</v>
      </c>
      <c r="IK64" s="669">
        <v>3</v>
      </c>
      <c r="IL64" s="669">
        <v>2</v>
      </c>
      <c r="IM64" s="670">
        <v>0</v>
      </c>
      <c r="IN64" s="669">
        <v>3</v>
      </c>
      <c r="IO64" s="670">
        <v>0</v>
      </c>
      <c r="IP64" s="670">
        <v>0</v>
      </c>
      <c r="IQ64" s="669">
        <v>1</v>
      </c>
      <c r="IR64" s="669">
        <v>1</v>
      </c>
      <c r="IS64" s="670">
        <v>0</v>
      </c>
      <c r="IT64" s="670">
        <v>0</v>
      </c>
      <c r="IU64" s="670">
        <v>0</v>
      </c>
      <c r="IV64" s="670">
        <v>0</v>
      </c>
      <c r="IW64" s="670">
        <v>0</v>
      </c>
      <c r="IX64" s="669">
        <v>1</v>
      </c>
      <c r="IY64" s="669">
        <v>1</v>
      </c>
      <c r="IZ64" s="670">
        <v>0</v>
      </c>
      <c r="JA64" s="669">
        <v>1</v>
      </c>
      <c r="JB64" s="669">
        <v>2</v>
      </c>
      <c r="JC64" s="669">
        <v>1</v>
      </c>
      <c r="JD64" s="669">
        <v>1</v>
      </c>
      <c r="JE64" s="669">
        <v>1</v>
      </c>
      <c r="JF64" s="669">
        <v>1</v>
      </c>
      <c r="JG64" s="670">
        <v>0</v>
      </c>
      <c r="JH64" s="669">
        <v>1</v>
      </c>
      <c r="JI64" s="670">
        <v>0</v>
      </c>
      <c r="JJ64" s="670">
        <v>0</v>
      </c>
      <c r="JK64" s="670">
        <v>0</v>
      </c>
      <c r="JL64" s="670">
        <v>0</v>
      </c>
      <c r="JM64" s="670">
        <v>0</v>
      </c>
      <c r="JN64" s="670">
        <v>0</v>
      </c>
      <c r="JO64" s="669">
        <v>1</v>
      </c>
      <c r="JP64" s="670">
        <v>0</v>
      </c>
      <c r="JQ64" s="670">
        <v>0</v>
      </c>
      <c r="JR64" s="670">
        <v>0</v>
      </c>
      <c r="JS64" s="669">
        <v>1</v>
      </c>
      <c r="JT64" s="670">
        <v>0</v>
      </c>
      <c r="JU64" s="670">
        <v>0</v>
      </c>
      <c r="JV64" s="669">
        <v>1</v>
      </c>
      <c r="JW64" s="670">
        <v>0</v>
      </c>
      <c r="JX64" s="669">
        <v>1</v>
      </c>
      <c r="JY64" s="670">
        <v>0</v>
      </c>
      <c r="JZ64" s="669">
        <v>2</v>
      </c>
      <c r="KA64" s="670">
        <v>0</v>
      </c>
      <c r="KB64" s="670">
        <v>0</v>
      </c>
      <c r="KC64" s="669">
        <v>1</v>
      </c>
      <c r="KD64" s="670">
        <v>0</v>
      </c>
      <c r="KE64" s="670">
        <v>0</v>
      </c>
      <c r="KF64" s="669">
        <v>1</v>
      </c>
      <c r="KG64" s="670">
        <v>0</v>
      </c>
      <c r="KH64" s="670">
        <v>0</v>
      </c>
      <c r="KI64" s="670">
        <v>0</v>
      </c>
      <c r="KJ64" s="670">
        <v>0</v>
      </c>
      <c r="KK64" s="670">
        <v>0</v>
      </c>
      <c r="KL64" s="670">
        <v>0</v>
      </c>
      <c r="KM64" s="669">
        <v>2</v>
      </c>
      <c r="KN64" s="670">
        <v>0</v>
      </c>
      <c r="KO64" s="670">
        <v>0</v>
      </c>
      <c r="KP64" s="670">
        <v>0</v>
      </c>
      <c r="KQ64" s="670">
        <v>0</v>
      </c>
      <c r="KR64" s="670">
        <v>0</v>
      </c>
      <c r="KS64" s="670">
        <v>0</v>
      </c>
      <c r="KT64" s="669">
        <v>1</v>
      </c>
      <c r="KU64" s="670">
        <v>0</v>
      </c>
      <c r="KV64" s="670">
        <v>0</v>
      </c>
      <c r="KW64" s="669">
        <v>716</v>
      </c>
      <c r="KX64" s="669">
        <v>522</v>
      </c>
      <c r="KY64" s="669">
        <v>38</v>
      </c>
      <c r="KZ64" s="669">
        <v>20</v>
      </c>
      <c r="LA64" s="669">
        <v>9</v>
      </c>
      <c r="LB64" s="669">
        <v>8</v>
      </c>
      <c r="LC64" s="669">
        <v>4</v>
      </c>
      <c r="LD64" s="669">
        <v>6</v>
      </c>
      <c r="LE64" s="669">
        <v>1</v>
      </c>
      <c r="LF64" s="669">
        <v>5</v>
      </c>
      <c r="LG64" s="669">
        <v>3</v>
      </c>
      <c r="LH64" s="669">
        <v>4</v>
      </c>
      <c r="LI64" s="669">
        <v>5</v>
      </c>
      <c r="LJ64" s="669">
        <v>4</v>
      </c>
      <c r="LK64" s="669">
        <v>4</v>
      </c>
      <c r="LL64" s="669">
        <v>4</v>
      </c>
      <c r="LM64" s="669">
        <v>4</v>
      </c>
      <c r="LN64" s="669">
        <v>6</v>
      </c>
      <c r="LO64" s="669">
        <v>3</v>
      </c>
      <c r="LP64" s="669">
        <v>3</v>
      </c>
      <c r="LQ64" s="670">
        <v>0</v>
      </c>
      <c r="LR64" s="669">
        <v>6</v>
      </c>
      <c r="LS64" s="670">
        <v>0</v>
      </c>
      <c r="LT64" s="669">
        <v>2</v>
      </c>
      <c r="LU64" s="670">
        <v>0</v>
      </c>
      <c r="LV64" s="669">
        <v>2</v>
      </c>
      <c r="LW64" s="669">
        <v>1</v>
      </c>
      <c r="LX64" s="669">
        <v>2</v>
      </c>
      <c r="LY64" s="669">
        <v>1</v>
      </c>
      <c r="LZ64" s="669">
        <v>1</v>
      </c>
      <c r="MA64" s="669">
        <v>3</v>
      </c>
      <c r="MB64" s="670">
        <v>0</v>
      </c>
      <c r="MC64" s="669">
        <v>2</v>
      </c>
      <c r="MD64" s="669">
        <v>1</v>
      </c>
      <c r="ME64" s="669">
        <v>4</v>
      </c>
      <c r="MF64" s="669">
        <v>2</v>
      </c>
      <c r="MG64" s="670">
        <v>0</v>
      </c>
      <c r="MH64" s="670">
        <v>0</v>
      </c>
      <c r="MI64" s="670">
        <v>0</v>
      </c>
      <c r="MJ64" s="670">
        <v>0</v>
      </c>
      <c r="MK64" s="669">
        <v>1</v>
      </c>
      <c r="ML64" s="670">
        <v>0</v>
      </c>
      <c r="MM64" s="670">
        <v>0</v>
      </c>
      <c r="MN64" s="669">
        <v>1</v>
      </c>
      <c r="MO64" s="669">
        <v>1</v>
      </c>
      <c r="MP64" s="670">
        <v>0</v>
      </c>
      <c r="MQ64" s="669">
        <v>1</v>
      </c>
      <c r="MR64" s="669">
        <v>2</v>
      </c>
      <c r="MS64" s="670">
        <v>0</v>
      </c>
      <c r="MT64" s="670">
        <v>0</v>
      </c>
      <c r="MU64" s="670">
        <v>0</v>
      </c>
      <c r="MV64" s="669">
        <v>1</v>
      </c>
      <c r="MW64" s="670">
        <v>0</v>
      </c>
      <c r="MX64" s="670">
        <v>0</v>
      </c>
      <c r="MY64" s="669">
        <v>3</v>
      </c>
      <c r="MZ64" s="669">
        <v>1</v>
      </c>
      <c r="NA64" s="669">
        <v>3</v>
      </c>
      <c r="NB64" s="669">
        <v>1</v>
      </c>
      <c r="NC64" s="669">
        <v>1</v>
      </c>
      <c r="ND64" s="670">
        <v>0</v>
      </c>
      <c r="NE64" s="670">
        <v>0</v>
      </c>
      <c r="NF64" s="669">
        <v>1</v>
      </c>
      <c r="NG64" s="669">
        <v>1</v>
      </c>
      <c r="NH64" s="670">
        <v>0</v>
      </c>
      <c r="NI64" s="670">
        <v>0</v>
      </c>
      <c r="NJ64" s="669">
        <v>1</v>
      </c>
      <c r="NK64" s="669">
        <v>4</v>
      </c>
      <c r="NL64" s="670">
        <v>0</v>
      </c>
      <c r="NM64" s="670">
        <v>0</v>
      </c>
      <c r="NN64" s="669">
        <v>1</v>
      </c>
      <c r="NO64" s="670">
        <v>0</v>
      </c>
      <c r="NP64" s="669">
        <v>1</v>
      </c>
      <c r="NQ64" s="670">
        <v>0</v>
      </c>
      <c r="NR64" s="670">
        <v>0</v>
      </c>
      <c r="NS64" s="670">
        <v>0</v>
      </c>
      <c r="NT64" s="669">
        <v>1</v>
      </c>
      <c r="NU64" s="670">
        <v>0</v>
      </c>
      <c r="NV64" s="670">
        <v>0</v>
      </c>
      <c r="NW64" s="669">
        <v>1</v>
      </c>
      <c r="NX64" s="670">
        <v>0</v>
      </c>
      <c r="NY64" s="669">
        <v>1</v>
      </c>
      <c r="NZ64" s="669">
        <v>3</v>
      </c>
      <c r="OA64" s="669">
        <v>1</v>
      </c>
      <c r="OB64" s="669">
        <v>2</v>
      </c>
      <c r="OC64" s="670">
        <v>0</v>
      </c>
      <c r="OD64" s="670">
        <v>0</v>
      </c>
      <c r="OE64" s="670">
        <v>0</v>
      </c>
      <c r="OF64" s="669">
        <v>2</v>
      </c>
      <c r="OG64" s="670">
        <v>0</v>
      </c>
      <c r="OH64" s="670">
        <v>0</v>
      </c>
      <c r="OI64" s="670">
        <v>0</v>
      </c>
      <c r="OJ64" s="670">
        <v>0</v>
      </c>
      <c r="OK64" s="670">
        <v>0</v>
      </c>
      <c r="OL64" s="670">
        <v>0</v>
      </c>
      <c r="OM64" s="670">
        <v>0</v>
      </c>
      <c r="ON64" s="670">
        <v>0</v>
      </c>
      <c r="OO64" s="670">
        <v>0</v>
      </c>
      <c r="OP64" s="670">
        <v>0</v>
      </c>
      <c r="OQ64" s="670">
        <v>0</v>
      </c>
      <c r="OR64" s="670">
        <v>0</v>
      </c>
      <c r="OS64" s="670">
        <v>0</v>
      </c>
      <c r="OT64" s="670">
        <v>0</v>
      </c>
      <c r="OU64" s="669">
        <v>770</v>
      </c>
      <c r="OV64" s="669">
        <v>568</v>
      </c>
      <c r="OW64" s="669">
        <v>35</v>
      </c>
      <c r="OX64" s="669">
        <v>16</v>
      </c>
      <c r="OY64" s="669">
        <v>7</v>
      </c>
      <c r="OZ64" s="669">
        <v>10</v>
      </c>
      <c r="PA64" s="669">
        <v>7</v>
      </c>
      <c r="PB64" s="669">
        <v>4</v>
      </c>
      <c r="PC64" s="669">
        <v>4</v>
      </c>
      <c r="PD64" s="669">
        <v>1</v>
      </c>
      <c r="PE64" s="669">
        <v>4</v>
      </c>
      <c r="PF64" s="669">
        <v>5</v>
      </c>
      <c r="PG64" s="669">
        <v>8</v>
      </c>
      <c r="PH64" s="669">
        <v>5</v>
      </c>
      <c r="PI64" s="669">
        <v>3</v>
      </c>
      <c r="PJ64" s="669">
        <v>2</v>
      </c>
      <c r="PK64" s="669">
        <v>3</v>
      </c>
      <c r="PL64" s="669">
        <v>4</v>
      </c>
      <c r="PM64" s="669">
        <v>3</v>
      </c>
      <c r="PN64" s="669">
        <v>6</v>
      </c>
      <c r="PO64" s="669">
        <v>1</v>
      </c>
      <c r="PP64" s="669">
        <v>2</v>
      </c>
      <c r="PQ64" s="669">
        <v>3</v>
      </c>
      <c r="PR64" s="669">
        <v>2</v>
      </c>
      <c r="PS64" s="670">
        <v>0</v>
      </c>
      <c r="PT64" s="669">
        <v>3</v>
      </c>
      <c r="PU64" s="669">
        <v>3</v>
      </c>
      <c r="PV64" s="669">
        <v>1</v>
      </c>
      <c r="PW64" s="669">
        <v>2</v>
      </c>
      <c r="PX64" s="669">
        <v>1</v>
      </c>
      <c r="PY64" s="669">
        <v>1</v>
      </c>
      <c r="PZ64" s="669">
        <v>2</v>
      </c>
      <c r="QA64" s="669">
        <v>2</v>
      </c>
      <c r="QB64" s="669">
        <v>1</v>
      </c>
      <c r="QC64" s="669">
        <v>3</v>
      </c>
      <c r="QD64" s="669">
        <v>1</v>
      </c>
      <c r="QE64" s="669">
        <v>1</v>
      </c>
      <c r="QF64" s="670">
        <v>0</v>
      </c>
      <c r="QG64" s="669">
        <v>1</v>
      </c>
      <c r="QH64" s="670">
        <v>0</v>
      </c>
      <c r="QI64" s="669">
        <v>2</v>
      </c>
      <c r="QJ64" s="670">
        <v>0</v>
      </c>
      <c r="QK64" s="669">
        <v>2</v>
      </c>
      <c r="QL64" s="669">
        <v>2</v>
      </c>
      <c r="QM64" s="669">
        <v>1</v>
      </c>
      <c r="QN64" s="670">
        <v>0</v>
      </c>
      <c r="QO64" s="669">
        <v>2</v>
      </c>
      <c r="QP64" s="669">
        <v>1</v>
      </c>
      <c r="QQ64" s="669">
        <v>2</v>
      </c>
      <c r="QR64" s="669">
        <v>1</v>
      </c>
      <c r="QS64" s="669">
        <v>1</v>
      </c>
      <c r="QT64" s="669">
        <v>3</v>
      </c>
      <c r="QU64" s="669">
        <v>1</v>
      </c>
      <c r="QV64" s="669">
        <v>2</v>
      </c>
      <c r="QW64" s="670">
        <v>0</v>
      </c>
      <c r="QX64" s="670">
        <v>0</v>
      </c>
      <c r="QY64" s="669">
        <v>1</v>
      </c>
      <c r="QZ64" s="669">
        <v>1</v>
      </c>
      <c r="RA64" s="669">
        <v>1</v>
      </c>
      <c r="RB64" s="669">
        <v>2</v>
      </c>
      <c r="RC64" s="669">
        <v>1</v>
      </c>
      <c r="RD64" s="669">
        <v>1</v>
      </c>
      <c r="RE64" s="670">
        <v>0</v>
      </c>
      <c r="RF64" s="669">
        <v>1</v>
      </c>
      <c r="RG64" s="669">
        <v>1</v>
      </c>
      <c r="RH64" s="669">
        <v>1</v>
      </c>
      <c r="RI64" s="670">
        <v>0</v>
      </c>
      <c r="RJ64" s="670">
        <v>0</v>
      </c>
      <c r="RK64" s="669">
        <v>1</v>
      </c>
      <c r="RL64" s="670">
        <v>0</v>
      </c>
      <c r="RM64" s="670">
        <v>0</v>
      </c>
      <c r="RN64" s="670">
        <v>0</v>
      </c>
      <c r="RO64" s="670">
        <v>0</v>
      </c>
      <c r="RP64" s="669">
        <v>1</v>
      </c>
      <c r="RQ64" s="669">
        <v>2</v>
      </c>
      <c r="RR64" s="670">
        <v>0</v>
      </c>
      <c r="RS64" s="670">
        <v>0</v>
      </c>
      <c r="RT64" s="669">
        <v>2</v>
      </c>
      <c r="RU64" s="669">
        <v>1</v>
      </c>
      <c r="RV64" s="669">
        <v>1</v>
      </c>
      <c r="RW64" s="670">
        <v>0</v>
      </c>
      <c r="RX64" s="670">
        <v>0</v>
      </c>
      <c r="RY64" s="670">
        <v>0</v>
      </c>
      <c r="RZ64" s="670">
        <v>0</v>
      </c>
      <c r="SA64" s="669">
        <v>1</v>
      </c>
      <c r="SB64" s="670">
        <v>0</v>
      </c>
      <c r="SC64" s="669">
        <v>1</v>
      </c>
      <c r="SD64" s="670">
        <v>0</v>
      </c>
      <c r="SE64" s="670">
        <v>0</v>
      </c>
      <c r="SF64" s="670">
        <v>0</v>
      </c>
      <c r="SG64" s="669">
        <v>1</v>
      </c>
      <c r="SH64" s="669">
        <v>2</v>
      </c>
      <c r="SI64" s="669">
        <v>1</v>
      </c>
      <c r="SJ64" s="670">
        <v>0</v>
      </c>
      <c r="SK64" s="670">
        <v>0</v>
      </c>
      <c r="SL64" s="670">
        <v>0</v>
      </c>
      <c r="SM64" s="670">
        <v>0</v>
      </c>
      <c r="SN64" s="670">
        <v>0</v>
      </c>
      <c r="SO64" s="669">
        <v>1</v>
      </c>
      <c r="SP64" s="670">
        <v>0</v>
      </c>
      <c r="SQ64" s="670">
        <v>0</v>
      </c>
      <c r="SR64" s="670">
        <v>0</v>
      </c>
      <c r="SS64" s="669">
        <v>925</v>
      </c>
      <c r="ST64" s="669">
        <v>682</v>
      </c>
      <c r="SU64" s="669">
        <v>54</v>
      </c>
      <c r="SV64" s="669">
        <v>16</v>
      </c>
      <c r="SW64" s="669">
        <v>13</v>
      </c>
      <c r="SX64" s="669">
        <v>11</v>
      </c>
      <c r="SY64" s="669">
        <v>4</v>
      </c>
      <c r="SZ64" s="669">
        <v>3</v>
      </c>
      <c r="TA64" s="669">
        <v>3</v>
      </c>
      <c r="TB64" s="669">
        <v>2</v>
      </c>
      <c r="TC64" s="669">
        <v>2</v>
      </c>
      <c r="TD64" s="669">
        <v>4</v>
      </c>
      <c r="TE64" s="669">
        <v>1</v>
      </c>
      <c r="TF64" s="669">
        <v>2</v>
      </c>
      <c r="TG64" s="669">
        <v>3</v>
      </c>
      <c r="TH64" s="669">
        <v>4</v>
      </c>
      <c r="TI64" s="669">
        <v>2</v>
      </c>
      <c r="TJ64" s="669">
        <v>3</v>
      </c>
      <c r="TK64" s="669">
        <v>5</v>
      </c>
      <c r="TL64" s="670">
        <v>0</v>
      </c>
      <c r="TM64" s="669">
        <v>3</v>
      </c>
      <c r="TN64" s="669">
        <v>3</v>
      </c>
      <c r="TO64" s="669">
        <v>1</v>
      </c>
      <c r="TP64" s="669">
        <v>5</v>
      </c>
      <c r="TQ64" s="669">
        <v>3</v>
      </c>
      <c r="TR64" s="669">
        <v>5</v>
      </c>
      <c r="TS64" s="670">
        <v>0</v>
      </c>
      <c r="TT64" s="669">
        <v>1</v>
      </c>
      <c r="TU64" s="669">
        <v>4</v>
      </c>
      <c r="TV64" s="669">
        <v>2</v>
      </c>
      <c r="TW64" s="669">
        <v>1</v>
      </c>
      <c r="TX64" s="669">
        <v>2</v>
      </c>
      <c r="TY64" s="669">
        <v>2</v>
      </c>
      <c r="TZ64" s="669">
        <v>1</v>
      </c>
      <c r="UA64" s="669">
        <v>3</v>
      </c>
      <c r="UB64" s="669">
        <v>1</v>
      </c>
      <c r="UC64" s="669">
        <v>2</v>
      </c>
      <c r="UD64" s="669">
        <v>3</v>
      </c>
      <c r="UE64" s="669">
        <v>1</v>
      </c>
      <c r="UF64" s="670">
        <v>0</v>
      </c>
      <c r="UG64" s="669">
        <v>2</v>
      </c>
      <c r="UH64" s="669">
        <v>1</v>
      </c>
      <c r="UI64" s="669">
        <v>3</v>
      </c>
      <c r="UJ64" s="669">
        <v>2</v>
      </c>
      <c r="UK64" s="669">
        <v>2</v>
      </c>
      <c r="UL64" s="669">
        <v>1</v>
      </c>
      <c r="UM64" s="669">
        <v>2</v>
      </c>
      <c r="UN64" s="669">
        <v>1</v>
      </c>
      <c r="UO64" s="670">
        <v>0</v>
      </c>
      <c r="UP64" s="670">
        <v>0</v>
      </c>
      <c r="UQ64" s="669">
        <v>2</v>
      </c>
      <c r="UR64" s="669">
        <v>1</v>
      </c>
      <c r="US64" s="669">
        <v>1</v>
      </c>
      <c r="UT64" s="670">
        <v>0</v>
      </c>
      <c r="UU64" s="669">
        <v>1</v>
      </c>
      <c r="UV64" s="669">
        <v>1</v>
      </c>
      <c r="UW64" s="669">
        <v>3</v>
      </c>
      <c r="UX64" s="669">
        <v>2</v>
      </c>
      <c r="UY64" s="669">
        <v>3</v>
      </c>
      <c r="UZ64" s="669">
        <v>1</v>
      </c>
      <c r="VA64" s="669">
        <v>3</v>
      </c>
      <c r="VB64" s="669">
        <v>1</v>
      </c>
      <c r="VC64" s="669">
        <v>1</v>
      </c>
      <c r="VD64" s="669">
        <v>1</v>
      </c>
      <c r="VE64" s="670">
        <v>0</v>
      </c>
      <c r="VF64" s="669">
        <v>2</v>
      </c>
      <c r="VG64" s="669">
        <v>1</v>
      </c>
      <c r="VH64" s="670">
        <v>0</v>
      </c>
      <c r="VI64" s="669">
        <v>2</v>
      </c>
      <c r="VJ64" s="669">
        <v>1</v>
      </c>
      <c r="VK64" s="670">
        <v>0</v>
      </c>
      <c r="VL64" s="670">
        <v>0</v>
      </c>
      <c r="VM64" s="669">
        <v>2</v>
      </c>
      <c r="VN64" s="669">
        <v>2</v>
      </c>
      <c r="VO64" s="669">
        <v>1</v>
      </c>
      <c r="VP64" s="669">
        <v>3</v>
      </c>
      <c r="VQ64" s="670">
        <v>0</v>
      </c>
      <c r="VR64" s="669">
        <v>1</v>
      </c>
      <c r="VS64" s="669">
        <v>2</v>
      </c>
      <c r="VT64" s="669">
        <v>2</v>
      </c>
      <c r="VU64" s="669">
        <v>1</v>
      </c>
      <c r="VV64" s="670">
        <v>0</v>
      </c>
      <c r="VW64" s="669">
        <v>1</v>
      </c>
      <c r="VX64" s="669">
        <v>1</v>
      </c>
      <c r="VY64" s="670">
        <v>0</v>
      </c>
      <c r="VZ64" s="669">
        <v>1</v>
      </c>
      <c r="WA64" s="669">
        <v>2</v>
      </c>
      <c r="WB64" s="670">
        <v>0</v>
      </c>
      <c r="WC64" s="669">
        <v>2</v>
      </c>
      <c r="WD64" s="670">
        <v>0</v>
      </c>
      <c r="WE64" s="670">
        <v>0</v>
      </c>
      <c r="WF64" s="669">
        <v>2</v>
      </c>
      <c r="WG64" s="669">
        <v>2</v>
      </c>
      <c r="WH64" s="669">
        <v>1</v>
      </c>
      <c r="WI64" s="670">
        <v>0</v>
      </c>
      <c r="WJ64" s="670">
        <v>0</v>
      </c>
      <c r="WK64" s="670">
        <v>0</v>
      </c>
      <c r="WL64" s="669">
        <v>1</v>
      </c>
      <c r="WM64" s="670">
        <v>0</v>
      </c>
      <c r="WN64" s="670">
        <v>0</v>
      </c>
      <c r="WO64" s="670">
        <v>0</v>
      </c>
      <c r="WP64" s="670">
        <v>0</v>
      </c>
      <c r="WQ64" s="670">
        <v>0</v>
      </c>
      <c r="WR64" s="670">
        <v>0</v>
      </c>
      <c r="WS64" s="670">
        <v>0</v>
      </c>
      <c r="WT64" s="670">
        <v>0</v>
      </c>
      <c r="WU64" s="670">
        <v>0</v>
      </c>
      <c r="WV64" s="670">
        <v>0</v>
      </c>
      <c r="WW64" s="670">
        <v>0</v>
      </c>
      <c r="WX64" s="670">
        <v>0</v>
      </c>
      <c r="WY64" s="670">
        <v>0</v>
      </c>
      <c r="WZ64" s="670">
        <v>0</v>
      </c>
      <c r="XA64" s="670">
        <v>0</v>
      </c>
      <c r="XB64" s="670">
        <v>0</v>
      </c>
      <c r="XC64" s="670">
        <v>0</v>
      </c>
      <c r="XD64" s="670">
        <v>0</v>
      </c>
      <c r="XE64" s="670">
        <v>0</v>
      </c>
      <c r="XF64" s="670">
        <v>0</v>
      </c>
      <c r="XG64" s="670">
        <v>0</v>
      </c>
      <c r="XH64" s="669">
        <v>859</v>
      </c>
      <c r="XI64" s="669">
        <v>645</v>
      </c>
      <c r="XJ64" s="669">
        <v>34</v>
      </c>
      <c r="XK64" s="669">
        <v>16</v>
      </c>
      <c r="XL64" s="669">
        <v>13</v>
      </c>
      <c r="XM64" s="669">
        <v>7</v>
      </c>
      <c r="XN64" s="669">
        <v>2</v>
      </c>
      <c r="XO64" s="669">
        <v>8</v>
      </c>
      <c r="XP64" s="669">
        <v>3</v>
      </c>
      <c r="XQ64" s="669">
        <v>5</v>
      </c>
      <c r="XR64" s="669">
        <v>4</v>
      </c>
      <c r="XS64" s="669">
        <v>3</v>
      </c>
      <c r="XT64" s="670">
        <v>0</v>
      </c>
      <c r="XU64" s="669">
        <v>3</v>
      </c>
      <c r="XV64" s="669">
        <v>1</v>
      </c>
      <c r="XW64" s="669">
        <v>2</v>
      </c>
      <c r="XX64" s="669">
        <v>4</v>
      </c>
      <c r="XY64" s="669">
        <v>1</v>
      </c>
      <c r="XZ64" s="669">
        <v>2</v>
      </c>
      <c r="YA64" s="669">
        <v>4</v>
      </c>
      <c r="YB64" s="669">
        <v>2</v>
      </c>
      <c r="YC64" s="669">
        <v>1</v>
      </c>
      <c r="YD64" s="669">
        <v>1</v>
      </c>
      <c r="YE64" s="669">
        <v>4</v>
      </c>
      <c r="YF64" s="669">
        <v>3</v>
      </c>
      <c r="YG64" s="669">
        <v>4</v>
      </c>
      <c r="YH64" s="670">
        <v>0</v>
      </c>
      <c r="YI64" s="669">
        <v>3</v>
      </c>
      <c r="YJ64" s="669">
        <v>2</v>
      </c>
      <c r="YK64" s="669">
        <v>2</v>
      </c>
      <c r="YL64" s="669">
        <v>2</v>
      </c>
      <c r="YM64" s="669">
        <v>1</v>
      </c>
      <c r="YN64" s="669">
        <v>2</v>
      </c>
      <c r="YO64" s="669">
        <v>3</v>
      </c>
      <c r="YP64" s="669">
        <v>1</v>
      </c>
      <c r="YQ64" s="669">
        <v>4</v>
      </c>
      <c r="YR64" s="669">
        <v>2</v>
      </c>
      <c r="YS64" s="669">
        <v>1</v>
      </c>
      <c r="YT64" s="669">
        <v>5</v>
      </c>
      <c r="YU64" s="670">
        <v>0</v>
      </c>
      <c r="YV64" s="669">
        <v>3</v>
      </c>
      <c r="YW64" s="670">
        <v>0</v>
      </c>
      <c r="YX64" s="670">
        <v>0</v>
      </c>
      <c r="YY64" s="669">
        <v>1</v>
      </c>
      <c r="YZ64" s="669">
        <v>1</v>
      </c>
      <c r="ZA64" s="669">
        <v>1</v>
      </c>
      <c r="ZB64" s="669">
        <v>2</v>
      </c>
      <c r="ZC64" s="669">
        <v>1</v>
      </c>
      <c r="ZD64" s="669">
        <v>1</v>
      </c>
      <c r="ZE64" s="669">
        <v>2</v>
      </c>
      <c r="ZF64" s="669">
        <v>1</v>
      </c>
      <c r="ZG64" s="670">
        <v>0</v>
      </c>
      <c r="ZH64" s="669">
        <v>3</v>
      </c>
      <c r="ZI64" s="669">
        <v>1</v>
      </c>
      <c r="ZJ64" s="669">
        <v>2</v>
      </c>
      <c r="ZK64" s="669">
        <v>2</v>
      </c>
      <c r="ZL64" s="669">
        <v>1</v>
      </c>
      <c r="ZM64" s="669">
        <v>1</v>
      </c>
      <c r="ZN64" s="670">
        <v>0</v>
      </c>
      <c r="ZO64" s="669">
        <v>1</v>
      </c>
      <c r="ZP64" s="669">
        <v>1</v>
      </c>
      <c r="ZQ64" s="670">
        <v>0</v>
      </c>
      <c r="ZR64" s="670">
        <v>0</v>
      </c>
      <c r="ZS64" s="669">
        <v>1</v>
      </c>
      <c r="ZT64" s="669">
        <v>3</v>
      </c>
      <c r="ZU64" s="669">
        <v>1</v>
      </c>
      <c r="ZV64" s="669">
        <v>1</v>
      </c>
      <c r="ZW64" s="669">
        <v>2</v>
      </c>
      <c r="ZX64" s="669">
        <v>1</v>
      </c>
      <c r="ZY64" s="669">
        <v>1</v>
      </c>
      <c r="ZZ64" s="670">
        <v>0</v>
      </c>
      <c r="AAA64" s="669">
        <v>3</v>
      </c>
      <c r="AAB64" s="669">
        <v>1</v>
      </c>
      <c r="AAC64" s="670">
        <v>0</v>
      </c>
      <c r="AAD64" s="669">
        <v>3</v>
      </c>
      <c r="AAE64" s="669">
        <v>1</v>
      </c>
      <c r="AAF64" s="670">
        <v>0</v>
      </c>
      <c r="AAG64" s="670">
        <v>0</v>
      </c>
      <c r="AAH64" s="669">
        <v>1</v>
      </c>
      <c r="AAI64" s="669">
        <v>5</v>
      </c>
      <c r="AAJ64" s="670">
        <v>0</v>
      </c>
      <c r="AAK64" s="669">
        <v>1</v>
      </c>
      <c r="AAL64" s="669">
        <v>1</v>
      </c>
      <c r="AAM64" s="669">
        <v>1</v>
      </c>
      <c r="AAN64" s="670">
        <v>0</v>
      </c>
      <c r="AAO64" s="670">
        <v>0</v>
      </c>
      <c r="AAP64" s="669">
        <v>2</v>
      </c>
      <c r="AAQ64" s="670">
        <v>0</v>
      </c>
      <c r="AAR64" s="670">
        <v>0</v>
      </c>
      <c r="AAS64" s="670">
        <v>0</v>
      </c>
      <c r="AAT64" s="670">
        <v>0</v>
      </c>
      <c r="AAU64" s="670">
        <v>0</v>
      </c>
      <c r="AAV64" s="670">
        <v>0</v>
      </c>
      <c r="AAW64" s="669">
        <v>2</v>
      </c>
      <c r="AAX64" s="669">
        <v>1</v>
      </c>
      <c r="AAY64" s="670">
        <v>0</v>
      </c>
      <c r="AAZ64" s="669">
        <v>1</v>
      </c>
      <c r="ABA64" s="670">
        <v>0</v>
      </c>
      <c r="ABB64" s="670">
        <v>0</v>
      </c>
      <c r="ABC64" s="670">
        <v>0</v>
      </c>
      <c r="ABD64" s="670">
        <v>0</v>
      </c>
      <c r="ABE64" s="670">
        <v>0</v>
      </c>
      <c r="ABF64" s="670">
        <v>0</v>
      </c>
      <c r="ABG64" s="670">
        <v>0</v>
      </c>
      <c r="ABH64" s="670">
        <v>0</v>
      </c>
      <c r="ABI64" s="670">
        <v>0</v>
      </c>
      <c r="ABJ64" s="670">
        <v>0</v>
      </c>
      <c r="ABK64" s="670">
        <v>0</v>
      </c>
      <c r="ABL64" s="670">
        <v>0</v>
      </c>
      <c r="ABM64" s="670">
        <v>0</v>
      </c>
      <c r="ABN64" s="670">
        <v>0</v>
      </c>
      <c r="ABO64" s="670">
        <v>0</v>
      </c>
      <c r="ABP64" s="670">
        <v>0</v>
      </c>
      <c r="ABQ64" s="670">
        <v>0</v>
      </c>
      <c r="ABR64" s="670">
        <v>0</v>
      </c>
      <c r="ABS64" s="669">
        <v>1</v>
      </c>
      <c r="ABT64" s="669">
        <v>1012</v>
      </c>
      <c r="ABU64" s="669">
        <v>759</v>
      </c>
      <c r="ABV64" s="669">
        <v>47</v>
      </c>
      <c r="ABW64" s="669">
        <v>19</v>
      </c>
      <c r="ABX64" s="669">
        <v>9</v>
      </c>
      <c r="ABY64" s="669">
        <v>9</v>
      </c>
      <c r="ABZ64" s="669">
        <v>8</v>
      </c>
      <c r="ACA64" s="669">
        <v>5</v>
      </c>
      <c r="ACB64" s="669">
        <v>3</v>
      </c>
      <c r="ACC64" s="669">
        <v>7</v>
      </c>
      <c r="ACD64" s="669">
        <v>6</v>
      </c>
      <c r="ACE64" s="669">
        <v>2</v>
      </c>
      <c r="ACF64" s="669">
        <v>3</v>
      </c>
      <c r="ACG64" s="669">
        <v>2</v>
      </c>
      <c r="ACH64" s="669">
        <v>2</v>
      </c>
      <c r="ACI64" s="670">
        <v>0</v>
      </c>
      <c r="ACJ64" s="669">
        <v>3</v>
      </c>
      <c r="ACK64" s="669">
        <v>2</v>
      </c>
      <c r="ACL64" s="669">
        <v>3</v>
      </c>
      <c r="ACM64" s="669">
        <v>4</v>
      </c>
      <c r="ACN64" s="669">
        <v>3</v>
      </c>
      <c r="ACO64" s="669">
        <v>5</v>
      </c>
      <c r="ACP64" s="669">
        <v>3</v>
      </c>
      <c r="ACQ64" s="669">
        <v>3</v>
      </c>
      <c r="ACR64" s="669">
        <v>2</v>
      </c>
      <c r="ACS64" s="669">
        <v>3</v>
      </c>
      <c r="ACT64" s="669">
        <v>3</v>
      </c>
      <c r="ACU64" s="669">
        <v>4</v>
      </c>
      <c r="ACV64" s="669">
        <v>3</v>
      </c>
      <c r="ACW64" s="669">
        <v>2</v>
      </c>
      <c r="ACX64" s="669">
        <v>1</v>
      </c>
      <c r="ACY64" s="669">
        <v>3</v>
      </c>
      <c r="ACZ64" s="669">
        <v>4</v>
      </c>
      <c r="ADA64" s="670">
        <v>0</v>
      </c>
      <c r="ADB64" s="669">
        <v>1</v>
      </c>
      <c r="ADC64" s="669">
        <v>2</v>
      </c>
      <c r="ADD64" s="669">
        <v>2</v>
      </c>
      <c r="ADE64" s="669">
        <v>2</v>
      </c>
      <c r="ADF64" s="670">
        <v>0</v>
      </c>
      <c r="ADG64" s="670">
        <v>0</v>
      </c>
      <c r="ADH64" s="669">
        <v>3</v>
      </c>
      <c r="ADI64" s="669">
        <v>2</v>
      </c>
      <c r="ADJ64" s="669">
        <v>2</v>
      </c>
      <c r="ADK64" s="669">
        <v>1</v>
      </c>
      <c r="ADL64" s="669">
        <v>1</v>
      </c>
      <c r="ADM64" s="669">
        <v>1</v>
      </c>
      <c r="ADN64" s="669">
        <v>2</v>
      </c>
      <c r="ADO64" s="670">
        <v>0</v>
      </c>
      <c r="ADP64" s="670">
        <v>0</v>
      </c>
      <c r="ADQ64" s="669">
        <v>1</v>
      </c>
      <c r="ADR64" s="669">
        <v>2</v>
      </c>
      <c r="ADS64" s="669">
        <v>2</v>
      </c>
      <c r="ADT64" s="670">
        <v>0</v>
      </c>
      <c r="ADU64" s="669">
        <v>1</v>
      </c>
      <c r="ADV64" s="669">
        <v>2</v>
      </c>
      <c r="ADW64" s="669">
        <v>2</v>
      </c>
      <c r="ADX64" s="669">
        <v>2</v>
      </c>
      <c r="ADY64" s="669">
        <v>3</v>
      </c>
      <c r="ADZ64" s="669">
        <v>1</v>
      </c>
      <c r="AEA64" s="669">
        <v>5</v>
      </c>
      <c r="AEB64" s="669">
        <v>2</v>
      </c>
      <c r="AEC64" s="669">
        <v>3</v>
      </c>
      <c r="AED64" s="669">
        <v>4</v>
      </c>
      <c r="AEE64" s="669">
        <v>1</v>
      </c>
      <c r="AEF64" s="669">
        <v>1</v>
      </c>
      <c r="AEG64" s="670">
        <v>0</v>
      </c>
      <c r="AEH64" s="669">
        <v>2</v>
      </c>
      <c r="AEI64" s="669">
        <v>3</v>
      </c>
      <c r="AEJ64" s="669">
        <v>2</v>
      </c>
      <c r="AEK64" s="670">
        <v>0</v>
      </c>
      <c r="AEL64" s="670">
        <v>0</v>
      </c>
      <c r="AEM64" s="670">
        <v>0</v>
      </c>
      <c r="AEN64" s="670">
        <v>0</v>
      </c>
      <c r="AEO64" s="669">
        <v>1</v>
      </c>
      <c r="AEP64" s="669">
        <v>1</v>
      </c>
      <c r="AEQ64" s="670">
        <v>0</v>
      </c>
      <c r="AER64" s="669">
        <v>1</v>
      </c>
      <c r="AES64" s="669">
        <v>1</v>
      </c>
      <c r="AET64" s="669">
        <v>2</v>
      </c>
      <c r="AEU64" s="669">
        <v>2</v>
      </c>
      <c r="AEV64" s="669">
        <v>1</v>
      </c>
      <c r="AEW64" s="670">
        <v>0</v>
      </c>
      <c r="AEX64" s="670">
        <v>0</v>
      </c>
      <c r="AEY64" s="669">
        <v>2</v>
      </c>
      <c r="AEZ64" s="669">
        <v>1</v>
      </c>
      <c r="AFA64" s="670">
        <v>0</v>
      </c>
      <c r="AFB64" s="669">
        <v>2</v>
      </c>
      <c r="AFC64" s="669">
        <v>3</v>
      </c>
      <c r="AFD64" s="670">
        <v>0</v>
      </c>
      <c r="AFE64" s="669">
        <v>1</v>
      </c>
      <c r="AFF64" s="670">
        <v>0</v>
      </c>
      <c r="AFG64" s="670">
        <v>0</v>
      </c>
      <c r="AFH64" s="670">
        <v>0</v>
      </c>
      <c r="AFI64" s="669">
        <v>2</v>
      </c>
      <c r="AFJ64" s="669">
        <v>1</v>
      </c>
      <c r="AFK64" s="670">
        <v>0</v>
      </c>
      <c r="AFL64" s="670">
        <v>0</v>
      </c>
      <c r="AFM64" s="670">
        <v>0</v>
      </c>
      <c r="AFN64" s="670">
        <v>0</v>
      </c>
      <c r="AFO64" s="670">
        <v>0</v>
      </c>
      <c r="AFP64" s="670">
        <v>0</v>
      </c>
      <c r="AFQ64" s="670">
        <v>0</v>
      </c>
      <c r="AFR64" s="669">
        <v>1</v>
      </c>
      <c r="AFS64" s="670">
        <v>0</v>
      </c>
      <c r="AFT64" s="670">
        <v>0</v>
      </c>
      <c r="AFU64" s="670">
        <v>0</v>
      </c>
      <c r="AFV64" s="670">
        <v>0</v>
      </c>
      <c r="AFW64" s="670">
        <v>0</v>
      </c>
      <c r="AFX64" s="670">
        <v>0</v>
      </c>
      <c r="AFY64" s="670">
        <v>0</v>
      </c>
      <c r="AFZ64" s="670">
        <v>0</v>
      </c>
      <c r="AGA64" s="670">
        <v>0</v>
      </c>
      <c r="AGB64" s="670">
        <v>0</v>
      </c>
      <c r="AGC64" s="670">
        <v>0</v>
      </c>
      <c r="AGD64" s="670">
        <v>0</v>
      </c>
      <c r="AGE64" s="670">
        <v>0</v>
      </c>
      <c r="AGF64" s="670">
        <v>0</v>
      </c>
      <c r="AGG64" s="670">
        <v>0</v>
      </c>
      <c r="AGH64" s="669">
        <v>1008</v>
      </c>
      <c r="AGI64" s="669">
        <v>754</v>
      </c>
      <c r="AGJ64" s="669">
        <v>38</v>
      </c>
      <c r="AGK64" s="669">
        <v>22</v>
      </c>
      <c r="AGL64" s="669">
        <v>15</v>
      </c>
      <c r="AGM64" s="669">
        <v>6</v>
      </c>
      <c r="AGN64" s="669">
        <v>9</v>
      </c>
      <c r="AGO64" s="669">
        <v>8</v>
      </c>
      <c r="AGP64" s="669">
        <v>2</v>
      </c>
      <c r="AGQ64" s="669">
        <v>4</v>
      </c>
      <c r="AGR64" s="669">
        <v>3</v>
      </c>
      <c r="AGS64" s="669">
        <v>2</v>
      </c>
      <c r="AGT64" s="669">
        <v>5</v>
      </c>
      <c r="AGU64" s="669">
        <v>4</v>
      </c>
      <c r="AGV64" s="669">
        <v>3</v>
      </c>
      <c r="AGW64" s="669">
        <v>7</v>
      </c>
      <c r="AGX64" s="669">
        <v>5</v>
      </c>
      <c r="AGY64" s="669">
        <v>4</v>
      </c>
      <c r="AGZ64" s="669">
        <v>6</v>
      </c>
      <c r="AHA64" s="669">
        <v>4</v>
      </c>
      <c r="AHB64" s="669">
        <v>3</v>
      </c>
      <c r="AHC64" s="669">
        <v>3</v>
      </c>
      <c r="AHD64" s="669">
        <v>2</v>
      </c>
      <c r="AHE64" s="669">
        <v>3</v>
      </c>
      <c r="AHF64" s="669">
        <v>3</v>
      </c>
      <c r="AHG64" s="669">
        <v>6</v>
      </c>
      <c r="AHH64" s="669">
        <v>3</v>
      </c>
      <c r="AHI64" s="669">
        <v>2</v>
      </c>
      <c r="AHJ64" s="669">
        <v>3</v>
      </c>
      <c r="AHK64" s="669">
        <v>2</v>
      </c>
      <c r="AHL64" s="670">
        <v>0</v>
      </c>
      <c r="AHM64" s="669">
        <v>1</v>
      </c>
      <c r="AHN64" s="669">
        <v>2</v>
      </c>
      <c r="AHO64" s="669">
        <v>7</v>
      </c>
      <c r="AHP64" s="669">
        <v>1</v>
      </c>
      <c r="AHQ64" s="669">
        <v>2</v>
      </c>
      <c r="AHR64" s="670">
        <v>0</v>
      </c>
      <c r="AHS64" s="669">
        <v>1</v>
      </c>
      <c r="AHT64" s="669">
        <v>1</v>
      </c>
      <c r="AHU64" s="669">
        <v>3</v>
      </c>
      <c r="AHV64" s="669">
        <v>2</v>
      </c>
      <c r="AHW64" s="669">
        <v>2</v>
      </c>
      <c r="AHX64" s="669">
        <v>3</v>
      </c>
      <c r="AHY64" s="670">
        <v>0</v>
      </c>
      <c r="AHZ64" s="669">
        <v>2</v>
      </c>
      <c r="AIA64" s="670">
        <v>0</v>
      </c>
      <c r="AIB64" s="669">
        <v>1</v>
      </c>
      <c r="AIC64" s="670">
        <v>0</v>
      </c>
      <c r="AID64" s="669">
        <v>3</v>
      </c>
      <c r="AIE64" s="669">
        <v>1</v>
      </c>
      <c r="AIF64" s="669">
        <v>1</v>
      </c>
      <c r="AIG64" s="669">
        <v>3</v>
      </c>
      <c r="AIH64" s="669">
        <v>2</v>
      </c>
      <c r="AII64" s="669">
        <v>1</v>
      </c>
      <c r="AIJ64" s="669">
        <v>1</v>
      </c>
      <c r="AIK64" s="669">
        <v>2</v>
      </c>
      <c r="AIL64" s="669">
        <v>1</v>
      </c>
      <c r="AIM64" s="669">
        <v>1</v>
      </c>
      <c r="AIN64" s="669">
        <v>2</v>
      </c>
      <c r="AIO64" s="669">
        <v>3</v>
      </c>
      <c r="AIP64" s="669">
        <v>2</v>
      </c>
      <c r="AIQ64" s="670">
        <v>0</v>
      </c>
      <c r="AIR64" s="669">
        <v>2</v>
      </c>
      <c r="AIS64" s="669">
        <v>1</v>
      </c>
      <c r="AIT64" s="670">
        <v>0</v>
      </c>
      <c r="AIU64" s="669">
        <v>1</v>
      </c>
      <c r="AIV64" s="670">
        <v>0</v>
      </c>
      <c r="AIW64" s="669">
        <v>3</v>
      </c>
      <c r="AIX64" s="669">
        <v>3</v>
      </c>
      <c r="AIY64" s="670">
        <v>0</v>
      </c>
      <c r="AIZ64" s="669">
        <v>1</v>
      </c>
      <c r="AJA64" s="670">
        <v>0</v>
      </c>
      <c r="AJB64" s="670">
        <v>0</v>
      </c>
      <c r="AJC64" s="670">
        <v>0</v>
      </c>
      <c r="AJD64" s="669">
        <v>2</v>
      </c>
      <c r="AJE64" s="669">
        <v>1</v>
      </c>
      <c r="AJF64" s="669">
        <v>2</v>
      </c>
      <c r="AJG64" s="669">
        <v>1</v>
      </c>
      <c r="AJH64" s="670">
        <v>0</v>
      </c>
      <c r="AJI64" s="670">
        <v>0</v>
      </c>
      <c r="AJJ64" s="670">
        <v>0</v>
      </c>
      <c r="AJK64" s="670">
        <v>0</v>
      </c>
      <c r="AJL64" s="669">
        <v>1</v>
      </c>
      <c r="AJM64" s="670">
        <v>0</v>
      </c>
      <c r="AJN64" s="669">
        <v>1</v>
      </c>
      <c r="AJO64" s="670">
        <v>0</v>
      </c>
      <c r="AJP64" s="669">
        <v>1</v>
      </c>
      <c r="AJQ64" s="670">
        <v>0</v>
      </c>
      <c r="AJR64" s="669">
        <v>1</v>
      </c>
      <c r="AJS64" s="669">
        <v>1</v>
      </c>
      <c r="AJT64" s="670">
        <v>0</v>
      </c>
      <c r="AJU64" s="669">
        <v>2</v>
      </c>
      <c r="AJV64" s="669">
        <v>1</v>
      </c>
      <c r="AJW64" s="669">
        <v>1</v>
      </c>
      <c r="AJX64" s="670">
        <v>0</v>
      </c>
      <c r="AJY64" s="670">
        <v>0</v>
      </c>
      <c r="AJZ64" s="670">
        <v>0</v>
      </c>
      <c r="AKA64" s="670">
        <v>0</v>
      </c>
      <c r="AKB64" s="670">
        <v>0</v>
      </c>
      <c r="AKC64" s="670">
        <v>0</v>
      </c>
      <c r="AKD64" s="670">
        <v>0</v>
      </c>
      <c r="AKE64" s="670">
        <v>0</v>
      </c>
      <c r="AKF64" s="670">
        <v>0</v>
      </c>
      <c r="AKG64" s="670">
        <v>0</v>
      </c>
      <c r="AKH64" s="670">
        <v>0</v>
      </c>
      <c r="AKI64" s="670">
        <v>0</v>
      </c>
      <c r="AKJ64" s="670">
        <v>0</v>
      </c>
      <c r="AKK64" s="670">
        <v>0</v>
      </c>
      <c r="AKL64" s="670">
        <v>0</v>
      </c>
      <c r="AKM64" s="670">
        <v>0</v>
      </c>
      <c r="AKN64" s="670">
        <v>0</v>
      </c>
      <c r="AKO64" s="670">
        <v>0</v>
      </c>
      <c r="AKP64" s="670">
        <v>0</v>
      </c>
      <c r="AKQ64" s="670">
        <v>0</v>
      </c>
      <c r="AKR64" s="670">
        <v>0</v>
      </c>
      <c r="AKS64" s="670">
        <v>0</v>
      </c>
      <c r="AKT64" s="670">
        <v>0</v>
      </c>
      <c r="AKU64" s="669">
        <v>1110</v>
      </c>
      <c r="AKV64" s="669">
        <v>846</v>
      </c>
      <c r="AKW64" s="669">
        <v>48</v>
      </c>
      <c r="AKX64" s="669">
        <v>17</v>
      </c>
      <c r="AKY64" s="669">
        <v>13</v>
      </c>
      <c r="AKZ64" s="669">
        <v>10</v>
      </c>
      <c r="ALA64" s="669">
        <v>2</v>
      </c>
      <c r="ALB64" s="669">
        <v>7</v>
      </c>
      <c r="ALC64" s="669">
        <v>7</v>
      </c>
      <c r="ALD64" s="669">
        <v>5</v>
      </c>
      <c r="ALE64" s="669">
        <v>3</v>
      </c>
      <c r="ALF64" s="669">
        <v>1</v>
      </c>
      <c r="ALG64" s="669">
        <v>2</v>
      </c>
      <c r="ALH64" s="669">
        <v>2</v>
      </c>
      <c r="ALI64" s="669">
        <v>5</v>
      </c>
      <c r="ALJ64" s="669">
        <v>5</v>
      </c>
      <c r="ALK64" s="669">
        <v>6</v>
      </c>
      <c r="ALL64" s="669">
        <v>3</v>
      </c>
      <c r="ALM64" s="669">
        <v>5</v>
      </c>
      <c r="ALN64" s="669">
        <v>4</v>
      </c>
      <c r="ALO64" s="669">
        <v>5</v>
      </c>
      <c r="ALP64" s="669">
        <v>6</v>
      </c>
      <c r="ALQ64" s="669">
        <v>3</v>
      </c>
      <c r="ALR64" s="669">
        <v>2</v>
      </c>
      <c r="ALS64" s="669">
        <v>3</v>
      </c>
      <c r="ALT64" s="669">
        <v>4</v>
      </c>
      <c r="ALU64" s="669">
        <v>2</v>
      </c>
      <c r="ALV64" s="669">
        <v>1</v>
      </c>
      <c r="ALW64" s="669">
        <v>4</v>
      </c>
      <c r="ALX64" s="669">
        <v>2</v>
      </c>
      <c r="ALY64" s="670">
        <v>0</v>
      </c>
      <c r="ALZ64" s="669">
        <v>2</v>
      </c>
      <c r="AMA64" s="669">
        <v>1</v>
      </c>
      <c r="AMB64" s="670">
        <v>0</v>
      </c>
      <c r="AMC64" s="670">
        <v>0</v>
      </c>
      <c r="AMD64" s="669">
        <v>2</v>
      </c>
      <c r="AME64" s="669">
        <v>2</v>
      </c>
      <c r="AMF64" s="669">
        <v>2</v>
      </c>
      <c r="AMG64" s="669">
        <v>4</v>
      </c>
      <c r="AMH64" s="669">
        <v>3</v>
      </c>
      <c r="AMI64" s="669">
        <v>2</v>
      </c>
      <c r="AMJ64" s="669">
        <v>1</v>
      </c>
      <c r="AMK64" s="669">
        <v>3</v>
      </c>
      <c r="AML64" s="670">
        <v>0</v>
      </c>
      <c r="AMM64" s="670">
        <v>0</v>
      </c>
      <c r="AMN64" s="669">
        <v>2</v>
      </c>
      <c r="AMO64" s="669">
        <v>4</v>
      </c>
      <c r="AMP64" s="669">
        <v>2</v>
      </c>
      <c r="AMQ64" s="669">
        <v>2</v>
      </c>
      <c r="AMR64" s="669">
        <v>1</v>
      </c>
      <c r="AMS64" s="669">
        <v>1</v>
      </c>
      <c r="AMT64" s="669">
        <v>1</v>
      </c>
      <c r="AMU64" s="669">
        <v>3</v>
      </c>
      <c r="AMV64" s="669">
        <v>2</v>
      </c>
      <c r="AMW64" s="670">
        <v>0</v>
      </c>
      <c r="AMX64" s="669">
        <v>1</v>
      </c>
      <c r="AMY64" s="669">
        <v>1</v>
      </c>
      <c r="AMZ64" s="669">
        <v>2</v>
      </c>
      <c r="ANA64" s="670">
        <v>0</v>
      </c>
      <c r="ANB64" s="669">
        <v>2</v>
      </c>
      <c r="ANC64" s="669">
        <v>3</v>
      </c>
      <c r="AND64" s="669">
        <v>1</v>
      </c>
      <c r="ANE64" s="669">
        <v>1</v>
      </c>
      <c r="ANF64" s="669">
        <v>2</v>
      </c>
      <c r="ANG64" s="669">
        <v>3</v>
      </c>
      <c r="ANH64" s="669">
        <v>4</v>
      </c>
      <c r="ANI64" s="669">
        <v>2</v>
      </c>
      <c r="ANJ64" s="669">
        <v>2</v>
      </c>
      <c r="ANK64" s="669">
        <v>3</v>
      </c>
      <c r="ANL64" s="670">
        <v>0</v>
      </c>
      <c r="ANM64" s="669">
        <v>2</v>
      </c>
      <c r="ANN64" s="669">
        <v>2</v>
      </c>
      <c r="ANO64" s="669">
        <v>2</v>
      </c>
      <c r="ANP64" s="669">
        <v>1</v>
      </c>
      <c r="ANQ64" s="670">
        <v>0</v>
      </c>
      <c r="ANR64" s="670">
        <v>0</v>
      </c>
      <c r="ANS64" s="669">
        <v>1</v>
      </c>
      <c r="ANT64" s="670">
        <v>0</v>
      </c>
      <c r="ANU64" s="669">
        <v>2</v>
      </c>
      <c r="ANV64" s="670">
        <v>0</v>
      </c>
      <c r="ANW64" s="670">
        <v>0</v>
      </c>
      <c r="ANX64" s="669">
        <v>2</v>
      </c>
      <c r="ANY64" s="669">
        <v>1</v>
      </c>
      <c r="ANZ64" s="670">
        <v>0</v>
      </c>
      <c r="AOA64" s="669">
        <v>1</v>
      </c>
      <c r="AOB64" s="670">
        <v>0</v>
      </c>
      <c r="AOC64" s="669">
        <v>1</v>
      </c>
      <c r="AOD64" s="669">
        <v>1</v>
      </c>
      <c r="AOE64" s="669">
        <v>1</v>
      </c>
      <c r="AOF64" s="670">
        <v>0</v>
      </c>
      <c r="AOG64" s="670">
        <v>0</v>
      </c>
      <c r="AOH64" s="669">
        <v>2</v>
      </c>
      <c r="AOI64" s="670">
        <v>0</v>
      </c>
      <c r="AOJ64" s="670">
        <v>0</v>
      </c>
      <c r="AOK64" s="669">
        <v>1</v>
      </c>
      <c r="AOL64" s="670">
        <v>0</v>
      </c>
      <c r="AOM64" s="670">
        <v>0</v>
      </c>
      <c r="AON64" s="670">
        <v>0</v>
      </c>
      <c r="AOO64" s="670">
        <v>0</v>
      </c>
      <c r="AOP64" s="670">
        <v>0</v>
      </c>
      <c r="AOQ64" s="670">
        <v>0</v>
      </c>
      <c r="AOR64" s="670">
        <v>0</v>
      </c>
      <c r="AOS64" s="670">
        <v>0</v>
      </c>
      <c r="AOT64" s="670">
        <v>0</v>
      </c>
      <c r="AOU64" s="670">
        <v>0</v>
      </c>
      <c r="AOV64" s="670">
        <v>0</v>
      </c>
      <c r="AOW64" s="670">
        <v>0</v>
      </c>
      <c r="AOX64" s="670">
        <v>0</v>
      </c>
      <c r="AOY64" s="670">
        <v>0</v>
      </c>
      <c r="AOZ64" s="670">
        <v>0</v>
      </c>
      <c r="APA64" s="670">
        <v>0</v>
      </c>
      <c r="APB64" s="670">
        <v>0</v>
      </c>
      <c r="APC64" s="670">
        <v>0</v>
      </c>
      <c r="APD64" s="670">
        <v>0</v>
      </c>
      <c r="APE64" s="670">
        <v>0</v>
      </c>
      <c r="APF64" s="670">
        <v>0</v>
      </c>
      <c r="APG64" s="670">
        <v>0</v>
      </c>
      <c r="APH64" s="670">
        <v>0</v>
      </c>
      <c r="API64" s="670">
        <v>0</v>
      </c>
      <c r="APJ64" s="669">
        <v>1136</v>
      </c>
      <c r="APK64" s="669">
        <v>869</v>
      </c>
      <c r="APL64" s="669">
        <v>59</v>
      </c>
      <c r="APM64" s="669">
        <v>21</v>
      </c>
      <c r="APN64" s="669">
        <v>6</v>
      </c>
      <c r="APO64" s="669">
        <v>4</v>
      </c>
      <c r="APP64" s="669">
        <v>4</v>
      </c>
      <c r="APQ64" s="669">
        <v>5</v>
      </c>
      <c r="APR64" s="669">
        <v>9</v>
      </c>
      <c r="APS64" s="669">
        <v>1</v>
      </c>
      <c r="APT64" s="669">
        <v>3</v>
      </c>
      <c r="APU64" s="669">
        <v>4</v>
      </c>
      <c r="APV64" s="669">
        <v>9</v>
      </c>
      <c r="APW64" s="669">
        <v>4</v>
      </c>
      <c r="APX64" s="669">
        <v>2</v>
      </c>
      <c r="APY64" s="669">
        <v>5</v>
      </c>
      <c r="APZ64" s="669">
        <v>2</v>
      </c>
      <c r="AQA64" s="669">
        <v>5</v>
      </c>
      <c r="AQB64" s="669">
        <v>2</v>
      </c>
      <c r="AQC64" s="669">
        <v>4</v>
      </c>
      <c r="AQD64" s="669">
        <v>4</v>
      </c>
      <c r="AQE64" s="669">
        <v>3</v>
      </c>
      <c r="AQF64" s="669">
        <v>5</v>
      </c>
      <c r="AQG64" s="669">
        <v>5</v>
      </c>
      <c r="AQH64" s="669">
        <v>1</v>
      </c>
      <c r="AQI64" s="669">
        <v>2</v>
      </c>
      <c r="AQJ64" s="669">
        <v>3</v>
      </c>
      <c r="AQK64" s="669">
        <v>3</v>
      </c>
      <c r="AQL64" s="670">
        <v>0</v>
      </c>
      <c r="AQM64" s="669">
        <v>3</v>
      </c>
      <c r="AQN64" s="669">
        <v>2</v>
      </c>
      <c r="AQO64" s="669">
        <v>1</v>
      </c>
      <c r="AQP64" s="669">
        <v>2</v>
      </c>
      <c r="AQQ64" s="669">
        <v>1</v>
      </c>
      <c r="AQR64" s="669">
        <v>4</v>
      </c>
      <c r="AQS64" s="669">
        <v>1</v>
      </c>
      <c r="AQT64" s="669">
        <v>2</v>
      </c>
      <c r="AQU64" s="669">
        <v>3</v>
      </c>
      <c r="AQV64" s="669">
        <v>2</v>
      </c>
      <c r="AQW64" s="669">
        <v>4</v>
      </c>
      <c r="AQX64" s="670">
        <v>0</v>
      </c>
      <c r="AQY64" s="669">
        <v>1</v>
      </c>
      <c r="AQZ64" s="670">
        <v>0</v>
      </c>
      <c r="ARA64" s="669">
        <v>2</v>
      </c>
      <c r="ARB64" s="669">
        <v>1</v>
      </c>
      <c r="ARC64" s="669">
        <v>1</v>
      </c>
      <c r="ARD64" s="669">
        <v>2</v>
      </c>
      <c r="ARE64" s="669">
        <v>1</v>
      </c>
      <c r="ARF64" s="670">
        <v>0</v>
      </c>
      <c r="ARG64" s="669">
        <v>1</v>
      </c>
      <c r="ARH64" s="669">
        <v>2</v>
      </c>
      <c r="ARI64" s="669">
        <v>3</v>
      </c>
      <c r="ARJ64" s="669">
        <v>1</v>
      </c>
      <c r="ARK64" s="670">
        <v>0</v>
      </c>
      <c r="ARL64" s="669">
        <v>1</v>
      </c>
      <c r="ARM64" s="669">
        <v>2</v>
      </c>
      <c r="ARN64" s="670">
        <v>0</v>
      </c>
      <c r="ARO64" s="670">
        <v>0</v>
      </c>
      <c r="ARP64" s="669">
        <v>1</v>
      </c>
      <c r="ARQ64" s="669">
        <v>2</v>
      </c>
      <c r="ARR64" s="669">
        <v>3</v>
      </c>
      <c r="ARS64" s="669">
        <v>1</v>
      </c>
      <c r="ART64" s="669">
        <v>3</v>
      </c>
      <c r="ARU64" s="669">
        <v>2</v>
      </c>
      <c r="ARV64" s="669">
        <v>1</v>
      </c>
      <c r="ARW64" s="669">
        <v>1</v>
      </c>
      <c r="ARX64" s="670">
        <v>0</v>
      </c>
      <c r="ARY64" s="669">
        <v>1</v>
      </c>
      <c r="ARZ64" s="670">
        <v>0</v>
      </c>
      <c r="ASA64" s="669">
        <v>1</v>
      </c>
      <c r="ASB64" s="669">
        <v>2</v>
      </c>
      <c r="ASC64" s="669">
        <v>1</v>
      </c>
      <c r="ASD64" s="669">
        <v>4</v>
      </c>
      <c r="ASE64" s="669">
        <v>2</v>
      </c>
      <c r="ASF64" s="670">
        <v>0</v>
      </c>
      <c r="ASG64" s="669">
        <v>1</v>
      </c>
      <c r="ASH64" s="669">
        <v>1</v>
      </c>
      <c r="ASI64" s="670">
        <v>0</v>
      </c>
      <c r="ASJ64" s="669">
        <v>1</v>
      </c>
      <c r="ASK64" s="669">
        <v>2</v>
      </c>
      <c r="ASL64" s="669">
        <v>2</v>
      </c>
      <c r="ASM64" s="669">
        <v>3</v>
      </c>
      <c r="ASN64" s="669">
        <v>2</v>
      </c>
      <c r="ASO64" s="669">
        <v>2</v>
      </c>
      <c r="ASP64" s="670">
        <v>0</v>
      </c>
      <c r="ASQ64" s="669">
        <v>2</v>
      </c>
      <c r="ASR64" s="669">
        <v>3</v>
      </c>
      <c r="ASS64" s="670">
        <v>0</v>
      </c>
      <c r="AST64" s="669">
        <v>2</v>
      </c>
      <c r="ASU64" s="670">
        <v>0</v>
      </c>
      <c r="ASV64" s="670">
        <v>0</v>
      </c>
      <c r="ASW64" s="670">
        <v>0</v>
      </c>
      <c r="ASX64" s="670">
        <v>0</v>
      </c>
      <c r="ASY64" s="670">
        <v>0</v>
      </c>
      <c r="ASZ64" s="669">
        <v>2</v>
      </c>
      <c r="ATA64" s="669">
        <v>1</v>
      </c>
      <c r="ATB64" s="670">
        <v>0</v>
      </c>
      <c r="ATC64" s="670">
        <v>0</v>
      </c>
      <c r="ATD64" s="670">
        <v>0</v>
      </c>
      <c r="ATE64" s="670">
        <v>0</v>
      </c>
      <c r="ATF64" s="670">
        <v>0</v>
      </c>
      <c r="ATG64" s="670">
        <v>0</v>
      </c>
      <c r="ATH64" s="670">
        <v>0</v>
      </c>
      <c r="ATI64" s="670">
        <v>0</v>
      </c>
      <c r="ATJ64" s="670">
        <v>0</v>
      </c>
      <c r="ATK64" s="670">
        <v>0</v>
      </c>
      <c r="ATL64" s="670">
        <v>0</v>
      </c>
      <c r="ATM64" s="670">
        <v>0</v>
      </c>
      <c r="ATN64" s="670">
        <v>0</v>
      </c>
      <c r="ATO64" s="670">
        <v>0</v>
      </c>
      <c r="ATP64" s="670">
        <v>0</v>
      </c>
      <c r="ATQ64" s="670">
        <v>0</v>
      </c>
      <c r="ATR64" s="670">
        <v>0</v>
      </c>
      <c r="ATS64" s="670">
        <v>0</v>
      </c>
      <c r="ATT64" s="670">
        <v>0</v>
      </c>
      <c r="ATU64" s="670">
        <v>0</v>
      </c>
      <c r="ATV64" s="670">
        <v>0</v>
      </c>
      <c r="ATW64" s="670">
        <v>0</v>
      </c>
      <c r="ATX64" s="669">
        <v>1089</v>
      </c>
      <c r="ATY64" s="669">
        <v>844</v>
      </c>
      <c r="ATZ64" s="669">
        <v>43</v>
      </c>
      <c r="AUA64" s="669">
        <v>29</v>
      </c>
      <c r="AUB64" s="669">
        <v>8</v>
      </c>
      <c r="AUC64" s="669">
        <v>7</v>
      </c>
      <c r="AUD64" s="669">
        <v>2</v>
      </c>
      <c r="AUE64" s="669">
        <v>4</v>
      </c>
      <c r="AUF64" s="669">
        <v>1</v>
      </c>
      <c r="AUG64" s="670">
        <v>0</v>
      </c>
      <c r="AUH64" s="669">
        <v>3</v>
      </c>
      <c r="AUI64" s="669">
        <v>2</v>
      </c>
      <c r="AUJ64" s="669">
        <v>4</v>
      </c>
      <c r="AUK64" s="669">
        <v>4</v>
      </c>
      <c r="AUL64" s="669">
        <v>2</v>
      </c>
      <c r="AUM64" s="669">
        <v>3</v>
      </c>
      <c r="AUN64" s="669">
        <v>2</v>
      </c>
      <c r="AUO64" s="669">
        <v>2</v>
      </c>
      <c r="AUP64" s="669">
        <v>4</v>
      </c>
      <c r="AUQ64" s="669">
        <v>1</v>
      </c>
      <c r="AUR64" s="669">
        <v>2</v>
      </c>
      <c r="AUS64" s="669">
        <v>4</v>
      </c>
      <c r="AUT64" s="669">
        <v>4</v>
      </c>
      <c r="AUU64" s="669">
        <v>7</v>
      </c>
      <c r="AUV64" s="669">
        <v>3</v>
      </c>
      <c r="AUW64" s="669">
        <v>5</v>
      </c>
      <c r="AUX64" s="669">
        <v>4</v>
      </c>
      <c r="AUY64" s="669">
        <v>3</v>
      </c>
      <c r="AUZ64" s="669">
        <v>2</v>
      </c>
      <c r="AVA64" s="669">
        <v>1</v>
      </c>
      <c r="AVB64" s="669">
        <v>5</v>
      </c>
      <c r="AVC64" s="670">
        <v>0</v>
      </c>
      <c r="AVD64" s="669">
        <v>1</v>
      </c>
      <c r="AVE64" s="669">
        <v>4</v>
      </c>
      <c r="AVF64" s="669">
        <v>1</v>
      </c>
      <c r="AVG64" s="669">
        <v>2</v>
      </c>
      <c r="AVH64" s="669">
        <v>2</v>
      </c>
      <c r="AVI64" s="670">
        <v>0</v>
      </c>
      <c r="AVJ64" s="670">
        <v>0</v>
      </c>
      <c r="AVK64" s="670">
        <v>0</v>
      </c>
      <c r="AVL64" s="669">
        <v>2</v>
      </c>
      <c r="AVM64" s="669">
        <v>1</v>
      </c>
      <c r="AVN64" s="669">
        <v>3</v>
      </c>
      <c r="AVO64" s="669">
        <v>1</v>
      </c>
      <c r="AVP64" s="669">
        <v>3</v>
      </c>
      <c r="AVQ64" s="669">
        <v>1</v>
      </c>
      <c r="AVR64" s="669">
        <v>1</v>
      </c>
      <c r="AVS64" s="669">
        <v>3</v>
      </c>
      <c r="AVT64" s="669">
        <v>1</v>
      </c>
      <c r="AVU64" s="669">
        <v>4</v>
      </c>
      <c r="AVV64" s="669">
        <v>2</v>
      </c>
      <c r="AVW64" s="670">
        <v>0</v>
      </c>
      <c r="AVX64" s="669">
        <v>2</v>
      </c>
      <c r="AVY64" s="669">
        <v>4</v>
      </c>
      <c r="AVZ64" s="669">
        <v>4</v>
      </c>
      <c r="AWA64" s="670">
        <v>0</v>
      </c>
      <c r="AWB64" s="669">
        <v>2</v>
      </c>
      <c r="AWC64" s="669">
        <v>2</v>
      </c>
      <c r="AWD64" s="669">
        <v>3</v>
      </c>
      <c r="AWE64" s="670">
        <v>0</v>
      </c>
      <c r="AWF64" s="669">
        <v>3</v>
      </c>
      <c r="AWG64" s="669">
        <v>1</v>
      </c>
      <c r="AWH64" s="669">
        <v>2</v>
      </c>
      <c r="AWI64" s="669">
        <v>2</v>
      </c>
      <c r="AWJ64" s="669">
        <v>4</v>
      </c>
      <c r="AWK64" s="669">
        <v>1</v>
      </c>
      <c r="AWL64" s="670">
        <v>0</v>
      </c>
      <c r="AWM64" s="669">
        <v>3</v>
      </c>
      <c r="AWN64" s="670">
        <v>0</v>
      </c>
      <c r="AWO64" s="669">
        <v>1</v>
      </c>
      <c r="AWP64" s="670">
        <v>0</v>
      </c>
      <c r="AWQ64" s="669">
        <v>1</v>
      </c>
      <c r="AWR64" s="669">
        <v>5</v>
      </c>
      <c r="AWS64" s="669">
        <v>2</v>
      </c>
      <c r="AWT64" s="669">
        <v>3</v>
      </c>
      <c r="AWU64" s="669">
        <v>1</v>
      </c>
      <c r="AWV64" s="669">
        <v>1</v>
      </c>
      <c r="AWW64" s="669">
        <v>2</v>
      </c>
      <c r="AWX64" s="670">
        <v>0</v>
      </c>
      <c r="AWY64" s="670">
        <v>0</v>
      </c>
      <c r="AWZ64" s="670">
        <v>0</v>
      </c>
      <c r="AXA64" s="670">
        <v>0</v>
      </c>
      <c r="AXB64" s="670">
        <v>0</v>
      </c>
      <c r="AXC64" s="670">
        <v>0</v>
      </c>
      <c r="AXD64" s="669">
        <v>1</v>
      </c>
      <c r="AXE64" s="670">
        <v>0</v>
      </c>
      <c r="AXF64" s="670">
        <v>0</v>
      </c>
      <c r="AXG64" s="670">
        <v>0</v>
      </c>
      <c r="AXH64" s="670">
        <v>0</v>
      </c>
      <c r="AXI64" s="670">
        <v>0</v>
      </c>
      <c r="AXJ64" s="669">
        <v>1</v>
      </c>
      <c r="AXK64" s="670">
        <v>0</v>
      </c>
      <c r="AXL64" s="670">
        <v>0</v>
      </c>
      <c r="AXM64" s="670">
        <v>0</v>
      </c>
      <c r="AXN64" s="670">
        <v>0</v>
      </c>
      <c r="AXO64" s="670">
        <v>0</v>
      </c>
      <c r="AXP64" s="670">
        <v>0</v>
      </c>
      <c r="AXQ64" s="669">
        <v>1</v>
      </c>
      <c r="AXR64" s="670">
        <v>0</v>
      </c>
      <c r="AXS64" s="670">
        <v>0</v>
      </c>
      <c r="AXT64" s="670">
        <v>0</v>
      </c>
      <c r="AXU64" s="670">
        <v>0</v>
      </c>
      <c r="AXV64" s="670">
        <v>0</v>
      </c>
      <c r="AXW64" s="670">
        <v>0</v>
      </c>
      <c r="AXX64" s="670">
        <v>0</v>
      </c>
      <c r="AXY64" s="670">
        <v>0</v>
      </c>
      <c r="AXZ64" s="670">
        <v>0</v>
      </c>
      <c r="AYA64" s="670">
        <v>0</v>
      </c>
      <c r="AYB64" s="670">
        <v>0</v>
      </c>
      <c r="AYC64" s="670">
        <v>0</v>
      </c>
      <c r="AYD64" s="670">
        <v>0</v>
      </c>
      <c r="AYE64" s="670">
        <v>0</v>
      </c>
      <c r="AYF64" s="670">
        <v>0</v>
      </c>
      <c r="AYG64" s="670">
        <v>0</v>
      </c>
      <c r="AYH64" s="670">
        <v>0</v>
      </c>
      <c r="AYI64" s="670">
        <v>0</v>
      </c>
      <c r="AYJ64" s="670">
        <v>0</v>
      </c>
      <c r="AYK64" s="670">
        <v>0</v>
      </c>
      <c r="AYL64" s="671">
        <v>0</v>
      </c>
    </row>
    <row r="65" spans="2:1338" ht="27.95" customHeight="1">
      <c r="B65" s="536" t="s">
        <v>255</v>
      </c>
      <c r="C65" s="668">
        <v>2691</v>
      </c>
      <c r="D65" s="669">
        <v>6</v>
      </c>
      <c r="E65" s="669">
        <v>16</v>
      </c>
      <c r="F65" s="669">
        <v>16</v>
      </c>
      <c r="G65" s="669">
        <v>24</v>
      </c>
      <c r="H65" s="669">
        <v>24</v>
      </c>
      <c r="I65" s="669">
        <v>16</v>
      </c>
      <c r="J65" s="669">
        <v>14</v>
      </c>
      <c r="K65" s="669">
        <v>18</v>
      </c>
      <c r="L65" s="669">
        <v>22</v>
      </c>
      <c r="M65" s="669">
        <v>18</v>
      </c>
      <c r="N65" s="669">
        <v>19</v>
      </c>
      <c r="O65" s="669">
        <v>11</v>
      </c>
      <c r="P65" s="669">
        <v>23</v>
      </c>
      <c r="Q65" s="669">
        <v>15</v>
      </c>
      <c r="R65" s="669">
        <v>19</v>
      </c>
      <c r="S65" s="669">
        <v>29</v>
      </c>
      <c r="T65" s="669">
        <v>36</v>
      </c>
      <c r="U65" s="669">
        <v>46</v>
      </c>
      <c r="V65" s="669">
        <v>39</v>
      </c>
      <c r="W65" s="669">
        <v>79</v>
      </c>
      <c r="X65" s="669">
        <v>69</v>
      </c>
      <c r="Y65" s="669">
        <v>72</v>
      </c>
      <c r="Z65" s="669">
        <v>64</v>
      </c>
      <c r="AA65" s="669">
        <v>74</v>
      </c>
      <c r="AB65" s="669">
        <v>74</v>
      </c>
      <c r="AC65" s="669">
        <v>67</v>
      </c>
      <c r="AD65" s="669">
        <v>63</v>
      </c>
      <c r="AE65" s="669">
        <v>71</v>
      </c>
      <c r="AF65" s="669">
        <v>72</v>
      </c>
      <c r="AG65" s="669">
        <v>59</v>
      </c>
      <c r="AH65" s="669">
        <v>67</v>
      </c>
      <c r="AI65" s="669">
        <v>55</v>
      </c>
      <c r="AJ65" s="669">
        <v>47</v>
      </c>
      <c r="AK65" s="669">
        <v>50</v>
      </c>
      <c r="AL65" s="669">
        <v>44</v>
      </c>
      <c r="AM65" s="669">
        <v>47</v>
      </c>
      <c r="AN65" s="669">
        <v>43</v>
      </c>
      <c r="AO65" s="669">
        <v>31</v>
      </c>
      <c r="AP65" s="669">
        <v>50</v>
      </c>
      <c r="AQ65" s="669">
        <v>44</v>
      </c>
      <c r="AR65" s="669">
        <v>37</v>
      </c>
      <c r="AS65" s="669">
        <v>39</v>
      </c>
      <c r="AT65" s="669">
        <v>48</v>
      </c>
      <c r="AU65" s="669">
        <v>45</v>
      </c>
      <c r="AV65" s="669">
        <v>35</v>
      </c>
      <c r="AW65" s="669">
        <v>42</v>
      </c>
      <c r="AX65" s="669">
        <v>27</v>
      </c>
      <c r="AY65" s="669">
        <v>46</v>
      </c>
      <c r="AZ65" s="669">
        <v>25</v>
      </c>
      <c r="BA65" s="669">
        <v>28</v>
      </c>
      <c r="BB65" s="669">
        <v>29</v>
      </c>
      <c r="BC65" s="669">
        <v>27</v>
      </c>
      <c r="BD65" s="669">
        <v>24</v>
      </c>
      <c r="BE65" s="669">
        <v>30</v>
      </c>
      <c r="BF65" s="669">
        <v>22</v>
      </c>
      <c r="BG65" s="669">
        <v>18</v>
      </c>
      <c r="BH65" s="669">
        <v>22</v>
      </c>
      <c r="BI65" s="669">
        <v>14</v>
      </c>
      <c r="BJ65" s="669">
        <v>22</v>
      </c>
      <c r="BK65" s="669">
        <v>18</v>
      </c>
      <c r="BL65" s="669">
        <v>25</v>
      </c>
      <c r="BM65" s="669">
        <v>22</v>
      </c>
      <c r="BN65" s="669">
        <v>15</v>
      </c>
      <c r="BO65" s="669">
        <v>19</v>
      </c>
      <c r="BP65" s="669">
        <v>22</v>
      </c>
      <c r="BQ65" s="669">
        <v>20</v>
      </c>
      <c r="BR65" s="669">
        <v>14</v>
      </c>
      <c r="BS65" s="669">
        <v>17</v>
      </c>
      <c r="BT65" s="669">
        <v>18</v>
      </c>
      <c r="BU65" s="669">
        <v>21</v>
      </c>
      <c r="BV65" s="669">
        <v>16</v>
      </c>
      <c r="BW65" s="669">
        <v>12</v>
      </c>
      <c r="BX65" s="669">
        <v>16</v>
      </c>
      <c r="BY65" s="669">
        <v>14</v>
      </c>
      <c r="BZ65" s="669">
        <v>19</v>
      </c>
      <c r="CA65" s="669">
        <v>15</v>
      </c>
      <c r="CB65" s="669">
        <v>11</v>
      </c>
      <c r="CC65" s="669">
        <v>20</v>
      </c>
      <c r="CD65" s="669">
        <v>17</v>
      </c>
      <c r="CE65" s="669">
        <v>12</v>
      </c>
      <c r="CF65" s="669">
        <v>14</v>
      </c>
      <c r="CG65" s="669">
        <v>10</v>
      </c>
      <c r="CH65" s="669">
        <v>11</v>
      </c>
      <c r="CI65" s="669">
        <v>11</v>
      </c>
      <c r="CJ65" s="669">
        <v>11</v>
      </c>
      <c r="CK65" s="669">
        <v>4</v>
      </c>
      <c r="CL65" s="669">
        <v>11</v>
      </c>
      <c r="CM65" s="669">
        <v>2</v>
      </c>
      <c r="CN65" s="669">
        <v>6</v>
      </c>
      <c r="CO65" s="669">
        <v>3</v>
      </c>
      <c r="CP65" s="669">
        <v>1</v>
      </c>
      <c r="CQ65" s="669">
        <v>2</v>
      </c>
      <c r="CR65" s="670">
        <v>0</v>
      </c>
      <c r="CS65" s="669">
        <v>2</v>
      </c>
      <c r="CT65" s="669">
        <v>2</v>
      </c>
      <c r="CU65" s="670">
        <v>0</v>
      </c>
      <c r="CV65" s="670">
        <v>0</v>
      </c>
      <c r="CW65" s="670">
        <v>0</v>
      </c>
      <c r="CX65" s="669">
        <v>2</v>
      </c>
      <c r="CY65" s="670">
        <v>0</v>
      </c>
      <c r="CZ65" s="669">
        <v>3</v>
      </c>
      <c r="DA65" s="669">
        <v>3176</v>
      </c>
      <c r="DB65" s="669">
        <v>21</v>
      </c>
      <c r="DC65" s="669">
        <v>22</v>
      </c>
      <c r="DD65" s="669">
        <v>29</v>
      </c>
      <c r="DE65" s="669">
        <v>29</v>
      </c>
      <c r="DF65" s="669">
        <v>30</v>
      </c>
      <c r="DG65" s="669">
        <v>28</v>
      </c>
      <c r="DH65" s="669">
        <v>31</v>
      </c>
      <c r="DI65" s="669">
        <v>22</v>
      </c>
      <c r="DJ65" s="669">
        <v>17</v>
      </c>
      <c r="DK65" s="669">
        <v>22</v>
      </c>
      <c r="DL65" s="669">
        <v>24</v>
      </c>
      <c r="DM65" s="669">
        <v>15</v>
      </c>
      <c r="DN65" s="669">
        <v>16</v>
      </c>
      <c r="DO65" s="669">
        <v>19</v>
      </c>
      <c r="DP65" s="669">
        <v>28</v>
      </c>
      <c r="DQ65" s="669">
        <v>34</v>
      </c>
      <c r="DR65" s="669">
        <v>32</v>
      </c>
      <c r="DS65" s="669">
        <v>57</v>
      </c>
      <c r="DT65" s="669">
        <v>58</v>
      </c>
      <c r="DU65" s="669">
        <v>86</v>
      </c>
      <c r="DV65" s="669">
        <v>79</v>
      </c>
      <c r="DW65" s="669">
        <v>76</v>
      </c>
      <c r="DX65" s="669">
        <v>76</v>
      </c>
      <c r="DY65" s="669">
        <v>85</v>
      </c>
      <c r="DZ65" s="669">
        <v>80</v>
      </c>
      <c r="EA65" s="669">
        <v>73</v>
      </c>
      <c r="EB65" s="669">
        <v>83</v>
      </c>
      <c r="EC65" s="669">
        <v>82</v>
      </c>
      <c r="ED65" s="669">
        <v>92</v>
      </c>
      <c r="EE65" s="669">
        <v>71</v>
      </c>
      <c r="EF65" s="669">
        <v>70</v>
      </c>
      <c r="EG65" s="669">
        <v>88</v>
      </c>
      <c r="EH65" s="669">
        <v>53</v>
      </c>
      <c r="EI65" s="669">
        <v>48</v>
      </c>
      <c r="EJ65" s="669">
        <v>50</v>
      </c>
      <c r="EK65" s="669">
        <v>58</v>
      </c>
      <c r="EL65" s="669">
        <v>47</v>
      </c>
      <c r="EM65" s="669">
        <v>49</v>
      </c>
      <c r="EN65" s="669">
        <v>49</v>
      </c>
      <c r="EO65" s="669">
        <v>44</v>
      </c>
      <c r="EP65" s="669">
        <v>41</v>
      </c>
      <c r="EQ65" s="669">
        <v>40</v>
      </c>
      <c r="ER65" s="669">
        <v>57</v>
      </c>
      <c r="ES65" s="669">
        <v>39</v>
      </c>
      <c r="ET65" s="669">
        <v>32</v>
      </c>
      <c r="EU65" s="669">
        <v>35</v>
      </c>
      <c r="EV65" s="669">
        <v>41</v>
      </c>
      <c r="EW65" s="669">
        <v>29</v>
      </c>
      <c r="EX65" s="669">
        <v>45</v>
      </c>
      <c r="EY65" s="669">
        <v>30</v>
      </c>
      <c r="EZ65" s="669">
        <v>38</v>
      </c>
      <c r="FA65" s="669">
        <v>27</v>
      </c>
      <c r="FB65" s="669">
        <v>26</v>
      </c>
      <c r="FC65" s="669">
        <v>35</v>
      </c>
      <c r="FD65" s="669">
        <v>40</v>
      </c>
      <c r="FE65" s="669">
        <v>21</v>
      </c>
      <c r="FF65" s="669">
        <v>20</v>
      </c>
      <c r="FG65" s="669">
        <v>32</v>
      </c>
      <c r="FH65" s="669">
        <v>20</v>
      </c>
      <c r="FI65" s="669">
        <v>28</v>
      </c>
      <c r="FJ65" s="669">
        <v>29</v>
      </c>
      <c r="FK65" s="669">
        <v>27</v>
      </c>
      <c r="FL65" s="669">
        <v>23</v>
      </c>
      <c r="FM65" s="669">
        <v>26</v>
      </c>
      <c r="FN65" s="669">
        <v>19</v>
      </c>
      <c r="FO65" s="669">
        <v>23</v>
      </c>
      <c r="FP65" s="669">
        <v>22</v>
      </c>
      <c r="FQ65" s="669">
        <v>28</v>
      </c>
      <c r="FR65" s="669">
        <v>20</v>
      </c>
      <c r="FS65" s="669">
        <v>19</v>
      </c>
      <c r="FT65" s="669">
        <v>25</v>
      </c>
      <c r="FU65" s="669">
        <v>19</v>
      </c>
      <c r="FV65" s="669">
        <v>11</v>
      </c>
      <c r="FW65" s="669">
        <v>22</v>
      </c>
      <c r="FX65" s="669">
        <v>20</v>
      </c>
      <c r="FY65" s="669">
        <v>16</v>
      </c>
      <c r="FZ65" s="669">
        <v>14</v>
      </c>
      <c r="GA65" s="669">
        <v>10</v>
      </c>
      <c r="GB65" s="669">
        <v>22</v>
      </c>
      <c r="GC65" s="669">
        <v>15</v>
      </c>
      <c r="GD65" s="669">
        <v>16</v>
      </c>
      <c r="GE65" s="669">
        <v>20</v>
      </c>
      <c r="GF65" s="669">
        <v>9</v>
      </c>
      <c r="GG65" s="669">
        <v>10</v>
      </c>
      <c r="GH65" s="669">
        <v>8</v>
      </c>
      <c r="GI65" s="669">
        <v>12</v>
      </c>
      <c r="GJ65" s="669">
        <v>13</v>
      </c>
      <c r="GK65" s="669">
        <v>4</v>
      </c>
      <c r="GL65" s="669">
        <v>5</v>
      </c>
      <c r="GM65" s="669">
        <v>4</v>
      </c>
      <c r="GN65" s="669">
        <v>6</v>
      </c>
      <c r="GO65" s="669">
        <v>1</v>
      </c>
      <c r="GP65" s="669">
        <v>1</v>
      </c>
      <c r="GQ65" s="669">
        <v>2</v>
      </c>
      <c r="GR65" s="670">
        <v>0</v>
      </c>
      <c r="GS65" s="669">
        <v>2</v>
      </c>
      <c r="GT65" s="670">
        <v>0</v>
      </c>
      <c r="GU65" s="670">
        <v>0</v>
      </c>
      <c r="GV65" s="670">
        <v>0</v>
      </c>
      <c r="GW65" s="670">
        <v>0</v>
      </c>
      <c r="GX65" s="669">
        <v>4</v>
      </c>
      <c r="GY65" s="669">
        <v>3304</v>
      </c>
      <c r="GZ65" s="669">
        <v>11</v>
      </c>
      <c r="HA65" s="669">
        <v>26</v>
      </c>
      <c r="HB65" s="669">
        <v>30</v>
      </c>
      <c r="HC65" s="669">
        <v>25</v>
      </c>
      <c r="HD65" s="669">
        <v>25</v>
      </c>
      <c r="HE65" s="669">
        <v>17</v>
      </c>
      <c r="HF65" s="669">
        <v>27</v>
      </c>
      <c r="HG65" s="669">
        <v>27</v>
      </c>
      <c r="HH65" s="669">
        <v>16</v>
      </c>
      <c r="HI65" s="669">
        <v>20</v>
      </c>
      <c r="HJ65" s="669">
        <v>17</v>
      </c>
      <c r="HK65" s="669">
        <v>22</v>
      </c>
      <c r="HL65" s="669">
        <v>21</v>
      </c>
      <c r="HM65" s="669">
        <v>19</v>
      </c>
      <c r="HN65" s="669">
        <v>29</v>
      </c>
      <c r="HO65" s="669">
        <v>30</v>
      </c>
      <c r="HP65" s="669">
        <v>35</v>
      </c>
      <c r="HQ65" s="669">
        <v>52</v>
      </c>
      <c r="HR65" s="669">
        <v>64</v>
      </c>
      <c r="HS65" s="669">
        <v>67</v>
      </c>
      <c r="HT65" s="669">
        <v>95</v>
      </c>
      <c r="HU65" s="669">
        <v>87</v>
      </c>
      <c r="HV65" s="669">
        <v>86</v>
      </c>
      <c r="HW65" s="669">
        <v>97</v>
      </c>
      <c r="HX65" s="669">
        <v>80</v>
      </c>
      <c r="HY65" s="669">
        <v>83</v>
      </c>
      <c r="HZ65" s="669">
        <v>73</v>
      </c>
      <c r="IA65" s="669">
        <v>69</v>
      </c>
      <c r="IB65" s="669">
        <v>66</v>
      </c>
      <c r="IC65" s="669">
        <v>73</v>
      </c>
      <c r="ID65" s="669">
        <v>55</v>
      </c>
      <c r="IE65" s="669">
        <v>67</v>
      </c>
      <c r="IF65" s="669">
        <v>60</v>
      </c>
      <c r="IG65" s="669">
        <v>69</v>
      </c>
      <c r="IH65" s="669">
        <v>55</v>
      </c>
      <c r="II65" s="669">
        <v>46</v>
      </c>
      <c r="IJ65" s="669">
        <v>55</v>
      </c>
      <c r="IK65" s="669">
        <v>45</v>
      </c>
      <c r="IL65" s="669">
        <v>48</v>
      </c>
      <c r="IM65" s="669">
        <v>46</v>
      </c>
      <c r="IN65" s="669">
        <v>55</v>
      </c>
      <c r="IO65" s="669">
        <v>45</v>
      </c>
      <c r="IP65" s="669">
        <v>42</v>
      </c>
      <c r="IQ65" s="669">
        <v>35</v>
      </c>
      <c r="IR65" s="669">
        <v>41</v>
      </c>
      <c r="IS65" s="669">
        <v>44</v>
      </c>
      <c r="IT65" s="669">
        <v>31</v>
      </c>
      <c r="IU65" s="669">
        <v>48</v>
      </c>
      <c r="IV65" s="669">
        <v>44</v>
      </c>
      <c r="IW65" s="669">
        <v>48</v>
      </c>
      <c r="IX65" s="669">
        <v>45</v>
      </c>
      <c r="IY65" s="669">
        <v>34</v>
      </c>
      <c r="IZ65" s="669">
        <v>42</v>
      </c>
      <c r="JA65" s="669">
        <v>41</v>
      </c>
      <c r="JB65" s="669">
        <v>33</v>
      </c>
      <c r="JC65" s="669">
        <v>43</v>
      </c>
      <c r="JD65" s="669">
        <v>29</v>
      </c>
      <c r="JE65" s="669">
        <v>26</v>
      </c>
      <c r="JF65" s="669">
        <v>30</v>
      </c>
      <c r="JG65" s="669">
        <v>33</v>
      </c>
      <c r="JH65" s="669">
        <v>28</v>
      </c>
      <c r="JI65" s="669">
        <v>23</v>
      </c>
      <c r="JJ65" s="669">
        <v>28</v>
      </c>
      <c r="JK65" s="669">
        <v>29</v>
      </c>
      <c r="JL65" s="669">
        <v>25</v>
      </c>
      <c r="JM65" s="669">
        <v>21</v>
      </c>
      <c r="JN65" s="669">
        <v>29</v>
      </c>
      <c r="JO65" s="669">
        <v>23</v>
      </c>
      <c r="JP65" s="669">
        <v>27</v>
      </c>
      <c r="JQ65" s="669">
        <v>18</v>
      </c>
      <c r="JR65" s="669">
        <v>23</v>
      </c>
      <c r="JS65" s="669">
        <v>23</v>
      </c>
      <c r="JT65" s="669">
        <v>24</v>
      </c>
      <c r="JU65" s="669">
        <v>19</v>
      </c>
      <c r="JV65" s="669">
        <v>13</v>
      </c>
      <c r="JW65" s="669">
        <v>25</v>
      </c>
      <c r="JX65" s="669">
        <v>17</v>
      </c>
      <c r="JY65" s="669">
        <v>16</v>
      </c>
      <c r="JZ65" s="669">
        <v>26</v>
      </c>
      <c r="KA65" s="669">
        <v>15</v>
      </c>
      <c r="KB65" s="669">
        <v>13</v>
      </c>
      <c r="KC65" s="669">
        <v>13</v>
      </c>
      <c r="KD65" s="669">
        <v>15</v>
      </c>
      <c r="KE65" s="669">
        <v>8</v>
      </c>
      <c r="KF65" s="669">
        <v>7</v>
      </c>
      <c r="KG65" s="669">
        <v>15</v>
      </c>
      <c r="KH65" s="669">
        <v>8</v>
      </c>
      <c r="KI65" s="669">
        <v>6</v>
      </c>
      <c r="KJ65" s="669">
        <v>11</v>
      </c>
      <c r="KK65" s="669">
        <v>4</v>
      </c>
      <c r="KL65" s="669">
        <v>5</v>
      </c>
      <c r="KM65" s="670">
        <v>0</v>
      </c>
      <c r="KN65" s="669">
        <v>2</v>
      </c>
      <c r="KO65" s="669">
        <v>4</v>
      </c>
      <c r="KP65" s="669">
        <v>2</v>
      </c>
      <c r="KQ65" s="669">
        <v>4</v>
      </c>
      <c r="KR65" s="670">
        <v>0</v>
      </c>
      <c r="KS65" s="670">
        <v>0</v>
      </c>
      <c r="KT65" s="670">
        <v>0</v>
      </c>
      <c r="KU65" s="670">
        <v>0</v>
      </c>
      <c r="KV65" s="669">
        <v>11</v>
      </c>
      <c r="KW65" s="669">
        <v>3351</v>
      </c>
      <c r="KX65" s="669">
        <v>20</v>
      </c>
      <c r="KY65" s="669">
        <v>41</v>
      </c>
      <c r="KZ65" s="669">
        <v>24</v>
      </c>
      <c r="LA65" s="669">
        <v>23</v>
      </c>
      <c r="LB65" s="669">
        <v>19</v>
      </c>
      <c r="LC65" s="669">
        <v>27</v>
      </c>
      <c r="LD65" s="669">
        <v>24</v>
      </c>
      <c r="LE65" s="669">
        <v>24</v>
      </c>
      <c r="LF65" s="669">
        <v>23</v>
      </c>
      <c r="LG65" s="669">
        <v>19</v>
      </c>
      <c r="LH65" s="669">
        <v>12</v>
      </c>
      <c r="LI65" s="669">
        <v>11</v>
      </c>
      <c r="LJ65" s="669">
        <v>15</v>
      </c>
      <c r="LK65" s="669">
        <v>14</v>
      </c>
      <c r="LL65" s="669">
        <v>21</v>
      </c>
      <c r="LM65" s="669">
        <v>32</v>
      </c>
      <c r="LN65" s="669">
        <v>39</v>
      </c>
      <c r="LO65" s="669">
        <v>67</v>
      </c>
      <c r="LP65" s="669">
        <v>69</v>
      </c>
      <c r="LQ65" s="669">
        <v>69</v>
      </c>
      <c r="LR65" s="669">
        <v>87</v>
      </c>
      <c r="LS65" s="669">
        <v>81</v>
      </c>
      <c r="LT65" s="669">
        <v>97</v>
      </c>
      <c r="LU65" s="669">
        <v>99</v>
      </c>
      <c r="LV65" s="669">
        <v>89</v>
      </c>
      <c r="LW65" s="669">
        <v>87</v>
      </c>
      <c r="LX65" s="669">
        <v>82</v>
      </c>
      <c r="LY65" s="669">
        <v>90</v>
      </c>
      <c r="LZ65" s="669">
        <v>94</v>
      </c>
      <c r="MA65" s="669">
        <v>78</v>
      </c>
      <c r="MB65" s="669">
        <v>77</v>
      </c>
      <c r="MC65" s="669">
        <v>61</v>
      </c>
      <c r="MD65" s="669">
        <v>71</v>
      </c>
      <c r="ME65" s="669">
        <v>68</v>
      </c>
      <c r="MF65" s="669">
        <v>69</v>
      </c>
      <c r="MG65" s="669">
        <v>49</v>
      </c>
      <c r="MH65" s="669">
        <v>51</v>
      </c>
      <c r="MI65" s="669">
        <v>51</v>
      </c>
      <c r="MJ65" s="669">
        <v>48</v>
      </c>
      <c r="MK65" s="669">
        <v>45</v>
      </c>
      <c r="ML65" s="669">
        <v>52</v>
      </c>
      <c r="MM65" s="669">
        <v>51</v>
      </c>
      <c r="MN65" s="669">
        <v>60</v>
      </c>
      <c r="MO65" s="669">
        <v>44</v>
      </c>
      <c r="MP65" s="669">
        <v>46</v>
      </c>
      <c r="MQ65" s="669">
        <v>35</v>
      </c>
      <c r="MR65" s="669">
        <v>31</v>
      </c>
      <c r="MS65" s="669">
        <v>31</v>
      </c>
      <c r="MT65" s="669">
        <v>45</v>
      </c>
      <c r="MU65" s="669">
        <v>40</v>
      </c>
      <c r="MV65" s="669">
        <v>28</v>
      </c>
      <c r="MW65" s="669">
        <v>38</v>
      </c>
      <c r="MX65" s="669">
        <v>32</v>
      </c>
      <c r="MY65" s="669">
        <v>31</v>
      </c>
      <c r="MZ65" s="669">
        <v>31</v>
      </c>
      <c r="NA65" s="669">
        <v>29</v>
      </c>
      <c r="NB65" s="669">
        <v>23</v>
      </c>
      <c r="NC65" s="669">
        <v>31</v>
      </c>
      <c r="ND65" s="669">
        <v>29</v>
      </c>
      <c r="NE65" s="669">
        <v>20</v>
      </c>
      <c r="NF65" s="669">
        <v>16</v>
      </c>
      <c r="NG65" s="669">
        <v>22</v>
      </c>
      <c r="NH65" s="669">
        <v>20</v>
      </c>
      <c r="NI65" s="669">
        <v>26</v>
      </c>
      <c r="NJ65" s="669">
        <v>19</v>
      </c>
      <c r="NK65" s="669">
        <v>19</v>
      </c>
      <c r="NL65" s="669">
        <v>29</v>
      </c>
      <c r="NM65" s="669">
        <v>27</v>
      </c>
      <c r="NN65" s="669">
        <v>21</v>
      </c>
      <c r="NO65" s="669">
        <v>16</v>
      </c>
      <c r="NP65" s="669">
        <v>21</v>
      </c>
      <c r="NQ65" s="669">
        <v>17</v>
      </c>
      <c r="NR65" s="669">
        <v>18</v>
      </c>
      <c r="NS65" s="669">
        <v>22</v>
      </c>
      <c r="NT65" s="669">
        <v>20</v>
      </c>
      <c r="NU65" s="669">
        <v>27</v>
      </c>
      <c r="NV65" s="669">
        <v>18</v>
      </c>
      <c r="NW65" s="669">
        <v>22</v>
      </c>
      <c r="NX65" s="669">
        <v>21</v>
      </c>
      <c r="NY65" s="669">
        <v>28</v>
      </c>
      <c r="NZ65" s="669">
        <v>19</v>
      </c>
      <c r="OA65" s="669">
        <v>14</v>
      </c>
      <c r="OB65" s="669">
        <v>11</v>
      </c>
      <c r="OC65" s="669">
        <v>9</v>
      </c>
      <c r="OD65" s="669">
        <v>12</v>
      </c>
      <c r="OE65" s="669">
        <v>10</v>
      </c>
      <c r="OF65" s="669">
        <v>11</v>
      </c>
      <c r="OG65" s="669">
        <v>10</v>
      </c>
      <c r="OH65" s="669">
        <v>5</v>
      </c>
      <c r="OI65" s="669">
        <v>8</v>
      </c>
      <c r="OJ65" s="669">
        <v>2</v>
      </c>
      <c r="OK65" s="669">
        <v>4</v>
      </c>
      <c r="OL65" s="669">
        <v>2</v>
      </c>
      <c r="OM65" s="669">
        <v>2</v>
      </c>
      <c r="ON65" s="670">
        <v>0</v>
      </c>
      <c r="OO65" s="670">
        <v>0</v>
      </c>
      <c r="OP65" s="670">
        <v>0</v>
      </c>
      <c r="OQ65" s="670">
        <v>0</v>
      </c>
      <c r="OR65" s="669">
        <v>1</v>
      </c>
      <c r="OS65" s="669">
        <v>1</v>
      </c>
      <c r="OT65" s="669">
        <v>7</v>
      </c>
      <c r="OU65" s="669">
        <v>3176</v>
      </c>
      <c r="OV65" s="669">
        <v>15</v>
      </c>
      <c r="OW65" s="669">
        <v>30</v>
      </c>
      <c r="OX65" s="669">
        <v>23</v>
      </c>
      <c r="OY65" s="669">
        <v>20</v>
      </c>
      <c r="OZ65" s="669">
        <v>19</v>
      </c>
      <c r="PA65" s="669">
        <v>27</v>
      </c>
      <c r="PB65" s="669">
        <v>22</v>
      </c>
      <c r="PC65" s="669">
        <v>19</v>
      </c>
      <c r="PD65" s="669">
        <v>20</v>
      </c>
      <c r="PE65" s="669">
        <v>25</v>
      </c>
      <c r="PF65" s="669">
        <v>12</v>
      </c>
      <c r="PG65" s="669">
        <v>16</v>
      </c>
      <c r="PH65" s="669">
        <v>12</v>
      </c>
      <c r="PI65" s="669">
        <v>15</v>
      </c>
      <c r="PJ65" s="669">
        <v>19</v>
      </c>
      <c r="PK65" s="669">
        <v>24</v>
      </c>
      <c r="PL65" s="669">
        <v>54</v>
      </c>
      <c r="PM65" s="669">
        <v>44</v>
      </c>
      <c r="PN65" s="669">
        <v>77</v>
      </c>
      <c r="PO65" s="669">
        <v>82</v>
      </c>
      <c r="PP65" s="669">
        <v>103</v>
      </c>
      <c r="PQ65" s="669">
        <v>95</v>
      </c>
      <c r="PR65" s="669">
        <v>68</v>
      </c>
      <c r="PS65" s="669">
        <v>75</v>
      </c>
      <c r="PT65" s="669">
        <v>96</v>
      </c>
      <c r="PU65" s="669">
        <v>78</v>
      </c>
      <c r="PV65" s="669">
        <v>81</v>
      </c>
      <c r="PW65" s="669">
        <v>76</v>
      </c>
      <c r="PX65" s="669">
        <v>69</v>
      </c>
      <c r="PY65" s="669">
        <v>70</v>
      </c>
      <c r="PZ65" s="669">
        <v>71</v>
      </c>
      <c r="QA65" s="669">
        <v>69</v>
      </c>
      <c r="QB65" s="669">
        <v>70</v>
      </c>
      <c r="QC65" s="669">
        <v>70</v>
      </c>
      <c r="QD65" s="669">
        <v>54</v>
      </c>
      <c r="QE65" s="669">
        <v>55</v>
      </c>
      <c r="QF65" s="669">
        <v>59</v>
      </c>
      <c r="QG65" s="669">
        <v>46</v>
      </c>
      <c r="QH65" s="669">
        <v>41</v>
      </c>
      <c r="QI65" s="669">
        <v>38</v>
      </c>
      <c r="QJ65" s="669">
        <v>43</v>
      </c>
      <c r="QK65" s="669">
        <v>42</v>
      </c>
      <c r="QL65" s="669">
        <v>42</v>
      </c>
      <c r="QM65" s="669">
        <v>30</v>
      </c>
      <c r="QN65" s="669">
        <v>44</v>
      </c>
      <c r="QO65" s="669">
        <v>39</v>
      </c>
      <c r="QP65" s="669">
        <v>42</v>
      </c>
      <c r="QQ65" s="669">
        <v>39</v>
      </c>
      <c r="QR65" s="669">
        <v>39</v>
      </c>
      <c r="QS65" s="669">
        <v>24</v>
      </c>
      <c r="QT65" s="669">
        <v>33</v>
      </c>
      <c r="QU65" s="669">
        <v>38</v>
      </c>
      <c r="QV65" s="669">
        <v>37</v>
      </c>
      <c r="QW65" s="669">
        <v>36</v>
      </c>
      <c r="QX65" s="669">
        <v>27</v>
      </c>
      <c r="QY65" s="669">
        <v>32</v>
      </c>
      <c r="QZ65" s="669">
        <v>29</v>
      </c>
      <c r="RA65" s="669">
        <v>29</v>
      </c>
      <c r="RB65" s="669">
        <v>28</v>
      </c>
      <c r="RC65" s="669">
        <v>19</v>
      </c>
      <c r="RD65" s="669">
        <v>20</v>
      </c>
      <c r="RE65" s="669">
        <v>29</v>
      </c>
      <c r="RF65" s="669">
        <v>15</v>
      </c>
      <c r="RG65" s="669">
        <v>23</v>
      </c>
      <c r="RH65" s="669">
        <v>21</v>
      </c>
      <c r="RI65" s="669">
        <v>20</v>
      </c>
      <c r="RJ65" s="669">
        <v>24</v>
      </c>
      <c r="RK65" s="669">
        <v>24</v>
      </c>
      <c r="RL65" s="669">
        <v>15</v>
      </c>
      <c r="RM65" s="669">
        <v>26</v>
      </c>
      <c r="RN65" s="669">
        <v>26</v>
      </c>
      <c r="RO65" s="669">
        <v>28</v>
      </c>
      <c r="RP65" s="669">
        <v>21</v>
      </c>
      <c r="RQ65" s="669">
        <v>20</v>
      </c>
      <c r="RR65" s="669">
        <v>12</v>
      </c>
      <c r="RS65" s="669">
        <v>19</v>
      </c>
      <c r="RT65" s="669">
        <v>16</v>
      </c>
      <c r="RU65" s="669">
        <v>17</v>
      </c>
      <c r="RV65" s="669">
        <v>19</v>
      </c>
      <c r="RW65" s="669">
        <v>15</v>
      </c>
      <c r="RX65" s="669">
        <v>21</v>
      </c>
      <c r="RY65" s="669">
        <v>14</v>
      </c>
      <c r="RZ65" s="669">
        <v>6</v>
      </c>
      <c r="SA65" s="669">
        <v>12</v>
      </c>
      <c r="SB65" s="669">
        <v>10</v>
      </c>
      <c r="SC65" s="669">
        <v>5</v>
      </c>
      <c r="SD65" s="669">
        <v>12</v>
      </c>
      <c r="SE65" s="669">
        <v>10</v>
      </c>
      <c r="SF65" s="669">
        <v>6</v>
      </c>
      <c r="SG65" s="669">
        <v>2</v>
      </c>
      <c r="SH65" s="669">
        <v>6</v>
      </c>
      <c r="SI65" s="669">
        <v>2</v>
      </c>
      <c r="SJ65" s="669">
        <v>3</v>
      </c>
      <c r="SK65" s="669">
        <v>1</v>
      </c>
      <c r="SL65" s="670">
        <v>0</v>
      </c>
      <c r="SM65" s="670">
        <v>0</v>
      </c>
      <c r="SN65" s="670">
        <v>0</v>
      </c>
      <c r="SO65" s="669">
        <v>1</v>
      </c>
      <c r="SP65" s="670">
        <v>0</v>
      </c>
      <c r="SQ65" s="670">
        <v>0</v>
      </c>
      <c r="SR65" s="669">
        <v>4</v>
      </c>
      <c r="SS65" s="669">
        <v>3146</v>
      </c>
      <c r="ST65" s="669">
        <v>14</v>
      </c>
      <c r="SU65" s="669">
        <v>29</v>
      </c>
      <c r="SV65" s="669">
        <v>25</v>
      </c>
      <c r="SW65" s="669">
        <v>28</v>
      </c>
      <c r="SX65" s="669">
        <v>15</v>
      </c>
      <c r="SY65" s="669">
        <v>24</v>
      </c>
      <c r="SZ65" s="669">
        <v>21</v>
      </c>
      <c r="TA65" s="669">
        <v>12</v>
      </c>
      <c r="TB65" s="669">
        <v>7</v>
      </c>
      <c r="TC65" s="669">
        <v>11</v>
      </c>
      <c r="TD65" s="669">
        <v>15</v>
      </c>
      <c r="TE65" s="669">
        <v>14</v>
      </c>
      <c r="TF65" s="669">
        <v>9</v>
      </c>
      <c r="TG65" s="669">
        <v>16</v>
      </c>
      <c r="TH65" s="669">
        <v>20</v>
      </c>
      <c r="TI65" s="669">
        <v>26</v>
      </c>
      <c r="TJ65" s="669">
        <v>32</v>
      </c>
      <c r="TK65" s="669">
        <v>57</v>
      </c>
      <c r="TL65" s="669">
        <v>63</v>
      </c>
      <c r="TM65" s="669">
        <v>90</v>
      </c>
      <c r="TN65" s="669">
        <v>86</v>
      </c>
      <c r="TO65" s="669">
        <v>91</v>
      </c>
      <c r="TP65" s="669">
        <v>86</v>
      </c>
      <c r="TQ65" s="669">
        <v>93</v>
      </c>
      <c r="TR65" s="669">
        <v>91</v>
      </c>
      <c r="TS65" s="669">
        <v>92</v>
      </c>
      <c r="TT65" s="669">
        <v>81</v>
      </c>
      <c r="TU65" s="669">
        <v>76</v>
      </c>
      <c r="TV65" s="669">
        <v>79</v>
      </c>
      <c r="TW65" s="669">
        <v>81</v>
      </c>
      <c r="TX65" s="669">
        <v>69</v>
      </c>
      <c r="TY65" s="669">
        <v>76</v>
      </c>
      <c r="TZ65" s="669">
        <v>64</v>
      </c>
      <c r="UA65" s="669">
        <v>71</v>
      </c>
      <c r="UB65" s="669">
        <v>50</v>
      </c>
      <c r="UC65" s="669">
        <v>51</v>
      </c>
      <c r="UD65" s="669">
        <v>55</v>
      </c>
      <c r="UE65" s="669">
        <v>58</v>
      </c>
      <c r="UF65" s="669">
        <v>40</v>
      </c>
      <c r="UG65" s="669">
        <v>40</v>
      </c>
      <c r="UH65" s="669">
        <v>36</v>
      </c>
      <c r="UI65" s="669">
        <v>45</v>
      </c>
      <c r="UJ65" s="669">
        <v>38</v>
      </c>
      <c r="UK65" s="669">
        <v>44</v>
      </c>
      <c r="UL65" s="669">
        <v>37</v>
      </c>
      <c r="UM65" s="669">
        <v>45</v>
      </c>
      <c r="UN65" s="669">
        <v>33</v>
      </c>
      <c r="UO65" s="669">
        <v>25</v>
      </c>
      <c r="UP65" s="669">
        <v>31</v>
      </c>
      <c r="UQ65" s="669">
        <v>34</v>
      </c>
      <c r="UR65" s="669">
        <v>46</v>
      </c>
      <c r="US65" s="669">
        <v>40</v>
      </c>
      <c r="UT65" s="669">
        <v>32</v>
      </c>
      <c r="UU65" s="669">
        <v>29</v>
      </c>
      <c r="UV65" s="669">
        <v>26</v>
      </c>
      <c r="UW65" s="669">
        <v>29</v>
      </c>
      <c r="UX65" s="669">
        <v>35</v>
      </c>
      <c r="UY65" s="669">
        <v>24</v>
      </c>
      <c r="UZ65" s="669">
        <v>28</v>
      </c>
      <c r="VA65" s="669">
        <v>25</v>
      </c>
      <c r="VB65" s="669">
        <v>26</v>
      </c>
      <c r="VC65" s="669">
        <v>19</v>
      </c>
      <c r="VD65" s="669">
        <v>18</v>
      </c>
      <c r="VE65" s="669">
        <v>14</v>
      </c>
      <c r="VF65" s="669">
        <v>26</v>
      </c>
      <c r="VG65" s="669">
        <v>21</v>
      </c>
      <c r="VH65" s="669">
        <v>25</v>
      </c>
      <c r="VI65" s="669">
        <v>15</v>
      </c>
      <c r="VJ65" s="669">
        <v>19</v>
      </c>
      <c r="VK65" s="669">
        <v>25</v>
      </c>
      <c r="VL65" s="669">
        <v>21</v>
      </c>
      <c r="VM65" s="669">
        <v>17</v>
      </c>
      <c r="VN65" s="669">
        <v>16</v>
      </c>
      <c r="VO65" s="669">
        <v>20</v>
      </c>
      <c r="VP65" s="669">
        <v>16</v>
      </c>
      <c r="VQ65" s="669">
        <v>16</v>
      </c>
      <c r="VR65" s="669">
        <v>17</v>
      </c>
      <c r="VS65" s="669">
        <v>12</v>
      </c>
      <c r="VT65" s="669">
        <v>22</v>
      </c>
      <c r="VU65" s="669">
        <v>16</v>
      </c>
      <c r="VV65" s="669">
        <v>11</v>
      </c>
      <c r="VW65" s="669">
        <v>11</v>
      </c>
      <c r="VX65" s="669">
        <v>13</v>
      </c>
      <c r="VY65" s="669">
        <v>14</v>
      </c>
      <c r="VZ65" s="669">
        <v>15</v>
      </c>
      <c r="WA65" s="669">
        <v>7</v>
      </c>
      <c r="WB65" s="669">
        <v>7</v>
      </c>
      <c r="WC65" s="669">
        <v>12</v>
      </c>
      <c r="WD65" s="669">
        <v>7</v>
      </c>
      <c r="WE65" s="669">
        <v>3</v>
      </c>
      <c r="WF65" s="669">
        <v>11</v>
      </c>
      <c r="WG65" s="669">
        <v>3</v>
      </c>
      <c r="WH65" s="669">
        <v>1</v>
      </c>
      <c r="WI65" s="669">
        <v>1</v>
      </c>
      <c r="WJ65" s="670">
        <v>0</v>
      </c>
      <c r="WK65" s="669">
        <v>1</v>
      </c>
      <c r="WL65" s="669">
        <v>1</v>
      </c>
      <c r="WM65" s="670">
        <v>0</v>
      </c>
      <c r="WN65" s="670">
        <v>0</v>
      </c>
      <c r="WO65" s="670">
        <v>0</v>
      </c>
      <c r="WP65" s="670">
        <v>0</v>
      </c>
      <c r="WQ65" s="670">
        <v>0</v>
      </c>
      <c r="WR65" s="670">
        <v>0</v>
      </c>
      <c r="WS65" s="669">
        <v>1</v>
      </c>
      <c r="WT65" s="670">
        <v>0</v>
      </c>
      <c r="WU65" s="670">
        <v>0</v>
      </c>
      <c r="WV65" s="670">
        <v>0</v>
      </c>
      <c r="WW65" s="670">
        <v>0</v>
      </c>
      <c r="WX65" s="670">
        <v>0</v>
      </c>
      <c r="WY65" s="670">
        <v>0</v>
      </c>
      <c r="WZ65" s="670">
        <v>0</v>
      </c>
      <c r="XA65" s="670">
        <v>0</v>
      </c>
      <c r="XB65" s="670">
        <v>0</v>
      </c>
      <c r="XC65" s="670">
        <v>0</v>
      </c>
      <c r="XD65" s="670">
        <v>0</v>
      </c>
      <c r="XE65" s="670">
        <v>0</v>
      </c>
      <c r="XF65" s="670">
        <v>0</v>
      </c>
      <c r="XG65" s="669">
        <v>6</v>
      </c>
      <c r="XH65" s="669">
        <v>3101</v>
      </c>
      <c r="XI65" s="669">
        <v>13</v>
      </c>
      <c r="XJ65" s="669">
        <v>21</v>
      </c>
      <c r="XK65" s="669">
        <v>20</v>
      </c>
      <c r="XL65" s="669">
        <v>16</v>
      </c>
      <c r="XM65" s="669">
        <v>18</v>
      </c>
      <c r="XN65" s="669">
        <v>12</v>
      </c>
      <c r="XO65" s="669">
        <v>19</v>
      </c>
      <c r="XP65" s="669">
        <v>22</v>
      </c>
      <c r="XQ65" s="669">
        <v>14</v>
      </c>
      <c r="XR65" s="669">
        <v>16</v>
      </c>
      <c r="XS65" s="669">
        <v>8</v>
      </c>
      <c r="XT65" s="669">
        <v>14</v>
      </c>
      <c r="XU65" s="669">
        <v>14</v>
      </c>
      <c r="XV65" s="669">
        <v>17</v>
      </c>
      <c r="XW65" s="669">
        <v>16</v>
      </c>
      <c r="XX65" s="669">
        <v>25</v>
      </c>
      <c r="XY65" s="669">
        <v>23</v>
      </c>
      <c r="XZ65" s="669">
        <v>60</v>
      </c>
      <c r="YA65" s="669">
        <v>59</v>
      </c>
      <c r="YB65" s="669">
        <v>76</v>
      </c>
      <c r="YC65" s="669">
        <v>102</v>
      </c>
      <c r="YD65" s="669">
        <v>84</v>
      </c>
      <c r="YE65" s="669">
        <v>109</v>
      </c>
      <c r="YF65" s="669">
        <v>81</v>
      </c>
      <c r="YG65" s="669">
        <v>86</v>
      </c>
      <c r="YH65" s="669">
        <v>76</v>
      </c>
      <c r="YI65" s="669">
        <v>94</v>
      </c>
      <c r="YJ65" s="669">
        <v>55</v>
      </c>
      <c r="YK65" s="669">
        <v>80</v>
      </c>
      <c r="YL65" s="669">
        <v>60</v>
      </c>
      <c r="YM65" s="669">
        <v>77</v>
      </c>
      <c r="YN65" s="669">
        <v>69</v>
      </c>
      <c r="YO65" s="669">
        <v>57</v>
      </c>
      <c r="YP65" s="669">
        <v>62</v>
      </c>
      <c r="YQ65" s="669">
        <v>54</v>
      </c>
      <c r="YR65" s="669">
        <v>64</v>
      </c>
      <c r="YS65" s="669">
        <v>49</v>
      </c>
      <c r="YT65" s="669">
        <v>51</v>
      </c>
      <c r="YU65" s="669">
        <v>38</v>
      </c>
      <c r="YV65" s="669">
        <v>33</v>
      </c>
      <c r="YW65" s="669">
        <v>44</v>
      </c>
      <c r="YX65" s="669">
        <v>50</v>
      </c>
      <c r="YY65" s="669">
        <v>34</v>
      </c>
      <c r="YZ65" s="669">
        <v>43</v>
      </c>
      <c r="ZA65" s="669">
        <v>36</v>
      </c>
      <c r="ZB65" s="669">
        <v>41</v>
      </c>
      <c r="ZC65" s="669">
        <v>31</v>
      </c>
      <c r="ZD65" s="669">
        <v>34</v>
      </c>
      <c r="ZE65" s="669">
        <v>28</v>
      </c>
      <c r="ZF65" s="669">
        <v>37</v>
      </c>
      <c r="ZG65" s="669">
        <v>35</v>
      </c>
      <c r="ZH65" s="669">
        <v>36</v>
      </c>
      <c r="ZI65" s="669">
        <v>29</v>
      </c>
      <c r="ZJ65" s="669">
        <v>34</v>
      </c>
      <c r="ZK65" s="669">
        <v>41</v>
      </c>
      <c r="ZL65" s="669">
        <v>30</v>
      </c>
      <c r="ZM65" s="669">
        <v>29</v>
      </c>
      <c r="ZN65" s="669">
        <v>31</v>
      </c>
      <c r="ZO65" s="669">
        <v>27</v>
      </c>
      <c r="ZP65" s="669">
        <v>21</v>
      </c>
      <c r="ZQ65" s="669">
        <v>30</v>
      </c>
      <c r="ZR65" s="669">
        <v>28</v>
      </c>
      <c r="ZS65" s="669">
        <v>24</v>
      </c>
      <c r="ZT65" s="669">
        <v>23</v>
      </c>
      <c r="ZU65" s="669">
        <v>21</v>
      </c>
      <c r="ZV65" s="669">
        <v>25</v>
      </c>
      <c r="ZW65" s="669">
        <v>20</v>
      </c>
      <c r="ZX65" s="669">
        <v>17</v>
      </c>
      <c r="ZY65" s="669">
        <v>18</v>
      </c>
      <c r="ZZ65" s="669">
        <v>16</v>
      </c>
      <c r="AAA65" s="669">
        <v>23</v>
      </c>
      <c r="AAB65" s="669">
        <v>19</v>
      </c>
      <c r="AAC65" s="669">
        <v>28</v>
      </c>
      <c r="AAD65" s="669">
        <v>24</v>
      </c>
      <c r="AAE65" s="669">
        <v>15</v>
      </c>
      <c r="AAF65" s="669">
        <v>20</v>
      </c>
      <c r="AAG65" s="669">
        <v>11</v>
      </c>
      <c r="AAH65" s="669">
        <v>21</v>
      </c>
      <c r="AAI65" s="669">
        <v>11</v>
      </c>
      <c r="AAJ65" s="669">
        <v>16</v>
      </c>
      <c r="AAK65" s="669">
        <v>13</v>
      </c>
      <c r="AAL65" s="669">
        <v>18</v>
      </c>
      <c r="AAM65" s="669">
        <v>8</v>
      </c>
      <c r="AAN65" s="669">
        <v>13</v>
      </c>
      <c r="AAO65" s="669">
        <v>18</v>
      </c>
      <c r="AAP65" s="669">
        <v>11</v>
      </c>
      <c r="AAQ65" s="669">
        <v>12</v>
      </c>
      <c r="AAR65" s="669">
        <v>13</v>
      </c>
      <c r="AAS65" s="669">
        <v>4</v>
      </c>
      <c r="AAT65" s="669">
        <v>7</v>
      </c>
      <c r="AAU65" s="669">
        <v>5</v>
      </c>
      <c r="AAV65" s="669">
        <v>1</v>
      </c>
      <c r="AAW65" s="669">
        <v>2</v>
      </c>
      <c r="AAX65" s="669">
        <v>4</v>
      </c>
      <c r="AAY65" s="670">
        <v>0</v>
      </c>
      <c r="AAZ65" s="669">
        <v>3</v>
      </c>
      <c r="ABA65" s="670">
        <v>0</v>
      </c>
      <c r="ABB65" s="669">
        <v>2</v>
      </c>
      <c r="ABC65" s="670">
        <v>0</v>
      </c>
      <c r="ABD65" s="669">
        <v>1</v>
      </c>
      <c r="ABE65" s="669">
        <v>1</v>
      </c>
      <c r="ABF65" s="670">
        <v>0</v>
      </c>
      <c r="ABG65" s="670">
        <v>0</v>
      </c>
      <c r="ABH65" s="670">
        <v>0</v>
      </c>
      <c r="ABI65" s="670">
        <v>0</v>
      </c>
      <c r="ABJ65" s="670">
        <v>0</v>
      </c>
      <c r="ABK65" s="670">
        <v>0</v>
      </c>
      <c r="ABL65" s="670">
        <v>0</v>
      </c>
      <c r="ABM65" s="670">
        <v>0</v>
      </c>
      <c r="ABN65" s="670">
        <v>0</v>
      </c>
      <c r="ABO65" s="670">
        <v>0</v>
      </c>
      <c r="ABP65" s="670">
        <v>0</v>
      </c>
      <c r="ABQ65" s="670">
        <v>0</v>
      </c>
      <c r="ABR65" s="670">
        <v>0</v>
      </c>
      <c r="ABS65" s="670">
        <v>0</v>
      </c>
      <c r="ABT65" s="669">
        <v>3123</v>
      </c>
      <c r="ABU65" s="669">
        <v>16</v>
      </c>
      <c r="ABV65" s="669">
        <v>31</v>
      </c>
      <c r="ABW65" s="669">
        <v>24</v>
      </c>
      <c r="ABX65" s="669">
        <v>21</v>
      </c>
      <c r="ABY65" s="669">
        <v>13</v>
      </c>
      <c r="ABZ65" s="669">
        <v>18</v>
      </c>
      <c r="ACA65" s="669">
        <v>21</v>
      </c>
      <c r="ACB65" s="669">
        <v>9</v>
      </c>
      <c r="ACC65" s="669">
        <v>16</v>
      </c>
      <c r="ACD65" s="669">
        <v>9</v>
      </c>
      <c r="ACE65" s="669">
        <v>9</v>
      </c>
      <c r="ACF65" s="669">
        <v>10</v>
      </c>
      <c r="ACG65" s="669">
        <v>10</v>
      </c>
      <c r="ACH65" s="669">
        <v>12</v>
      </c>
      <c r="ACI65" s="669">
        <v>18</v>
      </c>
      <c r="ACJ65" s="669">
        <v>21</v>
      </c>
      <c r="ACK65" s="669">
        <v>34</v>
      </c>
      <c r="ACL65" s="669">
        <v>45</v>
      </c>
      <c r="ACM65" s="669">
        <v>77</v>
      </c>
      <c r="ACN65" s="669">
        <v>103</v>
      </c>
      <c r="ACO65" s="669">
        <v>95</v>
      </c>
      <c r="ACP65" s="669">
        <v>103</v>
      </c>
      <c r="ACQ65" s="669">
        <v>89</v>
      </c>
      <c r="ACR65" s="669">
        <v>77</v>
      </c>
      <c r="ACS65" s="669">
        <v>88</v>
      </c>
      <c r="ACT65" s="669">
        <v>94</v>
      </c>
      <c r="ACU65" s="669">
        <v>82</v>
      </c>
      <c r="ACV65" s="669">
        <v>83</v>
      </c>
      <c r="ACW65" s="669">
        <v>70</v>
      </c>
      <c r="ACX65" s="669">
        <v>64</v>
      </c>
      <c r="ACY65" s="669">
        <v>65</v>
      </c>
      <c r="ACZ65" s="669">
        <v>60</v>
      </c>
      <c r="ADA65" s="669">
        <v>44</v>
      </c>
      <c r="ADB65" s="669">
        <v>68</v>
      </c>
      <c r="ADC65" s="669">
        <v>46</v>
      </c>
      <c r="ADD65" s="669">
        <v>57</v>
      </c>
      <c r="ADE65" s="669">
        <v>60</v>
      </c>
      <c r="ADF65" s="669">
        <v>51</v>
      </c>
      <c r="ADG65" s="669">
        <v>56</v>
      </c>
      <c r="ADH65" s="669">
        <v>47</v>
      </c>
      <c r="ADI65" s="669">
        <v>42</v>
      </c>
      <c r="ADJ65" s="669">
        <v>33</v>
      </c>
      <c r="ADK65" s="669">
        <v>44</v>
      </c>
      <c r="ADL65" s="669">
        <v>39</v>
      </c>
      <c r="ADM65" s="669">
        <v>43</v>
      </c>
      <c r="ADN65" s="669">
        <v>38</v>
      </c>
      <c r="ADO65" s="669">
        <v>40</v>
      </c>
      <c r="ADP65" s="669">
        <v>34</v>
      </c>
      <c r="ADQ65" s="669">
        <v>45</v>
      </c>
      <c r="ADR65" s="669">
        <v>34</v>
      </c>
      <c r="ADS65" s="669">
        <v>37</v>
      </c>
      <c r="ADT65" s="669">
        <v>20</v>
      </c>
      <c r="ADU65" s="669">
        <v>38</v>
      </c>
      <c r="ADV65" s="669">
        <v>32</v>
      </c>
      <c r="ADW65" s="669">
        <v>29</v>
      </c>
      <c r="ADX65" s="669">
        <v>31</v>
      </c>
      <c r="ADY65" s="669">
        <v>19</v>
      </c>
      <c r="ADZ65" s="669">
        <v>23</v>
      </c>
      <c r="AEA65" s="669">
        <v>31</v>
      </c>
      <c r="AEB65" s="669">
        <v>25</v>
      </c>
      <c r="AEC65" s="669">
        <v>20</v>
      </c>
      <c r="AED65" s="669">
        <v>21</v>
      </c>
      <c r="AEE65" s="669">
        <v>27</v>
      </c>
      <c r="AEF65" s="669">
        <v>16</v>
      </c>
      <c r="AEG65" s="669">
        <v>20</v>
      </c>
      <c r="AEH65" s="669">
        <v>21</v>
      </c>
      <c r="AEI65" s="669">
        <v>15</v>
      </c>
      <c r="AEJ65" s="669">
        <v>14</v>
      </c>
      <c r="AEK65" s="669">
        <v>10</v>
      </c>
      <c r="AEL65" s="669">
        <v>29</v>
      </c>
      <c r="AEM65" s="669">
        <v>22</v>
      </c>
      <c r="AEN65" s="669">
        <v>15</v>
      </c>
      <c r="AEO65" s="669">
        <v>16</v>
      </c>
      <c r="AEP65" s="669">
        <v>23</v>
      </c>
      <c r="AEQ65" s="669">
        <v>21</v>
      </c>
      <c r="AER65" s="669">
        <v>27</v>
      </c>
      <c r="AES65" s="669">
        <v>24</v>
      </c>
      <c r="AET65" s="669">
        <v>22</v>
      </c>
      <c r="AEU65" s="669">
        <v>12</v>
      </c>
      <c r="AEV65" s="669">
        <v>16</v>
      </c>
      <c r="AEW65" s="669">
        <v>14</v>
      </c>
      <c r="AEX65" s="669">
        <v>13</v>
      </c>
      <c r="AEY65" s="669">
        <v>21</v>
      </c>
      <c r="AEZ65" s="669">
        <v>9</v>
      </c>
      <c r="AFA65" s="669">
        <v>11</v>
      </c>
      <c r="AFB65" s="669">
        <v>9</v>
      </c>
      <c r="AFC65" s="669">
        <v>14</v>
      </c>
      <c r="AFD65" s="669">
        <v>8</v>
      </c>
      <c r="AFE65" s="669">
        <v>7</v>
      </c>
      <c r="AFF65" s="669">
        <v>8</v>
      </c>
      <c r="AFG65" s="669">
        <v>7</v>
      </c>
      <c r="AFH65" s="669">
        <v>4</v>
      </c>
      <c r="AFI65" s="669">
        <v>6</v>
      </c>
      <c r="AFJ65" s="669">
        <v>4</v>
      </c>
      <c r="AFK65" s="670">
        <v>0</v>
      </c>
      <c r="AFL65" s="670">
        <v>0</v>
      </c>
      <c r="AFM65" s="670">
        <v>0</v>
      </c>
      <c r="AFN65" s="669">
        <v>1</v>
      </c>
      <c r="AFO65" s="670">
        <v>0</v>
      </c>
      <c r="AFP65" s="670">
        <v>0</v>
      </c>
      <c r="AFQ65" s="670">
        <v>0</v>
      </c>
      <c r="AFR65" s="669">
        <v>1</v>
      </c>
      <c r="AFS65" s="670">
        <v>0</v>
      </c>
      <c r="AFT65" s="670">
        <v>0</v>
      </c>
      <c r="AFU65" s="670">
        <v>0</v>
      </c>
      <c r="AFV65" s="670">
        <v>0</v>
      </c>
      <c r="AFW65" s="670">
        <v>0</v>
      </c>
      <c r="AFX65" s="670">
        <v>0</v>
      </c>
      <c r="AFY65" s="670">
        <v>0</v>
      </c>
      <c r="AFZ65" s="670">
        <v>0</v>
      </c>
      <c r="AGA65" s="670">
        <v>0</v>
      </c>
      <c r="AGB65" s="670">
        <v>0</v>
      </c>
      <c r="AGC65" s="670">
        <v>0</v>
      </c>
      <c r="AGD65" s="670">
        <v>0</v>
      </c>
      <c r="AGE65" s="670">
        <v>0</v>
      </c>
      <c r="AGF65" s="670">
        <v>0</v>
      </c>
      <c r="AGG65" s="669">
        <v>2</v>
      </c>
      <c r="AGH65" s="669">
        <v>2938</v>
      </c>
      <c r="AGI65" s="669">
        <v>16</v>
      </c>
      <c r="AGJ65" s="669">
        <v>22</v>
      </c>
      <c r="AGK65" s="669">
        <v>20</v>
      </c>
      <c r="AGL65" s="669">
        <v>15</v>
      </c>
      <c r="AGM65" s="669">
        <v>19</v>
      </c>
      <c r="AGN65" s="669">
        <v>22</v>
      </c>
      <c r="AGO65" s="669">
        <v>12</v>
      </c>
      <c r="AGP65" s="669">
        <v>17</v>
      </c>
      <c r="AGQ65" s="669">
        <v>15</v>
      </c>
      <c r="AGR65" s="669">
        <v>13</v>
      </c>
      <c r="AGS65" s="669">
        <v>7</v>
      </c>
      <c r="AGT65" s="669">
        <v>10</v>
      </c>
      <c r="AGU65" s="669">
        <v>9</v>
      </c>
      <c r="AGV65" s="669">
        <v>13</v>
      </c>
      <c r="AGW65" s="669">
        <v>15</v>
      </c>
      <c r="AGX65" s="669">
        <v>20</v>
      </c>
      <c r="AGY65" s="669">
        <v>21</v>
      </c>
      <c r="AGZ65" s="669">
        <v>56</v>
      </c>
      <c r="AHA65" s="669">
        <v>51</v>
      </c>
      <c r="AHB65" s="669">
        <v>62</v>
      </c>
      <c r="AHC65" s="669">
        <v>81</v>
      </c>
      <c r="AHD65" s="669">
        <v>78</v>
      </c>
      <c r="AHE65" s="669">
        <v>87</v>
      </c>
      <c r="AHF65" s="669">
        <v>83</v>
      </c>
      <c r="AHG65" s="669">
        <v>76</v>
      </c>
      <c r="AHH65" s="669">
        <v>66</v>
      </c>
      <c r="AHI65" s="669">
        <v>60</v>
      </c>
      <c r="AHJ65" s="669">
        <v>68</v>
      </c>
      <c r="AHK65" s="669">
        <v>68</v>
      </c>
      <c r="AHL65" s="669">
        <v>73</v>
      </c>
      <c r="AHM65" s="669">
        <v>67</v>
      </c>
      <c r="AHN65" s="669">
        <v>68</v>
      </c>
      <c r="AHO65" s="669">
        <v>67</v>
      </c>
      <c r="AHP65" s="669">
        <v>53</v>
      </c>
      <c r="AHQ65" s="669">
        <v>59</v>
      </c>
      <c r="AHR65" s="669">
        <v>44</v>
      </c>
      <c r="AHS65" s="669">
        <v>49</v>
      </c>
      <c r="AHT65" s="669">
        <v>43</v>
      </c>
      <c r="AHU65" s="669">
        <v>37</v>
      </c>
      <c r="AHV65" s="669">
        <v>44</v>
      </c>
      <c r="AHW65" s="669">
        <v>36</v>
      </c>
      <c r="AHX65" s="669">
        <v>46</v>
      </c>
      <c r="AHY65" s="669">
        <v>37</v>
      </c>
      <c r="AHZ65" s="669">
        <v>46</v>
      </c>
      <c r="AIA65" s="669">
        <v>41</v>
      </c>
      <c r="AIB65" s="669">
        <v>48</v>
      </c>
      <c r="AIC65" s="669">
        <v>39</v>
      </c>
      <c r="AID65" s="669">
        <v>39</v>
      </c>
      <c r="AIE65" s="669">
        <v>28</v>
      </c>
      <c r="AIF65" s="669">
        <v>41</v>
      </c>
      <c r="AIG65" s="669">
        <v>31</v>
      </c>
      <c r="AIH65" s="669">
        <v>29</v>
      </c>
      <c r="AII65" s="669">
        <v>35</v>
      </c>
      <c r="AIJ65" s="669">
        <v>26</v>
      </c>
      <c r="AIK65" s="669">
        <v>32</v>
      </c>
      <c r="AIL65" s="669">
        <v>22</v>
      </c>
      <c r="AIM65" s="669">
        <v>32</v>
      </c>
      <c r="AIN65" s="669">
        <v>23</v>
      </c>
      <c r="AIO65" s="669">
        <v>32</v>
      </c>
      <c r="AIP65" s="669">
        <v>17</v>
      </c>
      <c r="AIQ65" s="669">
        <v>22</v>
      </c>
      <c r="AIR65" s="669">
        <v>30</v>
      </c>
      <c r="AIS65" s="669">
        <v>32</v>
      </c>
      <c r="AIT65" s="669">
        <v>18</v>
      </c>
      <c r="AIU65" s="669">
        <v>26</v>
      </c>
      <c r="AIV65" s="669">
        <v>17</v>
      </c>
      <c r="AIW65" s="669">
        <v>19</v>
      </c>
      <c r="AIX65" s="669">
        <v>30</v>
      </c>
      <c r="AIY65" s="669">
        <v>22</v>
      </c>
      <c r="AIZ65" s="669">
        <v>20</v>
      </c>
      <c r="AJA65" s="669">
        <v>11</v>
      </c>
      <c r="AJB65" s="669">
        <v>21</v>
      </c>
      <c r="AJC65" s="669">
        <v>22</v>
      </c>
      <c r="AJD65" s="669">
        <v>15</v>
      </c>
      <c r="AJE65" s="669">
        <v>22</v>
      </c>
      <c r="AJF65" s="669">
        <v>18</v>
      </c>
      <c r="AJG65" s="669">
        <v>15</v>
      </c>
      <c r="AJH65" s="669">
        <v>18</v>
      </c>
      <c r="AJI65" s="669">
        <v>14</v>
      </c>
      <c r="AJJ65" s="669">
        <v>16</v>
      </c>
      <c r="AJK65" s="669">
        <v>17</v>
      </c>
      <c r="AJL65" s="669">
        <v>19</v>
      </c>
      <c r="AJM65" s="669">
        <v>11</v>
      </c>
      <c r="AJN65" s="669">
        <v>16</v>
      </c>
      <c r="AJO65" s="669">
        <v>12</v>
      </c>
      <c r="AJP65" s="669">
        <v>11</v>
      </c>
      <c r="AJQ65" s="669">
        <v>11</v>
      </c>
      <c r="AJR65" s="669">
        <v>13</v>
      </c>
      <c r="AJS65" s="669">
        <v>8</v>
      </c>
      <c r="AJT65" s="669">
        <v>6</v>
      </c>
      <c r="AJU65" s="669">
        <v>1</v>
      </c>
      <c r="AJV65" s="669">
        <v>5</v>
      </c>
      <c r="AJW65" s="669">
        <v>5</v>
      </c>
      <c r="AJX65" s="669">
        <v>2</v>
      </c>
      <c r="AJY65" s="669">
        <v>2</v>
      </c>
      <c r="AJZ65" s="669">
        <v>3</v>
      </c>
      <c r="AKA65" s="670">
        <v>0</v>
      </c>
      <c r="AKB65" s="670">
        <v>0</v>
      </c>
      <c r="AKC65" s="669">
        <v>1</v>
      </c>
      <c r="AKD65" s="670">
        <v>0</v>
      </c>
      <c r="AKE65" s="670">
        <v>0</v>
      </c>
      <c r="AKF65" s="670">
        <v>0</v>
      </c>
      <c r="AKG65" s="670">
        <v>0</v>
      </c>
      <c r="AKH65" s="670">
        <v>0</v>
      </c>
      <c r="AKI65" s="670">
        <v>0</v>
      </c>
      <c r="AKJ65" s="670">
        <v>0</v>
      </c>
      <c r="AKK65" s="670">
        <v>0</v>
      </c>
      <c r="AKL65" s="670">
        <v>0</v>
      </c>
      <c r="AKM65" s="670">
        <v>0</v>
      </c>
      <c r="AKN65" s="670">
        <v>0</v>
      </c>
      <c r="AKO65" s="670">
        <v>0</v>
      </c>
      <c r="AKP65" s="670">
        <v>0</v>
      </c>
      <c r="AKQ65" s="670">
        <v>0</v>
      </c>
      <c r="AKR65" s="670">
        <v>0</v>
      </c>
      <c r="AKS65" s="670">
        <v>0</v>
      </c>
      <c r="AKT65" s="669">
        <v>1</v>
      </c>
      <c r="AKU65" s="669">
        <v>3086</v>
      </c>
      <c r="AKV65" s="669">
        <v>11</v>
      </c>
      <c r="AKW65" s="669">
        <v>29</v>
      </c>
      <c r="AKX65" s="669">
        <v>21</v>
      </c>
      <c r="AKY65" s="669">
        <v>18</v>
      </c>
      <c r="AKZ65" s="669">
        <v>7</v>
      </c>
      <c r="ALA65" s="669">
        <v>12</v>
      </c>
      <c r="ALB65" s="669">
        <v>11</v>
      </c>
      <c r="ALC65" s="669">
        <v>14</v>
      </c>
      <c r="ALD65" s="669">
        <v>12</v>
      </c>
      <c r="ALE65" s="669">
        <v>11</v>
      </c>
      <c r="ALF65" s="669">
        <v>16</v>
      </c>
      <c r="ALG65" s="669">
        <v>10</v>
      </c>
      <c r="ALH65" s="669">
        <v>9</v>
      </c>
      <c r="ALI65" s="669">
        <v>13</v>
      </c>
      <c r="ALJ65" s="669">
        <v>18</v>
      </c>
      <c r="ALK65" s="669">
        <v>22</v>
      </c>
      <c r="ALL65" s="669">
        <v>40</v>
      </c>
      <c r="ALM65" s="669">
        <v>49</v>
      </c>
      <c r="ALN65" s="669">
        <v>59</v>
      </c>
      <c r="ALO65" s="669">
        <v>62</v>
      </c>
      <c r="ALP65" s="669">
        <v>80</v>
      </c>
      <c r="ALQ65" s="669">
        <v>86</v>
      </c>
      <c r="ALR65" s="669">
        <v>89</v>
      </c>
      <c r="ALS65" s="669">
        <v>103</v>
      </c>
      <c r="ALT65" s="669">
        <v>84</v>
      </c>
      <c r="ALU65" s="669">
        <v>87</v>
      </c>
      <c r="ALV65" s="669">
        <v>78</v>
      </c>
      <c r="ALW65" s="669">
        <v>91</v>
      </c>
      <c r="ALX65" s="669">
        <v>77</v>
      </c>
      <c r="ALY65" s="669">
        <v>73</v>
      </c>
      <c r="ALZ65" s="669">
        <v>56</v>
      </c>
      <c r="AMA65" s="669">
        <v>66</v>
      </c>
      <c r="AMB65" s="669">
        <v>62</v>
      </c>
      <c r="AMC65" s="669">
        <v>56</v>
      </c>
      <c r="AMD65" s="669">
        <v>58</v>
      </c>
      <c r="AME65" s="669">
        <v>57</v>
      </c>
      <c r="AMF65" s="669">
        <v>56</v>
      </c>
      <c r="AMG65" s="669">
        <v>56</v>
      </c>
      <c r="AMH65" s="669">
        <v>46</v>
      </c>
      <c r="AMI65" s="669">
        <v>40</v>
      </c>
      <c r="AMJ65" s="669">
        <v>45</v>
      </c>
      <c r="AMK65" s="669">
        <v>27</v>
      </c>
      <c r="AML65" s="669">
        <v>43</v>
      </c>
      <c r="AMM65" s="669">
        <v>39</v>
      </c>
      <c r="AMN65" s="669">
        <v>35</v>
      </c>
      <c r="AMO65" s="669">
        <v>42</v>
      </c>
      <c r="AMP65" s="669">
        <v>38</v>
      </c>
      <c r="AMQ65" s="669">
        <v>31</v>
      </c>
      <c r="AMR65" s="669">
        <v>37</v>
      </c>
      <c r="AMS65" s="669">
        <v>34</v>
      </c>
      <c r="AMT65" s="669">
        <v>29</v>
      </c>
      <c r="AMU65" s="669">
        <v>43</v>
      </c>
      <c r="AMV65" s="669">
        <v>31</v>
      </c>
      <c r="AMW65" s="669">
        <v>26</v>
      </c>
      <c r="AMX65" s="669">
        <v>29</v>
      </c>
      <c r="AMY65" s="669">
        <v>30</v>
      </c>
      <c r="AMZ65" s="669">
        <v>26</v>
      </c>
      <c r="ANA65" s="669">
        <v>27</v>
      </c>
      <c r="ANB65" s="669">
        <v>30</v>
      </c>
      <c r="ANC65" s="669">
        <v>34</v>
      </c>
      <c r="AND65" s="669">
        <v>28</v>
      </c>
      <c r="ANE65" s="669">
        <v>25</v>
      </c>
      <c r="ANF65" s="669">
        <v>21</v>
      </c>
      <c r="ANG65" s="669">
        <v>18</v>
      </c>
      <c r="ANH65" s="669">
        <v>20</v>
      </c>
      <c r="ANI65" s="669">
        <v>23</v>
      </c>
      <c r="ANJ65" s="669">
        <v>20</v>
      </c>
      <c r="ANK65" s="669">
        <v>17</v>
      </c>
      <c r="ANL65" s="669">
        <v>19</v>
      </c>
      <c r="ANM65" s="669">
        <v>27</v>
      </c>
      <c r="ANN65" s="669">
        <v>22</v>
      </c>
      <c r="ANO65" s="669">
        <v>12</v>
      </c>
      <c r="ANP65" s="669">
        <v>18</v>
      </c>
      <c r="ANQ65" s="669">
        <v>26</v>
      </c>
      <c r="ANR65" s="669">
        <v>27</v>
      </c>
      <c r="ANS65" s="669">
        <v>18</v>
      </c>
      <c r="ANT65" s="669">
        <v>15</v>
      </c>
      <c r="ANU65" s="669">
        <v>9</v>
      </c>
      <c r="ANV65" s="669">
        <v>18</v>
      </c>
      <c r="ANW65" s="669">
        <v>15</v>
      </c>
      <c r="ANX65" s="669">
        <v>14</v>
      </c>
      <c r="ANY65" s="669">
        <v>14</v>
      </c>
      <c r="ANZ65" s="669">
        <v>20</v>
      </c>
      <c r="AOA65" s="669">
        <v>15</v>
      </c>
      <c r="AOB65" s="669">
        <v>16</v>
      </c>
      <c r="AOC65" s="669">
        <v>11</v>
      </c>
      <c r="AOD65" s="669">
        <v>14</v>
      </c>
      <c r="AOE65" s="669">
        <v>9</v>
      </c>
      <c r="AOF65" s="669">
        <v>8</v>
      </c>
      <c r="AOG65" s="669">
        <v>8</v>
      </c>
      <c r="AOH65" s="669">
        <v>6</v>
      </c>
      <c r="AOI65" s="669">
        <v>3</v>
      </c>
      <c r="AOJ65" s="669">
        <v>3</v>
      </c>
      <c r="AOK65" s="669">
        <v>3</v>
      </c>
      <c r="AOL65" s="669">
        <v>3</v>
      </c>
      <c r="AOM65" s="669">
        <v>3</v>
      </c>
      <c r="AON65" s="669">
        <v>2</v>
      </c>
      <c r="AOO65" s="669">
        <v>1</v>
      </c>
      <c r="AOP65" s="669">
        <v>3</v>
      </c>
      <c r="AOQ65" s="670">
        <v>0</v>
      </c>
      <c r="AOR65" s="670">
        <v>0</v>
      </c>
      <c r="AOS65" s="670">
        <v>0</v>
      </c>
      <c r="AOT65" s="669">
        <v>1</v>
      </c>
      <c r="AOU65" s="670">
        <v>0</v>
      </c>
      <c r="AOV65" s="670">
        <v>0</v>
      </c>
      <c r="AOW65" s="670">
        <v>0</v>
      </c>
      <c r="AOX65" s="670">
        <v>0</v>
      </c>
      <c r="AOY65" s="670">
        <v>0</v>
      </c>
      <c r="AOZ65" s="670">
        <v>0</v>
      </c>
      <c r="APA65" s="670">
        <v>0</v>
      </c>
      <c r="APB65" s="670">
        <v>0</v>
      </c>
      <c r="APC65" s="670">
        <v>0</v>
      </c>
      <c r="APD65" s="670">
        <v>0</v>
      </c>
      <c r="APE65" s="670">
        <v>0</v>
      </c>
      <c r="APF65" s="670">
        <v>0</v>
      </c>
      <c r="APG65" s="670">
        <v>0</v>
      </c>
      <c r="APH65" s="670">
        <v>0</v>
      </c>
      <c r="API65" s="669">
        <v>10</v>
      </c>
      <c r="APJ65" s="669">
        <v>3212</v>
      </c>
      <c r="APK65" s="669">
        <v>13</v>
      </c>
      <c r="APL65" s="669">
        <v>17</v>
      </c>
      <c r="APM65" s="669">
        <v>15</v>
      </c>
      <c r="APN65" s="669">
        <v>19</v>
      </c>
      <c r="APO65" s="669">
        <v>17</v>
      </c>
      <c r="APP65" s="669">
        <v>10</v>
      </c>
      <c r="APQ65" s="669">
        <v>14</v>
      </c>
      <c r="APR65" s="669">
        <v>14</v>
      </c>
      <c r="APS65" s="669">
        <v>8</v>
      </c>
      <c r="APT65" s="669">
        <v>13</v>
      </c>
      <c r="APU65" s="669">
        <v>9</v>
      </c>
      <c r="APV65" s="669">
        <v>10</v>
      </c>
      <c r="APW65" s="669">
        <v>9</v>
      </c>
      <c r="APX65" s="669">
        <v>11</v>
      </c>
      <c r="APY65" s="669">
        <v>26</v>
      </c>
      <c r="APZ65" s="669">
        <v>22</v>
      </c>
      <c r="AQA65" s="669">
        <v>39</v>
      </c>
      <c r="AQB65" s="669">
        <v>45</v>
      </c>
      <c r="AQC65" s="669">
        <v>76</v>
      </c>
      <c r="AQD65" s="669">
        <v>76</v>
      </c>
      <c r="AQE65" s="669">
        <v>84</v>
      </c>
      <c r="AQF65" s="669">
        <v>88</v>
      </c>
      <c r="AQG65" s="669">
        <v>100</v>
      </c>
      <c r="AQH65" s="669">
        <v>94</v>
      </c>
      <c r="AQI65" s="669">
        <v>91</v>
      </c>
      <c r="AQJ65" s="669">
        <v>92</v>
      </c>
      <c r="AQK65" s="669">
        <v>101</v>
      </c>
      <c r="AQL65" s="669">
        <v>79</v>
      </c>
      <c r="AQM65" s="669">
        <v>72</v>
      </c>
      <c r="AQN65" s="669">
        <v>73</v>
      </c>
      <c r="AQO65" s="669">
        <v>67</v>
      </c>
      <c r="AQP65" s="669">
        <v>74</v>
      </c>
      <c r="AQQ65" s="669">
        <v>54</v>
      </c>
      <c r="AQR65" s="669">
        <v>65</v>
      </c>
      <c r="AQS65" s="669">
        <v>61</v>
      </c>
      <c r="AQT65" s="669">
        <v>57</v>
      </c>
      <c r="AQU65" s="669">
        <v>40</v>
      </c>
      <c r="AQV65" s="669">
        <v>70</v>
      </c>
      <c r="AQW65" s="669">
        <v>55</v>
      </c>
      <c r="AQX65" s="669">
        <v>53</v>
      </c>
      <c r="AQY65" s="669">
        <v>43</v>
      </c>
      <c r="AQZ65" s="669">
        <v>50</v>
      </c>
      <c r="ARA65" s="669">
        <v>54</v>
      </c>
      <c r="ARB65" s="669">
        <v>44</v>
      </c>
      <c r="ARC65" s="669">
        <v>41</v>
      </c>
      <c r="ARD65" s="669">
        <v>31</v>
      </c>
      <c r="ARE65" s="669">
        <v>36</v>
      </c>
      <c r="ARF65" s="669">
        <v>35</v>
      </c>
      <c r="ARG65" s="669">
        <v>26</v>
      </c>
      <c r="ARH65" s="669">
        <v>32</v>
      </c>
      <c r="ARI65" s="669">
        <v>31</v>
      </c>
      <c r="ARJ65" s="669">
        <v>28</v>
      </c>
      <c r="ARK65" s="669">
        <v>30</v>
      </c>
      <c r="ARL65" s="669">
        <v>30</v>
      </c>
      <c r="ARM65" s="669">
        <v>40</v>
      </c>
      <c r="ARN65" s="669">
        <v>33</v>
      </c>
      <c r="ARO65" s="669">
        <v>34</v>
      </c>
      <c r="ARP65" s="669">
        <v>27</v>
      </c>
      <c r="ARQ65" s="669">
        <v>36</v>
      </c>
      <c r="ARR65" s="669">
        <v>39</v>
      </c>
      <c r="ARS65" s="669">
        <v>24</v>
      </c>
      <c r="ART65" s="669">
        <v>20</v>
      </c>
      <c r="ARU65" s="669">
        <v>33</v>
      </c>
      <c r="ARV65" s="669">
        <v>27</v>
      </c>
      <c r="ARW65" s="669">
        <v>18</v>
      </c>
      <c r="ARX65" s="669">
        <v>30</v>
      </c>
      <c r="ARY65" s="669">
        <v>20</v>
      </c>
      <c r="ARZ65" s="669">
        <v>19</v>
      </c>
      <c r="ASA65" s="669">
        <v>15</v>
      </c>
      <c r="ASB65" s="669">
        <v>25</v>
      </c>
      <c r="ASC65" s="669">
        <v>18</v>
      </c>
      <c r="ASD65" s="669">
        <v>13</v>
      </c>
      <c r="ASE65" s="669">
        <v>12</v>
      </c>
      <c r="ASF65" s="669">
        <v>24</v>
      </c>
      <c r="ASG65" s="669">
        <v>30</v>
      </c>
      <c r="ASH65" s="669">
        <v>15</v>
      </c>
      <c r="ASI65" s="669">
        <v>11</v>
      </c>
      <c r="ASJ65" s="669">
        <v>11</v>
      </c>
      <c r="ASK65" s="669">
        <v>22</v>
      </c>
      <c r="ASL65" s="669">
        <v>17</v>
      </c>
      <c r="ASM65" s="669">
        <v>12</v>
      </c>
      <c r="ASN65" s="669">
        <v>18</v>
      </c>
      <c r="ASO65" s="669">
        <v>17</v>
      </c>
      <c r="ASP65" s="669">
        <v>14</v>
      </c>
      <c r="ASQ65" s="669">
        <v>8</v>
      </c>
      <c r="ASR65" s="669">
        <v>11</v>
      </c>
      <c r="ASS65" s="669">
        <v>16</v>
      </c>
      <c r="AST65" s="669">
        <v>16</v>
      </c>
      <c r="ASU65" s="669">
        <v>11</v>
      </c>
      <c r="ASV65" s="669">
        <v>5</v>
      </c>
      <c r="ASW65" s="669">
        <v>7</v>
      </c>
      <c r="ASX65" s="669">
        <v>2</v>
      </c>
      <c r="ASY65" s="669">
        <v>5</v>
      </c>
      <c r="ASZ65" s="669">
        <v>3</v>
      </c>
      <c r="ATA65" s="669">
        <v>2</v>
      </c>
      <c r="ATB65" s="669">
        <v>2</v>
      </c>
      <c r="ATC65" s="670">
        <v>0</v>
      </c>
      <c r="ATD65" s="670">
        <v>0</v>
      </c>
      <c r="ATE65" s="670">
        <v>0</v>
      </c>
      <c r="ATF65" s="669">
        <v>4</v>
      </c>
      <c r="ATG65" s="670">
        <v>0</v>
      </c>
      <c r="ATH65" s="670">
        <v>0</v>
      </c>
      <c r="ATI65" s="670">
        <v>0</v>
      </c>
      <c r="ATJ65" s="670">
        <v>0</v>
      </c>
      <c r="ATK65" s="670">
        <v>0</v>
      </c>
      <c r="ATL65" s="670">
        <v>0</v>
      </c>
      <c r="ATM65" s="670">
        <v>0</v>
      </c>
      <c r="ATN65" s="670">
        <v>0</v>
      </c>
      <c r="ATO65" s="670">
        <v>0</v>
      </c>
      <c r="ATP65" s="670">
        <v>0</v>
      </c>
      <c r="ATQ65" s="670">
        <v>0</v>
      </c>
      <c r="ATR65" s="670">
        <v>0</v>
      </c>
      <c r="ATS65" s="670">
        <v>0</v>
      </c>
      <c r="ATT65" s="670">
        <v>0</v>
      </c>
      <c r="ATU65" s="670">
        <v>0</v>
      </c>
      <c r="ATV65" s="670">
        <v>0</v>
      </c>
      <c r="ATW65" s="669">
        <v>2</v>
      </c>
      <c r="ATX65" s="669">
        <v>3179</v>
      </c>
      <c r="ATY65" s="669">
        <v>16</v>
      </c>
      <c r="ATZ65" s="669">
        <v>22</v>
      </c>
      <c r="AUA65" s="669">
        <v>15</v>
      </c>
      <c r="AUB65" s="669">
        <v>19</v>
      </c>
      <c r="AUC65" s="669">
        <v>12</v>
      </c>
      <c r="AUD65" s="669">
        <v>7</v>
      </c>
      <c r="AUE65" s="669">
        <v>13</v>
      </c>
      <c r="AUF65" s="669">
        <v>14</v>
      </c>
      <c r="AUG65" s="669">
        <v>14</v>
      </c>
      <c r="AUH65" s="669">
        <v>11</v>
      </c>
      <c r="AUI65" s="669">
        <v>15</v>
      </c>
      <c r="AUJ65" s="669">
        <v>4</v>
      </c>
      <c r="AUK65" s="669">
        <v>3</v>
      </c>
      <c r="AUL65" s="669">
        <v>11</v>
      </c>
      <c r="AUM65" s="669">
        <v>8</v>
      </c>
      <c r="AUN65" s="669">
        <v>15</v>
      </c>
      <c r="AUO65" s="669">
        <v>35</v>
      </c>
      <c r="AUP65" s="669">
        <v>39</v>
      </c>
      <c r="AUQ65" s="669">
        <v>51</v>
      </c>
      <c r="AUR65" s="669">
        <v>83</v>
      </c>
      <c r="AUS65" s="669">
        <v>89</v>
      </c>
      <c r="AUT65" s="669">
        <v>93</v>
      </c>
      <c r="AUU65" s="669">
        <v>86</v>
      </c>
      <c r="AUV65" s="669">
        <v>102</v>
      </c>
      <c r="AUW65" s="669">
        <v>89</v>
      </c>
      <c r="AUX65" s="669">
        <v>91</v>
      </c>
      <c r="AUY65" s="669">
        <v>117</v>
      </c>
      <c r="AUZ65" s="669">
        <v>94</v>
      </c>
      <c r="AVA65" s="669">
        <v>88</v>
      </c>
      <c r="AVB65" s="669">
        <v>77</v>
      </c>
      <c r="AVC65" s="669">
        <v>75</v>
      </c>
      <c r="AVD65" s="669">
        <v>66</v>
      </c>
      <c r="AVE65" s="669">
        <v>68</v>
      </c>
      <c r="AVF65" s="669">
        <v>51</v>
      </c>
      <c r="AVG65" s="669">
        <v>54</v>
      </c>
      <c r="AVH65" s="669">
        <v>63</v>
      </c>
      <c r="AVI65" s="669">
        <v>47</v>
      </c>
      <c r="AVJ65" s="669">
        <v>52</v>
      </c>
      <c r="AVK65" s="669">
        <v>59</v>
      </c>
      <c r="AVL65" s="669">
        <v>44</v>
      </c>
      <c r="AVM65" s="669">
        <v>53</v>
      </c>
      <c r="AVN65" s="669">
        <v>40</v>
      </c>
      <c r="AVO65" s="669">
        <v>41</v>
      </c>
      <c r="AVP65" s="669">
        <v>44</v>
      </c>
      <c r="AVQ65" s="669">
        <v>33</v>
      </c>
      <c r="AVR65" s="669">
        <v>43</v>
      </c>
      <c r="AVS65" s="669">
        <v>32</v>
      </c>
      <c r="AVT65" s="669">
        <v>39</v>
      </c>
      <c r="AVU65" s="669">
        <v>43</v>
      </c>
      <c r="AVV65" s="669">
        <v>41</v>
      </c>
      <c r="AVW65" s="669">
        <v>46</v>
      </c>
      <c r="AVX65" s="669">
        <v>23</v>
      </c>
      <c r="AVY65" s="669">
        <v>35</v>
      </c>
      <c r="AVZ65" s="669">
        <v>29</v>
      </c>
      <c r="AWA65" s="669">
        <v>34</v>
      </c>
      <c r="AWB65" s="669">
        <v>36</v>
      </c>
      <c r="AWC65" s="669">
        <v>23</v>
      </c>
      <c r="AWD65" s="669">
        <v>35</v>
      </c>
      <c r="AWE65" s="669">
        <v>21</v>
      </c>
      <c r="AWF65" s="669">
        <v>29</v>
      </c>
      <c r="AWG65" s="669">
        <v>28</v>
      </c>
      <c r="AWH65" s="669">
        <v>26</v>
      </c>
      <c r="AWI65" s="669">
        <v>28</v>
      </c>
      <c r="AWJ65" s="669">
        <v>22</v>
      </c>
      <c r="AWK65" s="669">
        <v>28</v>
      </c>
      <c r="AWL65" s="669">
        <v>17</v>
      </c>
      <c r="AWM65" s="669">
        <v>16</v>
      </c>
      <c r="AWN65" s="669">
        <v>16</v>
      </c>
      <c r="AWO65" s="669">
        <v>17</v>
      </c>
      <c r="AWP65" s="669">
        <v>26</v>
      </c>
      <c r="AWQ65" s="669">
        <v>18</v>
      </c>
      <c r="AWR65" s="669">
        <v>22</v>
      </c>
      <c r="AWS65" s="669">
        <v>19</v>
      </c>
      <c r="AWT65" s="669">
        <v>14</v>
      </c>
      <c r="AWU65" s="669">
        <v>23</v>
      </c>
      <c r="AWV65" s="669">
        <v>17</v>
      </c>
      <c r="AWW65" s="669">
        <v>13</v>
      </c>
      <c r="AWX65" s="669">
        <v>18</v>
      </c>
      <c r="AWY65" s="669">
        <v>20</v>
      </c>
      <c r="AWZ65" s="669">
        <v>9</v>
      </c>
      <c r="AXA65" s="669">
        <v>15</v>
      </c>
      <c r="AXB65" s="669">
        <v>12</v>
      </c>
      <c r="AXC65" s="669">
        <v>17</v>
      </c>
      <c r="AXD65" s="669">
        <v>18</v>
      </c>
      <c r="AXE65" s="669">
        <v>21</v>
      </c>
      <c r="AXF65" s="669">
        <v>11</v>
      </c>
      <c r="AXG65" s="669">
        <v>10</v>
      </c>
      <c r="AXH65" s="669">
        <v>11</v>
      </c>
      <c r="AXI65" s="669">
        <v>6</v>
      </c>
      <c r="AXJ65" s="669">
        <v>7</v>
      </c>
      <c r="AXK65" s="669">
        <v>6</v>
      </c>
      <c r="AXL65" s="669">
        <v>3</v>
      </c>
      <c r="AXM65" s="669">
        <v>2</v>
      </c>
      <c r="AXN65" s="669">
        <v>3</v>
      </c>
      <c r="AXO65" s="669">
        <v>2</v>
      </c>
      <c r="AXP65" s="669">
        <v>1</v>
      </c>
      <c r="AXQ65" s="669">
        <v>1</v>
      </c>
      <c r="AXR65" s="670">
        <v>0</v>
      </c>
      <c r="AXS65" s="670">
        <v>0</v>
      </c>
      <c r="AXT65" s="670">
        <v>0</v>
      </c>
      <c r="AXU65" s="670">
        <v>0</v>
      </c>
      <c r="AXV65" s="670">
        <v>0</v>
      </c>
      <c r="AXW65" s="669">
        <v>1</v>
      </c>
      <c r="AXX65" s="670">
        <v>0</v>
      </c>
      <c r="AXY65" s="670">
        <v>0</v>
      </c>
      <c r="AXZ65" s="670">
        <v>0</v>
      </c>
      <c r="AYA65" s="670">
        <v>0</v>
      </c>
      <c r="AYB65" s="670">
        <v>0</v>
      </c>
      <c r="AYC65" s="670">
        <v>0</v>
      </c>
      <c r="AYD65" s="670">
        <v>0</v>
      </c>
      <c r="AYE65" s="670">
        <v>0</v>
      </c>
      <c r="AYF65" s="670">
        <v>0</v>
      </c>
      <c r="AYG65" s="670">
        <v>0</v>
      </c>
      <c r="AYH65" s="670">
        <v>0</v>
      </c>
      <c r="AYI65" s="670">
        <v>0</v>
      </c>
      <c r="AYJ65" s="670">
        <v>0</v>
      </c>
      <c r="AYK65" s="670">
        <v>0</v>
      </c>
      <c r="AYL65" s="672">
        <v>3</v>
      </c>
    </row>
    <row r="66" spans="2:1338" ht="15" customHeight="1">
      <c r="B66" s="536" t="s">
        <v>286</v>
      </c>
      <c r="C66" s="668">
        <v>406</v>
      </c>
      <c r="D66" s="669">
        <v>5</v>
      </c>
      <c r="E66" s="669">
        <v>6</v>
      </c>
      <c r="F66" s="669">
        <v>6</v>
      </c>
      <c r="G66" s="669">
        <v>5</v>
      </c>
      <c r="H66" s="669">
        <v>2</v>
      </c>
      <c r="I66" s="669">
        <v>1</v>
      </c>
      <c r="J66" s="669">
        <v>1</v>
      </c>
      <c r="K66" s="669">
        <v>3</v>
      </c>
      <c r="L66" s="669">
        <v>2</v>
      </c>
      <c r="M66" s="669">
        <v>3</v>
      </c>
      <c r="N66" s="669">
        <v>2</v>
      </c>
      <c r="O66" s="670">
        <v>0</v>
      </c>
      <c r="P66" s="669">
        <v>1</v>
      </c>
      <c r="Q66" s="669">
        <v>1</v>
      </c>
      <c r="R66" s="670">
        <v>0</v>
      </c>
      <c r="S66" s="669">
        <v>2</v>
      </c>
      <c r="T66" s="669">
        <v>1</v>
      </c>
      <c r="U66" s="669">
        <v>3</v>
      </c>
      <c r="V66" s="669">
        <v>7</v>
      </c>
      <c r="W66" s="670">
        <v>0</v>
      </c>
      <c r="X66" s="669">
        <v>3</v>
      </c>
      <c r="Y66" s="669">
        <v>4</v>
      </c>
      <c r="Z66" s="669">
        <v>3</v>
      </c>
      <c r="AA66" s="669">
        <v>5</v>
      </c>
      <c r="AB66" s="669">
        <v>4</v>
      </c>
      <c r="AC66" s="669">
        <v>5</v>
      </c>
      <c r="AD66" s="669">
        <v>5</v>
      </c>
      <c r="AE66" s="669">
        <v>4</v>
      </c>
      <c r="AF66" s="669">
        <v>6</v>
      </c>
      <c r="AG66" s="669">
        <v>8</v>
      </c>
      <c r="AH66" s="669">
        <v>3</v>
      </c>
      <c r="AI66" s="669">
        <v>6</v>
      </c>
      <c r="AJ66" s="669">
        <v>4</v>
      </c>
      <c r="AK66" s="669">
        <v>4</v>
      </c>
      <c r="AL66" s="669">
        <v>5</v>
      </c>
      <c r="AM66" s="669">
        <v>1</v>
      </c>
      <c r="AN66" s="670">
        <v>0</v>
      </c>
      <c r="AO66" s="669">
        <v>6</v>
      </c>
      <c r="AP66" s="669">
        <v>7</v>
      </c>
      <c r="AQ66" s="669">
        <v>7</v>
      </c>
      <c r="AR66" s="669">
        <v>5</v>
      </c>
      <c r="AS66" s="669">
        <v>1</v>
      </c>
      <c r="AT66" s="669">
        <v>1</v>
      </c>
      <c r="AU66" s="669">
        <v>7</v>
      </c>
      <c r="AV66" s="669">
        <v>10</v>
      </c>
      <c r="AW66" s="669">
        <v>8</v>
      </c>
      <c r="AX66" s="669">
        <v>2</v>
      </c>
      <c r="AY66" s="669">
        <v>3</v>
      </c>
      <c r="AZ66" s="669">
        <v>9</v>
      </c>
      <c r="BA66" s="669">
        <v>8</v>
      </c>
      <c r="BB66" s="669">
        <v>8</v>
      </c>
      <c r="BC66" s="669">
        <v>3</v>
      </c>
      <c r="BD66" s="669">
        <v>6</v>
      </c>
      <c r="BE66" s="669">
        <v>3</v>
      </c>
      <c r="BF66" s="669">
        <v>2</v>
      </c>
      <c r="BG66" s="669">
        <v>5</v>
      </c>
      <c r="BH66" s="669">
        <v>4</v>
      </c>
      <c r="BI66" s="669">
        <v>7</v>
      </c>
      <c r="BJ66" s="669">
        <v>4</v>
      </c>
      <c r="BK66" s="669">
        <v>6</v>
      </c>
      <c r="BL66" s="669">
        <v>4</v>
      </c>
      <c r="BM66" s="669">
        <v>3</v>
      </c>
      <c r="BN66" s="669">
        <v>6</v>
      </c>
      <c r="BO66" s="669">
        <v>8</v>
      </c>
      <c r="BP66" s="669">
        <v>5</v>
      </c>
      <c r="BQ66" s="669">
        <v>4</v>
      </c>
      <c r="BR66" s="669">
        <v>4</v>
      </c>
      <c r="BS66" s="669">
        <v>4</v>
      </c>
      <c r="BT66" s="669">
        <v>6</v>
      </c>
      <c r="BU66" s="669">
        <v>5</v>
      </c>
      <c r="BV66" s="669">
        <v>6</v>
      </c>
      <c r="BW66" s="669">
        <v>6</v>
      </c>
      <c r="BX66" s="669">
        <v>3</v>
      </c>
      <c r="BY66" s="669">
        <v>2</v>
      </c>
      <c r="BZ66" s="669">
        <v>5</v>
      </c>
      <c r="CA66" s="669">
        <v>6</v>
      </c>
      <c r="CB66" s="669">
        <v>5</v>
      </c>
      <c r="CC66" s="669">
        <v>2</v>
      </c>
      <c r="CD66" s="669">
        <v>10</v>
      </c>
      <c r="CE66" s="669">
        <v>6</v>
      </c>
      <c r="CF66" s="669">
        <v>5</v>
      </c>
      <c r="CG66" s="669">
        <v>8</v>
      </c>
      <c r="CH66" s="669">
        <v>5</v>
      </c>
      <c r="CI66" s="669">
        <v>3</v>
      </c>
      <c r="CJ66" s="669">
        <v>5</v>
      </c>
      <c r="CK66" s="669">
        <v>5</v>
      </c>
      <c r="CL66" s="669">
        <v>3</v>
      </c>
      <c r="CM66" s="669">
        <v>2</v>
      </c>
      <c r="CN66" s="669">
        <v>5</v>
      </c>
      <c r="CO66" s="669">
        <v>3</v>
      </c>
      <c r="CP66" s="669">
        <v>1</v>
      </c>
      <c r="CQ66" s="669">
        <v>4</v>
      </c>
      <c r="CR66" s="669">
        <v>3</v>
      </c>
      <c r="CS66" s="669">
        <v>3</v>
      </c>
      <c r="CT66" s="669">
        <v>3</v>
      </c>
      <c r="CU66" s="669">
        <v>1</v>
      </c>
      <c r="CV66" s="669">
        <v>2</v>
      </c>
      <c r="CW66" s="670">
        <v>0</v>
      </c>
      <c r="CX66" s="670">
        <v>0</v>
      </c>
      <c r="CY66" s="670">
        <v>0</v>
      </c>
      <c r="CZ66" s="669">
        <v>2</v>
      </c>
      <c r="DA66" s="669">
        <v>427</v>
      </c>
      <c r="DB66" s="669">
        <v>3</v>
      </c>
      <c r="DC66" s="669">
        <v>4</v>
      </c>
      <c r="DD66" s="669">
        <v>6</v>
      </c>
      <c r="DE66" s="669">
        <v>3</v>
      </c>
      <c r="DF66" s="669">
        <v>4</v>
      </c>
      <c r="DG66" s="670">
        <v>0</v>
      </c>
      <c r="DH66" s="669">
        <v>2</v>
      </c>
      <c r="DI66" s="669">
        <v>1</v>
      </c>
      <c r="DJ66" s="669">
        <v>2</v>
      </c>
      <c r="DK66" s="669">
        <v>2</v>
      </c>
      <c r="DL66" s="669">
        <v>1</v>
      </c>
      <c r="DM66" s="669">
        <v>2</v>
      </c>
      <c r="DN66" s="669">
        <v>1</v>
      </c>
      <c r="DO66" s="670">
        <v>0</v>
      </c>
      <c r="DP66" s="670">
        <v>0</v>
      </c>
      <c r="DQ66" s="669">
        <v>2</v>
      </c>
      <c r="DR66" s="669">
        <v>2</v>
      </c>
      <c r="DS66" s="669">
        <v>3</v>
      </c>
      <c r="DT66" s="669">
        <v>4</v>
      </c>
      <c r="DU66" s="669">
        <v>5</v>
      </c>
      <c r="DV66" s="669">
        <v>5</v>
      </c>
      <c r="DW66" s="669">
        <v>9</v>
      </c>
      <c r="DX66" s="669">
        <v>10</v>
      </c>
      <c r="DY66" s="669">
        <v>9</v>
      </c>
      <c r="DZ66" s="669">
        <v>8</v>
      </c>
      <c r="EA66" s="669">
        <v>3</v>
      </c>
      <c r="EB66" s="669">
        <v>6</v>
      </c>
      <c r="EC66" s="669">
        <v>9</v>
      </c>
      <c r="ED66" s="669">
        <v>3</v>
      </c>
      <c r="EE66" s="669">
        <v>3</v>
      </c>
      <c r="EF66" s="669">
        <v>2</v>
      </c>
      <c r="EG66" s="669">
        <v>5</v>
      </c>
      <c r="EH66" s="669">
        <v>2</v>
      </c>
      <c r="EI66" s="669">
        <v>2</v>
      </c>
      <c r="EJ66" s="669">
        <v>8</v>
      </c>
      <c r="EK66" s="669">
        <v>5</v>
      </c>
      <c r="EL66" s="669">
        <v>2</v>
      </c>
      <c r="EM66" s="669">
        <v>10</v>
      </c>
      <c r="EN66" s="669">
        <v>5</v>
      </c>
      <c r="EO66" s="669">
        <v>2</v>
      </c>
      <c r="EP66" s="669">
        <v>5</v>
      </c>
      <c r="EQ66" s="669">
        <v>3</v>
      </c>
      <c r="ER66" s="669">
        <v>5</v>
      </c>
      <c r="ES66" s="669">
        <v>3</v>
      </c>
      <c r="ET66" s="669">
        <v>5</v>
      </c>
      <c r="EU66" s="669">
        <v>7</v>
      </c>
      <c r="EV66" s="669">
        <v>4</v>
      </c>
      <c r="EW66" s="669">
        <v>8</v>
      </c>
      <c r="EX66" s="669">
        <v>11</v>
      </c>
      <c r="EY66" s="669">
        <v>11</v>
      </c>
      <c r="EZ66" s="669">
        <v>5</v>
      </c>
      <c r="FA66" s="669">
        <v>6</v>
      </c>
      <c r="FB66" s="669">
        <v>3</v>
      </c>
      <c r="FC66" s="669">
        <v>4</v>
      </c>
      <c r="FD66" s="669">
        <v>3</v>
      </c>
      <c r="FE66" s="669">
        <v>3</v>
      </c>
      <c r="FF66" s="669">
        <v>5</v>
      </c>
      <c r="FG66" s="669">
        <v>3</v>
      </c>
      <c r="FH66" s="669">
        <v>6</v>
      </c>
      <c r="FI66" s="669">
        <v>3</v>
      </c>
      <c r="FJ66" s="669">
        <v>4</v>
      </c>
      <c r="FK66" s="669">
        <v>5</v>
      </c>
      <c r="FL66" s="669">
        <v>7</v>
      </c>
      <c r="FM66" s="669">
        <v>7</v>
      </c>
      <c r="FN66" s="669">
        <v>4</v>
      </c>
      <c r="FO66" s="669">
        <v>2</v>
      </c>
      <c r="FP66" s="669">
        <v>7</v>
      </c>
      <c r="FQ66" s="669">
        <v>5</v>
      </c>
      <c r="FR66" s="669">
        <v>6</v>
      </c>
      <c r="FS66" s="669">
        <v>3</v>
      </c>
      <c r="FT66" s="669">
        <v>5</v>
      </c>
      <c r="FU66" s="669">
        <v>3</v>
      </c>
      <c r="FV66" s="669">
        <v>5</v>
      </c>
      <c r="FW66" s="669">
        <v>2</v>
      </c>
      <c r="FX66" s="669">
        <v>6</v>
      </c>
      <c r="FY66" s="669">
        <v>5</v>
      </c>
      <c r="FZ66" s="669">
        <v>6</v>
      </c>
      <c r="GA66" s="669">
        <v>4</v>
      </c>
      <c r="GB66" s="669">
        <v>5</v>
      </c>
      <c r="GC66" s="669">
        <v>4</v>
      </c>
      <c r="GD66" s="669">
        <v>6</v>
      </c>
      <c r="GE66" s="669">
        <v>7</v>
      </c>
      <c r="GF66" s="669">
        <v>5</v>
      </c>
      <c r="GG66" s="669">
        <v>4</v>
      </c>
      <c r="GH66" s="669">
        <v>3</v>
      </c>
      <c r="GI66" s="669">
        <v>3</v>
      </c>
      <c r="GJ66" s="669">
        <v>3</v>
      </c>
      <c r="GK66" s="669">
        <v>5</v>
      </c>
      <c r="GL66" s="669">
        <v>4</v>
      </c>
      <c r="GM66" s="669">
        <v>3</v>
      </c>
      <c r="GN66" s="669">
        <v>5</v>
      </c>
      <c r="GO66" s="669">
        <v>3</v>
      </c>
      <c r="GP66" s="669">
        <v>5</v>
      </c>
      <c r="GQ66" s="669">
        <v>5</v>
      </c>
      <c r="GR66" s="669">
        <v>1</v>
      </c>
      <c r="GS66" s="669">
        <v>2</v>
      </c>
      <c r="GT66" s="669">
        <v>2</v>
      </c>
      <c r="GU66" s="669">
        <v>3</v>
      </c>
      <c r="GV66" s="669">
        <v>1</v>
      </c>
      <c r="GW66" s="669">
        <v>3</v>
      </c>
      <c r="GX66" s="669">
        <v>1</v>
      </c>
      <c r="GY66" s="669">
        <v>424</v>
      </c>
      <c r="GZ66" s="669">
        <v>6</v>
      </c>
      <c r="HA66" s="669">
        <v>3</v>
      </c>
      <c r="HB66" s="669">
        <v>3</v>
      </c>
      <c r="HC66" s="669">
        <v>3</v>
      </c>
      <c r="HD66" s="669">
        <v>4</v>
      </c>
      <c r="HE66" s="669">
        <v>3</v>
      </c>
      <c r="HF66" s="669">
        <v>1</v>
      </c>
      <c r="HG66" s="669">
        <v>3</v>
      </c>
      <c r="HH66" s="670">
        <v>0</v>
      </c>
      <c r="HI66" s="669">
        <v>1</v>
      </c>
      <c r="HJ66" s="669">
        <v>1</v>
      </c>
      <c r="HK66" s="669">
        <v>2</v>
      </c>
      <c r="HL66" s="670">
        <v>0</v>
      </c>
      <c r="HM66" s="670">
        <v>0</v>
      </c>
      <c r="HN66" s="669">
        <v>4</v>
      </c>
      <c r="HO66" s="669">
        <v>1</v>
      </c>
      <c r="HP66" s="669">
        <v>2</v>
      </c>
      <c r="HQ66" s="669">
        <v>3</v>
      </c>
      <c r="HR66" s="669">
        <v>2</v>
      </c>
      <c r="HS66" s="669">
        <v>4</v>
      </c>
      <c r="HT66" s="669">
        <v>3</v>
      </c>
      <c r="HU66" s="669">
        <v>3</v>
      </c>
      <c r="HV66" s="669">
        <v>6</v>
      </c>
      <c r="HW66" s="669">
        <v>3</v>
      </c>
      <c r="HX66" s="669">
        <v>6</v>
      </c>
      <c r="HY66" s="669">
        <v>5</v>
      </c>
      <c r="HZ66" s="669">
        <v>2</v>
      </c>
      <c r="IA66" s="669">
        <v>3</v>
      </c>
      <c r="IB66" s="669">
        <v>5</v>
      </c>
      <c r="IC66" s="669">
        <v>5</v>
      </c>
      <c r="ID66" s="669">
        <v>8</v>
      </c>
      <c r="IE66" s="669">
        <v>7</v>
      </c>
      <c r="IF66" s="669">
        <v>3</v>
      </c>
      <c r="IG66" s="669">
        <v>6</v>
      </c>
      <c r="IH66" s="669">
        <v>6</v>
      </c>
      <c r="II66" s="669">
        <v>4</v>
      </c>
      <c r="IJ66" s="669">
        <v>3</v>
      </c>
      <c r="IK66" s="669">
        <v>3</v>
      </c>
      <c r="IL66" s="669">
        <v>3</v>
      </c>
      <c r="IM66" s="669">
        <v>1</v>
      </c>
      <c r="IN66" s="669">
        <v>3</v>
      </c>
      <c r="IO66" s="669">
        <v>5</v>
      </c>
      <c r="IP66" s="669">
        <v>7</v>
      </c>
      <c r="IQ66" s="669">
        <v>8</v>
      </c>
      <c r="IR66" s="669">
        <v>6</v>
      </c>
      <c r="IS66" s="669">
        <v>3</v>
      </c>
      <c r="IT66" s="669">
        <v>8</v>
      </c>
      <c r="IU66" s="669">
        <v>7</v>
      </c>
      <c r="IV66" s="669">
        <v>5</v>
      </c>
      <c r="IW66" s="669">
        <v>2</v>
      </c>
      <c r="IX66" s="669">
        <v>5</v>
      </c>
      <c r="IY66" s="669">
        <v>4</v>
      </c>
      <c r="IZ66" s="669">
        <v>8</v>
      </c>
      <c r="JA66" s="669">
        <v>4</v>
      </c>
      <c r="JB66" s="669">
        <v>2</v>
      </c>
      <c r="JC66" s="669">
        <v>6</v>
      </c>
      <c r="JD66" s="669">
        <v>10</v>
      </c>
      <c r="JE66" s="669">
        <v>6</v>
      </c>
      <c r="JF66" s="669">
        <v>6</v>
      </c>
      <c r="JG66" s="669">
        <v>2</v>
      </c>
      <c r="JH66" s="669">
        <v>3</v>
      </c>
      <c r="JI66" s="669">
        <v>5</v>
      </c>
      <c r="JJ66" s="669">
        <v>3</v>
      </c>
      <c r="JK66" s="669">
        <v>4</v>
      </c>
      <c r="JL66" s="669">
        <v>5</v>
      </c>
      <c r="JM66" s="669">
        <v>6</v>
      </c>
      <c r="JN66" s="669">
        <v>2</v>
      </c>
      <c r="JO66" s="669">
        <v>6</v>
      </c>
      <c r="JP66" s="669">
        <v>4</v>
      </c>
      <c r="JQ66" s="669">
        <v>3</v>
      </c>
      <c r="JR66" s="669">
        <v>7</v>
      </c>
      <c r="JS66" s="669">
        <v>5</v>
      </c>
      <c r="JT66" s="669">
        <v>1</v>
      </c>
      <c r="JU66" s="669">
        <v>3</v>
      </c>
      <c r="JV66" s="669">
        <v>7</v>
      </c>
      <c r="JW66" s="669">
        <v>6</v>
      </c>
      <c r="JX66" s="669">
        <v>3</v>
      </c>
      <c r="JY66" s="669">
        <v>5</v>
      </c>
      <c r="JZ66" s="669">
        <v>5</v>
      </c>
      <c r="KA66" s="669">
        <v>7</v>
      </c>
      <c r="KB66" s="669">
        <v>6</v>
      </c>
      <c r="KC66" s="669">
        <v>7</v>
      </c>
      <c r="KD66" s="669">
        <v>5</v>
      </c>
      <c r="KE66" s="669">
        <v>3</v>
      </c>
      <c r="KF66" s="669">
        <v>4</v>
      </c>
      <c r="KG66" s="669">
        <v>8</v>
      </c>
      <c r="KH66" s="669">
        <v>7</v>
      </c>
      <c r="KI66" s="669">
        <v>7</v>
      </c>
      <c r="KJ66" s="669">
        <v>4</v>
      </c>
      <c r="KK66" s="669">
        <v>6</v>
      </c>
      <c r="KL66" s="669">
        <v>2</v>
      </c>
      <c r="KM66" s="669">
        <v>5</v>
      </c>
      <c r="KN66" s="669">
        <v>8</v>
      </c>
      <c r="KO66" s="669">
        <v>1</v>
      </c>
      <c r="KP66" s="669">
        <v>5</v>
      </c>
      <c r="KQ66" s="669">
        <v>7</v>
      </c>
      <c r="KR66" s="669">
        <v>2</v>
      </c>
      <c r="KS66" s="669">
        <v>3</v>
      </c>
      <c r="KT66" s="669">
        <v>6</v>
      </c>
      <c r="KU66" s="670">
        <v>0</v>
      </c>
      <c r="KV66" s="670">
        <v>0</v>
      </c>
      <c r="KW66" s="669">
        <v>426</v>
      </c>
      <c r="KX66" s="669">
        <v>4</v>
      </c>
      <c r="KY66" s="669">
        <v>3</v>
      </c>
      <c r="KZ66" s="669">
        <v>5</v>
      </c>
      <c r="LA66" s="669">
        <v>1</v>
      </c>
      <c r="LB66" s="669">
        <v>1</v>
      </c>
      <c r="LC66" s="669">
        <v>3</v>
      </c>
      <c r="LD66" s="669">
        <v>2</v>
      </c>
      <c r="LE66" s="669">
        <v>1</v>
      </c>
      <c r="LF66" s="669">
        <v>1</v>
      </c>
      <c r="LG66" s="669">
        <v>2</v>
      </c>
      <c r="LH66" s="669">
        <v>3</v>
      </c>
      <c r="LI66" s="669">
        <v>3</v>
      </c>
      <c r="LJ66" s="669">
        <v>1</v>
      </c>
      <c r="LK66" s="669">
        <v>4</v>
      </c>
      <c r="LL66" s="670">
        <v>0</v>
      </c>
      <c r="LM66" s="669">
        <v>2</v>
      </c>
      <c r="LN66" s="669">
        <v>4</v>
      </c>
      <c r="LO66" s="669">
        <v>6</v>
      </c>
      <c r="LP66" s="669">
        <v>3</v>
      </c>
      <c r="LQ66" s="669">
        <v>6</v>
      </c>
      <c r="LR66" s="669">
        <v>6</v>
      </c>
      <c r="LS66" s="669">
        <v>5</v>
      </c>
      <c r="LT66" s="669">
        <v>2</v>
      </c>
      <c r="LU66" s="669">
        <v>5</v>
      </c>
      <c r="LV66" s="669">
        <v>10</v>
      </c>
      <c r="LW66" s="669">
        <v>1</v>
      </c>
      <c r="LX66" s="669">
        <v>8</v>
      </c>
      <c r="LY66" s="669">
        <v>3</v>
      </c>
      <c r="LZ66" s="669">
        <v>3</v>
      </c>
      <c r="MA66" s="669">
        <v>8</v>
      </c>
      <c r="MB66" s="669">
        <v>6</v>
      </c>
      <c r="MC66" s="669">
        <v>5</v>
      </c>
      <c r="MD66" s="669">
        <v>2</v>
      </c>
      <c r="ME66" s="669">
        <v>7</v>
      </c>
      <c r="MF66" s="669">
        <v>6</v>
      </c>
      <c r="MG66" s="669">
        <v>7</v>
      </c>
      <c r="MH66" s="669">
        <v>6</v>
      </c>
      <c r="MI66" s="669">
        <v>9</v>
      </c>
      <c r="MJ66" s="669">
        <v>6</v>
      </c>
      <c r="MK66" s="669">
        <v>4</v>
      </c>
      <c r="ML66" s="669">
        <v>6</v>
      </c>
      <c r="MM66" s="669">
        <v>7</v>
      </c>
      <c r="MN66" s="669">
        <v>4</v>
      </c>
      <c r="MO66" s="669">
        <v>2</v>
      </c>
      <c r="MP66" s="669">
        <v>1</v>
      </c>
      <c r="MQ66" s="669">
        <v>3</v>
      </c>
      <c r="MR66" s="669">
        <v>6</v>
      </c>
      <c r="MS66" s="669">
        <v>7</v>
      </c>
      <c r="MT66" s="669">
        <v>8</v>
      </c>
      <c r="MU66" s="669">
        <v>6</v>
      </c>
      <c r="MV66" s="669">
        <v>5</v>
      </c>
      <c r="MW66" s="669">
        <v>4</v>
      </c>
      <c r="MX66" s="669">
        <v>6</v>
      </c>
      <c r="MY66" s="669">
        <v>6</v>
      </c>
      <c r="MZ66" s="669">
        <v>5</v>
      </c>
      <c r="NA66" s="669">
        <v>7</v>
      </c>
      <c r="NB66" s="669">
        <v>7</v>
      </c>
      <c r="NC66" s="669">
        <v>3</v>
      </c>
      <c r="ND66" s="669">
        <v>7</v>
      </c>
      <c r="NE66" s="669">
        <v>8</v>
      </c>
      <c r="NF66" s="669">
        <v>4</v>
      </c>
      <c r="NG66" s="669">
        <v>3</v>
      </c>
      <c r="NH66" s="669">
        <v>7</v>
      </c>
      <c r="NI66" s="669">
        <v>4</v>
      </c>
      <c r="NJ66" s="669">
        <v>3</v>
      </c>
      <c r="NK66" s="669">
        <v>2</v>
      </c>
      <c r="NL66" s="669">
        <v>4</v>
      </c>
      <c r="NM66" s="669">
        <v>2</v>
      </c>
      <c r="NN66" s="669">
        <v>5</v>
      </c>
      <c r="NO66" s="669">
        <v>6</v>
      </c>
      <c r="NP66" s="669">
        <v>2</v>
      </c>
      <c r="NQ66" s="669">
        <v>6</v>
      </c>
      <c r="NR66" s="669">
        <v>9</v>
      </c>
      <c r="NS66" s="669">
        <v>3</v>
      </c>
      <c r="NT66" s="669">
        <v>5</v>
      </c>
      <c r="NU66" s="670">
        <v>0</v>
      </c>
      <c r="NV66" s="669">
        <v>8</v>
      </c>
      <c r="NW66" s="669">
        <v>2</v>
      </c>
      <c r="NX66" s="669">
        <v>5</v>
      </c>
      <c r="NY66" s="669">
        <v>3</v>
      </c>
      <c r="NZ66" s="669">
        <v>8</v>
      </c>
      <c r="OA66" s="669">
        <v>3</v>
      </c>
      <c r="OB66" s="669">
        <v>3</v>
      </c>
      <c r="OC66" s="669">
        <v>5</v>
      </c>
      <c r="OD66" s="669">
        <v>3</v>
      </c>
      <c r="OE66" s="669">
        <v>3</v>
      </c>
      <c r="OF66" s="669">
        <v>8</v>
      </c>
      <c r="OG66" s="669">
        <v>3</v>
      </c>
      <c r="OH66" s="669">
        <v>6</v>
      </c>
      <c r="OI66" s="669">
        <v>4</v>
      </c>
      <c r="OJ66" s="669">
        <v>8</v>
      </c>
      <c r="OK66" s="669">
        <v>4</v>
      </c>
      <c r="OL66" s="670">
        <v>0</v>
      </c>
      <c r="OM66" s="669">
        <v>3</v>
      </c>
      <c r="ON66" s="669">
        <v>1</v>
      </c>
      <c r="OO66" s="669">
        <v>2</v>
      </c>
      <c r="OP66" s="669">
        <v>2</v>
      </c>
      <c r="OQ66" s="669">
        <v>1</v>
      </c>
      <c r="OR66" s="669">
        <v>2</v>
      </c>
      <c r="OS66" s="669">
        <v>1</v>
      </c>
      <c r="OT66" s="669">
        <v>1</v>
      </c>
      <c r="OU66" s="669">
        <v>468</v>
      </c>
      <c r="OV66" s="669">
        <v>4</v>
      </c>
      <c r="OW66" s="669">
        <v>7</v>
      </c>
      <c r="OX66" s="670">
        <v>0</v>
      </c>
      <c r="OY66" s="669">
        <v>4</v>
      </c>
      <c r="OZ66" s="669">
        <v>1</v>
      </c>
      <c r="PA66" s="670">
        <v>0</v>
      </c>
      <c r="PB66" s="669">
        <v>1</v>
      </c>
      <c r="PC66" s="669">
        <v>3</v>
      </c>
      <c r="PD66" s="669">
        <v>2</v>
      </c>
      <c r="PE66" s="670">
        <v>0</v>
      </c>
      <c r="PF66" s="670">
        <v>0</v>
      </c>
      <c r="PG66" s="669">
        <v>1</v>
      </c>
      <c r="PH66" s="669">
        <v>2</v>
      </c>
      <c r="PI66" s="669">
        <v>3</v>
      </c>
      <c r="PJ66" s="669">
        <v>3</v>
      </c>
      <c r="PK66" s="669">
        <v>2</v>
      </c>
      <c r="PL66" s="669">
        <v>2</v>
      </c>
      <c r="PM66" s="669">
        <v>2</v>
      </c>
      <c r="PN66" s="669">
        <v>1</v>
      </c>
      <c r="PO66" s="669">
        <v>6</v>
      </c>
      <c r="PP66" s="669">
        <v>2</v>
      </c>
      <c r="PQ66" s="669">
        <v>6</v>
      </c>
      <c r="PR66" s="669">
        <v>5</v>
      </c>
      <c r="PS66" s="669">
        <v>6</v>
      </c>
      <c r="PT66" s="669">
        <v>6</v>
      </c>
      <c r="PU66" s="669">
        <v>7</v>
      </c>
      <c r="PV66" s="669">
        <v>7</v>
      </c>
      <c r="PW66" s="669">
        <v>4</v>
      </c>
      <c r="PX66" s="669">
        <v>8</v>
      </c>
      <c r="PY66" s="669">
        <v>8</v>
      </c>
      <c r="PZ66" s="669">
        <v>4</v>
      </c>
      <c r="QA66" s="669">
        <v>10</v>
      </c>
      <c r="QB66" s="669">
        <v>4</v>
      </c>
      <c r="QC66" s="669">
        <v>6</v>
      </c>
      <c r="QD66" s="669">
        <v>3</v>
      </c>
      <c r="QE66" s="669">
        <v>4</v>
      </c>
      <c r="QF66" s="669">
        <v>5</v>
      </c>
      <c r="QG66" s="669">
        <v>5</v>
      </c>
      <c r="QH66" s="669">
        <v>3</v>
      </c>
      <c r="QI66" s="669">
        <v>6</v>
      </c>
      <c r="QJ66" s="669">
        <v>8</v>
      </c>
      <c r="QK66" s="669">
        <v>8</v>
      </c>
      <c r="QL66" s="669">
        <v>5</v>
      </c>
      <c r="QM66" s="669">
        <v>1</v>
      </c>
      <c r="QN66" s="669">
        <v>9</v>
      </c>
      <c r="QO66" s="669">
        <v>3</v>
      </c>
      <c r="QP66" s="669">
        <v>8</v>
      </c>
      <c r="QQ66" s="669">
        <v>8</v>
      </c>
      <c r="QR66" s="670">
        <v>0</v>
      </c>
      <c r="QS66" s="669">
        <v>7</v>
      </c>
      <c r="QT66" s="669">
        <v>6</v>
      </c>
      <c r="QU66" s="669">
        <v>8</v>
      </c>
      <c r="QV66" s="669">
        <v>7</v>
      </c>
      <c r="QW66" s="669">
        <v>9</v>
      </c>
      <c r="QX66" s="669">
        <v>6</v>
      </c>
      <c r="QY66" s="669">
        <v>9</v>
      </c>
      <c r="QZ66" s="669">
        <v>4</v>
      </c>
      <c r="RA66" s="669">
        <v>6</v>
      </c>
      <c r="RB66" s="669">
        <v>1</v>
      </c>
      <c r="RC66" s="669">
        <v>5</v>
      </c>
      <c r="RD66" s="669">
        <v>8</v>
      </c>
      <c r="RE66" s="669">
        <v>6</v>
      </c>
      <c r="RF66" s="669">
        <v>7</v>
      </c>
      <c r="RG66" s="669">
        <v>4</v>
      </c>
      <c r="RH66" s="669">
        <v>7</v>
      </c>
      <c r="RI66" s="669">
        <v>9</v>
      </c>
      <c r="RJ66" s="669">
        <v>9</v>
      </c>
      <c r="RK66" s="669">
        <v>4</v>
      </c>
      <c r="RL66" s="669">
        <v>4</v>
      </c>
      <c r="RM66" s="669">
        <v>2</v>
      </c>
      <c r="RN66" s="669">
        <v>2</v>
      </c>
      <c r="RO66" s="669">
        <v>9</v>
      </c>
      <c r="RP66" s="669">
        <v>5</v>
      </c>
      <c r="RQ66" s="669">
        <v>8</v>
      </c>
      <c r="RR66" s="669">
        <v>2</v>
      </c>
      <c r="RS66" s="669">
        <v>2</v>
      </c>
      <c r="RT66" s="669">
        <v>7</v>
      </c>
      <c r="RU66" s="669">
        <v>8</v>
      </c>
      <c r="RV66" s="669">
        <v>4</v>
      </c>
      <c r="RW66" s="669">
        <v>5</v>
      </c>
      <c r="RX66" s="669">
        <v>4</v>
      </c>
      <c r="RY66" s="669">
        <v>5</v>
      </c>
      <c r="RZ66" s="669">
        <v>6</v>
      </c>
      <c r="SA66" s="669">
        <v>7</v>
      </c>
      <c r="SB66" s="669">
        <v>3</v>
      </c>
      <c r="SC66" s="669">
        <v>6</v>
      </c>
      <c r="SD66" s="669">
        <v>9</v>
      </c>
      <c r="SE66" s="669">
        <v>4</v>
      </c>
      <c r="SF66" s="669">
        <v>5</v>
      </c>
      <c r="SG66" s="669">
        <v>8</v>
      </c>
      <c r="SH66" s="669">
        <v>2</v>
      </c>
      <c r="SI66" s="669">
        <v>9</v>
      </c>
      <c r="SJ66" s="669">
        <v>1</v>
      </c>
      <c r="SK66" s="669">
        <v>4</v>
      </c>
      <c r="SL66" s="669">
        <v>1</v>
      </c>
      <c r="SM66" s="669">
        <v>1</v>
      </c>
      <c r="SN66" s="669">
        <v>5</v>
      </c>
      <c r="SO66" s="669">
        <v>1</v>
      </c>
      <c r="SP66" s="669">
        <v>1</v>
      </c>
      <c r="SQ66" s="669">
        <v>2</v>
      </c>
      <c r="SR66" s="669">
        <v>1</v>
      </c>
      <c r="SS66" s="669">
        <v>429</v>
      </c>
      <c r="ST66" s="669">
        <v>1</v>
      </c>
      <c r="SU66" s="669">
        <v>3</v>
      </c>
      <c r="SV66" s="669">
        <v>3</v>
      </c>
      <c r="SW66" s="669">
        <v>1</v>
      </c>
      <c r="SX66" s="669">
        <v>1</v>
      </c>
      <c r="SY66" s="669">
        <v>3</v>
      </c>
      <c r="SZ66" s="670">
        <v>0</v>
      </c>
      <c r="TA66" s="670">
        <v>0</v>
      </c>
      <c r="TB66" s="669">
        <v>3</v>
      </c>
      <c r="TC66" s="670">
        <v>0</v>
      </c>
      <c r="TD66" s="669">
        <v>2</v>
      </c>
      <c r="TE66" s="669">
        <v>3</v>
      </c>
      <c r="TF66" s="670">
        <v>0</v>
      </c>
      <c r="TG66" s="669">
        <v>1</v>
      </c>
      <c r="TH66" s="670">
        <v>0</v>
      </c>
      <c r="TI66" s="669">
        <v>1</v>
      </c>
      <c r="TJ66" s="669">
        <v>5</v>
      </c>
      <c r="TK66" s="669">
        <v>5</v>
      </c>
      <c r="TL66" s="669">
        <v>3</v>
      </c>
      <c r="TM66" s="669">
        <v>3</v>
      </c>
      <c r="TN66" s="669">
        <v>2</v>
      </c>
      <c r="TO66" s="669">
        <v>2</v>
      </c>
      <c r="TP66" s="669">
        <v>5</v>
      </c>
      <c r="TQ66" s="669">
        <v>6</v>
      </c>
      <c r="TR66" s="669">
        <v>5</v>
      </c>
      <c r="TS66" s="669">
        <v>3</v>
      </c>
      <c r="TT66" s="669">
        <v>3</v>
      </c>
      <c r="TU66" s="669">
        <v>5</v>
      </c>
      <c r="TV66" s="669">
        <v>10</v>
      </c>
      <c r="TW66" s="669">
        <v>2</v>
      </c>
      <c r="TX66" s="669">
        <v>7</v>
      </c>
      <c r="TY66" s="669">
        <v>5</v>
      </c>
      <c r="TZ66" s="669">
        <v>4</v>
      </c>
      <c r="UA66" s="669">
        <v>6</v>
      </c>
      <c r="UB66" s="669">
        <v>5</v>
      </c>
      <c r="UC66" s="669">
        <v>7</v>
      </c>
      <c r="UD66" s="669">
        <v>2</v>
      </c>
      <c r="UE66" s="669">
        <v>9</v>
      </c>
      <c r="UF66" s="669">
        <v>6</v>
      </c>
      <c r="UG66" s="669">
        <v>2</v>
      </c>
      <c r="UH66" s="669">
        <v>4</v>
      </c>
      <c r="UI66" s="669">
        <v>7</v>
      </c>
      <c r="UJ66" s="669">
        <v>3</v>
      </c>
      <c r="UK66" s="669">
        <v>2</v>
      </c>
      <c r="UL66" s="669">
        <v>3</v>
      </c>
      <c r="UM66" s="669">
        <v>6</v>
      </c>
      <c r="UN66" s="669">
        <v>3</v>
      </c>
      <c r="UO66" s="669">
        <v>4</v>
      </c>
      <c r="UP66" s="669">
        <v>7</v>
      </c>
      <c r="UQ66" s="669">
        <v>4</v>
      </c>
      <c r="UR66" s="669">
        <v>6</v>
      </c>
      <c r="US66" s="669">
        <v>4</v>
      </c>
      <c r="UT66" s="669">
        <v>6</v>
      </c>
      <c r="UU66" s="669">
        <v>3</v>
      </c>
      <c r="UV66" s="669">
        <v>5</v>
      </c>
      <c r="UW66" s="669">
        <v>2</v>
      </c>
      <c r="UX66" s="669">
        <v>7</v>
      </c>
      <c r="UY66" s="669">
        <v>4</v>
      </c>
      <c r="UZ66" s="669">
        <v>1</v>
      </c>
      <c r="VA66" s="669">
        <v>8</v>
      </c>
      <c r="VB66" s="669">
        <v>4</v>
      </c>
      <c r="VC66" s="669">
        <v>10</v>
      </c>
      <c r="VD66" s="669">
        <v>3</v>
      </c>
      <c r="VE66" s="669">
        <v>5</v>
      </c>
      <c r="VF66" s="669">
        <v>2</v>
      </c>
      <c r="VG66" s="669">
        <v>3</v>
      </c>
      <c r="VH66" s="669">
        <v>8</v>
      </c>
      <c r="VI66" s="669">
        <v>9</v>
      </c>
      <c r="VJ66" s="669">
        <v>3</v>
      </c>
      <c r="VK66" s="669">
        <v>3</v>
      </c>
      <c r="VL66" s="669">
        <v>2</v>
      </c>
      <c r="VM66" s="669">
        <v>3</v>
      </c>
      <c r="VN66" s="669">
        <v>8</v>
      </c>
      <c r="VO66" s="669">
        <v>5</v>
      </c>
      <c r="VP66" s="669">
        <v>7</v>
      </c>
      <c r="VQ66" s="669">
        <v>8</v>
      </c>
      <c r="VR66" s="669">
        <v>3</v>
      </c>
      <c r="VS66" s="669">
        <v>9</v>
      </c>
      <c r="VT66" s="669">
        <v>7</v>
      </c>
      <c r="VU66" s="669">
        <v>4</v>
      </c>
      <c r="VV66" s="669">
        <v>6</v>
      </c>
      <c r="VW66" s="669">
        <v>4</v>
      </c>
      <c r="VX66" s="669">
        <v>8</v>
      </c>
      <c r="VY66" s="669">
        <v>5</v>
      </c>
      <c r="VZ66" s="669">
        <v>3</v>
      </c>
      <c r="WA66" s="669">
        <v>3</v>
      </c>
      <c r="WB66" s="669">
        <v>9</v>
      </c>
      <c r="WC66" s="669">
        <v>3</v>
      </c>
      <c r="WD66" s="669">
        <v>6</v>
      </c>
      <c r="WE66" s="669">
        <v>10</v>
      </c>
      <c r="WF66" s="669">
        <v>6</v>
      </c>
      <c r="WG66" s="669">
        <v>7</v>
      </c>
      <c r="WH66" s="669">
        <v>1</v>
      </c>
      <c r="WI66" s="669">
        <v>5</v>
      </c>
      <c r="WJ66" s="669">
        <v>8</v>
      </c>
      <c r="WK66" s="669">
        <v>2</v>
      </c>
      <c r="WL66" s="669">
        <v>4</v>
      </c>
      <c r="WM66" s="669">
        <v>3</v>
      </c>
      <c r="WN66" s="669">
        <v>3</v>
      </c>
      <c r="WO66" s="670">
        <v>0</v>
      </c>
      <c r="WP66" s="669">
        <v>2</v>
      </c>
      <c r="WQ66" s="670">
        <v>0</v>
      </c>
      <c r="WR66" s="669">
        <v>1</v>
      </c>
      <c r="WS66" s="669">
        <v>1</v>
      </c>
      <c r="WT66" s="670">
        <v>0</v>
      </c>
      <c r="WU66" s="670">
        <v>0</v>
      </c>
      <c r="WV66" s="670">
        <v>0</v>
      </c>
      <c r="WW66" s="670">
        <v>0</v>
      </c>
      <c r="WX66" s="670">
        <v>0</v>
      </c>
      <c r="WY66" s="670">
        <v>0</v>
      </c>
      <c r="WZ66" s="670">
        <v>0</v>
      </c>
      <c r="XA66" s="670">
        <v>0</v>
      </c>
      <c r="XB66" s="670">
        <v>0</v>
      </c>
      <c r="XC66" s="670">
        <v>0</v>
      </c>
      <c r="XD66" s="670">
        <v>0</v>
      </c>
      <c r="XE66" s="670">
        <v>0</v>
      </c>
      <c r="XF66" s="670">
        <v>0</v>
      </c>
      <c r="XG66" s="670">
        <v>0</v>
      </c>
      <c r="XH66" s="669">
        <v>379</v>
      </c>
      <c r="XI66" s="669">
        <v>6</v>
      </c>
      <c r="XJ66" s="669">
        <v>6</v>
      </c>
      <c r="XK66" s="670">
        <v>0</v>
      </c>
      <c r="XL66" s="669">
        <v>3</v>
      </c>
      <c r="XM66" s="669">
        <v>1</v>
      </c>
      <c r="XN66" s="669">
        <v>3</v>
      </c>
      <c r="XO66" s="669">
        <v>2</v>
      </c>
      <c r="XP66" s="669">
        <v>2</v>
      </c>
      <c r="XQ66" s="669">
        <v>1</v>
      </c>
      <c r="XR66" s="669">
        <v>1</v>
      </c>
      <c r="XS66" s="669">
        <v>3</v>
      </c>
      <c r="XT66" s="669">
        <v>2</v>
      </c>
      <c r="XU66" s="669">
        <v>1</v>
      </c>
      <c r="XV66" s="669">
        <v>2</v>
      </c>
      <c r="XW66" s="669">
        <v>2</v>
      </c>
      <c r="XX66" s="670">
        <v>0</v>
      </c>
      <c r="XY66" s="669">
        <v>2</v>
      </c>
      <c r="XZ66" s="670">
        <v>0</v>
      </c>
      <c r="YA66" s="669">
        <v>3</v>
      </c>
      <c r="YB66" s="669">
        <v>4</v>
      </c>
      <c r="YC66" s="669">
        <v>6</v>
      </c>
      <c r="YD66" s="669">
        <v>2</v>
      </c>
      <c r="YE66" s="669">
        <v>5</v>
      </c>
      <c r="YF66" s="669">
        <v>7</v>
      </c>
      <c r="YG66" s="669">
        <v>3</v>
      </c>
      <c r="YH66" s="669">
        <v>6</v>
      </c>
      <c r="YI66" s="669">
        <v>3</v>
      </c>
      <c r="YJ66" s="669">
        <v>4</v>
      </c>
      <c r="YK66" s="669">
        <v>4</v>
      </c>
      <c r="YL66" s="669">
        <v>8</v>
      </c>
      <c r="YM66" s="669">
        <v>3</v>
      </c>
      <c r="YN66" s="669">
        <v>5</v>
      </c>
      <c r="YO66" s="669">
        <v>6</v>
      </c>
      <c r="YP66" s="669">
        <v>2</v>
      </c>
      <c r="YQ66" s="669">
        <v>4</v>
      </c>
      <c r="YR66" s="669">
        <v>2</v>
      </c>
      <c r="YS66" s="669">
        <v>5</v>
      </c>
      <c r="YT66" s="669">
        <v>5</v>
      </c>
      <c r="YU66" s="669">
        <v>1</v>
      </c>
      <c r="YV66" s="669">
        <v>1</v>
      </c>
      <c r="YW66" s="669">
        <v>6</v>
      </c>
      <c r="YX66" s="669">
        <v>4</v>
      </c>
      <c r="YY66" s="669">
        <v>4</v>
      </c>
      <c r="YZ66" s="669">
        <v>2</v>
      </c>
      <c r="ZA66" s="669">
        <v>7</v>
      </c>
      <c r="ZB66" s="669">
        <v>1</v>
      </c>
      <c r="ZC66" s="669">
        <v>7</v>
      </c>
      <c r="ZD66" s="669">
        <v>3</v>
      </c>
      <c r="ZE66" s="669">
        <v>5</v>
      </c>
      <c r="ZF66" s="669">
        <v>3</v>
      </c>
      <c r="ZG66" s="669">
        <v>7</v>
      </c>
      <c r="ZH66" s="669">
        <v>4</v>
      </c>
      <c r="ZI66" s="669">
        <v>6</v>
      </c>
      <c r="ZJ66" s="669">
        <v>4</v>
      </c>
      <c r="ZK66" s="669">
        <v>5</v>
      </c>
      <c r="ZL66" s="669">
        <v>3</v>
      </c>
      <c r="ZM66" s="669">
        <v>3</v>
      </c>
      <c r="ZN66" s="669">
        <v>4</v>
      </c>
      <c r="ZO66" s="669">
        <v>1</v>
      </c>
      <c r="ZP66" s="669">
        <v>7</v>
      </c>
      <c r="ZQ66" s="669">
        <v>5</v>
      </c>
      <c r="ZR66" s="669">
        <v>7</v>
      </c>
      <c r="ZS66" s="669">
        <v>6</v>
      </c>
      <c r="ZT66" s="669">
        <v>5</v>
      </c>
      <c r="ZU66" s="669">
        <v>5</v>
      </c>
      <c r="ZV66" s="669">
        <v>13</v>
      </c>
      <c r="ZW66" s="669">
        <v>5</v>
      </c>
      <c r="ZX66" s="669">
        <v>4</v>
      </c>
      <c r="ZY66" s="669">
        <v>7</v>
      </c>
      <c r="ZZ66" s="669">
        <v>5</v>
      </c>
      <c r="AAA66" s="669">
        <v>1</v>
      </c>
      <c r="AAB66" s="669">
        <v>3</v>
      </c>
      <c r="AAC66" s="669">
        <v>4</v>
      </c>
      <c r="AAD66" s="669">
        <v>5</v>
      </c>
      <c r="AAE66" s="669">
        <v>4</v>
      </c>
      <c r="AAF66" s="669">
        <v>5</v>
      </c>
      <c r="AAG66" s="669">
        <v>3</v>
      </c>
      <c r="AAH66" s="669">
        <v>8</v>
      </c>
      <c r="AAI66" s="669">
        <v>7</v>
      </c>
      <c r="AAJ66" s="669">
        <v>4</v>
      </c>
      <c r="AAK66" s="669">
        <v>8</v>
      </c>
      <c r="AAL66" s="669">
        <v>3</v>
      </c>
      <c r="AAM66" s="669">
        <v>4</v>
      </c>
      <c r="AAN66" s="669">
        <v>7</v>
      </c>
      <c r="AAO66" s="669">
        <v>5</v>
      </c>
      <c r="AAP66" s="669">
        <v>7</v>
      </c>
      <c r="AAQ66" s="669">
        <v>2</v>
      </c>
      <c r="AAR66" s="669">
        <v>3</v>
      </c>
      <c r="AAS66" s="669">
        <v>3</v>
      </c>
      <c r="AAT66" s="669">
        <v>2</v>
      </c>
      <c r="AAU66" s="669">
        <v>3</v>
      </c>
      <c r="AAV66" s="669">
        <v>2</v>
      </c>
      <c r="AAW66" s="669">
        <v>2</v>
      </c>
      <c r="AAX66" s="669">
        <v>4</v>
      </c>
      <c r="AAY66" s="669">
        <v>3</v>
      </c>
      <c r="AAZ66" s="669">
        <v>2</v>
      </c>
      <c r="ABA66" s="670">
        <v>0</v>
      </c>
      <c r="ABB66" s="670">
        <v>0</v>
      </c>
      <c r="ABC66" s="670">
        <v>0</v>
      </c>
      <c r="ABD66" s="669">
        <v>1</v>
      </c>
      <c r="ABE66" s="670">
        <v>0</v>
      </c>
      <c r="ABF66" s="670">
        <v>0</v>
      </c>
      <c r="ABG66" s="670">
        <v>0</v>
      </c>
      <c r="ABH66" s="670">
        <v>0</v>
      </c>
      <c r="ABI66" s="670">
        <v>0</v>
      </c>
      <c r="ABJ66" s="670">
        <v>0</v>
      </c>
      <c r="ABK66" s="670">
        <v>0</v>
      </c>
      <c r="ABL66" s="670">
        <v>0</v>
      </c>
      <c r="ABM66" s="670">
        <v>0</v>
      </c>
      <c r="ABN66" s="670">
        <v>0</v>
      </c>
      <c r="ABO66" s="670">
        <v>0</v>
      </c>
      <c r="ABP66" s="670">
        <v>0</v>
      </c>
      <c r="ABQ66" s="670">
        <v>0</v>
      </c>
      <c r="ABR66" s="670">
        <v>0</v>
      </c>
      <c r="ABS66" s="670">
        <v>0</v>
      </c>
      <c r="ABT66" s="669">
        <v>485</v>
      </c>
      <c r="ABU66" s="669">
        <v>5</v>
      </c>
      <c r="ABV66" s="669">
        <v>4</v>
      </c>
      <c r="ABW66" s="669">
        <v>3</v>
      </c>
      <c r="ABX66" s="669">
        <v>3</v>
      </c>
      <c r="ABY66" s="669">
        <v>2</v>
      </c>
      <c r="ABZ66" s="670">
        <v>0</v>
      </c>
      <c r="ACA66" s="669">
        <v>5</v>
      </c>
      <c r="ACB66" s="669">
        <v>1</v>
      </c>
      <c r="ACC66" s="670">
        <v>0</v>
      </c>
      <c r="ACD66" s="669">
        <v>2</v>
      </c>
      <c r="ACE66" s="669">
        <v>2</v>
      </c>
      <c r="ACF66" s="669">
        <v>2</v>
      </c>
      <c r="ACG66" s="669">
        <v>3</v>
      </c>
      <c r="ACH66" s="670">
        <v>0</v>
      </c>
      <c r="ACI66" s="669">
        <v>2</v>
      </c>
      <c r="ACJ66" s="670">
        <v>0</v>
      </c>
      <c r="ACK66" s="669">
        <v>2</v>
      </c>
      <c r="ACL66" s="669">
        <v>1</v>
      </c>
      <c r="ACM66" s="670">
        <v>0</v>
      </c>
      <c r="ACN66" s="669">
        <v>5</v>
      </c>
      <c r="ACO66" s="669">
        <v>3</v>
      </c>
      <c r="ACP66" s="669">
        <v>4</v>
      </c>
      <c r="ACQ66" s="669">
        <v>9</v>
      </c>
      <c r="ACR66" s="669">
        <v>9</v>
      </c>
      <c r="ACS66" s="669">
        <v>6</v>
      </c>
      <c r="ACT66" s="669">
        <v>2</v>
      </c>
      <c r="ACU66" s="669">
        <v>4</v>
      </c>
      <c r="ACV66" s="669">
        <v>6</v>
      </c>
      <c r="ACW66" s="669">
        <v>1</v>
      </c>
      <c r="ACX66" s="669">
        <v>4</v>
      </c>
      <c r="ACY66" s="669">
        <v>1</v>
      </c>
      <c r="ACZ66" s="669">
        <v>3</v>
      </c>
      <c r="ADA66" s="669">
        <v>3</v>
      </c>
      <c r="ADB66" s="669">
        <v>5</v>
      </c>
      <c r="ADC66" s="669">
        <v>9</v>
      </c>
      <c r="ADD66" s="669">
        <v>2</v>
      </c>
      <c r="ADE66" s="669">
        <v>5</v>
      </c>
      <c r="ADF66" s="669">
        <v>9</v>
      </c>
      <c r="ADG66" s="669">
        <v>5</v>
      </c>
      <c r="ADH66" s="669">
        <v>3</v>
      </c>
      <c r="ADI66" s="669">
        <v>5</v>
      </c>
      <c r="ADJ66" s="669">
        <v>6</v>
      </c>
      <c r="ADK66" s="669">
        <v>4</v>
      </c>
      <c r="ADL66" s="669">
        <v>4</v>
      </c>
      <c r="ADM66" s="669">
        <v>8</v>
      </c>
      <c r="ADN66" s="669">
        <v>6</v>
      </c>
      <c r="ADO66" s="669">
        <v>9</v>
      </c>
      <c r="ADP66" s="669">
        <v>11</v>
      </c>
      <c r="ADQ66" s="669">
        <v>10</v>
      </c>
      <c r="ADR66" s="669">
        <v>6</v>
      </c>
      <c r="ADS66" s="669">
        <v>6</v>
      </c>
      <c r="ADT66" s="669">
        <v>4</v>
      </c>
      <c r="ADU66" s="669">
        <v>1</v>
      </c>
      <c r="ADV66" s="669">
        <v>6</v>
      </c>
      <c r="ADW66" s="669">
        <v>4</v>
      </c>
      <c r="ADX66" s="669">
        <v>9</v>
      </c>
      <c r="ADY66" s="669">
        <v>4</v>
      </c>
      <c r="ADZ66" s="669">
        <v>5</v>
      </c>
      <c r="AEA66" s="669">
        <v>7</v>
      </c>
      <c r="AEB66" s="669">
        <v>5</v>
      </c>
      <c r="AEC66" s="669">
        <v>9</v>
      </c>
      <c r="AED66" s="669">
        <v>10</v>
      </c>
      <c r="AEE66" s="669">
        <v>7</v>
      </c>
      <c r="AEF66" s="669">
        <v>6</v>
      </c>
      <c r="AEG66" s="669">
        <v>5</v>
      </c>
      <c r="AEH66" s="669">
        <v>7</v>
      </c>
      <c r="AEI66" s="669">
        <v>10</v>
      </c>
      <c r="AEJ66" s="669">
        <v>4</v>
      </c>
      <c r="AEK66" s="669">
        <v>7</v>
      </c>
      <c r="AEL66" s="669">
        <v>8</v>
      </c>
      <c r="AEM66" s="669">
        <v>12</v>
      </c>
      <c r="AEN66" s="669">
        <v>5</v>
      </c>
      <c r="AEO66" s="669">
        <v>8</v>
      </c>
      <c r="AEP66" s="669">
        <v>12</v>
      </c>
      <c r="AEQ66" s="669">
        <v>9</v>
      </c>
      <c r="AER66" s="669">
        <v>6</v>
      </c>
      <c r="AES66" s="669">
        <v>4</v>
      </c>
      <c r="AET66" s="669">
        <v>9</v>
      </c>
      <c r="AEU66" s="669">
        <v>8</v>
      </c>
      <c r="AEV66" s="669">
        <v>6</v>
      </c>
      <c r="AEW66" s="669">
        <v>5</v>
      </c>
      <c r="AEX66" s="669">
        <v>8</v>
      </c>
      <c r="AEY66" s="669">
        <v>2</v>
      </c>
      <c r="AEZ66" s="669">
        <v>4</v>
      </c>
      <c r="AFA66" s="669">
        <v>2</v>
      </c>
      <c r="AFB66" s="669">
        <v>9</v>
      </c>
      <c r="AFC66" s="669">
        <v>6</v>
      </c>
      <c r="AFD66" s="669">
        <v>5</v>
      </c>
      <c r="AFE66" s="669">
        <v>1</v>
      </c>
      <c r="AFF66" s="669">
        <v>8</v>
      </c>
      <c r="AFG66" s="669">
        <v>6</v>
      </c>
      <c r="AFH66" s="669">
        <v>6</v>
      </c>
      <c r="AFI66" s="669">
        <v>7</v>
      </c>
      <c r="AFJ66" s="669">
        <v>2</v>
      </c>
      <c r="AFK66" s="670">
        <v>0</v>
      </c>
      <c r="AFL66" s="669">
        <v>1</v>
      </c>
      <c r="AFM66" s="669">
        <v>1</v>
      </c>
      <c r="AFN66" s="669">
        <v>3</v>
      </c>
      <c r="AFO66" s="670">
        <v>0</v>
      </c>
      <c r="AFP66" s="670">
        <v>0</v>
      </c>
      <c r="AFQ66" s="670">
        <v>0</v>
      </c>
      <c r="AFR66" s="670">
        <v>0</v>
      </c>
      <c r="AFS66" s="669">
        <v>1</v>
      </c>
      <c r="AFT66" s="670">
        <v>0</v>
      </c>
      <c r="AFU66" s="670">
        <v>0</v>
      </c>
      <c r="AFV66" s="670">
        <v>0</v>
      </c>
      <c r="AFW66" s="670">
        <v>0</v>
      </c>
      <c r="AFX66" s="670">
        <v>0</v>
      </c>
      <c r="AFY66" s="670">
        <v>0</v>
      </c>
      <c r="AFZ66" s="670">
        <v>0</v>
      </c>
      <c r="AGA66" s="670">
        <v>0</v>
      </c>
      <c r="AGB66" s="670">
        <v>0</v>
      </c>
      <c r="AGC66" s="670">
        <v>0</v>
      </c>
      <c r="AGD66" s="669">
        <v>1</v>
      </c>
      <c r="AGE66" s="670">
        <v>0</v>
      </c>
      <c r="AGF66" s="670">
        <v>0</v>
      </c>
      <c r="AGG66" s="670">
        <v>0</v>
      </c>
      <c r="AGH66" s="669">
        <v>592</v>
      </c>
      <c r="AGI66" s="669">
        <v>5</v>
      </c>
      <c r="AGJ66" s="669">
        <v>9</v>
      </c>
      <c r="AGK66" s="669">
        <v>3</v>
      </c>
      <c r="AGL66" s="669">
        <v>6</v>
      </c>
      <c r="AGM66" s="669">
        <v>4</v>
      </c>
      <c r="AGN66" s="669">
        <v>4</v>
      </c>
      <c r="AGO66" s="669">
        <v>1</v>
      </c>
      <c r="AGP66" s="669">
        <v>2</v>
      </c>
      <c r="AGQ66" s="669">
        <v>2</v>
      </c>
      <c r="AGR66" s="669">
        <v>2</v>
      </c>
      <c r="AGS66" s="670">
        <v>0</v>
      </c>
      <c r="AGT66" s="669">
        <v>4</v>
      </c>
      <c r="AGU66" s="669">
        <v>3</v>
      </c>
      <c r="AGV66" s="669">
        <v>1</v>
      </c>
      <c r="AGW66" s="670">
        <v>0</v>
      </c>
      <c r="AGX66" s="670">
        <v>0</v>
      </c>
      <c r="AGY66" s="669">
        <v>2</v>
      </c>
      <c r="AGZ66" s="669">
        <v>3</v>
      </c>
      <c r="AHA66" s="669">
        <v>4</v>
      </c>
      <c r="AHB66" s="669">
        <v>7</v>
      </c>
      <c r="AHC66" s="669">
        <v>6</v>
      </c>
      <c r="AHD66" s="669">
        <v>4</v>
      </c>
      <c r="AHE66" s="669">
        <v>3</v>
      </c>
      <c r="AHF66" s="669">
        <v>5</v>
      </c>
      <c r="AHG66" s="669">
        <v>2</v>
      </c>
      <c r="AHH66" s="669">
        <v>6</v>
      </c>
      <c r="AHI66" s="669">
        <v>10</v>
      </c>
      <c r="AHJ66" s="669">
        <v>4</v>
      </c>
      <c r="AHK66" s="669">
        <v>7</v>
      </c>
      <c r="AHL66" s="669">
        <v>7</v>
      </c>
      <c r="AHM66" s="669">
        <v>8</v>
      </c>
      <c r="AHN66" s="669">
        <v>3</v>
      </c>
      <c r="AHO66" s="669">
        <v>3</v>
      </c>
      <c r="AHP66" s="669">
        <v>7</v>
      </c>
      <c r="AHQ66" s="669">
        <v>9</v>
      </c>
      <c r="AHR66" s="669">
        <v>6</v>
      </c>
      <c r="AHS66" s="669">
        <v>4</v>
      </c>
      <c r="AHT66" s="669">
        <v>8</v>
      </c>
      <c r="AHU66" s="669">
        <v>8</v>
      </c>
      <c r="AHV66" s="669">
        <v>3</v>
      </c>
      <c r="AHW66" s="669">
        <v>2</v>
      </c>
      <c r="AHX66" s="669">
        <v>7</v>
      </c>
      <c r="AHY66" s="669">
        <v>6</v>
      </c>
      <c r="AHZ66" s="669">
        <v>4</v>
      </c>
      <c r="AIA66" s="669">
        <v>4</v>
      </c>
      <c r="AIB66" s="669">
        <v>6</v>
      </c>
      <c r="AIC66" s="669">
        <v>8</v>
      </c>
      <c r="AID66" s="669">
        <v>5</v>
      </c>
      <c r="AIE66" s="669">
        <v>8</v>
      </c>
      <c r="AIF66" s="669">
        <v>7</v>
      </c>
      <c r="AIG66" s="669">
        <v>6</v>
      </c>
      <c r="AIH66" s="669">
        <v>11</v>
      </c>
      <c r="AII66" s="669">
        <v>4</v>
      </c>
      <c r="AIJ66" s="669">
        <v>6</v>
      </c>
      <c r="AIK66" s="669">
        <v>7</v>
      </c>
      <c r="AIL66" s="669">
        <v>11</v>
      </c>
      <c r="AIM66" s="669">
        <v>9</v>
      </c>
      <c r="AIN66" s="669">
        <v>5</v>
      </c>
      <c r="AIO66" s="669">
        <v>14</v>
      </c>
      <c r="AIP66" s="669">
        <v>8</v>
      </c>
      <c r="AIQ66" s="669">
        <v>10</v>
      </c>
      <c r="AIR66" s="669">
        <v>6</v>
      </c>
      <c r="AIS66" s="669">
        <v>9</v>
      </c>
      <c r="AIT66" s="669">
        <v>4</v>
      </c>
      <c r="AIU66" s="669">
        <v>12</v>
      </c>
      <c r="AIV66" s="669">
        <v>2</v>
      </c>
      <c r="AIW66" s="669">
        <v>10</v>
      </c>
      <c r="AIX66" s="669">
        <v>7</v>
      </c>
      <c r="AIY66" s="669">
        <v>4</v>
      </c>
      <c r="AIZ66" s="669">
        <v>5</v>
      </c>
      <c r="AJA66" s="669">
        <v>10</v>
      </c>
      <c r="AJB66" s="669">
        <v>12</v>
      </c>
      <c r="AJC66" s="669">
        <v>6</v>
      </c>
      <c r="AJD66" s="669">
        <v>6</v>
      </c>
      <c r="AJE66" s="669">
        <v>10</v>
      </c>
      <c r="AJF66" s="669">
        <v>10</v>
      </c>
      <c r="AJG66" s="669">
        <v>9</v>
      </c>
      <c r="AJH66" s="669">
        <v>9</v>
      </c>
      <c r="AJI66" s="669">
        <v>14</v>
      </c>
      <c r="AJJ66" s="669">
        <v>3</v>
      </c>
      <c r="AJK66" s="669">
        <v>15</v>
      </c>
      <c r="AJL66" s="669">
        <v>9</v>
      </c>
      <c r="AJM66" s="669">
        <v>10</v>
      </c>
      <c r="AJN66" s="669">
        <v>4</v>
      </c>
      <c r="AJO66" s="669">
        <v>7</v>
      </c>
      <c r="AJP66" s="669">
        <v>11</v>
      </c>
      <c r="AJQ66" s="669">
        <v>7</v>
      </c>
      <c r="AJR66" s="669">
        <v>7</v>
      </c>
      <c r="AJS66" s="669">
        <v>5</v>
      </c>
      <c r="AJT66" s="669">
        <v>10</v>
      </c>
      <c r="AJU66" s="669">
        <v>8</v>
      </c>
      <c r="AJV66" s="669">
        <v>7</v>
      </c>
      <c r="AJW66" s="669">
        <v>3</v>
      </c>
      <c r="AJX66" s="669">
        <v>4</v>
      </c>
      <c r="AJY66" s="669">
        <v>4</v>
      </c>
      <c r="AJZ66" s="669">
        <v>3</v>
      </c>
      <c r="AKA66" s="669">
        <v>5</v>
      </c>
      <c r="AKB66" s="670">
        <v>0</v>
      </c>
      <c r="AKC66" s="669">
        <v>2</v>
      </c>
      <c r="AKD66" s="670">
        <v>0</v>
      </c>
      <c r="AKE66" s="670">
        <v>0</v>
      </c>
      <c r="AKF66" s="670">
        <v>0</v>
      </c>
      <c r="AKG66" s="670">
        <v>0</v>
      </c>
      <c r="AKH66" s="670">
        <v>0</v>
      </c>
      <c r="AKI66" s="670">
        <v>0</v>
      </c>
      <c r="AKJ66" s="670">
        <v>0</v>
      </c>
      <c r="AKK66" s="670">
        <v>0</v>
      </c>
      <c r="AKL66" s="670">
        <v>0</v>
      </c>
      <c r="AKM66" s="670">
        <v>0</v>
      </c>
      <c r="AKN66" s="670">
        <v>0</v>
      </c>
      <c r="AKO66" s="670">
        <v>0</v>
      </c>
      <c r="AKP66" s="670">
        <v>0</v>
      </c>
      <c r="AKQ66" s="670">
        <v>0</v>
      </c>
      <c r="AKR66" s="670">
        <v>0</v>
      </c>
      <c r="AKS66" s="670">
        <v>0</v>
      </c>
      <c r="AKT66" s="670">
        <v>0</v>
      </c>
      <c r="AKU66" s="669">
        <v>377</v>
      </c>
      <c r="AKV66" s="669">
        <v>1</v>
      </c>
      <c r="AKW66" s="669">
        <v>3</v>
      </c>
      <c r="AKX66" s="669">
        <v>2</v>
      </c>
      <c r="AKY66" s="669">
        <v>3</v>
      </c>
      <c r="AKZ66" s="669">
        <v>1</v>
      </c>
      <c r="ALA66" s="670">
        <v>0</v>
      </c>
      <c r="ALB66" s="669">
        <v>1</v>
      </c>
      <c r="ALC66" s="670">
        <v>0</v>
      </c>
      <c r="ALD66" s="669">
        <v>2</v>
      </c>
      <c r="ALE66" s="669">
        <v>1</v>
      </c>
      <c r="ALF66" s="669">
        <v>2</v>
      </c>
      <c r="ALG66" s="669">
        <v>1</v>
      </c>
      <c r="ALH66" s="670">
        <v>0</v>
      </c>
      <c r="ALI66" s="669">
        <v>2</v>
      </c>
      <c r="ALJ66" s="669">
        <v>1</v>
      </c>
      <c r="ALK66" s="669">
        <v>3</v>
      </c>
      <c r="ALL66" s="670">
        <v>0</v>
      </c>
      <c r="ALM66" s="669">
        <v>1</v>
      </c>
      <c r="ALN66" s="669">
        <v>1</v>
      </c>
      <c r="ALO66" s="669">
        <v>2</v>
      </c>
      <c r="ALP66" s="669">
        <v>5</v>
      </c>
      <c r="ALQ66" s="669">
        <v>7</v>
      </c>
      <c r="ALR66" s="669">
        <v>3</v>
      </c>
      <c r="ALS66" s="669">
        <v>2</v>
      </c>
      <c r="ALT66" s="669">
        <v>1</v>
      </c>
      <c r="ALU66" s="669">
        <v>5</v>
      </c>
      <c r="ALV66" s="669">
        <v>8</v>
      </c>
      <c r="ALW66" s="669">
        <v>9</v>
      </c>
      <c r="ALX66" s="669">
        <v>2</v>
      </c>
      <c r="ALY66" s="669">
        <v>3</v>
      </c>
      <c r="ALZ66" s="669">
        <v>1</v>
      </c>
      <c r="AMA66" s="669">
        <v>3</v>
      </c>
      <c r="AMB66" s="669">
        <v>4</v>
      </c>
      <c r="AMC66" s="669">
        <v>3</v>
      </c>
      <c r="AMD66" s="669">
        <v>8</v>
      </c>
      <c r="AME66" s="669">
        <v>5</v>
      </c>
      <c r="AMF66" s="669">
        <v>5</v>
      </c>
      <c r="AMG66" s="669">
        <v>2</v>
      </c>
      <c r="AMH66" s="669">
        <v>3</v>
      </c>
      <c r="AMI66" s="669">
        <v>3</v>
      </c>
      <c r="AMJ66" s="669">
        <v>2</v>
      </c>
      <c r="AMK66" s="669">
        <v>3</v>
      </c>
      <c r="AML66" s="669">
        <v>1</v>
      </c>
      <c r="AMM66" s="669">
        <v>3</v>
      </c>
      <c r="AMN66" s="669">
        <v>3</v>
      </c>
      <c r="AMO66" s="669">
        <v>5</v>
      </c>
      <c r="AMP66" s="669">
        <v>10</v>
      </c>
      <c r="AMQ66" s="669">
        <v>4</v>
      </c>
      <c r="AMR66" s="669">
        <v>3</v>
      </c>
      <c r="AMS66" s="669">
        <v>4</v>
      </c>
      <c r="AMT66" s="669">
        <v>5</v>
      </c>
      <c r="AMU66" s="669">
        <v>3</v>
      </c>
      <c r="AMV66" s="669">
        <v>5</v>
      </c>
      <c r="AMW66" s="669">
        <v>4</v>
      </c>
      <c r="AMX66" s="669">
        <v>6</v>
      </c>
      <c r="AMY66" s="669">
        <v>7</v>
      </c>
      <c r="AMZ66" s="669">
        <v>3</v>
      </c>
      <c r="ANA66" s="669">
        <v>5</v>
      </c>
      <c r="ANB66" s="669">
        <v>2</v>
      </c>
      <c r="ANC66" s="669">
        <v>3</v>
      </c>
      <c r="AND66" s="669">
        <v>3</v>
      </c>
      <c r="ANE66" s="669">
        <v>2</v>
      </c>
      <c r="ANF66" s="669">
        <v>6</v>
      </c>
      <c r="ANG66" s="669">
        <v>1</v>
      </c>
      <c r="ANH66" s="670">
        <v>0</v>
      </c>
      <c r="ANI66" s="669">
        <v>7</v>
      </c>
      <c r="ANJ66" s="669">
        <v>5</v>
      </c>
      <c r="ANK66" s="669">
        <v>5</v>
      </c>
      <c r="ANL66" s="669">
        <v>13</v>
      </c>
      <c r="ANM66" s="669">
        <v>8</v>
      </c>
      <c r="ANN66" s="669">
        <v>4</v>
      </c>
      <c r="ANO66" s="669">
        <v>7</v>
      </c>
      <c r="ANP66" s="669">
        <v>6</v>
      </c>
      <c r="ANQ66" s="669">
        <v>3</v>
      </c>
      <c r="ANR66" s="669">
        <v>4</v>
      </c>
      <c r="ANS66" s="669">
        <v>3</v>
      </c>
      <c r="ANT66" s="669">
        <v>3</v>
      </c>
      <c r="ANU66" s="669">
        <v>5</v>
      </c>
      <c r="ANV66" s="669">
        <v>6</v>
      </c>
      <c r="ANW66" s="669">
        <v>5</v>
      </c>
      <c r="ANX66" s="669">
        <v>7</v>
      </c>
      <c r="ANY66" s="669">
        <v>5</v>
      </c>
      <c r="ANZ66" s="669">
        <v>11</v>
      </c>
      <c r="AOA66" s="669">
        <v>8</v>
      </c>
      <c r="AOB66" s="669">
        <v>3</v>
      </c>
      <c r="AOC66" s="669">
        <v>1</v>
      </c>
      <c r="AOD66" s="669">
        <v>10</v>
      </c>
      <c r="AOE66" s="669">
        <v>7</v>
      </c>
      <c r="AOF66" s="669">
        <v>4</v>
      </c>
      <c r="AOG66" s="669">
        <v>4</v>
      </c>
      <c r="AOH66" s="669">
        <v>5</v>
      </c>
      <c r="AOI66" s="669">
        <v>5</v>
      </c>
      <c r="AOJ66" s="669">
        <v>4</v>
      </c>
      <c r="AOK66" s="669">
        <v>4</v>
      </c>
      <c r="AOL66" s="669">
        <v>5</v>
      </c>
      <c r="AOM66" s="669">
        <v>2</v>
      </c>
      <c r="AON66" s="669">
        <v>2</v>
      </c>
      <c r="AOO66" s="669">
        <v>1</v>
      </c>
      <c r="AOP66" s="669">
        <v>1</v>
      </c>
      <c r="AOQ66" s="669">
        <v>1</v>
      </c>
      <c r="AOR66" s="670">
        <v>0</v>
      </c>
      <c r="AOS66" s="670">
        <v>0</v>
      </c>
      <c r="AOT66" s="670">
        <v>0</v>
      </c>
      <c r="AOU66" s="670">
        <v>0</v>
      </c>
      <c r="AOV66" s="670">
        <v>0</v>
      </c>
      <c r="AOW66" s="670">
        <v>0</v>
      </c>
      <c r="AOX66" s="670">
        <v>0</v>
      </c>
      <c r="AOY66" s="670">
        <v>0</v>
      </c>
      <c r="AOZ66" s="670">
        <v>0</v>
      </c>
      <c r="APA66" s="670">
        <v>0</v>
      </c>
      <c r="APB66" s="670">
        <v>0</v>
      </c>
      <c r="APC66" s="670">
        <v>0</v>
      </c>
      <c r="APD66" s="670">
        <v>0</v>
      </c>
      <c r="APE66" s="670">
        <v>0</v>
      </c>
      <c r="APF66" s="670">
        <v>0</v>
      </c>
      <c r="APG66" s="670">
        <v>0</v>
      </c>
      <c r="APH66" s="670">
        <v>0</v>
      </c>
      <c r="API66" s="669">
        <v>1</v>
      </c>
      <c r="APJ66" s="669">
        <v>599</v>
      </c>
      <c r="APK66" s="669">
        <v>3</v>
      </c>
      <c r="APL66" s="669">
        <v>4</v>
      </c>
      <c r="APM66" s="669">
        <v>5</v>
      </c>
      <c r="APN66" s="669">
        <v>5</v>
      </c>
      <c r="APO66" s="669">
        <v>1</v>
      </c>
      <c r="APP66" s="669">
        <v>1</v>
      </c>
      <c r="APQ66" s="670">
        <v>0</v>
      </c>
      <c r="APR66" s="669">
        <v>1</v>
      </c>
      <c r="APS66" s="669">
        <v>2</v>
      </c>
      <c r="APT66" s="669">
        <v>1</v>
      </c>
      <c r="APU66" s="669">
        <v>1</v>
      </c>
      <c r="APV66" s="669">
        <v>1</v>
      </c>
      <c r="APW66" s="669">
        <v>1</v>
      </c>
      <c r="APX66" s="670">
        <v>0</v>
      </c>
      <c r="APY66" s="670">
        <v>0</v>
      </c>
      <c r="APZ66" s="669">
        <v>1</v>
      </c>
      <c r="AQA66" s="669">
        <v>1</v>
      </c>
      <c r="AQB66" s="669">
        <v>6</v>
      </c>
      <c r="AQC66" s="669">
        <v>5</v>
      </c>
      <c r="AQD66" s="669">
        <v>1</v>
      </c>
      <c r="AQE66" s="669">
        <v>3</v>
      </c>
      <c r="AQF66" s="669">
        <v>7</v>
      </c>
      <c r="AQG66" s="669">
        <v>5</v>
      </c>
      <c r="AQH66" s="669">
        <v>5</v>
      </c>
      <c r="AQI66" s="669">
        <v>9</v>
      </c>
      <c r="AQJ66" s="669">
        <v>5</v>
      </c>
      <c r="AQK66" s="669">
        <v>7</v>
      </c>
      <c r="AQL66" s="669">
        <v>1</v>
      </c>
      <c r="AQM66" s="669">
        <v>4</v>
      </c>
      <c r="AQN66" s="669">
        <v>4</v>
      </c>
      <c r="AQO66" s="669">
        <v>3</v>
      </c>
      <c r="AQP66" s="669">
        <v>7</v>
      </c>
      <c r="AQQ66" s="669">
        <v>9</v>
      </c>
      <c r="AQR66" s="669">
        <v>6</v>
      </c>
      <c r="AQS66" s="669">
        <v>4</v>
      </c>
      <c r="AQT66" s="669">
        <v>10</v>
      </c>
      <c r="AQU66" s="669">
        <v>6</v>
      </c>
      <c r="AQV66" s="669">
        <v>12</v>
      </c>
      <c r="AQW66" s="669">
        <v>5</v>
      </c>
      <c r="AQX66" s="669">
        <v>12</v>
      </c>
      <c r="AQY66" s="669">
        <v>5</v>
      </c>
      <c r="AQZ66" s="669">
        <v>7</v>
      </c>
      <c r="ARA66" s="669">
        <v>5</v>
      </c>
      <c r="ARB66" s="669">
        <v>6</v>
      </c>
      <c r="ARC66" s="669">
        <v>6</v>
      </c>
      <c r="ARD66" s="669">
        <v>9</v>
      </c>
      <c r="ARE66" s="669">
        <v>5</v>
      </c>
      <c r="ARF66" s="669">
        <v>7</v>
      </c>
      <c r="ARG66" s="669">
        <v>4</v>
      </c>
      <c r="ARH66" s="669">
        <v>5</v>
      </c>
      <c r="ARI66" s="669">
        <v>9</v>
      </c>
      <c r="ARJ66" s="669">
        <v>3</v>
      </c>
      <c r="ARK66" s="669">
        <v>10</v>
      </c>
      <c r="ARL66" s="669">
        <v>6</v>
      </c>
      <c r="ARM66" s="669">
        <v>5</v>
      </c>
      <c r="ARN66" s="669">
        <v>8</v>
      </c>
      <c r="ARO66" s="669">
        <v>14</v>
      </c>
      <c r="ARP66" s="669">
        <v>12</v>
      </c>
      <c r="ARQ66" s="669">
        <v>7</v>
      </c>
      <c r="ARR66" s="669">
        <v>8</v>
      </c>
      <c r="ARS66" s="669">
        <v>8</v>
      </c>
      <c r="ART66" s="669">
        <v>9</v>
      </c>
      <c r="ARU66" s="669">
        <v>9</v>
      </c>
      <c r="ARV66" s="669">
        <v>11</v>
      </c>
      <c r="ARW66" s="669">
        <v>14</v>
      </c>
      <c r="ARX66" s="669">
        <v>6</v>
      </c>
      <c r="ARY66" s="669">
        <v>10</v>
      </c>
      <c r="ARZ66" s="669">
        <v>5</v>
      </c>
      <c r="ASA66" s="669">
        <v>6</v>
      </c>
      <c r="ASB66" s="669">
        <v>8</v>
      </c>
      <c r="ASC66" s="669">
        <v>8</v>
      </c>
      <c r="ASD66" s="669">
        <v>12</v>
      </c>
      <c r="ASE66" s="669">
        <v>8</v>
      </c>
      <c r="ASF66" s="669">
        <v>9</v>
      </c>
      <c r="ASG66" s="669">
        <v>6</v>
      </c>
      <c r="ASH66" s="669">
        <v>11</v>
      </c>
      <c r="ASI66" s="669">
        <v>13</v>
      </c>
      <c r="ASJ66" s="669">
        <v>5</v>
      </c>
      <c r="ASK66" s="669">
        <v>13</v>
      </c>
      <c r="ASL66" s="669">
        <v>12</v>
      </c>
      <c r="ASM66" s="669">
        <v>6</v>
      </c>
      <c r="ASN66" s="669">
        <v>7</v>
      </c>
      <c r="ASO66" s="669">
        <v>8</v>
      </c>
      <c r="ASP66" s="669">
        <v>6</v>
      </c>
      <c r="ASQ66" s="669">
        <v>8</v>
      </c>
      <c r="ASR66" s="669">
        <v>7</v>
      </c>
      <c r="ASS66" s="669">
        <v>10</v>
      </c>
      <c r="AST66" s="669">
        <v>9</v>
      </c>
      <c r="ASU66" s="669">
        <v>5</v>
      </c>
      <c r="ASV66" s="669">
        <v>3</v>
      </c>
      <c r="ASW66" s="669">
        <v>2</v>
      </c>
      <c r="ASX66" s="669">
        <v>8</v>
      </c>
      <c r="ASY66" s="669">
        <v>5</v>
      </c>
      <c r="ASZ66" s="669">
        <v>8</v>
      </c>
      <c r="ATA66" s="669">
        <v>6</v>
      </c>
      <c r="ATB66" s="670">
        <v>0</v>
      </c>
      <c r="ATC66" s="669">
        <v>1</v>
      </c>
      <c r="ATD66" s="669">
        <v>3</v>
      </c>
      <c r="ATE66" s="669">
        <v>2</v>
      </c>
      <c r="ATF66" s="669">
        <v>2</v>
      </c>
      <c r="ATG66" s="670">
        <v>0</v>
      </c>
      <c r="ATH66" s="669">
        <v>2</v>
      </c>
      <c r="ATI66" s="670">
        <v>0</v>
      </c>
      <c r="ATJ66" s="670">
        <v>0</v>
      </c>
      <c r="ATK66" s="670">
        <v>0</v>
      </c>
      <c r="ATL66" s="670">
        <v>0</v>
      </c>
      <c r="ATM66" s="670">
        <v>0</v>
      </c>
      <c r="ATN66" s="670">
        <v>0</v>
      </c>
      <c r="ATO66" s="670">
        <v>0</v>
      </c>
      <c r="ATP66" s="670">
        <v>0</v>
      </c>
      <c r="ATQ66" s="670">
        <v>0</v>
      </c>
      <c r="ATR66" s="670">
        <v>0</v>
      </c>
      <c r="ATS66" s="670">
        <v>0</v>
      </c>
      <c r="ATT66" s="670">
        <v>0</v>
      </c>
      <c r="ATU66" s="670">
        <v>0</v>
      </c>
      <c r="ATV66" s="670">
        <v>0</v>
      </c>
      <c r="ATW66" s="669">
        <v>3</v>
      </c>
      <c r="ATX66" s="669">
        <v>634</v>
      </c>
      <c r="ATY66" s="669">
        <v>6</v>
      </c>
      <c r="ATZ66" s="669">
        <v>10</v>
      </c>
      <c r="AUA66" s="669">
        <v>1</v>
      </c>
      <c r="AUB66" s="669">
        <v>2</v>
      </c>
      <c r="AUC66" s="669">
        <v>1</v>
      </c>
      <c r="AUD66" s="670">
        <v>0</v>
      </c>
      <c r="AUE66" s="670">
        <v>0</v>
      </c>
      <c r="AUF66" s="669">
        <v>3</v>
      </c>
      <c r="AUG66" s="669">
        <v>2</v>
      </c>
      <c r="AUH66" s="669">
        <v>2</v>
      </c>
      <c r="AUI66" s="670">
        <v>0</v>
      </c>
      <c r="AUJ66" s="670">
        <v>0</v>
      </c>
      <c r="AUK66" s="670">
        <v>0</v>
      </c>
      <c r="AUL66" s="669">
        <v>3</v>
      </c>
      <c r="AUM66" s="669">
        <v>1</v>
      </c>
      <c r="AUN66" s="669">
        <v>1</v>
      </c>
      <c r="AUO66" s="669">
        <v>1</v>
      </c>
      <c r="AUP66" s="669">
        <v>3</v>
      </c>
      <c r="AUQ66" s="669">
        <v>3</v>
      </c>
      <c r="AUR66" s="669">
        <v>6</v>
      </c>
      <c r="AUS66" s="669">
        <v>5</v>
      </c>
      <c r="AUT66" s="669">
        <v>3</v>
      </c>
      <c r="AUU66" s="669">
        <v>7</v>
      </c>
      <c r="AUV66" s="669">
        <v>3</v>
      </c>
      <c r="AUW66" s="669">
        <v>6</v>
      </c>
      <c r="AUX66" s="669">
        <v>3</v>
      </c>
      <c r="AUY66" s="669">
        <v>7</v>
      </c>
      <c r="AUZ66" s="669">
        <v>4</v>
      </c>
      <c r="AVA66" s="669">
        <v>9</v>
      </c>
      <c r="AVB66" s="669">
        <v>4</v>
      </c>
      <c r="AVC66" s="669">
        <v>6</v>
      </c>
      <c r="AVD66" s="669">
        <v>9</v>
      </c>
      <c r="AVE66" s="669">
        <v>11</v>
      </c>
      <c r="AVF66" s="669">
        <v>12</v>
      </c>
      <c r="AVG66" s="669">
        <v>4</v>
      </c>
      <c r="AVH66" s="669">
        <v>10</v>
      </c>
      <c r="AVI66" s="669">
        <v>8</v>
      </c>
      <c r="AVJ66" s="669">
        <v>6</v>
      </c>
      <c r="AVK66" s="669">
        <v>9</v>
      </c>
      <c r="AVL66" s="669">
        <v>6</v>
      </c>
      <c r="AVM66" s="669">
        <v>5</v>
      </c>
      <c r="AVN66" s="669">
        <v>10</v>
      </c>
      <c r="AVO66" s="669">
        <v>10</v>
      </c>
      <c r="AVP66" s="669">
        <v>4</v>
      </c>
      <c r="AVQ66" s="669">
        <v>6</v>
      </c>
      <c r="AVR66" s="669">
        <v>10</v>
      </c>
      <c r="AVS66" s="669">
        <v>3</v>
      </c>
      <c r="AVT66" s="669">
        <v>9</v>
      </c>
      <c r="AVU66" s="669">
        <v>4</v>
      </c>
      <c r="AVV66" s="669">
        <v>9</v>
      </c>
      <c r="AVW66" s="669">
        <v>2</v>
      </c>
      <c r="AVX66" s="669">
        <v>5</v>
      </c>
      <c r="AVY66" s="669">
        <v>8</v>
      </c>
      <c r="AVZ66" s="669">
        <v>8</v>
      </c>
      <c r="AWA66" s="669">
        <v>6</v>
      </c>
      <c r="AWB66" s="669">
        <v>7</v>
      </c>
      <c r="AWC66" s="669">
        <v>6</v>
      </c>
      <c r="AWD66" s="669">
        <v>8</v>
      </c>
      <c r="AWE66" s="669">
        <v>7</v>
      </c>
      <c r="AWF66" s="669">
        <v>7</v>
      </c>
      <c r="AWG66" s="669">
        <v>11</v>
      </c>
      <c r="AWH66" s="669">
        <v>5</v>
      </c>
      <c r="AWI66" s="669">
        <v>7</v>
      </c>
      <c r="AWJ66" s="669">
        <v>6</v>
      </c>
      <c r="AWK66" s="669">
        <v>7</v>
      </c>
      <c r="AWL66" s="669">
        <v>8</v>
      </c>
      <c r="AWM66" s="669">
        <v>8</v>
      </c>
      <c r="AWN66" s="669">
        <v>10</v>
      </c>
      <c r="AWO66" s="669">
        <v>8</v>
      </c>
      <c r="AWP66" s="669">
        <v>13</v>
      </c>
      <c r="AWQ66" s="669">
        <v>14</v>
      </c>
      <c r="AWR66" s="669">
        <v>12</v>
      </c>
      <c r="AWS66" s="669">
        <v>11</v>
      </c>
      <c r="AWT66" s="669">
        <v>9</v>
      </c>
      <c r="AWU66" s="669">
        <v>10</v>
      </c>
      <c r="AWV66" s="669">
        <v>11</v>
      </c>
      <c r="AWW66" s="669">
        <v>11</v>
      </c>
      <c r="AWX66" s="669">
        <v>15</v>
      </c>
      <c r="AWY66" s="669">
        <v>12</v>
      </c>
      <c r="AWZ66" s="669">
        <v>11</v>
      </c>
      <c r="AXA66" s="669">
        <v>8</v>
      </c>
      <c r="AXB66" s="669">
        <v>7</v>
      </c>
      <c r="AXC66" s="669">
        <v>5</v>
      </c>
      <c r="AXD66" s="669">
        <v>7</v>
      </c>
      <c r="AXE66" s="669">
        <v>6</v>
      </c>
      <c r="AXF66" s="669">
        <v>8</v>
      </c>
      <c r="AXG66" s="669">
        <v>7</v>
      </c>
      <c r="AXH66" s="669">
        <v>9</v>
      </c>
      <c r="AXI66" s="669">
        <v>6</v>
      </c>
      <c r="AXJ66" s="669">
        <v>11</v>
      </c>
      <c r="AXK66" s="669">
        <v>8</v>
      </c>
      <c r="AXL66" s="669">
        <v>6</v>
      </c>
      <c r="AXM66" s="669">
        <v>7</v>
      </c>
      <c r="AXN66" s="669">
        <v>4</v>
      </c>
      <c r="AXO66" s="669">
        <v>5</v>
      </c>
      <c r="AXP66" s="669">
        <v>2</v>
      </c>
      <c r="AXQ66" s="669">
        <v>2</v>
      </c>
      <c r="AXR66" s="669">
        <v>2</v>
      </c>
      <c r="AXS66" s="669">
        <v>7</v>
      </c>
      <c r="AXT66" s="669">
        <v>2</v>
      </c>
      <c r="AXU66" s="669">
        <v>2</v>
      </c>
      <c r="AXV66" s="669">
        <v>2</v>
      </c>
      <c r="AXW66" s="670">
        <v>0</v>
      </c>
      <c r="AXX66" s="669">
        <v>1</v>
      </c>
      <c r="AXY66" s="670">
        <v>0</v>
      </c>
      <c r="AXZ66" s="670">
        <v>0</v>
      </c>
      <c r="AYA66" s="670">
        <v>0</v>
      </c>
      <c r="AYB66" s="670">
        <v>0</v>
      </c>
      <c r="AYC66" s="670">
        <v>0</v>
      </c>
      <c r="AYD66" s="670">
        <v>0</v>
      </c>
      <c r="AYE66" s="670">
        <v>0</v>
      </c>
      <c r="AYF66" s="670">
        <v>0</v>
      </c>
      <c r="AYG66" s="670">
        <v>0</v>
      </c>
      <c r="AYH66" s="670">
        <v>0</v>
      </c>
      <c r="AYI66" s="670">
        <v>0</v>
      </c>
      <c r="AYJ66" s="670">
        <v>0</v>
      </c>
      <c r="AYK66" s="670">
        <v>0</v>
      </c>
      <c r="AYL66" s="671">
        <v>0</v>
      </c>
    </row>
    <row r="67" spans="2:1338" ht="27.95" customHeight="1">
      <c r="B67" s="536" t="s">
        <v>256</v>
      </c>
      <c r="C67" s="668">
        <v>10</v>
      </c>
      <c r="D67" s="670">
        <v>0</v>
      </c>
      <c r="E67" s="670">
        <v>0</v>
      </c>
      <c r="F67" s="670">
        <v>0</v>
      </c>
      <c r="G67" s="670">
        <v>0</v>
      </c>
      <c r="H67" s="670">
        <v>0</v>
      </c>
      <c r="I67" s="669">
        <v>1</v>
      </c>
      <c r="J67" s="669">
        <v>1</v>
      </c>
      <c r="K67" s="670">
        <v>0</v>
      </c>
      <c r="L67" s="670">
        <v>0</v>
      </c>
      <c r="M67" s="670">
        <v>0</v>
      </c>
      <c r="N67" s="670">
        <v>0</v>
      </c>
      <c r="O67" s="670">
        <v>0</v>
      </c>
      <c r="P67" s="670">
        <v>0</v>
      </c>
      <c r="Q67" s="670">
        <v>0</v>
      </c>
      <c r="R67" s="670">
        <v>0</v>
      </c>
      <c r="S67" s="670">
        <v>0</v>
      </c>
      <c r="T67" s="670">
        <v>0</v>
      </c>
      <c r="U67" s="670">
        <v>0</v>
      </c>
      <c r="V67" s="670">
        <v>0</v>
      </c>
      <c r="W67" s="670">
        <v>0</v>
      </c>
      <c r="X67" s="669">
        <v>1</v>
      </c>
      <c r="Y67" s="670">
        <v>0</v>
      </c>
      <c r="Z67" s="670">
        <v>0</v>
      </c>
      <c r="AA67" s="669">
        <v>1</v>
      </c>
      <c r="AB67" s="670">
        <v>0</v>
      </c>
      <c r="AC67" s="670">
        <v>0</v>
      </c>
      <c r="AD67" s="670">
        <v>0</v>
      </c>
      <c r="AE67" s="669">
        <v>1</v>
      </c>
      <c r="AF67" s="670">
        <v>0</v>
      </c>
      <c r="AG67" s="670">
        <v>0</v>
      </c>
      <c r="AH67" s="669">
        <v>1</v>
      </c>
      <c r="AI67" s="669">
        <v>1</v>
      </c>
      <c r="AJ67" s="670">
        <v>0</v>
      </c>
      <c r="AK67" s="670">
        <v>0</v>
      </c>
      <c r="AL67" s="670">
        <v>0</v>
      </c>
      <c r="AM67" s="670">
        <v>0</v>
      </c>
      <c r="AN67" s="670">
        <v>0</v>
      </c>
      <c r="AO67" s="670">
        <v>0</v>
      </c>
      <c r="AP67" s="669">
        <v>1</v>
      </c>
      <c r="AQ67" s="670">
        <v>0</v>
      </c>
      <c r="AR67" s="670">
        <v>0</v>
      </c>
      <c r="AS67" s="670">
        <v>0</v>
      </c>
      <c r="AT67" s="670">
        <v>0</v>
      </c>
      <c r="AU67" s="670">
        <v>0</v>
      </c>
      <c r="AV67" s="670">
        <v>0</v>
      </c>
      <c r="AW67" s="670">
        <v>0</v>
      </c>
      <c r="AX67" s="670">
        <v>0</v>
      </c>
      <c r="AY67" s="670">
        <v>0</v>
      </c>
      <c r="AZ67" s="670">
        <v>0</v>
      </c>
      <c r="BA67" s="670">
        <v>0</v>
      </c>
      <c r="BB67" s="670">
        <v>0</v>
      </c>
      <c r="BC67" s="670">
        <v>0</v>
      </c>
      <c r="BD67" s="670">
        <v>0</v>
      </c>
      <c r="BE67" s="670">
        <v>0</v>
      </c>
      <c r="BF67" s="669">
        <v>1</v>
      </c>
      <c r="BG67" s="670">
        <v>0</v>
      </c>
      <c r="BH67" s="670">
        <v>0</v>
      </c>
      <c r="BI67" s="670">
        <v>0</v>
      </c>
      <c r="BJ67" s="670">
        <v>0</v>
      </c>
      <c r="BK67" s="670">
        <v>0</v>
      </c>
      <c r="BL67" s="670">
        <v>0</v>
      </c>
      <c r="BM67" s="670">
        <v>0</v>
      </c>
      <c r="BN67" s="670">
        <v>0</v>
      </c>
      <c r="BO67" s="670">
        <v>0</v>
      </c>
      <c r="BP67" s="670">
        <v>0</v>
      </c>
      <c r="BQ67" s="670">
        <v>0</v>
      </c>
      <c r="BR67" s="669">
        <v>1</v>
      </c>
      <c r="BS67" s="670">
        <v>0</v>
      </c>
      <c r="BT67" s="670">
        <v>0</v>
      </c>
      <c r="BU67" s="670">
        <v>0</v>
      </c>
      <c r="BV67" s="670">
        <v>0</v>
      </c>
      <c r="BW67" s="670">
        <v>0</v>
      </c>
      <c r="BX67" s="670">
        <v>0</v>
      </c>
      <c r="BY67" s="670">
        <v>0</v>
      </c>
      <c r="BZ67" s="670">
        <v>0</v>
      </c>
      <c r="CA67" s="670">
        <v>0</v>
      </c>
      <c r="CB67" s="670">
        <v>0</v>
      </c>
      <c r="CC67" s="670">
        <v>0</v>
      </c>
      <c r="CD67" s="670">
        <v>0</v>
      </c>
      <c r="CE67" s="670">
        <v>0</v>
      </c>
      <c r="CF67" s="670">
        <v>0</v>
      </c>
      <c r="CG67" s="670">
        <v>0</v>
      </c>
      <c r="CH67" s="670">
        <v>0</v>
      </c>
      <c r="CI67" s="670">
        <v>0</v>
      </c>
      <c r="CJ67" s="670">
        <v>0</v>
      </c>
      <c r="CK67" s="670">
        <v>0</v>
      </c>
      <c r="CL67" s="670">
        <v>0</v>
      </c>
      <c r="CM67" s="670">
        <v>0</v>
      </c>
      <c r="CN67" s="670">
        <v>0</v>
      </c>
      <c r="CO67" s="670">
        <v>0</v>
      </c>
      <c r="CP67" s="670">
        <v>0</v>
      </c>
      <c r="CQ67" s="670">
        <v>0</v>
      </c>
      <c r="CR67" s="670">
        <v>0</v>
      </c>
      <c r="CS67" s="670">
        <v>0</v>
      </c>
      <c r="CT67" s="670">
        <v>0</v>
      </c>
      <c r="CU67" s="670">
        <v>0</v>
      </c>
      <c r="CV67" s="670">
        <v>0</v>
      </c>
      <c r="CW67" s="670">
        <v>0</v>
      </c>
      <c r="CX67" s="670">
        <v>0</v>
      </c>
      <c r="CY67" s="670">
        <v>0</v>
      </c>
      <c r="CZ67" s="670">
        <v>0</v>
      </c>
      <c r="DA67" s="669">
        <v>10</v>
      </c>
      <c r="DB67" s="670">
        <v>0</v>
      </c>
      <c r="DC67" s="670">
        <v>0</v>
      </c>
      <c r="DD67" s="670">
        <v>0</v>
      </c>
      <c r="DE67" s="670">
        <v>0</v>
      </c>
      <c r="DF67" s="670">
        <v>0</v>
      </c>
      <c r="DG67" s="670">
        <v>0</v>
      </c>
      <c r="DH67" s="670">
        <v>0</v>
      </c>
      <c r="DI67" s="670">
        <v>0</v>
      </c>
      <c r="DJ67" s="670">
        <v>0</v>
      </c>
      <c r="DK67" s="670">
        <v>0</v>
      </c>
      <c r="DL67" s="670">
        <v>0</v>
      </c>
      <c r="DM67" s="670">
        <v>0</v>
      </c>
      <c r="DN67" s="670">
        <v>0</v>
      </c>
      <c r="DO67" s="669">
        <v>1</v>
      </c>
      <c r="DP67" s="670">
        <v>0</v>
      </c>
      <c r="DQ67" s="670">
        <v>0</v>
      </c>
      <c r="DR67" s="670">
        <v>0</v>
      </c>
      <c r="DS67" s="670">
        <v>0</v>
      </c>
      <c r="DT67" s="669">
        <v>1</v>
      </c>
      <c r="DU67" s="669">
        <v>1</v>
      </c>
      <c r="DV67" s="669">
        <v>1</v>
      </c>
      <c r="DW67" s="670">
        <v>0</v>
      </c>
      <c r="DX67" s="670">
        <v>0</v>
      </c>
      <c r="DY67" s="670">
        <v>0</v>
      </c>
      <c r="DZ67" s="670">
        <v>0</v>
      </c>
      <c r="EA67" s="670">
        <v>0</v>
      </c>
      <c r="EB67" s="670">
        <v>0</v>
      </c>
      <c r="EC67" s="670">
        <v>0</v>
      </c>
      <c r="ED67" s="670">
        <v>0</v>
      </c>
      <c r="EE67" s="670">
        <v>0</v>
      </c>
      <c r="EF67" s="670">
        <v>0</v>
      </c>
      <c r="EG67" s="670">
        <v>0</v>
      </c>
      <c r="EH67" s="670">
        <v>0</v>
      </c>
      <c r="EI67" s="669">
        <v>1</v>
      </c>
      <c r="EJ67" s="670">
        <v>0</v>
      </c>
      <c r="EK67" s="670">
        <v>0</v>
      </c>
      <c r="EL67" s="670">
        <v>0</v>
      </c>
      <c r="EM67" s="670">
        <v>0</v>
      </c>
      <c r="EN67" s="670">
        <v>0</v>
      </c>
      <c r="EO67" s="670">
        <v>0</v>
      </c>
      <c r="EP67" s="670">
        <v>0</v>
      </c>
      <c r="EQ67" s="669">
        <v>1</v>
      </c>
      <c r="ER67" s="670">
        <v>0</v>
      </c>
      <c r="ES67" s="670">
        <v>0</v>
      </c>
      <c r="ET67" s="670">
        <v>0</v>
      </c>
      <c r="EU67" s="670">
        <v>0</v>
      </c>
      <c r="EV67" s="670">
        <v>0</v>
      </c>
      <c r="EW67" s="670">
        <v>0</v>
      </c>
      <c r="EX67" s="670">
        <v>0</v>
      </c>
      <c r="EY67" s="669">
        <v>1</v>
      </c>
      <c r="EZ67" s="670">
        <v>0</v>
      </c>
      <c r="FA67" s="670">
        <v>0</v>
      </c>
      <c r="FB67" s="669">
        <v>1</v>
      </c>
      <c r="FC67" s="670">
        <v>0</v>
      </c>
      <c r="FD67" s="670">
        <v>0</v>
      </c>
      <c r="FE67" s="670">
        <v>0</v>
      </c>
      <c r="FF67" s="669">
        <v>1</v>
      </c>
      <c r="FG67" s="670">
        <v>0</v>
      </c>
      <c r="FH67" s="670">
        <v>0</v>
      </c>
      <c r="FI67" s="669">
        <v>1</v>
      </c>
      <c r="FJ67" s="670">
        <v>0</v>
      </c>
      <c r="FK67" s="670">
        <v>0</v>
      </c>
      <c r="FL67" s="670">
        <v>0</v>
      </c>
      <c r="FM67" s="670">
        <v>0</v>
      </c>
      <c r="FN67" s="670">
        <v>0</v>
      </c>
      <c r="FO67" s="670">
        <v>0</v>
      </c>
      <c r="FP67" s="670">
        <v>0</v>
      </c>
      <c r="FQ67" s="670">
        <v>0</v>
      </c>
      <c r="FR67" s="670">
        <v>0</v>
      </c>
      <c r="FS67" s="670">
        <v>0</v>
      </c>
      <c r="FT67" s="670">
        <v>0</v>
      </c>
      <c r="FU67" s="670">
        <v>0</v>
      </c>
      <c r="FV67" s="670">
        <v>0</v>
      </c>
      <c r="FW67" s="670">
        <v>0</v>
      </c>
      <c r="FX67" s="670">
        <v>0</v>
      </c>
      <c r="FY67" s="670">
        <v>0</v>
      </c>
      <c r="FZ67" s="670">
        <v>0</v>
      </c>
      <c r="GA67" s="670">
        <v>0</v>
      </c>
      <c r="GB67" s="670">
        <v>0</v>
      </c>
      <c r="GC67" s="670">
        <v>0</v>
      </c>
      <c r="GD67" s="670">
        <v>0</v>
      </c>
      <c r="GE67" s="670">
        <v>0</v>
      </c>
      <c r="GF67" s="670">
        <v>0</v>
      </c>
      <c r="GG67" s="670">
        <v>0</v>
      </c>
      <c r="GH67" s="670">
        <v>0</v>
      </c>
      <c r="GI67" s="670">
        <v>0</v>
      </c>
      <c r="GJ67" s="670">
        <v>0</v>
      </c>
      <c r="GK67" s="670">
        <v>0</v>
      </c>
      <c r="GL67" s="670">
        <v>0</v>
      </c>
      <c r="GM67" s="670">
        <v>0</v>
      </c>
      <c r="GN67" s="670">
        <v>0</v>
      </c>
      <c r="GO67" s="670">
        <v>0</v>
      </c>
      <c r="GP67" s="670">
        <v>0</v>
      </c>
      <c r="GQ67" s="670">
        <v>0</v>
      </c>
      <c r="GR67" s="670">
        <v>0</v>
      </c>
      <c r="GS67" s="670">
        <v>0</v>
      </c>
      <c r="GT67" s="670">
        <v>0</v>
      </c>
      <c r="GU67" s="670">
        <v>0</v>
      </c>
      <c r="GV67" s="670">
        <v>0</v>
      </c>
      <c r="GW67" s="670">
        <v>0</v>
      </c>
      <c r="GX67" s="670">
        <v>0</v>
      </c>
      <c r="GY67" s="669">
        <v>53</v>
      </c>
      <c r="GZ67" s="670">
        <v>0</v>
      </c>
      <c r="HA67" s="670">
        <v>0</v>
      </c>
      <c r="HB67" s="670">
        <v>0</v>
      </c>
      <c r="HC67" s="669">
        <v>1</v>
      </c>
      <c r="HD67" s="669">
        <v>1</v>
      </c>
      <c r="HE67" s="670">
        <v>0</v>
      </c>
      <c r="HF67" s="670">
        <v>0</v>
      </c>
      <c r="HG67" s="669">
        <v>1</v>
      </c>
      <c r="HH67" s="670">
        <v>0</v>
      </c>
      <c r="HI67" s="670">
        <v>0</v>
      </c>
      <c r="HJ67" s="670">
        <v>0</v>
      </c>
      <c r="HK67" s="670">
        <v>0</v>
      </c>
      <c r="HL67" s="670">
        <v>0</v>
      </c>
      <c r="HM67" s="669">
        <v>1</v>
      </c>
      <c r="HN67" s="670">
        <v>0</v>
      </c>
      <c r="HO67" s="670">
        <v>0</v>
      </c>
      <c r="HP67" s="669">
        <v>2</v>
      </c>
      <c r="HQ67" s="670">
        <v>0</v>
      </c>
      <c r="HR67" s="669">
        <v>1</v>
      </c>
      <c r="HS67" s="669">
        <v>2</v>
      </c>
      <c r="HT67" s="669">
        <v>1</v>
      </c>
      <c r="HU67" s="669">
        <v>3</v>
      </c>
      <c r="HV67" s="670">
        <v>0</v>
      </c>
      <c r="HW67" s="669">
        <v>2</v>
      </c>
      <c r="HX67" s="669">
        <v>2</v>
      </c>
      <c r="HY67" s="669">
        <v>3</v>
      </c>
      <c r="HZ67" s="670">
        <v>0</v>
      </c>
      <c r="IA67" s="669">
        <v>2</v>
      </c>
      <c r="IB67" s="669">
        <v>1</v>
      </c>
      <c r="IC67" s="669">
        <v>3</v>
      </c>
      <c r="ID67" s="669">
        <v>2</v>
      </c>
      <c r="IE67" s="670">
        <v>0</v>
      </c>
      <c r="IF67" s="669">
        <v>2</v>
      </c>
      <c r="IG67" s="669">
        <v>1</v>
      </c>
      <c r="IH67" s="669">
        <v>1</v>
      </c>
      <c r="II67" s="670">
        <v>0</v>
      </c>
      <c r="IJ67" s="669">
        <v>2</v>
      </c>
      <c r="IK67" s="669">
        <v>1</v>
      </c>
      <c r="IL67" s="669">
        <v>1</v>
      </c>
      <c r="IM67" s="670">
        <v>0</v>
      </c>
      <c r="IN67" s="669">
        <v>3</v>
      </c>
      <c r="IO67" s="669">
        <v>1</v>
      </c>
      <c r="IP67" s="670">
        <v>0</v>
      </c>
      <c r="IQ67" s="670">
        <v>0</v>
      </c>
      <c r="IR67" s="669">
        <v>2</v>
      </c>
      <c r="IS67" s="669">
        <v>1</v>
      </c>
      <c r="IT67" s="670">
        <v>0</v>
      </c>
      <c r="IU67" s="670">
        <v>0</v>
      </c>
      <c r="IV67" s="669">
        <v>2</v>
      </c>
      <c r="IW67" s="669">
        <v>1</v>
      </c>
      <c r="IX67" s="670">
        <v>0</v>
      </c>
      <c r="IY67" s="669">
        <v>1</v>
      </c>
      <c r="IZ67" s="670">
        <v>0</v>
      </c>
      <c r="JA67" s="670">
        <v>0</v>
      </c>
      <c r="JB67" s="670">
        <v>0</v>
      </c>
      <c r="JC67" s="669">
        <v>1</v>
      </c>
      <c r="JD67" s="670">
        <v>0</v>
      </c>
      <c r="JE67" s="670">
        <v>0</v>
      </c>
      <c r="JF67" s="669">
        <v>1</v>
      </c>
      <c r="JG67" s="669">
        <v>1</v>
      </c>
      <c r="JH67" s="670">
        <v>0</v>
      </c>
      <c r="JI67" s="669">
        <v>1</v>
      </c>
      <c r="JJ67" s="670">
        <v>0</v>
      </c>
      <c r="JK67" s="670">
        <v>0</v>
      </c>
      <c r="JL67" s="670">
        <v>0</v>
      </c>
      <c r="JM67" s="670">
        <v>0</v>
      </c>
      <c r="JN67" s="670">
        <v>0</v>
      </c>
      <c r="JO67" s="670">
        <v>0</v>
      </c>
      <c r="JP67" s="670">
        <v>0</v>
      </c>
      <c r="JQ67" s="670">
        <v>0</v>
      </c>
      <c r="JR67" s="670">
        <v>0</v>
      </c>
      <c r="JS67" s="670">
        <v>0</v>
      </c>
      <c r="JT67" s="670">
        <v>0</v>
      </c>
      <c r="JU67" s="670">
        <v>0</v>
      </c>
      <c r="JV67" s="670">
        <v>0</v>
      </c>
      <c r="JW67" s="670">
        <v>0</v>
      </c>
      <c r="JX67" s="669">
        <v>1</v>
      </c>
      <c r="JY67" s="669">
        <v>1</v>
      </c>
      <c r="JZ67" s="670">
        <v>0</v>
      </c>
      <c r="KA67" s="670">
        <v>0</v>
      </c>
      <c r="KB67" s="670">
        <v>0</v>
      </c>
      <c r="KC67" s="670">
        <v>0</v>
      </c>
      <c r="KD67" s="670">
        <v>0</v>
      </c>
      <c r="KE67" s="670">
        <v>0</v>
      </c>
      <c r="KF67" s="670">
        <v>0</v>
      </c>
      <c r="KG67" s="670">
        <v>0</v>
      </c>
      <c r="KH67" s="670">
        <v>0</v>
      </c>
      <c r="KI67" s="670">
        <v>0</v>
      </c>
      <c r="KJ67" s="670">
        <v>0</v>
      </c>
      <c r="KK67" s="670">
        <v>0</v>
      </c>
      <c r="KL67" s="670">
        <v>0</v>
      </c>
      <c r="KM67" s="670">
        <v>0</v>
      </c>
      <c r="KN67" s="670">
        <v>0</v>
      </c>
      <c r="KO67" s="670">
        <v>0</v>
      </c>
      <c r="KP67" s="670">
        <v>0</v>
      </c>
      <c r="KQ67" s="670">
        <v>0</v>
      </c>
      <c r="KR67" s="670">
        <v>0</v>
      </c>
      <c r="KS67" s="670">
        <v>0</v>
      </c>
      <c r="KT67" s="670">
        <v>0</v>
      </c>
      <c r="KU67" s="670">
        <v>0</v>
      </c>
      <c r="KV67" s="670">
        <v>0</v>
      </c>
      <c r="KW67" s="669">
        <v>24</v>
      </c>
      <c r="KX67" s="670">
        <v>0</v>
      </c>
      <c r="KY67" s="670">
        <v>0</v>
      </c>
      <c r="KZ67" s="670">
        <v>0</v>
      </c>
      <c r="LA67" s="670">
        <v>0</v>
      </c>
      <c r="LB67" s="670">
        <v>0</v>
      </c>
      <c r="LC67" s="670">
        <v>0</v>
      </c>
      <c r="LD67" s="669">
        <v>1</v>
      </c>
      <c r="LE67" s="669">
        <v>1</v>
      </c>
      <c r="LF67" s="670">
        <v>0</v>
      </c>
      <c r="LG67" s="670">
        <v>0</v>
      </c>
      <c r="LH67" s="670">
        <v>0</v>
      </c>
      <c r="LI67" s="670">
        <v>0</v>
      </c>
      <c r="LJ67" s="670">
        <v>0</v>
      </c>
      <c r="LK67" s="670">
        <v>0</v>
      </c>
      <c r="LL67" s="670">
        <v>0</v>
      </c>
      <c r="LM67" s="670">
        <v>0</v>
      </c>
      <c r="LN67" s="670">
        <v>0</v>
      </c>
      <c r="LO67" s="670">
        <v>0</v>
      </c>
      <c r="LP67" s="669">
        <v>1</v>
      </c>
      <c r="LQ67" s="670">
        <v>0</v>
      </c>
      <c r="LR67" s="669">
        <v>1</v>
      </c>
      <c r="LS67" s="669">
        <v>3</v>
      </c>
      <c r="LT67" s="670">
        <v>0</v>
      </c>
      <c r="LU67" s="669">
        <v>1</v>
      </c>
      <c r="LV67" s="669">
        <v>1</v>
      </c>
      <c r="LW67" s="669">
        <v>2</v>
      </c>
      <c r="LX67" s="669">
        <v>1</v>
      </c>
      <c r="LY67" s="670">
        <v>0</v>
      </c>
      <c r="LZ67" s="670">
        <v>0</v>
      </c>
      <c r="MA67" s="669">
        <v>2</v>
      </c>
      <c r="MB67" s="669">
        <v>2</v>
      </c>
      <c r="MC67" s="670">
        <v>0</v>
      </c>
      <c r="MD67" s="670">
        <v>0</v>
      </c>
      <c r="ME67" s="669">
        <v>1</v>
      </c>
      <c r="MF67" s="670">
        <v>0</v>
      </c>
      <c r="MG67" s="670">
        <v>0</v>
      </c>
      <c r="MH67" s="670">
        <v>0</v>
      </c>
      <c r="MI67" s="669">
        <v>1</v>
      </c>
      <c r="MJ67" s="670">
        <v>0</v>
      </c>
      <c r="MK67" s="670">
        <v>0</v>
      </c>
      <c r="ML67" s="669">
        <v>3</v>
      </c>
      <c r="MM67" s="670">
        <v>0</v>
      </c>
      <c r="MN67" s="670">
        <v>0</v>
      </c>
      <c r="MO67" s="670">
        <v>0</v>
      </c>
      <c r="MP67" s="670">
        <v>0</v>
      </c>
      <c r="MQ67" s="669">
        <v>1</v>
      </c>
      <c r="MR67" s="670">
        <v>0</v>
      </c>
      <c r="MS67" s="669">
        <v>1</v>
      </c>
      <c r="MT67" s="670">
        <v>0</v>
      </c>
      <c r="MU67" s="670">
        <v>0</v>
      </c>
      <c r="MV67" s="670">
        <v>0</v>
      </c>
      <c r="MW67" s="670">
        <v>0</v>
      </c>
      <c r="MX67" s="670">
        <v>0</v>
      </c>
      <c r="MY67" s="670">
        <v>0</v>
      </c>
      <c r="MZ67" s="670">
        <v>0</v>
      </c>
      <c r="NA67" s="670">
        <v>0</v>
      </c>
      <c r="NB67" s="670">
        <v>0</v>
      </c>
      <c r="NC67" s="670">
        <v>0</v>
      </c>
      <c r="ND67" s="670">
        <v>0</v>
      </c>
      <c r="NE67" s="670">
        <v>0</v>
      </c>
      <c r="NF67" s="670">
        <v>0</v>
      </c>
      <c r="NG67" s="670">
        <v>0</v>
      </c>
      <c r="NH67" s="670">
        <v>0</v>
      </c>
      <c r="NI67" s="670">
        <v>0</v>
      </c>
      <c r="NJ67" s="670">
        <v>0</v>
      </c>
      <c r="NK67" s="670">
        <v>0</v>
      </c>
      <c r="NL67" s="670">
        <v>0</v>
      </c>
      <c r="NM67" s="669">
        <v>1</v>
      </c>
      <c r="NN67" s="670">
        <v>0</v>
      </c>
      <c r="NO67" s="670">
        <v>0</v>
      </c>
      <c r="NP67" s="670">
        <v>0</v>
      </c>
      <c r="NQ67" s="670">
        <v>0</v>
      </c>
      <c r="NR67" s="670">
        <v>0</v>
      </c>
      <c r="NS67" s="670">
        <v>0</v>
      </c>
      <c r="NT67" s="670">
        <v>0</v>
      </c>
      <c r="NU67" s="670">
        <v>0</v>
      </c>
      <c r="NV67" s="670">
        <v>0</v>
      </c>
      <c r="NW67" s="670">
        <v>0</v>
      </c>
      <c r="NX67" s="670">
        <v>0</v>
      </c>
      <c r="NY67" s="670">
        <v>0</v>
      </c>
      <c r="NZ67" s="670">
        <v>0</v>
      </c>
      <c r="OA67" s="670">
        <v>0</v>
      </c>
      <c r="OB67" s="670">
        <v>0</v>
      </c>
      <c r="OC67" s="670">
        <v>0</v>
      </c>
      <c r="OD67" s="670">
        <v>0</v>
      </c>
      <c r="OE67" s="670">
        <v>0</v>
      </c>
      <c r="OF67" s="670">
        <v>0</v>
      </c>
      <c r="OG67" s="670">
        <v>0</v>
      </c>
      <c r="OH67" s="670">
        <v>0</v>
      </c>
      <c r="OI67" s="670">
        <v>0</v>
      </c>
      <c r="OJ67" s="670">
        <v>0</v>
      </c>
      <c r="OK67" s="670">
        <v>0</v>
      </c>
      <c r="OL67" s="670">
        <v>0</v>
      </c>
      <c r="OM67" s="670">
        <v>0</v>
      </c>
      <c r="ON67" s="670">
        <v>0</v>
      </c>
      <c r="OO67" s="670">
        <v>0</v>
      </c>
      <c r="OP67" s="670">
        <v>0</v>
      </c>
      <c r="OQ67" s="670">
        <v>0</v>
      </c>
      <c r="OR67" s="670">
        <v>0</v>
      </c>
      <c r="OS67" s="670">
        <v>0</v>
      </c>
      <c r="OT67" s="670">
        <v>0</v>
      </c>
      <c r="OU67" s="669">
        <v>11</v>
      </c>
      <c r="OV67" s="670">
        <v>0</v>
      </c>
      <c r="OW67" s="670">
        <v>0</v>
      </c>
      <c r="OX67" s="670">
        <v>0</v>
      </c>
      <c r="OY67" s="670">
        <v>0</v>
      </c>
      <c r="OZ67" s="670">
        <v>0</v>
      </c>
      <c r="PA67" s="670">
        <v>0</v>
      </c>
      <c r="PB67" s="670">
        <v>0</v>
      </c>
      <c r="PC67" s="670">
        <v>0</v>
      </c>
      <c r="PD67" s="670">
        <v>0</v>
      </c>
      <c r="PE67" s="670">
        <v>0</v>
      </c>
      <c r="PF67" s="670">
        <v>0</v>
      </c>
      <c r="PG67" s="670">
        <v>0</v>
      </c>
      <c r="PH67" s="670">
        <v>0</v>
      </c>
      <c r="PI67" s="670">
        <v>0</v>
      </c>
      <c r="PJ67" s="670">
        <v>0</v>
      </c>
      <c r="PK67" s="670">
        <v>0</v>
      </c>
      <c r="PL67" s="670">
        <v>0</v>
      </c>
      <c r="PM67" s="670">
        <v>0</v>
      </c>
      <c r="PN67" s="670">
        <v>0</v>
      </c>
      <c r="PO67" s="670">
        <v>0</v>
      </c>
      <c r="PP67" s="670">
        <v>0</v>
      </c>
      <c r="PQ67" s="670">
        <v>0</v>
      </c>
      <c r="PR67" s="670">
        <v>0</v>
      </c>
      <c r="PS67" s="670">
        <v>0</v>
      </c>
      <c r="PT67" s="669">
        <v>1</v>
      </c>
      <c r="PU67" s="670">
        <v>0</v>
      </c>
      <c r="PV67" s="669">
        <v>2</v>
      </c>
      <c r="PW67" s="670">
        <v>0</v>
      </c>
      <c r="PX67" s="670">
        <v>0</v>
      </c>
      <c r="PY67" s="670">
        <v>0</v>
      </c>
      <c r="PZ67" s="670">
        <v>0</v>
      </c>
      <c r="QA67" s="669">
        <v>2</v>
      </c>
      <c r="QB67" s="669">
        <v>1</v>
      </c>
      <c r="QC67" s="670">
        <v>0</v>
      </c>
      <c r="QD67" s="670">
        <v>0</v>
      </c>
      <c r="QE67" s="670">
        <v>0</v>
      </c>
      <c r="QF67" s="670">
        <v>0</v>
      </c>
      <c r="QG67" s="670">
        <v>0</v>
      </c>
      <c r="QH67" s="670">
        <v>0</v>
      </c>
      <c r="QI67" s="669">
        <v>1</v>
      </c>
      <c r="QJ67" s="670">
        <v>0</v>
      </c>
      <c r="QK67" s="670">
        <v>0</v>
      </c>
      <c r="QL67" s="670">
        <v>0</v>
      </c>
      <c r="QM67" s="669">
        <v>1</v>
      </c>
      <c r="QN67" s="670">
        <v>0</v>
      </c>
      <c r="QO67" s="670">
        <v>0</v>
      </c>
      <c r="QP67" s="670">
        <v>0</v>
      </c>
      <c r="QQ67" s="670">
        <v>0</v>
      </c>
      <c r="QR67" s="669">
        <v>1</v>
      </c>
      <c r="QS67" s="670">
        <v>0</v>
      </c>
      <c r="QT67" s="669">
        <v>1</v>
      </c>
      <c r="QU67" s="670">
        <v>0</v>
      </c>
      <c r="QV67" s="670">
        <v>0</v>
      </c>
      <c r="QW67" s="670">
        <v>0</v>
      </c>
      <c r="QX67" s="670">
        <v>0</v>
      </c>
      <c r="QY67" s="670">
        <v>0</v>
      </c>
      <c r="QZ67" s="670">
        <v>0</v>
      </c>
      <c r="RA67" s="670">
        <v>0</v>
      </c>
      <c r="RB67" s="670">
        <v>0</v>
      </c>
      <c r="RC67" s="670">
        <v>0</v>
      </c>
      <c r="RD67" s="670">
        <v>0</v>
      </c>
      <c r="RE67" s="670">
        <v>0</v>
      </c>
      <c r="RF67" s="670">
        <v>0</v>
      </c>
      <c r="RG67" s="670">
        <v>0</v>
      </c>
      <c r="RH67" s="670">
        <v>0</v>
      </c>
      <c r="RI67" s="670">
        <v>0</v>
      </c>
      <c r="RJ67" s="670">
        <v>0</v>
      </c>
      <c r="RK67" s="670">
        <v>0</v>
      </c>
      <c r="RL67" s="669">
        <v>1</v>
      </c>
      <c r="RM67" s="670">
        <v>0</v>
      </c>
      <c r="RN67" s="670">
        <v>0</v>
      </c>
      <c r="RO67" s="670">
        <v>0</v>
      </c>
      <c r="RP67" s="670">
        <v>0</v>
      </c>
      <c r="RQ67" s="670">
        <v>0</v>
      </c>
      <c r="RR67" s="670">
        <v>0</v>
      </c>
      <c r="RS67" s="670">
        <v>0</v>
      </c>
      <c r="RT67" s="670">
        <v>0</v>
      </c>
      <c r="RU67" s="670">
        <v>0</v>
      </c>
      <c r="RV67" s="670">
        <v>0</v>
      </c>
      <c r="RW67" s="670">
        <v>0</v>
      </c>
      <c r="RX67" s="670">
        <v>0</v>
      </c>
      <c r="RY67" s="670">
        <v>0</v>
      </c>
      <c r="RZ67" s="670">
        <v>0</v>
      </c>
      <c r="SA67" s="670">
        <v>0</v>
      </c>
      <c r="SB67" s="670">
        <v>0</v>
      </c>
      <c r="SC67" s="670">
        <v>0</v>
      </c>
      <c r="SD67" s="670">
        <v>0</v>
      </c>
      <c r="SE67" s="670">
        <v>0</v>
      </c>
      <c r="SF67" s="670">
        <v>0</v>
      </c>
      <c r="SG67" s="670">
        <v>0</v>
      </c>
      <c r="SH67" s="670">
        <v>0</v>
      </c>
      <c r="SI67" s="670">
        <v>0</v>
      </c>
      <c r="SJ67" s="670">
        <v>0</v>
      </c>
      <c r="SK67" s="670">
        <v>0</v>
      </c>
      <c r="SL67" s="670">
        <v>0</v>
      </c>
      <c r="SM67" s="670">
        <v>0</v>
      </c>
      <c r="SN67" s="670">
        <v>0</v>
      </c>
      <c r="SO67" s="670">
        <v>0</v>
      </c>
      <c r="SP67" s="670">
        <v>0</v>
      </c>
      <c r="SQ67" s="670">
        <v>0</v>
      </c>
      <c r="SR67" s="670">
        <v>0</v>
      </c>
      <c r="SS67" s="669">
        <v>50</v>
      </c>
      <c r="ST67" s="669">
        <v>1</v>
      </c>
      <c r="SU67" s="670">
        <v>0</v>
      </c>
      <c r="SV67" s="670">
        <v>0</v>
      </c>
      <c r="SW67" s="670">
        <v>0</v>
      </c>
      <c r="SX67" s="670">
        <v>0</v>
      </c>
      <c r="SY67" s="670">
        <v>0</v>
      </c>
      <c r="SZ67" s="670">
        <v>0</v>
      </c>
      <c r="TA67" s="670">
        <v>0</v>
      </c>
      <c r="TB67" s="670">
        <v>0</v>
      </c>
      <c r="TC67" s="670">
        <v>0</v>
      </c>
      <c r="TD67" s="670">
        <v>0</v>
      </c>
      <c r="TE67" s="670">
        <v>0</v>
      </c>
      <c r="TF67" s="669">
        <v>1</v>
      </c>
      <c r="TG67" s="670">
        <v>0</v>
      </c>
      <c r="TH67" s="670">
        <v>0</v>
      </c>
      <c r="TI67" s="670">
        <v>0</v>
      </c>
      <c r="TJ67" s="669">
        <v>1</v>
      </c>
      <c r="TK67" s="670">
        <v>0</v>
      </c>
      <c r="TL67" s="670">
        <v>0</v>
      </c>
      <c r="TM67" s="670">
        <v>0</v>
      </c>
      <c r="TN67" s="669">
        <v>2</v>
      </c>
      <c r="TO67" s="670">
        <v>0</v>
      </c>
      <c r="TP67" s="669">
        <v>2</v>
      </c>
      <c r="TQ67" s="669">
        <v>2</v>
      </c>
      <c r="TR67" s="669">
        <v>2</v>
      </c>
      <c r="TS67" s="669">
        <v>1</v>
      </c>
      <c r="TT67" s="669">
        <v>3</v>
      </c>
      <c r="TU67" s="669">
        <v>1</v>
      </c>
      <c r="TV67" s="670">
        <v>0</v>
      </c>
      <c r="TW67" s="669">
        <v>3</v>
      </c>
      <c r="TX67" s="669">
        <v>3</v>
      </c>
      <c r="TY67" s="670">
        <v>0</v>
      </c>
      <c r="TZ67" s="669">
        <v>3</v>
      </c>
      <c r="UA67" s="670">
        <v>0</v>
      </c>
      <c r="UB67" s="669">
        <v>2</v>
      </c>
      <c r="UC67" s="670">
        <v>0</v>
      </c>
      <c r="UD67" s="669">
        <v>2</v>
      </c>
      <c r="UE67" s="669">
        <v>2</v>
      </c>
      <c r="UF67" s="669">
        <v>1</v>
      </c>
      <c r="UG67" s="669">
        <v>1</v>
      </c>
      <c r="UH67" s="669">
        <v>2</v>
      </c>
      <c r="UI67" s="669">
        <v>2</v>
      </c>
      <c r="UJ67" s="669">
        <v>1</v>
      </c>
      <c r="UK67" s="670">
        <v>0</v>
      </c>
      <c r="UL67" s="669">
        <v>1</v>
      </c>
      <c r="UM67" s="670">
        <v>0</v>
      </c>
      <c r="UN67" s="670">
        <v>0</v>
      </c>
      <c r="UO67" s="669">
        <v>2</v>
      </c>
      <c r="UP67" s="670">
        <v>0</v>
      </c>
      <c r="UQ67" s="670">
        <v>0</v>
      </c>
      <c r="UR67" s="670">
        <v>0</v>
      </c>
      <c r="US67" s="670">
        <v>0</v>
      </c>
      <c r="UT67" s="669">
        <v>1</v>
      </c>
      <c r="UU67" s="670">
        <v>0</v>
      </c>
      <c r="UV67" s="669">
        <v>1</v>
      </c>
      <c r="UW67" s="670">
        <v>0</v>
      </c>
      <c r="UX67" s="670">
        <v>0</v>
      </c>
      <c r="UY67" s="669">
        <v>1</v>
      </c>
      <c r="UZ67" s="670">
        <v>0</v>
      </c>
      <c r="VA67" s="669">
        <v>1</v>
      </c>
      <c r="VB67" s="670">
        <v>0</v>
      </c>
      <c r="VC67" s="670">
        <v>0</v>
      </c>
      <c r="VD67" s="670">
        <v>0</v>
      </c>
      <c r="VE67" s="670">
        <v>0</v>
      </c>
      <c r="VF67" s="670">
        <v>0</v>
      </c>
      <c r="VG67" s="669">
        <v>1</v>
      </c>
      <c r="VH67" s="670">
        <v>0</v>
      </c>
      <c r="VI67" s="669">
        <v>1</v>
      </c>
      <c r="VJ67" s="670">
        <v>0</v>
      </c>
      <c r="VK67" s="670">
        <v>0</v>
      </c>
      <c r="VL67" s="670">
        <v>0</v>
      </c>
      <c r="VM67" s="670">
        <v>0</v>
      </c>
      <c r="VN67" s="670">
        <v>0</v>
      </c>
      <c r="VO67" s="670">
        <v>0</v>
      </c>
      <c r="VP67" s="670">
        <v>0</v>
      </c>
      <c r="VQ67" s="670">
        <v>0</v>
      </c>
      <c r="VR67" s="669">
        <v>1</v>
      </c>
      <c r="VS67" s="670">
        <v>0</v>
      </c>
      <c r="VT67" s="670">
        <v>0</v>
      </c>
      <c r="VU67" s="670">
        <v>0</v>
      </c>
      <c r="VV67" s="670">
        <v>0</v>
      </c>
      <c r="VW67" s="670">
        <v>0</v>
      </c>
      <c r="VX67" s="670">
        <v>0</v>
      </c>
      <c r="VY67" s="670">
        <v>0</v>
      </c>
      <c r="VZ67" s="670">
        <v>0</v>
      </c>
      <c r="WA67" s="670">
        <v>0</v>
      </c>
      <c r="WB67" s="669">
        <v>1</v>
      </c>
      <c r="WC67" s="670">
        <v>0</v>
      </c>
      <c r="WD67" s="670">
        <v>0</v>
      </c>
      <c r="WE67" s="670">
        <v>0</v>
      </c>
      <c r="WF67" s="669">
        <v>1</v>
      </c>
      <c r="WG67" s="670">
        <v>0</v>
      </c>
      <c r="WH67" s="670">
        <v>0</v>
      </c>
      <c r="WI67" s="670">
        <v>0</v>
      </c>
      <c r="WJ67" s="670">
        <v>0</v>
      </c>
      <c r="WK67" s="670">
        <v>0</v>
      </c>
      <c r="WL67" s="670">
        <v>0</v>
      </c>
      <c r="WM67" s="670">
        <v>0</v>
      </c>
      <c r="WN67" s="670">
        <v>0</v>
      </c>
      <c r="WO67" s="670">
        <v>0</v>
      </c>
      <c r="WP67" s="670">
        <v>0</v>
      </c>
      <c r="WQ67" s="670">
        <v>0</v>
      </c>
      <c r="WR67" s="670">
        <v>0</v>
      </c>
      <c r="WS67" s="670">
        <v>0</v>
      </c>
      <c r="WT67" s="670">
        <v>0</v>
      </c>
      <c r="WU67" s="670">
        <v>0</v>
      </c>
      <c r="WV67" s="670">
        <v>0</v>
      </c>
      <c r="WW67" s="670">
        <v>0</v>
      </c>
      <c r="WX67" s="670">
        <v>0</v>
      </c>
      <c r="WY67" s="670">
        <v>0</v>
      </c>
      <c r="WZ67" s="670">
        <v>0</v>
      </c>
      <c r="XA67" s="670">
        <v>0</v>
      </c>
      <c r="XB67" s="670">
        <v>0</v>
      </c>
      <c r="XC67" s="670">
        <v>0</v>
      </c>
      <c r="XD67" s="670">
        <v>0</v>
      </c>
      <c r="XE67" s="670">
        <v>0</v>
      </c>
      <c r="XF67" s="670">
        <v>0</v>
      </c>
      <c r="XG67" s="670">
        <v>0</v>
      </c>
      <c r="XH67" s="669">
        <v>17</v>
      </c>
      <c r="XI67" s="670">
        <v>0</v>
      </c>
      <c r="XJ67" s="670">
        <v>0</v>
      </c>
      <c r="XK67" s="670">
        <v>0</v>
      </c>
      <c r="XL67" s="670">
        <v>0</v>
      </c>
      <c r="XM67" s="670">
        <v>0</v>
      </c>
      <c r="XN67" s="670">
        <v>0</v>
      </c>
      <c r="XO67" s="670">
        <v>0</v>
      </c>
      <c r="XP67" s="670">
        <v>0</v>
      </c>
      <c r="XQ67" s="669">
        <v>1</v>
      </c>
      <c r="XR67" s="670">
        <v>0</v>
      </c>
      <c r="XS67" s="670">
        <v>0</v>
      </c>
      <c r="XT67" s="670">
        <v>0</v>
      </c>
      <c r="XU67" s="670">
        <v>0</v>
      </c>
      <c r="XV67" s="670">
        <v>0</v>
      </c>
      <c r="XW67" s="670">
        <v>0</v>
      </c>
      <c r="XX67" s="669">
        <v>1</v>
      </c>
      <c r="XY67" s="670">
        <v>0</v>
      </c>
      <c r="XZ67" s="669">
        <v>1</v>
      </c>
      <c r="YA67" s="669">
        <v>1</v>
      </c>
      <c r="YB67" s="670">
        <v>0</v>
      </c>
      <c r="YC67" s="669">
        <v>1</v>
      </c>
      <c r="YD67" s="669">
        <v>1</v>
      </c>
      <c r="YE67" s="670">
        <v>0</v>
      </c>
      <c r="YF67" s="670">
        <v>0</v>
      </c>
      <c r="YG67" s="670">
        <v>0</v>
      </c>
      <c r="YH67" s="669">
        <v>1</v>
      </c>
      <c r="YI67" s="669">
        <v>1</v>
      </c>
      <c r="YJ67" s="669">
        <v>2</v>
      </c>
      <c r="YK67" s="669">
        <v>1</v>
      </c>
      <c r="YL67" s="670">
        <v>0</v>
      </c>
      <c r="YM67" s="670">
        <v>0</v>
      </c>
      <c r="YN67" s="669">
        <v>1</v>
      </c>
      <c r="YO67" s="669">
        <v>1</v>
      </c>
      <c r="YP67" s="670">
        <v>0</v>
      </c>
      <c r="YQ67" s="670">
        <v>0</v>
      </c>
      <c r="YR67" s="669">
        <v>1</v>
      </c>
      <c r="YS67" s="670">
        <v>0</v>
      </c>
      <c r="YT67" s="670">
        <v>0</v>
      </c>
      <c r="YU67" s="670">
        <v>0</v>
      </c>
      <c r="YV67" s="670">
        <v>0</v>
      </c>
      <c r="YW67" s="670">
        <v>0</v>
      </c>
      <c r="YX67" s="670">
        <v>0</v>
      </c>
      <c r="YY67" s="670">
        <v>0</v>
      </c>
      <c r="YZ67" s="670">
        <v>0</v>
      </c>
      <c r="ZA67" s="670">
        <v>0</v>
      </c>
      <c r="ZB67" s="670">
        <v>0</v>
      </c>
      <c r="ZC67" s="670">
        <v>0</v>
      </c>
      <c r="ZD67" s="670">
        <v>0</v>
      </c>
      <c r="ZE67" s="670">
        <v>0</v>
      </c>
      <c r="ZF67" s="670">
        <v>0</v>
      </c>
      <c r="ZG67" s="670">
        <v>0</v>
      </c>
      <c r="ZH67" s="669">
        <v>1</v>
      </c>
      <c r="ZI67" s="670">
        <v>0</v>
      </c>
      <c r="ZJ67" s="670">
        <v>0</v>
      </c>
      <c r="ZK67" s="670">
        <v>0</v>
      </c>
      <c r="ZL67" s="670">
        <v>0</v>
      </c>
      <c r="ZM67" s="670">
        <v>0</v>
      </c>
      <c r="ZN67" s="669">
        <v>1</v>
      </c>
      <c r="ZO67" s="670">
        <v>0</v>
      </c>
      <c r="ZP67" s="670">
        <v>0</v>
      </c>
      <c r="ZQ67" s="670">
        <v>0</v>
      </c>
      <c r="ZR67" s="670">
        <v>0</v>
      </c>
      <c r="ZS67" s="670">
        <v>0</v>
      </c>
      <c r="ZT67" s="670">
        <v>0</v>
      </c>
      <c r="ZU67" s="670">
        <v>0</v>
      </c>
      <c r="ZV67" s="670">
        <v>0</v>
      </c>
      <c r="ZW67" s="670">
        <v>0</v>
      </c>
      <c r="ZX67" s="669">
        <v>1</v>
      </c>
      <c r="ZY67" s="670">
        <v>0</v>
      </c>
      <c r="ZZ67" s="670">
        <v>0</v>
      </c>
      <c r="AAA67" s="670">
        <v>0</v>
      </c>
      <c r="AAB67" s="670">
        <v>0</v>
      </c>
      <c r="AAC67" s="670">
        <v>0</v>
      </c>
      <c r="AAD67" s="670">
        <v>0</v>
      </c>
      <c r="AAE67" s="670">
        <v>0</v>
      </c>
      <c r="AAF67" s="670">
        <v>0</v>
      </c>
      <c r="AAG67" s="670">
        <v>0</v>
      </c>
      <c r="AAH67" s="670">
        <v>0</v>
      </c>
      <c r="AAI67" s="670">
        <v>0</v>
      </c>
      <c r="AAJ67" s="670">
        <v>0</v>
      </c>
      <c r="AAK67" s="670">
        <v>0</v>
      </c>
      <c r="AAL67" s="670">
        <v>0</v>
      </c>
      <c r="AAM67" s="670">
        <v>0</v>
      </c>
      <c r="AAN67" s="670">
        <v>0</v>
      </c>
      <c r="AAO67" s="670">
        <v>0</v>
      </c>
      <c r="AAP67" s="670">
        <v>0</v>
      </c>
      <c r="AAQ67" s="670">
        <v>0</v>
      </c>
      <c r="AAR67" s="670">
        <v>0</v>
      </c>
      <c r="AAS67" s="670">
        <v>0</v>
      </c>
      <c r="AAT67" s="670">
        <v>0</v>
      </c>
      <c r="AAU67" s="670">
        <v>0</v>
      </c>
      <c r="AAV67" s="670">
        <v>0</v>
      </c>
      <c r="AAW67" s="670">
        <v>0</v>
      </c>
      <c r="AAX67" s="670">
        <v>0</v>
      </c>
      <c r="AAY67" s="670">
        <v>0</v>
      </c>
      <c r="AAZ67" s="670">
        <v>0</v>
      </c>
      <c r="ABA67" s="670">
        <v>0</v>
      </c>
      <c r="ABB67" s="670">
        <v>0</v>
      </c>
      <c r="ABC67" s="670">
        <v>0</v>
      </c>
      <c r="ABD67" s="670">
        <v>0</v>
      </c>
      <c r="ABE67" s="670">
        <v>0</v>
      </c>
      <c r="ABF67" s="670">
        <v>0</v>
      </c>
      <c r="ABG67" s="670">
        <v>0</v>
      </c>
      <c r="ABH67" s="670">
        <v>0</v>
      </c>
      <c r="ABI67" s="670">
        <v>0</v>
      </c>
      <c r="ABJ67" s="670">
        <v>0</v>
      </c>
      <c r="ABK67" s="670">
        <v>0</v>
      </c>
      <c r="ABL67" s="670">
        <v>0</v>
      </c>
      <c r="ABM67" s="670">
        <v>0</v>
      </c>
      <c r="ABN67" s="670">
        <v>0</v>
      </c>
      <c r="ABO67" s="670">
        <v>0</v>
      </c>
      <c r="ABP67" s="670">
        <v>0</v>
      </c>
      <c r="ABQ67" s="670">
        <v>0</v>
      </c>
      <c r="ABR67" s="670">
        <v>0</v>
      </c>
      <c r="ABS67" s="670">
        <v>0</v>
      </c>
      <c r="ABT67" s="669">
        <v>18</v>
      </c>
      <c r="ABU67" s="670">
        <v>0</v>
      </c>
      <c r="ABV67" s="670">
        <v>0</v>
      </c>
      <c r="ABW67" s="670">
        <v>0</v>
      </c>
      <c r="ABX67" s="670">
        <v>0</v>
      </c>
      <c r="ABY67" s="670">
        <v>0</v>
      </c>
      <c r="ABZ67" s="670">
        <v>0</v>
      </c>
      <c r="ACA67" s="670">
        <v>0</v>
      </c>
      <c r="ACB67" s="669">
        <v>2</v>
      </c>
      <c r="ACC67" s="670">
        <v>0</v>
      </c>
      <c r="ACD67" s="670">
        <v>0</v>
      </c>
      <c r="ACE67" s="669">
        <v>1</v>
      </c>
      <c r="ACF67" s="670">
        <v>0</v>
      </c>
      <c r="ACG67" s="670">
        <v>0</v>
      </c>
      <c r="ACH67" s="670">
        <v>0</v>
      </c>
      <c r="ACI67" s="669">
        <v>1</v>
      </c>
      <c r="ACJ67" s="669">
        <v>1</v>
      </c>
      <c r="ACK67" s="670">
        <v>0</v>
      </c>
      <c r="ACL67" s="669">
        <v>1</v>
      </c>
      <c r="ACM67" s="670">
        <v>0</v>
      </c>
      <c r="ACN67" s="670">
        <v>0</v>
      </c>
      <c r="ACO67" s="669">
        <v>1</v>
      </c>
      <c r="ACP67" s="670">
        <v>0</v>
      </c>
      <c r="ACQ67" s="670">
        <v>0</v>
      </c>
      <c r="ACR67" s="669">
        <v>1</v>
      </c>
      <c r="ACS67" s="669">
        <v>1</v>
      </c>
      <c r="ACT67" s="670">
        <v>0</v>
      </c>
      <c r="ACU67" s="670">
        <v>0</v>
      </c>
      <c r="ACV67" s="670">
        <v>0</v>
      </c>
      <c r="ACW67" s="670">
        <v>0</v>
      </c>
      <c r="ACX67" s="669">
        <v>1</v>
      </c>
      <c r="ACY67" s="669">
        <v>1</v>
      </c>
      <c r="ACZ67" s="670">
        <v>0</v>
      </c>
      <c r="ADA67" s="670">
        <v>0</v>
      </c>
      <c r="ADB67" s="670">
        <v>0</v>
      </c>
      <c r="ADC67" s="670">
        <v>0</v>
      </c>
      <c r="ADD67" s="669">
        <v>2</v>
      </c>
      <c r="ADE67" s="670">
        <v>0</v>
      </c>
      <c r="ADF67" s="670">
        <v>0</v>
      </c>
      <c r="ADG67" s="670">
        <v>0</v>
      </c>
      <c r="ADH67" s="669">
        <v>1</v>
      </c>
      <c r="ADI67" s="670">
        <v>0</v>
      </c>
      <c r="ADJ67" s="670">
        <v>0</v>
      </c>
      <c r="ADK67" s="670">
        <v>0</v>
      </c>
      <c r="ADL67" s="670">
        <v>0</v>
      </c>
      <c r="ADM67" s="670">
        <v>0</v>
      </c>
      <c r="ADN67" s="669">
        <v>1</v>
      </c>
      <c r="ADO67" s="670">
        <v>0</v>
      </c>
      <c r="ADP67" s="670">
        <v>0</v>
      </c>
      <c r="ADQ67" s="670">
        <v>0</v>
      </c>
      <c r="ADR67" s="670">
        <v>0</v>
      </c>
      <c r="ADS67" s="670">
        <v>0</v>
      </c>
      <c r="ADT67" s="670">
        <v>0</v>
      </c>
      <c r="ADU67" s="670">
        <v>0</v>
      </c>
      <c r="ADV67" s="670">
        <v>0</v>
      </c>
      <c r="ADW67" s="669">
        <v>2</v>
      </c>
      <c r="ADX67" s="670">
        <v>0</v>
      </c>
      <c r="ADY67" s="670">
        <v>0</v>
      </c>
      <c r="ADZ67" s="670">
        <v>0</v>
      </c>
      <c r="AEA67" s="670">
        <v>0</v>
      </c>
      <c r="AEB67" s="670">
        <v>0</v>
      </c>
      <c r="AEC67" s="670">
        <v>0</v>
      </c>
      <c r="AED67" s="670">
        <v>0</v>
      </c>
      <c r="AEE67" s="670">
        <v>0</v>
      </c>
      <c r="AEF67" s="670">
        <v>0</v>
      </c>
      <c r="AEG67" s="670">
        <v>0</v>
      </c>
      <c r="AEH67" s="670">
        <v>0</v>
      </c>
      <c r="AEI67" s="670">
        <v>0</v>
      </c>
      <c r="AEJ67" s="670">
        <v>0</v>
      </c>
      <c r="AEK67" s="670">
        <v>0</v>
      </c>
      <c r="AEL67" s="670">
        <v>0</v>
      </c>
      <c r="AEM67" s="670">
        <v>0</v>
      </c>
      <c r="AEN67" s="670">
        <v>0</v>
      </c>
      <c r="AEO67" s="670">
        <v>0</v>
      </c>
      <c r="AEP67" s="670">
        <v>0</v>
      </c>
      <c r="AEQ67" s="670">
        <v>0</v>
      </c>
      <c r="AER67" s="670">
        <v>0</v>
      </c>
      <c r="AES67" s="670">
        <v>0</v>
      </c>
      <c r="AET67" s="670">
        <v>0</v>
      </c>
      <c r="AEU67" s="670">
        <v>0</v>
      </c>
      <c r="AEV67" s="670">
        <v>0</v>
      </c>
      <c r="AEW67" s="670">
        <v>0</v>
      </c>
      <c r="AEX67" s="670">
        <v>0</v>
      </c>
      <c r="AEY67" s="670">
        <v>0</v>
      </c>
      <c r="AEZ67" s="670">
        <v>0</v>
      </c>
      <c r="AFA67" s="670">
        <v>0</v>
      </c>
      <c r="AFB67" s="670">
        <v>0</v>
      </c>
      <c r="AFC67" s="670">
        <v>0</v>
      </c>
      <c r="AFD67" s="669">
        <v>1</v>
      </c>
      <c r="AFE67" s="670">
        <v>0</v>
      </c>
      <c r="AFF67" s="670">
        <v>0</v>
      </c>
      <c r="AFG67" s="670">
        <v>0</v>
      </c>
      <c r="AFH67" s="670">
        <v>0</v>
      </c>
      <c r="AFI67" s="670">
        <v>0</v>
      </c>
      <c r="AFJ67" s="670">
        <v>0</v>
      </c>
      <c r="AFK67" s="670">
        <v>0</v>
      </c>
      <c r="AFL67" s="670">
        <v>0</v>
      </c>
      <c r="AFM67" s="670">
        <v>0</v>
      </c>
      <c r="AFN67" s="670">
        <v>0</v>
      </c>
      <c r="AFO67" s="670">
        <v>0</v>
      </c>
      <c r="AFP67" s="670">
        <v>0</v>
      </c>
      <c r="AFQ67" s="670">
        <v>0</v>
      </c>
      <c r="AFR67" s="670">
        <v>0</v>
      </c>
      <c r="AFS67" s="670">
        <v>0</v>
      </c>
      <c r="AFT67" s="670">
        <v>0</v>
      </c>
      <c r="AFU67" s="670">
        <v>0</v>
      </c>
      <c r="AFV67" s="670">
        <v>0</v>
      </c>
      <c r="AFW67" s="670">
        <v>0</v>
      </c>
      <c r="AFX67" s="670">
        <v>0</v>
      </c>
      <c r="AFY67" s="670">
        <v>0</v>
      </c>
      <c r="AFZ67" s="670">
        <v>0</v>
      </c>
      <c r="AGA67" s="670">
        <v>0</v>
      </c>
      <c r="AGB67" s="670">
        <v>0</v>
      </c>
      <c r="AGC67" s="670">
        <v>0</v>
      </c>
      <c r="AGD67" s="670">
        <v>0</v>
      </c>
      <c r="AGE67" s="670">
        <v>0</v>
      </c>
      <c r="AGF67" s="670">
        <v>0</v>
      </c>
      <c r="AGG67" s="670">
        <v>0</v>
      </c>
      <c r="AGH67" s="669">
        <v>9</v>
      </c>
      <c r="AGI67" s="670">
        <v>0</v>
      </c>
      <c r="AGJ67" s="670">
        <v>0</v>
      </c>
      <c r="AGK67" s="670">
        <v>0</v>
      </c>
      <c r="AGL67" s="670">
        <v>0</v>
      </c>
      <c r="AGM67" s="669">
        <v>1</v>
      </c>
      <c r="AGN67" s="670">
        <v>0</v>
      </c>
      <c r="AGO67" s="670">
        <v>0</v>
      </c>
      <c r="AGP67" s="669">
        <v>1</v>
      </c>
      <c r="AGQ67" s="670">
        <v>0</v>
      </c>
      <c r="AGR67" s="670">
        <v>0</v>
      </c>
      <c r="AGS67" s="670">
        <v>0</v>
      </c>
      <c r="AGT67" s="670">
        <v>0</v>
      </c>
      <c r="AGU67" s="670">
        <v>0</v>
      </c>
      <c r="AGV67" s="670">
        <v>0</v>
      </c>
      <c r="AGW67" s="670">
        <v>0</v>
      </c>
      <c r="AGX67" s="670">
        <v>0</v>
      </c>
      <c r="AGY67" s="670">
        <v>0</v>
      </c>
      <c r="AGZ67" s="670">
        <v>0</v>
      </c>
      <c r="AHA67" s="670">
        <v>0</v>
      </c>
      <c r="AHB67" s="670">
        <v>0</v>
      </c>
      <c r="AHC67" s="670">
        <v>0</v>
      </c>
      <c r="AHD67" s="670">
        <v>0</v>
      </c>
      <c r="AHE67" s="670">
        <v>0</v>
      </c>
      <c r="AHF67" s="670">
        <v>0</v>
      </c>
      <c r="AHG67" s="670">
        <v>0</v>
      </c>
      <c r="AHH67" s="670">
        <v>0</v>
      </c>
      <c r="AHI67" s="670">
        <v>0</v>
      </c>
      <c r="AHJ67" s="670">
        <v>0</v>
      </c>
      <c r="AHK67" s="670">
        <v>0</v>
      </c>
      <c r="AHL67" s="670">
        <v>0</v>
      </c>
      <c r="AHM67" s="670">
        <v>0</v>
      </c>
      <c r="AHN67" s="670">
        <v>0</v>
      </c>
      <c r="AHO67" s="670">
        <v>0</v>
      </c>
      <c r="AHP67" s="669">
        <v>1</v>
      </c>
      <c r="AHQ67" s="670">
        <v>0</v>
      </c>
      <c r="AHR67" s="670">
        <v>0</v>
      </c>
      <c r="AHS67" s="670">
        <v>0</v>
      </c>
      <c r="AHT67" s="669">
        <v>2</v>
      </c>
      <c r="AHU67" s="670">
        <v>0</v>
      </c>
      <c r="AHV67" s="669">
        <v>1</v>
      </c>
      <c r="AHW67" s="670">
        <v>0</v>
      </c>
      <c r="AHX67" s="670">
        <v>0</v>
      </c>
      <c r="AHY67" s="670">
        <v>0</v>
      </c>
      <c r="AHZ67" s="670">
        <v>0</v>
      </c>
      <c r="AIA67" s="669">
        <v>1</v>
      </c>
      <c r="AIB67" s="670">
        <v>0</v>
      </c>
      <c r="AIC67" s="670">
        <v>0</v>
      </c>
      <c r="AID67" s="670">
        <v>0</v>
      </c>
      <c r="AIE67" s="670">
        <v>0</v>
      </c>
      <c r="AIF67" s="670">
        <v>0</v>
      </c>
      <c r="AIG67" s="670">
        <v>0</v>
      </c>
      <c r="AIH67" s="670">
        <v>0</v>
      </c>
      <c r="AII67" s="670">
        <v>0</v>
      </c>
      <c r="AIJ67" s="669">
        <v>1</v>
      </c>
      <c r="AIK67" s="670">
        <v>0</v>
      </c>
      <c r="AIL67" s="670">
        <v>0</v>
      </c>
      <c r="AIM67" s="670">
        <v>0</v>
      </c>
      <c r="AIN67" s="670">
        <v>0</v>
      </c>
      <c r="AIO67" s="670">
        <v>0</v>
      </c>
      <c r="AIP67" s="670">
        <v>0</v>
      </c>
      <c r="AIQ67" s="670">
        <v>0</v>
      </c>
      <c r="AIR67" s="670">
        <v>0</v>
      </c>
      <c r="AIS67" s="669">
        <v>1</v>
      </c>
      <c r="AIT67" s="670">
        <v>0</v>
      </c>
      <c r="AIU67" s="670">
        <v>0</v>
      </c>
      <c r="AIV67" s="670">
        <v>0</v>
      </c>
      <c r="AIW67" s="670">
        <v>0</v>
      </c>
      <c r="AIX67" s="670">
        <v>0</v>
      </c>
      <c r="AIY67" s="670">
        <v>0</v>
      </c>
      <c r="AIZ67" s="670">
        <v>0</v>
      </c>
      <c r="AJA67" s="670">
        <v>0</v>
      </c>
      <c r="AJB67" s="670">
        <v>0</v>
      </c>
      <c r="AJC67" s="670">
        <v>0</v>
      </c>
      <c r="AJD67" s="670">
        <v>0</v>
      </c>
      <c r="AJE67" s="670">
        <v>0</v>
      </c>
      <c r="AJF67" s="670">
        <v>0</v>
      </c>
      <c r="AJG67" s="670">
        <v>0</v>
      </c>
      <c r="AJH67" s="670">
        <v>0</v>
      </c>
      <c r="AJI67" s="670">
        <v>0</v>
      </c>
      <c r="AJJ67" s="670">
        <v>0</v>
      </c>
      <c r="AJK67" s="670">
        <v>0</v>
      </c>
      <c r="AJL67" s="670">
        <v>0</v>
      </c>
      <c r="AJM67" s="670">
        <v>0</v>
      </c>
      <c r="AJN67" s="670">
        <v>0</v>
      </c>
      <c r="AJO67" s="670">
        <v>0</v>
      </c>
      <c r="AJP67" s="670">
        <v>0</v>
      </c>
      <c r="AJQ67" s="670">
        <v>0</v>
      </c>
      <c r="AJR67" s="670">
        <v>0</v>
      </c>
      <c r="AJS67" s="670">
        <v>0</v>
      </c>
      <c r="AJT67" s="670">
        <v>0</v>
      </c>
      <c r="AJU67" s="670">
        <v>0</v>
      </c>
      <c r="AJV67" s="670">
        <v>0</v>
      </c>
      <c r="AJW67" s="670">
        <v>0</v>
      </c>
      <c r="AJX67" s="670">
        <v>0</v>
      </c>
      <c r="AJY67" s="670">
        <v>0</v>
      </c>
      <c r="AJZ67" s="670">
        <v>0</v>
      </c>
      <c r="AKA67" s="670">
        <v>0</v>
      </c>
      <c r="AKB67" s="670">
        <v>0</v>
      </c>
      <c r="AKC67" s="670">
        <v>0</v>
      </c>
      <c r="AKD67" s="670">
        <v>0</v>
      </c>
      <c r="AKE67" s="670">
        <v>0</v>
      </c>
      <c r="AKF67" s="670">
        <v>0</v>
      </c>
      <c r="AKG67" s="670">
        <v>0</v>
      </c>
      <c r="AKH67" s="670">
        <v>0</v>
      </c>
      <c r="AKI67" s="670">
        <v>0</v>
      </c>
      <c r="AKJ67" s="670">
        <v>0</v>
      </c>
      <c r="AKK67" s="670">
        <v>0</v>
      </c>
      <c r="AKL67" s="670">
        <v>0</v>
      </c>
      <c r="AKM67" s="670">
        <v>0</v>
      </c>
      <c r="AKN67" s="670">
        <v>0</v>
      </c>
      <c r="AKO67" s="670">
        <v>0</v>
      </c>
      <c r="AKP67" s="670">
        <v>0</v>
      </c>
      <c r="AKQ67" s="670">
        <v>0</v>
      </c>
      <c r="AKR67" s="670">
        <v>0</v>
      </c>
      <c r="AKS67" s="670">
        <v>0</v>
      </c>
      <c r="AKT67" s="670">
        <v>0</v>
      </c>
      <c r="AKU67" s="669">
        <v>7</v>
      </c>
      <c r="AKV67" s="670">
        <v>0</v>
      </c>
      <c r="AKW67" s="670">
        <v>0</v>
      </c>
      <c r="AKX67" s="670">
        <v>0</v>
      </c>
      <c r="AKY67" s="670">
        <v>0</v>
      </c>
      <c r="AKZ67" s="670">
        <v>0</v>
      </c>
      <c r="ALA67" s="670">
        <v>0</v>
      </c>
      <c r="ALB67" s="670">
        <v>0</v>
      </c>
      <c r="ALC67" s="670">
        <v>0</v>
      </c>
      <c r="ALD67" s="670">
        <v>0</v>
      </c>
      <c r="ALE67" s="670">
        <v>0</v>
      </c>
      <c r="ALF67" s="670">
        <v>0</v>
      </c>
      <c r="ALG67" s="670">
        <v>0</v>
      </c>
      <c r="ALH67" s="670">
        <v>0</v>
      </c>
      <c r="ALI67" s="670">
        <v>0</v>
      </c>
      <c r="ALJ67" s="670">
        <v>0</v>
      </c>
      <c r="ALK67" s="670">
        <v>0</v>
      </c>
      <c r="ALL67" s="669">
        <v>1</v>
      </c>
      <c r="ALM67" s="670">
        <v>0</v>
      </c>
      <c r="ALN67" s="670">
        <v>0</v>
      </c>
      <c r="ALO67" s="670">
        <v>0</v>
      </c>
      <c r="ALP67" s="670">
        <v>0</v>
      </c>
      <c r="ALQ67" s="669">
        <v>1</v>
      </c>
      <c r="ALR67" s="670">
        <v>0</v>
      </c>
      <c r="ALS67" s="670">
        <v>0</v>
      </c>
      <c r="ALT67" s="670">
        <v>0</v>
      </c>
      <c r="ALU67" s="670">
        <v>0</v>
      </c>
      <c r="ALV67" s="670">
        <v>0</v>
      </c>
      <c r="ALW67" s="670">
        <v>0</v>
      </c>
      <c r="ALX67" s="670">
        <v>0</v>
      </c>
      <c r="ALY67" s="670">
        <v>0</v>
      </c>
      <c r="ALZ67" s="670">
        <v>0</v>
      </c>
      <c r="AMA67" s="670">
        <v>0</v>
      </c>
      <c r="AMB67" s="670">
        <v>0</v>
      </c>
      <c r="AMC67" s="670">
        <v>0</v>
      </c>
      <c r="AMD67" s="670">
        <v>0</v>
      </c>
      <c r="AME67" s="670">
        <v>0</v>
      </c>
      <c r="AMF67" s="670">
        <v>0</v>
      </c>
      <c r="AMG67" s="670">
        <v>0</v>
      </c>
      <c r="AMH67" s="670">
        <v>0</v>
      </c>
      <c r="AMI67" s="670">
        <v>0</v>
      </c>
      <c r="AMJ67" s="670">
        <v>0</v>
      </c>
      <c r="AMK67" s="670">
        <v>0</v>
      </c>
      <c r="AML67" s="670">
        <v>0</v>
      </c>
      <c r="AMM67" s="670">
        <v>0</v>
      </c>
      <c r="AMN67" s="670">
        <v>0</v>
      </c>
      <c r="AMO67" s="670">
        <v>0</v>
      </c>
      <c r="AMP67" s="670">
        <v>0</v>
      </c>
      <c r="AMQ67" s="670">
        <v>0</v>
      </c>
      <c r="AMR67" s="669">
        <v>2</v>
      </c>
      <c r="AMS67" s="670">
        <v>0</v>
      </c>
      <c r="AMT67" s="669">
        <v>1</v>
      </c>
      <c r="AMU67" s="670">
        <v>0</v>
      </c>
      <c r="AMV67" s="670">
        <v>0</v>
      </c>
      <c r="AMW67" s="670">
        <v>0</v>
      </c>
      <c r="AMX67" s="670">
        <v>0</v>
      </c>
      <c r="AMY67" s="669">
        <v>1</v>
      </c>
      <c r="AMZ67" s="670">
        <v>0</v>
      </c>
      <c r="ANA67" s="670">
        <v>0</v>
      </c>
      <c r="ANB67" s="670">
        <v>0</v>
      </c>
      <c r="ANC67" s="670">
        <v>0</v>
      </c>
      <c r="AND67" s="670">
        <v>0</v>
      </c>
      <c r="ANE67" s="670">
        <v>0</v>
      </c>
      <c r="ANF67" s="670">
        <v>0</v>
      </c>
      <c r="ANG67" s="670">
        <v>0</v>
      </c>
      <c r="ANH67" s="670">
        <v>0</v>
      </c>
      <c r="ANI67" s="670">
        <v>0</v>
      </c>
      <c r="ANJ67" s="670">
        <v>0</v>
      </c>
      <c r="ANK67" s="670">
        <v>0</v>
      </c>
      <c r="ANL67" s="670">
        <v>0</v>
      </c>
      <c r="ANM67" s="670">
        <v>0</v>
      </c>
      <c r="ANN67" s="670">
        <v>0</v>
      </c>
      <c r="ANO67" s="670">
        <v>0</v>
      </c>
      <c r="ANP67" s="670">
        <v>0</v>
      </c>
      <c r="ANQ67" s="669">
        <v>1</v>
      </c>
      <c r="ANR67" s="670">
        <v>0</v>
      </c>
      <c r="ANS67" s="670">
        <v>0</v>
      </c>
      <c r="ANT67" s="670">
        <v>0</v>
      </c>
      <c r="ANU67" s="670">
        <v>0</v>
      </c>
      <c r="ANV67" s="670">
        <v>0</v>
      </c>
      <c r="ANW67" s="670">
        <v>0</v>
      </c>
      <c r="ANX67" s="670">
        <v>0</v>
      </c>
      <c r="ANY67" s="670">
        <v>0</v>
      </c>
      <c r="ANZ67" s="670">
        <v>0</v>
      </c>
      <c r="AOA67" s="670">
        <v>0</v>
      </c>
      <c r="AOB67" s="670">
        <v>0</v>
      </c>
      <c r="AOC67" s="670">
        <v>0</v>
      </c>
      <c r="AOD67" s="670">
        <v>0</v>
      </c>
      <c r="AOE67" s="670">
        <v>0</v>
      </c>
      <c r="AOF67" s="670">
        <v>0</v>
      </c>
      <c r="AOG67" s="670">
        <v>0</v>
      </c>
      <c r="AOH67" s="670">
        <v>0</v>
      </c>
      <c r="AOI67" s="670">
        <v>0</v>
      </c>
      <c r="AOJ67" s="670">
        <v>0</v>
      </c>
      <c r="AOK67" s="670">
        <v>0</v>
      </c>
      <c r="AOL67" s="670">
        <v>0</v>
      </c>
      <c r="AOM67" s="670">
        <v>0</v>
      </c>
      <c r="AON67" s="670">
        <v>0</v>
      </c>
      <c r="AOO67" s="670">
        <v>0</v>
      </c>
      <c r="AOP67" s="670">
        <v>0</v>
      </c>
      <c r="AOQ67" s="670">
        <v>0</v>
      </c>
      <c r="AOR67" s="670">
        <v>0</v>
      </c>
      <c r="AOS67" s="670">
        <v>0</v>
      </c>
      <c r="AOT67" s="670">
        <v>0</v>
      </c>
      <c r="AOU67" s="670">
        <v>0</v>
      </c>
      <c r="AOV67" s="670">
        <v>0</v>
      </c>
      <c r="AOW67" s="670">
        <v>0</v>
      </c>
      <c r="AOX67" s="670">
        <v>0</v>
      </c>
      <c r="AOY67" s="670">
        <v>0</v>
      </c>
      <c r="AOZ67" s="670">
        <v>0</v>
      </c>
      <c r="APA67" s="670">
        <v>0</v>
      </c>
      <c r="APB67" s="670">
        <v>0</v>
      </c>
      <c r="APC67" s="670">
        <v>0</v>
      </c>
      <c r="APD67" s="670">
        <v>0</v>
      </c>
      <c r="APE67" s="670">
        <v>0</v>
      </c>
      <c r="APF67" s="670">
        <v>0</v>
      </c>
      <c r="APG67" s="670">
        <v>0</v>
      </c>
      <c r="APH67" s="670">
        <v>0</v>
      </c>
      <c r="API67" s="670">
        <v>0</v>
      </c>
      <c r="APJ67" s="669">
        <v>11</v>
      </c>
      <c r="APK67" s="670">
        <v>0</v>
      </c>
      <c r="APL67" s="670">
        <v>0</v>
      </c>
      <c r="APM67" s="670">
        <v>0</v>
      </c>
      <c r="APN67" s="670">
        <v>0</v>
      </c>
      <c r="APO67" s="670">
        <v>0</v>
      </c>
      <c r="APP67" s="670">
        <v>0</v>
      </c>
      <c r="APQ67" s="670">
        <v>0</v>
      </c>
      <c r="APR67" s="670">
        <v>0</v>
      </c>
      <c r="APS67" s="670">
        <v>0</v>
      </c>
      <c r="APT67" s="670">
        <v>0</v>
      </c>
      <c r="APU67" s="670">
        <v>0</v>
      </c>
      <c r="APV67" s="669">
        <v>1</v>
      </c>
      <c r="APW67" s="670">
        <v>0</v>
      </c>
      <c r="APX67" s="669">
        <v>1</v>
      </c>
      <c r="APY67" s="670">
        <v>0</v>
      </c>
      <c r="APZ67" s="670">
        <v>0</v>
      </c>
      <c r="AQA67" s="670">
        <v>0</v>
      </c>
      <c r="AQB67" s="669">
        <v>1</v>
      </c>
      <c r="AQC67" s="669">
        <v>1</v>
      </c>
      <c r="AQD67" s="670">
        <v>0</v>
      </c>
      <c r="AQE67" s="669">
        <v>1</v>
      </c>
      <c r="AQF67" s="669">
        <v>1</v>
      </c>
      <c r="AQG67" s="670">
        <v>0</v>
      </c>
      <c r="AQH67" s="670">
        <v>0</v>
      </c>
      <c r="AQI67" s="670">
        <v>0</v>
      </c>
      <c r="AQJ67" s="669">
        <v>1</v>
      </c>
      <c r="AQK67" s="670">
        <v>0</v>
      </c>
      <c r="AQL67" s="670">
        <v>0</v>
      </c>
      <c r="AQM67" s="670">
        <v>0</v>
      </c>
      <c r="AQN67" s="670">
        <v>0</v>
      </c>
      <c r="AQO67" s="670">
        <v>0</v>
      </c>
      <c r="AQP67" s="670">
        <v>0</v>
      </c>
      <c r="AQQ67" s="669">
        <v>1</v>
      </c>
      <c r="AQR67" s="670">
        <v>0</v>
      </c>
      <c r="AQS67" s="670">
        <v>0</v>
      </c>
      <c r="AQT67" s="670">
        <v>0</v>
      </c>
      <c r="AQU67" s="670">
        <v>0</v>
      </c>
      <c r="AQV67" s="670">
        <v>0</v>
      </c>
      <c r="AQW67" s="670">
        <v>0</v>
      </c>
      <c r="AQX67" s="670">
        <v>0</v>
      </c>
      <c r="AQY67" s="670">
        <v>0</v>
      </c>
      <c r="AQZ67" s="670">
        <v>0</v>
      </c>
      <c r="ARA67" s="670">
        <v>0</v>
      </c>
      <c r="ARB67" s="670">
        <v>0</v>
      </c>
      <c r="ARC67" s="670">
        <v>0</v>
      </c>
      <c r="ARD67" s="669">
        <v>1</v>
      </c>
      <c r="ARE67" s="670">
        <v>0</v>
      </c>
      <c r="ARF67" s="669">
        <v>1</v>
      </c>
      <c r="ARG67" s="670">
        <v>0</v>
      </c>
      <c r="ARH67" s="670">
        <v>0</v>
      </c>
      <c r="ARI67" s="670">
        <v>0</v>
      </c>
      <c r="ARJ67" s="670">
        <v>0</v>
      </c>
      <c r="ARK67" s="670">
        <v>0</v>
      </c>
      <c r="ARL67" s="670">
        <v>0</v>
      </c>
      <c r="ARM67" s="670">
        <v>0</v>
      </c>
      <c r="ARN67" s="670">
        <v>0</v>
      </c>
      <c r="ARO67" s="670">
        <v>0</v>
      </c>
      <c r="ARP67" s="670">
        <v>0</v>
      </c>
      <c r="ARQ67" s="670">
        <v>0</v>
      </c>
      <c r="ARR67" s="670">
        <v>0</v>
      </c>
      <c r="ARS67" s="670">
        <v>0</v>
      </c>
      <c r="ART67" s="670">
        <v>0</v>
      </c>
      <c r="ARU67" s="670">
        <v>0</v>
      </c>
      <c r="ARV67" s="670">
        <v>0</v>
      </c>
      <c r="ARW67" s="670">
        <v>0</v>
      </c>
      <c r="ARX67" s="669">
        <v>1</v>
      </c>
      <c r="ARY67" s="670">
        <v>0</v>
      </c>
      <c r="ARZ67" s="670">
        <v>0</v>
      </c>
      <c r="ASA67" s="670">
        <v>0</v>
      </c>
      <c r="ASB67" s="670">
        <v>0</v>
      </c>
      <c r="ASC67" s="670">
        <v>0</v>
      </c>
      <c r="ASD67" s="670">
        <v>0</v>
      </c>
      <c r="ASE67" s="670">
        <v>0</v>
      </c>
      <c r="ASF67" s="670">
        <v>0</v>
      </c>
      <c r="ASG67" s="670">
        <v>0</v>
      </c>
      <c r="ASH67" s="670">
        <v>0</v>
      </c>
      <c r="ASI67" s="670">
        <v>0</v>
      </c>
      <c r="ASJ67" s="670">
        <v>0</v>
      </c>
      <c r="ASK67" s="670">
        <v>0</v>
      </c>
      <c r="ASL67" s="670">
        <v>0</v>
      </c>
      <c r="ASM67" s="670">
        <v>0</v>
      </c>
      <c r="ASN67" s="670">
        <v>0</v>
      </c>
      <c r="ASO67" s="670">
        <v>0</v>
      </c>
      <c r="ASP67" s="670">
        <v>0</v>
      </c>
      <c r="ASQ67" s="670">
        <v>0</v>
      </c>
      <c r="ASR67" s="670">
        <v>0</v>
      </c>
      <c r="ASS67" s="670">
        <v>0</v>
      </c>
      <c r="AST67" s="670">
        <v>0</v>
      </c>
      <c r="ASU67" s="670">
        <v>0</v>
      </c>
      <c r="ASV67" s="670">
        <v>0</v>
      </c>
      <c r="ASW67" s="670">
        <v>0</v>
      </c>
      <c r="ASX67" s="670">
        <v>0</v>
      </c>
      <c r="ASY67" s="670">
        <v>0</v>
      </c>
      <c r="ASZ67" s="670">
        <v>0</v>
      </c>
      <c r="ATA67" s="670">
        <v>0</v>
      </c>
      <c r="ATB67" s="670">
        <v>0</v>
      </c>
      <c r="ATC67" s="670">
        <v>0</v>
      </c>
      <c r="ATD67" s="670">
        <v>0</v>
      </c>
      <c r="ATE67" s="670">
        <v>0</v>
      </c>
      <c r="ATF67" s="670">
        <v>0</v>
      </c>
      <c r="ATG67" s="670">
        <v>0</v>
      </c>
      <c r="ATH67" s="670">
        <v>0</v>
      </c>
      <c r="ATI67" s="670">
        <v>0</v>
      </c>
      <c r="ATJ67" s="670">
        <v>0</v>
      </c>
      <c r="ATK67" s="670">
        <v>0</v>
      </c>
      <c r="ATL67" s="670">
        <v>0</v>
      </c>
      <c r="ATM67" s="670">
        <v>0</v>
      </c>
      <c r="ATN67" s="670">
        <v>0</v>
      </c>
      <c r="ATO67" s="670">
        <v>0</v>
      </c>
      <c r="ATP67" s="670">
        <v>0</v>
      </c>
      <c r="ATQ67" s="670">
        <v>0</v>
      </c>
      <c r="ATR67" s="670">
        <v>0</v>
      </c>
      <c r="ATS67" s="670">
        <v>0</v>
      </c>
      <c r="ATT67" s="670">
        <v>0</v>
      </c>
      <c r="ATU67" s="670">
        <v>0</v>
      </c>
      <c r="ATV67" s="670">
        <v>0</v>
      </c>
      <c r="ATW67" s="670">
        <v>0</v>
      </c>
      <c r="ATX67" s="669">
        <v>7</v>
      </c>
      <c r="ATY67" s="670">
        <v>0</v>
      </c>
      <c r="ATZ67" s="670">
        <v>0</v>
      </c>
      <c r="AUA67" s="670">
        <v>0</v>
      </c>
      <c r="AUB67" s="670">
        <v>0</v>
      </c>
      <c r="AUC67" s="670">
        <v>0</v>
      </c>
      <c r="AUD67" s="670">
        <v>0</v>
      </c>
      <c r="AUE67" s="670">
        <v>0</v>
      </c>
      <c r="AUF67" s="670">
        <v>0</v>
      </c>
      <c r="AUG67" s="670">
        <v>0</v>
      </c>
      <c r="AUH67" s="670">
        <v>0</v>
      </c>
      <c r="AUI67" s="670">
        <v>0</v>
      </c>
      <c r="AUJ67" s="670">
        <v>0</v>
      </c>
      <c r="AUK67" s="670">
        <v>0</v>
      </c>
      <c r="AUL67" s="670">
        <v>0</v>
      </c>
      <c r="AUM67" s="670">
        <v>0</v>
      </c>
      <c r="AUN67" s="670">
        <v>0</v>
      </c>
      <c r="AUO67" s="670">
        <v>0</v>
      </c>
      <c r="AUP67" s="670">
        <v>0</v>
      </c>
      <c r="AUQ67" s="669">
        <v>1</v>
      </c>
      <c r="AUR67" s="670">
        <v>0</v>
      </c>
      <c r="AUS67" s="669">
        <v>1</v>
      </c>
      <c r="AUT67" s="670">
        <v>0</v>
      </c>
      <c r="AUU67" s="670">
        <v>0</v>
      </c>
      <c r="AUV67" s="670">
        <v>0</v>
      </c>
      <c r="AUW67" s="670">
        <v>0</v>
      </c>
      <c r="AUX67" s="670">
        <v>0</v>
      </c>
      <c r="AUY67" s="670">
        <v>0</v>
      </c>
      <c r="AUZ67" s="670">
        <v>0</v>
      </c>
      <c r="AVA67" s="670">
        <v>0</v>
      </c>
      <c r="AVB67" s="670">
        <v>0</v>
      </c>
      <c r="AVC67" s="670">
        <v>0</v>
      </c>
      <c r="AVD67" s="669">
        <v>1</v>
      </c>
      <c r="AVE67" s="670">
        <v>0</v>
      </c>
      <c r="AVF67" s="670">
        <v>0</v>
      </c>
      <c r="AVG67" s="670">
        <v>0</v>
      </c>
      <c r="AVH67" s="670">
        <v>0</v>
      </c>
      <c r="AVI67" s="670">
        <v>0</v>
      </c>
      <c r="AVJ67" s="669">
        <v>1</v>
      </c>
      <c r="AVK67" s="670">
        <v>0</v>
      </c>
      <c r="AVL67" s="669">
        <v>1</v>
      </c>
      <c r="AVM67" s="670">
        <v>0</v>
      </c>
      <c r="AVN67" s="670">
        <v>0</v>
      </c>
      <c r="AVO67" s="670">
        <v>0</v>
      </c>
      <c r="AVP67" s="670">
        <v>0</v>
      </c>
      <c r="AVQ67" s="670">
        <v>0</v>
      </c>
      <c r="AVR67" s="670">
        <v>0</v>
      </c>
      <c r="AVS67" s="670">
        <v>0</v>
      </c>
      <c r="AVT67" s="670">
        <v>0</v>
      </c>
      <c r="AVU67" s="670">
        <v>0</v>
      </c>
      <c r="AVV67" s="670">
        <v>0</v>
      </c>
      <c r="AVW67" s="670">
        <v>0</v>
      </c>
      <c r="AVX67" s="670">
        <v>0</v>
      </c>
      <c r="AVY67" s="669">
        <v>1</v>
      </c>
      <c r="AVZ67" s="670">
        <v>0</v>
      </c>
      <c r="AWA67" s="670">
        <v>0</v>
      </c>
      <c r="AWB67" s="670">
        <v>0</v>
      </c>
      <c r="AWC67" s="670">
        <v>0</v>
      </c>
      <c r="AWD67" s="670">
        <v>0</v>
      </c>
      <c r="AWE67" s="670">
        <v>0</v>
      </c>
      <c r="AWF67" s="670">
        <v>0</v>
      </c>
      <c r="AWG67" s="670">
        <v>0</v>
      </c>
      <c r="AWH67" s="670">
        <v>0</v>
      </c>
      <c r="AWI67" s="670">
        <v>0</v>
      </c>
      <c r="AWJ67" s="670">
        <v>0</v>
      </c>
      <c r="AWK67" s="670">
        <v>0</v>
      </c>
      <c r="AWL67" s="670">
        <v>0</v>
      </c>
      <c r="AWM67" s="670">
        <v>0</v>
      </c>
      <c r="AWN67" s="670">
        <v>0</v>
      </c>
      <c r="AWO67" s="670">
        <v>0</v>
      </c>
      <c r="AWP67" s="670">
        <v>0</v>
      </c>
      <c r="AWQ67" s="670">
        <v>0</v>
      </c>
      <c r="AWR67" s="670">
        <v>0</v>
      </c>
      <c r="AWS67" s="670">
        <v>0</v>
      </c>
      <c r="AWT67" s="670">
        <v>0</v>
      </c>
      <c r="AWU67" s="670">
        <v>0</v>
      </c>
      <c r="AWV67" s="670">
        <v>0</v>
      </c>
      <c r="AWW67" s="669">
        <v>1</v>
      </c>
      <c r="AWX67" s="670">
        <v>0</v>
      </c>
      <c r="AWY67" s="670">
        <v>0</v>
      </c>
      <c r="AWZ67" s="670">
        <v>0</v>
      </c>
      <c r="AXA67" s="670">
        <v>0</v>
      </c>
      <c r="AXB67" s="670">
        <v>0</v>
      </c>
      <c r="AXC67" s="670">
        <v>0</v>
      </c>
      <c r="AXD67" s="670">
        <v>0</v>
      </c>
      <c r="AXE67" s="670">
        <v>0</v>
      </c>
      <c r="AXF67" s="670">
        <v>0</v>
      </c>
      <c r="AXG67" s="670">
        <v>0</v>
      </c>
      <c r="AXH67" s="670">
        <v>0</v>
      </c>
      <c r="AXI67" s="670">
        <v>0</v>
      </c>
      <c r="AXJ67" s="670">
        <v>0</v>
      </c>
      <c r="AXK67" s="670">
        <v>0</v>
      </c>
      <c r="AXL67" s="670">
        <v>0</v>
      </c>
      <c r="AXM67" s="670">
        <v>0</v>
      </c>
      <c r="AXN67" s="670">
        <v>0</v>
      </c>
      <c r="AXO67" s="670">
        <v>0</v>
      </c>
      <c r="AXP67" s="670">
        <v>0</v>
      </c>
      <c r="AXQ67" s="670">
        <v>0</v>
      </c>
      <c r="AXR67" s="670">
        <v>0</v>
      </c>
      <c r="AXS67" s="670">
        <v>0</v>
      </c>
      <c r="AXT67" s="670">
        <v>0</v>
      </c>
      <c r="AXU67" s="670">
        <v>0</v>
      </c>
      <c r="AXV67" s="670">
        <v>0</v>
      </c>
      <c r="AXW67" s="670">
        <v>0</v>
      </c>
      <c r="AXX67" s="670">
        <v>0</v>
      </c>
      <c r="AXY67" s="670">
        <v>0</v>
      </c>
      <c r="AXZ67" s="670">
        <v>0</v>
      </c>
      <c r="AYA67" s="670">
        <v>0</v>
      </c>
      <c r="AYB67" s="670">
        <v>0</v>
      </c>
      <c r="AYC67" s="670">
        <v>0</v>
      </c>
      <c r="AYD67" s="670">
        <v>0</v>
      </c>
      <c r="AYE67" s="670">
        <v>0</v>
      </c>
      <c r="AYF67" s="670">
        <v>0</v>
      </c>
      <c r="AYG67" s="670">
        <v>0</v>
      </c>
      <c r="AYH67" s="670">
        <v>0</v>
      </c>
      <c r="AYI67" s="670">
        <v>0</v>
      </c>
      <c r="AYJ67" s="670">
        <v>0</v>
      </c>
      <c r="AYK67" s="670">
        <v>0</v>
      </c>
      <c r="AYL67" s="671">
        <v>0</v>
      </c>
    </row>
    <row r="68" spans="2:1338" ht="27.95" customHeight="1">
      <c r="B68" s="536" t="s">
        <v>257</v>
      </c>
      <c r="C68" s="668">
        <v>485</v>
      </c>
      <c r="D68" s="669">
        <v>6</v>
      </c>
      <c r="E68" s="669">
        <v>25</v>
      </c>
      <c r="F68" s="669">
        <v>30</v>
      </c>
      <c r="G68" s="669">
        <v>13</v>
      </c>
      <c r="H68" s="669">
        <v>4</v>
      </c>
      <c r="I68" s="669">
        <v>7</v>
      </c>
      <c r="J68" s="669">
        <v>7</v>
      </c>
      <c r="K68" s="669">
        <v>6</v>
      </c>
      <c r="L68" s="669">
        <v>4</v>
      </c>
      <c r="M68" s="669">
        <v>6</v>
      </c>
      <c r="N68" s="669">
        <v>10</v>
      </c>
      <c r="O68" s="669">
        <v>6</v>
      </c>
      <c r="P68" s="669">
        <v>14</v>
      </c>
      <c r="Q68" s="669">
        <v>9</v>
      </c>
      <c r="R68" s="669">
        <v>7</v>
      </c>
      <c r="S68" s="669">
        <v>12</v>
      </c>
      <c r="T68" s="669">
        <v>20</v>
      </c>
      <c r="U68" s="669">
        <v>14</v>
      </c>
      <c r="V68" s="669">
        <v>12</v>
      </c>
      <c r="W68" s="669">
        <v>7</v>
      </c>
      <c r="X68" s="669">
        <v>14</v>
      </c>
      <c r="Y68" s="669">
        <v>12</v>
      </c>
      <c r="Z68" s="669">
        <v>11</v>
      </c>
      <c r="AA68" s="669">
        <v>11</v>
      </c>
      <c r="AB68" s="669">
        <v>9</v>
      </c>
      <c r="AC68" s="669">
        <v>11</v>
      </c>
      <c r="AD68" s="669">
        <v>11</v>
      </c>
      <c r="AE68" s="669">
        <v>8</v>
      </c>
      <c r="AF68" s="669">
        <v>5</v>
      </c>
      <c r="AG68" s="669">
        <v>3</v>
      </c>
      <c r="AH68" s="669">
        <v>7</v>
      </c>
      <c r="AI68" s="669">
        <v>8</v>
      </c>
      <c r="AJ68" s="669">
        <v>7</v>
      </c>
      <c r="AK68" s="669">
        <v>7</v>
      </c>
      <c r="AL68" s="669">
        <v>4</v>
      </c>
      <c r="AM68" s="669">
        <v>5</v>
      </c>
      <c r="AN68" s="669">
        <v>3</v>
      </c>
      <c r="AO68" s="669">
        <v>2</v>
      </c>
      <c r="AP68" s="669">
        <v>4</v>
      </c>
      <c r="AQ68" s="669">
        <v>2</v>
      </c>
      <c r="AR68" s="669">
        <v>4</v>
      </c>
      <c r="AS68" s="669">
        <v>5</v>
      </c>
      <c r="AT68" s="669">
        <v>3</v>
      </c>
      <c r="AU68" s="669">
        <v>3</v>
      </c>
      <c r="AV68" s="669">
        <v>5</v>
      </c>
      <c r="AW68" s="669">
        <v>8</v>
      </c>
      <c r="AX68" s="669">
        <v>3</v>
      </c>
      <c r="AY68" s="669">
        <v>5</v>
      </c>
      <c r="AZ68" s="669">
        <v>1</v>
      </c>
      <c r="BA68" s="669">
        <v>5</v>
      </c>
      <c r="BB68" s="669">
        <v>6</v>
      </c>
      <c r="BC68" s="669">
        <v>6</v>
      </c>
      <c r="BD68" s="669">
        <v>2</v>
      </c>
      <c r="BE68" s="669">
        <v>2</v>
      </c>
      <c r="BF68" s="669">
        <v>4</v>
      </c>
      <c r="BG68" s="669">
        <v>1</v>
      </c>
      <c r="BH68" s="669">
        <v>3</v>
      </c>
      <c r="BI68" s="669">
        <v>2</v>
      </c>
      <c r="BJ68" s="669">
        <v>1</v>
      </c>
      <c r="BK68" s="669">
        <v>2</v>
      </c>
      <c r="BL68" s="669">
        <v>2</v>
      </c>
      <c r="BM68" s="669">
        <v>2</v>
      </c>
      <c r="BN68" s="669">
        <v>2</v>
      </c>
      <c r="BO68" s="669">
        <v>1</v>
      </c>
      <c r="BP68" s="669">
        <v>3</v>
      </c>
      <c r="BQ68" s="669">
        <v>1</v>
      </c>
      <c r="BR68" s="669">
        <v>1</v>
      </c>
      <c r="BS68" s="669">
        <v>4</v>
      </c>
      <c r="BT68" s="669">
        <v>1</v>
      </c>
      <c r="BU68" s="670">
        <v>0</v>
      </c>
      <c r="BV68" s="669">
        <v>2</v>
      </c>
      <c r="BW68" s="669">
        <v>1</v>
      </c>
      <c r="BX68" s="669">
        <v>2</v>
      </c>
      <c r="BY68" s="669">
        <v>3</v>
      </c>
      <c r="BZ68" s="669">
        <v>1</v>
      </c>
      <c r="CA68" s="669">
        <v>2</v>
      </c>
      <c r="CB68" s="669">
        <v>2</v>
      </c>
      <c r="CC68" s="670">
        <v>0</v>
      </c>
      <c r="CD68" s="669">
        <v>6</v>
      </c>
      <c r="CE68" s="669">
        <v>4</v>
      </c>
      <c r="CF68" s="669">
        <v>1</v>
      </c>
      <c r="CG68" s="670">
        <v>0</v>
      </c>
      <c r="CH68" s="669">
        <v>2</v>
      </c>
      <c r="CI68" s="669">
        <v>1</v>
      </c>
      <c r="CJ68" s="669">
        <v>2</v>
      </c>
      <c r="CK68" s="670">
        <v>0</v>
      </c>
      <c r="CL68" s="669">
        <v>2</v>
      </c>
      <c r="CM68" s="670">
        <v>0</v>
      </c>
      <c r="CN68" s="669">
        <v>1</v>
      </c>
      <c r="CO68" s="670">
        <v>0</v>
      </c>
      <c r="CP68" s="670">
        <v>0</v>
      </c>
      <c r="CQ68" s="670">
        <v>0</v>
      </c>
      <c r="CR68" s="670">
        <v>0</v>
      </c>
      <c r="CS68" s="670">
        <v>0</v>
      </c>
      <c r="CT68" s="669">
        <v>1</v>
      </c>
      <c r="CU68" s="670">
        <v>0</v>
      </c>
      <c r="CV68" s="670">
        <v>0</v>
      </c>
      <c r="CW68" s="670">
        <v>0</v>
      </c>
      <c r="CX68" s="670">
        <v>0</v>
      </c>
      <c r="CY68" s="670">
        <v>0</v>
      </c>
      <c r="CZ68" s="669">
        <v>1</v>
      </c>
      <c r="DA68" s="669">
        <v>415</v>
      </c>
      <c r="DB68" s="669">
        <v>8</v>
      </c>
      <c r="DC68" s="669">
        <v>22</v>
      </c>
      <c r="DD68" s="669">
        <v>15</v>
      </c>
      <c r="DE68" s="669">
        <v>14</v>
      </c>
      <c r="DF68" s="669">
        <v>4</v>
      </c>
      <c r="DG68" s="669">
        <v>6</v>
      </c>
      <c r="DH68" s="669">
        <v>6</v>
      </c>
      <c r="DI68" s="669">
        <v>7</v>
      </c>
      <c r="DJ68" s="669">
        <v>2</v>
      </c>
      <c r="DK68" s="669">
        <v>10</v>
      </c>
      <c r="DL68" s="669">
        <v>10</v>
      </c>
      <c r="DM68" s="669">
        <v>8</v>
      </c>
      <c r="DN68" s="669">
        <v>9</v>
      </c>
      <c r="DO68" s="669">
        <v>4</v>
      </c>
      <c r="DP68" s="669">
        <v>11</v>
      </c>
      <c r="DQ68" s="669">
        <v>4</v>
      </c>
      <c r="DR68" s="669">
        <v>13</v>
      </c>
      <c r="DS68" s="669">
        <v>8</v>
      </c>
      <c r="DT68" s="669">
        <v>12</v>
      </c>
      <c r="DU68" s="669">
        <v>12</v>
      </c>
      <c r="DV68" s="669">
        <v>10</v>
      </c>
      <c r="DW68" s="669">
        <v>7</v>
      </c>
      <c r="DX68" s="669">
        <v>8</v>
      </c>
      <c r="DY68" s="669">
        <v>10</v>
      </c>
      <c r="DZ68" s="669">
        <v>9</v>
      </c>
      <c r="EA68" s="669">
        <v>8</v>
      </c>
      <c r="EB68" s="669">
        <v>14</v>
      </c>
      <c r="EC68" s="669">
        <v>6</v>
      </c>
      <c r="ED68" s="669">
        <v>12</v>
      </c>
      <c r="EE68" s="669">
        <v>5</v>
      </c>
      <c r="EF68" s="669">
        <v>7</v>
      </c>
      <c r="EG68" s="669">
        <v>2</v>
      </c>
      <c r="EH68" s="669">
        <v>7</v>
      </c>
      <c r="EI68" s="669">
        <v>7</v>
      </c>
      <c r="EJ68" s="669">
        <v>7</v>
      </c>
      <c r="EK68" s="669">
        <v>6</v>
      </c>
      <c r="EL68" s="669">
        <v>7</v>
      </c>
      <c r="EM68" s="670">
        <v>0</v>
      </c>
      <c r="EN68" s="669">
        <v>4</v>
      </c>
      <c r="EO68" s="669">
        <v>1</v>
      </c>
      <c r="EP68" s="669">
        <v>3</v>
      </c>
      <c r="EQ68" s="669">
        <v>4</v>
      </c>
      <c r="ER68" s="669">
        <v>9</v>
      </c>
      <c r="ES68" s="669">
        <v>2</v>
      </c>
      <c r="ET68" s="669">
        <v>1</v>
      </c>
      <c r="EU68" s="669">
        <v>1</v>
      </c>
      <c r="EV68" s="669">
        <v>4</v>
      </c>
      <c r="EW68" s="669">
        <v>1</v>
      </c>
      <c r="EX68" s="669">
        <v>6</v>
      </c>
      <c r="EY68" s="669">
        <v>1</v>
      </c>
      <c r="EZ68" s="669">
        <v>2</v>
      </c>
      <c r="FA68" s="669">
        <v>3</v>
      </c>
      <c r="FB68" s="669">
        <v>2</v>
      </c>
      <c r="FC68" s="669">
        <v>3</v>
      </c>
      <c r="FD68" s="669">
        <v>6</v>
      </c>
      <c r="FE68" s="669">
        <v>1</v>
      </c>
      <c r="FF68" s="670">
        <v>0</v>
      </c>
      <c r="FG68" s="669">
        <v>3</v>
      </c>
      <c r="FH68" s="669">
        <v>3</v>
      </c>
      <c r="FI68" s="669">
        <v>2</v>
      </c>
      <c r="FJ68" s="670">
        <v>0</v>
      </c>
      <c r="FK68" s="669">
        <v>2</v>
      </c>
      <c r="FL68" s="669">
        <v>1</v>
      </c>
      <c r="FM68" s="669">
        <v>2</v>
      </c>
      <c r="FN68" s="670">
        <v>0</v>
      </c>
      <c r="FO68" s="669">
        <v>3</v>
      </c>
      <c r="FP68" s="669">
        <v>2</v>
      </c>
      <c r="FQ68" s="669">
        <v>3</v>
      </c>
      <c r="FR68" s="670">
        <v>0</v>
      </c>
      <c r="FS68" s="669">
        <v>4</v>
      </c>
      <c r="FT68" s="670">
        <v>0</v>
      </c>
      <c r="FU68" s="669">
        <v>3</v>
      </c>
      <c r="FV68" s="670">
        <v>0</v>
      </c>
      <c r="FW68" s="670">
        <v>0</v>
      </c>
      <c r="FX68" s="670">
        <v>0</v>
      </c>
      <c r="FY68" s="669">
        <v>2</v>
      </c>
      <c r="FZ68" s="669">
        <v>2</v>
      </c>
      <c r="GA68" s="669">
        <v>1</v>
      </c>
      <c r="GB68" s="669">
        <v>1</v>
      </c>
      <c r="GC68" s="669">
        <v>1</v>
      </c>
      <c r="GD68" s="670">
        <v>0</v>
      </c>
      <c r="GE68" s="669">
        <v>3</v>
      </c>
      <c r="GF68" s="669">
        <v>2</v>
      </c>
      <c r="GG68" s="670">
        <v>0</v>
      </c>
      <c r="GH68" s="670">
        <v>0</v>
      </c>
      <c r="GI68" s="669">
        <v>1</v>
      </c>
      <c r="GJ68" s="669">
        <v>1</v>
      </c>
      <c r="GK68" s="669">
        <v>1</v>
      </c>
      <c r="GL68" s="670">
        <v>0</v>
      </c>
      <c r="GM68" s="670">
        <v>0</v>
      </c>
      <c r="GN68" s="670">
        <v>0</v>
      </c>
      <c r="GO68" s="670">
        <v>0</v>
      </c>
      <c r="GP68" s="670">
        <v>0</v>
      </c>
      <c r="GQ68" s="669">
        <v>1</v>
      </c>
      <c r="GR68" s="670">
        <v>0</v>
      </c>
      <c r="GS68" s="670">
        <v>0</v>
      </c>
      <c r="GT68" s="670">
        <v>0</v>
      </c>
      <c r="GU68" s="670">
        <v>0</v>
      </c>
      <c r="GV68" s="670">
        <v>0</v>
      </c>
      <c r="GW68" s="670">
        <v>0</v>
      </c>
      <c r="GX68" s="670">
        <v>0</v>
      </c>
      <c r="GY68" s="669">
        <v>439</v>
      </c>
      <c r="GZ68" s="669">
        <v>8</v>
      </c>
      <c r="HA68" s="669">
        <v>19</v>
      </c>
      <c r="HB68" s="669">
        <v>23</v>
      </c>
      <c r="HC68" s="669">
        <v>11</v>
      </c>
      <c r="HD68" s="669">
        <v>11</v>
      </c>
      <c r="HE68" s="669">
        <v>4</v>
      </c>
      <c r="HF68" s="669">
        <v>11</v>
      </c>
      <c r="HG68" s="669">
        <v>3</v>
      </c>
      <c r="HH68" s="669">
        <v>8</v>
      </c>
      <c r="HI68" s="669">
        <v>5</v>
      </c>
      <c r="HJ68" s="669">
        <v>5</v>
      </c>
      <c r="HK68" s="669">
        <v>5</v>
      </c>
      <c r="HL68" s="669">
        <v>5</v>
      </c>
      <c r="HM68" s="669">
        <v>10</v>
      </c>
      <c r="HN68" s="669">
        <v>8</v>
      </c>
      <c r="HO68" s="669">
        <v>9</v>
      </c>
      <c r="HP68" s="669">
        <v>11</v>
      </c>
      <c r="HQ68" s="669">
        <v>14</v>
      </c>
      <c r="HR68" s="669">
        <v>13</v>
      </c>
      <c r="HS68" s="669">
        <v>15</v>
      </c>
      <c r="HT68" s="669">
        <v>9</v>
      </c>
      <c r="HU68" s="669">
        <v>7</v>
      </c>
      <c r="HV68" s="669">
        <v>10</v>
      </c>
      <c r="HW68" s="669">
        <v>8</v>
      </c>
      <c r="HX68" s="669">
        <v>10</v>
      </c>
      <c r="HY68" s="669">
        <v>5</v>
      </c>
      <c r="HZ68" s="669">
        <v>9</v>
      </c>
      <c r="IA68" s="669">
        <v>7</v>
      </c>
      <c r="IB68" s="669">
        <v>2</v>
      </c>
      <c r="IC68" s="669">
        <v>7</v>
      </c>
      <c r="ID68" s="669">
        <v>7</v>
      </c>
      <c r="IE68" s="669">
        <v>5</v>
      </c>
      <c r="IF68" s="669">
        <v>5</v>
      </c>
      <c r="IG68" s="669">
        <v>6</v>
      </c>
      <c r="IH68" s="669">
        <v>7</v>
      </c>
      <c r="II68" s="669">
        <v>4</v>
      </c>
      <c r="IJ68" s="669">
        <v>6</v>
      </c>
      <c r="IK68" s="669">
        <v>1</v>
      </c>
      <c r="IL68" s="669">
        <v>3</v>
      </c>
      <c r="IM68" s="669">
        <v>5</v>
      </c>
      <c r="IN68" s="669">
        <v>4</v>
      </c>
      <c r="IO68" s="669">
        <v>3</v>
      </c>
      <c r="IP68" s="669">
        <v>4</v>
      </c>
      <c r="IQ68" s="669">
        <v>5</v>
      </c>
      <c r="IR68" s="669">
        <v>4</v>
      </c>
      <c r="IS68" s="669">
        <v>5</v>
      </c>
      <c r="IT68" s="669">
        <v>3</v>
      </c>
      <c r="IU68" s="669">
        <v>1</v>
      </c>
      <c r="IV68" s="669">
        <v>1</v>
      </c>
      <c r="IW68" s="669">
        <v>5</v>
      </c>
      <c r="IX68" s="669">
        <v>5</v>
      </c>
      <c r="IY68" s="669">
        <v>3</v>
      </c>
      <c r="IZ68" s="669">
        <v>4</v>
      </c>
      <c r="JA68" s="669">
        <v>5</v>
      </c>
      <c r="JB68" s="669">
        <v>4</v>
      </c>
      <c r="JC68" s="669">
        <v>1</v>
      </c>
      <c r="JD68" s="669">
        <v>3</v>
      </c>
      <c r="JE68" s="669">
        <v>2</v>
      </c>
      <c r="JF68" s="669">
        <v>2</v>
      </c>
      <c r="JG68" s="669">
        <v>4</v>
      </c>
      <c r="JH68" s="669">
        <v>3</v>
      </c>
      <c r="JI68" s="669">
        <v>2</v>
      </c>
      <c r="JJ68" s="669">
        <v>3</v>
      </c>
      <c r="JK68" s="669">
        <v>3</v>
      </c>
      <c r="JL68" s="669">
        <v>2</v>
      </c>
      <c r="JM68" s="669">
        <v>4</v>
      </c>
      <c r="JN68" s="669">
        <v>3</v>
      </c>
      <c r="JO68" s="669">
        <v>2</v>
      </c>
      <c r="JP68" s="669">
        <v>2</v>
      </c>
      <c r="JQ68" s="669">
        <v>1</v>
      </c>
      <c r="JR68" s="669">
        <v>1</v>
      </c>
      <c r="JS68" s="669">
        <v>2</v>
      </c>
      <c r="JT68" s="669">
        <v>1</v>
      </c>
      <c r="JU68" s="669">
        <v>1</v>
      </c>
      <c r="JV68" s="669">
        <v>1</v>
      </c>
      <c r="JW68" s="669">
        <v>1</v>
      </c>
      <c r="JX68" s="669">
        <v>3</v>
      </c>
      <c r="JY68" s="669">
        <v>3</v>
      </c>
      <c r="JZ68" s="669">
        <v>1</v>
      </c>
      <c r="KA68" s="669">
        <v>1</v>
      </c>
      <c r="KB68" s="670">
        <v>0</v>
      </c>
      <c r="KC68" s="670">
        <v>0</v>
      </c>
      <c r="KD68" s="670">
        <v>0</v>
      </c>
      <c r="KE68" s="670">
        <v>0</v>
      </c>
      <c r="KF68" s="670">
        <v>0</v>
      </c>
      <c r="KG68" s="670">
        <v>0</v>
      </c>
      <c r="KH68" s="669">
        <v>1</v>
      </c>
      <c r="KI68" s="669">
        <v>1</v>
      </c>
      <c r="KJ68" s="669">
        <v>3</v>
      </c>
      <c r="KK68" s="670">
        <v>0</v>
      </c>
      <c r="KL68" s="670">
        <v>0</v>
      </c>
      <c r="KM68" s="670">
        <v>0</v>
      </c>
      <c r="KN68" s="670">
        <v>0</v>
      </c>
      <c r="KO68" s="669">
        <v>1</v>
      </c>
      <c r="KP68" s="670">
        <v>0</v>
      </c>
      <c r="KQ68" s="669">
        <v>2</v>
      </c>
      <c r="KR68" s="670">
        <v>0</v>
      </c>
      <c r="KS68" s="670">
        <v>0</v>
      </c>
      <c r="KT68" s="670">
        <v>0</v>
      </c>
      <c r="KU68" s="670">
        <v>0</v>
      </c>
      <c r="KV68" s="669">
        <v>2</v>
      </c>
      <c r="KW68" s="669">
        <v>373</v>
      </c>
      <c r="KX68" s="669">
        <v>4</v>
      </c>
      <c r="KY68" s="669">
        <v>19</v>
      </c>
      <c r="KZ68" s="669">
        <v>17</v>
      </c>
      <c r="LA68" s="669">
        <v>13</v>
      </c>
      <c r="LB68" s="669">
        <v>8</v>
      </c>
      <c r="LC68" s="669">
        <v>3</v>
      </c>
      <c r="LD68" s="669">
        <v>6</v>
      </c>
      <c r="LE68" s="669">
        <v>6</v>
      </c>
      <c r="LF68" s="669">
        <v>7</v>
      </c>
      <c r="LG68" s="669">
        <v>12</v>
      </c>
      <c r="LH68" s="669">
        <v>13</v>
      </c>
      <c r="LI68" s="669">
        <v>3</v>
      </c>
      <c r="LJ68" s="669">
        <v>4</v>
      </c>
      <c r="LK68" s="669">
        <v>4</v>
      </c>
      <c r="LL68" s="669">
        <v>6</v>
      </c>
      <c r="LM68" s="669">
        <v>5</v>
      </c>
      <c r="LN68" s="669">
        <v>9</v>
      </c>
      <c r="LO68" s="669">
        <v>6</v>
      </c>
      <c r="LP68" s="669">
        <v>13</v>
      </c>
      <c r="LQ68" s="669">
        <v>9</v>
      </c>
      <c r="LR68" s="669">
        <v>12</v>
      </c>
      <c r="LS68" s="669">
        <v>5</v>
      </c>
      <c r="LT68" s="669">
        <v>5</v>
      </c>
      <c r="LU68" s="669">
        <v>6</v>
      </c>
      <c r="LV68" s="669">
        <v>2</v>
      </c>
      <c r="LW68" s="669">
        <v>2</v>
      </c>
      <c r="LX68" s="669">
        <v>7</v>
      </c>
      <c r="LY68" s="669">
        <v>2</v>
      </c>
      <c r="LZ68" s="669">
        <v>7</v>
      </c>
      <c r="MA68" s="669">
        <v>8</v>
      </c>
      <c r="MB68" s="669">
        <v>10</v>
      </c>
      <c r="MC68" s="669">
        <v>6</v>
      </c>
      <c r="MD68" s="669">
        <v>2</v>
      </c>
      <c r="ME68" s="669">
        <v>5</v>
      </c>
      <c r="MF68" s="669">
        <v>4</v>
      </c>
      <c r="MG68" s="669">
        <v>8</v>
      </c>
      <c r="MH68" s="669">
        <v>7</v>
      </c>
      <c r="MI68" s="669">
        <v>4</v>
      </c>
      <c r="MJ68" s="669">
        <v>2</v>
      </c>
      <c r="MK68" s="669">
        <v>6</v>
      </c>
      <c r="ML68" s="669">
        <v>1</v>
      </c>
      <c r="MM68" s="669">
        <v>4</v>
      </c>
      <c r="MN68" s="669">
        <v>1</v>
      </c>
      <c r="MO68" s="669">
        <v>5</v>
      </c>
      <c r="MP68" s="669">
        <v>6</v>
      </c>
      <c r="MQ68" s="669">
        <v>3</v>
      </c>
      <c r="MR68" s="669">
        <v>5</v>
      </c>
      <c r="MS68" s="670">
        <v>0</v>
      </c>
      <c r="MT68" s="669">
        <v>2</v>
      </c>
      <c r="MU68" s="669">
        <v>2</v>
      </c>
      <c r="MV68" s="669">
        <v>4</v>
      </c>
      <c r="MW68" s="669">
        <v>4</v>
      </c>
      <c r="MX68" s="669">
        <v>5</v>
      </c>
      <c r="MY68" s="669">
        <v>1</v>
      </c>
      <c r="MZ68" s="669">
        <v>6</v>
      </c>
      <c r="NA68" s="669">
        <v>1</v>
      </c>
      <c r="NB68" s="669">
        <v>1</v>
      </c>
      <c r="NC68" s="669">
        <v>1</v>
      </c>
      <c r="ND68" s="669">
        <v>3</v>
      </c>
      <c r="NE68" s="669">
        <v>3</v>
      </c>
      <c r="NF68" s="669">
        <v>1</v>
      </c>
      <c r="NG68" s="669">
        <v>2</v>
      </c>
      <c r="NH68" s="669">
        <v>1</v>
      </c>
      <c r="NI68" s="670">
        <v>0</v>
      </c>
      <c r="NJ68" s="669">
        <v>2</v>
      </c>
      <c r="NK68" s="669">
        <v>3</v>
      </c>
      <c r="NL68" s="669">
        <v>2</v>
      </c>
      <c r="NM68" s="669">
        <v>1</v>
      </c>
      <c r="NN68" s="669">
        <v>1</v>
      </c>
      <c r="NO68" s="669">
        <v>1</v>
      </c>
      <c r="NP68" s="669">
        <v>2</v>
      </c>
      <c r="NQ68" s="669">
        <v>4</v>
      </c>
      <c r="NR68" s="669">
        <v>1</v>
      </c>
      <c r="NS68" s="669">
        <v>3</v>
      </c>
      <c r="NT68" s="670">
        <v>0</v>
      </c>
      <c r="NU68" s="669">
        <v>1</v>
      </c>
      <c r="NV68" s="669">
        <v>2</v>
      </c>
      <c r="NW68" s="669">
        <v>1</v>
      </c>
      <c r="NX68" s="669">
        <v>3</v>
      </c>
      <c r="NY68" s="669">
        <v>1</v>
      </c>
      <c r="NZ68" s="670">
        <v>0</v>
      </c>
      <c r="OA68" s="669">
        <v>1</v>
      </c>
      <c r="OB68" s="670">
        <v>0</v>
      </c>
      <c r="OC68" s="670">
        <v>0</v>
      </c>
      <c r="OD68" s="670">
        <v>0</v>
      </c>
      <c r="OE68" s="670">
        <v>0</v>
      </c>
      <c r="OF68" s="670">
        <v>0</v>
      </c>
      <c r="OG68" s="669">
        <v>1</v>
      </c>
      <c r="OH68" s="670">
        <v>0</v>
      </c>
      <c r="OI68" s="670">
        <v>0</v>
      </c>
      <c r="OJ68" s="670">
        <v>0</v>
      </c>
      <c r="OK68" s="669">
        <v>2</v>
      </c>
      <c r="OL68" s="670">
        <v>0</v>
      </c>
      <c r="OM68" s="670">
        <v>0</v>
      </c>
      <c r="ON68" s="670">
        <v>0</v>
      </c>
      <c r="OO68" s="670">
        <v>0</v>
      </c>
      <c r="OP68" s="669">
        <v>1</v>
      </c>
      <c r="OQ68" s="670">
        <v>0</v>
      </c>
      <c r="OR68" s="670">
        <v>0</v>
      </c>
      <c r="OS68" s="670">
        <v>0</v>
      </c>
      <c r="OT68" s="669">
        <v>1</v>
      </c>
      <c r="OU68" s="669">
        <v>485</v>
      </c>
      <c r="OV68" s="669">
        <v>3</v>
      </c>
      <c r="OW68" s="669">
        <v>28</v>
      </c>
      <c r="OX68" s="669">
        <v>22</v>
      </c>
      <c r="OY68" s="669">
        <v>16</v>
      </c>
      <c r="OZ68" s="669">
        <v>5</v>
      </c>
      <c r="PA68" s="669">
        <v>7</v>
      </c>
      <c r="PB68" s="669">
        <v>9</v>
      </c>
      <c r="PC68" s="669">
        <v>5</v>
      </c>
      <c r="PD68" s="669">
        <v>4</v>
      </c>
      <c r="PE68" s="669">
        <v>4</v>
      </c>
      <c r="PF68" s="669">
        <v>5</v>
      </c>
      <c r="PG68" s="669">
        <v>5</v>
      </c>
      <c r="PH68" s="669">
        <v>4</v>
      </c>
      <c r="PI68" s="669">
        <v>7</v>
      </c>
      <c r="PJ68" s="669">
        <v>4</v>
      </c>
      <c r="PK68" s="669">
        <v>11</v>
      </c>
      <c r="PL68" s="669">
        <v>16</v>
      </c>
      <c r="PM68" s="669">
        <v>8</v>
      </c>
      <c r="PN68" s="669">
        <v>13</v>
      </c>
      <c r="PO68" s="669">
        <v>12</v>
      </c>
      <c r="PP68" s="669">
        <v>9</v>
      </c>
      <c r="PQ68" s="669">
        <v>14</v>
      </c>
      <c r="PR68" s="669">
        <v>9</v>
      </c>
      <c r="PS68" s="669">
        <v>15</v>
      </c>
      <c r="PT68" s="669">
        <v>12</v>
      </c>
      <c r="PU68" s="669">
        <v>11</v>
      </c>
      <c r="PV68" s="669">
        <v>14</v>
      </c>
      <c r="PW68" s="669">
        <v>6</v>
      </c>
      <c r="PX68" s="669">
        <v>9</v>
      </c>
      <c r="PY68" s="669">
        <v>6</v>
      </c>
      <c r="PZ68" s="669">
        <v>4</v>
      </c>
      <c r="QA68" s="669">
        <v>3</v>
      </c>
      <c r="QB68" s="669">
        <v>4</v>
      </c>
      <c r="QC68" s="669">
        <v>6</v>
      </c>
      <c r="QD68" s="669">
        <v>9</v>
      </c>
      <c r="QE68" s="669">
        <v>8</v>
      </c>
      <c r="QF68" s="669">
        <v>6</v>
      </c>
      <c r="QG68" s="669">
        <v>5</v>
      </c>
      <c r="QH68" s="669">
        <v>7</v>
      </c>
      <c r="QI68" s="669">
        <v>8</v>
      </c>
      <c r="QJ68" s="669">
        <v>5</v>
      </c>
      <c r="QK68" s="669">
        <v>4</v>
      </c>
      <c r="QL68" s="669">
        <v>3</v>
      </c>
      <c r="QM68" s="669">
        <v>5</v>
      </c>
      <c r="QN68" s="669">
        <v>8</v>
      </c>
      <c r="QO68" s="669">
        <v>3</v>
      </c>
      <c r="QP68" s="669">
        <v>10</v>
      </c>
      <c r="QQ68" s="669">
        <v>2</v>
      </c>
      <c r="QR68" s="669">
        <v>3</v>
      </c>
      <c r="QS68" s="669">
        <v>2</v>
      </c>
      <c r="QT68" s="669">
        <v>4</v>
      </c>
      <c r="QU68" s="669">
        <v>3</v>
      </c>
      <c r="QV68" s="670">
        <v>0</v>
      </c>
      <c r="QW68" s="669">
        <v>2</v>
      </c>
      <c r="QX68" s="669">
        <v>4</v>
      </c>
      <c r="QY68" s="669">
        <v>4</v>
      </c>
      <c r="QZ68" s="669">
        <v>2</v>
      </c>
      <c r="RA68" s="669">
        <v>2</v>
      </c>
      <c r="RB68" s="669">
        <v>2</v>
      </c>
      <c r="RC68" s="669">
        <v>7</v>
      </c>
      <c r="RD68" s="669">
        <v>1</v>
      </c>
      <c r="RE68" s="669">
        <v>4</v>
      </c>
      <c r="RF68" s="669">
        <v>2</v>
      </c>
      <c r="RG68" s="669">
        <v>3</v>
      </c>
      <c r="RH68" s="669">
        <v>3</v>
      </c>
      <c r="RI68" s="669">
        <v>5</v>
      </c>
      <c r="RJ68" s="670">
        <v>0</v>
      </c>
      <c r="RK68" s="669">
        <v>1</v>
      </c>
      <c r="RL68" s="669">
        <v>1</v>
      </c>
      <c r="RM68" s="669">
        <v>1</v>
      </c>
      <c r="RN68" s="669">
        <v>1</v>
      </c>
      <c r="RO68" s="669">
        <v>3</v>
      </c>
      <c r="RP68" s="669">
        <v>3</v>
      </c>
      <c r="RQ68" s="669">
        <v>2</v>
      </c>
      <c r="RR68" s="669">
        <v>2</v>
      </c>
      <c r="RS68" s="669">
        <v>2</v>
      </c>
      <c r="RT68" s="669">
        <v>1</v>
      </c>
      <c r="RU68" s="669">
        <v>2</v>
      </c>
      <c r="RV68" s="669">
        <v>2</v>
      </c>
      <c r="RW68" s="669">
        <v>2</v>
      </c>
      <c r="RX68" s="669">
        <v>1</v>
      </c>
      <c r="RY68" s="669">
        <v>2</v>
      </c>
      <c r="RZ68" s="669">
        <v>2</v>
      </c>
      <c r="SA68" s="669">
        <v>3</v>
      </c>
      <c r="SB68" s="669">
        <v>2</v>
      </c>
      <c r="SC68" s="669">
        <v>1</v>
      </c>
      <c r="SD68" s="669">
        <v>1</v>
      </c>
      <c r="SE68" s="669">
        <v>2</v>
      </c>
      <c r="SF68" s="670">
        <v>0</v>
      </c>
      <c r="SG68" s="670">
        <v>0</v>
      </c>
      <c r="SH68" s="670">
        <v>0</v>
      </c>
      <c r="SI68" s="669">
        <v>1</v>
      </c>
      <c r="SJ68" s="670">
        <v>0</v>
      </c>
      <c r="SK68" s="670">
        <v>0</v>
      </c>
      <c r="SL68" s="670">
        <v>0</v>
      </c>
      <c r="SM68" s="670">
        <v>0</v>
      </c>
      <c r="SN68" s="669">
        <v>1</v>
      </c>
      <c r="SO68" s="670">
        <v>0</v>
      </c>
      <c r="SP68" s="670">
        <v>0</v>
      </c>
      <c r="SQ68" s="670">
        <v>0</v>
      </c>
      <c r="SR68" s="670">
        <v>0</v>
      </c>
      <c r="SS68" s="669">
        <v>338</v>
      </c>
      <c r="ST68" s="669">
        <v>2</v>
      </c>
      <c r="SU68" s="669">
        <v>23</v>
      </c>
      <c r="SV68" s="669">
        <v>19</v>
      </c>
      <c r="SW68" s="669">
        <v>8</v>
      </c>
      <c r="SX68" s="669">
        <v>8</v>
      </c>
      <c r="SY68" s="669">
        <v>8</v>
      </c>
      <c r="SZ68" s="669">
        <v>5</v>
      </c>
      <c r="TA68" s="669">
        <v>8</v>
      </c>
      <c r="TB68" s="669">
        <v>6</v>
      </c>
      <c r="TC68" s="669">
        <v>3</v>
      </c>
      <c r="TD68" s="669">
        <v>8</v>
      </c>
      <c r="TE68" s="669">
        <v>5</v>
      </c>
      <c r="TF68" s="669">
        <v>4</v>
      </c>
      <c r="TG68" s="669">
        <v>8</v>
      </c>
      <c r="TH68" s="669">
        <v>5</v>
      </c>
      <c r="TI68" s="669">
        <v>6</v>
      </c>
      <c r="TJ68" s="669">
        <v>13</v>
      </c>
      <c r="TK68" s="669">
        <v>7</v>
      </c>
      <c r="TL68" s="669">
        <v>7</v>
      </c>
      <c r="TM68" s="669">
        <v>7</v>
      </c>
      <c r="TN68" s="669">
        <v>8</v>
      </c>
      <c r="TO68" s="669">
        <v>4</v>
      </c>
      <c r="TP68" s="669">
        <v>4</v>
      </c>
      <c r="TQ68" s="669">
        <v>5</v>
      </c>
      <c r="TR68" s="669">
        <v>8</v>
      </c>
      <c r="TS68" s="669">
        <v>4</v>
      </c>
      <c r="TT68" s="669">
        <v>4</v>
      </c>
      <c r="TU68" s="669">
        <v>7</v>
      </c>
      <c r="TV68" s="669">
        <v>11</v>
      </c>
      <c r="TW68" s="669">
        <v>3</v>
      </c>
      <c r="TX68" s="669">
        <v>4</v>
      </c>
      <c r="TY68" s="669">
        <v>1</v>
      </c>
      <c r="TZ68" s="669">
        <v>4</v>
      </c>
      <c r="UA68" s="669">
        <v>4</v>
      </c>
      <c r="UB68" s="669">
        <v>4</v>
      </c>
      <c r="UC68" s="669">
        <v>5</v>
      </c>
      <c r="UD68" s="669">
        <v>3</v>
      </c>
      <c r="UE68" s="669">
        <v>7</v>
      </c>
      <c r="UF68" s="669">
        <v>4</v>
      </c>
      <c r="UG68" s="669">
        <v>4</v>
      </c>
      <c r="UH68" s="669">
        <v>1</v>
      </c>
      <c r="UI68" s="669">
        <v>8</v>
      </c>
      <c r="UJ68" s="669">
        <v>1</v>
      </c>
      <c r="UK68" s="669">
        <v>1</v>
      </c>
      <c r="UL68" s="669">
        <v>2</v>
      </c>
      <c r="UM68" s="669">
        <v>4</v>
      </c>
      <c r="UN68" s="670">
        <v>0</v>
      </c>
      <c r="UO68" s="669">
        <v>5</v>
      </c>
      <c r="UP68" s="669">
        <v>3</v>
      </c>
      <c r="UQ68" s="669">
        <v>1</v>
      </c>
      <c r="UR68" s="669">
        <v>3</v>
      </c>
      <c r="US68" s="669">
        <v>3</v>
      </c>
      <c r="UT68" s="669">
        <v>1</v>
      </c>
      <c r="UU68" s="669">
        <v>5</v>
      </c>
      <c r="UV68" s="669">
        <v>1</v>
      </c>
      <c r="UW68" s="669">
        <v>2</v>
      </c>
      <c r="UX68" s="670">
        <v>0</v>
      </c>
      <c r="UY68" s="669">
        <v>2</v>
      </c>
      <c r="UZ68" s="670">
        <v>0</v>
      </c>
      <c r="VA68" s="669">
        <v>3</v>
      </c>
      <c r="VB68" s="670">
        <v>0</v>
      </c>
      <c r="VC68" s="669">
        <v>3</v>
      </c>
      <c r="VD68" s="669">
        <v>1</v>
      </c>
      <c r="VE68" s="669">
        <v>3</v>
      </c>
      <c r="VF68" s="669">
        <v>2</v>
      </c>
      <c r="VG68" s="669">
        <v>1</v>
      </c>
      <c r="VH68" s="669">
        <v>1</v>
      </c>
      <c r="VI68" s="670">
        <v>0</v>
      </c>
      <c r="VJ68" s="669">
        <v>1</v>
      </c>
      <c r="VK68" s="670">
        <v>0</v>
      </c>
      <c r="VL68" s="669">
        <v>3</v>
      </c>
      <c r="VM68" s="669">
        <v>2</v>
      </c>
      <c r="VN68" s="669">
        <v>1</v>
      </c>
      <c r="VO68" s="670">
        <v>0</v>
      </c>
      <c r="VP68" s="670">
        <v>0</v>
      </c>
      <c r="VQ68" s="670">
        <v>0</v>
      </c>
      <c r="VR68" s="669">
        <v>1</v>
      </c>
      <c r="VS68" s="669">
        <v>1</v>
      </c>
      <c r="VT68" s="670">
        <v>0</v>
      </c>
      <c r="VU68" s="669">
        <v>2</v>
      </c>
      <c r="VV68" s="669">
        <v>1</v>
      </c>
      <c r="VW68" s="670">
        <v>0</v>
      </c>
      <c r="VX68" s="670">
        <v>0</v>
      </c>
      <c r="VY68" s="669">
        <v>2</v>
      </c>
      <c r="VZ68" s="669">
        <v>1</v>
      </c>
      <c r="WA68" s="669">
        <v>1</v>
      </c>
      <c r="WB68" s="669">
        <v>1</v>
      </c>
      <c r="WC68" s="670">
        <v>0</v>
      </c>
      <c r="WD68" s="669">
        <v>1</v>
      </c>
      <c r="WE68" s="670">
        <v>0</v>
      </c>
      <c r="WF68" s="670">
        <v>0</v>
      </c>
      <c r="WG68" s="669">
        <v>2</v>
      </c>
      <c r="WH68" s="669">
        <v>1</v>
      </c>
      <c r="WI68" s="670">
        <v>0</v>
      </c>
      <c r="WJ68" s="670">
        <v>0</v>
      </c>
      <c r="WK68" s="670">
        <v>0</v>
      </c>
      <c r="WL68" s="670">
        <v>0</v>
      </c>
      <c r="WM68" s="670">
        <v>0</v>
      </c>
      <c r="WN68" s="670">
        <v>0</v>
      </c>
      <c r="WO68" s="669">
        <v>1</v>
      </c>
      <c r="WP68" s="670">
        <v>0</v>
      </c>
      <c r="WQ68" s="670">
        <v>0</v>
      </c>
      <c r="WR68" s="670">
        <v>0</v>
      </c>
      <c r="WS68" s="670">
        <v>0</v>
      </c>
      <c r="WT68" s="670">
        <v>0</v>
      </c>
      <c r="WU68" s="670">
        <v>0</v>
      </c>
      <c r="WV68" s="670">
        <v>0</v>
      </c>
      <c r="WW68" s="670">
        <v>0</v>
      </c>
      <c r="WX68" s="670">
        <v>0</v>
      </c>
      <c r="WY68" s="670">
        <v>0</v>
      </c>
      <c r="WZ68" s="670">
        <v>0</v>
      </c>
      <c r="XA68" s="670">
        <v>0</v>
      </c>
      <c r="XB68" s="670">
        <v>0</v>
      </c>
      <c r="XC68" s="670">
        <v>0</v>
      </c>
      <c r="XD68" s="670">
        <v>0</v>
      </c>
      <c r="XE68" s="670">
        <v>0</v>
      </c>
      <c r="XF68" s="670">
        <v>0</v>
      </c>
      <c r="XG68" s="669">
        <v>1</v>
      </c>
      <c r="XH68" s="669">
        <v>304</v>
      </c>
      <c r="XI68" s="669">
        <v>4</v>
      </c>
      <c r="XJ68" s="669">
        <v>22</v>
      </c>
      <c r="XK68" s="669">
        <v>20</v>
      </c>
      <c r="XL68" s="669">
        <v>9</v>
      </c>
      <c r="XM68" s="669">
        <v>8</v>
      </c>
      <c r="XN68" s="669">
        <v>4</v>
      </c>
      <c r="XO68" s="669">
        <v>4</v>
      </c>
      <c r="XP68" s="669">
        <v>5</v>
      </c>
      <c r="XQ68" s="669">
        <v>5</v>
      </c>
      <c r="XR68" s="669">
        <v>4</v>
      </c>
      <c r="XS68" s="669">
        <v>2</v>
      </c>
      <c r="XT68" s="669">
        <v>4</v>
      </c>
      <c r="XU68" s="669">
        <v>5</v>
      </c>
      <c r="XV68" s="669">
        <v>5</v>
      </c>
      <c r="XW68" s="669">
        <v>8</v>
      </c>
      <c r="XX68" s="669">
        <v>3</v>
      </c>
      <c r="XY68" s="669">
        <v>11</v>
      </c>
      <c r="XZ68" s="669">
        <v>8</v>
      </c>
      <c r="YA68" s="669">
        <v>3</v>
      </c>
      <c r="YB68" s="669">
        <v>5</v>
      </c>
      <c r="YC68" s="669">
        <v>5</v>
      </c>
      <c r="YD68" s="669">
        <v>5</v>
      </c>
      <c r="YE68" s="669">
        <v>4</v>
      </c>
      <c r="YF68" s="669">
        <v>7</v>
      </c>
      <c r="YG68" s="669">
        <v>5</v>
      </c>
      <c r="YH68" s="669">
        <v>4</v>
      </c>
      <c r="YI68" s="669">
        <v>5</v>
      </c>
      <c r="YJ68" s="669">
        <v>4</v>
      </c>
      <c r="YK68" s="669">
        <v>5</v>
      </c>
      <c r="YL68" s="669">
        <v>2</v>
      </c>
      <c r="YM68" s="669">
        <v>5</v>
      </c>
      <c r="YN68" s="669">
        <v>1</v>
      </c>
      <c r="YO68" s="669">
        <v>6</v>
      </c>
      <c r="YP68" s="669">
        <v>2</v>
      </c>
      <c r="YQ68" s="669">
        <v>5</v>
      </c>
      <c r="YR68" s="669">
        <v>2</v>
      </c>
      <c r="YS68" s="669">
        <v>2</v>
      </c>
      <c r="YT68" s="669">
        <v>2</v>
      </c>
      <c r="YU68" s="669">
        <v>1</v>
      </c>
      <c r="YV68" s="669">
        <v>1</v>
      </c>
      <c r="YW68" s="669">
        <v>8</v>
      </c>
      <c r="YX68" s="669">
        <v>1</v>
      </c>
      <c r="YY68" s="669">
        <v>4</v>
      </c>
      <c r="YZ68" s="669">
        <v>4</v>
      </c>
      <c r="ZA68" s="669">
        <v>3</v>
      </c>
      <c r="ZB68" s="669">
        <v>7</v>
      </c>
      <c r="ZC68" s="669">
        <v>2</v>
      </c>
      <c r="ZD68" s="669">
        <v>3</v>
      </c>
      <c r="ZE68" s="669">
        <v>3</v>
      </c>
      <c r="ZF68" s="669">
        <v>2</v>
      </c>
      <c r="ZG68" s="669">
        <v>2</v>
      </c>
      <c r="ZH68" s="669">
        <v>1</v>
      </c>
      <c r="ZI68" s="669">
        <v>1</v>
      </c>
      <c r="ZJ68" s="669">
        <v>2</v>
      </c>
      <c r="ZK68" s="669">
        <v>3</v>
      </c>
      <c r="ZL68" s="669">
        <v>1</v>
      </c>
      <c r="ZM68" s="669">
        <v>1</v>
      </c>
      <c r="ZN68" s="669">
        <v>2</v>
      </c>
      <c r="ZO68" s="669">
        <v>2</v>
      </c>
      <c r="ZP68" s="669">
        <v>1</v>
      </c>
      <c r="ZQ68" s="670">
        <v>0</v>
      </c>
      <c r="ZR68" s="669">
        <v>2</v>
      </c>
      <c r="ZS68" s="670">
        <v>0</v>
      </c>
      <c r="ZT68" s="669">
        <v>2</v>
      </c>
      <c r="ZU68" s="669">
        <v>2</v>
      </c>
      <c r="ZV68" s="669">
        <v>1</v>
      </c>
      <c r="ZW68" s="669">
        <v>1</v>
      </c>
      <c r="ZX68" s="669">
        <v>2</v>
      </c>
      <c r="ZY68" s="670">
        <v>0</v>
      </c>
      <c r="ZZ68" s="669">
        <v>3</v>
      </c>
      <c r="AAA68" s="669">
        <v>2</v>
      </c>
      <c r="AAB68" s="669">
        <v>2</v>
      </c>
      <c r="AAC68" s="670">
        <v>0</v>
      </c>
      <c r="AAD68" s="669">
        <v>3</v>
      </c>
      <c r="AAE68" s="669">
        <v>3</v>
      </c>
      <c r="AAF68" s="669">
        <v>1</v>
      </c>
      <c r="AAG68" s="670">
        <v>0</v>
      </c>
      <c r="AAH68" s="669">
        <v>2</v>
      </c>
      <c r="AAI68" s="669">
        <v>1</v>
      </c>
      <c r="AAJ68" s="669">
        <v>1</v>
      </c>
      <c r="AAK68" s="669">
        <v>3</v>
      </c>
      <c r="AAL68" s="669">
        <v>2</v>
      </c>
      <c r="AAM68" s="669">
        <v>1</v>
      </c>
      <c r="AAN68" s="670">
        <v>0</v>
      </c>
      <c r="AAO68" s="669">
        <v>1</v>
      </c>
      <c r="AAP68" s="669">
        <v>1</v>
      </c>
      <c r="AAQ68" s="669">
        <v>1</v>
      </c>
      <c r="AAR68" s="670">
        <v>0</v>
      </c>
      <c r="AAS68" s="670">
        <v>0</v>
      </c>
      <c r="AAT68" s="670">
        <v>0</v>
      </c>
      <c r="AAU68" s="670">
        <v>0</v>
      </c>
      <c r="AAV68" s="669">
        <v>1</v>
      </c>
      <c r="AAW68" s="670">
        <v>0</v>
      </c>
      <c r="AAX68" s="670">
        <v>0</v>
      </c>
      <c r="AAY68" s="670">
        <v>0</v>
      </c>
      <c r="AAZ68" s="670">
        <v>0</v>
      </c>
      <c r="ABA68" s="670">
        <v>0</v>
      </c>
      <c r="ABB68" s="669">
        <v>1</v>
      </c>
      <c r="ABC68" s="670">
        <v>0</v>
      </c>
      <c r="ABD68" s="670">
        <v>0</v>
      </c>
      <c r="ABE68" s="670">
        <v>0</v>
      </c>
      <c r="ABF68" s="670">
        <v>0</v>
      </c>
      <c r="ABG68" s="670">
        <v>0</v>
      </c>
      <c r="ABH68" s="670">
        <v>0</v>
      </c>
      <c r="ABI68" s="670">
        <v>0</v>
      </c>
      <c r="ABJ68" s="670">
        <v>0</v>
      </c>
      <c r="ABK68" s="670">
        <v>0</v>
      </c>
      <c r="ABL68" s="670">
        <v>0</v>
      </c>
      <c r="ABM68" s="670">
        <v>0</v>
      </c>
      <c r="ABN68" s="670">
        <v>0</v>
      </c>
      <c r="ABO68" s="670">
        <v>0</v>
      </c>
      <c r="ABP68" s="670">
        <v>0</v>
      </c>
      <c r="ABQ68" s="670">
        <v>0</v>
      </c>
      <c r="ABR68" s="670">
        <v>0</v>
      </c>
      <c r="ABS68" s="670">
        <v>0</v>
      </c>
      <c r="ABT68" s="669">
        <v>405</v>
      </c>
      <c r="ABU68" s="669">
        <v>4</v>
      </c>
      <c r="ABV68" s="669">
        <v>21</v>
      </c>
      <c r="ABW68" s="669">
        <v>14</v>
      </c>
      <c r="ABX68" s="669">
        <v>7</v>
      </c>
      <c r="ABY68" s="669">
        <v>3</v>
      </c>
      <c r="ABZ68" s="669">
        <v>7</v>
      </c>
      <c r="ACA68" s="669">
        <v>8</v>
      </c>
      <c r="ACB68" s="669">
        <v>8</v>
      </c>
      <c r="ACC68" s="669">
        <v>6</v>
      </c>
      <c r="ACD68" s="669">
        <v>5</v>
      </c>
      <c r="ACE68" s="669">
        <v>4</v>
      </c>
      <c r="ACF68" s="669">
        <v>6</v>
      </c>
      <c r="ACG68" s="669">
        <v>5</v>
      </c>
      <c r="ACH68" s="669">
        <v>8</v>
      </c>
      <c r="ACI68" s="669">
        <v>9</v>
      </c>
      <c r="ACJ68" s="669">
        <v>8</v>
      </c>
      <c r="ACK68" s="669">
        <v>6</v>
      </c>
      <c r="ACL68" s="669">
        <v>14</v>
      </c>
      <c r="ACM68" s="669">
        <v>8</v>
      </c>
      <c r="ACN68" s="669">
        <v>10</v>
      </c>
      <c r="ACO68" s="669">
        <v>11</v>
      </c>
      <c r="ACP68" s="669">
        <v>7</v>
      </c>
      <c r="ACQ68" s="669">
        <v>12</v>
      </c>
      <c r="ACR68" s="669">
        <v>7</v>
      </c>
      <c r="ACS68" s="669">
        <v>9</v>
      </c>
      <c r="ACT68" s="669">
        <v>4</v>
      </c>
      <c r="ACU68" s="669">
        <v>4</v>
      </c>
      <c r="ACV68" s="669">
        <v>12</v>
      </c>
      <c r="ACW68" s="669">
        <v>6</v>
      </c>
      <c r="ACX68" s="669">
        <v>3</v>
      </c>
      <c r="ACY68" s="669">
        <v>5</v>
      </c>
      <c r="ACZ68" s="669">
        <v>2</v>
      </c>
      <c r="ADA68" s="669">
        <v>8</v>
      </c>
      <c r="ADB68" s="669">
        <v>5</v>
      </c>
      <c r="ADC68" s="669">
        <v>3</v>
      </c>
      <c r="ADD68" s="669">
        <v>5</v>
      </c>
      <c r="ADE68" s="669">
        <v>7</v>
      </c>
      <c r="ADF68" s="669">
        <v>4</v>
      </c>
      <c r="ADG68" s="669">
        <v>5</v>
      </c>
      <c r="ADH68" s="669">
        <v>5</v>
      </c>
      <c r="ADI68" s="669">
        <v>6</v>
      </c>
      <c r="ADJ68" s="669">
        <v>2</v>
      </c>
      <c r="ADK68" s="669">
        <v>2</v>
      </c>
      <c r="ADL68" s="669">
        <v>3</v>
      </c>
      <c r="ADM68" s="669">
        <v>1</v>
      </c>
      <c r="ADN68" s="669">
        <v>3</v>
      </c>
      <c r="ADO68" s="669">
        <v>4</v>
      </c>
      <c r="ADP68" s="669">
        <v>4</v>
      </c>
      <c r="ADQ68" s="669">
        <v>4</v>
      </c>
      <c r="ADR68" s="669">
        <v>5</v>
      </c>
      <c r="ADS68" s="669">
        <v>5</v>
      </c>
      <c r="ADT68" s="669">
        <v>5</v>
      </c>
      <c r="ADU68" s="669">
        <v>3</v>
      </c>
      <c r="ADV68" s="669">
        <v>5</v>
      </c>
      <c r="ADW68" s="669">
        <v>5</v>
      </c>
      <c r="ADX68" s="669">
        <v>3</v>
      </c>
      <c r="ADY68" s="669">
        <v>3</v>
      </c>
      <c r="ADZ68" s="669">
        <v>1</v>
      </c>
      <c r="AEA68" s="669">
        <v>4</v>
      </c>
      <c r="AEB68" s="669">
        <v>2</v>
      </c>
      <c r="AEC68" s="670">
        <v>0</v>
      </c>
      <c r="AED68" s="669">
        <v>2</v>
      </c>
      <c r="AEE68" s="669">
        <v>2</v>
      </c>
      <c r="AEF68" s="669">
        <v>1</v>
      </c>
      <c r="AEG68" s="669">
        <v>2</v>
      </c>
      <c r="AEH68" s="669">
        <v>4</v>
      </c>
      <c r="AEI68" s="669">
        <v>1</v>
      </c>
      <c r="AEJ68" s="669">
        <v>1</v>
      </c>
      <c r="AEK68" s="669">
        <v>5</v>
      </c>
      <c r="AEL68" s="669">
        <v>5</v>
      </c>
      <c r="AEM68" s="669">
        <v>1</v>
      </c>
      <c r="AEN68" s="669">
        <v>3</v>
      </c>
      <c r="AEO68" s="670">
        <v>0</v>
      </c>
      <c r="AEP68" s="669">
        <v>1</v>
      </c>
      <c r="AEQ68" s="670">
        <v>0</v>
      </c>
      <c r="AER68" s="669">
        <v>1</v>
      </c>
      <c r="AES68" s="670">
        <v>0</v>
      </c>
      <c r="AET68" s="669">
        <v>1</v>
      </c>
      <c r="AEU68" s="669">
        <v>2</v>
      </c>
      <c r="AEV68" s="670">
        <v>0</v>
      </c>
      <c r="AEW68" s="669">
        <v>3</v>
      </c>
      <c r="AEX68" s="669">
        <v>4</v>
      </c>
      <c r="AEY68" s="669">
        <v>1</v>
      </c>
      <c r="AEZ68" s="670">
        <v>0</v>
      </c>
      <c r="AFA68" s="669">
        <v>3</v>
      </c>
      <c r="AFB68" s="669">
        <v>1</v>
      </c>
      <c r="AFC68" s="669">
        <v>1</v>
      </c>
      <c r="AFD68" s="669">
        <v>1</v>
      </c>
      <c r="AFE68" s="670">
        <v>0</v>
      </c>
      <c r="AFF68" s="669">
        <v>2</v>
      </c>
      <c r="AFG68" s="670">
        <v>0</v>
      </c>
      <c r="AFH68" s="670">
        <v>0</v>
      </c>
      <c r="AFI68" s="670">
        <v>0</v>
      </c>
      <c r="AFJ68" s="669">
        <v>1</v>
      </c>
      <c r="AFK68" s="670">
        <v>0</v>
      </c>
      <c r="AFL68" s="670">
        <v>0</v>
      </c>
      <c r="AFM68" s="670">
        <v>0</v>
      </c>
      <c r="AFN68" s="670">
        <v>0</v>
      </c>
      <c r="AFO68" s="670">
        <v>0</v>
      </c>
      <c r="AFP68" s="670">
        <v>0</v>
      </c>
      <c r="AFQ68" s="670">
        <v>0</v>
      </c>
      <c r="AFR68" s="670">
        <v>0</v>
      </c>
      <c r="AFS68" s="670">
        <v>0</v>
      </c>
      <c r="AFT68" s="670">
        <v>0</v>
      </c>
      <c r="AFU68" s="669">
        <v>1</v>
      </c>
      <c r="AFV68" s="670">
        <v>0</v>
      </c>
      <c r="AFW68" s="670">
        <v>0</v>
      </c>
      <c r="AFX68" s="670">
        <v>0</v>
      </c>
      <c r="AFY68" s="670">
        <v>0</v>
      </c>
      <c r="AFZ68" s="670">
        <v>0</v>
      </c>
      <c r="AGA68" s="670">
        <v>0</v>
      </c>
      <c r="AGB68" s="670">
        <v>0</v>
      </c>
      <c r="AGC68" s="670">
        <v>0</v>
      </c>
      <c r="AGD68" s="670">
        <v>0</v>
      </c>
      <c r="AGE68" s="670">
        <v>0</v>
      </c>
      <c r="AGF68" s="670">
        <v>0</v>
      </c>
      <c r="AGG68" s="670">
        <v>0</v>
      </c>
      <c r="AGH68" s="669">
        <v>379</v>
      </c>
      <c r="AGI68" s="669">
        <v>2</v>
      </c>
      <c r="AGJ68" s="669">
        <v>17</v>
      </c>
      <c r="AGK68" s="669">
        <v>20</v>
      </c>
      <c r="AGL68" s="669">
        <v>10</v>
      </c>
      <c r="AGM68" s="669">
        <v>6</v>
      </c>
      <c r="AGN68" s="669">
        <v>7</v>
      </c>
      <c r="AGO68" s="669">
        <v>4</v>
      </c>
      <c r="AGP68" s="669">
        <v>9</v>
      </c>
      <c r="AGQ68" s="669">
        <v>6</v>
      </c>
      <c r="AGR68" s="669">
        <v>5</v>
      </c>
      <c r="AGS68" s="669">
        <v>2</v>
      </c>
      <c r="AGT68" s="669">
        <v>2</v>
      </c>
      <c r="AGU68" s="669">
        <v>3</v>
      </c>
      <c r="AGV68" s="669">
        <v>6</v>
      </c>
      <c r="AGW68" s="669">
        <v>5</v>
      </c>
      <c r="AGX68" s="669">
        <v>7</v>
      </c>
      <c r="AGY68" s="669">
        <v>10</v>
      </c>
      <c r="AGZ68" s="669">
        <v>9</v>
      </c>
      <c r="AHA68" s="669">
        <v>8</v>
      </c>
      <c r="AHB68" s="669">
        <v>7</v>
      </c>
      <c r="AHC68" s="669">
        <v>7</v>
      </c>
      <c r="AHD68" s="669">
        <v>7</v>
      </c>
      <c r="AHE68" s="669">
        <v>11</v>
      </c>
      <c r="AHF68" s="669">
        <v>6</v>
      </c>
      <c r="AHG68" s="669">
        <v>4</v>
      </c>
      <c r="AHH68" s="669">
        <v>7</v>
      </c>
      <c r="AHI68" s="669">
        <v>9</v>
      </c>
      <c r="AHJ68" s="669">
        <v>5</v>
      </c>
      <c r="AHK68" s="669">
        <v>4</v>
      </c>
      <c r="AHL68" s="669">
        <v>8</v>
      </c>
      <c r="AHM68" s="669">
        <v>8</v>
      </c>
      <c r="AHN68" s="669">
        <v>7</v>
      </c>
      <c r="AHO68" s="669">
        <v>6</v>
      </c>
      <c r="AHP68" s="669">
        <v>4</v>
      </c>
      <c r="AHQ68" s="669">
        <v>5</v>
      </c>
      <c r="AHR68" s="669">
        <v>5</v>
      </c>
      <c r="AHS68" s="669">
        <v>2</v>
      </c>
      <c r="AHT68" s="669">
        <v>2</v>
      </c>
      <c r="AHU68" s="669">
        <v>1</v>
      </c>
      <c r="AHV68" s="669">
        <v>6</v>
      </c>
      <c r="AHW68" s="669">
        <v>3</v>
      </c>
      <c r="AHX68" s="669">
        <v>3</v>
      </c>
      <c r="AHY68" s="669">
        <v>7</v>
      </c>
      <c r="AHZ68" s="669">
        <v>3</v>
      </c>
      <c r="AIA68" s="669">
        <v>8</v>
      </c>
      <c r="AIB68" s="669">
        <v>3</v>
      </c>
      <c r="AIC68" s="669">
        <v>3</v>
      </c>
      <c r="AID68" s="669">
        <v>1</v>
      </c>
      <c r="AIE68" s="669">
        <v>3</v>
      </c>
      <c r="AIF68" s="669">
        <v>5</v>
      </c>
      <c r="AIG68" s="669">
        <v>7</v>
      </c>
      <c r="AIH68" s="669">
        <v>3</v>
      </c>
      <c r="AII68" s="669">
        <v>1</v>
      </c>
      <c r="AIJ68" s="669">
        <v>2</v>
      </c>
      <c r="AIK68" s="669">
        <v>4</v>
      </c>
      <c r="AIL68" s="669">
        <v>1</v>
      </c>
      <c r="AIM68" s="669">
        <v>4</v>
      </c>
      <c r="AIN68" s="669">
        <v>3</v>
      </c>
      <c r="AIO68" s="669">
        <v>4</v>
      </c>
      <c r="AIP68" s="669">
        <v>2</v>
      </c>
      <c r="AIQ68" s="669">
        <v>2</v>
      </c>
      <c r="AIR68" s="669">
        <v>1</v>
      </c>
      <c r="AIS68" s="669">
        <v>3</v>
      </c>
      <c r="AIT68" s="669">
        <v>1</v>
      </c>
      <c r="AIU68" s="670">
        <v>0</v>
      </c>
      <c r="AIV68" s="669">
        <v>5</v>
      </c>
      <c r="AIW68" s="669">
        <v>2</v>
      </c>
      <c r="AIX68" s="670">
        <v>0</v>
      </c>
      <c r="AIY68" s="669">
        <v>1</v>
      </c>
      <c r="AIZ68" s="669">
        <v>2</v>
      </c>
      <c r="AJA68" s="669">
        <v>2</v>
      </c>
      <c r="AJB68" s="669">
        <v>3</v>
      </c>
      <c r="AJC68" s="669">
        <v>5</v>
      </c>
      <c r="AJD68" s="669">
        <v>3</v>
      </c>
      <c r="AJE68" s="669">
        <v>3</v>
      </c>
      <c r="AJF68" s="669">
        <v>2</v>
      </c>
      <c r="AJG68" s="669">
        <v>2</v>
      </c>
      <c r="AJH68" s="669">
        <v>2</v>
      </c>
      <c r="AJI68" s="669">
        <v>1</v>
      </c>
      <c r="AJJ68" s="669">
        <v>2</v>
      </c>
      <c r="AJK68" s="670">
        <v>0</v>
      </c>
      <c r="AJL68" s="669">
        <v>2</v>
      </c>
      <c r="AJM68" s="669">
        <v>1</v>
      </c>
      <c r="AJN68" s="669">
        <v>1</v>
      </c>
      <c r="AJO68" s="670">
        <v>0</v>
      </c>
      <c r="AJP68" s="669">
        <v>1</v>
      </c>
      <c r="AJQ68" s="669">
        <v>1</v>
      </c>
      <c r="AJR68" s="669">
        <v>1</v>
      </c>
      <c r="AJS68" s="670">
        <v>0</v>
      </c>
      <c r="AJT68" s="670">
        <v>0</v>
      </c>
      <c r="AJU68" s="670">
        <v>0</v>
      </c>
      <c r="AJV68" s="670">
        <v>0</v>
      </c>
      <c r="AJW68" s="670">
        <v>0</v>
      </c>
      <c r="AJX68" s="670">
        <v>0</v>
      </c>
      <c r="AJY68" s="670">
        <v>0</v>
      </c>
      <c r="AJZ68" s="670">
        <v>0</v>
      </c>
      <c r="AKA68" s="669">
        <v>1</v>
      </c>
      <c r="AKB68" s="670">
        <v>0</v>
      </c>
      <c r="AKC68" s="670">
        <v>0</v>
      </c>
      <c r="AKD68" s="670">
        <v>0</v>
      </c>
      <c r="AKE68" s="670">
        <v>0</v>
      </c>
      <c r="AKF68" s="670">
        <v>0</v>
      </c>
      <c r="AKG68" s="670">
        <v>0</v>
      </c>
      <c r="AKH68" s="670">
        <v>0</v>
      </c>
      <c r="AKI68" s="670">
        <v>0</v>
      </c>
      <c r="AKJ68" s="670">
        <v>0</v>
      </c>
      <c r="AKK68" s="670">
        <v>0</v>
      </c>
      <c r="AKL68" s="670">
        <v>0</v>
      </c>
      <c r="AKM68" s="670">
        <v>0</v>
      </c>
      <c r="AKN68" s="670">
        <v>0</v>
      </c>
      <c r="AKO68" s="670">
        <v>0</v>
      </c>
      <c r="AKP68" s="670">
        <v>0</v>
      </c>
      <c r="AKQ68" s="670">
        <v>0</v>
      </c>
      <c r="AKR68" s="670">
        <v>0</v>
      </c>
      <c r="AKS68" s="670">
        <v>0</v>
      </c>
      <c r="AKT68" s="670">
        <v>0</v>
      </c>
      <c r="AKU68" s="669">
        <v>286</v>
      </c>
      <c r="AKV68" s="669">
        <v>2</v>
      </c>
      <c r="AKW68" s="669">
        <v>15</v>
      </c>
      <c r="AKX68" s="669">
        <v>14</v>
      </c>
      <c r="AKY68" s="669">
        <v>8</v>
      </c>
      <c r="AKZ68" s="670">
        <v>0</v>
      </c>
      <c r="ALA68" s="669">
        <v>3</v>
      </c>
      <c r="ALB68" s="669">
        <v>5</v>
      </c>
      <c r="ALC68" s="669">
        <v>4</v>
      </c>
      <c r="ALD68" s="669">
        <v>7</v>
      </c>
      <c r="ALE68" s="669">
        <v>2</v>
      </c>
      <c r="ALF68" s="669">
        <v>6</v>
      </c>
      <c r="ALG68" s="669">
        <v>6</v>
      </c>
      <c r="ALH68" s="669">
        <v>2</v>
      </c>
      <c r="ALI68" s="669">
        <v>6</v>
      </c>
      <c r="ALJ68" s="669">
        <v>2</v>
      </c>
      <c r="ALK68" s="669">
        <v>9</v>
      </c>
      <c r="ALL68" s="669">
        <v>5</v>
      </c>
      <c r="ALM68" s="669">
        <v>3</v>
      </c>
      <c r="ALN68" s="669">
        <v>5</v>
      </c>
      <c r="ALO68" s="669">
        <v>3</v>
      </c>
      <c r="ALP68" s="669">
        <v>6</v>
      </c>
      <c r="ALQ68" s="669">
        <v>7</v>
      </c>
      <c r="ALR68" s="669">
        <v>5</v>
      </c>
      <c r="ALS68" s="669">
        <v>3</v>
      </c>
      <c r="ALT68" s="669">
        <v>6</v>
      </c>
      <c r="ALU68" s="669">
        <v>7</v>
      </c>
      <c r="ALV68" s="669">
        <v>5</v>
      </c>
      <c r="ALW68" s="669">
        <v>7</v>
      </c>
      <c r="ALX68" s="669">
        <v>5</v>
      </c>
      <c r="ALY68" s="669">
        <v>4</v>
      </c>
      <c r="ALZ68" s="669">
        <v>8</v>
      </c>
      <c r="AMA68" s="669">
        <v>5</v>
      </c>
      <c r="AMB68" s="669">
        <v>1</v>
      </c>
      <c r="AMC68" s="669">
        <v>1</v>
      </c>
      <c r="AMD68" s="669">
        <v>4</v>
      </c>
      <c r="AME68" s="669">
        <v>1</v>
      </c>
      <c r="AMF68" s="669">
        <v>1</v>
      </c>
      <c r="AMG68" s="669">
        <v>5</v>
      </c>
      <c r="AMH68" s="669">
        <v>5</v>
      </c>
      <c r="AMI68" s="669">
        <v>3</v>
      </c>
      <c r="AMJ68" s="669">
        <v>2</v>
      </c>
      <c r="AMK68" s="669">
        <v>5</v>
      </c>
      <c r="AML68" s="669">
        <v>1</v>
      </c>
      <c r="AMM68" s="669">
        <v>3</v>
      </c>
      <c r="AMN68" s="669">
        <v>1</v>
      </c>
      <c r="AMO68" s="669">
        <v>6</v>
      </c>
      <c r="AMP68" s="669">
        <v>1</v>
      </c>
      <c r="AMQ68" s="670">
        <v>0</v>
      </c>
      <c r="AMR68" s="669">
        <v>3</v>
      </c>
      <c r="AMS68" s="669">
        <v>1</v>
      </c>
      <c r="AMT68" s="669">
        <v>2</v>
      </c>
      <c r="AMU68" s="670">
        <v>0</v>
      </c>
      <c r="AMV68" s="669">
        <v>3</v>
      </c>
      <c r="AMW68" s="669">
        <v>2</v>
      </c>
      <c r="AMX68" s="669">
        <v>4</v>
      </c>
      <c r="AMY68" s="669">
        <v>4</v>
      </c>
      <c r="AMZ68" s="669">
        <v>4</v>
      </c>
      <c r="ANA68" s="669">
        <v>3</v>
      </c>
      <c r="ANB68" s="669">
        <v>2</v>
      </c>
      <c r="ANC68" s="669">
        <v>1</v>
      </c>
      <c r="AND68" s="669">
        <v>1</v>
      </c>
      <c r="ANE68" s="669">
        <v>2</v>
      </c>
      <c r="ANF68" s="670">
        <v>0</v>
      </c>
      <c r="ANG68" s="670">
        <v>0</v>
      </c>
      <c r="ANH68" s="670">
        <v>0</v>
      </c>
      <c r="ANI68" s="669">
        <v>6</v>
      </c>
      <c r="ANJ68" s="669">
        <v>1</v>
      </c>
      <c r="ANK68" s="669">
        <v>3</v>
      </c>
      <c r="ANL68" s="669">
        <v>2</v>
      </c>
      <c r="ANM68" s="669">
        <v>3</v>
      </c>
      <c r="ANN68" s="669">
        <v>2</v>
      </c>
      <c r="ANO68" s="669">
        <v>2</v>
      </c>
      <c r="ANP68" s="669">
        <v>2</v>
      </c>
      <c r="ANQ68" s="669">
        <v>2</v>
      </c>
      <c r="ANR68" s="669">
        <v>3</v>
      </c>
      <c r="ANS68" s="670">
        <v>0</v>
      </c>
      <c r="ANT68" s="669">
        <v>3</v>
      </c>
      <c r="ANU68" s="669">
        <v>4</v>
      </c>
      <c r="ANV68" s="670">
        <v>0</v>
      </c>
      <c r="ANW68" s="670">
        <v>0</v>
      </c>
      <c r="ANX68" s="669">
        <v>1</v>
      </c>
      <c r="ANY68" s="670">
        <v>0</v>
      </c>
      <c r="ANZ68" s="669">
        <v>1</v>
      </c>
      <c r="AOA68" s="670">
        <v>0</v>
      </c>
      <c r="AOB68" s="670">
        <v>0</v>
      </c>
      <c r="AOC68" s="670">
        <v>0</v>
      </c>
      <c r="AOD68" s="669">
        <v>1</v>
      </c>
      <c r="AOE68" s="670">
        <v>0</v>
      </c>
      <c r="AOF68" s="670">
        <v>0</v>
      </c>
      <c r="AOG68" s="669">
        <v>1</v>
      </c>
      <c r="AOH68" s="669">
        <v>1</v>
      </c>
      <c r="AOI68" s="670">
        <v>0</v>
      </c>
      <c r="AOJ68" s="670">
        <v>0</v>
      </c>
      <c r="AOK68" s="670">
        <v>0</v>
      </c>
      <c r="AOL68" s="670">
        <v>0</v>
      </c>
      <c r="AOM68" s="669">
        <v>1</v>
      </c>
      <c r="AON68" s="670">
        <v>0</v>
      </c>
      <c r="AOO68" s="670">
        <v>0</v>
      </c>
      <c r="AOP68" s="670">
        <v>0</v>
      </c>
      <c r="AOQ68" s="670">
        <v>0</v>
      </c>
      <c r="AOR68" s="670">
        <v>0</v>
      </c>
      <c r="AOS68" s="670">
        <v>0</v>
      </c>
      <c r="AOT68" s="670">
        <v>0</v>
      </c>
      <c r="AOU68" s="670">
        <v>0</v>
      </c>
      <c r="AOV68" s="670">
        <v>0</v>
      </c>
      <c r="AOW68" s="670">
        <v>0</v>
      </c>
      <c r="AOX68" s="670">
        <v>0</v>
      </c>
      <c r="AOY68" s="670">
        <v>0</v>
      </c>
      <c r="AOZ68" s="670">
        <v>0</v>
      </c>
      <c r="APA68" s="670">
        <v>0</v>
      </c>
      <c r="APB68" s="670">
        <v>0</v>
      </c>
      <c r="APC68" s="670">
        <v>0</v>
      </c>
      <c r="APD68" s="670">
        <v>0</v>
      </c>
      <c r="APE68" s="670">
        <v>0</v>
      </c>
      <c r="APF68" s="670">
        <v>0</v>
      </c>
      <c r="APG68" s="670">
        <v>0</v>
      </c>
      <c r="APH68" s="670">
        <v>0</v>
      </c>
      <c r="API68" s="670">
        <v>0</v>
      </c>
      <c r="APJ68" s="669">
        <v>371</v>
      </c>
      <c r="APK68" s="670">
        <v>0</v>
      </c>
      <c r="APL68" s="669">
        <v>16</v>
      </c>
      <c r="APM68" s="669">
        <v>17</v>
      </c>
      <c r="APN68" s="669">
        <v>9</v>
      </c>
      <c r="APO68" s="669">
        <v>4</v>
      </c>
      <c r="APP68" s="669">
        <v>4</v>
      </c>
      <c r="APQ68" s="669">
        <v>6</v>
      </c>
      <c r="APR68" s="669">
        <v>4</v>
      </c>
      <c r="APS68" s="669">
        <v>2</v>
      </c>
      <c r="APT68" s="669">
        <v>1</v>
      </c>
      <c r="APU68" s="669">
        <v>7</v>
      </c>
      <c r="APV68" s="669">
        <v>4</v>
      </c>
      <c r="APW68" s="669">
        <v>1</v>
      </c>
      <c r="APX68" s="669">
        <v>4</v>
      </c>
      <c r="APY68" s="669">
        <v>3</v>
      </c>
      <c r="APZ68" s="669">
        <v>7</v>
      </c>
      <c r="AQA68" s="669">
        <v>9</v>
      </c>
      <c r="AQB68" s="669">
        <v>13</v>
      </c>
      <c r="AQC68" s="669">
        <v>14</v>
      </c>
      <c r="AQD68" s="669">
        <v>4</v>
      </c>
      <c r="AQE68" s="669">
        <v>9</v>
      </c>
      <c r="AQF68" s="669">
        <v>6</v>
      </c>
      <c r="AQG68" s="669">
        <v>5</v>
      </c>
      <c r="AQH68" s="669">
        <v>7</v>
      </c>
      <c r="AQI68" s="669">
        <v>9</v>
      </c>
      <c r="AQJ68" s="669">
        <v>12</v>
      </c>
      <c r="AQK68" s="669">
        <v>5</v>
      </c>
      <c r="AQL68" s="669">
        <v>5</v>
      </c>
      <c r="AQM68" s="669">
        <v>7</v>
      </c>
      <c r="AQN68" s="669">
        <v>3</v>
      </c>
      <c r="AQO68" s="669">
        <v>5</v>
      </c>
      <c r="AQP68" s="669">
        <v>5</v>
      </c>
      <c r="AQQ68" s="669">
        <v>4</v>
      </c>
      <c r="AQR68" s="669">
        <v>8</v>
      </c>
      <c r="AQS68" s="669">
        <v>7</v>
      </c>
      <c r="AQT68" s="669">
        <v>2</v>
      </c>
      <c r="AQU68" s="669">
        <v>7</v>
      </c>
      <c r="AQV68" s="669">
        <v>4</v>
      </c>
      <c r="AQW68" s="669">
        <v>5</v>
      </c>
      <c r="AQX68" s="669">
        <v>7</v>
      </c>
      <c r="AQY68" s="669">
        <v>4</v>
      </c>
      <c r="AQZ68" s="669">
        <v>5</v>
      </c>
      <c r="ARA68" s="669">
        <v>5</v>
      </c>
      <c r="ARB68" s="669">
        <v>1</v>
      </c>
      <c r="ARC68" s="669">
        <v>1</v>
      </c>
      <c r="ARD68" s="669">
        <v>3</v>
      </c>
      <c r="ARE68" s="669">
        <v>3</v>
      </c>
      <c r="ARF68" s="669">
        <v>2</v>
      </c>
      <c r="ARG68" s="669">
        <v>6</v>
      </c>
      <c r="ARH68" s="669">
        <v>3</v>
      </c>
      <c r="ARI68" s="669">
        <v>2</v>
      </c>
      <c r="ARJ68" s="669">
        <v>3</v>
      </c>
      <c r="ARK68" s="669">
        <v>2</v>
      </c>
      <c r="ARL68" s="669">
        <v>1</v>
      </c>
      <c r="ARM68" s="669">
        <v>3</v>
      </c>
      <c r="ARN68" s="669">
        <v>6</v>
      </c>
      <c r="ARO68" s="669">
        <v>4</v>
      </c>
      <c r="ARP68" s="669">
        <v>2</v>
      </c>
      <c r="ARQ68" s="669">
        <v>4</v>
      </c>
      <c r="ARR68" s="669">
        <v>2</v>
      </c>
      <c r="ARS68" s="669">
        <v>3</v>
      </c>
      <c r="ART68" s="669">
        <v>1</v>
      </c>
      <c r="ARU68" s="669">
        <v>1</v>
      </c>
      <c r="ARV68" s="669">
        <v>3</v>
      </c>
      <c r="ARW68" s="669">
        <v>4</v>
      </c>
      <c r="ARX68" s="669">
        <v>4</v>
      </c>
      <c r="ARY68" s="669">
        <v>3</v>
      </c>
      <c r="ARZ68" s="669">
        <v>2</v>
      </c>
      <c r="ASA68" s="670">
        <v>0</v>
      </c>
      <c r="ASB68" s="669">
        <v>5</v>
      </c>
      <c r="ASC68" s="669">
        <v>1</v>
      </c>
      <c r="ASD68" s="669">
        <v>4</v>
      </c>
      <c r="ASE68" s="670">
        <v>0</v>
      </c>
      <c r="ASF68" s="669">
        <v>2</v>
      </c>
      <c r="ASG68" s="669">
        <v>4</v>
      </c>
      <c r="ASH68" s="669">
        <v>2</v>
      </c>
      <c r="ASI68" s="670">
        <v>0</v>
      </c>
      <c r="ASJ68" s="669">
        <v>1</v>
      </c>
      <c r="ASK68" s="670">
        <v>0</v>
      </c>
      <c r="ASL68" s="669">
        <v>2</v>
      </c>
      <c r="ASM68" s="670">
        <v>0</v>
      </c>
      <c r="ASN68" s="669">
        <v>1</v>
      </c>
      <c r="ASO68" s="669">
        <v>2</v>
      </c>
      <c r="ASP68" s="669">
        <v>1</v>
      </c>
      <c r="ASQ68" s="669">
        <v>1</v>
      </c>
      <c r="ASR68" s="669">
        <v>2</v>
      </c>
      <c r="ASS68" s="669">
        <v>1</v>
      </c>
      <c r="AST68" s="669">
        <v>1</v>
      </c>
      <c r="ASU68" s="669">
        <v>2</v>
      </c>
      <c r="ASV68" s="670">
        <v>0</v>
      </c>
      <c r="ASW68" s="670">
        <v>0</v>
      </c>
      <c r="ASX68" s="670">
        <v>0</v>
      </c>
      <c r="ASY68" s="670">
        <v>0</v>
      </c>
      <c r="ASZ68" s="670">
        <v>0</v>
      </c>
      <c r="ATA68" s="669">
        <v>2</v>
      </c>
      <c r="ATB68" s="669">
        <v>1</v>
      </c>
      <c r="ATC68" s="670">
        <v>0</v>
      </c>
      <c r="ATD68" s="670">
        <v>0</v>
      </c>
      <c r="ATE68" s="669">
        <v>1</v>
      </c>
      <c r="ATF68" s="669">
        <v>1</v>
      </c>
      <c r="ATG68" s="670">
        <v>0</v>
      </c>
      <c r="ATH68" s="670">
        <v>0</v>
      </c>
      <c r="ATI68" s="670">
        <v>0</v>
      </c>
      <c r="ATJ68" s="670">
        <v>0</v>
      </c>
      <c r="ATK68" s="670">
        <v>0</v>
      </c>
      <c r="ATL68" s="670">
        <v>0</v>
      </c>
      <c r="ATM68" s="670">
        <v>0</v>
      </c>
      <c r="ATN68" s="670">
        <v>0</v>
      </c>
      <c r="ATO68" s="670">
        <v>0</v>
      </c>
      <c r="ATP68" s="670">
        <v>0</v>
      </c>
      <c r="ATQ68" s="670">
        <v>0</v>
      </c>
      <c r="ATR68" s="670">
        <v>0</v>
      </c>
      <c r="ATS68" s="670">
        <v>0</v>
      </c>
      <c r="ATT68" s="670">
        <v>0</v>
      </c>
      <c r="ATU68" s="670">
        <v>0</v>
      </c>
      <c r="ATV68" s="670">
        <v>0</v>
      </c>
      <c r="ATW68" s="670">
        <v>0</v>
      </c>
      <c r="ATX68" s="669">
        <v>352</v>
      </c>
      <c r="ATY68" s="669">
        <v>2</v>
      </c>
      <c r="ATZ68" s="669">
        <v>19</v>
      </c>
      <c r="AUA68" s="669">
        <v>18</v>
      </c>
      <c r="AUB68" s="669">
        <v>11</v>
      </c>
      <c r="AUC68" s="669">
        <v>7</v>
      </c>
      <c r="AUD68" s="669">
        <v>3</v>
      </c>
      <c r="AUE68" s="669">
        <v>2</v>
      </c>
      <c r="AUF68" s="669">
        <v>5</v>
      </c>
      <c r="AUG68" s="669">
        <v>4</v>
      </c>
      <c r="AUH68" s="669">
        <v>3</v>
      </c>
      <c r="AUI68" s="669">
        <v>2</v>
      </c>
      <c r="AUJ68" s="669">
        <v>3</v>
      </c>
      <c r="AUK68" s="669">
        <v>2</v>
      </c>
      <c r="AUL68" s="669">
        <v>8</v>
      </c>
      <c r="AUM68" s="669">
        <v>4</v>
      </c>
      <c r="AUN68" s="669">
        <v>5</v>
      </c>
      <c r="AUO68" s="669">
        <v>12</v>
      </c>
      <c r="AUP68" s="669">
        <v>10</v>
      </c>
      <c r="AUQ68" s="669">
        <v>12</v>
      </c>
      <c r="AUR68" s="669">
        <v>12</v>
      </c>
      <c r="AUS68" s="669">
        <v>10</v>
      </c>
      <c r="AUT68" s="669">
        <v>6</v>
      </c>
      <c r="AUU68" s="669">
        <v>6</v>
      </c>
      <c r="AUV68" s="669">
        <v>7</v>
      </c>
      <c r="AUW68" s="669">
        <v>9</v>
      </c>
      <c r="AUX68" s="669">
        <v>5</v>
      </c>
      <c r="AUY68" s="669">
        <v>8</v>
      </c>
      <c r="AUZ68" s="669">
        <v>5</v>
      </c>
      <c r="AVA68" s="669">
        <v>2</v>
      </c>
      <c r="AVB68" s="669">
        <v>4</v>
      </c>
      <c r="AVC68" s="669">
        <v>3</v>
      </c>
      <c r="AVD68" s="669">
        <v>8</v>
      </c>
      <c r="AVE68" s="669">
        <v>8</v>
      </c>
      <c r="AVF68" s="669">
        <v>5</v>
      </c>
      <c r="AVG68" s="669">
        <v>5</v>
      </c>
      <c r="AVH68" s="669">
        <v>3</v>
      </c>
      <c r="AVI68" s="669">
        <v>4</v>
      </c>
      <c r="AVJ68" s="669">
        <v>5</v>
      </c>
      <c r="AVK68" s="669">
        <v>4</v>
      </c>
      <c r="AVL68" s="669">
        <v>2</v>
      </c>
      <c r="AVM68" s="669">
        <v>1</v>
      </c>
      <c r="AVN68" s="669">
        <v>3</v>
      </c>
      <c r="AVO68" s="669">
        <v>7</v>
      </c>
      <c r="AVP68" s="669">
        <v>2</v>
      </c>
      <c r="AVQ68" s="669">
        <v>4</v>
      </c>
      <c r="AVR68" s="669">
        <v>2</v>
      </c>
      <c r="AVS68" s="669">
        <v>1</v>
      </c>
      <c r="AVT68" s="669">
        <v>2</v>
      </c>
      <c r="AVU68" s="669">
        <v>4</v>
      </c>
      <c r="AVV68" s="669">
        <v>2</v>
      </c>
      <c r="AVW68" s="669">
        <v>3</v>
      </c>
      <c r="AVX68" s="669">
        <v>2</v>
      </c>
      <c r="AVY68" s="669">
        <v>6</v>
      </c>
      <c r="AVZ68" s="669">
        <v>1</v>
      </c>
      <c r="AWA68" s="669">
        <v>3</v>
      </c>
      <c r="AWB68" s="669">
        <v>2</v>
      </c>
      <c r="AWC68" s="669">
        <v>3</v>
      </c>
      <c r="AWD68" s="669">
        <v>1</v>
      </c>
      <c r="AWE68" s="669">
        <v>2</v>
      </c>
      <c r="AWF68" s="669">
        <v>1</v>
      </c>
      <c r="AWG68" s="669">
        <v>2</v>
      </c>
      <c r="AWH68" s="669">
        <v>4</v>
      </c>
      <c r="AWI68" s="670">
        <v>0</v>
      </c>
      <c r="AWJ68" s="669">
        <v>5</v>
      </c>
      <c r="AWK68" s="669">
        <v>4</v>
      </c>
      <c r="AWL68" s="669">
        <v>1</v>
      </c>
      <c r="AWM68" s="669">
        <v>1</v>
      </c>
      <c r="AWN68" s="669">
        <v>3</v>
      </c>
      <c r="AWO68" s="669">
        <v>3</v>
      </c>
      <c r="AWP68" s="670">
        <v>0</v>
      </c>
      <c r="AWQ68" s="669">
        <v>4</v>
      </c>
      <c r="AWR68" s="670">
        <v>0</v>
      </c>
      <c r="AWS68" s="669">
        <v>1</v>
      </c>
      <c r="AWT68" s="669">
        <v>3</v>
      </c>
      <c r="AWU68" s="669">
        <v>1</v>
      </c>
      <c r="AWV68" s="670">
        <v>0</v>
      </c>
      <c r="AWW68" s="669">
        <v>2</v>
      </c>
      <c r="AWX68" s="670">
        <v>0</v>
      </c>
      <c r="AWY68" s="669">
        <v>1</v>
      </c>
      <c r="AWZ68" s="669">
        <v>2</v>
      </c>
      <c r="AXA68" s="669">
        <v>1</v>
      </c>
      <c r="AXB68" s="669">
        <v>1</v>
      </c>
      <c r="AXC68" s="670">
        <v>0</v>
      </c>
      <c r="AXD68" s="670">
        <v>0</v>
      </c>
      <c r="AXE68" s="669">
        <v>1</v>
      </c>
      <c r="AXF68" s="670">
        <v>0</v>
      </c>
      <c r="AXG68" s="670">
        <v>0</v>
      </c>
      <c r="AXH68" s="670">
        <v>0</v>
      </c>
      <c r="AXI68" s="669">
        <v>3</v>
      </c>
      <c r="AXJ68" s="670">
        <v>0</v>
      </c>
      <c r="AXK68" s="670">
        <v>0</v>
      </c>
      <c r="AXL68" s="669">
        <v>2</v>
      </c>
      <c r="AXM68" s="669">
        <v>1</v>
      </c>
      <c r="AXN68" s="670">
        <v>0</v>
      </c>
      <c r="AXO68" s="670">
        <v>0</v>
      </c>
      <c r="AXP68" s="670">
        <v>0</v>
      </c>
      <c r="AXQ68" s="670">
        <v>0</v>
      </c>
      <c r="AXR68" s="670">
        <v>0</v>
      </c>
      <c r="AXS68" s="670">
        <v>0</v>
      </c>
      <c r="AXT68" s="670">
        <v>0</v>
      </c>
      <c r="AXU68" s="670">
        <v>0</v>
      </c>
      <c r="AXV68" s="670">
        <v>0</v>
      </c>
      <c r="AXW68" s="670">
        <v>0</v>
      </c>
      <c r="AXX68" s="670">
        <v>0</v>
      </c>
      <c r="AXY68" s="670">
        <v>0</v>
      </c>
      <c r="AXZ68" s="670">
        <v>0</v>
      </c>
      <c r="AYA68" s="670">
        <v>0</v>
      </c>
      <c r="AYB68" s="670">
        <v>0</v>
      </c>
      <c r="AYC68" s="670">
        <v>0</v>
      </c>
      <c r="AYD68" s="670">
        <v>0</v>
      </c>
      <c r="AYE68" s="670">
        <v>0</v>
      </c>
      <c r="AYF68" s="670">
        <v>0</v>
      </c>
      <c r="AYG68" s="670">
        <v>0</v>
      </c>
      <c r="AYH68" s="670">
        <v>0</v>
      </c>
      <c r="AYI68" s="670">
        <v>0</v>
      </c>
      <c r="AYJ68" s="670">
        <v>0</v>
      </c>
      <c r="AYK68" s="670">
        <v>0</v>
      </c>
      <c r="AYL68" s="672">
        <v>1</v>
      </c>
    </row>
    <row r="69" spans="2:1338" ht="27.95" customHeight="1">
      <c r="B69" s="536" t="s">
        <v>258</v>
      </c>
      <c r="C69" s="668">
        <v>278</v>
      </c>
      <c r="D69" s="669">
        <v>58</v>
      </c>
      <c r="E69" s="669">
        <v>14</v>
      </c>
      <c r="F69" s="669">
        <v>5</v>
      </c>
      <c r="G69" s="669">
        <v>1</v>
      </c>
      <c r="H69" s="669">
        <v>2</v>
      </c>
      <c r="I69" s="669">
        <v>1</v>
      </c>
      <c r="J69" s="669">
        <v>3</v>
      </c>
      <c r="K69" s="669">
        <v>3</v>
      </c>
      <c r="L69" s="669">
        <v>1</v>
      </c>
      <c r="M69" s="670">
        <v>0</v>
      </c>
      <c r="N69" s="669">
        <v>3</v>
      </c>
      <c r="O69" s="669">
        <v>2</v>
      </c>
      <c r="P69" s="669">
        <v>2</v>
      </c>
      <c r="Q69" s="670">
        <v>0</v>
      </c>
      <c r="R69" s="670">
        <v>0</v>
      </c>
      <c r="S69" s="669">
        <v>5</v>
      </c>
      <c r="T69" s="669">
        <v>1</v>
      </c>
      <c r="U69" s="669">
        <v>3</v>
      </c>
      <c r="V69" s="669">
        <v>2</v>
      </c>
      <c r="W69" s="669">
        <v>2</v>
      </c>
      <c r="X69" s="669">
        <v>3</v>
      </c>
      <c r="Y69" s="669">
        <v>4</v>
      </c>
      <c r="Z69" s="669">
        <v>1</v>
      </c>
      <c r="AA69" s="669">
        <v>4</v>
      </c>
      <c r="AB69" s="669">
        <v>3</v>
      </c>
      <c r="AC69" s="669">
        <v>2</v>
      </c>
      <c r="AD69" s="669">
        <v>2</v>
      </c>
      <c r="AE69" s="669">
        <v>1</v>
      </c>
      <c r="AF69" s="670">
        <v>0</v>
      </c>
      <c r="AG69" s="669">
        <v>2</v>
      </c>
      <c r="AH69" s="669">
        <v>7</v>
      </c>
      <c r="AI69" s="669">
        <v>2</v>
      </c>
      <c r="AJ69" s="669">
        <v>4</v>
      </c>
      <c r="AK69" s="669">
        <v>4</v>
      </c>
      <c r="AL69" s="669">
        <v>7</v>
      </c>
      <c r="AM69" s="669">
        <v>2</v>
      </c>
      <c r="AN69" s="669">
        <v>1</v>
      </c>
      <c r="AO69" s="669">
        <v>8</v>
      </c>
      <c r="AP69" s="669">
        <v>5</v>
      </c>
      <c r="AQ69" s="669">
        <v>2</v>
      </c>
      <c r="AR69" s="669">
        <v>1</v>
      </c>
      <c r="AS69" s="669">
        <v>1</v>
      </c>
      <c r="AT69" s="669">
        <v>3</v>
      </c>
      <c r="AU69" s="669">
        <v>2</v>
      </c>
      <c r="AV69" s="669">
        <v>3</v>
      </c>
      <c r="AW69" s="669">
        <v>2</v>
      </c>
      <c r="AX69" s="669">
        <v>3</v>
      </c>
      <c r="AY69" s="669">
        <v>4</v>
      </c>
      <c r="AZ69" s="669">
        <v>2</v>
      </c>
      <c r="BA69" s="669">
        <v>4</v>
      </c>
      <c r="BB69" s="669">
        <v>2</v>
      </c>
      <c r="BC69" s="669">
        <v>3</v>
      </c>
      <c r="BD69" s="669">
        <v>3</v>
      </c>
      <c r="BE69" s="669">
        <v>3</v>
      </c>
      <c r="BF69" s="669">
        <v>1</v>
      </c>
      <c r="BG69" s="669">
        <v>4</v>
      </c>
      <c r="BH69" s="669">
        <v>3</v>
      </c>
      <c r="BI69" s="669">
        <v>3</v>
      </c>
      <c r="BJ69" s="669">
        <v>5</v>
      </c>
      <c r="BK69" s="669">
        <v>3</v>
      </c>
      <c r="BL69" s="669">
        <v>4</v>
      </c>
      <c r="BM69" s="669">
        <v>2</v>
      </c>
      <c r="BN69" s="670">
        <v>0</v>
      </c>
      <c r="BO69" s="669">
        <v>4</v>
      </c>
      <c r="BP69" s="669">
        <v>1</v>
      </c>
      <c r="BQ69" s="669">
        <v>2</v>
      </c>
      <c r="BR69" s="669">
        <v>1</v>
      </c>
      <c r="BS69" s="669">
        <v>4</v>
      </c>
      <c r="BT69" s="669">
        <v>4</v>
      </c>
      <c r="BU69" s="669">
        <v>5</v>
      </c>
      <c r="BV69" s="669">
        <v>2</v>
      </c>
      <c r="BW69" s="669">
        <v>2</v>
      </c>
      <c r="BX69" s="669">
        <v>3</v>
      </c>
      <c r="BY69" s="669">
        <v>3</v>
      </c>
      <c r="BZ69" s="669">
        <v>2</v>
      </c>
      <c r="CA69" s="669">
        <v>1</v>
      </c>
      <c r="CB69" s="669">
        <v>1</v>
      </c>
      <c r="CC69" s="669">
        <v>2</v>
      </c>
      <c r="CD69" s="670">
        <v>0</v>
      </c>
      <c r="CE69" s="669">
        <v>1</v>
      </c>
      <c r="CF69" s="669">
        <v>2</v>
      </c>
      <c r="CG69" s="670">
        <v>0</v>
      </c>
      <c r="CH69" s="670">
        <v>0</v>
      </c>
      <c r="CI69" s="669">
        <v>1</v>
      </c>
      <c r="CJ69" s="670">
        <v>0</v>
      </c>
      <c r="CK69" s="670">
        <v>0</v>
      </c>
      <c r="CL69" s="669">
        <v>2</v>
      </c>
      <c r="CM69" s="670">
        <v>0</v>
      </c>
      <c r="CN69" s="670">
        <v>0</v>
      </c>
      <c r="CO69" s="669">
        <v>1</v>
      </c>
      <c r="CP69" s="669">
        <v>1</v>
      </c>
      <c r="CQ69" s="670">
        <v>0</v>
      </c>
      <c r="CR69" s="670">
        <v>0</v>
      </c>
      <c r="CS69" s="670">
        <v>0</v>
      </c>
      <c r="CT69" s="670">
        <v>0</v>
      </c>
      <c r="CU69" s="670">
        <v>0</v>
      </c>
      <c r="CV69" s="670">
        <v>0</v>
      </c>
      <c r="CW69" s="670">
        <v>0</v>
      </c>
      <c r="CX69" s="670">
        <v>0</v>
      </c>
      <c r="CY69" s="670">
        <v>0</v>
      </c>
      <c r="CZ69" s="670">
        <v>0</v>
      </c>
      <c r="DA69" s="669">
        <v>316</v>
      </c>
      <c r="DB69" s="669">
        <v>68</v>
      </c>
      <c r="DC69" s="669">
        <v>10</v>
      </c>
      <c r="DD69" s="669">
        <v>4</v>
      </c>
      <c r="DE69" s="669">
        <v>6</v>
      </c>
      <c r="DF69" s="669">
        <v>4</v>
      </c>
      <c r="DG69" s="669">
        <v>3</v>
      </c>
      <c r="DH69" s="669">
        <v>1</v>
      </c>
      <c r="DI69" s="669">
        <v>3</v>
      </c>
      <c r="DJ69" s="669">
        <v>3</v>
      </c>
      <c r="DK69" s="669">
        <v>2</v>
      </c>
      <c r="DL69" s="669">
        <v>2</v>
      </c>
      <c r="DM69" s="670">
        <v>0</v>
      </c>
      <c r="DN69" s="669">
        <v>1</v>
      </c>
      <c r="DO69" s="670">
        <v>0</v>
      </c>
      <c r="DP69" s="669">
        <v>1</v>
      </c>
      <c r="DQ69" s="669">
        <v>2</v>
      </c>
      <c r="DR69" s="669">
        <v>5</v>
      </c>
      <c r="DS69" s="670">
        <v>0</v>
      </c>
      <c r="DT69" s="670">
        <v>0</v>
      </c>
      <c r="DU69" s="670">
        <v>0</v>
      </c>
      <c r="DV69" s="669">
        <v>5</v>
      </c>
      <c r="DW69" s="669">
        <v>4</v>
      </c>
      <c r="DX69" s="670">
        <v>0</v>
      </c>
      <c r="DY69" s="669">
        <v>3</v>
      </c>
      <c r="DZ69" s="670">
        <v>0</v>
      </c>
      <c r="EA69" s="669">
        <v>4</v>
      </c>
      <c r="EB69" s="669">
        <v>4</v>
      </c>
      <c r="EC69" s="669">
        <v>4</v>
      </c>
      <c r="ED69" s="669">
        <v>3</v>
      </c>
      <c r="EE69" s="669">
        <v>3</v>
      </c>
      <c r="EF69" s="669">
        <v>3</v>
      </c>
      <c r="EG69" s="669">
        <v>6</v>
      </c>
      <c r="EH69" s="669">
        <v>1</v>
      </c>
      <c r="EI69" s="669">
        <v>8</v>
      </c>
      <c r="EJ69" s="669">
        <v>4</v>
      </c>
      <c r="EK69" s="669">
        <v>3</v>
      </c>
      <c r="EL69" s="669">
        <v>4</v>
      </c>
      <c r="EM69" s="669">
        <v>6</v>
      </c>
      <c r="EN69" s="669">
        <v>3</v>
      </c>
      <c r="EO69" s="669">
        <v>1</v>
      </c>
      <c r="EP69" s="670">
        <v>0</v>
      </c>
      <c r="EQ69" s="669">
        <v>4</v>
      </c>
      <c r="ER69" s="669">
        <v>5</v>
      </c>
      <c r="ES69" s="669">
        <v>5</v>
      </c>
      <c r="ET69" s="669">
        <v>2</v>
      </c>
      <c r="EU69" s="669">
        <v>10</v>
      </c>
      <c r="EV69" s="669">
        <v>3</v>
      </c>
      <c r="EW69" s="669">
        <v>5</v>
      </c>
      <c r="EX69" s="669">
        <v>3</v>
      </c>
      <c r="EY69" s="669">
        <v>4</v>
      </c>
      <c r="EZ69" s="669">
        <v>4</v>
      </c>
      <c r="FA69" s="669">
        <v>2</v>
      </c>
      <c r="FB69" s="669">
        <v>5</v>
      </c>
      <c r="FC69" s="669">
        <v>1</v>
      </c>
      <c r="FD69" s="669">
        <v>3</v>
      </c>
      <c r="FE69" s="669">
        <v>5</v>
      </c>
      <c r="FF69" s="669">
        <v>2</v>
      </c>
      <c r="FG69" s="669">
        <v>8</v>
      </c>
      <c r="FH69" s="669">
        <v>5</v>
      </c>
      <c r="FI69" s="669">
        <v>2</v>
      </c>
      <c r="FJ69" s="669">
        <v>2</v>
      </c>
      <c r="FK69" s="669">
        <v>1</v>
      </c>
      <c r="FL69" s="669">
        <v>5</v>
      </c>
      <c r="FM69" s="669">
        <v>3</v>
      </c>
      <c r="FN69" s="669">
        <v>2</v>
      </c>
      <c r="FO69" s="669">
        <v>1</v>
      </c>
      <c r="FP69" s="669">
        <v>3</v>
      </c>
      <c r="FQ69" s="669">
        <v>4</v>
      </c>
      <c r="FR69" s="669">
        <v>2</v>
      </c>
      <c r="FS69" s="669">
        <v>3</v>
      </c>
      <c r="FT69" s="669">
        <v>2</v>
      </c>
      <c r="FU69" s="669">
        <v>2</v>
      </c>
      <c r="FV69" s="669">
        <v>2</v>
      </c>
      <c r="FW69" s="669">
        <v>4</v>
      </c>
      <c r="FX69" s="669">
        <v>2</v>
      </c>
      <c r="FY69" s="669">
        <v>2</v>
      </c>
      <c r="FZ69" s="670">
        <v>0</v>
      </c>
      <c r="GA69" s="670">
        <v>0</v>
      </c>
      <c r="GB69" s="670">
        <v>0</v>
      </c>
      <c r="GC69" s="669">
        <v>1</v>
      </c>
      <c r="GD69" s="669">
        <v>3</v>
      </c>
      <c r="GE69" s="669">
        <v>1</v>
      </c>
      <c r="GF69" s="670">
        <v>0</v>
      </c>
      <c r="GG69" s="669">
        <v>1</v>
      </c>
      <c r="GH69" s="670">
        <v>0</v>
      </c>
      <c r="GI69" s="669">
        <v>1</v>
      </c>
      <c r="GJ69" s="670">
        <v>0</v>
      </c>
      <c r="GK69" s="669">
        <v>1</v>
      </c>
      <c r="GL69" s="669">
        <v>1</v>
      </c>
      <c r="GM69" s="670">
        <v>0</v>
      </c>
      <c r="GN69" s="669">
        <v>2</v>
      </c>
      <c r="GO69" s="669">
        <v>1</v>
      </c>
      <c r="GP69" s="669">
        <v>1</v>
      </c>
      <c r="GQ69" s="670">
        <v>0</v>
      </c>
      <c r="GR69" s="670">
        <v>0</v>
      </c>
      <c r="GS69" s="670">
        <v>0</v>
      </c>
      <c r="GT69" s="670">
        <v>0</v>
      </c>
      <c r="GU69" s="670">
        <v>0</v>
      </c>
      <c r="GV69" s="670">
        <v>0</v>
      </c>
      <c r="GW69" s="670">
        <v>0</v>
      </c>
      <c r="GX69" s="669">
        <v>1</v>
      </c>
      <c r="GY69" s="669">
        <v>276</v>
      </c>
      <c r="GZ69" s="669">
        <v>60</v>
      </c>
      <c r="HA69" s="669">
        <v>9</v>
      </c>
      <c r="HB69" s="669">
        <v>4</v>
      </c>
      <c r="HC69" s="669">
        <v>3</v>
      </c>
      <c r="HD69" s="669">
        <v>4</v>
      </c>
      <c r="HE69" s="669">
        <v>3</v>
      </c>
      <c r="HF69" s="669">
        <v>2</v>
      </c>
      <c r="HG69" s="669">
        <v>1</v>
      </c>
      <c r="HH69" s="669">
        <v>1</v>
      </c>
      <c r="HI69" s="669">
        <v>2</v>
      </c>
      <c r="HJ69" s="669">
        <v>2</v>
      </c>
      <c r="HK69" s="669">
        <v>4</v>
      </c>
      <c r="HL69" s="669">
        <v>2</v>
      </c>
      <c r="HM69" s="669">
        <v>1</v>
      </c>
      <c r="HN69" s="670">
        <v>0</v>
      </c>
      <c r="HO69" s="669">
        <v>1</v>
      </c>
      <c r="HP69" s="669">
        <v>3</v>
      </c>
      <c r="HQ69" s="669">
        <v>2</v>
      </c>
      <c r="HR69" s="670">
        <v>0</v>
      </c>
      <c r="HS69" s="669">
        <v>4</v>
      </c>
      <c r="HT69" s="669">
        <v>2</v>
      </c>
      <c r="HU69" s="669">
        <v>8</v>
      </c>
      <c r="HV69" s="669">
        <v>4</v>
      </c>
      <c r="HW69" s="669">
        <v>3</v>
      </c>
      <c r="HX69" s="669">
        <v>1</v>
      </c>
      <c r="HY69" s="669">
        <v>1</v>
      </c>
      <c r="HZ69" s="669">
        <v>3</v>
      </c>
      <c r="IA69" s="669">
        <v>5</v>
      </c>
      <c r="IB69" s="669">
        <v>4</v>
      </c>
      <c r="IC69" s="669">
        <v>3</v>
      </c>
      <c r="ID69" s="669">
        <v>2</v>
      </c>
      <c r="IE69" s="669">
        <v>2</v>
      </c>
      <c r="IF69" s="669">
        <v>5</v>
      </c>
      <c r="IG69" s="669">
        <v>5</v>
      </c>
      <c r="IH69" s="669">
        <v>2</v>
      </c>
      <c r="II69" s="670">
        <v>0</v>
      </c>
      <c r="IJ69" s="669">
        <v>1</v>
      </c>
      <c r="IK69" s="669">
        <v>3</v>
      </c>
      <c r="IL69" s="669">
        <v>1</v>
      </c>
      <c r="IM69" s="669">
        <v>4</v>
      </c>
      <c r="IN69" s="669">
        <v>3</v>
      </c>
      <c r="IO69" s="669">
        <v>2</v>
      </c>
      <c r="IP69" s="669">
        <v>3</v>
      </c>
      <c r="IQ69" s="669">
        <v>7</v>
      </c>
      <c r="IR69" s="669">
        <v>8</v>
      </c>
      <c r="IS69" s="669">
        <v>3</v>
      </c>
      <c r="IT69" s="669">
        <v>1</v>
      </c>
      <c r="IU69" s="669">
        <v>1</v>
      </c>
      <c r="IV69" s="669">
        <v>7</v>
      </c>
      <c r="IW69" s="669">
        <v>2</v>
      </c>
      <c r="IX69" s="669">
        <v>3</v>
      </c>
      <c r="IY69" s="669">
        <v>3</v>
      </c>
      <c r="IZ69" s="669">
        <v>4</v>
      </c>
      <c r="JA69" s="669">
        <v>1</v>
      </c>
      <c r="JB69" s="669">
        <v>2</v>
      </c>
      <c r="JC69" s="669">
        <v>4</v>
      </c>
      <c r="JD69" s="669">
        <v>5</v>
      </c>
      <c r="JE69" s="669">
        <v>1</v>
      </c>
      <c r="JF69" s="669">
        <v>1</v>
      </c>
      <c r="JG69" s="669">
        <v>2</v>
      </c>
      <c r="JH69" s="669">
        <v>2</v>
      </c>
      <c r="JI69" s="669">
        <v>1</v>
      </c>
      <c r="JJ69" s="669">
        <v>4</v>
      </c>
      <c r="JK69" s="669">
        <v>1</v>
      </c>
      <c r="JL69" s="669">
        <v>1</v>
      </c>
      <c r="JM69" s="670">
        <v>0</v>
      </c>
      <c r="JN69" s="669">
        <v>1</v>
      </c>
      <c r="JO69" s="669">
        <v>3</v>
      </c>
      <c r="JP69" s="669">
        <v>2</v>
      </c>
      <c r="JQ69" s="669">
        <v>4</v>
      </c>
      <c r="JR69" s="669">
        <v>1</v>
      </c>
      <c r="JS69" s="670">
        <v>0</v>
      </c>
      <c r="JT69" s="669">
        <v>1</v>
      </c>
      <c r="JU69" s="669">
        <v>2</v>
      </c>
      <c r="JV69" s="670">
        <v>0</v>
      </c>
      <c r="JW69" s="669">
        <v>2</v>
      </c>
      <c r="JX69" s="669">
        <v>2</v>
      </c>
      <c r="JY69" s="669">
        <v>1</v>
      </c>
      <c r="JZ69" s="670">
        <v>0</v>
      </c>
      <c r="KA69" s="669">
        <v>1</v>
      </c>
      <c r="KB69" s="669">
        <v>1</v>
      </c>
      <c r="KC69" s="669">
        <v>1</v>
      </c>
      <c r="KD69" s="669">
        <v>2</v>
      </c>
      <c r="KE69" s="670">
        <v>0</v>
      </c>
      <c r="KF69" s="669">
        <v>1</v>
      </c>
      <c r="KG69" s="669">
        <v>1</v>
      </c>
      <c r="KH69" s="669">
        <v>2</v>
      </c>
      <c r="KI69" s="669">
        <v>1</v>
      </c>
      <c r="KJ69" s="669">
        <v>2</v>
      </c>
      <c r="KK69" s="670">
        <v>0</v>
      </c>
      <c r="KL69" s="669">
        <v>1</v>
      </c>
      <c r="KM69" s="669">
        <v>1</v>
      </c>
      <c r="KN69" s="669">
        <v>1</v>
      </c>
      <c r="KO69" s="670">
        <v>0</v>
      </c>
      <c r="KP69" s="670">
        <v>0</v>
      </c>
      <c r="KQ69" s="670">
        <v>0</v>
      </c>
      <c r="KR69" s="669">
        <v>1</v>
      </c>
      <c r="KS69" s="670">
        <v>0</v>
      </c>
      <c r="KT69" s="670">
        <v>0</v>
      </c>
      <c r="KU69" s="669">
        <v>1</v>
      </c>
      <c r="KV69" s="669">
        <v>1</v>
      </c>
      <c r="KW69" s="669">
        <v>312</v>
      </c>
      <c r="KX69" s="669">
        <v>70</v>
      </c>
      <c r="KY69" s="669">
        <v>19</v>
      </c>
      <c r="KZ69" s="669">
        <v>5</v>
      </c>
      <c r="LA69" s="669">
        <v>5</v>
      </c>
      <c r="LB69" s="669">
        <v>1</v>
      </c>
      <c r="LC69" s="670">
        <v>0</v>
      </c>
      <c r="LD69" s="669">
        <v>1</v>
      </c>
      <c r="LE69" s="670">
        <v>0</v>
      </c>
      <c r="LF69" s="669">
        <v>1</v>
      </c>
      <c r="LG69" s="670">
        <v>0</v>
      </c>
      <c r="LH69" s="669">
        <v>2</v>
      </c>
      <c r="LI69" s="669">
        <v>1</v>
      </c>
      <c r="LJ69" s="669">
        <v>2</v>
      </c>
      <c r="LK69" s="669">
        <v>1</v>
      </c>
      <c r="LL69" s="669">
        <v>2</v>
      </c>
      <c r="LM69" s="670">
        <v>0</v>
      </c>
      <c r="LN69" s="670">
        <v>0</v>
      </c>
      <c r="LO69" s="669">
        <v>2</v>
      </c>
      <c r="LP69" s="669">
        <v>4</v>
      </c>
      <c r="LQ69" s="669">
        <v>1</v>
      </c>
      <c r="LR69" s="669">
        <v>2</v>
      </c>
      <c r="LS69" s="669">
        <v>3</v>
      </c>
      <c r="LT69" s="669">
        <v>4</v>
      </c>
      <c r="LU69" s="669">
        <v>1</v>
      </c>
      <c r="LV69" s="669">
        <v>7</v>
      </c>
      <c r="LW69" s="669">
        <v>1</v>
      </c>
      <c r="LX69" s="669">
        <v>2</v>
      </c>
      <c r="LY69" s="669">
        <v>2</v>
      </c>
      <c r="LZ69" s="669">
        <v>1</v>
      </c>
      <c r="MA69" s="669">
        <v>1</v>
      </c>
      <c r="MB69" s="669">
        <v>4</v>
      </c>
      <c r="MC69" s="669">
        <v>2</v>
      </c>
      <c r="MD69" s="669">
        <v>4</v>
      </c>
      <c r="ME69" s="669">
        <v>3</v>
      </c>
      <c r="MF69" s="669">
        <v>2</v>
      </c>
      <c r="MG69" s="669">
        <v>2</v>
      </c>
      <c r="MH69" s="669">
        <v>7</v>
      </c>
      <c r="MI69" s="669">
        <v>1</v>
      </c>
      <c r="MJ69" s="670">
        <v>0</v>
      </c>
      <c r="MK69" s="669">
        <v>1</v>
      </c>
      <c r="ML69" s="670">
        <v>0</v>
      </c>
      <c r="MM69" s="669">
        <v>7</v>
      </c>
      <c r="MN69" s="669">
        <v>5</v>
      </c>
      <c r="MO69" s="669">
        <v>7</v>
      </c>
      <c r="MP69" s="669">
        <v>3</v>
      </c>
      <c r="MQ69" s="669">
        <v>8</v>
      </c>
      <c r="MR69" s="669">
        <v>1</v>
      </c>
      <c r="MS69" s="669">
        <v>5</v>
      </c>
      <c r="MT69" s="669">
        <v>2</v>
      </c>
      <c r="MU69" s="669">
        <v>5</v>
      </c>
      <c r="MV69" s="669">
        <v>1</v>
      </c>
      <c r="MW69" s="670">
        <v>0</v>
      </c>
      <c r="MX69" s="669">
        <v>1</v>
      </c>
      <c r="MY69" s="669">
        <v>5</v>
      </c>
      <c r="MZ69" s="669">
        <v>5</v>
      </c>
      <c r="NA69" s="669">
        <v>4</v>
      </c>
      <c r="NB69" s="669">
        <v>5</v>
      </c>
      <c r="NC69" s="669">
        <v>3</v>
      </c>
      <c r="ND69" s="669">
        <v>3</v>
      </c>
      <c r="NE69" s="669">
        <v>4</v>
      </c>
      <c r="NF69" s="669">
        <v>3</v>
      </c>
      <c r="NG69" s="669">
        <v>1</v>
      </c>
      <c r="NH69" s="669">
        <v>1</v>
      </c>
      <c r="NI69" s="669">
        <v>1</v>
      </c>
      <c r="NJ69" s="669">
        <v>6</v>
      </c>
      <c r="NK69" s="669">
        <v>5</v>
      </c>
      <c r="NL69" s="669">
        <v>2</v>
      </c>
      <c r="NM69" s="669">
        <v>1</v>
      </c>
      <c r="NN69" s="669">
        <v>1</v>
      </c>
      <c r="NO69" s="669">
        <v>6</v>
      </c>
      <c r="NP69" s="669">
        <v>4</v>
      </c>
      <c r="NQ69" s="669">
        <v>2</v>
      </c>
      <c r="NR69" s="669">
        <v>1</v>
      </c>
      <c r="NS69" s="669">
        <v>3</v>
      </c>
      <c r="NT69" s="669">
        <v>1</v>
      </c>
      <c r="NU69" s="669">
        <v>2</v>
      </c>
      <c r="NV69" s="669">
        <v>1</v>
      </c>
      <c r="NW69" s="669">
        <v>3</v>
      </c>
      <c r="NX69" s="669">
        <v>5</v>
      </c>
      <c r="NY69" s="670">
        <v>0</v>
      </c>
      <c r="NZ69" s="669">
        <v>2</v>
      </c>
      <c r="OA69" s="669">
        <v>2</v>
      </c>
      <c r="OB69" s="669">
        <v>1</v>
      </c>
      <c r="OC69" s="670">
        <v>0</v>
      </c>
      <c r="OD69" s="669">
        <v>2</v>
      </c>
      <c r="OE69" s="670">
        <v>0</v>
      </c>
      <c r="OF69" s="670">
        <v>0</v>
      </c>
      <c r="OG69" s="669">
        <v>3</v>
      </c>
      <c r="OH69" s="669">
        <v>4</v>
      </c>
      <c r="OI69" s="669">
        <v>1</v>
      </c>
      <c r="OJ69" s="670">
        <v>0</v>
      </c>
      <c r="OK69" s="669">
        <v>2</v>
      </c>
      <c r="OL69" s="670">
        <v>0</v>
      </c>
      <c r="OM69" s="669">
        <v>3</v>
      </c>
      <c r="ON69" s="670">
        <v>0</v>
      </c>
      <c r="OO69" s="670">
        <v>0</v>
      </c>
      <c r="OP69" s="670">
        <v>0</v>
      </c>
      <c r="OQ69" s="670">
        <v>0</v>
      </c>
      <c r="OR69" s="669">
        <v>1</v>
      </c>
      <c r="OS69" s="670">
        <v>0</v>
      </c>
      <c r="OT69" s="669">
        <v>1</v>
      </c>
      <c r="OU69" s="669">
        <v>343</v>
      </c>
      <c r="OV69" s="669">
        <v>95</v>
      </c>
      <c r="OW69" s="669">
        <v>15</v>
      </c>
      <c r="OX69" s="669">
        <v>3</v>
      </c>
      <c r="OY69" s="669">
        <v>4</v>
      </c>
      <c r="OZ69" s="669">
        <v>3</v>
      </c>
      <c r="PA69" s="669">
        <v>2</v>
      </c>
      <c r="PB69" s="669">
        <v>1</v>
      </c>
      <c r="PC69" s="670">
        <v>0</v>
      </c>
      <c r="PD69" s="669">
        <v>2</v>
      </c>
      <c r="PE69" s="669">
        <v>2</v>
      </c>
      <c r="PF69" s="669">
        <v>5</v>
      </c>
      <c r="PG69" s="669">
        <v>1</v>
      </c>
      <c r="PH69" s="669">
        <v>2</v>
      </c>
      <c r="PI69" s="669">
        <v>3</v>
      </c>
      <c r="PJ69" s="669">
        <v>1</v>
      </c>
      <c r="PK69" s="669">
        <v>1</v>
      </c>
      <c r="PL69" s="669">
        <v>4</v>
      </c>
      <c r="PM69" s="669">
        <v>1</v>
      </c>
      <c r="PN69" s="669">
        <v>2</v>
      </c>
      <c r="PO69" s="669">
        <v>3</v>
      </c>
      <c r="PP69" s="669">
        <v>2</v>
      </c>
      <c r="PQ69" s="669">
        <v>8</v>
      </c>
      <c r="PR69" s="669">
        <v>2</v>
      </c>
      <c r="PS69" s="669">
        <v>2</v>
      </c>
      <c r="PT69" s="669">
        <v>2</v>
      </c>
      <c r="PU69" s="669">
        <v>3</v>
      </c>
      <c r="PV69" s="669">
        <v>2</v>
      </c>
      <c r="PW69" s="669">
        <v>8</v>
      </c>
      <c r="PX69" s="669">
        <v>4</v>
      </c>
      <c r="PY69" s="669">
        <v>1</v>
      </c>
      <c r="PZ69" s="669">
        <v>3</v>
      </c>
      <c r="QA69" s="669">
        <v>3</v>
      </c>
      <c r="QB69" s="669">
        <v>5</v>
      </c>
      <c r="QC69" s="670">
        <v>0</v>
      </c>
      <c r="QD69" s="670">
        <v>0</v>
      </c>
      <c r="QE69" s="669">
        <v>1</v>
      </c>
      <c r="QF69" s="669">
        <v>7</v>
      </c>
      <c r="QG69" s="669">
        <v>3</v>
      </c>
      <c r="QH69" s="669">
        <v>2</v>
      </c>
      <c r="QI69" s="669">
        <v>3</v>
      </c>
      <c r="QJ69" s="669">
        <v>1</v>
      </c>
      <c r="QK69" s="669">
        <v>4</v>
      </c>
      <c r="QL69" s="669">
        <v>3</v>
      </c>
      <c r="QM69" s="669">
        <v>6</v>
      </c>
      <c r="QN69" s="669">
        <v>2</v>
      </c>
      <c r="QO69" s="669">
        <v>3</v>
      </c>
      <c r="QP69" s="669">
        <v>2</v>
      </c>
      <c r="QQ69" s="669">
        <v>4</v>
      </c>
      <c r="QR69" s="669">
        <v>4</v>
      </c>
      <c r="QS69" s="669">
        <v>7</v>
      </c>
      <c r="QT69" s="669">
        <v>4</v>
      </c>
      <c r="QU69" s="669">
        <v>1</v>
      </c>
      <c r="QV69" s="669">
        <v>5</v>
      </c>
      <c r="QW69" s="669">
        <v>2</v>
      </c>
      <c r="QX69" s="669">
        <v>2</v>
      </c>
      <c r="QY69" s="669">
        <v>1</v>
      </c>
      <c r="QZ69" s="669">
        <v>2</v>
      </c>
      <c r="RA69" s="669">
        <v>4</v>
      </c>
      <c r="RB69" s="669">
        <v>7</v>
      </c>
      <c r="RC69" s="669">
        <v>2</v>
      </c>
      <c r="RD69" s="669">
        <v>3</v>
      </c>
      <c r="RE69" s="669">
        <v>4</v>
      </c>
      <c r="RF69" s="669">
        <v>2</v>
      </c>
      <c r="RG69" s="669">
        <v>4</v>
      </c>
      <c r="RH69" s="669">
        <v>5</v>
      </c>
      <c r="RI69" s="669">
        <v>1</v>
      </c>
      <c r="RJ69" s="669">
        <v>2</v>
      </c>
      <c r="RK69" s="669">
        <v>1</v>
      </c>
      <c r="RL69" s="670">
        <v>0</v>
      </c>
      <c r="RM69" s="669">
        <v>1</v>
      </c>
      <c r="RN69" s="669">
        <v>2</v>
      </c>
      <c r="RO69" s="669">
        <v>2</v>
      </c>
      <c r="RP69" s="669">
        <v>4</v>
      </c>
      <c r="RQ69" s="669">
        <v>3</v>
      </c>
      <c r="RR69" s="669">
        <v>1</v>
      </c>
      <c r="RS69" s="669">
        <v>3</v>
      </c>
      <c r="RT69" s="669">
        <v>2</v>
      </c>
      <c r="RU69" s="669">
        <v>3</v>
      </c>
      <c r="RV69" s="670">
        <v>0</v>
      </c>
      <c r="RW69" s="669">
        <v>2</v>
      </c>
      <c r="RX69" s="669">
        <v>2</v>
      </c>
      <c r="RY69" s="669">
        <v>1</v>
      </c>
      <c r="RZ69" s="669">
        <v>1</v>
      </c>
      <c r="SA69" s="669">
        <v>5</v>
      </c>
      <c r="SB69" s="669">
        <v>3</v>
      </c>
      <c r="SC69" s="670">
        <v>0</v>
      </c>
      <c r="SD69" s="669">
        <v>1</v>
      </c>
      <c r="SE69" s="669">
        <v>1</v>
      </c>
      <c r="SF69" s="670">
        <v>0</v>
      </c>
      <c r="SG69" s="670">
        <v>0</v>
      </c>
      <c r="SH69" s="669">
        <v>2</v>
      </c>
      <c r="SI69" s="670">
        <v>0</v>
      </c>
      <c r="SJ69" s="669">
        <v>1</v>
      </c>
      <c r="SK69" s="669">
        <v>1</v>
      </c>
      <c r="SL69" s="669">
        <v>1</v>
      </c>
      <c r="SM69" s="670">
        <v>0</v>
      </c>
      <c r="SN69" s="670">
        <v>0</v>
      </c>
      <c r="SO69" s="670">
        <v>0</v>
      </c>
      <c r="SP69" s="669">
        <v>1</v>
      </c>
      <c r="SQ69" s="670">
        <v>0</v>
      </c>
      <c r="SR69" s="669">
        <v>1</v>
      </c>
      <c r="SS69" s="669">
        <v>384</v>
      </c>
      <c r="ST69" s="669">
        <v>89</v>
      </c>
      <c r="SU69" s="669">
        <v>13</v>
      </c>
      <c r="SV69" s="669">
        <v>13</v>
      </c>
      <c r="SW69" s="669">
        <v>5</v>
      </c>
      <c r="SX69" s="669">
        <v>6</v>
      </c>
      <c r="SY69" s="669">
        <v>1</v>
      </c>
      <c r="SZ69" s="669">
        <v>3</v>
      </c>
      <c r="TA69" s="670">
        <v>0</v>
      </c>
      <c r="TB69" s="670">
        <v>0</v>
      </c>
      <c r="TC69" s="669">
        <v>5</v>
      </c>
      <c r="TD69" s="669">
        <v>2</v>
      </c>
      <c r="TE69" s="669">
        <v>4</v>
      </c>
      <c r="TF69" s="669">
        <v>2</v>
      </c>
      <c r="TG69" s="669">
        <v>4</v>
      </c>
      <c r="TH69" s="669">
        <v>6</v>
      </c>
      <c r="TI69" s="669">
        <v>2</v>
      </c>
      <c r="TJ69" s="669">
        <v>2</v>
      </c>
      <c r="TK69" s="669">
        <v>1</v>
      </c>
      <c r="TL69" s="669">
        <v>5</v>
      </c>
      <c r="TM69" s="669">
        <v>4</v>
      </c>
      <c r="TN69" s="669">
        <v>4</v>
      </c>
      <c r="TO69" s="669">
        <v>2</v>
      </c>
      <c r="TP69" s="669">
        <v>3</v>
      </c>
      <c r="TQ69" s="669">
        <v>4</v>
      </c>
      <c r="TR69" s="669">
        <v>5</v>
      </c>
      <c r="TS69" s="669">
        <v>1</v>
      </c>
      <c r="TT69" s="669">
        <v>1</v>
      </c>
      <c r="TU69" s="669">
        <v>2</v>
      </c>
      <c r="TV69" s="669">
        <v>3</v>
      </c>
      <c r="TW69" s="669">
        <v>3</v>
      </c>
      <c r="TX69" s="669">
        <v>2</v>
      </c>
      <c r="TY69" s="669">
        <v>4</v>
      </c>
      <c r="TZ69" s="669">
        <v>3</v>
      </c>
      <c r="UA69" s="669">
        <v>2</v>
      </c>
      <c r="UB69" s="669">
        <v>3</v>
      </c>
      <c r="UC69" s="669">
        <v>4</v>
      </c>
      <c r="UD69" s="669">
        <v>6</v>
      </c>
      <c r="UE69" s="669">
        <v>3</v>
      </c>
      <c r="UF69" s="669">
        <v>2</v>
      </c>
      <c r="UG69" s="669">
        <v>2</v>
      </c>
      <c r="UH69" s="669">
        <v>1</v>
      </c>
      <c r="UI69" s="669">
        <v>7</v>
      </c>
      <c r="UJ69" s="669">
        <v>4</v>
      </c>
      <c r="UK69" s="669">
        <v>7</v>
      </c>
      <c r="UL69" s="669">
        <v>4</v>
      </c>
      <c r="UM69" s="669">
        <v>2</v>
      </c>
      <c r="UN69" s="669">
        <v>3</v>
      </c>
      <c r="UO69" s="669">
        <v>5</v>
      </c>
      <c r="UP69" s="669">
        <v>7</v>
      </c>
      <c r="UQ69" s="669">
        <v>1</v>
      </c>
      <c r="UR69" s="669">
        <v>6</v>
      </c>
      <c r="US69" s="669">
        <v>6</v>
      </c>
      <c r="UT69" s="670">
        <v>0</v>
      </c>
      <c r="UU69" s="669">
        <v>5</v>
      </c>
      <c r="UV69" s="669">
        <v>4</v>
      </c>
      <c r="UW69" s="669">
        <v>2</v>
      </c>
      <c r="UX69" s="669">
        <v>7</v>
      </c>
      <c r="UY69" s="669">
        <v>4</v>
      </c>
      <c r="UZ69" s="669">
        <v>2</v>
      </c>
      <c r="VA69" s="669">
        <v>1</v>
      </c>
      <c r="VB69" s="669">
        <v>6</v>
      </c>
      <c r="VC69" s="669">
        <v>1</v>
      </c>
      <c r="VD69" s="669">
        <v>2</v>
      </c>
      <c r="VE69" s="669">
        <v>5</v>
      </c>
      <c r="VF69" s="669">
        <v>4</v>
      </c>
      <c r="VG69" s="669">
        <v>3</v>
      </c>
      <c r="VH69" s="669">
        <v>6</v>
      </c>
      <c r="VI69" s="669">
        <v>3</v>
      </c>
      <c r="VJ69" s="669">
        <v>4</v>
      </c>
      <c r="VK69" s="669">
        <v>1</v>
      </c>
      <c r="VL69" s="669">
        <v>2</v>
      </c>
      <c r="VM69" s="669">
        <v>2</v>
      </c>
      <c r="VN69" s="669">
        <v>2</v>
      </c>
      <c r="VO69" s="669">
        <v>3</v>
      </c>
      <c r="VP69" s="669">
        <v>2</v>
      </c>
      <c r="VQ69" s="669">
        <v>2</v>
      </c>
      <c r="VR69" s="670">
        <v>0</v>
      </c>
      <c r="VS69" s="669">
        <v>4</v>
      </c>
      <c r="VT69" s="670">
        <v>0</v>
      </c>
      <c r="VU69" s="669">
        <v>4</v>
      </c>
      <c r="VV69" s="669">
        <v>1</v>
      </c>
      <c r="VW69" s="669">
        <v>2</v>
      </c>
      <c r="VX69" s="669">
        <v>4</v>
      </c>
      <c r="VY69" s="669">
        <v>2</v>
      </c>
      <c r="VZ69" s="669">
        <v>2</v>
      </c>
      <c r="WA69" s="669">
        <v>4</v>
      </c>
      <c r="WB69" s="669">
        <v>1</v>
      </c>
      <c r="WC69" s="669">
        <v>1</v>
      </c>
      <c r="WD69" s="669">
        <v>3</v>
      </c>
      <c r="WE69" s="669">
        <v>1</v>
      </c>
      <c r="WF69" s="669">
        <v>1</v>
      </c>
      <c r="WG69" s="669">
        <v>1</v>
      </c>
      <c r="WH69" s="670">
        <v>0</v>
      </c>
      <c r="WI69" s="670">
        <v>0</v>
      </c>
      <c r="WJ69" s="670">
        <v>0</v>
      </c>
      <c r="WK69" s="669">
        <v>1</v>
      </c>
      <c r="WL69" s="670">
        <v>0</v>
      </c>
      <c r="WM69" s="670">
        <v>0</v>
      </c>
      <c r="WN69" s="670">
        <v>0</v>
      </c>
      <c r="WO69" s="670">
        <v>0</v>
      </c>
      <c r="WP69" s="670">
        <v>0</v>
      </c>
      <c r="WQ69" s="670">
        <v>0</v>
      </c>
      <c r="WR69" s="670">
        <v>0</v>
      </c>
      <c r="WS69" s="670">
        <v>0</v>
      </c>
      <c r="WT69" s="670">
        <v>0</v>
      </c>
      <c r="WU69" s="670">
        <v>0</v>
      </c>
      <c r="WV69" s="670">
        <v>0</v>
      </c>
      <c r="WW69" s="670">
        <v>0</v>
      </c>
      <c r="WX69" s="670">
        <v>0</v>
      </c>
      <c r="WY69" s="670">
        <v>0</v>
      </c>
      <c r="WZ69" s="670">
        <v>0</v>
      </c>
      <c r="XA69" s="670">
        <v>0</v>
      </c>
      <c r="XB69" s="670">
        <v>0</v>
      </c>
      <c r="XC69" s="670">
        <v>0</v>
      </c>
      <c r="XD69" s="670">
        <v>0</v>
      </c>
      <c r="XE69" s="670">
        <v>0</v>
      </c>
      <c r="XF69" s="670">
        <v>0</v>
      </c>
      <c r="XG69" s="670">
        <v>0</v>
      </c>
      <c r="XH69" s="669">
        <v>356</v>
      </c>
      <c r="XI69" s="669">
        <v>97</v>
      </c>
      <c r="XJ69" s="669">
        <v>14</v>
      </c>
      <c r="XK69" s="669">
        <v>4</v>
      </c>
      <c r="XL69" s="669">
        <v>1</v>
      </c>
      <c r="XM69" s="669">
        <v>2</v>
      </c>
      <c r="XN69" s="669">
        <v>2</v>
      </c>
      <c r="XO69" s="669">
        <v>2</v>
      </c>
      <c r="XP69" s="670">
        <v>0</v>
      </c>
      <c r="XQ69" s="669">
        <v>1</v>
      </c>
      <c r="XR69" s="669">
        <v>1</v>
      </c>
      <c r="XS69" s="669">
        <v>2</v>
      </c>
      <c r="XT69" s="669">
        <v>2</v>
      </c>
      <c r="XU69" s="669">
        <v>2</v>
      </c>
      <c r="XV69" s="669">
        <v>3</v>
      </c>
      <c r="XW69" s="670">
        <v>0</v>
      </c>
      <c r="XX69" s="670">
        <v>0</v>
      </c>
      <c r="XY69" s="669">
        <v>5</v>
      </c>
      <c r="XZ69" s="669">
        <v>3</v>
      </c>
      <c r="YA69" s="669">
        <v>5</v>
      </c>
      <c r="YB69" s="669">
        <v>3</v>
      </c>
      <c r="YC69" s="669">
        <v>2</v>
      </c>
      <c r="YD69" s="669">
        <v>3</v>
      </c>
      <c r="YE69" s="669">
        <v>3</v>
      </c>
      <c r="YF69" s="669">
        <v>3</v>
      </c>
      <c r="YG69" s="669">
        <v>5</v>
      </c>
      <c r="YH69" s="670">
        <v>0</v>
      </c>
      <c r="YI69" s="669">
        <v>4</v>
      </c>
      <c r="YJ69" s="669">
        <v>4</v>
      </c>
      <c r="YK69" s="669">
        <v>3</v>
      </c>
      <c r="YL69" s="669">
        <v>3</v>
      </c>
      <c r="YM69" s="669">
        <v>3</v>
      </c>
      <c r="YN69" s="669">
        <v>5</v>
      </c>
      <c r="YO69" s="669">
        <v>2</v>
      </c>
      <c r="YP69" s="669">
        <v>3</v>
      </c>
      <c r="YQ69" s="669">
        <v>4</v>
      </c>
      <c r="YR69" s="669">
        <v>2</v>
      </c>
      <c r="YS69" s="669">
        <v>1</v>
      </c>
      <c r="YT69" s="669">
        <v>4</v>
      </c>
      <c r="YU69" s="669">
        <v>1</v>
      </c>
      <c r="YV69" s="669">
        <v>4</v>
      </c>
      <c r="YW69" s="669">
        <v>1</v>
      </c>
      <c r="YX69" s="669">
        <v>2</v>
      </c>
      <c r="YY69" s="669">
        <v>2</v>
      </c>
      <c r="YZ69" s="669">
        <v>2</v>
      </c>
      <c r="ZA69" s="669">
        <v>4</v>
      </c>
      <c r="ZB69" s="669">
        <v>5</v>
      </c>
      <c r="ZC69" s="669">
        <v>5</v>
      </c>
      <c r="ZD69" s="669">
        <v>2</v>
      </c>
      <c r="ZE69" s="669">
        <v>3</v>
      </c>
      <c r="ZF69" s="669">
        <v>4</v>
      </c>
      <c r="ZG69" s="669">
        <v>6</v>
      </c>
      <c r="ZH69" s="669">
        <v>2</v>
      </c>
      <c r="ZI69" s="669">
        <v>4</v>
      </c>
      <c r="ZJ69" s="669">
        <v>4</v>
      </c>
      <c r="ZK69" s="669">
        <v>4</v>
      </c>
      <c r="ZL69" s="669">
        <v>2</v>
      </c>
      <c r="ZM69" s="669">
        <v>3</v>
      </c>
      <c r="ZN69" s="669">
        <v>6</v>
      </c>
      <c r="ZO69" s="669">
        <v>3</v>
      </c>
      <c r="ZP69" s="669">
        <v>6</v>
      </c>
      <c r="ZQ69" s="669">
        <v>6</v>
      </c>
      <c r="ZR69" s="669">
        <v>2</v>
      </c>
      <c r="ZS69" s="669">
        <v>4</v>
      </c>
      <c r="ZT69" s="669">
        <v>3</v>
      </c>
      <c r="ZU69" s="669">
        <v>1</v>
      </c>
      <c r="ZV69" s="669">
        <v>3</v>
      </c>
      <c r="ZW69" s="669">
        <v>5</v>
      </c>
      <c r="ZX69" s="669">
        <v>3</v>
      </c>
      <c r="ZY69" s="669">
        <v>1</v>
      </c>
      <c r="ZZ69" s="669">
        <v>2</v>
      </c>
      <c r="AAA69" s="669">
        <v>3</v>
      </c>
      <c r="AAB69" s="669">
        <v>4</v>
      </c>
      <c r="AAC69" s="669">
        <v>3</v>
      </c>
      <c r="AAD69" s="669">
        <v>5</v>
      </c>
      <c r="AAE69" s="670">
        <v>0</v>
      </c>
      <c r="AAF69" s="669">
        <v>1</v>
      </c>
      <c r="AAG69" s="669">
        <v>2</v>
      </c>
      <c r="AAH69" s="669">
        <v>3</v>
      </c>
      <c r="AAI69" s="669">
        <v>2</v>
      </c>
      <c r="AAJ69" s="669">
        <v>2</v>
      </c>
      <c r="AAK69" s="669">
        <v>3</v>
      </c>
      <c r="AAL69" s="669">
        <v>1</v>
      </c>
      <c r="AAM69" s="669">
        <v>2</v>
      </c>
      <c r="AAN69" s="669">
        <v>2</v>
      </c>
      <c r="AAO69" s="669">
        <v>1</v>
      </c>
      <c r="AAP69" s="669">
        <v>1</v>
      </c>
      <c r="AAQ69" s="669">
        <v>1</v>
      </c>
      <c r="AAR69" s="669">
        <v>5</v>
      </c>
      <c r="AAS69" s="669">
        <v>2</v>
      </c>
      <c r="AAT69" s="670">
        <v>0</v>
      </c>
      <c r="AAU69" s="670">
        <v>0</v>
      </c>
      <c r="AAV69" s="670">
        <v>0</v>
      </c>
      <c r="AAW69" s="670">
        <v>0</v>
      </c>
      <c r="AAX69" s="670">
        <v>0</v>
      </c>
      <c r="AAY69" s="669">
        <v>2</v>
      </c>
      <c r="AAZ69" s="669">
        <v>1</v>
      </c>
      <c r="ABA69" s="670">
        <v>0</v>
      </c>
      <c r="ABB69" s="670">
        <v>0</v>
      </c>
      <c r="ABC69" s="669">
        <v>1</v>
      </c>
      <c r="ABD69" s="670">
        <v>0</v>
      </c>
      <c r="ABE69" s="670">
        <v>0</v>
      </c>
      <c r="ABF69" s="670">
        <v>0</v>
      </c>
      <c r="ABG69" s="670">
        <v>0</v>
      </c>
      <c r="ABH69" s="670">
        <v>0</v>
      </c>
      <c r="ABI69" s="669">
        <v>1</v>
      </c>
      <c r="ABJ69" s="670">
        <v>0</v>
      </c>
      <c r="ABK69" s="670">
        <v>0</v>
      </c>
      <c r="ABL69" s="670">
        <v>0</v>
      </c>
      <c r="ABM69" s="670">
        <v>0</v>
      </c>
      <c r="ABN69" s="670">
        <v>0</v>
      </c>
      <c r="ABO69" s="670">
        <v>0</v>
      </c>
      <c r="ABP69" s="670">
        <v>0</v>
      </c>
      <c r="ABQ69" s="670">
        <v>0</v>
      </c>
      <c r="ABR69" s="670">
        <v>0</v>
      </c>
      <c r="ABS69" s="670">
        <v>0</v>
      </c>
      <c r="ABT69" s="669">
        <v>451</v>
      </c>
      <c r="ABU69" s="669">
        <v>108</v>
      </c>
      <c r="ABV69" s="669">
        <v>15</v>
      </c>
      <c r="ABW69" s="669">
        <v>10</v>
      </c>
      <c r="ABX69" s="669">
        <v>7</v>
      </c>
      <c r="ABY69" s="669">
        <v>5</v>
      </c>
      <c r="ABZ69" s="670">
        <v>0</v>
      </c>
      <c r="ACA69" s="669">
        <v>1</v>
      </c>
      <c r="ACB69" s="669">
        <v>2</v>
      </c>
      <c r="ACC69" s="669">
        <v>1</v>
      </c>
      <c r="ACD69" s="669">
        <v>6</v>
      </c>
      <c r="ACE69" s="669">
        <v>4</v>
      </c>
      <c r="ACF69" s="669">
        <v>5</v>
      </c>
      <c r="ACG69" s="669">
        <v>5</v>
      </c>
      <c r="ACH69" s="669">
        <v>4</v>
      </c>
      <c r="ACI69" s="669">
        <v>2</v>
      </c>
      <c r="ACJ69" s="669">
        <v>1</v>
      </c>
      <c r="ACK69" s="669">
        <v>2</v>
      </c>
      <c r="ACL69" s="669">
        <v>1</v>
      </c>
      <c r="ACM69" s="669">
        <v>7</v>
      </c>
      <c r="ACN69" s="669">
        <v>3</v>
      </c>
      <c r="ACO69" s="669">
        <v>3</v>
      </c>
      <c r="ACP69" s="669">
        <v>3</v>
      </c>
      <c r="ACQ69" s="669">
        <v>2</v>
      </c>
      <c r="ACR69" s="669">
        <v>1</v>
      </c>
      <c r="ACS69" s="669">
        <v>5</v>
      </c>
      <c r="ACT69" s="669">
        <v>4</v>
      </c>
      <c r="ACU69" s="669">
        <v>4</v>
      </c>
      <c r="ACV69" s="669">
        <v>5</v>
      </c>
      <c r="ACW69" s="669">
        <v>5</v>
      </c>
      <c r="ACX69" s="669">
        <v>4</v>
      </c>
      <c r="ACY69" s="669">
        <v>4</v>
      </c>
      <c r="ACZ69" s="669">
        <v>5</v>
      </c>
      <c r="ADA69" s="669">
        <v>4</v>
      </c>
      <c r="ADB69" s="669">
        <v>3</v>
      </c>
      <c r="ADC69" s="669">
        <v>6</v>
      </c>
      <c r="ADD69" s="669">
        <v>9</v>
      </c>
      <c r="ADE69" s="669">
        <v>5</v>
      </c>
      <c r="ADF69" s="669">
        <v>8</v>
      </c>
      <c r="ADG69" s="669">
        <v>4</v>
      </c>
      <c r="ADH69" s="669">
        <v>8</v>
      </c>
      <c r="ADI69" s="669">
        <v>1</v>
      </c>
      <c r="ADJ69" s="669">
        <v>6</v>
      </c>
      <c r="ADK69" s="669">
        <v>7</v>
      </c>
      <c r="ADL69" s="669">
        <v>5</v>
      </c>
      <c r="ADM69" s="669">
        <v>1</v>
      </c>
      <c r="ADN69" s="669">
        <v>5</v>
      </c>
      <c r="ADO69" s="669">
        <v>6</v>
      </c>
      <c r="ADP69" s="669">
        <v>5</v>
      </c>
      <c r="ADQ69" s="669">
        <v>6</v>
      </c>
      <c r="ADR69" s="669">
        <v>2</v>
      </c>
      <c r="ADS69" s="669">
        <v>6</v>
      </c>
      <c r="ADT69" s="669">
        <v>4</v>
      </c>
      <c r="ADU69" s="669">
        <v>4</v>
      </c>
      <c r="ADV69" s="669">
        <v>4</v>
      </c>
      <c r="ADW69" s="669">
        <v>6</v>
      </c>
      <c r="ADX69" s="669">
        <v>7</v>
      </c>
      <c r="ADY69" s="669">
        <v>4</v>
      </c>
      <c r="ADZ69" s="669">
        <v>7</v>
      </c>
      <c r="AEA69" s="669">
        <v>7</v>
      </c>
      <c r="AEB69" s="669">
        <v>3</v>
      </c>
      <c r="AEC69" s="669">
        <v>1</v>
      </c>
      <c r="AED69" s="669">
        <v>1</v>
      </c>
      <c r="AEE69" s="669">
        <v>4</v>
      </c>
      <c r="AEF69" s="669">
        <v>2</v>
      </c>
      <c r="AEG69" s="669">
        <v>2</v>
      </c>
      <c r="AEH69" s="670">
        <v>0</v>
      </c>
      <c r="AEI69" s="669">
        <v>5</v>
      </c>
      <c r="AEJ69" s="669">
        <v>5</v>
      </c>
      <c r="AEK69" s="669">
        <v>2</v>
      </c>
      <c r="AEL69" s="669">
        <v>2</v>
      </c>
      <c r="AEM69" s="669">
        <v>4</v>
      </c>
      <c r="AEN69" s="669">
        <v>2</v>
      </c>
      <c r="AEO69" s="669">
        <v>3</v>
      </c>
      <c r="AEP69" s="669">
        <v>3</v>
      </c>
      <c r="AEQ69" s="669">
        <v>3</v>
      </c>
      <c r="AER69" s="669">
        <v>3</v>
      </c>
      <c r="AES69" s="669">
        <v>4</v>
      </c>
      <c r="AET69" s="669">
        <v>1</v>
      </c>
      <c r="AEU69" s="669">
        <v>2</v>
      </c>
      <c r="AEV69" s="669">
        <v>3</v>
      </c>
      <c r="AEW69" s="670">
        <v>0</v>
      </c>
      <c r="AEX69" s="669">
        <v>2</v>
      </c>
      <c r="AEY69" s="669">
        <v>2</v>
      </c>
      <c r="AEZ69" s="669">
        <v>4</v>
      </c>
      <c r="AFA69" s="670">
        <v>0</v>
      </c>
      <c r="AFB69" s="669">
        <v>1</v>
      </c>
      <c r="AFC69" s="669">
        <v>3</v>
      </c>
      <c r="AFD69" s="670">
        <v>0</v>
      </c>
      <c r="AFE69" s="669">
        <v>1</v>
      </c>
      <c r="AFF69" s="669">
        <v>1</v>
      </c>
      <c r="AFG69" s="669">
        <v>2</v>
      </c>
      <c r="AFH69" s="669">
        <v>1</v>
      </c>
      <c r="AFI69" s="669">
        <v>1</v>
      </c>
      <c r="AFJ69" s="669">
        <v>1</v>
      </c>
      <c r="AFK69" s="669">
        <v>2</v>
      </c>
      <c r="AFL69" s="669">
        <v>1</v>
      </c>
      <c r="AFM69" s="670">
        <v>0</v>
      </c>
      <c r="AFN69" s="670">
        <v>0</v>
      </c>
      <c r="AFO69" s="670">
        <v>0</v>
      </c>
      <c r="AFP69" s="670">
        <v>0</v>
      </c>
      <c r="AFQ69" s="670">
        <v>0</v>
      </c>
      <c r="AFR69" s="670">
        <v>0</v>
      </c>
      <c r="AFS69" s="670">
        <v>0</v>
      </c>
      <c r="AFT69" s="670">
        <v>0</v>
      </c>
      <c r="AFU69" s="670">
        <v>0</v>
      </c>
      <c r="AFV69" s="670">
        <v>0</v>
      </c>
      <c r="AFW69" s="670">
        <v>0</v>
      </c>
      <c r="AFX69" s="670">
        <v>0</v>
      </c>
      <c r="AFY69" s="670">
        <v>0</v>
      </c>
      <c r="AFZ69" s="670">
        <v>0</v>
      </c>
      <c r="AGA69" s="670">
        <v>0</v>
      </c>
      <c r="AGB69" s="670">
        <v>0</v>
      </c>
      <c r="AGC69" s="670">
        <v>0</v>
      </c>
      <c r="AGD69" s="670">
        <v>0</v>
      </c>
      <c r="AGE69" s="670">
        <v>0</v>
      </c>
      <c r="AGF69" s="670">
        <v>0</v>
      </c>
      <c r="AGG69" s="670">
        <v>0</v>
      </c>
      <c r="AGH69" s="669">
        <v>428</v>
      </c>
      <c r="AGI69" s="669">
        <v>104</v>
      </c>
      <c r="AGJ69" s="669">
        <v>17</v>
      </c>
      <c r="AGK69" s="669">
        <v>5</v>
      </c>
      <c r="AGL69" s="669">
        <v>4</v>
      </c>
      <c r="AGM69" s="669">
        <v>6</v>
      </c>
      <c r="AGN69" s="669">
        <v>1</v>
      </c>
      <c r="AGO69" s="669">
        <v>4</v>
      </c>
      <c r="AGP69" s="669">
        <v>1</v>
      </c>
      <c r="AGQ69" s="669">
        <v>1</v>
      </c>
      <c r="AGR69" s="669">
        <v>5</v>
      </c>
      <c r="AGS69" s="669">
        <v>7</v>
      </c>
      <c r="AGT69" s="669">
        <v>3</v>
      </c>
      <c r="AGU69" s="669">
        <v>1</v>
      </c>
      <c r="AGV69" s="669">
        <v>3</v>
      </c>
      <c r="AGW69" s="669">
        <v>1</v>
      </c>
      <c r="AGX69" s="669">
        <v>3</v>
      </c>
      <c r="AGY69" s="669">
        <v>2</v>
      </c>
      <c r="AGZ69" s="669">
        <v>1</v>
      </c>
      <c r="AHA69" s="670">
        <v>0</v>
      </c>
      <c r="AHB69" s="670">
        <v>0</v>
      </c>
      <c r="AHC69" s="669">
        <v>3</v>
      </c>
      <c r="AHD69" s="670">
        <v>0</v>
      </c>
      <c r="AHE69" s="669">
        <v>3</v>
      </c>
      <c r="AHF69" s="670">
        <v>0</v>
      </c>
      <c r="AHG69" s="669">
        <v>6</v>
      </c>
      <c r="AHH69" s="669">
        <v>2</v>
      </c>
      <c r="AHI69" s="669">
        <v>5</v>
      </c>
      <c r="AHJ69" s="669">
        <v>5</v>
      </c>
      <c r="AHK69" s="669">
        <v>3</v>
      </c>
      <c r="AHL69" s="669">
        <v>4</v>
      </c>
      <c r="AHM69" s="669">
        <v>2</v>
      </c>
      <c r="AHN69" s="669">
        <v>6</v>
      </c>
      <c r="AHO69" s="669">
        <v>10</v>
      </c>
      <c r="AHP69" s="669">
        <v>3</v>
      </c>
      <c r="AHQ69" s="669">
        <v>6</v>
      </c>
      <c r="AHR69" s="669">
        <v>9</v>
      </c>
      <c r="AHS69" s="669">
        <v>7</v>
      </c>
      <c r="AHT69" s="669">
        <v>3</v>
      </c>
      <c r="AHU69" s="669">
        <v>2</v>
      </c>
      <c r="AHV69" s="669">
        <v>5</v>
      </c>
      <c r="AHW69" s="669">
        <v>5</v>
      </c>
      <c r="AHX69" s="669">
        <v>3</v>
      </c>
      <c r="AHY69" s="669">
        <v>5</v>
      </c>
      <c r="AHZ69" s="669">
        <v>3</v>
      </c>
      <c r="AIA69" s="669">
        <v>8</v>
      </c>
      <c r="AIB69" s="669">
        <v>3</v>
      </c>
      <c r="AIC69" s="669">
        <v>2</v>
      </c>
      <c r="AID69" s="669">
        <v>4</v>
      </c>
      <c r="AIE69" s="669">
        <v>1</v>
      </c>
      <c r="AIF69" s="669">
        <v>7</v>
      </c>
      <c r="AIG69" s="669">
        <v>5</v>
      </c>
      <c r="AIH69" s="669">
        <v>4</v>
      </c>
      <c r="AII69" s="669">
        <v>1</v>
      </c>
      <c r="AIJ69" s="669">
        <v>9</v>
      </c>
      <c r="AIK69" s="669">
        <v>2</v>
      </c>
      <c r="AIL69" s="669">
        <v>10</v>
      </c>
      <c r="AIM69" s="669">
        <v>2</v>
      </c>
      <c r="AIN69" s="669">
        <v>14</v>
      </c>
      <c r="AIO69" s="669">
        <v>3</v>
      </c>
      <c r="AIP69" s="669">
        <v>2</v>
      </c>
      <c r="AIQ69" s="669">
        <v>4</v>
      </c>
      <c r="AIR69" s="669">
        <v>3</v>
      </c>
      <c r="AIS69" s="669">
        <v>2</v>
      </c>
      <c r="AIT69" s="669">
        <v>1</v>
      </c>
      <c r="AIU69" s="669">
        <v>5</v>
      </c>
      <c r="AIV69" s="669">
        <v>3</v>
      </c>
      <c r="AIW69" s="669">
        <v>2</v>
      </c>
      <c r="AIX69" s="669">
        <v>2</v>
      </c>
      <c r="AIY69" s="669">
        <v>3</v>
      </c>
      <c r="AIZ69" s="669">
        <v>1</v>
      </c>
      <c r="AJA69" s="669">
        <v>1</v>
      </c>
      <c r="AJB69" s="669">
        <v>4</v>
      </c>
      <c r="AJC69" s="669">
        <v>1</v>
      </c>
      <c r="AJD69" s="669">
        <v>3</v>
      </c>
      <c r="AJE69" s="669">
        <v>3</v>
      </c>
      <c r="AJF69" s="669">
        <v>4</v>
      </c>
      <c r="AJG69" s="669">
        <v>1</v>
      </c>
      <c r="AJH69" s="669">
        <v>3</v>
      </c>
      <c r="AJI69" s="669">
        <v>2</v>
      </c>
      <c r="AJJ69" s="669">
        <v>1</v>
      </c>
      <c r="AJK69" s="669">
        <v>1</v>
      </c>
      <c r="AJL69" s="669">
        <v>1</v>
      </c>
      <c r="AJM69" s="669">
        <v>4</v>
      </c>
      <c r="AJN69" s="669">
        <v>3</v>
      </c>
      <c r="AJO69" s="669">
        <v>1</v>
      </c>
      <c r="AJP69" s="669">
        <v>3</v>
      </c>
      <c r="AJQ69" s="669">
        <v>2</v>
      </c>
      <c r="AJR69" s="669">
        <v>3</v>
      </c>
      <c r="AJS69" s="669">
        <v>2</v>
      </c>
      <c r="AJT69" s="669">
        <v>3</v>
      </c>
      <c r="AJU69" s="670">
        <v>0</v>
      </c>
      <c r="AJV69" s="669">
        <v>3</v>
      </c>
      <c r="AJW69" s="670">
        <v>0</v>
      </c>
      <c r="AJX69" s="669">
        <v>2</v>
      </c>
      <c r="AJY69" s="669">
        <v>1</v>
      </c>
      <c r="AJZ69" s="669">
        <v>1</v>
      </c>
      <c r="AKA69" s="670">
        <v>0</v>
      </c>
      <c r="AKB69" s="669">
        <v>1</v>
      </c>
      <c r="AKC69" s="669">
        <v>1</v>
      </c>
      <c r="AKD69" s="670">
        <v>0</v>
      </c>
      <c r="AKE69" s="670">
        <v>0</v>
      </c>
      <c r="AKF69" s="669">
        <v>1</v>
      </c>
      <c r="AKG69" s="670">
        <v>0</v>
      </c>
      <c r="AKH69" s="670">
        <v>0</v>
      </c>
      <c r="AKI69" s="670">
        <v>0</v>
      </c>
      <c r="AKJ69" s="670">
        <v>0</v>
      </c>
      <c r="AKK69" s="670">
        <v>0</v>
      </c>
      <c r="AKL69" s="670">
        <v>0</v>
      </c>
      <c r="AKM69" s="670">
        <v>0</v>
      </c>
      <c r="AKN69" s="670">
        <v>0</v>
      </c>
      <c r="AKO69" s="670">
        <v>0</v>
      </c>
      <c r="AKP69" s="670">
        <v>0</v>
      </c>
      <c r="AKQ69" s="670">
        <v>0</v>
      </c>
      <c r="AKR69" s="670">
        <v>0</v>
      </c>
      <c r="AKS69" s="670">
        <v>0</v>
      </c>
      <c r="AKT69" s="670">
        <v>0</v>
      </c>
      <c r="AKU69" s="669">
        <v>402</v>
      </c>
      <c r="AKV69" s="669">
        <v>86</v>
      </c>
      <c r="AKW69" s="669">
        <v>20</v>
      </c>
      <c r="AKX69" s="669">
        <v>6</v>
      </c>
      <c r="AKY69" s="669">
        <v>5</v>
      </c>
      <c r="AKZ69" s="669">
        <v>4</v>
      </c>
      <c r="ALA69" s="669">
        <v>4</v>
      </c>
      <c r="ALB69" s="669">
        <v>3</v>
      </c>
      <c r="ALC69" s="669">
        <v>1</v>
      </c>
      <c r="ALD69" s="669">
        <v>1</v>
      </c>
      <c r="ALE69" s="669">
        <v>3</v>
      </c>
      <c r="ALF69" s="669">
        <v>1</v>
      </c>
      <c r="ALG69" s="669">
        <v>1</v>
      </c>
      <c r="ALH69" s="669">
        <v>1</v>
      </c>
      <c r="ALI69" s="669">
        <v>4</v>
      </c>
      <c r="ALJ69" s="669">
        <v>1</v>
      </c>
      <c r="ALK69" s="669">
        <v>4</v>
      </c>
      <c r="ALL69" s="669">
        <v>5</v>
      </c>
      <c r="ALM69" s="669">
        <v>2</v>
      </c>
      <c r="ALN69" s="669">
        <v>2</v>
      </c>
      <c r="ALO69" s="669">
        <v>4</v>
      </c>
      <c r="ALP69" s="669">
        <v>2</v>
      </c>
      <c r="ALQ69" s="669">
        <v>6</v>
      </c>
      <c r="ALR69" s="669">
        <v>3</v>
      </c>
      <c r="ALS69" s="669">
        <v>3</v>
      </c>
      <c r="ALT69" s="669">
        <v>2</v>
      </c>
      <c r="ALU69" s="669">
        <v>5</v>
      </c>
      <c r="ALV69" s="669">
        <v>3</v>
      </c>
      <c r="ALW69" s="669">
        <v>5</v>
      </c>
      <c r="ALX69" s="669">
        <v>3</v>
      </c>
      <c r="ALY69" s="669">
        <v>7</v>
      </c>
      <c r="ALZ69" s="669">
        <v>3</v>
      </c>
      <c r="AMA69" s="669">
        <v>3</v>
      </c>
      <c r="AMB69" s="669">
        <v>5</v>
      </c>
      <c r="AMC69" s="669">
        <v>4</v>
      </c>
      <c r="AMD69" s="669">
        <v>10</v>
      </c>
      <c r="AME69" s="669">
        <v>7</v>
      </c>
      <c r="AMF69" s="669">
        <v>2</v>
      </c>
      <c r="AMG69" s="669">
        <v>4</v>
      </c>
      <c r="AMH69" s="669">
        <v>4</v>
      </c>
      <c r="AMI69" s="669">
        <v>2</v>
      </c>
      <c r="AMJ69" s="669">
        <v>5</v>
      </c>
      <c r="AMK69" s="669">
        <v>5</v>
      </c>
      <c r="AML69" s="669">
        <v>3</v>
      </c>
      <c r="AMM69" s="669">
        <v>3</v>
      </c>
      <c r="AMN69" s="669">
        <v>2</v>
      </c>
      <c r="AMO69" s="669">
        <v>3</v>
      </c>
      <c r="AMP69" s="669">
        <v>4</v>
      </c>
      <c r="AMQ69" s="669">
        <v>4</v>
      </c>
      <c r="AMR69" s="669">
        <v>5</v>
      </c>
      <c r="AMS69" s="669">
        <v>5</v>
      </c>
      <c r="AMT69" s="669">
        <v>4</v>
      </c>
      <c r="AMU69" s="669">
        <v>6</v>
      </c>
      <c r="AMV69" s="669">
        <v>2</v>
      </c>
      <c r="AMW69" s="669">
        <v>5</v>
      </c>
      <c r="AMX69" s="669">
        <v>3</v>
      </c>
      <c r="AMY69" s="669">
        <v>9</v>
      </c>
      <c r="AMZ69" s="669">
        <v>5</v>
      </c>
      <c r="ANA69" s="669">
        <v>4</v>
      </c>
      <c r="ANB69" s="669">
        <v>3</v>
      </c>
      <c r="ANC69" s="669">
        <v>6</v>
      </c>
      <c r="AND69" s="669">
        <v>2</v>
      </c>
      <c r="ANE69" s="669">
        <v>1</v>
      </c>
      <c r="ANF69" s="669">
        <v>8</v>
      </c>
      <c r="ANG69" s="669">
        <v>2</v>
      </c>
      <c r="ANH69" s="669">
        <v>5</v>
      </c>
      <c r="ANI69" s="669">
        <v>2</v>
      </c>
      <c r="ANJ69" s="669">
        <v>3</v>
      </c>
      <c r="ANK69" s="669">
        <v>4</v>
      </c>
      <c r="ANL69" s="669">
        <v>3</v>
      </c>
      <c r="ANM69" s="669">
        <v>2</v>
      </c>
      <c r="ANN69" s="669">
        <v>3</v>
      </c>
      <c r="ANO69" s="669">
        <v>1</v>
      </c>
      <c r="ANP69" s="670">
        <v>0</v>
      </c>
      <c r="ANQ69" s="669">
        <v>3</v>
      </c>
      <c r="ANR69" s="669">
        <v>2</v>
      </c>
      <c r="ANS69" s="669">
        <v>2</v>
      </c>
      <c r="ANT69" s="669">
        <v>2</v>
      </c>
      <c r="ANU69" s="670">
        <v>0</v>
      </c>
      <c r="ANV69" s="669">
        <v>1</v>
      </c>
      <c r="ANW69" s="669">
        <v>2</v>
      </c>
      <c r="ANX69" s="669">
        <v>1</v>
      </c>
      <c r="ANY69" s="669">
        <v>1</v>
      </c>
      <c r="ANZ69" s="669">
        <v>3</v>
      </c>
      <c r="AOA69" s="669">
        <v>5</v>
      </c>
      <c r="AOB69" s="669">
        <v>5</v>
      </c>
      <c r="AOC69" s="669">
        <v>3</v>
      </c>
      <c r="AOD69" s="669">
        <v>1</v>
      </c>
      <c r="AOE69" s="670">
        <v>0</v>
      </c>
      <c r="AOF69" s="669">
        <v>1</v>
      </c>
      <c r="AOG69" s="669">
        <v>1</v>
      </c>
      <c r="AOH69" s="670">
        <v>0</v>
      </c>
      <c r="AOI69" s="670">
        <v>0</v>
      </c>
      <c r="AOJ69" s="669">
        <v>1</v>
      </c>
      <c r="AOK69" s="669">
        <v>2</v>
      </c>
      <c r="AOL69" s="669">
        <v>1</v>
      </c>
      <c r="AOM69" s="670">
        <v>0</v>
      </c>
      <c r="AON69" s="670">
        <v>0</v>
      </c>
      <c r="AOO69" s="670">
        <v>0</v>
      </c>
      <c r="AOP69" s="670">
        <v>0</v>
      </c>
      <c r="AOQ69" s="670">
        <v>0</v>
      </c>
      <c r="AOR69" s="670">
        <v>0</v>
      </c>
      <c r="AOS69" s="670">
        <v>0</v>
      </c>
      <c r="AOT69" s="670">
        <v>0</v>
      </c>
      <c r="AOU69" s="670">
        <v>0</v>
      </c>
      <c r="AOV69" s="670">
        <v>0</v>
      </c>
      <c r="AOW69" s="670">
        <v>0</v>
      </c>
      <c r="AOX69" s="670">
        <v>0</v>
      </c>
      <c r="AOY69" s="670">
        <v>0</v>
      </c>
      <c r="AOZ69" s="670">
        <v>0</v>
      </c>
      <c r="APA69" s="670">
        <v>0</v>
      </c>
      <c r="APB69" s="670">
        <v>0</v>
      </c>
      <c r="APC69" s="670">
        <v>0</v>
      </c>
      <c r="APD69" s="670">
        <v>0</v>
      </c>
      <c r="APE69" s="670">
        <v>0</v>
      </c>
      <c r="APF69" s="670">
        <v>0</v>
      </c>
      <c r="APG69" s="670">
        <v>0</v>
      </c>
      <c r="APH69" s="670">
        <v>0</v>
      </c>
      <c r="API69" s="669">
        <v>2</v>
      </c>
      <c r="APJ69" s="669">
        <v>463</v>
      </c>
      <c r="APK69" s="669">
        <v>117</v>
      </c>
      <c r="APL69" s="669">
        <v>21</v>
      </c>
      <c r="APM69" s="669">
        <v>6</v>
      </c>
      <c r="APN69" s="669">
        <v>7</v>
      </c>
      <c r="APO69" s="669">
        <v>3</v>
      </c>
      <c r="APP69" s="669">
        <v>2</v>
      </c>
      <c r="APQ69" s="669">
        <v>3</v>
      </c>
      <c r="APR69" s="669">
        <v>3</v>
      </c>
      <c r="APS69" s="669">
        <v>3</v>
      </c>
      <c r="APT69" s="669">
        <v>2</v>
      </c>
      <c r="APU69" s="669">
        <v>2</v>
      </c>
      <c r="APV69" s="669">
        <v>4</v>
      </c>
      <c r="APW69" s="669">
        <v>1</v>
      </c>
      <c r="APX69" s="669">
        <v>4</v>
      </c>
      <c r="APY69" s="669">
        <v>6</v>
      </c>
      <c r="APZ69" s="670">
        <v>0</v>
      </c>
      <c r="AQA69" s="669">
        <v>1</v>
      </c>
      <c r="AQB69" s="670">
        <v>0</v>
      </c>
      <c r="AQC69" s="669">
        <v>3</v>
      </c>
      <c r="AQD69" s="669">
        <v>4</v>
      </c>
      <c r="AQE69" s="670">
        <v>0</v>
      </c>
      <c r="AQF69" s="669">
        <v>6</v>
      </c>
      <c r="AQG69" s="669">
        <v>1</v>
      </c>
      <c r="AQH69" s="669">
        <v>5</v>
      </c>
      <c r="AQI69" s="669">
        <v>5</v>
      </c>
      <c r="AQJ69" s="670">
        <v>0</v>
      </c>
      <c r="AQK69" s="669">
        <v>5</v>
      </c>
      <c r="AQL69" s="669">
        <v>6</v>
      </c>
      <c r="AQM69" s="669">
        <v>2</v>
      </c>
      <c r="AQN69" s="669">
        <v>1</v>
      </c>
      <c r="AQO69" s="669">
        <v>8</v>
      </c>
      <c r="AQP69" s="669">
        <v>2</v>
      </c>
      <c r="AQQ69" s="669">
        <v>3</v>
      </c>
      <c r="AQR69" s="669">
        <v>9</v>
      </c>
      <c r="AQS69" s="669">
        <v>2</v>
      </c>
      <c r="AQT69" s="669">
        <v>7</v>
      </c>
      <c r="AQU69" s="669">
        <v>7</v>
      </c>
      <c r="AQV69" s="669">
        <v>7</v>
      </c>
      <c r="AQW69" s="669">
        <v>3</v>
      </c>
      <c r="AQX69" s="669">
        <v>5</v>
      </c>
      <c r="AQY69" s="669">
        <v>4</v>
      </c>
      <c r="AQZ69" s="669">
        <v>5</v>
      </c>
      <c r="ARA69" s="669">
        <v>4</v>
      </c>
      <c r="ARB69" s="669">
        <v>3</v>
      </c>
      <c r="ARC69" s="669">
        <v>5</v>
      </c>
      <c r="ARD69" s="669">
        <v>6</v>
      </c>
      <c r="ARE69" s="669">
        <v>6</v>
      </c>
      <c r="ARF69" s="669">
        <v>11</v>
      </c>
      <c r="ARG69" s="669">
        <v>7</v>
      </c>
      <c r="ARH69" s="669">
        <v>5</v>
      </c>
      <c r="ARI69" s="669">
        <v>5</v>
      </c>
      <c r="ARJ69" s="669">
        <v>4</v>
      </c>
      <c r="ARK69" s="669">
        <v>6</v>
      </c>
      <c r="ARL69" s="669">
        <v>8</v>
      </c>
      <c r="ARM69" s="669">
        <v>7</v>
      </c>
      <c r="ARN69" s="669">
        <v>10</v>
      </c>
      <c r="ARO69" s="669">
        <v>7</v>
      </c>
      <c r="ARP69" s="669">
        <v>2</v>
      </c>
      <c r="ARQ69" s="669">
        <v>6</v>
      </c>
      <c r="ARR69" s="669">
        <v>5</v>
      </c>
      <c r="ARS69" s="669">
        <v>3</v>
      </c>
      <c r="ART69" s="669">
        <v>7</v>
      </c>
      <c r="ARU69" s="669">
        <v>4</v>
      </c>
      <c r="ARV69" s="669">
        <v>3</v>
      </c>
      <c r="ARW69" s="669">
        <v>2</v>
      </c>
      <c r="ARX69" s="669">
        <v>3</v>
      </c>
      <c r="ARY69" s="669">
        <v>2</v>
      </c>
      <c r="ARZ69" s="669">
        <v>1</v>
      </c>
      <c r="ASA69" s="669">
        <v>3</v>
      </c>
      <c r="ASB69" s="669">
        <v>2</v>
      </c>
      <c r="ASC69" s="669">
        <v>1</v>
      </c>
      <c r="ASD69" s="670">
        <v>0</v>
      </c>
      <c r="ASE69" s="670">
        <v>0</v>
      </c>
      <c r="ASF69" s="669">
        <v>4</v>
      </c>
      <c r="ASG69" s="669">
        <v>2</v>
      </c>
      <c r="ASH69" s="669">
        <v>1</v>
      </c>
      <c r="ASI69" s="669">
        <v>2</v>
      </c>
      <c r="ASJ69" s="669">
        <v>1</v>
      </c>
      <c r="ASK69" s="669">
        <v>2</v>
      </c>
      <c r="ASL69" s="670">
        <v>0</v>
      </c>
      <c r="ASM69" s="669">
        <v>3</v>
      </c>
      <c r="ASN69" s="670">
        <v>0</v>
      </c>
      <c r="ASO69" s="669">
        <v>4</v>
      </c>
      <c r="ASP69" s="669">
        <v>2</v>
      </c>
      <c r="ASQ69" s="669">
        <v>1</v>
      </c>
      <c r="ASR69" s="670">
        <v>0</v>
      </c>
      <c r="ASS69" s="669">
        <v>2</v>
      </c>
      <c r="AST69" s="669">
        <v>3</v>
      </c>
      <c r="ASU69" s="669">
        <v>1</v>
      </c>
      <c r="ASV69" s="669">
        <v>3</v>
      </c>
      <c r="ASW69" s="669">
        <v>1</v>
      </c>
      <c r="ASX69" s="669">
        <v>2</v>
      </c>
      <c r="ASY69" s="669">
        <v>1</v>
      </c>
      <c r="ASZ69" s="669">
        <v>1</v>
      </c>
      <c r="ATA69" s="669">
        <v>2</v>
      </c>
      <c r="ATB69" s="670">
        <v>0</v>
      </c>
      <c r="ATC69" s="669">
        <v>1</v>
      </c>
      <c r="ATD69" s="670">
        <v>0</v>
      </c>
      <c r="ATE69" s="669">
        <v>1</v>
      </c>
      <c r="ATF69" s="670">
        <v>0</v>
      </c>
      <c r="ATG69" s="670">
        <v>0</v>
      </c>
      <c r="ATH69" s="670">
        <v>0</v>
      </c>
      <c r="ATI69" s="670">
        <v>0</v>
      </c>
      <c r="ATJ69" s="670">
        <v>0</v>
      </c>
      <c r="ATK69" s="670">
        <v>0</v>
      </c>
      <c r="ATL69" s="670">
        <v>0</v>
      </c>
      <c r="ATM69" s="670">
        <v>0</v>
      </c>
      <c r="ATN69" s="670">
        <v>0</v>
      </c>
      <c r="ATO69" s="670">
        <v>0</v>
      </c>
      <c r="ATP69" s="670">
        <v>0</v>
      </c>
      <c r="ATQ69" s="670">
        <v>0</v>
      </c>
      <c r="ATR69" s="670">
        <v>0</v>
      </c>
      <c r="ATS69" s="670">
        <v>0</v>
      </c>
      <c r="ATT69" s="670">
        <v>0</v>
      </c>
      <c r="ATU69" s="670">
        <v>0</v>
      </c>
      <c r="ATV69" s="670">
        <v>0</v>
      </c>
      <c r="ATW69" s="670">
        <v>0</v>
      </c>
      <c r="ATX69" s="669">
        <v>498</v>
      </c>
      <c r="ATY69" s="669">
        <v>127</v>
      </c>
      <c r="ATZ69" s="669">
        <v>15</v>
      </c>
      <c r="AUA69" s="669">
        <v>7</v>
      </c>
      <c r="AUB69" s="669">
        <v>2</v>
      </c>
      <c r="AUC69" s="669">
        <v>4</v>
      </c>
      <c r="AUD69" s="669">
        <v>1</v>
      </c>
      <c r="AUE69" s="669">
        <v>2</v>
      </c>
      <c r="AUF69" s="669">
        <v>1</v>
      </c>
      <c r="AUG69" s="669">
        <v>1</v>
      </c>
      <c r="AUH69" s="669">
        <v>5</v>
      </c>
      <c r="AUI69" s="669">
        <v>2</v>
      </c>
      <c r="AUJ69" s="669">
        <v>3</v>
      </c>
      <c r="AUK69" s="669">
        <v>2</v>
      </c>
      <c r="AUL69" s="669">
        <v>2</v>
      </c>
      <c r="AUM69" s="669">
        <v>2</v>
      </c>
      <c r="AUN69" s="669">
        <v>3</v>
      </c>
      <c r="AUO69" s="670">
        <v>0</v>
      </c>
      <c r="AUP69" s="669">
        <v>4</v>
      </c>
      <c r="AUQ69" s="669">
        <v>3</v>
      </c>
      <c r="AUR69" s="669">
        <v>4</v>
      </c>
      <c r="AUS69" s="669">
        <v>7</v>
      </c>
      <c r="AUT69" s="669">
        <v>5</v>
      </c>
      <c r="AUU69" s="669">
        <v>2</v>
      </c>
      <c r="AUV69" s="669">
        <v>5</v>
      </c>
      <c r="AUW69" s="669">
        <v>6</v>
      </c>
      <c r="AUX69" s="669">
        <v>2</v>
      </c>
      <c r="AUY69" s="669">
        <v>5</v>
      </c>
      <c r="AUZ69" s="669">
        <v>6</v>
      </c>
      <c r="AVA69" s="669">
        <v>6</v>
      </c>
      <c r="AVB69" s="669">
        <v>7</v>
      </c>
      <c r="AVC69" s="669">
        <v>9</v>
      </c>
      <c r="AVD69" s="669">
        <v>7</v>
      </c>
      <c r="AVE69" s="669">
        <v>7</v>
      </c>
      <c r="AVF69" s="669">
        <v>4</v>
      </c>
      <c r="AVG69" s="669">
        <v>5</v>
      </c>
      <c r="AVH69" s="669">
        <v>8</v>
      </c>
      <c r="AVI69" s="669">
        <v>9</v>
      </c>
      <c r="AVJ69" s="669">
        <v>5</v>
      </c>
      <c r="AVK69" s="669">
        <v>4</v>
      </c>
      <c r="AVL69" s="669">
        <v>10</v>
      </c>
      <c r="AVM69" s="669">
        <v>7</v>
      </c>
      <c r="AVN69" s="669">
        <v>6</v>
      </c>
      <c r="AVO69" s="669">
        <v>10</v>
      </c>
      <c r="AVP69" s="669">
        <v>8</v>
      </c>
      <c r="AVQ69" s="669">
        <v>8</v>
      </c>
      <c r="AVR69" s="669">
        <v>5</v>
      </c>
      <c r="AVS69" s="669">
        <v>1</v>
      </c>
      <c r="AVT69" s="669">
        <v>5</v>
      </c>
      <c r="AVU69" s="669">
        <v>7</v>
      </c>
      <c r="AVV69" s="669">
        <v>6</v>
      </c>
      <c r="AVW69" s="669">
        <v>4</v>
      </c>
      <c r="AVX69" s="669">
        <v>6</v>
      </c>
      <c r="AVY69" s="669">
        <v>3</v>
      </c>
      <c r="AVZ69" s="669">
        <v>4</v>
      </c>
      <c r="AWA69" s="669">
        <v>3</v>
      </c>
      <c r="AWB69" s="669">
        <v>8</v>
      </c>
      <c r="AWC69" s="669">
        <v>5</v>
      </c>
      <c r="AWD69" s="670">
        <v>0</v>
      </c>
      <c r="AWE69" s="669">
        <v>5</v>
      </c>
      <c r="AWF69" s="669">
        <v>8</v>
      </c>
      <c r="AWG69" s="669">
        <v>6</v>
      </c>
      <c r="AWH69" s="669">
        <v>4</v>
      </c>
      <c r="AWI69" s="669">
        <v>4</v>
      </c>
      <c r="AWJ69" s="669">
        <v>5</v>
      </c>
      <c r="AWK69" s="669">
        <v>4</v>
      </c>
      <c r="AWL69" s="669">
        <v>4</v>
      </c>
      <c r="AWM69" s="669">
        <v>2</v>
      </c>
      <c r="AWN69" s="669">
        <v>2</v>
      </c>
      <c r="AWO69" s="669">
        <v>5</v>
      </c>
      <c r="AWP69" s="669">
        <v>5</v>
      </c>
      <c r="AWQ69" s="669">
        <v>2</v>
      </c>
      <c r="AWR69" s="669">
        <v>5</v>
      </c>
      <c r="AWS69" s="669">
        <v>2</v>
      </c>
      <c r="AWT69" s="669">
        <v>4</v>
      </c>
      <c r="AWU69" s="670">
        <v>0</v>
      </c>
      <c r="AWV69" s="669">
        <v>3</v>
      </c>
      <c r="AWW69" s="669">
        <v>5</v>
      </c>
      <c r="AWX69" s="670">
        <v>0</v>
      </c>
      <c r="AWY69" s="670">
        <v>0</v>
      </c>
      <c r="AWZ69" s="669">
        <v>1</v>
      </c>
      <c r="AXA69" s="670">
        <v>0</v>
      </c>
      <c r="AXB69" s="669">
        <v>2</v>
      </c>
      <c r="AXC69" s="669">
        <v>2</v>
      </c>
      <c r="AXD69" s="669">
        <v>1</v>
      </c>
      <c r="AXE69" s="670">
        <v>0</v>
      </c>
      <c r="AXF69" s="669">
        <v>2</v>
      </c>
      <c r="AXG69" s="669">
        <v>2</v>
      </c>
      <c r="AXH69" s="669">
        <v>1</v>
      </c>
      <c r="AXI69" s="669">
        <v>2</v>
      </c>
      <c r="AXJ69" s="670">
        <v>0</v>
      </c>
      <c r="AXK69" s="669">
        <v>1</v>
      </c>
      <c r="AXL69" s="669">
        <v>1</v>
      </c>
      <c r="AXM69" s="669">
        <v>1</v>
      </c>
      <c r="AXN69" s="670">
        <v>0</v>
      </c>
      <c r="AXO69" s="670">
        <v>0</v>
      </c>
      <c r="AXP69" s="669">
        <v>2</v>
      </c>
      <c r="AXQ69" s="670">
        <v>0</v>
      </c>
      <c r="AXR69" s="670">
        <v>0</v>
      </c>
      <c r="AXS69" s="670">
        <v>0</v>
      </c>
      <c r="AXT69" s="670">
        <v>0</v>
      </c>
      <c r="AXU69" s="670">
        <v>0</v>
      </c>
      <c r="AXV69" s="670">
        <v>0</v>
      </c>
      <c r="AXW69" s="670">
        <v>0</v>
      </c>
      <c r="AXX69" s="670">
        <v>0</v>
      </c>
      <c r="AXY69" s="670">
        <v>0</v>
      </c>
      <c r="AXZ69" s="670">
        <v>0</v>
      </c>
      <c r="AYA69" s="670">
        <v>0</v>
      </c>
      <c r="AYB69" s="670">
        <v>0</v>
      </c>
      <c r="AYC69" s="670">
        <v>0</v>
      </c>
      <c r="AYD69" s="670">
        <v>0</v>
      </c>
      <c r="AYE69" s="670">
        <v>0</v>
      </c>
      <c r="AYF69" s="670">
        <v>0</v>
      </c>
      <c r="AYG69" s="670">
        <v>0</v>
      </c>
      <c r="AYH69" s="670">
        <v>0</v>
      </c>
      <c r="AYI69" s="670">
        <v>0</v>
      </c>
      <c r="AYJ69" s="670">
        <v>0</v>
      </c>
      <c r="AYK69" s="670">
        <v>0</v>
      </c>
      <c r="AYL69" s="671">
        <v>0</v>
      </c>
    </row>
    <row r="70" spans="2:1338" ht="27.95" customHeight="1">
      <c r="B70" s="536" t="s">
        <v>259</v>
      </c>
      <c r="C70" s="668">
        <v>162</v>
      </c>
      <c r="D70" s="669">
        <v>2</v>
      </c>
      <c r="E70" s="669">
        <v>2</v>
      </c>
      <c r="F70" s="669">
        <v>4</v>
      </c>
      <c r="G70" s="669">
        <v>3</v>
      </c>
      <c r="H70" s="669">
        <v>4</v>
      </c>
      <c r="I70" s="669">
        <v>1</v>
      </c>
      <c r="J70" s="669">
        <v>2</v>
      </c>
      <c r="K70" s="670">
        <v>0</v>
      </c>
      <c r="L70" s="669">
        <v>2</v>
      </c>
      <c r="M70" s="670">
        <v>0</v>
      </c>
      <c r="N70" s="670">
        <v>0</v>
      </c>
      <c r="O70" s="670">
        <v>0</v>
      </c>
      <c r="P70" s="670">
        <v>0</v>
      </c>
      <c r="Q70" s="670">
        <v>0</v>
      </c>
      <c r="R70" s="670">
        <v>0</v>
      </c>
      <c r="S70" s="669">
        <v>1</v>
      </c>
      <c r="T70" s="669">
        <v>2</v>
      </c>
      <c r="U70" s="669">
        <v>2</v>
      </c>
      <c r="V70" s="669">
        <v>2</v>
      </c>
      <c r="W70" s="669">
        <v>1</v>
      </c>
      <c r="X70" s="669">
        <v>3</v>
      </c>
      <c r="Y70" s="669">
        <v>4</v>
      </c>
      <c r="Z70" s="669">
        <v>3</v>
      </c>
      <c r="AA70" s="669">
        <v>3</v>
      </c>
      <c r="AB70" s="669">
        <v>4</v>
      </c>
      <c r="AC70" s="669">
        <v>2</v>
      </c>
      <c r="AD70" s="669">
        <v>1</v>
      </c>
      <c r="AE70" s="669">
        <v>1</v>
      </c>
      <c r="AF70" s="669">
        <v>4</v>
      </c>
      <c r="AG70" s="669">
        <v>3</v>
      </c>
      <c r="AH70" s="669">
        <v>3</v>
      </c>
      <c r="AI70" s="670">
        <v>0</v>
      </c>
      <c r="AJ70" s="669">
        <v>2</v>
      </c>
      <c r="AK70" s="669">
        <v>3</v>
      </c>
      <c r="AL70" s="670">
        <v>0</v>
      </c>
      <c r="AM70" s="670">
        <v>0</v>
      </c>
      <c r="AN70" s="669">
        <v>3</v>
      </c>
      <c r="AO70" s="669">
        <v>2</v>
      </c>
      <c r="AP70" s="669">
        <v>3</v>
      </c>
      <c r="AQ70" s="669">
        <v>1</v>
      </c>
      <c r="AR70" s="669">
        <v>3</v>
      </c>
      <c r="AS70" s="669">
        <v>4</v>
      </c>
      <c r="AT70" s="669">
        <v>3</v>
      </c>
      <c r="AU70" s="669">
        <v>3</v>
      </c>
      <c r="AV70" s="669">
        <v>3</v>
      </c>
      <c r="AW70" s="669">
        <v>1</v>
      </c>
      <c r="AX70" s="669">
        <v>1</v>
      </c>
      <c r="AY70" s="669">
        <v>1</v>
      </c>
      <c r="AZ70" s="669">
        <v>4</v>
      </c>
      <c r="BA70" s="669">
        <v>6</v>
      </c>
      <c r="BB70" s="669">
        <v>1</v>
      </c>
      <c r="BC70" s="669">
        <v>2</v>
      </c>
      <c r="BD70" s="669">
        <v>2</v>
      </c>
      <c r="BE70" s="669">
        <v>2</v>
      </c>
      <c r="BF70" s="669">
        <v>2</v>
      </c>
      <c r="BG70" s="669">
        <v>4</v>
      </c>
      <c r="BH70" s="669">
        <v>2</v>
      </c>
      <c r="BI70" s="669">
        <v>2</v>
      </c>
      <c r="BJ70" s="669">
        <v>4</v>
      </c>
      <c r="BK70" s="669">
        <v>2</v>
      </c>
      <c r="BL70" s="669">
        <v>3</v>
      </c>
      <c r="BM70" s="669">
        <v>2</v>
      </c>
      <c r="BN70" s="669">
        <v>3</v>
      </c>
      <c r="BO70" s="669">
        <v>1</v>
      </c>
      <c r="BP70" s="669">
        <v>6</v>
      </c>
      <c r="BQ70" s="669">
        <v>1</v>
      </c>
      <c r="BR70" s="670">
        <v>0</v>
      </c>
      <c r="BS70" s="669">
        <v>1</v>
      </c>
      <c r="BT70" s="669">
        <v>1</v>
      </c>
      <c r="BU70" s="669">
        <v>2</v>
      </c>
      <c r="BV70" s="669">
        <v>2</v>
      </c>
      <c r="BW70" s="670">
        <v>0</v>
      </c>
      <c r="BX70" s="669">
        <v>3</v>
      </c>
      <c r="BY70" s="669">
        <v>2</v>
      </c>
      <c r="BZ70" s="670">
        <v>0</v>
      </c>
      <c r="CA70" s="669">
        <v>2</v>
      </c>
      <c r="CB70" s="669">
        <v>1</v>
      </c>
      <c r="CC70" s="670">
        <v>0</v>
      </c>
      <c r="CD70" s="670">
        <v>0</v>
      </c>
      <c r="CE70" s="669">
        <v>2</v>
      </c>
      <c r="CF70" s="669">
        <v>1</v>
      </c>
      <c r="CG70" s="669">
        <v>2</v>
      </c>
      <c r="CH70" s="670">
        <v>0</v>
      </c>
      <c r="CI70" s="670">
        <v>0</v>
      </c>
      <c r="CJ70" s="670">
        <v>0</v>
      </c>
      <c r="CK70" s="670">
        <v>0</v>
      </c>
      <c r="CL70" s="670">
        <v>0</v>
      </c>
      <c r="CM70" s="670">
        <v>0</v>
      </c>
      <c r="CN70" s="670">
        <v>0</v>
      </c>
      <c r="CO70" s="670">
        <v>0</v>
      </c>
      <c r="CP70" s="670">
        <v>0</v>
      </c>
      <c r="CQ70" s="669">
        <v>1</v>
      </c>
      <c r="CR70" s="670">
        <v>0</v>
      </c>
      <c r="CS70" s="670">
        <v>0</v>
      </c>
      <c r="CT70" s="670">
        <v>0</v>
      </c>
      <c r="CU70" s="670">
        <v>0</v>
      </c>
      <c r="CV70" s="670">
        <v>0</v>
      </c>
      <c r="CW70" s="670">
        <v>0</v>
      </c>
      <c r="CX70" s="670">
        <v>0</v>
      </c>
      <c r="CY70" s="670">
        <v>0</v>
      </c>
      <c r="CZ70" s="669">
        <v>1</v>
      </c>
      <c r="DA70" s="669">
        <v>109</v>
      </c>
      <c r="DB70" s="669">
        <v>3</v>
      </c>
      <c r="DC70" s="670">
        <v>0</v>
      </c>
      <c r="DD70" s="669">
        <v>6</v>
      </c>
      <c r="DE70" s="669">
        <v>3</v>
      </c>
      <c r="DF70" s="669">
        <v>1</v>
      </c>
      <c r="DG70" s="669">
        <v>1</v>
      </c>
      <c r="DH70" s="669">
        <v>1</v>
      </c>
      <c r="DI70" s="670">
        <v>0</v>
      </c>
      <c r="DJ70" s="670">
        <v>0</v>
      </c>
      <c r="DK70" s="670">
        <v>0</v>
      </c>
      <c r="DL70" s="669">
        <v>1</v>
      </c>
      <c r="DM70" s="669">
        <v>1</v>
      </c>
      <c r="DN70" s="669">
        <v>1</v>
      </c>
      <c r="DO70" s="669">
        <v>1</v>
      </c>
      <c r="DP70" s="670">
        <v>0</v>
      </c>
      <c r="DQ70" s="669">
        <v>1</v>
      </c>
      <c r="DR70" s="669">
        <v>2</v>
      </c>
      <c r="DS70" s="669">
        <v>2</v>
      </c>
      <c r="DT70" s="669">
        <v>1</v>
      </c>
      <c r="DU70" s="669">
        <v>1</v>
      </c>
      <c r="DV70" s="669">
        <v>1</v>
      </c>
      <c r="DW70" s="670">
        <v>0</v>
      </c>
      <c r="DX70" s="669">
        <v>3</v>
      </c>
      <c r="DY70" s="669">
        <v>3</v>
      </c>
      <c r="DZ70" s="670">
        <v>0</v>
      </c>
      <c r="EA70" s="670">
        <v>0</v>
      </c>
      <c r="EB70" s="669">
        <v>1</v>
      </c>
      <c r="EC70" s="669">
        <v>2</v>
      </c>
      <c r="ED70" s="669">
        <v>2</v>
      </c>
      <c r="EE70" s="670">
        <v>0</v>
      </c>
      <c r="EF70" s="669">
        <v>4</v>
      </c>
      <c r="EG70" s="669">
        <v>1</v>
      </c>
      <c r="EH70" s="669">
        <v>2</v>
      </c>
      <c r="EI70" s="670">
        <v>0</v>
      </c>
      <c r="EJ70" s="669">
        <v>1</v>
      </c>
      <c r="EK70" s="669">
        <v>2</v>
      </c>
      <c r="EL70" s="669">
        <v>2</v>
      </c>
      <c r="EM70" s="669">
        <v>1</v>
      </c>
      <c r="EN70" s="669">
        <v>3</v>
      </c>
      <c r="EO70" s="669">
        <v>1</v>
      </c>
      <c r="EP70" s="670">
        <v>0</v>
      </c>
      <c r="EQ70" s="669">
        <v>2</v>
      </c>
      <c r="ER70" s="669">
        <v>2</v>
      </c>
      <c r="ES70" s="669">
        <v>1</v>
      </c>
      <c r="ET70" s="669">
        <v>1</v>
      </c>
      <c r="EU70" s="669">
        <v>1</v>
      </c>
      <c r="EV70" s="669">
        <v>2</v>
      </c>
      <c r="EW70" s="669">
        <v>3</v>
      </c>
      <c r="EX70" s="669">
        <v>1</v>
      </c>
      <c r="EY70" s="669">
        <v>4</v>
      </c>
      <c r="EZ70" s="669">
        <v>1</v>
      </c>
      <c r="FA70" s="669">
        <v>1</v>
      </c>
      <c r="FB70" s="669">
        <v>2</v>
      </c>
      <c r="FC70" s="670">
        <v>0</v>
      </c>
      <c r="FD70" s="669">
        <v>3</v>
      </c>
      <c r="FE70" s="670">
        <v>0</v>
      </c>
      <c r="FF70" s="670">
        <v>0</v>
      </c>
      <c r="FG70" s="670">
        <v>0</v>
      </c>
      <c r="FH70" s="669">
        <v>1</v>
      </c>
      <c r="FI70" s="669">
        <v>2</v>
      </c>
      <c r="FJ70" s="669">
        <v>1</v>
      </c>
      <c r="FK70" s="669">
        <v>2</v>
      </c>
      <c r="FL70" s="669">
        <v>2</v>
      </c>
      <c r="FM70" s="670">
        <v>0</v>
      </c>
      <c r="FN70" s="669">
        <v>2</v>
      </c>
      <c r="FO70" s="670">
        <v>0</v>
      </c>
      <c r="FP70" s="669">
        <v>1</v>
      </c>
      <c r="FQ70" s="669">
        <v>1</v>
      </c>
      <c r="FR70" s="669">
        <v>3</v>
      </c>
      <c r="FS70" s="670">
        <v>0</v>
      </c>
      <c r="FT70" s="669">
        <v>2</v>
      </c>
      <c r="FU70" s="670">
        <v>0</v>
      </c>
      <c r="FV70" s="669">
        <v>1</v>
      </c>
      <c r="FW70" s="670">
        <v>0</v>
      </c>
      <c r="FX70" s="669">
        <v>5</v>
      </c>
      <c r="FY70" s="670">
        <v>0</v>
      </c>
      <c r="FZ70" s="669">
        <v>2</v>
      </c>
      <c r="GA70" s="670">
        <v>0</v>
      </c>
      <c r="GB70" s="669">
        <v>1</v>
      </c>
      <c r="GC70" s="669">
        <v>2</v>
      </c>
      <c r="GD70" s="670">
        <v>0</v>
      </c>
      <c r="GE70" s="670">
        <v>0</v>
      </c>
      <c r="GF70" s="670">
        <v>0</v>
      </c>
      <c r="GG70" s="670">
        <v>0</v>
      </c>
      <c r="GH70" s="670">
        <v>0</v>
      </c>
      <c r="GI70" s="669">
        <v>1</v>
      </c>
      <c r="GJ70" s="670">
        <v>0</v>
      </c>
      <c r="GK70" s="670">
        <v>0</v>
      </c>
      <c r="GL70" s="670">
        <v>0</v>
      </c>
      <c r="GM70" s="670">
        <v>0</v>
      </c>
      <c r="GN70" s="670">
        <v>0</v>
      </c>
      <c r="GO70" s="670">
        <v>0</v>
      </c>
      <c r="GP70" s="670">
        <v>0</v>
      </c>
      <c r="GQ70" s="670">
        <v>0</v>
      </c>
      <c r="GR70" s="669">
        <v>1</v>
      </c>
      <c r="GS70" s="670">
        <v>0</v>
      </c>
      <c r="GT70" s="670">
        <v>0</v>
      </c>
      <c r="GU70" s="670">
        <v>0</v>
      </c>
      <c r="GV70" s="670">
        <v>0</v>
      </c>
      <c r="GW70" s="670">
        <v>0</v>
      </c>
      <c r="GX70" s="670">
        <v>0</v>
      </c>
      <c r="GY70" s="669">
        <v>111</v>
      </c>
      <c r="GZ70" s="669">
        <v>1</v>
      </c>
      <c r="HA70" s="669">
        <v>2</v>
      </c>
      <c r="HB70" s="670">
        <v>0</v>
      </c>
      <c r="HC70" s="669">
        <v>3</v>
      </c>
      <c r="HD70" s="669">
        <v>2</v>
      </c>
      <c r="HE70" s="669">
        <v>2</v>
      </c>
      <c r="HF70" s="670">
        <v>0</v>
      </c>
      <c r="HG70" s="670">
        <v>0</v>
      </c>
      <c r="HH70" s="670">
        <v>0</v>
      </c>
      <c r="HI70" s="670">
        <v>0</v>
      </c>
      <c r="HJ70" s="669">
        <v>1</v>
      </c>
      <c r="HK70" s="670">
        <v>0</v>
      </c>
      <c r="HL70" s="670">
        <v>0</v>
      </c>
      <c r="HM70" s="669">
        <v>1</v>
      </c>
      <c r="HN70" s="669">
        <v>1</v>
      </c>
      <c r="HO70" s="670">
        <v>0</v>
      </c>
      <c r="HP70" s="669">
        <v>1</v>
      </c>
      <c r="HQ70" s="669">
        <v>1</v>
      </c>
      <c r="HR70" s="670">
        <v>0</v>
      </c>
      <c r="HS70" s="669">
        <v>4</v>
      </c>
      <c r="HT70" s="669">
        <v>1</v>
      </c>
      <c r="HU70" s="669">
        <v>3</v>
      </c>
      <c r="HV70" s="669">
        <v>1</v>
      </c>
      <c r="HW70" s="669">
        <v>2</v>
      </c>
      <c r="HX70" s="669">
        <v>3</v>
      </c>
      <c r="HY70" s="669">
        <v>5</v>
      </c>
      <c r="HZ70" s="669">
        <v>2</v>
      </c>
      <c r="IA70" s="669">
        <v>2</v>
      </c>
      <c r="IB70" s="669">
        <v>3</v>
      </c>
      <c r="IC70" s="669">
        <v>2</v>
      </c>
      <c r="ID70" s="669">
        <v>1</v>
      </c>
      <c r="IE70" s="670">
        <v>0</v>
      </c>
      <c r="IF70" s="669">
        <v>3</v>
      </c>
      <c r="IG70" s="669">
        <v>2</v>
      </c>
      <c r="IH70" s="669">
        <v>2</v>
      </c>
      <c r="II70" s="669">
        <v>3</v>
      </c>
      <c r="IJ70" s="669">
        <v>2</v>
      </c>
      <c r="IK70" s="669">
        <v>2</v>
      </c>
      <c r="IL70" s="670">
        <v>0</v>
      </c>
      <c r="IM70" s="670">
        <v>0</v>
      </c>
      <c r="IN70" s="669">
        <v>2</v>
      </c>
      <c r="IO70" s="669">
        <v>3</v>
      </c>
      <c r="IP70" s="669">
        <v>2</v>
      </c>
      <c r="IQ70" s="669">
        <v>1</v>
      </c>
      <c r="IR70" s="669">
        <v>1</v>
      </c>
      <c r="IS70" s="670">
        <v>0</v>
      </c>
      <c r="IT70" s="669">
        <v>3</v>
      </c>
      <c r="IU70" s="669">
        <v>3</v>
      </c>
      <c r="IV70" s="670">
        <v>0</v>
      </c>
      <c r="IW70" s="670">
        <v>0</v>
      </c>
      <c r="IX70" s="669">
        <v>2</v>
      </c>
      <c r="IY70" s="669">
        <v>1</v>
      </c>
      <c r="IZ70" s="669">
        <v>2</v>
      </c>
      <c r="JA70" s="670">
        <v>0</v>
      </c>
      <c r="JB70" s="669">
        <v>2</v>
      </c>
      <c r="JC70" s="669">
        <v>2</v>
      </c>
      <c r="JD70" s="670">
        <v>0</v>
      </c>
      <c r="JE70" s="670">
        <v>0</v>
      </c>
      <c r="JF70" s="669">
        <v>2</v>
      </c>
      <c r="JG70" s="670">
        <v>0</v>
      </c>
      <c r="JH70" s="670">
        <v>0</v>
      </c>
      <c r="JI70" s="669">
        <v>1</v>
      </c>
      <c r="JJ70" s="669">
        <v>3</v>
      </c>
      <c r="JK70" s="670">
        <v>0</v>
      </c>
      <c r="JL70" s="669">
        <v>1</v>
      </c>
      <c r="JM70" s="669">
        <v>2</v>
      </c>
      <c r="JN70" s="670">
        <v>0</v>
      </c>
      <c r="JO70" s="669">
        <v>1</v>
      </c>
      <c r="JP70" s="670">
        <v>0</v>
      </c>
      <c r="JQ70" s="669">
        <v>1</v>
      </c>
      <c r="JR70" s="670">
        <v>0</v>
      </c>
      <c r="JS70" s="669">
        <v>1</v>
      </c>
      <c r="JT70" s="669">
        <v>1</v>
      </c>
      <c r="JU70" s="669">
        <v>2</v>
      </c>
      <c r="JV70" s="669">
        <v>1</v>
      </c>
      <c r="JW70" s="669">
        <v>2</v>
      </c>
      <c r="JX70" s="669">
        <v>2</v>
      </c>
      <c r="JY70" s="669">
        <v>1</v>
      </c>
      <c r="JZ70" s="670">
        <v>0</v>
      </c>
      <c r="KA70" s="669">
        <v>1</v>
      </c>
      <c r="KB70" s="669">
        <v>1</v>
      </c>
      <c r="KC70" s="669">
        <v>1</v>
      </c>
      <c r="KD70" s="669">
        <v>1</v>
      </c>
      <c r="KE70" s="669">
        <v>1</v>
      </c>
      <c r="KF70" s="669">
        <v>1</v>
      </c>
      <c r="KG70" s="670">
        <v>0</v>
      </c>
      <c r="KH70" s="670">
        <v>0</v>
      </c>
      <c r="KI70" s="670">
        <v>0</v>
      </c>
      <c r="KJ70" s="670">
        <v>0</v>
      </c>
      <c r="KK70" s="669">
        <v>2</v>
      </c>
      <c r="KL70" s="670">
        <v>0</v>
      </c>
      <c r="KM70" s="670">
        <v>0</v>
      </c>
      <c r="KN70" s="670">
        <v>0</v>
      </c>
      <c r="KO70" s="670">
        <v>0</v>
      </c>
      <c r="KP70" s="670">
        <v>0</v>
      </c>
      <c r="KQ70" s="670">
        <v>0</v>
      </c>
      <c r="KR70" s="670">
        <v>0</v>
      </c>
      <c r="KS70" s="670">
        <v>0</v>
      </c>
      <c r="KT70" s="670">
        <v>0</v>
      </c>
      <c r="KU70" s="670">
        <v>0</v>
      </c>
      <c r="KV70" s="670">
        <v>0</v>
      </c>
      <c r="KW70" s="669">
        <v>155</v>
      </c>
      <c r="KX70" s="669">
        <v>1</v>
      </c>
      <c r="KY70" s="669">
        <v>4</v>
      </c>
      <c r="KZ70" s="669">
        <v>3</v>
      </c>
      <c r="LA70" s="669">
        <v>3</v>
      </c>
      <c r="LB70" s="669">
        <v>1</v>
      </c>
      <c r="LC70" s="669">
        <v>2</v>
      </c>
      <c r="LD70" s="670">
        <v>0</v>
      </c>
      <c r="LE70" s="670">
        <v>0</v>
      </c>
      <c r="LF70" s="670">
        <v>0</v>
      </c>
      <c r="LG70" s="670">
        <v>0</v>
      </c>
      <c r="LH70" s="670">
        <v>0</v>
      </c>
      <c r="LI70" s="670">
        <v>0</v>
      </c>
      <c r="LJ70" s="669">
        <v>1</v>
      </c>
      <c r="LK70" s="670">
        <v>0</v>
      </c>
      <c r="LL70" s="669">
        <v>1</v>
      </c>
      <c r="LM70" s="669">
        <v>1</v>
      </c>
      <c r="LN70" s="670">
        <v>0</v>
      </c>
      <c r="LO70" s="669">
        <v>4</v>
      </c>
      <c r="LP70" s="669">
        <v>3</v>
      </c>
      <c r="LQ70" s="669">
        <v>6</v>
      </c>
      <c r="LR70" s="669">
        <v>2</v>
      </c>
      <c r="LS70" s="669">
        <v>3</v>
      </c>
      <c r="LT70" s="669">
        <v>4</v>
      </c>
      <c r="LU70" s="669">
        <v>2</v>
      </c>
      <c r="LV70" s="669">
        <v>2</v>
      </c>
      <c r="LW70" s="669">
        <v>3</v>
      </c>
      <c r="LX70" s="669">
        <v>4</v>
      </c>
      <c r="LY70" s="669">
        <v>3</v>
      </c>
      <c r="LZ70" s="669">
        <v>1</v>
      </c>
      <c r="MA70" s="669">
        <v>3</v>
      </c>
      <c r="MB70" s="669">
        <v>1</v>
      </c>
      <c r="MC70" s="669">
        <v>2</v>
      </c>
      <c r="MD70" s="669">
        <v>5</v>
      </c>
      <c r="ME70" s="669">
        <v>5</v>
      </c>
      <c r="MF70" s="670">
        <v>0</v>
      </c>
      <c r="MG70" s="669">
        <v>1</v>
      </c>
      <c r="MH70" s="669">
        <v>1</v>
      </c>
      <c r="MI70" s="669">
        <v>4</v>
      </c>
      <c r="MJ70" s="669">
        <v>2</v>
      </c>
      <c r="MK70" s="669">
        <v>3</v>
      </c>
      <c r="ML70" s="669">
        <v>1</v>
      </c>
      <c r="MM70" s="669">
        <v>2</v>
      </c>
      <c r="MN70" s="669">
        <v>5</v>
      </c>
      <c r="MO70" s="669">
        <v>5</v>
      </c>
      <c r="MP70" s="669">
        <v>6</v>
      </c>
      <c r="MQ70" s="669">
        <v>3</v>
      </c>
      <c r="MR70" s="669">
        <v>1</v>
      </c>
      <c r="MS70" s="669">
        <v>3</v>
      </c>
      <c r="MT70" s="669">
        <v>3</v>
      </c>
      <c r="MU70" s="669">
        <v>3</v>
      </c>
      <c r="MV70" s="669">
        <v>2</v>
      </c>
      <c r="MW70" s="669">
        <v>1</v>
      </c>
      <c r="MX70" s="669">
        <v>1</v>
      </c>
      <c r="MY70" s="669">
        <v>3</v>
      </c>
      <c r="MZ70" s="669">
        <v>1</v>
      </c>
      <c r="NA70" s="669">
        <v>4</v>
      </c>
      <c r="NB70" s="669">
        <v>1</v>
      </c>
      <c r="NC70" s="670">
        <v>0</v>
      </c>
      <c r="ND70" s="670">
        <v>0</v>
      </c>
      <c r="NE70" s="669">
        <v>1</v>
      </c>
      <c r="NF70" s="669">
        <v>4</v>
      </c>
      <c r="NG70" s="670">
        <v>0</v>
      </c>
      <c r="NH70" s="669">
        <v>2</v>
      </c>
      <c r="NI70" s="669">
        <v>2</v>
      </c>
      <c r="NJ70" s="669">
        <v>4</v>
      </c>
      <c r="NK70" s="669">
        <v>2</v>
      </c>
      <c r="NL70" s="669">
        <v>1</v>
      </c>
      <c r="NM70" s="670">
        <v>0</v>
      </c>
      <c r="NN70" s="670">
        <v>0</v>
      </c>
      <c r="NO70" s="670">
        <v>0</v>
      </c>
      <c r="NP70" s="670">
        <v>0</v>
      </c>
      <c r="NQ70" s="670">
        <v>0</v>
      </c>
      <c r="NR70" s="669">
        <v>2</v>
      </c>
      <c r="NS70" s="670">
        <v>0</v>
      </c>
      <c r="NT70" s="670">
        <v>0</v>
      </c>
      <c r="NU70" s="669">
        <v>2</v>
      </c>
      <c r="NV70" s="669">
        <v>3</v>
      </c>
      <c r="NW70" s="670">
        <v>0</v>
      </c>
      <c r="NX70" s="669">
        <v>1</v>
      </c>
      <c r="NY70" s="670">
        <v>0</v>
      </c>
      <c r="NZ70" s="669">
        <v>1</v>
      </c>
      <c r="OA70" s="670">
        <v>0</v>
      </c>
      <c r="OB70" s="670">
        <v>0</v>
      </c>
      <c r="OC70" s="670">
        <v>0</v>
      </c>
      <c r="OD70" s="669">
        <v>1</v>
      </c>
      <c r="OE70" s="670">
        <v>0</v>
      </c>
      <c r="OF70" s="669">
        <v>1</v>
      </c>
      <c r="OG70" s="669">
        <v>1</v>
      </c>
      <c r="OH70" s="670">
        <v>0</v>
      </c>
      <c r="OI70" s="670">
        <v>0</v>
      </c>
      <c r="OJ70" s="670">
        <v>0</v>
      </c>
      <c r="OK70" s="670">
        <v>0</v>
      </c>
      <c r="OL70" s="670">
        <v>0</v>
      </c>
      <c r="OM70" s="670">
        <v>0</v>
      </c>
      <c r="ON70" s="670">
        <v>0</v>
      </c>
      <c r="OO70" s="670">
        <v>0</v>
      </c>
      <c r="OP70" s="670">
        <v>0</v>
      </c>
      <c r="OQ70" s="670">
        <v>0</v>
      </c>
      <c r="OR70" s="669">
        <v>1</v>
      </c>
      <c r="OS70" s="670">
        <v>0</v>
      </c>
      <c r="OT70" s="670">
        <v>0</v>
      </c>
      <c r="OU70" s="669">
        <v>80</v>
      </c>
      <c r="OV70" s="669">
        <v>1</v>
      </c>
      <c r="OW70" s="669">
        <v>3</v>
      </c>
      <c r="OX70" s="669">
        <v>1</v>
      </c>
      <c r="OY70" s="669">
        <v>1</v>
      </c>
      <c r="OZ70" s="669">
        <v>2</v>
      </c>
      <c r="PA70" s="669">
        <v>2</v>
      </c>
      <c r="PB70" s="670">
        <v>0</v>
      </c>
      <c r="PC70" s="670">
        <v>0</v>
      </c>
      <c r="PD70" s="670">
        <v>0</v>
      </c>
      <c r="PE70" s="670">
        <v>0</v>
      </c>
      <c r="PF70" s="670">
        <v>0</v>
      </c>
      <c r="PG70" s="670">
        <v>0</v>
      </c>
      <c r="PH70" s="669">
        <v>1</v>
      </c>
      <c r="PI70" s="669">
        <v>1</v>
      </c>
      <c r="PJ70" s="669">
        <v>1</v>
      </c>
      <c r="PK70" s="669">
        <v>1</v>
      </c>
      <c r="PL70" s="669">
        <v>1</v>
      </c>
      <c r="PM70" s="669">
        <v>2</v>
      </c>
      <c r="PN70" s="670">
        <v>0</v>
      </c>
      <c r="PO70" s="670">
        <v>0</v>
      </c>
      <c r="PP70" s="670">
        <v>0</v>
      </c>
      <c r="PQ70" s="669">
        <v>4</v>
      </c>
      <c r="PR70" s="669">
        <v>1</v>
      </c>
      <c r="PS70" s="670">
        <v>0</v>
      </c>
      <c r="PT70" s="669">
        <v>2</v>
      </c>
      <c r="PU70" s="670">
        <v>0</v>
      </c>
      <c r="PV70" s="669">
        <v>2</v>
      </c>
      <c r="PW70" s="669">
        <v>1</v>
      </c>
      <c r="PX70" s="670">
        <v>0</v>
      </c>
      <c r="PY70" s="669">
        <v>1</v>
      </c>
      <c r="PZ70" s="669">
        <v>1</v>
      </c>
      <c r="QA70" s="669">
        <v>1</v>
      </c>
      <c r="QB70" s="669">
        <v>3</v>
      </c>
      <c r="QC70" s="669">
        <v>2</v>
      </c>
      <c r="QD70" s="669">
        <v>1</v>
      </c>
      <c r="QE70" s="670">
        <v>0</v>
      </c>
      <c r="QF70" s="669">
        <v>5</v>
      </c>
      <c r="QG70" s="669">
        <v>2</v>
      </c>
      <c r="QH70" s="670">
        <v>0</v>
      </c>
      <c r="QI70" s="669">
        <v>2</v>
      </c>
      <c r="QJ70" s="670">
        <v>0</v>
      </c>
      <c r="QK70" s="669">
        <v>2</v>
      </c>
      <c r="QL70" s="669">
        <v>1</v>
      </c>
      <c r="QM70" s="670">
        <v>0</v>
      </c>
      <c r="QN70" s="669">
        <v>2</v>
      </c>
      <c r="QO70" s="669">
        <v>1</v>
      </c>
      <c r="QP70" s="669">
        <v>1</v>
      </c>
      <c r="QQ70" s="670">
        <v>0</v>
      </c>
      <c r="QR70" s="669">
        <v>3</v>
      </c>
      <c r="QS70" s="669">
        <v>1</v>
      </c>
      <c r="QT70" s="669">
        <v>2</v>
      </c>
      <c r="QU70" s="669">
        <v>2</v>
      </c>
      <c r="QV70" s="669">
        <v>3</v>
      </c>
      <c r="QW70" s="670">
        <v>0</v>
      </c>
      <c r="QX70" s="669">
        <v>1</v>
      </c>
      <c r="QY70" s="670">
        <v>0</v>
      </c>
      <c r="QZ70" s="670">
        <v>0</v>
      </c>
      <c r="RA70" s="670">
        <v>0</v>
      </c>
      <c r="RB70" s="670">
        <v>0</v>
      </c>
      <c r="RC70" s="670">
        <v>0</v>
      </c>
      <c r="RD70" s="669">
        <v>2</v>
      </c>
      <c r="RE70" s="670">
        <v>0</v>
      </c>
      <c r="RF70" s="670">
        <v>0</v>
      </c>
      <c r="RG70" s="670">
        <v>0</v>
      </c>
      <c r="RH70" s="669">
        <v>1</v>
      </c>
      <c r="RI70" s="669">
        <v>1</v>
      </c>
      <c r="RJ70" s="669">
        <v>1</v>
      </c>
      <c r="RK70" s="670">
        <v>0</v>
      </c>
      <c r="RL70" s="669">
        <v>1</v>
      </c>
      <c r="RM70" s="669">
        <v>2</v>
      </c>
      <c r="RN70" s="670">
        <v>0</v>
      </c>
      <c r="RO70" s="669">
        <v>1</v>
      </c>
      <c r="RP70" s="669">
        <v>2</v>
      </c>
      <c r="RQ70" s="670">
        <v>0</v>
      </c>
      <c r="RR70" s="670">
        <v>0</v>
      </c>
      <c r="RS70" s="669">
        <v>1</v>
      </c>
      <c r="RT70" s="670">
        <v>0</v>
      </c>
      <c r="RU70" s="669">
        <v>1</v>
      </c>
      <c r="RV70" s="670">
        <v>0</v>
      </c>
      <c r="RW70" s="670">
        <v>0</v>
      </c>
      <c r="RX70" s="670">
        <v>0</v>
      </c>
      <c r="RY70" s="670">
        <v>0</v>
      </c>
      <c r="RZ70" s="669">
        <v>1</v>
      </c>
      <c r="SA70" s="670">
        <v>0</v>
      </c>
      <c r="SB70" s="670">
        <v>0</v>
      </c>
      <c r="SC70" s="670">
        <v>0</v>
      </c>
      <c r="SD70" s="669">
        <v>1</v>
      </c>
      <c r="SE70" s="669">
        <v>1</v>
      </c>
      <c r="SF70" s="670">
        <v>0</v>
      </c>
      <c r="SG70" s="670">
        <v>0</v>
      </c>
      <c r="SH70" s="670">
        <v>0</v>
      </c>
      <c r="SI70" s="670">
        <v>0</v>
      </c>
      <c r="SJ70" s="670">
        <v>0</v>
      </c>
      <c r="SK70" s="670">
        <v>0</v>
      </c>
      <c r="SL70" s="670">
        <v>0</v>
      </c>
      <c r="SM70" s="670">
        <v>0</v>
      </c>
      <c r="SN70" s="670">
        <v>0</v>
      </c>
      <c r="SO70" s="670">
        <v>0</v>
      </c>
      <c r="SP70" s="670">
        <v>0</v>
      </c>
      <c r="SQ70" s="670">
        <v>0</v>
      </c>
      <c r="SR70" s="670">
        <v>0</v>
      </c>
      <c r="SS70" s="669">
        <v>84</v>
      </c>
      <c r="ST70" s="669">
        <v>4</v>
      </c>
      <c r="SU70" s="669">
        <v>1</v>
      </c>
      <c r="SV70" s="669">
        <v>1</v>
      </c>
      <c r="SW70" s="669">
        <v>1</v>
      </c>
      <c r="SX70" s="670">
        <v>0</v>
      </c>
      <c r="SY70" s="670">
        <v>0</v>
      </c>
      <c r="SZ70" s="670">
        <v>0</v>
      </c>
      <c r="TA70" s="669">
        <v>1</v>
      </c>
      <c r="TB70" s="670">
        <v>0</v>
      </c>
      <c r="TC70" s="670">
        <v>0</v>
      </c>
      <c r="TD70" s="669">
        <v>1</v>
      </c>
      <c r="TE70" s="670">
        <v>0</v>
      </c>
      <c r="TF70" s="669">
        <v>1</v>
      </c>
      <c r="TG70" s="670">
        <v>0</v>
      </c>
      <c r="TH70" s="669">
        <v>1</v>
      </c>
      <c r="TI70" s="669">
        <v>1</v>
      </c>
      <c r="TJ70" s="669">
        <v>2</v>
      </c>
      <c r="TK70" s="669">
        <v>5</v>
      </c>
      <c r="TL70" s="669">
        <v>2</v>
      </c>
      <c r="TM70" s="669">
        <v>3</v>
      </c>
      <c r="TN70" s="669">
        <v>2</v>
      </c>
      <c r="TO70" s="669">
        <v>1</v>
      </c>
      <c r="TP70" s="669">
        <v>3</v>
      </c>
      <c r="TQ70" s="669">
        <v>4</v>
      </c>
      <c r="TR70" s="669">
        <v>3</v>
      </c>
      <c r="TS70" s="669">
        <v>2</v>
      </c>
      <c r="TT70" s="670">
        <v>0</v>
      </c>
      <c r="TU70" s="669">
        <v>2</v>
      </c>
      <c r="TV70" s="670">
        <v>0</v>
      </c>
      <c r="TW70" s="669">
        <v>1</v>
      </c>
      <c r="TX70" s="669">
        <v>3</v>
      </c>
      <c r="TY70" s="670">
        <v>0</v>
      </c>
      <c r="TZ70" s="669">
        <v>2</v>
      </c>
      <c r="UA70" s="669">
        <v>1</v>
      </c>
      <c r="UB70" s="669">
        <v>1</v>
      </c>
      <c r="UC70" s="669">
        <v>2</v>
      </c>
      <c r="UD70" s="670">
        <v>0</v>
      </c>
      <c r="UE70" s="669">
        <v>2</v>
      </c>
      <c r="UF70" s="669">
        <v>2</v>
      </c>
      <c r="UG70" s="669">
        <v>4</v>
      </c>
      <c r="UH70" s="670">
        <v>0</v>
      </c>
      <c r="UI70" s="669">
        <v>1</v>
      </c>
      <c r="UJ70" s="669">
        <v>1</v>
      </c>
      <c r="UK70" s="670">
        <v>0</v>
      </c>
      <c r="UL70" s="669">
        <v>2</v>
      </c>
      <c r="UM70" s="669">
        <v>1</v>
      </c>
      <c r="UN70" s="670">
        <v>0</v>
      </c>
      <c r="UO70" s="669">
        <v>1</v>
      </c>
      <c r="UP70" s="669">
        <v>1</v>
      </c>
      <c r="UQ70" s="669">
        <v>1</v>
      </c>
      <c r="UR70" s="670">
        <v>0</v>
      </c>
      <c r="US70" s="670">
        <v>0</v>
      </c>
      <c r="UT70" s="669">
        <v>2</v>
      </c>
      <c r="UU70" s="670">
        <v>0</v>
      </c>
      <c r="UV70" s="669">
        <v>1</v>
      </c>
      <c r="UW70" s="670">
        <v>0</v>
      </c>
      <c r="UX70" s="670">
        <v>0</v>
      </c>
      <c r="UY70" s="670">
        <v>0</v>
      </c>
      <c r="UZ70" s="669">
        <v>2</v>
      </c>
      <c r="VA70" s="669">
        <v>1</v>
      </c>
      <c r="VB70" s="669">
        <v>2</v>
      </c>
      <c r="VC70" s="670">
        <v>0</v>
      </c>
      <c r="VD70" s="670">
        <v>0</v>
      </c>
      <c r="VE70" s="670">
        <v>0</v>
      </c>
      <c r="VF70" s="670">
        <v>0</v>
      </c>
      <c r="VG70" s="669">
        <v>1</v>
      </c>
      <c r="VH70" s="670">
        <v>0</v>
      </c>
      <c r="VI70" s="669">
        <v>2</v>
      </c>
      <c r="VJ70" s="670">
        <v>0</v>
      </c>
      <c r="VK70" s="670">
        <v>0</v>
      </c>
      <c r="VL70" s="669">
        <v>2</v>
      </c>
      <c r="VM70" s="670">
        <v>0</v>
      </c>
      <c r="VN70" s="669">
        <v>1</v>
      </c>
      <c r="VO70" s="670">
        <v>0</v>
      </c>
      <c r="VP70" s="670">
        <v>0</v>
      </c>
      <c r="VQ70" s="670">
        <v>0</v>
      </c>
      <c r="VR70" s="670">
        <v>0</v>
      </c>
      <c r="VS70" s="670">
        <v>0</v>
      </c>
      <c r="VT70" s="670">
        <v>0</v>
      </c>
      <c r="VU70" s="670">
        <v>0</v>
      </c>
      <c r="VV70" s="669">
        <v>1</v>
      </c>
      <c r="VW70" s="670">
        <v>0</v>
      </c>
      <c r="VX70" s="669">
        <v>1</v>
      </c>
      <c r="VY70" s="669">
        <v>1</v>
      </c>
      <c r="VZ70" s="670">
        <v>0</v>
      </c>
      <c r="WA70" s="670">
        <v>0</v>
      </c>
      <c r="WB70" s="670">
        <v>0</v>
      </c>
      <c r="WC70" s="670">
        <v>0</v>
      </c>
      <c r="WD70" s="670">
        <v>0</v>
      </c>
      <c r="WE70" s="670">
        <v>0</v>
      </c>
      <c r="WF70" s="670">
        <v>0</v>
      </c>
      <c r="WG70" s="670">
        <v>0</v>
      </c>
      <c r="WH70" s="670">
        <v>0</v>
      </c>
      <c r="WI70" s="670">
        <v>0</v>
      </c>
      <c r="WJ70" s="670">
        <v>0</v>
      </c>
      <c r="WK70" s="670">
        <v>0</v>
      </c>
      <c r="WL70" s="670">
        <v>0</v>
      </c>
      <c r="WM70" s="670">
        <v>0</v>
      </c>
      <c r="WN70" s="670">
        <v>0</v>
      </c>
      <c r="WO70" s="670">
        <v>0</v>
      </c>
      <c r="WP70" s="670">
        <v>0</v>
      </c>
      <c r="WQ70" s="670">
        <v>0</v>
      </c>
      <c r="WR70" s="670">
        <v>0</v>
      </c>
      <c r="WS70" s="670">
        <v>0</v>
      </c>
      <c r="WT70" s="670">
        <v>0</v>
      </c>
      <c r="WU70" s="670">
        <v>0</v>
      </c>
      <c r="WV70" s="670">
        <v>0</v>
      </c>
      <c r="WW70" s="670">
        <v>0</v>
      </c>
      <c r="WX70" s="670">
        <v>0</v>
      </c>
      <c r="WY70" s="670">
        <v>0</v>
      </c>
      <c r="WZ70" s="670">
        <v>0</v>
      </c>
      <c r="XA70" s="670">
        <v>0</v>
      </c>
      <c r="XB70" s="670">
        <v>0</v>
      </c>
      <c r="XC70" s="670">
        <v>0</v>
      </c>
      <c r="XD70" s="670">
        <v>0</v>
      </c>
      <c r="XE70" s="670">
        <v>0</v>
      </c>
      <c r="XF70" s="670">
        <v>0</v>
      </c>
      <c r="XG70" s="670">
        <v>0</v>
      </c>
      <c r="XH70" s="669">
        <v>123</v>
      </c>
      <c r="XI70" s="669">
        <v>3</v>
      </c>
      <c r="XJ70" s="669">
        <v>2</v>
      </c>
      <c r="XK70" s="669">
        <v>3</v>
      </c>
      <c r="XL70" s="670">
        <v>0</v>
      </c>
      <c r="XM70" s="669">
        <v>3</v>
      </c>
      <c r="XN70" s="669">
        <v>1</v>
      </c>
      <c r="XO70" s="670">
        <v>0</v>
      </c>
      <c r="XP70" s="670">
        <v>0</v>
      </c>
      <c r="XQ70" s="670">
        <v>0</v>
      </c>
      <c r="XR70" s="669">
        <v>1</v>
      </c>
      <c r="XS70" s="669">
        <v>1</v>
      </c>
      <c r="XT70" s="670">
        <v>0</v>
      </c>
      <c r="XU70" s="670">
        <v>0</v>
      </c>
      <c r="XV70" s="670">
        <v>0</v>
      </c>
      <c r="XW70" s="670">
        <v>0</v>
      </c>
      <c r="XX70" s="669">
        <v>1</v>
      </c>
      <c r="XY70" s="669">
        <v>1</v>
      </c>
      <c r="XZ70" s="669">
        <v>1</v>
      </c>
      <c r="YA70" s="669">
        <v>1</v>
      </c>
      <c r="YB70" s="669">
        <v>3</v>
      </c>
      <c r="YC70" s="669">
        <v>4</v>
      </c>
      <c r="YD70" s="669">
        <v>5</v>
      </c>
      <c r="YE70" s="669">
        <v>2</v>
      </c>
      <c r="YF70" s="669">
        <v>1</v>
      </c>
      <c r="YG70" s="669">
        <v>3</v>
      </c>
      <c r="YH70" s="669">
        <v>4</v>
      </c>
      <c r="YI70" s="669">
        <v>1</v>
      </c>
      <c r="YJ70" s="669">
        <v>1</v>
      </c>
      <c r="YK70" s="669">
        <v>2</v>
      </c>
      <c r="YL70" s="669">
        <v>1</v>
      </c>
      <c r="YM70" s="669">
        <v>3</v>
      </c>
      <c r="YN70" s="669">
        <v>2</v>
      </c>
      <c r="YO70" s="669">
        <v>4</v>
      </c>
      <c r="YP70" s="669">
        <v>2</v>
      </c>
      <c r="YQ70" s="669">
        <v>6</v>
      </c>
      <c r="YR70" s="669">
        <v>1</v>
      </c>
      <c r="YS70" s="669">
        <v>2</v>
      </c>
      <c r="YT70" s="669">
        <v>2</v>
      </c>
      <c r="YU70" s="669">
        <v>2</v>
      </c>
      <c r="YV70" s="670">
        <v>0</v>
      </c>
      <c r="YW70" s="669">
        <v>1</v>
      </c>
      <c r="YX70" s="669">
        <v>1</v>
      </c>
      <c r="YY70" s="669">
        <v>1</v>
      </c>
      <c r="YZ70" s="669">
        <v>2</v>
      </c>
      <c r="ZA70" s="669">
        <v>1</v>
      </c>
      <c r="ZB70" s="669">
        <v>1</v>
      </c>
      <c r="ZC70" s="669">
        <v>1</v>
      </c>
      <c r="ZD70" s="670">
        <v>0</v>
      </c>
      <c r="ZE70" s="669">
        <v>4</v>
      </c>
      <c r="ZF70" s="669">
        <v>1</v>
      </c>
      <c r="ZG70" s="669">
        <v>4</v>
      </c>
      <c r="ZH70" s="669">
        <v>1</v>
      </c>
      <c r="ZI70" s="670">
        <v>0</v>
      </c>
      <c r="ZJ70" s="669">
        <v>2</v>
      </c>
      <c r="ZK70" s="670">
        <v>0</v>
      </c>
      <c r="ZL70" s="669">
        <v>1</v>
      </c>
      <c r="ZM70" s="670">
        <v>0</v>
      </c>
      <c r="ZN70" s="669">
        <v>4</v>
      </c>
      <c r="ZO70" s="669">
        <v>3</v>
      </c>
      <c r="ZP70" s="669">
        <v>1</v>
      </c>
      <c r="ZQ70" s="669">
        <v>2</v>
      </c>
      <c r="ZR70" s="669">
        <v>3</v>
      </c>
      <c r="ZS70" s="669">
        <v>1</v>
      </c>
      <c r="ZT70" s="669">
        <v>2</v>
      </c>
      <c r="ZU70" s="669">
        <v>1</v>
      </c>
      <c r="ZV70" s="669">
        <v>1</v>
      </c>
      <c r="ZW70" s="669">
        <v>2</v>
      </c>
      <c r="ZX70" s="670">
        <v>0</v>
      </c>
      <c r="ZY70" s="669">
        <v>1</v>
      </c>
      <c r="ZZ70" s="669">
        <v>1</v>
      </c>
      <c r="AAA70" s="669">
        <v>1</v>
      </c>
      <c r="AAB70" s="670">
        <v>0</v>
      </c>
      <c r="AAC70" s="670">
        <v>0</v>
      </c>
      <c r="AAD70" s="669">
        <v>1</v>
      </c>
      <c r="AAE70" s="670">
        <v>0</v>
      </c>
      <c r="AAF70" s="669">
        <v>1</v>
      </c>
      <c r="AAG70" s="669">
        <v>1</v>
      </c>
      <c r="AAH70" s="669">
        <v>2</v>
      </c>
      <c r="AAI70" s="670">
        <v>0</v>
      </c>
      <c r="AAJ70" s="670">
        <v>0</v>
      </c>
      <c r="AAK70" s="669">
        <v>2</v>
      </c>
      <c r="AAL70" s="670">
        <v>0</v>
      </c>
      <c r="AAM70" s="669">
        <v>1</v>
      </c>
      <c r="AAN70" s="670">
        <v>0</v>
      </c>
      <c r="AAO70" s="670">
        <v>0</v>
      </c>
      <c r="AAP70" s="670">
        <v>0</v>
      </c>
      <c r="AAQ70" s="670">
        <v>0</v>
      </c>
      <c r="AAR70" s="670">
        <v>0</v>
      </c>
      <c r="AAS70" s="670">
        <v>0</v>
      </c>
      <c r="AAT70" s="670">
        <v>0</v>
      </c>
      <c r="AAU70" s="669">
        <v>1</v>
      </c>
      <c r="AAV70" s="670">
        <v>0</v>
      </c>
      <c r="AAW70" s="670">
        <v>0</v>
      </c>
      <c r="AAX70" s="670">
        <v>0</v>
      </c>
      <c r="AAY70" s="669">
        <v>1</v>
      </c>
      <c r="AAZ70" s="670">
        <v>0</v>
      </c>
      <c r="ABA70" s="670">
        <v>0</v>
      </c>
      <c r="ABB70" s="670">
        <v>0</v>
      </c>
      <c r="ABC70" s="670">
        <v>0</v>
      </c>
      <c r="ABD70" s="670">
        <v>0</v>
      </c>
      <c r="ABE70" s="670">
        <v>0</v>
      </c>
      <c r="ABF70" s="670">
        <v>0</v>
      </c>
      <c r="ABG70" s="670">
        <v>0</v>
      </c>
      <c r="ABH70" s="670">
        <v>0</v>
      </c>
      <c r="ABI70" s="670">
        <v>0</v>
      </c>
      <c r="ABJ70" s="670">
        <v>0</v>
      </c>
      <c r="ABK70" s="670">
        <v>0</v>
      </c>
      <c r="ABL70" s="670">
        <v>0</v>
      </c>
      <c r="ABM70" s="670">
        <v>0</v>
      </c>
      <c r="ABN70" s="670">
        <v>0</v>
      </c>
      <c r="ABO70" s="670">
        <v>0</v>
      </c>
      <c r="ABP70" s="670">
        <v>0</v>
      </c>
      <c r="ABQ70" s="670">
        <v>0</v>
      </c>
      <c r="ABR70" s="670">
        <v>0</v>
      </c>
      <c r="ABS70" s="670">
        <v>0</v>
      </c>
      <c r="ABT70" s="669">
        <v>136</v>
      </c>
      <c r="ABU70" s="669">
        <v>1</v>
      </c>
      <c r="ABV70" s="670">
        <v>0</v>
      </c>
      <c r="ABW70" s="670">
        <v>0</v>
      </c>
      <c r="ABX70" s="669">
        <v>1</v>
      </c>
      <c r="ABY70" s="669">
        <v>2</v>
      </c>
      <c r="ABZ70" s="669">
        <v>1</v>
      </c>
      <c r="ACA70" s="669">
        <v>3</v>
      </c>
      <c r="ACB70" s="669">
        <v>1</v>
      </c>
      <c r="ACC70" s="669">
        <v>1</v>
      </c>
      <c r="ACD70" s="670">
        <v>0</v>
      </c>
      <c r="ACE70" s="670">
        <v>0</v>
      </c>
      <c r="ACF70" s="670">
        <v>0</v>
      </c>
      <c r="ACG70" s="669">
        <v>1</v>
      </c>
      <c r="ACH70" s="670">
        <v>0</v>
      </c>
      <c r="ACI70" s="670">
        <v>0</v>
      </c>
      <c r="ACJ70" s="669">
        <v>1</v>
      </c>
      <c r="ACK70" s="669">
        <v>1</v>
      </c>
      <c r="ACL70" s="669">
        <v>5</v>
      </c>
      <c r="ACM70" s="669">
        <v>3</v>
      </c>
      <c r="ACN70" s="669">
        <v>3</v>
      </c>
      <c r="ACO70" s="669">
        <v>1</v>
      </c>
      <c r="ACP70" s="669">
        <v>1</v>
      </c>
      <c r="ACQ70" s="669">
        <v>2</v>
      </c>
      <c r="ACR70" s="669">
        <v>3</v>
      </c>
      <c r="ACS70" s="669">
        <v>3</v>
      </c>
      <c r="ACT70" s="669">
        <v>4</v>
      </c>
      <c r="ACU70" s="670">
        <v>0</v>
      </c>
      <c r="ACV70" s="669">
        <v>2</v>
      </c>
      <c r="ACW70" s="669">
        <v>2</v>
      </c>
      <c r="ACX70" s="669">
        <v>1</v>
      </c>
      <c r="ACY70" s="670">
        <v>0</v>
      </c>
      <c r="ACZ70" s="669">
        <v>2</v>
      </c>
      <c r="ADA70" s="669">
        <v>2</v>
      </c>
      <c r="ADB70" s="669">
        <v>6</v>
      </c>
      <c r="ADC70" s="669">
        <v>2</v>
      </c>
      <c r="ADD70" s="669">
        <v>3</v>
      </c>
      <c r="ADE70" s="669">
        <v>3</v>
      </c>
      <c r="ADF70" s="670">
        <v>0</v>
      </c>
      <c r="ADG70" s="670">
        <v>0</v>
      </c>
      <c r="ADH70" s="669">
        <v>2</v>
      </c>
      <c r="ADI70" s="669">
        <v>6</v>
      </c>
      <c r="ADJ70" s="670">
        <v>0</v>
      </c>
      <c r="ADK70" s="670">
        <v>0</v>
      </c>
      <c r="ADL70" s="669">
        <v>2</v>
      </c>
      <c r="ADM70" s="669">
        <v>3</v>
      </c>
      <c r="ADN70" s="670">
        <v>0</v>
      </c>
      <c r="ADO70" s="669">
        <v>2</v>
      </c>
      <c r="ADP70" s="669">
        <v>1</v>
      </c>
      <c r="ADQ70" s="669">
        <v>1</v>
      </c>
      <c r="ADR70" s="670">
        <v>0</v>
      </c>
      <c r="ADS70" s="669">
        <v>6</v>
      </c>
      <c r="ADT70" s="669">
        <v>2</v>
      </c>
      <c r="ADU70" s="669">
        <v>6</v>
      </c>
      <c r="ADV70" s="670">
        <v>0</v>
      </c>
      <c r="ADW70" s="670">
        <v>0</v>
      </c>
      <c r="ADX70" s="669">
        <v>4</v>
      </c>
      <c r="ADY70" s="669">
        <v>3</v>
      </c>
      <c r="ADZ70" s="669">
        <v>1</v>
      </c>
      <c r="AEA70" s="669">
        <v>5</v>
      </c>
      <c r="AEB70" s="669">
        <v>1</v>
      </c>
      <c r="AEC70" s="669">
        <v>2</v>
      </c>
      <c r="AED70" s="669">
        <v>1</v>
      </c>
      <c r="AEE70" s="669">
        <v>4</v>
      </c>
      <c r="AEF70" s="669">
        <v>1</v>
      </c>
      <c r="AEG70" s="669">
        <v>1</v>
      </c>
      <c r="AEH70" s="669">
        <v>1</v>
      </c>
      <c r="AEI70" s="669">
        <v>1</v>
      </c>
      <c r="AEJ70" s="669">
        <v>1</v>
      </c>
      <c r="AEK70" s="670">
        <v>0</v>
      </c>
      <c r="AEL70" s="669">
        <v>2</v>
      </c>
      <c r="AEM70" s="670">
        <v>0</v>
      </c>
      <c r="AEN70" s="670">
        <v>0</v>
      </c>
      <c r="AEO70" s="670">
        <v>0</v>
      </c>
      <c r="AEP70" s="669">
        <v>1</v>
      </c>
      <c r="AEQ70" s="670">
        <v>0</v>
      </c>
      <c r="AER70" s="669">
        <v>1</v>
      </c>
      <c r="AES70" s="669">
        <v>3</v>
      </c>
      <c r="AET70" s="669">
        <v>1</v>
      </c>
      <c r="AEU70" s="669">
        <v>1</v>
      </c>
      <c r="AEV70" s="670">
        <v>0</v>
      </c>
      <c r="AEW70" s="670">
        <v>0</v>
      </c>
      <c r="AEX70" s="669">
        <v>2</v>
      </c>
      <c r="AEY70" s="669">
        <v>2</v>
      </c>
      <c r="AEZ70" s="669">
        <v>1</v>
      </c>
      <c r="AFA70" s="670">
        <v>0</v>
      </c>
      <c r="AFB70" s="670">
        <v>0</v>
      </c>
      <c r="AFC70" s="670">
        <v>0</v>
      </c>
      <c r="AFD70" s="669">
        <v>1</v>
      </c>
      <c r="AFE70" s="670">
        <v>0</v>
      </c>
      <c r="AFF70" s="670">
        <v>0</v>
      </c>
      <c r="AFG70" s="670">
        <v>0</v>
      </c>
      <c r="AFH70" s="669">
        <v>1</v>
      </c>
      <c r="AFI70" s="670">
        <v>0</v>
      </c>
      <c r="AFJ70" s="670">
        <v>0</v>
      </c>
      <c r="AFK70" s="669">
        <v>2</v>
      </c>
      <c r="AFL70" s="670">
        <v>0</v>
      </c>
      <c r="AFM70" s="670">
        <v>0</v>
      </c>
      <c r="AFN70" s="670">
        <v>0</v>
      </c>
      <c r="AFO70" s="670">
        <v>0</v>
      </c>
      <c r="AFP70" s="670">
        <v>0</v>
      </c>
      <c r="AFQ70" s="670">
        <v>0</v>
      </c>
      <c r="AFR70" s="670">
        <v>0</v>
      </c>
      <c r="AFS70" s="670">
        <v>0</v>
      </c>
      <c r="AFT70" s="670">
        <v>0</v>
      </c>
      <c r="AFU70" s="670">
        <v>0</v>
      </c>
      <c r="AFV70" s="670">
        <v>0</v>
      </c>
      <c r="AFW70" s="670">
        <v>0</v>
      </c>
      <c r="AFX70" s="670">
        <v>0</v>
      </c>
      <c r="AFY70" s="670">
        <v>0</v>
      </c>
      <c r="AFZ70" s="670">
        <v>0</v>
      </c>
      <c r="AGA70" s="670">
        <v>0</v>
      </c>
      <c r="AGB70" s="670">
        <v>0</v>
      </c>
      <c r="AGC70" s="670">
        <v>0</v>
      </c>
      <c r="AGD70" s="670">
        <v>0</v>
      </c>
      <c r="AGE70" s="670">
        <v>0</v>
      </c>
      <c r="AGF70" s="670">
        <v>0</v>
      </c>
      <c r="AGG70" s="670">
        <v>0</v>
      </c>
      <c r="AGH70" s="669">
        <v>222</v>
      </c>
      <c r="AGI70" s="669">
        <v>1</v>
      </c>
      <c r="AGJ70" s="669">
        <v>1</v>
      </c>
      <c r="AGK70" s="669">
        <v>3</v>
      </c>
      <c r="AGL70" s="669">
        <v>2</v>
      </c>
      <c r="AGM70" s="669">
        <v>1</v>
      </c>
      <c r="AGN70" s="669">
        <v>1</v>
      </c>
      <c r="AGO70" s="670">
        <v>0</v>
      </c>
      <c r="AGP70" s="670">
        <v>0</v>
      </c>
      <c r="AGQ70" s="670">
        <v>0</v>
      </c>
      <c r="AGR70" s="670">
        <v>0</v>
      </c>
      <c r="AGS70" s="670">
        <v>0</v>
      </c>
      <c r="AGT70" s="670">
        <v>0</v>
      </c>
      <c r="AGU70" s="670">
        <v>0</v>
      </c>
      <c r="AGV70" s="670">
        <v>0</v>
      </c>
      <c r="AGW70" s="669">
        <v>1</v>
      </c>
      <c r="AGX70" s="669">
        <v>3</v>
      </c>
      <c r="AGY70" s="670">
        <v>0</v>
      </c>
      <c r="AGZ70" s="669">
        <v>2</v>
      </c>
      <c r="AHA70" s="669">
        <v>4</v>
      </c>
      <c r="AHB70" s="669">
        <v>4</v>
      </c>
      <c r="AHC70" s="669">
        <v>4</v>
      </c>
      <c r="AHD70" s="669">
        <v>2</v>
      </c>
      <c r="AHE70" s="669">
        <v>2</v>
      </c>
      <c r="AHF70" s="669">
        <v>4</v>
      </c>
      <c r="AHG70" s="669">
        <v>3</v>
      </c>
      <c r="AHH70" s="669">
        <v>1</v>
      </c>
      <c r="AHI70" s="669">
        <v>5</v>
      </c>
      <c r="AHJ70" s="669">
        <v>5</v>
      </c>
      <c r="AHK70" s="669">
        <v>4</v>
      </c>
      <c r="AHL70" s="669">
        <v>1</v>
      </c>
      <c r="AHM70" s="669">
        <v>2</v>
      </c>
      <c r="AHN70" s="669">
        <v>2</v>
      </c>
      <c r="AHO70" s="669">
        <v>1</v>
      </c>
      <c r="AHP70" s="669">
        <v>5</v>
      </c>
      <c r="AHQ70" s="669">
        <v>8</v>
      </c>
      <c r="AHR70" s="669">
        <v>5</v>
      </c>
      <c r="AHS70" s="669">
        <v>4</v>
      </c>
      <c r="AHT70" s="669">
        <v>1</v>
      </c>
      <c r="AHU70" s="669">
        <v>5</v>
      </c>
      <c r="AHV70" s="670">
        <v>0</v>
      </c>
      <c r="AHW70" s="669">
        <v>6</v>
      </c>
      <c r="AHX70" s="669">
        <v>4</v>
      </c>
      <c r="AHY70" s="669">
        <v>1</v>
      </c>
      <c r="AHZ70" s="669">
        <v>5</v>
      </c>
      <c r="AIA70" s="669">
        <v>3</v>
      </c>
      <c r="AIB70" s="669">
        <v>4</v>
      </c>
      <c r="AIC70" s="669">
        <v>3</v>
      </c>
      <c r="AID70" s="669">
        <v>8</v>
      </c>
      <c r="AIE70" s="669">
        <v>4</v>
      </c>
      <c r="AIF70" s="669">
        <v>7</v>
      </c>
      <c r="AIG70" s="669">
        <v>2</v>
      </c>
      <c r="AIH70" s="669">
        <v>10</v>
      </c>
      <c r="AII70" s="669">
        <v>3</v>
      </c>
      <c r="AIJ70" s="669">
        <v>5</v>
      </c>
      <c r="AIK70" s="669">
        <v>3</v>
      </c>
      <c r="AIL70" s="669">
        <v>4</v>
      </c>
      <c r="AIM70" s="669">
        <v>5</v>
      </c>
      <c r="AIN70" s="669">
        <v>2</v>
      </c>
      <c r="AIO70" s="669">
        <v>4</v>
      </c>
      <c r="AIP70" s="669">
        <v>1</v>
      </c>
      <c r="AIQ70" s="669">
        <v>2</v>
      </c>
      <c r="AIR70" s="669">
        <v>4</v>
      </c>
      <c r="AIS70" s="669">
        <v>4</v>
      </c>
      <c r="AIT70" s="669">
        <v>5</v>
      </c>
      <c r="AIU70" s="669">
        <v>3</v>
      </c>
      <c r="AIV70" s="669">
        <v>1</v>
      </c>
      <c r="AIW70" s="670">
        <v>0</v>
      </c>
      <c r="AIX70" s="670">
        <v>0</v>
      </c>
      <c r="AIY70" s="669">
        <v>2</v>
      </c>
      <c r="AIZ70" s="669">
        <v>2</v>
      </c>
      <c r="AJA70" s="669">
        <v>4</v>
      </c>
      <c r="AJB70" s="669">
        <v>3</v>
      </c>
      <c r="AJC70" s="669">
        <v>1</v>
      </c>
      <c r="AJD70" s="669">
        <v>3</v>
      </c>
      <c r="AJE70" s="669">
        <v>2</v>
      </c>
      <c r="AJF70" s="669">
        <v>2</v>
      </c>
      <c r="AJG70" s="669">
        <v>2</v>
      </c>
      <c r="AJH70" s="669">
        <v>1</v>
      </c>
      <c r="AJI70" s="669">
        <v>1</v>
      </c>
      <c r="AJJ70" s="670">
        <v>0</v>
      </c>
      <c r="AJK70" s="669">
        <v>2</v>
      </c>
      <c r="AJL70" s="670">
        <v>0</v>
      </c>
      <c r="AJM70" s="669">
        <v>1</v>
      </c>
      <c r="AJN70" s="670">
        <v>0</v>
      </c>
      <c r="AJO70" s="669">
        <v>1</v>
      </c>
      <c r="AJP70" s="669">
        <v>2</v>
      </c>
      <c r="AJQ70" s="669">
        <v>1</v>
      </c>
      <c r="AJR70" s="669">
        <v>1</v>
      </c>
      <c r="AJS70" s="669">
        <v>1</v>
      </c>
      <c r="AJT70" s="670">
        <v>0</v>
      </c>
      <c r="AJU70" s="670">
        <v>0</v>
      </c>
      <c r="AJV70" s="670">
        <v>0</v>
      </c>
      <c r="AJW70" s="670">
        <v>0</v>
      </c>
      <c r="AJX70" s="670">
        <v>0</v>
      </c>
      <c r="AJY70" s="670">
        <v>0</v>
      </c>
      <c r="AJZ70" s="670">
        <v>0</v>
      </c>
      <c r="AKA70" s="670">
        <v>0</v>
      </c>
      <c r="AKB70" s="670">
        <v>0</v>
      </c>
      <c r="AKC70" s="670">
        <v>0</v>
      </c>
      <c r="AKD70" s="670">
        <v>0</v>
      </c>
      <c r="AKE70" s="670">
        <v>0</v>
      </c>
      <c r="AKF70" s="670">
        <v>0</v>
      </c>
      <c r="AKG70" s="670">
        <v>0</v>
      </c>
      <c r="AKH70" s="670">
        <v>0</v>
      </c>
      <c r="AKI70" s="670">
        <v>0</v>
      </c>
      <c r="AKJ70" s="670">
        <v>0</v>
      </c>
      <c r="AKK70" s="670">
        <v>0</v>
      </c>
      <c r="AKL70" s="670">
        <v>0</v>
      </c>
      <c r="AKM70" s="670">
        <v>0</v>
      </c>
      <c r="AKN70" s="670">
        <v>0</v>
      </c>
      <c r="AKO70" s="670">
        <v>0</v>
      </c>
      <c r="AKP70" s="670">
        <v>0</v>
      </c>
      <c r="AKQ70" s="670">
        <v>0</v>
      </c>
      <c r="AKR70" s="670">
        <v>0</v>
      </c>
      <c r="AKS70" s="670">
        <v>0</v>
      </c>
      <c r="AKT70" s="670">
        <v>0</v>
      </c>
      <c r="AKU70" s="669">
        <v>162</v>
      </c>
      <c r="AKV70" s="670">
        <v>0</v>
      </c>
      <c r="AKW70" s="670">
        <v>0</v>
      </c>
      <c r="AKX70" s="669">
        <v>2</v>
      </c>
      <c r="AKY70" s="669">
        <v>1</v>
      </c>
      <c r="AKZ70" s="670">
        <v>0</v>
      </c>
      <c r="ALA70" s="669">
        <v>1</v>
      </c>
      <c r="ALB70" s="670">
        <v>0</v>
      </c>
      <c r="ALC70" s="669">
        <v>1</v>
      </c>
      <c r="ALD70" s="670">
        <v>0</v>
      </c>
      <c r="ALE70" s="670">
        <v>0</v>
      </c>
      <c r="ALF70" s="670">
        <v>0</v>
      </c>
      <c r="ALG70" s="670">
        <v>0</v>
      </c>
      <c r="ALH70" s="670">
        <v>0</v>
      </c>
      <c r="ALI70" s="669">
        <v>1</v>
      </c>
      <c r="ALJ70" s="670">
        <v>0</v>
      </c>
      <c r="ALK70" s="670">
        <v>0</v>
      </c>
      <c r="ALL70" s="669">
        <v>1</v>
      </c>
      <c r="ALM70" s="670">
        <v>0</v>
      </c>
      <c r="ALN70" s="669">
        <v>1</v>
      </c>
      <c r="ALO70" s="669">
        <v>2</v>
      </c>
      <c r="ALP70" s="669">
        <v>4</v>
      </c>
      <c r="ALQ70" s="670">
        <v>0</v>
      </c>
      <c r="ALR70" s="669">
        <v>3</v>
      </c>
      <c r="ALS70" s="669">
        <v>4</v>
      </c>
      <c r="ALT70" s="669">
        <v>2</v>
      </c>
      <c r="ALU70" s="669">
        <v>4</v>
      </c>
      <c r="ALV70" s="669">
        <v>4</v>
      </c>
      <c r="ALW70" s="669">
        <v>2</v>
      </c>
      <c r="ALX70" s="669">
        <v>1</v>
      </c>
      <c r="ALY70" s="669">
        <v>1</v>
      </c>
      <c r="ALZ70" s="669">
        <v>4</v>
      </c>
      <c r="AMA70" s="669">
        <v>4</v>
      </c>
      <c r="AMB70" s="669">
        <v>2</v>
      </c>
      <c r="AMC70" s="669">
        <v>1</v>
      </c>
      <c r="AMD70" s="669">
        <v>2</v>
      </c>
      <c r="AME70" s="669">
        <v>1</v>
      </c>
      <c r="AMF70" s="669">
        <v>1</v>
      </c>
      <c r="AMG70" s="669">
        <v>4</v>
      </c>
      <c r="AMH70" s="669">
        <v>8</v>
      </c>
      <c r="AMI70" s="669">
        <v>2</v>
      </c>
      <c r="AMJ70" s="669">
        <v>2</v>
      </c>
      <c r="AMK70" s="669">
        <v>5</v>
      </c>
      <c r="AML70" s="669">
        <v>1</v>
      </c>
      <c r="AMM70" s="669">
        <v>5</v>
      </c>
      <c r="AMN70" s="669">
        <v>5</v>
      </c>
      <c r="AMO70" s="670">
        <v>0</v>
      </c>
      <c r="AMP70" s="669">
        <v>5</v>
      </c>
      <c r="AMQ70" s="669">
        <v>3</v>
      </c>
      <c r="AMR70" s="669">
        <v>5</v>
      </c>
      <c r="AMS70" s="669">
        <v>4</v>
      </c>
      <c r="AMT70" s="669">
        <v>5</v>
      </c>
      <c r="AMU70" s="669">
        <v>4</v>
      </c>
      <c r="AMV70" s="669">
        <v>5</v>
      </c>
      <c r="AMW70" s="669">
        <v>1</v>
      </c>
      <c r="AMX70" s="669">
        <v>1</v>
      </c>
      <c r="AMY70" s="670">
        <v>0</v>
      </c>
      <c r="AMZ70" s="669">
        <v>2</v>
      </c>
      <c r="ANA70" s="669">
        <v>4</v>
      </c>
      <c r="ANB70" s="669">
        <v>5</v>
      </c>
      <c r="ANC70" s="669">
        <v>1</v>
      </c>
      <c r="AND70" s="669">
        <v>1</v>
      </c>
      <c r="ANE70" s="670">
        <v>0</v>
      </c>
      <c r="ANF70" s="669">
        <v>2</v>
      </c>
      <c r="ANG70" s="670">
        <v>0</v>
      </c>
      <c r="ANH70" s="669">
        <v>4</v>
      </c>
      <c r="ANI70" s="669">
        <v>2</v>
      </c>
      <c r="ANJ70" s="669">
        <v>4</v>
      </c>
      <c r="ANK70" s="669">
        <v>1</v>
      </c>
      <c r="ANL70" s="670">
        <v>0</v>
      </c>
      <c r="ANM70" s="669">
        <v>2</v>
      </c>
      <c r="ANN70" s="669">
        <v>4</v>
      </c>
      <c r="ANO70" s="670">
        <v>0</v>
      </c>
      <c r="ANP70" s="669">
        <v>1</v>
      </c>
      <c r="ANQ70" s="669">
        <v>3</v>
      </c>
      <c r="ANR70" s="669">
        <v>2</v>
      </c>
      <c r="ANS70" s="669">
        <v>2</v>
      </c>
      <c r="ANT70" s="669">
        <v>1</v>
      </c>
      <c r="ANU70" s="669">
        <v>1</v>
      </c>
      <c r="ANV70" s="669">
        <v>2</v>
      </c>
      <c r="ANW70" s="670">
        <v>0</v>
      </c>
      <c r="ANX70" s="670">
        <v>0</v>
      </c>
      <c r="ANY70" s="670">
        <v>0</v>
      </c>
      <c r="ANZ70" s="669">
        <v>1</v>
      </c>
      <c r="AOA70" s="669">
        <v>1</v>
      </c>
      <c r="AOB70" s="670">
        <v>0</v>
      </c>
      <c r="AOC70" s="670">
        <v>0</v>
      </c>
      <c r="AOD70" s="670">
        <v>0</v>
      </c>
      <c r="AOE70" s="670">
        <v>0</v>
      </c>
      <c r="AOF70" s="670">
        <v>0</v>
      </c>
      <c r="AOG70" s="670">
        <v>0</v>
      </c>
      <c r="AOH70" s="670">
        <v>0</v>
      </c>
      <c r="AOI70" s="670">
        <v>0</v>
      </c>
      <c r="AOJ70" s="670">
        <v>0</v>
      </c>
      <c r="AOK70" s="670">
        <v>0</v>
      </c>
      <c r="AOL70" s="670">
        <v>0</v>
      </c>
      <c r="AOM70" s="670">
        <v>0</v>
      </c>
      <c r="AON70" s="670">
        <v>0</v>
      </c>
      <c r="AOO70" s="670">
        <v>0</v>
      </c>
      <c r="AOP70" s="670">
        <v>0</v>
      </c>
      <c r="AOQ70" s="670">
        <v>0</v>
      </c>
      <c r="AOR70" s="670">
        <v>0</v>
      </c>
      <c r="AOS70" s="670">
        <v>0</v>
      </c>
      <c r="AOT70" s="670">
        <v>0</v>
      </c>
      <c r="AOU70" s="670">
        <v>0</v>
      </c>
      <c r="AOV70" s="670">
        <v>0</v>
      </c>
      <c r="AOW70" s="670">
        <v>0</v>
      </c>
      <c r="AOX70" s="670">
        <v>0</v>
      </c>
      <c r="AOY70" s="670">
        <v>0</v>
      </c>
      <c r="AOZ70" s="670">
        <v>0</v>
      </c>
      <c r="APA70" s="670">
        <v>0</v>
      </c>
      <c r="APB70" s="670">
        <v>0</v>
      </c>
      <c r="APC70" s="670">
        <v>0</v>
      </c>
      <c r="APD70" s="670">
        <v>0</v>
      </c>
      <c r="APE70" s="670">
        <v>0</v>
      </c>
      <c r="APF70" s="670">
        <v>0</v>
      </c>
      <c r="APG70" s="670">
        <v>0</v>
      </c>
      <c r="APH70" s="670">
        <v>0</v>
      </c>
      <c r="API70" s="669">
        <v>1</v>
      </c>
      <c r="APJ70" s="669">
        <v>251</v>
      </c>
      <c r="APK70" s="669">
        <v>2</v>
      </c>
      <c r="APL70" s="669">
        <v>5</v>
      </c>
      <c r="APM70" s="669">
        <v>1</v>
      </c>
      <c r="APN70" s="670">
        <v>0</v>
      </c>
      <c r="APO70" s="670">
        <v>0</v>
      </c>
      <c r="APP70" s="670">
        <v>0</v>
      </c>
      <c r="APQ70" s="670">
        <v>0</v>
      </c>
      <c r="APR70" s="670">
        <v>0</v>
      </c>
      <c r="APS70" s="670">
        <v>0</v>
      </c>
      <c r="APT70" s="670">
        <v>0</v>
      </c>
      <c r="APU70" s="670">
        <v>0</v>
      </c>
      <c r="APV70" s="670">
        <v>0</v>
      </c>
      <c r="APW70" s="669">
        <v>1</v>
      </c>
      <c r="APX70" s="670">
        <v>0</v>
      </c>
      <c r="APY70" s="669">
        <v>1</v>
      </c>
      <c r="APZ70" s="669">
        <v>1</v>
      </c>
      <c r="AQA70" s="669">
        <v>2</v>
      </c>
      <c r="AQB70" s="669">
        <v>5</v>
      </c>
      <c r="AQC70" s="669">
        <v>4</v>
      </c>
      <c r="AQD70" s="669">
        <v>9</v>
      </c>
      <c r="AQE70" s="669">
        <v>8</v>
      </c>
      <c r="AQF70" s="669">
        <v>4</v>
      </c>
      <c r="AQG70" s="669">
        <v>5</v>
      </c>
      <c r="AQH70" s="669">
        <v>3</v>
      </c>
      <c r="AQI70" s="669">
        <v>5</v>
      </c>
      <c r="AQJ70" s="669">
        <v>3</v>
      </c>
      <c r="AQK70" s="669">
        <v>5</v>
      </c>
      <c r="AQL70" s="669">
        <v>3</v>
      </c>
      <c r="AQM70" s="669">
        <v>4</v>
      </c>
      <c r="AQN70" s="669">
        <v>1</v>
      </c>
      <c r="AQO70" s="669">
        <v>7</v>
      </c>
      <c r="AQP70" s="669">
        <v>6</v>
      </c>
      <c r="AQQ70" s="669">
        <v>6</v>
      </c>
      <c r="AQR70" s="669">
        <v>4</v>
      </c>
      <c r="AQS70" s="669">
        <v>2</v>
      </c>
      <c r="AQT70" s="669">
        <v>6</v>
      </c>
      <c r="AQU70" s="669">
        <v>5</v>
      </c>
      <c r="AQV70" s="669">
        <v>4</v>
      </c>
      <c r="AQW70" s="669">
        <v>8</v>
      </c>
      <c r="AQX70" s="669">
        <v>7</v>
      </c>
      <c r="AQY70" s="669">
        <v>4</v>
      </c>
      <c r="AQZ70" s="669">
        <v>6</v>
      </c>
      <c r="ARA70" s="669">
        <v>5</v>
      </c>
      <c r="ARB70" s="669">
        <v>6</v>
      </c>
      <c r="ARC70" s="670">
        <v>0</v>
      </c>
      <c r="ARD70" s="669">
        <v>4</v>
      </c>
      <c r="ARE70" s="669">
        <v>3</v>
      </c>
      <c r="ARF70" s="669">
        <v>1</v>
      </c>
      <c r="ARG70" s="669">
        <v>5</v>
      </c>
      <c r="ARH70" s="669">
        <v>1</v>
      </c>
      <c r="ARI70" s="669">
        <v>1</v>
      </c>
      <c r="ARJ70" s="669">
        <v>4</v>
      </c>
      <c r="ARK70" s="669">
        <v>4</v>
      </c>
      <c r="ARL70" s="669">
        <v>4</v>
      </c>
      <c r="ARM70" s="669">
        <v>5</v>
      </c>
      <c r="ARN70" s="669">
        <v>5</v>
      </c>
      <c r="ARO70" s="669">
        <v>5</v>
      </c>
      <c r="ARP70" s="669">
        <v>6</v>
      </c>
      <c r="ARQ70" s="669">
        <v>5</v>
      </c>
      <c r="ARR70" s="669">
        <v>5</v>
      </c>
      <c r="ARS70" s="669">
        <v>6</v>
      </c>
      <c r="ART70" s="670">
        <v>0</v>
      </c>
      <c r="ARU70" s="669">
        <v>4</v>
      </c>
      <c r="ARV70" s="669">
        <v>1</v>
      </c>
      <c r="ARW70" s="669">
        <v>3</v>
      </c>
      <c r="ARX70" s="669">
        <v>3</v>
      </c>
      <c r="ARY70" s="669">
        <v>4</v>
      </c>
      <c r="ARZ70" s="669">
        <v>3</v>
      </c>
      <c r="ASA70" s="669">
        <v>2</v>
      </c>
      <c r="ASB70" s="669">
        <v>1</v>
      </c>
      <c r="ASC70" s="669">
        <v>1</v>
      </c>
      <c r="ASD70" s="669">
        <v>1</v>
      </c>
      <c r="ASE70" s="669">
        <v>2</v>
      </c>
      <c r="ASF70" s="670">
        <v>0</v>
      </c>
      <c r="ASG70" s="670">
        <v>0</v>
      </c>
      <c r="ASH70" s="669">
        <v>1</v>
      </c>
      <c r="ASI70" s="669">
        <v>4</v>
      </c>
      <c r="ASJ70" s="669">
        <v>2</v>
      </c>
      <c r="ASK70" s="670">
        <v>0</v>
      </c>
      <c r="ASL70" s="669">
        <v>2</v>
      </c>
      <c r="ASM70" s="670">
        <v>0</v>
      </c>
      <c r="ASN70" s="670">
        <v>0</v>
      </c>
      <c r="ASO70" s="669">
        <v>2</v>
      </c>
      <c r="ASP70" s="669">
        <v>1</v>
      </c>
      <c r="ASQ70" s="670">
        <v>0</v>
      </c>
      <c r="ASR70" s="670">
        <v>0</v>
      </c>
      <c r="ASS70" s="669">
        <v>1</v>
      </c>
      <c r="AST70" s="670">
        <v>0</v>
      </c>
      <c r="ASU70" s="669">
        <v>1</v>
      </c>
      <c r="ASV70" s="670">
        <v>0</v>
      </c>
      <c r="ASW70" s="670">
        <v>0</v>
      </c>
      <c r="ASX70" s="670">
        <v>0</v>
      </c>
      <c r="ASY70" s="670">
        <v>0</v>
      </c>
      <c r="ASZ70" s="670">
        <v>0</v>
      </c>
      <c r="ATA70" s="670">
        <v>0</v>
      </c>
      <c r="ATB70" s="670">
        <v>0</v>
      </c>
      <c r="ATC70" s="670">
        <v>0</v>
      </c>
      <c r="ATD70" s="670">
        <v>0</v>
      </c>
      <c r="ATE70" s="670">
        <v>0</v>
      </c>
      <c r="ATF70" s="670">
        <v>0</v>
      </c>
      <c r="ATG70" s="670">
        <v>0</v>
      </c>
      <c r="ATH70" s="670">
        <v>0</v>
      </c>
      <c r="ATI70" s="670">
        <v>0</v>
      </c>
      <c r="ATJ70" s="670">
        <v>0</v>
      </c>
      <c r="ATK70" s="670">
        <v>0</v>
      </c>
      <c r="ATL70" s="670">
        <v>0</v>
      </c>
      <c r="ATM70" s="670">
        <v>0</v>
      </c>
      <c r="ATN70" s="670">
        <v>0</v>
      </c>
      <c r="ATO70" s="670">
        <v>0</v>
      </c>
      <c r="ATP70" s="670">
        <v>0</v>
      </c>
      <c r="ATQ70" s="670">
        <v>0</v>
      </c>
      <c r="ATR70" s="670">
        <v>0</v>
      </c>
      <c r="ATS70" s="670">
        <v>0</v>
      </c>
      <c r="ATT70" s="670">
        <v>0</v>
      </c>
      <c r="ATU70" s="670">
        <v>0</v>
      </c>
      <c r="ATV70" s="670">
        <v>0</v>
      </c>
      <c r="ATW70" s="670">
        <v>0</v>
      </c>
      <c r="ATX70" s="669">
        <v>260</v>
      </c>
      <c r="ATY70" s="669">
        <v>3</v>
      </c>
      <c r="ATZ70" s="669">
        <v>2</v>
      </c>
      <c r="AUA70" s="669">
        <v>1</v>
      </c>
      <c r="AUB70" s="669">
        <v>2</v>
      </c>
      <c r="AUC70" s="669">
        <v>2</v>
      </c>
      <c r="AUD70" s="669">
        <v>2</v>
      </c>
      <c r="AUE70" s="670">
        <v>0</v>
      </c>
      <c r="AUF70" s="670">
        <v>0</v>
      </c>
      <c r="AUG70" s="670">
        <v>0</v>
      </c>
      <c r="AUH70" s="670">
        <v>0</v>
      </c>
      <c r="AUI70" s="670">
        <v>0</v>
      </c>
      <c r="AUJ70" s="670">
        <v>0</v>
      </c>
      <c r="AUK70" s="670">
        <v>0</v>
      </c>
      <c r="AUL70" s="669">
        <v>2</v>
      </c>
      <c r="AUM70" s="670">
        <v>0</v>
      </c>
      <c r="AUN70" s="669">
        <v>3</v>
      </c>
      <c r="AUO70" s="669">
        <v>2</v>
      </c>
      <c r="AUP70" s="669">
        <v>3</v>
      </c>
      <c r="AUQ70" s="669">
        <v>5</v>
      </c>
      <c r="AUR70" s="669">
        <v>8</v>
      </c>
      <c r="AUS70" s="669">
        <v>5</v>
      </c>
      <c r="AUT70" s="669">
        <v>3</v>
      </c>
      <c r="AUU70" s="669">
        <v>4</v>
      </c>
      <c r="AUV70" s="669">
        <v>6</v>
      </c>
      <c r="AUW70" s="669">
        <v>7</v>
      </c>
      <c r="AUX70" s="669">
        <v>3</v>
      </c>
      <c r="AUY70" s="669">
        <v>6</v>
      </c>
      <c r="AUZ70" s="669">
        <v>6</v>
      </c>
      <c r="AVA70" s="669">
        <v>4</v>
      </c>
      <c r="AVB70" s="669">
        <v>4</v>
      </c>
      <c r="AVC70" s="669">
        <v>3</v>
      </c>
      <c r="AVD70" s="669">
        <v>4</v>
      </c>
      <c r="AVE70" s="669">
        <v>5</v>
      </c>
      <c r="AVF70" s="669">
        <v>4</v>
      </c>
      <c r="AVG70" s="669">
        <v>4</v>
      </c>
      <c r="AVH70" s="669">
        <v>3</v>
      </c>
      <c r="AVI70" s="669">
        <v>5</v>
      </c>
      <c r="AVJ70" s="669">
        <v>3</v>
      </c>
      <c r="AVK70" s="669">
        <v>3</v>
      </c>
      <c r="AVL70" s="669">
        <v>7</v>
      </c>
      <c r="AVM70" s="669">
        <v>6</v>
      </c>
      <c r="AVN70" s="669">
        <v>6</v>
      </c>
      <c r="AVO70" s="669">
        <v>7</v>
      </c>
      <c r="AVP70" s="669">
        <v>2</v>
      </c>
      <c r="AVQ70" s="669">
        <v>4</v>
      </c>
      <c r="AVR70" s="669">
        <v>4</v>
      </c>
      <c r="AVS70" s="669">
        <v>6</v>
      </c>
      <c r="AVT70" s="669">
        <v>5</v>
      </c>
      <c r="AVU70" s="669">
        <v>4</v>
      </c>
      <c r="AVV70" s="669">
        <v>7</v>
      </c>
      <c r="AVW70" s="669">
        <v>10</v>
      </c>
      <c r="AVX70" s="669">
        <v>5</v>
      </c>
      <c r="AVY70" s="669">
        <v>5</v>
      </c>
      <c r="AVZ70" s="669">
        <v>6</v>
      </c>
      <c r="AWA70" s="669">
        <v>5</v>
      </c>
      <c r="AWB70" s="669">
        <v>5</v>
      </c>
      <c r="AWC70" s="669">
        <v>2</v>
      </c>
      <c r="AWD70" s="669">
        <v>2</v>
      </c>
      <c r="AWE70" s="669">
        <v>1</v>
      </c>
      <c r="AWF70" s="669">
        <v>1</v>
      </c>
      <c r="AWG70" s="669">
        <v>6</v>
      </c>
      <c r="AWH70" s="669">
        <v>1</v>
      </c>
      <c r="AWI70" s="669">
        <v>2</v>
      </c>
      <c r="AWJ70" s="669">
        <v>2</v>
      </c>
      <c r="AWK70" s="669">
        <v>3</v>
      </c>
      <c r="AWL70" s="670">
        <v>0</v>
      </c>
      <c r="AWM70" s="669">
        <v>3</v>
      </c>
      <c r="AWN70" s="669">
        <v>2</v>
      </c>
      <c r="AWO70" s="669">
        <v>1</v>
      </c>
      <c r="AWP70" s="669">
        <v>4</v>
      </c>
      <c r="AWQ70" s="669">
        <v>1</v>
      </c>
      <c r="AWR70" s="669">
        <v>2</v>
      </c>
      <c r="AWS70" s="670">
        <v>0</v>
      </c>
      <c r="AWT70" s="669">
        <v>3</v>
      </c>
      <c r="AWU70" s="669">
        <v>2</v>
      </c>
      <c r="AWV70" s="670">
        <v>0</v>
      </c>
      <c r="AWW70" s="669">
        <v>2</v>
      </c>
      <c r="AWX70" s="670">
        <v>0</v>
      </c>
      <c r="AWY70" s="670">
        <v>0</v>
      </c>
      <c r="AWZ70" s="669">
        <v>1</v>
      </c>
      <c r="AXA70" s="669">
        <v>1</v>
      </c>
      <c r="AXB70" s="669">
        <v>1</v>
      </c>
      <c r="AXC70" s="669">
        <v>1</v>
      </c>
      <c r="AXD70" s="669">
        <v>1</v>
      </c>
      <c r="AXE70" s="669">
        <v>1</v>
      </c>
      <c r="AXF70" s="670">
        <v>0</v>
      </c>
      <c r="AXG70" s="670">
        <v>0</v>
      </c>
      <c r="AXH70" s="670">
        <v>0</v>
      </c>
      <c r="AXI70" s="670">
        <v>0</v>
      </c>
      <c r="AXJ70" s="670">
        <v>0</v>
      </c>
      <c r="AXK70" s="670">
        <v>0</v>
      </c>
      <c r="AXL70" s="669">
        <v>1</v>
      </c>
      <c r="AXM70" s="670">
        <v>0</v>
      </c>
      <c r="AXN70" s="670">
        <v>0</v>
      </c>
      <c r="AXO70" s="670">
        <v>0</v>
      </c>
      <c r="AXP70" s="670">
        <v>0</v>
      </c>
      <c r="AXQ70" s="670">
        <v>0</v>
      </c>
      <c r="AXR70" s="670">
        <v>0</v>
      </c>
      <c r="AXS70" s="670">
        <v>0</v>
      </c>
      <c r="AXT70" s="670">
        <v>0</v>
      </c>
      <c r="AXU70" s="670">
        <v>0</v>
      </c>
      <c r="AXV70" s="670">
        <v>0</v>
      </c>
      <c r="AXW70" s="670">
        <v>0</v>
      </c>
      <c r="AXX70" s="670">
        <v>0</v>
      </c>
      <c r="AXY70" s="670">
        <v>0</v>
      </c>
      <c r="AXZ70" s="670">
        <v>0</v>
      </c>
      <c r="AYA70" s="670">
        <v>0</v>
      </c>
      <c r="AYB70" s="670">
        <v>0</v>
      </c>
      <c r="AYC70" s="670">
        <v>0</v>
      </c>
      <c r="AYD70" s="670">
        <v>0</v>
      </c>
      <c r="AYE70" s="670">
        <v>0</v>
      </c>
      <c r="AYF70" s="670">
        <v>0</v>
      </c>
      <c r="AYG70" s="670">
        <v>0</v>
      </c>
      <c r="AYH70" s="670">
        <v>0</v>
      </c>
      <c r="AYI70" s="670">
        <v>0</v>
      </c>
      <c r="AYJ70" s="670">
        <v>0</v>
      </c>
      <c r="AYK70" s="670">
        <v>0</v>
      </c>
      <c r="AYL70" s="672">
        <v>2</v>
      </c>
    </row>
    <row r="71" spans="2:1338" ht="57" customHeight="1">
      <c r="B71" s="536" t="s">
        <v>260</v>
      </c>
      <c r="C71" s="668">
        <v>929</v>
      </c>
      <c r="D71" s="670">
        <v>0</v>
      </c>
      <c r="E71" s="670">
        <v>0</v>
      </c>
      <c r="F71" s="670">
        <v>0</v>
      </c>
      <c r="G71" s="670">
        <v>0</v>
      </c>
      <c r="H71" s="670">
        <v>0</v>
      </c>
      <c r="I71" s="670">
        <v>0</v>
      </c>
      <c r="J71" s="670">
        <v>0</v>
      </c>
      <c r="K71" s="670">
        <v>0</v>
      </c>
      <c r="L71" s="670">
        <v>0</v>
      </c>
      <c r="M71" s="670">
        <v>0</v>
      </c>
      <c r="N71" s="670">
        <v>0</v>
      </c>
      <c r="O71" s="669">
        <v>3</v>
      </c>
      <c r="P71" s="669">
        <v>18</v>
      </c>
      <c r="Q71" s="669">
        <v>14</v>
      </c>
      <c r="R71" s="669">
        <v>11</v>
      </c>
      <c r="S71" s="669">
        <v>28</v>
      </c>
      <c r="T71" s="669">
        <v>36</v>
      </c>
      <c r="U71" s="669">
        <v>34</v>
      </c>
      <c r="V71" s="669">
        <v>27</v>
      </c>
      <c r="W71" s="669">
        <v>28</v>
      </c>
      <c r="X71" s="669">
        <v>45</v>
      </c>
      <c r="Y71" s="669">
        <v>38</v>
      </c>
      <c r="Z71" s="669">
        <v>31</v>
      </c>
      <c r="AA71" s="669">
        <v>30</v>
      </c>
      <c r="AB71" s="669">
        <v>19</v>
      </c>
      <c r="AC71" s="669">
        <v>31</v>
      </c>
      <c r="AD71" s="669">
        <v>35</v>
      </c>
      <c r="AE71" s="669">
        <v>29</v>
      </c>
      <c r="AF71" s="669">
        <v>28</v>
      </c>
      <c r="AG71" s="669">
        <v>15</v>
      </c>
      <c r="AH71" s="669">
        <v>19</v>
      </c>
      <c r="AI71" s="669">
        <v>22</v>
      </c>
      <c r="AJ71" s="669">
        <v>14</v>
      </c>
      <c r="AK71" s="669">
        <v>12</v>
      </c>
      <c r="AL71" s="669">
        <v>13</v>
      </c>
      <c r="AM71" s="669">
        <v>19</v>
      </c>
      <c r="AN71" s="669">
        <v>12</v>
      </c>
      <c r="AO71" s="669">
        <v>13</v>
      </c>
      <c r="AP71" s="669">
        <v>16</v>
      </c>
      <c r="AQ71" s="669">
        <v>16</v>
      </c>
      <c r="AR71" s="669">
        <v>14</v>
      </c>
      <c r="AS71" s="669">
        <v>13</v>
      </c>
      <c r="AT71" s="669">
        <v>9</v>
      </c>
      <c r="AU71" s="669">
        <v>9</v>
      </c>
      <c r="AV71" s="669">
        <v>9</v>
      </c>
      <c r="AW71" s="669">
        <v>6</v>
      </c>
      <c r="AX71" s="669">
        <v>7</v>
      </c>
      <c r="AY71" s="669">
        <v>4</v>
      </c>
      <c r="AZ71" s="669">
        <v>13</v>
      </c>
      <c r="BA71" s="669">
        <v>11</v>
      </c>
      <c r="BB71" s="669">
        <v>11</v>
      </c>
      <c r="BC71" s="669">
        <v>8</v>
      </c>
      <c r="BD71" s="669">
        <v>7</v>
      </c>
      <c r="BE71" s="669">
        <v>4</v>
      </c>
      <c r="BF71" s="669">
        <v>11</v>
      </c>
      <c r="BG71" s="669">
        <v>5</v>
      </c>
      <c r="BH71" s="669">
        <v>12</v>
      </c>
      <c r="BI71" s="669">
        <v>9</v>
      </c>
      <c r="BJ71" s="669">
        <v>2</v>
      </c>
      <c r="BK71" s="669">
        <v>9</v>
      </c>
      <c r="BL71" s="669">
        <v>8</v>
      </c>
      <c r="BM71" s="669">
        <v>4</v>
      </c>
      <c r="BN71" s="669">
        <v>4</v>
      </c>
      <c r="BO71" s="669">
        <v>10</v>
      </c>
      <c r="BP71" s="669">
        <v>3</v>
      </c>
      <c r="BQ71" s="669">
        <v>3</v>
      </c>
      <c r="BR71" s="669">
        <v>5</v>
      </c>
      <c r="BS71" s="669">
        <v>4</v>
      </c>
      <c r="BT71" s="669">
        <v>2</v>
      </c>
      <c r="BU71" s="669">
        <v>8</v>
      </c>
      <c r="BV71" s="670">
        <v>0</v>
      </c>
      <c r="BW71" s="669">
        <v>4</v>
      </c>
      <c r="BX71" s="669">
        <v>5</v>
      </c>
      <c r="BY71" s="669">
        <v>2</v>
      </c>
      <c r="BZ71" s="669">
        <v>6</v>
      </c>
      <c r="CA71" s="669">
        <v>1</v>
      </c>
      <c r="CB71" s="669">
        <v>6</v>
      </c>
      <c r="CC71" s="669">
        <v>3</v>
      </c>
      <c r="CD71" s="669">
        <v>1</v>
      </c>
      <c r="CE71" s="669">
        <v>4</v>
      </c>
      <c r="CF71" s="669">
        <v>5</v>
      </c>
      <c r="CG71" s="669">
        <v>3</v>
      </c>
      <c r="CH71" s="670">
        <v>0</v>
      </c>
      <c r="CI71" s="669">
        <v>1</v>
      </c>
      <c r="CJ71" s="669">
        <v>1</v>
      </c>
      <c r="CK71" s="669">
        <v>2</v>
      </c>
      <c r="CL71" s="669">
        <v>2</v>
      </c>
      <c r="CM71" s="670">
        <v>0</v>
      </c>
      <c r="CN71" s="669">
        <v>2</v>
      </c>
      <c r="CO71" s="670">
        <v>0</v>
      </c>
      <c r="CP71" s="670">
        <v>0</v>
      </c>
      <c r="CQ71" s="669">
        <v>1</v>
      </c>
      <c r="CR71" s="670">
        <v>0</v>
      </c>
      <c r="CS71" s="670">
        <v>0</v>
      </c>
      <c r="CT71" s="670">
        <v>0</v>
      </c>
      <c r="CU71" s="670">
        <v>0</v>
      </c>
      <c r="CV71" s="670">
        <v>0</v>
      </c>
      <c r="CW71" s="670">
        <v>0</v>
      </c>
      <c r="CX71" s="670">
        <v>0</v>
      </c>
      <c r="CY71" s="670">
        <v>0</v>
      </c>
      <c r="CZ71" s="670">
        <v>0</v>
      </c>
      <c r="DA71" s="669">
        <v>966</v>
      </c>
      <c r="DB71" s="670">
        <v>0</v>
      </c>
      <c r="DC71" s="670">
        <v>0</v>
      </c>
      <c r="DD71" s="670">
        <v>0</v>
      </c>
      <c r="DE71" s="670">
        <v>0</v>
      </c>
      <c r="DF71" s="670">
        <v>0</v>
      </c>
      <c r="DG71" s="670">
        <v>0</v>
      </c>
      <c r="DH71" s="670">
        <v>0</v>
      </c>
      <c r="DI71" s="670">
        <v>0</v>
      </c>
      <c r="DJ71" s="670">
        <v>0</v>
      </c>
      <c r="DK71" s="670">
        <v>0</v>
      </c>
      <c r="DL71" s="670">
        <v>0</v>
      </c>
      <c r="DM71" s="669">
        <v>7</v>
      </c>
      <c r="DN71" s="669">
        <v>8</v>
      </c>
      <c r="DO71" s="669">
        <v>8</v>
      </c>
      <c r="DP71" s="669">
        <v>20</v>
      </c>
      <c r="DQ71" s="669">
        <v>25</v>
      </c>
      <c r="DR71" s="669">
        <v>32</v>
      </c>
      <c r="DS71" s="669">
        <v>27</v>
      </c>
      <c r="DT71" s="669">
        <v>27</v>
      </c>
      <c r="DU71" s="669">
        <v>35</v>
      </c>
      <c r="DV71" s="669">
        <v>36</v>
      </c>
      <c r="DW71" s="669">
        <v>32</v>
      </c>
      <c r="DX71" s="669">
        <v>28</v>
      </c>
      <c r="DY71" s="669">
        <v>27</v>
      </c>
      <c r="DZ71" s="669">
        <v>45</v>
      </c>
      <c r="EA71" s="669">
        <v>28</v>
      </c>
      <c r="EB71" s="669">
        <v>28</v>
      </c>
      <c r="EC71" s="669">
        <v>22</v>
      </c>
      <c r="ED71" s="669">
        <v>30</v>
      </c>
      <c r="EE71" s="669">
        <v>22</v>
      </c>
      <c r="EF71" s="669">
        <v>27</v>
      </c>
      <c r="EG71" s="669">
        <v>23</v>
      </c>
      <c r="EH71" s="669">
        <v>18</v>
      </c>
      <c r="EI71" s="669">
        <v>22</v>
      </c>
      <c r="EJ71" s="669">
        <v>7</v>
      </c>
      <c r="EK71" s="669">
        <v>14</v>
      </c>
      <c r="EL71" s="669">
        <v>15</v>
      </c>
      <c r="EM71" s="669">
        <v>13</v>
      </c>
      <c r="EN71" s="669">
        <v>14</v>
      </c>
      <c r="EO71" s="669">
        <v>12</v>
      </c>
      <c r="EP71" s="669">
        <v>11</v>
      </c>
      <c r="EQ71" s="669">
        <v>8</v>
      </c>
      <c r="ER71" s="669">
        <v>13</v>
      </c>
      <c r="ES71" s="669">
        <v>10</v>
      </c>
      <c r="ET71" s="669">
        <v>9</v>
      </c>
      <c r="EU71" s="669">
        <v>13</v>
      </c>
      <c r="EV71" s="669">
        <v>7</v>
      </c>
      <c r="EW71" s="669">
        <v>11</v>
      </c>
      <c r="EX71" s="669">
        <v>16</v>
      </c>
      <c r="EY71" s="669">
        <v>11</v>
      </c>
      <c r="EZ71" s="669">
        <v>9</v>
      </c>
      <c r="FA71" s="669">
        <v>13</v>
      </c>
      <c r="FB71" s="669">
        <v>12</v>
      </c>
      <c r="FC71" s="669">
        <v>11</v>
      </c>
      <c r="FD71" s="669">
        <v>7</v>
      </c>
      <c r="FE71" s="669">
        <v>7</v>
      </c>
      <c r="FF71" s="669">
        <v>9</v>
      </c>
      <c r="FG71" s="669">
        <v>12</v>
      </c>
      <c r="FH71" s="669">
        <v>3</v>
      </c>
      <c r="FI71" s="669">
        <v>2</v>
      </c>
      <c r="FJ71" s="669">
        <v>14</v>
      </c>
      <c r="FK71" s="669">
        <v>12</v>
      </c>
      <c r="FL71" s="669">
        <v>6</v>
      </c>
      <c r="FM71" s="669">
        <v>6</v>
      </c>
      <c r="FN71" s="669">
        <v>3</v>
      </c>
      <c r="FO71" s="669">
        <v>3</v>
      </c>
      <c r="FP71" s="669">
        <v>6</v>
      </c>
      <c r="FQ71" s="669">
        <v>5</v>
      </c>
      <c r="FR71" s="669">
        <v>4</v>
      </c>
      <c r="FS71" s="669">
        <v>11</v>
      </c>
      <c r="FT71" s="669">
        <v>6</v>
      </c>
      <c r="FU71" s="669">
        <v>4</v>
      </c>
      <c r="FV71" s="669">
        <v>4</v>
      </c>
      <c r="FW71" s="669">
        <v>6</v>
      </c>
      <c r="FX71" s="670">
        <v>0</v>
      </c>
      <c r="FY71" s="669">
        <v>4</v>
      </c>
      <c r="FZ71" s="669">
        <v>2</v>
      </c>
      <c r="GA71" s="669">
        <v>3</v>
      </c>
      <c r="GB71" s="669">
        <v>3</v>
      </c>
      <c r="GC71" s="669">
        <v>3</v>
      </c>
      <c r="GD71" s="669">
        <v>4</v>
      </c>
      <c r="GE71" s="669">
        <v>1</v>
      </c>
      <c r="GF71" s="669">
        <v>1</v>
      </c>
      <c r="GG71" s="669">
        <v>1</v>
      </c>
      <c r="GH71" s="670">
        <v>0</v>
      </c>
      <c r="GI71" s="669">
        <v>2</v>
      </c>
      <c r="GJ71" s="670">
        <v>0</v>
      </c>
      <c r="GK71" s="669">
        <v>1</v>
      </c>
      <c r="GL71" s="670">
        <v>0</v>
      </c>
      <c r="GM71" s="669">
        <v>1</v>
      </c>
      <c r="GN71" s="670">
        <v>0</v>
      </c>
      <c r="GO71" s="669">
        <v>2</v>
      </c>
      <c r="GP71" s="669">
        <v>1</v>
      </c>
      <c r="GQ71" s="670">
        <v>0</v>
      </c>
      <c r="GR71" s="670">
        <v>0</v>
      </c>
      <c r="GS71" s="670">
        <v>0</v>
      </c>
      <c r="GT71" s="670">
        <v>0</v>
      </c>
      <c r="GU71" s="670">
        <v>0</v>
      </c>
      <c r="GV71" s="670">
        <v>0</v>
      </c>
      <c r="GW71" s="670">
        <v>0</v>
      </c>
      <c r="GX71" s="669">
        <v>1</v>
      </c>
      <c r="GY71" s="669">
        <v>913</v>
      </c>
      <c r="GZ71" s="670">
        <v>0</v>
      </c>
      <c r="HA71" s="670">
        <v>0</v>
      </c>
      <c r="HB71" s="670">
        <v>0</v>
      </c>
      <c r="HC71" s="670">
        <v>0</v>
      </c>
      <c r="HD71" s="670">
        <v>0</v>
      </c>
      <c r="HE71" s="670">
        <v>0</v>
      </c>
      <c r="HF71" s="670">
        <v>0</v>
      </c>
      <c r="HG71" s="670">
        <v>0</v>
      </c>
      <c r="HH71" s="670">
        <v>0</v>
      </c>
      <c r="HI71" s="670">
        <v>0</v>
      </c>
      <c r="HJ71" s="670">
        <v>0</v>
      </c>
      <c r="HK71" s="669">
        <v>7</v>
      </c>
      <c r="HL71" s="669">
        <v>9</v>
      </c>
      <c r="HM71" s="669">
        <v>11</v>
      </c>
      <c r="HN71" s="669">
        <v>17</v>
      </c>
      <c r="HO71" s="669">
        <v>36</v>
      </c>
      <c r="HP71" s="669">
        <v>31</v>
      </c>
      <c r="HQ71" s="669">
        <v>39</v>
      </c>
      <c r="HR71" s="669">
        <v>39</v>
      </c>
      <c r="HS71" s="669">
        <v>36</v>
      </c>
      <c r="HT71" s="669">
        <v>42</v>
      </c>
      <c r="HU71" s="669">
        <v>29</v>
      </c>
      <c r="HV71" s="669">
        <v>27</v>
      </c>
      <c r="HW71" s="669">
        <v>28</v>
      </c>
      <c r="HX71" s="669">
        <v>21</v>
      </c>
      <c r="HY71" s="669">
        <v>35</v>
      </c>
      <c r="HZ71" s="669">
        <v>18</v>
      </c>
      <c r="IA71" s="669">
        <v>26</v>
      </c>
      <c r="IB71" s="669">
        <v>27</v>
      </c>
      <c r="IC71" s="669">
        <v>33</v>
      </c>
      <c r="ID71" s="669">
        <v>24</v>
      </c>
      <c r="IE71" s="669">
        <v>17</v>
      </c>
      <c r="IF71" s="669">
        <v>23</v>
      </c>
      <c r="IG71" s="669">
        <v>17</v>
      </c>
      <c r="IH71" s="669">
        <v>11</v>
      </c>
      <c r="II71" s="669">
        <v>15</v>
      </c>
      <c r="IJ71" s="669">
        <v>8</v>
      </c>
      <c r="IK71" s="669">
        <v>12</v>
      </c>
      <c r="IL71" s="669">
        <v>14</v>
      </c>
      <c r="IM71" s="669">
        <v>14</v>
      </c>
      <c r="IN71" s="669">
        <v>13</v>
      </c>
      <c r="IO71" s="669">
        <v>11</v>
      </c>
      <c r="IP71" s="669">
        <v>10</v>
      </c>
      <c r="IQ71" s="669">
        <v>5</v>
      </c>
      <c r="IR71" s="669">
        <v>12</v>
      </c>
      <c r="IS71" s="669">
        <v>11</v>
      </c>
      <c r="IT71" s="669">
        <v>13</v>
      </c>
      <c r="IU71" s="669">
        <v>11</v>
      </c>
      <c r="IV71" s="669">
        <v>10</v>
      </c>
      <c r="IW71" s="669">
        <v>6</v>
      </c>
      <c r="IX71" s="669">
        <v>9</v>
      </c>
      <c r="IY71" s="669">
        <v>6</v>
      </c>
      <c r="IZ71" s="669">
        <v>8</v>
      </c>
      <c r="JA71" s="669">
        <v>7</v>
      </c>
      <c r="JB71" s="669">
        <v>9</v>
      </c>
      <c r="JC71" s="669">
        <v>4</v>
      </c>
      <c r="JD71" s="669">
        <v>6</v>
      </c>
      <c r="JE71" s="669">
        <v>8</v>
      </c>
      <c r="JF71" s="669">
        <v>4</v>
      </c>
      <c r="JG71" s="669">
        <v>1</v>
      </c>
      <c r="JH71" s="669">
        <v>5</v>
      </c>
      <c r="JI71" s="669">
        <v>5</v>
      </c>
      <c r="JJ71" s="669">
        <v>6</v>
      </c>
      <c r="JK71" s="669">
        <v>10</v>
      </c>
      <c r="JL71" s="669">
        <v>8</v>
      </c>
      <c r="JM71" s="669">
        <v>2</v>
      </c>
      <c r="JN71" s="669">
        <v>4</v>
      </c>
      <c r="JO71" s="669">
        <v>3</v>
      </c>
      <c r="JP71" s="669">
        <v>3</v>
      </c>
      <c r="JQ71" s="669">
        <v>4</v>
      </c>
      <c r="JR71" s="669">
        <v>2</v>
      </c>
      <c r="JS71" s="669">
        <v>4</v>
      </c>
      <c r="JT71" s="669">
        <v>3</v>
      </c>
      <c r="JU71" s="669">
        <v>1</v>
      </c>
      <c r="JV71" s="669">
        <v>3</v>
      </c>
      <c r="JW71" s="669">
        <v>1</v>
      </c>
      <c r="JX71" s="669">
        <v>2</v>
      </c>
      <c r="JY71" s="669">
        <v>1</v>
      </c>
      <c r="JZ71" s="669">
        <v>2</v>
      </c>
      <c r="KA71" s="669">
        <v>2</v>
      </c>
      <c r="KB71" s="669">
        <v>3</v>
      </c>
      <c r="KC71" s="669">
        <v>1</v>
      </c>
      <c r="KD71" s="670">
        <v>0</v>
      </c>
      <c r="KE71" s="669">
        <v>2</v>
      </c>
      <c r="KF71" s="669">
        <v>2</v>
      </c>
      <c r="KG71" s="669">
        <v>1</v>
      </c>
      <c r="KH71" s="669">
        <v>1</v>
      </c>
      <c r="KI71" s="670">
        <v>0</v>
      </c>
      <c r="KJ71" s="670">
        <v>0</v>
      </c>
      <c r="KK71" s="669">
        <v>2</v>
      </c>
      <c r="KL71" s="670">
        <v>0</v>
      </c>
      <c r="KM71" s="670">
        <v>0</v>
      </c>
      <c r="KN71" s="670">
        <v>0</v>
      </c>
      <c r="KO71" s="670">
        <v>0</v>
      </c>
      <c r="KP71" s="670">
        <v>0</v>
      </c>
      <c r="KQ71" s="670">
        <v>0</v>
      </c>
      <c r="KR71" s="670">
        <v>0</v>
      </c>
      <c r="KS71" s="670">
        <v>0</v>
      </c>
      <c r="KT71" s="670">
        <v>0</v>
      </c>
      <c r="KU71" s="670">
        <v>0</v>
      </c>
      <c r="KV71" s="670">
        <v>0</v>
      </c>
      <c r="KW71" s="669">
        <v>919</v>
      </c>
      <c r="KX71" s="670">
        <v>0</v>
      </c>
      <c r="KY71" s="670">
        <v>0</v>
      </c>
      <c r="KZ71" s="670">
        <v>0</v>
      </c>
      <c r="LA71" s="670">
        <v>0</v>
      </c>
      <c r="LB71" s="670">
        <v>0</v>
      </c>
      <c r="LC71" s="670">
        <v>0</v>
      </c>
      <c r="LD71" s="670">
        <v>0</v>
      </c>
      <c r="LE71" s="670">
        <v>0</v>
      </c>
      <c r="LF71" s="670">
        <v>0</v>
      </c>
      <c r="LG71" s="670">
        <v>0</v>
      </c>
      <c r="LH71" s="670">
        <v>0</v>
      </c>
      <c r="LI71" s="669">
        <v>10</v>
      </c>
      <c r="LJ71" s="669">
        <v>22</v>
      </c>
      <c r="LK71" s="669">
        <v>10</v>
      </c>
      <c r="LL71" s="669">
        <v>22</v>
      </c>
      <c r="LM71" s="669">
        <v>28</v>
      </c>
      <c r="LN71" s="669">
        <v>33</v>
      </c>
      <c r="LO71" s="669">
        <v>41</v>
      </c>
      <c r="LP71" s="669">
        <v>28</v>
      </c>
      <c r="LQ71" s="669">
        <v>29</v>
      </c>
      <c r="LR71" s="669">
        <v>28</v>
      </c>
      <c r="LS71" s="669">
        <v>40</v>
      </c>
      <c r="LT71" s="669">
        <v>29</v>
      </c>
      <c r="LU71" s="669">
        <v>35</v>
      </c>
      <c r="LV71" s="669">
        <v>29</v>
      </c>
      <c r="LW71" s="669">
        <v>21</v>
      </c>
      <c r="LX71" s="669">
        <v>30</v>
      </c>
      <c r="LY71" s="669">
        <v>33</v>
      </c>
      <c r="LZ71" s="669">
        <v>29</v>
      </c>
      <c r="MA71" s="669">
        <v>26</v>
      </c>
      <c r="MB71" s="669">
        <v>14</v>
      </c>
      <c r="MC71" s="669">
        <v>14</v>
      </c>
      <c r="MD71" s="669">
        <v>18</v>
      </c>
      <c r="ME71" s="669">
        <v>13</v>
      </c>
      <c r="MF71" s="669">
        <v>14</v>
      </c>
      <c r="MG71" s="669">
        <v>16</v>
      </c>
      <c r="MH71" s="669">
        <v>15</v>
      </c>
      <c r="MI71" s="669">
        <v>11</v>
      </c>
      <c r="MJ71" s="669">
        <v>9</v>
      </c>
      <c r="MK71" s="669">
        <v>7</v>
      </c>
      <c r="ML71" s="669">
        <v>8</v>
      </c>
      <c r="MM71" s="669">
        <v>15</v>
      </c>
      <c r="MN71" s="669">
        <v>12</v>
      </c>
      <c r="MO71" s="669">
        <v>3</v>
      </c>
      <c r="MP71" s="669">
        <v>10</v>
      </c>
      <c r="MQ71" s="669">
        <v>11</v>
      </c>
      <c r="MR71" s="669">
        <v>11</v>
      </c>
      <c r="MS71" s="669">
        <v>11</v>
      </c>
      <c r="MT71" s="669">
        <v>8</v>
      </c>
      <c r="MU71" s="669">
        <v>8</v>
      </c>
      <c r="MV71" s="669">
        <v>8</v>
      </c>
      <c r="MW71" s="669">
        <v>7</v>
      </c>
      <c r="MX71" s="669">
        <v>13</v>
      </c>
      <c r="MY71" s="669">
        <v>15</v>
      </c>
      <c r="MZ71" s="669">
        <v>7</v>
      </c>
      <c r="NA71" s="669">
        <v>7</v>
      </c>
      <c r="NB71" s="669">
        <v>3</v>
      </c>
      <c r="NC71" s="669">
        <v>4</v>
      </c>
      <c r="ND71" s="669">
        <v>9</v>
      </c>
      <c r="NE71" s="669">
        <v>5</v>
      </c>
      <c r="NF71" s="669">
        <v>4</v>
      </c>
      <c r="NG71" s="669">
        <v>7</v>
      </c>
      <c r="NH71" s="669">
        <v>8</v>
      </c>
      <c r="NI71" s="669">
        <v>8</v>
      </c>
      <c r="NJ71" s="669">
        <v>9</v>
      </c>
      <c r="NK71" s="669">
        <v>3</v>
      </c>
      <c r="NL71" s="669">
        <v>4</v>
      </c>
      <c r="NM71" s="669">
        <v>1</v>
      </c>
      <c r="NN71" s="669">
        <v>5</v>
      </c>
      <c r="NO71" s="669">
        <v>4</v>
      </c>
      <c r="NP71" s="669">
        <v>3</v>
      </c>
      <c r="NQ71" s="669">
        <v>2</v>
      </c>
      <c r="NR71" s="669">
        <v>3</v>
      </c>
      <c r="NS71" s="669">
        <v>3</v>
      </c>
      <c r="NT71" s="669">
        <v>3</v>
      </c>
      <c r="NU71" s="669">
        <v>4</v>
      </c>
      <c r="NV71" s="669">
        <v>1</v>
      </c>
      <c r="NW71" s="669">
        <v>3</v>
      </c>
      <c r="NX71" s="669">
        <v>1</v>
      </c>
      <c r="NY71" s="669">
        <v>2</v>
      </c>
      <c r="NZ71" s="669">
        <v>1</v>
      </c>
      <c r="OA71" s="669">
        <v>2</v>
      </c>
      <c r="OB71" s="669">
        <v>3</v>
      </c>
      <c r="OC71" s="669">
        <v>2</v>
      </c>
      <c r="OD71" s="669">
        <v>1</v>
      </c>
      <c r="OE71" s="670">
        <v>0</v>
      </c>
      <c r="OF71" s="669">
        <v>1</v>
      </c>
      <c r="OG71" s="670">
        <v>0</v>
      </c>
      <c r="OH71" s="670">
        <v>0</v>
      </c>
      <c r="OI71" s="669">
        <v>1</v>
      </c>
      <c r="OJ71" s="670">
        <v>0</v>
      </c>
      <c r="OK71" s="670">
        <v>0</v>
      </c>
      <c r="OL71" s="670">
        <v>0</v>
      </c>
      <c r="OM71" s="670">
        <v>0</v>
      </c>
      <c r="ON71" s="670">
        <v>0</v>
      </c>
      <c r="OO71" s="670">
        <v>0</v>
      </c>
      <c r="OP71" s="670">
        <v>0</v>
      </c>
      <c r="OQ71" s="670">
        <v>0</v>
      </c>
      <c r="OR71" s="670">
        <v>0</v>
      </c>
      <c r="OS71" s="670">
        <v>0</v>
      </c>
      <c r="OT71" s="669">
        <v>1</v>
      </c>
      <c r="OU71" s="669">
        <v>976</v>
      </c>
      <c r="OV71" s="670">
        <v>0</v>
      </c>
      <c r="OW71" s="670">
        <v>0</v>
      </c>
      <c r="OX71" s="670">
        <v>0</v>
      </c>
      <c r="OY71" s="670">
        <v>0</v>
      </c>
      <c r="OZ71" s="670">
        <v>0</v>
      </c>
      <c r="PA71" s="670">
        <v>0</v>
      </c>
      <c r="PB71" s="670">
        <v>0</v>
      </c>
      <c r="PC71" s="670">
        <v>0</v>
      </c>
      <c r="PD71" s="670">
        <v>0</v>
      </c>
      <c r="PE71" s="670">
        <v>0</v>
      </c>
      <c r="PF71" s="670">
        <v>0</v>
      </c>
      <c r="PG71" s="669">
        <v>11</v>
      </c>
      <c r="PH71" s="669">
        <v>11</v>
      </c>
      <c r="PI71" s="669">
        <v>19</v>
      </c>
      <c r="PJ71" s="669">
        <v>25</v>
      </c>
      <c r="PK71" s="669">
        <v>30</v>
      </c>
      <c r="PL71" s="669">
        <v>39</v>
      </c>
      <c r="PM71" s="669">
        <v>41</v>
      </c>
      <c r="PN71" s="669">
        <v>49</v>
      </c>
      <c r="PO71" s="669">
        <v>45</v>
      </c>
      <c r="PP71" s="669">
        <v>37</v>
      </c>
      <c r="PQ71" s="669">
        <v>28</v>
      </c>
      <c r="PR71" s="669">
        <v>26</v>
      </c>
      <c r="PS71" s="669">
        <v>31</v>
      </c>
      <c r="PT71" s="669">
        <v>32</v>
      </c>
      <c r="PU71" s="669">
        <v>24</v>
      </c>
      <c r="PV71" s="669">
        <v>28</v>
      </c>
      <c r="PW71" s="669">
        <v>33</v>
      </c>
      <c r="PX71" s="669">
        <v>32</v>
      </c>
      <c r="PY71" s="669">
        <v>21</v>
      </c>
      <c r="PZ71" s="669">
        <v>26</v>
      </c>
      <c r="QA71" s="669">
        <v>9</v>
      </c>
      <c r="QB71" s="669">
        <v>17</v>
      </c>
      <c r="QC71" s="669">
        <v>15</v>
      </c>
      <c r="QD71" s="669">
        <v>14</v>
      </c>
      <c r="QE71" s="669">
        <v>18</v>
      </c>
      <c r="QF71" s="669">
        <v>10</v>
      </c>
      <c r="QG71" s="669">
        <v>13</v>
      </c>
      <c r="QH71" s="669">
        <v>13</v>
      </c>
      <c r="QI71" s="669">
        <v>14</v>
      </c>
      <c r="QJ71" s="669">
        <v>11</v>
      </c>
      <c r="QK71" s="669">
        <v>6</v>
      </c>
      <c r="QL71" s="669">
        <v>9</v>
      </c>
      <c r="QM71" s="669">
        <v>12</v>
      </c>
      <c r="QN71" s="669">
        <v>13</v>
      </c>
      <c r="QO71" s="669">
        <v>8</v>
      </c>
      <c r="QP71" s="669">
        <v>13</v>
      </c>
      <c r="QQ71" s="669">
        <v>9</v>
      </c>
      <c r="QR71" s="669">
        <v>6</v>
      </c>
      <c r="QS71" s="669">
        <v>8</v>
      </c>
      <c r="QT71" s="669">
        <v>12</v>
      </c>
      <c r="QU71" s="669">
        <v>9</v>
      </c>
      <c r="QV71" s="669">
        <v>8</v>
      </c>
      <c r="QW71" s="669">
        <v>10</v>
      </c>
      <c r="QX71" s="669">
        <v>8</v>
      </c>
      <c r="QY71" s="669">
        <v>6</v>
      </c>
      <c r="QZ71" s="669">
        <v>5</v>
      </c>
      <c r="RA71" s="669">
        <v>6</v>
      </c>
      <c r="RB71" s="669">
        <v>12</v>
      </c>
      <c r="RC71" s="669">
        <v>4</v>
      </c>
      <c r="RD71" s="669">
        <v>9</v>
      </c>
      <c r="RE71" s="669">
        <v>5</v>
      </c>
      <c r="RF71" s="669">
        <v>5</v>
      </c>
      <c r="RG71" s="669">
        <v>7</v>
      </c>
      <c r="RH71" s="669">
        <v>4</v>
      </c>
      <c r="RI71" s="669">
        <v>4</v>
      </c>
      <c r="RJ71" s="669">
        <v>7</v>
      </c>
      <c r="RK71" s="669">
        <v>4</v>
      </c>
      <c r="RL71" s="669">
        <v>3</v>
      </c>
      <c r="RM71" s="669">
        <v>4</v>
      </c>
      <c r="RN71" s="669">
        <v>5</v>
      </c>
      <c r="RO71" s="669">
        <v>4</v>
      </c>
      <c r="RP71" s="669">
        <v>4</v>
      </c>
      <c r="RQ71" s="669">
        <v>2</v>
      </c>
      <c r="RR71" s="670">
        <v>0</v>
      </c>
      <c r="RS71" s="669">
        <v>1</v>
      </c>
      <c r="RT71" s="669">
        <v>1</v>
      </c>
      <c r="RU71" s="669">
        <v>2</v>
      </c>
      <c r="RV71" s="669">
        <v>3</v>
      </c>
      <c r="RW71" s="669">
        <v>1</v>
      </c>
      <c r="RX71" s="669">
        <v>1</v>
      </c>
      <c r="RY71" s="669">
        <v>5</v>
      </c>
      <c r="RZ71" s="669">
        <v>4</v>
      </c>
      <c r="SA71" s="669">
        <v>1</v>
      </c>
      <c r="SB71" s="670">
        <v>0</v>
      </c>
      <c r="SC71" s="669">
        <v>1</v>
      </c>
      <c r="SD71" s="670">
        <v>0</v>
      </c>
      <c r="SE71" s="669">
        <v>2</v>
      </c>
      <c r="SF71" s="670">
        <v>0</v>
      </c>
      <c r="SG71" s="670">
        <v>0</v>
      </c>
      <c r="SH71" s="669">
        <v>1</v>
      </c>
      <c r="SI71" s="670">
        <v>0</v>
      </c>
      <c r="SJ71" s="670">
        <v>0</v>
      </c>
      <c r="SK71" s="670">
        <v>0</v>
      </c>
      <c r="SL71" s="670">
        <v>0</v>
      </c>
      <c r="SM71" s="670">
        <v>0</v>
      </c>
      <c r="SN71" s="670">
        <v>0</v>
      </c>
      <c r="SO71" s="670">
        <v>0</v>
      </c>
      <c r="SP71" s="670">
        <v>0</v>
      </c>
      <c r="SQ71" s="670">
        <v>0</v>
      </c>
      <c r="SR71" s="670">
        <v>0</v>
      </c>
      <c r="SS71" s="669">
        <v>694</v>
      </c>
      <c r="ST71" s="670">
        <v>0</v>
      </c>
      <c r="SU71" s="670">
        <v>0</v>
      </c>
      <c r="SV71" s="670">
        <v>0</v>
      </c>
      <c r="SW71" s="670">
        <v>0</v>
      </c>
      <c r="SX71" s="670">
        <v>0</v>
      </c>
      <c r="SY71" s="670">
        <v>0</v>
      </c>
      <c r="SZ71" s="670">
        <v>0</v>
      </c>
      <c r="TA71" s="670">
        <v>0</v>
      </c>
      <c r="TB71" s="670">
        <v>0</v>
      </c>
      <c r="TC71" s="670">
        <v>0</v>
      </c>
      <c r="TD71" s="670">
        <v>0</v>
      </c>
      <c r="TE71" s="669">
        <v>6</v>
      </c>
      <c r="TF71" s="669">
        <v>12</v>
      </c>
      <c r="TG71" s="669">
        <v>17</v>
      </c>
      <c r="TH71" s="669">
        <v>14</v>
      </c>
      <c r="TI71" s="669">
        <v>24</v>
      </c>
      <c r="TJ71" s="669">
        <v>27</v>
      </c>
      <c r="TK71" s="669">
        <v>33</v>
      </c>
      <c r="TL71" s="669">
        <v>26</v>
      </c>
      <c r="TM71" s="669">
        <v>22</v>
      </c>
      <c r="TN71" s="669">
        <v>24</v>
      </c>
      <c r="TO71" s="669">
        <v>25</v>
      </c>
      <c r="TP71" s="669">
        <v>29</v>
      </c>
      <c r="TQ71" s="669">
        <v>19</v>
      </c>
      <c r="TR71" s="669">
        <v>21</v>
      </c>
      <c r="TS71" s="669">
        <v>22</v>
      </c>
      <c r="TT71" s="669">
        <v>25</v>
      </c>
      <c r="TU71" s="669">
        <v>13</v>
      </c>
      <c r="TV71" s="669">
        <v>9</v>
      </c>
      <c r="TW71" s="669">
        <v>14</v>
      </c>
      <c r="TX71" s="669">
        <v>12</v>
      </c>
      <c r="TY71" s="669">
        <v>13</v>
      </c>
      <c r="TZ71" s="669">
        <v>9</v>
      </c>
      <c r="UA71" s="669">
        <v>14</v>
      </c>
      <c r="UB71" s="669">
        <v>17</v>
      </c>
      <c r="UC71" s="669">
        <v>10</v>
      </c>
      <c r="UD71" s="669">
        <v>13</v>
      </c>
      <c r="UE71" s="669">
        <v>12</v>
      </c>
      <c r="UF71" s="669">
        <v>5</v>
      </c>
      <c r="UG71" s="669">
        <v>5</v>
      </c>
      <c r="UH71" s="669">
        <v>12</v>
      </c>
      <c r="UI71" s="669">
        <v>6</v>
      </c>
      <c r="UJ71" s="669">
        <v>7</v>
      </c>
      <c r="UK71" s="669">
        <v>11</v>
      </c>
      <c r="UL71" s="669">
        <v>3</v>
      </c>
      <c r="UM71" s="669">
        <v>5</v>
      </c>
      <c r="UN71" s="669">
        <v>7</v>
      </c>
      <c r="UO71" s="669">
        <v>10</v>
      </c>
      <c r="UP71" s="669">
        <v>2</v>
      </c>
      <c r="UQ71" s="669">
        <v>6</v>
      </c>
      <c r="UR71" s="669">
        <v>10</v>
      </c>
      <c r="US71" s="669">
        <v>5</v>
      </c>
      <c r="UT71" s="669">
        <v>4</v>
      </c>
      <c r="UU71" s="669">
        <v>6</v>
      </c>
      <c r="UV71" s="669">
        <v>3</v>
      </c>
      <c r="UW71" s="669">
        <v>1</v>
      </c>
      <c r="UX71" s="669">
        <v>6</v>
      </c>
      <c r="UY71" s="669">
        <v>9</v>
      </c>
      <c r="UZ71" s="669">
        <v>5</v>
      </c>
      <c r="VA71" s="669">
        <v>3</v>
      </c>
      <c r="VB71" s="669">
        <v>4</v>
      </c>
      <c r="VC71" s="669">
        <v>5</v>
      </c>
      <c r="VD71" s="669">
        <v>4</v>
      </c>
      <c r="VE71" s="669">
        <v>4</v>
      </c>
      <c r="VF71" s="669">
        <v>1</v>
      </c>
      <c r="VG71" s="669">
        <v>3</v>
      </c>
      <c r="VH71" s="669">
        <v>5</v>
      </c>
      <c r="VI71" s="669">
        <v>4</v>
      </c>
      <c r="VJ71" s="669">
        <v>2</v>
      </c>
      <c r="VK71" s="669">
        <v>3</v>
      </c>
      <c r="VL71" s="669">
        <v>3</v>
      </c>
      <c r="VM71" s="669">
        <v>5</v>
      </c>
      <c r="VN71" s="669">
        <v>8</v>
      </c>
      <c r="VO71" s="669">
        <v>1</v>
      </c>
      <c r="VP71" s="669">
        <v>3</v>
      </c>
      <c r="VQ71" s="669">
        <v>3</v>
      </c>
      <c r="VR71" s="669">
        <v>3</v>
      </c>
      <c r="VS71" s="670">
        <v>0</v>
      </c>
      <c r="VT71" s="670">
        <v>0</v>
      </c>
      <c r="VU71" s="669">
        <v>4</v>
      </c>
      <c r="VV71" s="669">
        <v>1</v>
      </c>
      <c r="VW71" s="670">
        <v>0</v>
      </c>
      <c r="VX71" s="669">
        <v>2</v>
      </c>
      <c r="VY71" s="669">
        <v>4</v>
      </c>
      <c r="VZ71" s="669">
        <v>1</v>
      </c>
      <c r="WA71" s="670">
        <v>0</v>
      </c>
      <c r="WB71" s="669">
        <v>2</v>
      </c>
      <c r="WC71" s="670">
        <v>0</v>
      </c>
      <c r="WD71" s="669">
        <v>3</v>
      </c>
      <c r="WE71" s="670">
        <v>0</v>
      </c>
      <c r="WF71" s="670">
        <v>0</v>
      </c>
      <c r="WG71" s="669">
        <v>2</v>
      </c>
      <c r="WH71" s="670">
        <v>0</v>
      </c>
      <c r="WI71" s="670">
        <v>0</v>
      </c>
      <c r="WJ71" s="669">
        <v>1</v>
      </c>
      <c r="WK71" s="670">
        <v>0</v>
      </c>
      <c r="WL71" s="670">
        <v>0</v>
      </c>
      <c r="WM71" s="670">
        <v>0</v>
      </c>
      <c r="WN71" s="670">
        <v>0</v>
      </c>
      <c r="WO71" s="670">
        <v>0</v>
      </c>
      <c r="WP71" s="670">
        <v>0</v>
      </c>
      <c r="WQ71" s="670">
        <v>0</v>
      </c>
      <c r="WR71" s="670">
        <v>0</v>
      </c>
      <c r="WS71" s="670">
        <v>0</v>
      </c>
      <c r="WT71" s="670">
        <v>0</v>
      </c>
      <c r="WU71" s="670">
        <v>0</v>
      </c>
      <c r="WV71" s="670">
        <v>0</v>
      </c>
      <c r="WW71" s="670">
        <v>0</v>
      </c>
      <c r="WX71" s="670">
        <v>0</v>
      </c>
      <c r="WY71" s="670">
        <v>0</v>
      </c>
      <c r="WZ71" s="670">
        <v>0</v>
      </c>
      <c r="XA71" s="670">
        <v>0</v>
      </c>
      <c r="XB71" s="670">
        <v>0</v>
      </c>
      <c r="XC71" s="670">
        <v>0</v>
      </c>
      <c r="XD71" s="670">
        <v>0</v>
      </c>
      <c r="XE71" s="670">
        <v>0</v>
      </c>
      <c r="XF71" s="670">
        <v>0</v>
      </c>
      <c r="XG71" s="670">
        <v>0</v>
      </c>
      <c r="XH71" s="669">
        <v>751</v>
      </c>
      <c r="XI71" s="670">
        <v>0</v>
      </c>
      <c r="XJ71" s="670">
        <v>0</v>
      </c>
      <c r="XK71" s="670">
        <v>0</v>
      </c>
      <c r="XL71" s="670">
        <v>0</v>
      </c>
      <c r="XM71" s="670">
        <v>0</v>
      </c>
      <c r="XN71" s="670">
        <v>0</v>
      </c>
      <c r="XO71" s="670">
        <v>0</v>
      </c>
      <c r="XP71" s="670">
        <v>0</v>
      </c>
      <c r="XQ71" s="670">
        <v>0</v>
      </c>
      <c r="XR71" s="670">
        <v>0</v>
      </c>
      <c r="XS71" s="670">
        <v>0</v>
      </c>
      <c r="XT71" s="669">
        <v>9</v>
      </c>
      <c r="XU71" s="669">
        <v>9</v>
      </c>
      <c r="XV71" s="669">
        <v>6</v>
      </c>
      <c r="XW71" s="669">
        <v>22</v>
      </c>
      <c r="XX71" s="669">
        <v>12</v>
      </c>
      <c r="XY71" s="669">
        <v>26</v>
      </c>
      <c r="XZ71" s="669">
        <v>32</v>
      </c>
      <c r="YA71" s="669">
        <v>18</v>
      </c>
      <c r="YB71" s="669">
        <v>23</v>
      </c>
      <c r="YC71" s="669">
        <v>31</v>
      </c>
      <c r="YD71" s="669">
        <v>22</v>
      </c>
      <c r="YE71" s="669">
        <v>31</v>
      </c>
      <c r="YF71" s="669">
        <v>30</v>
      </c>
      <c r="YG71" s="669">
        <v>22</v>
      </c>
      <c r="YH71" s="669">
        <v>18</v>
      </c>
      <c r="YI71" s="669">
        <v>18</v>
      </c>
      <c r="YJ71" s="669">
        <v>23</v>
      </c>
      <c r="YK71" s="669">
        <v>14</v>
      </c>
      <c r="YL71" s="669">
        <v>20</v>
      </c>
      <c r="YM71" s="669">
        <v>18</v>
      </c>
      <c r="YN71" s="669">
        <v>19</v>
      </c>
      <c r="YO71" s="669">
        <v>13</v>
      </c>
      <c r="YP71" s="669">
        <v>9</v>
      </c>
      <c r="YQ71" s="669">
        <v>11</v>
      </c>
      <c r="YR71" s="669">
        <v>15</v>
      </c>
      <c r="YS71" s="669">
        <v>12</v>
      </c>
      <c r="YT71" s="669">
        <v>7</v>
      </c>
      <c r="YU71" s="669">
        <v>8</v>
      </c>
      <c r="YV71" s="669">
        <v>9</v>
      </c>
      <c r="YW71" s="669">
        <v>9</v>
      </c>
      <c r="YX71" s="669">
        <v>9</v>
      </c>
      <c r="YY71" s="669">
        <v>12</v>
      </c>
      <c r="YZ71" s="669">
        <v>7</v>
      </c>
      <c r="ZA71" s="669">
        <v>5</v>
      </c>
      <c r="ZB71" s="669">
        <v>8</v>
      </c>
      <c r="ZC71" s="669">
        <v>5</v>
      </c>
      <c r="ZD71" s="669">
        <v>14</v>
      </c>
      <c r="ZE71" s="669">
        <v>8</v>
      </c>
      <c r="ZF71" s="669">
        <v>7</v>
      </c>
      <c r="ZG71" s="669">
        <v>9</v>
      </c>
      <c r="ZH71" s="669">
        <v>10</v>
      </c>
      <c r="ZI71" s="669">
        <v>7</v>
      </c>
      <c r="ZJ71" s="669">
        <v>10</v>
      </c>
      <c r="ZK71" s="669">
        <v>6</v>
      </c>
      <c r="ZL71" s="669">
        <v>11</v>
      </c>
      <c r="ZM71" s="669">
        <v>8</v>
      </c>
      <c r="ZN71" s="669">
        <v>3</v>
      </c>
      <c r="ZO71" s="669">
        <v>5</v>
      </c>
      <c r="ZP71" s="669">
        <v>5</v>
      </c>
      <c r="ZQ71" s="669">
        <v>7</v>
      </c>
      <c r="ZR71" s="669">
        <v>5</v>
      </c>
      <c r="ZS71" s="669">
        <v>5</v>
      </c>
      <c r="ZT71" s="669">
        <v>3</v>
      </c>
      <c r="ZU71" s="669">
        <v>5</v>
      </c>
      <c r="ZV71" s="669">
        <v>5</v>
      </c>
      <c r="ZW71" s="669">
        <v>3</v>
      </c>
      <c r="ZX71" s="669">
        <v>3</v>
      </c>
      <c r="ZY71" s="669">
        <v>5</v>
      </c>
      <c r="ZZ71" s="669">
        <v>2</v>
      </c>
      <c r="AAA71" s="669">
        <v>3</v>
      </c>
      <c r="AAB71" s="669">
        <v>1</v>
      </c>
      <c r="AAC71" s="669">
        <v>6</v>
      </c>
      <c r="AAD71" s="669">
        <v>5</v>
      </c>
      <c r="AAE71" s="669">
        <v>2</v>
      </c>
      <c r="AAF71" s="669">
        <v>2</v>
      </c>
      <c r="AAG71" s="669">
        <v>1</v>
      </c>
      <c r="AAH71" s="669">
        <v>6</v>
      </c>
      <c r="AAI71" s="669">
        <v>1</v>
      </c>
      <c r="AAJ71" s="669">
        <v>1</v>
      </c>
      <c r="AAK71" s="669">
        <v>3</v>
      </c>
      <c r="AAL71" s="669">
        <v>2</v>
      </c>
      <c r="AAM71" s="669">
        <v>3</v>
      </c>
      <c r="AAN71" s="669">
        <v>1</v>
      </c>
      <c r="AAO71" s="669">
        <v>2</v>
      </c>
      <c r="AAP71" s="670">
        <v>0</v>
      </c>
      <c r="AAQ71" s="669">
        <v>1</v>
      </c>
      <c r="AAR71" s="670">
        <v>0</v>
      </c>
      <c r="AAS71" s="669">
        <v>1</v>
      </c>
      <c r="AAT71" s="670">
        <v>0</v>
      </c>
      <c r="AAU71" s="669">
        <v>1</v>
      </c>
      <c r="AAV71" s="669">
        <v>1</v>
      </c>
      <c r="AAW71" s="670">
        <v>0</v>
      </c>
      <c r="AAX71" s="670">
        <v>0</v>
      </c>
      <c r="AAY71" s="670">
        <v>0</v>
      </c>
      <c r="AAZ71" s="670">
        <v>0</v>
      </c>
      <c r="ABA71" s="670">
        <v>0</v>
      </c>
      <c r="ABB71" s="670">
        <v>0</v>
      </c>
      <c r="ABC71" s="670">
        <v>0</v>
      </c>
      <c r="ABD71" s="670">
        <v>0</v>
      </c>
      <c r="ABE71" s="670">
        <v>0</v>
      </c>
      <c r="ABF71" s="670">
        <v>0</v>
      </c>
      <c r="ABG71" s="670">
        <v>0</v>
      </c>
      <c r="ABH71" s="670">
        <v>0</v>
      </c>
      <c r="ABI71" s="670">
        <v>0</v>
      </c>
      <c r="ABJ71" s="670">
        <v>0</v>
      </c>
      <c r="ABK71" s="670">
        <v>0</v>
      </c>
      <c r="ABL71" s="670">
        <v>0</v>
      </c>
      <c r="ABM71" s="670">
        <v>0</v>
      </c>
      <c r="ABN71" s="670">
        <v>0</v>
      </c>
      <c r="ABO71" s="670">
        <v>0</v>
      </c>
      <c r="ABP71" s="670">
        <v>0</v>
      </c>
      <c r="ABQ71" s="670">
        <v>0</v>
      </c>
      <c r="ABR71" s="670">
        <v>0</v>
      </c>
      <c r="ABS71" s="670">
        <v>0</v>
      </c>
      <c r="ABT71" s="669">
        <v>1084</v>
      </c>
      <c r="ABU71" s="670">
        <v>0</v>
      </c>
      <c r="ABV71" s="670">
        <v>0</v>
      </c>
      <c r="ABW71" s="670">
        <v>0</v>
      </c>
      <c r="ABX71" s="670">
        <v>0</v>
      </c>
      <c r="ABY71" s="670">
        <v>0</v>
      </c>
      <c r="ABZ71" s="670">
        <v>0</v>
      </c>
      <c r="ACA71" s="670">
        <v>0</v>
      </c>
      <c r="ACB71" s="670">
        <v>0</v>
      </c>
      <c r="ACC71" s="669">
        <v>2</v>
      </c>
      <c r="ACD71" s="669">
        <v>2</v>
      </c>
      <c r="ACE71" s="669">
        <v>3</v>
      </c>
      <c r="ACF71" s="669">
        <v>11</v>
      </c>
      <c r="ACG71" s="669">
        <v>8</v>
      </c>
      <c r="ACH71" s="669">
        <v>17</v>
      </c>
      <c r="ACI71" s="669">
        <v>19</v>
      </c>
      <c r="ACJ71" s="669">
        <v>27</v>
      </c>
      <c r="ACK71" s="669">
        <v>33</v>
      </c>
      <c r="ACL71" s="669">
        <v>40</v>
      </c>
      <c r="ACM71" s="669">
        <v>36</v>
      </c>
      <c r="ACN71" s="669">
        <v>29</v>
      </c>
      <c r="ACO71" s="669">
        <v>41</v>
      </c>
      <c r="ACP71" s="669">
        <v>41</v>
      </c>
      <c r="ACQ71" s="669">
        <v>35</v>
      </c>
      <c r="ACR71" s="669">
        <v>30</v>
      </c>
      <c r="ACS71" s="669">
        <v>37</v>
      </c>
      <c r="ACT71" s="669">
        <v>37</v>
      </c>
      <c r="ACU71" s="669">
        <v>33</v>
      </c>
      <c r="ACV71" s="669">
        <v>31</v>
      </c>
      <c r="ACW71" s="669">
        <v>31</v>
      </c>
      <c r="ACX71" s="669">
        <v>17</v>
      </c>
      <c r="ACY71" s="669">
        <v>22</v>
      </c>
      <c r="ACZ71" s="669">
        <v>21</v>
      </c>
      <c r="ADA71" s="669">
        <v>22</v>
      </c>
      <c r="ADB71" s="669">
        <v>13</v>
      </c>
      <c r="ADC71" s="669">
        <v>16</v>
      </c>
      <c r="ADD71" s="669">
        <v>21</v>
      </c>
      <c r="ADE71" s="669">
        <v>21</v>
      </c>
      <c r="ADF71" s="669">
        <v>16</v>
      </c>
      <c r="ADG71" s="669">
        <v>22</v>
      </c>
      <c r="ADH71" s="669">
        <v>11</v>
      </c>
      <c r="ADI71" s="669">
        <v>20</v>
      </c>
      <c r="ADJ71" s="669">
        <v>16</v>
      </c>
      <c r="ADK71" s="669">
        <v>13</v>
      </c>
      <c r="ADL71" s="669">
        <v>19</v>
      </c>
      <c r="ADM71" s="669">
        <v>17</v>
      </c>
      <c r="ADN71" s="669">
        <v>12</v>
      </c>
      <c r="ADO71" s="669">
        <v>12</v>
      </c>
      <c r="ADP71" s="669">
        <v>7</v>
      </c>
      <c r="ADQ71" s="669">
        <v>8</v>
      </c>
      <c r="ADR71" s="669">
        <v>6</v>
      </c>
      <c r="ADS71" s="669">
        <v>7</v>
      </c>
      <c r="ADT71" s="669">
        <v>7</v>
      </c>
      <c r="ADU71" s="669">
        <v>3</v>
      </c>
      <c r="ADV71" s="669">
        <v>6</v>
      </c>
      <c r="ADW71" s="669">
        <v>10</v>
      </c>
      <c r="ADX71" s="669">
        <v>8</v>
      </c>
      <c r="ADY71" s="669">
        <v>5</v>
      </c>
      <c r="ADZ71" s="669">
        <v>4</v>
      </c>
      <c r="AEA71" s="669">
        <v>7</v>
      </c>
      <c r="AEB71" s="669">
        <v>11</v>
      </c>
      <c r="AEC71" s="669">
        <v>10</v>
      </c>
      <c r="AED71" s="669">
        <v>12</v>
      </c>
      <c r="AEE71" s="669">
        <v>9</v>
      </c>
      <c r="AEF71" s="669">
        <v>4</v>
      </c>
      <c r="AEG71" s="669">
        <v>8</v>
      </c>
      <c r="AEH71" s="669">
        <v>3</v>
      </c>
      <c r="AEI71" s="669">
        <v>6</v>
      </c>
      <c r="AEJ71" s="669">
        <v>6</v>
      </c>
      <c r="AEK71" s="669">
        <v>7</v>
      </c>
      <c r="AEL71" s="669">
        <v>9</v>
      </c>
      <c r="AEM71" s="669">
        <v>5</v>
      </c>
      <c r="AEN71" s="669">
        <v>4</v>
      </c>
      <c r="AEO71" s="669">
        <v>4</v>
      </c>
      <c r="AEP71" s="669">
        <v>5</v>
      </c>
      <c r="AEQ71" s="669">
        <v>4</v>
      </c>
      <c r="AER71" s="669">
        <v>3</v>
      </c>
      <c r="AES71" s="669">
        <v>6</v>
      </c>
      <c r="AET71" s="669">
        <v>2</v>
      </c>
      <c r="AEU71" s="669">
        <v>1</v>
      </c>
      <c r="AEV71" s="669">
        <v>1</v>
      </c>
      <c r="AEW71" s="669">
        <v>4</v>
      </c>
      <c r="AEX71" s="669">
        <v>4</v>
      </c>
      <c r="AEY71" s="669">
        <v>3</v>
      </c>
      <c r="AEZ71" s="669">
        <v>5</v>
      </c>
      <c r="AFA71" s="669">
        <v>3</v>
      </c>
      <c r="AFB71" s="669">
        <v>1</v>
      </c>
      <c r="AFC71" s="669">
        <v>2</v>
      </c>
      <c r="AFD71" s="669">
        <v>2</v>
      </c>
      <c r="AFE71" s="669">
        <v>1</v>
      </c>
      <c r="AFF71" s="670">
        <v>0</v>
      </c>
      <c r="AFG71" s="669">
        <v>2</v>
      </c>
      <c r="AFH71" s="669">
        <v>3</v>
      </c>
      <c r="AFI71" s="670">
        <v>0</v>
      </c>
      <c r="AFJ71" s="670">
        <v>0</v>
      </c>
      <c r="AFK71" s="669">
        <v>1</v>
      </c>
      <c r="AFL71" s="669">
        <v>1</v>
      </c>
      <c r="AFM71" s="670">
        <v>0</v>
      </c>
      <c r="AFN71" s="670">
        <v>0</v>
      </c>
      <c r="AFO71" s="670">
        <v>0</v>
      </c>
      <c r="AFP71" s="670">
        <v>0</v>
      </c>
      <c r="AFQ71" s="670">
        <v>0</v>
      </c>
      <c r="AFR71" s="670">
        <v>0</v>
      </c>
      <c r="AFS71" s="670">
        <v>0</v>
      </c>
      <c r="AFT71" s="670">
        <v>0</v>
      </c>
      <c r="AFU71" s="670">
        <v>0</v>
      </c>
      <c r="AFV71" s="670">
        <v>0</v>
      </c>
      <c r="AFW71" s="670">
        <v>0</v>
      </c>
      <c r="AFX71" s="670">
        <v>0</v>
      </c>
      <c r="AFY71" s="670">
        <v>0</v>
      </c>
      <c r="AFZ71" s="670">
        <v>0</v>
      </c>
      <c r="AGA71" s="670">
        <v>0</v>
      </c>
      <c r="AGB71" s="670">
        <v>0</v>
      </c>
      <c r="AGC71" s="670">
        <v>0</v>
      </c>
      <c r="AGD71" s="670">
        <v>0</v>
      </c>
      <c r="AGE71" s="670">
        <v>0</v>
      </c>
      <c r="AGF71" s="670">
        <v>0</v>
      </c>
      <c r="AGG71" s="670">
        <v>0</v>
      </c>
      <c r="AGH71" s="669">
        <v>1233</v>
      </c>
      <c r="AGI71" s="670">
        <v>0</v>
      </c>
      <c r="AGJ71" s="670">
        <v>0</v>
      </c>
      <c r="AGK71" s="670">
        <v>0</v>
      </c>
      <c r="AGL71" s="670">
        <v>0</v>
      </c>
      <c r="AGM71" s="670">
        <v>0</v>
      </c>
      <c r="AGN71" s="670">
        <v>0</v>
      </c>
      <c r="AGO71" s="670">
        <v>0</v>
      </c>
      <c r="AGP71" s="670">
        <v>0</v>
      </c>
      <c r="AGQ71" s="670">
        <v>0</v>
      </c>
      <c r="AGR71" s="670">
        <v>0</v>
      </c>
      <c r="AGS71" s="669">
        <v>4</v>
      </c>
      <c r="AGT71" s="669">
        <v>5</v>
      </c>
      <c r="AGU71" s="669">
        <v>18</v>
      </c>
      <c r="AGV71" s="669">
        <v>23</v>
      </c>
      <c r="AGW71" s="669">
        <v>28</v>
      </c>
      <c r="AGX71" s="669">
        <v>30</v>
      </c>
      <c r="AGY71" s="669">
        <v>43</v>
      </c>
      <c r="AGZ71" s="669">
        <v>52</v>
      </c>
      <c r="AHA71" s="669">
        <v>36</v>
      </c>
      <c r="AHB71" s="669">
        <v>47</v>
      </c>
      <c r="AHC71" s="669">
        <v>43</v>
      </c>
      <c r="AHD71" s="669">
        <v>45</v>
      </c>
      <c r="AHE71" s="669">
        <v>44</v>
      </c>
      <c r="AHF71" s="669">
        <v>35</v>
      </c>
      <c r="AHG71" s="669">
        <v>30</v>
      </c>
      <c r="AHH71" s="669">
        <v>33</v>
      </c>
      <c r="AHI71" s="669">
        <v>25</v>
      </c>
      <c r="AHJ71" s="669">
        <v>37</v>
      </c>
      <c r="AHK71" s="669">
        <v>28</v>
      </c>
      <c r="AHL71" s="669">
        <v>24</v>
      </c>
      <c r="AHM71" s="669">
        <v>30</v>
      </c>
      <c r="AHN71" s="669">
        <v>25</v>
      </c>
      <c r="AHO71" s="669">
        <v>21</v>
      </c>
      <c r="AHP71" s="669">
        <v>17</v>
      </c>
      <c r="AHQ71" s="669">
        <v>16</v>
      </c>
      <c r="AHR71" s="669">
        <v>19</v>
      </c>
      <c r="AHS71" s="669">
        <v>15</v>
      </c>
      <c r="AHT71" s="669">
        <v>26</v>
      </c>
      <c r="AHU71" s="669">
        <v>19</v>
      </c>
      <c r="AHV71" s="669">
        <v>14</v>
      </c>
      <c r="AHW71" s="669">
        <v>12</v>
      </c>
      <c r="AHX71" s="669">
        <v>11</v>
      </c>
      <c r="AHY71" s="669">
        <v>13</v>
      </c>
      <c r="AHZ71" s="669">
        <v>18</v>
      </c>
      <c r="AIA71" s="669">
        <v>12</v>
      </c>
      <c r="AIB71" s="669">
        <v>11</v>
      </c>
      <c r="AIC71" s="669">
        <v>13</v>
      </c>
      <c r="AID71" s="669">
        <v>20</v>
      </c>
      <c r="AIE71" s="669">
        <v>10</v>
      </c>
      <c r="AIF71" s="669">
        <v>9</v>
      </c>
      <c r="AIG71" s="669">
        <v>11</v>
      </c>
      <c r="AIH71" s="669">
        <v>14</v>
      </c>
      <c r="AII71" s="669">
        <v>8</v>
      </c>
      <c r="AIJ71" s="669">
        <v>7</v>
      </c>
      <c r="AIK71" s="669">
        <v>14</v>
      </c>
      <c r="AIL71" s="669">
        <v>17</v>
      </c>
      <c r="AIM71" s="669">
        <v>14</v>
      </c>
      <c r="AIN71" s="669">
        <v>5</v>
      </c>
      <c r="AIO71" s="669">
        <v>10</v>
      </c>
      <c r="AIP71" s="669">
        <v>11</v>
      </c>
      <c r="AIQ71" s="669">
        <v>8</v>
      </c>
      <c r="AIR71" s="669">
        <v>11</v>
      </c>
      <c r="AIS71" s="669">
        <v>9</v>
      </c>
      <c r="AIT71" s="669">
        <v>9</v>
      </c>
      <c r="AIU71" s="669">
        <v>11</v>
      </c>
      <c r="AIV71" s="669">
        <v>2</v>
      </c>
      <c r="AIW71" s="669">
        <v>11</v>
      </c>
      <c r="AIX71" s="669">
        <v>5</v>
      </c>
      <c r="AIY71" s="669">
        <v>8</v>
      </c>
      <c r="AIZ71" s="669">
        <v>6</v>
      </c>
      <c r="AJA71" s="669">
        <v>6</v>
      </c>
      <c r="AJB71" s="669">
        <v>3</v>
      </c>
      <c r="AJC71" s="669">
        <v>10</v>
      </c>
      <c r="AJD71" s="669">
        <v>10</v>
      </c>
      <c r="AJE71" s="669">
        <v>6</v>
      </c>
      <c r="AJF71" s="669">
        <v>4</v>
      </c>
      <c r="AJG71" s="669">
        <v>6</v>
      </c>
      <c r="AJH71" s="669">
        <v>7</v>
      </c>
      <c r="AJI71" s="669">
        <v>1</v>
      </c>
      <c r="AJJ71" s="669">
        <v>4</v>
      </c>
      <c r="AJK71" s="669">
        <v>6</v>
      </c>
      <c r="AJL71" s="669">
        <v>6</v>
      </c>
      <c r="AJM71" s="670">
        <v>0</v>
      </c>
      <c r="AJN71" s="669">
        <v>1</v>
      </c>
      <c r="AJO71" s="669">
        <v>1</v>
      </c>
      <c r="AJP71" s="669">
        <v>4</v>
      </c>
      <c r="AJQ71" s="669">
        <v>2</v>
      </c>
      <c r="AJR71" s="670">
        <v>0</v>
      </c>
      <c r="AJS71" s="669">
        <v>1</v>
      </c>
      <c r="AJT71" s="669">
        <v>1</v>
      </c>
      <c r="AJU71" s="670">
        <v>0</v>
      </c>
      <c r="AJV71" s="670">
        <v>0</v>
      </c>
      <c r="AJW71" s="670">
        <v>0</v>
      </c>
      <c r="AJX71" s="670">
        <v>0</v>
      </c>
      <c r="AJY71" s="669">
        <v>1</v>
      </c>
      <c r="AJZ71" s="669">
        <v>1</v>
      </c>
      <c r="AKA71" s="670">
        <v>0</v>
      </c>
      <c r="AKB71" s="670">
        <v>0</v>
      </c>
      <c r="AKC71" s="670">
        <v>0</v>
      </c>
      <c r="AKD71" s="670">
        <v>0</v>
      </c>
      <c r="AKE71" s="670">
        <v>0</v>
      </c>
      <c r="AKF71" s="670">
        <v>0</v>
      </c>
      <c r="AKG71" s="670">
        <v>0</v>
      </c>
      <c r="AKH71" s="670">
        <v>0</v>
      </c>
      <c r="AKI71" s="670">
        <v>0</v>
      </c>
      <c r="AKJ71" s="670">
        <v>0</v>
      </c>
      <c r="AKK71" s="670">
        <v>0</v>
      </c>
      <c r="AKL71" s="670">
        <v>0</v>
      </c>
      <c r="AKM71" s="670">
        <v>0</v>
      </c>
      <c r="AKN71" s="670">
        <v>0</v>
      </c>
      <c r="AKO71" s="670">
        <v>0</v>
      </c>
      <c r="AKP71" s="670">
        <v>0</v>
      </c>
      <c r="AKQ71" s="670">
        <v>0</v>
      </c>
      <c r="AKR71" s="670">
        <v>0</v>
      </c>
      <c r="AKS71" s="670">
        <v>0</v>
      </c>
      <c r="AKT71" s="670">
        <v>0</v>
      </c>
      <c r="AKU71" s="669">
        <v>1202</v>
      </c>
      <c r="AKV71" s="670">
        <v>0</v>
      </c>
      <c r="AKW71" s="670">
        <v>0</v>
      </c>
      <c r="AKX71" s="670">
        <v>0</v>
      </c>
      <c r="AKY71" s="670">
        <v>0</v>
      </c>
      <c r="AKZ71" s="670">
        <v>0</v>
      </c>
      <c r="ALA71" s="670">
        <v>0</v>
      </c>
      <c r="ALB71" s="670">
        <v>0</v>
      </c>
      <c r="ALC71" s="670">
        <v>0</v>
      </c>
      <c r="ALD71" s="669">
        <v>1</v>
      </c>
      <c r="ALE71" s="670">
        <v>0</v>
      </c>
      <c r="ALF71" s="669">
        <v>3</v>
      </c>
      <c r="ALG71" s="669">
        <v>8</v>
      </c>
      <c r="ALH71" s="669">
        <v>18</v>
      </c>
      <c r="ALI71" s="669">
        <v>27</v>
      </c>
      <c r="ALJ71" s="669">
        <v>24</v>
      </c>
      <c r="ALK71" s="669">
        <v>25</v>
      </c>
      <c r="ALL71" s="669">
        <v>36</v>
      </c>
      <c r="ALM71" s="669">
        <v>31</v>
      </c>
      <c r="ALN71" s="669">
        <v>37</v>
      </c>
      <c r="ALO71" s="669">
        <v>39</v>
      </c>
      <c r="ALP71" s="669">
        <v>38</v>
      </c>
      <c r="ALQ71" s="669">
        <v>25</v>
      </c>
      <c r="ALR71" s="669">
        <v>31</v>
      </c>
      <c r="ALS71" s="669">
        <v>37</v>
      </c>
      <c r="ALT71" s="669">
        <v>38</v>
      </c>
      <c r="ALU71" s="669">
        <v>32</v>
      </c>
      <c r="ALV71" s="669">
        <v>32</v>
      </c>
      <c r="ALW71" s="669">
        <v>28</v>
      </c>
      <c r="ALX71" s="669">
        <v>41</v>
      </c>
      <c r="ALY71" s="669">
        <v>45</v>
      </c>
      <c r="ALZ71" s="669">
        <v>25</v>
      </c>
      <c r="AMA71" s="669">
        <v>27</v>
      </c>
      <c r="AMB71" s="669">
        <v>23</v>
      </c>
      <c r="AMC71" s="669">
        <v>23</v>
      </c>
      <c r="AMD71" s="669">
        <v>19</v>
      </c>
      <c r="AME71" s="669">
        <v>22</v>
      </c>
      <c r="AMF71" s="669">
        <v>19</v>
      </c>
      <c r="AMG71" s="669">
        <v>18</v>
      </c>
      <c r="AMH71" s="669">
        <v>16</v>
      </c>
      <c r="AMI71" s="669">
        <v>16</v>
      </c>
      <c r="AMJ71" s="669">
        <v>18</v>
      </c>
      <c r="AMK71" s="669">
        <v>11</v>
      </c>
      <c r="AML71" s="669">
        <v>14</v>
      </c>
      <c r="AMM71" s="669">
        <v>17</v>
      </c>
      <c r="AMN71" s="669">
        <v>8</v>
      </c>
      <c r="AMO71" s="669">
        <v>7</v>
      </c>
      <c r="AMP71" s="669">
        <v>10</v>
      </c>
      <c r="AMQ71" s="669">
        <v>11</v>
      </c>
      <c r="AMR71" s="669">
        <v>11</v>
      </c>
      <c r="AMS71" s="669">
        <v>12</v>
      </c>
      <c r="AMT71" s="669">
        <v>8</v>
      </c>
      <c r="AMU71" s="669">
        <v>8</v>
      </c>
      <c r="AMV71" s="669">
        <v>20</v>
      </c>
      <c r="AMW71" s="669">
        <v>14</v>
      </c>
      <c r="AMX71" s="669">
        <v>15</v>
      </c>
      <c r="AMY71" s="669">
        <v>10</v>
      </c>
      <c r="AMZ71" s="669">
        <v>11</v>
      </c>
      <c r="ANA71" s="669">
        <v>6</v>
      </c>
      <c r="ANB71" s="669">
        <v>11</v>
      </c>
      <c r="ANC71" s="669">
        <v>15</v>
      </c>
      <c r="AND71" s="669">
        <v>12</v>
      </c>
      <c r="ANE71" s="669">
        <v>10</v>
      </c>
      <c r="ANF71" s="669">
        <v>13</v>
      </c>
      <c r="ANG71" s="669">
        <v>10</v>
      </c>
      <c r="ANH71" s="669">
        <v>7</v>
      </c>
      <c r="ANI71" s="669">
        <v>5</v>
      </c>
      <c r="ANJ71" s="669">
        <v>9</v>
      </c>
      <c r="ANK71" s="669">
        <v>9</v>
      </c>
      <c r="ANL71" s="669">
        <v>4</v>
      </c>
      <c r="ANM71" s="669">
        <v>6</v>
      </c>
      <c r="ANN71" s="669">
        <v>5</v>
      </c>
      <c r="ANO71" s="669">
        <v>9</v>
      </c>
      <c r="ANP71" s="669">
        <v>9</v>
      </c>
      <c r="ANQ71" s="669">
        <v>11</v>
      </c>
      <c r="ANR71" s="669">
        <v>3</v>
      </c>
      <c r="ANS71" s="669">
        <v>4</v>
      </c>
      <c r="ANT71" s="669">
        <v>3</v>
      </c>
      <c r="ANU71" s="669">
        <v>3</v>
      </c>
      <c r="ANV71" s="669">
        <v>5</v>
      </c>
      <c r="ANW71" s="669">
        <v>4</v>
      </c>
      <c r="ANX71" s="669">
        <v>2</v>
      </c>
      <c r="ANY71" s="669">
        <v>1</v>
      </c>
      <c r="ANZ71" s="669">
        <v>3</v>
      </c>
      <c r="AOA71" s="669">
        <v>1</v>
      </c>
      <c r="AOB71" s="669">
        <v>1</v>
      </c>
      <c r="AOC71" s="669">
        <v>1</v>
      </c>
      <c r="AOD71" s="669">
        <v>2</v>
      </c>
      <c r="AOE71" s="669">
        <v>2</v>
      </c>
      <c r="AOF71" s="669">
        <v>2</v>
      </c>
      <c r="AOG71" s="670">
        <v>0</v>
      </c>
      <c r="AOH71" s="670">
        <v>0</v>
      </c>
      <c r="AOI71" s="669">
        <v>1</v>
      </c>
      <c r="AOJ71" s="670">
        <v>0</v>
      </c>
      <c r="AOK71" s="669">
        <v>1</v>
      </c>
      <c r="AOL71" s="669">
        <v>1</v>
      </c>
      <c r="AOM71" s="669">
        <v>2</v>
      </c>
      <c r="AON71" s="670">
        <v>0</v>
      </c>
      <c r="AOO71" s="670">
        <v>0</v>
      </c>
      <c r="AOP71" s="670">
        <v>0</v>
      </c>
      <c r="AOQ71" s="670">
        <v>0</v>
      </c>
      <c r="AOR71" s="670">
        <v>0</v>
      </c>
      <c r="AOS71" s="670">
        <v>0</v>
      </c>
      <c r="AOT71" s="670">
        <v>0</v>
      </c>
      <c r="AOU71" s="670">
        <v>0</v>
      </c>
      <c r="AOV71" s="670">
        <v>0</v>
      </c>
      <c r="AOW71" s="670">
        <v>0</v>
      </c>
      <c r="AOX71" s="670">
        <v>0</v>
      </c>
      <c r="AOY71" s="670">
        <v>0</v>
      </c>
      <c r="AOZ71" s="670">
        <v>0</v>
      </c>
      <c r="APA71" s="670">
        <v>0</v>
      </c>
      <c r="APB71" s="670">
        <v>0</v>
      </c>
      <c r="APC71" s="670">
        <v>0</v>
      </c>
      <c r="APD71" s="670">
        <v>0</v>
      </c>
      <c r="APE71" s="670">
        <v>0</v>
      </c>
      <c r="APF71" s="670">
        <v>0</v>
      </c>
      <c r="APG71" s="670">
        <v>0</v>
      </c>
      <c r="APH71" s="670">
        <v>0</v>
      </c>
      <c r="API71" s="670">
        <v>0</v>
      </c>
      <c r="APJ71" s="669">
        <v>1221</v>
      </c>
      <c r="APK71" s="670">
        <v>0</v>
      </c>
      <c r="APL71" s="670">
        <v>0</v>
      </c>
      <c r="APM71" s="670">
        <v>0</v>
      </c>
      <c r="APN71" s="670">
        <v>0</v>
      </c>
      <c r="APO71" s="670">
        <v>0</v>
      </c>
      <c r="APP71" s="670">
        <v>0</v>
      </c>
      <c r="APQ71" s="670">
        <v>0</v>
      </c>
      <c r="APR71" s="670">
        <v>0</v>
      </c>
      <c r="APS71" s="670">
        <v>0</v>
      </c>
      <c r="APT71" s="669">
        <v>2</v>
      </c>
      <c r="APU71" s="669">
        <v>3</v>
      </c>
      <c r="APV71" s="669">
        <v>11</v>
      </c>
      <c r="APW71" s="669">
        <v>27</v>
      </c>
      <c r="APX71" s="669">
        <v>20</v>
      </c>
      <c r="APY71" s="669">
        <v>27</v>
      </c>
      <c r="APZ71" s="669">
        <v>38</v>
      </c>
      <c r="AQA71" s="669">
        <v>37</v>
      </c>
      <c r="AQB71" s="669">
        <v>48</v>
      </c>
      <c r="AQC71" s="669">
        <v>27</v>
      </c>
      <c r="AQD71" s="669">
        <v>35</v>
      </c>
      <c r="AQE71" s="669">
        <v>38</v>
      </c>
      <c r="AQF71" s="669">
        <v>33</v>
      </c>
      <c r="AQG71" s="669">
        <v>33</v>
      </c>
      <c r="AQH71" s="669">
        <v>42</v>
      </c>
      <c r="AQI71" s="669">
        <v>30</v>
      </c>
      <c r="AQJ71" s="669">
        <v>26</v>
      </c>
      <c r="AQK71" s="669">
        <v>31</v>
      </c>
      <c r="AQL71" s="669">
        <v>26</v>
      </c>
      <c r="AQM71" s="669">
        <v>26</v>
      </c>
      <c r="AQN71" s="669">
        <v>18</v>
      </c>
      <c r="AQO71" s="669">
        <v>27</v>
      </c>
      <c r="AQP71" s="669">
        <v>20</v>
      </c>
      <c r="AQQ71" s="669">
        <v>25</v>
      </c>
      <c r="AQR71" s="669">
        <v>23</v>
      </c>
      <c r="AQS71" s="669">
        <v>25</v>
      </c>
      <c r="AQT71" s="669">
        <v>22</v>
      </c>
      <c r="AQU71" s="669">
        <v>18</v>
      </c>
      <c r="AQV71" s="669">
        <v>11</v>
      </c>
      <c r="AQW71" s="669">
        <v>20</v>
      </c>
      <c r="AQX71" s="669">
        <v>17</v>
      </c>
      <c r="AQY71" s="669">
        <v>12</v>
      </c>
      <c r="AQZ71" s="669">
        <v>19</v>
      </c>
      <c r="ARA71" s="669">
        <v>15</v>
      </c>
      <c r="ARB71" s="669">
        <v>9</v>
      </c>
      <c r="ARC71" s="669">
        <v>20</v>
      </c>
      <c r="ARD71" s="669">
        <v>9</v>
      </c>
      <c r="ARE71" s="669">
        <v>20</v>
      </c>
      <c r="ARF71" s="669">
        <v>11</v>
      </c>
      <c r="ARG71" s="669">
        <v>13</v>
      </c>
      <c r="ARH71" s="669">
        <v>13</v>
      </c>
      <c r="ARI71" s="669">
        <v>14</v>
      </c>
      <c r="ARJ71" s="669">
        <v>9</v>
      </c>
      <c r="ARK71" s="669">
        <v>7</v>
      </c>
      <c r="ARL71" s="669">
        <v>15</v>
      </c>
      <c r="ARM71" s="669">
        <v>12</v>
      </c>
      <c r="ARN71" s="669">
        <v>14</v>
      </c>
      <c r="ARO71" s="669">
        <v>16</v>
      </c>
      <c r="ARP71" s="669">
        <v>10</v>
      </c>
      <c r="ARQ71" s="669">
        <v>15</v>
      </c>
      <c r="ARR71" s="669">
        <v>13</v>
      </c>
      <c r="ARS71" s="669">
        <v>6</v>
      </c>
      <c r="ART71" s="669">
        <v>16</v>
      </c>
      <c r="ARU71" s="669">
        <v>9</v>
      </c>
      <c r="ARV71" s="669">
        <v>8</v>
      </c>
      <c r="ARW71" s="669">
        <v>16</v>
      </c>
      <c r="ARX71" s="669">
        <v>9</v>
      </c>
      <c r="ARY71" s="669">
        <v>5</v>
      </c>
      <c r="ARZ71" s="669">
        <v>6</v>
      </c>
      <c r="ASA71" s="669">
        <v>6</v>
      </c>
      <c r="ASB71" s="669">
        <v>4</v>
      </c>
      <c r="ASC71" s="669">
        <v>11</v>
      </c>
      <c r="ASD71" s="669">
        <v>13</v>
      </c>
      <c r="ASE71" s="669">
        <v>4</v>
      </c>
      <c r="ASF71" s="669">
        <v>3</v>
      </c>
      <c r="ASG71" s="669">
        <v>2</v>
      </c>
      <c r="ASH71" s="669">
        <v>4</v>
      </c>
      <c r="ASI71" s="669">
        <v>3</v>
      </c>
      <c r="ASJ71" s="669">
        <v>4</v>
      </c>
      <c r="ASK71" s="669">
        <v>1</v>
      </c>
      <c r="ASL71" s="670">
        <v>0</v>
      </c>
      <c r="ASM71" s="669">
        <v>4</v>
      </c>
      <c r="ASN71" s="669">
        <v>5</v>
      </c>
      <c r="ASO71" s="669">
        <v>4</v>
      </c>
      <c r="ASP71" s="669">
        <v>4</v>
      </c>
      <c r="ASQ71" s="669">
        <v>3</v>
      </c>
      <c r="ASR71" s="669">
        <v>5</v>
      </c>
      <c r="ASS71" s="669">
        <v>3</v>
      </c>
      <c r="AST71" s="669">
        <v>2</v>
      </c>
      <c r="ASU71" s="669">
        <v>1</v>
      </c>
      <c r="ASV71" s="669">
        <v>3</v>
      </c>
      <c r="ASW71" s="669">
        <v>2</v>
      </c>
      <c r="ASX71" s="670">
        <v>0</v>
      </c>
      <c r="ASY71" s="670">
        <v>0</v>
      </c>
      <c r="ASZ71" s="669">
        <v>1</v>
      </c>
      <c r="ATA71" s="669">
        <v>1</v>
      </c>
      <c r="ATB71" s="670">
        <v>0</v>
      </c>
      <c r="ATC71" s="670">
        <v>0</v>
      </c>
      <c r="ATD71" s="669">
        <v>1</v>
      </c>
      <c r="ATE71" s="670">
        <v>0</v>
      </c>
      <c r="ATF71" s="670">
        <v>0</v>
      </c>
      <c r="ATG71" s="670">
        <v>0</v>
      </c>
      <c r="ATH71" s="670">
        <v>0</v>
      </c>
      <c r="ATI71" s="670">
        <v>0</v>
      </c>
      <c r="ATJ71" s="670">
        <v>0</v>
      </c>
      <c r="ATK71" s="670">
        <v>0</v>
      </c>
      <c r="ATL71" s="670">
        <v>0</v>
      </c>
      <c r="ATM71" s="670">
        <v>0</v>
      </c>
      <c r="ATN71" s="670">
        <v>0</v>
      </c>
      <c r="ATO71" s="670">
        <v>0</v>
      </c>
      <c r="ATP71" s="670">
        <v>0</v>
      </c>
      <c r="ATQ71" s="670">
        <v>0</v>
      </c>
      <c r="ATR71" s="670">
        <v>0</v>
      </c>
      <c r="ATS71" s="670">
        <v>0</v>
      </c>
      <c r="ATT71" s="670">
        <v>0</v>
      </c>
      <c r="ATU71" s="670">
        <v>0</v>
      </c>
      <c r="ATV71" s="670">
        <v>0</v>
      </c>
      <c r="ATW71" s="670">
        <v>0</v>
      </c>
      <c r="ATX71" s="669">
        <v>1195</v>
      </c>
      <c r="ATY71" s="670">
        <v>0</v>
      </c>
      <c r="ATZ71" s="670">
        <v>0</v>
      </c>
      <c r="AUA71" s="670">
        <v>0</v>
      </c>
      <c r="AUB71" s="670">
        <v>0</v>
      </c>
      <c r="AUC71" s="670">
        <v>0</v>
      </c>
      <c r="AUD71" s="670">
        <v>0</v>
      </c>
      <c r="AUE71" s="670">
        <v>0</v>
      </c>
      <c r="AUF71" s="669">
        <v>1</v>
      </c>
      <c r="AUG71" s="670">
        <v>0</v>
      </c>
      <c r="AUH71" s="669">
        <v>2</v>
      </c>
      <c r="AUI71" s="669">
        <v>4</v>
      </c>
      <c r="AUJ71" s="669">
        <v>7</v>
      </c>
      <c r="AUK71" s="669">
        <v>14</v>
      </c>
      <c r="AUL71" s="669">
        <v>18</v>
      </c>
      <c r="AUM71" s="669">
        <v>17</v>
      </c>
      <c r="AUN71" s="669">
        <v>32</v>
      </c>
      <c r="AUO71" s="669">
        <v>28</v>
      </c>
      <c r="AUP71" s="669">
        <v>39</v>
      </c>
      <c r="AUQ71" s="669">
        <v>38</v>
      </c>
      <c r="AUR71" s="669">
        <v>30</v>
      </c>
      <c r="AUS71" s="669">
        <v>45</v>
      </c>
      <c r="AUT71" s="669">
        <v>36</v>
      </c>
      <c r="AUU71" s="669">
        <v>50</v>
      </c>
      <c r="AUV71" s="669">
        <v>35</v>
      </c>
      <c r="AUW71" s="669">
        <v>33</v>
      </c>
      <c r="AUX71" s="669">
        <v>42</v>
      </c>
      <c r="AUY71" s="669">
        <v>23</v>
      </c>
      <c r="AUZ71" s="669">
        <v>26</v>
      </c>
      <c r="AVA71" s="669">
        <v>26</v>
      </c>
      <c r="AVB71" s="669">
        <v>28</v>
      </c>
      <c r="AVC71" s="669">
        <v>27</v>
      </c>
      <c r="AVD71" s="669">
        <v>20</v>
      </c>
      <c r="AVE71" s="669">
        <v>28</v>
      </c>
      <c r="AVF71" s="669">
        <v>20</v>
      </c>
      <c r="AVG71" s="669">
        <v>22</v>
      </c>
      <c r="AVH71" s="669">
        <v>25</v>
      </c>
      <c r="AVI71" s="669">
        <v>19</v>
      </c>
      <c r="AVJ71" s="669">
        <v>18</v>
      </c>
      <c r="AVK71" s="669">
        <v>16</v>
      </c>
      <c r="AVL71" s="669">
        <v>18</v>
      </c>
      <c r="AVM71" s="669">
        <v>19</v>
      </c>
      <c r="AVN71" s="669">
        <v>8</v>
      </c>
      <c r="AVO71" s="669">
        <v>18</v>
      </c>
      <c r="AVP71" s="669">
        <v>14</v>
      </c>
      <c r="AVQ71" s="669">
        <v>15</v>
      </c>
      <c r="AVR71" s="669">
        <v>14</v>
      </c>
      <c r="AVS71" s="669">
        <v>15</v>
      </c>
      <c r="AVT71" s="669">
        <v>13</v>
      </c>
      <c r="AVU71" s="669">
        <v>16</v>
      </c>
      <c r="AVV71" s="669">
        <v>16</v>
      </c>
      <c r="AVW71" s="669">
        <v>12</v>
      </c>
      <c r="AVX71" s="669">
        <v>6</v>
      </c>
      <c r="AVY71" s="669">
        <v>10</v>
      </c>
      <c r="AVZ71" s="669">
        <v>12</v>
      </c>
      <c r="AWA71" s="669">
        <v>10</v>
      </c>
      <c r="AWB71" s="669">
        <v>12</v>
      </c>
      <c r="AWC71" s="669">
        <v>10</v>
      </c>
      <c r="AWD71" s="669">
        <v>10</v>
      </c>
      <c r="AWE71" s="669">
        <v>10</v>
      </c>
      <c r="AWF71" s="669">
        <v>11</v>
      </c>
      <c r="AWG71" s="669">
        <v>10</v>
      </c>
      <c r="AWH71" s="669">
        <v>9</v>
      </c>
      <c r="AWI71" s="669">
        <v>9</v>
      </c>
      <c r="AWJ71" s="669">
        <v>8</v>
      </c>
      <c r="AWK71" s="669">
        <v>9</v>
      </c>
      <c r="AWL71" s="669">
        <v>3</v>
      </c>
      <c r="AWM71" s="669">
        <v>11</v>
      </c>
      <c r="AWN71" s="669">
        <v>9</v>
      </c>
      <c r="AWO71" s="669">
        <v>1</v>
      </c>
      <c r="AWP71" s="669">
        <v>9</v>
      </c>
      <c r="AWQ71" s="669">
        <v>14</v>
      </c>
      <c r="AWR71" s="669">
        <v>7</v>
      </c>
      <c r="AWS71" s="669">
        <v>3</v>
      </c>
      <c r="AWT71" s="669">
        <v>5</v>
      </c>
      <c r="AWU71" s="669">
        <v>5</v>
      </c>
      <c r="AWV71" s="669">
        <v>5</v>
      </c>
      <c r="AWW71" s="669">
        <v>2</v>
      </c>
      <c r="AWX71" s="669">
        <v>2</v>
      </c>
      <c r="AWY71" s="669">
        <v>4</v>
      </c>
      <c r="AWZ71" s="669">
        <v>4</v>
      </c>
      <c r="AXA71" s="669">
        <v>3</v>
      </c>
      <c r="AXB71" s="669">
        <v>3</v>
      </c>
      <c r="AXC71" s="669">
        <v>3</v>
      </c>
      <c r="AXD71" s="669">
        <v>4</v>
      </c>
      <c r="AXE71" s="670">
        <v>0</v>
      </c>
      <c r="AXF71" s="669">
        <v>3</v>
      </c>
      <c r="AXG71" s="669">
        <v>4</v>
      </c>
      <c r="AXH71" s="670">
        <v>0</v>
      </c>
      <c r="AXI71" s="669">
        <v>3</v>
      </c>
      <c r="AXJ71" s="670">
        <v>0</v>
      </c>
      <c r="AXK71" s="670">
        <v>0</v>
      </c>
      <c r="AXL71" s="670">
        <v>0</v>
      </c>
      <c r="AXM71" s="670">
        <v>0</v>
      </c>
      <c r="AXN71" s="670">
        <v>0</v>
      </c>
      <c r="AXO71" s="669">
        <v>2</v>
      </c>
      <c r="AXP71" s="670">
        <v>0</v>
      </c>
      <c r="AXQ71" s="670">
        <v>0</v>
      </c>
      <c r="AXR71" s="669">
        <v>1</v>
      </c>
      <c r="AXS71" s="669">
        <v>1</v>
      </c>
      <c r="AXT71" s="670">
        <v>0</v>
      </c>
      <c r="AXU71" s="670">
        <v>0</v>
      </c>
      <c r="AXV71" s="670">
        <v>0</v>
      </c>
      <c r="AXW71" s="670">
        <v>0</v>
      </c>
      <c r="AXX71" s="670">
        <v>0</v>
      </c>
      <c r="AXY71" s="670">
        <v>0</v>
      </c>
      <c r="AXZ71" s="670">
        <v>0</v>
      </c>
      <c r="AYA71" s="670">
        <v>0</v>
      </c>
      <c r="AYB71" s="670">
        <v>0</v>
      </c>
      <c r="AYC71" s="670">
        <v>0</v>
      </c>
      <c r="AYD71" s="670">
        <v>0</v>
      </c>
      <c r="AYE71" s="670">
        <v>0</v>
      </c>
      <c r="AYF71" s="670">
        <v>0</v>
      </c>
      <c r="AYG71" s="670">
        <v>0</v>
      </c>
      <c r="AYH71" s="670">
        <v>0</v>
      </c>
      <c r="AYI71" s="670">
        <v>0</v>
      </c>
      <c r="AYJ71" s="670">
        <v>0</v>
      </c>
      <c r="AYK71" s="670">
        <v>0</v>
      </c>
      <c r="AYL71" s="672">
        <v>1</v>
      </c>
    </row>
    <row r="72" spans="2:1338" ht="27.95" customHeight="1">
      <c r="B72" s="536" t="s">
        <v>261</v>
      </c>
      <c r="C72" s="668">
        <v>2479</v>
      </c>
      <c r="D72" s="669">
        <v>2</v>
      </c>
      <c r="E72" s="669">
        <v>2</v>
      </c>
      <c r="F72" s="669">
        <v>2</v>
      </c>
      <c r="G72" s="670">
        <v>0</v>
      </c>
      <c r="H72" s="669">
        <v>1</v>
      </c>
      <c r="I72" s="669">
        <v>2</v>
      </c>
      <c r="J72" s="670">
        <v>0</v>
      </c>
      <c r="K72" s="669">
        <v>4</v>
      </c>
      <c r="L72" s="669">
        <v>7</v>
      </c>
      <c r="M72" s="669">
        <v>4</v>
      </c>
      <c r="N72" s="669">
        <v>2</v>
      </c>
      <c r="O72" s="669">
        <v>1</v>
      </c>
      <c r="P72" s="669">
        <v>1</v>
      </c>
      <c r="Q72" s="669">
        <v>7</v>
      </c>
      <c r="R72" s="669">
        <v>16</v>
      </c>
      <c r="S72" s="669">
        <v>16</v>
      </c>
      <c r="T72" s="669">
        <v>32</v>
      </c>
      <c r="U72" s="669">
        <v>30</v>
      </c>
      <c r="V72" s="669">
        <v>53</v>
      </c>
      <c r="W72" s="669">
        <v>62</v>
      </c>
      <c r="X72" s="669">
        <v>66</v>
      </c>
      <c r="Y72" s="669">
        <v>85</v>
      </c>
      <c r="Z72" s="669">
        <v>98</v>
      </c>
      <c r="AA72" s="669">
        <v>97</v>
      </c>
      <c r="AB72" s="669">
        <v>91</v>
      </c>
      <c r="AC72" s="669">
        <v>125</v>
      </c>
      <c r="AD72" s="669">
        <v>84</v>
      </c>
      <c r="AE72" s="669">
        <v>94</v>
      </c>
      <c r="AF72" s="669">
        <v>95</v>
      </c>
      <c r="AG72" s="669">
        <v>90</v>
      </c>
      <c r="AH72" s="669">
        <v>90</v>
      </c>
      <c r="AI72" s="669">
        <v>73</v>
      </c>
      <c r="AJ72" s="669">
        <v>65</v>
      </c>
      <c r="AK72" s="669">
        <v>62</v>
      </c>
      <c r="AL72" s="669">
        <v>83</v>
      </c>
      <c r="AM72" s="669">
        <v>65</v>
      </c>
      <c r="AN72" s="669">
        <v>45</v>
      </c>
      <c r="AO72" s="669">
        <v>59</v>
      </c>
      <c r="AP72" s="669">
        <v>65</v>
      </c>
      <c r="AQ72" s="669">
        <v>51</v>
      </c>
      <c r="AR72" s="669">
        <v>45</v>
      </c>
      <c r="AS72" s="669">
        <v>39</v>
      </c>
      <c r="AT72" s="669">
        <v>47</v>
      </c>
      <c r="AU72" s="669">
        <v>32</v>
      </c>
      <c r="AV72" s="669">
        <v>35</v>
      </c>
      <c r="AW72" s="669">
        <v>42</v>
      </c>
      <c r="AX72" s="669">
        <v>38</v>
      </c>
      <c r="AY72" s="669">
        <v>26</v>
      </c>
      <c r="AZ72" s="669">
        <v>25</v>
      </c>
      <c r="BA72" s="669">
        <v>27</v>
      </c>
      <c r="BB72" s="669">
        <v>22</v>
      </c>
      <c r="BC72" s="669">
        <v>27</v>
      </c>
      <c r="BD72" s="669">
        <v>14</v>
      </c>
      <c r="BE72" s="669">
        <v>24</v>
      </c>
      <c r="BF72" s="669">
        <v>20</v>
      </c>
      <c r="BG72" s="669">
        <v>16</v>
      </c>
      <c r="BH72" s="669">
        <v>11</v>
      </c>
      <c r="BI72" s="669">
        <v>14</v>
      </c>
      <c r="BJ72" s="669">
        <v>11</v>
      </c>
      <c r="BK72" s="669">
        <v>12</v>
      </c>
      <c r="BL72" s="669">
        <v>10</v>
      </c>
      <c r="BM72" s="669">
        <v>9</v>
      </c>
      <c r="BN72" s="669">
        <v>8</v>
      </c>
      <c r="BO72" s="669">
        <v>4</v>
      </c>
      <c r="BP72" s="669">
        <v>7</v>
      </c>
      <c r="BQ72" s="669">
        <v>4</v>
      </c>
      <c r="BR72" s="669">
        <v>4</v>
      </c>
      <c r="BS72" s="669">
        <v>8</v>
      </c>
      <c r="BT72" s="669">
        <v>4</v>
      </c>
      <c r="BU72" s="669">
        <v>5</v>
      </c>
      <c r="BV72" s="669">
        <v>3</v>
      </c>
      <c r="BW72" s="669">
        <v>6</v>
      </c>
      <c r="BX72" s="669">
        <v>1</v>
      </c>
      <c r="BY72" s="669">
        <v>5</v>
      </c>
      <c r="BZ72" s="669">
        <v>1</v>
      </c>
      <c r="CA72" s="669">
        <v>5</v>
      </c>
      <c r="CB72" s="669">
        <v>6</v>
      </c>
      <c r="CC72" s="669">
        <v>5</v>
      </c>
      <c r="CD72" s="669">
        <v>4</v>
      </c>
      <c r="CE72" s="669">
        <v>3</v>
      </c>
      <c r="CF72" s="669">
        <v>1</v>
      </c>
      <c r="CG72" s="669">
        <v>2</v>
      </c>
      <c r="CH72" s="669">
        <v>2</v>
      </c>
      <c r="CI72" s="669">
        <v>2</v>
      </c>
      <c r="CJ72" s="669">
        <v>1</v>
      </c>
      <c r="CK72" s="670">
        <v>0</v>
      </c>
      <c r="CL72" s="669">
        <v>3</v>
      </c>
      <c r="CM72" s="669">
        <v>2</v>
      </c>
      <c r="CN72" s="669">
        <v>1</v>
      </c>
      <c r="CO72" s="669">
        <v>1</v>
      </c>
      <c r="CP72" s="669">
        <v>1</v>
      </c>
      <c r="CQ72" s="670">
        <v>0</v>
      </c>
      <c r="CR72" s="670">
        <v>0</v>
      </c>
      <c r="CS72" s="669">
        <v>3</v>
      </c>
      <c r="CT72" s="670">
        <v>0</v>
      </c>
      <c r="CU72" s="670">
        <v>0</v>
      </c>
      <c r="CV72" s="670">
        <v>0</v>
      </c>
      <c r="CW72" s="670">
        <v>0</v>
      </c>
      <c r="CX72" s="669">
        <v>1</v>
      </c>
      <c r="CY72" s="670">
        <v>0</v>
      </c>
      <c r="CZ72" s="669">
        <v>3</v>
      </c>
      <c r="DA72" s="669">
        <v>2187</v>
      </c>
      <c r="DB72" s="669">
        <v>1</v>
      </c>
      <c r="DC72" s="669">
        <v>2</v>
      </c>
      <c r="DD72" s="669">
        <v>3</v>
      </c>
      <c r="DE72" s="669">
        <v>2</v>
      </c>
      <c r="DF72" s="669">
        <v>1</v>
      </c>
      <c r="DG72" s="669">
        <v>1</v>
      </c>
      <c r="DH72" s="669">
        <v>1</v>
      </c>
      <c r="DI72" s="670">
        <v>0</v>
      </c>
      <c r="DJ72" s="669">
        <v>1</v>
      </c>
      <c r="DK72" s="669">
        <v>4</v>
      </c>
      <c r="DL72" s="669">
        <v>4</v>
      </c>
      <c r="DM72" s="669">
        <v>2</v>
      </c>
      <c r="DN72" s="669">
        <v>4</v>
      </c>
      <c r="DO72" s="669">
        <v>3</v>
      </c>
      <c r="DP72" s="669">
        <v>8</v>
      </c>
      <c r="DQ72" s="669">
        <v>10</v>
      </c>
      <c r="DR72" s="669">
        <v>23</v>
      </c>
      <c r="DS72" s="669">
        <v>38</v>
      </c>
      <c r="DT72" s="669">
        <v>52</v>
      </c>
      <c r="DU72" s="669">
        <v>46</v>
      </c>
      <c r="DV72" s="669">
        <v>66</v>
      </c>
      <c r="DW72" s="669">
        <v>61</v>
      </c>
      <c r="DX72" s="669">
        <v>80</v>
      </c>
      <c r="DY72" s="669">
        <v>77</v>
      </c>
      <c r="DZ72" s="669">
        <v>86</v>
      </c>
      <c r="EA72" s="669">
        <v>85</v>
      </c>
      <c r="EB72" s="669">
        <v>75</v>
      </c>
      <c r="EC72" s="669">
        <v>91</v>
      </c>
      <c r="ED72" s="669">
        <v>90</v>
      </c>
      <c r="EE72" s="669">
        <v>75</v>
      </c>
      <c r="EF72" s="669">
        <v>94</v>
      </c>
      <c r="EG72" s="669">
        <v>71</v>
      </c>
      <c r="EH72" s="669">
        <v>42</v>
      </c>
      <c r="EI72" s="669">
        <v>54</v>
      </c>
      <c r="EJ72" s="669">
        <v>64</v>
      </c>
      <c r="EK72" s="669">
        <v>57</v>
      </c>
      <c r="EL72" s="669">
        <v>50</v>
      </c>
      <c r="EM72" s="669">
        <v>57</v>
      </c>
      <c r="EN72" s="669">
        <v>33</v>
      </c>
      <c r="EO72" s="669">
        <v>54</v>
      </c>
      <c r="EP72" s="669">
        <v>40</v>
      </c>
      <c r="EQ72" s="669">
        <v>32</v>
      </c>
      <c r="ER72" s="669">
        <v>34</v>
      </c>
      <c r="ES72" s="669">
        <v>23</v>
      </c>
      <c r="ET72" s="669">
        <v>43</v>
      </c>
      <c r="EU72" s="669">
        <v>34</v>
      </c>
      <c r="EV72" s="669">
        <v>33</v>
      </c>
      <c r="EW72" s="669">
        <v>23</v>
      </c>
      <c r="EX72" s="669">
        <v>35</v>
      </c>
      <c r="EY72" s="669">
        <v>26</v>
      </c>
      <c r="EZ72" s="669">
        <v>21</v>
      </c>
      <c r="FA72" s="669">
        <v>18</v>
      </c>
      <c r="FB72" s="669">
        <v>18</v>
      </c>
      <c r="FC72" s="669">
        <v>21</v>
      </c>
      <c r="FD72" s="669">
        <v>19</v>
      </c>
      <c r="FE72" s="669">
        <v>13</v>
      </c>
      <c r="FF72" s="669">
        <v>8</v>
      </c>
      <c r="FG72" s="669">
        <v>9</v>
      </c>
      <c r="FH72" s="669">
        <v>10</v>
      </c>
      <c r="FI72" s="669">
        <v>13</v>
      </c>
      <c r="FJ72" s="669">
        <v>9</v>
      </c>
      <c r="FK72" s="669">
        <v>6</v>
      </c>
      <c r="FL72" s="669">
        <v>11</v>
      </c>
      <c r="FM72" s="669">
        <v>11</v>
      </c>
      <c r="FN72" s="669">
        <v>9</v>
      </c>
      <c r="FO72" s="669">
        <v>3</v>
      </c>
      <c r="FP72" s="669">
        <v>5</v>
      </c>
      <c r="FQ72" s="669">
        <v>5</v>
      </c>
      <c r="FR72" s="669">
        <v>8</v>
      </c>
      <c r="FS72" s="669">
        <v>7</v>
      </c>
      <c r="FT72" s="669">
        <v>4</v>
      </c>
      <c r="FU72" s="669">
        <v>8</v>
      </c>
      <c r="FV72" s="669">
        <v>4</v>
      </c>
      <c r="FW72" s="669">
        <v>8</v>
      </c>
      <c r="FX72" s="669">
        <v>5</v>
      </c>
      <c r="FY72" s="669">
        <v>2</v>
      </c>
      <c r="FZ72" s="669">
        <v>2</v>
      </c>
      <c r="GA72" s="669">
        <v>4</v>
      </c>
      <c r="GB72" s="669">
        <v>2</v>
      </c>
      <c r="GC72" s="669">
        <v>2</v>
      </c>
      <c r="GD72" s="669">
        <v>4</v>
      </c>
      <c r="GE72" s="669">
        <v>3</v>
      </c>
      <c r="GF72" s="669">
        <v>2</v>
      </c>
      <c r="GG72" s="669">
        <v>1</v>
      </c>
      <c r="GH72" s="669">
        <v>2</v>
      </c>
      <c r="GI72" s="670">
        <v>0</v>
      </c>
      <c r="GJ72" s="669">
        <v>4</v>
      </c>
      <c r="GK72" s="670">
        <v>0</v>
      </c>
      <c r="GL72" s="669">
        <v>2</v>
      </c>
      <c r="GM72" s="669">
        <v>2</v>
      </c>
      <c r="GN72" s="669">
        <v>1</v>
      </c>
      <c r="GO72" s="670">
        <v>0</v>
      </c>
      <c r="GP72" s="670">
        <v>0</v>
      </c>
      <c r="GQ72" s="670">
        <v>0</v>
      </c>
      <c r="GR72" s="670">
        <v>0</v>
      </c>
      <c r="GS72" s="670">
        <v>0</v>
      </c>
      <c r="GT72" s="670">
        <v>0</v>
      </c>
      <c r="GU72" s="670">
        <v>0</v>
      </c>
      <c r="GV72" s="669">
        <v>1</v>
      </c>
      <c r="GW72" s="670">
        <v>0</v>
      </c>
      <c r="GX72" s="669">
        <v>9</v>
      </c>
      <c r="GY72" s="669">
        <v>2330</v>
      </c>
      <c r="GZ72" s="669">
        <v>5</v>
      </c>
      <c r="HA72" s="669">
        <v>1</v>
      </c>
      <c r="HB72" s="669">
        <v>7</v>
      </c>
      <c r="HC72" s="670">
        <v>0</v>
      </c>
      <c r="HD72" s="669">
        <v>2</v>
      </c>
      <c r="HE72" s="669">
        <v>1</v>
      </c>
      <c r="HF72" s="670">
        <v>0</v>
      </c>
      <c r="HG72" s="669">
        <v>3</v>
      </c>
      <c r="HH72" s="670">
        <v>0</v>
      </c>
      <c r="HI72" s="669">
        <v>1</v>
      </c>
      <c r="HJ72" s="669">
        <v>3</v>
      </c>
      <c r="HK72" s="669">
        <v>4</v>
      </c>
      <c r="HL72" s="669">
        <v>1</v>
      </c>
      <c r="HM72" s="669">
        <v>6</v>
      </c>
      <c r="HN72" s="669">
        <v>6</v>
      </c>
      <c r="HO72" s="669">
        <v>20</v>
      </c>
      <c r="HP72" s="669">
        <v>22</v>
      </c>
      <c r="HQ72" s="669">
        <v>57</v>
      </c>
      <c r="HR72" s="669">
        <v>54</v>
      </c>
      <c r="HS72" s="669">
        <v>67</v>
      </c>
      <c r="HT72" s="669">
        <v>71</v>
      </c>
      <c r="HU72" s="669">
        <v>72</v>
      </c>
      <c r="HV72" s="669">
        <v>91</v>
      </c>
      <c r="HW72" s="669">
        <v>88</v>
      </c>
      <c r="HX72" s="669">
        <v>81</v>
      </c>
      <c r="HY72" s="669">
        <v>94</v>
      </c>
      <c r="HZ72" s="669">
        <v>90</v>
      </c>
      <c r="IA72" s="669">
        <v>98</v>
      </c>
      <c r="IB72" s="669">
        <v>74</v>
      </c>
      <c r="IC72" s="669">
        <v>72</v>
      </c>
      <c r="ID72" s="669">
        <v>92</v>
      </c>
      <c r="IE72" s="669">
        <v>73</v>
      </c>
      <c r="IF72" s="669">
        <v>61</v>
      </c>
      <c r="IG72" s="669">
        <v>68</v>
      </c>
      <c r="IH72" s="669">
        <v>45</v>
      </c>
      <c r="II72" s="669">
        <v>55</v>
      </c>
      <c r="IJ72" s="669">
        <v>44</v>
      </c>
      <c r="IK72" s="669">
        <v>48</v>
      </c>
      <c r="IL72" s="669">
        <v>56</v>
      </c>
      <c r="IM72" s="669">
        <v>45</v>
      </c>
      <c r="IN72" s="669">
        <v>32</v>
      </c>
      <c r="IO72" s="669">
        <v>42</v>
      </c>
      <c r="IP72" s="669">
        <v>40</v>
      </c>
      <c r="IQ72" s="669">
        <v>50</v>
      </c>
      <c r="IR72" s="669">
        <v>37</v>
      </c>
      <c r="IS72" s="669">
        <v>29</v>
      </c>
      <c r="IT72" s="669">
        <v>28</v>
      </c>
      <c r="IU72" s="669">
        <v>42</v>
      </c>
      <c r="IV72" s="669">
        <v>30</v>
      </c>
      <c r="IW72" s="669">
        <v>21</v>
      </c>
      <c r="IX72" s="669">
        <v>31</v>
      </c>
      <c r="IY72" s="669">
        <v>22</v>
      </c>
      <c r="IZ72" s="669">
        <v>17</v>
      </c>
      <c r="JA72" s="669">
        <v>14</v>
      </c>
      <c r="JB72" s="669">
        <v>19</v>
      </c>
      <c r="JC72" s="669">
        <v>21</v>
      </c>
      <c r="JD72" s="669">
        <v>15</v>
      </c>
      <c r="JE72" s="669">
        <v>16</v>
      </c>
      <c r="JF72" s="669">
        <v>9</v>
      </c>
      <c r="JG72" s="669">
        <v>11</v>
      </c>
      <c r="JH72" s="669">
        <v>11</v>
      </c>
      <c r="JI72" s="669">
        <v>7</v>
      </c>
      <c r="JJ72" s="669">
        <v>9</v>
      </c>
      <c r="JK72" s="669">
        <v>4</v>
      </c>
      <c r="JL72" s="669">
        <v>9</v>
      </c>
      <c r="JM72" s="669">
        <v>6</v>
      </c>
      <c r="JN72" s="669">
        <v>6</v>
      </c>
      <c r="JO72" s="669">
        <v>9</v>
      </c>
      <c r="JP72" s="669">
        <v>2</v>
      </c>
      <c r="JQ72" s="669">
        <v>11</v>
      </c>
      <c r="JR72" s="669">
        <v>4</v>
      </c>
      <c r="JS72" s="669">
        <v>4</v>
      </c>
      <c r="JT72" s="669">
        <v>4</v>
      </c>
      <c r="JU72" s="669">
        <v>1</v>
      </c>
      <c r="JV72" s="669">
        <v>2</v>
      </c>
      <c r="JW72" s="669">
        <v>7</v>
      </c>
      <c r="JX72" s="669">
        <v>3</v>
      </c>
      <c r="JY72" s="669">
        <v>2</v>
      </c>
      <c r="JZ72" s="669">
        <v>1</v>
      </c>
      <c r="KA72" s="669">
        <v>1</v>
      </c>
      <c r="KB72" s="669">
        <v>3</v>
      </c>
      <c r="KC72" s="669">
        <v>1</v>
      </c>
      <c r="KD72" s="669">
        <v>2</v>
      </c>
      <c r="KE72" s="669">
        <v>1</v>
      </c>
      <c r="KF72" s="669">
        <v>1</v>
      </c>
      <c r="KG72" s="669">
        <v>2</v>
      </c>
      <c r="KH72" s="670">
        <v>0</v>
      </c>
      <c r="KI72" s="669">
        <v>2</v>
      </c>
      <c r="KJ72" s="669">
        <v>1</v>
      </c>
      <c r="KK72" s="669">
        <v>2</v>
      </c>
      <c r="KL72" s="669">
        <v>1</v>
      </c>
      <c r="KM72" s="670">
        <v>0</v>
      </c>
      <c r="KN72" s="670">
        <v>0</v>
      </c>
      <c r="KO72" s="670">
        <v>0</v>
      </c>
      <c r="KP72" s="670">
        <v>0</v>
      </c>
      <c r="KQ72" s="670">
        <v>0</v>
      </c>
      <c r="KR72" s="670">
        <v>0</v>
      </c>
      <c r="KS72" s="669">
        <v>1</v>
      </c>
      <c r="KT72" s="669">
        <v>2</v>
      </c>
      <c r="KU72" s="670">
        <v>0</v>
      </c>
      <c r="KV72" s="669">
        <v>4</v>
      </c>
      <c r="KW72" s="669">
        <v>2106</v>
      </c>
      <c r="KX72" s="669">
        <v>4</v>
      </c>
      <c r="KY72" s="670">
        <v>0</v>
      </c>
      <c r="KZ72" s="669">
        <v>1</v>
      </c>
      <c r="LA72" s="670">
        <v>0</v>
      </c>
      <c r="LB72" s="669">
        <v>4</v>
      </c>
      <c r="LC72" s="669">
        <v>4</v>
      </c>
      <c r="LD72" s="669">
        <v>2</v>
      </c>
      <c r="LE72" s="669">
        <v>1</v>
      </c>
      <c r="LF72" s="669">
        <v>2</v>
      </c>
      <c r="LG72" s="669">
        <v>2</v>
      </c>
      <c r="LH72" s="669">
        <v>1</v>
      </c>
      <c r="LI72" s="669">
        <v>4</v>
      </c>
      <c r="LJ72" s="669">
        <v>3</v>
      </c>
      <c r="LK72" s="669">
        <v>1</v>
      </c>
      <c r="LL72" s="669">
        <v>3</v>
      </c>
      <c r="LM72" s="669">
        <v>12</v>
      </c>
      <c r="LN72" s="669">
        <v>25</v>
      </c>
      <c r="LO72" s="669">
        <v>36</v>
      </c>
      <c r="LP72" s="669">
        <v>49</v>
      </c>
      <c r="LQ72" s="669">
        <v>68</v>
      </c>
      <c r="LR72" s="669">
        <v>55</v>
      </c>
      <c r="LS72" s="669">
        <v>76</v>
      </c>
      <c r="LT72" s="669">
        <v>70</v>
      </c>
      <c r="LU72" s="669">
        <v>81</v>
      </c>
      <c r="LV72" s="669">
        <v>81</v>
      </c>
      <c r="LW72" s="669">
        <v>65</v>
      </c>
      <c r="LX72" s="669">
        <v>80</v>
      </c>
      <c r="LY72" s="669">
        <v>75</v>
      </c>
      <c r="LZ72" s="669">
        <v>71</v>
      </c>
      <c r="MA72" s="669">
        <v>77</v>
      </c>
      <c r="MB72" s="669">
        <v>78</v>
      </c>
      <c r="MC72" s="669">
        <v>64</v>
      </c>
      <c r="MD72" s="669">
        <v>74</v>
      </c>
      <c r="ME72" s="669">
        <v>54</v>
      </c>
      <c r="MF72" s="669">
        <v>59</v>
      </c>
      <c r="MG72" s="669">
        <v>52</v>
      </c>
      <c r="MH72" s="669">
        <v>53</v>
      </c>
      <c r="MI72" s="669">
        <v>41</v>
      </c>
      <c r="MJ72" s="669">
        <v>45</v>
      </c>
      <c r="MK72" s="669">
        <v>30</v>
      </c>
      <c r="ML72" s="669">
        <v>51</v>
      </c>
      <c r="MM72" s="669">
        <v>35</v>
      </c>
      <c r="MN72" s="669">
        <v>34</v>
      </c>
      <c r="MO72" s="669">
        <v>24</v>
      </c>
      <c r="MP72" s="669">
        <v>26</v>
      </c>
      <c r="MQ72" s="669">
        <v>25</v>
      </c>
      <c r="MR72" s="669">
        <v>37</v>
      </c>
      <c r="MS72" s="669">
        <v>24</v>
      </c>
      <c r="MT72" s="669">
        <v>35</v>
      </c>
      <c r="MU72" s="669">
        <v>23</v>
      </c>
      <c r="MV72" s="669">
        <v>22</v>
      </c>
      <c r="MW72" s="669">
        <v>24</v>
      </c>
      <c r="MX72" s="669">
        <v>18</v>
      </c>
      <c r="MY72" s="669">
        <v>17</v>
      </c>
      <c r="MZ72" s="669">
        <v>13</v>
      </c>
      <c r="NA72" s="669">
        <v>13</v>
      </c>
      <c r="NB72" s="669">
        <v>9</v>
      </c>
      <c r="NC72" s="669">
        <v>17</v>
      </c>
      <c r="ND72" s="669">
        <v>11</v>
      </c>
      <c r="NE72" s="669">
        <v>16</v>
      </c>
      <c r="NF72" s="669">
        <v>6</v>
      </c>
      <c r="NG72" s="669">
        <v>8</v>
      </c>
      <c r="NH72" s="669">
        <v>10</v>
      </c>
      <c r="NI72" s="669">
        <v>5</v>
      </c>
      <c r="NJ72" s="669">
        <v>6</v>
      </c>
      <c r="NK72" s="669">
        <v>2</v>
      </c>
      <c r="NL72" s="669">
        <v>6</v>
      </c>
      <c r="NM72" s="669">
        <v>6</v>
      </c>
      <c r="NN72" s="669">
        <v>9</v>
      </c>
      <c r="NO72" s="669">
        <v>4</v>
      </c>
      <c r="NP72" s="669">
        <v>3</v>
      </c>
      <c r="NQ72" s="669">
        <v>8</v>
      </c>
      <c r="NR72" s="669">
        <v>1</v>
      </c>
      <c r="NS72" s="669">
        <v>6</v>
      </c>
      <c r="NT72" s="669">
        <v>4</v>
      </c>
      <c r="NU72" s="669">
        <v>4</v>
      </c>
      <c r="NV72" s="669">
        <v>2</v>
      </c>
      <c r="NW72" s="670">
        <v>0</v>
      </c>
      <c r="NX72" s="669">
        <v>1</v>
      </c>
      <c r="NY72" s="669">
        <v>1</v>
      </c>
      <c r="NZ72" s="669">
        <v>3</v>
      </c>
      <c r="OA72" s="669">
        <v>3</v>
      </c>
      <c r="OB72" s="669">
        <v>4</v>
      </c>
      <c r="OC72" s="669">
        <v>2</v>
      </c>
      <c r="OD72" s="669">
        <v>1</v>
      </c>
      <c r="OE72" s="669">
        <v>4</v>
      </c>
      <c r="OF72" s="670">
        <v>0</v>
      </c>
      <c r="OG72" s="669">
        <v>1</v>
      </c>
      <c r="OH72" s="669">
        <v>3</v>
      </c>
      <c r="OI72" s="669">
        <v>2</v>
      </c>
      <c r="OJ72" s="669">
        <v>1</v>
      </c>
      <c r="OK72" s="669">
        <v>1</v>
      </c>
      <c r="OL72" s="669">
        <v>1</v>
      </c>
      <c r="OM72" s="669">
        <v>1</v>
      </c>
      <c r="ON72" s="670">
        <v>0</v>
      </c>
      <c r="OO72" s="670">
        <v>0</v>
      </c>
      <c r="OP72" s="669">
        <v>1</v>
      </c>
      <c r="OQ72" s="670">
        <v>0</v>
      </c>
      <c r="OR72" s="670">
        <v>0</v>
      </c>
      <c r="OS72" s="670">
        <v>0</v>
      </c>
      <c r="OT72" s="669">
        <v>9</v>
      </c>
      <c r="OU72" s="669">
        <v>1706</v>
      </c>
      <c r="OV72" s="669">
        <v>3</v>
      </c>
      <c r="OW72" s="670">
        <v>0</v>
      </c>
      <c r="OX72" s="669">
        <v>2</v>
      </c>
      <c r="OY72" s="669">
        <v>3</v>
      </c>
      <c r="OZ72" s="670">
        <v>0</v>
      </c>
      <c r="PA72" s="670">
        <v>0</v>
      </c>
      <c r="PB72" s="670">
        <v>0</v>
      </c>
      <c r="PC72" s="669">
        <v>1</v>
      </c>
      <c r="PD72" s="669">
        <v>1</v>
      </c>
      <c r="PE72" s="670">
        <v>0</v>
      </c>
      <c r="PF72" s="669">
        <v>1</v>
      </c>
      <c r="PG72" s="669">
        <v>2</v>
      </c>
      <c r="PH72" s="670">
        <v>0</v>
      </c>
      <c r="PI72" s="669">
        <v>4</v>
      </c>
      <c r="PJ72" s="669">
        <v>6</v>
      </c>
      <c r="PK72" s="669">
        <v>12</v>
      </c>
      <c r="PL72" s="669">
        <v>21</v>
      </c>
      <c r="PM72" s="669">
        <v>31</v>
      </c>
      <c r="PN72" s="669">
        <v>36</v>
      </c>
      <c r="PO72" s="669">
        <v>40</v>
      </c>
      <c r="PP72" s="669">
        <v>62</v>
      </c>
      <c r="PQ72" s="669">
        <v>56</v>
      </c>
      <c r="PR72" s="669">
        <v>72</v>
      </c>
      <c r="PS72" s="669">
        <v>52</v>
      </c>
      <c r="PT72" s="669">
        <v>56</v>
      </c>
      <c r="PU72" s="669">
        <v>58</v>
      </c>
      <c r="PV72" s="669">
        <v>53</v>
      </c>
      <c r="PW72" s="669">
        <v>61</v>
      </c>
      <c r="PX72" s="669">
        <v>62</v>
      </c>
      <c r="PY72" s="669">
        <v>49</v>
      </c>
      <c r="PZ72" s="669">
        <v>54</v>
      </c>
      <c r="QA72" s="669">
        <v>44</v>
      </c>
      <c r="QB72" s="669">
        <v>57</v>
      </c>
      <c r="QC72" s="669">
        <v>57</v>
      </c>
      <c r="QD72" s="669">
        <v>46</v>
      </c>
      <c r="QE72" s="669">
        <v>38</v>
      </c>
      <c r="QF72" s="669">
        <v>39</v>
      </c>
      <c r="QG72" s="669">
        <v>36</v>
      </c>
      <c r="QH72" s="669">
        <v>39</v>
      </c>
      <c r="QI72" s="669">
        <v>31</v>
      </c>
      <c r="QJ72" s="669">
        <v>31</v>
      </c>
      <c r="QK72" s="669">
        <v>33</v>
      </c>
      <c r="QL72" s="669">
        <v>31</v>
      </c>
      <c r="QM72" s="669">
        <v>21</v>
      </c>
      <c r="QN72" s="669">
        <v>29</v>
      </c>
      <c r="QO72" s="669">
        <v>31</v>
      </c>
      <c r="QP72" s="669">
        <v>21</v>
      </c>
      <c r="QQ72" s="669">
        <v>18</v>
      </c>
      <c r="QR72" s="669">
        <v>15</v>
      </c>
      <c r="QS72" s="669">
        <v>23</v>
      </c>
      <c r="QT72" s="669">
        <v>16</v>
      </c>
      <c r="QU72" s="669">
        <v>17</v>
      </c>
      <c r="QV72" s="669">
        <v>24</v>
      </c>
      <c r="QW72" s="669">
        <v>10</v>
      </c>
      <c r="QX72" s="669">
        <v>15</v>
      </c>
      <c r="QY72" s="669">
        <v>17</v>
      </c>
      <c r="QZ72" s="669">
        <v>12</v>
      </c>
      <c r="RA72" s="669">
        <v>18</v>
      </c>
      <c r="RB72" s="669">
        <v>11</v>
      </c>
      <c r="RC72" s="669">
        <v>11</v>
      </c>
      <c r="RD72" s="669">
        <v>11</v>
      </c>
      <c r="RE72" s="669">
        <v>8</v>
      </c>
      <c r="RF72" s="669">
        <v>8</v>
      </c>
      <c r="RG72" s="669">
        <v>4</v>
      </c>
      <c r="RH72" s="669">
        <v>9</v>
      </c>
      <c r="RI72" s="669">
        <v>9</v>
      </c>
      <c r="RJ72" s="669">
        <v>5</v>
      </c>
      <c r="RK72" s="669">
        <v>7</v>
      </c>
      <c r="RL72" s="669">
        <v>6</v>
      </c>
      <c r="RM72" s="669">
        <v>3</v>
      </c>
      <c r="RN72" s="669">
        <v>4</v>
      </c>
      <c r="RO72" s="669">
        <v>3</v>
      </c>
      <c r="RP72" s="669">
        <v>4</v>
      </c>
      <c r="RQ72" s="669">
        <v>2</v>
      </c>
      <c r="RR72" s="669">
        <v>6</v>
      </c>
      <c r="RS72" s="669">
        <v>1</v>
      </c>
      <c r="RT72" s="669">
        <v>3</v>
      </c>
      <c r="RU72" s="669">
        <v>3</v>
      </c>
      <c r="RV72" s="669">
        <v>3</v>
      </c>
      <c r="RW72" s="669">
        <v>2</v>
      </c>
      <c r="RX72" s="670">
        <v>0</v>
      </c>
      <c r="RY72" s="669">
        <v>1</v>
      </c>
      <c r="RZ72" s="669">
        <v>2</v>
      </c>
      <c r="SA72" s="669">
        <v>3</v>
      </c>
      <c r="SB72" s="670">
        <v>0</v>
      </c>
      <c r="SC72" s="669">
        <v>3</v>
      </c>
      <c r="SD72" s="669">
        <v>1</v>
      </c>
      <c r="SE72" s="669">
        <v>2</v>
      </c>
      <c r="SF72" s="669">
        <v>1</v>
      </c>
      <c r="SG72" s="670">
        <v>0</v>
      </c>
      <c r="SH72" s="670">
        <v>0</v>
      </c>
      <c r="SI72" s="670">
        <v>0</v>
      </c>
      <c r="SJ72" s="670">
        <v>0</v>
      </c>
      <c r="SK72" s="670">
        <v>0</v>
      </c>
      <c r="SL72" s="670">
        <v>0</v>
      </c>
      <c r="SM72" s="670">
        <v>0</v>
      </c>
      <c r="SN72" s="670">
        <v>0</v>
      </c>
      <c r="SO72" s="670">
        <v>0</v>
      </c>
      <c r="SP72" s="670">
        <v>0</v>
      </c>
      <c r="SQ72" s="670">
        <v>0</v>
      </c>
      <c r="SR72" s="669">
        <v>3</v>
      </c>
      <c r="SS72" s="669">
        <v>1314</v>
      </c>
      <c r="ST72" s="669">
        <v>1</v>
      </c>
      <c r="SU72" s="669">
        <v>4</v>
      </c>
      <c r="SV72" s="669">
        <v>3</v>
      </c>
      <c r="SW72" s="669">
        <v>1</v>
      </c>
      <c r="SX72" s="670">
        <v>0</v>
      </c>
      <c r="SY72" s="669">
        <v>2</v>
      </c>
      <c r="SZ72" s="669">
        <v>1</v>
      </c>
      <c r="TA72" s="669">
        <v>1</v>
      </c>
      <c r="TB72" s="669">
        <v>1</v>
      </c>
      <c r="TC72" s="669">
        <v>3</v>
      </c>
      <c r="TD72" s="670">
        <v>0</v>
      </c>
      <c r="TE72" s="669">
        <v>2</v>
      </c>
      <c r="TF72" s="669">
        <v>3</v>
      </c>
      <c r="TG72" s="670">
        <v>0</v>
      </c>
      <c r="TH72" s="669">
        <v>3</v>
      </c>
      <c r="TI72" s="669">
        <v>10</v>
      </c>
      <c r="TJ72" s="669">
        <v>12</v>
      </c>
      <c r="TK72" s="669">
        <v>29</v>
      </c>
      <c r="TL72" s="669">
        <v>33</v>
      </c>
      <c r="TM72" s="669">
        <v>30</v>
      </c>
      <c r="TN72" s="669">
        <v>39</v>
      </c>
      <c r="TO72" s="669">
        <v>31</v>
      </c>
      <c r="TP72" s="669">
        <v>36</v>
      </c>
      <c r="TQ72" s="669">
        <v>55</v>
      </c>
      <c r="TR72" s="669">
        <v>42</v>
      </c>
      <c r="TS72" s="669">
        <v>50</v>
      </c>
      <c r="TT72" s="669">
        <v>30</v>
      </c>
      <c r="TU72" s="669">
        <v>41</v>
      </c>
      <c r="TV72" s="669">
        <v>48</v>
      </c>
      <c r="TW72" s="669">
        <v>42</v>
      </c>
      <c r="TX72" s="669">
        <v>44</v>
      </c>
      <c r="TY72" s="669">
        <v>39</v>
      </c>
      <c r="TZ72" s="669">
        <v>38</v>
      </c>
      <c r="UA72" s="669">
        <v>48</v>
      </c>
      <c r="UB72" s="669">
        <v>32</v>
      </c>
      <c r="UC72" s="669">
        <v>39</v>
      </c>
      <c r="UD72" s="669">
        <v>33</v>
      </c>
      <c r="UE72" s="669">
        <v>29</v>
      </c>
      <c r="UF72" s="669">
        <v>31</v>
      </c>
      <c r="UG72" s="669">
        <v>19</v>
      </c>
      <c r="UH72" s="669">
        <v>26</v>
      </c>
      <c r="UI72" s="669">
        <v>25</v>
      </c>
      <c r="UJ72" s="669">
        <v>14</v>
      </c>
      <c r="UK72" s="669">
        <v>19</v>
      </c>
      <c r="UL72" s="669">
        <v>24</v>
      </c>
      <c r="UM72" s="669">
        <v>27</v>
      </c>
      <c r="UN72" s="669">
        <v>17</v>
      </c>
      <c r="UO72" s="669">
        <v>16</v>
      </c>
      <c r="UP72" s="669">
        <v>12</v>
      </c>
      <c r="UQ72" s="669">
        <v>16</v>
      </c>
      <c r="UR72" s="669">
        <v>17</v>
      </c>
      <c r="US72" s="669">
        <v>13</v>
      </c>
      <c r="UT72" s="669">
        <v>15</v>
      </c>
      <c r="UU72" s="669">
        <v>7</v>
      </c>
      <c r="UV72" s="669">
        <v>18</v>
      </c>
      <c r="UW72" s="669">
        <v>2</v>
      </c>
      <c r="UX72" s="669">
        <v>7</v>
      </c>
      <c r="UY72" s="669">
        <v>12</v>
      </c>
      <c r="UZ72" s="669">
        <v>17</v>
      </c>
      <c r="VA72" s="669">
        <v>5</v>
      </c>
      <c r="VB72" s="669">
        <v>8</v>
      </c>
      <c r="VC72" s="669">
        <v>3</v>
      </c>
      <c r="VD72" s="669">
        <v>9</v>
      </c>
      <c r="VE72" s="669">
        <v>1</v>
      </c>
      <c r="VF72" s="669">
        <v>4</v>
      </c>
      <c r="VG72" s="669">
        <v>6</v>
      </c>
      <c r="VH72" s="669">
        <v>5</v>
      </c>
      <c r="VI72" s="669">
        <v>8</v>
      </c>
      <c r="VJ72" s="669">
        <v>7</v>
      </c>
      <c r="VK72" s="669">
        <v>2</v>
      </c>
      <c r="VL72" s="669">
        <v>3</v>
      </c>
      <c r="VM72" s="669">
        <v>5</v>
      </c>
      <c r="VN72" s="669">
        <v>4</v>
      </c>
      <c r="VO72" s="670">
        <v>0</v>
      </c>
      <c r="VP72" s="669">
        <v>2</v>
      </c>
      <c r="VQ72" s="669">
        <v>3</v>
      </c>
      <c r="VR72" s="669">
        <v>4</v>
      </c>
      <c r="VS72" s="669">
        <v>3</v>
      </c>
      <c r="VT72" s="670">
        <v>0</v>
      </c>
      <c r="VU72" s="669">
        <v>3</v>
      </c>
      <c r="VV72" s="669">
        <v>3</v>
      </c>
      <c r="VW72" s="670">
        <v>0</v>
      </c>
      <c r="VX72" s="669">
        <v>1</v>
      </c>
      <c r="VY72" s="669">
        <v>2</v>
      </c>
      <c r="VZ72" s="669">
        <v>2</v>
      </c>
      <c r="WA72" s="669">
        <v>2</v>
      </c>
      <c r="WB72" s="670">
        <v>0</v>
      </c>
      <c r="WC72" s="669">
        <v>3</v>
      </c>
      <c r="WD72" s="669">
        <v>1</v>
      </c>
      <c r="WE72" s="670">
        <v>0</v>
      </c>
      <c r="WF72" s="670">
        <v>0</v>
      </c>
      <c r="WG72" s="669">
        <v>1</v>
      </c>
      <c r="WH72" s="670">
        <v>0</v>
      </c>
      <c r="WI72" s="670">
        <v>0</v>
      </c>
      <c r="WJ72" s="670">
        <v>0</v>
      </c>
      <c r="WK72" s="670">
        <v>0</v>
      </c>
      <c r="WL72" s="669">
        <v>1</v>
      </c>
      <c r="WM72" s="670">
        <v>0</v>
      </c>
      <c r="WN72" s="670">
        <v>0</v>
      </c>
      <c r="WO72" s="669">
        <v>1</v>
      </c>
      <c r="WP72" s="670">
        <v>0</v>
      </c>
      <c r="WQ72" s="670">
        <v>0</v>
      </c>
      <c r="WR72" s="670">
        <v>0</v>
      </c>
      <c r="WS72" s="670">
        <v>0</v>
      </c>
      <c r="WT72" s="670">
        <v>0</v>
      </c>
      <c r="WU72" s="670">
        <v>0</v>
      </c>
      <c r="WV72" s="670">
        <v>0</v>
      </c>
      <c r="WW72" s="670">
        <v>0</v>
      </c>
      <c r="WX72" s="670">
        <v>0</v>
      </c>
      <c r="WY72" s="670">
        <v>0</v>
      </c>
      <c r="WZ72" s="670">
        <v>0</v>
      </c>
      <c r="XA72" s="670">
        <v>0</v>
      </c>
      <c r="XB72" s="670">
        <v>0</v>
      </c>
      <c r="XC72" s="670">
        <v>0</v>
      </c>
      <c r="XD72" s="670">
        <v>0</v>
      </c>
      <c r="XE72" s="670">
        <v>0</v>
      </c>
      <c r="XF72" s="670">
        <v>0</v>
      </c>
      <c r="XG72" s="669">
        <v>3</v>
      </c>
      <c r="XH72" s="669">
        <v>1070</v>
      </c>
      <c r="XI72" s="669">
        <v>1</v>
      </c>
      <c r="XJ72" s="670">
        <v>0</v>
      </c>
      <c r="XK72" s="669">
        <v>1</v>
      </c>
      <c r="XL72" s="669">
        <v>2</v>
      </c>
      <c r="XM72" s="669">
        <v>2</v>
      </c>
      <c r="XN72" s="669">
        <v>1</v>
      </c>
      <c r="XO72" s="670">
        <v>0</v>
      </c>
      <c r="XP72" s="669">
        <v>2</v>
      </c>
      <c r="XQ72" s="670">
        <v>0</v>
      </c>
      <c r="XR72" s="670">
        <v>0</v>
      </c>
      <c r="XS72" s="670">
        <v>0</v>
      </c>
      <c r="XT72" s="669">
        <v>2</v>
      </c>
      <c r="XU72" s="670">
        <v>0</v>
      </c>
      <c r="XV72" s="669">
        <v>2</v>
      </c>
      <c r="XW72" s="669">
        <v>7</v>
      </c>
      <c r="XX72" s="669">
        <v>8</v>
      </c>
      <c r="XY72" s="669">
        <v>10</v>
      </c>
      <c r="XZ72" s="669">
        <v>19</v>
      </c>
      <c r="YA72" s="669">
        <v>26</v>
      </c>
      <c r="YB72" s="669">
        <v>32</v>
      </c>
      <c r="YC72" s="669">
        <v>43</v>
      </c>
      <c r="YD72" s="669">
        <v>35</v>
      </c>
      <c r="YE72" s="669">
        <v>27</v>
      </c>
      <c r="YF72" s="669">
        <v>26</v>
      </c>
      <c r="YG72" s="669">
        <v>36</v>
      </c>
      <c r="YH72" s="669">
        <v>41</v>
      </c>
      <c r="YI72" s="669">
        <v>37</v>
      </c>
      <c r="YJ72" s="669">
        <v>35</v>
      </c>
      <c r="YK72" s="669">
        <v>25</v>
      </c>
      <c r="YL72" s="669">
        <v>37</v>
      </c>
      <c r="YM72" s="669">
        <v>35</v>
      </c>
      <c r="YN72" s="669">
        <v>26</v>
      </c>
      <c r="YO72" s="669">
        <v>39</v>
      </c>
      <c r="YP72" s="669">
        <v>26</v>
      </c>
      <c r="YQ72" s="669">
        <v>28</v>
      </c>
      <c r="YR72" s="669">
        <v>30</v>
      </c>
      <c r="YS72" s="669">
        <v>31</v>
      </c>
      <c r="YT72" s="669">
        <v>20</v>
      </c>
      <c r="YU72" s="669">
        <v>24</v>
      </c>
      <c r="YV72" s="669">
        <v>14</v>
      </c>
      <c r="YW72" s="669">
        <v>18</v>
      </c>
      <c r="YX72" s="669">
        <v>24</v>
      </c>
      <c r="YY72" s="669">
        <v>20</v>
      </c>
      <c r="YZ72" s="669">
        <v>11</v>
      </c>
      <c r="ZA72" s="669">
        <v>16</v>
      </c>
      <c r="ZB72" s="669">
        <v>12</v>
      </c>
      <c r="ZC72" s="669">
        <v>11</v>
      </c>
      <c r="ZD72" s="669">
        <v>13</v>
      </c>
      <c r="ZE72" s="669">
        <v>11</v>
      </c>
      <c r="ZF72" s="669">
        <v>10</v>
      </c>
      <c r="ZG72" s="669">
        <v>11</v>
      </c>
      <c r="ZH72" s="669">
        <v>15</v>
      </c>
      <c r="ZI72" s="669">
        <v>11</v>
      </c>
      <c r="ZJ72" s="669">
        <v>5</v>
      </c>
      <c r="ZK72" s="669">
        <v>8</v>
      </c>
      <c r="ZL72" s="669">
        <v>8</v>
      </c>
      <c r="ZM72" s="669">
        <v>5</v>
      </c>
      <c r="ZN72" s="669">
        <v>6</v>
      </c>
      <c r="ZO72" s="669">
        <v>7</v>
      </c>
      <c r="ZP72" s="669">
        <v>6</v>
      </c>
      <c r="ZQ72" s="669">
        <v>3</v>
      </c>
      <c r="ZR72" s="669">
        <v>8</v>
      </c>
      <c r="ZS72" s="669">
        <v>8</v>
      </c>
      <c r="ZT72" s="669">
        <v>13</v>
      </c>
      <c r="ZU72" s="669">
        <v>4</v>
      </c>
      <c r="ZV72" s="669">
        <v>2</v>
      </c>
      <c r="ZW72" s="669">
        <v>9</v>
      </c>
      <c r="ZX72" s="669">
        <v>5</v>
      </c>
      <c r="ZY72" s="669">
        <v>4</v>
      </c>
      <c r="ZZ72" s="669">
        <v>2</v>
      </c>
      <c r="AAA72" s="669">
        <v>3</v>
      </c>
      <c r="AAB72" s="669">
        <v>7</v>
      </c>
      <c r="AAC72" s="669">
        <v>6</v>
      </c>
      <c r="AAD72" s="669">
        <v>4</v>
      </c>
      <c r="AAE72" s="669">
        <v>1</v>
      </c>
      <c r="AAF72" s="669">
        <v>1</v>
      </c>
      <c r="AAG72" s="669">
        <v>1</v>
      </c>
      <c r="AAH72" s="669">
        <v>3</v>
      </c>
      <c r="AAI72" s="669">
        <v>3</v>
      </c>
      <c r="AAJ72" s="669">
        <v>1</v>
      </c>
      <c r="AAK72" s="669">
        <v>3</v>
      </c>
      <c r="AAL72" s="669">
        <v>1</v>
      </c>
      <c r="AAM72" s="669">
        <v>2</v>
      </c>
      <c r="AAN72" s="669">
        <v>5</v>
      </c>
      <c r="AAO72" s="669">
        <v>2</v>
      </c>
      <c r="AAP72" s="669">
        <v>2</v>
      </c>
      <c r="AAQ72" s="670">
        <v>0</v>
      </c>
      <c r="AAR72" s="669">
        <v>1</v>
      </c>
      <c r="AAS72" s="670">
        <v>0</v>
      </c>
      <c r="AAT72" s="670">
        <v>0</v>
      </c>
      <c r="AAU72" s="669">
        <v>1</v>
      </c>
      <c r="AAV72" s="669">
        <v>2</v>
      </c>
      <c r="AAW72" s="669">
        <v>1</v>
      </c>
      <c r="AAX72" s="670">
        <v>0</v>
      </c>
      <c r="AAY72" s="670">
        <v>0</v>
      </c>
      <c r="AAZ72" s="670">
        <v>0</v>
      </c>
      <c r="ABA72" s="670">
        <v>0</v>
      </c>
      <c r="ABB72" s="669">
        <v>1</v>
      </c>
      <c r="ABC72" s="670">
        <v>0</v>
      </c>
      <c r="ABD72" s="670">
        <v>0</v>
      </c>
      <c r="ABE72" s="670">
        <v>0</v>
      </c>
      <c r="ABF72" s="670">
        <v>0</v>
      </c>
      <c r="ABG72" s="670">
        <v>0</v>
      </c>
      <c r="ABH72" s="670">
        <v>0</v>
      </c>
      <c r="ABI72" s="670">
        <v>0</v>
      </c>
      <c r="ABJ72" s="670">
        <v>0</v>
      </c>
      <c r="ABK72" s="670">
        <v>0</v>
      </c>
      <c r="ABL72" s="670">
        <v>0</v>
      </c>
      <c r="ABM72" s="669">
        <v>1</v>
      </c>
      <c r="ABN72" s="670">
        <v>0</v>
      </c>
      <c r="ABO72" s="670">
        <v>0</v>
      </c>
      <c r="ABP72" s="670">
        <v>0</v>
      </c>
      <c r="ABQ72" s="670">
        <v>0</v>
      </c>
      <c r="ABR72" s="670">
        <v>0</v>
      </c>
      <c r="ABS72" s="669">
        <v>2</v>
      </c>
      <c r="ABT72" s="669">
        <v>997</v>
      </c>
      <c r="ABU72" s="669">
        <v>1</v>
      </c>
      <c r="ABV72" s="669">
        <v>3</v>
      </c>
      <c r="ABW72" s="669">
        <v>3</v>
      </c>
      <c r="ABX72" s="669">
        <v>5</v>
      </c>
      <c r="ABY72" s="670">
        <v>0</v>
      </c>
      <c r="ABZ72" s="669">
        <v>4</v>
      </c>
      <c r="ACA72" s="669">
        <v>2</v>
      </c>
      <c r="ACB72" s="669">
        <v>3</v>
      </c>
      <c r="ACC72" s="669">
        <v>3</v>
      </c>
      <c r="ACD72" s="670">
        <v>0</v>
      </c>
      <c r="ACE72" s="669">
        <v>1</v>
      </c>
      <c r="ACF72" s="669">
        <v>1</v>
      </c>
      <c r="ACG72" s="670">
        <v>0</v>
      </c>
      <c r="ACH72" s="669">
        <v>2</v>
      </c>
      <c r="ACI72" s="669">
        <v>5</v>
      </c>
      <c r="ACJ72" s="669">
        <v>4</v>
      </c>
      <c r="ACK72" s="669">
        <v>12</v>
      </c>
      <c r="ACL72" s="669">
        <v>11</v>
      </c>
      <c r="ACM72" s="669">
        <v>26</v>
      </c>
      <c r="ACN72" s="669">
        <v>19</v>
      </c>
      <c r="ACO72" s="669">
        <v>35</v>
      </c>
      <c r="ACP72" s="669">
        <v>26</v>
      </c>
      <c r="ACQ72" s="669">
        <v>31</v>
      </c>
      <c r="ACR72" s="669">
        <v>29</v>
      </c>
      <c r="ACS72" s="669">
        <v>40</v>
      </c>
      <c r="ACT72" s="669">
        <v>35</v>
      </c>
      <c r="ACU72" s="669">
        <v>36</v>
      </c>
      <c r="ACV72" s="669">
        <v>27</v>
      </c>
      <c r="ACW72" s="669">
        <v>46</v>
      </c>
      <c r="ACX72" s="669">
        <v>25</v>
      </c>
      <c r="ACY72" s="669">
        <v>25</v>
      </c>
      <c r="ACZ72" s="669">
        <v>26</v>
      </c>
      <c r="ADA72" s="669">
        <v>28</v>
      </c>
      <c r="ADB72" s="669">
        <v>19</v>
      </c>
      <c r="ADC72" s="669">
        <v>27</v>
      </c>
      <c r="ADD72" s="669">
        <v>20</v>
      </c>
      <c r="ADE72" s="669">
        <v>22</v>
      </c>
      <c r="ADF72" s="669">
        <v>21</v>
      </c>
      <c r="ADG72" s="669">
        <v>15</v>
      </c>
      <c r="ADH72" s="669">
        <v>22</v>
      </c>
      <c r="ADI72" s="669">
        <v>19</v>
      </c>
      <c r="ADJ72" s="669">
        <v>21</v>
      </c>
      <c r="ADK72" s="669">
        <v>13</v>
      </c>
      <c r="ADL72" s="669">
        <v>14</v>
      </c>
      <c r="ADM72" s="669">
        <v>16</v>
      </c>
      <c r="ADN72" s="669">
        <v>17</v>
      </c>
      <c r="ADO72" s="669">
        <v>11</v>
      </c>
      <c r="ADP72" s="669">
        <v>14</v>
      </c>
      <c r="ADQ72" s="669">
        <v>6</v>
      </c>
      <c r="ADR72" s="669">
        <v>16</v>
      </c>
      <c r="ADS72" s="669">
        <v>14</v>
      </c>
      <c r="ADT72" s="669">
        <v>11</v>
      </c>
      <c r="ADU72" s="669">
        <v>10</v>
      </c>
      <c r="ADV72" s="669">
        <v>11</v>
      </c>
      <c r="ADW72" s="669">
        <v>6</v>
      </c>
      <c r="ADX72" s="669">
        <v>9</v>
      </c>
      <c r="ADY72" s="669">
        <v>5</v>
      </c>
      <c r="ADZ72" s="669">
        <v>9</v>
      </c>
      <c r="AEA72" s="669">
        <v>7</v>
      </c>
      <c r="AEB72" s="669">
        <v>5</v>
      </c>
      <c r="AEC72" s="669">
        <v>10</v>
      </c>
      <c r="AED72" s="669">
        <v>10</v>
      </c>
      <c r="AEE72" s="669">
        <v>8</v>
      </c>
      <c r="AEF72" s="669">
        <v>4</v>
      </c>
      <c r="AEG72" s="669">
        <v>3</v>
      </c>
      <c r="AEH72" s="669">
        <v>5</v>
      </c>
      <c r="AEI72" s="669">
        <v>2</v>
      </c>
      <c r="AEJ72" s="669">
        <v>6</v>
      </c>
      <c r="AEK72" s="669">
        <v>5</v>
      </c>
      <c r="AEL72" s="669">
        <v>5</v>
      </c>
      <c r="AEM72" s="669">
        <v>1</v>
      </c>
      <c r="AEN72" s="669">
        <v>4</v>
      </c>
      <c r="AEO72" s="669">
        <v>5</v>
      </c>
      <c r="AEP72" s="669">
        <v>2</v>
      </c>
      <c r="AEQ72" s="669">
        <v>5</v>
      </c>
      <c r="AER72" s="669">
        <v>2</v>
      </c>
      <c r="AES72" s="669">
        <v>3</v>
      </c>
      <c r="AET72" s="670">
        <v>0</v>
      </c>
      <c r="AEU72" s="669">
        <v>2</v>
      </c>
      <c r="AEV72" s="669">
        <v>4</v>
      </c>
      <c r="AEW72" s="669">
        <v>1</v>
      </c>
      <c r="AEX72" s="669">
        <v>3</v>
      </c>
      <c r="AEY72" s="669">
        <v>2</v>
      </c>
      <c r="AEZ72" s="669">
        <v>2</v>
      </c>
      <c r="AFA72" s="669">
        <v>2</v>
      </c>
      <c r="AFB72" s="669">
        <v>1</v>
      </c>
      <c r="AFC72" s="669">
        <v>2</v>
      </c>
      <c r="AFD72" s="669">
        <v>1</v>
      </c>
      <c r="AFE72" s="669">
        <v>2</v>
      </c>
      <c r="AFF72" s="670">
        <v>0</v>
      </c>
      <c r="AFG72" s="670">
        <v>0</v>
      </c>
      <c r="AFH72" s="670">
        <v>0</v>
      </c>
      <c r="AFI72" s="670">
        <v>0</v>
      </c>
      <c r="AFJ72" s="670">
        <v>0</v>
      </c>
      <c r="AFK72" s="669">
        <v>1</v>
      </c>
      <c r="AFL72" s="670">
        <v>0</v>
      </c>
      <c r="AFM72" s="670">
        <v>0</v>
      </c>
      <c r="AFN72" s="670">
        <v>0</v>
      </c>
      <c r="AFO72" s="670">
        <v>0</v>
      </c>
      <c r="AFP72" s="670">
        <v>0</v>
      </c>
      <c r="AFQ72" s="670">
        <v>0</v>
      </c>
      <c r="AFR72" s="670">
        <v>0</v>
      </c>
      <c r="AFS72" s="670">
        <v>0</v>
      </c>
      <c r="AFT72" s="670">
        <v>0</v>
      </c>
      <c r="AFU72" s="670">
        <v>0</v>
      </c>
      <c r="AFV72" s="670">
        <v>0</v>
      </c>
      <c r="AFW72" s="670">
        <v>0</v>
      </c>
      <c r="AFX72" s="670">
        <v>0</v>
      </c>
      <c r="AFY72" s="670">
        <v>0</v>
      </c>
      <c r="AFZ72" s="670">
        <v>0</v>
      </c>
      <c r="AGA72" s="670">
        <v>0</v>
      </c>
      <c r="AGB72" s="670">
        <v>0</v>
      </c>
      <c r="AGC72" s="670">
        <v>0</v>
      </c>
      <c r="AGD72" s="670">
        <v>0</v>
      </c>
      <c r="AGE72" s="670">
        <v>0</v>
      </c>
      <c r="AGF72" s="670">
        <v>0</v>
      </c>
      <c r="AGG72" s="670">
        <v>0</v>
      </c>
      <c r="AGH72" s="669">
        <v>941</v>
      </c>
      <c r="AGI72" s="669">
        <v>4</v>
      </c>
      <c r="AGJ72" s="669">
        <v>2</v>
      </c>
      <c r="AGK72" s="670">
        <v>0</v>
      </c>
      <c r="AGL72" s="669">
        <v>4</v>
      </c>
      <c r="AGM72" s="669">
        <v>3</v>
      </c>
      <c r="AGN72" s="669">
        <v>4</v>
      </c>
      <c r="AGO72" s="670">
        <v>0</v>
      </c>
      <c r="AGP72" s="670">
        <v>0</v>
      </c>
      <c r="AGQ72" s="669">
        <v>3</v>
      </c>
      <c r="AGR72" s="669">
        <v>1</v>
      </c>
      <c r="AGS72" s="669">
        <v>3</v>
      </c>
      <c r="AGT72" s="670">
        <v>0</v>
      </c>
      <c r="AGU72" s="669">
        <v>2</v>
      </c>
      <c r="AGV72" s="669">
        <v>3</v>
      </c>
      <c r="AGW72" s="669">
        <v>2</v>
      </c>
      <c r="AGX72" s="669">
        <v>9</v>
      </c>
      <c r="AGY72" s="669">
        <v>9</v>
      </c>
      <c r="AGZ72" s="669">
        <v>8</v>
      </c>
      <c r="AHA72" s="669">
        <v>16</v>
      </c>
      <c r="AHB72" s="669">
        <v>20</v>
      </c>
      <c r="AHC72" s="669">
        <v>27</v>
      </c>
      <c r="AHD72" s="669">
        <v>34</v>
      </c>
      <c r="AHE72" s="669">
        <v>28</v>
      </c>
      <c r="AHF72" s="669">
        <v>28</v>
      </c>
      <c r="AHG72" s="669">
        <v>25</v>
      </c>
      <c r="AHH72" s="669">
        <v>38</v>
      </c>
      <c r="AHI72" s="669">
        <v>24</v>
      </c>
      <c r="AHJ72" s="669">
        <v>29</v>
      </c>
      <c r="AHK72" s="669">
        <v>26</v>
      </c>
      <c r="AHL72" s="669">
        <v>29</v>
      </c>
      <c r="AHM72" s="669">
        <v>28</v>
      </c>
      <c r="AHN72" s="669">
        <v>30</v>
      </c>
      <c r="AHO72" s="669">
        <v>26</v>
      </c>
      <c r="AHP72" s="669">
        <v>28</v>
      </c>
      <c r="AHQ72" s="669">
        <v>33</v>
      </c>
      <c r="AHR72" s="669">
        <v>24</v>
      </c>
      <c r="AHS72" s="669">
        <v>27</v>
      </c>
      <c r="AHT72" s="669">
        <v>20</v>
      </c>
      <c r="AHU72" s="669">
        <v>16</v>
      </c>
      <c r="AHV72" s="669">
        <v>21</v>
      </c>
      <c r="AHW72" s="669">
        <v>11</v>
      </c>
      <c r="AHX72" s="669">
        <v>14</v>
      </c>
      <c r="AHY72" s="669">
        <v>20</v>
      </c>
      <c r="AHZ72" s="669">
        <v>16</v>
      </c>
      <c r="AIA72" s="669">
        <v>17</v>
      </c>
      <c r="AIB72" s="669">
        <v>16</v>
      </c>
      <c r="AIC72" s="669">
        <v>12</v>
      </c>
      <c r="AID72" s="669">
        <v>10</v>
      </c>
      <c r="AIE72" s="669">
        <v>11</v>
      </c>
      <c r="AIF72" s="669">
        <v>14</v>
      </c>
      <c r="AIG72" s="669">
        <v>5</v>
      </c>
      <c r="AIH72" s="669">
        <v>9</v>
      </c>
      <c r="AII72" s="669">
        <v>9</v>
      </c>
      <c r="AIJ72" s="669">
        <v>14</v>
      </c>
      <c r="AIK72" s="669">
        <v>10</v>
      </c>
      <c r="AIL72" s="669">
        <v>9</v>
      </c>
      <c r="AIM72" s="669">
        <v>8</v>
      </c>
      <c r="AIN72" s="669">
        <v>10</v>
      </c>
      <c r="AIO72" s="669">
        <v>8</v>
      </c>
      <c r="AIP72" s="669">
        <v>4</v>
      </c>
      <c r="AIQ72" s="669">
        <v>5</v>
      </c>
      <c r="AIR72" s="669">
        <v>8</v>
      </c>
      <c r="AIS72" s="669">
        <v>5</v>
      </c>
      <c r="AIT72" s="669">
        <v>2</v>
      </c>
      <c r="AIU72" s="669">
        <v>2</v>
      </c>
      <c r="AIV72" s="669">
        <v>5</v>
      </c>
      <c r="AIW72" s="669">
        <v>4</v>
      </c>
      <c r="AIX72" s="669">
        <v>6</v>
      </c>
      <c r="AIY72" s="669">
        <v>2</v>
      </c>
      <c r="AIZ72" s="669">
        <v>2</v>
      </c>
      <c r="AJA72" s="669">
        <v>3</v>
      </c>
      <c r="AJB72" s="669">
        <v>4</v>
      </c>
      <c r="AJC72" s="669">
        <v>7</v>
      </c>
      <c r="AJD72" s="669">
        <v>2</v>
      </c>
      <c r="AJE72" s="669">
        <v>1</v>
      </c>
      <c r="AJF72" s="669">
        <v>2</v>
      </c>
      <c r="AJG72" s="669">
        <v>1</v>
      </c>
      <c r="AJH72" s="670">
        <v>0</v>
      </c>
      <c r="AJI72" s="669">
        <v>2</v>
      </c>
      <c r="AJJ72" s="669">
        <v>4</v>
      </c>
      <c r="AJK72" s="669">
        <v>2</v>
      </c>
      <c r="AJL72" s="670">
        <v>0</v>
      </c>
      <c r="AJM72" s="669">
        <v>3</v>
      </c>
      <c r="AJN72" s="669">
        <v>2</v>
      </c>
      <c r="AJO72" s="670">
        <v>0</v>
      </c>
      <c r="AJP72" s="670">
        <v>0</v>
      </c>
      <c r="AJQ72" s="669">
        <v>1</v>
      </c>
      <c r="AJR72" s="669">
        <v>2</v>
      </c>
      <c r="AJS72" s="669">
        <v>1</v>
      </c>
      <c r="AJT72" s="670">
        <v>0</v>
      </c>
      <c r="AJU72" s="669">
        <v>1</v>
      </c>
      <c r="AJV72" s="670">
        <v>0</v>
      </c>
      <c r="AJW72" s="670">
        <v>0</v>
      </c>
      <c r="AJX72" s="670">
        <v>0</v>
      </c>
      <c r="AJY72" s="670">
        <v>0</v>
      </c>
      <c r="AJZ72" s="670">
        <v>0</v>
      </c>
      <c r="AKA72" s="670">
        <v>0</v>
      </c>
      <c r="AKB72" s="670">
        <v>0</v>
      </c>
      <c r="AKC72" s="670">
        <v>0</v>
      </c>
      <c r="AKD72" s="670">
        <v>0</v>
      </c>
      <c r="AKE72" s="670">
        <v>0</v>
      </c>
      <c r="AKF72" s="670">
        <v>0</v>
      </c>
      <c r="AKG72" s="670">
        <v>0</v>
      </c>
      <c r="AKH72" s="670">
        <v>0</v>
      </c>
      <c r="AKI72" s="670">
        <v>0</v>
      </c>
      <c r="AKJ72" s="670">
        <v>0</v>
      </c>
      <c r="AKK72" s="670">
        <v>0</v>
      </c>
      <c r="AKL72" s="670">
        <v>0</v>
      </c>
      <c r="AKM72" s="670">
        <v>0</v>
      </c>
      <c r="AKN72" s="670">
        <v>0</v>
      </c>
      <c r="AKO72" s="670">
        <v>0</v>
      </c>
      <c r="AKP72" s="670">
        <v>0</v>
      </c>
      <c r="AKQ72" s="670">
        <v>0</v>
      </c>
      <c r="AKR72" s="670">
        <v>0</v>
      </c>
      <c r="AKS72" s="670">
        <v>0</v>
      </c>
      <c r="AKT72" s="669">
        <v>1</v>
      </c>
      <c r="AKU72" s="669">
        <v>955</v>
      </c>
      <c r="AKV72" s="669">
        <v>4</v>
      </c>
      <c r="AKW72" s="670">
        <v>0</v>
      </c>
      <c r="AKX72" s="669">
        <v>6</v>
      </c>
      <c r="AKY72" s="669">
        <v>1</v>
      </c>
      <c r="AKZ72" s="669">
        <v>1</v>
      </c>
      <c r="ALA72" s="669">
        <v>3</v>
      </c>
      <c r="ALB72" s="669">
        <v>3</v>
      </c>
      <c r="ALC72" s="670">
        <v>0</v>
      </c>
      <c r="ALD72" s="669">
        <v>1</v>
      </c>
      <c r="ALE72" s="670">
        <v>0</v>
      </c>
      <c r="ALF72" s="669">
        <v>1</v>
      </c>
      <c r="ALG72" s="670">
        <v>0</v>
      </c>
      <c r="ALH72" s="670">
        <v>0</v>
      </c>
      <c r="ALI72" s="669">
        <v>5</v>
      </c>
      <c r="ALJ72" s="669">
        <v>2</v>
      </c>
      <c r="ALK72" s="669">
        <v>7</v>
      </c>
      <c r="ALL72" s="669">
        <v>7</v>
      </c>
      <c r="ALM72" s="669">
        <v>10</v>
      </c>
      <c r="ALN72" s="669">
        <v>15</v>
      </c>
      <c r="ALO72" s="669">
        <v>19</v>
      </c>
      <c r="ALP72" s="669">
        <v>27</v>
      </c>
      <c r="ALQ72" s="669">
        <v>23</v>
      </c>
      <c r="ALR72" s="669">
        <v>32</v>
      </c>
      <c r="ALS72" s="669">
        <v>31</v>
      </c>
      <c r="ALT72" s="669">
        <v>32</v>
      </c>
      <c r="ALU72" s="669">
        <v>29</v>
      </c>
      <c r="ALV72" s="669">
        <v>24</v>
      </c>
      <c r="ALW72" s="669">
        <v>35</v>
      </c>
      <c r="ALX72" s="669">
        <v>25</v>
      </c>
      <c r="ALY72" s="669">
        <v>27</v>
      </c>
      <c r="ALZ72" s="669">
        <v>36</v>
      </c>
      <c r="AMA72" s="669">
        <v>33</v>
      </c>
      <c r="AMB72" s="669">
        <v>29</v>
      </c>
      <c r="AMC72" s="669">
        <v>27</v>
      </c>
      <c r="AMD72" s="669">
        <v>24</v>
      </c>
      <c r="AME72" s="669">
        <v>23</v>
      </c>
      <c r="AMF72" s="669">
        <v>29</v>
      </c>
      <c r="AMG72" s="669">
        <v>24</v>
      </c>
      <c r="AMH72" s="669">
        <v>23</v>
      </c>
      <c r="AMI72" s="669">
        <v>28</v>
      </c>
      <c r="AMJ72" s="669">
        <v>17</v>
      </c>
      <c r="AMK72" s="669">
        <v>15</v>
      </c>
      <c r="AML72" s="669">
        <v>13</v>
      </c>
      <c r="AMM72" s="669">
        <v>13</v>
      </c>
      <c r="AMN72" s="669">
        <v>18</v>
      </c>
      <c r="AMO72" s="669">
        <v>10</v>
      </c>
      <c r="AMP72" s="669">
        <v>12</v>
      </c>
      <c r="AMQ72" s="669">
        <v>15</v>
      </c>
      <c r="AMR72" s="669">
        <v>11</v>
      </c>
      <c r="AMS72" s="669">
        <v>8</v>
      </c>
      <c r="AMT72" s="669">
        <v>15</v>
      </c>
      <c r="AMU72" s="669">
        <v>7</v>
      </c>
      <c r="AMV72" s="669">
        <v>11</v>
      </c>
      <c r="AMW72" s="669">
        <v>12</v>
      </c>
      <c r="AMX72" s="669">
        <v>7</v>
      </c>
      <c r="AMY72" s="669">
        <v>9</v>
      </c>
      <c r="AMZ72" s="669">
        <v>11</v>
      </c>
      <c r="ANA72" s="669">
        <v>8</v>
      </c>
      <c r="ANB72" s="669">
        <v>5</v>
      </c>
      <c r="ANC72" s="669">
        <v>6</v>
      </c>
      <c r="AND72" s="669">
        <v>5</v>
      </c>
      <c r="ANE72" s="669">
        <v>9</v>
      </c>
      <c r="ANF72" s="669">
        <v>6</v>
      </c>
      <c r="ANG72" s="669">
        <v>5</v>
      </c>
      <c r="ANH72" s="669">
        <v>7</v>
      </c>
      <c r="ANI72" s="669">
        <v>1</v>
      </c>
      <c r="ANJ72" s="669">
        <v>1</v>
      </c>
      <c r="ANK72" s="669">
        <v>1</v>
      </c>
      <c r="ANL72" s="670">
        <v>0</v>
      </c>
      <c r="ANM72" s="669">
        <v>3</v>
      </c>
      <c r="ANN72" s="669">
        <v>4</v>
      </c>
      <c r="ANO72" s="669">
        <v>3</v>
      </c>
      <c r="ANP72" s="669">
        <v>7</v>
      </c>
      <c r="ANQ72" s="669">
        <v>2</v>
      </c>
      <c r="ANR72" s="669">
        <v>4</v>
      </c>
      <c r="ANS72" s="669">
        <v>3</v>
      </c>
      <c r="ANT72" s="669">
        <v>2</v>
      </c>
      <c r="ANU72" s="669">
        <v>1</v>
      </c>
      <c r="ANV72" s="669">
        <v>1</v>
      </c>
      <c r="ANW72" s="669">
        <v>2</v>
      </c>
      <c r="ANX72" s="669">
        <v>4</v>
      </c>
      <c r="ANY72" s="669">
        <v>6</v>
      </c>
      <c r="ANZ72" s="669">
        <v>2</v>
      </c>
      <c r="AOA72" s="669">
        <v>1</v>
      </c>
      <c r="AOB72" s="669">
        <v>1</v>
      </c>
      <c r="AOC72" s="670">
        <v>0</v>
      </c>
      <c r="AOD72" s="669">
        <v>2</v>
      </c>
      <c r="AOE72" s="669">
        <v>1</v>
      </c>
      <c r="AOF72" s="670">
        <v>0</v>
      </c>
      <c r="AOG72" s="670">
        <v>0</v>
      </c>
      <c r="AOH72" s="670">
        <v>0</v>
      </c>
      <c r="AOI72" s="670">
        <v>0</v>
      </c>
      <c r="AOJ72" s="670">
        <v>0</v>
      </c>
      <c r="AOK72" s="670">
        <v>0</v>
      </c>
      <c r="AOL72" s="669">
        <v>1</v>
      </c>
      <c r="AOM72" s="670">
        <v>0</v>
      </c>
      <c r="AON72" s="670">
        <v>0</v>
      </c>
      <c r="AOO72" s="670">
        <v>0</v>
      </c>
      <c r="AOP72" s="670">
        <v>0</v>
      </c>
      <c r="AOQ72" s="670">
        <v>0</v>
      </c>
      <c r="AOR72" s="670">
        <v>0</v>
      </c>
      <c r="AOS72" s="670">
        <v>0</v>
      </c>
      <c r="AOT72" s="670">
        <v>0</v>
      </c>
      <c r="AOU72" s="670">
        <v>0</v>
      </c>
      <c r="AOV72" s="670">
        <v>0</v>
      </c>
      <c r="AOW72" s="670">
        <v>0</v>
      </c>
      <c r="AOX72" s="670">
        <v>0</v>
      </c>
      <c r="AOY72" s="670">
        <v>0</v>
      </c>
      <c r="AOZ72" s="670">
        <v>0</v>
      </c>
      <c r="APA72" s="670">
        <v>0</v>
      </c>
      <c r="APB72" s="670">
        <v>0</v>
      </c>
      <c r="APC72" s="670">
        <v>0</v>
      </c>
      <c r="APD72" s="670">
        <v>0</v>
      </c>
      <c r="APE72" s="670">
        <v>0</v>
      </c>
      <c r="APF72" s="670">
        <v>0</v>
      </c>
      <c r="APG72" s="670">
        <v>0</v>
      </c>
      <c r="APH72" s="670">
        <v>0</v>
      </c>
      <c r="API72" s="669">
        <v>1</v>
      </c>
      <c r="APJ72" s="669">
        <v>997</v>
      </c>
      <c r="APK72" s="669">
        <v>5</v>
      </c>
      <c r="APL72" s="669">
        <v>1</v>
      </c>
      <c r="APM72" s="669">
        <v>2</v>
      </c>
      <c r="APN72" s="669">
        <v>1</v>
      </c>
      <c r="APO72" s="669">
        <v>2</v>
      </c>
      <c r="APP72" s="669">
        <v>1</v>
      </c>
      <c r="APQ72" s="669">
        <v>2</v>
      </c>
      <c r="APR72" s="669">
        <v>2</v>
      </c>
      <c r="APS72" s="669">
        <v>2</v>
      </c>
      <c r="APT72" s="669">
        <v>2</v>
      </c>
      <c r="APU72" s="670">
        <v>0</v>
      </c>
      <c r="APV72" s="670">
        <v>0</v>
      </c>
      <c r="APW72" s="670">
        <v>0</v>
      </c>
      <c r="APX72" s="669">
        <v>1</v>
      </c>
      <c r="APY72" s="669">
        <v>2</v>
      </c>
      <c r="APZ72" s="669">
        <v>5</v>
      </c>
      <c r="AQA72" s="669">
        <v>7</v>
      </c>
      <c r="AQB72" s="669">
        <v>8</v>
      </c>
      <c r="AQC72" s="669">
        <v>18</v>
      </c>
      <c r="AQD72" s="669">
        <v>18</v>
      </c>
      <c r="AQE72" s="669">
        <v>25</v>
      </c>
      <c r="AQF72" s="669">
        <v>35</v>
      </c>
      <c r="AQG72" s="669">
        <v>23</v>
      </c>
      <c r="AQH72" s="669">
        <v>27</v>
      </c>
      <c r="AQI72" s="669">
        <v>41</v>
      </c>
      <c r="AQJ72" s="669">
        <v>35</v>
      </c>
      <c r="AQK72" s="669">
        <v>42</v>
      </c>
      <c r="AQL72" s="669">
        <v>32</v>
      </c>
      <c r="AQM72" s="669">
        <v>37</v>
      </c>
      <c r="AQN72" s="669">
        <v>30</v>
      </c>
      <c r="AQO72" s="669">
        <v>30</v>
      </c>
      <c r="AQP72" s="669">
        <v>26</v>
      </c>
      <c r="AQQ72" s="669">
        <v>21</v>
      </c>
      <c r="AQR72" s="669">
        <v>32</v>
      </c>
      <c r="AQS72" s="669">
        <v>23</v>
      </c>
      <c r="AQT72" s="669">
        <v>28</v>
      </c>
      <c r="AQU72" s="669">
        <v>35</v>
      </c>
      <c r="AQV72" s="669">
        <v>24</v>
      </c>
      <c r="AQW72" s="669">
        <v>24</v>
      </c>
      <c r="AQX72" s="669">
        <v>22</v>
      </c>
      <c r="AQY72" s="669">
        <v>15</v>
      </c>
      <c r="AQZ72" s="669">
        <v>18</v>
      </c>
      <c r="ARA72" s="669">
        <v>11</v>
      </c>
      <c r="ARB72" s="669">
        <v>16</v>
      </c>
      <c r="ARC72" s="669">
        <v>17</v>
      </c>
      <c r="ARD72" s="669">
        <v>9</v>
      </c>
      <c r="ARE72" s="669">
        <v>19</v>
      </c>
      <c r="ARF72" s="669">
        <v>13</v>
      </c>
      <c r="ARG72" s="669">
        <v>10</v>
      </c>
      <c r="ARH72" s="669">
        <v>13</v>
      </c>
      <c r="ARI72" s="669">
        <v>10</v>
      </c>
      <c r="ARJ72" s="669">
        <v>11</v>
      </c>
      <c r="ARK72" s="669">
        <v>9</v>
      </c>
      <c r="ARL72" s="669">
        <v>14</v>
      </c>
      <c r="ARM72" s="669">
        <v>13</v>
      </c>
      <c r="ARN72" s="669">
        <v>9</v>
      </c>
      <c r="ARO72" s="669">
        <v>10</v>
      </c>
      <c r="ARP72" s="669">
        <v>5</v>
      </c>
      <c r="ARQ72" s="669">
        <v>4</v>
      </c>
      <c r="ARR72" s="669">
        <v>6</v>
      </c>
      <c r="ARS72" s="669">
        <v>6</v>
      </c>
      <c r="ART72" s="669">
        <v>5</v>
      </c>
      <c r="ARU72" s="669">
        <v>5</v>
      </c>
      <c r="ARV72" s="669">
        <v>3</v>
      </c>
      <c r="ARW72" s="669">
        <v>1</v>
      </c>
      <c r="ARX72" s="669">
        <v>7</v>
      </c>
      <c r="ARY72" s="669">
        <v>3</v>
      </c>
      <c r="ARZ72" s="669">
        <v>6</v>
      </c>
      <c r="ASA72" s="669">
        <v>7</v>
      </c>
      <c r="ASB72" s="669">
        <v>5</v>
      </c>
      <c r="ASC72" s="669">
        <v>3</v>
      </c>
      <c r="ASD72" s="669">
        <v>2</v>
      </c>
      <c r="ASE72" s="669">
        <v>4</v>
      </c>
      <c r="ASF72" s="669">
        <v>4</v>
      </c>
      <c r="ASG72" s="669">
        <v>2</v>
      </c>
      <c r="ASH72" s="669">
        <v>2</v>
      </c>
      <c r="ASI72" s="669">
        <v>4</v>
      </c>
      <c r="ASJ72" s="669">
        <v>1</v>
      </c>
      <c r="ASK72" s="670">
        <v>0</v>
      </c>
      <c r="ASL72" s="669">
        <v>1</v>
      </c>
      <c r="ASM72" s="669">
        <v>1</v>
      </c>
      <c r="ASN72" s="669">
        <v>5</v>
      </c>
      <c r="ASO72" s="669">
        <v>1</v>
      </c>
      <c r="ASP72" s="669">
        <v>1</v>
      </c>
      <c r="ASQ72" s="670">
        <v>0</v>
      </c>
      <c r="ASR72" s="669">
        <v>2</v>
      </c>
      <c r="ASS72" s="670">
        <v>0</v>
      </c>
      <c r="AST72" s="669">
        <v>5</v>
      </c>
      <c r="ASU72" s="669">
        <v>1</v>
      </c>
      <c r="ASV72" s="669">
        <v>2</v>
      </c>
      <c r="ASW72" s="670">
        <v>0</v>
      </c>
      <c r="ASX72" s="670">
        <v>0</v>
      </c>
      <c r="ASY72" s="669">
        <v>1</v>
      </c>
      <c r="ASZ72" s="669">
        <v>1</v>
      </c>
      <c r="ATA72" s="670">
        <v>0</v>
      </c>
      <c r="ATB72" s="670">
        <v>0</v>
      </c>
      <c r="ATC72" s="670">
        <v>0</v>
      </c>
      <c r="ATD72" s="670">
        <v>0</v>
      </c>
      <c r="ATE72" s="670">
        <v>0</v>
      </c>
      <c r="ATF72" s="670">
        <v>0</v>
      </c>
      <c r="ATG72" s="670">
        <v>0</v>
      </c>
      <c r="ATH72" s="670">
        <v>0</v>
      </c>
      <c r="ATI72" s="670">
        <v>0</v>
      </c>
      <c r="ATJ72" s="670">
        <v>0</v>
      </c>
      <c r="ATK72" s="670">
        <v>0</v>
      </c>
      <c r="ATL72" s="670">
        <v>0</v>
      </c>
      <c r="ATM72" s="670">
        <v>0</v>
      </c>
      <c r="ATN72" s="670">
        <v>0</v>
      </c>
      <c r="ATO72" s="670">
        <v>0</v>
      </c>
      <c r="ATP72" s="670">
        <v>0</v>
      </c>
      <c r="ATQ72" s="670">
        <v>0</v>
      </c>
      <c r="ATR72" s="670">
        <v>0</v>
      </c>
      <c r="ATS72" s="670">
        <v>0</v>
      </c>
      <c r="ATT72" s="670">
        <v>0</v>
      </c>
      <c r="ATU72" s="670">
        <v>0</v>
      </c>
      <c r="ATV72" s="670">
        <v>0</v>
      </c>
      <c r="ATW72" s="669">
        <v>3</v>
      </c>
      <c r="ATX72" s="669">
        <v>1214</v>
      </c>
      <c r="ATY72" s="669">
        <v>4</v>
      </c>
      <c r="ATZ72" s="669">
        <v>3</v>
      </c>
      <c r="AUA72" s="669">
        <v>1</v>
      </c>
      <c r="AUB72" s="669">
        <v>3</v>
      </c>
      <c r="AUC72" s="669">
        <v>2</v>
      </c>
      <c r="AUD72" s="670">
        <v>0</v>
      </c>
      <c r="AUE72" s="670">
        <v>0</v>
      </c>
      <c r="AUF72" s="669">
        <v>1</v>
      </c>
      <c r="AUG72" s="669">
        <v>2</v>
      </c>
      <c r="AUH72" s="670">
        <v>0</v>
      </c>
      <c r="AUI72" s="669">
        <v>4</v>
      </c>
      <c r="AUJ72" s="669">
        <v>2</v>
      </c>
      <c r="AUK72" s="669">
        <v>1</v>
      </c>
      <c r="AUL72" s="670">
        <v>0</v>
      </c>
      <c r="AUM72" s="669">
        <v>5</v>
      </c>
      <c r="AUN72" s="669">
        <v>6</v>
      </c>
      <c r="AUO72" s="669">
        <v>6</v>
      </c>
      <c r="AUP72" s="669">
        <v>18</v>
      </c>
      <c r="AUQ72" s="669">
        <v>20</v>
      </c>
      <c r="AUR72" s="669">
        <v>27</v>
      </c>
      <c r="AUS72" s="669">
        <v>37</v>
      </c>
      <c r="AUT72" s="669">
        <v>23</v>
      </c>
      <c r="AUU72" s="669">
        <v>33</v>
      </c>
      <c r="AUV72" s="669">
        <v>43</v>
      </c>
      <c r="AUW72" s="669">
        <v>37</v>
      </c>
      <c r="AUX72" s="669">
        <v>50</v>
      </c>
      <c r="AUY72" s="669">
        <v>36</v>
      </c>
      <c r="AUZ72" s="669">
        <v>43</v>
      </c>
      <c r="AVA72" s="669">
        <v>31</v>
      </c>
      <c r="AVB72" s="669">
        <v>46</v>
      </c>
      <c r="AVC72" s="669">
        <v>34</v>
      </c>
      <c r="AVD72" s="669">
        <v>32</v>
      </c>
      <c r="AVE72" s="669">
        <v>38</v>
      </c>
      <c r="AVF72" s="669">
        <v>45</v>
      </c>
      <c r="AVG72" s="669">
        <v>48</v>
      </c>
      <c r="AVH72" s="669">
        <v>38</v>
      </c>
      <c r="AVI72" s="669">
        <v>40</v>
      </c>
      <c r="AVJ72" s="669">
        <v>28</v>
      </c>
      <c r="AVK72" s="669">
        <v>24</v>
      </c>
      <c r="AVL72" s="669">
        <v>30</v>
      </c>
      <c r="AVM72" s="669">
        <v>19</v>
      </c>
      <c r="AVN72" s="669">
        <v>18</v>
      </c>
      <c r="AVO72" s="669">
        <v>26</v>
      </c>
      <c r="AVP72" s="669">
        <v>20</v>
      </c>
      <c r="AVQ72" s="669">
        <v>17</v>
      </c>
      <c r="AVR72" s="669">
        <v>18</v>
      </c>
      <c r="AVS72" s="669">
        <v>22</v>
      </c>
      <c r="AVT72" s="669">
        <v>13</v>
      </c>
      <c r="AVU72" s="669">
        <v>10</v>
      </c>
      <c r="AVV72" s="669">
        <v>9</v>
      </c>
      <c r="AVW72" s="669">
        <v>12</v>
      </c>
      <c r="AVX72" s="669">
        <v>17</v>
      </c>
      <c r="AVY72" s="669">
        <v>14</v>
      </c>
      <c r="AVZ72" s="669">
        <v>14</v>
      </c>
      <c r="AWA72" s="669">
        <v>7</v>
      </c>
      <c r="AWB72" s="669">
        <v>13</v>
      </c>
      <c r="AWC72" s="669">
        <v>9</v>
      </c>
      <c r="AWD72" s="669">
        <v>5</v>
      </c>
      <c r="AWE72" s="669">
        <v>12</v>
      </c>
      <c r="AWF72" s="669">
        <v>9</v>
      </c>
      <c r="AWG72" s="669">
        <v>4</v>
      </c>
      <c r="AWH72" s="669">
        <v>3</v>
      </c>
      <c r="AWI72" s="669">
        <v>3</v>
      </c>
      <c r="AWJ72" s="669">
        <v>4</v>
      </c>
      <c r="AWK72" s="669">
        <v>4</v>
      </c>
      <c r="AWL72" s="669">
        <v>6</v>
      </c>
      <c r="AWM72" s="669">
        <v>4</v>
      </c>
      <c r="AWN72" s="669">
        <v>4</v>
      </c>
      <c r="AWO72" s="669">
        <v>8</v>
      </c>
      <c r="AWP72" s="669">
        <v>3</v>
      </c>
      <c r="AWQ72" s="669">
        <v>7</v>
      </c>
      <c r="AWR72" s="669">
        <v>3</v>
      </c>
      <c r="AWS72" s="669">
        <v>2</v>
      </c>
      <c r="AWT72" s="669">
        <v>3</v>
      </c>
      <c r="AWU72" s="669">
        <v>5</v>
      </c>
      <c r="AWV72" s="669">
        <v>2</v>
      </c>
      <c r="AWW72" s="669">
        <v>6</v>
      </c>
      <c r="AWX72" s="669">
        <v>5</v>
      </c>
      <c r="AWY72" s="670">
        <v>0</v>
      </c>
      <c r="AWZ72" s="669">
        <v>2</v>
      </c>
      <c r="AXA72" s="669">
        <v>1</v>
      </c>
      <c r="AXB72" s="669">
        <v>2</v>
      </c>
      <c r="AXC72" s="669">
        <v>1</v>
      </c>
      <c r="AXD72" s="670">
        <v>0</v>
      </c>
      <c r="AXE72" s="669">
        <v>2</v>
      </c>
      <c r="AXF72" s="669">
        <v>1</v>
      </c>
      <c r="AXG72" s="669">
        <v>1</v>
      </c>
      <c r="AXH72" s="670">
        <v>0</v>
      </c>
      <c r="AXI72" s="670">
        <v>0</v>
      </c>
      <c r="AXJ72" s="670">
        <v>0</v>
      </c>
      <c r="AXK72" s="669">
        <v>2</v>
      </c>
      <c r="AXL72" s="670">
        <v>0</v>
      </c>
      <c r="AXM72" s="670">
        <v>0</v>
      </c>
      <c r="AXN72" s="670">
        <v>0</v>
      </c>
      <c r="AXO72" s="670">
        <v>0</v>
      </c>
      <c r="AXP72" s="670">
        <v>0</v>
      </c>
      <c r="AXQ72" s="670">
        <v>0</v>
      </c>
      <c r="AXR72" s="670">
        <v>0</v>
      </c>
      <c r="AXS72" s="670">
        <v>0</v>
      </c>
      <c r="AXT72" s="670">
        <v>0</v>
      </c>
      <c r="AXU72" s="670">
        <v>0</v>
      </c>
      <c r="AXV72" s="670">
        <v>0</v>
      </c>
      <c r="AXW72" s="670">
        <v>0</v>
      </c>
      <c r="AXX72" s="670">
        <v>0</v>
      </c>
      <c r="AXY72" s="670">
        <v>0</v>
      </c>
      <c r="AXZ72" s="670">
        <v>0</v>
      </c>
      <c r="AYA72" s="670">
        <v>0</v>
      </c>
      <c r="AYB72" s="670">
        <v>0</v>
      </c>
      <c r="AYC72" s="670">
        <v>0</v>
      </c>
      <c r="AYD72" s="670">
        <v>0</v>
      </c>
      <c r="AYE72" s="670">
        <v>0</v>
      </c>
      <c r="AYF72" s="670">
        <v>0</v>
      </c>
      <c r="AYG72" s="670">
        <v>0</v>
      </c>
      <c r="AYH72" s="670">
        <v>0</v>
      </c>
      <c r="AYI72" s="670">
        <v>0</v>
      </c>
      <c r="AYJ72" s="670">
        <v>0</v>
      </c>
      <c r="AYK72" s="670">
        <v>0</v>
      </c>
      <c r="AYL72" s="672">
        <v>1</v>
      </c>
    </row>
    <row r="73" spans="2:1338" ht="27.95" customHeight="1">
      <c r="B73" s="536" t="s">
        <v>262</v>
      </c>
      <c r="C73" s="668">
        <v>504</v>
      </c>
      <c r="D73" s="669">
        <v>18</v>
      </c>
      <c r="E73" s="669">
        <v>5</v>
      </c>
      <c r="F73" s="669">
        <v>3</v>
      </c>
      <c r="G73" s="669">
        <v>3</v>
      </c>
      <c r="H73" s="669">
        <v>3</v>
      </c>
      <c r="I73" s="669">
        <v>3</v>
      </c>
      <c r="J73" s="669">
        <v>1</v>
      </c>
      <c r="K73" s="669">
        <v>2</v>
      </c>
      <c r="L73" s="669">
        <v>2</v>
      </c>
      <c r="M73" s="669">
        <v>1</v>
      </c>
      <c r="N73" s="669">
        <v>4</v>
      </c>
      <c r="O73" s="670">
        <v>0</v>
      </c>
      <c r="P73" s="669">
        <v>1</v>
      </c>
      <c r="Q73" s="669">
        <v>2</v>
      </c>
      <c r="R73" s="669">
        <v>1</v>
      </c>
      <c r="S73" s="669">
        <v>5</v>
      </c>
      <c r="T73" s="669">
        <v>11</v>
      </c>
      <c r="U73" s="669">
        <v>10</v>
      </c>
      <c r="V73" s="669">
        <v>12</v>
      </c>
      <c r="W73" s="669">
        <v>8</v>
      </c>
      <c r="X73" s="669">
        <v>10</v>
      </c>
      <c r="Y73" s="669">
        <v>11</v>
      </c>
      <c r="Z73" s="669">
        <v>9</v>
      </c>
      <c r="AA73" s="669">
        <v>13</v>
      </c>
      <c r="AB73" s="669">
        <v>13</v>
      </c>
      <c r="AC73" s="669">
        <v>12</v>
      </c>
      <c r="AD73" s="669">
        <v>12</v>
      </c>
      <c r="AE73" s="669">
        <v>9</v>
      </c>
      <c r="AF73" s="669">
        <v>11</v>
      </c>
      <c r="AG73" s="669">
        <v>12</v>
      </c>
      <c r="AH73" s="669">
        <v>16</v>
      </c>
      <c r="AI73" s="669">
        <v>9</v>
      </c>
      <c r="AJ73" s="669">
        <v>7</v>
      </c>
      <c r="AK73" s="669">
        <v>7</v>
      </c>
      <c r="AL73" s="669">
        <v>9</v>
      </c>
      <c r="AM73" s="669">
        <v>6</v>
      </c>
      <c r="AN73" s="669">
        <v>11</v>
      </c>
      <c r="AO73" s="669">
        <v>8</v>
      </c>
      <c r="AP73" s="669">
        <v>5</v>
      </c>
      <c r="AQ73" s="669">
        <v>3</v>
      </c>
      <c r="AR73" s="669">
        <v>7</v>
      </c>
      <c r="AS73" s="669">
        <v>2</v>
      </c>
      <c r="AT73" s="669">
        <v>4</v>
      </c>
      <c r="AU73" s="669">
        <v>8</v>
      </c>
      <c r="AV73" s="669">
        <v>8</v>
      </c>
      <c r="AW73" s="669">
        <v>11</v>
      </c>
      <c r="AX73" s="669">
        <v>11</v>
      </c>
      <c r="AY73" s="669">
        <v>8</v>
      </c>
      <c r="AZ73" s="669">
        <v>3</v>
      </c>
      <c r="BA73" s="669">
        <v>1</v>
      </c>
      <c r="BB73" s="669">
        <v>9</v>
      </c>
      <c r="BC73" s="669">
        <v>5</v>
      </c>
      <c r="BD73" s="669">
        <v>6</v>
      </c>
      <c r="BE73" s="669">
        <v>5</v>
      </c>
      <c r="BF73" s="669">
        <v>4</v>
      </c>
      <c r="BG73" s="669">
        <v>8</v>
      </c>
      <c r="BH73" s="669">
        <v>3</v>
      </c>
      <c r="BI73" s="669">
        <v>6</v>
      </c>
      <c r="BJ73" s="669">
        <v>3</v>
      </c>
      <c r="BK73" s="669">
        <v>1</v>
      </c>
      <c r="BL73" s="669">
        <v>3</v>
      </c>
      <c r="BM73" s="669">
        <v>6</v>
      </c>
      <c r="BN73" s="669">
        <v>6</v>
      </c>
      <c r="BO73" s="669">
        <v>2</v>
      </c>
      <c r="BP73" s="669">
        <v>7</v>
      </c>
      <c r="BQ73" s="669">
        <v>3</v>
      </c>
      <c r="BR73" s="669">
        <v>5</v>
      </c>
      <c r="BS73" s="669">
        <v>2</v>
      </c>
      <c r="BT73" s="669">
        <v>4</v>
      </c>
      <c r="BU73" s="669">
        <v>3</v>
      </c>
      <c r="BV73" s="669">
        <v>5</v>
      </c>
      <c r="BW73" s="669">
        <v>7</v>
      </c>
      <c r="BX73" s="669">
        <v>1</v>
      </c>
      <c r="BY73" s="669">
        <v>2</v>
      </c>
      <c r="BZ73" s="669">
        <v>1</v>
      </c>
      <c r="CA73" s="669">
        <v>5</v>
      </c>
      <c r="CB73" s="669">
        <v>3</v>
      </c>
      <c r="CC73" s="669">
        <v>4</v>
      </c>
      <c r="CD73" s="669">
        <v>1</v>
      </c>
      <c r="CE73" s="670">
        <v>0</v>
      </c>
      <c r="CF73" s="669">
        <v>4</v>
      </c>
      <c r="CG73" s="669">
        <v>1</v>
      </c>
      <c r="CH73" s="669">
        <v>1</v>
      </c>
      <c r="CI73" s="669">
        <v>2</v>
      </c>
      <c r="CJ73" s="669">
        <v>3</v>
      </c>
      <c r="CK73" s="669">
        <v>6</v>
      </c>
      <c r="CL73" s="670">
        <v>0</v>
      </c>
      <c r="CM73" s="669">
        <v>1</v>
      </c>
      <c r="CN73" s="669">
        <v>1</v>
      </c>
      <c r="CO73" s="669">
        <v>3</v>
      </c>
      <c r="CP73" s="669">
        <v>2</v>
      </c>
      <c r="CQ73" s="669">
        <v>1</v>
      </c>
      <c r="CR73" s="670">
        <v>0</v>
      </c>
      <c r="CS73" s="669">
        <v>3</v>
      </c>
      <c r="CT73" s="669">
        <v>2</v>
      </c>
      <c r="CU73" s="669">
        <v>2</v>
      </c>
      <c r="CV73" s="670">
        <v>0</v>
      </c>
      <c r="CW73" s="669">
        <v>1</v>
      </c>
      <c r="CX73" s="670">
        <v>0</v>
      </c>
      <c r="CY73" s="670">
        <v>0</v>
      </c>
      <c r="CZ73" s="670">
        <v>0</v>
      </c>
      <c r="DA73" s="669">
        <v>685</v>
      </c>
      <c r="DB73" s="669">
        <v>12</v>
      </c>
      <c r="DC73" s="669">
        <v>6</v>
      </c>
      <c r="DD73" s="669">
        <v>7</v>
      </c>
      <c r="DE73" s="669">
        <v>1</v>
      </c>
      <c r="DF73" s="669">
        <v>7</v>
      </c>
      <c r="DG73" s="669">
        <v>1</v>
      </c>
      <c r="DH73" s="669">
        <v>3</v>
      </c>
      <c r="DI73" s="669">
        <v>5</v>
      </c>
      <c r="DJ73" s="669">
        <v>5</v>
      </c>
      <c r="DK73" s="669">
        <v>2</v>
      </c>
      <c r="DL73" s="669">
        <v>2</v>
      </c>
      <c r="DM73" s="669">
        <v>3</v>
      </c>
      <c r="DN73" s="669">
        <v>2</v>
      </c>
      <c r="DO73" s="669">
        <v>4</v>
      </c>
      <c r="DP73" s="669">
        <v>7</v>
      </c>
      <c r="DQ73" s="669">
        <v>5</v>
      </c>
      <c r="DR73" s="669">
        <v>11</v>
      </c>
      <c r="DS73" s="669">
        <v>15</v>
      </c>
      <c r="DT73" s="669">
        <v>13</v>
      </c>
      <c r="DU73" s="669">
        <v>10</v>
      </c>
      <c r="DV73" s="669">
        <v>13</v>
      </c>
      <c r="DW73" s="669">
        <v>15</v>
      </c>
      <c r="DX73" s="669">
        <v>21</v>
      </c>
      <c r="DY73" s="669">
        <v>12</v>
      </c>
      <c r="DZ73" s="669">
        <v>20</v>
      </c>
      <c r="EA73" s="669">
        <v>14</v>
      </c>
      <c r="EB73" s="669">
        <v>19</v>
      </c>
      <c r="EC73" s="669">
        <v>11</v>
      </c>
      <c r="ED73" s="669">
        <v>15</v>
      </c>
      <c r="EE73" s="669">
        <v>21</v>
      </c>
      <c r="EF73" s="669">
        <v>16</v>
      </c>
      <c r="EG73" s="669">
        <v>15</v>
      </c>
      <c r="EH73" s="669">
        <v>12</v>
      </c>
      <c r="EI73" s="669">
        <v>21</v>
      </c>
      <c r="EJ73" s="669">
        <v>9</v>
      </c>
      <c r="EK73" s="669">
        <v>15</v>
      </c>
      <c r="EL73" s="669">
        <v>13</v>
      </c>
      <c r="EM73" s="669">
        <v>15</v>
      </c>
      <c r="EN73" s="669">
        <v>11</v>
      </c>
      <c r="EO73" s="669">
        <v>13</v>
      </c>
      <c r="EP73" s="669">
        <v>9</v>
      </c>
      <c r="EQ73" s="669">
        <v>10</v>
      </c>
      <c r="ER73" s="669">
        <v>11</v>
      </c>
      <c r="ES73" s="669">
        <v>8</v>
      </c>
      <c r="ET73" s="669">
        <v>9</v>
      </c>
      <c r="EU73" s="669">
        <v>11</v>
      </c>
      <c r="EV73" s="669">
        <v>4</v>
      </c>
      <c r="EW73" s="669">
        <v>11</v>
      </c>
      <c r="EX73" s="669">
        <v>5</v>
      </c>
      <c r="EY73" s="669">
        <v>9</v>
      </c>
      <c r="EZ73" s="669">
        <v>4</v>
      </c>
      <c r="FA73" s="669">
        <v>11</v>
      </c>
      <c r="FB73" s="669">
        <v>8</v>
      </c>
      <c r="FC73" s="669">
        <v>9</v>
      </c>
      <c r="FD73" s="669">
        <v>6</v>
      </c>
      <c r="FE73" s="669">
        <v>6</v>
      </c>
      <c r="FF73" s="669">
        <v>6</v>
      </c>
      <c r="FG73" s="669">
        <v>12</v>
      </c>
      <c r="FH73" s="669">
        <v>5</v>
      </c>
      <c r="FI73" s="669">
        <v>2</v>
      </c>
      <c r="FJ73" s="669">
        <v>3</v>
      </c>
      <c r="FK73" s="669">
        <v>3</v>
      </c>
      <c r="FL73" s="669">
        <v>6</v>
      </c>
      <c r="FM73" s="669">
        <v>4</v>
      </c>
      <c r="FN73" s="669">
        <v>4</v>
      </c>
      <c r="FO73" s="669">
        <v>5</v>
      </c>
      <c r="FP73" s="669">
        <v>1</v>
      </c>
      <c r="FQ73" s="670">
        <v>0</v>
      </c>
      <c r="FR73" s="669">
        <v>3</v>
      </c>
      <c r="FS73" s="669">
        <v>1</v>
      </c>
      <c r="FT73" s="669">
        <v>2</v>
      </c>
      <c r="FU73" s="669">
        <v>5</v>
      </c>
      <c r="FV73" s="669">
        <v>3</v>
      </c>
      <c r="FW73" s="669">
        <v>1</v>
      </c>
      <c r="FX73" s="669">
        <v>4</v>
      </c>
      <c r="FY73" s="669">
        <v>4</v>
      </c>
      <c r="FZ73" s="669">
        <v>2</v>
      </c>
      <c r="GA73" s="669">
        <v>3</v>
      </c>
      <c r="GB73" s="669">
        <v>3</v>
      </c>
      <c r="GC73" s="669">
        <v>3</v>
      </c>
      <c r="GD73" s="670">
        <v>0</v>
      </c>
      <c r="GE73" s="669">
        <v>4</v>
      </c>
      <c r="GF73" s="669">
        <v>3</v>
      </c>
      <c r="GG73" s="669">
        <v>4</v>
      </c>
      <c r="GH73" s="669">
        <v>2</v>
      </c>
      <c r="GI73" s="669">
        <v>2</v>
      </c>
      <c r="GJ73" s="669">
        <v>6</v>
      </c>
      <c r="GK73" s="669">
        <v>4</v>
      </c>
      <c r="GL73" s="669">
        <v>5</v>
      </c>
      <c r="GM73" s="669">
        <v>4</v>
      </c>
      <c r="GN73" s="669">
        <v>2</v>
      </c>
      <c r="GO73" s="670">
        <v>0</v>
      </c>
      <c r="GP73" s="669">
        <v>1</v>
      </c>
      <c r="GQ73" s="669">
        <v>2</v>
      </c>
      <c r="GR73" s="669">
        <v>5</v>
      </c>
      <c r="GS73" s="670">
        <v>0</v>
      </c>
      <c r="GT73" s="670">
        <v>0</v>
      </c>
      <c r="GU73" s="669">
        <v>2</v>
      </c>
      <c r="GV73" s="669">
        <v>1</v>
      </c>
      <c r="GW73" s="670">
        <v>0</v>
      </c>
      <c r="GX73" s="670">
        <v>0</v>
      </c>
      <c r="GY73" s="669">
        <v>870</v>
      </c>
      <c r="GZ73" s="669">
        <v>14</v>
      </c>
      <c r="HA73" s="669">
        <v>18</v>
      </c>
      <c r="HB73" s="669">
        <v>12</v>
      </c>
      <c r="HC73" s="669">
        <v>6</v>
      </c>
      <c r="HD73" s="669">
        <v>8</v>
      </c>
      <c r="HE73" s="669">
        <v>4</v>
      </c>
      <c r="HF73" s="669">
        <v>4</v>
      </c>
      <c r="HG73" s="669">
        <v>2</v>
      </c>
      <c r="HH73" s="669">
        <v>6</v>
      </c>
      <c r="HI73" s="669">
        <v>4</v>
      </c>
      <c r="HJ73" s="669">
        <v>3</v>
      </c>
      <c r="HK73" s="669">
        <v>1</v>
      </c>
      <c r="HL73" s="669">
        <v>6</v>
      </c>
      <c r="HM73" s="669">
        <v>2</v>
      </c>
      <c r="HN73" s="669">
        <v>9</v>
      </c>
      <c r="HO73" s="669">
        <v>10</v>
      </c>
      <c r="HP73" s="669">
        <v>11</v>
      </c>
      <c r="HQ73" s="669">
        <v>13</v>
      </c>
      <c r="HR73" s="669">
        <v>14</v>
      </c>
      <c r="HS73" s="669">
        <v>14</v>
      </c>
      <c r="HT73" s="669">
        <v>18</v>
      </c>
      <c r="HU73" s="669">
        <v>27</v>
      </c>
      <c r="HV73" s="669">
        <v>11</v>
      </c>
      <c r="HW73" s="669">
        <v>16</v>
      </c>
      <c r="HX73" s="669">
        <v>15</v>
      </c>
      <c r="HY73" s="669">
        <v>16</v>
      </c>
      <c r="HZ73" s="669">
        <v>27</v>
      </c>
      <c r="IA73" s="669">
        <v>13</v>
      </c>
      <c r="IB73" s="669">
        <v>12</v>
      </c>
      <c r="IC73" s="669">
        <v>18</v>
      </c>
      <c r="ID73" s="669">
        <v>16</v>
      </c>
      <c r="IE73" s="669">
        <v>23</v>
      </c>
      <c r="IF73" s="669">
        <v>11</v>
      </c>
      <c r="IG73" s="669">
        <v>17</v>
      </c>
      <c r="IH73" s="669">
        <v>9</v>
      </c>
      <c r="II73" s="669">
        <v>13</v>
      </c>
      <c r="IJ73" s="669">
        <v>19</v>
      </c>
      <c r="IK73" s="669">
        <v>16</v>
      </c>
      <c r="IL73" s="669">
        <v>12</v>
      </c>
      <c r="IM73" s="669">
        <v>10</v>
      </c>
      <c r="IN73" s="669">
        <v>12</v>
      </c>
      <c r="IO73" s="669">
        <v>10</v>
      </c>
      <c r="IP73" s="669">
        <v>11</v>
      </c>
      <c r="IQ73" s="669">
        <v>5</v>
      </c>
      <c r="IR73" s="669">
        <v>14</v>
      </c>
      <c r="IS73" s="669">
        <v>9</v>
      </c>
      <c r="IT73" s="669">
        <v>10</v>
      </c>
      <c r="IU73" s="669">
        <v>11</v>
      </c>
      <c r="IV73" s="669">
        <v>9</v>
      </c>
      <c r="IW73" s="669">
        <v>5</v>
      </c>
      <c r="IX73" s="669">
        <v>11</v>
      </c>
      <c r="IY73" s="669">
        <v>12</v>
      </c>
      <c r="IZ73" s="669">
        <v>7</v>
      </c>
      <c r="JA73" s="669">
        <v>8</v>
      </c>
      <c r="JB73" s="669">
        <v>5</v>
      </c>
      <c r="JC73" s="669">
        <v>5</v>
      </c>
      <c r="JD73" s="669">
        <v>6</v>
      </c>
      <c r="JE73" s="669">
        <v>9</v>
      </c>
      <c r="JF73" s="669">
        <v>2</v>
      </c>
      <c r="JG73" s="669">
        <v>9</v>
      </c>
      <c r="JH73" s="669">
        <v>8</v>
      </c>
      <c r="JI73" s="669">
        <v>6</v>
      </c>
      <c r="JJ73" s="669">
        <v>8</v>
      </c>
      <c r="JK73" s="669">
        <v>6</v>
      </c>
      <c r="JL73" s="669">
        <v>6</v>
      </c>
      <c r="JM73" s="669">
        <v>12</v>
      </c>
      <c r="JN73" s="669">
        <v>5</v>
      </c>
      <c r="JO73" s="669">
        <v>6</v>
      </c>
      <c r="JP73" s="669">
        <v>8</v>
      </c>
      <c r="JQ73" s="669">
        <v>3</v>
      </c>
      <c r="JR73" s="669">
        <v>11</v>
      </c>
      <c r="JS73" s="669">
        <v>4</v>
      </c>
      <c r="JT73" s="669">
        <v>4</v>
      </c>
      <c r="JU73" s="669">
        <v>10</v>
      </c>
      <c r="JV73" s="669">
        <v>8</v>
      </c>
      <c r="JW73" s="669">
        <v>10</v>
      </c>
      <c r="JX73" s="669">
        <v>2</v>
      </c>
      <c r="JY73" s="669">
        <v>6</v>
      </c>
      <c r="JZ73" s="669">
        <v>4</v>
      </c>
      <c r="KA73" s="669">
        <v>5</v>
      </c>
      <c r="KB73" s="669">
        <v>4</v>
      </c>
      <c r="KC73" s="669">
        <v>5</v>
      </c>
      <c r="KD73" s="669">
        <v>5</v>
      </c>
      <c r="KE73" s="669">
        <v>4</v>
      </c>
      <c r="KF73" s="669">
        <v>6</v>
      </c>
      <c r="KG73" s="669">
        <v>7</v>
      </c>
      <c r="KH73" s="669">
        <v>4</v>
      </c>
      <c r="KI73" s="669">
        <v>7</v>
      </c>
      <c r="KJ73" s="669">
        <v>1</v>
      </c>
      <c r="KK73" s="669">
        <v>5</v>
      </c>
      <c r="KL73" s="669">
        <v>4</v>
      </c>
      <c r="KM73" s="669">
        <v>2</v>
      </c>
      <c r="KN73" s="669">
        <v>8</v>
      </c>
      <c r="KO73" s="669">
        <v>7</v>
      </c>
      <c r="KP73" s="669">
        <v>4</v>
      </c>
      <c r="KQ73" s="669">
        <v>1</v>
      </c>
      <c r="KR73" s="670">
        <v>0</v>
      </c>
      <c r="KS73" s="669">
        <v>3</v>
      </c>
      <c r="KT73" s="669">
        <v>7</v>
      </c>
      <c r="KU73" s="670">
        <v>0</v>
      </c>
      <c r="KV73" s="669">
        <v>4</v>
      </c>
      <c r="KW73" s="669">
        <v>840</v>
      </c>
      <c r="KX73" s="669">
        <v>14</v>
      </c>
      <c r="KY73" s="669">
        <v>10</v>
      </c>
      <c r="KZ73" s="669">
        <v>8</v>
      </c>
      <c r="LA73" s="669">
        <v>5</v>
      </c>
      <c r="LB73" s="669">
        <v>4</v>
      </c>
      <c r="LC73" s="669">
        <v>5</v>
      </c>
      <c r="LD73" s="669">
        <v>5</v>
      </c>
      <c r="LE73" s="669">
        <v>2</v>
      </c>
      <c r="LF73" s="669">
        <v>2</v>
      </c>
      <c r="LG73" s="669">
        <v>5</v>
      </c>
      <c r="LH73" s="670">
        <v>0</v>
      </c>
      <c r="LI73" s="669">
        <v>4</v>
      </c>
      <c r="LJ73" s="669">
        <v>6</v>
      </c>
      <c r="LK73" s="669">
        <v>4</v>
      </c>
      <c r="LL73" s="669">
        <v>8</v>
      </c>
      <c r="LM73" s="669">
        <v>5</v>
      </c>
      <c r="LN73" s="669">
        <v>20</v>
      </c>
      <c r="LO73" s="669">
        <v>9</v>
      </c>
      <c r="LP73" s="669">
        <v>22</v>
      </c>
      <c r="LQ73" s="669">
        <v>21</v>
      </c>
      <c r="LR73" s="669">
        <v>21</v>
      </c>
      <c r="LS73" s="669">
        <v>21</v>
      </c>
      <c r="LT73" s="669">
        <v>13</v>
      </c>
      <c r="LU73" s="669">
        <v>25</v>
      </c>
      <c r="LV73" s="669">
        <v>19</v>
      </c>
      <c r="LW73" s="669">
        <v>25</v>
      </c>
      <c r="LX73" s="669">
        <v>27</v>
      </c>
      <c r="LY73" s="669">
        <v>23</v>
      </c>
      <c r="LZ73" s="669">
        <v>18</v>
      </c>
      <c r="MA73" s="669">
        <v>19</v>
      </c>
      <c r="MB73" s="669">
        <v>13</v>
      </c>
      <c r="MC73" s="669">
        <v>11</v>
      </c>
      <c r="MD73" s="669">
        <v>27</v>
      </c>
      <c r="ME73" s="669">
        <v>12</v>
      </c>
      <c r="MF73" s="669">
        <v>14</v>
      </c>
      <c r="MG73" s="669">
        <v>16</v>
      </c>
      <c r="MH73" s="669">
        <v>9</v>
      </c>
      <c r="MI73" s="669">
        <v>9</v>
      </c>
      <c r="MJ73" s="669">
        <v>9</v>
      </c>
      <c r="MK73" s="669">
        <v>9</v>
      </c>
      <c r="ML73" s="669">
        <v>14</v>
      </c>
      <c r="MM73" s="669">
        <v>9</v>
      </c>
      <c r="MN73" s="669">
        <v>6</v>
      </c>
      <c r="MO73" s="669">
        <v>12</v>
      </c>
      <c r="MP73" s="669">
        <v>7</v>
      </c>
      <c r="MQ73" s="669">
        <v>11</v>
      </c>
      <c r="MR73" s="669">
        <v>11</v>
      </c>
      <c r="MS73" s="669">
        <v>14</v>
      </c>
      <c r="MT73" s="669">
        <v>11</v>
      </c>
      <c r="MU73" s="669">
        <v>6</v>
      </c>
      <c r="MV73" s="669">
        <v>10</v>
      </c>
      <c r="MW73" s="669">
        <v>6</v>
      </c>
      <c r="MX73" s="669">
        <v>13</v>
      </c>
      <c r="MY73" s="669">
        <v>9</v>
      </c>
      <c r="MZ73" s="669">
        <v>9</v>
      </c>
      <c r="NA73" s="669">
        <v>11</v>
      </c>
      <c r="NB73" s="669">
        <v>11</v>
      </c>
      <c r="NC73" s="669">
        <v>11</v>
      </c>
      <c r="ND73" s="669">
        <v>5</v>
      </c>
      <c r="NE73" s="669">
        <v>6</v>
      </c>
      <c r="NF73" s="669">
        <v>10</v>
      </c>
      <c r="NG73" s="669">
        <v>4</v>
      </c>
      <c r="NH73" s="669">
        <v>9</v>
      </c>
      <c r="NI73" s="669">
        <v>9</v>
      </c>
      <c r="NJ73" s="669">
        <v>4</v>
      </c>
      <c r="NK73" s="669">
        <v>6</v>
      </c>
      <c r="NL73" s="669">
        <v>7</v>
      </c>
      <c r="NM73" s="669">
        <v>8</v>
      </c>
      <c r="NN73" s="669">
        <v>7</v>
      </c>
      <c r="NO73" s="669">
        <v>3</v>
      </c>
      <c r="NP73" s="669">
        <v>11</v>
      </c>
      <c r="NQ73" s="669">
        <v>4</v>
      </c>
      <c r="NR73" s="669">
        <v>2</v>
      </c>
      <c r="NS73" s="669">
        <v>3</v>
      </c>
      <c r="NT73" s="669">
        <v>3</v>
      </c>
      <c r="NU73" s="669">
        <v>4</v>
      </c>
      <c r="NV73" s="669">
        <v>3</v>
      </c>
      <c r="NW73" s="669">
        <v>2</v>
      </c>
      <c r="NX73" s="669">
        <v>2</v>
      </c>
      <c r="NY73" s="669">
        <v>2</v>
      </c>
      <c r="NZ73" s="669">
        <v>4</v>
      </c>
      <c r="OA73" s="669">
        <v>5</v>
      </c>
      <c r="OB73" s="669">
        <v>4</v>
      </c>
      <c r="OC73" s="669">
        <v>4</v>
      </c>
      <c r="OD73" s="669">
        <v>1</v>
      </c>
      <c r="OE73" s="669">
        <v>4</v>
      </c>
      <c r="OF73" s="669">
        <v>2</v>
      </c>
      <c r="OG73" s="669">
        <v>4</v>
      </c>
      <c r="OH73" s="669">
        <v>3</v>
      </c>
      <c r="OI73" s="669">
        <v>2</v>
      </c>
      <c r="OJ73" s="669">
        <v>1</v>
      </c>
      <c r="OK73" s="669">
        <v>2</v>
      </c>
      <c r="OL73" s="669">
        <v>3</v>
      </c>
      <c r="OM73" s="669">
        <v>2</v>
      </c>
      <c r="ON73" s="670">
        <v>0</v>
      </c>
      <c r="OO73" s="669">
        <v>1</v>
      </c>
      <c r="OP73" s="670">
        <v>0</v>
      </c>
      <c r="OQ73" s="670">
        <v>0</v>
      </c>
      <c r="OR73" s="670">
        <v>0</v>
      </c>
      <c r="OS73" s="669">
        <v>1</v>
      </c>
      <c r="OT73" s="669">
        <v>3</v>
      </c>
      <c r="OU73" s="669">
        <v>578</v>
      </c>
      <c r="OV73" s="669">
        <v>8</v>
      </c>
      <c r="OW73" s="669">
        <v>11</v>
      </c>
      <c r="OX73" s="669">
        <v>5</v>
      </c>
      <c r="OY73" s="669">
        <v>3</v>
      </c>
      <c r="OZ73" s="669">
        <v>2</v>
      </c>
      <c r="PA73" s="669">
        <v>2</v>
      </c>
      <c r="PB73" s="670">
        <v>0</v>
      </c>
      <c r="PC73" s="669">
        <v>2</v>
      </c>
      <c r="PD73" s="669">
        <v>4</v>
      </c>
      <c r="PE73" s="669">
        <v>2</v>
      </c>
      <c r="PF73" s="669">
        <v>4</v>
      </c>
      <c r="PG73" s="669">
        <v>3</v>
      </c>
      <c r="PH73" s="669">
        <v>3</v>
      </c>
      <c r="PI73" s="669">
        <v>5</v>
      </c>
      <c r="PJ73" s="669">
        <v>7</v>
      </c>
      <c r="PK73" s="669">
        <v>3</v>
      </c>
      <c r="PL73" s="669">
        <v>14</v>
      </c>
      <c r="PM73" s="669">
        <v>10</v>
      </c>
      <c r="PN73" s="669">
        <v>13</v>
      </c>
      <c r="PO73" s="669">
        <v>10</v>
      </c>
      <c r="PP73" s="669">
        <v>15</v>
      </c>
      <c r="PQ73" s="669">
        <v>17</v>
      </c>
      <c r="PR73" s="669">
        <v>14</v>
      </c>
      <c r="PS73" s="669">
        <v>16</v>
      </c>
      <c r="PT73" s="669">
        <v>10</v>
      </c>
      <c r="PU73" s="669">
        <v>15</v>
      </c>
      <c r="PV73" s="669">
        <v>15</v>
      </c>
      <c r="PW73" s="669">
        <v>15</v>
      </c>
      <c r="PX73" s="669">
        <v>12</v>
      </c>
      <c r="PY73" s="669">
        <v>9</v>
      </c>
      <c r="PZ73" s="669">
        <v>12</v>
      </c>
      <c r="QA73" s="669">
        <v>16</v>
      </c>
      <c r="QB73" s="669">
        <v>9</v>
      </c>
      <c r="QC73" s="669">
        <v>5</v>
      </c>
      <c r="QD73" s="669">
        <v>14</v>
      </c>
      <c r="QE73" s="669">
        <v>4</v>
      </c>
      <c r="QF73" s="669">
        <v>11</v>
      </c>
      <c r="QG73" s="669">
        <v>4</v>
      </c>
      <c r="QH73" s="669">
        <v>6</v>
      </c>
      <c r="QI73" s="669">
        <v>3</v>
      </c>
      <c r="QJ73" s="669">
        <v>4</v>
      </c>
      <c r="QK73" s="669">
        <v>8</v>
      </c>
      <c r="QL73" s="669">
        <v>7</v>
      </c>
      <c r="QM73" s="669">
        <v>5</v>
      </c>
      <c r="QN73" s="669">
        <v>8</v>
      </c>
      <c r="QO73" s="669">
        <v>12</v>
      </c>
      <c r="QP73" s="669">
        <v>10</v>
      </c>
      <c r="QQ73" s="669">
        <v>6</v>
      </c>
      <c r="QR73" s="669">
        <v>12</v>
      </c>
      <c r="QS73" s="669">
        <v>5</v>
      </c>
      <c r="QT73" s="669">
        <v>6</v>
      </c>
      <c r="QU73" s="669">
        <v>9</v>
      </c>
      <c r="QV73" s="669">
        <v>7</v>
      </c>
      <c r="QW73" s="669">
        <v>8</v>
      </c>
      <c r="QX73" s="669">
        <v>4</v>
      </c>
      <c r="QY73" s="669">
        <v>6</v>
      </c>
      <c r="QZ73" s="669">
        <v>2</v>
      </c>
      <c r="RA73" s="669">
        <v>9</v>
      </c>
      <c r="RB73" s="669">
        <v>7</v>
      </c>
      <c r="RC73" s="669">
        <v>3</v>
      </c>
      <c r="RD73" s="669">
        <v>3</v>
      </c>
      <c r="RE73" s="669">
        <v>4</v>
      </c>
      <c r="RF73" s="669">
        <v>5</v>
      </c>
      <c r="RG73" s="669">
        <v>4</v>
      </c>
      <c r="RH73" s="669">
        <v>4</v>
      </c>
      <c r="RI73" s="669">
        <v>8</v>
      </c>
      <c r="RJ73" s="669">
        <v>3</v>
      </c>
      <c r="RK73" s="669">
        <v>4</v>
      </c>
      <c r="RL73" s="669">
        <v>3</v>
      </c>
      <c r="RM73" s="669">
        <v>5</v>
      </c>
      <c r="RN73" s="669">
        <v>2</v>
      </c>
      <c r="RO73" s="669">
        <v>2</v>
      </c>
      <c r="RP73" s="669">
        <v>2</v>
      </c>
      <c r="RQ73" s="669">
        <v>2</v>
      </c>
      <c r="RR73" s="669">
        <v>3</v>
      </c>
      <c r="RS73" s="669">
        <v>5</v>
      </c>
      <c r="RT73" s="669">
        <v>6</v>
      </c>
      <c r="RU73" s="669">
        <v>2</v>
      </c>
      <c r="RV73" s="669">
        <v>3</v>
      </c>
      <c r="RW73" s="670">
        <v>0</v>
      </c>
      <c r="RX73" s="669">
        <v>4</v>
      </c>
      <c r="RY73" s="669">
        <v>5</v>
      </c>
      <c r="RZ73" s="669">
        <v>6</v>
      </c>
      <c r="SA73" s="669">
        <v>3</v>
      </c>
      <c r="SB73" s="670">
        <v>0</v>
      </c>
      <c r="SC73" s="669">
        <v>4</v>
      </c>
      <c r="SD73" s="669">
        <v>2</v>
      </c>
      <c r="SE73" s="669">
        <v>1</v>
      </c>
      <c r="SF73" s="669">
        <v>3</v>
      </c>
      <c r="SG73" s="669">
        <v>1</v>
      </c>
      <c r="SH73" s="670">
        <v>0</v>
      </c>
      <c r="SI73" s="669">
        <v>3</v>
      </c>
      <c r="SJ73" s="670">
        <v>0</v>
      </c>
      <c r="SK73" s="669">
        <v>1</v>
      </c>
      <c r="SL73" s="670">
        <v>0</v>
      </c>
      <c r="SM73" s="669">
        <v>3</v>
      </c>
      <c r="SN73" s="670">
        <v>0</v>
      </c>
      <c r="SO73" s="670">
        <v>0</v>
      </c>
      <c r="SP73" s="670">
        <v>0</v>
      </c>
      <c r="SQ73" s="670">
        <v>0</v>
      </c>
      <c r="SR73" s="669">
        <v>1</v>
      </c>
      <c r="SS73" s="669">
        <v>1057</v>
      </c>
      <c r="ST73" s="669">
        <v>22</v>
      </c>
      <c r="SU73" s="669">
        <v>7</v>
      </c>
      <c r="SV73" s="669">
        <v>8</v>
      </c>
      <c r="SW73" s="669">
        <v>5</v>
      </c>
      <c r="SX73" s="669">
        <v>5</v>
      </c>
      <c r="SY73" s="669">
        <v>4</v>
      </c>
      <c r="SZ73" s="670">
        <v>0</v>
      </c>
      <c r="TA73" s="669">
        <v>1</v>
      </c>
      <c r="TB73" s="669">
        <v>1</v>
      </c>
      <c r="TC73" s="669">
        <v>6</v>
      </c>
      <c r="TD73" s="669">
        <v>2</v>
      </c>
      <c r="TE73" s="669">
        <v>5</v>
      </c>
      <c r="TF73" s="669">
        <v>2</v>
      </c>
      <c r="TG73" s="669">
        <v>13</v>
      </c>
      <c r="TH73" s="669">
        <v>15</v>
      </c>
      <c r="TI73" s="669">
        <v>7</v>
      </c>
      <c r="TJ73" s="669">
        <v>18</v>
      </c>
      <c r="TK73" s="669">
        <v>19</v>
      </c>
      <c r="TL73" s="669">
        <v>23</v>
      </c>
      <c r="TM73" s="669">
        <v>16</v>
      </c>
      <c r="TN73" s="669">
        <v>23</v>
      </c>
      <c r="TO73" s="669">
        <v>23</v>
      </c>
      <c r="TP73" s="669">
        <v>23</v>
      </c>
      <c r="TQ73" s="669">
        <v>24</v>
      </c>
      <c r="TR73" s="669">
        <v>23</v>
      </c>
      <c r="TS73" s="669">
        <v>16</v>
      </c>
      <c r="TT73" s="669">
        <v>25</v>
      </c>
      <c r="TU73" s="669">
        <v>23</v>
      </c>
      <c r="TV73" s="669">
        <v>8</v>
      </c>
      <c r="TW73" s="669">
        <v>15</v>
      </c>
      <c r="TX73" s="669">
        <v>14</v>
      </c>
      <c r="TY73" s="669">
        <v>21</v>
      </c>
      <c r="TZ73" s="669">
        <v>18</v>
      </c>
      <c r="UA73" s="669">
        <v>19</v>
      </c>
      <c r="UB73" s="669">
        <v>17</v>
      </c>
      <c r="UC73" s="669">
        <v>12</v>
      </c>
      <c r="UD73" s="669">
        <v>13</v>
      </c>
      <c r="UE73" s="669">
        <v>12</v>
      </c>
      <c r="UF73" s="669">
        <v>11</v>
      </c>
      <c r="UG73" s="669">
        <v>13</v>
      </c>
      <c r="UH73" s="669">
        <v>8</v>
      </c>
      <c r="UI73" s="669">
        <v>12</v>
      </c>
      <c r="UJ73" s="669">
        <v>17</v>
      </c>
      <c r="UK73" s="669">
        <v>15</v>
      </c>
      <c r="UL73" s="669">
        <v>12</v>
      </c>
      <c r="UM73" s="669">
        <v>10</v>
      </c>
      <c r="UN73" s="669">
        <v>5</v>
      </c>
      <c r="UO73" s="669">
        <v>20</v>
      </c>
      <c r="UP73" s="669">
        <v>13</v>
      </c>
      <c r="UQ73" s="669">
        <v>16</v>
      </c>
      <c r="UR73" s="669">
        <v>8</v>
      </c>
      <c r="US73" s="669">
        <v>6</v>
      </c>
      <c r="UT73" s="669">
        <v>10</v>
      </c>
      <c r="UU73" s="669">
        <v>9</v>
      </c>
      <c r="UV73" s="669">
        <v>7</v>
      </c>
      <c r="UW73" s="669">
        <v>15</v>
      </c>
      <c r="UX73" s="669">
        <v>8</v>
      </c>
      <c r="UY73" s="669">
        <v>15</v>
      </c>
      <c r="UZ73" s="669">
        <v>8</v>
      </c>
      <c r="VA73" s="669">
        <v>7</v>
      </c>
      <c r="VB73" s="669">
        <v>7</v>
      </c>
      <c r="VC73" s="669">
        <v>9</v>
      </c>
      <c r="VD73" s="669">
        <v>6</v>
      </c>
      <c r="VE73" s="669">
        <v>7</v>
      </c>
      <c r="VF73" s="669">
        <v>10</v>
      </c>
      <c r="VG73" s="669">
        <v>10</v>
      </c>
      <c r="VH73" s="669">
        <v>9</v>
      </c>
      <c r="VI73" s="669">
        <v>14</v>
      </c>
      <c r="VJ73" s="669">
        <v>13</v>
      </c>
      <c r="VK73" s="669">
        <v>7</v>
      </c>
      <c r="VL73" s="669">
        <v>4</v>
      </c>
      <c r="VM73" s="669">
        <v>9</v>
      </c>
      <c r="VN73" s="669">
        <v>6</v>
      </c>
      <c r="VO73" s="669">
        <v>10</v>
      </c>
      <c r="VP73" s="669">
        <v>8</v>
      </c>
      <c r="VQ73" s="669">
        <v>3</v>
      </c>
      <c r="VR73" s="669">
        <v>3</v>
      </c>
      <c r="VS73" s="669">
        <v>8</v>
      </c>
      <c r="VT73" s="669">
        <v>15</v>
      </c>
      <c r="VU73" s="669">
        <v>10</v>
      </c>
      <c r="VV73" s="669">
        <v>8</v>
      </c>
      <c r="VW73" s="669">
        <v>12</v>
      </c>
      <c r="VX73" s="669">
        <v>5</v>
      </c>
      <c r="VY73" s="669">
        <v>11</v>
      </c>
      <c r="VZ73" s="669">
        <v>7</v>
      </c>
      <c r="WA73" s="669">
        <v>12</v>
      </c>
      <c r="WB73" s="669">
        <v>8</v>
      </c>
      <c r="WC73" s="669">
        <v>11</v>
      </c>
      <c r="WD73" s="669">
        <v>6</v>
      </c>
      <c r="WE73" s="669">
        <v>7</v>
      </c>
      <c r="WF73" s="669">
        <v>6</v>
      </c>
      <c r="WG73" s="669">
        <v>11</v>
      </c>
      <c r="WH73" s="669">
        <v>3</v>
      </c>
      <c r="WI73" s="669">
        <v>4</v>
      </c>
      <c r="WJ73" s="669">
        <v>6</v>
      </c>
      <c r="WK73" s="669">
        <v>3</v>
      </c>
      <c r="WL73" s="669">
        <v>4</v>
      </c>
      <c r="WM73" s="669">
        <v>1</v>
      </c>
      <c r="WN73" s="669">
        <v>4</v>
      </c>
      <c r="WO73" s="669">
        <v>4</v>
      </c>
      <c r="WP73" s="670">
        <v>0</v>
      </c>
      <c r="WQ73" s="670">
        <v>0</v>
      </c>
      <c r="WR73" s="670">
        <v>0</v>
      </c>
      <c r="WS73" s="670">
        <v>0</v>
      </c>
      <c r="WT73" s="670">
        <v>0</v>
      </c>
      <c r="WU73" s="670">
        <v>0</v>
      </c>
      <c r="WV73" s="670">
        <v>0</v>
      </c>
      <c r="WW73" s="670">
        <v>0</v>
      </c>
      <c r="WX73" s="670">
        <v>0</v>
      </c>
      <c r="WY73" s="670">
        <v>0</v>
      </c>
      <c r="WZ73" s="670">
        <v>0</v>
      </c>
      <c r="XA73" s="670">
        <v>0</v>
      </c>
      <c r="XB73" s="670">
        <v>0</v>
      </c>
      <c r="XC73" s="670">
        <v>0</v>
      </c>
      <c r="XD73" s="670">
        <v>0</v>
      </c>
      <c r="XE73" s="670">
        <v>0</v>
      </c>
      <c r="XF73" s="670">
        <v>0</v>
      </c>
      <c r="XG73" s="669">
        <v>3</v>
      </c>
      <c r="XH73" s="669">
        <v>1341</v>
      </c>
      <c r="XI73" s="669">
        <v>18</v>
      </c>
      <c r="XJ73" s="669">
        <v>7</v>
      </c>
      <c r="XK73" s="669">
        <v>14</v>
      </c>
      <c r="XL73" s="669">
        <v>3</v>
      </c>
      <c r="XM73" s="669">
        <v>5</v>
      </c>
      <c r="XN73" s="669">
        <v>2</v>
      </c>
      <c r="XO73" s="669">
        <v>5</v>
      </c>
      <c r="XP73" s="669">
        <v>4</v>
      </c>
      <c r="XQ73" s="669">
        <v>5</v>
      </c>
      <c r="XR73" s="669">
        <v>4</v>
      </c>
      <c r="XS73" s="669">
        <v>4</v>
      </c>
      <c r="XT73" s="669">
        <v>5</v>
      </c>
      <c r="XU73" s="669">
        <v>5</v>
      </c>
      <c r="XV73" s="669">
        <v>9</v>
      </c>
      <c r="XW73" s="669">
        <v>14</v>
      </c>
      <c r="XX73" s="669">
        <v>14</v>
      </c>
      <c r="XY73" s="669">
        <v>17</v>
      </c>
      <c r="XZ73" s="669">
        <v>15</v>
      </c>
      <c r="YA73" s="669">
        <v>20</v>
      </c>
      <c r="YB73" s="669">
        <v>27</v>
      </c>
      <c r="YC73" s="669">
        <v>25</v>
      </c>
      <c r="YD73" s="669">
        <v>30</v>
      </c>
      <c r="YE73" s="669">
        <v>20</v>
      </c>
      <c r="YF73" s="669">
        <v>30</v>
      </c>
      <c r="YG73" s="669">
        <v>21</v>
      </c>
      <c r="YH73" s="669">
        <v>31</v>
      </c>
      <c r="YI73" s="669">
        <v>23</v>
      </c>
      <c r="YJ73" s="669">
        <v>17</v>
      </c>
      <c r="YK73" s="669">
        <v>24</v>
      </c>
      <c r="YL73" s="669">
        <v>21</v>
      </c>
      <c r="YM73" s="669">
        <v>26</v>
      </c>
      <c r="YN73" s="669">
        <v>15</v>
      </c>
      <c r="YO73" s="669">
        <v>16</v>
      </c>
      <c r="YP73" s="669">
        <v>17</v>
      </c>
      <c r="YQ73" s="669">
        <v>22</v>
      </c>
      <c r="YR73" s="669">
        <v>12</v>
      </c>
      <c r="YS73" s="669">
        <v>27</v>
      </c>
      <c r="YT73" s="669">
        <v>15</v>
      </c>
      <c r="YU73" s="669">
        <v>13</v>
      </c>
      <c r="YV73" s="669">
        <v>17</v>
      </c>
      <c r="YW73" s="669">
        <v>16</v>
      </c>
      <c r="YX73" s="669">
        <v>17</v>
      </c>
      <c r="YY73" s="669">
        <v>5</v>
      </c>
      <c r="YZ73" s="669">
        <v>15</v>
      </c>
      <c r="ZA73" s="669">
        <v>20</v>
      </c>
      <c r="ZB73" s="669">
        <v>10</v>
      </c>
      <c r="ZC73" s="669">
        <v>12</v>
      </c>
      <c r="ZD73" s="669">
        <v>13</v>
      </c>
      <c r="ZE73" s="669">
        <v>16</v>
      </c>
      <c r="ZF73" s="669">
        <v>9</v>
      </c>
      <c r="ZG73" s="669">
        <v>12</v>
      </c>
      <c r="ZH73" s="669">
        <v>8</v>
      </c>
      <c r="ZI73" s="669">
        <v>19</v>
      </c>
      <c r="ZJ73" s="669">
        <v>14</v>
      </c>
      <c r="ZK73" s="669">
        <v>21</v>
      </c>
      <c r="ZL73" s="669">
        <v>18</v>
      </c>
      <c r="ZM73" s="669">
        <v>23</v>
      </c>
      <c r="ZN73" s="669">
        <v>12</v>
      </c>
      <c r="ZO73" s="669">
        <v>15</v>
      </c>
      <c r="ZP73" s="669">
        <v>12</v>
      </c>
      <c r="ZQ73" s="669">
        <v>20</v>
      </c>
      <c r="ZR73" s="669">
        <v>7</v>
      </c>
      <c r="ZS73" s="669">
        <v>10</v>
      </c>
      <c r="ZT73" s="669">
        <v>15</v>
      </c>
      <c r="ZU73" s="669">
        <v>14</v>
      </c>
      <c r="ZV73" s="669">
        <v>15</v>
      </c>
      <c r="ZW73" s="669">
        <v>11</v>
      </c>
      <c r="ZX73" s="669">
        <v>11</v>
      </c>
      <c r="ZY73" s="669">
        <v>7</v>
      </c>
      <c r="ZZ73" s="669">
        <v>8</v>
      </c>
      <c r="AAA73" s="669">
        <v>17</v>
      </c>
      <c r="AAB73" s="669">
        <v>12</v>
      </c>
      <c r="AAC73" s="669">
        <v>16</v>
      </c>
      <c r="AAD73" s="669">
        <v>14</v>
      </c>
      <c r="AAE73" s="669">
        <v>9</v>
      </c>
      <c r="AAF73" s="669">
        <v>13</v>
      </c>
      <c r="AAG73" s="669">
        <v>11</v>
      </c>
      <c r="AAH73" s="669">
        <v>16</v>
      </c>
      <c r="AAI73" s="669">
        <v>9</v>
      </c>
      <c r="AAJ73" s="669">
        <v>13</v>
      </c>
      <c r="AAK73" s="669">
        <v>10</v>
      </c>
      <c r="AAL73" s="669">
        <v>14</v>
      </c>
      <c r="AAM73" s="669">
        <v>8</v>
      </c>
      <c r="AAN73" s="669">
        <v>20</v>
      </c>
      <c r="AAO73" s="669">
        <v>19</v>
      </c>
      <c r="AAP73" s="669">
        <v>21</v>
      </c>
      <c r="AAQ73" s="669">
        <v>10</v>
      </c>
      <c r="AAR73" s="669">
        <v>5</v>
      </c>
      <c r="AAS73" s="669">
        <v>14</v>
      </c>
      <c r="AAT73" s="669">
        <v>11</v>
      </c>
      <c r="AAU73" s="669">
        <v>12</v>
      </c>
      <c r="AAV73" s="669">
        <v>7</v>
      </c>
      <c r="AAW73" s="669">
        <v>9</v>
      </c>
      <c r="AAX73" s="669">
        <v>6</v>
      </c>
      <c r="AAY73" s="669">
        <v>3</v>
      </c>
      <c r="AAZ73" s="669">
        <v>3</v>
      </c>
      <c r="ABA73" s="669">
        <v>4</v>
      </c>
      <c r="ABB73" s="669">
        <v>3</v>
      </c>
      <c r="ABC73" s="669">
        <v>2</v>
      </c>
      <c r="ABD73" s="669">
        <v>2</v>
      </c>
      <c r="ABE73" s="669">
        <v>1</v>
      </c>
      <c r="ABF73" s="669">
        <v>1</v>
      </c>
      <c r="ABG73" s="670">
        <v>0</v>
      </c>
      <c r="ABH73" s="669">
        <v>1</v>
      </c>
      <c r="ABI73" s="670">
        <v>0</v>
      </c>
      <c r="ABJ73" s="670">
        <v>0</v>
      </c>
      <c r="ABK73" s="670">
        <v>0</v>
      </c>
      <c r="ABL73" s="670">
        <v>0</v>
      </c>
      <c r="ABM73" s="670">
        <v>0</v>
      </c>
      <c r="ABN73" s="670">
        <v>0</v>
      </c>
      <c r="ABO73" s="670">
        <v>0</v>
      </c>
      <c r="ABP73" s="670">
        <v>0</v>
      </c>
      <c r="ABQ73" s="670">
        <v>0</v>
      </c>
      <c r="ABR73" s="670">
        <v>0</v>
      </c>
      <c r="ABS73" s="669">
        <v>1</v>
      </c>
      <c r="ABT73" s="669">
        <v>621</v>
      </c>
      <c r="ABU73" s="669">
        <v>10</v>
      </c>
      <c r="ABV73" s="669">
        <v>5</v>
      </c>
      <c r="ABW73" s="669">
        <v>2</v>
      </c>
      <c r="ABX73" s="669">
        <v>1</v>
      </c>
      <c r="ABY73" s="669">
        <v>2</v>
      </c>
      <c r="ABZ73" s="669">
        <v>2</v>
      </c>
      <c r="ACA73" s="669">
        <v>2</v>
      </c>
      <c r="ACB73" s="670">
        <v>0</v>
      </c>
      <c r="ACC73" s="669">
        <v>1</v>
      </c>
      <c r="ACD73" s="669">
        <v>3</v>
      </c>
      <c r="ACE73" s="669">
        <v>4</v>
      </c>
      <c r="ACF73" s="669">
        <v>2</v>
      </c>
      <c r="ACG73" s="669">
        <v>2</v>
      </c>
      <c r="ACH73" s="669">
        <v>4</v>
      </c>
      <c r="ACI73" s="669">
        <v>3</v>
      </c>
      <c r="ACJ73" s="669">
        <v>1</v>
      </c>
      <c r="ACK73" s="669">
        <v>4</v>
      </c>
      <c r="ACL73" s="669">
        <v>5</v>
      </c>
      <c r="ACM73" s="669">
        <v>10</v>
      </c>
      <c r="ACN73" s="669">
        <v>9</v>
      </c>
      <c r="ACO73" s="669">
        <v>8</v>
      </c>
      <c r="ACP73" s="669">
        <v>13</v>
      </c>
      <c r="ACQ73" s="669">
        <v>12</v>
      </c>
      <c r="ACR73" s="669">
        <v>7</v>
      </c>
      <c r="ACS73" s="669">
        <v>7</v>
      </c>
      <c r="ACT73" s="669">
        <v>8</v>
      </c>
      <c r="ACU73" s="669">
        <v>8</v>
      </c>
      <c r="ACV73" s="669">
        <v>9</v>
      </c>
      <c r="ACW73" s="669">
        <v>6</v>
      </c>
      <c r="ACX73" s="669">
        <v>8</v>
      </c>
      <c r="ACY73" s="669">
        <v>5</v>
      </c>
      <c r="ACZ73" s="669">
        <v>2</v>
      </c>
      <c r="ADA73" s="669">
        <v>9</v>
      </c>
      <c r="ADB73" s="669">
        <v>9</v>
      </c>
      <c r="ADC73" s="669">
        <v>10</v>
      </c>
      <c r="ADD73" s="669">
        <v>10</v>
      </c>
      <c r="ADE73" s="669">
        <v>4</v>
      </c>
      <c r="ADF73" s="669">
        <v>9</v>
      </c>
      <c r="ADG73" s="669">
        <v>8</v>
      </c>
      <c r="ADH73" s="669">
        <v>7</v>
      </c>
      <c r="ADI73" s="669">
        <v>6</v>
      </c>
      <c r="ADJ73" s="669">
        <v>7</v>
      </c>
      <c r="ADK73" s="669">
        <v>6</v>
      </c>
      <c r="ADL73" s="669">
        <v>8</v>
      </c>
      <c r="ADM73" s="669">
        <v>8</v>
      </c>
      <c r="ADN73" s="669">
        <v>11</v>
      </c>
      <c r="ADO73" s="669">
        <v>5</v>
      </c>
      <c r="ADP73" s="669">
        <v>5</v>
      </c>
      <c r="ADQ73" s="669">
        <v>5</v>
      </c>
      <c r="ADR73" s="669">
        <v>6</v>
      </c>
      <c r="ADS73" s="669">
        <v>7</v>
      </c>
      <c r="ADT73" s="669">
        <v>8</v>
      </c>
      <c r="ADU73" s="669">
        <v>10</v>
      </c>
      <c r="ADV73" s="669">
        <v>6</v>
      </c>
      <c r="ADW73" s="669">
        <v>9</v>
      </c>
      <c r="ADX73" s="669">
        <v>5</v>
      </c>
      <c r="ADY73" s="669">
        <v>5</v>
      </c>
      <c r="ADZ73" s="669">
        <v>11</v>
      </c>
      <c r="AEA73" s="669">
        <v>4</v>
      </c>
      <c r="AEB73" s="669">
        <v>3</v>
      </c>
      <c r="AEC73" s="669">
        <v>4</v>
      </c>
      <c r="AED73" s="669">
        <v>4</v>
      </c>
      <c r="AEE73" s="669">
        <v>8</v>
      </c>
      <c r="AEF73" s="669">
        <v>7</v>
      </c>
      <c r="AEG73" s="669">
        <v>5</v>
      </c>
      <c r="AEH73" s="669">
        <v>8</v>
      </c>
      <c r="AEI73" s="669">
        <v>8</v>
      </c>
      <c r="AEJ73" s="669">
        <v>8</v>
      </c>
      <c r="AEK73" s="669">
        <v>4</v>
      </c>
      <c r="AEL73" s="669">
        <v>6</v>
      </c>
      <c r="AEM73" s="669">
        <v>9</v>
      </c>
      <c r="AEN73" s="669">
        <v>11</v>
      </c>
      <c r="AEO73" s="669">
        <v>3</v>
      </c>
      <c r="AEP73" s="669">
        <v>6</v>
      </c>
      <c r="AEQ73" s="669">
        <v>6</v>
      </c>
      <c r="AER73" s="669">
        <v>8</v>
      </c>
      <c r="AES73" s="669">
        <v>4</v>
      </c>
      <c r="AET73" s="669">
        <v>4</v>
      </c>
      <c r="AEU73" s="669">
        <v>7</v>
      </c>
      <c r="AEV73" s="669">
        <v>5</v>
      </c>
      <c r="AEW73" s="669">
        <v>5</v>
      </c>
      <c r="AEX73" s="669">
        <v>5</v>
      </c>
      <c r="AEY73" s="669">
        <v>10</v>
      </c>
      <c r="AEZ73" s="669">
        <v>9</v>
      </c>
      <c r="AFA73" s="669">
        <v>12</v>
      </c>
      <c r="AFB73" s="669">
        <v>7</v>
      </c>
      <c r="AFC73" s="669">
        <v>10</v>
      </c>
      <c r="AFD73" s="669">
        <v>9</v>
      </c>
      <c r="AFE73" s="669">
        <v>7</v>
      </c>
      <c r="AFF73" s="669">
        <v>8</v>
      </c>
      <c r="AFG73" s="669">
        <v>6</v>
      </c>
      <c r="AFH73" s="669">
        <v>9</v>
      </c>
      <c r="AFI73" s="669">
        <v>6</v>
      </c>
      <c r="AFJ73" s="669">
        <v>7</v>
      </c>
      <c r="AFK73" s="669">
        <v>4</v>
      </c>
      <c r="AFL73" s="669">
        <v>3</v>
      </c>
      <c r="AFM73" s="669">
        <v>6</v>
      </c>
      <c r="AFN73" s="669">
        <v>4</v>
      </c>
      <c r="AFO73" s="669">
        <v>3</v>
      </c>
      <c r="AFP73" s="670">
        <v>0</v>
      </c>
      <c r="AFQ73" s="670">
        <v>0</v>
      </c>
      <c r="AFR73" s="670">
        <v>0</v>
      </c>
      <c r="AFS73" s="670">
        <v>0</v>
      </c>
      <c r="AFT73" s="670">
        <v>0</v>
      </c>
      <c r="AFU73" s="670">
        <v>0</v>
      </c>
      <c r="AFV73" s="670">
        <v>0</v>
      </c>
      <c r="AFW73" s="670">
        <v>0</v>
      </c>
      <c r="AFX73" s="670">
        <v>0</v>
      </c>
      <c r="AFY73" s="670">
        <v>0</v>
      </c>
      <c r="AFZ73" s="670">
        <v>0</v>
      </c>
      <c r="AGA73" s="670">
        <v>0</v>
      </c>
      <c r="AGB73" s="670">
        <v>0</v>
      </c>
      <c r="AGC73" s="670">
        <v>0</v>
      </c>
      <c r="AGD73" s="670">
        <v>0</v>
      </c>
      <c r="AGE73" s="670">
        <v>0</v>
      </c>
      <c r="AGF73" s="670">
        <v>0</v>
      </c>
      <c r="AGG73" s="670">
        <v>0</v>
      </c>
      <c r="AGH73" s="669">
        <v>170</v>
      </c>
      <c r="AGI73" s="669">
        <v>4</v>
      </c>
      <c r="AGJ73" s="670">
        <v>0</v>
      </c>
      <c r="AGK73" s="669">
        <v>1</v>
      </c>
      <c r="AGL73" s="670">
        <v>0</v>
      </c>
      <c r="AGM73" s="670">
        <v>0</v>
      </c>
      <c r="AGN73" s="670">
        <v>0</v>
      </c>
      <c r="AGO73" s="670">
        <v>0</v>
      </c>
      <c r="AGP73" s="670">
        <v>0</v>
      </c>
      <c r="AGQ73" s="669">
        <v>1</v>
      </c>
      <c r="AGR73" s="669">
        <v>2</v>
      </c>
      <c r="AGS73" s="670">
        <v>0</v>
      </c>
      <c r="AGT73" s="670">
        <v>0</v>
      </c>
      <c r="AGU73" s="669">
        <v>1</v>
      </c>
      <c r="AGV73" s="669">
        <v>2</v>
      </c>
      <c r="AGW73" s="669">
        <v>1</v>
      </c>
      <c r="AGX73" s="669">
        <v>3</v>
      </c>
      <c r="AGY73" s="669">
        <v>2</v>
      </c>
      <c r="AGZ73" s="669">
        <v>4</v>
      </c>
      <c r="AHA73" s="669">
        <v>4</v>
      </c>
      <c r="AHB73" s="669">
        <v>3</v>
      </c>
      <c r="AHC73" s="669">
        <v>4</v>
      </c>
      <c r="AHD73" s="669">
        <v>4</v>
      </c>
      <c r="AHE73" s="669">
        <v>1</v>
      </c>
      <c r="AHF73" s="669">
        <v>2</v>
      </c>
      <c r="AHG73" s="669">
        <v>5</v>
      </c>
      <c r="AHH73" s="669">
        <v>4</v>
      </c>
      <c r="AHI73" s="669">
        <v>1</v>
      </c>
      <c r="AHJ73" s="669">
        <v>8</v>
      </c>
      <c r="AHK73" s="669">
        <v>6</v>
      </c>
      <c r="AHL73" s="669">
        <v>6</v>
      </c>
      <c r="AHM73" s="669">
        <v>6</v>
      </c>
      <c r="AHN73" s="669">
        <v>4</v>
      </c>
      <c r="AHO73" s="669">
        <v>3</v>
      </c>
      <c r="AHP73" s="669">
        <v>2</v>
      </c>
      <c r="AHQ73" s="669">
        <v>6</v>
      </c>
      <c r="AHR73" s="669">
        <v>2</v>
      </c>
      <c r="AHS73" s="669">
        <v>6</v>
      </c>
      <c r="AHT73" s="669">
        <v>2</v>
      </c>
      <c r="AHU73" s="670">
        <v>0</v>
      </c>
      <c r="AHV73" s="669">
        <v>3</v>
      </c>
      <c r="AHW73" s="669">
        <v>2</v>
      </c>
      <c r="AHX73" s="669">
        <v>3</v>
      </c>
      <c r="AHY73" s="669">
        <v>3</v>
      </c>
      <c r="AHZ73" s="669">
        <v>1</v>
      </c>
      <c r="AIA73" s="669">
        <v>1</v>
      </c>
      <c r="AIB73" s="669">
        <v>2</v>
      </c>
      <c r="AIC73" s="669">
        <v>1</v>
      </c>
      <c r="AID73" s="669">
        <v>3</v>
      </c>
      <c r="AIE73" s="669">
        <v>1</v>
      </c>
      <c r="AIF73" s="669">
        <v>1</v>
      </c>
      <c r="AIG73" s="669">
        <v>2</v>
      </c>
      <c r="AIH73" s="669">
        <v>3</v>
      </c>
      <c r="AII73" s="670">
        <v>0</v>
      </c>
      <c r="AIJ73" s="669">
        <v>1</v>
      </c>
      <c r="AIK73" s="669">
        <v>1</v>
      </c>
      <c r="AIL73" s="669">
        <v>5</v>
      </c>
      <c r="AIM73" s="669">
        <v>1</v>
      </c>
      <c r="AIN73" s="669">
        <v>1</v>
      </c>
      <c r="AIO73" s="669">
        <v>2</v>
      </c>
      <c r="AIP73" s="669">
        <v>3</v>
      </c>
      <c r="AIQ73" s="670">
        <v>0</v>
      </c>
      <c r="AIR73" s="670">
        <v>0</v>
      </c>
      <c r="AIS73" s="669">
        <v>1</v>
      </c>
      <c r="AIT73" s="669">
        <v>4</v>
      </c>
      <c r="AIU73" s="670">
        <v>0</v>
      </c>
      <c r="AIV73" s="669">
        <v>3</v>
      </c>
      <c r="AIW73" s="669">
        <v>2</v>
      </c>
      <c r="AIX73" s="670">
        <v>0</v>
      </c>
      <c r="AIY73" s="670">
        <v>0</v>
      </c>
      <c r="AIZ73" s="669">
        <v>1</v>
      </c>
      <c r="AJA73" s="670">
        <v>0</v>
      </c>
      <c r="AJB73" s="670">
        <v>0</v>
      </c>
      <c r="AJC73" s="669">
        <v>2</v>
      </c>
      <c r="AJD73" s="669">
        <v>1</v>
      </c>
      <c r="AJE73" s="669">
        <v>1</v>
      </c>
      <c r="AJF73" s="670">
        <v>0</v>
      </c>
      <c r="AJG73" s="670">
        <v>0</v>
      </c>
      <c r="AJH73" s="669">
        <v>4</v>
      </c>
      <c r="AJI73" s="670">
        <v>0</v>
      </c>
      <c r="AJJ73" s="669">
        <v>1</v>
      </c>
      <c r="AJK73" s="669">
        <v>1</v>
      </c>
      <c r="AJL73" s="669">
        <v>1</v>
      </c>
      <c r="AJM73" s="670">
        <v>0</v>
      </c>
      <c r="AJN73" s="669">
        <v>2</v>
      </c>
      <c r="AJO73" s="670">
        <v>0</v>
      </c>
      <c r="AJP73" s="670">
        <v>0</v>
      </c>
      <c r="AJQ73" s="670">
        <v>0</v>
      </c>
      <c r="AJR73" s="669">
        <v>1</v>
      </c>
      <c r="AJS73" s="669">
        <v>1</v>
      </c>
      <c r="AJT73" s="670">
        <v>0</v>
      </c>
      <c r="AJU73" s="669">
        <v>1</v>
      </c>
      <c r="AJV73" s="670">
        <v>0</v>
      </c>
      <c r="AJW73" s="670">
        <v>0</v>
      </c>
      <c r="AJX73" s="670">
        <v>0</v>
      </c>
      <c r="AJY73" s="670">
        <v>0</v>
      </c>
      <c r="AJZ73" s="669">
        <v>1</v>
      </c>
      <c r="AKA73" s="669">
        <v>1</v>
      </c>
      <c r="AKB73" s="670">
        <v>0</v>
      </c>
      <c r="AKC73" s="670">
        <v>0</v>
      </c>
      <c r="AKD73" s="670">
        <v>0</v>
      </c>
      <c r="AKE73" s="670">
        <v>0</v>
      </c>
      <c r="AKF73" s="670">
        <v>0</v>
      </c>
      <c r="AKG73" s="670">
        <v>0</v>
      </c>
      <c r="AKH73" s="670">
        <v>0</v>
      </c>
      <c r="AKI73" s="670">
        <v>0</v>
      </c>
      <c r="AKJ73" s="670">
        <v>0</v>
      </c>
      <c r="AKK73" s="670">
        <v>0</v>
      </c>
      <c r="AKL73" s="670">
        <v>0</v>
      </c>
      <c r="AKM73" s="670">
        <v>0</v>
      </c>
      <c r="AKN73" s="670">
        <v>0</v>
      </c>
      <c r="AKO73" s="670">
        <v>0</v>
      </c>
      <c r="AKP73" s="670">
        <v>0</v>
      </c>
      <c r="AKQ73" s="670">
        <v>0</v>
      </c>
      <c r="AKR73" s="670">
        <v>0</v>
      </c>
      <c r="AKS73" s="670">
        <v>0</v>
      </c>
      <c r="AKT73" s="669">
        <v>1</v>
      </c>
      <c r="AKU73" s="669">
        <v>345</v>
      </c>
      <c r="AKV73" s="669">
        <v>11</v>
      </c>
      <c r="AKW73" s="669">
        <v>6</v>
      </c>
      <c r="AKX73" s="669">
        <v>1</v>
      </c>
      <c r="AKY73" s="669">
        <v>3</v>
      </c>
      <c r="AKZ73" s="669">
        <v>4</v>
      </c>
      <c r="ALA73" s="669">
        <v>1</v>
      </c>
      <c r="ALB73" s="669">
        <v>2</v>
      </c>
      <c r="ALC73" s="670">
        <v>0</v>
      </c>
      <c r="ALD73" s="669">
        <v>2</v>
      </c>
      <c r="ALE73" s="669">
        <v>1</v>
      </c>
      <c r="ALF73" s="670">
        <v>0</v>
      </c>
      <c r="ALG73" s="669">
        <v>1</v>
      </c>
      <c r="ALH73" s="670">
        <v>0</v>
      </c>
      <c r="ALI73" s="669">
        <v>2</v>
      </c>
      <c r="ALJ73" s="669">
        <v>1</v>
      </c>
      <c r="ALK73" s="669">
        <v>8</v>
      </c>
      <c r="ALL73" s="669">
        <v>10</v>
      </c>
      <c r="ALM73" s="669">
        <v>4</v>
      </c>
      <c r="ALN73" s="669">
        <v>9</v>
      </c>
      <c r="ALO73" s="669">
        <v>6</v>
      </c>
      <c r="ALP73" s="669">
        <v>4</v>
      </c>
      <c r="ALQ73" s="669">
        <v>6</v>
      </c>
      <c r="ALR73" s="669">
        <v>9</v>
      </c>
      <c r="ALS73" s="669">
        <v>7</v>
      </c>
      <c r="ALT73" s="669">
        <v>7</v>
      </c>
      <c r="ALU73" s="669">
        <v>5</v>
      </c>
      <c r="ALV73" s="669">
        <v>12</v>
      </c>
      <c r="ALW73" s="669">
        <v>1</v>
      </c>
      <c r="ALX73" s="669">
        <v>11</v>
      </c>
      <c r="ALY73" s="669">
        <v>6</v>
      </c>
      <c r="ALZ73" s="669">
        <v>6</v>
      </c>
      <c r="AMA73" s="669">
        <v>7</v>
      </c>
      <c r="AMB73" s="669">
        <v>2</v>
      </c>
      <c r="AMC73" s="669">
        <v>6</v>
      </c>
      <c r="AMD73" s="669">
        <v>7</v>
      </c>
      <c r="AME73" s="669">
        <v>6</v>
      </c>
      <c r="AMF73" s="669">
        <v>6</v>
      </c>
      <c r="AMG73" s="669">
        <v>3</v>
      </c>
      <c r="AMH73" s="669">
        <v>9</v>
      </c>
      <c r="AMI73" s="669">
        <v>8</v>
      </c>
      <c r="AMJ73" s="669">
        <v>3</v>
      </c>
      <c r="AMK73" s="669">
        <v>6</v>
      </c>
      <c r="AML73" s="669">
        <v>3</v>
      </c>
      <c r="AMM73" s="669">
        <v>5</v>
      </c>
      <c r="AMN73" s="669">
        <v>3</v>
      </c>
      <c r="AMO73" s="669">
        <v>4</v>
      </c>
      <c r="AMP73" s="669">
        <v>3</v>
      </c>
      <c r="AMQ73" s="669">
        <v>4</v>
      </c>
      <c r="AMR73" s="669">
        <v>6</v>
      </c>
      <c r="AMS73" s="669">
        <v>5</v>
      </c>
      <c r="AMT73" s="669">
        <v>5</v>
      </c>
      <c r="AMU73" s="669">
        <v>4</v>
      </c>
      <c r="AMV73" s="669">
        <v>4</v>
      </c>
      <c r="AMW73" s="669">
        <v>1</v>
      </c>
      <c r="AMX73" s="669">
        <v>4</v>
      </c>
      <c r="AMY73" s="669">
        <v>7</v>
      </c>
      <c r="AMZ73" s="669">
        <v>2</v>
      </c>
      <c r="ANA73" s="669">
        <v>3</v>
      </c>
      <c r="ANB73" s="669">
        <v>6</v>
      </c>
      <c r="ANC73" s="669">
        <v>3</v>
      </c>
      <c r="AND73" s="669">
        <v>4</v>
      </c>
      <c r="ANE73" s="669">
        <v>5</v>
      </c>
      <c r="ANF73" s="669">
        <v>3</v>
      </c>
      <c r="ANG73" s="669">
        <v>2</v>
      </c>
      <c r="ANH73" s="669">
        <v>1</v>
      </c>
      <c r="ANI73" s="669">
        <v>1</v>
      </c>
      <c r="ANJ73" s="669">
        <v>2</v>
      </c>
      <c r="ANK73" s="669">
        <v>1</v>
      </c>
      <c r="ANL73" s="669">
        <v>1</v>
      </c>
      <c r="ANM73" s="669">
        <v>1</v>
      </c>
      <c r="ANN73" s="670">
        <v>0</v>
      </c>
      <c r="ANO73" s="669">
        <v>4</v>
      </c>
      <c r="ANP73" s="669">
        <v>1</v>
      </c>
      <c r="ANQ73" s="669">
        <v>3</v>
      </c>
      <c r="ANR73" s="669">
        <v>1</v>
      </c>
      <c r="ANS73" s="669">
        <v>4</v>
      </c>
      <c r="ANT73" s="669">
        <v>1</v>
      </c>
      <c r="ANU73" s="669">
        <v>4</v>
      </c>
      <c r="ANV73" s="669">
        <v>1</v>
      </c>
      <c r="ANW73" s="670">
        <v>0</v>
      </c>
      <c r="ANX73" s="670">
        <v>0</v>
      </c>
      <c r="ANY73" s="669">
        <v>2</v>
      </c>
      <c r="ANZ73" s="669">
        <v>3</v>
      </c>
      <c r="AOA73" s="669">
        <v>2</v>
      </c>
      <c r="AOB73" s="669">
        <v>2</v>
      </c>
      <c r="AOC73" s="669">
        <v>4</v>
      </c>
      <c r="AOD73" s="669">
        <v>1</v>
      </c>
      <c r="AOE73" s="669">
        <v>2</v>
      </c>
      <c r="AOF73" s="669">
        <v>1</v>
      </c>
      <c r="AOG73" s="670">
        <v>0</v>
      </c>
      <c r="AOH73" s="669">
        <v>1</v>
      </c>
      <c r="AOI73" s="669">
        <v>1</v>
      </c>
      <c r="AOJ73" s="670">
        <v>0</v>
      </c>
      <c r="AOK73" s="669">
        <v>2</v>
      </c>
      <c r="AOL73" s="670">
        <v>0</v>
      </c>
      <c r="AOM73" s="670">
        <v>0</v>
      </c>
      <c r="AON73" s="670">
        <v>0</v>
      </c>
      <c r="AOO73" s="670">
        <v>0</v>
      </c>
      <c r="AOP73" s="670">
        <v>0</v>
      </c>
      <c r="AOQ73" s="670">
        <v>0</v>
      </c>
      <c r="AOR73" s="670">
        <v>0</v>
      </c>
      <c r="AOS73" s="670">
        <v>0</v>
      </c>
      <c r="AOT73" s="670">
        <v>0</v>
      </c>
      <c r="AOU73" s="670">
        <v>0</v>
      </c>
      <c r="AOV73" s="670">
        <v>0</v>
      </c>
      <c r="AOW73" s="670">
        <v>0</v>
      </c>
      <c r="AOX73" s="670">
        <v>0</v>
      </c>
      <c r="AOY73" s="670">
        <v>0</v>
      </c>
      <c r="AOZ73" s="670">
        <v>0</v>
      </c>
      <c r="APA73" s="670">
        <v>0</v>
      </c>
      <c r="APB73" s="670">
        <v>0</v>
      </c>
      <c r="APC73" s="670">
        <v>0</v>
      </c>
      <c r="APD73" s="670">
        <v>0</v>
      </c>
      <c r="APE73" s="670">
        <v>0</v>
      </c>
      <c r="APF73" s="670">
        <v>0</v>
      </c>
      <c r="APG73" s="670">
        <v>0</v>
      </c>
      <c r="APH73" s="670">
        <v>0</v>
      </c>
      <c r="API73" s="669">
        <v>3</v>
      </c>
      <c r="APJ73" s="669">
        <v>189</v>
      </c>
      <c r="APK73" s="669">
        <v>5</v>
      </c>
      <c r="APL73" s="669">
        <v>2</v>
      </c>
      <c r="APM73" s="669">
        <v>1</v>
      </c>
      <c r="APN73" s="670">
        <v>0</v>
      </c>
      <c r="APO73" s="670">
        <v>0</v>
      </c>
      <c r="APP73" s="669">
        <v>1</v>
      </c>
      <c r="APQ73" s="669">
        <v>1</v>
      </c>
      <c r="APR73" s="669">
        <v>1</v>
      </c>
      <c r="APS73" s="669">
        <v>1</v>
      </c>
      <c r="APT73" s="670">
        <v>0</v>
      </c>
      <c r="APU73" s="670">
        <v>0</v>
      </c>
      <c r="APV73" s="670">
        <v>0</v>
      </c>
      <c r="APW73" s="669">
        <v>2</v>
      </c>
      <c r="APX73" s="670">
        <v>0</v>
      </c>
      <c r="APY73" s="669">
        <v>2</v>
      </c>
      <c r="APZ73" s="669">
        <v>1</v>
      </c>
      <c r="AQA73" s="669">
        <v>1</v>
      </c>
      <c r="AQB73" s="669">
        <v>4</v>
      </c>
      <c r="AQC73" s="669">
        <v>2</v>
      </c>
      <c r="AQD73" s="669">
        <v>5</v>
      </c>
      <c r="AQE73" s="669">
        <v>8</v>
      </c>
      <c r="AQF73" s="669">
        <v>2</v>
      </c>
      <c r="AQG73" s="669">
        <v>3</v>
      </c>
      <c r="AQH73" s="669">
        <v>4</v>
      </c>
      <c r="AQI73" s="669">
        <v>5</v>
      </c>
      <c r="AQJ73" s="669">
        <v>5</v>
      </c>
      <c r="AQK73" s="669">
        <v>5</v>
      </c>
      <c r="AQL73" s="669">
        <v>2</v>
      </c>
      <c r="AQM73" s="669">
        <v>5</v>
      </c>
      <c r="AQN73" s="669">
        <v>5</v>
      </c>
      <c r="AQO73" s="669">
        <v>4</v>
      </c>
      <c r="AQP73" s="669">
        <v>3</v>
      </c>
      <c r="AQQ73" s="669">
        <v>6</v>
      </c>
      <c r="AQR73" s="669">
        <v>4</v>
      </c>
      <c r="AQS73" s="669">
        <v>2</v>
      </c>
      <c r="AQT73" s="669">
        <v>4</v>
      </c>
      <c r="AQU73" s="669">
        <v>1</v>
      </c>
      <c r="AQV73" s="670">
        <v>0</v>
      </c>
      <c r="AQW73" s="669">
        <v>1</v>
      </c>
      <c r="AQX73" s="669">
        <v>1</v>
      </c>
      <c r="AQY73" s="669">
        <v>2</v>
      </c>
      <c r="AQZ73" s="669">
        <v>5</v>
      </c>
      <c r="ARA73" s="669">
        <v>1</v>
      </c>
      <c r="ARB73" s="669">
        <v>1</v>
      </c>
      <c r="ARC73" s="669">
        <v>2</v>
      </c>
      <c r="ARD73" s="669">
        <v>3</v>
      </c>
      <c r="ARE73" s="669">
        <v>4</v>
      </c>
      <c r="ARF73" s="669">
        <v>1</v>
      </c>
      <c r="ARG73" s="669">
        <v>3</v>
      </c>
      <c r="ARH73" s="669">
        <v>5</v>
      </c>
      <c r="ARI73" s="670">
        <v>0</v>
      </c>
      <c r="ARJ73" s="669">
        <v>1</v>
      </c>
      <c r="ARK73" s="669">
        <v>2</v>
      </c>
      <c r="ARL73" s="669">
        <v>1</v>
      </c>
      <c r="ARM73" s="669">
        <v>2</v>
      </c>
      <c r="ARN73" s="670">
        <v>0</v>
      </c>
      <c r="ARO73" s="669">
        <v>1</v>
      </c>
      <c r="ARP73" s="669">
        <v>2</v>
      </c>
      <c r="ARQ73" s="669">
        <v>1</v>
      </c>
      <c r="ARR73" s="669">
        <v>2</v>
      </c>
      <c r="ARS73" s="669">
        <v>2</v>
      </c>
      <c r="ART73" s="669">
        <v>2</v>
      </c>
      <c r="ARU73" s="669">
        <v>1</v>
      </c>
      <c r="ARV73" s="669">
        <v>1</v>
      </c>
      <c r="ARW73" s="669">
        <v>1</v>
      </c>
      <c r="ARX73" s="670">
        <v>0</v>
      </c>
      <c r="ARY73" s="669">
        <v>3</v>
      </c>
      <c r="ARZ73" s="669">
        <v>2</v>
      </c>
      <c r="ASA73" s="669">
        <v>1</v>
      </c>
      <c r="ASB73" s="669">
        <v>2</v>
      </c>
      <c r="ASC73" s="670">
        <v>0</v>
      </c>
      <c r="ASD73" s="669">
        <v>3</v>
      </c>
      <c r="ASE73" s="669">
        <v>2</v>
      </c>
      <c r="ASF73" s="669">
        <v>4</v>
      </c>
      <c r="ASG73" s="670">
        <v>0</v>
      </c>
      <c r="ASH73" s="669">
        <v>1</v>
      </c>
      <c r="ASI73" s="669">
        <v>2</v>
      </c>
      <c r="ASJ73" s="669">
        <v>2</v>
      </c>
      <c r="ASK73" s="670">
        <v>0</v>
      </c>
      <c r="ASL73" s="669">
        <v>1</v>
      </c>
      <c r="ASM73" s="669">
        <v>4</v>
      </c>
      <c r="ASN73" s="669">
        <v>1</v>
      </c>
      <c r="ASO73" s="669">
        <v>2</v>
      </c>
      <c r="ASP73" s="669">
        <v>2</v>
      </c>
      <c r="ASQ73" s="669">
        <v>1</v>
      </c>
      <c r="ASR73" s="669">
        <v>4</v>
      </c>
      <c r="ASS73" s="670">
        <v>0</v>
      </c>
      <c r="AST73" s="670">
        <v>0</v>
      </c>
      <c r="ASU73" s="669">
        <v>2</v>
      </c>
      <c r="ASV73" s="669">
        <v>1</v>
      </c>
      <c r="ASW73" s="669">
        <v>3</v>
      </c>
      <c r="ASX73" s="670">
        <v>0</v>
      </c>
      <c r="ASY73" s="670">
        <v>0</v>
      </c>
      <c r="ASZ73" s="669">
        <v>1</v>
      </c>
      <c r="ATA73" s="670">
        <v>0</v>
      </c>
      <c r="ATB73" s="670">
        <v>0</v>
      </c>
      <c r="ATC73" s="670">
        <v>0</v>
      </c>
      <c r="ATD73" s="670">
        <v>0</v>
      </c>
      <c r="ATE73" s="670">
        <v>0</v>
      </c>
      <c r="ATF73" s="670">
        <v>0</v>
      </c>
      <c r="ATG73" s="670">
        <v>0</v>
      </c>
      <c r="ATH73" s="670">
        <v>0</v>
      </c>
      <c r="ATI73" s="670">
        <v>0</v>
      </c>
      <c r="ATJ73" s="670">
        <v>0</v>
      </c>
      <c r="ATK73" s="670">
        <v>0</v>
      </c>
      <c r="ATL73" s="670">
        <v>0</v>
      </c>
      <c r="ATM73" s="670">
        <v>0</v>
      </c>
      <c r="ATN73" s="670">
        <v>0</v>
      </c>
      <c r="ATO73" s="670">
        <v>0</v>
      </c>
      <c r="ATP73" s="670">
        <v>0</v>
      </c>
      <c r="ATQ73" s="670">
        <v>0</v>
      </c>
      <c r="ATR73" s="670">
        <v>0</v>
      </c>
      <c r="ATS73" s="670">
        <v>0</v>
      </c>
      <c r="ATT73" s="670">
        <v>0</v>
      </c>
      <c r="ATU73" s="670">
        <v>0</v>
      </c>
      <c r="ATV73" s="670">
        <v>0</v>
      </c>
      <c r="ATW73" s="670">
        <v>0</v>
      </c>
      <c r="ATX73" s="669">
        <v>230</v>
      </c>
      <c r="ATY73" s="669">
        <v>3</v>
      </c>
      <c r="ATZ73" s="669">
        <v>2</v>
      </c>
      <c r="AUA73" s="669">
        <v>3</v>
      </c>
      <c r="AUB73" s="670">
        <v>0</v>
      </c>
      <c r="AUC73" s="669">
        <v>3</v>
      </c>
      <c r="AUD73" s="669">
        <v>1</v>
      </c>
      <c r="AUE73" s="670">
        <v>0</v>
      </c>
      <c r="AUF73" s="669">
        <v>2</v>
      </c>
      <c r="AUG73" s="669">
        <v>1</v>
      </c>
      <c r="AUH73" s="670">
        <v>0</v>
      </c>
      <c r="AUI73" s="670">
        <v>0</v>
      </c>
      <c r="AUJ73" s="670">
        <v>0</v>
      </c>
      <c r="AUK73" s="669">
        <v>2</v>
      </c>
      <c r="AUL73" s="670">
        <v>0</v>
      </c>
      <c r="AUM73" s="669">
        <v>1</v>
      </c>
      <c r="AUN73" s="669">
        <v>5</v>
      </c>
      <c r="AUO73" s="669">
        <v>5</v>
      </c>
      <c r="AUP73" s="669">
        <v>4</v>
      </c>
      <c r="AUQ73" s="669">
        <v>5</v>
      </c>
      <c r="AUR73" s="669">
        <v>7</v>
      </c>
      <c r="AUS73" s="669">
        <v>5</v>
      </c>
      <c r="AUT73" s="669">
        <v>6</v>
      </c>
      <c r="AUU73" s="669">
        <v>6</v>
      </c>
      <c r="AUV73" s="669">
        <v>3</v>
      </c>
      <c r="AUW73" s="669">
        <v>3</v>
      </c>
      <c r="AUX73" s="669">
        <v>3</v>
      </c>
      <c r="AUY73" s="669">
        <v>5</v>
      </c>
      <c r="AUZ73" s="669">
        <v>3</v>
      </c>
      <c r="AVA73" s="669">
        <v>7</v>
      </c>
      <c r="AVB73" s="669">
        <v>4</v>
      </c>
      <c r="AVC73" s="669">
        <v>5</v>
      </c>
      <c r="AVD73" s="669">
        <v>6</v>
      </c>
      <c r="AVE73" s="669">
        <v>4</v>
      </c>
      <c r="AVF73" s="669">
        <v>1</v>
      </c>
      <c r="AVG73" s="669">
        <v>1</v>
      </c>
      <c r="AVH73" s="669">
        <v>6</v>
      </c>
      <c r="AVI73" s="669">
        <v>1</v>
      </c>
      <c r="AVJ73" s="669">
        <v>3</v>
      </c>
      <c r="AVK73" s="669">
        <v>4</v>
      </c>
      <c r="AVL73" s="669">
        <v>3</v>
      </c>
      <c r="AVM73" s="669">
        <v>4</v>
      </c>
      <c r="AVN73" s="669">
        <v>2</v>
      </c>
      <c r="AVO73" s="669">
        <v>5</v>
      </c>
      <c r="AVP73" s="669">
        <v>2</v>
      </c>
      <c r="AVQ73" s="669">
        <v>2</v>
      </c>
      <c r="AVR73" s="669">
        <v>2</v>
      </c>
      <c r="AVS73" s="669">
        <v>3</v>
      </c>
      <c r="AVT73" s="669">
        <v>2</v>
      </c>
      <c r="AVU73" s="669">
        <v>2</v>
      </c>
      <c r="AVV73" s="669">
        <v>1</v>
      </c>
      <c r="AVW73" s="669">
        <v>3</v>
      </c>
      <c r="AVX73" s="669">
        <v>3</v>
      </c>
      <c r="AVY73" s="669">
        <v>2</v>
      </c>
      <c r="AVZ73" s="669">
        <v>5</v>
      </c>
      <c r="AWA73" s="669">
        <v>1</v>
      </c>
      <c r="AWB73" s="669">
        <v>4</v>
      </c>
      <c r="AWC73" s="669">
        <v>2</v>
      </c>
      <c r="AWD73" s="669">
        <v>6</v>
      </c>
      <c r="AWE73" s="669">
        <v>3</v>
      </c>
      <c r="AWF73" s="670">
        <v>0</v>
      </c>
      <c r="AWG73" s="669">
        <v>1</v>
      </c>
      <c r="AWH73" s="669">
        <v>3</v>
      </c>
      <c r="AWI73" s="669">
        <v>2</v>
      </c>
      <c r="AWJ73" s="669">
        <v>1</v>
      </c>
      <c r="AWK73" s="670">
        <v>0</v>
      </c>
      <c r="AWL73" s="669">
        <v>2</v>
      </c>
      <c r="AWM73" s="669">
        <v>2</v>
      </c>
      <c r="AWN73" s="669">
        <v>2</v>
      </c>
      <c r="AWO73" s="670">
        <v>0</v>
      </c>
      <c r="AWP73" s="669">
        <v>1</v>
      </c>
      <c r="AWQ73" s="670">
        <v>0</v>
      </c>
      <c r="AWR73" s="669">
        <v>1</v>
      </c>
      <c r="AWS73" s="669">
        <v>2</v>
      </c>
      <c r="AWT73" s="670">
        <v>0</v>
      </c>
      <c r="AWU73" s="669">
        <v>4</v>
      </c>
      <c r="AWV73" s="670">
        <v>0</v>
      </c>
      <c r="AWW73" s="669">
        <v>3</v>
      </c>
      <c r="AWX73" s="669">
        <v>2</v>
      </c>
      <c r="AWY73" s="669">
        <v>1</v>
      </c>
      <c r="AWZ73" s="669">
        <v>2</v>
      </c>
      <c r="AXA73" s="669">
        <v>1</v>
      </c>
      <c r="AXB73" s="669">
        <v>1</v>
      </c>
      <c r="AXC73" s="669">
        <v>2</v>
      </c>
      <c r="AXD73" s="670">
        <v>0</v>
      </c>
      <c r="AXE73" s="669">
        <v>2</v>
      </c>
      <c r="AXF73" s="669">
        <v>3</v>
      </c>
      <c r="AXG73" s="669">
        <v>1</v>
      </c>
      <c r="AXH73" s="669">
        <v>4</v>
      </c>
      <c r="AXI73" s="669">
        <v>1</v>
      </c>
      <c r="AXJ73" s="669">
        <v>3</v>
      </c>
      <c r="AXK73" s="669">
        <v>1</v>
      </c>
      <c r="AXL73" s="670">
        <v>0</v>
      </c>
      <c r="AXM73" s="669">
        <v>1</v>
      </c>
      <c r="AXN73" s="669">
        <v>3</v>
      </c>
      <c r="AXO73" s="670">
        <v>0</v>
      </c>
      <c r="AXP73" s="670">
        <v>0</v>
      </c>
      <c r="AXQ73" s="669">
        <v>1</v>
      </c>
      <c r="AXR73" s="670">
        <v>0</v>
      </c>
      <c r="AXS73" s="670">
        <v>0</v>
      </c>
      <c r="AXT73" s="670">
        <v>0</v>
      </c>
      <c r="AXU73" s="670">
        <v>0</v>
      </c>
      <c r="AXV73" s="670">
        <v>0</v>
      </c>
      <c r="AXW73" s="670">
        <v>0</v>
      </c>
      <c r="AXX73" s="670">
        <v>0</v>
      </c>
      <c r="AXY73" s="670">
        <v>0</v>
      </c>
      <c r="AXZ73" s="670">
        <v>0</v>
      </c>
      <c r="AYA73" s="670">
        <v>0</v>
      </c>
      <c r="AYB73" s="670">
        <v>0</v>
      </c>
      <c r="AYC73" s="670">
        <v>0</v>
      </c>
      <c r="AYD73" s="670">
        <v>0</v>
      </c>
      <c r="AYE73" s="670">
        <v>0</v>
      </c>
      <c r="AYF73" s="670">
        <v>0</v>
      </c>
      <c r="AYG73" s="670">
        <v>0</v>
      </c>
      <c r="AYH73" s="670">
        <v>0</v>
      </c>
      <c r="AYI73" s="670">
        <v>0</v>
      </c>
      <c r="AYJ73" s="670">
        <v>0</v>
      </c>
      <c r="AYK73" s="670">
        <v>0</v>
      </c>
      <c r="AYL73" s="671">
        <v>0</v>
      </c>
    </row>
    <row r="74" spans="2:1338" ht="15" customHeight="1">
      <c r="B74" s="536" t="s">
        <v>263</v>
      </c>
      <c r="C74" s="668">
        <v>5551</v>
      </c>
      <c r="D74" s="669">
        <v>106</v>
      </c>
      <c r="E74" s="669">
        <v>48</v>
      </c>
      <c r="F74" s="669">
        <v>50</v>
      </c>
      <c r="G74" s="669">
        <v>34</v>
      </c>
      <c r="H74" s="669">
        <v>27</v>
      </c>
      <c r="I74" s="669">
        <v>30</v>
      </c>
      <c r="J74" s="669">
        <v>22</v>
      </c>
      <c r="K74" s="669">
        <v>17</v>
      </c>
      <c r="L74" s="669">
        <v>21</v>
      </c>
      <c r="M74" s="669">
        <v>22</v>
      </c>
      <c r="N74" s="669">
        <v>20</v>
      </c>
      <c r="O74" s="669">
        <v>17</v>
      </c>
      <c r="P74" s="669">
        <v>35</v>
      </c>
      <c r="Q74" s="669">
        <v>23</v>
      </c>
      <c r="R74" s="669">
        <v>31</v>
      </c>
      <c r="S74" s="669">
        <v>27</v>
      </c>
      <c r="T74" s="669">
        <v>28</v>
      </c>
      <c r="U74" s="669">
        <v>38</v>
      </c>
      <c r="V74" s="669">
        <v>27</v>
      </c>
      <c r="W74" s="669">
        <v>33</v>
      </c>
      <c r="X74" s="669">
        <v>41</v>
      </c>
      <c r="Y74" s="669">
        <v>40</v>
      </c>
      <c r="Z74" s="669">
        <v>48</v>
      </c>
      <c r="AA74" s="669">
        <v>37</v>
      </c>
      <c r="AB74" s="669">
        <v>41</v>
      </c>
      <c r="AC74" s="669">
        <v>37</v>
      </c>
      <c r="AD74" s="669">
        <v>43</v>
      </c>
      <c r="AE74" s="669">
        <v>44</v>
      </c>
      <c r="AF74" s="669">
        <v>39</v>
      </c>
      <c r="AG74" s="669">
        <v>43</v>
      </c>
      <c r="AH74" s="669">
        <v>53</v>
      </c>
      <c r="AI74" s="669">
        <v>32</v>
      </c>
      <c r="AJ74" s="669">
        <v>25</v>
      </c>
      <c r="AK74" s="669">
        <v>43</v>
      </c>
      <c r="AL74" s="669">
        <v>45</v>
      </c>
      <c r="AM74" s="669">
        <v>44</v>
      </c>
      <c r="AN74" s="669">
        <v>35</v>
      </c>
      <c r="AO74" s="669">
        <v>45</v>
      </c>
      <c r="AP74" s="669">
        <v>41</v>
      </c>
      <c r="AQ74" s="669">
        <v>37</v>
      </c>
      <c r="AR74" s="669">
        <v>42</v>
      </c>
      <c r="AS74" s="669">
        <v>30</v>
      </c>
      <c r="AT74" s="669">
        <v>42</v>
      </c>
      <c r="AU74" s="669">
        <v>48</v>
      </c>
      <c r="AV74" s="669">
        <v>47</v>
      </c>
      <c r="AW74" s="669">
        <v>42</v>
      </c>
      <c r="AX74" s="669">
        <v>58</v>
      </c>
      <c r="AY74" s="669">
        <v>48</v>
      </c>
      <c r="AZ74" s="669">
        <v>56</v>
      </c>
      <c r="BA74" s="669">
        <v>53</v>
      </c>
      <c r="BB74" s="669">
        <v>57</v>
      </c>
      <c r="BC74" s="669">
        <v>52</v>
      </c>
      <c r="BD74" s="669">
        <v>52</v>
      </c>
      <c r="BE74" s="669">
        <v>50</v>
      </c>
      <c r="BF74" s="669">
        <v>59</v>
      </c>
      <c r="BG74" s="669">
        <v>65</v>
      </c>
      <c r="BH74" s="669">
        <v>65</v>
      </c>
      <c r="BI74" s="669">
        <v>60</v>
      </c>
      <c r="BJ74" s="669">
        <v>60</v>
      </c>
      <c r="BK74" s="669">
        <v>52</v>
      </c>
      <c r="BL74" s="669">
        <v>62</v>
      </c>
      <c r="BM74" s="669">
        <v>72</v>
      </c>
      <c r="BN74" s="669">
        <v>78</v>
      </c>
      <c r="BO74" s="669">
        <v>67</v>
      </c>
      <c r="BP74" s="669">
        <v>74</v>
      </c>
      <c r="BQ74" s="669">
        <v>61</v>
      </c>
      <c r="BR74" s="669">
        <v>67</v>
      </c>
      <c r="BS74" s="669">
        <v>77</v>
      </c>
      <c r="BT74" s="669">
        <v>92</v>
      </c>
      <c r="BU74" s="669">
        <v>59</v>
      </c>
      <c r="BV74" s="669">
        <v>81</v>
      </c>
      <c r="BW74" s="669">
        <v>96</v>
      </c>
      <c r="BX74" s="669">
        <v>88</v>
      </c>
      <c r="BY74" s="669">
        <v>100</v>
      </c>
      <c r="BZ74" s="669">
        <v>87</v>
      </c>
      <c r="CA74" s="669">
        <v>86</v>
      </c>
      <c r="CB74" s="669">
        <v>103</v>
      </c>
      <c r="CC74" s="669">
        <v>98</v>
      </c>
      <c r="CD74" s="669">
        <v>109</v>
      </c>
      <c r="CE74" s="669">
        <v>87</v>
      </c>
      <c r="CF74" s="669">
        <v>107</v>
      </c>
      <c r="CG74" s="669">
        <v>90</v>
      </c>
      <c r="CH74" s="669">
        <v>116</v>
      </c>
      <c r="CI74" s="669">
        <v>107</v>
      </c>
      <c r="CJ74" s="669">
        <v>91</v>
      </c>
      <c r="CK74" s="669">
        <v>97</v>
      </c>
      <c r="CL74" s="669">
        <v>86</v>
      </c>
      <c r="CM74" s="669">
        <v>99</v>
      </c>
      <c r="CN74" s="669">
        <v>83</v>
      </c>
      <c r="CO74" s="669">
        <v>69</v>
      </c>
      <c r="CP74" s="669">
        <v>74</v>
      </c>
      <c r="CQ74" s="669">
        <v>72</v>
      </c>
      <c r="CR74" s="669">
        <v>59</v>
      </c>
      <c r="CS74" s="669">
        <v>51</v>
      </c>
      <c r="CT74" s="669">
        <v>48</v>
      </c>
      <c r="CU74" s="669">
        <v>27</v>
      </c>
      <c r="CV74" s="669">
        <v>15</v>
      </c>
      <c r="CW74" s="669">
        <v>31</v>
      </c>
      <c r="CX74" s="669">
        <v>27</v>
      </c>
      <c r="CY74" s="669">
        <v>19</v>
      </c>
      <c r="CZ74" s="669">
        <v>32</v>
      </c>
      <c r="DA74" s="669">
        <v>5262</v>
      </c>
      <c r="DB74" s="669">
        <v>103</v>
      </c>
      <c r="DC74" s="669">
        <v>44</v>
      </c>
      <c r="DD74" s="669">
        <v>43</v>
      </c>
      <c r="DE74" s="669">
        <v>41</v>
      </c>
      <c r="DF74" s="669">
        <v>22</v>
      </c>
      <c r="DG74" s="669">
        <v>23</v>
      </c>
      <c r="DH74" s="669">
        <v>24</v>
      </c>
      <c r="DI74" s="669">
        <v>21</v>
      </c>
      <c r="DJ74" s="669">
        <v>25</v>
      </c>
      <c r="DK74" s="669">
        <v>22</v>
      </c>
      <c r="DL74" s="669">
        <v>20</v>
      </c>
      <c r="DM74" s="669">
        <v>21</v>
      </c>
      <c r="DN74" s="669">
        <v>25</v>
      </c>
      <c r="DO74" s="669">
        <v>12</v>
      </c>
      <c r="DP74" s="669">
        <v>26</v>
      </c>
      <c r="DQ74" s="669">
        <v>33</v>
      </c>
      <c r="DR74" s="669">
        <v>21</v>
      </c>
      <c r="DS74" s="669">
        <v>26</v>
      </c>
      <c r="DT74" s="669">
        <v>26</v>
      </c>
      <c r="DU74" s="669">
        <v>38</v>
      </c>
      <c r="DV74" s="669">
        <v>44</v>
      </c>
      <c r="DW74" s="669">
        <v>34</v>
      </c>
      <c r="DX74" s="669">
        <v>43</v>
      </c>
      <c r="DY74" s="669">
        <v>33</v>
      </c>
      <c r="DZ74" s="669">
        <v>40</v>
      </c>
      <c r="EA74" s="669">
        <v>34</v>
      </c>
      <c r="EB74" s="669">
        <v>43</v>
      </c>
      <c r="EC74" s="669">
        <v>39</v>
      </c>
      <c r="ED74" s="669">
        <v>34</v>
      </c>
      <c r="EE74" s="669">
        <v>42</v>
      </c>
      <c r="EF74" s="669">
        <v>47</v>
      </c>
      <c r="EG74" s="669">
        <v>33</v>
      </c>
      <c r="EH74" s="669">
        <v>27</v>
      </c>
      <c r="EI74" s="669">
        <v>41</v>
      </c>
      <c r="EJ74" s="669">
        <v>32</v>
      </c>
      <c r="EK74" s="669">
        <v>46</v>
      </c>
      <c r="EL74" s="669">
        <v>40</v>
      </c>
      <c r="EM74" s="669">
        <v>43</v>
      </c>
      <c r="EN74" s="669">
        <v>32</v>
      </c>
      <c r="EO74" s="669">
        <v>33</v>
      </c>
      <c r="EP74" s="669">
        <v>30</v>
      </c>
      <c r="EQ74" s="669">
        <v>37</v>
      </c>
      <c r="ER74" s="669">
        <v>45</v>
      </c>
      <c r="ES74" s="669">
        <v>42</v>
      </c>
      <c r="ET74" s="669">
        <v>37</v>
      </c>
      <c r="EU74" s="669">
        <v>50</v>
      </c>
      <c r="EV74" s="669">
        <v>38</v>
      </c>
      <c r="EW74" s="669">
        <v>46</v>
      </c>
      <c r="EX74" s="669">
        <v>46</v>
      </c>
      <c r="EY74" s="669">
        <v>45</v>
      </c>
      <c r="EZ74" s="669">
        <v>45</v>
      </c>
      <c r="FA74" s="669">
        <v>56</v>
      </c>
      <c r="FB74" s="669">
        <v>52</v>
      </c>
      <c r="FC74" s="669">
        <v>44</v>
      </c>
      <c r="FD74" s="669">
        <v>55</v>
      </c>
      <c r="FE74" s="669">
        <v>64</v>
      </c>
      <c r="FF74" s="669">
        <v>49</v>
      </c>
      <c r="FG74" s="669">
        <v>50</v>
      </c>
      <c r="FH74" s="669">
        <v>56</v>
      </c>
      <c r="FI74" s="669">
        <v>85</v>
      </c>
      <c r="FJ74" s="669">
        <v>58</v>
      </c>
      <c r="FK74" s="669">
        <v>69</v>
      </c>
      <c r="FL74" s="669">
        <v>71</v>
      </c>
      <c r="FM74" s="669">
        <v>72</v>
      </c>
      <c r="FN74" s="669">
        <v>57</v>
      </c>
      <c r="FO74" s="669">
        <v>43</v>
      </c>
      <c r="FP74" s="669">
        <v>63</v>
      </c>
      <c r="FQ74" s="669">
        <v>77</v>
      </c>
      <c r="FR74" s="669">
        <v>72</v>
      </c>
      <c r="FS74" s="669">
        <v>78</v>
      </c>
      <c r="FT74" s="669">
        <v>74</v>
      </c>
      <c r="FU74" s="669">
        <v>81</v>
      </c>
      <c r="FV74" s="669">
        <v>79</v>
      </c>
      <c r="FW74" s="669">
        <v>85</v>
      </c>
      <c r="FX74" s="669">
        <v>76</v>
      </c>
      <c r="FY74" s="669">
        <v>86</v>
      </c>
      <c r="FZ74" s="669">
        <v>69</v>
      </c>
      <c r="GA74" s="669">
        <v>88</v>
      </c>
      <c r="GB74" s="669">
        <v>108</v>
      </c>
      <c r="GC74" s="669">
        <v>110</v>
      </c>
      <c r="GD74" s="669">
        <v>99</v>
      </c>
      <c r="GE74" s="669">
        <v>87</v>
      </c>
      <c r="GF74" s="669">
        <v>105</v>
      </c>
      <c r="GG74" s="669">
        <v>106</v>
      </c>
      <c r="GH74" s="669">
        <v>95</v>
      </c>
      <c r="GI74" s="669">
        <v>89</v>
      </c>
      <c r="GJ74" s="669">
        <v>86</v>
      </c>
      <c r="GK74" s="669">
        <v>80</v>
      </c>
      <c r="GL74" s="669">
        <v>86</v>
      </c>
      <c r="GM74" s="669">
        <v>77</v>
      </c>
      <c r="GN74" s="669">
        <v>63</v>
      </c>
      <c r="GO74" s="669">
        <v>68</v>
      </c>
      <c r="GP74" s="669">
        <v>66</v>
      </c>
      <c r="GQ74" s="669">
        <v>50</v>
      </c>
      <c r="GR74" s="669">
        <v>60</v>
      </c>
      <c r="GS74" s="669">
        <v>44</v>
      </c>
      <c r="GT74" s="669">
        <v>31</v>
      </c>
      <c r="GU74" s="669">
        <v>19</v>
      </c>
      <c r="GV74" s="669">
        <v>36</v>
      </c>
      <c r="GW74" s="669">
        <v>37</v>
      </c>
      <c r="GX74" s="669">
        <v>14</v>
      </c>
      <c r="GY74" s="669">
        <v>5359</v>
      </c>
      <c r="GZ74" s="669">
        <v>95</v>
      </c>
      <c r="HA74" s="669">
        <v>50</v>
      </c>
      <c r="HB74" s="669">
        <v>38</v>
      </c>
      <c r="HC74" s="669">
        <v>35</v>
      </c>
      <c r="HD74" s="669">
        <v>30</v>
      </c>
      <c r="HE74" s="669">
        <v>20</v>
      </c>
      <c r="HF74" s="669">
        <v>18</v>
      </c>
      <c r="HG74" s="669">
        <v>17</v>
      </c>
      <c r="HH74" s="669">
        <v>12</v>
      </c>
      <c r="HI74" s="669">
        <v>17</v>
      </c>
      <c r="HJ74" s="669">
        <v>17</v>
      </c>
      <c r="HK74" s="669">
        <v>12</v>
      </c>
      <c r="HL74" s="669">
        <v>26</v>
      </c>
      <c r="HM74" s="669">
        <v>14</v>
      </c>
      <c r="HN74" s="669">
        <v>24</v>
      </c>
      <c r="HO74" s="669">
        <v>23</v>
      </c>
      <c r="HP74" s="669">
        <v>27</v>
      </c>
      <c r="HQ74" s="669">
        <v>26</v>
      </c>
      <c r="HR74" s="669">
        <v>40</v>
      </c>
      <c r="HS74" s="669">
        <v>34</v>
      </c>
      <c r="HT74" s="669">
        <v>37</v>
      </c>
      <c r="HU74" s="669">
        <v>38</v>
      </c>
      <c r="HV74" s="669">
        <v>27</v>
      </c>
      <c r="HW74" s="669">
        <v>33</v>
      </c>
      <c r="HX74" s="669">
        <v>23</v>
      </c>
      <c r="HY74" s="669">
        <v>30</v>
      </c>
      <c r="HZ74" s="669">
        <v>40</v>
      </c>
      <c r="IA74" s="669">
        <v>36</v>
      </c>
      <c r="IB74" s="669">
        <v>36</v>
      </c>
      <c r="IC74" s="669">
        <v>41</v>
      </c>
      <c r="ID74" s="669">
        <v>36</v>
      </c>
      <c r="IE74" s="669">
        <v>28</v>
      </c>
      <c r="IF74" s="669">
        <v>36</v>
      </c>
      <c r="IG74" s="669">
        <v>39</v>
      </c>
      <c r="IH74" s="669">
        <v>29</v>
      </c>
      <c r="II74" s="669">
        <v>28</v>
      </c>
      <c r="IJ74" s="669">
        <v>32</v>
      </c>
      <c r="IK74" s="669">
        <v>22</v>
      </c>
      <c r="IL74" s="669">
        <v>35</v>
      </c>
      <c r="IM74" s="669">
        <v>44</v>
      </c>
      <c r="IN74" s="669">
        <v>35</v>
      </c>
      <c r="IO74" s="669">
        <v>47</v>
      </c>
      <c r="IP74" s="669">
        <v>35</v>
      </c>
      <c r="IQ74" s="669">
        <v>31</v>
      </c>
      <c r="IR74" s="669">
        <v>39</v>
      </c>
      <c r="IS74" s="669">
        <v>44</v>
      </c>
      <c r="IT74" s="669">
        <v>45</v>
      </c>
      <c r="IU74" s="669">
        <v>52</v>
      </c>
      <c r="IV74" s="669">
        <v>37</v>
      </c>
      <c r="IW74" s="669">
        <v>51</v>
      </c>
      <c r="IX74" s="669">
        <v>41</v>
      </c>
      <c r="IY74" s="669">
        <v>48</v>
      </c>
      <c r="IZ74" s="669">
        <v>61</v>
      </c>
      <c r="JA74" s="669">
        <v>52</v>
      </c>
      <c r="JB74" s="669">
        <v>54</v>
      </c>
      <c r="JC74" s="669">
        <v>51</v>
      </c>
      <c r="JD74" s="669">
        <v>62</v>
      </c>
      <c r="JE74" s="669">
        <v>64</v>
      </c>
      <c r="JF74" s="669">
        <v>60</v>
      </c>
      <c r="JG74" s="669">
        <v>60</v>
      </c>
      <c r="JH74" s="669">
        <v>52</v>
      </c>
      <c r="JI74" s="669">
        <v>69</v>
      </c>
      <c r="JJ74" s="669">
        <v>65</v>
      </c>
      <c r="JK74" s="669">
        <v>60</v>
      </c>
      <c r="JL74" s="669">
        <v>55</v>
      </c>
      <c r="JM74" s="669">
        <v>73</v>
      </c>
      <c r="JN74" s="669">
        <v>73</v>
      </c>
      <c r="JO74" s="669">
        <v>60</v>
      </c>
      <c r="JP74" s="669">
        <v>63</v>
      </c>
      <c r="JQ74" s="669">
        <v>80</v>
      </c>
      <c r="JR74" s="669">
        <v>77</v>
      </c>
      <c r="JS74" s="669">
        <v>76</v>
      </c>
      <c r="JT74" s="669">
        <v>86</v>
      </c>
      <c r="JU74" s="669">
        <v>94</v>
      </c>
      <c r="JV74" s="669">
        <v>73</v>
      </c>
      <c r="JW74" s="669">
        <v>118</v>
      </c>
      <c r="JX74" s="669">
        <v>73</v>
      </c>
      <c r="JY74" s="669">
        <v>102</v>
      </c>
      <c r="JZ74" s="669">
        <v>108</v>
      </c>
      <c r="KA74" s="669">
        <v>120</v>
      </c>
      <c r="KB74" s="669">
        <v>128</v>
      </c>
      <c r="KC74" s="669">
        <v>98</v>
      </c>
      <c r="KD74" s="669">
        <v>99</v>
      </c>
      <c r="KE74" s="669">
        <v>116</v>
      </c>
      <c r="KF74" s="669">
        <v>101</v>
      </c>
      <c r="KG74" s="669">
        <v>104</v>
      </c>
      <c r="KH74" s="669">
        <v>93</v>
      </c>
      <c r="KI74" s="669">
        <v>122</v>
      </c>
      <c r="KJ74" s="669">
        <v>97</v>
      </c>
      <c r="KK74" s="669">
        <v>85</v>
      </c>
      <c r="KL74" s="669">
        <v>80</v>
      </c>
      <c r="KM74" s="669">
        <v>75</v>
      </c>
      <c r="KN74" s="669">
        <v>63</v>
      </c>
      <c r="KO74" s="669">
        <v>56</v>
      </c>
      <c r="KP74" s="669">
        <v>62</v>
      </c>
      <c r="KQ74" s="669">
        <v>43</v>
      </c>
      <c r="KR74" s="669">
        <v>34</v>
      </c>
      <c r="KS74" s="669">
        <v>24</v>
      </c>
      <c r="KT74" s="669">
        <v>53</v>
      </c>
      <c r="KU74" s="669">
        <v>26</v>
      </c>
      <c r="KV74" s="669">
        <v>9</v>
      </c>
      <c r="KW74" s="669">
        <v>5474</v>
      </c>
      <c r="KX74" s="669">
        <v>103</v>
      </c>
      <c r="KY74" s="669">
        <v>60</v>
      </c>
      <c r="KZ74" s="669">
        <v>46</v>
      </c>
      <c r="LA74" s="669">
        <v>33</v>
      </c>
      <c r="LB74" s="669">
        <v>29</v>
      </c>
      <c r="LC74" s="669">
        <v>24</v>
      </c>
      <c r="LD74" s="669">
        <v>18</v>
      </c>
      <c r="LE74" s="669">
        <v>19</v>
      </c>
      <c r="LF74" s="669">
        <v>21</v>
      </c>
      <c r="LG74" s="669">
        <v>21</v>
      </c>
      <c r="LH74" s="669">
        <v>22</v>
      </c>
      <c r="LI74" s="669">
        <v>15</v>
      </c>
      <c r="LJ74" s="669">
        <v>19</v>
      </c>
      <c r="LK74" s="669">
        <v>15</v>
      </c>
      <c r="LL74" s="669">
        <v>20</v>
      </c>
      <c r="LM74" s="669">
        <v>27</v>
      </c>
      <c r="LN74" s="669">
        <v>40</v>
      </c>
      <c r="LO74" s="669">
        <v>37</v>
      </c>
      <c r="LP74" s="669">
        <v>26</v>
      </c>
      <c r="LQ74" s="669">
        <v>26</v>
      </c>
      <c r="LR74" s="669">
        <v>19</v>
      </c>
      <c r="LS74" s="669">
        <v>35</v>
      </c>
      <c r="LT74" s="669">
        <v>35</v>
      </c>
      <c r="LU74" s="669">
        <v>25</v>
      </c>
      <c r="LV74" s="669">
        <v>28</v>
      </c>
      <c r="LW74" s="669">
        <v>26</v>
      </c>
      <c r="LX74" s="669">
        <v>32</v>
      </c>
      <c r="LY74" s="669">
        <v>33</v>
      </c>
      <c r="LZ74" s="669">
        <v>33</v>
      </c>
      <c r="MA74" s="669">
        <v>45</v>
      </c>
      <c r="MB74" s="669">
        <v>28</v>
      </c>
      <c r="MC74" s="669">
        <v>35</v>
      </c>
      <c r="MD74" s="669">
        <v>36</v>
      </c>
      <c r="ME74" s="669">
        <v>26</v>
      </c>
      <c r="MF74" s="669">
        <v>38</v>
      </c>
      <c r="MG74" s="669">
        <v>26</v>
      </c>
      <c r="MH74" s="669">
        <v>25</v>
      </c>
      <c r="MI74" s="669">
        <v>40</v>
      </c>
      <c r="MJ74" s="669">
        <v>34</v>
      </c>
      <c r="MK74" s="669">
        <v>24</v>
      </c>
      <c r="ML74" s="669">
        <v>42</v>
      </c>
      <c r="MM74" s="669">
        <v>42</v>
      </c>
      <c r="MN74" s="669">
        <v>33</v>
      </c>
      <c r="MO74" s="669">
        <v>41</v>
      </c>
      <c r="MP74" s="669">
        <v>25</v>
      </c>
      <c r="MQ74" s="669">
        <v>49</v>
      </c>
      <c r="MR74" s="669">
        <v>46</v>
      </c>
      <c r="MS74" s="669">
        <v>37</v>
      </c>
      <c r="MT74" s="669">
        <v>57</v>
      </c>
      <c r="MU74" s="669">
        <v>35</v>
      </c>
      <c r="MV74" s="669">
        <v>46</v>
      </c>
      <c r="MW74" s="669">
        <v>60</v>
      </c>
      <c r="MX74" s="669">
        <v>51</v>
      </c>
      <c r="MY74" s="669">
        <v>70</v>
      </c>
      <c r="MZ74" s="669">
        <v>61</v>
      </c>
      <c r="NA74" s="669">
        <v>54</v>
      </c>
      <c r="NB74" s="669">
        <v>54</v>
      </c>
      <c r="NC74" s="669">
        <v>58</v>
      </c>
      <c r="ND74" s="669">
        <v>74</v>
      </c>
      <c r="NE74" s="669">
        <v>49</v>
      </c>
      <c r="NF74" s="669">
        <v>56</v>
      </c>
      <c r="NG74" s="669">
        <v>70</v>
      </c>
      <c r="NH74" s="669">
        <v>74</v>
      </c>
      <c r="NI74" s="669">
        <v>74</v>
      </c>
      <c r="NJ74" s="669">
        <v>60</v>
      </c>
      <c r="NK74" s="669">
        <v>72</v>
      </c>
      <c r="NL74" s="669">
        <v>67</v>
      </c>
      <c r="NM74" s="669">
        <v>76</v>
      </c>
      <c r="NN74" s="669">
        <v>81</v>
      </c>
      <c r="NO74" s="669">
        <v>59</v>
      </c>
      <c r="NP74" s="669">
        <v>72</v>
      </c>
      <c r="NQ74" s="669">
        <v>80</v>
      </c>
      <c r="NR74" s="669">
        <v>82</v>
      </c>
      <c r="NS74" s="669">
        <v>85</v>
      </c>
      <c r="NT74" s="669">
        <v>79</v>
      </c>
      <c r="NU74" s="669">
        <v>103</v>
      </c>
      <c r="NV74" s="669">
        <v>103</v>
      </c>
      <c r="NW74" s="669">
        <v>116</v>
      </c>
      <c r="NX74" s="669">
        <v>104</v>
      </c>
      <c r="NY74" s="669">
        <v>109</v>
      </c>
      <c r="NZ74" s="669">
        <v>116</v>
      </c>
      <c r="OA74" s="669">
        <v>111</v>
      </c>
      <c r="OB74" s="669">
        <v>117</v>
      </c>
      <c r="OC74" s="669">
        <v>109</v>
      </c>
      <c r="OD74" s="669">
        <v>103</v>
      </c>
      <c r="OE74" s="669">
        <v>112</v>
      </c>
      <c r="OF74" s="669">
        <v>104</v>
      </c>
      <c r="OG74" s="669">
        <v>110</v>
      </c>
      <c r="OH74" s="669">
        <v>97</v>
      </c>
      <c r="OI74" s="669">
        <v>96</v>
      </c>
      <c r="OJ74" s="669">
        <v>100</v>
      </c>
      <c r="OK74" s="669">
        <v>71</v>
      </c>
      <c r="OL74" s="669">
        <v>60</v>
      </c>
      <c r="OM74" s="669">
        <v>59</v>
      </c>
      <c r="ON74" s="669">
        <v>63</v>
      </c>
      <c r="OO74" s="669">
        <v>53</v>
      </c>
      <c r="OP74" s="669">
        <v>42</v>
      </c>
      <c r="OQ74" s="669">
        <v>33</v>
      </c>
      <c r="OR74" s="669">
        <v>35</v>
      </c>
      <c r="OS74" s="669">
        <v>26</v>
      </c>
      <c r="OT74" s="669">
        <v>7</v>
      </c>
      <c r="OU74" s="669">
        <v>5670</v>
      </c>
      <c r="OV74" s="669">
        <v>99</v>
      </c>
      <c r="OW74" s="669">
        <v>54</v>
      </c>
      <c r="OX74" s="669">
        <v>28</v>
      </c>
      <c r="OY74" s="669">
        <v>35</v>
      </c>
      <c r="OZ74" s="669">
        <v>24</v>
      </c>
      <c r="PA74" s="669">
        <v>18</v>
      </c>
      <c r="PB74" s="669">
        <v>21</v>
      </c>
      <c r="PC74" s="669">
        <v>19</v>
      </c>
      <c r="PD74" s="669">
        <v>19</v>
      </c>
      <c r="PE74" s="669">
        <v>14</v>
      </c>
      <c r="PF74" s="669">
        <v>16</v>
      </c>
      <c r="PG74" s="669">
        <v>19</v>
      </c>
      <c r="PH74" s="669">
        <v>22</v>
      </c>
      <c r="PI74" s="669">
        <v>20</v>
      </c>
      <c r="PJ74" s="669">
        <v>22</v>
      </c>
      <c r="PK74" s="669">
        <v>33</v>
      </c>
      <c r="PL74" s="669">
        <v>21</v>
      </c>
      <c r="PM74" s="669">
        <v>39</v>
      </c>
      <c r="PN74" s="669">
        <v>34</v>
      </c>
      <c r="PO74" s="669">
        <v>32</v>
      </c>
      <c r="PP74" s="669">
        <v>30</v>
      </c>
      <c r="PQ74" s="669">
        <v>33</v>
      </c>
      <c r="PR74" s="669">
        <v>37</v>
      </c>
      <c r="PS74" s="669">
        <v>42</v>
      </c>
      <c r="PT74" s="669">
        <v>47</v>
      </c>
      <c r="PU74" s="669">
        <v>43</v>
      </c>
      <c r="PV74" s="669">
        <v>30</v>
      </c>
      <c r="PW74" s="669">
        <v>35</v>
      </c>
      <c r="PX74" s="669">
        <v>39</v>
      </c>
      <c r="PY74" s="669">
        <v>52</v>
      </c>
      <c r="PZ74" s="669">
        <v>41</v>
      </c>
      <c r="QA74" s="669">
        <v>46</v>
      </c>
      <c r="QB74" s="669">
        <v>34</v>
      </c>
      <c r="QC74" s="669">
        <v>29</v>
      </c>
      <c r="QD74" s="669">
        <v>47</v>
      </c>
      <c r="QE74" s="669">
        <v>29</v>
      </c>
      <c r="QF74" s="669">
        <v>40</v>
      </c>
      <c r="QG74" s="669">
        <v>30</v>
      </c>
      <c r="QH74" s="669">
        <v>49</v>
      </c>
      <c r="QI74" s="669">
        <v>36</v>
      </c>
      <c r="QJ74" s="669">
        <v>31</v>
      </c>
      <c r="QK74" s="669">
        <v>52</v>
      </c>
      <c r="QL74" s="669">
        <v>40</v>
      </c>
      <c r="QM74" s="669">
        <v>38</v>
      </c>
      <c r="QN74" s="669">
        <v>45</v>
      </c>
      <c r="QO74" s="669">
        <v>41</v>
      </c>
      <c r="QP74" s="669">
        <v>51</v>
      </c>
      <c r="QQ74" s="669">
        <v>36</v>
      </c>
      <c r="QR74" s="669">
        <v>67</v>
      </c>
      <c r="QS74" s="669">
        <v>49</v>
      </c>
      <c r="QT74" s="669">
        <v>38</v>
      </c>
      <c r="QU74" s="669">
        <v>51</v>
      </c>
      <c r="QV74" s="669">
        <v>47</v>
      </c>
      <c r="QW74" s="669">
        <v>57</v>
      </c>
      <c r="QX74" s="669">
        <v>61</v>
      </c>
      <c r="QY74" s="669">
        <v>54</v>
      </c>
      <c r="QZ74" s="669">
        <v>51</v>
      </c>
      <c r="RA74" s="669">
        <v>53</v>
      </c>
      <c r="RB74" s="669">
        <v>75</v>
      </c>
      <c r="RC74" s="669">
        <v>46</v>
      </c>
      <c r="RD74" s="669">
        <v>75</v>
      </c>
      <c r="RE74" s="669">
        <v>64</v>
      </c>
      <c r="RF74" s="669">
        <v>71</v>
      </c>
      <c r="RG74" s="669">
        <v>75</v>
      </c>
      <c r="RH74" s="669">
        <v>72</v>
      </c>
      <c r="RI74" s="669">
        <v>64</v>
      </c>
      <c r="RJ74" s="669">
        <v>72</v>
      </c>
      <c r="RK74" s="669">
        <v>81</v>
      </c>
      <c r="RL74" s="669">
        <v>85</v>
      </c>
      <c r="RM74" s="669">
        <v>69</v>
      </c>
      <c r="RN74" s="669">
        <v>84</v>
      </c>
      <c r="RO74" s="669">
        <v>95</v>
      </c>
      <c r="RP74" s="669">
        <v>100</v>
      </c>
      <c r="RQ74" s="669">
        <v>92</v>
      </c>
      <c r="RR74" s="669">
        <v>92</v>
      </c>
      <c r="RS74" s="669">
        <v>105</v>
      </c>
      <c r="RT74" s="669">
        <v>127</v>
      </c>
      <c r="RU74" s="669">
        <v>86</v>
      </c>
      <c r="RV74" s="669">
        <v>111</v>
      </c>
      <c r="RW74" s="669">
        <v>118</v>
      </c>
      <c r="RX74" s="669">
        <v>118</v>
      </c>
      <c r="RY74" s="669">
        <v>103</v>
      </c>
      <c r="RZ74" s="669">
        <v>116</v>
      </c>
      <c r="SA74" s="669">
        <v>114</v>
      </c>
      <c r="SB74" s="669">
        <v>114</v>
      </c>
      <c r="SC74" s="669">
        <v>102</v>
      </c>
      <c r="SD74" s="669">
        <v>121</v>
      </c>
      <c r="SE74" s="669">
        <v>115</v>
      </c>
      <c r="SF74" s="669">
        <v>79</v>
      </c>
      <c r="SG74" s="669">
        <v>81</v>
      </c>
      <c r="SH74" s="669">
        <v>74</v>
      </c>
      <c r="SI74" s="669">
        <v>89</v>
      </c>
      <c r="SJ74" s="669">
        <v>73</v>
      </c>
      <c r="SK74" s="669">
        <v>66</v>
      </c>
      <c r="SL74" s="669">
        <v>58</v>
      </c>
      <c r="SM74" s="669">
        <v>38</v>
      </c>
      <c r="SN74" s="669">
        <v>37</v>
      </c>
      <c r="SO74" s="669">
        <v>24</v>
      </c>
      <c r="SP74" s="669">
        <v>45</v>
      </c>
      <c r="SQ74" s="669">
        <v>19</v>
      </c>
      <c r="SR74" s="669">
        <v>5</v>
      </c>
      <c r="SS74" s="669">
        <v>6535</v>
      </c>
      <c r="ST74" s="669">
        <v>130</v>
      </c>
      <c r="SU74" s="669">
        <v>78</v>
      </c>
      <c r="SV74" s="669">
        <v>42</v>
      </c>
      <c r="SW74" s="669">
        <v>32</v>
      </c>
      <c r="SX74" s="669">
        <v>37</v>
      </c>
      <c r="SY74" s="669">
        <v>26</v>
      </c>
      <c r="SZ74" s="669">
        <v>18</v>
      </c>
      <c r="TA74" s="669">
        <v>23</v>
      </c>
      <c r="TB74" s="669">
        <v>25</v>
      </c>
      <c r="TC74" s="669">
        <v>19</v>
      </c>
      <c r="TD74" s="669">
        <v>19</v>
      </c>
      <c r="TE74" s="669">
        <v>16</v>
      </c>
      <c r="TF74" s="669">
        <v>16</v>
      </c>
      <c r="TG74" s="669">
        <v>25</v>
      </c>
      <c r="TH74" s="669">
        <v>28</v>
      </c>
      <c r="TI74" s="669">
        <v>27</v>
      </c>
      <c r="TJ74" s="669">
        <v>37</v>
      </c>
      <c r="TK74" s="669">
        <v>26</v>
      </c>
      <c r="TL74" s="669">
        <v>30</v>
      </c>
      <c r="TM74" s="669">
        <v>37</v>
      </c>
      <c r="TN74" s="669">
        <v>34</v>
      </c>
      <c r="TO74" s="669">
        <v>40</v>
      </c>
      <c r="TP74" s="669">
        <v>37</v>
      </c>
      <c r="TQ74" s="669">
        <v>31</v>
      </c>
      <c r="TR74" s="669">
        <v>38</v>
      </c>
      <c r="TS74" s="669">
        <v>39</v>
      </c>
      <c r="TT74" s="669">
        <v>36</v>
      </c>
      <c r="TU74" s="669">
        <v>34</v>
      </c>
      <c r="TV74" s="669">
        <v>42</v>
      </c>
      <c r="TW74" s="669">
        <v>33</v>
      </c>
      <c r="TX74" s="669">
        <v>58</v>
      </c>
      <c r="TY74" s="669">
        <v>35</v>
      </c>
      <c r="TZ74" s="669">
        <v>40</v>
      </c>
      <c r="UA74" s="669">
        <v>48</v>
      </c>
      <c r="UB74" s="669">
        <v>41</v>
      </c>
      <c r="UC74" s="669">
        <v>47</v>
      </c>
      <c r="UD74" s="669">
        <v>37</v>
      </c>
      <c r="UE74" s="669">
        <v>37</v>
      </c>
      <c r="UF74" s="669">
        <v>45</v>
      </c>
      <c r="UG74" s="669">
        <v>41</v>
      </c>
      <c r="UH74" s="669">
        <v>39</v>
      </c>
      <c r="UI74" s="669">
        <v>45</v>
      </c>
      <c r="UJ74" s="669">
        <v>42</v>
      </c>
      <c r="UK74" s="669">
        <v>44</v>
      </c>
      <c r="UL74" s="669">
        <v>57</v>
      </c>
      <c r="UM74" s="669">
        <v>47</v>
      </c>
      <c r="UN74" s="669">
        <v>48</v>
      </c>
      <c r="UO74" s="669">
        <v>47</v>
      </c>
      <c r="UP74" s="669">
        <v>47</v>
      </c>
      <c r="UQ74" s="669">
        <v>61</v>
      </c>
      <c r="UR74" s="669">
        <v>66</v>
      </c>
      <c r="US74" s="669">
        <v>58</v>
      </c>
      <c r="UT74" s="669">
        <v>44</v>
      </c>
      <c r="UU74" s="669">
        <v>68</v>
      </c>
      <c r="UV74" s="669">
        <v>65</v>
      </c>
      <c r="UW74" s="669">
        <v>65</v>
      </c>
      <c r="UX74" s="669">
        <v>77</v>
      </c>
      <c r="UY74" s="669">
        <v>65</v>
      </c>
      <c r="UZ74" s="669">
        <v>69</v>
      </c>
      <c r="VA74" s="669">
        <v>72</v>
      </c>
      <c r="VB74" s="669">
        <v>88</v>
      </c>
      <c r="VC74" s="669">
        <v>81</v>
      </c>
      <c r="VD74" s="669">
        <v>83</v>
      </c>
      <c r="VE74" s="669">
        <v>76</v>
      </c>
      <c r="VF74" s="669">
        <v>90</v>
      </c>
      <c r="VG74" s="669">
        <v>108</v>
      </c>
      <c r="VH74" s="669">
        <v>98</v>
      </c>
      <c r="VI74" s="669">
        <v>79</v>
      </c>
      <c r="VJ74" s="669">
        <v>91</v>
      </c>
      <c r="VK74" s="669">
        <v>99</v>
      </c>
      <c r="VL74" s="669">
        <v>86</v>
      </c>
      <c r="VM74" s="669">
        <v>119</v>
      </c>
      <c r="VN74" s="669">
        <v>126</v>
      </c>
      <c r="VO74" s="669">
        <v>102</v>
      </c>
      <c r="VP74" s="669">
        <v>110</v>
      </c>
      <c r="VQ74" s="669">
        <v>104</v>
      </c>
      <c r="VR74" s="669">
        <v>133</v>
      </c>
      <c r="VS74" s="669">
        <v>127</v>
      </c>
      <c r="VT74" s="669">
        <v>105</v>
      </c>
      <c r="VU74" s="669">
        <v>115</v>
      </c>
      <c r="VV74" s="669">
        <v>136</v>
      </c>
      <c r="VW74" s="669">
        <v>135</v>
      </c>
      <c r="VX74" s="669">
        <v>136</v>
      </c>
      <c r="VY74" s="669">
        <v>119</v>
      </c>
      <c r="VZ74" s="669">
        <v>137</v>
      </c>
      <c r="WA74" s="669">
        <v>142</v>
      </c>
      <c r="WB74" s="669">
        <v>106</v>
      </c>
      <c r="WC74" s="669">
        <v>131</v>
      </c>
      <c r="WD74" s="669">
        <v>121</v>
      </c>
      <c r="WE74" s="669">
        <v>104</v>
      </c>
      <c r="WF74" s="669">
        <v>101</v>
      </c>
      <c r="WG74" s="669">
        <v>102</v>
      </c>
      <c r="WH74" s="669">
        <v>68</v>
      </c>
      <c r="WI74" s="669">
        <v>74</v>
      </c>
      <c r="WJ74" s="669">
        <v>69</v>
      </c>
      <c r="WK74" s="669">
        <v>43</v>
      </c>
      <c r="WL74" s="669">
        <v>51</v>
      </c>
      <c r="WM74" s="669">
        <v>32</v>
      </c>
      <c r="WN74" s="669">
        <v>32</v>
      </c>
      <c r="WO74" s="669">
        <v>25</v>
      </c>
      <c r="WP74" s="669">
        <v>12</v>
      </c>
      <c r="WQ74" s="669">
        <v>10</v>
      </c>
      <c r="WR74" s="669">
        <v>8</v>
      </c>
      <c r="WS74" s="669">
        <v>3</v>
      </c>
      <c r="WT74" s="669">
        <v>1</v>
      </c>
      <c r="WU74" s="669">
        <v>2</v>
      </c>
      <c r="WV74" s="670">
        <v>0</v>
      </c>
      <c r="WW74" s="670">
        <v>0</v>
      </c>
      <c r="WX74" s="670">
        <v>0</v>
      </c>
      <c r="WY74" s="670">
        <v>0</v>
      </c>
      <c r="WZ74" s="669">
        <v>1</v>
      </c>
      <c r="XA74" s="670">
        <v>0</v>
      </c>
      <c r="XB74" s="670">
        <v>0</v>
      </c>
      <c r="XC74" s="670">
        <v>0</v>
      </c>
      <c r="XD74" s="670">
        <v>0</v>
      </c>
      <c r="XE74" s="670">
        <v>0</v>
      </c>
      <c r="XF74" s="670">
        <v>0</v>
      </c>
      <c r="XG74" s="669">
        <v>4</v>
      </c>
      <c r="XH74" s="669">
        <v>5941</v>
      </c>
      <c r="XI74" s="669">
        <v>85</v>
      </c>
      <c r="XJ74" s="669">
        <v>39</v>
      </c>
      <c r="XK74" s="669">
        <v>33</v>
      </c>
      <c r="XL74" s="669">
        <v>39</v>
      </c>
      <c r="XM74" s="669">
        <v>17</v>
      </c>
      <c r="XN74" s="669">
        <v>15</v>
      </c>
      <c r="XO74" s="669">
        <v>31</v>
      </c>
      <c r="XP74" s="669">
        <v>16</v>
      </c>
      <c r="XQ74" s="669">
        <v>12</v>
      </c>
      <c r="XR74" s="669">
        <v>10</v>
      </c>
      <c r="XS74" s="669">
        <v>13</v>
      </c>
      <c r="XT74" s="669">
        <v>23</v>
      </c>
      <c r="XU74" s="669">
        <v>21</v>
      </c>
      <c r="XV74" s="669">
        <v>18</v>
      </c>
      <c r="XW74" s="669">
        <v>27</v>
      </c>
      <c r="XX74" s="669">
        <v>22</v>
      </c>
      <c r="XY74" s="669">
        <v>24</v>
      </c>
      <c r="XZ74" s="669">
        <v>28</v>
      </c>
      <c r="YA74" s="669">
        <v>32</v>
      </c>
      <c r="YB74" s="669">
        <v>34</v>
      </c>
      <c r="YC74" s="669">
        <v>30</v>
      </c>
      <c r="YD74" s="669">
        <v>39</v>
      </c>
      <c r="YE74" s="669">
        <v>25</v>
      </c>
      <c r="YF74" s="669">
        <v>25</v>
      </c>
      <c r="YG74" s="669">
        <v>28</v>
      </c>
      <c r="YH74" s="669">
        <v>42</v>
      </c>
      <c r="YI74" s="669">
        <v>33</v>
      </c>
      <c r="YJ74" s="669">
        <v>34</v>
      </c>
      <c r="YK74" s="669">
        <v>37</v>
      </c>
      <c r="YL74" s="669">
        <v>25</v>
      </c>
      <c r="YM74" s="669">
        <v>31</v>
      </c>
      <c r="YN74" s="669">
        <v>29</v>
      </c>
      <c r="YO74" s="669">
        <v>39</v>
      </c>
      <c r="YP74" s="669">
        <v>34</v>
      </c>
      <c r="YQ74" s="669">
        <v>38</v>
      </c>
      <c r="YR74" s="669">
        <v>43</v>
      </c>
      <c r="YS74" s="669">
        <v>40</v>
      </c>
      <c r="YT74" s="669">
        <v>39</v>
      </c>
      <c r="YU74" s="669">
        <v>32</v>
      </c>
      <c r="YV74" s="669">
        <v>34</v>
      </c>
      <c r="YW74" s="669">
        <v>33</v>
      </c>
      <c r="YX74" s="669">
        <v>38</v>
      </c>
      <c r="YY74" s="669">
        <v>40</v>
      </c>
      <c r="YZ74" s="669">
        <v>40</v>
      </c>
      <c r="ZA74" s="669">
        <v>42</v>
      </c>
      <c r="ZB74" s="669">
        <v>39</v>
      </c>
      <c r="ZC74" s="669">
        <v>42</v>
      </c>
      <c r="ZD74" s="669">
        <v>49</v>
      </c>
      <c r="ZE74" s="669">
        <v>59</v>
      </c>
      <c r="ZF74" s="669">
        <v>57</v>
      </c>
      <c r="ZG74" s="669">
        <v>42</v>
      </c>
      <c r="ZH74" s="669">
        <v>60</v>
      </c>
      <c r="ZI74" s="669">
        <v>42</v>
      </c>
      <c r="ZJ74" s="669">
        <v>55</v>
      </c>
      <c r="ZK74" s="669">
        <v>53</v>
      </c>
      <c r="ZL74" s="669">
        <v>70</v>
      </c>
      <c r="ZM74" s="669">
        <v>55</v>
      </c>
      <c r="ZN74" s="669">
        <v>73</v>
      </c>
      <c r="ZO74" s="669">
        <v>55</v>
      </c>
      <c r="ZP74" s="669">
        <v>71</v>
      </c>
      <c r="ZQ74" s="669">
        <v>69</v>
      </c>
      <c r="ZR74" s="669">
        <v>89</v>
      </c>
      <c r="ZS74" s="669">
        <v>71</v>
      </c>
      <c r="ZT74" s="669">
        <v>71</v>
      </c>
      <c r="ZU74" s="669">
        <v>74</v>
      </c>
      <c r="ZV74" s="669">
        <v>89</v>
      </c>
      <c r="ZW74" s="669">
        <v>70</v>
      </c>
      <c r="ZX74" s="669">
        <v>84</v>
      </c>
      <c r="ZY74" s="669">
        <v>96</v>
      </c>
      <c r="ZZ74" s="669">
        <v>95</v>
      </c>
      <c r="AAA74" s="669">
        <v>92</v>
      </c>
      <c r="AAB74" s="669">
        <v>82</v>
      </c>
      <c r="AAC74" s="669">
        <v>76</v>
      </c>
      <c r="AAD74" s="669">
        <v>98</v>
      </c>
      <c r="AAE74" s="669">
        <v>121</v>
      </c>
      <c r="AAF74" s="669">
        <v>96</v>
      </c>
      <c r="AAG74" s="669">
        <v>77</v>
      </c>
      <c r="AAH74" s="669">
        <v>126</v>
      </c>
      <c r="AAI74" s="669">
        <v>93</v>
      </c>
      <c r="AAJ74" s="669">
        <v>137</v>
      </c>
      <c r="AAK74" s="669">
        <v>126</v>
      </c>
      <c r="AAL74" s="669">
        <v>119</v>
      </c>
      <c r="AAM74" s="669">
        <v>125</v>
      </c>
      <c r="AAN74" s="669">
        <v>116</v>
      </c>
      <c r="AAO74" s="669">
        <v>140</v>
      </c>
      <c r="AAP74" s="669">
        <v>129</v>
      </c>
      <c r="AAQ74" s="669">
        <v>121</v>
      </c>
      <c r="AAR74" s="669">
        <v>125</v>
      </c>
      <c r="AAS74" s="669">
        <v>133</v>
      </c>
      <c r="AAT74" s="669">
        <v>122</v>
      </c>
      <c r="AAU74" s="669">
        <v>93</v>
      </c>
      <c r="AAV74" s="669">
        <v>100</v>
      </c>
      <c r="AAW74" s="669">
        <v>102</v>
      </c>
      <c r="AAX74" s="669">
        <v>85</v>
      </c>
      <c r="AAY74" s="669">
        <v>60</v>
      </c>
      <c r="AAZ74" s="669">
        <v>42</v>
      </c>
      <c r="ABA74" s="669">
        <v>32</v>
      </c>
      <c r="ABB74" s="669">
        <v>36</v>
      </c>
      <c r="ABC74" s="669">
        <v>20</v>
      </c>
      <c r="ABD74" s="669">
        <v>24</v>
      </c>
      <c r="ABE74" s="669">
        <v>15</v>
      </c>
      <c r="ABF74" s="669">
        <v>12</v>
      </c>
      <c r="ABG74" s="669">
        <v>5</v>
      </c>
      <c r="ABH74" s="669">
        <v>2</v>
      </c>
      <c r="ABI74" s="669">
        <v>9</v>
      </c>
      <c r="ABJ74" s="669">
        <v>1</v>
      </c>
      <c r="ABK74" s="669">
        <v>1</v>
      </c>
      <c r="ABL74" s="669">
        <v>1</v>
      </c>
      <c r="ABM74" s="670">
        <v>0</v>
      </c>
      <c r="ABN74" s="669">
        <v>2</v>
      </c>
      <c r="ABO74" s="669">
        <v>1</v>
      </c>
      <c r="ABP74" s="670">
        <v>0</v>
      </c>
      <c r="ABQ74" s="669">
        <v>1</v>
      </c>
      <c r="ABR74" s="670">
        <v>0</v>
      </c>
      <c r="ABS74" s="669">
        <v>4</v>
      </c>
      <c r="ABT74" s="669">
        <v>6161</v>
      </c>
      <c r="ABU74" s="669">
        <v>99</v>
      </c>
      <c r="ABV74" s="669">
        <v>54</v>
      </c>
      <c r="ABW74" s="669">
        <v>44</v>
      </c>
      <c r="ABX74" s="669">
        <v>27</v>
      </c>
      <c r="ABY74" s="669">
        <v>22</v>
      </c>
      <c r="ABZ74" s="669">
        <v>14</v>
      </c>
      <c r="ACA74" s="669">
        <v>19</v>
      </c>
      <c r="ACB74" s="669">
        <v>13</v>
      </c>
      <c r="ACC74" s="669">
        <v>14</v>
      </c>
      <c r="ACD74" s="669">
        <v>10</v>
      </c>
      <c r="ACE74" s="669">
        <v>18</v>
      </c>
      <c r="ACF74" s="669">
        <v>19</v>
      </c>
      <c r="ACG74" s="669">
        <v>22</v>
      </c>
      <c r="ACH74" s="669">
        <v>22</v>
      </c>
      <c r="ACI74" s="669">
        <v>26</v>
      </c>
      <c r="ACJ74" s="669">
        <v>19</v>
      </c>
      <c r="ACK74" s="669">
        <v>15</v>
      </c>
      <c r="ACL74" s="669">
        <v>27</v>
      </c>
      <c r="ACM74" s="669">
        <v>32</v>
      </c>
      <c r="ACN74" s="669">
        <v>20</v>
      </c>
      <c r="ACO74" s="669">
        <v>27</v>
      </c>
      <c r="ACP74" s="669">
        <v>35</v>
      </c>
      <c r="ACQ74" s="669">
        <v>32</v>
      </c>
      <c r="ACR74" s="669">
        <v>26</v>
      </c>
      <c r="ACS74" s="669">
        <v>22</v>
      </c>
      <c r="ACT74" s="669">
        <v>23</v>
      </c>
      <c r="ACU74" s="669">
        <v>27</v>
      </c>
      <c r="ACV74" s="669">
        <v>30</v>
      </c>
      <c r="ACW74" s="669">
        <v>36</v>
      </c>
      <c r="ACX74" s="669">
        <v>28</v>
      </c>
      <c r="ACY74" s="669">
        <v>25</v>
      </c>
      <c r="ACZ74" s="669">
        <v>26</v>
      </c>
      <c r="ADA74" s="669">
        <v>28</v>
      </c>
      <c r="ADB74" s="669">
        <v>34</v>
      </c>
      <c r="ADC74" s="669">
        <v>40</v>
      </c>
      <c r="ADD74" s="669">
        <v>42</v>
      </c>
      <c r="ADE74" s="669">
        <v>37</v>
      </c>
      <c r="ADF74" s="669">
        <v>32</v>
      </c>
      <c r="ADG74" s="669">
        <v>24</v>
      </c>
      <c r="ADH74" s="669">
        <v>36</v>
      </c>
      <c r="ADI74" s="669">
        <v>36</v>
      </c>
      <c r="ADJ74" s="669">
        <v>33</v>
      </c>
      <c r="ADK74" s="669">
        <v>37</v>
      </c>
      <c r="ADL74" s="669">
        <v>30</v>
      </c>
      <c r="ADM74" s="669">
        <v>40</v>
      </c>
      <c r="ADN74" s="669">
        <v>36</v>
      </c>
      <c r="ADO74" s="669">
        <v>38</v>
      </c>
      <c r="ADP74" s="669">
        <v>42</v>
      </c>
      <c r="ADQ74" s="669">
        <v>48</v>
      </c>
      <c r="ADR74" s="669">
        <v>38</v>
      </c>
      <c r="ADS74" s="669">
        <v>55</v>
      </c>
      <c r="ADT74" s="669">
        <v>57</v>
      </c>
      <c r="ADU74" s="669">
        <v>51</v>
      </c>
      <c r="ADV74" s="669">
        <v>59</v>
      </c>
      <c r="ADW74" s="669">
        <v>49</v>
      </c>
      <c r="ADX74" s="669">
        <v>61</v>
      </c>
      <c r="ADY74" s="669">
        <v>55</v>
      </c>
      <c r="ADZ74" s="669">
        <v>79</v>
      </c>
      <c r="AEA74" s="669">
        <v>72</v>
      </c>
      <c r="AEB74" s="669">
        <v>84</v>
      </c>
      <c r="AEC74" s="669">
        <v>75</v>
      </c>
      <c r="AED74" s="669">
        <v>63</v>
      </c>
      <c r="AEE74" s="669">
        <v>97</v>
      </c>
      <c r="AEF74" s="669">
        <v>87</v>
      </c>
      <c r="AEG74" s="669">
        <v>75</v>
      </c>
      <c r="AEH74" s="669">
        <v>92</v>
      </c>
      <c r="AEI74" s="669">
        <v>75</v>
      </c>
      <c r="AEJ74" s="669">
        <v>81</v>
      </c>
      <c r="AEK74" s="669">
        <v>92</v>
      </c>
      <c r="AEL74" s="669">
        <v>91</v>
      </c>
      <c r="AEM74" s="669">
        <v>102</v>
      </c>
      <c r="AEN74" s="669">
        <v>98</v>
      </c>
      <c r="AEO74" s="669">
        <v>100</v>
      </c>
      <c r="AEP74" s="669">
        <v>102</v>
      </c>
      <c r="AEQ74" s="669">
        <v>110</v>
      </c>
      <c r="AER74" s="669">
        <v>94</v>
      </c>
      <c r="AES74" s="669">
        <v>119</v>
      </c>
      <c r="AET74" s="669">
        <v>111</v>
      </c>
      <c r="AEU74" s="669">
        <v>131</v>
      </c>
      <c r="AEV74" s="669">
        <v>152</v>
      </c>
      <c r="AEW74" s="669">
        <v>134</v>
      </c>
      <c r="AEX74" s="669">
        <v>134</v>
      </c>
      <c r="AEY74" s="669">
        <v>129</v>
      </c>
      <c r="AEZ74" s="669">
        <v>141</v>
      </c>
      <c r="AFA74" s="669">
        <v>151</v>
      </c>
      <c r="AFB74" s="669">
        <v>143</v>
      </c>
      <c r="AFC74" s="669">
        <v>133</v>
      </c>
      <c r="AFD74" s="669">
        <v>133</v>
      </c>
      <c r="AFE74" s="669">
        <v>129</v>
      </c>
      <c r="AFF74" s="669">
        <v>131</v>
      </c>
      <c r="AFG74" s="669">
        <v>120</v>
      </c>
      <c r="AFH74" s="669">
        <v>82</v>
      </c>
      <c r="AFI74" s="669">
        <v>93</v>
      </c>
      <c r="AFJ74" s="669">
        <v>86</v>
      </c>
      <c r="AFK74" s="669">
        <v>89</v>
      </c>
      <c r="AFL74" s="669">
        <v>58</v>
      </c>
      <c r="AFM74" s="669">
        <v>43</v>
      </c>
      <c r="AFN74" s="669">
        <v>31</v>
      </c>
      <c r="AFO74" s="669">
        <v>28</v>
      </c>
      <c r="AFP74" s="669">
        <v>24</v>
      </c>
      <c r="AFQ74" s="669">
        <v>23</v>
      </c>
      <c r="AFR74" s="669">
        <v>16</v>
      </c>
      <c r="AFS74" s="669">
        <v>6</v>
      </c>
      <c r="AFT74" s="669">
        <v>2</v>
      </c>
      <c r="AFU74" s="670">
        <v>0</v>
      </c>
      <c r="AFV74" s="669">
        <v>3</v>
      </c>
      <c r="AFW74" s="669">
        <v>1</v>
      </c>
      <c r="AFX74" s="669">
        <v>2</v>
      </c>
      <c r="AFY74" s="670">
        <v>0</v>
      </c>
      <c r="AFZ74" s="670">
        <v>0</v>
      </c>
      <c r="AGA74" s="669">
        <v>1</v>
      </c>
      <c r="AGB74" s="670">
        <v>0</v>
      </c>
      <c r="AGC74" s="669">
        <v>1</v>
      </c>
      <c r="AGD74" s="670">
        <v>0</v>
      </c>
      <c r="AGE74" s="669">
        <v>1</v>
      </c>
      <c r="AGF74" s="670">
        <v>0</v>
      </c>
      <c r="AGG74" s="670">
        <v>0</v>
      </c>
      <c r="AGH74" s="669">
        <v>7194</v>
      </c>
      <c r="AGI74" s="669">
        <v>118</v>
      </c>
      <c r="AGJ74" s="669">
        <v>45</v>
      </c>
      <c r="AGK74" s="669">
        <v>50</v>
      </c>
      <c r="AGL74" s="669">
        <v>41</v>
      </c>
      <c r="AGM74" s="669">
        <v>33</v>
      </c>
      <c r="AGN74" s="669">
        <v>30</v>
      </c>
      <c r="AGO74" s="669">
        <v>27</v>
      </c>
      <c r="AGP74" s="669">
        <v>23</v>
      </c>
      <c r="AGQ74" s="669">
        <v>31</v>
      </c>
      <c r="AGR74" s="669">
        <v>31</v>
      </c>
      <c r="AGS74" s="669">
        <v>22</v>
      </c>
      <c r="AGT74" s="669">
        <v>23</v>
      </c>
      <c r="AGU74" s="669">
        <v>21</v>
      </c>
      <c r="AGV74" s="669">
        <v>26</v>
      </c>
      <c r="AGW74" s="669">
        <v>27</v>
      </c>
      <c r="AGX74" s="669">
        <v>30</v>
      </c>
      <c r="AGY74" s="669">
        <v>42</v>
      </c>
      <c r="AGZ74" s="669">
        <v>35</v>
      </c>
      <c r="AHA74" s="669">
        <v>33</v>
      </c>
      <c r="AHB74" s="669">
        <v>45</v>
      </c>
      <c r="AHC74" s="669">
        <v>35</v>
      </c>
      <c r="AHD74" s="669">
        <v>52</v>
      </c>
      <c r="AHE74" s="669">
        <v>43</v>
      </c>
      <c r="AHF74" s="669">
        <v>44</v>
      </c>
      <c r="AHG74" s="669">
        <v>42</v>
      </c>
      <c r="AHH74" s="669">
        <v>35</v>
      </c>
      <c r="AHI74" s="669">
        <v>51</v>
      </c>
      <c r="AHJ74" s="669">
        <v>47</v>
      </c>
      <c r="AHK74" s="669">
        <v>46</v>
      </c>
      <c r="AHL74" s="669">
        <v>46</v>
      </c>
      <c r="AHM74" s="669">
        <v>51</v>
      </c>
      <c r="AHN74" s="669">
        <v>49</v>
      </c>
      <c r="AHO74" s="669">
        <v>53</v>
      </c>
      <c r="AHP74" s="669">
        <v>50</v>
      </c>
      <c r="AHQ74" s="669">
        <v>35</v>
      </c>
      <c r="AHR74" s="669">
        <v>60</v>
      </c>
      <c r="AHS74" s="669">
        <v>53</v>
      </c>
      <c r="AHT74" s="669">
        <v>59</v>
      </c>
      <c r="AHU74" s="669">
        <v>41</v>
      </c>
      <c r="AHV74" s="669">
        <v>52</v>
      </c>
      <c r="AHW74" s="669">
        <v>43</v>
      </c>
      <c r="AHX74" s="669">
        <v>44</v>
      </c>
      <c r="AHY74" s="669">
        <v>51</v>
      </c>
      <c r="AHZ74" s="669">
        <v>42</v>
      </c>
      <c r="AIA74" s="669">
        <v>38</v>
      </c>
      <c r="AIB74" s="669">
        <v>59</v>
      </c>
      <c r="AIC74" s="669">
        <v>47</v>
      </c>
      <c r="AID74" s="669">
        <v>64</v>
      </c>
      <c r="AIE74" s="669">
        <v>55</v>
      </c>
      <c r="AIF74" s="669">
        <v>59</v>
      </c>
      <c r="AIG74" s="669">
        <v>78</v>
      </c>
      <c r="AIH74" s="669">
        <v>70</v>
      </c>
      <c r="AII74" s="669">
        <v>61</v>
      </c>
      <c r="AIJ74" s="669">
        <v>65</v>
      </c>
      <c r="AIK74" s="669">
        <v>73</v>
      </c>
      <c r="AIL74" s="669">
        <v>52</v>
      </c>
      <c r="AIM74" s="669">
        <v>59</v>
      </c>
      <c r="AIN74" s="669">
        <v>75</v>
      </c>
      <c r="AIO74" s="669">
        <v>73</v>
      </c>
      <c r="AIP74" s="669">
        <v>87</v>
      </c>
      <c r="AIQ74" s="669">
        <v>90</v>
      </c>
      <c r="AIR74" s="669">
        <v>88</v>
      </c>
      <c r="AIS74" s="669">
        <v>88</v>
      </c>
      <c r="AIT74" s="669">
        <v>92</v>
      </c>
      <c r="AIU74" s="669">
        <v>88</v>
      </c>
      <c r="AIV74" s="669">
        <v>92</v>
      </c>
      <c r="AIW74" s="669">
        <v>108</v>
      </c>
      <c r="AIX74" s="669">
        <v>84</v>
      </c>
      <c r="AIY74" s="669">
        <v>97</v>
      </c>
      <c r="AIZ74" s="669">
        <v>99</v>
      </c>
      <c r="AJA74" s="669">
        <v>109</v>
      </c>
      <c r="AJB74" s="669">
        <v>116</v>
      </c>
      <c r="AJC74" s="669">
        <v>103</v>
      </c>
      <c r="AJD74" s="669">
        <v>100</v>
      </c>
      <c r="AJE74" s="669">
        <v>118</v>
      </c>
      <c r="AJF74" s="669">
        <v>129</v>
      </c>
      <c r="AJG74" s="669">
        <v>112</v>
      </c>
      <c r="AJH74" s="669">
        <v>124</v>
      </c>
      <c r="AJI74" s="669">
        <v>129</v>
      </c>
      <c r="AJJ74" s="669">
        <v>122</v>
      </c>
      <c r="AJK74" s="669">
        <v>141</v>
      </c>
      <c r="AJL74" s="669">
        <v>136</v>
      </c>
      <c r="AJM74" s="669">
        <v>138</v>
      </c>
      <c r="AJN74" s="669">
        <v>150</v>
      </c>
      <c r="AJO74" s="669">
        <v>151</v>
      </c>
      <c r="AJP74" s="669">
        <v>138</v>
      </c>
      <c r="AJQ74" s="669">
        <v>149</v>
      </c>
      <c r="AJR74" s="669">
        <v>163</v>
      </c>
      <c r="AJS74" s="669">
        <v>116</v>
      </c>
      <c r="AJT74" s="669">
        <v>131</v>
      </c>
      <c r="AJU74" s="669">
        <v>118</v>
      </c>
      <c r="AJV74" s="669">
        <v>120</v>
      </c>
      <c r="AJW74" s="669">
        <v>111</v>
      </c>
      <c r="AJX74" s="669">
        <v>93</v>
      </c>
      <c r="AJY74" s="669">
        <v>99</v>
      </c>
      <c r="AJZ74" s="669">
        <v>69</v>
      </c>
      <c r="AKA74" s="669">
        <v>47</v>
      </c>
      <c r="AKB74" s="669">
        <v>36</v>
      </c>
      <c r="AKC74" s="669">
        <v>37</v>
      </c>
      <c r="AKD74" s="669">
        <v>30</v>
      </c>
      <c r="AKE74" s="669">
        <v>22</v>
      </c>
      <c r="AKF74" s="669">
        <v>12</v>
      </c>
      <c r="AKG74" s="669">
        <v>13</v>
      </c>
      <c r="AKH74" s="669">
        <v>5</v>
      </c>
      <c r="AKI74" s="669">
        <v>6</v>
      </c>
      <c r="AKJ74" s="670">
        <v>0</v>
      </c>
      <c r="AKK74" s="670">
        <v>0</v>
      </c>
      <c r="AKL74" s="669">
        <v>2</v>
      </c>
      <c r="AKM74" s="670">
        <v>0</v>
      </c>
      <c r="AKN74" s="669">
        <v>1</v>
      </c>
      <c r="AKO74" s="670">
        <v>0</v>
      </c>
      <c r="AKP74" s="670">
        <v>0</v>
      </c>
      <c r="AKQ74" s="670">
        <v>0</v>
      </c>
      <c r="AKR74" s="670">
        <v>0</v>
      </c>
      <c r="AKS74" s="670">
        <v>0</v>
      </c>
      <c r="AKT74" s="670">
        <v>0</v>
      </c>
      <c r="AKU74" s="669">
        <v>6755</v>
      </c>
      <c r="AKV74" s="669">
        <v>128</v>
      </c>
      <c r="AKW74" s="669">
        <v>33</v>
      </c>
      <c r="AKX74" s="669">
        <v>35</v>
      </c>
      <c r="AKY74" s="669">
        <v>26</v>
      </c>
      <c r="AKZ74" s="669">
        <v>29</v>
      </c>
      <c r="ALA74" s="669">
        <v>21</v>
      </c>
      <c r="ALB74" s="669">
        <v>24</v>
      </c>
      <c r="ALC74" s="669">
        <v>14</v>
      </c>
      <c r="ALD74" s="669">
        <v>14</v>
      </c>
      <c r="ALE74" s="669">
        <v>20</v>
      </c>
      <c r="ALF74" s="669">
        <v>12</v>
      </c>
      <c r="ALG74" s="669">
        <v>16</v>
      </c>
      <c r="ALH74" s="669">
        <v>13</v>
      </c>
      <c r="ALI74" s="669">
        <v>24</v>
      </c>
      <c r="ALJ74" s="669">
        <v>31</v>
      </c>
      <c r="ALK74" s="669">
        <v>26</v>
      </c>
      <c r="ALL74" s="669">
        <v>29</v>
      </c>
      <c r="ALM74" s="669">
        <v>38</v>
      </c>
      <c r="ALN74" s="669">
        <v>33</v>
      </c>
      <c r="ALO74" s="669">
        <v>30</v>
      </c>
      <c r="ALP74" s="669">
        <v>34</v>
      </c>
      <c r="ALQ74" s="669">
        <v>23</v>
      </c>
      <c r="ALR74" s="669">
        <v>35</v>
      </c>
      <c r="ALS74" s="669">
        <v>43</v>
      </c>
      <c r="ALT74" s="669">
        <v>34</v>
      </c>
      <c r="ALU74" s="669">
        <v>29</v>
      </c>
      <c r="ALV74" s="669">
        <v>35</v>
      </c>
      <c r="ALW74" s="669">
        <v>26</v>
      </c>
      <c r="ALX74" s="669">
        <v>34</v>
      </c>
      <c r="ALY74" s="669">
        <v>33</v>
      </c>
      <c r="ALZ74" s="669">
        <v>34</v>
      </c>
      <c r="AMA74" s="669">
        <v>30</v>
      </c>
      <c r="AMB74" s="669">
        <v>31</v>
      </c>
      <c r="AMC74" s="669">
        <v>41</v>
      </c>
      <c r="AMD74" s="669">
        <v>34</v>
      </c>
      <c r="AME74" s="669">
        <v>31</v>
      </c>
      <c r="AMF74" s="669">
        <v>40</v>
      </c>
      <c r="AMG74" s="669">
        <v>35</v>
      </c>
      <c r="AMH74" s="669">
        <v>42</v>
      </c>
      <c r="AMI74" s="669">
        <v>53</v>
      </c>
      <c r="AMJ74" s="669">
        <v>30</v>
      </c>
      <c r="AMK74" s="669">
        <v>36</v>
      </c>
      <c r="AML74" s="669">
        <v>31</v>
      </c>
      <c r="AMM74" s="669">
        <v>37</v>
      </c>
      <c r="AMN74" s="669">
        <v>55</v>
      </c>
      <c r="AMO74" s="669">
        <v>59</v>
      </c>
      <c r="AMP74" s="669">
        <v>50</v>
      </c>
      <c r="AMQ74" s="669">
        <v>50</v>
      </c>
      <c r="AMR74" s="669">
        <v>45</v>
      </c>
      <c r="AMS74" s="669">
        <v>37</v>
      </c>
      <c r="AMT74" s="669">
        <v>57</v>
      </c>
      <c r="AMU74" s="669">
        <v>59</v>
      </c>
      <c r="AMV74" s="669">
        <v>77</v>
      </c>
      <c r="AMW74" s="669">
        <v>46</v>
      </c>
      <c r="AMX74" s="669">
        <v>58</v>
      </c>
      <c r="AMY74" s="669">
        <v>72</v>
      </c>
      <c r="AMZ74" s="669">
        <v>78</v>
      </c>
      <c r="ANA74" s="669">
        <v>71</v>
      </c>
      <c r="ANB74" s="669">
        <v>79</v>
      </c>
      <c r="ANC74" s="669">
        <v>95</v>
      </c>
      <c r="AND74" s="669">
        <v>74</v>
      </c>
      <c r="ANE74" s="669">
        <v>66</v>
      </c>
      <c r="ANF74" s="669">
        <v>87</v>
      </c>
      <c r="ANG74" s="669">
        <v>107</v>
      </c>
      <c r="ANH74" s="669">
        <v>88</v>
      </c>
      <c r="ANI74" s="669">
        <v>95</v>
      </c>
      <c r="ANJ74" s="669">
        <v>94</v>
      </c>
      <c r="ANK74" s="669">
        <v>87</v>
      </c>
      <c r="ANL74" s="669">
        <v>90</v>
      </c>
      <c r="ANM74" s="669">
        <v>123</v>
      </c>
      <c r="ANN74" s="669">
        <v>110</v>
      </c>
      <c r="ANO74" s="669">
        <v>102</v>
      </c>
      <c r="ANP74" s="669">
        <v>115</v>
      </c>
      <c r="ANQ74" s="669">
        <v>103</v>
      </c>
      <c r="ANR74" s="669">
        <v>96</v>
      </c>
      <c r="ANS74" s="669">
        <v>105</v>
      </c>
      <c r="ANT74" s="669">
        <v>114</v>
      </c>
      <c r="ANU74" s="669">
        <v>117</v>
      </c>
      <c r="ANV74" s="669">
        <v>140</v>
      </c>
      <c r="ANW74" s="669">
        <v>117</v>
      </c>
      <c r="ANX74" s="669">
        <v>126</v>
      </c>
      <c r="ANY74" s="669">
        <v>141</v>
      </c>
      <c r="ANZ74" s="669">
        <v>161</v>
      </c>
      <c r="AOA74" s="669">
        <v>151</v>
      </c>
      <c r="AOB74" s="669">
        <v>149</v>
      </c>
      <c r="AOC74" s="669">
        <v>166</v>
      </c>
      <c r="AOD74" s="669">
        <v>182</v>
      </c>
      <c r="AOE74" s="669">
        <v>155</v>
      </c>
      <c r="AOF74" s="669">
        <v>123</v>
      </c>
      <c r="AOG74" s="669">
        <v>131</v>
      </c>
      <c r="AOH74" s="669">
        <v>118</v>
      </c>
      <c r="AOI74" s="669">
        <v>118</v>
      </c>
      <c r="AOJ74" s="669">
        <v>108</v>
      </c>
      <c r="AOK74" s="669">
        <v>90</v>
      </c>
      <c r="AOL74" s="669">
        <v>84</v>
      </c>
      <c r="AOM74" s="669">
        <v>81</v>
      </c>
      <c r="AON74" s="669">
        <v>60</v>
      </c>
      <c r="AOO74" s="669">
        <v>47</v>
      </c>
      <c r="AOP74" s="669">
        <v>40</v>
      </c>
      <c r="AOQ74" s="669">
        <v>21</v>
      </c>
      <c r="AOR74" s="669">
        <v>17</v>
      </c>
      <c r="AOS74" s="669">
        <v>12</v>
      </c>
      <c r="AOT74" s="669">
        <v>11</v>
      </c>
      <c r="AOU74" s="669">
        <v>6</v>
      </c>
      <c r="AOV74" s="669">
        <v>6</v>
      </c>
      <c r="AOW74" s="669">
        <v>1</v>
      </c>
      <c r="AOX74" s="669">
        <v>1</v>
      </c>
      <c r="AOY74" s="669">
        <v>2</v>
      </c>
      <c r="AOZ74" s="669">
        <v>1</v>
      </c>
      <c r="APA74" s="670">
        <v>0</v>
      </c>
      <c r="APB74" s="670">
        <v>0</v>
      </c>
      <c r="APC74" s="670">
        <v>0</v>
      </c>
      <c r="APD74" s="670">
        <v>0</v>
      </c>
      <c r="APE74" s="670">
        <v>0</v>
      </c>
      <c r="APF74" s="670">
        <v>0</v>
      </c>
      <c r="APG74" s="670">
        <v>0</v>
      </c>
      <c r="APH74" s="670">
        <v>0</v>
      </c>
      <c r="API74" s="669">
        <v>1</v>
      </c>
      <c r="APJ74" s="669">
        <v>6951</v>
      </c>
      <c r="APK74" s="669">
        <v>125</v>
      </c>
      <c r="APL74" s="669">
        <v>57</v>
      </c>
      <c r="APM74" s="669">
        <v>25</v>
      </c>
      <c r="APN74" s="669">
        <v>17</v>
      </c>
      <c r="APO74" s="669">
        <v>19</v>
      </c>
      <c r="APP74" s="669">
        <v>18</v>
      </c>
      <c r="APQ74" s="669">
        <v>16</v>
      </c>
      <c r="APR74" s="669">
        <v>17</v>
      </c>
      <c r="APS74" s="669">
        <v>18</v>
      </c>
      <c r="APT74" s="669">
        <v>11</v>
      </c>
      <c r="APU74" s="669">
        <v>11</v>
      </c>
      <c r="APV74" s="669">
        <v>18</v>
      </c>
      <c r="APW74" s="669">
        <v>24</v>
      </c>
      <c r="APX74" s="669">
        <v>18</v>
      </c>
      <c r="APY74" s="669">
        <v>28</v>
      </c>
      <c r="APZ74" s="669">
        <v>29</v>
      </c>
      <c r="AQA74" s="669">
        <v>38</v>
      </c>
      <c r="AQB74" s="669">
        <v>42</v>
      </c>
      <c r="AQC74" s="669">
        <v>29</v>
      </c>
      <c r="AQD74" s="669">
        <v>34</v>
      </c>
      <c r="AQE74" s="669">
        <v>33</v>
      </c>
      <c r="AQF74" s="669">
        <v>26</v>
      </c>
      <c r="AQG74" s="669">
        <v>38</v>
      </c>
      <c r="AQH74" s="669">
        <v>32</v>
      </c>
      <c r="AQI74" s="669">
        <v>43</v>
      </c>
      <c r="AQJ74" s="669">
        <v>44</v>
      </c>
      <c r="AQK74" s="669">
        <v>38</v>
      </c>
      <c r="AQL74" s="669">
        <v>40</v>
      </c>
      <c r="AQM74" s="669">
        <v>38</v>
      </c>
      <c r="AQN74" s="669">
        <v>29</v>
      </c>
      <c r="AQO74" s="669">
        <v>31</v>
      </c>
      <c r="AQP74" s="669">
        <v>29</v>
      </c>
      <c r="AQQ74" s="669">
        <v>34</v>
      </c>
      <c r="AQR74" s="669">
        <v>30</v>
      </c>
      <c r="AQS74" s="669">
        <v>31</v>
      </c>
      <c r="AQT74" s="669">
        <v>35</v>
      </c>
      <c r="AQU74" s="669">
        <v>38</v>
      </c>
      <c r="AQV74" s="669">
        <v>26</v>
      </c>
      <c r="AQW74" s="669">
        <v>35</v>
      </c>
      <c r="AQX74" s="669">
        <v>37</v>
      </c>
      <c r="AQY74" s="669">
        <v>38</v>
      </c>
      <c r="AQZ74" s="669">
        <v>43</v>
      </c>
      <c r="ARA74" s="669">
        <v>40</v>
      </c>
      <c r="ARB74" s="669">
        <v>47</v>
      </c>
      <c r="ARC74" s="669">
        <v>42</v>
      </c>
      <c r="ARD74" s="669">
        <v>43</v>
      </c>
      <c r="ARE74" s="669">
        <v>46</v>
      </c>
      <c r="ARF74" s="669">
        <v>39</v>
      </c>
      <c r="ARG74" s="669">
        <v>53</v>
      </c>
      <c r="ARH74" s="669">
        <v>61</v>
      </c>
      <c r="ARI74" s="669">
        <v>63</v>
      </c>
      <c r="ARJ74" s="669">
        <v>52</v>
      </c>
      <c r="ARK74" s="669">
        <v>57</v>
      </c>
      <c r="ARL74" s="669">
        <v>68</v>
      </c>
      <c r="ARM74" s="669">
        <v>63</v>
      </c>
      <c r="ARN74" s="669">
        <v>76</v>
      </c>
      <c r="ARO74" s="669">
        <v>67</v>
      </c>
      <c r="ARP74" s="669">
        <v>72</v>
      </c>
      <c r="ARQ74" s="669">
        <v>81</v>
      </c>
      <c r="ARR74" s="669">
        <v>80</v>
      </c>
      <c r="ARS74" s="669">
        <v>78</v>
      </c>
      <c r="ART74" s="669">
        <v>91</v>
      </c>
      <c r="ARU74" s="669">
        <v>98</v>
      </c>
      <c r="ARV74" s="669">
        <v>84</v>
      </c>
      <c r="ARW74" s="669">
        <v>94</v>
      </c>
      <c r="ARX74" s="669">
        <v>96</v>
      </c>
      <c r="ARY74" s="669">
        <v>83</v>
      </c>
      <c r="ARZ74" s="669">
        <v>114</v>
      </c>
      <c r="ASA74" s="669">
        <v>106</v>
      </c>
      <c r="ASB74" s="669">
        <v>97</v>
      </c>
      <c r="ASC74" s="669">
        <v>120</v>
      </c>
      <c r="ASD74" s="669">
        <v>98</v>
      </c>
      <c r="ASE74" s="669">
        <v>113</v>
      </c>
      <c r="ASF74" s="669">
        <v>117</v>
      </c>
      <c r="ASG74" s="669">
        <v>121</v>
      </c>
      <c r="ASH74" s="669">
        <v>134</v>
      </c>
      <c r="ASI74" s="669">
        <v>133</v>
      </c>
      <c r="ASJ74" s="669">
        <v>146</v>
      </c>
      <c r="ASK74" s="669">
        <v>125</v>
      </c>
      <c r="ASL74" s="669">
        <v>139</v>
      </c>
      <c r="ASM74" s="669">
        <v>147</v>
      </c>
      <c r="ASN74" s="669">
        <v>155</v>
      </c>
      <c r="ASO74" s="669">
        <v>149</v>
      </c>
      <c r="ASP74" s="669">
        <v>136</v>
      </c>
      <c r="ASQ74" s="669">
        <v>164</v>
      </c>
      <c r="ASR74" s="669">
        <v>169</v>
      </c>
      <c r="ASS74" s="669">
        <v>144</v>
      </c>
      <c r="AST74" s="669">
        <v>141</v>
      </c>
      <c r="ASU74" s="669">
        <v>159</v>
      </c>
      <c r="ASV74" s="669">
        <v>124</v>
      </c>
      <c r="ASW74" s="669">
        <v>115</v>
      </c>
      <c r="ASX74" s="669">
        <v>125</v>
      </c>
      <c r="ASY74" s="669">
        <v>122</v>
      </c>
      <c r="ASZ74" s="669">
        <v>93</v>
      </c>
      <c r="ATA74" s="669">
        <v>70</v>
      </c>
      <c r="ATB74" s="669">
        <v>78</v>
      </c>
      <c r="ATC74" s="669">
        <v>56</v>
      </c>
      <c r="ATD74" s="669">
        <v>47</v>
      </c>
      <c r="ATE74" s="669">
        <v>50</v>
      </c>
      <c r="ATF74" s="669">
        <v>33</v>
      </c>
      <c r="ATG74" s="669">
        <v>30</v>
      </c>
      <c r="ATH74" s="669">
        <v>15</v>
      </c>
      <c r="ATI74" s="669">
        <v>8</v>
      </c>
      <c r="ATJ74" s="669">
        <v>9</v>
      </c>
      <c r="ATK74" s="669">
        <v>3</v>
      </c>
      <c r="ATL74" s="669">
        <v>4</v>
      </c>
      <c r="ATM74" s="669">
        <v>2</v>
      </c>
      <c r="ATN74" s="669">
        <v>2</v>
      </c>
      <c r="ATO74" s="669">
        <v>2</v>
      </c>
      <c r="ATP74" s="670">
        <v>0</v>
      </c>
      <c r="ATQ74" s="670">
        <v>0</v>
      </c>
      <c r="ATR74" s="670">
        <v>0</v>
      </c>
      <c r="ATS74" s="670">
        <v>0</v>
      </c>
      <c r="ATT74" s="670">
        <v>0</v>
      </c>
      <c r="ATU74" s="670">
        <v>0</v>
      </c>
      <c r="ATV74" s="670">
        <v>0</v>
      </c>
      <c r="ATW74" s="670">
        <v>0</v>
      </c>
      <c r="ATX74" s="669">
        <v>7075</v>
      </c>
      <c r="ATY74" s="669">
        <v>124</v>
      </c>
      <c r="ATZ74" s="669">
        <v>42</v>
      </c>
      <c r="AUA74" s="669">
        <v>33</v>
      </c>
      <c r="AUB74" s="669">
        <v>22</v>
      </c>
      <c r="AUC74" s="669">
        <v>27</v>
      </c>
      <c r="AUD74" s="669">
        <v>18</v>
      </c>
      <c r="AUE74" s="669">
        <v>17</v>
      </c>
      <c r="AUF74" s="669">
        <v>12</v>
      </c>
      <c r="AUG74" s="669">
        <v>18</v>
      </c>
      <c r="AUH74" s="669">
        <v>13</v>
      </c>
      <c r="AUI74" s="669">
        <v>7</v>
      </c>
      <c r="AUJ74" s="669">
        <v>17</v>
      </c>
      <c r="AUK74" s="669">
        <v>13</v>
      </c>
      <c r="AUL74" s="669">
        <v>25</v>
      </c>
      <c r="AUM74" s="669">
        <v>28</v>
      </c>
      <c r="AUN74" s="669">
        <v>18</v>
      </c>
      <c r="AUO74" s="669">
        <v>16</v>
      </c>
      <c r="AUP74" s="669">
        <v>32</v>
      </c>
      <c r="AUQ74" s="669">
        <v>33</v>
      </c>
      <c r="AUR74" s="669">
        <v>34</v>
      </c>
      <c r="AUS74" s="669">
        <v>27</v>
      </c>
      <c r="AUT74" s="669">
        <v>30</v>
      </c>
      <c r="AUU74" s="669">
        <v>44</v>
      </c>
      <c r="AUV74" s="669">
        <v>33</v>
      </c>
      <c r="AUW74" s="669">
        <v>46</v>
      </c>
      <c r="AUX74" s="669">
        <v>34</v>
      </c>
      <c r="AUY74" s="669">
        <v>34</v>
      </c>
      <c r="AUZ74" s="669">
        <v>40</v>
      </c>
      <c r="AVA74" s="669">
        <v>38</v>
      </c>
      <c r="AVB74" s="669">
        <v>39</v>
      </c>
      <c r="AVC74" s="669">
        <v>39</v>
      </c>
      <c r="AVD74" s="669">
        <v>33</v>
      </c>
      <c r="AVE74" s="669">
        <v>21</v>
      </c>
      <c r="AVF74" s="669">
        <v>44</v>
      </c>
      <c r="AVG74" s="669">
        <v>40</v>
      </c>
      <c r="AVH74" s="669">
        <v>39</v>
      </c>
      <c r="AVI74" s="669">
        <v>29</v>
      </c>
      <c r="AVJ74" s="669">
        <v>49</v>
      </c>
      <c r="AVK74" s="669">
        <v>46</v>
      </c>
      <c r="AVL74" s="669">
        <v>35</v>
      </c>
      <c r="AVM74" s="669">
        <v>34</v>
      </c>
      <c r="AVN74" s="669">
        <v>55</v>
      </c>
      <c r="AVO74" s="669">
        <v>43</v>
      </c>
      <c r="AVP74" s="669">
        <v>36</v>
      </c>
      <c r="AVQ74" s="669">
        <v>45</v>
      </c>
      <c r="AVR74" s="669">
        <v>43</v>
      </c>
      <c r="AVS74" s="669">
        <v>40</v>
      </c>
      <c r="AVT74" s="669">
        <v>52</v>
      </c>
      <c r="AVU74" s="669">
        <v>51</v>
      </c>
      <c r="AVV74" s="669">
        <v>70</v>
      </c>
      <c r="AVW74" s="669">
        <v>59</v>
      </c>
      <c r="AVX74" s="669">
        <v>58</v>
      </c>
      <c r="AVY74" s="669">
        <v>59</v>
      </c>
      <c r="AVZ74" s="669">
        <v>59</v>
      </c>
      <c r="AWA74" s="669">
        <v>77</v>
      </c>
      <c r="AWB74" s="669">
        <v>67</v>
      </c>
      <c r="AWC74" s="669">
        <v>69</v>
      </c>
      <c r="AWD74" s="669">
        <v>84</v>
      </c>
      <c r="AWE74" s="669">
        <v>80</v>
      </c>
      <c r="AWF74" s="669">
        <v>87</v>
      </c>
      <c r="AWG74" s="669">
        <v>83</v>
      </c>
      <c r="AWH74" s="669">
        <v>82</v>
      </c>
      <c r="AWI74" s="669">
        <v>84</v>
      </c>
      <c r="AWJ74" s="669">
        <v>90</v>
      </c>
      <c r="AWK74" s="669">
        <v>88</v>
      </c>
      <c r="AWL74" s="669">
        <v>99</v>
      </c>
      <c r="AWM74" s="669">
        <v>105</v>
      </c>
      <c r="AWN74" s="669">
        <v>105</v>
      </c>
      <c r="AWO74" s="669">
        <v>125</v>
      </c>
      <c r="AWP74" s="669">
        <v>108</v>
      </c>
      <c r="AWQ74" s="669">
        <v>102</v>
      </c>
      <c r="AWR74" s="669">
        <v>109</v>
      </c>
      <c r="AWS74" s="669">
        <v>129</v>
      </c>
      <c r="AWT74" s="669">
        <v>110</v>
      </c>
      <c r="AWU74" s="669">
        <v>119</v>
      </c>
      <c r="AWV74" s="669">
        <v>113</v>
      </c>
      <c r="AWW74" s="669">
        <v>132</v>
      </c>
      <c r="AWX74" s="669">
        <v>116</v>
      </c>
      <c r="AWY74" s="669">
        <v>132</v>
      </c>
      <c r="AWZ74" s="669">
        <v>145</v>
      </c>
      <c r="AXA74" s="669">
        <v>134</v>
      </c>
      <c r="AXB74" s="669">
        <v>142</v>
      </c>
      <c r="AXC74" s="669">
        <v>159</v>
      </c>
      <c r="AXD74" s="669">
        <v>155</v>
      </c>
      <c r="AXE74" s="669">
        <v>153</v>
      </c>
      <c r="AXF74" s="669">
        <v>145</v>
      </c>
      <c r="AXG74" s="669">
        <v>156</v>
      </c>
      <c r="AXH74" s="669">
        <v>140</v>
      </c>
      <c r="AXI74" s="669">
        <v>160</v>
      </c>
      <c r="AXJ74" s="669">
        <v>161</v>
      </c>
      <c r="AXK74" s="669">
        <v>147</v>
      </c>
      <c r="AXL74" s="669">
        <v>138</v>
      </c>
      <c r="AXM74" s="669">
        <v>105</v>
      </c>
      <c r="AXN74" s="669">
        <v>112</v>
      </c>
      <c r="AXO74" s="669">
        <v>98</v>
      </c>
      <c r="AXP74" s="669">
        <v>81</v>
      </c>
      <c r="AXQ74" s="669">
        <v>67</v>
      </c>
      <c r="AXR74" s="669">
        <v>56</v>
      </c>
      <c r="AXS74" s="669">
        <v>42</v>
      </c>
      <c r="AXT74" s="669">
        <v>36</v>
      </c>
      <c r="AXU74" s="669">
        <v>16</v>
      </c>
      <c r="AXV74" s="669">
        <v>10</v>
      </c>
      <c r="AXW74" s="669">
        <v>9</v>
      </c>
      <c r="AXX74" s="669">
        <v>1</v>
      </c>
      <c r="AXY74" s="669">
        <v>6</v>
      </c>
      <c r="AXZ74" s="669">
        <v>2</v>
      </c>
      <c r="AYA74" s="669">
        <v>2</v>
      </c>
      <c r="AYB74" s="669">
        <v>2</v>
      </c>
      <c r="AYC74" s="669">
        <v>1</v>
      </c>
      <c r="AYD74" s="670">
        <v>0</v>
      </c>
      <c r="AYE74" s="670">
        <v>0</v>
      </c>
      <c r="AYF74" s="670">
        <v>0</v>
      </c>
      <c r="AYG74" s="670">
        <v>0</v>
      </c>
      <c r="AYH74" s="670">
        <v>0</v>
      </c>
      <c r="AYI74" s="670">
        <v>0</v>
      </c>
      <c r="AYJ74" s="670">
        <v>0</v>
      </c>
      <c r="AYK74" s="670">
        <v>0</v>
      </c>
      <c r="AYL74" s="672">
        <v>6</v>
      </c>
    </row>
    <row r="75" spans="2:1338" ht="15" customHeight="1">
      <c r="B75" s="537" t="s">
        <v>264</v>
      </c>
      <c r="C75" s="673">
        <v>5956</v>
      </c>
      <c r="D75" s="674">
        <v>310</v>
      </c>
      <c r="E75" s="674">
        <v>102</v>
      </c>
      <c r="F75" s="674">
        <v>47</v>
      </c>
      <c r="G75" s="674">
        <v>22</v>
      </c>
      <c r="H75" s="674">
        <v>17</v>
      </c>
      <c r="I75" s="674">
        <v>15</v>
      </c>
      <c r="J75" s="674">
        <v>7</v>
      </c>
      <c r="K75" s="674">
        <v>12</v>
      </c>
      <c r="L75" s="674">
        <v>14</v>
      </c>
      <c r="M75" s="674">
        <v>11</v>
      </c>
      <c r="N75" s="674">
        <v>6</v>
      </c>
      <c r="O75" s="674">
        <v>7</v>
      </c>
      <c r="P75" s="674">
        <v>16</v>
      </c>
      <c r="Q75" s="674">
        <v>12</v>
      </c>
      <c r="R75" s="674">
        <v>10</v>
      </c>
      <c r="S75" s="674">
        <v>10</v>
      </c>
      <c r="T75" s="674">
        <v>16</v>
      </c>
      <c r="U75" s="674">
        <v>15</v>
      </c>
      <c r="V75" s="674">
        <v>15</v>
      </c>
      <c r="W75" s="674">
        <v>8</v>
      </c>
      <c r="X75" s="674">
        <v>19</v>
      </c>
      <c r="Y75" s="674">
        <v>12</v>
      </c>
      <c r="Z75" s="674">
        <v>20</v>
      </c>
      <c r="AA75" s="674">
        <v>26</v>
      </c>
      <c r="AB75" s="674">
        <v>16</v>
      </c>
      <c r="AC75" s="674">
        <v>16</v>
      </c>
      <c r="AD75" s="674">
        <v>23</v>
      </c>
      <c r="AE75" s="674">
        <v>24</v>
      </c>
      <c r="AF75" s="674">
        <v>25</v>
      </c>
      <c r="AG75" s="674">
        <v>22</v>
      </c>
      <c r="AH75" s="674">
        <v>21</v>
      </c>
      <c r="AI75" s="674">
        <v>17</v>
      </c>
      <c r="AJ75" s="674">
        <v>24</v>
      </c>
      <c r="AK75" s="674">
        <v>14</v>
      </c>
      <c r="AL75" s="674">
        <v>26</v>
      </c>
      <c r="AM75" s="674">
        <v>16</v>
      </c>
      <c r="AN75" s="674">
        <v>19</v>
      </c>
      <c r="AO75" s="674">
        <v>30</v>
      </c>
      <c r="AP75" s="674">
        <v>22</v>
      </c>
      <c r="AQ75" s="674">
        <v>29</v>
      </c>
      <c r="AR75" s="674">
        <v>28</v>
      </c>
      <c r="AS75" s="674">
        <v>25</v>
      </c>
      <c r="AT75" s="674">
        <v>26</v>
      </c>
      <c r="AU75" s="674">
        <v>20</v>
      </c>
      <c r="AV75" s="674">
        <v>27</v>
      </c>
      <c r="AW75" s="674">
        <v>28</v>
      </c>
      <c r="AX75" s="674">
        <v>31</v>
      </c>
      <c r="AY75" s="674">
        <v>31</v>
      </c>
      <c r="AZ75" s="674">
        <v>32</v>
      </c>
      <c r="BA75" s="674">
        <v>32</v>
      </c>
      <c r="BB75" s="674">
        <v>33</v>
      </c>
      <c r="BC75" s="674">
        <v>38</v>
      </c>
      <c r="BD75" s="674">
        <v>44</v>
      </c>
      <c r="BE75" s="674">
        <v>51</v>
      </c>
      <c r="BF75" s="674">
        <v>55</v>
      </c>
      <c r="BG75" s="674">
        <v>42</v>
      </c>
      <c r="BH75" s="674">
        <v>43</v>
      </c>
      <c r="BI75" s="674">
        <v>65</v>
      </c>
      <c r="BJ75" s="674">
        <v>59</v>
      </c>
      <c r="BK75" s="674">
        <v>45</v>
      </c>
      <c r="BL75" s="674">
        <v>71</v>
      </c>
      <c r="BM75" s="674">
        <v>67</v>
      </c>
      <c r="BN75" s="674">
        <v>79</v>
      </c>
      <c r="BO75" s="674">
        <v>73</v>
      </c>
      <c r="BP75" s="674">
        <v>59</v>
      </c>
      <c r="BQ75" s="674">
        <v>60</v>
      </c>
      <c r="BR75" s="674">
        <v>82</v>
      </c>
      <c r="BS75" s="674">
        <v>66</v>
      </c>
      <c r="BT75" s="674">
        <v>92</v>
      </c>
      <c r="BU75" s="674">
        <v>86</v>
      </c>
      <c r="BV75" s="674">
        <v>96</v>
      </c>
      <c r="BW75" s="674">
        <v>81</v>
      </c>
      <c r="BX75" s="674">
        <v>99</v>
      </c>
      <c r="BY75" s="674">
        <v>86</v>
      </c>
      <c r="BZ75" s="674">
        <v>82</v>
      </c>
      <c r="CA75" s="674">
        <v>108</v>
      </c>
      <c r="CB75" s="674">
        <v>107</v>
      </c>
      <c r="CC75" s="674">
        <v>128</v>
      </c>
      <c r="CD75" s="674">
        <v>125</v>
      </c>
      <c r="CE75" s="674">
        <v>131</v>
      </c>
      <c r="CF75" s="674">
        <v>152</v>
      </c>
      <c r="CG75" s="674">
        <v>138</v>
      </c>
      <c r="CH75" s="674">
        <v>139</v>
      </c>
      <c r="CI75" s="674">
        <v>126</v>
      </c>
      <c r="CJ75" s="674">
        <v>144</v>
      </c>
      <c r="CK75" s="674">
        <v>155</v>
      </c>
      <c r="CL75" s="674">
        <v>121</v>
      </c>
      <c r="CM75" s="674">
        <v>134</v>
      </c>
      <c r="CN75" s="674">
        <v>142</v>
      </c>
      <c r="CO75" s="674">
        <v>123</v>
      </c>
      <c r="CP75" s="674">
        <v>156</v>
      </c>
      <c r="CQ75" s="674">
        <v>108</v>
      </c>
      <c r="CR75" s="674">
        <v>111</v>
      </c>
      <c r="CS75" s="674">
        <v>104</v>
      </c>
      <c r="CT75" s="674">
        <v>85</v>
      </c>
      <c r="CU75" s="674">
        <v>77</v>
      </c>
      <c r="CV75" s="674">
        <v>64</v>
      </c>
      <c r="CW75" s="674">
        <v>81</v>
      </c>
      <c r="CX75" s="674">
        <v>93</v>
      </c>
      <c r="CY75" s="674">
        <v>70</v>
      </c>
      <c r="CZ75" s="674">
        <v>7</v>
      </c>
      <c r="DA75" s="674">
        <v>5835</v>
      </c>
      <c r="DB75" s="674">
        <v>269</v>
      </c>
      <c r="DC75" s="674">
        <v>96</v>
      </c>
      <c r="DD75" s="674">
        <v>47</v>
      </c>
      <c r="DE75" s="674">
        <v>22</v>
      </c>
      <c r="DF75" s="674">
        <v>14</v>
      </c>
      <c r="DG75" s="674">
        <v>15</v>
      </c>
      <c r="DH75" s="674">
        <v>18</v>
      </c>
      <c r="DI75" s="674">
        <v>19</v>
      </c>
      <c r="DJ75" s="674">
        <v>8</v>
      </c>
      <c r="DK75" s="674">
        <v>12</v>
      </c>
      <c r="DL75" s="674">
        <v>7</v>
      </c>
      <c r="DM75" s="674">
        <v>7</v>
      </c>
      <c r="DN75" s="674">
        <v>9</v>
      </c>
      <c r="DO75" s="674">
        <v>10</v>
      </c>
      <c r="DP75" s="674">
        <v>13</v>
      </c>
      <c r="DQ75" s="674">
        <v>7</v>
      </c>
      <c r="DR75" s="674">
        <v>12</v>
      </c>
      <c r="DS75" s="674">
        <v>7</v>
      </c>
      <c r="DT75" s="674">
        <v>17</v>
      </c>
      <c r="DU75" s="674">
        <v>19</v>
      </c>
      <c r="DV75" s="674">
        <v>18</v>
      </c>
      <c r="DW75" s="674">
        <v>17</v>
      </c>
      <c r="DX75" s="674">
        <v>17</v>
      </c>
      <c r="DY75" s="674">
        <v>21</v>
      </c>
      <c r="DZ75" s="674">
        <v>22</v>
      </c>
      <c r="EA75" s="674">
        <v>21</v>
      </c>
      <c r="EB75" s="674">
        <v>10</v>
      </c>
      <c r="EC75" s="674">
        <v>16</v>
      </c>
      <c r="ED75" s="674">
        <v>11</v>
      </c>
      <c r="EE75" s="674">
        <v>23</v>
      </c>
      <c r="EF75" s="674">
        <v>22</v>
      </c>
      <c r="EG75" s="674">
        <v>18</v>
      </c>
      <c r="EH75" s="674">
        <v>10</v>
      </c>
      <c r="EI75" s="674">
        <v>14</v>
      </c>
      <c r="EJ75" s="674">
        <v>18</v>
      </c>
      <c r="EK75" s="674">
        <v>11</v>
      </c>
      <c r="EL75" s="674">
        <v>17</v>
      </c>
      <c r="EM75" s="674">
        <v>21</v>
      </c>
      <c r="EN75" s="674">
        <v>25</v>
      </c>
      <c r="EO75" s="674">
        <v>16</v>
      </c>
      <c r="EP75" s="674">
        <v>28</v>
      </c>
      <c r="EQ75" s="674">
        <v>26</v>
      </c>
      <c r="ER75" s="674">
        <v>22</v>
      </c>
      <c r="ES75" s="674">
        <v>35</v>
      </c>
      <c r="ET75" s="674">
        <v>27</v>
      </c>
      <c r="EU75" s="674">
        <v>28</v>
      </c>
      <c r="EV75" s="674">
        <v>43</v>
      </c>
      <c r="EW75" s="674">
        <v>23</v>
      </c>
      <c r="EX75" s="674">
        <v>28</v>
      </c>
      <c r="EY75" s="674">
        <v>35</v>
      </c>
      <c r="EZ75" s="674">
        <v>40</v>
      </c>
      <c r="FA75" s="674">
        <v>42</v>
      </c>
      <c r="FB75" s="674">
        <v>32</v>
      </c>
      <c r="FC75" s="674">
        <v>45</v>
      </c>
      <c r="FD75" s="674">
        <v>47</v>
      </c>
      <c r="FE75" s="674">
        <v>51</v>
      </c>
      <c r="FF75" s="674">
        <v>41</v>
      </c>
      <c r="FG75" s="674">
        <v>53</v>
      </c>
      <c r="FH75" s="674">
        <v>60</v>
      </c>
      <c r="FI75" s="674">
        <v>69</v>
      </c>
      <c r="FJ75" s="674">
        <v>54</v>
      </c>
      <c r="FK75" s="674">
        <v>44</v>
      </c>
      <c r="FL75" s="674">
        <v>61</v>
      </c>
      <c r="FM75" s="674">
        <v>65</v>
      </c>
      <c r="FN75" s="674">
        <v>77</v>
      </c>
      <c r="FO75" s="674">
        <v>60</v>
      </c>
      <c r="FP75" s="674">
        <v>57</v>
      </c>
      <c r="FQ75" s="674">
        <v>71</v>
      </c>
      <c r="FR75" s="674">
        <v>69</v>
      </c>
      <c r="FS75" s="674">
        <v>75</v>
      </c>
      <c r="FT75" s="674">
        <v>92</v>
      </c>
      <c r="FU75" s="674">
        <v>83</v>
      </c>
      <c r="FV75" s="674">
        <v>87</v>
      </c>
      <c r="FW75" s="674">
        <v>116</v>
      </c>
      <c r="FX75" s="674">
        <v>95</v>
      </c>
      <c r="FY75" s="674">
        <v>113</v>
      </c>
      <c r="FZ75" s="674">
        <v>129</v>
      </c>
      <c r="GA75" s="674">
        <v>102</v>
      </c>
      <c r="GB75" s="674">
        <v>127</v>
      </c>
      <c r="GC75" s="674">
        <v>146</v>
      </c>
      <c r="GD75" s="674">
        <v>168</v>
      </c>
      <c r="GE75" s="674">
        <v>144</v>
      </c>
      <c r="GF75" s="674">
        <v>126</v>
      </c>
      <c r="GG75" s="674">
        <v>143</v>
      </c>
      <c r="GH75" s="674">
        <v>134</v>
      </c>
      <c r="GI75" s="674">
        <v>138</v>
      </c>
      <c r="GJ75" s="674">
        <v>128</v>
      </c>
      <c r="GK75" s="674">
        <v>156</v>
      </c>
      <c r="GL75" s="674">
        <v>140</v>
      </c>
      <c r="GM75" s="674">
        <v>111</v>
      </c>
      <c r="GN75" s="674">
        <v>127</v>
      </c>
      <c r="GO75" s="674">
        <v>104</v>
      </c>
      <c r="GP75" s="674">
        <v>112</v>
      </c>
      <c r="GQ75" s="674">
        <v>104</v>
      </c>
      <c r="GR75" s="674">
        <v>82</v>
      </c>
      <c r="GS75" s="674">
        <v>70</v>
      </c>
      <c r="GT75" s="674">
        <v>69</v>
      </c>
      <c r="GU75" s="674">
        <v>72</v>
      </c>
      <c r="GV75" s="674">
        <v>132</v>
      </c>
      <c r="GW75" s="674">
        <v>86</v>
      </c>
      <c r="GX75" s="674">
        <v>15</v>
      </c>
      <c r="GY75" s="674">
        <v>5785</v>
      </c>
      <c r="GZ75" s="674">
        <v>251</v>
      </c>
      <c r="HA75" s="674">
        <v>86</v>
      </c>
      <c r="HB75" s="674">
        <v>37</v>
      </c>
      <c r="HC75" s="674">
        <v>21</v>
      </c>
      <c r="HD75" s="674">
        <v>14</v>
      </c>
      <c r="HE75" s="674">
        <v>9</v>
      </c>
      <c r="HF75" s="674">
        <v>13</v>
      </c>
      <c r="HG75" s="674">
        <v>6</v>
      </c>
      <c r="HH75" s="674">
        <v>15</v>
      </c>
      <c r="HI75" s="674">
        <v>11</v>
      </c>
      <c r="HJ75" s="674">
        <v>13</v>
      </c>
      <c r="HK75" s="674">
        <v>5</v>
      </c>
      <c r="HL75" s="674">
        <v>8</v>
      </c>
      <c r="HM75" s="674">
        <v>6</v>
      </c>
      <c r="HN75" s="674">
        <v>12</v>
      </c>
      <c r="HO75" s="674">
        <v>14</v>
      </c>
      <c r="HP75" s="674">
        <v>13</v>
      </c>
      <c r="HQ75" s="674">
        <v>20</v>
      </c>
      <c r="HR75" s="674">
        <v>14</v>
      </c>
      <c r="HS75" s="674">
        <v>11</v>
      </c>
      <c r="HT75" s="674">
        <v>13</v>
      </c>
      <c r="HU75" s="674">
        <v>18</v>
      </c>
      <c r="HV75" s="674">
        <v>20</v>
      </c>
      <c r="HW75" s="674">
        <v>17</v>
      </c>
      <c r="HX75" s="674">
        <v>21</v>
      </c>
      <c r="HY75" s="674">
        <v>23</v>
      </c>
      <c r="HZ75" s="674">
        <v>18</v>
      </c>
      <c r="IA75" s="674">
        <v>18</v>
      </c>
      <c r="IB75" s="674">
        <v>17</v>
      </c>
      <c r="IC75" s="674">
        <v>11</v>
      </c>
      <c r="ID75" s="674">
        <v>17</v>
      </c>
      <c r="IE75" s="674">
        <v>19</v>
      </c>
      <c r="IF75" s="674">
        <v>19</v>
      </c>
      <c r="IG75" s="674">
        <v>20</v>
      </c>
      <c r="IH75" s="674">
        <v>13</v>
      </c>
      <c r="II75" s="674">
        <v>20</v>
      </c>
      <c r="IJ75" s="674">
        <v>17</v>
      </c>
      <c r="IK75" s="674">
        <v>20</v>
      </c>
      <c r="IL75" s="674">
        <v>25</v>
      </c>
      <c r="IM75" s="674">
        <v>18</v>
      </c>
      <c r="IN75" s="674">
        <v>26</v>
      </c>
      <c r="IO75" s="674">
        <v>31</v>
      </c>
      <c r="IP75" s="674">
        <v>23</v>
      </c>
      <c r="IQ75" s="674">
        <v>28</v>
      </c>
      <c r="IR75" s="674">
        <v>26</v>
      </c>
      <c r="IS75" s="674">
        <v>16</v>
      </c>
      <c r="IT75" s="674">
        <v>34</v>
      </c>
      <c r="IU75" s="674">
        <v>38</v>
      </c>
      <c r="IV75" s="674">
        <v>27</v>
      </c>
      <c r="IW75" s="674">
        <v>41</v>
      </c>
      <c r="IX75" s="674">
        <v>41</v>
      </c>
      <c r="IY75" s="674">
        <v>39</v>
      </c>
      <c r="IZ75" s="674">
        <v>33</v>
      </c>
      <c r="JA75" s="674">
        <v>25</v>
      </c>
      <c r="JB75" s="674">
        <v>37</v>
      </c>
      <c r="JC75" s="674">
        <v>42</v>
      </c>
      <c r="JD75" s="674">
        <v>53</v>
      </c>
      <c r="JE75" s="674">
        <v>43</v>
      </c>
      <c r="JF75" s="674">
        <v>35</v>
      </c>
      <c r="JG75" s="674">
        <v>45</v>
      </c>
      <c r="JH75" s="674">
        <v>54</v>
      </c>
      <c r="JI75" s="674">
        <v>61</v>
      </c>
      <c r="JJ75" s="674">
        <v>46</v>
      </c>
      <c r="JK75" s="674">
        <v>64</v>
      </c>
      <c r="JL75" s="674">
        <v>66</v>
      </c>
      <c r="JM75" s="674">
        <v>72</v>
      </c>
      <c r="JN75" s="674">
        <v>58</v>
      </c>
      <c r="JO75" s="674">
        <v>64</v>
      </c>
      <c r="JP75" s="674">
        <v>90</v>
      </c>
      <c r="JQ75" s="674">
        <v>88</v>
      </c>
      <c r="JR75" s="674">
        <v>106</v>
      </c>
      <c r="JS75" s="674">
        <v>95</v>
      </c>
      <c r="JT75" s="674">
        <v>99</v>
      </c>
      <c r="JU75" s="674">
        <v>111</v>
      </c>
      <c r="JV75" s="674">
        <v>99</v>
      </c>
      <c r="JW75" s="674">
        <v>125</v>
      </c>
      <c r="JX75" s="674">
        <v>108</v>
      </c>
      <c r="JY75" s="674">
        <v>117</v>
      </c>
      <c r="JZ75" s="674">
        <v>113</v>
      </c>
      <c r="KA75" s="674">
        <v>137</v>
      </c>
      <c r="KB75" s="674">
        <v>135</v>
      </c>
      <c r="KC75" s="674">
        <v>132</v>
      </c>
      <c r="KD75" s="674">
        <v>157</v>
      </c>
      <c r="KE75" s="674">
        <v>125</v>
      </c>
      <c r="KF75" s="674">
        <v>166</v>
      </c>
      <c r="KG75" s="674">
        <v>153</v>
      </c>
      <c r="KH75" s="674">
        <v>132</v>
      </c>
      <c r="KI75" s="674">
        <v>140</v>
      </c>
      <c r="KJ75" s="674">
        <v>129</v>
      </c>
      <c r="KK75" s="674">
        <v>151</v>
      </c>
      <c r="KL75" s="674">
        <v>133</v>
      </c>
      <c r="KM75" s="674">
        <v>100</v>
      </c>
      <c r="KN75" s="674">
        <v>128</v>
      </c>
      <c r="KO75" s="674">
        <v>111</v>
      </c>
      <c r="KP75" s="674">
        <v>82</v>
      </c>
      <c r="KQ75" s="674">
        <v>98</v>
      </c>
      <c r="KR75" s="674">
        <v>65</v>
      </c>
      <c r="KS75" s="674">
        <v>52</v>
      </c>
      <c r="KT75" s="674">
        <v>128</v>
      </c>
      <c r="KU75" s="674">
        <v>61</v>
      </c>
      <c r="KV75" s="674">
        <v>8</v>
      </c>
      <c r="KW75" s="674">
        <v>5841</v>
      </c>
      <c r="KX75" s="674">
        <v>216</v>
      </c>
      <c r="KY75" s="674">
        <v>75</v>
      </c>
      <c r="KZ75" s="674">
        <v>43</v>
      </c>
      <c r="LA75" s="674">
        <v>22</v>
      </c>
      <c r="LB75" s="674">
        <v>17</v>
      </c>
      <c r="LC75" s="674">
        <v>15</v>
      </c>
      <c r="LD75" s="674">
        <v>6</v>
      </c>
      <c r="LE75" s="674">
        <v>16</v>
      </c>
      <c r="LF75" s="674">
        <v>5</v>
      </c>
      <c r="LG75" s="674">
        <v>5</v>
      </c>
      <c r="LH75" s="674">
        <v>11</v>
      </c>
      <c r="LI75" s="674">
        <v>9</v>
      </c>
      <c r="LJ75" s="674">
        <v>3</v>
      </c>
      <c r="LK75" s="674">
        <v>7</v>
      </c>
      <c r="LL75" s="674">
        <v>11</v>
      </c>
      <c r="LM75" s="674">
        <v>6</v>
      </c>
      <c r="LN75" s="674">
        <v>9</v>
      </c>
      <c r="LO75" s="674">
        <v>11</v>
      </c>
      <c r="LP75" s="674">
        <v>14</v>
      </c>
      <c r="LQ75" s="674">
        <v>11</v>
      </c>
      <c r="LR75" s="674">
        <v>11</v>
      </c>
      <c r="LS75" s="674">
        <v>11</v>
      </c>
      <c r="LT75" s="674">
        <v>8</v>
      </c>
      <c r="LU75" s="674">
        <v>14</v>
      </c>
      <c r="LV75" s="674">
        <v>12</v>
      </c>
      <c r="LW75" s="674">
        <v>14</v>
      </c>
      <c r="LX75" s="674">
        <v>15</v>
      </c>
      <c r="LY75" s="674">
        <v>16</v>
      </c>
      <c r="LZ75" s="674">
        <v>20</v>
      </c>
      <c r="MA75" s="674">
        <v>20</v>
      </c>
      <c r="MB75" s="674">
        <v>21</v>
      </c>
      <c r="MC75" s="674">
        <v>15</v>
      </c>
      <c r="MD75" s="674">
        <v>13</v>
      </c>
      <c r="ME75" s="674">
        <v>15</v>
      </c>
      <c r="MF75" s="674">
        <v>18</v>
      </c>
      <c r="MG75" s="674">
        <v>18</v>
      </c>
      <c r="MH75" s="674">
        <v>15</v>
      </c>
      <c r="MI75" s="674">
        <v>17</v>
      </c>
      <c r="MJ75" s="674">
        <v>23</v>
      </c>
      <c r="MK75" s="674">
        <v>20</v>
      </c>
      <c r="ML75" s="674">
        <v>29</v>
      </c>
      <c r="MM75" s="674">
        <v>27</v>
      </c>
      <c r="MN75" s="674">
        <v>21</v>
      </c>
      <c r="MO75" s="674">
        <v>16</v>
      </c>
      <c r="MP75" s="674">
        <v>25</v>
      </c>
      <c r="MQ75" s="674">
        <v>29</v>
      </c>
      <c r="MR75" s="674">
        <v>26</v>
      </c>
      <c r="MS75" s="674">
        <v>34</v>
      </c>
      <c r="MT75" s="674">
        <v>23</v>
      </c>
      <c r="MU75" s="674">
        <v>31</v>
      </c>
      <c r="MV75" s="674">
        <v>25</v>
      </c>
      <c r="MW75" s="674">
        <v>41</v>
      </c>
      <c r="MX75" s="674">
        <v>36</v>
      </c>
      <c r="MY75" s="674">
        <v>30</v>
      </c>
      <c r="MZ75" s="674">
        <v>38</v>
      </c>
      <c r="NA75" s="674">
        <v>47</v>
      </c>
      <c r="NB75" s="674">
        <v>47</v>
      </c>
      <c r="NC75" s="674">
        <v>38</v>
      </c>
      <c r="ND75" s="674">
        <v>40</v>
      </c>
      <c r="NE75" s="674">
        <v>45</v>
      </c>
      <c r="NF75" s="674">
        <v>46</v>
      </c>
      <c r="NG75" s="674">
        <v>56</v>
      </c>
      <c r="NH75" s="674">
        <v>59</v>
      </c>
      <c r="NI75" s="674">
        <v>65</v>
      </c>
      <c r="NJ75" s="674">
        <v>55</v>
      </c>
      <c r="NK75" s="674">
        <v>86</v>
      </c>
      <c r="NL75" s="674">
        <v>65</v>
      </c>
      <c r="NM75" s="674">
        <v>61</v>
      </c>
      <c r="NN75" s="674">
        <v>78</v>
      </c>
      <c r="NO75" s="674">
        <v>64</v>
      </c>
      <c r="NP75" s="674">
        <v>94</v>
      </c>
      <c r="NQ75" s="674">
        <v>93</v>
      </c>
      <c r="NR75" s="674">
        <v>108</v>
      </c>
      <c r="NS75" s="674">
        <v>97</v>
      </c>
      <c r="NT75" s="674">
        <v>112</v>
      </c>
      <c r="NU75" s="674">
        <v>121</v>
      </c>
      <c r="NV75" s="674">
        <v>106</v>
      </c>
      <c r="NW75" s="674">
        <v>121</v>
      </c>
      <c r="NX75" s="674">
        <v>142</v>
      </c>
      <c r="NY75" s="674">
        <v>125</v>
      </c>
      <c r="NZ75" s="674">
        <v>161</v>
      </c>
      <c r="OA75" s="674">
        <v>160</v>
      </c>
      <c r="OB75" s="674">
        <v>148</v>
      </c>
      <c r="OC75" s="674">
        <v>142</v>
      </c>
      <c r="OD75" s="674">
        <v>155</v>
      </c>
      <c r="OE75" s="674">
        <v>170</v>
      </c>
      <c r="OF75" s="674">
        <v>173</v>
      </c>
      <c r="OG75" s="674">
        <v>151</v>
      </c>
      <c r="OH75" s="674">
        <v>152</v>
      </c>
      <c r="OI75" s="674">
        <v>136</v>
      </c>
      <c r="OJ75" s="674">
        <v>147</v>
      </c>
      <c r="OK75" s="674">
        <v>146</v>
      </c>
      <c r="OL75" s="674">
        <v>113</v>
      </c>
      <c r="OM75" s="674">
        <v>104</v>
      </c>
      <c r="ON75" s="674">
        <v>98</v>
      </c>
      <c r="OO75" s="674">
        <v>90</v>
      </c>
      <c r="OP75" s="674">
        <v>83</v>
      </c>
      <c r="OQ75" s="674">
        <v>64</v>
      </c>
      <c r="OR75" s="674">
        <v>128</v>
      </c>
      <c r="OS75" s="674">
        <v>79</v>
      </c>
      <c r="OT75" s="674">
        <v>11</v>
      </c>
      <c r="OU75" s="674">
        <v>5623</v>
      </c>
      <c r="OV75" s="674">
        <v>217</v>
      </c>
      <c r="OW75" s="674">
        <v>62</v>
      </c>
      <c r="OX75" s="674">
        <v>34</v>
      </c>
      <c r="OY75" s="674">
        <v>19</v>
      </c>
      <c r="OZ75" s="674">
        <v>23</v>
      </c>
      <c r="PA75" s="674">
        <v>8</v>
      </c>
      <c r="PB75" s="674">
        <v>13</v>
      </c>
      <c r="PC75" s="674">
        <v>11</v>
      </c>
      <c r="PD75" s="674">
        <v>12</v>
      </c>
      <c r="PE75" s="674">
        <v>10</v>
      </c>
      <c r="PF75" s="674">
        <v>3</v>
      </c>
      <c r="PG75" s="674">
        <v>9</v>
      </c>
      <c r="PH75" s="674">
        <v>10</v>
      </c>
      <c r="PI75" s="674">
        <v>9</v>
      </c>
      <c r="PJ75" s="674">
        <v>7</v>
      </c>
      <c r="PK75" s="674">
        <v>7</v>
      </c>
      <c r="PL75" s="674">
        <v>5</v>
      </c>
      <c r="PM75" s="674">
        <v>9</v>
      </c>
      <c r="PN75" s="674">
        <v>13</v>
      </c>
      <c r="PO75" s="674">
        <v>13</v>
      </c>
      <c r="PP75" s="674">
        <v>11</v>
      </c>
      <c r="PQ75" s="674">
        <v>13</v>
      </c>
      <c r="PR75" s="674">
        <v>17</v>
      </c>
      <c r="PS75" s="674">
        <v>8</v>
      </c>
      <c r="PT75" s="674">
        <v>20</v>
      </c>
      <c r="PU75" s="674">
        <v>17</v>
      </c>
      <c r="PV75" s="674">
        <v>8</v>
      </c>
      <c r="PW75" s="674">
        <v>18</v>
      </c>
      <c r="PX75" s="674">
        <v>20</v>
      </c>
      <c r="PY75" s="674">
        <v>19</v>
      </c>
      <c r="PZ75" s="674">
        <v>17</v>
      </c>
      <c r="QA75" s="674">
        <v>17</v>
      </c>
      <c r="QB75" s="674">
        <v>16</v>
      </c>
      <c r="QC75" s="674">
        <v>19</v>
      </c>
      <c r="QD75" s="674">
        <v>21</v>
      </c>
      <c r="QE75" s="674">
        <v>16</v>
      </c>
      <c r="QF75" s="674">
        <v>18</v>
      </c>
      <c r="QG75" s="674">
        <v>19</v>
      </c>
      <c r="QH75" s="674">
        <v>16</v>
      </c>
      <c r="QI75" s="674">
        <v>18</v>
      </c>
      <c r="QJ75" s="674">
        <v>19</v>
      </c>
      <c r="QK75" s="674">
        <v>30</v>
      </c>
      <c r="QL75" s="674">
        <v>28</v>
      </c>
      <c r="QM75" s="674">
        <v>21</v>
      </c>
      <c r="QN75" s="674">
        <v>27</v>
      </c>
      <c r="QO75" s="674">
        <v>27</v>
      </c>
      <c r="QP75" s="674">
        <v>21</v>
      </c>
      <c r="QQ75" s="674">
        <v>28</v>
      </c>
      <c r="QR75" s="674">
        <v>21</v>
      </c>
      <c r="QS75" s="674">
        <v>34</v>
      </c>
      <c r="QT75" s="674">
        <v>29</v>
      </c>
      <c r="QU75" s="674">
        <v>41</v>
      </c>
      <c r="QV75" s="674">
        <v>32</v>
      </c>
      <c r="QW75" s="674">
        <v>32</v>
      </c>
      <c r="QX75" s="674">
        <v>29</v>
      </c>
      <c r="QY75" s="674">
        <v>39</v>
      </c>
      <c r="QZ75" s="674">
        <v>35</v>
      </c>
      <c r="RA75" s="674">
        <v>46</v>
      </c>
      <c r="RB75" s="674">
        <v>32</v>
      </c>
      <c r="RC75" s="674">
        <v>52</v>
      </c>
      <c r="RD75" s="674">
        <v>40</v>
      </c>
      <c r="RE75" s="674">
        <v>56</v>
      </c>
      <c r="RF75" s="674">
        <v>54</v>
      </c>
      <c r="RG75" s="674">
        <v>50</v>
      </c>
      <c r="RH75" s="674">
        <v>50</v>
      </c>
      <c r="RI75" s="674">
        <v>61</v>
      </c>
      <c r="RJ75" s="674">
        <v>47</v>
      </c>
      <c r="RK75" s="674">
        <v>72</v>
      </c>
      <c r="RL75" s="674">
        <v>62</v>
      </c>
      <c r="RM75" s="674">
        <v>66</v>
      </c>
      <c r="RN75" s="674">
        <v>69</v>
      </c>
      <c r="RO75" s="674">
        <v>85</v>
      </c>
      <c r="RP75" s="674">
        <v>83</v>
      </c>
      <c r="RQ75" s="674">
        <v>87</v>
      </c>
      <c r="RR75" s="674">
        <v>97</v>
      </c>
      <c r="RS75" s="674">
        <v>99</v>
      </c>
      <c r="RT75" s="674">
        <v>106</v>
      </c>
      <c r="RU75" s="674">
        <v>127</v>
      </c>
      <c r="RV75" s="674">
        <v>110</v>
      </c>
      <c r="RW75" s="674">
        <v>144</v>
      </c>
      <c r="RX75" s="674">
        <v>131</v>
      </c>
      <c r="RY75" s="674">
        <v>143</v>
      </c>
      <c r="RZ75" s="674">
        <v>159</v>
      </c>
      <c r="SA75" s="674">
        <v>144</v>
      </c>
      <c r="SB75" s="674">
        <v>173</v>
      </c>
      <c r="SC75" s="674">
        <v>136</v>
      </c>
      <c r="SD75" s="674">
        <v>154</v>
      </c>
      <c r="SE75" s="674">
        <v>158</v>
      </c>
      <c r="SF75" s="674">
        <v>141</v>
      </c>
      <c r="SG75" s="674">
        <v>139</v>
      </c>
      <c r="SH75" s="674">
        <v>139</v>
      </c>
      <c r="SI75" s="674">
        <v>133</v>
      </c>
      <c r="SJ75" s="674">
        <v>134</v>
      </c>
      <c r="SK75" s="674">
        <v>125</v>
      </c>
      <c r="SL75" s="674">
        <v>92</v>
      </c>
      <c r="SM75" s="674">
        <v>100</v>
      </c>
      <c r="SN75" s="674">
        <v>100</v>
      </c>
      <c r="SO75" s="674">
        <v>60</v>
      </c>
      <c r="SP75" s="674">
        <v>154</v>
      </c>
      <c r="SQ75" s="674">
        <v>87</v>
      </c>
      <c r="SR75" s="674">
        <v>11</v>
      </c>
      <c r="SS75" s="674">
        <v>5634</v>
      </c>
      <c r="ST75" s="674">
        <v>214</v>
      </c>
      <c r="SU75" s="674">
        <v>61</v>
      </c>
      <c r="SV75" s="674">
        <v>34</v>
      </c>
      <c r="SW75" s="674">
        <v>20</v>
      </c>
      <c r="SX75" s="674">
        <v>14</v>
      </c>
      <c r="SY75" s="674">
        <v>6</v>
      </c>
      <c r="SZ75" s="674">
        <v>13</v>
      </c>
      <c r="TA75" s="674">
        <v>3</v>
      </c>
      <c r="TB75" s="674">
        <v>4</v>
      </c>
      <c r="TC75" s="674">
        <v>4</v>
      </c>
      <c r="TD75" s="674">
        <v>11</v>
      </c>
      <c r="TE75" s="674">
        <v>10</v>
      </c>
      <c r="TF75" s="674">
        <v>10</v>
      </c>
      <c r="TG75" s="674">
        <v>4</v>
      </c>
      <c r="TH75" s="674">
        <v>14</v>
      </c>
      <c r="TI75" s="674">
        <v>15</v>
      </c>
      <c r="TJ75" s="674">
        <v>11</v>
      </c>
      <c r="TK75" s="674">
        <v>10</v>
      </c>
      <c r="TL75" s="674">
        <v>19</v>
      </c>
      <c r="TM75" s="674">
        <v>13</v>
      </c>
      <c r="TN75" s="674">
        <v>11</v>
      </c>
      <c r="TO75" s="674">
        <v>18</v>
      </c>
      <c r="TP75" s="674">
        <v>14</v>
      </c>
      <c r="TQ75" s="674">
        <v>18</v>
      </c>
      <c r="TR75" s="674">
        <v>14</v>
      </c>
      <c r="TS75" s="674">
        <v>25</v>
      </c>
      <c r="TT75" s="674">
        <v>21</v>
      </c>
      <c r="TU75" s="674">
        <v>22</v>
      </c>
      <c r="TV75" s="674">
        <v>21</v>
      </c>
      <c r="TW75" s="674">
        <v>18</v>
      </c>
      <c r="TX75" s="674">
        <v>20</v>
      </c>
      <c r="TY75" s="674">
        <v>15</v>
      </c>
      <c r="TZ75" s="674">
        <v>10</v>
      </c>
      <c r="UA75" s="674">
        <v>15</v>
      </c>
      <c r="UB75" s="674">
        <v>20</v>
      </c>
      <c r="UC75" s="674">
        <v>14</v>
      </c>
      <c r="UD75" s="674">
        <v>16</v>
      </c>
      <c r="UE75" s="674">
        <v>19</v>
      </c>
      <c r="UF75" s="674">
        <v>19</v>
      </c>
      <c r="UG75" s="674">
        <v>19</v>
      </c>
      <c r="UH75" s="674">
        <v>17</v>
      </c>
      <c r="UI75" s="674">
        <v>26</v>
      </c>
      <c r="UJ75" s="674">
        <v>19</v>
      </c>
      <c r="UK75" s="674">
        <v>23</v>
      </c>
      <c r="UL75" s="674">
        <v>21</v>
      </c>
      <c r="UM75" s="674">
        <v>25</v>
      </c>
      <c r="UN75" s="674">
        <v>27</v>
      </c>
      <c r="UO75" s="674">
        <v>23</v>
      </c>
      <c r="UP75" s="674">
        <v>23</v>
      </c>
      <c r="UQ75" s="674">
        <v>43</v>
      </c>
      <c r="UR75" s="674">
        <v>29</v>
      </c>
      <c r="US75" s="674">
        <v>34</v>
      </c>
      <c r="UT75" s="674">
        <v>33</v>
      </c>
      <c r="UU75" s="674">
        <v>32</v>
      </c>
      <c r="UV75" s="674">
        <v>32</v>
      </c>
      <c r="UW75" s="674">
        <v>48</v>
      </c>
      <c r="UX75" s="674">
        <v>50</v>
      </c>
      <c r="UY75" s="674">
        <v>40</v>
      </c>
      <c r="UZ75" s="674">
        <v>48</v>
      </c>
      <c r="VA75" s="674">
        <v>49</v>
      </c>
      <c r="VB75" s="674">
        <v>46</v>
      </c>
      <c r="VC75" s="674">
        <v>44</v>
      </c>
      <c r="VD75" s="674">
        <v>57</v>
      </c>
      <c r="VE75" s="674">
        <v>57</v>
      </c>
      <c r="VF75" s="674">
        <v>55</v>
      </c>
      <c r="VG75" s="674">
        <v>67</v>
      </c>
      <c r="VH75" s="674">
        <v>47</v>
      </c>
      <c r="VI75" s="674">
        <v>66</v>
      </c>
      <c r="VJ75" s="674">
        <v>64</v>
      </c>
      <c r="VK75" s="674">
        <v>70</v>
      </c>
      <c r="VL75" s="674">
        <v>97</v>
      </c>
      <c r="VM75" s="674">
        <v>73</v>
      </c>
      <c r="VN75" s="674">
        <v>90</v>
      </c>
      <c r="VO75" s="674">
        <v>120</v>
      </c>
      <c r="VP75" s="674">
        <v>98</v>
      </c>
      <c r="VQ75" s="674">
        <v>116</v>
      </c>
      <c r="VR75" s="674">
        <v>111</v>
      </c>
      <c r="VS75" s="674">
        <v>129</v>
      </c>
      <c r="VT75" s="674">
        <v>119</v>
      </c>
      <c r="VU75" s="674">
        <v>113</v>
      </c>
      <c r="VV75" s="674">
        <v>138</v>
      </c>
      <c r="VW75" s="674">
        <v>132</v>
      </c>
      <c r="VX75" s="674">
        <v>150</v>
      </c>
      <c r="VY75" s="674">
        <v>142</v>
      </c>
      <c r="VZ75" s="674">
        <v>155</v>
      </c>
      <c r="WA75" s="674">
        <v>123</v>
      </c>
      <c r="WB75" s="674">
        <v>154</v>
      </c>
      <c r="WC75" s="674">
        <v>147</v>
      </c>
      <c r="WD75" s="674">
        <v>155</v>
      </c>
      <c r="WE75" s="674">
        <v>147</v>
      </c>
      <c r="WF75" s="674">
        <v>146</v>
      </c>
      <c r="WG75" s="674">
        <v>130</v>
      </c>
      <c r="WH75" s="674">
        <v>120</v>
      </c>
      <c r="WI75" s="674">
        <v>122</v>
      </c>
      <c r="WJ75" s="674">
        <v>99</v>
      </c>
      <c r="WK75" s="674">
        <v>88</v>
      </c>
      <c r="WL75" s="674">
        <v>81</v>
      </c>
      <c r="WM75" s="674">
        <v>61</v>
      </c>
      <c r="WN75" s="674">
        <v>56</v>
      </c>
      <c r="WO75" s="674">
        <v>35</v>
      </c>
      <c r="WP75" s="674">
        <v>29</v>
      </c>
      <c r="WQ75" s="674">
        <v>25</v>
      </c>
      <c r="WR75" s="674">
        <v>24</v>
      </c>
      <c r="WS75" s="674">
        <v>11</v>
      </c>
      <c r="WT75" s="674">
        <v>12</v>
      </c>
      <c r="WU75" s="674">
        <v>5</v>
      </c>
      <c r="WV75" s="674">
        <v>5</v>
      </c>
      <c r="WW75" s="674">
        <v>3</v>
      </c>
      <c r="WX75" s="675">
        <v>0</v>
      </c>
      <c r="WY75" s="674">
        <v>3</v>
      </c>
      <c r="WZ75" s="675">
        <v>0</v>
      </c>
      <c r="XA75" s="674">
        <v>1</v>
      </c>
      <c r="XB75" s="674">
        <v>1</v>
      </c>
      <c r="XC75" s="674">
        <v>1</v>
      </c>
      <c r="XD75" s="675">
        <v>0</v>
      </c>
      <c r="XE75" s="675">
        <v>0</v>
      </c>
      <c r="XF75" s="674">
        <v>1</v>
      </c>
      <c r="XG75" s="674">
        <v>12</v>
      </c>
      <c r="XH75" s="674">
        <v>5835</v>
      </c>
      <c r="XI75" s="674">
        <v>185</v>
      </c>
      <c r="XJ75" s="674">
        <v>57</v>
      </c>
      <c r="XK75" s="674">
        <v>30</v>
      </c>
      <c r="XL75" s="674">
        <v>18</v>
      </c>
      <c r="XM75" s="674">
        <v>16</v>
      </c>
      <c r="XN75" s="674">
        <v>14</v>
      </c>
      <c r="XO75" s="674">
        <v>11</v>
      </c>
      <c r="XP75" s="674">
        <v>3</v>
      </c>
      <c r="XQ75" s="674">
        <v>8</v>
      </c>
      <c r="XR75" s="674">
        <v>5</v>
      </c>
      <c r="XS75" s="674">
        <v>17</v>
      </c>
      <c r="XT75" s="674">
        <v>15</v>
      </c>
      <c r="XU75" s="674">
        <v>9</v>
      </c>
      <c r="XV75" s="674">
        <v>9</v>
      </c>
      <c r="XW75" s="674">
        <v>9</v>
      </c>
      <c r="XX75" s="674">
        <v>8</v>
      </c>
      <c r="XY75" s="674">
        <v>9</v>
      </c>
      <c r="XZ75" s="674">
        <v>7</v>
      </c>
      <c r="YA75" s="674">
        <v>19</v>
      </c>
      <c r="YB75" s="674">
        <v>11</v>
      </c>
      <c r="YC75" s="674">
        <v>11</v>
      </c>
      <c r="YD75" s="674">
        <v>10</v>
      </c>
      <c r="YE75" s="674">
        <v>21</v>
      </c>
      <c r="YF75" s="674">
        <v>14</v>
      </c>
      <c r="YG75" s="674">
        <v>8</v>
      </c>
      <c r="YH75" s="674">
        <v>8</v>
      </c>
      <c r="YI75" s="674">
        <v>21</v>
      </c>
      <c r="YJ75" s="674">
        <v>13</v>
      </c>
      <c r="YK75" s="674">
        <v>19</v>
      </c>
      <c r="YL75" s="674">
        <v>12</v>
      </c>
      <c r="YM75" s="674">
        <v>15</v>
      </c>
      <c r="YN75" s="674">
        <v>16</v>
      </c>
      <c r="YO75" s="674">
        <v>17</v>
      </c>
      <c r="YP75" s="674">
        <v>15</v>
      </c>
      <c r="YQ75" s="674">
        <v>23</v>
      </c>
      <c r="YR75" s="674">
        <v>17</v>
      </c>
      <c r="YS75" s="674">
        <v>19</v>
      </c>
      <c r="YT75" s="674">
        <v>25</v>
      </c>
      <c r="YU75" s="674">
        <v>21</v>
      </c>
      <c r="YV75" s="674">
        <v>15</v>
      </c>
      <c r="YW75" s="674">
        <v>22</v>
      </c>
      <c r="YX75" s="674">
        <v>21</v>
      </c>
      <c r="YY75" s="674">
        <v>25</v>
      </c>
      <c r="YZ75" s="674">
        <v>16</v>
      </c>
      <c r="ZA75" s="674">
        <v>24</v>
      </c>
      <c r="ZB75" s="674">
        <v>24</v>
      </c>
      <c r="ZC75" s="674">
        <v>21</v>
      </c>
      <c r="ZD75" s="674">
        <v>31</v>
      </c>
      <c r="ZE75" s="674">
        <v>32</v>
      </c>
      <c r="ZF75" s="674">
        <v>27</v>
      </c>
      <c r="ZG75" s="674">
        <v>35</v>
      </c>
      <c r="ZH75" s="674">
        <v>38</v>
      </c>
      <c r="ZI75" s="674">
        <v>34</v>
      </c>
      <c r="ZJ75" s="674">
        <v>23</v>
      </c>
      <c r="ZK75" s="674">
        <v>38</v>
      </c>
      <c r="ZL75" s="674">
        <v>55</v>
      </c>
      <c r="ZM75" s="674">
        <v>48</v>
      </c>
      <c r="ZN75" s="674">
        <v>43</v>
      </c>
      <c r="ZO75" s="674">
        <v>56</v>
      </c>
      <c r="ZP75" s="674">
        <v>52</v>
      </c>
      <c r="ZQ75" s="674">
        <v>55</v>
      </c>
      <c r="ZR75" s="674">
        <v>51</v>
      </c>
      <c r="ZS75" s="674">
        <v>44</v>
      </c>
      <c r="ZT75" s="674">
        <v>70</v>
      </c>
      <c r="ZU75" s="674">
        <v>62</v>
      </c>
      <c r="ZV75" s="674">
        <v>52</v>
      </c>
      <c r="ZW75" s="674">
        <v>71</v>
      </c>
      <c r="ZX75" s="674">
        <v>60</v>
      </c>
      <c r="ZY75" s="674">
        <v>64</v>
      </c>
      <c r="ZZ75" s="674">
        <v>82</v>
      </c>
      <c r="AAA75" s="674">
        <v>64</v>
      </c>
      <c r="AAB75" s="674">
        <v>83</v>
      </c>
      <c r="AAC75" s="674">
        <v>102</v>
      </c>
      <c r="AAD75" s="674">
        <v>113</v>
      </c>
      <c r="AAE75" s="674">
        <v>122</v>
      </c>
      <c r="AAF75" s="674">
        <v>110</v>
      </c>
      <c r="AAG75" s="674">
        <v>110</v>
      </c>
      <c r="AAH75" s="674">
        <v>104</v>
      </c>
      <c r="AAI75" s="674">
        <v>120</v>
      </c>
      <c r="AAJ75" s="674">
        <v>125</v>
      </c>
      <c r="AAK75" s="674">
        <v>131</v>
      </c>
      <c r="AAL75" s="674">
        <v>155</v>
      </c>
      <c r="AAM75" s="674">
        <v>157</v>
      </c>
      <c r="AAN75" s="674">
        <v>187</v>
      </c>
      <c r="AAO75" s="674">
        <v>162</v>
      </c>
      <c r="AAP75" s="674">
        <v>168</v>
      </c>
      <c r="AAQ75" s="674">
        <v>161</v>
      </c>
      <c r="AAR75" s="674">
        <v>139</v>
      </c>
      <c r="AAS75" s="674">
        <v>147</v>
      </c>
      <c r="AAT75" s="674">
        <v>152</v>
      </c>
      <c r="AAU75" s="674">
        <v>160</v>
      </c>
      <c r="AAV75" s="674">
        <v>148</v>
      </c>
      <c r="AAW75" s="674">
        <v>138</v>
      </c>
      <c r="AAX75" s="674">
        <v>107</v>
      </c>
      <c r="AAY75" s="674">
        <v>103</v>
      </c>
      <c r="AAZ75" s="674">
        <v>91</v>
      </c>
      <c r="ABA75" s="674">
        <v>88</v>
      </c>
      <c r="ABB75" s="674">
        <v>72</v>
      </c>
      <c r="ABC75" s="674">
        <v>59</v>
      </c>
      <c r="ABD75" s="674">
        <v>48</v>
      </c>
      <c r="ABE75" s="674">
        <v>41</v>
      </c>
      <c r="ABF75" s="674">
        <v>28</v>
      </c>
      <c r="ABG75" s="674">
        <v>20</v>
      </c>
      <c r="ABH75" s="674">
        <v>20</v>
      </c>
      <c r="ABI75" s="674">
        <v>11</v>
      </c>
      <c r="ABJ75" s="674">
        <v>8</v>
      </c>
      <c r="ABK75" s="674">
        <v>5</v>
      </c>
      <c r="ABL75" s="674">
        <v>2</v>
      </c>
      <c r="ABM75" s="674">
        <v>3</v>
      </c>
      <c r="ABN75" s="674">
        <v>3</v>
      </c>
      <c r="ABO75" s="674">
        <v>3</v>
      </c>
      <c r="ABP75" s="674">
        <v>1</v>
      </c>
      <c r="ABQ75" s="675">
        <v>0</v>
      </c>
      <c r="ABR75" s="674">
        <v>1</v>
      </c>
      <c r="ABS75" s="674">
        <v>7</v>
      </c>
      <c r="ABT75" s="674">
        <v>5692</v>
      </c>
      <c r="ABU75" s="674">
        <v>139</v>
      </c>
      <c r="ABV75" s="674">
        <v>38</v>
      </c>
      <c r="ABW75" s="674">
        <v>18</v>
      </c>
      <c r="ABX75" s="674">
        <v>21</v>
      </c>
      <c r="ABY75" s="674">
        <v>13</v>
      </c>
      <c r="ABZ75" s="674">
        <v>10</v>
      </c>
      <c r="ACA75" s="674">
        <v>4</v>
      </c>
      <c r="ACB75" s="674">
        <v>5</v>
      </c>
      <c r="ACC75" s="674">
        <v>5</v>
      </c>
      <c r="ACD75" s="674">
        <v>14</v>
      </c>
      <c r="ACE75" s="674">
        <v>8</v>
      </c>
      <c r="ACF75" s="674">
        <v>6</v>
      </c>
      <c r="ACG75" s="674">
        <v>6</v>
      </c>
      <c r="ACH75" s="674">
        <v>4</v>
      </c>
      <c r="ACI75" s="674">
        <v>6</v>
      </c>
      <c r="ACJ75" s="674">
        <v>6</v>
      </c>
      <c r="ACK75" s="674">
        <v>8</v>
      </c>
      <c r="ACL75" s="674">
        <v>15</v>
      </c>
      <c r="ACM75" s="674">
        <v>8</v>
      </c>
      <c r="ACN75" s="674">
        <v>11</v>
      </c>
      <c r="ACO75" s="674">
        <v>13</v>
      </c>
      <c r="ACP75" s="674">
        <v>13</v>
      </c>
      <c r="ACQ75" s="674">
        <v>9</v>
      </c>
      <c r="ACR75" s="674">
        <v>16</v>
      </c>
      <c r="ACS75" s="674">
        <v>12</v>
      </c>
      <c r="ACT75" s="674">
        <v>13</v>
      </c>
      <c r="ACU75" s="674">
        <v>12</v>
      </c>
      <c r="ACV75" s="674">
        <v>15</v>
      </c>
      <c r="ACW75" s="674">
        <v>14</v>
      </c>
      <c r="ACX75" s="674">
        <v>13</v>
      </c>
      <c r="ACY75" s="674">
        <v>12</v>
      </c>
      <c r="ACZ75" s="674">
        <v>13</v>
      </c>
      <c r="ADA75" s="674">
        <v>19</v>
      </c>
      <c r="ADB75" s="674">
        <v>15</v>
      </c>
      <c r="ADC75" s="674">
        <v>10</v>
      </c>
      <c r="ADD75" s="674">
        <v>16</v>
      </c>
      <c r="ADE75" s="674">
        <v>14</v>
      </c>
      <c r="ADF75" s="674">
        <v>9</v>
      </c>
      <c r="ADG75" s="674">
        <v>21</v>
      </c>
      <c r="ADH75" s="674">
        <v>25</v>
      </c>
      <c r="ADI75" s="674">
        <v>12</v>
      </c>
      <c r="ADJ75" s="674">
        <v>25</v>
      </c>
      <c r="ADK75" s="674">
        <v>16</v>
      </c>
      <c r="ADL75" s="674">
        <v>15</v>
      </c>
      <c r="ADM75" s="674">
        <v>24</v>
      </c>
      <c r="ADN75" s="674">
        <v>15</v>
      </c>
      <c r="ADO75" s="674">
        <v>23</v>
      </c>
      <c r="ADP75" s="674">
        <v>28</v>
      </c>
      <c r="ADQ75" s="674">
        <v>27</v>
      </c>
      <c r="ADR75" s="674">
        <v>23</v>
      </c>
      <c r="ADS75" s="674">
        <v>27</v>
      </c>
      <c r="ADT75" s="674">
        <v>37</v>
      </c>
      <c r="ADU75" s="674">
        <v>26</v>
      </c>
      <c r="ADV75" s="674">
        <v>35</v>
      </c>
      <c r="ADW75" s="674">
        <v>36</v>
      </c>
      <c r="ADX75" s="674">
        <v>40</v>
      </c>
      <c r="ADY75" s="674">
        <v>32</v>
      </c>
      <c r="ADZ75" s="674">
        <v>34</v>
      </c>
      <c r="AEA75" s="674">
        <v>52</v>
      </c>
      <c r="AEB75" s="674">
        <v>39</v>
      </c>
      <c r="AEC75" s="674">
        <v>54</v>
      </c>
      <c r="AED75" s="674">
        <v>56</v>
      </c>
      <c r="AEE75" s="674">
        <v>56</v>
      </c>
      <c r="AEF75" s="674">
        <v>68</v>
      </c>
      <c r="AEG75" s="674">
        <v>64</v>
      </c>
      <c r="AEH75" s="674">
        <v>71</v>
      </c>
      <c r="AEI75" s="674">
        <v>76</v>
      </c>
      <c r="AEJ75" s="674">
        <v>70</v>
      </c>
      <c r="AEK75" s="674">
        <v>83</v>
      </c>
      <c r="AEL75" s="674">
        <v>85</v>
      </c>
      <c r="AEM75" s="674">
        <v>89</v>
      </c>
      <c r="AEN75" s="674">
        <v>75</v>
      </c>
      <c r="AEO75" s="674">
        <v>79</v>
      </c>
      <c r="AEP75" s="674">
        <v>90</v>
      </c>
      <c r="AEQ75" s="674">
        <v>111</v>
      </c>
      <c r="AER75" s="674">
        <v>131</v>
      </c>
      <c r="AES75" s="674">
        <v>124</v>
      </c>
      <c r="AET75" s="674">
        <v>125</v>
      </c>
      <c r="AEU75" s="674">
        <v>144</v>
      </c>
      <c r="AEV75" s="674">
        <v>122</v>
      </c>
      <c r="AEW75" s="674">
        <v>132</v>
      </c>
      <c r="AEX75" s="674">
        <v>143</v>
      </c>
      <c r="AEY75" s="674">
        <v>157</v>
      </c>
      <c r="AEZ75" s="674">
        <v>153</v>
      </c>
      <c r="AFA75" s="674">
        <v>160</v>
      </c>
      <c r="AFB75" s="674">
        <v>190</v>
      </c>
      <c r="AFC75" s="674">
        <v>178</v>
      </c>
      <c r="AFD75" s="674">
        <v>145</v>
      </c>
      <c r="AFE75" s="674">
        <v>154</v>
      </c>
      <c r="AFF75" s="674">
        <v>145</v>
      </c>
      <c r="AFG75" s="674">
        <v>162</v>
      </c>
      <c r="AFH75" s="674">
        <v>149</v>
      </c>
      <c r="AFI75" s="674">
        <v>134</v>
      </c>
      <c r="AFJ75" s="674">
        <v>138</v>
      </c>
      <c r="AFK75" s="674">
        <v>104</v>
      </c>
      <c r="AFL75" s="674">
        <v>99</v>
      </c>
      <c r="AFM75" s="674">
        <v>65</v>
      </c>
      <c r="AFN75" s="674">
        <v>63</v>
      </c>
      <c r="AFO75" s="674">
        <v>58</v>
      </c>
      <c r="AFP75" s="674">
        <v>48</v>
      </c>
      <c r="AFQ75" s="674">
        <v>44</v>
      </c>
      <c r="AFR75" s="674">
        <v>36</v>
      </c>
      <c r="AFS75" s="674">
        <v>21</v>
      </c>
      <c r="AFT75" s="674">
        <v>10</v>
      </c>
      <c r="AFU75" s="674">
        <v>13</v>
      </c>
      <c r="AFV75" s="674">
        <v>6</v>
      </c>
      <c r="AFW75" s="674">
        <v>5</v>
      </c>
      <c r="AFX75" s="674">
        <v>3</v>
      </c>
      <c r="AFY75" s="675">
        <v>0</v>
      </c>
      <c r="AFZ75" s="674">
        <v>5</v>
      </c>
      <c r="AGA75" s="674">
        <v>1</v>
      </c>
      <c r="AGB75" s="674">
        <v>2</v>
      </c>
      <c r="AGC75" s="675">
        <v>0</v>
      </c>
      <c r="AGD75" s="675">
        <v>0</v>
      </c>
      <c r="AGE75" s="675">
        <v>0</v>
      </c>
      <c r="AGF75" s="674">
        <v>1</v>
      </c>
      <c r="AGG75" s="675">
        <v>0</v>
      </c>
      <c r="AGH75" s="674">
        <v>5021</v>
      </c>
      <c r="AGI75" s="674">
        <v>148</v>
      </c>
      <c r="AGJ75" s="674">
        <v>38</v>
      </c>
      <c r="AGK75" s="674">
        <v>12</v>
      </c>
      <c r="AGL75" s="674">
        <v>12</v>
      </c>
      <c r="AGM75" s="674">
        <v>11</v>
      </c>
      <c r="AGN75" s="674">
        <v>2</v>
      </c>
      <c r="AGO75" s="674">
        <v>9</v>
      </c>
      <c r="AGP75" s="674">
        <v>6</v>
      </c>
      <c r="AGQ75" s="674">
        <v>10</v>
      </c>
      <c r="AGR75" s="674">
        <v>9</v>
      </c>
      <c r="AGS75" s="674">
        <v>5</v>
      </c>
      <c r="AGT75" s="674">
        <v>2</v>
      </c>
      <c r="AGU75" s="674">
        <v>3</v>
      </c>
      <c r="AGV75" s="674">
        <v>5</v>
      </c>
      <c r="AGW75" s="674">
        <v>7</v>
      </c>
      <c r="AGX75" s="674">
        <v>7</v>
      </c>
      <c r="AGY75" s="674">
        <v>17</v>
      </c>
      <c r="AGZ75" s="674">
        <v>6</v>
      </c>
      <c r="AHA75" s="674">
        <v>13</v>
      </c>
      <c r="AHB75" s="674">
        <v>10</v>
      </c>
      <c r="AHC75" s="674">
        <v>14</v>
      </c>
      <c r="AHD75" s="674">
        <v>5</v>
      </c>
      <c r="AHE75" s="674">
        <v>10</v>
      </c>
      <c r="AHF75" s="674">
        <v>12</v>
      </c>
      <c r="AHG75" s="674">
        <v>8</v>
      </c>
      <c r="AHH75" s="674">
        <v>8</v>
      </c>
      <c r="AHI75" s="674">
        <v>10</v>
      </c>
      <c r="AHJ75" s="674">
        <v>8</v>
      </c>
      <c r="AHK75" s="674">
        <v>9</v>
      </c>
      <c r="AHL75" s="674">
        <v>12</v>
      </c>
      <c r="AHM75" s="674">
        <v>6</v>
      </c>
      <c r="AHN75" s="674">
        <v>4</v>
      </c>
      <c r="AHO75" s="674">
        <v>12</v>
      </c>
      <c r="AHP75" s="674">
        <v>10</v>
      </c>
      <c r="AHQ75" s="674">
        <v>12</v>
      </c>
      <c r="AHR75" s="674">
        <v>10</v>
      </c>
      <c r="AHS75" s="674">
        <v>18</v>
      </c>
      <c r="AHT75" s="674">
        <v>16</v>
      </c>
      <c r="AHU75" s="674">
        <v>16</v>
      </c>
      <c r="AHV75" s="674">
        <v>21</v>
      </c>
      <c r="AHW75" s="674">
        <v>21</v>
      </c>
      <c r="AHX75" s="674">
        <v>23</v>
      </c>
      <c r="AHY75" s="674">
        <v>17</v>
      </c>
      <c r="AHZ75" s="674">
        <v>22</v>
      </c>
      <c r="AIA75" s="674">
        <v>19</v>
      </c>
      <c r="AIB75" s="674">
        <v>23</v>
      </c>
      <c r="AIC75" s="674">
        <v>20</v>
      </c>
      <c r="AID75" s="674">
        <v>20</v>
      </c>
      <c r="AIE75" s="674">
        <v>21</v>
      </c>
      <c r="AIF75" s="674">
        <v>23</v>
      </c>
      <c r="AIG75" s="674">
        <v>35</v>
      </c>
      <c r="AIH75" s="674">
        <v>19</v>
      </c>
      <c r="AII75" s="674">
        <v>30</v>
      </c>
      <c r="AIJ75" s="674">
        <v>26</v>
      </c>
      <c r="AIK75" s="674">
        <v>35</v>
      </c>
      <c r="AIL75" s="674">
        <v>39</v>
      </c>
      <c r="AIM75" s="674">
        <v>29</v>
      </c>
      <c r="AIN75" s="674">
        <v>44</v>
      </c>
      <c r="AIO75" s="674">
        <v>44</v>
      </c>
      <c r="AIP75" s="674">
        <v>49</v>
      </c>
      <c r="AIQ75" s="674">
        <v>42</v>
      </c>
      <c r="AIR75" s="674">
        <v>49</v>
      </c>
      <c r="AIS75" s="674">
        <v>59</v>
      </c>
      <c r="AIT75" s="674">
        <v>57</v>
      </c>
      <c r="AIU75" s="674">
        <v>38</v>
      </c>
      <c r="AIV75" s="674">
        <v>40</v>
      </c>
      <c r="AIW75" s="674">
        <v>65</v>
      </c>
      <c r="AIX75" s="674">
        <v>56</v>
      </c>
      <c r="AIY75" s="674">
        <v>55</v>
      </c>
      <c r="AIZ75" s="674">
        <v>70</v>
      </c>
      <c r="AJA75" s="674">
        <v>68</v>
      </c>
      <c r="AJB75" s="674">
        <v>77</v>
      </c>
      <c r="AJC75" s="674">
        <v>91</v>
      </c>
      <c r="AJD75" s="674">
        <v>76</v>
      </c>
      <c r="AJE75" s="674">
        <v>106</v>
      </c>
      <c r="AJF75" s="674">
        <v>93</v>
      </c>
      <c r="AJG75" s="674">
        <v>97</v>
      </c>
      <c r="AJH75" s="674">
        <v>90</v>
      </c>
      <c r="AJI75" s="674">
        <v>113</v>
      </c>
      <c r="AJJ75" s="674">
        <v>114</v>
      </c>
      <c r="AJK75" s="674">
        <v>114</v>
      </c>
      <c r="AJL75" s="674">
        <v>134</v>
      </c>
      <c r="AJM75" s="674">
        <v>145</v>
      </c>
      <c r="AJN75" s="674">
        <v>155</v>
      </c>
      <c r="AJO75" s="674">
        <v>149</v>
      </c>
      <c r="AJP75" s="674">
        <v>131</v>
      </c>
      <c r="AJQ75" s="674">
        <v>150</v>
      </c>
      <c r="AJR75" s="674">
        <v>145</v>
      </c>
      <c r="AJS75" s="674">
        <v>157</v>
      </c>
      <c r="AJT75" s="674">
        <v>135</v>
      </c>
      <c r="AJU75" s="674">
        <v>132</v>
      </c>
      <c r="AJV75" s="674">
        <v>115</v>
      </c>
      <c r="AJW75" s="674">
        <v>135</v>
      </c>
      <c r="AJX75" s="674">
        <v>127</v>
      </c>
      <c r="AJY75" s="674">
        <v>101</v>
      </c>
      <c r="AJZ75" s="674">
        <v>84</v>
      </c>
      <c r="AKA75" s="674">
        <v>61</v>
      </c>
      <c r="AKB75" s="674">
        <v>53</v>
      </c>
      <c r="AKC75" s="674">
        <v>48</v>
      </c>
      <c r="AKD75" s="674">
        <v>45</v>
      </c>
      <c r="AKE75" s="674">
        <v>38</v>
      </c>
      <c r="AKF75" s="674">
        <v>30</v>
      </c>
      <c r="AKG75" s="674">
        <v>12</v>
      </c>
      <c r="AKH75" s="674">
        <v>12</v>
      </c>
      <c r="AKI75" s="674">
        <v>13</v>
      </c>
      <c r="AKJ75" s="674">
        <v>12</v>
      </c>
      <c r="AKK75" s="674">
        <v>2</v>
      </c>
      <c r="AKL75" s="674">
        <v>5</v>
      </c>
      <c r="AKM75" s="674">
        <v>1</v>
      </c>
      <c r="AKN75" s="674">
        <v>3</v>
      </c>
      <c r="AKO75" s="674">
        <v>1</v>
      </c>
      <c r="AKP75" s="675">
        <v>0</v>
      </c>
      <c r="AKQ75" s="674">
        <v>1</v>
      </c>
      <c r="AKR75" s="674">
        <v>2</v>
      </c>
      <c r="AKS75" s="674">
        <v>2</v>
      </c>
      <c r="AKT75" s="674">
        <v>3</v>
      </c>
      <c r="AKU75" s="674">
        <v>5022</v>
      </c>
      <c r="AKV75" s="674">
        <v>122</v>
      </c>
      <c r="AKW75" s="674">
        <v>37</v>
      </c>
      <c r="AKX75" s="674">
        <v>14</v>
      </c>
      <c r="AKY75" s="674">
        <v>10</v>
      </c>
      <c r="AKZ75" s="674">
        <v>7</v>
      </c>
      <c r="ALA75" s="674">
        <v>10</v>
      </c>
      <c r="ALB75" s="674">
        <v>8</v>
      </c>
      <c r="ALC75" s="674">
        <v>6</v>
      </c>
      <c r="ALD75" s="674">
        <v>4</v>
      </c>
      <c r="ALE75" s="674">
        <v>7</v>
      </c>
      <c r="ALF75" s="674">
        <v>5</v>
      </c>
      <c r="ALG75" s="674">
        <v>3</v>
      </c>
      <c r="ALH75" s="674">
        <v>10</v>
      </c>
      <c r="ALI75" s="674">
        <v>5</v>
      </c>
      <c r="ALJ75" s="674">
        <v>3</v>
      </c>
      <c r="ALK75" s="674">
        <v>8</v>
      </c>
      <c r="ALL75" s="674">
        <v>10</v>
      </c>
      <c r="ALM75" s="674">
        <v>9</v>
      </c>
      <c r="ALN75" s="674">
        <v>9</v>
      </c>
      <c r="ALO75" s="674">
        <v>5</v>
      </c>
      <c r="ALP75" s="674">
        <v>11</v>
      </c>
      <c r="ALQ75" s="674">
        <v>15</v>
      </c>
      <c r="ALR75" s="674">
        <v>14</v>
      </c>
      <c r="ALS75" s="674">
        <v>8</v>
      </c>
      <c r="ALT75" s="674">
        <v>15</v>
      </c>
      <c r="ALU75" s="674">
        <v>13</v>
      </c>
      <c r="ALV75" s="674">
        <v>7</v>
      </c>
      <c r="ALW75" s="674">
        <v>7</v>
      </c>
      <c r="ALX75" s="674">
        <v>8</v>
      </c>
      <c r="ALY75" s="674">
        <v>9</v>
      </c>
      <c r="ALZ75" s="674">
        <v>9</v>
      </c>
      <c r="AMA75" s="674">
        <v>9</v>
      </c>
      <c r="AMB75" s="674">
        <v>14</v>
      </c>
      <c r="AMC75" s="674">
        <v>17</v>
      </c>
      <c r="AMD75" s="674">
        <v>10</v>
      </c>
      <c r="AME75" s="674">
        <v>11</v>
      </c>
      <c r="AMF75" s="674">
        <v>19</v>
      </c>
      <c r="AMG75" s="674">
        <v>11</v>
      </c>
      <c r="AMH75" s="674">
        <v>10</v>
      </c>
      <c r="AMI75" s="674">
        <v>9</v>
      </c>
      <c r="AMJ75" s="674">
        <v>12</v>
      </c>
      <c r="AMK75" s="674">
        <v>12</v>
      </c>
      <c r="AML75" s="674">
        <v>25</v>
      </c>
      <c r="AMM75" s="674">
        <v>18</v>
      </c>
      <c r="AMN75" s="674">
        <v>10</v>
      </c>
      <c r="AMO75" s="674">
        <v>15</v>
      </c>
      <c r="AMP75" s="674">
        <v>17</v>
      </c>
      <c r="AMQ75" s="674">
        <v>24</v>
      </c>
      <c r="AMR75" s="674">
        <v>20</v>
      </c>
      <c r="AMS75" s="674">
        <v>18</v>
      </c>
      <c r="AMT75" s="674">
        <v>20</v>
      </c>
      <c r="AMU75" s="674">
        <v>31</v>
      </c>
      <c r="AMV75" s="674">
        <v>29</v>
      </c>
      <c r="AMW75" s="674">
        <v>22</v>
      </c>
      <c r="AMX75" s="674">
        <v>31</v>
      </c>
      <c r="AMY75" s="674">
        <v>35</v>
      </c>
      <c r="AMZ75" s="674">
        <v>25</v>
      </c>
      <c r="ANA75" s="674">
        <v>42</v>
      </c>
      <c r="ANB75" s="674">
        <v>30</v>
      </c>
      <c r="ANC75" s="674">
        <v>32</v>
      </c>
      <c r="AND75" s="674">
        <v>37</v>
      </c>
      <c r="ANE75" s="674">
        <v>41</v>
      </c>
      <c r="ANF75" s="674">
        <v>41</v>
      </c>
      <c r="ANG75" s="674">
        <v>54</v>
      </c>
      <c r="ANH75" s="674">
        <v>59</v>
      </c>
      <c r="ANI75" s="674">
        <v>56</v>
      </c>
      <c r="ANJ75" s="674">
        <v>50</v>
      </c>
      <c r="ANK75" s="674">
        <v>56</v>
      </c>
      <c r="ANL75" s="674">
        <v>61</v>
      </c>
      <c r="ANM75" s="674">
        <v>73</v>
      </c>
      <c r="ANN75" s="674">
        <v>56</v>
      </c>
      <c r="ANO75" s="674">
        <v>81</v>
      </c>
      <c r="ANP75" s="674">
        <v>77</v>
      </c>
      <c r="ANQ75" s="674">
        <v>77</v>
      </c>
      <c r="ANR75" s="674">
        <v>79</v>
      </c>
      <c r="ANS75" s="674">
        <v>90</v>
      </c>
      <c r="ANT75" s="674">
        <v>98</v>
      </c>
      <c r="ANU75" s="674">
        <v>114</v>
      </c>
      <c r="ANV75" s="674">
        <v>91</v>
      </c>
      <c r="ANW75" s="674">
        <v>129</v>
      </c>
      <c r="ANX75" s="674">
        <v>109</v>
      </c>
      <c r="ANY75" s="674">
        <v>140</v>
      </c>
      <c r="ANZ75" s="674">
        <v>143</v>
      </c>
      <c r="AOA75" s="674">
        <v>154</v>
      </c>
      <c r="AOB75" s="674">
        <v>156</v>
      </c>
      <c r="AOC75" s="674">
        <v>153</v>
      </c>
      <c r="AOD75" s="674">
        <v>152</v>
      </c>
      <c r="AOE75" s="674">
        <v>167</v>
      </c>
      <c r="AOF75" s="674">
        <v>151</v>
      </c>
      <c r="AOG75" s="674">
        <v>146</v>
      </c>
      <c r="AOH75" s="674">
        <v>127</v>
      </c>
      <c r="AOI75" s="674">
        <v>150</v>
      </c>
      <c r="AOJ75" s="674">
        <v>130</v>
      </c>
      <c r="AOK75" s="674">
        <v>101</v>
      </c>
      <c r="AOL75" s="674">
        <v>118</v>
      </c>
      <c r="AOM75" s="674">
        <v>105</v>
      </c>
      <c r="AON75" s="674">
        <v>95</v>
      </c>
      <c r="AOO75" s="674">
        <v>67</v>
      </c>
      <c r="AOP75" s="674">
        <v>59</v>
      </c>
      <c r="AOQ75" s="674">
        <v>49</v>
      </c>
      <c r="AOR75" s="674">
        <v>39</v>
      </c>
      <c r="AOS75" s="674">
        <v>28</v>
      </c>
      <c r="AOT75" s="674">
        <v>22</v>
      </c>
      <c r="AOU75" s="674">
        <v>16</v>
      </c>
      <c r="AOV75" s="674">
        <v>13</v>
      </c>
      <c r="AOW75" s="674">
        <v>5</v>
      </c>
      <c r="AOX75" s="674">
        <v>6</v>
      </c>
      <c r="AOY75" s="674">
        <v>4</v>
      </c>
      <c r="AOZ75" s="674">
        <v>5</v>
      </c>
      <c r="APA75" s="674">
        <v>2</v>
      </c>
      <c r="APB75" s="674">
        <v>1</v>
      </c>
      <c r="APC75" s="675">
        <v>0</v>
      </c>
      <c r="APD75" s="675">
        <v>0</v>
      </c>
      <c r="APE75" s="675">
        <v>0</v>
      </c>
      <c r="APF75" s="674">
        <v>1</v>
      </c>
      <c r="APG75" s="675">
        <v>0</v>
      </c>
      <c r="APH75" s="674">
        <v>1</v>
      </c>
      <c r="API75" s="674">
        <v>1</v>
      </c>
      <c r="APJ75" s="674">
        <v>4753</v>
      </c>
      <c r="APK75" s="674">
        <v>111</v>
      </c>
      <c r="APL75" s="674">
        <v>31</v>
      </c>
      <c r="APM75" s="674">
        <v>16</v>
      </c>
      <c r="APN75" s="674">
        <v>7</v>
      </c>
      <c r="APO75" s="674">
        <v>8</v>
      </c>
      <c r="APP75" s="674">
        <v>5</v>
      </c>
      <c r="APQ75" s="674">
        <v>9</v>
      </c>
      <c r="APR75" s="674">
        <v>9</v>
      </c>
      <c r="APS75" s="674">
        <v>8</v>
      </c>
      <c r="APT75" s="674">
        <v>7</v>
      </c>
      <c r="APU75" s="674">
        <v>6</v>
      </c>
      <c r="APV75" s="674">
        <v>3</v>
      </c>
      <c r="APW75" s="674">
        <v>4</v>
      </c>
      <c r="APX75" s="674">
        <v>5</v>
      </c>
      <c r="APY75" s="674">
        <v>5</v>
      </c>
      <c r="APZ75" s="674">
        <v>8</v>
      </c>
      <c r="AQA75" s="674">
        <v>5</v>
      </c>
      <c r="AQB75" s="674">
        <v>9</v>
      </c>
      <c r="AQC75" s="674">
        <v>12</v>
      </c>
      <c r="AQD75" s="674">
        <v>11</v>
      </c>
      <c r="AQE75" s="674">
        <v>8</v>
      </c>
      <c r="AQF75" s="674">
        <v>9</v>
      </c>
      <c r="AQG75" s="674">
        <v>11</v>
      </c>
      <c r="AQH75" s="674">
        <v>10</v>
      </c>
      <c r="AQI75" s="674">
        <v>9</v>
      </c>
      <c r="AQJ75" s="674">
        <v>7</v>
      </c>
      <c r="AQK75" s="674">
        <v>5</v>
      </c>
      <c r="AQL75" s="674">
        <v>7</v>
      </c>
      <c r="AQM75" s="674">
        <v>8</v>
      </c>
      <c r="AQN75" s="674">
        <v>12</v>
      </c>
      <c r="AQO75" s="674">
        <v>9</v>
      </c>
      <c r="AQP75" s="674">
        <v>9</v>
      </c>
      <c r="AQQ75" s="674">
        <v>11</v>
      </c>
      <c r="AQR75" s="674">
        <v>7</v>
      </c>
      <c r="AQS75" s="674">
        <v>11</v>
      </c>
      <c r="AQT75" s="674">
        <v>13</v>
      </c>
      <c r="AQU75" s="674">
        <v>6</v>
      </c>
      <c r="AQV75" s="674">
        <v>10</v>
      </c>
      <c r="AQW75" s="674">
        <v>11</v>
      </c>
      <c r="AQX75" s="674">
        <v>14</v>
      </c>
      <c r="AQY75" s="674">
        <v>9</v>
      </c>
      <c r="AQZ75" s="674">
        <v>12</v>
      </c>
      <c r="ARA75" s="674">
        <v>17</v>
      </c>
      <c r="ARB75" s="674">
        <v>14</v>
      </c>
      <c r="ARC75" s="674">
        <v>22</v>
      </c>
      <c r="ARD75" s="674">
        <v>24</v>
      </c>
      <c r="ARE75" s="674">
        <v>19</v>
      </c>
      <c r="ARF75" s="674">
        <v>20</v>
      </c>
      <c r="ARG75" s="674">
        <v>14</v>
      </c>
      <c r="ARH75" s="674">
        <v>17</v>
      </c>
      <c r="ARI75" s="674">
        <v>26</v>
      </c>
      <c r="ARJ75" s="674">
        <v>21</v>
      </c>
      <c r="ARK75" s="674">
        <v>31</v>
      </c>
      <c r="ARL75" s="674">
        <v>33</v>
      </c>
      <c r="ARM75" s="674">
        <v>29</v>
      </c>
      <c r="ARN75" s="674">
        <v>22</v>
      </c>
      <c r="ARO75" s="674">
        <v>32</v>
      </c>
      <c r="ARP75" s="674">
        <v>32</v>
      </c>
      <c r="ARQ75" s="674">
        <v>25</v>
      </c>
      <c r="ARR75" s="674">
        <v>36</v>
      </c>
      <c r="ARS75" s="674">
        <v>44</v>
      </c>
      <c r="ART75" s="674">
        <v>38</v>
      </c>
      <c r="ARU75" s="674">
        <v>33</v>
      </c>
      <c r="ARV75" s="674">
        <v>40</v>
      </c>
      <c r="ARW75" s="674">
        <v>72</v>
      </c>
      <c r="ARX75" s="674">
        <v>40</v>
      </c>
      <c r="ARY75" s="674">
        <v>59</v>
      </c>
      <c r="ARZ75" s="674">
        <v>56</v>
      </c>
      <c r="ASA75" s="674">
        <v>68</v>
      </c>
      <c r="ASB75" s="674">
        <v>80</v>
      </c>
      <c r="ASC75" s="674">
        <v>75</v>
      </c>
      <c r="ASD75" s="674">
        <v>81</v>
      </c>
      <c r="ASE75" s="674">
        <v>69</v>
      </c>
      <c r="ASF75" s="674">
        <v>78</v>
      </c>
      <c r="ASG75" s="674">
        <v>82</v>
      </c>
      <c r="ASH75" s="674">
        <v>89</v>
      </c>
      <c r="ASI75" s="674">
        <v>104</v>
      </c>
      <c r="ASJ75" s="674">
        <v>121</v>
      </c>
      <c r="ASK75" s="674">
        <v>95</v>
      </c>
      <c r="ASL75" s="674">
        <v>100</v>
      </c>
      <c r="ASM75" s="674">
        <v>110</v>
      </c>
      <c r="ASN75" s="674">
        <v>134</v>
      </c>
      <c r="ASO75" s="674">
        <v>121</v>
      </c>
      <c r="ASP75" s="674">
        <v>120</v>
      </c>
      <c r="ASQ75" s="674">
        <v>150</v>
      </c>
      <c r="ASR75" s="674">
        <v>130</v>
      </c>
      <c r="ASS75" s="674">
        <v>141</v>
      </c>
      <c r="AST75" s="674">
        <v>140</v>
      </c>
      <c r="ASU75" s="674">
        <v>134</v>
      </c>
      <c r="ASV75" s="674">
        <v>152</v>
      </c>
      <c r="ASW75" s="674">
        <v>125</v>
      </c>
      <c r="ASX75" s="674">
        <v>147</v>
      </c>
      <c r="ASY75" s="674">
        <v>138</v>
      </c>
      <c r="ASZ75" s="674">
        <v>93</v>
      </c>
      <c r="ATA75" s="674">
        <v>112</v>
      </c>
      <c r="ATB75" s="674">
        <v>92</v>
      </c>
      <c r="ATC75" s="674">
        <v>78</v>
      </c>
      <c r="ATD75" s="674">
        <v>67</v>
      </c>
      <c r="ATE75" s="674">
        <v>52</v>
      </c>
      <c r="ATF75" s="674">
        <v>36</v>
      </c>
      <c r="ATG75" s="674">
        <v>38</v>
      </c>
      <c r="ATH75" s="674">
        <v>34</v>
      </c>
      <c r="ATI75" s="674">
        <v>19</v>
      </c>
      <c r="ATJ75" s="674">
        <v>16</v>
      </c>
      <c r="ATK75" s="674">
        <v>8</v>
      </c>
      <c r="ATL75" s="674">
        <v>6</v>
      </c>
      <c r="ATM75" s="674">
        <v>3</v>
      </c>
      <c r="ATN75" s="674">
        <v>5</v>
      </c>
      <c r="ATO75" s="675">
        <v>0</v>
      </c>
      <c r="ATP75" s="675">
        <v>0</v>
      </c>
      <c r="ATQ75" s="674">
        <v>1</v>
      </c>
      <c r="ATR75" s="674">
        <v>1</v>
      </c>
      <c r="ATS75" s="674">
        <v>1</v>
      </c>
      <c r="ATT75" s="675">
        <v>0</v>
      </c>
      <c r="ATU75" s="674">
        <v>1</v>
      </c>
      <c r="ATV75" s="674">
        <v>1</v>
      </c>
      <c r="ATW75" s="674">
        <v>2</v>
      </c>
      <c r="ATX75" s="674">
        <v>4106</v>
      </c>
      <c r="ATY75" s="674">
        <v>90</v>
      </c>
      <c r="ATZ75" s="674">
        <v>25</v>
      </c>
      <c r="AUA75" s="674">
        <v>11</v>
      </c>
      <c r="AUB75" s="674">
        <v>8</v>
      </c>
      <c r="AUC75" s="674">
        <v>5</v>
      </c>
      <c r="AUD75" s="674">
        <v>5</v>
      </c>
      <c r="AUE75" s="674">
        <v>3</v>
      </c>
      <c r="AUF75" s="674">
        <v>7</v>
      </c>
      <c r="AUG75" s="674">
        <v>7</v>
      </c>
      <c r="AUH75" s="674">
        <v>10</v>
      </c>
      <c r="AUI75" s="674">
        <v>2</v>
      </c>
      <c r="AUJ75" s="674">
        <v>8</v>
      </c>
      <c r="AUK75" s="674">
        <v>3</v>
      </c>
      <c r="AUL75" s="674">
        <v>4</v>
      </c>
      <c r="AUM75" s="674">
        <v>5</v>
      </c>
      <c r="AUN75" s="674">
        <v>4</v>
      </c>
      <c r="AUO75" s="674">
        <v>7</v>
      </c>
      <c r="AUP75" s="674">
        <v>11</v>
      </c>
      <c r="AUQ75" s="674">
        <v>6</v>
      </c>
      <c r="AUR75" s="674">
        <v>9</v>
      </c>
      <c r="AUS75" s="674">
        <v>12</v>
      </c>
      <c r="AUT75" s="674">
        <v>5</v>
      </c>
      <c r="AUU75" s="674">
        <v>8</v>
      </c>
      <c r="AUV75" s="674">
        <v>8</v>
      </c>
      <c r="AUW75" s="674">
        <v>10</v>
      </c>
      <c r="AUX75" s="674">
        <v>7</v>
      </c>
      <c r="AUY75" s="674">
        <v>7</v>
      </c>
      <c r="AUZ75" s="674">
        <v>10</v>
      </c>
      <c r="AVA75" s="674">
        <v>9</v>
      </c>
      <c r="AVB75" s="674">
        <v>10</v>
      </c>
      <c r="AVC75" s="674">
        <v>5</v>
      </c>
      <c r="AVD75" s="674">
        <v>8</v>
      </c>
      <c r="AVE75" s="674">
        <v>12</v>
      </c>
      <c r="AVF75" s="674">
        <v>15</v>
      </c>
      <c r="AVG75" s="674">
        <v>12</v>
      </c>
      <c r="AVH75" s="674">
        <v>7</v>
      </c>
      <c r="AVI75" s="674">
        <v>9</v>
      </c>
      <c r="AVJ75" s="674">
        <v>17</v>
      </c>
      <c r="AVK75" s="674">
        <v>10</v>
      </c>
      <c r="AVL75" s="674">
        <v>18</v>
      </c>
      <c r="AVM75" s="674">
        <v>9</v>
      </c>
      <c r="AVN75" s="674">
        <v>14</v>
      </c>
      <c r="AVO75" s="674">
        <v>18</v>
      </c>
      <c r="AVP75" s="674">
        <v>9</v>
      </c>
      <c r="AVQ75" s="674">
        <v>12</v>
      </c>
      <c r="AVR75" s="674">
        <v>22</v>
      </c>
      <c r="AVS75" s="674">
        <v>24</v>
      </c>
      <c r="AVT75" s="674">
        <v>14</v>
      </c>
      <c r="AVU75" s="674">
        <v>12</v>
      </c>
      <c r="AVV75" s="674">
        <v>21</v>
      </c>
      <c r="AVW75" s="674">
        <v>16</v>
      </c>
      <c r="AVX75" s="674">
        <v>21</v>
      </c>
      <c r="AVY75" s="674">
        <v>20</v>
      </c>
      <c r="AVZ75" s="674">
        <v>21</v>
      </c>
      <c r="AWA75" s="674">
        <v>28</v>
      </c>
      <c r="AWB75" s="674">
        <v>24</v>
      </c>
      <c r="AWC75" s="674">
        <v>39</v>
      </c>
      <c r="AWD75" s="674">
        <v>30</v>
      </c>
      <c r="AWE75" s="674">
        <v>19</v>
      </c>
      <c r="AWF75" s="674">
        <v>27</v>
      </c>
      <c r="AWG75" s="674">
        <v>33</v>
      </c>
      <c r="AWH75" s="674">
        <v>35</v>
      </c>
      <c r="AWI75" s="674">
        <v>38</v>
      </c>
      <c r="AWJ75" s="674">
        <v>45</v>
      </c>
      <c r="AWK75" s="674">
        <v>55</v>
      </c>
      <c r="AWL75" s="674">
        <v>33</v>
      </c>
      <c r="AWM75" s="674">
        <v>53</v>
      </c>
      <c r="AWN75" s="674">
        <v>37</v>
      </c>
      <c r="AWO75" s="674">
        <v>46</v>
      </c>
      <c r="AWP75" s="674">
        <v>64</v>
      </c>
      <c r="AWQ75" s="674">
        <v>46</v>
      </c>
      <c r="AWR75" s="674">
        <v>66</v>
      </c>
      <c r="AWS75" s="674">
        <v>65</v>
      </c>
      <c r="AWT75" s="674">
        <v>70</v>
      </c>
      <c r="AWU75" s="674">
        <v>61</v>
      </c>
      <c r="AWV75" s="674">
        <v>81</v>
      </c>
      <c r="AWW75" s="674">
        <v>95</v>
      </c>
      <c r="AWX75" s="674">
        <v>74</v>
      </c>
      <c r="AWY75" s="674">
        <v>76</v>
      </c>
      <c r="AWZ75" s="674">
        <v>94</v>
      </c>
      <c r="AXA75" s="674">
        <v>93</v>
      </c>
      <c r="AXB75" s="674">
        <v>86</v>
      </c>
      <c r="AXC75" s="674">
        <v>126</v>
      </c>
      <c r="AXD75" s="674">
        <v>135</v>
      </c>
      <c r="AXE75" s="674">
        <v>125</v>
      </c>
      <c r="AXF75" s="674">
        <v>123</v>
      </c>
      <c r="AXG75" s="674">
        <v>114</v>
      </c>
      <c r="AXH75" s="674">
        <v>113</v>
      </c>
      <c r="AXI75" s="674">
        <v>128</v>
      </c>
      <c r="AXJ75" s="674">
        <v>135</v>
      </c>
      <c r="AXK75" s="674">
        <v>119</v>
      </c>
      <c r="AXL75" s="674">
        <v>112</v>
      </c>
      <c r="AXM75" s="674">
        <v>94</v>
      </c>
      <c r="AXN75" s="674">
        <v>102</v>
      </c>
      <c r="AXO75" s="674">
        <v>85</v>
      </c>
      <c r="AXP75" s="674">
        <v>83</v>
      </c>
      <c r="AXQ75" s="674">
        <v>66</v>
      </c>
      <c r="AXR75" s="674">
        <v>59</v>
      </c>
      <c r="AXS75" s="674">
        <v>49</v>
      </c>
      <c r="AXT75" s="674">
        <v>34</v>
      </c>
      <c r="AXU75" s="674">
        <v>39</v>
      </c>
      <c r="AXV75" s="674">
        <v>22</v>
      </c>
      <c r="AXW75" s="674">
        <v>17</v>
      </c>
      <c r="AXX75" s="674">
        <v>16</v>
      </c>
      <c r="AXY75" s="674">
        <v>9</v>
      </c>
      <c r="AXZ75" s="674">
        <v>9</v>
      </c>
      <c r="AYA75" s="674">
        <v>4</v>
      </c>
      <c r="AYB75" s="674">
        <v>2</v>
      </c>
      <c r="AYC75" s="674">
        <v>2</v>
      </c>
      <c r="AYD75" s="675">
        <v>0</v>
      </c>
      <c r="AYE75" s="674">
        <v>1</v>
      </c>
      <c r="AYF75" s="674">
        <v>1</v>
      </c>
      <c r="AYG75" s="675">
        <v>0</v>
      </c>
      <c r="AYH75" s="675">
        <v>0</v>
      </c>
      <c r="AYI75" s="675">
        <v>0</v>
      </c>
      <c r="AYJ75" s="674">
        <v>1</v>
      </c>
      <c r="AYK75" s="675">
        <v>0</v>
      </c>
      <c r="AYL75" s="676">
        <v>6</v>
      </c>
    </row>
    <row r="76" spans="2:1338" ht="15.75">
      <c r="B76" s="25" t="s">
        <v>287</v>
      </c>
    </row>
    <row r="77" spans="2:1338">
      <c r="B77" s="56" t="s">
        <v>624</v>
      </c>
    </row>
    <row r="78" spans="2:1338">
      <c r="B78" s="52" t="s">
        <v>1611</v>
      </c>
    </row>
    <row r="79" spans="2:1338">
      <c r="B79" s="35" t="s">
        <v>1636</v>
      </c>
    </row>
  </sheetData>
  <mergeCells count="75">
    <mergeCell ref="C3:AYL3"/>
    <mergeCell ref="C4:CZ4"/>
    <mergeCell ref="DA4:GX4"/>
    <mergeCell ref="GY4:KV4"/>
    <mergeCell ref="KW4:OT4"/>
    <mergeCell ref="OU4:SR4"/>
    <mergeCell ref="SS4:XG4"/>
    <mergeCell ref="XH4:ABS4"/>
    <mergeCell ref="ABT4:AGG4"/>
    <mergeCell ref="KV5:KV7"/>
    <mergeCell ref="AGH4:AKT4"/>
    <mergeCell ref="AKU4:API4"/>
    <mergeCell ref="APJ4:ATW4"/>
    <mergeCell ref="ATX4:AYL4"/>
    <mergeCell ref="XG5:XG7"/>
    <mergeCell ref="KW5:KW7"/>
    <mergeCell ref="KX5:KX7"/>
    <mergeCell ref="KY5:OS5"/>
    <mergeCell ref="OT5:OT7"/>
    <mergeCell ref="OU5:OU7"/>
    <mergeCell ref="OV5:OV7"/>
    <mergeCell ref="OW5:SQ5"/>
    <mergeCell ref="SR5:SR7"/>
    <mergeCell ref="SS5:SS7"/>
    <mergeCell ref="ST5:ST7"/>
    <mergeCell ref="SU5:XF5"/>
    <mergeCell ref="AGJ5:AKS5"/>
    <mergeCell ref="AKT5:AKT7"/>
    <mergeCell ref="ABV6:AGF6"/>
    <mergeCell ref="AGJ6:AKS6"/>
    <mergeCell ref="XH5:XH7"/>
    <mergeCell ref="XI5:XI7"/>
    <mergeCell ref="XJ5:ABR5"/>
    <mergeCell ref="ABS5:ABS7"/>
    <mergeCell ref="ABT5:ABT7"/>
    <mergeCell ref="ABU5:ABU7"/>
    <mergeCell ref="XJ6:ABR6"/>
    <mergeCell ref="ATX5:ATX7"/>
    <mergeCell ref="ATY5:ATY7"/>
    <mergeCell ref="ATZ5:AYK5"/>
    <mergeCell ref="AYL5:AYL7"/>
    <mergeCell ref="APL6:ATV6"/>
    <mergeCell ref="ATZ6:AYK6"/>
    <mergeCell ref="KY6:OS6"/>
    <mergeCell ref="OW6:SQ6"/>
    <mergeCell ref="SU6:XF6"/>
    <mergeCell ref="APL5:ATV5"/>
    <mergeCell ref="ATW5:ATW7"/>
    <mergeCell ref="AKU5:AKU7"/>
    <mergeCell ref="AKV5:AKV7"/>
    <mergeCell ref="AKW5:APH5"/>
    <mergeCell ref="API5:API7"/>
    <mergeCell ref="APJ5:APJ7"/>
    <mergeCell ref="APK5:APK7"/>
    <mergeCell ref="AKW6:APH6"/>
    <mergeCell ref="ABV5:AGF5"/>
    <mergeCell ref="AGG5:AGG7"/>
    <mergeCell ref="AGH5:AGH7"/>
    <mergeCell ref="AGI5:AGI7"/>
    <mergeCell ref="B3:B7"/>
    <mergeCell ref="B2:O2"/>
    <mergeCell ref="E6:CY6"/>
    <mergeCell ref="DC6:GW6"/>
    <mergeCell ref="HA6:KU6"/>
    <mergeCell ref="DC5:GW5"/>
    <mergeCell ref="GX5:GX7"/>
    <mergeCell ref="GY5:GY7"/>
    <mergeCell ref="GZ5:GZ7"/>
    <mergeCell ref="HA5:KU5"/>
    <mergeCell ref="C5:C7"/>
    <mergeCell ref="D5:D7"/>
    <mergeCell ref="E5:CY5"/>
    <mergeCell ref="CZ5:CZ7"/>
    <mergeCell ref="DA5:DA7"/>
    <mergeCell ref="DB5:DB7"/>
  </mergeCells>
  <hyperlinks>
    <hyperlink ref="AYM4" location="INDICE!B25" display="INDICE"/>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S79"/>
  <sheetViews>
    <sheetView showGridLines="0" topLeftCell="AHC1" workbookViewId="0">
      <selection activeCell="AHS4" sqref="AHS4"/>
    </sheetView>
  </sheetViews>
  <sheetFormatPr baseColWidth="10" defaultColWidth="9.140625" defaultRowHeight="15"/>
  <cols>
    <col min="1" max="1" width="3.7109375" style="535" customWidth="1"/>
    <col min="2" max="2" width="40.7109375" style="535" customWidth="1"/>
    <col min="3" max="3" width="13.5703125" style="535" customWidth="1"/>
    <col min="4" max="5" width="9.42578125" style="535" customWidth="1"/>
    <col min="6" max="6" width="13.5703125" style="535" customWidth="1"/>
    <col min="7" max="8" width="9.42578125" style="535" customWidth="1"/>
    <col min="9" max="9" width="13.5703125" style="535" customWidth="1"/>
    <col min="10" max="11" width="9.42578125" style="535" customWidth="1"/>
    <col min="12" max="12" width="13.5703125" style="535" customWidth="1"/>
    <col min="13" max="14" width="9.42578125" style="535" customWidth="1"/>
    <col min="15" max="15" width="13.5703125" style="535" customWidth="1"/>
    <col min="16" max="17" width="9.42578125" style="535" customWidth="1"/>
    <col min="18" max="18" width="13.5703125" style="535" customWidth="1"/>
    <col min="19" max="20" width="9.42578125" style="535" customWidth="1"/>
    <col min="21" max="21" width="13.5703125" style="535" customWidth="1"/>
    <col min="22" max="23" width="9.42578125" style="535" customWidth="1"/>
    <col min="24" max="24" width="13.5703125" style="535" customWidth="1"/>
    <col min="25" max="26" width="9.42578125" style="535" customWidth="1"/>
    <col min="27" max="27" width="13.5703125" style="535" customWidth="1"/>
    <col min="28" max="29" width="9.42578125" style="535" customWidth="1"/>
    <col min="30" max="30" width="13.5703125" style="535" customWidth="1"/>
    <col min="31" max="32" width="9.42578125" style="535" customWidth="1"/>
    <col min="33" max="33" width="13.5703125" style="535" customWidth="1"/>
    <col min="34" max="35" width="9.42578125" style="535" customWidth="1"/>
    <col min="36" max="36" width="13.5703125" style="535" customWidth="1"/>
    <col min="37" max="38" width="9.42578125" style="535" customWidth="1"/>
    <col min="39" max="39" width="13.5703125" style="535" customWidth="1"/>
    <col min="40" max="41" width="9.42578125" style="535" customWidth="1"/>
    <col min="42" max="42" width="13.5703125" style="535" customWidth="1"/>
    <col min="43" max="44" width="9.42578125" style="535" customWidth="1"/>
    <col min="45" max="45" width="13.5703125" style="535" customWidth="1"/>
    <col min="46" max="47" width="9.42578125" style="535" customWidth="1"/>
    <col min="48" max="48" width="13.5703125" style="535" customWidth="1"/>
    <col min="49" max="50" width="9.42578125" style="535" customWidth="1"/>
    <col min="51" max="51" width="13.5703125" style="535" customWidth="1"/>
    <col min="52" max="53" width="9.42578125" style="535" customWidth="1"/>
    <col min="54" max="54" width="13.5703125" style="535" customWidth="1"/>
    <col min="55" max="56" width="9.42578125" style="535" customWidth="1"/>
    <col min="57" max="57" width="13.5703125" style="535" customWidth="1"/>
    <col min="58" max="59" width="9.42578125" style="535" customWidth="1"/>
    <col min="60" max="60" width="13.5703125" style="535" customWidth="1"/>
    <col min="61" max="62" width="9.42578125" style="535" customWidth="1"/>
    <col min="63" max="63" width="13.5703125" style="535" customWidth="1"/>
    <col min="64" max="65" width="9.42578125" style="535" customWidth="1"/>
    <col min="66" max="66" width="13.5703125" style="535" customWidth="1"/>
    <col min="67" max="68" width="9.42578125" style="535" customWidth="1"/>
    <col min="69" max="69" width="13.5703125" style="535" customWidth="1"/>
    <col min="70" max="71" width="9.42578125" style="535" customWidth="1"/>
    <col min="72" max="72" width="13.5703125" style="535" customWidth="1"/>
    <col min="73" max="74" width="9.42578125" style="535" customWidth="1"/>
    <col min="75" max="75" width="13.5703125" style="535" customWidth="1"/>
    <col min="76" max="77" width="9.42578125" style="535" customWidth="1"/>
    <col min="78" max="78" width="13.5703125" style="535" customWidth="1"/>
    <col min="79" max="80" width="9.42578125" style="535" customWidth="1"/>
    <col min="81" max="81" width="13.5703125" style="535" customWidth="1"/>
    <col min="82" max="83" width="9.42578125" style="535" customWidth="1"/>
    <col min="84" max="84" width="13.5703125" style="535" customWidth="1"/>
    <col min="85" max="86" width="9.42578125" style="535" customWidth="1"/>
    <col min="87" max="87" width="13.5703125" style="535" customWidth="1"/>
    <col min="88" max="89" width="9.42578125" style="535" customWidth="1"/>
    <col min="90" max="90" width="13.5703125" style="535" customWidth="1"/>
    <col min="91" max="92" width="9.42578125" style="535" customWidth="1"/>
    <col min="93" max="93" width="13.5703125" style="535" customWidth="1"/>
    <col min="94" max="95" width="9.42578125" style="535" customWidth="1"/>
    <col min="96" max="96" width="13.5703125" style="535" customWidth="1"/>
    <col min="97" max="98" width="9.42578125" style="535" customWidth="1"/>
    <col min="99" max="99" width="13.5703125" style="535" customWidth="1"/>
    <col min="100" max="101" width="9.42578125" style="535" customWidth="1"/>
    <col min="102" max="102" width="13.5703125" style="535" customWidth="1"/>
    <col min="103" max="104" width="9.42578125" style="535" customWidth="1"/>
    <col min="105" max="105" width="13.5703125" style="535" customWidth="1"/>
    <col min="106" max="107" width="9.42578125" style="535" customWidth="1"/>
    <col min="108" max="108" width="13.5703125" style="535" customWidth="1"/>
    <col min="109" max="110" width="9.42578125" style="535" customWidth="1"/>
    <col min="111" max="111" width="13.5703125" style="535" customWidth="1"/>
    <col min="112" max="113" width="9.42578125" style="535" customWidth="1"/>
    <col min="114" max="114" width="13.5703125" style="535" customWidth="1"/>
    <col min="115" max="116" width="9.42578125" style="535" customWidth="1"/>
    <col min="117" max="117" width="13.5703125" style="535" customWidth="1"/>
    <col min="118" max="119" width="9.42578125" style="535" customWidth="1"/>
    <col min="120" max="120" width="13.5703125" style="535" customWidth="1"/>
    <col min="121" max="122" width="9.42578125" style="535" customWidth="1"/>
    <col min="123" max="123" width="13.5703125" style="535" customWidth="1"/>
    <col min="124" max="125" width="9.42578125" style="535" customWidth="1"/>
    <col min="126" max="126" width="13.5703125" style="535" customWidth="1"/>
    <col min="127" max="128" width="9.42578125" style="535" customWidth="1"/>
    <col min="129" max="129" width="13.5703125" style="535" customWidth="1"/>
    <col min="130" max="131" width="9.42578125" style="535" customWidth="1"/>
    <col min="132" max="132" width="13.5703125" style="535" customWidth="1"/>
    <col min="133" max="134" width="9.42578125" style="535" customWidth="1"/>
    <col min="135" max="135" width="13.5703125" style="535" customWidth="1"/>
    <col min="136" max="137" width="9.42578125" style="535" customWidth="1"/>
    <col min="138" max="138" width="13.5703125" style="535" customWidth="1"/>
    <col min="139" max="140" width="9.42578125" style="535" customWidth="1"/>
    <col min="141" max="141" width="13.5703125" style="535" customWidth="1"/>
    <col min="142" max="143" width="9.42578125" style="535" customWidth="1"/>
    <col min="144" max="144" width="13.5703125" style="535" customWidth="1"/>
    <col min="145" max="146" width="9.42578125" style="535" customWidth="1"/>
    <col min="147" max="147" width="13.5703125" style="535" customWidth="1"/>
    <col min="148" max="149" width="9.42578125" style="535" customWidth="1"/>
    <col min="150" max="150" width="13.5703125" style="535" customWidth="1"/>
    <col min="151" max="152" width="9.42578125" style="535" customWidth="1"/>
    <col min="153" max="153" width="13.5703125" style="535" customWidth="1"/>
    <col min="154" max="155" width="9.42578125" style="535" customWidth="1"/>
    <col min="156" max="156" width="13.5703125" style="535" customWidth="1"/>
    <col min="157" max="158" width="9.42578125" style="535" customWidth="1"/>
    <col min="159" max="159" width="13.5703125" style="535" customWidth="1"/>
    <col min="160" max="161" width="9.42578125" style="535" customWidth="1"/>
    <col min="162" max="162" width="13.5703125" style="535" customWidth="1"/>
    <col min="163" max="164" width="9.42578125" style="535" customWidth="1"/>
    <col min="165" max="165" width="13.5703125" style="535" customWidth="1"/>
    <col min="166" max="167" width="9.42578125" style="535" customWidth="1"/>
    <col min="168" max="168" width="13.5703125" style="535" customWidth="1"/>
    <col min="169" max="170" width="9.42578125" style="535" customWidth="1"/>
    <col min="171" max="171" width="13.5703125" style="535" customWidth="1"/>
    <col min="172" max="173" width="9.42578125" style="535" customWidth="1"/>
    <col min="174" max="174" width="13.5703125" style="535" customWidth="1"/>
    <col min="175" max="176" width="9.42578125" style="535" customWidth="1"/>
    <col min="177" max="177" width="13.5703125" style="535" customWidth="1"/>
    <col min="178" max="179" width="9.42578125" style="535" customWidth="1"/>
    <col min="180" max="180" width="13.5703125" style="535" customWidth="1"/>
    <col min="181" max="182" width="9.42578125" style="535" customWidth="1"/>
    <col min="183" max="183" width="13.5703125" style="535" customWidth="1"/>
    <col min="184" max="185" width="9.42578125" style="535" customWidth="1"/>
    <col min="186" max="186" width="13.5703125" style="535" customWidth="1"/>
    <col min="187" max="188" width="9.42578125" style="535" customWidth="1"/>
    <col min="189" max="189" width="13.5703125" style="535" customWidth="1"/>
    <col min="190" max="191" width="9.42578125" style="535" customWidth="1"/>
    <col min="192" max="192" width="13.5703125" style="535" customWidth="1"/>
    <col min="193" max="194" width="9.42578125" style="535" customWidth="1"/>
    <col min="195" max="195" width="13.5703125" style="535" customWidth="1"/>
    <col min="196" max="197" width="9.42578125" style="535" customWidth="1"/>
    <col min="198" max="198" width="13.5703125" style="535" customWidth="1"/>
    <col min="199" max="200" width="9.42578125" style="535" customWidth="1"/>
    <col min="201" max="201" width="13.5703125" style="535" customWidth="1"/>
    <col min="202" max="203" width="9.42578125" style="535" customWidth="1"/>
    <col min="204" max="204" width="13.5703125" style="535" customWidth="1"/>
    <col min="205" max="206" width="9.42578125" style="535" customWidth="1"/>
    <col min="207" max="207" width="13.5703125" style="535" customWidth="1"/>
    <col min="208" max="209" width="9.42578125" style="535" customWidth="1"/>
    <col min="210" max="210" width="13.5703125" style="535" customWidth="1"/>
    <col min="211" max="212" width="9.42578125" style="535" customWidth="1"/>
    <col min="213" max="213" width="13.5703125" style="535" customWidth="1"/>
    <col min="214" max="215" width="9.42578125" style="535" customWidth="1"/>
    <col min="216" max="216" width="13.5703125" style="535" customWidth="1"/>
    <col min="217" max="218" width="9.42578125" style="535" customWidth="1"/>
    <col min="219" max="219" width="13.5703125" style="535" customWidth="1"/>
    <col min="220" max="221" width="9.42578125" style="535" customWidth="1"/>
    <col min="222" max="222" width="13.5703125" style="535" customWidth="1"/>
    <col min="223" max="224" width="9.42578125" style="535" customWidth="1"/>
    <col min="225" max="225" width="13.5703125" style="535" customWidth="1"/>
    <col min="226" max="227" width="9.42578125" style="535" customWidth="1"/>
    <col min="228" max="228" width="13.5703125" style="535" customWidth="1"/>
    <col min="229" max="230" width="9.42578125" style="535" customWidth="1"/>
    <col min="231" max="231" width="13.5703125" style="535" customWidth="1"/>
    <col min="232" max="233" width="9.42578125" style="535" customWidth="1"/>
    <col min="234" max="234" width="13.5703125" style="535" customWidth="1"/>
    <col min="235" max="236" width="9.42578125" style="535" customWidth="1"/>
    <col min="237" max="237" width="13.5703125" style="535" customWidth="1"/>
    <col min="238" max="239" width="9.42578125" style="535" customWidth="1"/>
    <col min="240" max="240" width="13.5703125" style="535" customWidth="1"/>
    <col min="241" max="242" width="9.42578125" style="535" customWidth="1"/>
    <col min="243" max="243" width="13.5703125" style="535" customWidth="1"/>
    <col min="244" max="245" width="9.42578125" style="535" customWidth="1"/>
    <col min="246" max="246" width="13.5703125" style="535" customWidth="1"/>
    <col min="247" max="248" width="9.42578125" style="535" customWidth="1"/>
    <col min="249" max="249" width="13.5703125" style="535" customWidth="1"/>
    <col min="250" max="251" width="9.42578125" style="535" customWidth="1"/>
    <col min="252" max="252" width="13.5703125" style="535" customWidth="1"/>
    <col min="253" max="254" width="9.42578125" style="535" customWidth="1"/>
    <col min="255" max="255" width="13.5703125" style="535" customWidth="1"/>
    <col min="256" max="257" width="9.42578125" style="535" customWidth="1"/>
    <col min="258" max="258" width="13.5703125" style="535" customWidth="1"/>
    <col min="259" max="260" width="9.42578125" style="535" customWidth="1"/>
    <col min="261" max="261" width="13.5703125" style="535" customWidth="1"/>
    <col min="262" max="263" width="9.42578125" style="535" customWidth="1"/>
    <col min="264" max="264" width="13.5703125" style="535" customWidth="1"/>
    <col min="265" max="266" width="9.42578125" style="535" customWidth="1"/>
    <col min="267" max="267" width="13.5703125" style="535" customWidth="1"/>
    <col min="268" max="269" width="9.42578125" style="535" customWidth="1"/>
    <col min="270" max="270" width="13.5703125" style="535" customWidth="1"/>
    <col min="271" max="272" width="9.42578125" style="535" customWidth="1"/>
    <col min="273" max="273" width="13.5703125" style="535" customWidth="1"/>
    <col min="274" max="275" width="9.42578125" style="535" customWidth="1"/>
    <col min="276" max="276" width="13.5703125" style="535" customWidth="1"/>
    <col min="277" max="278" width="9.42578125" style="535" customWidth="1"/>
    <col min="279" max="279" width="13.5703125" style="535" customWidth="1"/>
    <col min="280" max="281" width="9.42578125" style="535" customWidth="1"/>
    <col min="282" max="282" width="13.5703125" style="535" customWidth="1"/>
    <col min="283" max="284" width="9.42578125" style="535" customWidth="1"/>
    <col min="285" max="285" width="13.5703125" style="535" customWidth="1"/>
    <col min="286" max="287" width="9.42578125" style="535" customWidth="1"/>
    <col min="288" max="288" width="13.5703125" style="535" customWidth="1"/>
    <col min="289" max="290" width="9.42578125" style="535" customWidth="1"/>
    <col min="291" max="291" width="13.5703125" style="535" customWidth="1"/>
    <col min="292" max="293" width="9.42578125" style="535" customWidth="1"/>
    <col min="294" max="294" width="13.5703125" style="535" customWidth="1"/>
    <col min="295" max="296" width="9.42578125" style="535" customWidth="1"/>
    <col min="297" max="297" width="13.5703125" style="535" customWidth="1"/>
    <col min="298" max="299" width="9.42578125" style="535" customWidth="1"/>
    <col min="300" max="300" width="13.5703125" style="535" customWidth="1"/>
    <col min="301" max="302" width="9.42578125" style="535" customWidth="1"/>
    <col min="303" max="303" width="13.5703125" style="535" customWidth="1"/>
    <col min="304" max="305" width="9.42578125" style="535" customWidth="1"/>
    <col min="306" max="306" width="13.5703125" style="535" customWidth="1"/>
    <col min="307" max="308" width="9.42578125" style="535" customWidth="1"/>
    <col min="309" max="309" width="13.5703125" style="535" customWidth="1"/>
    <col min="310" max="311" width="9.42578125" style="535" customWidth="1"/>
    <col min="312" max="312" width="13.5703125" style="535" customWidth="1"/>
    <col min="313" max="314" width="9.42578125" style="535" customWidth="1"/>
    <col min="315" max="315" width="13.5703125" style="535" customWidth="1"/>
    <col min="316" max="317" width="9.42578125" style="535" customWidth="1"/>
    <col min="318" max="318" width="13.5703125" style="535" customWidth="1"/>
    <col min="319" max="320" width="9.42578125" style="535" customWidth="1"/>
    <col min="321" max="321" width="13.5703125" style="535" customWidth="1"/>
    <col min="322" max="323" width="9.42578125" style="535" customWidth="1"/>
    <col min="324" max="324" width="13.5703125" style="535" customWidth="1"/>
    <col min="325" max="326" width="9.42578125" style="535" customWidth="1"/>
    <col min="327" max="327" width="13.5703125" style="535" customWidth="1"/>
    <col min="328" max="329" width="9.42578125" style="535" customWidth="1"/>
    <col min="330" max="330" width="13.5703125" style="535" customWidth="1"/>
    <col min="331" max="332" width="9.42578125" style="535" customWidth="1"/>
    <col min="333" max="333" width="13.5703125" style="535" customWidth="1"/>
    <col min="334" max="335" width="9.42578125" style="535" customWidth="1"/>
    <col min="336" max="336" width="13.5703125" style="535" customWidth="1"/>
    <col min="337" max="338" width="9.42578125" style="535" customWidth="1"/>
    <col min="339" max="339" width="13.5703125" style="535" customWidth="1"/>
    <col min="340" max="341" width="9.42578125" style="535" customWidth="1"/>
    <col min="342" max="342" width="13.5703125" style="535" customWidth="1"/>
    <col min="343" max="344" width="9.42578125" style="535" customWidth="1"/>
    <col min="345" max="345" width="13.5703125" style="535" customWidth="1"/>
    <col min="346" max="347" width="9.42578125" style="535" customWidth="1"/>
    <col min="348" max="348" width="13.5703125" style="535" customWidth="1"/>
    <col min="349" max="350" width="9.42578125" style="535" customWidth="1"/>
    <col min="351" max="351" width="13.5703125" style="535" customWidth="1"/>
    <col min="352" max="353" width="9.42578125" style="535" customWidth="1"/>
    <col min="354" max="354" width="13.5703125" style="535" customWidth="1"/>
    <col min="355" max="356" width="9.42578125" style="535" customWidth="1"/>
    <col min="357" max="357" width="13.5703125" style="535" customWidth="1"/>
    <col min="358" max="359" width="9.42578125" style="535" customWidth="1"/>
    <col min="360" max="360" width="13.5703125" style="535" customWidth="1"/>
    <col min="361" max="362" width="9.42578125" style="535" customWidth="1"/>
    <col min="363" max="363" width="13.5703125" style="535" customWidth="1"/>
    <col min="364" max="365" width="9.42578125" style="535" customWidth="1"/>
    <col min="366" max="366" width="13.5703125" style="535" customWidth="1"/>
    <col min="367" max="368" width="9.42578125" style="535" customWidth="1"/>
    <col min="369" max="369" width="13.5703125" style="535" customWidth="1"/>
    <col min="370" max="371" width="9.42578125" style="535" customWidth="1"/>
    <col min="372" max="372" width="13.5703125" style="535" customWidth="1"/>
    <col min="373" max="374" width="9.42578125" style="535" customWidth="1"/>
    <col min="375" max="375" width="13.5703125" style="535" customWidth="1"/>
    <col min="376" max="377" width="9.42578125" style="535" customWidth="1"/>
    <col min="378" max="378" width="13.5703125" style="535" customWidth="1"/>
    <col min="379" max="380" width="9.42578125" style="535" customWidth="1"/>
    <col min="381" max="381" width="13.5703125" style="535" customWidth="1"/>
    <col min="382" max="383" width="9.42578125" style="535" customWidth="1"/>
    <col min="384" max="384" width="13.5703125" style="535" customWidth="1"/>
    <col min="385" max="386" width="9.42578125" style="535" customWidth="1"/>
    <col min="387" max="387" width="13.5703125" style="535" customWidth="1"/>
    <col min="388" max="389" width="9.42578125" style="535" customWidth="1"/>
    <col min="390" max="390" width="13.5703125" style="535" customWidth="1"/>
    <col min="391" max="392" width="9.42578125" style="535" customWidth="1"/>
    <col min="393" max="393" width="13.5703125" style="535" customWidth="1"/>
    <col min="394" max="395" width="9.42578125" style="535" customWidth="1"/>
    <col min="396" max="396" width="13.5703125" style="535" customWidth="1"/>
    <col min="397" max="398" width="9.42578125" style="535" customWidth="1"/>
    <col min="399" max="399" width="13.5703125" style="535" customWidth="1"/>
    <col min="400" max="401" width="9.42578125" style="535" customWidth="1"/>
    <col min="402" max="402" width="13.5703125" style="535" customWidth="1"/>
    <col min="403" max="404" width="9.42578125" style="535" customWidth="1"/>
    <col min="405" max="405" width="13.5703125" style="535" customWidth="1"/>
    <col min="406" max="407" width="9.42578125" style="535" customWidth="1"/>
    <col min="408" max="408" width="13.5703125" style="535" customWidth="1"/>
    <col min="409" max="410" width="9.42578125" style="535" customWidth="1"/>
    <col min="411" max="411" width="13.5703125" style="535" customWidth="1"/>
    <col min="412" max="413" width="9.42578125" style="535" customWidth="1"/>
    <col min="414" max="414" width="13.5703125" style="535" customWidth="1"/>
    <col min="415" max="416" width="9.42578125" style="535" customWidth="1"/>
    <col min="417" max="417" width="13.5703125" style="535" customWidth="1"/>
    <col min="418" max="419" width="9.42578125" style="535" customWidth="1"/>
    <col min="420" max="420" width="13.5703125" style="535" customWidth="1"/>
    <col min="421" max="422" width="9.42578125" style="535" customWidth="1"/>
    <col min="423" max="423" width="13.5703125" style="535" customWidth="1"/>
    <col min="424" max="425" width="9.42578125" style="535" customWidth="1"/>
    <col min="426" max="426" width="13.5703125" style="535" customWidth="1"/>
    <col min="427" max="428" width="9.42578125" style="535" customWidth="1"/>
    <col min="429" max="429" width="13.5703125" style="535" customWidth="1"/>
    <col min="430" max="431" width="9.42578125" style="535" customWidth="1"/>
    <col min="432" max="432" width="13.5703125" style="535" customWidth="1"/>
    <col min="433" max="434" width="9.42578125" style="535" customWidth="1"/>
    <col min="435" max="435" width="13.5703125" style="535" customWidth="1"/>
    <col min="436" max="437" width="9.42578125" style="535" customWidth="1"/>
    <col min="438" max="438" width="13.5703125" style="535" customWidth="1"/>
    <col min="439" max="440" width="9.42578125" style="535" customWidth="1"/>
    <col min="441" max="441" width="13.5703125" style="535" customWidth="1"/>
    <col min="442" max="443" width="9.42578125" style="535" customWidth="1"/>
    <col min="444" max="444" width="13.5703125" style="535" customWidth="1"/>
    <col min="445" max="446" width="9.42578125" style="535" customWidth="1"/>
    <col min="447" max="447" width="13.5703125" style="535" customWidth="1"/>
    <col min="448" max="449" width="9.42578125" style="535" customWidth="1"/>
    <col min="450" max="450" width="13.5703125" style="535" customWidth="1"/>
    <col min="451" max="452" width="9.42578125" style="535" customWidth="1"/>
    <col min="453" max="453" width="13.5703125" style="535" customWidth="1"/>
    <col min="454" max="455" width="9.42578125" style="535" customWidth="1"/>
    <col min="456" max="456" width="13.5703125" style="535" customWidth="1"/>
    <col min="457" max="458" width="9.42578125" style="535" customWidth="1"/>
    <col min="459" max="459" width="13.5703125" style="535" customWidth="1"/>
    <col min="460" max="461" width="9.42578125" style="535" customWidth="1"/>
    <col min="462" max="462" width="13.5703125" style="535" customWidth="1"/>
    <col min="463" max="464" width="9.42578125" style="535" customWidth="1"/>
    <col min="465" max="465" width="13.5703125" style="535" customWidth="1"/>
    <col min="466" max="467" width="9.42578125" style="535" customWidth="1"/>
    <col min="468" max="468" width="13.5703125" style="535" customWidth="1"/>
    <col min="469" max="470" width="9.42578125" style="535" customWidth="1"/>
    <col min="471" max="471" width="13.5703125" style="535" customWidth="1"/>
    <col min="472" max="473" width="9.42578125" style="535" customWidth="1"/>
    <col min="474" max="474" width="13.5703125" style="535" customWidth="1"/>
    <col min="475" max="476" width="9.42578125" style="535" customWidth="1"/>
    <col min="477" max="477" width="13.5703125" style="535" customWidth="1"/>
    <col min="478" max="479" width="9.42578125" style="535" customWidth="1"/>
    <col min="480" max="480" width="13.5703125" style="535" customWidth="1"/>
    <col min="481" max="482" width="9.42578125" style="535" customWidth="1"/>
    <col min="483" max="483" width="13.5703125" style="535" customWidth="1"/>
    <col min="484" max="485" width="9.42578125" style="535" customWidth="1"/>
    <col min="486" max="486" width="13.5703125" style="535" customWidth="1"/>
    <col min="487" max="488" width="9.42578125" style="535" customWidth="1"/>
    <col min="489" max="489" width="13.5703125" style="535" customWidth="1"/>
    <col min="490" max="491" width="9.42578125" style="535" customWidth="1"/>
    <col min="492" max="492" width="13.5703125" style="535" customWidth="1"/>
    <col min="493" max="494" width="9.42578125" style="535" customWidth="1"/>
    <col min="495" max="495" width="13.5703125" style="535" customWidth="1"/>
    <col min="496" max="497" width="9.42578125" style="535" customWidth="1"/>
    <col min="498" max="498" width="13.5703125" style="535" customWidth="1"/>
    <col min="499" max="500" width="9.42578125" style="535" customWidth="1"/>
    <col min="501" max="501" width="13.5703125" style="535" customWidth="1"/>
    <col min="502" max="503" width="9.42578125" style="535" customWidth="1"/>
    <col min="504" max="504" width="13.5703125" style="535" customWidth="1"/>
    <col min="505" max="506" width="9.42578125" style="535" customWidth="1"/>
    <col min="507" max="507" width="13.5703125" style="535" customWidth="1"/>
    <col min="508" max="509" width="9.42578125" style="535" customWidth="1"/>
    <col min="510" max="510" width="13.5703125" style="535" customWidth="1"/>
    <col min="511" max="512" width="9.42578125" style="535" customWidth="1"/>
    <col min="513" max="513" width="13.5703125" style="535" customWidth="1"/>
    <col min="514" max="515" width="9.42578125" style="535" customWidth="1"/>
    <col min="516" max="516" width="13.5703125" style="535" customWidth="1"/>
    <col min="517" max="518" width="9.42578125" style="535" customWidth="1"/>
    <col min="519" max="519" width="13.5703125" style="535" customWidth="1"/>
    <col min="520" max="521" width="9.42578125" style="535" customWidth="1"/>
    <col min="522" max="522" width="13.5703125" style="535" customWidth="1"/>
    <col min="523" max="524" width="9.42578125" style="535" customWidth="1"/>
    <col min="525" max="525" width="13.5703125" style="535" customWidth="1"/>
    <col min="526" max="527" width="9.42578125" style="535" customWidth="1"/>
    <col min="528" max="528" width="13.5703125" style="535" customWidth="1"/>
    <col min="529" max="530" width="9.42578125" style="535" customWidth="1"/>
    <col min="531" max="531" width="13.5703125" style="535" customWidth="1"/>
    <col min="532" max="533" width="9.42578125" style="535" customWidth="1"/>
    <col min="534" max="534" width="13.5703125" style="535" customWidth="1"/>
    <col min="535" max="536" width="9.42578125" style="535" customWidth="1"/>
    <col min="537" max="537" width="13.5703125" style="535" customWidth="1"/>
    <col min="538" max="539" width="9.42578125" style="535" customWidth="1"/>
    <col min="540" max="540" width="13.5703125" style="535" customWidth="1"/>
    <col min="541" max="542" width="9.42578125" style="535" customWidth="1"/>
    <col min="543" max="543" width="13.5703125" style="535" customWidth="1"/>
    <col min="544" max="545" width="9.42578125" style="535" customWidth="1"/>
    <col min="546" max="546" width="13.5703125" style="535" customWidth="1"/>
    <col min="547" max="548" width="9.42578125" style="535" customWidth="1"/>
    <col min="549" max="549" width="13.5703125" style="535" customWidth="1"/>
    <col min="550" max="551" width="9.42578125" style="535" customWidth="1"/>
    <col min="552" max="552" width="13.5703125" style="535" customWidth="1"/>
    <col min="553" max="554" width="9.42578125" style="535" customWidth="1"/>
    <col min="555" max="555" width="13.5703125" style="535" customWidth="1"/>
    <col min="556" max="557" width="9.42578125" style="535" customWidth="1"/>
    <col min="558" max="558" width="13.5703125" style="535" customWidth="1"/>
    <col min="559" max="560" width="9.42578125" style="535" customWidth="1"/>
    <col min="561" max="561" width="13.5703125" style="535" customWidth="1"/>
    <col min="562" max="563" width="9.42578125" style="535" customWidth="1"/>
    <col min="564" max="564" width="13.5703125" style="535" customWidth="1"/>
    <col min="565" max="566" width="9.42578125" style="535" customWidth="1"/>
    <col min="567" max="567" width="13.5703125" style="535" customWidth="1"/>
    <col min="568" max="569" width="9.42578125" style="535" customWidth="1"/>
    <col min="570" max="570" width="13.5703125" style="535" customWidth="1"/>
    <col min="571" max="572" width="9.42578125" style="535" customWidth="1"/>
    <col min="573" max="573" width="13.5703125" style="535" customWidth="1"/>
    <col min="574" max="575" width="9.42578125" style="535" customWidth="1"/>
    <col min="576" max="576" width="13.5703125" style="535" customWidth="1"/>
    <col min="577" max="578" width="9.42578125" style="535" customWidth="1"/>
    <col min="579" max="579" width="13.5703125" style="535" customWidth="1"/>
    <col min="580" max="581" width="9.42578125" style="535" customWidth="1"/>
    <col min="582" max="582" width="13.5703125" style="535" customWidth="1"/>
    <col min="583" max="584" width="9.42578125" style="535" customWidth="1"/>
    <col min="585" max="585" width="13.5703125" style="535" customWidth="1"/>
    <col min="586" max="587" width="9.42578125" style="535" customWidth="1"/>
    <col min="588" max="588" width="13.5703125" style="535" customWidth="1"/>
    <col min="589" max="590" width="9.42578125" style="535" customWidth="1"/>
    <col min="591" max="591" width="13.5703125" style="535" customWidth="1"/>
    <col min="592" max="593" width="9.42578125" style="535" customWidth="1"/>
    <col min="594" max="594" width="13.5703125" style="535" customWidth="1"/>
    <col min="595" max="596" width="9.42578125" style="535" customWidth="1"/>
    <col min="597" max="597" width="13.5703125" style="535" customWidth="1"/>
    <col min="598" max="599" width="9.42578125" style="535" customWidth="1"/>
    <col min="600" max="600" width="13.5703125" style="535" customWidth="1"/>
    <col min="601" max="602" width="9.42578125" style="535" customWidth="1"/>
    <col min="603" max="603" width="13.5703125" style="535" customWidth="1"/>
    <col min="604" max="605" width="9.42578125" style="535" customWidth="1"/>
    <col min="606" max="606" width="13.5703125" style="535" customWidth="1"/>
    <col min="607" max="608" width="9.42578125" style="535" customWidth="1"/>
    <col min="609" max="609" width="13.5703125" style="535" customWidth="1"/>
    <col min="610" max="611" width="9.42578125" style="535" customWidth="1"/>
    <col min="612" max="612" width="13.5703125" style="535" customWidth="1"/>
    <col min="613" max="614" width="9.42578125" style="535" customWidth="1"/>
    <col min="615" max="615" width="13.5703125" style="535" customWidth="1"/>
    <col min="616" max="617" width="9.42578125" style="535" customWidth="1"/>
    <col min="618" max="618" width="13.5703125" style="535" customWidth="1"/>
    <col min="619" max="620" width="9.42578125" style="535" customWidth="1"/>
    <col min="621" max="621" width="13.5703125" style="535" customWidth="1"/>
    <col min="622" max="623" width="9.42578125" style="535" customWidth="1"/>
    <col min="624" max="624" width="13.5703125" style="535" customWidth="1"/>
    <col min="625" max="626" width="9.42578125" style="535" customWidth="1"/>
    <col min="627" max="627" width="13.5703125" style="535" customWidth="1"/>
    <col min="628" max="629" width="9.42578125" style="535" customWidth="1"/>
    <col min="630" max="630" width="13.5703125" style="535" customWidth="1"/>
    <col min="631" max="632" width="9.42578125" style="535" customWidth="1"/>
    <col min="633" max="633" width="13.5703125" style="535" customWidth="1"/>
    <col min="634" max="635" width="9.42578125" style="535" customWidth="1"/>
    <col min="636" max="636" width="13.5703125" style="535" customWidth="1"/>
    <col min="637" max="638" width="9.42578125" style="535" customWidth="1"/>
    <col min="639" max="639" width="13.5703125" style="535" customWidth="1"/>
    <col min="640" max="641" width="9.42578125" style="535" customWidth="1"/>
    <col min="642" max="642" width="13.5703125" style="535" customWidth="1"/>
    <col min="643" max="644" width="9.42578125" style="535" customWidth="1"/>
    <col min="645" max="645" width="13.5703125" style="535" customWidth="1"/>
    <col min="646" max="647" width="9.42578125" style="535" customWidth="1"/>
    <col min="648" max="648" width="13.5703125" style="535" customWidth="1"/>
    <col min="649" max="650" width="9.42578125" style="535" customWidth="1"/>
    <col min="651" max="651" width="13.5703125" style="535" customWidth="1"/>
    <col min="652" max="653" width="9.42578125" style="535" customWidth="1"/>
    <col min="654" max="654" width="13.5703125" style="535" customWidth="1"/>
    <col min="655" max="656" width="9.42578125" style="535" customWidth="1"/>
    <col min="657" max="657" width="13.5703125" style="535" customWidth="1"/>
    <col min="658" max="659" width="9.42578125" style="535" customWidth="1"/>
    <col min="660" max="660" width="13.5703125" style="535" customWidth="1"/>
    <col min="661" max="662" width="9.42578125" style="535" customWidth="1"/>
    <col min="663" max="663" width="13.5703125" style="535" customWidth="1"/>
    <col min="664" max="665" width="9.42578125" style="535" customWidth="1"/>
    <col min="666" max="666" width="13.5703125" style="535" customWidth="1"/>
    <col min="667" max="668" width="9.42578125" style="535" customWidth="1"/>
    <col min="669" max="669" width="13.5703125" style="535" customWidth="1"/>
    <col min="670" max="671" width="9.42578125" style="535" customWidth="1"/>
    <col min="672" max="672" width="13.5703125" style="535" customWidth="1"/>
    <col min="673" max="674" width="9.42578125" style="535" customWidth="1"/>
    <col min="675" max="675" width="13.5703125" style="535" customWidth="1"/>
    <col min="676" max="677" width="9.42578125" style="535" customWidth="1"/>
    <col min="678" max="678" width="13.5703125" style="535" customWidth="1"/>
    <col min="679" max="680" width="9.42578125" style="535" customWidth="1"/>
    <col min="681" max="681" width="13.5703125" style="535" customWidth="1"/>
    <col min="682" max="683" width="9.42578125" style="535" customWidth="1"/>
    <col min="684" max="684" width="13.5703125" style="535" customWidth="1"/>
    <col min="685" max="686" width="9.42578125" style="535" customWidth="1"/>
    <col min="687" max="687" width="13.5703125" style="535" customWidth="1"/>
    <col min="688" max="689" width="9.42578125" style="535" customWidth="1"/>
    <col min="690" max="690" width="13.5703125" style="535" customWidth="1"/>
    <col min="691" max="692" width="9.42578125" style="535" customWidth="1"/>
    <col min="693" max="693" width="13.5703125" style="535" customWidth="1"/>
    <col min="694" max="695" width="9.42578125" style="535" customWidth="1"/>
    <col min="696" max="696" width="13.5703125" style="535" customWidth="1"/>
    <col min="697" max="698" width="9.42578125" style="535" customWidth="1"/>
    <col min="699" max="699" width="13.5703125" style="535" customWidth="1"/>
    <col min="700" max="701" width="9.42578125" style="535" customWidth="1"/>
    <col min="702" max="702" width="13.5703125" style="535" customWidth="1"/>
    <col min="703" max="704" width="9.42578125" style="535" customWidth="1"/>
    <col min="705" max="705" width="13.5703125" style="535" customWidth="1"/>
    <col min="706" max="707" width="9.42578125" style="535" customWidth="1"/>
    <col min="708" max="708" width="13.5703125" style="535" customWidth="1"/>
    <col min="709" max="710" width="9.42578125" style="535" customWidth="1"/>
    <col min="711" max="711" width="13.5703125" style="535" customWidth="1"/>
    <col min="712" max="713" width="9.42578125" style="535" customWidth="1"/>
    <col min="714" max="714" width="13.5703125" style="535" customWidth="1"/>
    <col min="715" max="716" width="9.42578125" style="535" customWidth="1"/>
    <col min="717" max="717" width="13.5703125" style="535" customWidth="1"/>
    <col min="718" max="719" width="9.42578125" style="535" customWidth="1"/>
    <col min="720" max="720" width="13.5703125" style="535" customWidth="1"/>
    <col min="721" max="722" width="9.42578125" style="535" customWidth="1"/>
    <col min="723" max="723" width="13.5703125" style="535" customWidth="1"/>
    <col min="724" max="725" width="9.42578125" style="535" customWidth="1"/>
    <col min="726" max="726" width="13.5703125" style="535" customWidth="1"/>
    <col min="727" max="728" width="9.42578125" style="535" customWidth="1"/>
    <col min="729" max="729" width="13.5703125" style="535" customWidth="1"/>
    <col min="730" max="731" width="9.42578125" style="535" customWidth="1"/>
    <col min="732" max="732" width="13.5703125" style="535" customWidth="1"/>
    <col min="733" max="734" width="9.42578125" style="535" customWidth="1"/>
    <col min="735" max="735" width="13.5703125" style="535" customWidth="1"/>
    <col min="736" max="737" width="9.42578125" style="535" customWidth="1"/>
    <col min="738" max="738" width="13.5703125" style="535" customWidth="1"/>
    <col min="739" max="740" width="9.42578125" style="535" customWidth="1"/>
    <col min="741" max="741" width="13.5703125" style="535" customWidth="1"/>
    <col min="742" max="743" width="9.42578125" style="535" customWidth="1"/>
    <col min="744" max="744" width="13.5703125" style="535" customWidth="1"/>
    <col min="745" max="746" width="9.42578125" style="535" customWidth="1"/>
    <col min="747" max="747" width="13.5703125" style="535" customWidth="1"/>
    <col min="748" max="749" width="9.42578125" style="535" customWidth="1"/>
    <col min="750" max="750" width="13.5703125" style="535" customWidth="1"/>
    <col min="751" max="752" width="9.42578125" style="535" customWidth="1"/>
    <col min="753" max="753" width="13.5703125" style="535" customWidth="1"/>
    <col min="754" max="755" width="9.42578125" style="535" customWidth="1"/>
    <col min="756" max="756" width="13.5703125" style="535" customWidth="1"/>
    <col min="757" max="758" width="9.42578125" style="535" customWidth="1"/>
    <col min="759" max="759" width="13.5703125" style="535" customWidth="1"/>
    <col min="760" max="761" width="9.42578125" style="535" customWidth="1"/>
    <col min="762" max="762" width="13.5703125" style="535" customWidth="1"/>
    <col min="763" max="764" width="9.42578125" style="535" customWidth="1"/>
    <col min="765" max="765" width="13.5703125" style="535" customWidth="1"/>
    <col min="766" max="767" width="9.42578125" style="535" customWidth="1"/>
    <col min="768" max="768" width="13.5703125" style="535" customWidth="1"/>
    <col min="769" max="770" width="9.42578125" style="535" customWidth="1"/>
    <col min="771" max="771" width="13.5703125" style="535" customWidth="1"/>
    <col min="772" max="773" width="9.42578125" style="535" customWidth="1"/>
    <col min="774" max="774" width="13.5703125" style="535" customWidth="1"/>
    <col min="775" max="776" width="9.42578125" style="535" customWidth="1"/>
    <col min="777" max="777" width="13.5703125" style="535" customWidth="1"/>
    <col min="778" max="779" width="9.42578125" style="535" customWidth="1"/>
    <col min="780" max="780" width="13.5703125" style="535" customWidth="1"/>
    <col min="781" max="782" width="9.42578125" style="535" customWidth="1"/>
    <col min="783" max="783" width="13.5703125" style="535" customWidth="1"/>
    <col min="784" max="785" width="9.42578125" style="535" customWidth="1"/>
    <col min="786" max="786" width="13.5703125" style="535" customWidth="1"/>
    <col min="787" max="788" width="9.42578125" style="535" customWidth="1"/>
    <col min="789" max="789" width="13.5703125" style="535" customWidth="1"/>
    <col min="790" max="791" width="9.42578125" style="535" customWidth="1"/>
    <col min="792" max="792" width="13.5703125" style="535" customWidth="1"/>
    <col min="793" max="794" width="9.42578125" style="535" customWidth="1"/>
    <col min="795" max="795" width="13.5703125" style="535" customWidth="1"/>
    <col min="796" max="797" width="9.42578125" style="535" customWidth="1"/>
    <col min="798" max="798" width="13.5703125" style="535" customWidth="1"/>
    <col min="799" max="800" width="9.42578125" style="535" customWidth="1"/>
    <col min="801" max="801" width="13.5703125" style="535" customWidth="1"/>
    <col min="802" max="803" width="9.42578125" style="535" customWidth="1"/>
    <col min="804" max="804" width="13.5703125" style="535" customWidth="1"/>
    <col min="805" max="806" width="9.42578125" style="535" customWidth="1"/>
    <col min="807" max="807" width="13.5703125" style="535" customWidth="1"/>
    <col min="808" max="809" width="9.42578125" style="535" customWidth="1"/>
    <col min="810" max="810" width="13.5703125" style="535" customWidth="1"/>
    <col min="811" max="812" width="9.42578125" style="535" customWidth="1"/>
    <col min="813" max="813" width="13.5703125" style="535" customWidth="1"/>
    <col min="814" max="815" width="9.42578125" style="535" customWidth="1"/>
    <col min="816" max="816" width="13.5703125" style="535" customWidth="1"/>
    <col min="817" max="818" width="9.42578125" style="535" customWidth="1"/>
    <col min="819" max="819" width="13.5703125" style="535" customWidth="1"/>
    <col min="820" max="821" width="9.42578125" style="535" customWidth="1"/>
    <col min="822" max="822" width="13.5703125" style="535" customWidth="1"/>
    <col min="823" max="824" width="9.42578125" style="535" customWidth="1"/>
    <col min="825" max="825" width="13.5703125" style="535" customWidth="1"/>
    <col min="826" max="827" width="9.42578125" style="535" customWidth="1"/>
    <col min="828" max="828" width="13.5703125" style="535" customWidth="1"/>
    <col min="829" max="830" width="9.42578125" style="535" customWidth="1"/>
    <col min="831" max="831" width="13.5703125" style="535" customWidth="1"/>
    <col min="832" max="833" width="9.42578125" style="535" customWidth="1"/>
    <col min="834" max="834" width="13.5703125" style="535" customWidth="1"/>
    <col min="835" max="836" width="9.42578125" style="535" customWidth="1"/>
    <col min="837" max="837" width="13.5703125" style="535" customWidth="1"/>
    <col min="838" max="839" width="9.42578125" style="535" customWidth="1"/>
    <col min="840" max="840" width="13.5703125" style="535" customWidth="1"/>
    <col min="841" max="842" width="9.42578125" style="535" customWidth="1"/>
    <col min="843" max="843" width="13.5703125" style="535" customWidth="1"/>
    <col min="844" max="845" width="9.42578125" style="535" customWidth="1"/>
    <col min="846" max="846" width="13.5703125" style="535" customWidth="1"/>
    <col min="847" max="848" width="9.42578125" style="535" customWidth="1"/>
    <col min="849" max="849" width="13.5703125" style="535" customWidth="1"/>
    <col min="850" max="851" width="9.42578125" style="535" customWidth="1"/>
    <col min="852" max="852" width="13.5703125" style="535" customWidth="1"/>
    <col min="853" max="854" width="9.42578125" style="535" customWidth="1"/>
    <col min="855" max="855" width="13.5703125" style="535" customWidth="1"/>
    <col min="856" max="857" width="9.42578125" style="535" customWidth="1"/>
    <col min="858" max="858" width="13.5703125" style="535" customWidth="1"/>
    <col min="859" max="860" width="9.42578125" style="535" customWidth="1"/>
    <col min="861" max="861" width="13.5703125" style="535" customWidth="1"/>
    <col min="862" max="863" width="9.42578125" style="535" customWidth="1"/>
    <col min="864" max="864" width="13.5703125" style="535" customWidth="1"/>
    <col min="865" max="866" width="9.42578125" style="535" customWidth="1"/>
    <col min="867" max="867" width="13.5703125" style="535" customWidth="1"/>
    <col min="868" max="869" width="9.42578125" style="535" customWidth="1"/>
    <col min="870" max="870" width="13.5703125" style="535" customWidth="1"/>
    <col min="871" max="872" width="9.42578125" style="535" customWidth="1"/>
    <col min="873" max="873" width="13.5703125" style="535" customWidth="1"/>
    <col min="874" max="875" width="9.42578125" style="535" customWidth="1"/>
    <col min="876" max="876" width="13.5703125" style="535" customWidth="1"/>
    <col min="877" max="878" width="9.42578125" style="535" customWidth="1"/>
    <col min="879" max="879" width="13.5703125" style="535" customWidth="1"/>
    <col min="880" max="881" width="9.42578125" style="535" customWidth="1"/>
    <col min="882" max="882" width="13.5703125" style="535" customWidth="1"/>
    <col min="883" max="884" width="9.42578125" style="535" customWidth="1"/>
    <col min="885" max="885" width="13.5703125" style="535" customWidth="1"/>
    <col min="886" max="887" width="9.42578125" style="535" customWidth="1"/>
    <col min="888" max="888" width="13.5703125" style="535" customWidth="1"/>
    <col min="889" max="890" width="9.42578125" style="535" customWidth="1"/>
    <col min="891" max="891" width="13.5703125" style="535" customWidth="1"/>
    <col min="892" max="893" width="9.42578125" style="535" customWidth="1"/>
    <col min="894" max="894" width="13.5703125" style="535" customWidth="1"/>
    <col min="895" max="896" width="9.42578125" style="535" customWidth="1"/>
    <col min="897" max="897" width="13.5703125" style="535" customWidth="1"/>
    <col min="898" max="899" width="9.42578125" style="535" customWidth="1"/>
    <col min="900" max="900" width="13.5703125" style="535" customWidth="1"/>
    <col min="901" max="902" width="9.42578125" style="535" customWidth="1"/>
    <col min="903" max="16384" width="9.140625" style="535"/>
  </cols>
  <sheetData>
    <row r="1" spans="2:903" ht="77.25" customHeight="1"/>
    <row r="2" spans="2:903" s="8" customFormat="1" ht="39" customHeight="1">
      <c r="B2" s="875" t="s">
        <v>1637</v>
      </c>
      <c r="C2" s="875"/>
      <c r="D2" s="875"/>
      <c r="E2" s="875"/>
      <c r="F2" s="875"/>
      <c r="G2" s="875"/>
      <c r="H2" s="875"/>
      <c r="I2" s="875"/>
      <c r="J2" s="875"/>
      <c r="K2" s="875"/>
      <c r="L2" s="875"/>
      <c r="M2" s="875"/>
      <c r="N2" s="875"/>
    </row>
    <row r="3" spans="2:903" ht="15" customHeight="1">
      <c r="B3" s="874" t="s">
        <v>765</v>
      </c>
      <c r="C3" s="882" t="s">
        <v>266</v>
      </c>
      <c r="D3" s="876"/>
      <c r="E3" s="876"/>
      <c r="F3" s="876"/>
      <c r="G3" s="876"/>
      <c r="H3" s="876"/>
      <c r="I3" s="876"/>
      <c r="J3" s="876"/>
      <c r="K3" s="876"/>
      <c r="L3" s="876"/>
      <c r="M3" s="876"/>
      <c r="N3" s="876"/>
      <c r="O3" s="876"/>
      <c r="P3" s="876"/>
      <c r="Q3" s="876"/>
      <c r="R3" s="876"/>
      <c r="S3" s="876"/>
      <c r="T3" s="876"/>
      <c r="U3" s="876"/>
      <c r="V3" s="876"/>
      <c r="W3" s="876"/>
      <c r="X3" s="876"/>
      <c r="Y3" s="876"/>
      <c r="Z3" s="876"/>
      <c r="AA3" s="876"/>
      <c r="AB3" s="876"/>
      <c r="AC3" s="876"/>
      <c r="AD3" s="876"/>
      <c r="AE3" s="876"/>
      <c r="AF3" s="876"/>
      <c r="AG3" s="876"/>
      <c r="AH3" s="876"/>
      <c r="AI3" s="876"/>
      <c r="AJ3" s="876"/>
      <c r="AK3" s="876"/>
      <c r="AL3" s="876"/>
      <c r="AM3" s="876"/>
      <c r="AN3" s="876"/>
      <c r="AO3" s="876"/>
      <c r="AP3" s="876"/>
      <c r="AQ3" s="876"/>
      <c r="AR3" s="876"/>
      <c r="AS3" s="876"/>
      <c r="AT3" s="876"/>
      <c r="AU3" s="876"/>
      <c r="AV3" s="876"/>
      <c r="AW3" s="876"/>
      <c r="AX3" s="876"/>
      <c r="AY3" s="876"/>
      <c r="AZ3" s="876"/>
      <c r="BA3" s="876"/>
      <c r="BB3" s="876"/>
      <c r="BC3" s="876"/>
      <c r="BD3" s="876"/>
      <c r="BE3" s="876"/>
      <c r="BF3" s="876"/>
      <c r="BG3" s="876"/>
      <c r="BH3" s="876"/>
      <c r="BI3" s="876"/>
      <c r="BJ3" s="876"/>
      <c r="BK3" s="876"/>
      <c r="BL3" s="876"/>
      <c r="BM3" s="876"/>
      <c r="BN3" s="876"/>
      <c r="BO3" s="876"/>
      <c r="BP3" s="876"/>
      <c r="BQ3" s="876"/>
      <c r="BR3" s="876"/>
      <c r="BS3" s="876"/>
      <c r="BT3" s="876"/>
      <c r="BU3" s="876"/>
      <c r="BV3" s="876"/>
      <c r="BW3" s="876"/>
      <c r="BX3" s="876"/>
      <c r="BY3" s="876"/>
      <c r="BZ3" s="881" t="s">
        <v>267</v>
      </c>
      <c r="CA3" s="876"/>
      <c r="CB3" s="876"/>
      <c r="CC3" s="876"/>
      <c r="CD3" s="876"/>
      <c r="CE3" s="876"/>
      <c r="CF3" s="876"/>
      <c r="CG3" s="876"/>
      <c r="CH3" s="876"/>
      <c r="CI3" s="876"/>
      <c r="CJ3" s="876"/>
      <c r="CK3" s="876"/>
      <c r="CL3" s="876"/>
      <c r="CM3" s="876"/>
      <c r="CN3" s="876"/>
      <c r="CO3" s="876"/>
      <c r="CP3" s="876"/>
      <c r="CQ3" s="876"/>
      <c r="CR3" s="876"/>
      <c r="CS3" s="876"/>
      <c r="CT3" s="876"/>
      <c r="CU3" s="876"/>
      <c r="CV3" s="876"/>
      <c r="CW3" s="876"/>
      <c r="CX3" s="876"/>
      <c r="CY3" s="876"/>
      <c r="CZ3" s="876"/>
      <c r="DA3" s="876"/>
      <c r="DB3" s="876"/>
      <c r="DC3" s="876"/>
      <c r="DD3" s="876"/>
      <c r="DE3" s="876"/>
      <c r="DF3" s="876"/>
      <c r="DG3" s="876"/>
      <c r="DH3" s="876"/>
      <c r="DI3" s="876"/>
      <c r="DJ3" s="876"/>
      <c r="DK3" s="876"/>
      <c r="DL3" s="876"/>
      <c r="DM3" s="876"/>
      <c r="DN3" s="876"/>
      <c r="DO3" s="876"/>
      <c r="DP3" s="876"/>
      <c r="DQ3" s="876"/>
      <c r="DR3" s="876"/>
      <c r="DS3" s="876"/>
      <c r="DT3" s="876"/>
      <c r="DU3" s="876"/>
      <c r="DV3" s="876"/>
      <c r="DW3" s="876"/>
      <c r="DX3" s="876"/>
      <c r="DY3" s="876"/>
      <c r="DZ3" s="876"/>
      <c r="EA3" s="876"/>
      <c r="EB3" s="876"/>
      <c r="EC3" s="876"/>
      <c r="ED3" s="876"/>
      <c r="EE3" s="876"/>
      <c r="EF3" s="876"/>
      <c r="EG3" s="876"/>
      <c r="EH3" s="876"/>
      <c r="EI3" s="876"/>
      <c r="EJ3" s="876"/>
      <c r="EK3" s="876"/>
      <c r="EL3" s="876"/>
      <c r="EM3" s="876"/>
      <c r="EN3" s="876"/>
      <c r="EO3" s="876"/>
      <c r="EP3" s="876"/>
      <c r="EQ3" s="876"/>
      <c r="ER3" s="876"/>
      <c r="ES3" s="876"/>
      <c r="ET3" s="876"/>
      <c r="EU3" s="876"/>
      <c r="EV3" s="876"/>
      <c r="EW3" s="881" t="s">
        <v>268</v>
      </c>
      <c r="EX3" s="876"/>
      <c r="EY3" s="876"/>
      <c r="EZ3" s="876"/>
      <c r="FA3" s="876"/>
      <c r="FB3" s="876"/>
      <c r="FC3" s="876"/>
      <c r="FD3" s="876"/>
      <c r="FE3" s="876"/>
      <c r="FF3" s="876"/>
      <c r="FG3" s="876"/>
      <c r="FH3" s="876"/>
      <c r="FI3" s="876"/>
      <c r="FJ3" s="876"/>
      <c r="FK3" s="876"/>
      <c r="FL3" s="876"/>
      <c r="FM3" s="876"/>
      <c r="FN3" s="876"/>
      <c r="FO3" s="876"/>
      <c r="FP3" s="876"/>
      <c r="FQ3" s="876"/>
      <c r="FR3" s="876"/>
      <c r="FS3" s="876"/>
      <c r="FT3" s="876"/>
      <c r="FU3" s="876"/>
      <c r="FV3" s="876"/>
      <c r="FW3" s="876"/>
      <c r="FX3" s="876"/>
      <c r="FY3" s="876"/>
      <c r="FZ3" s="876"/>
      <c r="GA3" s="876"/>
      <c r="GB3" s="876"/>
      <c r="GC3" s="876"/>
      <c r="GD3" s="876"/>
      <c r="GE3" s="876"/>
      <c r="GF3" s="876"/>
      <c r="GG3" s="876"/>
      <c r="GH3" s="876"/>
      <c r="GI3" s="876"/>
      <c r="GJ3" s="876"/>
      <c r="GK3" s="876"/>
      <c r="GL3" s="876"/>
      <c r="GM3" s="876"/>
      <c r="GN3" s="876"/>
      <c r="GO3" s="876"/>
      <c r="GP3" s="876"/>
      <c r="GQ3" s="876"/>
      <c r="GR3" s="876"/>
      <c r="GS3" s="876"/>
      <c r="GT3" s="876"/>
      <c r="GU3" s="876"/>
      <c r="GV3" s="876"/>
      <c r="GW3" s="876"/>
      <c r="GX3" s="876"/>
      <c r="GY3" s="876"/>
      <c r="GZ3" s="876"/>
      <c r="HA3" s="876"/>
      <c r="HB3" s="876"/>
      <c r="HC3" s="876"/>
      <c r="HD3" s="876"/>
      <c r="HE3" s="876"/>
      <c r="HF3" s="876"/>
      <c r="HG3" s="876"/>
      <c r="HH3" s="876"/>
      <c r="HI3" s="876"/>
      <c r="HJ3" s="876"/>
      <c r="HK3" s="876"/>
      <c r="HL3" s="876"/>
      <c r="HM3" s="876"/>
      <c r="HN3" s="876"/>
      <c r="HO3" s="876"/>
      <c r="HP3" s="876"/>
      <c r="HQ3" s="876"/>
      <c r="HR3" s="876"/>
      <c r="HS3" s="876"/>
      <c r="HT3" s="881" t="s">
        <v>269</v>
      </c>
      <c r="HU3" s="876"/>
      <c r="HV3" s="876"/>
      <c r="HW3" s="876"/>
      <c r="HX3" s="876"/>
      <c r="HY3" s="876"/>
      <c r="HZ3" s="876"/>
      <c r="IA3" s="876"/>
      <c r="IB3" s="876"/>
      <c r="IC3" s="876"/>
      <c r="ID3" s="876"/>
      <c r="IE3" s="876"/>
      <c r="IF3" s="876"/>
      <c r="IG3" s="876"/>
      <c r="IH3" s="876"/>
      <c r="II3" s="876"/>
      <c r="IJ3" s="876"/>
      <c r="IK3" s="876"/>
      <c r="IL3" s="876"/>
      <c r="IM3" s="876"/>
      <c r="IN3" s="876"/>
      <c r="IO3" s="876"/>
      <c r="IP3" s="876"/>
      <c r="IQ3" s="876"/>
      <c r="IR3" s="876"/>
      <c r="IS3" s="876"/>
      <c r="IT3" s="876"/>
      <c r="IU3" s="876"/>
      <c r="IV3" s="876"/>
      <c r="IW3" s="876"/>
      <c r="IX3" s="876"/>
      <c r="IY3" s="876"/>
      <c r="IZ3" s="876"/>
      <c r="JA3" s="876"/>
      <c r="JB3" s="876"/>
      <c r="JC3" s="876"/>
      <c r="JD3" s="876"/>
      <c r="JE3" s="876"/>
      <c r="JF3" s="876"/>
      <c r="JG3" s="876"/>
      <c r="JH3" s="876"/>
      <c r="JI3" s="876"/>
      <c r="JJ3" s="876"/>
      <c r="JK3" s="876"/>
      <c r="JL3" s="876"/>
      <c r="JM3" s="876"/>
      <c r="JN3" s="876"/>
      <c r="JO3" s="876"/>
      <c r="JP3" s="876"/>
      <c r="JQ3" s="876"/>
      <c r="JR3" s="876"/>
      <c r="JS3" s="876"/>
      <c r="JT3" s="876"/>
      <c r="JU3" s="876"/>
      <c r="JV3" s="876"/>
      <c r="JW3" s="876"/>
      <c r="JX3" s="876"/>
      <c r="JY3" s="876"/>
      <c r="JZ3" s="876"/>
      <c r="KA3" s="876"/>
      <c r="KB3" s="876"/>
      <c r="KC3" s="876"/>
      <c r="KD3" s="876"/>
      <c r="KE3" s="876"/>
      <c r="KF3" s="876"/>
      <c r="KG3" s="876"/>
      <c r="KH3" s="876"/>
      <c r="KI3" s="876"/>
      <c r="KJ3" s="876"/>
      <c r="KK3" s="876"/>
      <c r="KL3" s="876"/>
      <c r="KM3" s="876"/>
      <c r="KN3" s="876"/>
      <c r="KO3" s="876"/>
      <c r="KP3" s="876"/>
      <c r="KQ3" s="881" t="s">
        <v>270</v>
      </c>
      <c r="KR3" s="876"/>
      <c r="KS3" s="876"/>
      <c r="KT3" s="876"/>
      <c r="KU3" s="876"/>
      <c r="KV3" s="876"/>
      <c r="KW3" s="876"/>
      <c r="KX3" s="876"/>
      <c r="KY3" s="876"/>
      <c r="KZ3" s="876"/>
      <c r="LA3" s="876"/>
      <c r="LB3" s="876"/>
      <c r="LC3" s="876"/>
      <c r="LD3" s="876"/>
      <c r="LE3" s="876"/>
      <c r="LF3" s="876"/>
      <c r="LG3" s="876"/>
      <c r="LH3" s="876"/>
      <c r="LI3" s="876"/>
      <c r="LJ3" s="876"/>
      <c r="LK3" s="876"/>
      <c r="LL3" s="876"/>
      <c r="LM3" s="876"/>
      <c r="LN3" s="876"/>
      <c r="LO3" s="876"/>
      <c r="LP3" s="876"/>
      <c r="LQ3" s="876"/>
      <c r="LR3" s="876"/>
      <c r="LS3" s="876"/>
      <c r="LT3" s="876"/>
      <c r="LU3" s="876"/>
      <c r="LV3" s="876"/>
      <c r="LW3" s="876"/>
      <c r="LX3" s="876"/>
      <c r="LY3" s="876"/>
      <c r="LZ3" s="876"/>
      <c r="MA3" s="876"/>
      <c r="MB3" s="876"/>
      <c r="MC3" s="876"/>
      <c r="MD3" s="876"/>
      <c r="ME3" s="876"/>
      <c r="MF3" s="876"/>
      <c r="MG3" s="876"/>
      <c r="MH3" s="876"/>
      <c r="MI3" s="876"/>
      <c r="MJ3" s="876"/>
      <c r="MK3" s="876"/>
      <c r="ML3" s="876"/>
      <c r="MM3" s="876"/>
      <c r="MN3" s="876"/>
      <c r="MO3" s="876"/>
      <c r="MP3" s="876"/>
      <c r="MQ3" s="876"/>
      <c r="MR3" s="876"/>
      <c r="MS3" s="876"/>
      <c r="MT3" s="876"/>
      <c r="MU3" s="876"/>
      <c r="MV3" s="876"/>
      <c r="MW3" s="876"/>
      <c r="MX3" s="876"/>
      <c r="MY3" s="876"/>
      <c r="MZ3" s="876"/>
      <c r="NA3" s="876"/>
      <c r="NB3" s="876"/>
      <c r="NC3" s="876"/>
      <c r="ND3" s="876"/>
      <c r="NE3" s="876"/>
      <c r="NF3" s="876"/>
      <c r="NG3" s="876"/>
      <c r="NH3" s="876"/>
      <c r="NI3" s="876"/>
      <c r="NJ3" s="876"/>
      <c r="NK3" s="876"/>
      <c r="NL3" s="876"/>
      <c r="NM3" s="876"/>
      <c r="NN3" s="881" t="s">
        <v>271</v>
      </c>
      <c r="NO3" s="876"/>
      <c r="NP3" s="876"/>
      <c r="NQ3" s="876"/>
      <c r="NR3" s="876"/>
      <c r="NS3" s="876"/>
      <c r="NT3" s="876"/>
      <c r="NU3" s="876"/>
      <c r="NV3" s="876"/>
      <c r="NW3" s="876"/>
      <c r="NX3" s="876"/>
      <c r="NY3" s="876"/>
      <c r="NZ3" s="876"/>
      <c r="OA3" s="876"/>
      <c r="OB3" s="876"/>
      <c r="OC3" s="876"/>
      <c r="OD3" s="876"/>
      <c r="OE3" s="876"/>
      <c r="OF3" s="876"/>
      <c r="OG3" s="876"/>
      <c r="OH3" s="876"/>
      <c r="OI3" s="876"/>
      <c r="OJ3" s="876"/>
      <c r="OK3" s="876"/>
      <c r="OL3" s="876"/>
      <c r="OM3" s="876"/>
      <c r="ON3" s="876"/>
      <c r="OO3" s="876"/>
      <c r="OP3" s="876"/>
      <c r="OQ3" s="876"/>
      <c r="OR3" s="876"/>
      <c r="OS3" s="876"/>
      <c r="OT3" s="876"/>
      <c r="OU3" s="876"/>
      <c r="OV3" s="876"/>
      <c r="OW3" s="876"/>
      <c r="OX3" s="876"/>
      <c r="OY3" s="876"/>
      <c r="OZ3" s="876"/>
      <c r="PA3" s="876"/>
      <c r="PB3" s="876"/>
      <c r="PC3" s="876"/>
      <c r="PD3" s="876"/>
      <c r="PE3" s="876"/>
      <c r="PF3" s="876"/>
      <c r="PG3" s="876"/>
      <c r="PH3" s="876"/>
      <c r="PI3" s="876"/>
      <c r="PJ3" s="876"/>
      <c r="PK3" s="876"/>
      <c r="PL3" s="876"/>
      <c r="PM3" s="876"/>
      <c r="PN3" s="876"/>
      <c r="PO3" s="876"/>
      <c r="PP3" s="876"/>
      <c r="PQ3" s="876"/>
      <c r="PR3" s="876"/>
      <c r="PS3" s="876"/>
      <c r="PT3" s="876"/>
      <c r="PU3" s="876"/>
      <c r="PV3" s="876"/>
      <c r="PW3" s="876"/>
      <c r="PX3" s="876"/>
      <c r="PY3" s="876"/>
      <c r="PZ3" s="876"/>
      <c r="QA3" s="876"/>
      <c r="QB3" s="876"/>
      <c r="QC3" s="876"/>
      <c r="QD3" s="876"/>
      <c r="QE3" s="876"/>
      <c r="QF3" s="876"/>
      <c r="QG3" s="876"/>
      <c r="QH3" s="876"/>
      <c r="QI3" s="876"/>
      <c r="QJ3" s="876"/>
      <c r="QK3" s="881" t="s">
        <v>272</v>
      </c>
      <c r="QL3" s="876"/>
      <c r="QM3" s="876"/>
      <c r="QN3" s="876"/>
      <c r="QO3" s="876"/>
      <c r="QP3" s="876"/>
      <c r="QQ3" s="876"/>
      <c r="QR3" s="876"/>
      <c r="QS3" s="876"/>
      <c r="QT3" s="876"/>
      <c r="QU3" s="876"/>
      <c r="QV3" s="876"/>
      <c r="QW3" s="876"/>
      <c r="QX3" s="876"/>
      <c r="QY3" s="876"/>
      <c r="QZ3" s="876"/>
      <c r="RA3" s="876"/>
      <c r="RB3" s="876"/>
      <c r="RC3" s="876"/>
      <c r="RD3" s="876"/>
      <c r="RE3" s="876"/>
      <c r="RF3" s="876"/>
      <c r="RG3" s="876"/>
      <c r="RH3" s="876"/>
      <c r="RI3" s="876"/>
      <c r="RJ3" s="876"/>
      <c r="RK3" s="876"/>
      <c r="RL3" s="876"/>
      <c r="RM3" s="876"/>
      <c r="RN3" s="876"/>
      <c r="RO3" s="876"/>
      <c r="RP3" s="876"/>
      <c r="RQ3" s="876"/>
      <c r="RR3" s="876"/>
      <c r="RS3" s="876"/>
      <c r="RT3" s="876"/>
      <c r="RU3" s="876"/>
      <c r="RV3" s="876"/>
      <c r="RW3" s="876"/>
      <c r="RX3" s="876"/>
      <c r="RY3" s="876"/>
      <c r="RZ3" s="876"/>
      <c r="SA3" s="876"/>
      <c r="SB3" s="876"/>
      <c r="SC3" s="876"/>
      <c r="SD3" s="876"/>
      <c r="SE3" s="876"/>
      <c r="SF3" s="876"/>
      <c r="SG3" s="876"/>
      <c r="SH3" s="876"/>
      <c r="SI3" s="876"/>
      <c r="SJ3" s="876"/>
      <c r="SK3" s="876"/>
      <c r="SL3" s="876"/>
      <c r="SM3" s="876"/>
      <c r="SN3" s="876"/>
      <c r="SO3" s="876"/>
      <c r="SP3" s="876"/>
      <c r="SQ3" s="876"/>
      <c r="SR3" s="876"/>
      <c r="SS3" s="876"/>
      <c r="ST3" s="876"/>
      <c r="SU3" s="876"/>
      <c r="SV3" s="876"/>
      <c r="SW3" s="876"/>
      <c r="SX3" s="876"/>
      <c r="SY3" s="876"/>
      <c r="SZ3" s="876"/>
      <c r="TA3" s="876"/>
      <c r="TB3" s="876"/>
      <c r="TC3" s="876"/>
      <c r="TD3" s="876"/>
      <c r="TE3" s="876"/>
      <c r="TF3" s="876"/>
      <c r="TG3" s="876"/>
      <c r="TH3" s="881" t="s">
        <v>273</v>
      </c>
      <c r="TI3" s="876"/>
      <c r="TJ3" s="876"/>
      <c r="TK3" s="876"/>
      <c r="TL3" s="876"/>
      <c r="TM3" s="876"/>
      <c r="TN3" s="876"/>
      <c r="TO3" s="876"/>
      <c r="TP3" s="876"/>
      <c r="TQ3" s="876"/>
      <c r="TR3" s="876"/>
      <c r="TS3" s="876"/>
      <c r="TT3" s="876"/>
      <c r="TU3" s="876"/>
      <c r="TV3" s="876"/>
      <c r="TW3" s="876"/>
      <c r="TX3" s="876"/>
      <c r="TY3" s="876"/>
      <c r="TZ3" s="876"/>
      <c r="UA3" s="876"/>
      <c r="UB3" s="876"/>
      <c r="UC3" s="876"/>
      <c r="UD3" s="876"/>
      <c r="UE3" s="876"/>
      <c r="UF3" s="876"/>
      <c r="UG3" s="876"/>
      <c r="UH3" s="876"/>
      <c r="UI3" s="876"/>
      <c r="UJ3" s="876"/>
      <c r="UK3" s="876"/>
      <c r="UL3" s="876"/>
      <c r="UM3" s="876"/>
      <c r="UN3" s="876"/>
      <c r="UO3" s="876"/>
      <c r="UP3" s="876"/>
      <c r="UQ3" s="876"/>
      <c r="UR3" s="876"/>
      <c r="US3" s="876"/>
      <c r="UT3" s="876"/>
      <c r="UU3" s="876"/>
      <c r="UV3" s="876"/>
      <c r="UW3" s="876"/>
      <c r="UX3" s="876"/>
      <c r="UY3" s="876"/>
      <c r="UZ3" s="876"/>
      <c r="VA3" s="876"/>
      <c r="VB3" s="876"/>
      <c r="VC3" s="876"/>
      <c r="VD3" s="876"/>
      <c r="VE3" s="876"/>
      <c r="VF3" s="876"/>
      <c r="VG3" s="876"/>
      <c r="VH3" s="876"/>
      <c r="VI3" s="876"/>
      <c r="VJ3" s="876"/>
      <c r="VK3" s="876"/>
      <c r="VL3" s="876"/>
      <c r="VM3" s="876"/>
      <c r="VN3" s="876"/>
      <c r="VO3" s="876"/>
      <c r="VP3" s="876"/>
      <c r="VQ3" s="876"/>
      <c r="VR3" s="876"/>
      <c r="VS3" s="876"/>
      <c r="VT3" s="876"/>
      <c r="VU3" s="876"/>
      <c r="VV3" s="876"/>
      <c r="VW3" s="876"/>
      <c r="VX3" s="876"/>
      <c r="VY3" s="876"/>
      <c r="VZ3" s="876"/>
      <c r="WA3" s="876"/>
      <c r="WB3" s="876"/>
      <c r="WC3" s="876"/>
      <c r="WD3" s="876"/>
      <c r="WE3" s="881" t="s">
        <v>274</v>
      </c>
      <c r="WF3" s="876"/>
      <c r="WG3" s="876"/>
      <c r="WH3" s="876"/>
      <c r="WI3" s="876"/>
      <c r="WJ3" s="876"/>
      <c r="WK3" s="876"/>
      <c r="WL3" s="876"/>
      <c r="WM3" s="876"/>
      <c r="WN3" s="876"/>
      <c r="WO3" s="876"/>
      <c r="WP3" s="876"/>
      <c r="WQ3" s="876"/>
      <c r="WR3" s="876"/>
      <c r="WS3" s="876"/>
      <c r="WT3" s="876"/>
      <c r="WU3" s="876"/>
      <c r="WV3" s="876"/>
      <c r="WW3" s="876"/>
      <c r="WX3" s="876"/>
      <c r="WY3" s="876"/>
      <c r="WZ3" s="876"/>
      <c r="XA3" s="876"/>
      <c r="XB3" s="876"/>
      <c r="XC3" s="876"/>
      <c r="XD3" s="876"/>
      <c r="XE3" s="876"/>
      <c r="XF3" s="876"/>
      <c r="XG3" s="876"/>
      <c r="XH3" s="876"/>
      <c r="XI3" s="876"/>
      <c r="XJ3" s="876"/>
      <c r="XK3" s="876"/>
      <c r="XL3" s="876"/>
      <c r="XM3" s="876"/>
      <c r="XN3" s="876"/>
      <c r="XO3" s="876"/>
      <c r="XP3" s="876"/>
      <c r="XQ3" s="876"/>
      <c r="XR3" s="876"/>
      <c r="XS3" s="876"/>
      <c r="XT3" s="876"/>
      <c r="XU3" s="876"/>
      <c r="XV3" s="876"/>
      <c r="XW3" s="876"/>
      <c r="XX3" s="876"/>
      <c r="XY3" s="876"/>
      <c r="XZ3" s="876"/>
      <c r="YA3" s="876"/>
      <c r="YB3" s="876"/>
      <c r="YC3" s="876"/>
      <c r="YD3" s="876"/>
      <c r="YE3" s="876"/>
      <c r="YF3" s="876"/>
      <c r="YG3" s="876"/>
      <c r="YH3" s="876"/>
      <c r="YI3" s="876"/>
      <c r="YJ3" s="876"/>
      <c r="YK3" s="876"/>
      <c r="YL3" s="876"/>
      <c r="YM3" s="876"/>
      <c r="YN3" s="876"/>
      <c r="YO3" s="876"/>
      <c r="YP3" s="876"/>
      <c r="YQ3" s="876"/>
      <c r="YR3" s="876"/>
      <c r="YS3" s="876"/>
      <c r="YT3" s="876"/>
      <c r="YU3" s="876"/>
      <c r="YV3" s="876"/>
      <c r="YW3" s="876"/>
      <c r="YX3" s="876"/>
      <c r="YY3" s="876"/>
      <c r="YZ3" s="876"/>
      <c r="ZA3" s="876"/>
      <c r="ZB3" s="881" t="s">
        <v>752</v>
      </c>
      <c r="ZC3" s="876"/>
      <c r="ZD3" s="876"/>
      <c r="ZE3" s="876"/>
      <c r="ZF3" s="876"/>
      <c r="ZG3" s="876"/>
      <c r="ZH3" s="876"/>
      <c r="ZI3" s="876"/>
      <c r="ZJ3" s="876"/>
      <c r="ZK3" s="876"/>
      <c r="ZL3" s="876"/>
      <c r="ZM3" s="876"/>
      <c r="ZN3" s="876"/>
      <c r="ZO3" s="876"/>
      <c r="ZP3" s="876"/>
      <c r="ZQ3" s="876"/>
      <c r="ZR3" s="876"/>
      <c r="ZS3" s="876"/>
      <c r="ZT3" s="876"/>
      <c r="ZU3" s="876"/>
      <c r="ZV3" s="876"/>
      <c r="ZW3" s="876"/>
      <c r="ZX3" s="876"/>
      <c r="ZY3" s="876"/>
      <c r="ZZ3" s="876"/>
      <c r="AAA3" s="876"/>
      <c r="AAB3" s="876"/>
      <c r="AAC3" s="876"/>
      <c r="AAD3" s="876"/>
      <c r="AAE3" s="876"/>
      <c r="AAF3" s="876"/>
      <c r="AAG3" s="876"/>
      <c r="AAH3" s="876"/>
      <c r="AAI3" s="876"/>
      <c r="AAJ3" s="876"/>
      <c r="AAK3" s="876"/>
      <c r="AAL3" s="876"/>
      <c r="AAM3" s="876"/>
      <c r="AAN3" s="876"/>
      <c r="AAO3" s="876"/>
      <c r="AAP3" s="876"/>
      <c r="AAQ3" s="876"/>
      <c r="AAR3" s="876"/>
      <c r="AAS3" s="876"/>
      <c r="AAT3" s="876"/>
      <c r="AAU3" s="876"/>
      <c r="AAV3" s="876"/>
      <c r="AAW3" s="876"/>
      <c r="AAX3" s="876"/>
      <c r="AAY3" s="876"/>
      <c r="AAZ3" s="876"/>
      <c r="ABA3" s="876"/>
      <c r="ABB3" s="876"/>
      <c r="ABC3" s="876"/>
      <c r="ABD3" s="876"/>
      <c r="ABE3" s="876"/>
      <c r="ABF3" s="876"/>
      <c r="ABG3" s="876"/>
      <c r="ABH3" s="876"/>
      <c r="ABI3" s="876"/>
      <c r="ABJ3" s="876"/>
      <c r="ABK3" s="876"/>
      <c r="ABL3" s="876"/>
      <c r="ABM3" s="876"/>
      <c r="ABN3" s="876"/>
      <c r="ABO3" s="876"/>
      <c r="ABP3" s="876"/>
      <c r="ABQ3" s="876"/>
      <c r="ABR3" s="876"/>
      <c r="ABS3" s="876"/>
      <c r="ABT3" s="876"/>
      <c r="ABU3" s="876"/>
      <c r="ABV3" s="876"/>
      <c r="ABW3" s="876"/>
      <c r="ABX3" s="876"/>
      <c r="ABY3" s="881" t="s">
        <v>1709</v>
      </c>
      <c r="ABZ3" s="876"/>
      <c r="ACA3" s="876"/>
      <c r="ACB3" s="876"/>
      <c r="ACC3" s="876"/>
      <c r="ACD3" s="876"/>
      <c r="ACE3" s="876"/>
      <c r="ACF3" s="876"/>
      <c r="ACG3" s="876"/>
      <c r="ACH3" s="876"/>
      <c r="ACI3" s="876"/>
      <c r="ACJ3" s="876"/>
      <c r="ACK3" s="876"/>
      <c r="ACL3" s="876"/>
      <c r="ACM3" s="876"/>
      <c r="ACN3" s="876"/>
      <c r="ACO3" s="876"/>
      <c r="ACP3" s="876"/>
      <c r="ACQ3" s="876"/>
      <c r="ACR3" s="876"/>
      <c r="ACS3" s="876"/>
      <c r="ACT3" s="876"/>
      <c r="ACU3" s="876"/>
      <c r="ACV3" s="876"/>
      <c r="ACW3" s="876"/>
      <c r="ACX3" s="876"/>
      <c r="ACY3" s="876"/>
      <c r="ACZ3" s="876"/>
      <c r="ADA3" s="876"/>
      <c r="ADB3" s="876"/>
      <c r="ADC3" s="876"/>
      <c r="ADD3" s="876"/>
      <c r="ADE3" s="876"/>
      <c r="ADF3" s="876"/>
      <c r="ADG3" s="876"/>
      <c r="ADH3" s="876"/>
      <c r="ADI3" s="876"/>
      <c r="ADJ3" s="876"/>
      <c r="ADK3" s="876"/>
      <c r="ADL3" s="876"/>
      <c r="ADM3" s="876"/>
      <c r="ADN3" s="876"/>
      <c r="ADO3" s="876"/>
      <c r="ADP3" s="876"/>
      <c r="ADQ3" s="876"/>
      <c r="ADR3" s="876"/>
      <c r="ADS3" s="876"/>
      <c r="ADT3" s="876"/>
      <c r="ADU3" s="876"/>
      <c r="ADV3" s="876"/>
      <c r="ADW3" s="876"/>
      <c r="ADX3" s="876"/>
      <c r="ADY3" s="876"/>
      <c r="ADZ3" s="876"/>
      <c r="AEA3" s="876"/>
      <c r="AEB3" s="876"/>
      <c r="AEC3" s="876"/>
      <c r="AED3" s="876"/>
      <c r="AEE3" s="876"/>
      <c r="AEF3" s="876"/>
      <c r="AEG3" s="876"/>
      <c r="AEH3" s="876"/>
      <c r="AEI3" s="876"/>
      <c r="AEJ3" s="876"/>
      <c r="AEK3" s="876"/>
      <c r="AEL3" s="876"/>
      <c r="AEM3" s="876"/>
      <c r="AEN3" s="876"/>
      <c r="AEO3" s="876"/>
      <c r="AEP3" s="876"/>
      <c r="AEQ3" s="876"/>
      <c r="AER3" s="876"/>
      <c r="AES3" s="876"/>
      <c r="AET3" s="876"/>
      <c r="AEU3" s="876"/>
      <c r="AEV3" s="881" t="s">
        <v>1606</v>
      </c>
      <c r="AEW3" s="876"/>
      <c r="AEX3" s="876"/>
      <c r="AEY3" s="876"/>
      <c r="AEZ3" s="876"/>
      <c r="AFA3" s="876"/>
      <c r="AFB3" s="876"/>
      <c r="AFC3" s="876"/>
      <c r="AFD3" s="876"/>
      <c r="AFE3" s="876"/>
      <c r="AFF3" s="876"/>
      <c r="AFG3" s="876"/>
      <c r="AFH3" s="876"/>
      <c r="AFI3" s="876"/>
      <c r="AFJ3" s="876"/>
      <c r="AFK3" s="876"/>
      <c r="AFL3" s="876"/>
      <c r="AFM3" s="876"/>
      <c r="AFN3" s="876"/>
      <c r="AFO3" s="876"/>
      <c r="AFP3" s="876"/>
      <c r="AFQ3" s="876"/>
      <c r="AFR3" s="876"/>
      <c r="AFS3" s="876"/>
      <c r="AFT3" s="876"/>
      <c r="AFU3" s="876"/>
      <c r="AFV3" s="876"/>
      <c r="AFW3" s="876"/>
      <c r="AFX3" s="876"/>
      <c r="AFY3" s="876"/>
      <c r="AFZ3" s="876"/>
      <c r="AGA3" s="876"/>
      <c r="AGB3" s="876"/>
      <c r="AGC3" s="876"/>
      <c r="AGD3" s="876"/>
      <c r="AGE3" s="876"/>
      <c r="AGF3" s="876"/>
      <c r="AGG3" s="876"/>
      <c r="AGH3" s="876"/>
      <c r="AGI3" s="876"/>
      <c r="AGJ3" s="876"/>
      <c r="AGK3" s="876"/>
      <c r="AGL3" s="876"/>
      <c r="AGM3" s="876"/>
      <c r="AGN3" s="876"/>
      <c r="AGO3" s="876"/>
      <c r="AGP3" s="876"/>
      <c r="AGQ3" s="876"/>
      <c r="AGR3" s="876"/>
      <c r="AGS3" s="876"/>
      <c r="AGT3" s="876"/>
      <c r="AGU3" s="876"/>
      <c r="AGV3" s="876"/>
      <c r="AGW3" s="876"/>
      <c r="AGX3" s="876"/>
      <c r="AGY3" s="876"/>
      <c r="AGZ3" s="876"/>
      <c r="AHA3" s="876"/>
      <c r="AHB3" s="876"/>
      <c r="AHC3" s="876"/>
      <c r="AHD3" s="876"/>
      <c r="AHE3" s="876"/>
      <c r="AHF3" s="876"/>
      <c r="AHG3" s="876"/>
      <c r="AHH3" s="876"/>
      <c r="AHI3" s="876"/>
      <c r="AHJ3" s="876"/>
      <c r="AHK3" s="876"/>
      <c r="AHL3" s="876"/>
      <c r="AHM3" s="876"/>
      <c r="AHN3" s="876"/>
      <c r="AHO3" s="876"/>
      <c r="AHP3" s="876"/>
      <c r="AHQ3" s="876"/>
      <c r="AHR3" s="878"/>
    </row>
    <row r="4" spans="2:903" ht="15" customHeight="1">
      <c r="B4" s="874"/>
      <c r="C4" s="879" t="s">
        <v>766</v>
      </c>
      <c r="D4" s="876"/>
      <c r="E4" s="876"/>
      <c r="F4" s="876"/>
      <c r="G4" s="876"/>
      <c r="H4" s="876"/>
      <c r="I4" s="876"/>
      <c r="J4" s="876"/>
      <c r="K4" s="876"/>
      <c r="L4" s="876"/>
      <c r="M4" s="876"/>
      <c r="N4" s="876"/>
      <c r="O4" s="876"/>
      <c r="P4" s="876"/>
      <c r="Q4" s="876"/>
      <c r="R4" s="876"/>
      <c r="S4" s="876"/>
      <c r="T4" s="876"/>
      <c r="U4" s="876"/>
      <c r="V4" s="876"/>
      <c r="W4" s="876"/>
      <c r="X4" s="876"/>
      <c r="Y4" s="876"/>
      <c r="Z4" s="876"/>
      <c r="AA4" s="876"/>
      <c r="AB4" s="876"/>
      <c r="AC4" s="876"/>
      <c r="AD4" s="876"/>
      <c r="AE4" s="876"/>
      <c r="AF4" s="876"/>
      <c r="AG4" s="876"/>
      <c r="AH4" s="876"/>
      <c r="AI4" s="876"/>
      <c r="AJ4" s="876"/>
      <c r="AK4" s="876"/>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876"/>
      <c r="BN4" s="876"/>
      <c r="BO4" s="876"/>
      <c r="BP4" s="876"/>
      <c r="BQ4" s="876"/>
      <c r="BR4" s="876"/>
      <c r="BS4" s="876"/>
      <c r="BT4" s="876"/>
      <c r="BU4" s="876"/>
      <c r="BV4" s="876"/>
      <c r="BW4" s="876"/>
      <c r="BX4" s="876"/>
      <c r="BY4" s="876"/>
      <c r="BZ4" s="876" t="s">
        <v>766</v>
      </c>
      <c r="CA4" s="876"/>
      <c r="CB4" s="876"/>
      <c r="CC4" s="876"/>
      <c r="CD4" s="876"/>
      <c r="CE4" s="876"/>
      <c r="CF4" s="876"/>
      <c r="CG4" s="876"/>
      <c r="CH4" s="876"/>
      <c r="CI4" s="876"/>
      <c r="CJ4" s="876"/>
      <c r="CK4" s="876"/>
      <c r="CL4" s="876"/>
      <c r="CM4" s="876"/>
      <c r="CN4" s="876"/>
      <c r="CO4" s="876"/>
      <c r="CP4" s="876"/>
      <c r="CQ4" s="876"/>
      <c r="CR4" s="876"/>
      <c r="CS4" s="876"/>
      <c r="CT4" s="876"/>
      <c r="CU4" s="876"/>
      <c r="CV4" s="876"/>
      <c r="CW4" s="876"/>
      <c r="CX4" s="876"/>
      <c r="CY4" s="876"/>
      <c r="CZ4" s="876"/>
      <c r="DA4" s="876"/>
      <c r="DB4" s="876"/>
      <c r="DC4" s="876"/>
      <c r="DD4" s="876"/>
      <c r="DE4" s="876"/>
      <c r="DF4" s="876"/>
      <c r="DG4" s="876"/>
      <c r="DH4" s="876"/>
      <c r="DI4" s="876"/>
      <c r="DJ4" s="876"/>
      <c r="DK4" s="876"/>
      <c r="DL4" s="876"/>
      <c r="DM4" s="876"/>
      <c r="DN4" s="876"/>
      <c r="DO4" s="876"/>
      <c r="DP4" s="876"/>
      <c r="DQ4" s="876"/>
      <c r="DR4" s="876"/>
      <c r="DS4" s="876"/>
      <c r="DT4" s="876"/>
      <c r="DU4" s="876"/>
      <c r="DV4" s="876"/>
      <c r="DW4" s="876"/>
      <c r="DX4" s="876"/>
      <c r="DY4" s="876"/>
      <c r="DZ4" s="876"/>
      <c r="EA4" s="876"/>
      <c r="EB4" s="876"/>
      <c r="EC4" s="876"/>
      <c r="ED4" s="876"/>
      <c r="EE4" s="876"/>
      <c r="EF4" s="876"/>
      <c r="EG4" s="876"/>
      <c r="EH4" s="876"/>
      <c r="EI4" s="876"/>
      <c r="EJ4" s="876"/>
      <c r="EK4" s="876"/>
      <c r="EL4" s="876"/>
      <c r="EM4" s="876"/>
      <c r="EN4" s="876"/>
      <c r="EO4" s="876"/>
      <c r="EP4" s="876"/>
      <c r="EQ4" s="876"/>
      <c r="ER4" s="876"/>
      <c r="ES4" s="876"/>
      <c r="ET4" s="876"/>
      <c r="EU4" s="876"/>
      <c r="EV4" s="876"/>
      <c r="EW4" s="876" t="s">
        <v>766</v>
      </c>
      <c r="EX4" s="876"/>
      <c r="EY4" s="876"/>
      <c r="EZ4" s="876"/>
      <c r="FA4" s="876"/>
      <c r="FB4" s="876"/>
      <c r="FC4" s="876"/>
      <c r="FD4" s="876"/>
      <c r="FE4" s="876"/>
      <c r="FF4" s="876"/>
      <c r="FG4" s="876"/>
      <c r="FH4" s="876"/>
      <c r="FI4" s="876"/>
      <c r="FJ4" s="876"/>
      <c r="FK4" s="876"/>
      <c r="FL4" s="876"/>
      <c r="FM4" s="876"/>
      <c r="FN4" s="876"/>
      <c r="FO4" s="876"/>
      <c r="FP4" s="876"/>
      <c r="FQ4" s="876"/>
      <c r="FR4" s="876"/>
      <c r="FS4" s="876"/>
      <c r="FT4" s="876"/>
      <c r="FU4" s="876"/>
      <c r="FV4" s="876"/>
      <c r="FW4" s="876"/>
      <c r="FX4" s="876"/>
      <c r="FY4" s="876"/>
      <c r="FZ4" s="876"/>
      <c r="GA4" s="876"/>
      <c r="GB4" s="876"/>
      <c r="GC4" s="876"/>
      <c r="GD4" s="876"/>
      <c r="GE4" s="876"/>
      <c r="GF4" s="876"/>
      <c r="GG4" s="876"/>
      <c r="GH4" s="876"/>
      <c r="GI4" s="876"/>
      <c r="GJ4" s="876"/>
      <c r="GK4" s="876"/>
      <c r="GL4" s="876"/>
      <c r="GM4" s="876"/>
      <c r="GN4" s="876"/>
      <c r="GO4" s="876"/>
      <c r="GP4" s="876"/>
      <c r="GQ4" s="876"/>
      <c r="GR4" s="876"/>
      <c r="GS4" s="876"/>
      <c r="GT4" s="876"/>
      <c r="GU4" s="876"/>
      <c r="GV4" s="876"/>
      <c r="GW4" s="876"/>
      <c r="GX4" s="876"/>
      <c r="GY4" s="876"/>
      <c r="GZ4" s="876"/>
      <c r="HA4" s="876"/>
      <c r="HB4" s="876"/>
      <c r="HC4" s="876"/>
      <c r="HD4" s="876"/>
      <c r="HE4" s="876"/>
      <c r="HF4" s="876"/>
      <c r="HG4" s="876"/>
      <c r="HH4" s="876"/>
      <c r="HI4" s="876"/>
      <c r="HJ4" s="876"/>
      <c r="HK4" s="876"/>
      <c r="HL4" s="876"/>
      <c r="HM4" s="876"/>
      <c r="HN4" s="876"/>
      <c r="HO4" s="876"/>
      <c r="HP4" s="876"/>
      <c r="HQ4" s="876"/>
      <c r="HR4" s="876"/>
      <c r="HS4" s="876"/>
      <c r="HT4" s="876" t="s">
        <v>766</v>
      </c>
      <c r="HU4" s="876"/>
      <c r="HV4" s="876"/>
      <c r="HW4" s="876"/>
      <c r="HX4" s="876"/>
      <c r="HY4" s="876"/>
      <c r="HZ4" s="876"/>
      <c r="IA4" s="876"/>
      <c r="IB4" s="876"/>
      <c r="IC4" s="876"/>
      <c r="ID4" s="876"/>
      <c r="IE4" s="876"/>
      <c r="IF4" s="876"/>
      <c r="IG4" s="876"/>
      <c r="IH4" s="876"/>
      <c r="II4" s="876"/>
      <c r="IJ4" s="876"/>
      <c r="IK4" s="876"/>
      <c r="IL4" s="876"/>
      <c r="IM4" s="876"/>
      <c r="IN4" s="876"/>
      <c r="IO4" s="876"/>
      <c r="IP4" s="876"/>
      <c r="IQ4" s="876"/>
      <c r="IR4" s="876"/>
      <c r="IS4" s="876"/>
      <c r="IT4" s="876"/>
      <c r="IU4" s="876"/>
      <c r="IV4" s="876"/>
      <c r="IW4" s="876"/>
      <c r="IX4" s="876"/>
      <c r="IY4" s="876"/>
      <c r="IZ4" s="876"/>
      <c r="JA4" s="876"/>
      <c r="JB4" s="876"/>
      <c r="JC4" s="876"/>
      <c r="JD4" s="876"/>
      <c r="JE4" s="876"/>
      <c r="JF4" s="876"/>
      <c r="JG4" s="876"/>
      <c r="JH4" s="876"/>
      <c r="JI4" s="876"/>
      <c r="JJ4" s="876"/>
      <c r="JK4" s="876"/>
      <c r="JL4" s="876"/>
      <c r="JM4" s="876"/>
      <c r="JN4" s="876"/>
      <c r="JO4" s="876"/>
      <c r="JP4" s="876"/>
      <c r="JQ4" s="876"/>
      <c r="JR4" s="876"/>
      <c r="JS4" s="876"/>
      <c r="JT4" s="876"/>
      <c r="JU4" s="876"/>
      <c r="JV4" s="876"/>
      <c r="JW4" s="876"/>
      <c r="JX4" s="876"/>
      <c r="JY4" s="876"/>
      <c r="JZ4" s="876"/>
      <c r="KA4" s="876"/>
      <c r="KB4" s="876"/>
      <c r="KC4" s="876"/>
      <c r="KD4" s="876"/>
      <c r="KE4" s="876"/>
      <c r="KF4" s="876"/>
      <c r="KG4" s="876"/>
      <c r="KH4" s="876"/>
      <c r="KI4" s="876"/>
      <c r="KJ4" s="876"/>
      <c r="KK4" s="876"/>
      <c r="KL4" s="876"/>
      <c r="KM4" s="876"/>
      <c r="KN4" s="876"/>
      <c r="KO4" s="876"/>
      <c r="KP4" s="876"/>
      <c r="KQ4" s="876" t="s">
        <v>766</v>
      </c>
      <c r="KR4" s="876"/>
      <c r="KS4" s="876"/>
      <c r="KT4" s="876"/>
      <c r="KU4" s="876"/>
      <c r="KV4" s="876"/>
      <c r="KW4" s="876"/>
      <c r="KX4" s="876"/>
      <c r="KY4" s="876"/>
      <c r="KZ4" s="876"/>
      <c r="LA4" s="876"/>
      <c r="LB4" s="876"/>
      <c r="LC4" s="876"/>
      <c r="LD4" s="876"/>
      <c r="LE4" s="876"/>
      <c r="LF4" s="876"/>
      <c r="LG4" s="876"/>
      <c r="LH4" s="876"/>
      <c r="LI4" s="876"/>
      <c r="LJ4" s="876"/>
      <c r="LK4" s="876"/>
      <c r="LL4" s="876"/>
      <c r="LM4" s="876"/>
      <c r="LN4" s="876"/>
      <c r="LO4" s="876"/>
      <c r="LP4" s="876"/>
      <c r="LQ4" s="876"/>
      <c r="LR4" s="876"/>
      <c r="LS4" s="876"/>
      <c r="LT4" s="876"/>
      <c r="LU4" s="876"/>
      <c r="LV4" s="876"/>
      <c r="LW4" s="876"/>
      <c r="LX4" s="876"/>
      <c r="LY4" s="876"/>
      <c r="LZ4" s="876"/>
      <c r="MA4" s="876"/>
      <c r="MB4" s="876"/>
      <c r="MC4" s="876"/>
      <c r="MD4" s="876"/>
      <c r="ME4" s="876"/>
      <c r="MF4" s="876"/>
      <c r="MG4" s="876"/>
      <c r="MH4" s="876"/>
      <c r="MI4" s="876"/>
      <c r="MJ4" s="876"/>
      <c r="MK4" s="876"/>
      <c r="ML4" s="876"/>
      <c r="MM4" s="876"/>
      <c r="MN4" s="876"/>
      <c r="MO4" s="876"/>
      <c r="MP4" s="876"/>
      <c r="MQ4" s="876"/>
      <c r="MR4" s="876"/>
      <c r="MS4" s="876"/>
      <c r="MT4" s="876"/>
      <c r="MU4" s="876"/>
      <c r="MV4" s="876"/>
      <c r="MW4" s="876"/>
      <c r="MX4" s="876"/>
      <c r="MY4" s="876"/>
      <c r="MZ4" s="876"/>
      <c r="NA4" s="876"/>
      <c r="NB4" s="876"/>
      <c r="NC4" s="876"/>
      <c r="ND4" s="876"/>
      <c r="NE4" s="876"/>
      <c r="NF4" s="876"/>
      <c r="NG4" s="876"/>
      <c r="NH4" s="876"/>
      <c r="NI4" s="876"/>
      <c r="NJ4" s="876"/>
      <c r="NK4" s="876"/>
      <c r="NL4" s="876"/>
      <c r="NM4" s="876"/>
      <c r="NN4" s="876" t="s">
        <v>766</v>
      </c>
      <c r="NO4" s="876"/>
      <c r="NP4" s="876"/>
      <c r="NQ4" s="876"/>
      <c r="NR4" s="876"/>
      <c r="NS4" s="876"/>
      <c r="NT4" s="876"/>
      <c r="NU4" s="876"/>
      <c r="NV4" s="876"/>
      <c r="NW4" s="876"/>
      <c r="NX4" s="876"/>
      <c r="NY4" s="876"/>
      <c r="NZ4" s="876"/>
      <c r="OA4" s="876"/>
      <c r="OB4" s="876"/>
      <c r="OC4" s="876"/>
      <c r="OD4" s="876"/>
      <c r="OE4" s="876"/>
      <c r="OF4" s="876"/>
      <c r="OG4" s="876"/>
      <c r="OH4" s="876"/>
      <c r="OI4" s="876"/>
      <c r="OJ4" s="876"/>
      <c r="OK4" s="876"/>
      <c r="OL4" s="876"/>
      <c r="OM4" s="876"/>
      <c r="ON4" s="876"/>
      <c r="OO4" s="876"/>
      <c r="OP4" s="876"/>
      <c r="OQ4" s="876"/>
      <c r="OR4" s="876"/>
      <c r="OS4" s="876"/>
      <c r="OT4" s="876"/>
      <c r="OU4" s="876"/>
      <c r="OV4" s="876"/>
      <c r="OW4" s="876"/>
      <c r="OX4" s="876"/>
      <c r="OY4" s="876"/>
      <c r="OZ4" s="876"/>
      <c r="PA4" s="876"/>
      <c r="PB4" s="876"/>
      <c r="PC4" s="876"/>
      <c r="PD4" s="876"/>
      <c r="PE4" s="876"/>
      <c r="PF4" s="876"/>
      <c r="PG4" s="876"/>
      <c r="PH4" s="876"/>
      <c r="PI4" s="876"/>
      <c r="PJ4" s="876"/>
      <c r="PK4" s="876"/>
      <c r="PL4" s="876"/>
      <c r="PM4" s="876"/>
      <c r="PN4" s="876"/>
      <c r="PO4" s="876"/>
      <c r="PP4" s="876"/>
      <c r="PQ4" s="876"/>
      <c r="PR4" s="876"/>
      <c r="PS4" s="876"/>
      <c r="PT4" s="876"/>
      <c r="PU4" s="876"/>
      <c r="PV4" s="876"/>
      <c r="PW4" s="876"/>
      <c r="PX4" s="876"/>
      <c r="PY4" s="876"/>
      <c r="PZ4" s="876"/>
      <c r="QA4" s="876"/>
      <c r="QB4" s="876"/>
      <c r="QC4" s="876"/>
      <c r="QD4" s="876"/>
      <c r="QE4" s="876"/>
      <c r="QF4" s="876"/>
      <c r="QG4" s="876"/>
      <c r="QH4" s="876"/>
      <c r="QI4" s="876"/>
      <c r="QJ4" s="876"/>
      <c r="QK4" s="876" t="s">
        <v>766</v>
      </c>
      <c r="QL4" s="876"/>
      <c r="QM4" s="876"/>
      <c r="QN4" s="876"/>
      <c r="QO4" s="876"/>
      <c r="QP4" s="876"/>
      <c r="QQ4" s="876"/>
      <c r="QR4" s="876"/>
      <c r="QS4" s="876"/>
      <c r="QT4" s="876"/>
      <c r="QU4" s="876"/>
      <c r="QV4" s="876"/>
      <c r="QW4" s="876"/>
      <c r="QX4" s="876"/>
      <c r="QY4" s="876"/>
      <c r="QZ4" s="876"/>
      <c r="RA4" s="876"/>
      <c r="RB4" s="876"/>
      <c r="RC4" s="876"/>
      <c r="RD4" s="876"/>
      <c r="RE4" s="876"/>
      <c r="RF4" s="876"/>
      <c r="RG4" s="876"/>
      <c r="RH4" s="876"/>
      <c r="RI4" s="876"/>
      <c r="RJ4" s="876"/>
      <c r="RK4" s="876"/>
      <c r="RL4" s="876"/>
      <c r="RM4" s="876"/>
      <c r="RN4" s="876"/>
      <c r="RO4" s="876"/>
      <c r="RP4" s="876"/>
      <c r="RQ4" s="876"/>
      <c r="RR4" s="876"/>
      <c r="RS4" s="876"/>
      <c r="RT4" s="876"/>
      <c r="RU4" s="876"/>
      <c r="RV4" s="876"/>
      <c r="RW4" s="876"/>
      <c r="RX4" s="876"/>
      <c r="RY4" s="876"/>
      <c r="RZ4" s="876"/>
      <c r="SA4" s="876"/>
      <c r="SB4" s="876"/>
      <c r="SC4" s="876"/>
      <c r="SD4" s="876"/>
      <c r="SE4" s="876"/>
      <c r="SF4" s="876"/>
      <c r="SG4" s="876"/>
      <c r="SH4" s="876"/>
      <c r="SI4" s="876"/>
      <c r="SJ4" s="876"/>
      <c r="SK4" s="876"/>
      <c r="SL4" s="876"/>
      <c r="SM4" s="876"/>
      <c r="SN4" s="876"/>
      <c r="SO4" s="876"/>
      <c r="SP4" s="876"/>
      <c r="SQ4" s="876"/>
      <c r="SR4" s="876"/>
      <c r="SS4" s="876"/>
      <c r="ST4" s="876"/>
      <c r="SU4" s="876"/>
      <c r="SV4" s="876"/>
      <c r="SW4" s="876"/>
      <c r="SX4" s="876"/>
      <c r="SY4" s="876"/>
      <c r="SZ4" s="876"/>
      <c r="TA4" s="876"/>
      <c r="TB4" s="876"/>
      <c r="TC4" s="876"/>
      <c r="TD4" s="876"/>
      <c r="TE4" s="876"/>
      <c r="TF4" s="876"/>
      <c r="TG4" s="876"/>
      <c r="TH4" s="876" t="s">
        <v>766</v>
      </c>
      <c r="TI4" s="876"/>
      <c r="TJ4" s="876"/>
      <c r="TK4" s="876"/>
      <c r="TL4" s="876"/>
      <c r="TM4" s="876"/>
      <c r="TN4" s="876"/>
      <c r="TO4" s="876"/>
      <c r="TP4" s="876"/>
      <c r="TQ4" s="876"/>
      <c r="TR4" s="876"/>
      <c r="TS4" s="876"/>
      <c r="TT4" s="876"/>
      <c r="TU4" s="876"/>
      <c r="TV4" s="876"/>
      <c r="TW4" s="876"/>
      <c r="TX4" s="876"/>
      <c r="TY4" s="876"/>
      <c r="TZ4" s="876"/>
      <c r="UA4" s="876"/>
      <c r="UB4" s="876"/>
      <c r="UC4" s="876"/>
      <c r="UD4" s="876"/>
      <c r="UE4" s="876"/>
      <c r="UF4" s="876"/>
      <c r="UG4" s="876"/>
      <c r="UH4" s="876"/>
      <c r="UI4" s="876"/>
      <c r="UJ4" s="876"/>
      <c r="UK4" s="876"/>
      <c r="UL4" s="876"/>
      <c r="UM4" s="876"/>
      <c r="UN4" s="876"/>
      <c r="UO4" s="876"/>
      <c r="UP4" s="876"/>
      <c r="UQ4" s="876"/>
      <c r="UR4" s="876"/>
      <c r="US4" s="876"/>
      <c r="UT4" s="876"/>
      <c r="UU4" s="876"/>
      <c r="UV4" s="876"/>
      <c r="UW4" s="876"/>
      <c r="UX4" s="876"/>
      <c r="UY4" s="876"/>
      <c r="UZ4" s="876"/>
      <c r="VA4" s="876"/>
      <c r="VB4" s="876"/>
      <c r="VC4" s="876"/>
      <c r="VD4" s="876"/>
      <c r="VE4" s="876"/>
      <c r="VF4" s="876"/>
      <c r="VG4" s="876"/>
      <c r="VH4" s="876"/>
      <c r="VI4" s="876"/>
      <c r="VJ4" s="876"/>
      <c r="VK4" s="876"/>
      <c r="VL4" s="876"/>
      <c r="VM4" s="876"/>
      <c r="VN4" s="876"/>
      <c r="VO4" s="876"/>
      <c r="VP4" s="876"/>
      <c r="VQ4" s="876"/>
      <c r="VR4" s="876"/>
      <c r="VS4" s="876"/>
      <c r="VT4" s="876"/>
      <c r="VU4" s="876"/>
      <c r="VV4" s="876"/>
      <c r="VW4" s="876"/>
      <c r="VX4" s="876"/>
      <c r="VY4" s="876"/>
      <c r="VZ4" s="876"/>
      <c r="WA4" s="876"/>
      <c r="WB4" s="876"/>
      <c r="WC4" s="876"/>
      <c r="WD4" s="876"/>
      <c r="WE4" s="876" t="s">
        <v>766</v>
      </c>
      <c r="WF4" s="876"/>
      <c r="WG4" s="876"/>
      <c r="WH4" s="876"/>
      <c r="WI4" s="876"/>
      <c r="WJ4" s="876"/>
      <c r="WK4" s="876"/>
      <c r="WL4" s="876"/>
      <c r="WM4" s="876"/>
      <c r="WN4" s="876"/>
      <c r="WO4" s="876"/>
      <c r="WP4" s="876"/>
      <c r="WQ4" s="876"/>
      <c r="WR4" s="876"/>
      <c r="WS4" s="876"/>
      <c r="WT4" s="876"/>
      <c r="WU4" s="876"/>
      <c r="WV4" s="876"/>
      <c r="WW4" s="876"/>
      <c r="WX4" s="876"/>
      <c r="WY4" s="876"/>
      <c r="WZ4" s="876"/>
      <c r="XA4" s="876"/>
      <c r="XB4" s="876"/>
      <c r="XC4" s="876"/>
      <c r="XD4" s="876"/>
      <c r="XE4" s="876"/>
      <c r="XF4" s="876"/>
      <c r="XG4" s="876"/>
      <c r="XH4" s="876"/>
      <c r="XI4" s="876"/>
      <c r="XJ4" s="876"/>
      <c r="XK4" s="876"/>
      <c r="XL4" s="876"/>
      <c r="XM4" s="876"/>
      <c r="XN4" s="876"/>
      <c r="XO4" s="876"/>
      <c r="XP4" s="876"/>
      <c r="XQ4" s="876"/>
      <c r="XR4" s="876"/>
      <c r="XS4" s="876"/>
      <c r="XT4" s="876"/>
      <c r="XU4" s="876"/>
      <c r="XV4" s="876"/>
      <c r="XW4" s="876"/>
      <c r="XX4" s="876"/>
      <c r="XY4" s="876"/>
      <c r="XZ4" s="876"/>
      <c r="YA4" s="876"/>
      <c r="YB4" s="876"/>
      <c r="YC4" s="876"/>
      <c r="YD4" s="876"/>
      <c r="YE4" s="876"/>
      <c r="YF4" s="876"/>
      <c r="YG4" s="876"/>
      <c r="YH4" s="876"/>
      <c r="YI4" s="876"/>
      <c r="YJ4" s="876"/>
      <c r="YK4" s="876"/>
      <c r="YL4" s="876"/>
      <c r="YM4" s="876"/>
      <c r="YN4" s="876"/>
      <c r="YO4" s="876"/>
      <c r="YP4" s="876"/>
      <c r="YQ4" s="876"/>
      <c r="YR4" s="876"/>
      <c r="YS4" s="876"/>
      <c r="YT4" s="876"/>
      <c r="YU4" s="876"/>
      <c r="YV4" s="876"/>
      <c r="YW4" s="876"/>
      <c r="YX4" s="876"/>
      <c r="YY4" s="876"/>
      <c r="YZ4" s="876"/>
      <c r="ZA4" s="876"/>
      <c r="ZB4" s="876" t="s">
        <v>766</v>
      </c>
      <c r="ZC4" s="876"/>
      <c r="ZD4" s="876"/>
      <c r="ZE4" s="876"/>
      <c r="ZF4" s="876"/>
      <c r="ZG4" s="876"/>
      <c r="ZH4" s="876"/>
      <c r="ZI4" s="876"/>
      <c r="ZJ4" s="876"/>
      <c r="ZK4" s="876"/>
      <c r="ZL4" s="876"/>
      <c r="ZM4" s="876"/>
      <c r="ZN4" s="876"/>
      <c r="ZO4" s="876"/>
      <c r="ZP4" s="876"/>
      <c r="ZQ4" s="876"/>
      <c r="ZR4" s="876"/>
      <c r="ZS4" s="876"/>
      <c r="ZT4" s="876"/>
      <c r="ZU4" s="876"/>
      <c r="ZV4" s="876"/>
      <c r="ZW4" s="876"/>
      <c r="ZX4" s="876"/>
      <c r="ZY4" s="876"/>
      <c r="ZZ4" s="876"/>
      <c r="AAA4" s="876"/>
      <c r="AAB4" s="876"/>
      <c r="AAC4" s="876"/>
      <c r="AAD4" s="876"/>
      <c r="AAE4" s="876"/>
      <c r="AAF4" s="876"/>
      <c r="AAG4" s="876"/>
      <c r="AAH4" s="876"/>
      <c r="AAI4" s="876"/>
      <c r="AAJ4" s="876"/>
      <c r="AAK4" s="876"/>
      <c r="AAL4" s="876"/>
      <c r="AAM4" s="876"/>
      <c r="AAN4" s="876"/>
      <c r="AAO4" s="876"/>
      <c r="AAP4" s="876"/>
      <c r="AAQ4" s="876"/>
      <c r="AAR4" s="876"/>
      <c r="AAS4" s="876"/>
      <c r="AAT4" s="876"/>
      <c r="AAU4" s="876"/>
      <c r="AAV4" s="876"/>
      <c r="AAW4" s="876"/>
      <c r="AAX4" s="876"/>
      <c r="AAY4" s="876"/>
      <c r="AAZ4" s="876"/>
      <c r="ABA4" s="876"/>
      <c r="ABB4" s="876"/>
      <c r="ABC4" s="876"/>
      <c r="ABD4" s="876"/>
      <c r="ABE4" s="876"/>
      <c r="ABF4" s="876"/>
      <c r="ABG4" s="876"/>
      <c r="ABH4" s="876"/>
      <c r="ABI4" s="876"/>
      <c r="ABJ4" s="876"/>
      <c r="ABK4" s="876"/>
      <c r="ABL4" s="876"/>
      <c r="ABM4" s="876"/>
      <c r="ABN4" s="876"/>
      <c r="ABO4" s="876"/>
      <c r="ABP4" s="876"/>
      <c r="ABQ4" s="876"/>
      <c r="ABR4" s="876"/>
      <c r="ABS4" s="876"/>
      <c r="ABT4" s="876"/>
      <c r="ABU4" s="876"/>
      <c r="ABV4" s="876"/>
      <c r="ABW4" s="876"/>
      <c r="ABX4" s="876"/>
      <c r="ABY4" s="876" t="s">
        <v>766</v>
      </c>
      <c r="ABZ4" s="876"/>
      <c r="ACA4" s="876"/>
      <c r="ACB4" s="876"/>
      <c r="ACC4" s="876"/>
      <c r="ACD4" s="876"/>
      <c r="ACE4" s="876"/>
      <c r="ACF4" s="876"/>
      <c r="ACG4" s="876"/>
      <c r="ACH4" s="876"/>
      <c r="ACI4" s="876"/>
      <c r="ACJ4" s="876"/>
      <c r="ACK4" s="876"/>
      <c r="ACL4" s="876"/>
      <c r="ACM4" s="876"/>
      <c r="ACN4" s="876"/>
      <c r="ACO4" s="876"/>
      <c r="ACP4" s="876"/>
      <c r="ACQ4" s="876"/>
      <c r="ACR4" s="876"/>
      <c r="ACS4" s="876"/>
      <c r="ACT4" s="876"/>
      <c r="ACU4" s="876"/>
      <c r="ACV4" s="876"/>
      <c r="ACW4" s="876"/>
      <c r="ACX4" s="876"/>
      <c r="ACY4" s="876"/>
      <c r="ACZ4" s="876"/>
      <c r="ADA4" s="876"/>
      <c r="ADB4" s="876"/>
      <c r="ADC4" s="876"/>
      <c r="ADD4" s="876"/>
      <c r="ADE4" s="876"/>
      <c r="ADF4" s="876"/>
      <c r="ADG4" s="876"/>
      <c r="ADH4" s="876"/>
      <c r="ADI4" s="876"/>
      <c r="ADJ4" s="876"/>
      <c r="ADK4" s="876"/>
      <c r="ADL4" s="876"/>
      <c r="ADM4" s="876"/>
      <c r="ADN4" s="876"/>
      <c r="ADO4" s="876"/>
      <c r="ADP4" s="876"/>
      <c r="ADQ4" s="876"/>
      <c r="ADR4" s="876"/>
      <c r="ADS4" s="876"/>
      <c r="ADT4" s="876"/>
      <c r="ADU4" s="876"/>
      <c r="ADV4" s="876"/>
      <c r="ADW4" s="876"/>
      <c r="ADX4" s="876"/>
      <c r="ADY4" s="876"/>
      <c r="ADZ4" s="876"/>
      <c r="AEA4" s="876"/>
      <c r="AEB4" s="876"/>
      <c r="AEC4" s="876"/>
      <c r="AED4" s="876"/>
      <c r="AEE4" s="876"/>
      <c r="AEF4" s="876"/>
      <c r="AEG4" s="876"/>
      <c r="AEH4" s="876"/>
      <c r="AEI4" s="876"/>
      <c r="AEJ4" s="876"/>
      <c r="AEK4" s="876"/>
      <c r="AEL4" s="876"/>
      <c r="AEM4" s="876"/>
      <c r="AEN4" s="876"/>
      <c r="AEO4" s="876"/>
      <c r="AEP4" s="876"/>
      <c r="AEQ4" s="876"/>
      <c r="AER4" s="876"/>
      <c r="AES4" s="876"/>
      <c r="AET4" s="876"/>
      <c r="AEU4" s="876"/>
      <c r="AEV4" s="876" t="s">
        <v>766</v>
      </c>
      <c r="AEW4" s="876"/>
      <c r="AEX4" s="876"/>
      <c r="AEY4" s="876"/>
      <c r="AEZ4" s="876"/>
      <c r="AFA4" s="876"/>
      <c r="AFB4" s="876"/>
      <c r="AFC4" s="876"/>
      <c r="AFD4" s="876"/>
      <c r="AFE4" s="876"/>
      <c r="AFF4" s="876"/>
      <c r="AFG4" s="876"/>
      <c r="AFH4" s="876"/>
      <c r="AFI4" s="876"/>
      <c r="AFJ4" s="876"/>
      <c r="AFK4" s="876"/>
      <c r="AFL4" s="876"/>
      <c r="AFM4" s="876"/>
      <c r="AFN4" s="876"/>
      <c r="AFO4" s="876"/>
      <c r="AFP4" s="876"/>
      <c r="AFQ4" s="876"/>
      <c r="AFR4" s="876"/>
      <c r="AFS4" s="876"/>
      <c r="AFT4" s="876"/>
      <c r="AFU4" s="876"/>
      <c r="AFV4" s="876"/>
      <c r="AFW4" s="876"/>
      <c r="AFX4" s="876"/>
      <c r="AFY4" s="876"/>
      <c r="AFZ4" s="876"/>
      <c r="AGA4" s="876"/>
      <c r="AGB4" s="876"/>
      <c r="AGC4" s="876"/>
      <c r="AGD4" s="876"/>
      <c r="AGE4" s="876"/>
      <c r="AGF4" s="876"/>
      <c r="AGG4" s="876"/>
      <c r="AGH4" s="876"/>
      <c r="AGI4" s="876"/>
      <c r="AGJ4" s="876"/>
      <c r="AGK4" s="876"/>
      <c r="AGL4" s="876"/>
      <c r="AGM4" s="876"/>
      <c r="AGN4" s="876"/>
      <c r="AGO4" s="876"/>
      <c r="AGP4" s="876"/>
      <c r="AGQ4" s="876"/>
      <c r="AGR4" s="876"/>
      <c r="AGS4" s="876"/>
      <c r="AGT4" s="876"/>
      <c r="AGU4" s="876"/>
      <c r="AGV4" s="876"/>
      <c r="AGW4" s="876"/>
      <c r="AGX4" s="876"/>
      <c r="AGY4" s="876"/>
      <c r="AGZ4" s="876"/>
      <c r="AHA4" s="876"/>
      <c r="AHB4" s="876"/>
      <c r="AHC4" s="876"/>
      <c r="AHD4" s="876"/>
      <c r="AHE4" s="876"/>
      <c r="AHF4" s="876"/>
      <c r="AHG4" s="876"/>
      <c r="AHH4" s="876"/>
      <c r="AHI4" s="876"/>
      <c r="AHJ4" s="876"/>
      <c r="AHK4" s="876"/>
      <c r="AHL4" s="876"/>
      <c r="AHM4" s="876"/>
      <c r="AHN4" s="876"/>
      <c r="AHO4" s="876"/>
      <c r="AHP4" s="876"/>
      <c r="AHQ4" s="876"/>
      <c r="AHR4" s="878"/>
      <c r="AHS4" s="289" t="s">
        <v>103</v>
      </c>
    </row>
    <row r="5" spans="2:903" ht="15" customHeight="1">
      <c r="B5" s="874"/>
      <c r="C5" s="879" t="s">
        <v>78</v>
      </c>
      <c r="D5" s="876"/>
      <c r="E5" s="876"/>
      <c r="F5" s="876" t="s">
        <v>61</v>
      </c>
      <c r="G5" s="876"/>
      <c r="H5" s="876"/>
      <c r="I5" s="876" t="s">
        <v>69</v>
      </c>
      <c r="J5" s="876"/>
      <c r="K5" s="876"/>
      <c r="L5" s="876" t="s">
        <v>66</v>
      </c>
      <c r="M5" s="876"/>
      <c r="N5" s="876"/>
      <c r="O5" s="876" t="s">
        <v>76</v>
      </c>
      <c r="P5" s="876"/>
      <c r="Q5" s="876"/>
      <c r="R5" s="876" t="s">
        <v>68</v>
      </c>
      <c r="S5" s="876"/>
      <c r="T5" s="876"/>
      <c r="U5" s="876" t="s">
        <v>63</v>
      </c>
      <c r="V5" s="876"/>
      <c r="W5" s="876"/>
      <c r="X5" s="876" t="s">
        <v>75</v>
      </c>
      <c r="Y5" s="876"/>
      <c r="Z5" s="876"/>
      <c r="AA5" s="876" t="s">
        <v>70</v>
      </c>
      <c r="AB5" s="876"/>
      <c r="AC5" s="876"/>
      <c r="AD5" s="876" t="s">
        <v>65</v>
      </c>
      <c r="AE5" s="876"/>
      <c r="AF5" s="876"/>
      <c r="AG5" s="876" t="s">
        <v>64</v>
      </c>
      <c r="AH5" s="876"/>
      <c r="AI5" s="876"/>
      <c r="AJ5" s="876" t="s">
        <v>77</v>
      </c>
      <c r="AK5" s="876"/>
      <c r="AL5" s="876"/>
      <c r="AM5" s="876" t="s">
        <v>62</v>
      </c>
      <c r="AN5" s="876"/>
      <c r="AO5" s="876"/>
      <c r="AP5" s="876" t="s">
        <v>59</v>
      </c>
      <c r="AQ5" s="876"/>
      <c r="AR5" s="876"/>
      <c r="AS5" s="876" t="s">
        <v>57</v>
      </c>
      <c r="AT5" s="876"/>
      <c r="AU5" s="876"/>
      <c r="AV5" s="876" t="s">
        <v>60</v>
      </c>
      <c r="AW5" s="876"/>
      <c r="AX5" s="876"/>
      <c r="AY5" s="876" t="s">
        <v>73</v>
      </c>
      <c r="AZ5" s="876"/>
      <c r="BA5" s="876"/>
      <c r="BB5" s="876" t="s">
        <v>74</v>
      </c>
      <c r="BC5" s="876"/>
      <c r="BD5" s="876"/>
      <c r="BE5" s="876" t="s">
        <v>56</v>
      </c>
      <c r="BF5" s="876"/>
      <c r="BG5" s="876"/>
      <c r="BH5" s="876" t="s">
        <v>80</v>
      </c>
      <c r="BI5" s="876"/>
      <c r="BJ5" s="876"/>
      <c r="BK5" s="876" t="s">
        <v>72</v>
      </c>
      <c r="BL5" s="876"/>
      <c r="BM5" s="876"/>
      <c r="BN5" s="876" t="s">
        <v>58</v>
      </c>
      <c r="BO5" s="876"/>
      <c r="BP5" s="876"/>
      <c r="BQ5" s="876" t="s">
        <v>1720</v>
      </c>
      <c r="BR5" s="876"/>
      <c r="BS5" s="876"/>
      <c r="BT5" s="876" t="s">
        <v>67</v>
      </c>
      <c r="BU5" s="876"/>
      <c r="BV5" s="876"/>
      <c r="BW5" s="876" t="s">
        <v>44</v>
      </c>
      <c r="BX5" s="876"/>
      <c r="BY5" s="876"/>
      <c r="BZ5" s="876" t="s">
        <v>78</v>
      </c>
      <c r="CA5" s="876"/>
      <c r="CB5" s="876"/>
      <c r="CC5" s="876" t="s">
        <v>61</v>
      </c>
      <c r="CD5" s="876"/>
      <c r="CE5" s="876"/>
      <c r="CF5" s="876" t="s">
        <v>69</v>
      </c>
      <c r="CG5" s="876"/>
      <c r="CH5" s="876"/>
      <c r="CI5" s="876" t="s">
        <v>66</v>
      </c>
      <c r="CJ5" s="876"/>
      <c r="CK5" s="876"/>
      <c r="CL5" s="876" t="s">
        <v>76</v>
      </c>
      <c r="CM5" s="876"/>
      <c r="CN5" s="876"/>
      <c r="CO5" s="876" t="s">
        <v>68</v>
      </c>
      <c r="CP5" s="876"/>
      <c r="CQ5" s="876"/>
      <c r="CR5" s="876" t="s">
        <v>63</v>
      </c>
      <c r="CS5" s="876"/>
      <c r="CT5" s="876"/>
      <c r="CU5" s="876" t="s">
        <v>75</v>
      </c>
      <c r="CV5" s="876"/>
      <c r="CW5" s="876"/>
      <c r="CX5" s="876" t="s">
        <v>70</v>
      </c>
      <c r="CY5" s="876"/>
      <c r="CZ5" s="876"/>
      <c r="DA5" s="876" t="s">
        <v>65</v>
      </c>
      <c r="DB5" s="876"/>
      <c r="DC5" s="876"/>
      <c r="DD5" s="876" t="s">
        <v>64</v>
      </c>
      <c r="DE5" s="876"/>
      <c r="DF5" s="876"/>
      <c r="DG5" s="876" t="s">
        <v>77</v>
      </c>
      <c r="DH5" s="876"/>
      <c r="DI5" s="876"/>
      <c r="DJ5" s="876" t="s">
        <v>62</v>
      </c>
      <c r="DK5" s="876"/>
      <c r="DL5" s="876"/>
      <c r="DM5" s="876" t="s">
        <v>59</v>
      </c>
      <c r="DN5" s="876"/>
      <c r="DO5" s="876"/>
      <c r="DP5" s="876" t="s">
        <v>57</v>
      </c>
      <c r="DQ5" s="876"/>
      <c r="DR5" s="876"/>
      <c r="DS5" s="876" t="s">
        <v>60</v>
      </c>
      <c r="DT5" s="876"/>
      <c r="DU5" s="876"/>
      <c r="DV5" s="876" t="s">
        <v>73</v>
      </c>
      <c r="DW5" s="876"/>
      <c r="DX5" s="876"/>
      <c r="DY5" s="876" t="s">
        <v>74</v>
      </c>
      <c r="DZ5" s="876"/>
      <c r="EA5" s="876"/>
      <c r="EB5" s="876" t="s">
        <v>56</v>
      </c>
      <c r="EC5" s="876"/>
      <c r="ED5" s="876"/>
      <c r="EE5" s="876" t="s">
        <v>80</v>
      </c>
      <c r="EF5" s="876"/>
      <c r="EG5" s="876"/>
      <c r="EH5" s="876" t="s">
        <v>72</v>
      </c>
      <c r="EI5" s="876"/>
      <c r="EJ5" s="876"/>
      <c r="EK5" s="876" t="s">
        <v>58</v>
      </c>
      <c r="EL5" s="876"/>
      <c r="EM5" s="876"/>
      <c r="EN5" s="876" t="s">
        <v>1720</v>
      </c>
      <c r="EO5" s="876"/>
      <c r="EP5" s="876"/>
      <c r="EQ5" s="876" t="s">
        <v>67</v>
      </c>
      <c r="ER5" s="876"/>
      <c r="ES5" s="876"/>
      <c r="ET5" s="876" t="s">
        <v>44</v>
      </c>
      <c r="EU5" s="876"/>
      <c r="EV5" s="876"/>
      <c r="EW5" s="876" t="s">
        <v>78</v>
      </c>
      <c r="EX5" s="876"/>
      <c r="EY5" s="876"/>
      <c r="EZ5" s="876" t="s">
        <v>61</v>
      </c>
      <c r="FA5" s="876"/>
      <c r="FB5" s="876"/>
      <c r="FC5" s="876" t="s">
        <v>69</v>
      </c>
      <c r="FD5" s="876"/>
      <c r="FE5" s="876"/>
      <c r="FF5" s="876" t="s">
        <v>66</v>
      </c>
      <c r="FG5" s="876"/>
      <c r="FH5" s="876"/>
      <c r="FI5" s="876" t="s">
        <v>76</v>
      </c>
      <c r="FJ5" s="876"/>
      <c r="FK5" s="876"/>
      <c r="FL5" s="876" t="s">
        <v>68</v>
      </c>
      <c r="FM5" s="876"/>
      <c r="FN5" s="876"/>
      <c r="FO5" s="876" t="s">
        <v>63</v>
      </c>
      <c r="FP5" s="876"/>
      <c r="FQ5" s="876"/>
      <c r="FR5" s="876" t="s">
        <v>75</v>
      </c>
      <c r="FS5" s="876"/>
      <c r="FT5" s="876"/>
      <c r="FU5" s="876" t="s">
        <v>70</v>
      </c>
      <c r="FV5" s="876"/>
      <c r="FW5" s="876"/>
      <c r="FX5" s="876" t="s">
        <v>65</v>
      </c>
      <c r="FY5" s="876"/>
      <c r="FZ5" s="876"/>
      <c r="GA5" s="876" t="s">
        <v>64</v>
      </c>
      <c r="GB5" s="876"/>
      <c r="GC5" s="876"/>
      <c r="GD5" s="876" t="s">
        <v>77</v>
      </c>
      <c r="GE5" s="876"/>
      <c r="GF5" s="876"/>
      <c r="GG5" s="876" t="s">
        <v>62</v>
      </c>
      <c r="GH5" s="876"/>
      <c r="GI5" s="876"/>
      <c r="GJ5" s="876" t="s">
        <v>59</v>
      </c>
      <c r="GK5" s="876"/>
      <c r="GL5" s="876"/>
      <c r="GM5" s="876" t="s">
        <v>57</v>
      </c>
      <c r="GN5" s="876"/>
      <c r="GO5" s="876"/>
      <c r="GP5" s="876" t="s">
        <v>60</v>
      </c>
      <c r="GQ5" s="876"/>
      <c r="GR5" s="876"/>
      <c r="GS5" s="876" t="s">
        <v>73</v>
      </c>
      <c r="GT5" s="876"/>
      <c r="GU5" s="876"/>
      <c r="GV5" s="876" t="s">
        <v>74</v>
      </c>
      <c r="GW5" s="876"/>
      <c r="GX5" s="876"/>
      <c r="GY5" s="876" t="s">
        <v>56</v>
      </c>
      <c r="GZ5" s="876"/>
      <c r="HA5" s="876"/>
      <c r="HB5" s="876" t="s">
        <v>80</v>
      </c>
      <c r="HC5" s="876"/>
      <c r="HD5" s="876"/>
      <c r="HE5" s="876" t="s">
        <v>72</v>
      </c>
      <c r="HF5" s="876"/>
      <c r="HG5" s="876"/>
      <c r="HH5" s="876" t="s">
        <v>58</v>
      </c>
      <c r="HI5" s="876"/>
      <c r="HJ5" s="876"/>
      <c r="HK5" s="876" t="s">
        <v>1720</v>
      </c>
      <c r="HL5" s="876"/>
      <c r="HM5" s="876"/>
      <c r="HN5" s="876" t="s">
        <v>67</v>
      </c>
      <c r="HO5" s="876"/>
      <c r="HP5" s="876"/>
      <c r="HQ5" s="876" t="s">
        <v>44</v>
      </c>
      <c r="HR5" s="876"/>
      <c r="HS5" s="876"/>
      <c r="HT5" s="876" t="s">
        <v>78</v>
      </c>
      <c r="HU5" s="876"/>
      <c r="HV5" s="876"/>
      <c r="HW5" s="876" t="s">
        <v>61</v>
      </c>
      <c r="HX5" s="876"/>
      <c r="HY5" s="876"/>
      <c r="HZ5" s="876" t="s">
        <v>69</v>
      </c>
      <c r="IA5" s="876"/>
      <c r="IB5" s="876"/>
      <c r="IC5" s="876" t="s">
        <v>66</v>
      </c>
      <c r="ID5" s="876"/>
      <c r="IE5" s="876"/>
      <c r="IF5" s="876" t="s">
        <v>76</v>
      </c>
      <c r="IG5" s="876"/>
      <c r="IH5" s="876"/>
      <c r="II5" s="876" t="s">
        <v>68</v>
      </c>
      <c r="IJ5" s="876"/>
      <c r="IK5" s="876"/>
      <c r="IL5" s="876" t="s">
        <v>63</v>
      </c>
      <c r="IM5" s="876"/>
      <c r="IN5" s="876"/>
      <c r="IO5" s="876" t="s">
        <v>75</v>
      </c>
      <c r="IP5" s="876"/>
      <c r="IQ5" s="876"/>
      <c r="IR5" s="876" t="s">
        <v>70</v>
      </c>
      <c r="IS5" s="876"/>
      <c r="IT5" s="876"/>
      <c r="IU5" s="876" t="s">
        <v>65</v>
      </c>
      <c r="IV5" s="876"/>
      <c r="IW5" s="876"/>
      <c r="IX5" s="876" t="s">
        <v>64</v>
      </c>
      <c r="IY5" s="876"/>
      <c r="IZ5" s="876"/>
      <c r="JA5" s="876" t="s">
        <v>77</v>
      </c>
      <c r="JB5" s="876"/>
      <c r="JC5" s="876"/>
      <c r="JD5" s="876" t="s">
        <v>62</v>
      </c>
      <c r="JE5" s="876"/>
      <c r="JF5" s="876"/>
      <c r="JG5" s="876" t="s">
        <v>59</v>
      </c>
      <c r="JH5" s="876"/>
      <c r="JI5" s="876"/>
      <c r="JJ5" s="876" t="s">
        <v>57</v>
      </c>
      <c r="JK5" s="876"/>
      <c r="JL5" s="876"/>
      <c r="JM5" s="876" t="s">
        <v>60</v>
      </c>
      <c r="JN5" s="876"/>
      <c r="JO5" s="876"/>
      <c r="JP5" s="876" t="s">
        <v>73</v>
      </c>
      <c r="JQ5" s="876"/>
      <c r="JR5" s="876"/>
      <c r="JS5" s="876" t="s">
        <v>74</v>
      </c>
      <c r="JT5" s="876"/>
      <c r="JU5" s="876"/>
      <c r="JV5" s="876" t="s">
        <v>56</v>
      </c>
      <c r="JW5" s="876"/>
      <c r="JX5" s="876"/>
      <c r="JY5" s="876" t="s">
        <v>80</v>
      </c>
      <c r="JZ5" s="876"/>
      <c r="KA5" s="876"/>
      <c r="KB5" s="876" t="s">
        <v>72</v>
      </c>
      <c r="KC5" s="876"/>
      <c r="KD5" s="876"/>
      <c r="KE5" s="876" t="s">
        <v>58</v>
      </c>
      <c r="KF5" s="876"/>
      <c r="KG5" s="876"/>
      <c r="KH5" s="876" t="s">
        <v>1720</v>
      </c>
      <c r="KI5" s="876"/>
      <c r="KJ5" s="876"/>
      <c r="KK5" s="876" t="s">
        <v>67</v>
      </c>
      <c r="KL5" s="876"/>
      <c r="KM5" s="876"/>
      <c r="KN5" s="876" t="s">
        <v>44</v>
      </c>
      <c r="KO5" s="876"/>
      <c r="KP5" s="876"/>
      <c r="KQ5" s="876" t="s">
        <v>78</v>
      </c>
      <c r="KR5" s="876"/>
      <c r="KS5" s="876"/>
      <c r="KT5" s="876" t="s">
        <v>61</v>
      </c>
      <c r="KU5" s="876"/>
      <c r="KV5" s="876"/>
      <c r="KW5" s="876" t="s">
        <v>69</v>
      </c>
      <c r="KX5" s="876"/>
      <c r="KY5" s="876"/>
      <c r="KZ5" s="876" t="s">
        <v>66</v>
      </c>
      <c r="LA5" s="876"/>
      <c r="LB5" s="876"/>
      <c r="LC5" s="876" t="s">
        <v>76</v>
      </c>
      <c r="LD5" s="876"/>
      <c r="LE5" s="876"/>
      <c r="LF5" s="876" t="s">
        <v>68</v>
      </c>
      <c r="LG5" s="876"/>
      <c r="LH5" s="876"/>
      <c r="LI5" s="876" t="s">
        <v>63</v>
      </c>
      <c r="LJ5" s="876"/>
      <c r="LK5" s="876"/>
      <c r="LL5" s="876" t="s">
        <v>75</v>
      </c>
      <c r="LM5" s="876"/>
      <c r="LN5" s="876"/>
      <c r="LO5" s="876" t="s">
        <v>70</v>
      </c>
      <c r="LP5" s="876"/>
      <c r="LQ5" s="876"/>
      <c r="LR5" s="876" t="s">
        <v>65</v>
      </c>
      <c r="LS5" s="876"/>
      <c r="LT5" s="876"/>
      <c r="LU5" s="876" t="s">
        <v>64</v>
      </c>
      <c r="LV5" s="876"/>
      <c r="LW5" s="876"/>
      <c r="LX5" s="876" t="s">
        <v>77</v>
      </c>
      <c r="LY5" s="876"/>
      <c r="LZ5" s="876"/>
      <c r="MA5" s="876" t="s">
        <v>62</v>
      </c>
      <c r="MB5" s="876"/>
      <c r="MC5" s="876"/>
      <c r="MD5" s="876" t="s">
        <v>59</v>
      </c>
      <c r="ME5" s="876"/>
      <c r="MF5" s="876"/>
      <c r="MG5" s="876" t="s">
        <v>57</v>
      </c>
      <c r="MH5" s="876"/>
      <c r="MI5" s="876"/>
      <c r="MJ5" s="876" t="s">
        <v>60</v>
      </c>
      <c r="MK5" s="876"/>
      <c r="ML5" s="876"/>
      <c r="MM5" s="876" t="s">
        <v>73</v>
      </c>
      <c r="MN5" s="876"/>
      <c r="MO5" s="876"/>
      <c r="MP5" s="876" t="s">
        <v>74</v>
      </c>
      <c r="MQ5" s="876"/>
      <c r="MR5" s="876"/>
      <c r="MS5" s="876" t="s">
        <v>56</v>
      </c>
      <c r="MT5" s="876"/>
      <c r="MU5" s="876"/>
      <c r="MV5" s="876" t="s">
        <v>80</v>
      </c>
      <c r="MW5" s="876"/>
      <c r="MX5" s="876"/>
      <c r="MY5" s="876" t="s">
        <v>72</v>
      </c>
      <c r="MZ5" s="876"/>
      <c r="NA5" s="876"/>
      <c r="NB5" s="876" t="s">
        <v>58</v>
      </c>
      <c r="NC5" s="876"/>
      <c r="ND5" s="876"/>
      <c r="NE5" s="876" t="s">
        <v>1720</v>
      </c>
      <c r="NF5" s="876"/>
      <c r="NG5" s="876"/>
      <c r="NH5" s="876" t="s">
        <v>67</v>
      </c>
      <c r="NI5" s="876"/>
      <c r="NJ5" s="876"/>
      <c r="NK5" s="876" t="s">
        <v>44</v>
      </c>
      <c r="NL5" s="876"/>
      <c r="NM5" s="876"/>
      <c r="NN5" s="876" t="s">
        <v>78</v>
      </c>
      <c r="NO5" s="876"/>
      <c r="NP5" s="876"/>
      <c r="NQ5" s="876" t="s">
        <v>61</v>
      </c>
      <c r="NR5" s="876"/>
      <c r="NS5" s="876"/>
      <c r="NT5" s="876" t="s">
        <v>69</v>
      </c>
      <c r="NU5" s="876"/>
      <c r="NV5" s="876"/>
      <c r="NW5" s="876" t="s">
        <v>66</v>
      </c>
      <c r="NX5" s="876"/>
      <c r="NY5" s="876"/>
      <c r="NZ5" s="876" t="s">
        <v>76</v>
      </c>
      <c r="OA5" s="876"/>
      <c r="OB5" s="876"/>
      <c r="OC5" s="876" t="s">
        <v>68</v>
      </c>
      <c r="OD5" s="876"/>
      <c r="OE5" s="876"/>
      <c r="OF5" s="876" t="s">
        <v>63</v>
      </c>
      <c r="OG5" s="876"/>
      <c r="OH5" s="876"/>
      <c r="OI5" s="876" t="s">
        <v>75</v>
      </c>
      <c r="OJ5" s="876"/>
      <c r="OK5" s="876"/>
      <c r="OL5" s="876" t="s">
        <v>70</v>
      </c>
      <c r="OM5" s="876"/>
      <c r="ON5" s="876"/>
      <c r="OO5" s="876" t="s">
        <v>65</v>
      </c>
      <c r="OP5" s="876"/>
      <c r="OQ5" s="876"/>
      <c r="OR5" s="876" t="s">
        <v>64</v>
      </c>
      <c r="OS5" s="876"/>
      <c r="OT5" s="876"/>
      <c r="OU5" s="876" t="s">
        <v>77</v>
      </c>
      <c r="OV5" s="876"/>
      <c r="OW5" s="876"/>
      <c r="OX5" s="876" t="s">
        <v>62</v>
      </c>
      <c r="OY5" s="876"/>
      <c r="OZ5" s="876"/>
      <c r="PA5" s="876" t="s">
        <v>59</v>
      </c>
      <c r="PB5" s="876"/>
      <c r="PC5" s="876"/>
      <c r="PD5" s="876" t="s">
        <v>57</v>
      </c>
      <c r="PE5" s="876"/>
      <c r="PF5" s="876"/>
      <c r="PG5" s="876" t="s">
        <v>60</v>
      </c>
      <c r="PH5" s="876"/>
      <c r="PI5" s="876"/>
      <c r="PJ5" s="876" t="s">
        <v>73</v>
      </c>
      <c r="PK5" s="876"/>
      <c r="PL5" s="876"/>
      <c r="PM5" s="876" t="s">
        <v>74</v>
      </c>
      <c r="PN5" s="876"/>
      <c r="PO5" s="876"/>
      <c r="PP5" s="876" t="s">
        <v>56</v>
      </c>
      <c r="PQ5" s="876"/>
      <c r="PR5" s="876"/>
      <c r="PS5" s="876" t="s">
        <v>80</v>
      </c>
      <c r="PT5" s="876"/>
      <c r="PU5" s="876"/>
      <c r="PV5" s="876" t="s">
        <v>72</v>
      </c>
      <c r="PW5" s="876"/>
      <c r="PX5" s="876"/>
      <c r="PY5" s="876" t="s">
        <v>58</v>
      </c>
      <c r="PZ5" s="876"/>
      <c r="QA5" s="876"/>
      <c r="QB5" s="876" t="s">
        <v>1720</v>
      </c>
      <c r="QC5" s="876"/>
      <c r="QD5" s="876"/>
      <c r="QE5" s="876" t="s">
        <v>67</v>
      </c>
      <c r="QF5" s="876"/>
      <c r="QG5" s="876"/>
      <c r="QH5" s="876" t="s">
        <v>44</v>
      </c>
      <c r="QI5" s="876"/>
      <c r="QJ5" s="876"/>
      <c r="QK5" s="876" t="s">
        <v>78</v>
      </c>
      <c r="QL5" s="876"/>
      <c r="QM5" s="876"/>
      <c r="QN5" s="876" t="s">
        <v>61</v>
      </c>
      <c r="QO5" s="876"/>
      <c r="QP5" s="876"/>
      <c r="QQ5" s="876" t="s">
        <v>69</v>
      </c>
      <c r="QR5" s="876"/>
      <c r="QS5" s="876"/>
      <c r="QT5" s="876" t="s">
        <v>66</v>
      </c>
      <c r="QU5" s="876"/>
      <c r="QV5" s="876"/>
      <c r="QW5" s="876" t="s">
        <v>76</v>
      </c>
      <c r="QX5" s="876"/>
      <c r="QY5" s="876"/>
      <c r="QZ5" s="876" t="s">
        <v>68</v>
      </c>
      <c r="RA5" s="876"/>
      <c r="RB5" s="876"/>
      <c r="RC5" s="876" t="s">
        <v>63</v>
      </c>
      <c r="RD5" s="876"/>
      <c r="RE5" s="876"/>
      <c r="RF5" s="876" t="s">
        <v>75</v>
      </c>
      <c r="RG5" s="876"/>
      <c r="RH5" s="876"/>
      <c r="RI5" s="876" t="s">
        <v>70</v>
      </c>
      <c r="RJ5" s="876"/>
      <c r="RK5" s="876"/>
      <c r="RL5" s="876" t="s">
        <v>65</v>
      </c>
      <c r="RM5" s="876"/>
      <c r="RN5" s="876"/>
      <c r="RO5" s="876" t="s">
        <v>64</v>
      </c>
      <c r="RP5" s="876"/>
      <c r="RQ5" s="876"/>
      <c r="RR5" s="876" t="s">
        <v>77</v>
      </c>
      <c r="RS5" s="876"/>
      <c r="RT5" s="876"/>
      <c r="RU5" s="876" t="s">
        <v>62</v>
      </c>
      <c r="RV5" s="876"/>
      <c r="RW5" s="876"/>
      <c r="RX5" s="876" t="s">
        <v>59</v>
      </c>
      <c r="RY5" s="876"/>
      <c r="RZ5" s="876"/>
      <c r="SA5" s="876" t="s">
        <v>57</v>
      </c>
      <c r="SB5" s="876"/>
      <c r="SC5" s="876"/>
      <c r="SD5" s="876" t="s">
        <v>60</v>
      </c>
      <c r="SE5" s="876"/>
      <c r="SF5" s="876"/>
      <c r="SG5" s="876" t="s">
        <v>73</v>
      </c>
      <c r="SH5" s="876"/>
      <c r="SI5" s="876"/>
      <c r="SJ5" s="876" t="s">
        <v>74</v>
      </c>
      <c r="SK5" s="876"/>
      <c r="SL5" s="876"/>
      <c r="SM5" s="876" t="s">
        <v>56</v>
      </c>
      <c r="SN5" s="876"/>
      <c r="SO5" s="876"/>
      <c r="SP5" s="876" t="s">
        <v>80</v>
      </c>
      <c r="SQ5" s="876"/>
      <c r="SR5" s="876"/>
      <c r="SS5" s="876" t="s">
        <v>72</v>
      </c>
      <c r="ST5" s="876"/>
      <c r="SU5" s="876"/>
      <c r="SV5" s="876" t="s">
        <v>58</v>
      </c>
      <c r="SW5" s="876"/>
      <c r="SX5" s="876"/>
      <c r="SY5" s="876" t="s">
        <v>1720</v>
      </c>
      <c r="SZ5" s="876"/>
      <c r="TA5" s="876"/>
      <c r="TB5" s="876" t="s">
        <v>67</v>
      </c>
      <c r="TC5" s="876"/>
      <c r="TD5" s="876"/>
      <c r="TE5" s="876" t="s">
        <v>44</v>
      </c>
      <c r="TF5" s="876"/>
      <c r="TG5" s="876"/>
      <c r="TH5" s="876" t="s">
        <v>78</v>
      </c>
      <c r="TI5" s="876"/>
      <c r="TJ5" s="876"/>
      <c r="TK5" s="876" t="s">
        <v>61</v>
      </c>
      <c r="TL5" s="876"/>
      <c r="TM5" s="876"/>
      <c r="TN5" s="876" t="s">
        <v>69</v>
      </c>
      <c r="TO5" s="876"/>
      <c r="TP5" s="876"/>
      <c r="TQ5" s="876" t="s">
        <v>66</v>
      </c>
      <c r="TR5" s="876"/>
      <c r="TS5" s="876"/>
      <c r="TT5" s="876" t="s">
        <v>76</v>
      </c>
      <c r="TU5" s="876"/>
      <c r="TV5" s="876"/>
      <c r="TW5" s="876" t="s">
        <v>68</v>
      </c>
      <c r="TX5" s="876"/>
      <c r="TY5" s="876"/>
      <c r="TZ5" s="876" t="s">
        <v>63</v>
      </c>
      <c r="UA5" s="876"/>
      <c r="UB5" s="876"/>
      <c r="UC5" s="876" t="s">
        <v>75</v>
      </c>
      <c r="UD5" s="876"/>
      <c r="UE5" s="876"/>
      <c r="UF5" s="876" t="s">
        <v>70</v>
      </c>
      <c r="UG5" s="876"/>
      <c r="UH5" s="876"/>
      <c r="UI5" s="876" t="s">
        <v>65</v>
      </c>
      <c r="UJ5" s="876"/>
      <c r="UK5" s="876"/>
      <c r="UL5" s="876" t="s">
        <v>64</v>
      </c>
      <c r="UM5" s="876"/>
      <c r="UN5" s="876"/>
      <c r="UO5" s="876" t="s">
        <v>77</v>
      </c>
      <c r="UP5" s="876"/>
      <c r="UQ5" s="876"/>
      <c r="UR5" s="876" t="s">
        <v>62</v>
      </c>
      <c r="US5" s="876"/>
      <c r="UT5" s="876"/>
      <c r="UU5" s="876" t="s">
        <v>59</v>
      </c>
      <c r="UV5" s="876"/>
      <c r="UW5" s="876"/>
      <c r="UX5" s="876" t="s">
        <v>57</v>
      </c>
      <c r="UY5" s="876"/>
      <c r="UZ5" s="876"/>
      <c r="VA5" s="876" t="s">
        <v>60</v>
      </c>
      <c r="VB5" s="876"/>
      <c r="VC5" s="876"/>
      <c r="VD5" s="876" t="s">
        <v>73</v>
      </c>
      <c r="VE5" s="876"/>
      <c r="VF5" s="876"/>
      <c r="VG5" s="876" t="s">
        <v>74</v>
      </c>
      <c r="VH5" s="876"/>
      <c r="VI5" s="876"/>
      <c r="VJ5" s="876" t="s">
        <v>56</v>
      </c>
      <c r="VK5" s="876"/>
      <c r="VL5" s="876"/>
      <c r="VM5" s="876" t="s">
        <v>80</v>
      </c>
      <c r="VN5" s="876"/>
      <c r="VO5" s="876"/>
      <c r="VP5" s="876" t="s">
        <v>72</v>
      </c>
      <c r="VQ5" s="876"/>
      <c r="VR5" s="876"/>
      <c r="VS5" s="876" t="s">
        <v>58</v>
      </c>
      <c r="VT5" s="876"/>
      <c r="VU5" s="876"/>
      <c r="VV5" s="876" t="s">
        <v>1720</v>
      </c>
      <c r="VW5" s="876"/>
      <c r="VX5" s="876"/>
      <c r="VY5" s="876" t="s">
        <v>67</v>
      </c>
      <c r="VZ5" s="876"/>
      <c r="WA5" s="876"/>
      <c r="WB5" s="876" t="s">
        <v>44</v>
      </c>
      <c r="WC5" s="876"/>
      <c r="WD5" s="876"/>
      <c r="WE5" s="876" t="s">
        <v>78</v>
      </c>
      <c r="WF5" s="876"/>
      <c r="WG5" s="876"/>
      <c r="WH5" s="876" t="s">
        <v>61</v>
      </c>
      <c r="WI5" s="876"/>
      <c r="WJ5" s="876"/>
      <c r="WK5" s="876" t="s">
        <v>69</v>
      </c>
      <c r="WL5" s="876"/>
      <c r="WM5" s="876"/>
      <c r="WN5" s="876" t="s">
        <v>66</v>
      </c>
      <c r="WO5" s="876"/>
      <c r="WP5" s="876"/>
      <c r="WQ5" s="876" t="s">
        <v>76</v>
      </c>
      <c r="WR5" s="876"/>
      <c r="WS5" s="876"/>
      <c r="WT5" s="876" t="s">
        <v>68</v>
      </c>
      <c r="WU5" s="876"/>
      <c r="WV5" s="876"/>
      <c r="WW5" s="876" t="s">
        <v>63</v>
      </c>
      <c r="WX5" s="876"/>
      <c r="WY5" s="876"/>
      <c r="WZ5" s="876" t="s">
        <v>75</v>
      </c>
      <c r="XA5" s="876"/>
      <c r="XB5" s="876"/>
      <c r="XC5" s="876" t="s">
        <v>70</v>
      </c>
      <c r="XD5" s="876"/>
      <c r="XE5" s="876"/>
      <c r="XF5" s="876" t="s">
        <v>65</v>
      </c>
      <c r="XG5" s="876"/>
      <c r="XH5" s="876"/>
      <c r="XI5" s="876" t="s">
        <v>64</v>
      </c>
      <c r="XJ5" s="876"/>
      <c r="XK5" s="876"/>
      <c r="XL5" s="876" t="s">
        <v>77</v>
      </c>
      <c r="XM5" s="876"/>
      <c r="XN5" s="876"/>
      <c r="XO5" s="876" t="s">
        <v>62</v>
      </c>
      <c r="XP5" s="876"/>
      <c r="XQ5" s="876"/>
      <c r="XR5" s="876" t="s">
        <v>59</v>
      </c>
      <c r="XS5" s="876"/>
      <c r="XT5" s="876"/>
      <c r="XU5" s="876" t="s">
        <v>57</v>
      </c>
      <c r="XV5" s="876"/>
      <c r="XW5" s="876"/>
      <c r="XX5" s="876" t="s">
        <v>60</v>
      </c>
      <c r="XY5" s="876"/>
      <c r="XZ5" s="876"/>
      <c r="YA5" s="876" t="s">
        <v>73</v>
      </c>
      <c r="YB5" s="876"/>
      <c r="YC5" s="876"/>
      <c r="YD5" s="876" t="s">
        <v>74</v>
      </c>
      <c r="YE5" s="876"/>
      <c r="YF5" s="876"/>
      <c r="YG5" s="876" t="s">
        <v>56</v>
      </c>
      <c r="YH5" s="876"/>
      <c r="YI5" s="876"/>
      <c r="YJ5" s="876" t="s">
        <v>80</v>
      </c>
      <c r="YK5" s="876"/>
      <c r="YL5" s="876"/>
      <c r="YM5" s="876" t="s">
        <v>72</v>
      </c>
      <c r="YN5" s="876"/>
      <c r="YO5" s="876"/>
      <c r="YP5" s="876" t="s">
        <v>58</v>
      </c>
      <c r="YQ5" s="876"/>
      <c r="YR5" s="876"/>
      <c r="YS5" s="876" t="s">
        <v>1720</v>
      </c>
      <c r="YT5" s="876"/>
      <c r="YU5" s="876"/>
      <c r="YV5" s="876" t="s">
        <v>67</v>
      </c>
      <c r="YW5" s="876"/>
      <c r="YX5" s="876"/>
      <c r="YY5" s="876" t="s">
        <v>44</v>
      </c>
      <c r="YZ5" s="876"/>
      <c r="ZA5" s="876"/>
      <c r="ZB5" s="876" t="s">
        <v>78</v>
      </c>
      <c r="ZC5" s="876"/>
      <c r="ZD5" s="876"/>
      <c r="ZE5" s="876" t="s">
        <v>61</v>
      </c>
      <c r="ZF5" s="876"/>
      <c r="ZG5" s="876"/>
      <c r="ZH5" s="876" t="s">
        <v>69</v>
      </c>
      <c r="ZI5" s="876"/>
      <c r="ZJ5" s="876"/>
      <c r="ZK5" s="876" t="s">
        <v>66</v>
      </c>
      <c r="ZL5" s="876"/>
      <c r="ZM5" s="876"/>
      <c r="ZN5" s="876" t="s">
        <v>76</v>
      </c>
      <c r="ZO5" s="876"/>
      <c r="ZP5" s="876"/>
      <c r="ZQ5" s="876" t="s">
        <v>68</v>
      </c>
      <c r="ZR5" s="876"/>
      <c r="ZS5" s="876"/>
      <c r="ZT5" s="876" t="s">
        <v>63</v>
      </c>
      <c r="ZU5" s="876"/>
      <c r="ZV5" s="876"/>
      <c r="ZW5" s="876" t="s">
        <v>75</v>
      </c>
      <c r="ZX5" s="876"/>
      <c r="ZY5" s="876"/>
      <c r="ZZ5" s="876" t="s">
        <v>70</v>
      </c>
      <c r="AAA5" s="876"/>
      <c r="AAB5" s="876"/>
      <c r="AAC5" s="876" t="s">
        <v>65</v>
      </c>
      <c r="AAD5" s="876"/>
      <c r="AAE5" s="876"/>
      <c r="AAF5" s="876" t="s">
        <v>64</v>
      </c>
      <c r="AAG5" s="876"/>
      <c r="AAH5" s="876"/>
      <c r="AAI5" s="876" t="s">
        <v>77</v>
      </c>
      <c r="AAJ5" s="876"/>
      <c r="AAK5" s="876"/>
      <c r="AAL5" s="876" t="s">
        <v>62</v>
      </c>
      <c r="AAM5" s="876"/>
      <c r="AAN5" s="876"/>
      <c r="AAO5" s="876" t="s">
        <v>59</v>
      </c>
      <c r="AAP5" s="876"/>
      <c r="AAQ5" s="876"/>
      <c r="AAR5" s="876" t="s">
        <v>57</v>
      </c>
      <c r="AAS5" s="876"/>
      <c r="AAT5" s="876"/>
      <c r="AAU5" s="876" t="s">
        <v>60</v>
      </c>
      <c r="AAV5" s="876"/>
      <c r="AAW5" s="876"/>
      <c r="AAX5" s="876" t="s">
        <v>73</v>
      </c>
      <c r="AAY5" s="876"/>
      <c r="AAZ5" s="876"/>
      <c r="ABA5" s="876" t="s">
        <v>74</v>
      </c>
      <c r="ABB5" s="876"/>
      <c r="ABC5" s="876"/>
      <c r="ABD5" s="876" t="s">
        <v>56</v>
      </c>
      <c r="ABE5" s="876"/>
      <c r="ABF5" s="876"/>
      <c r="ABG5" s="876" t="s">
        <v>80</v>
      </c>
      <c r="ABH5" s="876"/>
      <c r="ABI5" s="876"/>
      <c r="ABJ5" s="876" t="s">
        <v>72</v>
      </c>
      <c r="ABK5" s="876"/>
      <c r="ABL5" s="876"/>
      <c r="ABM5" s="876" t="s">
        <v>58</v>
      </c>
      <c r="ABN5" s="876"/>
      <c r="ABO5" s="876"/>
      <c r="ABP5" s="876" t="s">
        <v>1720</v>
      </c>
      <c r="ABQ5" s="876"/>
      <c r="ABR5" s="876"/>
      <c r="ABS5" s="876" t="s">
        <v>67</v>
      </c>
      <c r="ABT5" s="876"/>
      <c r="ABU5" s="876"/>
      <c r="ABV5" s="876" t="s">
        <v>44</v>
      </c>
      <c r="ABW5" s="876"/>
      <c r="ABX5" s="876"/>
      <c r="ABY5" s="876" t="s">
        <v>78</v>
      </c>
      <c r="ABZ5" s="876"/>
      <c r="ACA5" s="876"/>
      <c r="ACB5" s="876" t="s">
        <v>61</v>
      </c>
      <c r="ACC5" s="876"/>
      <c r="ACD5" s="876"/>
      <c r="ACE5" s="876" t="s">
        <v>69</v>
      </c>
      <c r="ACF5" s="876"/>
      <c r="ACG5" s="876"/>
      <c r="ACH5" s="876" t="s">
        <v>66</v>
      </c>
      <c r="ACI5" s="876"/>
      <c r="ACJ5" s="876"/>
      <c r="ACK5" s="876" t="s">
        <v>76</v>
      </c>
      <c r="ACL5" s="876"/>
      <c r="ACM5" s="876"/>
      <c r="ACN5" s="876" t="s">
        <v>68</v>
      </c>
      <c r="ACO5" s="876"/>
      <c r="ACP5" s="876"/>
      <c r="ACQ5" s="876" t="s">
        <v>63</v>
      </c>
      <c r="ACR5" s="876"/>
      <c r="ACS5" s="876"/>
      <c r="ACT5" s="876" t="s">
        <v>75</v>
      </c>
      <c r="ACU5" s="876"/>
      <c r="ACV5" s="876"/>
      <c r="ACW5" s="876" t="s">
        <v>70</v>
      </c>
      <c r="ACX5" s="876"/>
      <c r="ACY5" s="876"/>
      <c r="ACZ5" s="876" t="s">
        <v>65</v>
      </c>
      <c r="ADA5" s="876"/>
      <c r="ADB5" s="876"/>
      <c r="ADC5" s="876" t="s">
        <v>64</v>
      </c>
      <c r="ADD5" s="876"/>
      <c r="ADE5" s="876"/>
      <c r="ADF5" s="876" t="s">
        <v>77</v>
      </c>
      <c r="ADG5" s="876"/>
      <c r="ADH5" s="876"/>
      <c r="ADI5" s="876" t="s">
        <v>62</v>
      </c>
      <c r="ADJ5" s="876"/>
      <c r="ADK5" s="876"/>
      <c r="ADL5" s="876" t="s">
        <v>59</v>
      </c>
      <c r="ADM5" s="876"/>
      <c r="ADN5" s="876"/>
      <c r="ADO5" s="876" t="s">
        <v>57</v>
      </c>
      <c r="ADP5" s="876"/>
      <c r="ADQ5" s="876"/>
      <c r="ADR5" s="876" t="s">
        <v>60</v>
      </c>
      <c r="ADS5" s="876"/>
      <c r="ADT5" s="876"/>
      <c r="ADU5" s="876" t="s">
        <v>73</v>
      </c>
      <c r="ADV5" s="876"/>
      <c r="ADW5" s="876"/>
      <c r="ADX5" s="876" t="s">
        <v>74</v>
      </c>
      <c r="ADY5" s="876"/>
      <c r="ADZ5" s="876"/>
      <c r="AEA5" s="876" t="s">
        <v>56</v>
      </c>
      <c r="AEB5" s="876"/>
      <c r="AEC5" s="876"/>
      <c r="AED5" s="876" t="s">
        <v>80</v>
      </c>
      <c r="AEE5" s="876"/>
      <c r="AEF5" s="876"/>
      <c r="AEG5" s="876" t="s">
        <v>72</v>
      </c>
      <c r="AEH5" s="876"/>
      <c r="AEI5" s="876"/>
      <c r="AEJ5" s="876" t="s">
        <v>58</v>
      </c>
      <c r="AEK5" s="876"/>
      <c r="AEL5" s="876"/>
      <c r="AEM5" s="876" t="s">
        <v>1720</v>
      </c>
      <c r="AEN5" s="876"/>
      <c r="AEO5" s="876"/>
      <c r="AEP5" s="876" t="s">
        <v>67</v>
      </c>
      <c r="AEQ5" s="876"/>
      <c r="AER5" s="876"/>
      <c r="AES5" s="876" t="s">
        <v>44</v>
      </c>
      <c r="AET5" s="876"/>
      <c r="AEU5" s="876"/>
      <c r="AEV5" s="876" t="s">
        <v>78</v>
      </c>
      <c r="AEW5" s="876"/>
      <c r="AEX5" s="876"/>
      <c r="AEY5" s="876" t="s">
        <v>61</v>
      </c>
      <c r="AEZ5" s="876"/>
      <c r="AFA5" s="876"/>
      <c r="AFB5" s="876" t="s">
        <v>69</v>
      </c>
      <c r="AFC5" s="876"/>
      <c r="AFD5" s="876"/>
      <c r="AFE5" s="876" t="s">
        <v>66</v>
      </c>
      <c r="AFF5" s="876"/>
      <c r="AFG5" s="876"/>
      <c r="AFH5" s="876" t="s">
        <v>76</v>
      </c>
      <c r="AFI5" s="876"/>
      <c r="AFJ5" s="876"/>
      <c r="AFK5" s="876" t="s">
        <v>68</v>
      </c>
      <c r="AFL5" s="876"/>
      <c r="AFM5" s="876"/>
      <c r="AFN5" s="876" t="s">
        <v>63</v>
      </c>
      <c r="AFO5" s="876"/>
      <c r="AFP5" s="876"/>
      <c r="AFQ5" s="876" t="s">
        <v>75</v>
      </c>
      <c r="AFR5" s="876"/>
      <c r="AFS5" s="876"/>
      <c r="AFT5" s="876" t="s">
        <v>70</v>
      </c>
      <c r="AFU5" s="876"/>
      <c r="AFV5" s="876"/>
      <c r="AFW5" s="876" t="s">
        <v>65</v>
      </c>
      <c r="AFX5" s="876"/>
      <c r="AFY5" s="876"/>
      <c r="AFZ5" s="876" t="s">
        <v>64</v>
      </c>
      <c r="AGA5" s="876"/>
      <c r="AGB5" s="876"/>
      <c r="AGC5" s="876" t="s">
        <v>77</v>
      </c>
      <c r="AGD5" s="876"/>
      <c r="AGE5" s="876"/>
      <c r="AGF5" s="876" t="s">
        <v>62</v>
      </c>
      <c r="AGG5" s="876"/>
      <c r="AGH5" s="876"/>
      <c r="AGI5" s="876" t="s">
        <v>59</v>
      </c>
      <c r="AGJ5" s="876"/>
      <c r="AGK5" s="876"/>
      <c r="AGL5" s="876" t="s">
        <v>57</v>
      </c>
      <c r="AGM5" s="876"/>
      <c r="AGN5" s="876"/>
      <c r="AGO5" s="876" t="s">
        <v>60</v>
      </c>
      <c r="AGP5" s="876"/>
      <c r="AGQ5" s="876"/>
      <c r="AGR5" s="876" t="s">
        <v>73</v>
      </c>
      <c r="AGS5" s="876"/>
      <c r="AGT5" s="876"/>
      <c r="AGU5" s="876" t="s">
        <v>74</v>
      </c>
      <c r="AGV5" s="876"/>
      <c r="AGW5" s="876"/>
      <c r="AGX5" s="876" t="s">
        <v>56</v>
      </c>
      <c r="AGY5" s="876"/>
      <c r="AGZ5" s="876"/>
      <c r="AHA5" s="876" t="s">
        <v>80</v>
      </c>
      <c r="AHB5" s="876"/>
      <c r="AHC5" s="876"/>
      <c r="AHD5" s="876" t="s">
        <v>72</v>
      </c>
      <c r="AHE5" s="876"/>
      <c r="AHF5" s="876"/>
      <c r="AHG5" s="876" t="s">
        <v>58</v>
      </c>
      <c r="AHH5" s="876"/>
      <c r="AHI5" s="876"/>
      <c r="AHJ5" s="876" t="s">
        <v>1720</v>
      </c>
      <c r="AHK5" s="876"/>
      <c r="AHL5" s="876"/>
      <c r="AHM5" s="876" t="s">
        <v>67</v>
      </c>
      <c r="AHN5" s="876"/>
      <c r="AHO5" s="876"/>
      <c r="AHP5" s="876" t="s">
        <v>44</v>
      </c>
      <c r="AHQ5" s="876"/>
      <c r="AHR5" s="878"/>
    </row>
    <row r="6" spans="2:903" ht="15" customHeight="1">
      <c r="B6" s="874"/>
      <c r="C6" s="879" t="s">
        <v>756</v>
      </c>
      <c r="D6" s="876" t="s">
        <v>767</v>
      </c>
      <c r="E6" s="876"/>
      <c r="F6" s="876" t="s">
        <v>756</v>
      </c>
      <c r="G6" s="876" t="s">
        <v>767</v>
      </c>
      <c r="H6" s="876"/>
      <c r="I6" s="876" t="s">
        <v>756</v>
      </c>
      <c r="J6" s="876" t="s">
        <v>767</v>
      </c>
      <c r="K6" s="876"/>
      <c r="L6" s="876" t="s">
        <v>756</v>
      </c>
      <c r="M6" s="876" t="s">
        <v>767</v>
      </c>
      <c r="N6" s="876"/>
      <c r="O6" s="876" t="s">
        <v>756</v>
      </c>
      <c r="P6" s="876" t="s">
        <v>767</v>
      </c>
      <c r="Q6" s="876"/>
      <c r="R6" s="876" t="s">
        <v>756</v>
      </c>
      <c r="S6" s="876" t="s">
        <v>767</v>
      </c>
      <c r="T6" s="876"/>
      <c r="U6" s="876" t="s">
        <v>756</v>
      </c>
      <c r="V6" s="876" t="s">
        <v>767</v>
      </c>
      <c r="W6" s="876"/>
      <c r="X6" s="876" t="s">
        <v>756</v>
      </c>
      <c r="Y6" s="876" t="s">
        <v>767</v>
      </c>
      <c r="Z6" s="876"/>
      <c r="AA6" s="876" t="s">
        <v>756</v>
      </c>
      <c r="AB6" s="876" t="s">
        <v>767</v>
      </c>
      <c r="AC6" s="876"/>
      <c r="AD6" s="876" t="s">
        <v>756</v>
      </c>
      <c r="AE6" s="876" t="s">
        <v>767</v>
      </c>
      <c r="AF6" s="876"/>
      <c r="AG6" s="876" t="s">
        <v>756</v>
      </c>
      <c r="AH6" s="876" t="s">
        <v>767</v>
      </c>
      <c r="AI6" s="876"/>
      <c r="AJ6" s="876" t="s">
        <v>756</v>
      </c>
      <c r="AK6" s="876" t="s">
        <v>767</v>
      </c>
      <c r="AL6" s="876"/>
      <c r="AM6" s="876" t="s">
        <v>756</v>
      </c>
      <c r="AN6" s="876" t="s">
        <v>767</v>
      </c>
      <c r="AO6" s="876"/>
      <c r="AP6" s="876" t="s">
        <v>756</v>
      </c>
      <c r="AQ6" s="876" t="s">
        <v>767</v>
      </c>
      <c r="AR6" s="876"/>
      <c r="AS6" s="876" t="s">
        <v>756</v>
      </c>
      <c r="AT6" s="876" t="s">
        <v>767</v>
      </c>
      <c r="AU6" s="876"/>
      <c r="AV6" s="876" t="s">
        <v>756</v>
      </c>
      <c r="AW6" s="876" t="s">
        <v>767</v>
      </c>
      <c r="AX6" s="876"/>
      <c r="AY6" s="876" t="s">
        <v>756</v>
      </c>
      <c r="AZ6" s="876" t="s">
        <v>767</v>
      </c>
      <c r="BA6" s="876"/>
      <c r="BB6" s="876" t="s">
        <v>756</v>
      </c>
      <c r="BC6" s="876" t="s">
        <v>767</v>
      </c>
      <c r="BD6" s="876"/>
      <c r="BE6" s="876" t="s">
        <v>756</v>
      </c>
      <c r="BF6" s="876" t="s">
        <v>767</v>
      </c>
      <c r="BG6" s="876"/>
      <c r="BH6" s="876" t="s">
        <v>756</v>
      </c>
      <c r="BI6" s="876" t="s">
        <v>767</v>
      </c>
      <c r="BJ6" s="876"/>
      <c r="BK6" s="876" t="s">
        <v>756</v>
      </c>
      <c r="BL6" s="876" t="s">
        <v>767</v>
      </c>
      <c r="BM6" s="876"/>
      <c r="BN6" s="876" t="s">
        <v>756</v>
      </c>
      <c r="BO6" s="876" t="s">
        <v>767</v>
      </c>
      <c r="BP6" s="876"/>
      <c r="BQ6" s="876" t="s">
        <v>756</v>
      </c>
      <c r="BR6" s="876" t="s">
        <v>767</v>
      </c>
      <c r="BS6" s="876"/>
      <c r="BT6" s="876" t="s">
        <v>756</v>
      </c>
      <c r="BU6" s="876" t="s">
        <v>767</v>
      </c>
      <c r="BV6" s="876"/>
      <c r="BW6" s="876" t="s">
        <v>756</v>
      </c>
      <c r="BX6" s="876" t="s">
        <v>767</v>
      </c>
      <c r="BY6" s="876"/>
      <c r="BZ6" s="876" t="s">
        <v>756</v>
      </c>
      <c r="CA6" s="876" t="s">
        <v>767</v>
      </c>
      <c r="CB6" s="876"/>
      <c r="CC6" s="876" t="s">
        <v>756</v>
      </c>
      <c r="CD6" s="876" t="s">
        <v>767</v>
      </c>
      <c r="CE6" s="876"/>
      <c r="CF6" s="876" t="s">
        <v>756</v>
      </c>
      <c r="CG6" s="876" t="s">
        <v>767</v>
      </c>
      <c r="CH6" s="876"/>
      <c r="CI6" s="876" t="s">
        <v>756</v>
      </c>
      <c r="CJ6" s="876" t="s">
        <v>767</v>
      </c>
      <c r="CK6" s="876"/>
      <c r="CL6" s="876" t="s">
        <v>756</v>
      </c>
      <c r="CM6" s="876" t="s">
        <v>767</v>
      </c>
      <c r="CN6" s="876"/>
      <c r="CO6" s="876" t="s">
        <v>756</v>
      </c>
      <c r="CP6" s="876" t="s">
        <v>767</v>
      </c>
      <c r="CQ6" s="876"/>
      <c r="CR6" s="876" t="s">
        <v>756</v>
      </c>
      <c r="CS6" s="876" t="s">
        <v>767</v>
      </c>
      <c r="CT6" s="876"/>
      <c r="CU6" s="876" t="s">
        <v>756</v>
      </c>
      <c r="CV6" s="876" t="s">
        <v>767</v>
      </c>
      <c r="CW6" s="876"/>
      <c r="CX6" s="876" t="s">
        <v>756</v>
      </c>
      <c r="CY6" s="876" t="s">
        <v>767</v>
      </c>
      <c r="CZ6" s="876"/>
      <c r="DA6" s="876" t="s">
        <v>756</v>
      </c>
      <c r="DB6" s="876" t="s">
        <v>767</v>
      </c>
      <c r="DC6" s="876"/>
      <c r="DD6" s="876" t="s">
        <v>756</v>
      </c>
      <c r="DE6" s="876" t="s">
        <v>767</v>
      </c>
      <c r="DF6" s="876"/>
      <c r="DG6" s="876" t="s">
        <v>756</v>
      </c>
      <c r="DH6" s="876" t="s">
        <v>767</v>
      </c>
      <c r="DI6" s="876"/>
      <c r="DJ6" s="876" t="s">
        <v>756</v>
      </c>
      <c r="DK6" s="876" t="s">
        <v>767</v>
      </c>
      <c r="DL6" s="876"/>
      <c r="DM6" s="876" t="s">
        <v>756</v>
      </c>
      <c r="DN6" s="876" t="s">
        <v>767</v>
      </c>
      <c r="DO6" s="876"/>
      <c r="DP6" s="876" t="s">
        <v>756</v>
      </c>
      <c r="DQ6" s="876" t="s">
        <v>767</v>
      </c>
      <c r="DR6" s="876"/>
      <c r="DS6" s="876" t="s">
        <v>756</v>
      </c>
      <c r="DT6" s="876" t="s">
        <v>767</v>
      </c>
      <c r="DU6" s="876"/>
      <c r="DV6" s="876" t="s">
        <v>756</v>
      </c>
      <c r="DW6" s="876" t="s">
        <v>767</v>
      </c>
      <c r="DX6" s="876"/>
      <c r="DY6" s="876" t="s">
        <v>756</v>
      </c>
      <c r="DZ6" s="876" t="s">
        <v>767</v>
      </c>
      <c r="EA6" s="876"/>
      <c r="EB6" s="876" t="s">
        <v>756</v>
      </c>
      <c r="EC6" s="876" t="s">
        <v>767</v>
      </c>
      <c r="ED6" s="876"/>
      <c r="EE6" s="876" t="s">
        <v>756</v>
      </c>
      <c r="EF6" s="876" t="s">
        <v>767</v>
      </c>
      <c r="EG6" s="876"/>
      <c r="EH6" s="876" t="s">
        <v>756</v>
      </c>
      <c r="EI6" s="876" t="s">
        <v>767</v>
      </c>
      <c r="EJ6" s="876"/>
      <c r="EK6" s="876" t="s">
        <v>756</v>
      </c>
      <c r="EL6" s="876" t="s">
        <v>767</v>
      </c>
      <c r="EM6" s="876"/>
      <c r="EN6" s="876" t="s">
        <v>756</v>
      </c>
      <c r="EO6" s="876" t="s">
        <v>767</v>
      </c>
      <c r="EP6" s="876"/>
      <c r="EQ6" s="876" t="s">
        <v>756</v>
      </c>
      <c r="ER6" s="876" t="s">
        <v>767</v>
      </c>
      <c r="ES6" s="876"/>
      <c r="ET6" s="876" t="s">
        <v>756</v>
      </c>
      <c r="EU6" s="876" t="s">
        <v>767</v>
      </c>
      <c r="EV6" s="876"/>
      <c r="EW6" s="876" t="s">
        <v>756</v>
      </c>
      <c r="EX6" s="876" t="s">
        <v>767</v>
      </c>
      <c r="EY6" s="876"/>
      <c r="EZ6" s="876" t="s">
        <v>756</v>
      </c>
      <c r="FA6" s="876" t="s">
        <v>767</v>
      </c>
      <c r="FB6" s="876"/>
      <c r="FC6" s="876" t="s">
        <v>756</v>
      </c>
      <c r="FD6" s="876" t="s">
        <v>767</v>
      </c>
      <c r="FE6" s="876"/>
      <c r="FF6" s="876" t="s">
        <v>756</v>
      </c>
      <c r="FG6" s="876" t="s">
        <v>767</v>
      </c>
      <c r="FH6" s="876"/>
      <c r="FI6" s="876" t="s">
        <v>756</v>
      </c>
      <c r="FJ6" s="876" t="s">
        <v>767</v>
      </c>
      <c r="FK6" s="876"/>
      <c r="FL6" s="876" t="s">
        <v>756</v>
      </c>
      <c r="FM6" s="876" t="s">
        <v>767</v>
      </c>
      <c r="FN6" s="876"/>
      <c r="FO6" s="876" t="s">
        <v>756</v>
      </c>
      <c r="FP6" s="876" t="s">
        <v>767</v>
      </c>
      <c r="FQ6" s="876"/>
      <c r="FR6" s="876" t="s">
        <v>756</v>
      </c>
      <c r="FS6" s="876" t="s">
        <v>767</v>
      </c>
      <c r="FT6" s="876"/>
      <c r="FU6" s="876" t="s">
        <v>756</v>
      </c>
      <c r="FV6" s="876" t="s">
        <v>767</v>
      </c>
      <c r="FW6" s="876"/>
      <c r="FX6" s="876" t="s">
        <v>756</v>
      </c>
      <c r="FY6" s="876" t="s">
        <v>767</v>
      </c>
      <c r="FZ6" s="876"/>
      <c r="GA6" s="876" t="s">
        <v>756</v>
      </c>
      <c r="GB6" s="876" t="s">
        <v>767</v>
      </c>
      <c r="GC6" s="876"/>
      <c r="GD6" s="876" t="s">
        <v>756</v>
      </c>
      <c r="GE6" s="876" t="s">
        <v>767</v>
      </c>
      <c r="GF6" s="876"/>
      <c r="GG6" s="876" t="s">
        <v>756</v>
      </c>
      <c r="GH6" s="876" t="s">
        <v>767</v>
      </c>
      <c r="GI6" s="876"/>
      <c r="GJ6" s="876" t="s">
        <v>756</v>
      </c>
      <c r="GK6" s="876" t="s">
        <v>767</v>
      </c>
      <c r="GL6" s="876"/>
      <c r="GM6" s="876" t="s">
        <v>756</v>
      </c>
      <c r="GN6" s="876" t="s">
        <v>767</v>
      </c>
      <c r="GO6" s="876"/>
      <c r="GP6" s="876" t="s">
        <v>756</v>
      </c>
      <c r="GQ6" s="876" t="s">
        <v>767</v>
      </c>
      <c r="GR6" s="876"/>
      <c r="GS6" s="876" t="s">
        <v>756</v>
      </c>
      <c r="GT6" s="876" t="s">
        <v>767</v>
      </c>
      <c r="GU6" s="876"/>
      <c r="GV6" s="876" t="s">
        <v>756</v>
      </c>
      <c r="GW6" s="876" t="s">
        <v>767</v>
      </c>
      <c r="GX6" s="876"/>
      <c r="GY6" s="876" t="s">
        <v>756</v>
      </c>
      <c r="GZ6" s="876" t="s">
        <v>767</v>
      </c>
      <c r="HA6" s="876"/>
      <c r="HB6" s="876" t="s">
        <v>756</v>
      </c>
      <c r="HC6" s="876" t="s">
        <v>767</v>
      </c>
      <c r="HD6" s="876"/>
      <c r="HE6" s="876" t="s">
        <v>756</v>
      </c>
      <c r="HF6" s="876" t="s">
        <v>767</v>
      </c>
      <c r="HG6" s="876"/>
      <c r="HH6" s="876" t="s">
        <v>756</v>
      </c>
      <c r="HI6" s="876" t="s">
        <v>767</v>
      </c>
      <c r="HJ6" s="876"/>
      <c r="HK6" s="876" t="s">
        <v>756</v>
      </c>
      <c r="HL6" s="876" t="s">
        <v>767</v>
      </c>
      <c r="HM6" s="876"/>
      <c r="HN6" s="876" t="s">
        <v>756</v>
      </c>
      <c r="HO6" s="876" t="s">
        <v>767</v>
      </c>
      <c r="HP6" s="876"/>
      <c r="HQ6" s="876" t="s">
        <v>756</v>
      </c>
      <c r="HR6" s="876" t="s">
        <v>767</v>
      </c>
      <c r="HS6" s="876"/>
      <c r="HT6" s="876" t="s">
        <v>756</v>
      </c>
      <c r="HU6" s="876" t="s">
        <v>767</v>
      </c>
      <c r="HV6" s="876"/>
      <c r="HW6" s="876" t="s">
        <v>756</v>
      </c>
      <c r="HX6" s="876" t="s">
        <v>767</v>
      </c>
      <c r="HY6" s="876"/>
      <c r="HZ6" s="876" t="s">
        <v>756</v>
      </c>
      <c r="IA6" s="876" t="s">
        <v>767</v>
      </c>
      <c r="IB6" s="876"/>
      <c r="IC6" s="876" t="s">
        <v>756</v>
      </c>
      <c r="ID6" s="876" t="s">
        <v>767</v>
      </c>
      <c r="IE6" s="876"/>
      <c r="IF6" s="876" t="s">
        <v>756</v>
      </c>
      <c r="IG6" s="876" t="s">
        <v>767</v>
      </c>
      <c r="IH6" s="876"/>
      <c r="II6" s="876" t="s">
        <v>756</v>
      </c>
      <c r="IJ6" s="876" t="s">
        <v>767</v>
      </c>
      <c r="IK6" s="876"/>
      <c r="IL6" s="876" t="s">
        <v>756</v>
      </c>
      <c r="IM6" s="876" t="s">
        <v>767</v>
      </c>
      <c r="IN6" s="876"/>
      <c r="IO6" s="876" t="s">
        <v>756</v>
      </c>
      <c r="IP6" s="876" t="s">
        <v>767</v>
      </c>
      <c r="IQ6" s="876"/>
      <c r="IR6" s="876" t="s">
        <v>756</v>
      </c>
      <c r="IS6" s="876" t="s">
        <v>767</v>
      </c>
      <c r="IT6" s="876"/>
      <c r="IU6" s="876" t="s">
        <v>756</v>
      </c>
      <c r="IV6" s="876" t="s">
        <v>767</v>
      </c>
      <c r="IW6" s="876"/>
      <c r="IX6" s="876" t="s">
        <v>756</v>
      </c>
      <c r="IY6" s="876" t="s">
        <v>767</v>
      </c>
      <c r="IZ6" s="876"/>
      <c r="JA6" s="876" t="s">
        <v>756</v>
      </c>
      <c r="JB6" s="876" t="s">
        <v>767</v>
      </c>
      <c r="JC6" s="876"/>
      <c r="JD6" s="876" t="s">
        <v>756</v>
      </c>
      <c r="JE6" s="876" t="s">
        <v>767</v>
      </c>
      <c r="JF6" s="876"/>
      <c r="JG6" s="876" t="s">
        <v>756</v>
      </c>
      <c r="JH6" s="876" t="s">
        <v>767</v>
      </c>
      <c r="JI6" s="876"/>
      <c r="JJ6" s="876" t="s">
        <v>756</v>
      </c>
      <c r="JK6" s="876" t="s">
        <v>767</v>
      </c>
      <c r="JL6" s="876"/>
      <c r="JM6" s="876" t="s">
        <v>756</v>
      </c>
      <c r="JN6" s="876" t="s">
        <v>767</v>
      </c>
      <c r="JO6" s="876"/>
      <c r="JP6" s="876" t="s">
        <v>756</v>
      </c>
      <c r="JQ6" s="876" t="s">
        <v>767</v>
      </c>
      <c r="JR6" s="876"/>
      <c r="JS6" s="876" t="s">
        <v>756</v>
      </c>
      <c r="JT6" s="876" t="s">
        <v>767</v>
      </c>
      <c r="JU6" s="876"/>
      <c r="JV6" s="876" t="s">
        <v>756</v>
      </c>
      <c r="JW6" s="876" t="s">
        <v>767</v>
      </c>
      <c r="JX6" s="876"/>
      <c r="JY6" s="876" t="s">
        <v>756</v>
      </c>
      <c r="JZ6" s="876" t="s">
        <v>767</v>
      </c>
      <c r="KA6" s="876"/>
      <c r="KB6" s="876" t="s">
        <v>756</v>
      </c>
      <c r="KC6" s="876" t="s">
        <v>767</v>
      </c>
      <c r="KD6" s="876"/>
      <c r="KE6" s="876" t="s">
        <v>756</v>
      </c>
      <c r="KF6" s="876" t="s">
        <v>767</v>
      </c>
      <c r="KG6" s="876"/>
      <c r="KH6" s="876" t="s">
        <v>756</v>
      </c>
      <c r="KI6" s="876" t="s">
        <v>767</v>
      </c>
      <c r="KJ6" s="876"/>
      <c r="KK6" s="876" t="s">
        <v>756</v>
      </c>
      <c r="KL6" s="876" t="s">
        <v>767</v>
      </c>
      <c r="KM6" s="876"/>
      <c r="KN6" s="876" t="s">
        <v>756</v>
      </c>
      <c r="KO6" s="876" t="s">
        <v>767</v>
      </c>
      <c r="KP6" s="876"/>
      <c r="KQ6" s="876" t="s">
        <v>756</v>
      </c>
      <c r="KR6" s="876" t="s">
        <v>767</v>
      </c>
      <c r="KS6" s="876"/>
      <c r="KT6" s="876" t="s">
        <v>756</v>
      </c>
      <c r="KU6" s="876" t="s">
        <v>767</v>
      </c>
      <c r="KV6" s="876"/>
      <c r="KW6" s="876" t="s">
        <v>756</v>
      </c>
      <c r="KX6" s="876" t="s">
        <v>767</v>
      </c>
      <c r="KY6" s="876"/>
      <c r="KZ6" s="876" t="s">
        <v>756</v>
      </c>
      <c r="LA6" s="876" t="s">
        <v>767</v>
      </c>
      <c r="LB6" s="876"/>
      <c r="LC6" s="876" t="s">
        <v>756</v>
      </c>
      <c r="LD6" s="876" t="s">
        <v>767</v>
      </c>
      <c r="LE6" s="876"/>
      <c r="LF6" s="876" t="s">
        <v>756</v>
      </c>
      <c r="LG6" s="876" t="s">
        <v>767</v>
      </c>
      <c r="LH6" s="876"/>
      <c r="LI6" s="876" t="s">
        <v>756</v>
      </c>
      <c r="LJ6" s="876" t="s">
        <v>767</v>
      </c>
      <c r="LK6" s="876"/>
      <c r="LL6" s="876" t="s">
        <v>756</v>
      </c>
      <c r="LM6" s="876" t="s">
        <v>767</v>
      </c>
      <c r="LN6" s="876"/>
      <c r="LO6" s="876" t="s">
        <v>756</v>
      </c>
      <c r="LP6" s="876" t="s">
        <v>767</v>
      </c>
      <c r="LQ6" s="876"/>
      <c r="LR6" s="876" t="s">
        <v>756</v>
      </c>
      <c r="LS6" s="876" t="s">
        <v>767</v>
      </c>
      <c r="LT6" s="876"/>
      <c r="LU6" s="876" t="s">
        <v>756</v>
      </c>
      <c r="LV6" s="876" t="s">
        <v>767</v>
      </c>
      <c r="LW6" s="876"/>
      <c r="LX6" s="876" t="s">
        <v>756</v>
      </c>
      <c r="LY6" s="876" t="s">
        <v>767</v>
      </c>
      <c r="LZ6" s="876"/>
      <c r="MA6" s="876" t="s">
        <v>756</v>
      </c>
      <c r="MB6" s="876" t="s">
        <v>767</v>
      </c>
      <c r="MC6" s="876"/>
      <c r="MD6" s="876" t="s">
        <v>756</v>
      </c>
      <c r="ME6" s="876" t="s">
        <v>767</v>
      </c>
      <c r="MF6" s="876"/>
      <c r="MG6" s="876" t="s">
        <v>756</v>
      </c>
      <c r="MH6" s="876" t="s">
        <v>767</v>
      </c>
      <c r="MI6" s="876"/>
      <c r="MJ6" s="876" t="s">
        <v>756</v>
      </c>
      <c r="MK6" s="876" t="s">
        <v>767</v>
      </c>
      <c r="ML6" s="876"/>
      <c r="MM6" s="876" t="s">
        <v>756</v>
      </c>
      <c r="MN6" s="876" t="s">
        <v>767</v>
      </c>
      <c r="MO6" s="876"/>
      <c r="MP6" s="876" t="s">
        <v>756</v>
      </c>
      <c r="MQ6" s="876" t="s">
        <v>767</v>
      </c>
      <c r="MR6" s="876"/>
      <c r="MS6" s="876" t="s">
        <v>756</v>
      </c>
      <c r="MT6" s="876" t="s">
        <v>767</v>
      </c>
      <c r="MU6" s="876"/>
      <c r="MV6" s="876" t="s">
        <v>756</v>
      </c>
      <c r="MW6" s="876" t="s">
        <v>767</v>
      </c>
      <c r="MX6" s="876"/>
      <c r="MY6" s="876" t="s">
        <v>756</v>
      </c>
      <c r="MZ6" s="876" t="s">
        <v>767</v>
      </c>
      <c r="NA6" s="876"/>
      <c r="NB6" s="876" t="s">
        <v>756</v>
      </c>
      <c r="NC6" s="876" t="s">
        <v>767</v>
      </c>
      <c r="ND6" s="876"/>
      <c r="NE6" s="876" t="s">
        <v>756</v>
      </c>
      <c r="NF6" s="876" t="s">
        <v>767</v>
      </c>
      <c r="NG6" s="876"/>
      <c r="NH6" s="876" t="s">
        <v>756</v>
      </c>
      <c r="NI6" s="876" t="s">
        <v>767</v>
      </c>
      <c r="NJ6" s="876"/>
      <c r="NK6" s="876" t="s">
        <v>756</v>
      </c>
      <c r="NL6" s="876" t="s">
        <v>767</v>
      </c>
      <c r="NM6" s="876"/>
      <c r="NN6" s="876" t="s">
        <v>756</v>
      </c>
      <c r="NO6" s="876" t="s">
        <v>767</v>
      </c>
      <c r="NP6" s="876"/>
      <c r="NQ6" s="876" t="s">
        <v>756</v>
      </c>
      <c r="NR6" s="876" t="s">
        <v>767</v>
      </c>
      <c r="NS6" s="876"/>
      <c r="NT6" s="876" t="s">
        <v>756</v>
      </c>
      <c r="NU6" s="876" t="s">
        <v>767</v>
      </c>
      <c r="NV6" s="876"/>
      <c r="NW6" s="876" t="s">
        <v>756</v>
      </c>
      <c r="NX6" s="876" t="s">
        <v>767</v>
      </c>
      <c r="NY6" s="876"/>
      <c r="NZ6" s="876" t="s">
        <v>756</v>
      </c>
      <c r="OA6" s="876" t="s">
        <v>767</v>
      </c>
      <c r="OB6" s="876"/>
      <c r="OC6" s="876" t="s">
        <v>756</v>
      </c>
      <c r="OD6" s="876" t="s">
        <v>767</v>
      </c>
      <c r="OE6" s="876"/>
      <c r="OF6" s="876" t="s">
        <v>756</v>
      </c>
      <c r="OG6" s="876" t="s">
        <v>767</v>
      </c>
      <c r="OH6" s="876"/>
      <c r="OI6" s="876" t="s">
        <v>756</v>
      </c>
      <c r="OJ6" s="876" t="s">
        <v>767</v>
      </c>
      <c r="OK6" s="876"/>
      <c r="OL6" s="876" t="s">
        <v>756</v>
      </c>
      <c r="OM6" s="876" t="s">
        <v>767</v>
      </c>
      <c r="ON6" s="876"/>
      <c r="OO6" s="876" t="s">
        <v>756</v>
      </c>
      <c r="OP6" s="876" t="s">
        <v>767</v>
      </c>
      <c r="OQ6" s="876"/>
      <c r="OR6" s="876" t="s">
        <v>756</v>
      </c>
      <c r="OS6" s="876" t="s">
        <v>767</v>
      </c>
      <c r="OT6" s="876"/>
      <c r="OU6" s="876" t="s">
        <v>756</v>
      </c>
      <c r="OV6" s="876" t="s">
        <v>767</v>
      </c>
      <c r="OW6" s="876"/>
      <c r="OX6" s="876" t="s">
        <v>756</v>
      </c>
      <c r="OY6" s="876" t="s">
        <v>767</v>
      </c>
      <c r="OZ6" s="876"/>
      <c r="PA6" s="876" t="s">
        <v>756</v>
      </c>
      <c r="PB6" s="876" t="s">
        <v>767</v>
      </c>
      <c r="PC6" s="876"/>
      <c r="PD6" s="876" t="s">
        <v>756</v>
      </c>
      <c r="PE6" s="876" t="s">
        <v>767</v>
      </c>
      <c r="PF6" s="876"/>
      <c r="PG6" s="876" t="s">
        <v>756</v>
      </c>
      <c r="PH6" s="876" t="s">
        <v>767</v>
      </c>
      <c r="PI6" s="876"/>
      <c r="PJ6" s="876" t="s">
        <v>756</v>
      </c>
      <c r="PK6" s="876" t="s">
        <v>767</v>
      </c>
      <c r="PL6" s="876"/>
      <c r="PM6" s="876" t="s">
        <v>756</v>
      </c>
      <c r="PN6" s="876" t="s">
        <v>767</v>
      </c>
      <c r="PO6" s="876"/>
      <c r="PP6" s="876" t="s">
        <v>756</v>
      </c>
      <c r="PQ6" s="876" t="s">
        <v>767</v>
      </c>
      <c r="PR6" s="876"/>
      <c r="PS6" s="876" t="s">
        <v>756</v>
      </c>
      <c r="PT6" s="876" t="s">
        <v>767</v>
      </c>
      <c r="PU6" s="876"/>
      <c r="PV6" s="876" t="s">
        <v>756</v>
      </c>
      <c r="PW6" s="876" t="s">
        <v>767</v>
      </c>
      <c r="PX6" s="876"/>
      <c r="PY6" s="876" t="s">
        <v>756</v>
      </c>
      <c r="PZ6" s="876" t="s">
        <v>767</v>
      </c>
      <c r="QA6" s="876"/>
      <c r="QB6" s="876" t="s">
        <v>756</v>
      </c>
      <c r="QC6" s="876" t="s">
        <v>767</v>
      </c>
      <c r="QD6" s="876"/>
      <c r="QE6" s="876" t="s">
        <v>756</v>
      </c>
      <c r="QF6" s="876" t="s">
        <v>767</v>
      </c>
      <c r="QG6" s="876"/>
      <c r="QH6" s="876" t="s">
        <v>756</v>
      </c>
      <c r="QI6" s="876" t="s">
        <v>767</v>
      </c>
      <c r="QJ6" s="876"/>
      <c r="QK6" s="876" t="s">
        <v>756</v>
      </c>
      <c r="QL6" s="876" t="s">
        <v>767</v>
      </c>
      <c r="QM6" s="876"/>
      <c r="QN6" s="876" t="s">
        <v>756</v>
      </c>
      <c r="QO6" s="876" t="s">
        <v>767</v>
      </c>
      <c r="QP6" s="876"/>
      <c r="QQ6" s="876" t="s">
        <v>756</v>
      </c>
      <c r="QR6" s="876" t="s">
        <v>767</v>
      </c>
      <c r="QS6" s="876"/>
      <c r="QT6" s="876" t="s">
        <v>756</v>
      </c>
      <c r="QU6" s="876" t="s">
        <v>767</v>
      </c>
      <c r="QV6" s="876"/>
      <c r="QW6" s="876" t="s">
        <v>756</v>
      </c>
      <c r="QX6" s="876" t="s">
        <v>767</v>
      </c>
      <c r="QY6" s="876"/>
      <c r="QZ6" s="876" t="s">
        <v>756</v>
      </c>
      <c r="RA6" s="876" t="s">
        <v>767</v>
      </c>
      <c r="RB6" s="876"/>
      <c r="RC6" s="876" t="s">
        <v>756</v>
      </c>
      <c r="RD6" s="876" t="s">
        <v>767</v>
      </c>
      <c r="RE6" s="876"/>
      <c r="RF6" s="876" t="s">
        <v>756</v>
      </c>
      <c r="RG6" s="876" t="s">
        <v>767</v>
      </c>
      <c r="RH6" s="876"/>
      <c r="RI6" s="876" t="s">
        <v>756</v>
      </c>
      <c r="RJ6" s="876" t="s">
        <v>767</v>
      </c>
      <c r="RK6" s="876"/>
      <c r="RL6" s="876" t="s">
        <v>756</v>
      </c>
      <c r="RM6" s="876" t="s">
        <v>767</v>
      </c>
      <c r="RN6" s="876"/>
      <c r="RO6" s="876" t="s">
        <v>756</v>
      </c>
      <c r="RP6" s="876" t="s">
        <v>767</v>
      </c>
      <c r="RQ6" s="876"/>
      <c r="RR6" s="876" t="s">
        <v>756</v>
      </c>
      <c r="RS6" s="876" t="s">
        <v>767</v>
      </c>
      <c r="RT6" s="876"/>
      <c r="RU6" s="876" t="s">
        <v>756</v>
      </c>
      <c r="RV6" s="876" t="s">
        <v>767</v>
      </c>
      <c r="RW6" s="876"/>
      <c r="RX6" s="876" t="s">
        <v>756</v>
      </c>
      <c r="RY6" s="876" t="s">
        <v>767</v>
      </c>
      <c r="RZ6" s="876"/>
      <c r="SA6" s="876" t="s">
        <v>756</v>
      </c>
      <c r="SB6" s="876" t="s">
        <v>767</v>
      </c>
      <c r="SC6" s="876"/>
      <c r="SD6" s="876" t="s">
        <v>756</v>
      </c>
      <c r="SE6" s="876" t="s">
        <v>767</v>
      </c>
      <c r="SF6" s="876"/>
      <c r="SG6" s="876" t="s">
        <v>756</v>
      </c>
      <c r="SH6" s="876" t="s">
        <v>767</v>
      </c>
      <c r="SI6" s="876"/>
      <c r="SJ6" s="876" t="s">
        <v>756</v>
      </c>
      <c r="SK6" s="876" t="s">
        <v>767</v>
      </c>
      <c r="SL6" s="876"/>
      <c r="SM6" s="876" t="s">
        <v>756</v>
      </c>
      <c r="SN6" s="876" t="s">
        <v>767</v>
      </c>
      <c r="SO6" s="876"/>
      <c r="SP6" s="876" t="s">
        <v>756</v>
      </c>
      <c r="SQ6" s="876" t="s">
        <v>767</v>
      </c>
      <c r="SR6" s="876"/>
      <c r="SS6" s="876" t="s">
        <v>756</v>
      </c>
      <c r="ST6" s="876" t="s">
        <v>767</v>
      </c>
      <c r="SU6" s="876"/>
      <c r="SV6" s="876" t="s">
        <v>756</v>
      </c>
      <c r="SW6" s="876" t="s">
        <v>767</v>
      </c>
      <c r="SX6" s="876"/>
      <c r="SY6" s="876" t="s">
        <v>756</v>
      </c>
      <c r="SZ6" s="876" t="s">
        <v>767</v>
      </c>
      <c r="TA6" s="876"/>
      <c r="TB6" s="876" t="s">
        <v>756</v>
      </c>
      <c r="TC6" s="876" t="s">
        <v>767</v>
      </c>
      <c r="TD6" s="876"/>
      <c r="TE6" s="876" t="s">
        <v>756</v>
      </c>
      <c r="TF6" s="876" t="s">
        <v>767</v>
      </c>
      <c r="TG6" s="876"/>
      <c r="TH6" s="876" t="s">
        <v>756</v>
      </c>
      <c r="TI6" s="876" t="s">
        <v>767</v>
      </c>
      <c r="TJ6" s="876"/>
      <c r="TK6" s="876" t="s">
        <v>756</v>
      </c>
      <c r="TL6" s="876" t="s">
        <v>767</v>
      </c>
      <c r="TM6" s="876"/>
      <c r="TN6" s="876" t="s">
        <v>756</v>
      </c>
      <c r="TO6" s="876" t="s">
        <v>767</v>
      </c>
      <c r="TP6" s="876"/>
      <c r="TQ6" s="876" t="s">
        <v>756</v>
      </c>
      <c r="TR6" s="876" t="s">
        <v>767</v>
      </c>
      <c r="TS6" s="876"/>
      <c r="TT6" s="876" t="s">
        <v>756</v>
      </c>
      <c r="TU6" s="876" t="s">
        <v>767</v>
      </c>
      <c r="TV6" s="876"/>
      <c r="TW6" s="876" t="s">
        <v>756</v>
      </c>
      <c r="TX6" s="876" t="s">
        <v>767</v>
      </c>
      <c r="TY6" s="876"/>
      <c r="TZ6" s="876" t="s">
        <v>756</v>
      </c>
      <c r="UA6" s="876" t="s">
        <v>767</v>
      </c>
      <c r="UB6" s="876"/>
      <c r="UC6" s="876" t="s">
        <v>756</v>
      </c>
      <c r="UD6" s="876" t="s">
        <v>767</v>
      </c>
      <c r="UE6" s="876"/>
      <c r="UF6" s="876" t="s">
        <v>756</v>
      </c>
      <c r="UG6" s="876" t="s">
        <v>767</v>
      </c>
      <c r="UH6" s="876"/>
      <c r="UI6" s="876" t="s">
        <v>756</v>
      </c>
      <c r="UJ6" s="876" t="s">
        <v>767</v>
      </c>
      <c r="UK6" s="876"/>
      <c r="UL6" s="876" t="s">
        <v>756</v>
      </c>
      <c r="UM6" s="876" t="s">
        <v>767</v>
      </c>
      <c r="UN6" s="876"/>
      <c r="UO6" s="876" t="s">
        <v>756</v>
      </c>
      <c r="UP6" s="876" t="s">
        <v>767</v>
      </c>
      <c r="UQ6" s="876"/>
      <c r="UR6" s="876" t="s">
        <v>756</v>
      </c>
      <c r="US6" s="876" t="s">
        <v>767</v>
      </c>
      <c r="UT6" s="876"/>
      <c r="UU6" s="876" t="s">
        <v>756</v>
      </c>
      <c r="UV6" s="876" t="s">
        <v>767</v>
      </c>
      <c r="UW6" s="876"/>
      <c r="UX6" s="876" t="s">
        <v>756</v>
      </c>
      <c r="UY6" s="876" t="s">
        <v>767</v>
      </c>
      <c r="UZ6" s="876"/>
      <c r="VA6" s="876" t="s">
        <v>756</v>
      </c>
      <c r="VB6" s="876" t="s">
        <v>767</v>
      </c>
      <c r="VC6" s="876"/>
      <c r="VD6" s="876" t="s">
        <v>756</v>
      </c>
      <c r="VE6" s="876" t="s">
        <v>767</v>
      </c>
      <c r="VF6" s="876"/>
      <c r="VG6" s="876" t="s">
        <v>756</v>
      </c>
      <c r="VH6" s="876" t="s">
        <v>767</v>
      </c>
      <c r="VI6" s="876"/>
      <c r="VJ6" s="876" t="s">
        <v>756</v>
      </c>
      <c r="VK6" s="876" t="s">
        <v>767</v>
      </c>
      <c r="VL6" s="876"/>
      <c r="VM6" s="876" t="s">
        <v>756</v>
      </c>
      <c r="VN6" s="876" t="s">
        <v>767</v>
      </c>
      <c r="VO6" s="876"/>
      <c r="VP6" s="876" t="s">
        <v>756</v>
      </c>
      <c r="VQ6" s="876" t="s">
        <v>767</v>
      </c>
      <c r="VR6" s="876"/>
      <c r="VS6" s="876" t="s">
        <v>756</v>
      </c>
      <c r="VT6" s="876" t="s">
        <v>767</v>
      </c>
      <c r="VU6" s="876"/>
      <c r="VV6" s="876" t="s">
        <v>756</v>
      </c>
      <c r="VW6" s="876" t="s">
        <v>767</v>
      </c>
      <c r="VX6" s="876"/>
      <c r="VY6" s="876" t="s">
        <v>756</v>
      </c>
      <c r="VZ6" s="876" t="s">
        <v>767</v>
      </c>
      <c r="WA6" s="876"/>
      <c r="WB6" s="876" t="s">
        <v>756</v>
      </c>
      <c r="WC6" s="876" t="s">
        <v>767</v>
      </c>
      <c r="WD6" s="876"/>
      <c r="WE6" s="876" t="s">
        <v>756</v>
      </c>
      <c r="WF6" s="876" t="s">
        <v>767</v>
      </c>
      <c r="WG6" s="876"/>
      <c r="WH6" s="876" t="s">
        <v>756</v>
      </c>
      <c r="WI6" s="876" t="s">
        <v>767</v>
      </c>
      <c r="WJ6" s="876"/>
      <c r="WK6" s="876" t="s">
        <v>756</v>
      </c>
      <c r="WL6" s="876" t="s">
        <v>767</v>
      </c>
      <c r="WM6" s="876"/>
      <c r="WN6" s="876" t="s">
        <v>756</v>
      </c>
      <c r="WO6" s="876" t="s">
        <v>767</v>
      </c>
      <c r="WP6" s="876"/>
      <c r="WQ6" s="876" t="s">
        <v>756</v>
      </c>
      <c r="WR6" s="876" t="s">
        <v>767</v>
      </c>
      <c r="WS6" s="876"/>
      <c r="WT6" s="876" t="s">
        <v>756</v>
      </c>
      <c r="WU6" s="876" t="s">
        <v>767</v>
      </c>
      <c r="WV6" s="876"/>
      <c r="WW6" s="876" t="s">
        <v>756</v>
      </c>
      <c r="WX6" s="876" t="s">
        <v>767</v>
      </c>
      <c r="WY6" s="876"/>
      <c r="WZ6" s="876" t="s">
        <v>756</v>
      </c>
      <c r="XA6" s="876" t="s">
        <v>767</v>
      </c>
      <c r="XB6" s="876"/>
      <c r="XC6" s="876" t="s">
        <v>756</v>
      </c>
      <c r="XD6" s="876" t="s">
        <v>767</v>
      </c>
      <c r="XE6" s="876"/>
      <c r="XF6" s="876" t="s">
        <v>756</v>
      </c>
      <c r="XG6" s="876" t="s">
        <v>767</v>
      </c>
      <c r="XH6" s="876"/>
      <c r="XI6" s="876" t="s">
        <v>756</v>
      </c>
      <c r="XJ6" s="876" t="s">
        <v>767</v>
      </c>
      <c r="XK6" s="876"/>
      <c r="XL6" s="876" t="s">
        <v>756</v>
      </c>
      <c r="XM6" s="876" t="s">
        <v>767</v>
      </c>
      <c r="XN6" s="876"/>
      <c r="XO6" s="876" t="s">
        <v>756</v>
      </c>
      <c r="XP6" s="876" t="s">
        <v>767</v>
      </c>
      <c r="XQ6" s="876"/>
      <c r="XR6" s="876" t="s">
        <v>756</v>
      </c>
      <c r="XS6" s="876" t="s">
        <v>767</v>
      </c>
      <c r="XT6" s="876"/>
      <c r="XU6" s="876" t="s">
        <v>756</v>
      </c>
      <c r="XV6" s="876" t="s">
        <v>767</v>
      </c>
      <c r="XW6" s="876"/>
      <c r="XX6" s="876" t="s">
        <v>756</v>
      </c>
      <c r="XY6" s="876" t="s">
        <v>767</v>
      </c>
      <c r="XZ6" s="876"/>
      <c r="YA6" s="876" t="s">
        <v>756</v>
      </c>
      <c r="YB6" s="876" t="s">
        <v>767</v>
      </c>
      <c r="YC6" s="876"/>
      <c r="YD6" s="876" t="s">
        <v>756</v>
      </c>
      <c r="YE6" s="876" t="s">
        <v>767</v>
      </c>
      <c r="YF6" s="876"/>
      <c r="YG6" s="876" t="s">
        <v>756</v>
      </c>
      <c r="YH6" s="876" t="s">
        <v>767</v>
      </c>
      <c r="YI6" s="876"/>
      <c r="YJ6" s="876" t="s">
        <v>756</v>
      </c>
      <c r="YK6" s="876" t="s">
        <v>767</v>
      </c>
      <c r="YL6" s="876"/>
      <c r="YM6" s="876" t="s">
        <v>756</v>
      </c>
      <c r="YN6" s="876" t="s">
        <v>767</v>
      </c>
      <c r="YO6" s="876"/>
      <c r="YP6" s="876" t="s">
        <v>756</v>
      </c>
      <c r="YQ6" s="876" t="s">
        <v>767</v>
      </c>
      <c r="YR6" s="876"/>
      <c r="YS6" s="876" t="s">
        <v>756</v>
      </c>
      <c r="YT6" s="876" t="s">
        <v>767</v>
      </c>
      <c r="YU6" s="876"/>
      <c r="YV6" s="876" t="s">
        <v>756</v>
      </c>
      <c r="YW6" s="876" t="s">
        <v>767</v>
      </c>
      <c r="YX6" s="876"/>
      <c r="YY6" s="876" t="s">
        <v>756</v>
      </c>
      <c r="YZ6" s="876" t="s">
        <v>767</v>
      </c>
      <c r="ZA6" s="876"/>
      <c r="ZB6" s="876" t="s">
        <v>756</v>
      </c>
      <c r="ZC6" s="876" t="s">
        <v>767</v>
      </c>
      <c r="ZD6" s="876"/>
      <c r="ZE6" s="876" t="s">
        <v>756</v>
      </c>
      <c r="ZF6" s="876" t="s">
        <v>767</v>
      </c>
      <c r="ZG6" s="876"/>
      <c r="ZH6" s="876" t="s">
        <v>756</v>
      </c>
      <c r="ZI6" s="876" t="s">
        <v>767</v>
      </c>
      <c r="ZJ6" s="876"/>
      <c r="ZK6" s="876" t="s">
        <v>756</v>
      </c>
      <c r="ZL6" s="876" t="s">
        <v>767</v>
      </c>
      <c r="ZM6" s="876"/>
      <c r="ZN6" s="876" t="s">
        <v>756</v>
      </c>
      <c r="ZO6" s="876" t="s">
        <v>767</v>
      </c>
      <c r="ZP6" s="876"/>
      <c r="ZQ6" s="876" t="s">
        <v>756</v>
      </c>
      <c r="ZR6" s="876" t="s">
        <v>767</v>
      </c>
      <c r="ZS6" s="876"/>
      <c r="ZT6" s="876" t="s">
        <v>756</v>
      </c>
      <c r="ZU6" s="876" t="s">
        <v>767</v>
      </c>
      <c r="ZV6" s="876"/>
      <c r="ZW6" s="876" t="s">
        <v>756</v>
      </c>
      <c r="ZX6" s="876" t="s">
        <v>767</v>
      </c>
      <c r="ZY6" s="876"/>
      <c r="ZZ6" s="876" t="s">
        <v>756</v>
      </c>
      <c r="AAA6" s="876" t="s">
        <v>767</v>
      </c>
      <c r="AAB6" s="876"/>
      <c r="AAC6" s="876" t="s">
        <v>756</v>
      </c>
      <c r="AAD6" s="876" t="s">
        <v>767</v>
      </c>
      <c r="AAE6" s="876"/>
      <c r="AAF6" s="876" t="s">
        <v>756</v>
      </c>
      <c r="AAG6" s="876" t="s">
        <v>767</v>
      </c>
      <c r="AAH6" s="876"/>
      <c r="AAI6" s="876" t="s">
        <v>756</v>
      </c>
      <c r="AAJ6" s="876" t="s">
        <v>767</v>
      </c>
      <c r="AAK6" s="876"/>
      <c r="AAL6" s="876" t="s">
        <v>756</v>
      </c>
      <c r="AAM6" s="876" t="s">
        <v>767</v>
      </c>
      <c r="AAN6" s="876"/>
      <c r="AAO6" s="876" t="s">
        <v>756</v>
      </c>
      <c r="AAP6" s="876" t="s">
        <v>767</v>
      </c>
      <c r="AAQ6" s="876"/>
      <c r="AAR6" s="876" t="s">
        <v>756</v>
      </c>
      <c r="AAS6" s="876" t="s">
        <v>767</v>
      </c>
      <c r="AAT6" s="876"/>
      <c r="AAU6" s="876" t="s">
        <v>756</v>
      </c>
      <c r="AAV6" s="876" t="s">
        <v>767</v>
      </c>
      <c r="AAW6" s="876"/>
      <c r="AAX6" s="876" t="s">
        <v>756</v>
      </c>
      <c r="AAY6" s="876" t="s">
        <v>767</v>
      </c>
      <c r="AAZ6" s="876"/>
      <c r="ABA6" s="876" t="s">
        <v>756</v>
      </c>
      <c r="ABB6" s="876" t="s">
        <v>767</v>
      </c>
      <c r="ABC6" s="876"/>
      <c r="ABD6" s="876" t="s">
        <v>756</v>
      </c>
      <c r="ABE6" s="876" t="s">
        <v>767</v>
      </c>
      <c r="ABF6" s="876"/>
      <c r="ABG6" s="876" t="s">
        <v>756</v>
      </c>
      <c r="ABH6" s="876" t="s">
        <v>767</v>
      </c>
      <c r="ABI6" s="876"/>
      <c r="ABJ6" s="876" t="s">
        <v>756</v>
      </c>
      <c r="ABK6" s="876" t="s">
        <v>767</v>
      </c>
      <c r="ABL6" s="876"/>
      <c r="ABM6" s="876" t="s">
        <v>756</v>
      </c>
      <c r="ABN6" s="876" t="s">
        <v>767</v>
      </c>
      <c r="ABO6" s="876"/>
      <c r="ABP6" s="876" t="s">
        <v>756</v>
      </c>
      <c r="ABQ6" s="876" t="s">
        <v>767</v>
      </c>
      <c r="ABR6" s="876"/>
      <c r="ABS6" s="876" t="s">
        <v>756</v>
      </c>
      <c r="ABT6" s="876" t="s">
        <v>767</v>
      </c>
      <c r="ABU6" s="876"/>
      <c r="ABV6" s="876" t="s">
        <v>756</v>
      </c>
      <c r="ABW6" s="876" t="s">
        <v>767</v>
      </c>
      <c r="ABX6" s="876"/>
      <c r="ABY6" s="876" t="s">
        <v>756</v>
      </c>
      <c r="ABZ6" s="876" t="s">
        <v>767</v>
      </c>
      <c r="ACA6" s="876"/>
      <c r="ACB6" s="876" t="s">
        <v>756</v>
      </c>
      <c r="ACC6" s="876" t="s">
        <v>767</v>
      </c>
      <c r="ACD6" s="876"/>
      <c r="ACE6" s="876" t="s">
        <v>756</v>
      </c>
      <c r="ACF6" s="876" t="s">
        <v>767</v>
      </c>
      <c r="ACG6" s="876"/>
      <c r="ACH6" s="876" t="s">
        <v>756</v>
      </c>
      <c r="ACI6" s="876" t="s">
        <v>767</v>
      </c>
      <c r="ACJ6" s="876"/>
      <c r="ACK6" s="876" t="s">
        <v>756</v>
      </c>
      <c r="ACL6" s="876" t="s">
        <v>767</v>
      </c>
      <c r="ACM6" s="876"/>
      <c r="ACN6" s="876" t="s">
        <v>756</v>
      </c>
      <c r="ACO6" s="876" t="s">
        <v>767</v>
      </c>
      <c r="ACP6" s="876"/>
      <c r="ACQ6" s="876" t="s">
        <v>756</v>
      </c>
      <c r="ACR6" s="876" t="s">
        <v>767</v>
      </c>
      <c r="ACS6" s="876"/>
      <c r="ACT6" s="876" t="s">
        <v>756</v>
      </c>
      <c r="ACU6" s="876" t="s">
        <v>767</v>
      </c>
      <c r="ACV6" s="876"/>
      <c r="ACW6" s="876" t="s">
        <v>756</v>
      </c>
      <c r="ACX6" s="876" t="s">
        <v>767</v>
      </c>
      <c r="ACY6" s="876"/>
      <c r="ACZ6" s="876" t="s">
        <v>756</v>
      </c>
      <c r="ADA6" s="876" t="s">
        <v>767</v>
      </c>
      <c r="ADB6" s="876"/>
      <c r="ADC6" s="876" t="s">
        <v>756</v>
      </c>
      <c r="ADD6" s="876" t="s">
        <v>767</v>
      </c>
      <c r="ADE6" s="876"/>
      <c r="ADF6" s="876" t="s">
        <v>756</v>
      </c>
      <c r="ADG6" s="876" t="s">
        <v>767</v>
      </c>
      <c r="ADH6" s="876"/>
      <c r="ADI6" s="876" t="s">
        <v>756</v>
      </c>
      <c r="ADJ6" s="876" t="s">
        <v>767</v>
      </c>
      <c r="ADK6" s="876"/>
      <c r="ADL6" s="876" t="s">
        <v>756</v>
      </c>
      <c r="ADM6" s="876" t="s">
        <v>767</v>
      </c>
      <c r="ADN6" s="876"/>
      <c r="ADO6" s="876" t="s">
        <v>756</v>
      </c>
      <c r="ADP6" s="876" t="s">
        <v>767</v>
      </c>
      <c r="ADQ6" s="876"/>
      <c r="ADR6" s="876" t="s">
        <v>756</v>
      </c>
      <c r="ADS6" s="876" t="s">
        <v>767</v>
      </c>
      <c r="ADT6" s="876"/>
      <c r="ADU6" s="876" t="s">
        <v>756</v>
      </c>
      <c r="ADV6" s="876" t="s">
        <v>767</v>
      </c>
      <c r="ADW6" s="876"/>
      <c r="ADX6" s="876" t="s">
        <v>756</v>
      </c>
      <c r="ADY6" s="876" t="s">
        <v>767</v>
      </c>
      <c r="ADZ6" s="876"/>
      <c r="AEA6" s="876" t="s">
        <v>756</v>
      </c>
      <c r="AEB6" s="876" t="s">
        <v>767</v>
      </c>
      <c r="AEC6" s="876"/>
      <c r="AED6" s="876" t="s">
        <v>756</v>
      </c>
      <c r="AEE6" s="876" t="s">
        <v>767</v>
      </c>
      <c r="AEF6" s="876"/>
      <c r="AEG6" s="876" t="s">
        <v>756</v>
      </c>
      <c r="AEH6" s="876" t="s">
        <v>767</v>
      </c>
      <c r="AEI6" s="876"/>
      <c r="AEJ6" s="876" t="s">
        <v>756</v>
      </c>
      <c r="AEK6" s="876" t="s">
        <v>767</v>
      </c>
      <c r="AEL6" s="876"/>
      <c r="AEM6" s="876" t="s">
        <v>756</v>
      </c>
      <c r="AEN6" s="876" t="s">
        <v>767</v>
      </c>
      <c r="AEO6" s="876"/>
      <c r="AEP6" s="876" t="s">
        <v>756</v>
      </c>
      <c r="AEQ6" s="876" t="s">
        <v>767</v>
      </c>
      <c r="AER6" s="876"/>
      <c r="AES6" s="876" t="s">
        <v>756</v>
      </c>
      <c r="AET6" s="876" t="s">
        <v>767</v>
      </c>
      <c r="AEU6" s="876"/>
      <c r="AEV6" s="876" t="s">
        <v>756</v>
      </c>
      <c r="AEW6" s="876" t="s">
        <v>767</v>
      </c>
      <c r="AEX6" s="876"/>
      <c r="AEY6" s="876" t="s">
        <v>756</v>
      </c>
      <c r="AEZ6" s="876" t="s">
        <v>767</v>
      </c>
      <c r="AFA6" s="876"/>
      <c r="AFB6" s="876" t="s">
        <v>756</v>
      </c>
      <c r="AFC6" s="876" t="s">
        <v>767</v>
      </c>
      <c r="AFD6" s="876"/>
      <c r="AFE6" s="876" t="s">
        <v>756</v>
      </c>
      <c r="AFF6" s="876" t="s">
        <v>767</v>
      </c>
      <c r="AFG6" s="876"/>
      <c r="AFH6" s="876" t="s">
        <v>756</v>
      </c>
      <c r="AFI6" s="876" t="s">
        <v>767</v>
      </c>
      <c r="AFJ6" s="876"/>
      <c r="AFK6" s="876" t="s">
        <v>756</v>
      </c>
      <c r="AFL6" s="876" t="s">
        <v>767</v>
      </c>
      <c r="AFM6" s="876"/>
      <c r="AFN6" s="876" t="s">
        <v>756</v>
      </c>
      <c r="AFO6" s="876" t="s">
        <v>767</v>
      </c>
      <c r="AFP6" s="876"/>
      <c r="AFQ6" s="876" t="s">
        <v>756</v>
      </c>
      <c r="AFR6" s="876" t="s">
        <v>767</v>
      </c>
      <c r="AFS6" s="876"/>
      <c r="AFT6" s="876" t="s">
        <v>756</v>
      </c>
      <c r="AFU6" s="876" t="s">
        <v>767</v>
      </c>
      <c r="AFV6" s="876"/>
      <c r="AFW6" s="876" t="s">
        <v>756</v>
      </c>
      <c r="AFX6" s="876" t="s">
        <v>767</v>
      </c>
      <c r="AFY6" s="876"/>
      <c r="AFZ6" s="876" t="s">
        <v>756</v>
      </c>
      <c r="AGA6" s="876" t="s">
        <v>767</v>
      </c>
      <c r="AGB6" s="876"/>
      <c r="AGC6" s="876" t="s">
        <v>756</v>
      </c>
      <c r="AGD6" s="876" t="s">
        <v>767</v>
      </c>
      <c r="AGE6" s="876"/>
      <c r="AGF6" s="876" t="s">
        <v>756</v>
      </c>
      <c r="AGG6" s="876" t="s">
        <v>767</v>
      </c>
      <c r="AGH6" s="876"/>
      <c r="AGI6" s="876" t="s">
        <v>756</v>
      </c>
      <c r="AGJ6" s="876" t="s">
        <v>767</v>
      </c>
      <c r="AGK6" s="876"/>
      <c r="AGL6" s="876" t="s">
        <v>756</v>
      </c>
      <c r="AGM6" s="876" t="s">
        <v>767</v>
      </c>
      <c r="AGN6" s="876"/>
      <c r="AGO6" s="876" t="s">
        <v>756</v>
      </c>
      <c r="AGP6" s="876" t="s">
        <v>767</v>
      </c>
      <c r="AGQ6" s="876"/>
      <c r="AGR6" s="876" t="s">
        <v>756</v>
      </c>
      <c r="AGS6" s="876" t="s">
        <v>767</v>
      </c>
      <c r="AGT6" s="876"/>
      <c r="AGU6" s="876" t="s">
        <v>756</v>
      </c>
      <c r="AGV6" s="876" t="s">
        <v>767</v>
      </c>
      <c r="AGW6" s="876"/>
      <c r="AGX6" s="876" t="s">
        <v>756</v>
      </c>
      <c r="AGY6" s="876" t="s">
        <v>767</v>
      </c>
      <c r="AGZ6" s="876"/>
      <c r="AHA6" s="876" t="s">
        <v>756</v>
      </c>
      <c r="AHB6" s="876" t="s">
        <v>767</v>
      </c>
      <c r="AHC6" s="876"/>
      <c r="AHD6" s="876" t="s">
        <v>756</v>
      </c>
      <c r="AHE6" s="876" t="s">
        <v>767</v>
      </c>
      <c r="AHF6" s="876"/>
      <c r="AHG6" s="876" t="s">
        <v>756</v>
      </c>
      <c r="AHH6" s="876" t="s">
        <v>767</v>
      </c>
      <c r="AHI6" s="876"/>
      <c r="AHJ6" s="876" t="s">
        <v>756</v>
      </c>
      <c r="AHK6" s="876" t="s">
        <v>767</v>
      </c>
      <c r="AHL6" s="876"/>
      <c r="AHM6" s="876" t="s">
        <v>756</v>
      </c>
      <c r="AHN6" s="876" t="s">
        <v>767</v>
      </c>
      <c r="AHO6" s="876"/>
      <c r="AHP6" s="876" t="s">
        <v>756</v>
      </c>
      <c r="AHQ6" s="876" t="s">
        <v>767</v>
      </c>
      <c r="AHR6" s="878"/>
    </row>
    <row r="7" spans="2:903" ht="15" customHeight="1">
      <c r="B7" s="874"/>
      <c r="C7" s="880"/>
      <c r="D7" s="544" t="s">
        <v>32</v>
      </c>
      <c r="E7" s="544" t="s">
        <v>33</v>
      </c>
      <c r="F7" s="877"/>
      <c r="G7" s="544" t="s">
        <v>32</v>
      </c>
      <c r="H7" s="544" t="s">
        <v>33</v>
      </c>
      <c r="I7" s="877"/>
      <c r="J7" s="544" t="s">
        <v>32</v>
      </c>
      <c r="K7" s="544" t="s">
        <v>33</v>
      </c>
      <c r="L7" s="877"/>
      <c r="M7" s="544" t="s">
        <v>32</v>
      </c>
      <c r="N7" s="544" t="s">
        <v>33</v>
      </c>
      <c r="O7" s="877"/>
      <c r="P7" s="544" t="s">
        <v>32</v>
      </c>
      <c r="Q7" s="544" t="s">
        <v>33</v>
      </c>
      <c r="R7" s="877"/>
      <c r="S7" s="544" t="s">
        <v>32</v>
      </c>
      <c r="T7" s="544" t="s">
        <v>33</v>
      </c>
      <c r="U7" s="877"/>
      <c r="V7" s="544" t="s">
        <v>32</v>
      </c>
      <c r="W7" s="544" t="s">
        <v>33</v>
      </c>
      <c r="X7" s="877"/>
      <c r="Y7" s="544" t="s">
        <v>32</v>
      </c>
      <c r="Z7" s="544" t="s">
        <v>33</v>
      </c>
      <c r="AA7" s="877"/>
      <c r="AB7" s="544" t="s">
        <v>32</v>
      </c>
      <c r="AC7" s="544" t="s">
        <v>33</v>
      </c>
      <c r="AD7" s="877"/>
      <c r="AE7" s="544" t="s">
        <v>32</v>
      </c>
      <c r="AF7" s="544" t="s">
        <v>33</v>
      </c>
      <c r="AG7" s="877"/>
      <c r="AH7" s="544" t="s">
        <v>32</v>
      </c>
      <c r="AI7" s="544" t="s">
        <v>33</v>
      </c>
      <c r="AJ7" s="877"/>
      <c r="AK7" s="544" t="s">
        <v>32</v>
      </c>
      <c r="AL7" s="544" t="s">
        <v>33</v>
      </c>
      <c r="AM7" s="877"/>
      <c r="AN7" s="544" t="s">
        <v>32</v>
      </c>
      <c r="AO7" s="544" t="s">
        <v>33</v>
      </c>
      <c r="AP7" s="877"/>
      <c r="AQ7" s="544" t="s">
        <v>32</v>
      </c>
      <c r="AR7" s="544" t="s">
        <v>33</v>
      </c>
      <c r="AS7" s="877"/>
      <c r="AT7" s="544" t="s">
        <v>32</v>
      </c>
      <c r="AU7" s="544" t="s">
        <v>33</v>
      </c>
      <c r="AV7" s="877"/>
      <c r="AW7" s="544" t="s">
        <v>32</v>
      </c>
      <c r="AX7" s="544" t="s">
        <v>33</v>
      </c>
      <c r="AY7" s="877"/>
      <c r="AZ7" s="544" t="s">
        <v>32</v>
      </c>
      <c r="BA7" s="544" t="s">
        <v>33</v>
      </c>
      <c r="BB7" s="877"/>
      <c r="BC7" s="544" t="s">
        <v>32</v>
      </c>
      <c r="BD7" s="544" t="s">
        <v>33</v>
      </c>
      <c r="BE7" s="877"/>
      <c r="BF7" s="544" t="s">
        <v>32</v>
      </c>
      <c r="BG7" s="544" t="s">
        <v>33</v>
      </c>
      <c r="BH7" s="877"/>
      <c r="BI7" s="544" t="s">
        <v>32</v>
      </c>
      <c r="BJ7" s="544" t="s">
        <v>33</v>
      </c>
      <c r="BK7" s="877"/>
      <c r="BL7" s="544" t="s">
        <v>32</v>
      </c>
      <c r="BM7" s="544" t="s">
        <v>33</v>
      </c>
      <c r="BN7" s="877"/>
      <c r="BO7" s="544" t="s">
        <v>32</v>
      </c>
      <c r="BP7" s="544" t="s">
        <v>33</v>
      </c>
      <c r="BQ7" s="877"/>
      <c r="BR7" s="544" t="s">
        <v>32</v>
      </c>
      <c r="BS7" s="544" t="s">
        <v>33</v>
      </c>
      <c r="BT7" s="877"/>
      <c r="BU7" s="544" t="s">
        <v>32</v>
      </c>
      <c r="BV7" s="544" t="s">
        <v>33</v>
      </c>
      <c r="BW7" s="877"/>
      <c r="BX7" s="544" t="s">
        <v>32</v>
      </c>
      <c r="BY7" s="544" t="s">
        <v>33</v>
      </c>
      <c r="BZ7" s="877"/>
      <c r="CA7" s="544" t="s">
        <v>32</v>
      </c>
      <c r="CB7" s="544" t="s">
        <v>33</v>
      </c>
      <c r="CC7" s="877"/>
      <c r="CD7" s="544" t="s">
        <v>32</v>
      </c>
      <c r="CE7" s="544" t="s">
        <v>33</v>
      </c>
      <c r="CF7" s="877"/>
      <c r="CG7" s="544" t="s">
        <v>32</v>
      </c>
      <c r="CH7" s="544" t="s">
        <v>33</v>
      </c>
      <c r="CI7" s="877"/>
      <c r="CJ7" s="544" t="s">
        <v>32</v>
      </c>
      <c r="CK7" s="544" t="s">
        <v>33</v>
      </c>
      <c r="CL7" s="877"/>
      <c r="CM7" s="544" t="s">
        <v>32</v>
      </c>
      <c r="CN7" s="544" t="s">
        <v>33</v>
      </c>
      <c r="CO7" s="877"/>
      <c r="CP7" s="544" t="s">
        <v>32</v>
      </c>
      <c r="CQ7" s="544" t="s">
        <v>33</v>
      </c>
      <c r="CR7" s="877"/>
      <c r="CS7" s="544" t="s">
        <v>32</v>
      </c>
      <c r="CT7" s="544" t="s">
        <v>33</v>
      </c>
      <c r="CU7" s="877"/>
      <c r="CV7" s="544" t="s">
        <v>32</v>
      </c>
      <c r="CW7" s="544" t="s">
        <v>33</v>
      </c>
      <c r="CX7" s="877"/>
      <c r="CY7" s="544" t="s">
        <v>32</v>
      </c>
      <c r="CZ7" s="544" t="s">
        <v>33</v>
      </c>
      <c r="DA7" s="877"/>
      <c r="DB7" s="544" t="s">
        <v>32</v>
      </c>
      <c r="DC7" s="544" t="s">
        <v>33</v>
      </c>
      <c r="DD7" s="877"/>
      <c r="DE7" s="544" t="s">
        <v>32</v>
      </c>
      <c r="DF7" s="544" t="s">
        <v>33</v>
      </c>
      <c r="DG7" s="877"/>
      <c r="DH7" s="544" t="s">
        <v>32</v>
      </c>
      <c r="DI7" s="544" t="s">
        <v>33</v>
      </c>
      <c r="DJ7" s="877"/>
      <c r="DK7" s="544" t="s">
        <v>32</v>
      </c>
      <c r="DL7" s="544" t="s">
        <v>33</v>
      </c>
      <c r="DM7" s="877"/>
      <c r="DN7" s="544" t="s">
        <v>32</v>
      </c>
      <c r="DO7" s="544" t="s">
        <v>33</v>
      </c>
      <c r="DP7" s="877"/>
      <c r="DQ7" s="544" t="s">
        <v>32</v>
      </c>
      <c r="DR7" s="544" t="s">
        <v>33</v>
      </c>
      <c r="DS7" s="877"/>
      <c r="DT7" s="544" t="s">
        <v>32</v>
      </c>
      <c r="DU7" s="544" t="s">
        <v>33</v>
      </c>
      <c r="DV7" s="877"/>
      <c r="DW7" s="544" t="s">
        <v>32</v>
      </c>
      <c r="DX7" s="544" t="s">
        <v>33</v>
      </c>
      <c r="DY7" s="877"/>
      <c r="DZ7" s="544" t="s">
        <v>32</v>
      </c>
      <c r="EA7" s="544" t="s">
        <v>33</v>
      </c>
      <c r="EB7" s="877"/>
      <c r="EC7" s="544" t="s">
        <v>32</v>
      </c>
      <c r="ED7" s="544" t="s">
        <v>33</v>
      </c>
      <c r="EE7" s="877"/>
      <c r="EF7" s="544" t="s">
        <v>32</v>
      </c>
      <c r="EG7" s="544" t="s">
        <v>33</v>
      </c>
      <c r="EH7" s="877"/>
      <c r="EI7" s="544" t="s">
        <v>32</v>
      </c>
      <c r="EJ7" s="544" t="s">
        <v>33</v>
      </c>
      <c r="EK7" s="877"/>
      <c r="EL7" s="544" t="s">
        <v>32</v>
      </c>
      <c r="EM7" s="544" t="s">
        <v>33</v>
      </c>
      <c r="EN7" s="877"/>
      <c r="EO7" s="544" t="s">
        <v>32</v>
      </c>
      <c r="EP7" s="544" t="s">
        <v>33</v>
      </c>
      <c r="EQ7" s="877"/>
      <c r="ER7" s="544" t="s">
        <v>32</v>
      </c>
      <c r="ES7" s="544" t="s">
        <v>33</v>
      </c>
      <c r="ET7" s="877"/>
      <c r="EU7" s="544" t="s">
        <v>32</v>
      </c>
      <c r="EV7" s="544" t="s">
        <v>33</v>
      </c>
      <c r="EW7" s="877"/>
      <c r="EX7" s="544" t="s">
        <v>32</v>
      </c>
      <c r="EY7" s="544" t="s">
        <v>33</v>
      </c>
      <c r="EZ7" s="877"/>
      <c r="FA7" s="544" t="s">
        <v>32</v>
      </c>
      <c r="FB7" s="544" t="s">
        <v>33</v>
      </c>
      <c r="FC7" s="877"/>
      <c r="FD7" s="544" t="s">
        <v>32</v>
      </c>
      <c r="FE7" s="544" t="s">
        <v>33</v>
      </c>
      <c r="FF7" s="877"/>
      <c r="FG7" s="544" t="s">
        <v>32</v>
      </c>
      <c r="FH7" s="544" t="s">
        <v>33</v>
      </c>
      <c r="FI7" s="877"/>
      <c r="FJ7" s="544" t="s">
        <v>32</v>
      </c>
      <c r="FK7" s="544" t="s">
        <v>33</v>
      </c>
      <c r="FL7" s="877"/>
      <c r="FM7" s="544" t="s">
        <v>32</v>
      </c>
      <c r="FN7" s="544" t="s">
        <v>33</v>
      </c>
      <c r="FO7" s="877"/>
      <c r="FP7" s="544" t="s">
        <v>32</v>
      </c>
      <c r="FQ7" s="544" t="s">
        <v>33</v>
      </c>
      <c r="FR7" s="877"/>
      <c r="FS7" s="544" t="s">
        <v>32</v>
      </c>
      <c r="FT7" s="544" t="s">
        <v>33</v>
      </c>
      <c r="FU7" s="877"/>
      <c r="FV7" s="544" t="s">
        <v>32</v>
      </c>
      <c r="FW7" s="544" t="s">
        <v>33</v>
      </c>
      <c r="FX7" s="877"/>
      <c r="FY7" s="544" t="s">
        <v>32</v>
      </c>
      <c r="FZ7" s="544" t="s">
        <v>33</v>
      </c>
      <c r="GA7" s="877"/>
      <c r="GB7" s="544" t="s">
        <v>32</v>
      </c>
      <c r="GC7" s="544" t="s">
        <v>33</v>
      </c>
      <c r="GD7" s="877"/>
      <c r="GE7" s="544" t="s">
        <v>32</v>
      </c>
      <c r="GF7" s="544" t="s">
        <v>33</v>
      </c>
      <c r="GG7" s="877"/>
      <c r="GH7" s="544" t="s">
        <v>32</v>
      </c>
      <c r="GI7" s="544" t="s">
        <v>33</v>
      </c>
      <c r="GJ7" s="877"/>
      <c r="GK7" s="544" t="s">
        <v>32</v>
      </c>
      <c r="GL7" s="544" t="s">
        <v>33</v>
      </c>
      <c r="GM7" s="877"/>
      <c r="GN7" s="544" t="s">
        <v>32</v>
      </c>
      <c r="GO7" s="544" t="s">
        <v>33</v>
      </c>
      <c r="GP7" s="877"/>
      <c r="GQ7" s="544" t="s">
        <v>32</v>
      </c>
      <c r="GR7" s="544" t="s">
        <v>33</v>
      </c>
      <c r="GS7" s="877"/>
      <c r="GT7" s="544" t="s">
        <v>32</v>
      </c>
      <c r="GU7" s="544" t="s">
        <v>33</v>
      </c>
      <c r="GV7" s="877"/>
      <c r="GW7" s="544" t="s">
        <v>32</v>
      </c>
      <c r="GX7" s="544" t="s">
        <v>33</v>
      </c>
      <c r="GY7" s="877"/>
      <c r="GZ7" s="544" t="s">
        <v>32</v>
      </c>
      <c r="HA7" s="544" t="s">
        <v>33</v>
      </c>
      <c r="HB7" s="877"/>
      <c r="HC7" s="544" t="s">
        <v>32</v>
      </c>
      <c r="HD7" s="544" t="s">
        <v>33</v>
      </c>
      <c r="HE7" s="877"/>
      <c r="HF7" s="544" t="s">
        <v>32</v>
      </c>
      <c r="HG7" s="544" t="s">
        <v>33</v>
      </c>
      <c r="HH7" s="877"/>
      <c r="HI7" s="544" t="s">
        <v>32</v>
      </c>
      <c r="HJ7" s="544" t="s">
        <v>33</v>
      </c>
      <c r="HK7" s="877"/>
      <c r="HL7" s="544" t="s">
        <v>32</v>
      </c>
      <c r="HM7" s="544" t="s">
        <v>33</v>
      </c>
      <c r="HN7" s="877"/>
      <c r="HO7" s="544" t="s">
        <v>32</v>
      </c>
      <c r="HP7" s="544" t="s">
        <v>33</v>
      </c>
      <c r="HQ7" s="877"/>
      <c r="HR7" s="544" t="s">
        <v>32</v>
      </c>
      <c r="HS7" s="544" t="s">
        <v>33</v>
      </c>
      <c r="HT7" s="877"/>
      <c r="HU7" s="544" t="s">
        <v>32</v>
      </c>
      <c r="HV7" s="544" t="s">
        <v>33</v>
      </c>
      <c r="HW7" s="877"/>
      <c r="HX7" s="544" t="s">
        <v>32</v>
      </c>
      <c r="HY7" s="544" t="s">
        <v>33</v>
      </c>
      <c r="HZ7" s="877"/>
      <c r="IA7" s="544" t="s">
        <v>32</v>
      </c>
      <c r="IB7" s="544" t="s">
        <v>33</v>
      </c>
      <c r="IC7" s="877"/>
      <c r="ID7" s="544" t="s">
        <v>32</v>
      </c>
      <c r="IE7" s="544" t="s">
        <v>33</v>
      </c>
      <c r="IF7" s="877"/>
      <c r="IG7" s="544" t="s">
        <v>32</v>
      </c>
      <c r="IH7" s="544" t="s">
        <v>33</v>
      </c>
      <c r="II7" s="877"/>
      <c r="IJ7" s="544" t="s">
        <v>32</v>
      </c>
      <c r="IK7" s="544" t="s">
        <v>33</v>
      </c>
      <c r="IL7" s="877"/>
      <c r="IM7" s="544" t="s">
        <v>32</v>
      </c>
      <c r="IN7" s="544" t="s">
        <v>33</v>
      </c>
      <c r="IO7" s="877"/>
      <c r="IP7" s="544" t="s">
        <v>32</v>
      </c>
      <c r="IQ7" s="544" t="s">
        <v>33</v>
      </c>
      <c r="IR7" s="877"/>
      <c r="IS7" s="544" t="s">
        <v>32</v>
      </c>
      <c r="IT7" s="544" t="s">
        <v>33</v>
      </c>
      <c r="IU7" s="877"/>
      <c r="IV7" s="544" t="s">
        <v>32</v>
      </c>
      <c r="IW7" s="544" t="s">
        <v>33</v>
      </c>
      <c r="IX7" s="877"/>
      <c r="IY7" s="544" t="s">
        <v>32</v>
      </c>
      <c r="IZ7" s="544" t="s">
        <v>33</v>
      </c>
      <c r="JA7" s="877"/>
      <c r="JB7" s="544" t="s">
        <v>32</v>
      </c>
      <c r="JC7" s="544" t="s">
        <v>33</v>
      </c>
      <c r="JD7" s="877"/>
      <c r="JE7" s="544" t="s">
        <v>32</v>
      </c>
      <c r="JF7" s="544" t="s">
        <v>33</v>
      </c>
      <c r="JG7" s="877"/>
      <c r="JH7" s="544" t="s">
        <v>32</v>
      </c>
      <c r="JI7" s="544" t="s">
        <v>33</v>
      </c>
      <c r="JJ7" s="877"/>
      <c r="JK7" s="544" t="s">
        <v>32</v>
      </c>
      <c r="JL7" s="544" t="s">
        <v>33</v>
      </c>
      <c r="JM7" s="877"/>
      <c r="JN7" s="544" t="s">
        <v>32</v>
      </c>
      <c r="JO7" s="544" t="s">
        <v>33</v>
      </c>
      <c r="JP7" s="877"/>
      <c r="JQ7" s="544" t="s">
        <v>32</v>
      </c>
      <c r="JR7" s="544" t="s">
        <v>33</v>
      </c>
      <c r="JS7" s="877"/>
      <c r="JT7" s="544" t="s">
        <v>32</v>
      </c>
      <c r="JU7" s="544" t="s">
        <v>33</v>
      </c>
      <c r="JV7" s="877"/>
      <c r="JW7" s="544" t="s">
        <v>32</v>
      </c>
      <c r="JX7" s="544" t="s">
        <v>33</v>
      </c>
      <c r="JY7" s="877"/>
      <c r="JZ7" s="544" t="s">
        <v>32</v>
      </c>
      <c r="KA7" s="544" t="s">
        <v>33</v>
      </c>
      <c r="KB7" s="877"/>
      <c r="KC7" s="544" t="s">
        <v>32</v>
      </c>
      <c r="KD7" s="544" t="s">
        <v>33</v>
      </c>
      <c r="KE7" s="877"/>
      <c r="KF7" s="544" t="s">
        <v>32</v>
      </c>
      <c r="KG7" s="544" t="s">
        <v>33</v>
      </c>
      <c r="KH7" s="877"/>
      <c r="KI7" s="544" t="s">
        <v>32</v>
      </c>
      <c r="KJ7" s="544" t="s">
        <v>33</v>
      </c>
      <c r="KK7" s="877"/>
      <c r="KL7" s="544" t="s">
        <v>32</v>
      </c>
      <c r="KM7" s="544" t="s">
        <v>33</v>
      </c>
      <c r="KN7" s="877"/>
      <c r="KO7" s="544" t="s">
        <v>32</v>
      </c>
      <c r="KP7" s="544" t="s">
        <v>33</v>
      </c>
      <c r="KQ7" s="877"/>
      <c r="KR7" s="544" t="s">
        <v>32</v>
      </c>
      <c r="KS7" s="544" t="s">
        <v>33</v>
      </c>
      <c r="KT7" s="877"/>
      <c r="KU7" s="544" t="s">
        <v>32</v>
      </c>
      <c r="KV7" s="544" t="s">
        <v>33</v>
      </c>
      <c r="KW7" s="877"/>
      <c r="KX7" s="544" t="s">
        <v>32</v>
      </c>
      <c r="KY7" s="544" t="s">
        <v>33</v>
      </c>
      <c r="KZ7" s="877"/>
      <c r="LA7" s="544" t="s">
        <v>32</v>
      </c>
      <c r="LB7" s="544" t="s">
        <v>33</v>
      </c>
      <c r="LC7" s="877"/>
      <c r="LD7" s="544" t="s">
        <v>32</v>
      </c>
      <c r="LE7" s="544" t="s">
        <v>33</v>
      </c>
      <c r="LF7" s="877"/>
      <c r="LG7" s="544" t="s">
        <v>32</v>
      </c>
      <c r="LH7" s="544" t="s">
        <v>33</v>
      </c>
      <c r="LI7" s="877"/>
      <c r="LJ7" s="544" t="s">
        <v>32</v>
      </c>
      <c r="LK7" s="544" t="s">
        <v>33</v>
      </c>
      <c r="LL7" s="877"/>
      <c r="LM7" s="544" t="s">
        <v>32</v>
      </c>
      <c r="LN7" s="544" t="s">
        <v>33</v>
      </c>
      <c r="LO7" s="877"/>
      <c r="LP7" s="544" t="s">
        <v>32</v>
      </c>
      <c r="LQ7" s="544" t="s">
        <v>33</v>
      </c>
      <c r="LR7" s="877"/>
      <c r="LS7" s="544" t="s">
        <v>32</v>
      </c>
      <c r="LT7" s="544" t="s">
        <v>33</v>
      </c>
      <c r="LU7" s="877"/>
      <c r="LV7" s="544" t="s">
        <v>32</v>
      </c>
      <c r="LW7" s="544" t="s">
        <v>33</v>
      </c>
      <c r="LX7" s="877"/>
      <c r="LY7" s="544" t="s">
        <v>32</v>
      </c>
      <c r="LZ7" s="544" t="s">
        <v>33</v>
      </c>
      <c r="MA7" s="877"/>
      <c r="MB7" s="544" t="s">
        <v>32</v>
      </c>
      <c r="MC7" s="544" t="s">
        <v>33</v>
      </c>
      <c r="MD7" s="877"/>
      <c r="ME7" s="544" t="s">
        <v>32</v>
      </c>
      <c r="MF7" s="544" t="s">
        <v>33</v>
      </c>
      <c r="MG7" s="877"/>
      <c r="MH7" s="544" t="s">
        <v>32</v>
      </c>
      <c r="MI7" s="544" t="s">
        <v>33</v>
      </c>
      <c r="MJ7" s="877"/>
      <c r="MK7" s="544" t="s">
        <v>32</v>
      </c>
      <c r="ML7" s="544" t="s">
        <v>33</v>
      </c>
      <c r="MM7" s="877"/>
      <c r="MN7" s="544" t="s">
        <v>32</v>
      </c>
      <c r="MO7" s="544" t="s">
        <v>33</v>
      </c>
      <c r="MP7" s="877"/>
      <c r="MQ7" s="544" t="s">
        <v>32</v>
      </c>
      <c r="MR7" s="544" t="s">
        <v>33</v>
      </c>
      <c r="MS7" s="877"/>
      <c r="MT7" s="544" t="s">
        <v>32</v>
      </c>
      <c r="MU7" s="544" t="s">
        <v>33</v>
      </c>
      <c r="MV7" s="877"/>
      <c r="MW7" s="544" t="s">
        <v>32</v>
      </c>
      <c r="MX7" s="544" t="s">
        <v>33</v>
      </c>
      <c r="MY7" s="877"/>
      <c r="MZ7" s="544" t="s">
        <v>32</v>
      </c>
      <c r="NA7" s="544" t="s">
        <v>33</v>
      </c>
      <c r="NB7" s="877"/>
      <c r="NC7" s="544" t="s">
        <v>32</v>
      </c>
      <c r="ND7" s="544" t="s">
        <v>33</v>
      </c>
      <c r="NE7" s="877"/>
      <c r="NF7" s="544" t="s">
        <v>32</v>
      </c>
      <c r="NG7" s="544" t="s">
        <v>33</v>
      </c>
      <c r="NH7" s="877"/>
      <c r="NI7" s="544" t="s">
        <v>32</v>
      </c>
      <c r="NJ7" s="544" t="s">
        <v>33</v>
      </c>
      <c r="NK7" s="877"/>
      <c r="NL7" s="544" t="s">
        <v>32</v>
      </c>
      <c r="NM7" s="544" t="s">
        <v>33</v>
      </c>
      <c r="NN7" s="877"/>
      <c r="NO7" s="544" t="s">
        <v>32</v>
      </c>
      <c r="NP7" s="544" t="s">
        <v>33</v>
      </c>
      <c r="NQ7" s="877"/>
      <c r="NR7" s="544" t="s">
        <v>32</v>
      </c>
      <c r="NS7" s="544" t="s">
        <v>33</v>
      </c>
      <c r="NT7" s="877"/>
      <c r="NU7" s="544" t="s">
        <v>32</v>
      </c>
      <c r="NV7" s="544" t="s">
        <v>33</v>
      </c>
      <c r="NW7" s="877"/>
      <c r="NX7" s="544" t="s">
        <v>32</v>
      </c>
      <c r="NY7" s="544" t="s">
        <v>33</v>
      </c>
      <c r="NZ7" s="877"/>
      <c r="OA7" s="544" t="s">
        <v>32</v>
      </c>
      <c r="OB7" s="544" t="s">
        <v>33</v>
      </c>
      <c r="OC7" s="877"/>
      <c r="OD7" s="544" t="s">
        <v>32</v>
      </c>
      <c r="OE7" s="544" t="s">
        <v>33</v>
      </c>
      <c r="OF7" s="877"/>
      <c r="OG7" s="544" t="s">
        <v>32</v>
      </c>
      <c r="OH7" s="544" t="s">
        <v>33</v>
      </c>
      <c r="OI7" s="877"/>
      <c r="OJ7" s="544" t="s">
        <v>32</v>
      </c>
      <c r="OK7" s="544" t="s">
        <v>33</v>
      </c>
      <c r="OL7" s="877"/>
      <c r="OM7" s="544" t="s">
        <v>32</v>
      </c>
      <c r="ON7" s="544" t="s">
        <v>33</v>
      </c>
      <c r="OO7" s="877"/>
      <c r="OP7" s="544" t="s">
        <v>32</v>
      </c>
      <c r="OQ7" s="544" t="s">
        <v>33</v>
      </c>
      <c r="OR7" s="877"/>
      <c r="OS7" s="544" t="s">
        <v>32</v>
      </c>
      <c r="OT7" s="544" t="s">
        <v>33</v>
      </c>
      <c r="OU7" s="877"/>
      <c r="OV7" s="544" t="s">
        <v>32</v>
      </c>
      <c r="OW7" s="544" t="s">
        <v>33</v>
      </c>
      <c r="OX7" s="877"/>
      <c r="OY7" s="544" t="s">
        <v>32</v>
      </c>
      <c r="OZ7" s="544" t="s">
        <v>33</v>
      </c>
      <c r="PA7" s="877"/>
      <c r="PB7" s="544" t="s">
        <v>32</v>
      </c>
      <c r="PC7" s="544" t="s">
        <v>33</v>
      </c>
      <c r="PD7" s="877"/>
      <c r="PE7" s="544" t="s">
        <v>32</v>
      </c>
      <c r="PF7" s="544" t="s">
        <v>33</v>
      </c>
      <c r="PG7" s="877"/>
      <c r="PH7" s="544" t="s">
        <v>32</v>
      </c>
      <c r="PI7" s="544" t="s">
        <v>33</v>
      </c>
      <c r="PJ7" s="877"/>
      <c r="PK7" s="544" t="s">
        <v>32</v>
      </c>
      <c r="PL7" s="544" t="s">
        <v>33</v>
      </c>
      <c r="PM7" s="877"/>
      <c r="PN7" s="544" t="s">
        <v>32</v>
      </c>
      <c r="PO7" s="544" t="s">
        <v>33</v>
      </c>
      <c r="PP7" s="877"/>
      <c r="PQ7" s="544" t="s">
        <v>32</v>
      </c>
      <c r="PR7" s="544" t="s">
        <v>33</v>
      </c>
      <c r="PS7" s="877"/>
      <c r="PT7" s="544" t="s">
        <v>32</v>
      </c>
      <c r="PU7" s="544" t="s">
        <v>33</v>
      </c>
      <c r="PV7" s="877"/>
      <c r="PW7" s="544" t="s">
        <v>32</v>
      </c>
      <c r="PX7" s="544" t="s">
        <v>33</v>
      </c>
      <c r="PY7" s="877"/>
      <c r="PZ7" s="544" t="s">
        <v>32</v>
      </c>
      <c r="QA7" s="544" t="s">
        <v>33</v>
      </c>
      <c r="QB7" s="877"/>
      <c r="QC7" s="544" t="s">
        <v>32</v>
      </c>
      <c r="QD7" s="544" t="s">
        <v>33</v>
      </c>
      <c r="QE7" s="877"/>
      <c r="QF7" s="544" t="s">
        <v>32</v>
      </c>
      <c r="QG7" s="544" t="s">
        <v>33</v>
      </c>
      <c r="QH7" s="877"/>
      <c r="QI7" s="544" t="s">
        <v>32</v>
      </c>
      <c r="QJ7" s="544" t="s">
        <v>33</v>
      </c>
      <c r="QK7" s="877"/>
      <c r="QL7" s="544" t="s">
        <v>32</v>
      </c>
      <c r="QM7" s="544" t="s">
        <v>33</v>
      </c>
      <c r="QN7" s="877"/>
      <c r="QO7" s="544" t="s">
        <v>32</v>
      </c>
      <c r="QP7" s="544" t="s">
        <v>33</v>
      </c>
      <c r="QQ7" s="877"/>
      <c r="QR7" s="544" t="s">
        <v>32</v>
      </c>
      <c r="QS7" s="544" t="s">
        <v>33</v>
      </c>
      <c r="QT7" s="877"/>
      <c r="QU7" s="544" t="s">
        <v>32</v>
      </c>
      <c r="QV7" s="544" t="s">
        <v>33</v>
      </c>
      <c r="QW7" s="877"/>
      <c r="QX7" s="544" t="s">
        <v>32</v>
      </c>
      <c r="QY7" s="544" t="s">
        <v>33</v>
      </c>
      <c r="QZ7" s="877"/>
      <c r="RA7" s="544" t="s">
        <v>32</v>
      </c>
      <c r="RB7" s="544" t="s">
        <v>33</v>
      </c>
      <c r="RC7" s="877"/>
      <c r="RD7" s="544" t="s">
        <v>32</v>
      </c>
      <c r="RE7" s="544" t="s">
        <v>33</v>
      </c>
      <c r="RF7" s="877"/>
      <c r="RG7" s="544" t="s">
        <v>32</v>
      </c>
      <c r="RH7" s="544" t="s">
        <v>33</v>
      </c>
      <c r="RI7" s="877"/>
      <c r="RJ7" s="544" t="s">
        <v>32</v>
      </c>
      <c r="RK7" s="544" t="s">
        <v>33</v>
      </c>
      <c r="RL7" s="877"/>
      <c r="RM7" s="544" t="s">
        <v>32</v>
      </c>
      <c r="RN7" s="544" t="s">
        <v>33</v>
      </c>
      <c r="RO7" s="877"/>
      <c r="RP7" s="544" t="s">
        <v>32</v>
      </c>
      <c r="RQ7" s="544" t="s">
        <v>33</v>
      </c>
      <c r="RR7" s="877"/>
      <c r="RS7" s="544" t="s">
        <v>32</v>
      </c>
      <c r="RT7" s="544" t="s">
        <v>33</v>
      </c>
      <c r="RU7" s="877"/>
      <c r="RV7" s="544" t="s">
        <v>32</v>
      </c>
      <c r="RW7" s="544" t="s">
        <v>33</v>
      </c>
      <c r="RX7" s="877"/>
      <c r="RY7" s="544" t="s">
        <v>32</v>
      </c>
      <c r="RZ7" s="544" t="s">
        <v>33</v>
      </c>
      <c r="SA7" s="877"/>
      <c r="SB7" s="544" t="s">
        <v>32</v>
      </c>
      <c r="SC7" s="544" t="s">
        <v>33</v>
      </c>
      <c r="SD7" s="877"/>
      <c r="SE7" s="544" t="s">
        <v>32</v>
      </c>
      <c r="SF7" s="544" t="s">
        <v>33</v>
      </c>
      <c r="SG7" s="877"/>
      <c r="SH7" s="544" t="s">
        <v>32</v>
      </c>
      <c r="SI7" s="544" t="s">
        <v>33</v>
      </c>
      <c r="SJ7" s="877"/>
      <c r="SK7" s="544" t="s">
        <v>32</v>
      </c>
      <c r="SL7" s="544" t="s">
        <v>33</v>
      </c>
      <c r="SM7" s="877"/>
      <c r="SN7" s="544" t="s">
        <v>32</v>
      </c>
      <c r="SO7" s="544" t="s">
        <v>33</v>
      </c>
      <c r="SP7" s="877"/>
      <c r="SQ7" s="544" t="s">
        <v>32</v>
      </c>
      <c r="SR7" s="544" t="s">
        <v>33</v>
      </c>
      <c r="SS7" s="877"/>
      <c r="ST7" s="544" t="s">
        <v>32</v>
      </c>
      <c r="SU7" s="544" t="s">
        <v>33</v>
      </c>
      <c r="SV7" s="877"/>
      <c r="SW7" s="544" t="s">
        <v>32</v>
      </c>
      <c r="SX7" s="544" t="s">
        <v>33</v>
      </c>
      <c r="SY7" s="877"/>
      <c r="SZ7" s="544" t="s">
        <v>32</v>
      </c>
      <c r="TA7" s="544" t="s">
        <v>33</v>
      </c>
      <c r="TB7" s="877"/>
      <c r="TC7" s="544" t="s">
        <v>32</v>
      </c>
      <c r="TD7" s="544" t="s">
        <v>33</v>
      </c>
      <c r="TE7" s="877"/>
      <c r="TF7" s="544" t="s">
        <v>32</v>
      </c>
      <c r="TG7" s="544" t="s">
        <v>33</v>
      </c>
      <c r="TH7" s="877"/>
      <c r="TI7" s="544" t="s">
        <v>32</v>
      </c>
      <c r="TJ7" s="544" t="s">
        <v>33</v>
      </c>
      <c r="TK7" s="877"/>
      <c r="TL7" s="544" t="s">
        <v>32</v>
      </c>
      <c r="TM7" s="544" t="s">
        <v>33</v>
      </c>
      <c r="TN7" s="877"/>
      <c r="TO7" s="544" t="s">
        <v>32</v>
      </c>
      <c r="TP7" s="544" t="s">
        <v>33</v>
      </c>
      <c r="TQ7" s="877"/>
      <c r="TR7" s="544" t="s">
        <v>32</v>
      </c>
      <c r="TS7" s="544" t="s">
        <v>33</v>
      </c>
      <c r="TT7" s="877"/>
      <c r="TU7" s="544" t="s">
        <v>32</v>
      </c>
      <c r="TV7" s="544" t="s">
        <v>33</v>
      </c>
      <c r="TW7" s="877"/>
      <c r="TX7" s="544" t="s">
        <v>32</v>
      </c>
      <c r="TY7" s="544" t="s">
        <v>33</v>
      </c>
      <c r="TZ7" s="877"/>
      <c r="UA7" s="544" t="s">
        <v>32</v>
      </c>
      <c r="UB7" s="544" t="s">
        <v>33</v>
      </c>
      <c r="UC7" s="877"/>
      <c r="UD7" s="544" t="s">
        <v>32</v>
      </c>
      <c r="UE7" s="544" t="s">
        <v>33</v>
      </c>
      <c r="UF7" s="877"/>
      <c r="UG7" s="544" t="s">
        <v>32</v>
      </c>
      <c r="UH7" s="544" t="s">
        <v>33</v>
      </c>
      <c r="UI7" s="877"/>
      <c r="UJ7" s="544" t="s">
        <v>32</v>
      </c>
      <c r="UK7" s="544" t="s">
        <v>33</v>
      </c>
      <c r="UL7" s="877"/>
      <c r="UM7" s="544" t="s">
        <v>32</v>
      </c>
      <c r="UN7" s="544" t="s">
        <v>33</v>
      </c>
      <c r="UO7" s="877"/>
      <c r="UP7" s="544" t="s">
        <v>32</v>
      </c>
      <c r="UQ7" s="544" t="s">
        <v>33</v>
      </c>
      <c r="UR7" s="877"/>
      <c r="US7" s="544" t="s">
        <v>32</v>
      </c>
      <c r="UT7" s="544" t="s">
        <v>33</v>
      </c>
      <c r="UU7" s="877"/>
      <c r="UV7" s="544" t="s">
        <v>32</v>
      </c>
      <c r="UW7" s="544" t="s">
        <v>33</v>
      </c>
      <c r="UX7" s="877"/>
      <c r="UY7" s="544" t="s">
        <v>32</v>
      </c>
      <c r="UZ7" s="544" t="s">
        <v>33</v>
      </c>
      <c r="VA7" s="877"/>
      <c r="VB7" s="544" t="s">
        <v>32</v>
      </c>
      <c r="VC7" s="544" t="s">
        <v>33</v>
      </c>
      <c r="VD7" s="877"/>
      <c r="VE7" s="544" t="s">
        <v>32</v>
      </c>
      <c r="VF7" s="544" t="s">
        <v>33</v>
      </c>
      <c r="VG7" s="877"/>
      <c r="VH7" s="544" t="s">
        <v>32</v>
      </c>
      <c r="VI7" s="544" t="s">
        <v>33</v>
      </c>
      <c r="VJ7" s="877"/>
      <c r="VK7" s="544" t="s">
        <v>32</v>
      </c>
      <c r="VL7" s="544" t="s">
        <v>33</v>
      </c>
      <c r="VM7" s="877"/>
      <c r="VN7" s="544" t="s">
        <v>32</v>
      </c>
      <c r="VO7" s="544" t="s">
        <v>33</v>
      </c>
      <c r="VP7" s="877"/>
      <c r="VQ7" s="544" t="s">
        <v>32</v>
      </c>
      <c r="VR7" s="544" t="s">
        <v>33</v>
      </c>
      <c r="VS7" s="877"/>
      <c r="VT7" s="544" t="s">
        <v>32</v>
      </c>
      <c r="VU7" s="544" t="s">
        <v>33</v>
      </c>
      <c r="VV7" s="877"/>
      <c r="VW7" s="544" t="s">
        <v>32</v>
      </c>
      <c r="VX7" s="544" t="s">
        <v>33</v>
      </c>
      <c r="VY7" s="877"/>
      <c r="VZ7" s="544" t="s">
        <v>32</v>
      </c>
      <c r="WA7" s="544" t="s">
        <v>33</v>
      </c>
      <c r="WB7" s="877"/>
      <c r="WC7" s="544" t="s">
        <v>32</v>
      </c>
      <c r="WD7" s="544" t="s">
        <v>33</v>
      </c>
      <c r="WE7" s="877"/>
      <c r="WF7" s="544" t="s">
        <v>32</v>
      </c>
      <c r="WG7" s="544" t="s">
        <v>33</v>
      </c>
      <c r="WH7" s="877"/>
      <c r="WI7" s="544" t="s">
        <v>32</v>
      </c>
      <c r="WJ7" s="544" t="s">
        <v>33</v>
      </c>
      <c r="WK7" s="877"/>
      <c r="WL7" s="544" t="s">
        <v>32</v>
      </c>
      <c r="WM7" s="544" t="s">
        <v>33</v>
      </c>
      <c r="WN7" s="877"/>
      <c r="WO7" s="544" t="s">
        <v>32</v>
      </c>
      <c r="WP7" s="544" t="s">
        <v>33</v>
      </c>
      <c r="WQ7" s="877"/>
      <c r="WR7" s="544" t="s">
        <v>32</v>
      </c>
      <c r="WS7" s="544" t="s">
        <v>33</v>
      </c>
      <c r="WT7" s="877"/>
      <c r="WU7" s="544" t="s">
        <v>32</v>
      </c>
      <c r="WV7" s="544" t="s">
        <v>33</v>
      </c>
      <c r="WW7" s="877"/>
      <c r="WX7" s="544" t="s">
        <v>32</v>
      </c>
      <c r="WY7" s="544" t="s">
        <v>33</v>
      </c>
      <c r="WZ7" s="877"/>
      <c r="XA7" s="544" t="s">
        <v>32</v>
      </c>
      <c r="XB7" s="544" t="s">
        <v>33</v>
      </c>
      <c r="XC7" s="877"/>
      <c r="XD7" s="544" t="s">
        <v>32</v>
      </c>
      <c r="XE7" s="544" t="s">
        <v>33</v>
      </c>
      <c r="XF7" s="877"/>
      <c r="XG7" s="544" t="s">
        <v>32</v>
      </c>
      <c r="XH7" s="544" t="s">
        <v>33</v>
      </c>
      <c r="XI7" s="877"/>
      <c r="XJ7" s="544" t="s">
        <v>32</v>
      </c>
      <c r="XK7" s="544" t="s">
        <v>33</v>
      </c>
      <c r="XL7" s="877"/>
      <c r="XM7" s="544" t="s">
        <v>32</v>
      </c>
      <c r="XN7" s="544" t="s">
        <v>33</v>
      </c>
      <c r="XO7" s="877"/>
      <c r="XP7" s="544" t="s">
        <v>32</v>
      </c>
      <c r="XQ7" s="544" t="s">
        <v>33</v>
      </c>
      <c r="XR7" s="877"/>
      <c r="XS7" s="544" t="s">
        <v>32</v>
      </c>
      <c r="XT7" s="544" t="s">
        <v>33</v>
      </c>
      <c r="XU7" s="877"/>
      <c r="XV7" s="544" t="s">
        <v>32</v>
      </c>
      <c r="XW7" s="544" t="s">
        <v>33</v>
      </c>
      <c r="XX7" s="877"/>
      <c r="XY7" s="544" t="s">
        <v>32</v>
      </c>
      <c r="XZ7" s="544" t="s">
        <v>33</v>
      </c>
      <c r="YA7" s="877"/>
      <c r="YB7" s="544" t="s">
        <v>32</v>
      </c>
      <c r="YC7" s="544" t="s">
        <v>33</v>
      </c>
      <c r="YD7" s="877"/>
      <c r="YE7" s="544" t="s">
        <v>32</v>
      </c>
      <c r="YF7" s="544" t="s">
        <v>33</v>
      </c>
      <c r="YG7" s="877"/>
      <c r="YH7" s="544" t="s">
        <v>32</v>
      </c>
      <c r="YI7" s="544" t="s">
        <v>33</v>
      </c>
      <c r="YJ7" s="877"/>
      <c r="YK7" s="544" t="s">
        <v>32</v>
      </c>
      <c r="YL7" s="544" t="s">
        <v>33</v>
      </c>
      <c r="YM7" s="877"/>
      <c r="YN7" s="544" t="s">
        <v>32</v>
      </c>
      <c r="YO7" s="544" t="s">
        <v>33</v>
      </c>
      <c r="YP7" s="877"/>
      <c r="YQ7" s="544" t="s">
        <v>32</v>
      </c>
      <c r="YR7" s="544" t="s">
        <v>33</v>
      </c>
      <c r="YS7" s="877"/>
      <c r="YT7" s="544" t="s">
        <v>32</v>
      </c>
      <c r="YU7" s="544" t="s">
        <v>33</v>
      </c>
      <c r="YV7" s="877"/>
      <c r="YW7" s="544" t="s">
        <v>32</v>
      </c>
      <c r="YX7" s="544" t="s">
        <v>33</v>
      </c>
      <c r="YY7" s="877"/>
      <c r="YZ7" s="544" t="s">
        <v>32</v>
      </c>
      <c r="ZA7" s="544" t="s">
        <v>33</v>
      </c>
      <c r="ZB7" s="877"/>
      <c r="ZC7" s="544" t="s">
        <v>32</v>
      </c>
      <c r="ZD7" s="544" t="s">
        <v>33</v>
      </c>
      <c r="ZE7" s="877"/>
      <c r="ZF7" s="544" t="s">
        <v>32</v>
      </c>
      <c r="ZG7" s="544" t="s">
        <v>33</v>
      </c>
      <c r="ZH7" s="877"/>
      <c r="ZI7" s="544" t="s">
        <v>32</v>
      </c>
      <c r="ZJ7" s="544" t="s">
        <v>33</v>
      </c>
      <c r="ZK7" s="877"/>
      <c r="ZL7" s="544" t="s">
        <v>32</v>
      </c>
      <c r="ZM7" s="544" t="s">
        <v>33</v>
      </c>
      <c r="ZN7" s="877"/>
      <c r="ZO7" s="544" t="s">
        <v>32</v>
      </c>
      <c r="ZP7" s="544" t="s">
        <v>33</v>
      </c>
      <c r="ZQ7" s="877"/>
      <c r="ZR7" s="544" t="s">
        <v>32</v>
      </c>
      <c r="ZS7" s="544" t="s">
        <v>33</v>
      </c>
      <c r="ZT7" s="877"/>
      <c r="ZU7" s="544" t="s">
        <v>32</v>
      </c>
      <c r="ZV7" s="544" t="s">
        <v>33</v>
      </c>
      <c r="ZW7" s="877"/>
      <c r="ZX7" s="544" t="s">
        <v>32</v>
      </c>
      <c r="ZY7" s="544" t="s">
        <v>33</v>
      </c>
      <c r="ZZ7" s="877"/>
      <c r="AAA7" s="544" t="s">
        <v>32</v>
      </c>
      <c r="AAB7" s="544" t="s">
        <v>33</v>
      </c>
      <c r="AAC7" s="877"/>
      <c r="AAD7" s="544" t="s">
        <v>32</v>
      </c>
      <c r="AAE7" s="544" t="s">
        <v>33</v>
      </c>
      <c r="AAF7" s="877"/>
      <c r="AAG7" s="544" t="s">
        <v>32</v>
      </c>
      <c r="AAH7" s="544" t="s">
        <v>33</v>
      </c>
      <c r="AAI7" s="877"/>
      <c r="AAJ7" s="544" t="s">
        <v>32</v>
      </c>
      <c r="AAK7" s="544" t="s">
        <v>33</v>
      </c>
      <c r="AAL7" s="877"/>
      <c r="AAM7" s="544" t="s">
        <v>32</v>
      </c>
      <c r="AAN7" s="544" t="s">
        <v>33</v>
      </c>
      <c r="AAO7" s="877"/>
      <c r="AAP7" s="544" t="s">
        <v>32</v>
      </c>
      <c r="AAQ7" s="544" t="s">
        <v>33</v>
      </c>
      <c r="AAR7" s="877"/>
      <c r="AAS7" s="544" t="s">
        <v>32</v>
      </c>
      <c r="AAT7" s="544" t="s">
        <v>33</v>
      </c>
      <c r="AAU7" s="877"/>
      <c r="AAV7" s="544" t="s">
        <v>32</v>
      </c>
      <c r="AAW7" s="544" t="s">
        <v>33</v>
      </c>
      <c r="AAX7" s="877"/>
      <c r="AAY7" s="544" t="s">
        <v>32</v>
      </c>
      <c r="AAZ7" s="544" t="s">
        <v>33</v>
      </c>
      <c r="ABA7" s="877"/>
      <c r="ABB7" s="544" t="s">
        <v>32</v>
      </c>
      <c r="ABC7" s="544" t="s">
        <v>33</v>
      </c>
      <c r="ABD7" s="877"/>
      <c r="ABE7" s="544" t="s">
        <v>32</v>
      </c>
      <c r="ABF7" s="544" t="s">
        <v>33</v>
      </c>
      <c r="ABG7" s="877"/>
      <c r="ABH7" s="544" t="s">
        <v>32</v>
      </c>
      <c r="ABI7" s="544" t="s">
        <v>33</v>
      </c>
      <c r="ABJ7" s="877"/>
      <c r="ABK7" s="544" t="s">
        <v>32</v>
      </c>
      <c r="ABL7" s="544" t="s">
        <v>33</v>
      </c>
      <c r="ABM7" s="877"/>
      <c r="ABN7" s="544" t="s">
        <v>32</v>
      </c>
      <c r="ABO7" s="544" t="s">
        <v>33</v>
      </c>
      <c r="ABP7" s="877"/>
      <c r="ABQ7" s="544" t="s">
        <v>32</v>
      </c>
      <c r="ABR7" s="544" t="s">
        <v>33</v>
      </c>
      <c r="ABS7" s="877"/>
      <c r="ABT7" s="544" t="s">
        <v>32</v>
      </c>
      <c r="ABU7" s="544" t="s">
        <v>33</v>
      </c>
      <c r="ABV7" s="877"/>
      <c r="ABW7" s="544" t="s">
        <v>32</v>
      </c>
      <c r="ABX7" s="544" t="s">
        <v>33</v>
      </c>
      <c r="ABY7" s="877"/>
      <c r="ABZ7" s="544" t="s">
        <v>32</v>
      </c>
      <c r="ACA7" s="544" t="s">
        <v>33</v>
      </c>
      <c r="ACB7" s="877"/>
      <c r="ACC7" s="544" t="s">
        <v>32</v>
      </c>
      <c r="ACD7" s="544" t="s">
        <v>33</v>
      </c>
      <c r="ACE7" s="877"/>
      <c r="ACF7" s="544" t="s">
        <v>32</v>
      </c>
      <c r="ACG7" s="544" t="s">
        <v>33</v>
      </c>
      <c r="ACH7" s="877"/>
      <c r="ACI7" s="544" t="s">
        <v>32</v>
      </c>
      <c r="ACJ7" s="544" t="s">
        <v>33</v>
      </c>
      <c r="ACK7" s="877"/>
      <c r="ACL7" s="544" t="s">
        <v>32</v>
      </c>
      <c r="ACM7" s="544" t="s">
        <v>33</v>
      </c>
      <c r="ACN7" s="877"/>
      <c r="ACO7" s="544" t="s">
        <v>32</v>
      </c>
      <c r="ACP7" s="544" t="s">
        <v>33</v>
      </c>
      <c r="ACQ7" s="877"/>
      <c r="ACR7" s="544" t="s">
        <v>32</v>
      </c>
      <c r="ACS7" s="544" t="s">
        <v>33</v>
      </c>
      <c r="ACT7" s="877"/>
      <c r="ACU7" s="544" t="s">
        <v>32</v>
      </c>
      <c r="ACV7" s="544" t="s">
        <v>33</v>
      </c>
      <c r="ACW7" s="877"/>
      <c r="ACX7" s="544" t="s">
        <v>32</v>
      </c>
      <c r="ACY7" s="544" t="s">
        <v>33</v>
      </c>
      <c r="ACZ7" s="877"/>
      <c r="ADA7" s="544" t="s">
        <v>32</v>
      </c>
      <c r="ADB7" s="544" t="s">
        <v>33</v>
      </c>
      <c r="ADC7" s="877"/>
      <c r="ADD7" s="544" t="s">
        <v>32</v>
      </c>
      <c r="ADE7" s="544" t="s">
        <v>33</v>
      </c>
      <c r="ADF7" s="877"/>
      <c r="ADG7" s="544" t="s">
        <v>32</v>
      </c>
      <c r="ADH7" s="544" t="s">
        <v>33</v>
      </c>
      <c r="ADI7" s="877"/>
      <c r="ADJ7" s="544" t="s">
        <v>32</v>
      </c>
      <c r="ADK7" s="544" t="s">
        <v>33</v>
      </c>
      <c r="ADL7" s="877"/>
      <c r="ADM7" s="544" t="s">
        <v>32</v>
      </c>
      <c r="ADN7" s="544" t="s">
        <v>33</v>
      </c>
      <c r="ADO7" s="877"/>
      <c r="ADP7" s="544" t="s">
        <v>32</v>
      </c>
      <c r="ADQ7" s="544" t="s">
        <v>33</v>
      </c>
      <c r="ADR7" s="877"/>
      <c r="ADS7" s="544" t="s">
        <v>32</v>
      </c>
      <c r="ADT7" s="544" t="s">
        <v>33</v>
      </c>
      <c r="ADU7" s="877"/>
      <c r="ADV7" s="544" t="s">
        <v>32</v>
      </c>
      <c r="ADW7" s="544" t="s">
        <v>33</v>
      </c>
      <c r="ADX7" s="877"/>
      <c r="ADY7" s="544" t="s">
        <v>32</v>
      </c>
      <c r="ADZ7" s="544" t="s">
        <v>33</v>
      </c>
      <c r="AEA7" s="877"/>
      <c r="AEB7" s="544" t="s">
        <v>32</v>
      </c>
      <c r="AEC7" s="544" t="s">
        <v>33</v>
      </c>
      <c r="AED7" s="877"/>
      <c r="AEE7" s="544" t="s">
        <v>32</v>
      </c>
      <c r="AEF7" s="544" t="s">
        <v>33</v>
      </c>
      <c r="AEG7" s="877"/>
      <c r="AEH7" s="544" t="s">
        <v>32</v>
      </c>
      <c r="AEI7" s="544" t="s">
        <v>33</v>
      </c>
      <c r="AEJ7" s="877"/>
      <c r="AEK7" s="544" t="s">
        <v>32</v>
      </c>
      <c r="AEL7" s="544" t="s">
        <v>33</v>
      </c>
      <c r="AEM7" s="877"/>
      <c r="AEN7" s="544" t="s">
        <v>32</v>
      </c>
      <c r="AEO7" s="544" t="s">
        <v>33</v>
      </c>
      <c r="AEP7" s="877"/>
      <c r="AEQ7" s="544" t="s">
        <v>32</v>
      </c>
      <c r="AER7" s="544" t="s">
        <v>33</v>
      </c>
      <c r="AES7" s="877"/>
      <c r="AET7" s="544" t="s">
        <v>32</v>
      </c>
      <c r="AEU7" s="544" t="s">
        <v>33</v>
      </c>
      <c r="AEV7" s="877"/>
      <c r="AEW7" s="544" t="s">
        <v>32</v>
      </c>
      <c r="AEX7" s="544" t="s">
        <v>33</v>
      </c>
      <c r="AEY7" s="877"/>
      <c r="AEZ7" s="544" t="s">
        <v>32</v>
      </c>
      <c r="AFA7" s="544" t="s">
        <v>33</v>
      </c>
      <c r="AFB7" s="877"/>
      <c r="AFC7" s="544" t="s">
        <v>32</v>
      </c>
      <c r="AFD7" s="544" t="s">
        <v>33</v>
      </c>
      <c r="AFE7" s="877"/>
      <c r="AFF7" s="544" t="s">
        <v>32</v>
      </c>
      <c r="AFG7" s="544" t="s">
        <v>33</v>
      </c>
      <c r="AFH7" s="877"/>
      <c r="AFI7" s="544" t="s">
        <v>32</v>
      </c>
      <c r="AFJ7" s="544" t="s">
        <v>33</v>
      </c>
      <c r="AFK7" s="877"/>
      <c r="AFL7" s="544" t="s">
        <v>32</v>
      </c>
      <c r="AFM7" s="544" t="s">
        <v>33</v>
      </c>
      <c r="AFN7" s="877"/>
      <c r="AFO7" s="544" t="s">
        <v>32</v>
      </c>
      <c r="AFP7" s="544" t="s">
        <v>33</v>
      </c>
      <c r="AFQ7" s="877"/>
      <c r="AFR7" s="544" t="s">
        <v>32</v>
      </c>
      <c r="AFS7" s="544" t="s">
        <v>33</v>
      </c>
      <c r="AFT7" s="877"/>
      <c r="AFU7" s="544" t="s">
        <v>32</v>
      </c>
      <c r="AFV7" s="544" t="s">
        <v>33</v>
      </c>
      <c r="AFW7" s="877"/>
      <c r="AFX7" s="544" t="s">
        <v>32</v>
      </c>
      <c r="AFY7" s="544" t="s">
        <v>33</v>
      </c>
      <c r="AFZ7" s="877"/>
      <c r="AGA7" s="544" t="s">
        <v>32</v>
      </c>
      <c r="AGB7" s="544" t="s">
        <v>33</v>
      </c>
      <c r="AGC7" s="877"/>
      <c r="AGD7" s="544" t="s">
        <v>32</v>
      </c>
      <c r="AGE7" s="544" t="s">
        <v>33</v>
      </c>
      <c r="AGF7" s="877"/>
      <c r="AGG7" s="544" t="s">
        <v>32</v>
      </c>
      <c r="AGH7" s="544" t="s">
        <v>33</v>
      </c>
      <c r="AGI7" s="877"/>
      <c r="AGJ7" s="544" t="s">
        <v>32</v>
      </c>
      <c r="AGK7" s="544" t="s">
        <v>33</v>
      </c>
      <c r="AGL7" s="877"/>
      <c r="AGM7" s="544" t="s">
        <v>32</v>
      </c>
      <c r="AGN7" s="544" t="s">
        <v>33</v>
      </c>
      <c r="AGO7" s="877"/>
      <c r="AGP7" s="544" t="s">
        <v>32</v>
      </c>
      <c r="AGQ7" s="544" t="s">
        <v>33</v>
      </c>
      <c r="AGR7" s="877"/>
      <c r="AGS7" s="544" t="s">
        <v>32</v>
      </c>
      <c r="AGT7" s="544" t="s">
        <v>33</v>
      </c>
      <c r="AGU7" s="877"/>
      <c r="AGV7" s="544" t="s">
        <v>32</v>
      </c>
      <c r="AGW7" s="544" t="s">
        <v>33</v>
      </c>
      <c r="AGX7" s="877"/>
      <c r="AGY7" s="544" t="s">
        <v>32</v>
      </c>
      <c r="AGZ7" s="544" t="s">
        <v>33</v>
      </c>
      <c r="AHA7" s="877"/>
      <c r="AHB7" s="544" t="s">
        <v>32</v>
      </c>
      <c r="AHC7" s="544" t="s">
        <v>33</v>
      </c>
      <c r="AHD7" s="877"/>
      <c r="AHE7" s="544" t="s">
        <v>32</v>
      </c>
      <c r="AHF7" s="544" t="s">
        <v>33</v>
      </c>
      <c r="AHG7" s="877"/>
      <c r="AHH7" s="544" t="s">
        <v>32</v>
      </c>
      <c r="AHI7" s="544" t="s">
        <v>33</v>
      </c>
      <c r="AHJ7" s="877"/>
      <c r="AHK7" s="544" t="s">
        <v>32</v>
      </c>
      <c r="AHL7" s="544" t="s">
        <v>33</v>
      </c>
      <c r="AHM7" s="877"/>
      <c r="AHN7" s="544" t="s">
        <v>32</v>
      </c>
      <c r="AHO7" s="544" t="s">
        <v>33</v>
      </c>
      <c r="AHP7" s="877"/>
      <c r="AHQ7" s="544" t="s">
        <v>32</v>
      </c>
      <c r="AHR7" s="545" t="s">
        <v>33</v>
      </c>
    </row>
    <row r="8" spans="2:903" ht="15" customHeight="1">
      <c r="B8" s="427" t="s">
        <v>715</v>
      </c>
      <c r="C8" s="677">
        <v>3058</v>
      </c>
      <c r="D8" s="678">
        <v>1600</v>
      </c>
      <c r="E8" s="678">
        <v>1458</v>
      </c>
      <c r="F8" s="678">
        <v>1101</v>
      </c>
      <c r="G8" s="678">
        <v>594</v>
      </c>
      <c r="H8" s="678">
        <v>507</v>
      </c>
      <c r="I8" s="678">
        <v>1064</v>
      </c>
      <c r="J8" s="678">
        <v>574</v>
      </c>
      <c r="K8" s="678">
        <v>490</v>
      </c>
      <c r="L8" s="678">
        <v>805</v>
      </c>
      <c r="M8" s="678">
        <v>462</v>
      </c>
      <c r="N8" s="678">
        <v>343</v>
      </c>
      <c r="O8" s="678">
        <v>2120</v>
      </c>
      <c r="P8" s="678">
        <v>1156</v>
      </c>
      <c r="Q8" s="678">
        <v>964</v>
      </c>
      <c r="R8" s="678">
        <v>2453</v>
      </c>
      <c r="S8" s="678">
        <v>1321</v>
      </c>
      <c r="T8" s="678">
        <v>1132</v>
      </c>
      <c r="U8" s="678">
        <v>2377</v>
      </c>
      <c r="V8" s="678">
        <v>1467</v>
      </c>
      <c r="W8" s="678">
        <v>910</v>
      </c>
      <c r="X8" s="678">
        <v>1746</v>
      </c>
      <c r="Y8" s="678">
        <v>1125</v>
      </c>
      <c r="Z8" s="678">
        <v>621</v>
      </c>
      <c r="AA8" s="678">
        <v>14663</v>
      </c>
      <c r="AB8" s="678">
        <v>8556</v>
      </c>
      <c r="AC8" s="678">
        <v>6107</v>
      </c>
      <c r="AD8" s="678">
        <v>2027</v>
      </c>
      <c r="AE8" s="678">
        <v>1084</v>
      </c>
      <c r="AF8" s="678">
        <v>943</v>
      </c>
      <c r="AG8" s="678">
        <v>2059</v>
      </c>
      <c r="AH8" s="678">
        <v>1183</v>
      </c>
      <c r="AI8" s="678">
        <v>876</v>
      </c>
      <c r="AJ8" s="678">
        <v>3663</v>
      </c>
      <c r="AK8" s="678">
        <v>2251</v>
      </c>
      <c r="AL8" s="678">
        <v>1412</v>
      </c>
      <c r="AM8" s="678">
        <v>6003</v>
      </c>
      <c r="AN8" s="678">
        <v>3635</v>
      </c>
      <c r="AO8" s="678">
        <v>2368</v>
      </c>
      <c r="AP8" s="678">
        <v>338</v>
      </c>
      <c r="AQ8" s="678">
        <v>210</v>
      </c>
      <c r="AR8" s="678">
        <v>128</v>
      </c>
      <c r="AS8" s="678">
        <v>336</v>
      </c>
      <c r="AT8" s="678">
        <v>208</v>
      </c>
      <c r="AU8" s="678">
        <v>128</v>
      </c>
      <c r="AV8" s="678">
        <v>210</v>
      </c>
      <c r="AW8" s="678">
        <v>109</v>
      </c>
      <c r="AX8" s="678">
        <v>101</v>
      </c>
      <c r="AY8" s="678">
        <v>9543</v>
      </c>
      <c r="AZ8" s="678">
        <v>5133</v>
      </c>
      <c r="BA8" s="678">
        <v>4410</v>
      </c>
      <c r="BB8" s="678">
        <v>2752</v>
      </c>
      <c r="BC8" s="678">
        <v>1546</v>
      </c>
      <c r="BD8" s="678">
        <v>1206</v>
      </c>
      <c r="BE8" s="678">
        <v>269</v>
      </c>
      <c r="BF8" s="678">
        <v>157</v>
      </c>
      <c r="BG8" s="678">
        <v>112</v>
      </c>
      <c r="BH8" s="678">
        <v>29</v>
      </c>
      <c r="BI8" s="678">
        <v>13</v>
      </c>
      <c r="BJ8" s="678">
        <v>16</v>
      </c>
      <c r="BK8" s="678">
        <v>463</v>
      </c>
      <c r="BL8" s="678">
        <v>303</v>
      </c>
      <c r="BM8" s="678">
        <v>160</v>
      </c>
      <c r="BN8" s="678">
        <v>383</v>
      </c>
      <c r="BO8" s="678">
        <v>254</v>
      </c>
      <c r="BP8" s="678">
        <v>129</v>
      </c>
      <c r="BQ8" s="678">
        <v>1593</v>
      </c>
      <c r="BR8" s="678">
        <v>1011</v>
      </c>
      <c r="BS8" s="678">
        <v>582</v>
      </c>
      <c r="BT8" s="678">
        <v>895</v>
      </c>
      <c r="BU8" s="678">
        <v>505</v>
      </c>
      <c r="BV8" s="678">
        <v>390</v>
      </c>
      <c r="BW8" s="678">
        <v>73</v>
      </c>
      <c r="BX8" s="678">
        <v>52</v>
      </c>
      <c r="BY8" s="678">
        <v>21</v>
      </c>
      <c r="BZ8" s="678">
        <v>3109</v>
      </c>
      <c r="CA8" s="678">
        <v>1595</v>
      </c>
      <c r="CB8" s="678">
        <v>1514</v>
      </c>
      <c r="CC8" s="678">
        <v>1016</v>
      </c>
      <c r="CD8" s="678">
        <v>564</v>
      </c>
      <c r="CE8" s="678">
        <v>452</v>
      </c>
      <c r="CF8" s="678">
        <v>1039</v>
      </c>
      <c r="CG8" s="678">
        <v>554</v>
      </c>
      <c r="CH8" s="678">
        <v>485</v>
      </c>
      <c r="CI8" s="678">
        <v>773</v>
      </c>
      <c r="CJ8" s="678">
        <v>402</v>
      </c>
      <c r="CK8" s="678">
        <v>371</v>
      </c>
      <c r="CL8" s="678">
        <v>1947</v>
      </c>
      <c r="CM8" s="678">
        <v>1077</v>
      </c>
      <c r="CN8" s="678">
        <v>870</v>
      </c>
      <c r="CO8" s="678">
        <v>2583</v>
      </c>
      <c r="CP8" s="678">
        <v>1363</v>
      </c>
      <c r="CQ8" s="678">
        <v>1220</v>
      </c>
      <c r="CR8" s="678">
        <v>2293</v>
      </c>
      <c r="CS8" s="678">
        <v>1394</v>
      </c>
      <c r="CT8" s="678">
        <v>899</v>
      </c>
      <c r="CU8" s="678">
        <v>1736</v>
      </c>
      <c r="CV8" s="678">
        <v>1070</v>
      </c>
      <c r="CW8" s="678">
        <v>666</v>
      </c>
      <c r="CX8" s="678">
        <v>14904</v>
      </c>
      <c r="CY8" s="678">
        <v>8642</v>
      </c>
      <c r="CZ8" s="678">
        <v>6262</v>
      </c>
      <c r="DA8" s="678">
        <v>2046</v>
      </c>
      <c r="DB8" s="678">
        <v>1138</v>
      </c>
      <c r="DC8" s="678">
        <v>908</v>
      </c>
      <c r="DD8" s="678">
        <v>2053</v>
      </c>
      <c r="DE8" s="678">
        <v>1098</v>
      </c>
      <c r="DF8" s="678">
        <v>955</v>
      </c>
      <c r="DG8" s="678">
        <v>3681</v>
      </c>
      <c r="DH8" s="678">
        <v>2272</v>
      </c>
      <c r="DI8" s="678">
        <v>1409</v>
      </c>
      <c r="DJ8" s="678">
        <v>5847</v>
      </c>
      <c r="DK8" s="678">
        <v>3417</v>
      </c>
      <c r="DL8" s="678">
        <v>2430</v>
      </c>
      <c r="DM8" s="678">
        <v>431</v>
      </c>
      <c r="DN8" s="678">
        <v>264</v>
      </c>
      <c r="DO8" s="678">
        <v>167</v>
      </c>
      <c r="DP8" s="678">
        <v>257</v>
      </c>
      <c r="DQ8" s="678">
        <v>165</v>
      </c>
      <c r="DR8" s="678">
        <v>92</v>
      </c>
      <c r="DS8" s="678">
        <v>217</v>
      </c>
      <c r="DT8" s="678">
        <v>141</v>
      </c>
      <c r="DU8" s="678">
        <v>76</v>
      </c>
      <c r="DV8" s="678">
        <v>9298</v>
      </c>
      <c r="DW8" s="678">
        <v>4979</v>
      </c>
      <c r="DX8" s="678">
        <v>4319</v>
      </c>
      <c r="DY8" s="678">
        <v>2547</v>
      </c>
      <c r="DZ8" s="678">
        <v>1348</v>
      </c>
      <c r="EA8" s="678">
        <v>1199</v>
      </c>
      <c r="EB8" s="678">
        <v>263</v>
      </c>
      <c r="EC8" s="678">
        <v>157</v>
      </c>
      <c r="ED8" s="678">
        <v>106</v>
      </c>
      <c r="EE8" s="678">
        <v>43</v>
      </c>
      <c r="EF8" s="678">
        <v>27</v>
      </c>
      <c r="EG8" s="678">
        <v>16</v>
      </c>
      <c r="EH8" s="678">
        <v>471</v>
      </c>
      <c r="EI8" s="678">
        <v>310</v>
      </c>
      <c r="EJ8" s="678">
        <v>161</v>
      </c>
      <c r="EK8" s="678">
        <v>411</v>
      </c>
      <c r="EL8" s="678">
        <v>253</v>
      </c>
      <c r="EM8" s="678">
        <v>158</v>
      </c>
      <c r="EN8" s="678">
        <v>1613</v>
      </c>
      <c r="EO8" s="678">
        <v>992</v>
      </c>
      <c r="EP8" s="678">
        <v>621</v>
      </c>
      <c r="EQ8" s="678">
        <v>1051</v>
      </c>
      <c r="ER8" s="678">
        <v>590</v>
      </c>
      <c r="ES8" s="678">
        <v>461</v>
      </c>
      <c r="ET8" s="678">
        <v>85</v>
      </c>
      <c r="EU8" s="678">
        <v>56</v>
      </c>
      <c r="EV8" s="678">
        <v>29</v>
      </c>
      <c r="EW8" s="678">
        <v>3104</v>
      </c>
      <c r="EX8" s="678">
        <v>1649</v>
      </c>
      <c r="EY8" s="678">
        <v>1455</v>
      </c>
      <c r="EZ8" s="678">
        <v>995</v>
      </c>
      <c r="FA8" s="678">
        <v>540</v>
      </c>
      <c r="FB8" s="678">
        <v>455</v>
      </c>
      <c r="FC8" s="678">
        <v>1139</v>
      </c>
      <c r="FD8" s="678">
        <v>617</v>
      </c>
      <c r="FE8" s="678">
        <v>522</v>
      </c>
      <c r="FF8" s="678">
        <v>745</v>
      </c>
      <c r="FG8" s="678">
        <v>402</v>
      </c>
      <c r="FH8" s="678">
        <v>343</v>
      </c>
      <c r="FI8" s="678">
        <v>2019</v>
      </c>
      <c r="FJ8" s="678">
        <v>1105</v>
      </c>
      <c r="FK8" s="678">
        <v>914</v>
      </c>
      <c r="FL8" s="678">
        <v>2527</v>
      </c>
      <c r="FM8" s="678">
        <v>1344</v>
      </c>
      <c r="FN8" s="678">
        <v>1183</v>
      </c>
      <c r="FO8" s="678">
        <v>2493</v>
      </c>
      <c r="FP8" s="678">
        <v>1480</v>
      </c>
      <c r="FQ8" s="678">
        <v>1013</v>
      </c>
      <c r="FR8" s="678">
        <v>1895</v>
      </c>
      <c r="FS8" s="678">
        <v>1153</v>
      </c>
      <c r="FT8" s="678">
        <v>742</v>
      </c>
      <c r="FU8" s="678">
        <v>15743</v>
      </c>
      <c r="FV8" s="678">
        <v>9140</v>
      </c>
      <c r="FW8" s="678">
        <v>6603</v>
      </c>
      <c r="FX8" s="678">
        <v>1994</v>
      </c>
      <c r="FY8" s="678">
        <v>1084</v>
      </c>
      <c r="FZ8" s="678">
        <v>910</v>
      </c>
      <c r="GA8" s="678">
        <v>2080</v>
      </c>
      <c r="GB8" s="678">
        <v>1126</v>
      </c>
      <c r="GC8" s="678">
        <v>954</v>
      </c>
      <c r="GD8" s="678">
        <v>3656</v>
      </c>
      <c r="GE8" s="678">
        <v>2218</v>
      </c>
      <c r="GF8" s="678">
        <v>1438</v>
      </c>
      <c r="GG8" s="678">
        <v>6111</v>
      </c>
      <c r="GH8" s="678">
        <v>3569</v>
      </c>
      <c r="GI8" s="678">
        <v>2542</v>
      </c>
      <c r="GJ8" s="678">
        <v>403</v>
      </c>
      <c r="GK8" s="678">
        <v>232</v>
      </c>
      <c r="GL8" s="678">
        <v>171</v>
      </c>
      <c r="GM8" s="678">
        <v>367</v>
      </c>
      <c r="GN8" s="678">
        <v>206</v>
      </c>
      <c r="GO8" s="678">
        <v>161</v>
      </c>
      <c r="GP8" s="678">
        <v>231</v>
      </c>
      <c r="GQ8" s="678">
        <v>135</v>
      </c>
      <c r="GR8" s="678">
        <v>96</v>
      </c>
      <c r="GS8" s="678">
        <v>9618</v>
      </c>
      <c r="GT8" s="678">
        <v>5169</v>
      </c>
      <c r="GU8" s="678">
        <v>4449</v>
      </c>
      <c r="GV8" s="678">
        <v>2641</v>
      </c>
      <c r="GW8" s="678">
        <v>1388</v>
      </c>
      <c r="GX8" s="678">
        <v>1253</v>
      </c>
      <c r="GY8" s="678">
        <v>313</v>
      </c>
      <c r="GZ8" s="678">
        <v>183</v>
      </c>
      <c r="HA8" s="678">
        <v>130</v>
      </c>
      <c r="HB8" s="678">
        <v>43</v>
      </c>
      <c r="HC8" s="678">
        <v>22</v>
      </c>
      <c r="HD8" s="678">
        <v>21</v>
      </c>
      <c r="HE8" s="678">
        <v>530</v>
      </c>
      <c r="HF8" s="678">
        <v>349</v>
      </c>
      <c r="HG8" s="678">
        <v>181</v>
      </c>
      <c r="HH8" s="678">
        <v>392</v>
      </c>
      <c r="HI8" s="678">
        <v>216</v>
      </c>
      <c r="HJ8" s="678">
        <v>176</v>
      </c>
      <c r="HK8" s="678">
        <v>1533</v>
      </c>
      <c r="HL8" s="678">
        <v>946</v>
      </c>
      <c r="HM8" s="678">
        <v>587</v>
      </c>
      <c r="HN8" s="678">
        <v>1044</v>
      </c>
      <c r="HO8" s="678">
        <v>581</v>
      </c>
      <c r="HP8" s="678">
        <v>463</v>
      </c>
      <c r="HQ8" s="678">
        <v>65</v>
      </c>
      <c r="HR8" s="678">
        <v>41</v>
      </c>
      <c r="HS8" s="678">
        <v>24</v>
      </c>
      <c r="HT8" s="678">
        <v>3233</v>
      </c>
      <c r="HU8" s="678">
        <v>1698</v>
      </c>
      <c r="HV8" s="678">
        <v>1535</v>
      </c>
      <c r="HW8" s="678">
        <v>1002</v>
      </c>
      <c r="HX8" s="678">
        <v>541</v>
      </c>
      <c r="HY8" s="678">
        <v>461</v>
      </c>
      <c r="HZ8" s="678">
        <v>1074</v>
      </c>
      <c r="IA8" s="678">
        <v>597</v>
      </c>
      <c r="IB8" s="678">
        <v>477</v>
      </c>
      <c r="IC8" s="678">
        <v>749</v>
      </c>
      <c r="ID8" s="678">
        <v>370</v>
      </c>
      <c r="IE8" s="678">
        <v>379</v>
      </c>
      <c r="IF8" s="678">
        <v>2036</v>
      </c>
      <c r="IG8" s="678">
        <v>1119</v>
      </c>
      <c r="IH8" s="678">
        <v>917</v>
      </c>
      <c r="II8" s="678">
        <v>2455</v>
      </c>
      <c r="IJ8" s="678">
        <v>1295</v>
      </c>
      <c r="IK8" s="678">
        <v>1160</v>
      </c>
      <c r="IL8" s="678">
        <v>2607</v>
      </c>
      <c r="IM8" s="678">
        <v>1546</v>
      </c>
      <c r="IN8" s="678">
        <v>1061</v>
      </c>
      <c r="IO8" s="678">
        <v>1790</v>
      </c>
      <c r="IP8" s="678">
        <v>1115</v>
      </c>
      <c r="IQ8" s="678">
        <v>675</v>
      </c>
      <c r="IR8" s="678">
        <v>16133</v>
      </c>
      <c r="IS8" s="678">
        <v>9208</v>
      </c>
      <c r="IT8" s="678">
        <v>6925</v>
      </c>
      <c r="IU8" s="678">
        <v>2089</v>
      </c>
      <c r="IV8" s="678">
        <v>1090</v>
      </c>
      <c r="IW8" s="678">
        <v>999</v>
      </c>
      <c r="IX8" s="678">
        <v>2288</v>
      </c>
      <c r="IY8" s="678">
        <v>1268</v>
      </c>
      <c r="IZ8" s="678">
        <v>1020</v>
      </c>
      <c r="JA8" s="678">
        <v>3612</v>
      </c>
      <c r="JB8" s="678">
        <v>2264</v>
      </c>
      <c r="JC8" s="678">
        <v>1348</v>
      </c>
      <c r="JD8" s="678">
        <v>5904</v>
      </c>
      <c r="JE8" s="678">
        <v>3528</v>
      </c>
      <c r="JF8" s="678">
        <v>2376</v>
      </c>
      <c r="JG8" s="678">
        <v>407</v>
      </c>
      <c r="JH8" s="678">
        <v>242</v>
      </c>
      <c r="JI8" s="678">
        <v>165</v>
      </c>
      <c r="JJ8" s="678">
        <v>352</v>
      </c>
      <c r="JK8" s="678">
        <v>217</v>
      </c>
      <c r="JL8" s="678">
        <v>135</v>
      </c>
      <c r="JM8" s="678">
        <v>246</v>
      </c>
      <c r="JN8" s="678">
        <v>149</v>
      </c>
      <c r="JO8" s="678">
        <v>97</v>
      </c>
      <c r="JP8" s="678">
        <v>9724</v>
      </c>
      <c r="JQ8" s="678">
        <v>5190</v>
      </c>
      <c r="JR8" s="678">
        <v>4534</v>
      </c>
      <c r="JS8" s="678">
        <v>2594</v>
      </c>
      <c r="JT8" s="678">
        <v>1386</v>
      </c>
      <c r="JU8" s="678">
        <v>1208</v>
      </c>
      <c r="JV8" s="678">
        <v>302</v>
      </c>
      <c r="JW8" s="678">
        <v>194</v>
      </c>
      <c r="JX8" s="678">
        <v>108</v>
      </c>
      <c r="JY8" s="678">
        <v>53</v>
      </c>
      <c r="JZ8" s="678">
        <v>39</v>
      </c>
      <c r="KA8" s="678">
        <v>14</v>
      </c>
      <c r="KB8" s="678">
        <v>553</v>
      </c>
      <c r="KC8" s="678">
        <v>367</v>
      </c>
      <c r="KD8" s="678">
        <v>186</v>
      </c>
      <c r="KE8" s="678">
        <v>417</v>
      </c>
      <c r="KF8" s="678">
        <v>266</v>
      </c>
      <c r="KG8" s="678">
        <v>151</v>
      </c>
      <c r="KH8" s="678">
        <v>1597</v>
      </c>
      <c r="KI8" s="678">
        <v>943</v>
      </c>
      <c r="KJ8" s="678">
        <v>654</v>
      </c>
      <c r="KK8" s="678">
        <v>1032</v>
      </c>
      <c r="KL8" s="678">
        <v>596</v>
      </c>
      <c r="KM8" s="678">
        <v>436</v>
      </c>
      <c r="KN8" s="678">
        <v>55</v>
      </c>
      <c r="KO8" s="678">
        <v>40</v>
      </c>
      <c r="KP8" s="678">
        <v>15</v>
      </c>
      <c r="KQ8" s="678">
        <v>3297</v>
      </c>
      <c r="KR8" s="678">
        <v>1711</v>
      </c>
      <c r="KS8" s="678">
        <v>1586</v>
      </c>
      <c r="KT8" s="678">
        <v>998</v>
      </c>
      <c r="KU8" s="678">
        <v>575</v>
      </c>
      <c r="KV8" s="678">
        <v>423</v>
      </c>
      <c r="KW8" s="678">
        <v>1153</v>
      </c>
      <c r="KX8" s="678">
        <v>575</v>
      </c>
      <c r="KY8" s="678">
        <v>578</v>
      </c>
      <c r="KZ8" s="678">
        <v>704</v>
      </c>
      <c r="LA8" s="678">
        <v>374</v>
      </c>
      <c r="LB8" s="678">
        <v>330</v>
      </c>
      <c r="LC8" s="678">
        <v>2014</v>
      </c>
      <c r="LD8" s="678">
        <v>1096</v>
      </c>
      <c r="LE8" s="678">
        <v>918</v>
      </c>
      <c r="LF8" s="678">
        <v>2461</v>
      </c>
      <c r="LG8" s="678">
        <v>1267</v>
      </c>
      <c r="LH8" s="678">
        <v>1194</v>
      </c>
      <c r="LI8" s="678">
        <v>2596</v>
      </c>
      <c r="LJ8" s="678">
        <v>1564</v>
      </c>
      <c r="LK8" s="678">
        <v>1032</v>
      </c>
      <c r="LL8" s="678">
        <v>1903</v>
      </c>
      <c r="LM8" s="678">
        <v>1108</v>
      </c>
      <c r="LN8" s="678">
        <v>795</v>
      </c>
      <c r="LO8" s="678">
        <v>16469</v>
      </c>
      <c r="LP8" s="678">
        <v>9228</v>
      </c>
      <c r="LQ8" s="678">
        <v>7241</v>
      </c>
      <c r="LR8" s="678">
        <v>1996</v>
      </c>
      <c r="LS8" s="678">
        <v>1037</v>
      </c>
      <c r="LT8" s="678">
        <v>959</v>
      </c>
      <c r="LU8" s="678">
        <v>2130</v>
      </c>
      <c r="LV8" s="678">
        <v>1186</v>
      </c>
      <c r="LW8" s="678">
        <v>944</v>
      </c>
      <c r="LX8" s="678">
        <v>3605</v>
      </c>
      <c r="LY8" s="678">
        <v>2230</v>
      </c>
      <c r="LZ8" s="678">
        <v>1375</v>
      </c>
      <c r="MA8" s="678">
        <v>6119</v>
      </c>
      <c r="MB8" s="678">
        <v>3521</v>
      </c>
      <c r="MC8" s="678">
        <v>2598</v>
      </c>
      <c r="MD8" s="678">
        <v>456</v>
      </c>
      <c r="ME8" s="678">
        <v>256</v>
      </c>
      <c r="MF8" s="678">
        <v>200</v>
      </c>
      <c r="MG8" s="678">
        <v>405</v>
      </c>
      <c r="MH8" s="678">
        <v>233</v>
      </c>
      <c r="MI8" s="678">
        <v>172</v>
      </c>
      <c r="MJ8" s="678">
        <v>289</v>
      </c>
      <c r="MK8" s="678">
        <v>167</v>
      </c>
      <c r="ML8" s="678">
        <v>122</v>
      </c>
      <c r="MM8" s="678">
        <v>10035</v>
      </c>
      <c r="MN8" s="678">
        <v>5253</v>
      </c>
      <c r="MO8" s="678">
        <v>4782</v>
      </c>
      <c r="MP8" s="678">
        <v>2652</v>
      </c>
      <c r="MQ8" s="678">
        <v>1443</v>
      </c>
      <c r="MR8" s="678">
        <v>1209</v>
      </c>
      <c r="MS8" s="678">
        <v>302</v>
      </c>
      <c r="MT8" s="678">
        <v>181</v>
      </c>
      <c r="MU8" s="678">
        <v>121</v>
      </c>
      <c r="MV8" s="678">
        <v>41</v>
      </c>
      <c r="MW8" s="678">
        <v>25</v>
      </c>
      <c r="MX8" s="678">
        <v>16</v>
      </c>
      <c r="MY8" s="678">
        <v>570</v>
      </c>
      <c r="MZ8" s="678">
        <v>365</v>
      </c>
      <c r="NA8" s="678">
        <v>205</v>
      </c>
      <c r="NB8" s="678">
        <v>442</v>
      </c>
      <c r="NC8" s="678">
        <v>254</v>
      </c>
      <c r="ND8" s="678">
        <v>188</v>
      </c>
      <c r="NE8" s="678">
        <v>1639</v>
      </c>
      <c r="NF8" s="678">
        <v>965</v>
      </c>
      <c r="NG8" s="678">
        <v>674</v>
      </c>
      <c r="NH8" s="678">
        <v>1218</v>
      </c>
      <c r="NI8" s="678">
        <v>686</v>
      </c>
      <c r="NJ8" s="678">
        <v>532</v>
      </c>
      <c r="NK8" s="678">
        <v>17</v>
      </c>
      <c r="NL8" s="678">
        <v>14</v>
      </c>
      <c r="NM8" s="678">
        <v>3</v>
      </c>
      <c r="NN8" s="678">
        <v>3366</v>
      </c>
      <c r="NO8" s="678">
        <v>1700</v>
      </c>
      <c r="NP8" s="678">
        <v>1666</v>
      </c>
      <c r="NQ8" s="678">
        <v>1024</v>
      </c>
      <c r="NR8" s="678">
        <v>542</v>
      </c>
      <c r="NS8" s="678">
        <v>482</v>
      </c>
      <c r="NT8" s="678">
        <v>1124</v>
      </c>
      <c r="NU8" s="678">
        <v>577</v>
      </c>
      <c r="NV8" s="678">
        <v>547</v>
      </c>
      <c r="NW8" s="678">
        <v>763</v>
      </c>
      <c r="NX8" s="678">
        <v>390</v>
      </c>
      <c r="NY8" s="678">
        <v>373</v>
      </c>
      <c r="NZ8" s="678">
        <v>2018</v>
      </c>
      <c r="OA8" s="678">
        <v>1089</v>
      </c>
      <c r="OB8" s="678">
        <v>929</v>
      </c>
      <c r="OC8" s="678">
        <v>2409</v>
      </c>
      <c r="OD8" s="678">
        <v>1240</v>
      </c>
      <c r="OE8" s="678">
        <v>1169</v>
      </c>
      <c r="OF8" s="678">
        <v>2651</v>
      </c>
      <c r="OG8" s="678">
        <v>1513</v>
      </c>
      <c r="OH8" s="678">
        <v>1138</v>
      </c>
      <c r="OI8" s="678">
        <v>1691</v>
      </c>
      <c r="OJ8" s="678">
        <v>1005</v>
      </c>
      <c r="OK8" s="678">
        <v>686</v>
      </c>
      <c r="OL8" s="678">
        <v>17244</v>
      </c>
      <c r="OM8" s="678">
        <v>9738</v>
      </c>
      <c r="ON8" s="678">
        <v>7506</v>
      </c>
      <c r="OO8" s="678">
        <v>1895</v>
      </c>
      <c r="OP8" s="678">
        <v>998</v>
      </c>
      <c r="OQ8" s="678">
        <v>897</v>
      </c>
      <c r="OR8" s="678">
        <v>2171</v>
      </c>
      <c r="OS8" s="678">
        <v>1180</v>
      </c>
      <c r="OT8" s="678">
        <v>991</v>
      </c>
      <c r="OU8" s="678">
        <v>3664</v>
      </c>
      <c r="OV8" s="678">
        <v>2218</v>
      </c>
      <c r="OW8" s="678">
        <v>1446</v>
      </c>
      <c r="OX8" s="678">
        <v>6177</v>
      </c>
      <c r="OY8" s="678">
        <v>3534</v>
      </c>
      <c r="OZ8" s="678">
        <v>2643</v>
      </c>
      <c r="PA8" s="678">
        <v>498</v>
      </c>
      <c r="PB8" s="678">
        <v>283</v>
      </c>
      <c r="PC8" s="678">
        <v>215</v>
      </c>
      <c r="PD8" s="678">
        <v>363</v>
      </c>
      <c r="PE8" s="678">
        <v>205</v>
      </c>
      <c r="PF8" s="678">
        <v>158</v>
      </c>
      <c r="PG8" s="678">
        <v>269</v>
      </c>
      <c r="PH8" s="678">
        <v>159</v>
      </c>
      <c r="PI8" s="678">
        <v>110</v>
      </c>
      <c r="PJ8" s="678">
        <v>10004</v>
      </c>
      <c r="PK8" s="678">
        <v>5348</v>
      </c>
      <c r="PL8" s="678">
        <v>4656</v>
      </c>
      <c r="PM8" s="678">
        <v>2614</v>
      </c>
      <c r="PN8" s="678">
        <v>1336</v>
      </c>
      <c r="PO8" s="678">
        <v>1278</v>
      </c>
      <c r="PP8" s="678">
        <v>331</v>
      </c>
      <c r="PQ8" s="678">
        <v>189</v>
      </c>
      <c r="PR8" s="678">
        <v>142</v>
      </c>
      <c r="PS8" s="678">
        <v>42</v>
      </c>
      <c r="PT8" s="678">
        <v>28</v>
      </c>
      <c r="PU8" s="678">
        <v>14</v>
      </c>
      <c r="PV8" s="678">
        <v>620</v>
      </c>
      <c r="PW8" s="678">
        <v>394</v>
      </c>
      <c r="PX8" s="678">
        <v>226</v>
      </c>
      <c r="PY8" s="678">
        <v>421</v>
      </c>
      <c r="PZ8" s="678">
        <v>267</v>
      </c>
      <c r="QA8" s="678">
        <v>154</v>
      </c>
      <c r="QB8" s="678">
        <v>1615</v>
      </c>
      <c r="QC8" s="678">
        <v>963</v>
      </c>
      <c r="QD8" s="678">
        <v>652</v>
      </c>
      <c r="QE8" s="678">
        <v>1212</v>
      </c>
      <c r="QF8" s="678">
        <v>643</v>
      </c>
      <c r="QG8" s="678">
        <v>569</v>
      </c>
      <c r="QH8" s="678">
        <v>20</v>
      </c>
      <c r="QI8" s="678">
        <v>15</v>
      </c>
      <c r="QJ8" s="678">
        <v>5</v>
      </c>
      <c r="QK8" s="678">
        <v>3421</v>
      </c>
      <c r="QL8" s="678">
        <v>1784</v>
      </c>
      <c r="QM8" s="678">
        <v>1637</v>
      </c>
      <c r="QN8" s="678">
        <v>996</v>
      </c>
      <c r="QO8" s="678">
        <v>521</v>
      </c>
      <c r="QP8" s="678">
        <v>475</v>
      </c>
      <c r="QQ8" s="678">
        <v>1127</v>
      </c>
      <c r="QR8" s="678">
        <v>560</v>
      </c>
      <c r="QS8" s="678">
        <v>567</v>
      </c>
      <c r="QT8" s="678">
        <v>760</v>
      </c>
      <c r="QU8" s="678">
        <v>415</v>
      </c>
      <c r="QV8" s="678">
        <v>345</v>
      </c>
      <c r="QW8" s="678">
        <v>1937</v>
      </c>
      <c r="QX8" s="678">
        <v>1048</v>
      </c>
      <c r="QY8" s="678">
        <v>889</v>
      </c>
      <c r="QZ8" s="678">
        <v>2513</v>
      </c>
      <c r="RA8" s="678">
        <v>1296</v>
      </c>
      <c r="RB8" s="678">
        <v>1217</v>
      </c>
      <c r="RC8" s="678">
        <v>2647</v>
      </c>
      <c r="RD8" s="678">
        <v>1521</v>
      </c>
      <c r="RE8" s="678">
        <v>1126</v>
      </c>
      <c r="RF8" s="678">
        <v>1710</v>
      </c>
      <c r="RG8" s="678">
        <v>1022</v>
      </c>
      <c r="RH8" s="678">
        <v>688</v>
      </c>
      <c r="RI8" s="678">
        <v>17244</v>
      </c>
      <c r="RJ8" s="678">
        <v>9644</v>
      </c>
      <c r="RK8" s="678">
        <v>7600</v>
      </c>
      <c r="RL8" s="678">
        <v>1909</v>
      </c>
      <c r="RM8" s="678">
        <v>1001</v>
      </c>
      <c r="RN8" s="678">
        <v>908</v>
      </c>
      <c r="RO8" s="678">
        <v>2130</v>
      </c>
      <c r="RP8" s="678">
        <v>1149</v>
      </c>
      <c r="RQ8" s="678">
        <v>981</v>
      </c>
      <c r="RR8" s="678">
        <v>3622</v>
      </c>
      <c r="RS8" s="678">
        <v>2160</v>
      </c>
      <c r="RT8" s="678">
        <v>1462</v>
      </c>
      <c r="RU8" s="678">
        <v>6061</v>
      </c>
      <c r="RV8" s="678">
        <v>3469</v>
      </c>
      <c r="RW8" s="678">
        <v>2592</v>
      </c>
      <c r="RX8" s="678">
        <v>504</v>
      </c>
      <c r="RY8" s="678">
        <v>316</v>
      </c>
      <c r="RZ8" s="678">
        <v>188</v>
      </c>
      <c r="SA8" s="678">
        <v>351</v>
      </c>
      <c r="SB8" s="678">
        <v>209</v>
      </c>
      <c r="SC8" s="678">
        <v>142</v>
      </c>
      <c r="SD8" s="678">
        <v>265</v>
      </c>
      <c r="SE8" s="678">
        <v>154</v>
      </c>
      <c r="SF8" s="678">
        <v>111</v>
      </c>
      <c r="SG8" s="678">
        <v>9914</v>
      </c>
      <c r="SH8" s="678">
        <v>5209</v>
      </c>
      <c r="SI8" s="678">
        <v>4705</v>
      </c>
      <c r="SJ8" s="678">
        <v>2572</v>
      </c>
      <c r="SK8" s="678">
        <v>1344</v>
      </c>
      <c r="SL8" s="678">
        <v>1228</v>
      </c>
      <c r="SM8" s="678">
        <v>306</v>
      </c>
      <c r="SN8" s="678">
        <v>175</v>
      </c>
      <c r="SO8" s="678">
        <v>131</v>
      </c>
      <c r="SP8" s="678">
        <v>44</v>
      </c>
      <c r="SQ8" s="678">
        <v>28</v>
      </c>
      <c r="SR8" s="678">
        <v>16</v>
      </c>
      <c r="SS8" s="678">
        <v>624</v>
      </c>
      <c r="ST8" s="678">
        <v>406</v>
      </c>
      <c r="SU8" s="678">
        <v>218</v>
      </c>
      <c r="SV8" s="678">
        <v>388</v>
      </c>
      <c r="SW8" s="678">
        <v>232</v>
      </c>
      <c r="SX8" s="678">
        <v>156</v>
      </c>
      <c r="SY8" s="678">
        <v>1510</v>
      </c>
      <c r="SZ8" s="678">
        <v>885</v>
      </c>
      <c r="TA8" s="678">
        <v>625</v>
      </c>
      <c r="TB8" s="678">
        <v>1195</v>
      </c>
      <c r="TC8" s="678">
        <v>667</v>
      </c>
      <c r="TD8" s="678">
        <v>528</v>
      </c>
      <c r="TE8" s="678">
        <v>38</v>
      </c>
      <c r="TF8" s="678">
        <v>27</v>
      </c>
      <c r="TG8" s="678">
        <v>11</v>
      </c>
      <c r="TH8" s="678">
        <v>3369</v>
      </c>
      <c r="TI8" s="678">
        <v>1706</v>
      </c>
      <c r="TJ8" s="678">
        <v>1663</v>
      </c>
      <c r="TK8" s="678">
        <v>1019</v>
      </c>
      <c r="TL8" s="678">
        <v>551</v>
      </c>
      <c r="TM8" s="678">
        <v>468</v>
      </c>
      <c r="TN8" s="678">
        <v>1146</v>
      </c>
      <c r="TO8" s="678">
        <v>587</v>
      </c>
      <c r="TP8" s="678">
        <v>559</v>
      </c>
      <c r="TQ8" s="678">
        <v>760</v>
      </c>
      <c r="TR8" s="678">
        <v>402</v>
      </c>
      <c r="TS8" s="678">
        <v>358</v>
      </c>
      <c r="TT8" s="678">
        <v>1876</v>
      </c>
      <c r="TU8" s="678">
        <v>983</v>
      </c>
      <c r="TV8" s="678">
        <v>893</v>
      </c>
      <c r="TW8" s="678">
        <v>2343</v>
      </c>
      <c r="TX8" s="678">
        <v>1231</v>
      </c>
      <c r="TY8" s="678">
        <v>1112</v>
      </c>
      <c r="TZ8" s="678">
        <v>2795</v>
      </c>
      <c r="UA8" s="678">
        <v>1614</v>
      </c>
      <c r="UB8" s="678">
        <v>1181</v>
      </c>
      <c r="UC8" s="678">
        <v>1804</v>
      </c>
      <c r="UD8" s="678">
        <v>1052</v>
      </c>
      <c r="UE8" s="678">
        <v>752</v>
      </c>
      <c r="UF8" s="678">
        <v>17804</v>
      </c>
      <c r="UG8" s="678">
        <v>9977</v>
      </c>
      <c r="UH8" s="678">
        <v>7827</v>
      </c>
      <c r="UI8" s="678">
        <v>1943</v>
      </c>
      <c r="UJ8" s="678">
        <v>992</v>
      </c>
      <c r="UK8" s="678">
        <v>951</v>
      </c>
      <c r="UL8" s="678">
        <v>2191</v>
      </c>
      <c r="UM8" s="678">
        <v>1182</v>
      </c>
      <c r="UN8" s="678">
        <v>1009</v>
      </c>
      <c r="UO8" s="678">
        <v>3600</v>
      </c>
      <c r="UP8" s="678">
        <v>2093</v>
      </c>
      <c r="UQ8" s="678">
        <v>1507</v>
      </c>
      <c r="UR8" s="678">
        <v>6531</v>
      </c>
      <c r="US8" s="678">
        <v>3717</v>
      </c>
      <c r="UT8" s="678">
        <v>2814</v>
      </c>
      <c r="UU8" s="678">
        <v>508</v>
      </c>
      <c r="UV8" s="678">
        <v>318</v>
      </c>
      <c r="UW8" s="678">
        <v>190</v>
      </c>
      <c r="UX8" s="678">
        <v>386</v>
      </c>
      <c r="UY8" s="678">
        <v>237</v>
      </c>
      <c r="UZ8" s="678">
        <v>149</v>
      </c>
      <c r="VA8" s="678">
        <v>267</v>
      </c>
      <c r="VB8" s="678">
        <v>144</v>
      </c>
      <c r="VC8" s="678">
        <v>123</v>
      </c>
      <c r="VD8" s="678">
        <v>10070</v>
      </c>
      <c r="VE8" s="678">
        <v>5279</v>
      </c>
      <c r="VF8" s="678">
        <v>4791</v>
      </c>
      <c r="VG8" s="678">
        <v>2575</v>
      </c>
      <c r="VH8" s="678">
        <v>1340</v>
      </c>
      <c r="VI8" s="678">
        <v>1235</v>
      </c>
      <c r="VJ8" s="678">
        <v>316</v>
      </c>
      <c r="VK8" s="678">
        <v>176</v>
      </c>
      <c r="VL8" s="678">
        <v>140</v>
      </c>
      <c r="VM8" s="678">
        <v>41</v>
      </c>
      <c r="VN8" s="678">
        <v>26</v>
      </c>
      <c r="VO8" s="678">
        <v>15</v>
      </c>
      <c r="VP8" s="678">
        <v>583</v>
      </c>
      <c r="VQ8" s="678">
        <v>355</v>
      </c>
      <c r="VR8" s="678">
        <v>228</v>
      </c>
      <c r="VS8" s="678">
        <v>459</v>
      </c>
      <c r="VT8" s="678">
        <v>290</v>
      </c>
      <c r="VU8" s="678">
        <v>169</v>
      </c>
      <c r="VV8" s="678">
        <v>1662</v>
      </c>
      <c r="VW8" s="678">
        <v>949</v>
      </c>
      <c r="VX8" s="678">
        <v>713</v>
      </c>
      <c r="VY8" s="678">
        <v>1308</v>
      </c>
      <c r="VZ8" s="678">
        <v>710</v>
      </c>
      <c r="WA8" s="678">
        <v>598</v>
      </c>
      <c r="WB8" s="678">
        <v>35</v>
      </c>
      <c r="WC8" s="678">
        <v>25</v>
      </c>
      <c r="WD8" s="678">
        <v>10</v>
      </c>
      <c r="WE8" s="678">
        <v>3440</v>
      </c>
      <c r="WF8" s="678">
        <v>1724</v>
      </c>
      <c r="WG8" s="678">
        <v>1716</v>
      </c>
      <c r="WH8" s="678">
        <v>965</v>
      </c>
      <c r="WI8" s="678">
        <v>527</v>
      </c>
      <c r="WJ8" s="678">
        <v>438</v>
      </c>
      <c r="WK8" s="678">
        <v>1176</v>
      </c>
      <c r="WL8" s="678">
        <v>618</v>
      </c>
      <c r="WM8" s="678">
        <v>558</v>
      </c>
      <c r="WN8" s="678">
        <v>773</v>
      </c>
      <c r="WO8" s="678">
        <v>415</v>
      </c>
      <c r="WP8" s="678">
        <v>358</v>
      </c>
      <c r="WQ8" s="678">
        <v>1971</v>
      </c>
      <c r="WR8" s="678">
        <v>1035</v>
      </c>
      <c r="WS8" s="678">
        <v>936</v>
      </c>
      <c r="WT8" s="678">
        <v>2408</v>
      </c>
      <c r="WU8" s="678">
        <v>1201</v>
      </c>
      <c r="WV8" s="678">
        <v>1207</v>
      </c>
      <c r="WW8" s="678">
        <v>2885</v>
      </c>
      <c r="WX8" s="678">
        <v>1632</v>
      </c>
      <c r="WY8" s="678">
        <v>1253</v>
      </c>
      <c r="WZ8" s="678">
        <v>1677</v>
      </c>
      <c r="XA8" s="678">
        <v>969</v>
      </c>
      <c r="XB8" s="678">
        <v>708</v>
      </c>
      <c r="XC8" s="678">
        <v>18675</v>
      </c>
      <c r="XD8" s="678">
        <v>10299</v>
      </c>
      <c r="XE8" s="678">
        <v>8376</v>
      </c>
      <c r="XF8" s="678">
        <v>1981</v>
      </c>
      <c r="XG8" s="678">
        <v>1024</v>
      </c>
      <c r="XH8" s="678">
        <v>957</v>
      </c>
      <c r="XI8" s="678">
        <v>2227</v>
      </c>
      <c r="XJ8" s="678">
        <v>1251</v>
      </c>
      <c r="XK8" s="678">
        <v>976</v>
      </c>
      <c r="XL8" s="678">
        <v>3881</v>
      </c>
      <c r="XM8" s="678">
        <v>2281</v>
      </c>
      <c r="XN8" s="678">
        <v>1600</v>
      </c>
      <c r="XO8" s="678">
        <v>7229</v>
      </c>
      <c r="XP8" s="678">
        <v>4002</v>
      </c>
      <c r="XQ8" s="678">
        <v>3227</v>
      </c>
      <c r="XR8" s="678">
        <v>515</v>
      </c>
      <c r="XS8" s="678">
        <v>300</v>
      </c>
      <c r="XT8" s="678">
        <v>215</v>
      </c>
      <c r="XU8" s="678">
        <v>384</v>
      </c>
      <c r="XV8" s="678">
        <v>221</v>
      </c>
      <c r="XW8" s="678">
        <v>163</v>
      </c>
      <c r="XX8" s="678">
        <v>281</v>
      </c>
      <c r="XY8" s="678">
        <v>162</v>
      </c>
      <c r="XZ8" s="678">
        <v>119</v>
      </c>
      <c r="YA8" s="678">
        <v>10707</v>
      </c>
      <c r="YB8" s="678">
        <v>5736</v>
      </c>
      <c r="YC8" s="678">
        <v>4971</v>
      </c>
      <c r="YD8" s="678">
        <v>2703</v>
      </c>
      <c r="YE8" s="678">
        <v>1395</v>
      </c>
      <c r="YF8" s="678">
        <v>1308</v>
      </c>
      <c r="YG8" s="678">
        <v>282</v>
      </c>
      <c r="YH8" s="678">
        <v>165</v>
      </c>
      <c r="YI8" s="678">
        <v>117</v>
      </c>
      <c r="YJ8" s="678">
        <v>46</v>
      </c>
      <c r="YK8" s="678">
        <v>30</v>
      </c>
      <c r="YL8" s="678">
        <v>16</v>
      </c>
      <c r="YM8" s="678">
        <v>591</v>
      </c>
      <c r="YN8" s="678">
        <v>371</v>
      </c>
      <c r="YO8" s="678">
        <v>220</v>
      </c>
      <c r="YP8" s="678">
        <v>418</v>
      </c>
      <c r="YQ8" s="678">
        <v>261</v>
      </c>
      <c r="YR8" s="678">
        <v>157</v>
      </c>
      <c r="YS8" s="678">
        <v>1733</v>
      </c>
      <c r="YT8" s="678">
        <v>1000</v>
      </c>
      <c r="YU8" s="678">
        <v>733</v>
      </c>
      <c r="YV8" s="678">
        <v>1311</v>
      </c>
      <c r="YW8" s="678">
        <v>731</v>
      </c>
      <c r="YX8" s="678">
        <v>580</v>
      </c>
      <c r="YY8" s="678">
        <v>45</v>
      </c>
      <c r="YZ8" s="678">
        <v>34</v>
      </c>
      <c r="ZA8" s="678">
        <v>11</v>
      </c>
      <c r="ZB8" s="678">
        <v>3540</v>
      </c>
      <c r="ZC8" s="678">
        <v>1785</v>
      </c>
      <c r="ZD8" s="678">
        <v>1755</v>
      </c>
      <c r="ZE8" s="678">
        <v>978</v>
      </c>
      <c r="ZF8" s="678">
        <v>533</v>
      </c>
      <c r="ZG8" s="678">
        <v>445</v>
      </c>
      <c r="ZH8" s="678">
        <v>1256</v>
      </c>
      <c r="ZI8" s="678">
        <v>670</v>
      </c>
      <c r="ZJ8" s="678">
        <v>586</v>
      </c>
      <c r="ZK8" s="678">
        <v>778</v>
      </c>
      <c r="ZL8" s="678">
        <v>430</v>
      </c>
      <c r="ZM8" s="678">
        <v>348</v>
      </c>
      <c r="ZN8" s="678">
        <v>1671</v>
      </c>
      <c r="ZO8" s="678">
        <v>923</v>
      </c>
      <c r="ZP8" s="678">
        <v>748</v>
      </c>
      <c r="ZQ8" s="678">
        <v>2566</v>
      </c>
      <c r="ZR8" s="678">
        <v>1339</v>
      </c>
      <c r="ZS8" s="678">
        <v>1227</v>
      </c>
      <c r="ZT8" s="678">
        <v>3064</v>
      </c>
      <c r="ZU8" s="678">
        <v>1785</v>
      </c>
      <c r="ZV8" s="678">
        <v>1279</v>
      </c>
      <c r="ZW8" s="678">
        <v>1726</v>
      </c>
      <c r="ZX8" s="678">
        <v>978</v>
      </c>
      <c r="ZY8" s="678">
        <v>748</v>
      </c>
      <c r="ZZ8" s="678">
        <v>19402</v>
      </c>
      <c r="AAA8" s="678">
        <v>10773</v>
      </c>
      <c r="AAB8" s="678">
        <v>8629</v>
      </c>
      <c r="AAC8" s="678">
        <v>2153</v>
      </c>
      <c r="AAD8" s="678">
        <v>1103</v>
      </c>
      <c r="AAE8" s="678">
        <v>1050</v>
      </c>
      <c r="AAF8" s="678">
        <v>2335</v>
      </c>
      <c r="AAG8" s="678">
        <v>1244</v>
      </c>
      <c r="AAH8" s="678">
        <v>1091</v>
      </c>
      <c r="AAI8" s="678">
        <v>3952</v>
      </c>
      <c r="AAJ8" s="678">
        <v>2307</v>
      </c>
      <c r="AAK8" s="678">
        <v>1645</v>
      </c>
      <c r="AAL8" s="678">
        <v>6760</v>
      </c>
      <c r="AAM8" s="678">
        <v>3891</v>
      </c>
      <c r="AAN8" s="678">
        <v>2869</v>
      </c>
      <c r="AAO8" s="678">
        <v>537</v>
      </c>
      <c r="AAP8" s="678">
        <v>321</v>
      </c>
      <c r="AAQ8" s="678">
        <v>216</v>
      </c>
      <c r="AAR8" s="678">
        <v>401</v>
      </c>
      <c r="AAS8" s="678">
        <v>253</v>
      </c>
      <c r="AAT8" s="678">
        <v>148</v>
      </c>
      <c r="AAU8" s="678">
        <v>320</v>
      </c>
      <c r="AAV8" s="678">
        <v>198</v>
      </c>
      <c r="AAW8" s="678">
        <v>122</v>
      </c>
      <c r="AAX8" s="678">
        <v>11435</v>
      </c>
      <c r="AAY8" s="678">
        <v>5981</v>
      </c>
      <c r="AAZ8" s="678">
        <v>5454</v>
      </c>
      <c r="ABA8" s="678">
        <v>2540</v>
      </c>
      <c r="ABB8" s="678">
        <v>1293</v>
      </c>
      <c r="ABC8" s="678">
        <v>1247</v>
      </c>
      <c r="ABD8" s="678">
        <v>363</v>
      </c>
      <c r="ABE8" s="678">
        <v>217</v>
      </c>
      <c r="ABF8" s="678">
        <v>146</v>
      </c>
      <c r="ABG8" s="678">
        <v>41</v>
      </c>
      <c r="ABH8" s="678">
        <v>26</v>
      </c>
      <c r="ABI8" s="678">
        <v>15</v>
      </c>
      <c r="ABJ8" s="678">
        <v>639</v>
      </c>
      <c r="ABK8" s="678">
        <v>395</v>
      </c>
      <c r="ABL8" s="678">
        <v>244</v>
      </c>
      <c r="ABM8" s="678">
        <v>441</v>
      </c>
      <c r="ABN8" s="678">
        <v>265</v>
      </c>
      <c r="ABO8" s="678">
        <v>176</v>
      </c>
      <c r="ABP8" s="678">
        <v>1759</v>
      </c>
      <c r="ABQ8" s="678">
        <v>998</v>
      </c>
      <c r="ABR8" s="678">
        <v>761</v>
      </c>
      <c r="ABS8" s="678">
        <v>1435</v>
      </c>
      <c r="ABT8" s="678">
        <v>796</v>
      </c>
      <c r="ABU8" s="678">
        <v>639</v>
      </c>
      <c r="ABV8" s="678">
        <v>52</v>
      </c>
      <c r="ABW8" s="678">
        <v>37</v>
      </c>
      <c r="ABX8" s="678">
        <v>15</v>
      </c>
      <c r="ABY8" s="678">
        <v>3659</v>
      </c>
      <c r="ABZ8" s="678">
        <v>1868</v>
      </c>
      <c r="ACA8" s="678">
        <v>1791</v>
      </c>
      <c r="ACB8" s="678">
        <v>1039</v>
      </c>
      <c r="ACC8" s="678">
        <v>579</v>
      </c>
      <c r="ACD8" s="678">
        <v>460</v>
      </c>
      <c r="ACE8" s="678">
        <v>1255</v>
      </c>
      <c r="ACF8" s="678">
        <v>650</v>
      </c>
      <c r="ACG8" s="678">
        <v>605</v>
      </c>
      <c r="ACH8" s="678">
        <v>832</v>
      </c>
      <c r="ACI8" s="678">
        <v>439</v>
      </c>
      <c r="ACJ8" s="678">
        <v>393</v>
      </c>
      <c r="ACK8" s="678">
        <v>2039</v>
      </c>
      <c r="ACL8" s="678">
        <v>1127</v>
      </c>
      <c r="ACM8" s="678">
        <v>912</v>
      </c>
      <c r="ACN8" s="678">
        <v>2530</v>
      </c>
      <c r="ACO8" s="678">
        <v>1300</v>
      </c>
      <c r="ACP8" s="678">
        <v>1230</v>
      </c>
      <c r="ACQ8" s="678">
        <v>3017</v>
      </c>
      <c r="ACR8" s="678">
        <v>1736</v>
      </c>
      <c r="ACS8" s="678">
        <v>1281</v>
      </c>
      <c r="ACT8" s="678">
        <v>1804</v>
      </c>
      <c r="ACU8" s="678">
        <v>1053</v>
      </c>
      <c r="ACV8" s="678">
        <v>751</v>
      </c>
      <c r="ACW8" s="678">
        <v>19184</v>
      </c>
      <c r="ACX8" s="678">
        <v>10623</v>
      </c>
      <c r="ACY8" s="678">
        <v>8561</v>
      </c>
      <c r="ACZ8" s="678">
        <v>2125</v>
      </c>
      <c r="ADA8" s="678">
        <v>1131</v>
      </c>
      <c r="ADB8" s="678">
        <v>994</v>
      </c>
      <c r="ADC8" s="678">
        <v>2429</v>
      </c>
      <c r="ADD8" s="678">
        <v>1328</v>
      </c>
      <c r="ADE8" s="678">
        <v>1101</v>
      </c>
      <c r="ADF8" s="678">
        <v>4009</v>
      </c>
      <c r="ADG8" s="678">
        <v>2403</v>
      </c>
      <c r="ADH8" s="678">
        <v>1606</v>
      </c>
      <c r="ADI8" s="678">
        <v>6880</v>
      </c>
      <c r="ADJ8" s="678">
        <v>3901</v>
      </c>
      <c r="ADK8" s="678">
        <v>2979</v>
      </c>
      <c r="ADL8" s="678">
        <v>618</v>
      </c>
      <c r="ADM8" s="678">
        <v>342</v>
      </c>
      <c r="ADN8" s="678">
        <v>276</v>
      </c>
      <c r="ADO8" s="678">
        <v>406</v>
      </c>
      <c r="ADP8" s="678">
        <v>243</v>
      </c>
      <c r="ADQ8" s="678">
        <v>163</v>
      </c>
      <c r="ADR8" s="678">
        <v>371</v>
      </c>
      <c r="ADS8" s="678">
        <v>230</v>
      </c>
      <c r="ADT8" s="678">
        <v>141</v>
      </c>
      <c r="ADU8" s="678">
        <v>11945</v>
      </c>
      <c r="ADV8" s="678">
        <v>6261</v>
      </c>
      <c r="ADW8" s="678">
        <v>5684</v>
      </c>
      <c r="ADX8" s="678">
        <v>2890</v>
      </c>
      <c r="ADY8" s="678">
        <v>1527</v>
      </c>
      <c r="ADZ8" s="678">
        <v>1363</v>
      </c>
      <c r="AEA8" s="678">
        <v>346</v>
      </c>
      <c r="AEB8" s="678">
        <v>206</v>
      </c>
      <c r="AEC8" s="678">
        <v>140</v>
      </c>
      <c r="AED8" s="678">
        <v>66</v>
      </c>
      <c r="AEE8" s="678">
        <v>33</v>
      </c>
      <c r="AEF8" s="678">
        <v>33</v>
      </c>
      <c r="AEG8" s="678">
        <v>656</v>
      </c>
      <c r="AEH8" s="678">
        <v>416</v>
      </c>
      <c r="AEI8" s="678">
        <v>240</v>
      </c>
      <c r="AEJ8" s="678">
        <v>501</v>
      </c>
      <c r="AEK8" s="678">
        <v>310</v>
      </c>
      <c r="AEL8" s="678">
        <v>191</v>
      </c>
      <c r="AEM8" s="678">
        <v>1846</v>
      </c>
      <c r="AEN8" s="678">
        <v>1057</v>
      </c>
      <c r="AEO8" s="678">
        <v>789</v>
      </c>
      <c r="AEP8" s="678">
        <v>1474</v>
      </c>
      <c r="AEQ8" s="678">
        <v>811</v>
      </c>
      <c r="AER8" s="678">
        <v>663</v>
      </c>
      <c r="AES8" s="678">
        <v>61</v>
      </c>
      <c r="AET8" s="678">
        <v>38</v>
      </c>
      <c r="AEU8" s="678">
        <v>23</v>
      </c>
      <c r="AEV8" s="678">
        <v>3642</v>
      </c>
      <c r="AEW8" s="678">
        <v>1830</v>
      </c>
      <c r="AEX8" s="678">
        <v>1812</v>
      </c>
      <c r="AEY8" s="678">
        <v>1044</v>
      </c>
      <c r="AEZ8" s="678">
        <v>565</v>
      </c>
      <c r="AFA8" s="678">
        <v>479</v>
      </c>
      <c r="AFB8" s="678">
        <v>1273</v>
      </c>
      <c r="AFC8" s="678">
        <v>696</v>
      </c>
      <c r="AFD8" s="678">
        <v>577</v>
      </c>
      <c r="AFE8" s="678">
        <v>829</v>
      </c>
      <c r="AFF8" s="678">
        <v>477</v>
      </c>
      <c r="AFG8" s="678">
        <v>352</v>
      </c>
      <c r="AFH8" s="678">
        <v>2162</v>
      </c>
      <c r="AFI8" s="678">
        <v>1183</v>
      </c>
      <c r="AFJ8" s="678">
        <v>979</v>
      </c>
      <c r="AFK8" s="678">
        <v>2495</v>
      </c>
      <c r="AFL8" s="678">
        <v>1320</v>
      </c>
      <c r="AFM8" s="678">
        <v>1175</v>
      </c>
      <c r="AFN8" s="678">
        <v>3107</v>
      </c>
      <c r="AFO8" s="678">
        <v>1809</v>
      </c>
      <c r="AFP8" s="678">
        <v>1298</v>
      </c>
      <c r="AFQ8" s="678">
        <v>1896</v>
      </c>
      <c r="AFR8" s="678">
        <v>1085</v>
      </c>
      <c r="AFS8" s="678">
        <v>811</v>
      </c>
      <c r="AFT8" s="678">
        <v>20133</v>
      </c>
      <c r="AFU8" s="678">
        <v>11279</v>
      </c>
      <c r="AFV8" s="678">
        <v>8854</v>
      </c>
      <c r="AFW8" s="678">
        <v>2165</v>
      </c>
      <c r="AFX8" s="678">
        <v>1136</v>
      </c>
      <c r="AFY8" s="678">
        <v>1029</v>
      </c>
      <c r="AFZ8" s="678">
        <v>2384</v>
      </c>
      <c r="AGA8" s="678">
        <v>1263</v>
      </c>
      <c r="AGB8" s="678">
        <v>1121</v>
      </c>
      <c r="AGC8" s="678">
        <v>4183</v>
      </c>
      <c r="AGD8" s="678">
        <v>2472</v>
      </c>
      <c r="AGE8" s="678">
        <v>1711</v>
      </c>
      <c r="AGF8" s="678">
        <v>7054</v>
      </c>
      <c r="AGG8" s="678">
        <v>4062</v>
      </c>
      <c r="AGH8" s="678">
        <v>2992</v>
      </c>
      <c r="AGI8" s="678">
        <v>594</v>
      </c>
      <c r="AGJ8" s="678">
        <v>316</v>
      </c>
      <c r="AGK8" s="678">
        <v>278</v>
      </c>
      <c r="AGL8" s="678">
        <v>422</v>
      </c>
      <c r="AGM8" s="678">
        <v>241</v>
      </c>
      <c r="AGN8" s="678">
        <v>181</v>
      </c>
      <c r="AGO8" s="678">
        <v>341</v>
      </c>
      <c r="AGP8" s="678">
        <v>203</v>
      </c>
      <c r="AGQ8" s="678">
        <v>138</v>
      </c>
      <c r="AGR8" s="678">
        <v>11945</v>
      </c>
      <c r="AGS8" s="678">
        <v>6232</v>
      </c>
      <c r="AGT8" s="678">
        <v>5713</v>
      </c>
      <c r="AGU8" s="678">
        <v>2828</v>
      </c>
      <c r="AGV8" s="678">
        <v>1505</v>
      </c>
      <c r="AGW8" s="678">
        <v>1323</v>
      </c>
      <c r="AGX8" s="678">
        <v>361</v>
      </c>
      <c r="AGY8" s="678">
        <v>211</v>
      </c>
      <c r="AGZ8" s="678">
        <v>150</v>
      </c>
      <c r="AHA8" s="678">
        <v>45</v>
      </c>
      <c r="AHB8" s="678">
        <v>27</v>
      </c>
      <c r="AHC8" s="678">
        <v>18</v>
      </c>
      <c r="AHD8" s="678">
        <v>675</v>
      </c>
      <c r="AHE8" s="678">
        <v>409</v>
      </c>
      <c r="AHF8" s="678">
        <v>266</v>
      </c>
      <c r="AHG8" s="678">
        <v>462</v>
      </c>
      <c r="AHH8" s="678">
        <v>276</v>
      </c>
      <c r="AHI8" s="678">
        <v>186</v>
      </c>
      <c r="AHJ8" s="678">
        <v>1914</v>
      </c>
      <c r="AHK8" s="678">
        <v>1138</v>
      </c>
      <c r="AHL8" s="678">
        <v>776</v>
      </c>
      <c r="AHM8" s="678">
        <v>1414</v>
      </c>
      <c r="AHN8" s="678">
        <v>818</v>
      </c>
      <c r="AHO8" s="678">
        <v>596</v>
      </c>
      <c r="AHP8" s="678">
        <v>63</v>
      </c>
      <c r="AHQ8" s="678">
        <v>46</v>
      </c>
      <c r="AHR8" s="679">
        <v>17</v>
      </c>
    </row>
    <row r="9" spans="2:903" ht="27.95" customHeight="1">
      <c r="B9" s="542" t="s">
        <v>201</v>
      </c>
      <c r="C9" s="680">
        <v>20</v>
      </c>
      <c r="D9" s="681">
        <v>10</v>
      </c>
      <c r="E9" s="681">
        <v>10</v>
      </c>
      <c r="F9" s="681">
        <v>5</v>
      </c>
      <c r="G9" s="681">
        <v>3</v>
      </c>
      <c r="H9" s="681">
        <v>2</v>
      </c>
      <c r="I9" s="681">
        <v>7</v>
      </c>
      <c r="J9" s="681">
        <v>5</v>
      </c>
      <c r="K9" s="681">
        <v>2</v>
      </c>
      <c r="L9" s="681">
        <v>2</v>
      </c>
      <c r="M9" s="681">
        <v>2</v>
      </c>
      <c r="N9" s="682">
        <v>0</v>
      </c>
      <c r="O9" s="681">
        <v>15</v>
      </c>
      <c r="P9" s="681">
        <v>6</v>
      </c>
      <c r="Q9" s="681">
        <v>9</v>
      </c>
      <c r="R9" s="681">
        <v>10</v>
      </c>
      <c r="S9" s="681">
        <v>7</v>
      </c>
      <c r="T9" s="681">
        <v>3</v>
      </c>
      <c r="U9" s="681">
        <v>5</v>
      </c>
      <c r="V9" s="681">
        <v>4</v>
      </c>
      <c r="W9" s="681">
        <v>1</v>
      </c>
      <c r="X9" s="681">
        <v>18</v>
      </c>
      <c r="Y9" s="681">
        <v>11</v>
      </c>
      <c r="Z9" s="681">
        <v>7</v>
      </c>
      <c r="AA9" s="681">
        <v>42</v>
      </c>
      <c r="AB9" s="681">
        <v>17</v>
      </c>
      <c r="AC9" s="681">
        <v>25</v>
      </c>
      <c r="AD9" s="681">
        <v>15</v>
      </c>
      <c r="AE9" s="681">
        <v>8</v>
      </c>
      <c r="AF9" s="681">
        <v>7</v>
      </c>
      <c r="AG9" s="681">
        <v>8</v>
      </c>
      <c r="AH9" s="681">
        <v>3</v>
      </c>
      <c r="AI9" s="681">
        <v>5</v>
      </c>
      <c r="AJ9" s="681">
        <v>34</v>
      </c>
      <c r="AK9" s="681">
        <v>23</v>
      </c>
      <c r="AL9" s="681">
        <v>11</v>
      </c>
      <c r="AM9" s="681">
        <v>10</v>
      </c>
      <c r="AN9" s="681">
        <v>4</v>
      </c>
      <c r="AO9" s="681">
        <v>6</v>
      </c>
      <c r="AP9" s="681">
        <v>5</v>
      </c>
      <c r="AQ9" s="681">
        <v>2</v>
      </c>
      <c r="AR9" s="681">
        <v>3</v>
      </c>
      <c r="AS9" s="681">
        <v>30</v>
      </c>
      <c r="AT9" s="681">
        <v>13</v>
      </c>
      <c r="AU9" s="681">
        <v>17</v>
      </c>
      <c r="AV9" s="681">
        <v>3</v>
      </c>
      <c r="AW9" s="681">
        <v>3</v>
      </c>
      <c r="AX9" s="682">
        <v>0</v>
      </c>
      <c r="AY9" s="681">
        <v>47</v>
      </c>
      <c r="AZ9" s="681">
        <v>16</v>
      </c>
      <c r="BA9" s="681">
        <v>31</v>
      </c>
      <c r="BB9" s="681">
        <v>14</v>
      </c>
      <c r="BC9" s="681">
        <v>11</v>
      </c>
      <c r="BD9" s="681">
        <v>3</v>
      </c>
      <c r="BE9" s="681">
        <v>4</v>
      </c>
      <c r="BF9" s="681">
        <v>2</v>
      </c>
      <c r="BG9" s="681">
        <v>2</v>
      </c>
      <c r="BH9" s="682">
        <v>0</v>
      </c>
      <c r="BI9" s="682">
        <v>0</v>
      </c>
      <c r="BJ9" s="682">
        <v>0</v>
      </c>
      <c r="BK9" s="681">
        <v>12</v>
      </c>
      <c r="BL9" s="681">
        <v>6</v>
      </c>
      <c r="BM9" s="681">
        <v>6</v>
      </c>
      <c r="BN9" s="681">
        <v>15</v>
      </c>
      <c r="BO9" s="681">
        <v>9</v>
      </c>
      <c r="BP9" s="681">
        <v>6</v>
      </c>
      <c r="BQ9" s="681">
        <v>8</v>
      </c>
      <c r="BR9" s="681">
        <v>7</v>
      </c>
      <c r="BS9" s="681">
        <v>1</v>
      </c>
      <c r="BT9" s="681">
        <v>5</v>
      </c>
      <c r="BU9" s="681">
        <v>3</v>
      </c>
      <c r="BV9" s="681">
        <v>2</v>
      </c>
      <c r="BW9" s="682">
        <v>0</v>
      </c>
      <c r="BX9" s="682">
        <v>0</v>
      </c>
      <c r="BY9" s="682">
        <v>0</v>
      </c>
      <c r="BZ9" s="681">
        <v>10</v>
      </c>
      <c r="CA9" s="681">
        <v>4</v>
      </c>
      <c r="CB9" s="681">
        <v>6</v>
      </c>
      <c r="CC9" s="681">
        <v>9</v>
      </c>
      <c r="CD9" s="681">
        <v>5</v>
      </c>
      <c r="CE9" s="681">
        <v>4</v>
      </c>
      <c r="CF9" s="681">
        <v>9</v>
      </c>
      <c r="CG9" s="681">
        <v>6</v>
      </c>
      <c r="CH9" s="681">
        <v>3</v>
      </c>
      <c r="CI9" s="681">
        <v>6</v>
      </c>
      <c r="CJ9" s="682">
        <v>0</v>
      </c>
      <c r="CK9" s="681">
        <v>6</v>
      </c>
      <c r="CL9" s="681">
        <v>28</v>
      </c>
      <c r="CM9" s="681">
        <v>21</v>
      </c>
      <c r="CN9" s="681">
        <v>7</v>
      </c>
      <c r="CO9" s="681">
        <v>7</v>
      </c>
      <c r="CP9" s="681">
        <v>4</v>
      </c>
      <c r="CQ9" s="681">
        <v>3</v>
      </c>
      <c r="CR9" s="681">
        <v>8</v>
      </c>
      <c r="CS9" s="681">
        <v>4</v>
      </c>
      <c r="CT9" s="681">
        <v>4</v>
      </c>
      <c r="CU9" s="681">
        <v>24</v>
      </c>
      <c r="CV9" s="681">
        <v>17</v>
      </c>
      <c r="CW9" s="681">
        <v>7</v>
      </c>
      <c r="CX9" s="681">
        <v>52</v>
      </c>
      <c r="CY9" s="681">
        <v>28</v>
      </c>
      <c r="CZ9" s="681">
        <v>24</v>
      </c>
      <c r="DA9" s="681">
        <v>20</v>
      </c>
      <c r="DB9" s="681">
        <v>14</v>
      </c>
      <c r="DC9" s="681">
        <v>6</v>
      </c>
      <c r="DD9" s="681">
        <v>15</v>
      </c>
      <c r="DE9" s="681">
        <v>4</v>
      </c>
      <c r="DF9" s="681">
        <v>11</v>
      </c>
      <c r="DG9" s="681">
        <v>19</v>
      </c>
      <c r="DH9" s="681">
        <v>10</v>
      </c>
      <c r="DI9" s="681">
        <v>9</v>
      </c>
      <c r="DJ9" s="681">
        <v>17</v>
      </c>
      <c r="DK9" s="681">
        <v>7</v>
      </c>
      <c r="DL9" s="681">
        <v>10</v>
      </c>
      <c r="DM9" s="681">
        <v>4</v>
      </c>
      <c r="DN9" s="681">
        <v>2</v>
      </c>
      <c r="DO9" s="681">
        <v>2</v>
      </c>
      <c r="DP9" s="681">
        <v>21</v>
      </c>
      <c r="DQ9" s="681">
        <v>12</v>
      </c>
      <c r="DR9" s="681">
        <v>9</v>
      </c>
      <c r="DS9" s="681">
        <v>4</v>
      </c>
      <c r="DT9" s="681">
        <v>2</v>
      </c>
      <c r="DU9" s="681">
        <v>2</v>
      </c>
      <c r="DV9" s="681">
        <v>41</v>
      </c>
      <c r="DW9" s="681">
        <v>15</v>
      </c>
      <c r="DX9" s="681">
        <v>26</v>
      </c>
      <c r="DY9" s="681">
        <v>17</v>
      </c>
      <c r="DZ9" s="681">
        <v>8</v>
      </c>
      <c r="EA9" s="681">
        <v>9</v>
      </c>
      <c r="EB9" s="681">
        <v>3</v>
      </c>
      <c r="EC9" s="682">
        <v>0</v>
      </c>
      <c r="ED9" s="681">
        <v>3</v>
      </c>
      <c r="EE9" s="682">
        <v>0</v>
      </c>
      <c r="EF9" s="682">
        <v>0</v>
      </c>
      <c r="EG9" s="682">
        <v>0</v>
      </c>
      <c r="EH9" s="681">
        <v>14</v>
      </c>
      <c r="EI9" s="681">
        <v>9</v>
      </c>
      <c r="EJ9" s="681">
        <v>5</v>
      </c>
      <c r="EK9" s="681">
        <v>16</v>
      </c>
      <c r="EL9" s="681">
        <v>8</v>
      </c>
      <c r="EM9" s="681">
        <v>8</v>
      </c>
      <c r="EN9" s="681">
        <v>9</v>
      </c>
      <c r="EO9" s="681">
        <v>6</v>
      </c>
      <c r="EP9" s="681">
        <v>3</v>
      </c>
      <c r="EQ9" s="681">
        <v>13</v>
      </c>
      <c r="ER9" s="681">
        <v>7</v>
      </c>
      <c r="ES9" s="681">
        <v>6</v>
      </c>
      <c r="ET9" s="682">
        <v>0</v>
      </c>
      <c r="EU9" s="682">
        <v>0</v>
      </c>
      <c r="EV9" s="682">
        <v>0</v>
      </c>
      <c r="EW9" s="681">
        <v>14</v>
      </c>
      <c r="EX9" s="681">
        <v>6</v>
      </c>
      <c r="EY9" s="681">
        <v>8</v>
      </c>
      <c r="EZ9" s="681">
        <v>8</v>
      </c>
      <c r="FA9" s="681">
        <v>6</v>
      </c>
      <c r="FB9" s="681">
        <v>2</v>
      </c>
      <c r="FC9" s="681">
        <v>6</v>
      </c>
      <c r="FD9" s="681">
        <v>4</v>
      </c>
      <c r="FE9" s="681">
        <v>2</v>
      </c>
      <c r="FF9" s="681">
        <v>3</v>
      </c>
      <c r="FG9" s="681">
        <v>1</v>
      </c>
      <c r="FH9" s="681">
        <v>2</v>
      </c>
      <c r="FI9" s="681">
        <v>31</v>
      </c>
      <c r="FJ9" s="681">
        <v>16</v>
      </c>
      <c r="FK9" s="681">
        <v>15</v>
      </c>
      <c r="FL9" s="681">
        <v>3</v>
      </c>
      <c r="FM9" s="681">
        <v>1</v>
      </c>
      <c r="FN9" s="681">
        <v>2</v>
      </c>
      <c r="FO9" s="681">
        <v>6</v>
      </c>
      <c r="FP9" s="681">
        <v>5</v>
      </c>
      <c r="FQ9" s="681">
        <v>1</v>
      </c>
      <c r="FR9" s="681">
        <v>13</v>
      </c>
      <c r="FS9" s="681">
        <v>6</v>
      </c>
      <c r="FT9" s="681">
        <v>7</v>
      </c>
      <c r="FU9" s="681">
        <v>28</v>
      </c>
      <c r="FV9" s="681">
        <v>14</v>
      </c>
      <c r="FW9" s="681">
        <v>14</v>
      </c>
      <c r="FX9" s="681">
        <v>12</v>
      </c>
      <c r="FY9" s="681">
        <v>8</v>
      </c>
      <c r="FZ9" s="681">
        <v>4</v>
      </c>
      <c r="GA9" s="681">
        <v>7</v>
      </c>
      <c r="GB9" s="681">
        <v>2</v>
      </c>
      <c r="GC9" s="681">
        <v>5</v>
      </c>
      <c r="GD9" s="681">
        <v>12</v>
      </c>
      <c r="GE9" s="681">
        <v>5</v>
      </c>
      <c r="GF9" s="681">
        <v>7</v>
      </c>
      <c r="GG9" s="681">
        <v>4</v>
      </c>
      <c r="GH9" s="681">
        <v>1</v>
      </c>
      <c r="GI9" s="681">
        <v>3</v>
      </c>
      <c r="GJ9" s="681">
        <v>4</v>
      </c>
      <c r="GK9" s="681">
        <v>1</v>
      </c>
      <c r="GL9" s="681">
        <v>3</v>
      </c>
      <c r="GM9" s="681">
        <v>28</v>
      </c>
      <c r="GN9" s="681">
        <v>14</v>
      </c>
      <c r="GO9" s="681">
        <v>14</v>
      </c>
      <c r="GP9" s="681">
        <v>2</v>
      </c>
      <c r="GQ9" s="681">
        <v>1</v>
      </c>
      <c r="GR9" s="681">
        <v>1</v>
      </c>
      <c r="GS9" s="681">
        <v>31</v>
      </c>
      <c r="GT9" s="681">
        <v>19</v>
      </c>
      <c r="GU9" s="681">
        <v>12</v>
      </c>
      <c r="GV9" s="681">
        <v>8</v>
      </c>
      <c r="GW9" s="681">
        <v>4</v>
      </c>
      <c r="GX9" s="681">
        <v>4</v>
      </c>
      <c r="GY9" s="682">
        <v>0</v>
      </c>
      <c r="GZ9" s="682">
        <v>0</v>
      </c>
      <c r="HA9" s="682">
        <v>0</v>
      </c>
      <c r="HB9" s="681">
        <v>2</v>
      </c>
      <c r="HC9" s="682">
        <v>0</v>
      </c>
      <c r="HD9" s="681">
        <v>2</v>
      </c>
      <c r="HE9" s="681">
        <v>11</v>
      </c>
      <c r="HF9" s="681">
        <v>3</v>
      </c>
      <c r="HG9" s="681">
        <v>8</v>
      </c>
      <c r="HH9" s="681">
        <v>11</v>
      </c>
      <c r="HI9" s="681">
        <v>5</v>
      </c>
      <c r="HJ9" s="681">
        <v>6</v>
      </c>
      <c r="HK9" s="681">
        <v>3</v>
      </c>
      <c r="HL9" s="681">
        <v>2</v>
      </c>
      <c r="HM9" s="681">
        <v>1</v>
      </c>
      <c r="HN9" s="681">
        <v>1</v>
      </c>
      <c r="HO9" s="682">
        <v>0</v>
      </c>
      <c r="HP9" s="681">
        <v>1</v>
      </c>
      <c r="HQ9" s="682">
        <v>0</v>
      </c>
      <c r="HR9" s="682">
        <v>0</v>
      </c>
      <c r="HS9" s="682">
        <v>0</v>
      </c>
      <c r="HT9" s="681">
        <v>16</v>
      </c>
      <c r="HU9" s="681">
        <v>5</v>
      </c>
      <c r="HV9" s="681">
        <v>11</v>
      </c>
      <c r="HW9" s="681">
        <v>1</v>
      </c>
      <c r="HX9" s="681">
        <v>1</v>
      </c>
      <c r="HY9" s="682">
        <v>0</v>
      </c>
      <c r="HZ9" s="681">
        <v>8</v>
      </c>
      <c r="IA9" s="681">
        <v>4</v>
      </c>
      <c r="IB9" s="681">
        <v>4</v>
      </c>
      <c r="IC9" s="681">
        <v>4</v>
      </c>
      <c r="ID9" s="681">
        <v>1</v>
      </c>
      <c r="IE9" s="681">
        <v>3</v>
      </c>
      <c r="IF9" s="681">
        <v>25</v>
      </c>
      <c r="IG9" s="681">
        <v>14</v>
      </c>
      <c r="IH9" s="681">
        <v>11</v>
      </c>
      <c r="II9" s="681">
        <v>6</v>
      </c>
      <c r="IJ9" s="681">
        <v>4</v>
      </c>
      <c r="IK9" s="681">
        <v>2</v>
      </c>
      <c r="IL9" s="681">
        <v>9</v>
      </c>
      <c r="IM9" s="681">
        <v>2</v>
      </c>
      <c r="IN9" s="681">
        <v>7</v>
      </c>
      <c r="IO9" s="681">
        <v>14</v>
      </c>
      <c r="IP9" s="681">
        <v>9</v>
      </c>
      <c r="IQ9" s="681">
        <v>5</v>
      </c>
      <c r="IR9" s="681">
        <v>26</v>
      </c>
      <c r="IS9" s="681">
        <v>13</v>
      </c>
      <c r="IT9" s="681">
        <v>13</v>
      </c>
      <c r="IU9" s="681">
        <v>6</v>
      </c>
      <c r="IV9" s="681">
        <v>3</v>
      </c>
      <c r="IW9" s="681">
        <v>3</v>
      </c>
      <c r="IX9" s="681">
        <v>6</v>
      </c>
      <c r="IY9" s="681">
        <v>4</v>
      </c>
      <c r="IZ9" s="681">
        <v>2</v>
      </c>
      <c r="JA9" s="681">
        <v>9</v>
      </c>
      <c r="JB9" s="681">
        <v>3</v>
      </c>
      <c r="JC9" s="681">
        <v>6</v>
      </c>
      <c r="JD9" s="681">
        <v>10</v>
      </c>
      <c r="JE9" s="681">
        <v>3</v>
      </c>
      <c r="JF9" s="681">
        <v>7</v>
      </c>
      <c r="JG9" s="681">
        <v>8</v>
      </c>
      <c r="JH9" s="681">
        <v>4</v>
      </c>
      <c r="JI9" s="681">
        <v>4</v>
      </c>
      <c r="JJ9" s="681">
        <v>12</v>
      </c>
      <c r="JK9" s="681">
        <v>5</v>
      </c>
      <c r="JL9" s="681">
        <v>7</v>
      </c>
      <c r="JM9" s="681">
        <v>1</v>
      </c>
      <c r="JN9" s="682">
        <v>0</v>
      </c>
      <c r="JO9" s="681">
        <v>1</v>
      </c>
      <c r="JP9" s="681">
        <v>32</v>
      </c>
      <c r="JQ9" s="681">
        <v>11</v>
      </c>
      <c r="JR9" s="681">
        <v>21</v>
      </c>
      <c r="JS9" s="681">
        <v>11</v>
      </c>
      <c r="JT9" s="681">
        <v>3</v>
      </c>
      <c r="JU9" s="681">
        <v>8</v>
      </c>
      <c r="JV9" s="681">
        <v>2</v>
      </c>
      <c r="JW9" s="681">
        <v>1</v>
      </c>
      <c r="JX9" s="681">
        <v>1</v>
      </c>
      <c r="JY9" s="681">
        <v>1</v>
      </c>
      <c r="JZ9" s="681">
        <v>1</v>
      </c>
      <c r="KA9" s="682">
        <v>0</v>
      </c>
      <c r="KB9" s="681">
        <v>12</v>
      </c>
      <c r="KC9" s="681">
        <v>8</v>
      </c>
      <c r="KD9" s="681">
        <v>4</v>
      </c>
      <c r="KE9" s="681">
        <v>13</v>
      </c>
      <c r="KF9" s="681">
        <v>7</v>
      </c>
      <c r="KG9" s="681">
        <v>6</v>
      </c>
      <c r="KH9" s="681">
        <v>4</v>
      </c>
      <c r="KI9" s="681">
        <v>2</v>
      </c>
      <c r="KJ9" s="681">
        <v>2</v>
      </c>
      <c r="KK9" s="681">
        <v>6</v>
      </c>
      <c r="KL9" s="681">
        <v>2</v>
      </c>
      <c r="KM9" s="681">
        <v>4</v>
      </c>
      <c r="KN9" s="682">
        <v>0</v>
      </c>
      <c r="KO9" s="682">
        <v>0</v>
      </c>
      <c r="KP9" s="682">
        <v>0</v>
      </c>
      <c r="KQ9" s="681">
        <v>16</v>
      </c>
      <c r="KR9" s="681">
        <v>10</v>
      </c>
      <c r="KS9" s="681">
        <v>6</v>
      </c>
      <c r="KT9" s="681">
        <v>2</v>
      </c>
      <c r="KU9" s="682">
        <v>0</v>
      </c>
      <c r="KV9" s="681">
        <v>2</v>
      </c>
      <c r="KW9" s="681">
        <v>7</v>
      </c>
      <c r="KX9" s="681">
        <v>2</v>
      </c>
      <c r="KY9" s="681">
        <v>5</v>
      </c>
      <c r="KZ9" s="681">
        <v>1</v>
      </c>
      <c r="LA9" s="682">
        <v>0</v>
      </c>
      <c r="LB9" s="681">
        <v>1</v>
      </c>
      <c r="LC9" s="681">
        <v>32</v>
      </c>
      <c r="LD9" s="681">
        <v>19</v>
      </c>
      <c r="LE9" s="681">
        <v>13</v>
      </c>
      <c r="LF9" s="681">
        <v>9</v>
      </c>
      <c r="LG9" s="681">
        <v>5</v>
      </c>
      <c r="LH9" s="681">
        <v>4</v>
      </c>
      <c r="LI9" s="681">
        <v>8</v>
      </c>
      <c r="LJ9" s="681">
        <v>6</v>
      </c>
      <c r="LK9" s="681">
        <v>2</v>
      </c>
      <c r="LL9" s="681">
        <v>11</v>
      </c>
      <c r="LM9" s="681">
        <v>7</v>
      </c>
      <c r="LN9" s="681">
        <v>4</v>
      </c>
      <c r="LO9" s="681">
        <v>31</v>
      </c>
      <c r="LP9" s="681">
        <v>18</v>
      </c>
      <c r="LQ9" s="681">
        <v>13</v>
      </c>
      <c r="LR9" s="681">
        <v>6</v>
      </c>
      <c r="LS9" s="681">
        <v>3</v>
      </c>
      <c r="LT9" s="681">
        <v>3</v>
      </c>
      <c r="LU9" s="681">
        <v>7</v>
      </c>
      <c r="LV9" s="681">
        <v>6</v>
      </c>
      <c r="LW9" s="681">
        <v>1</v>
      </c>
      <c r="LX9" s="681">
        <v>13</v>
      </c>
      <c r="LY9" s="681">
        <v>8</v>
      </c>
      <c r="LZ9" s="681">
        <v>5</v>
      </c>
      <c r="MA9" s="681">
        <v>12</v>
      </c>
      <c r="MB9" s="681">
        <v>6</v>
      </c>
      <c r="MC9" s="681">
        <v>6</v>
      </c>
      <c r="MD9" s="681">
        <v>4</v>
      </c>
      <c r="ME9" s="681">
        <v>2</v>
      </c>
      <c r="MF9" s="681">
        <v>2</v>
      </c>
      <c r="MG9" s="681">
        <v>11</v>
      </c>
      <c r="MH9" s="681">
        <v>8</v>
      </c>
      <c r="MI9" s="681">
        <v>3</v>
      </c>
      <c r="MJ9" s="682">
        <v>0</v>
      </c>
      <c r="MK9" s="682">
        <v>0</v>
      </c>
      <c r="ML9" s="682">
        <v>0</v>
      </c>
      <c r="MM9" s="681">
        <v>28</v>
      </c>
      <c r="MN9" s="681">
        <v>11</v>
      </c>
      <c r="MO9" s="681">
        <v>17</v>
      </c>
      <c r="MP9" s="681">
        <v>7</v>
      </c>
      <c r="MQ9" s="681">
        <v>5</v>
      </c>
      <c r="MR9" s="681">
        <v>2</v>
      </c>
      <c r="MS9" s="682">
        <v>0</v>
      </c>
      <c r="MT9" s="682">
        <v>0</v>
      </c>
      <c r="MU9" s="682">
        <v>0</v>
      </c>
      <c r="MV9" s="682">
        <v>0</v>
      </c>
      <c r="MW9" s="682">
        <v>0</v>
      </c>
      <c r="MX9" s="682">
        <v>0</v>
      </c>
      <c r="MY9" s="681">
        <v>5</v>
      </c>
      <c r="MZ9" s="681">
        <v>3</v>
      </c>
      <c r="NA9" s="681">
        <v>2</v>
      </c>
      <c r="NB9" s="681">
        <v>9</v>
      </c>
      <c r="NC9" s="681">
        <v>4</v>
      </c>
      <c r="ND9" s="681">
        <v>5</v>
      </c>
      <c r="NE9" s="681">
        <v>4</v>
      </c>
      <c r="NF9" s="681">
        <v>1</v>
      </c>
      <c r="NG9" s="681">
        <v>3</v>
      </c>
      <c r="NH9" s="681">
        <v>7</v>
      </c>
      <c r="NI9" s="681">
        <v>2</v>
      </c>
      <c r="NJ9" s="681">
        <v>5</v>
      </c>
      <c r="NK9" s="682">
        <v>0</v>
      </c>
      <c r="NL9" s="682">
        <v>0</v>
      </c>
      <c r="NM9" s="682">
        <v>0</v>
      </c>
      <c r="NN9" s="681">
        <v>15</v>
      </c>
      <c r="NO9" s="681">
        <v>4</v>
      </c>
      <c r="NP9" s="681">
        <v>11</v>
      </c>
      <c r="NQ9" s="682">
        <v>0</v>
      </c>
      <c r="NR9" s="682">
        <v>0</v>
      </c>
      <c r="NS9" s="682">
        <v>0</v>
      </c>
      <c r="NT9" s="681">
        <v>1</v>
      </c>
      <c r="NU9" s="681">
        <v>1</v>
      </c>
      <c r="NV9" s="682">
        <v>0</v>
      </c>
      <c r="NW9" s="682">
        <v>0</v>
      </c>
      <c r="NX9" s="682">
        <v>0</v>
      </c>
      <c r="NY9" s="682">
        <v>0</v>
      </c>
      <c r="NZ9" s="681">
        <v>23</v>
      </c>
      <c r="OA9" s="681">
        <v>9</v>
      </c>
      <c r="OB9" s="681">
        <v>14</v>
      </c>
      <c r="OC9" s="681">
        <v>15</v>
      </c>
      <c r="OD9" s="681">
        <v>6</v>
      </c>
      <c r="OE9" s="681">
        <v>9</v>
      </c>
      <c r="OF9" s="681">
        <v>4</v>
      </c>
      <c r="OG9" s="681">
        <v>2</v>
      </c>
      <c r="OH9" s="681">
        <v>2</v>
      </c>
      <c r="OI9" s="681">
        <v>2</v>
      </c>
      <c r="OJ9" s="681">
        <v>2</v>
      </c>
      <c r="OK9" s="682">
        <v>0</v>
      </c>
      <c r="OL9" s="681">
        <v>20</v>
      </c>
      <c r="OM9" s="681">
        <v>11</v>
      </c>
      <c r="ON9" s="681">
        <v>9</v>
      </c>
      <c r="OO9" s="681">
        <v>5</v>
      </c>
      <c r="OP9" s="681">
        <v>3</v>
      </c>
      <c r="OQ9" s="681">
        <v>2</v>
      </c>
      <c r="OR9" s="681">
        <v>13</v>
      </c>
      <c r="OS9" s="681">
        <v>9</v>
      </c>
      <c r="OT9" s="681">
        <v>4</v>
      </c>
      <c r="OU9" s="681">
        <v>10</v>
      </c>
      <c r="OV9" s="681">
        <v>4</v>
      </c>
      <c r="OW9" s="681">
        <v>6</v>
      </c>
      <c r="OX9" s="681">
        <v>3</v>
      </c>
      <c r="OY9" s="681">
        <v>1</v>
      </c>
      <c r="OZ9" s="681">
        <v>2</v>
      </c>
      <c r="PA9" s="681">
        <v>4</v>
      </c>
      <c r="PB9" s="681">
        <v>1</v>
      </c>
      <c r="PC9" s="681">
        <v>3</v>
      </c>
      <c r="PD9" s="681">
        <v>1</v>
      </c>
      <c r="PE9" s="682">
        <v>0</v>
      </c>
      <c r="PF9" s="681">
        <v>1</v>
      </c>
      <c r="PG9" s="682">
        <v>0</v>
      </c>
      <c r="PH9" s="682">
        <v>0</v>
      </c>
      <c r="PI9" s="682">
        <v>0</v>
      </c>
      <c r="PJ9" s="681">
        <v>18</v>
      </c>
      <c r="PK9" s="681">
        <v>10</v>
      </c>
      <c r="PL9" s="681">
        <v>8</v>
      </c>
      <c r="PM9" s="681">
        <v>15</v>
      </c>
      <c r="PN9" s="681">
        <v>7</v>
      </c>
      <c r="PO9" s="681">
        <v>8</v>
      </c>
      <c r="PP9" s="681">
        <v>3</v>
      </c>
      <c r="PQ9" s="681">
        <v>1</v>
      </c>
      <c r="PR9" s="681">
        <v>2</v>
      </c>
      <c r="PS9" s="682">
        <v>0</v>
      </c>
      <c r="PT9" s="682">
        <v>0</v>
      </c>
      <c r="PU9" s="682">
        <v>0</v>
      </c>
      <c r="PV9" s="681">
        <v>5</v>
      </c>
      <c r="PW9" s="681">
        <v>5</v>
      </c>
      <c r="PX9" s="682">
        <v>0</v>
      </c>
      <c r="PY9" s="681">
        <v>2</v>
      </c>
      <c r="PZ9" s="682">
        <v>0</v>
      </c>
      <c r="QA9" s="681">
        <v>2</v>
      </c>
      <c r="QB9" s="681">
        <v>3</v>
      </c>
      <c r="QC9" s="681">
        <v>1</v>
      </c>
      <c r="QD9" s="681">
        <v>2</v>
      </c>
      <c r="QE9" s="681">
        <v>4</v>
      </c>
      <c r="QF9" s="681">
        <v>1</v>
      </c>
      <c r="QG9" s="681">
        <v>3</v>
      </c>
      <c r="QH9" s="682">
        <v>0</v>
      </c>
      <c r="QI9" s="682">
        <v>0</v>
      </c>
      <c r="QJ9" s="682">
        <v>0</v>
      </c>
      <c r="QK9" s="681">
        <v>15</v>
      </c>
      <c r="QL9" s="681">
        <v>9</v>
      </c>
      <c r="QM9" s="681">
        <v>6</v>
      </c>
      <c r="QN9" s="681">
        <v>3</v>
      </c>
      <c r="QO9" s="682">
        <v>0</v>
      </c>
      <c r="QP9" s="681">
        <v>3</v>
      </c>
      <c r="QQ9" s="681">
        <v>5</v>
      </c>
      <c r="QR9" s="681">
        <v>2</v>
      </c>
      <c r="QS9" s="681">
        <v>3</v>
      </c>
      <c r="QT9" s="681">
        <v>2</v>
      </c>
      <c r="QU9" s="681">
        <v>1</v>
      </c>
      <c r="QV9" s="681">
        <v>1</v>
      </c>
      <c r="QW9" s="681">
        <v>2</v>
      </c>
      <c r="QX9" s="681">
        <v>2</v>
      </c>
      <c r="QY9" s="682">
        <v>0</v>
      </c>
      <c r="QZ9" s="681">
        <v>14</v>
      </c>
      <c r="RA9" s="681">
        <v>7</v>
      </c>
      <c r="RB9" s="681">
        <v>7</v>
      </c>
      <c r="RC9" s="681">
        <v>1</v>
      </c>
      <c r="RD9" s="682">
        <v>0</v>
      </c>
      <c r="RE9" s="681">
        <v>1</v>
      </c>
      <c r="RF9" s="681">
        <v>7</v>
      </c>
      <c r="RG9" s="681">
        <v>4</v>
      </c>
      <c r="RH9" s="681">
        <v>3</v>
      </c>
      <c r="RI9" s="681">
        <v>16</v>
      </c>
      <c r="RJ9" s="681">
        <v>9</v>
      </c>
      <c r="RK9" s="681">
        <v>7</v>
      </c>
      <c r="RL9" s="681">
        <v>5</v>
      </c>
      <c r="RM9" s="681">
        <v>2</v>
      </c>
      <c r="RN9" s="681">
        <v>3</v>
      </c>
      <c r="RO9" s="681">
        <v>6</v>
      </c>
      <c r="RP9" s="681">
        <v>3</v>
      </c>
      <c r="RQ9" s="681">
        <v>3</v>
      </c>
      <c r="RR9" s="681">
        <v>2</v>
      </c>
      <c r="RS9" s="682">
        <v>0</v>
      </c>
      <c r="RT9" s="681">
        <v>2</v>
      </c>
      <c r="RU9" s="681">
        <v>7</v>
      </c>
      <c r="RV9" s="681">
        <v>3</v>
      </c>
      <c r="RW9" s="681">
        <v>4</v>
      </c>
      <c r="RX9" s="682">
        <v>0</v>
      </c>
      <c r="RY9" s="682">
        <v>0</v>
      </c>
      <c r="RZ9" s="682">
        <v>0</v>
      </c>
      <c r="SA9" s="681">
        <v>1</v>
      </c>
      <c r="SB9" s="681">
        <v>1</v>
      </c>
      <c r="SC9" s="682">
        <v>0</v>
      </c>
      <c r="SD9" s="681">
        <v>1</v>
      </c>
      <c r="SE9" s="681">
        <v>1</v>
      </c>
      <c r="SF9" s="682">
        <v>0</v>
      </c>
      <c r="SG9" s="681">
        <v>23</v>
      </c>
      <c r="SH9" s="681">
        <v>8</v>
      </c>
      <c r="SI9" s="681">
        <v>15</v>
      </c>
      <c r="SJ9" s="681">
        <v>10</v>
      </c>
      <c r="SK9" s="681">
        <v>5</v>
      </c>
      <c r="SL9" s="681">
        <v>5</v>
      </c>
      <c r="SM9" s="682">
        <v>0</v>
      </c>
      <c r="SN9" s="682">
        <v>0</v>
      </c>
      <c r="SO9" s="682">
        <v>0</v>
      </c>
      <c r="SP9" s="682">
        <v>0</v>
      </c>
      <c r="SQ9" s="682">
        <v>0</v>
      </c>
      <c r="SR9" s="682">
        <v>0</v>
      </c>
      <c r="SS9" s="681">
        <v>5</v>
      </c>
      <c r="ST9" s="681">
        <v>3</v>
      </c>
      <c r="SU9" s="681">
        <v>2</v>
      </c>
      <c r="SV9" s="681">
        <v>1</v>
      </c>
      <c r="SW9" s="682">
        <v>0</v>
      </c>
      <c r="SX9" s="681">
        <v>1</v>
      </c>
      <c r="SY9" s="681">
        <v>5</v>
      </c>
      <c r="SZ9" s="681">
        <v>2</v>
      </c>
      <c r="TA9" s="681">
        <v>3</v>
      </c>
      <c r="TB9" s="681">
        <v>8</v>
      </c>
      <c r="TC9" s="681">
        <v>2</v>
      </c>
      <c r="TD9" s="681">
        <v>6</v>
      </c>
      <c r="TE9" s="682">
        <v>0</v>
      </c>
      <c r="TF9" s="682">
        <v>0</v>
      </c>
      <c r="TG9" s="682">
        <v>0</v>
      </c>
      <c r="TH9" s="681">
        <v>7</v>
      </c>
      <c r="TI9" s="681">
        <v>5</v>
      </c>
      <c r="TJ9" s="681">
        <v>2</v>
      </c>
      <c r="TK9" s="682">
        <v>0</v>
      </c>
      <c r="TL9" s="682">
        <v>0</v>
      </c>
      <c r="TM9" s="682">
        <v>0</v>
      </c>
      <c r="TN9" s="681">
        <v>4</v>
      </c>
      <c r="TO9" s="682">
        <v>0</v>
      </c>
      <c r="TP9" s="681">
        <v>4</v>
      </c>
      <c r="TQ9" s="681">
        <v>1</v>
      </c>
      <c r="TR9" s="682">
        <v>0</v>
      </c>
      <c r="TS9" s="681">
        <v>1</v>
      </c>
      <c r="TT9" s="681">
        <v>14</v>
      </c>
      <c r="TU9" s="681">
        <v>6</v>
      </c>
      <c r="TV9" s="681">
        <v>8</v>
      </c>
      <c r="TW9" s="681">
        <v>13</v>
      </c>
      <c r="TX9" s="681">
        <v>5</v>
      </c>
      <c r="TY9" s="681">
        <v>8</v>
      </c>
      <c r="TZ9" s="681">
        <v>5</v>
      </c>
      <c r="UA9" s="681">
        <v>1</v>
      </c>
      <c r="UB9" s="681">
        <v>4</v>
      </c>
      <c r="UC9" s="681">
        <v>1</v>
      </c>
      <c r="UD9" s="681">
        <v>1</v>
      </c>
      <c r="UE9" s="682">
        <v>0</v>
      </c>
      <c r="UF9" s="681">
        <v>28</v>
      </c>
      <c r="UG9" s="681">
        <v>16</v>
      </c>
      <c r="UH9" s="681">
        <v>12</v>
      </c>
      <c r="UI9" s="681">
        <v>1</v>
      </c>
      <c r="UJ9" s="681">
        <v>1</v>
      </c>
      <c r="UK9" s="682">
        <v>0</v>
      </c>
      <c r="UL9" s="681">
        <v>5</v>
      </c>
      <c r="UM9" s="681">
        <v>2</v>
      </c>
      <c r="UN9" s="681">
        <v>3</v>
      </c>
      <c r="UO9" s="681">
        <v>5</v>
      </c>
      <c r="UP9" s="681">
        <v>1</v>
      </c>
      <c r="UQ9" s="681">
        <v>4</v>
      </c>
      <c r="UR9" s="681">
        <v>8</v>
      </c>
      <c r="US9" s="681">
        <v>4</v>
      </c>
      <c r="UT9" s="681">
        <v>4</v>
      </c>
      <c r="UU9" s="681">
        <v>4</v>
      </c>
      <c r="UV9" s="681">
        <v>1</v>
      </c>
      <c r="UW9" s="681">
        <v>3</v>
      </c>
      <c r="UX9" s="681">
        <v>2</v>
      </c>
      <c r="UY9" s="681">
        <v>1</v>
      </c>
      <c r="UZ9" s="681">
        <v>1</v>
      </c>
      <c r="VA9" s="681">
        <v>1</v>
      </c>
      <c r="VB9" s="682">
        <v>0</v>
      </c>
      <c r="VC9" s="681">
        <v>1</v>
      </c>
      <c r="VD9" s="681">
        <v>33</v>
      </c>
      <c r="VE9" s="681">
        <v>17</v>
      </c>
      <c r="VF9" s="681">
        <v>16</v>
      </c>
      <c r="VG9" s="681">
        <v>14</v>
      </c>
      <c r="VH9" s="681">
        <v>8</v>
      </c>
      <c r="VI9" s="681">
        <v>6</v>
      </c>
      <c r="VJ9" s="681">
        <v>1</v>
      </c>
      <c r="VK9" s="682">
        <v>0</v>
      </c>
      <c r="VL9" s="681">
        <v>1</v>
      </c>
      <c r="VM9" s="682">
        <v>0</v>
      </c>
      <c r="VN9" s="682">
        <v>0</v>
      </c>
      <c r="VO9" s="682">
        <v>0</v>
      </c>
      <c r="VP9" s="681">
        <v>5</v>
      </c>
      <c r="VQ9" s="682">
        <v>0</v>
      </c>
      <c r="VR9" s="681">
        <v>5</v>
      </c>
      <c r="VS9" s="681">
        <v>1</v>
      </c>
      <c r="VT9" s="682">
        <v>0</v>
      </c>
      <c r="VU9" s="681">
        <v>1</v>
      </c>
      <c r="VV9" s="681">
        <v>2</v>
      </c>
      <c r="VW9" s="682">
        <v>0</v>
      </c>
      <c r="VX9" s="681">
        <v>2</v>
      </c>
      <c r="VY9" s="682">
        <v>0</v>
      </c>
      <c r="VZ9" s="682">
        <v>0</v>
      </c>
      <c r="WA9" s="682">
        <v>0</v>
      </c>
      <c r="WB9" s="682">
        <v>0</v>
      </c>
      <c r="WC9" s="682">
        <v>0</v>
      </c>
      <c r="WD9" s="682">
        <v>0</v>
      </c>
      <c r="WE9" s="681">
        <v>15</v>
      </c>
      <c r="WF9" s="681">
        <v>4</v>
      </c>
      <c r="WG9" s="681">
        <v>11</v>
      </c>
      <c r="WH9" s="681">
        <v>2</v>
      </c>
      <c r="WI9" s="681">
        <v>2</v>
      </c>
      <c r="WJ9" s="682">
        <v>0</v>
      </c>
      <c r="WK9" s="682">
        <v>0</v>
      </c>
      <c r="WL9" s="682">
        <v>0</v>
      </c>
      <c r="WM9" s="682">
        <v>0</v>
      </c>
      <c r="WN9" s="681">
        <v>2</v>
      </c>
      <c r="WO9" s="682">
        <v>0</v>
      </c>
      <c r="WP9" s="681">
        <v>2</v>
      </c>
      <c r="WQ9" s="681">
        <v>6</v>
      </c>
      <c r="WR9" s="681">
        <v>4</v>
      </c>
      <c r="WS9" s="681">
        <v>2</v>
      </c>
      <c r="WT9" s="681">
        <v>16</v>
      </c>
      <c r="WU9" s="681">
        <v>4</v>
      </c>
      <c r="WV9" s="681">
        <v>12</v>
      </c>
      <c r="WW9" s="681">
        <v>2</v>
      </c>
      <c r="WX9" s="681">
        <v>1</v>
      </c>
      <c r="WY9" s="681">
        <v>1</v>
      </c>
      <c r="WZ9" s="681">
        <v>4</v>
      </c>
      <c r="XA9" s="681">
        <v>2</v>
      </c>
      <c r="XB9" s="681">
        <v>2</v>
      </c>
      <c r="XC9" s="681">
        <v>23</v>
      </c>
      <c r="XD9" s="681">
        <v>9</v>
      </c>
      <c r="XE9" s="681">
        <v>14</v>
      </c>
      <c r="XF9" s="681">
        <v>8</v>
      </c>
      <c r="XG9" s="681">
        <v>6</v>
      </c>
      <c r="XH9" s="681">
        <v>2</v>
      </c>
      <c r="XI9" s="681">
        <v>5</v>
      </c>
      <c r="XJ9" s="681">
        <v>5</v>
      </c>
      <c r="XK9" s="682">
        <v>0</v>
      </c>
      <c r="XL9" s="681">
        <v>5</v>
      </c>
      <c r="XM9" s="681">
        <v>3</v>
      </c>
      <c r="XN9" s="681">
        <v>2</v>
      </c>
      <c r="XO9" s="681">
        <v>11</v>
      </c>
      <c r="XP9" s="681">
        <v>7</v>
      </c>
      <c r="XQ9" s="681">
        <v>4</v>
      </c>
      <c r="XR9" s="681">
        <v>3</v>
      </c>
      <c r="XS9" s="681">
        <v>2</v>
      </c>
      <c r="XT9" s="681">
        <v>1</v>
      </c>
      <c r="XU9" s="682">
        <v>0</v>
      </c>
      <c r="XV9" s="682">
        <v>0</v>
      </c>
      <c r="XW9" s="682">
        <v>0</v>
      </c>
      <c r="XX9" s="681">
        <v>1</v>
      </c>
      <c r="XY9" s="681">
        <v>1</v>
      </c>
      <c r="XZ9" s="682">
        <v>0</v>
      </c>
      <c r="YA9" s="681">
        <v>22</v>
      </c>
      <c r="YB9" s="681">
        <v>14</v>
      </c>
      <c r="YC9" s="681">
        <v>8</v>
      </c>
      <c r="YD9" s="681">
        <v>14</v>
      </c>
      <c r="YE9" s="681">
        <v>5</v>
      </c>
      <c r="YF9" s="681">
        <v>9</v>
      </c>
      <c r="YG9" s="682">
        <v>0</v>
      </c>
      <c r="YH9" s="682">
        <v>0</v>
      </c>
      <c r="YI9" s="682">
        <v>0</v>
      </c>
      <c r="YJ9" s="682">
        <v>0</v>
      </c>
      <c r="YK9" s="682">
        <v>0</v>
      </c>
      <c r="YL9" s="682">
        <v>0</v>
      </c>
      <c r="YM9" s="681">
        <v>3</v>
      </c>
      <c r="YN9" s="681">
        <v>2</v>
      </c>
      <c r="YO9" s="681">
        <v>1</v>
      </c>
      <c r="YP9" s="681">
        <v>1</v>
      </c>
      <c r="YQ9" s="681">
        <v>1</v>
      </c>
      <c r="YR9" s="682">
        <v>0</v>
      </c>
      <c r="YS9" s="681">
        <v>3</v>
      </c>
      <c r="YT9" s="681">
        <v>2</v>
      </c>
      <c r="YU9" s="681">
        <v>1</v>
      </c>
      <c r="YV9" s="681">
        <v>4</v>
      </c>
      <c r="YW9" s="681">
        <v>3</v>
      </c>
      <c r="YX9" s="681">
        <v>1</v>
      </c>
      <c r="YY9" s="682">
        <v>0</v>
      </c>
      <c r="YZ9" s="682">
        <v>0</v>
      </c>
      <c r="ZA9" s="682">
        <v>0</v>
      </c>
      <c r="ZB9" s="681">
        <v>12</v>
      </c>
      <c r="ZC9" s="681">
        <v>4</v>
      </c>
      <c r="ZD9" s="681">
        <v>8</v>
      </c>
      <c r="ZE9" s="681">
        <v>6</v>
      </c>
      <c r="ZF9" s="681">
        <v>2</v>
      </c>
      <c r="ZG9" s="681">
        <v>4</v>
      </c>
      <c r="ZH9" s="681">
        <v>1</v>
      </c>
      <c r="ZI9" s="682">
        <v>0</v>
      </c>
      <c r="ZJ9" s="681">
        <v>1</v>
      </c>
      <c r="ZK9" s="682">
        <v>0</v>
      </c>
      <c r="ZL9" s="682">
        <v>0</v>
      </c>
      <c r="ZM9" s="682">
        <v>0</v>
      </c>
      <c r="ZN9" s="681">
        <v>2</v>
      </c>
      <c r="ZO9" s="681">
        <v>1</v>
      </c>
      <c r="ZP9" s="681">
        <v>1</v>
      </c>
      <c r="ZQ9" s="681">
        <v>9</v>
      </c>
      <c r="ZR9" s="681">
        <v>1</v>
      </c>
      <c r="ZS9" s="681">
        <v>8</v>
      </c>
      <c r="ZT9" s="681">
        <v>9</v>
      </c>
      <c r="ZU9" s="681">
        <v>6</v>
      </c>
      <c r="ZV9" s="681">
        <v>3</v>
      </c>
      <c r="ZW9" s="681">
        <v>3</v>
      </c>
      <c r="ZX9" s="682">
        <v>0</v>
      </c>
      <c r="ZY9" s="681">
        <v>3</v>
      </c>
      <c r="ZZ9" s="681">
        <v>22</v>
      </c>
      <c r="AAA9" s="681">
        <v>11</v>
      </c>
      <c r="AAB9" s="681">
        <v>11</v>
      </c>
      <c r="AAC9" s="681">
        <v>4</v>
      </c>
      <c r="AAD9" s="681">
        <v>2</v>
      </c>
      <c r="AAE9" s="681">
        <v>2</v>
      </c>
      <c r="AAF9" s="681">
        <v>6</v>
      </c>
      <c r="AAG9" s="681">
        <v>2</v>
      </c>
      <c r="AAH9" s="681">
        <v>4</v>
      </c>
      <c r="AAI9" s="681">
        <v>8</v>
      </c>
      <c r="AAJ9" s="681">
        <v>3</v>
      </c>
      <c r="AAK9" s="681">
        <v>5</v>
      </c>
      <c r="AAL9" s="681">
        <v>11</v>
      </c>
      <c r="AAM9" s="681">
        <v>6</v>
      </c>
      <c r="AAN9" s="681">
        <v>5</v>
      </c>
      <c r="AAO9" s="681">
        <v>2</v>
      </c>
      <c r="AAP9" s="682">
        <v>0</v>
      </c>
      <c r="AAQ9" s="681">
        <v>2</v>
      </c>
      <c r="AAR9" s="681">
        <v>3</v>
      </c>
      <c r="AAS9" s="681">
        <v>2</v>
      </c>
      <c r="AAT9" s="681">
        <v>1</v>
      </c>
      <c r="AAU9" s="681">
        <v>1</v>
      </c>
      <c r="AAV9" s="682">
        <v>0</v>
      </c>
      <c r="AAW9" s="681">
        <v>1</v>
      </c>
      <c r="AAX9" s="681">
        <v>15</v>
      </c>
      <c r="AAY9" s="681">
        <v>9</v>
      </c>
      <c r="AAZ9" s="681">
        <v>6</v>
      </c>
      <c r="ABA9" s="681">
        <v>7</v>
      </c>
      <c r="ABB9" s="681">
        <v>4</v>
      </c>
      <c r="ABC9" s="681">
        <v>3</v>
      </c>
      <c r="ABD9" s="681">
        <v>2</v>
      </c>
      <c r="ABE9" s="682">
        <v>0</v>
      </c>
      <c r="ABF9" s="681">
        <v>2</v>
      </c>
      <c r="ABG9" s="682">
        <v>0</v>
      </c>
      <c r="ABH9" s="682">
        <v>0</v>
      </c>
      <c r="ABI9" s="682">
        <v>0</v>
      </c>
      <c r="ABJ9" s="681">
        <v>2</v>
      </c>
      <c r="ABK9" s="681">
        <v>1</v>
      </c>
      <c r="ABL9" s="681">
        <v>1</v>
      </c>
      <c r="ABM9" s="682">
        <v>0</v>
      </c>
      <c r="ABN9" s="682">
        <v>0</v>
      </c>
      <c r="ABO9" s="682">
        <v>0</v>
      </c>
      <c r="ABP9" s="681">
        <v>4</v>
      </c>
      <c r="ABQ9" s="682">
        <v>0</v>
      </c>
      <c r="ABR9" s="681">
        <v>4</v>
      </c>
      <c r="ABS9" s="681">
        <v>10</v>
      </c>
      <c r="ABT9" s="681">
        <v>7</v>
      </c>
      <c r="ABU9" s="681">
        <v>3</v>
      </c>
      <c r="ABV9" s="682">
        <v>0</v>
      </c>
      <c r="ABW9" s="682">
        <v>0</v>
      </c>
      <c r="ABX9" s="682">
        <v>0</v>
      </c>
      <c r="ABY9" s="681">
        <v>4</v>
      </c>
      <c r="ABZ9" s="681">
        <v>2</v>
      </c>
      <c r="ACA9" s="681">
        <v>2</v>
      </c>
      <c r="ACB9" s="681">
        <v>5</v>
      </c>
      <c r="ACC9" s="681">
        <v>3</v>
      </c>
      <c r="ACD9" s="681">
        <v>2</v>
      </c>
      <c r="ACE9" s="681">
        <v>2</v>
      </c>
      <c r="ACF9" s="682">
        <v>0</v>
      </c>
      <c r="ACG9" s="681">
        <v>2</v>
      </c>
      <c r="ACH9" s="681">
        <v>5</v>
      </c>
      <c r="ACI9" s="681">
        <v>2</v>
      </c>
      <c r="ACJ9" s="681">
        <v>3</v>
      </c>
      <c r="ACK9" s="681">
        <v>4</v>
      </c>
      <c r="ACL9" s="681">
        <v>2</v>
      </c>
      <c r="ACM9" s="681">
        <v>2</v>
      </c>
      <c r="ACN9" s="681">
        <v>8</v>
      </c>
      <c r="ACO9" s="681">
        <v>5</v>
      </c>
      <c r="ACP9" s="681">
        <v>3</v>
      </c>
      <c r="ACQ9" s="681">
        <v>1</v>
      </c>
      <c r="ACR9" s="681">
        <v>1</v>
      </c>
      <c r="ACS9" s="682">
        <v>0</v>
      </c>
      <c r="ACT9" s="681">
        <v>3</v>
      </c>
      <c r="ACU9" s="681">
        <v>2</v>
      </c>
      <c r="ACV9" s="681">
        <v>1</v>
      </c>
      <c r="ACW9" s="681">
        <v>18</v>
      </c>
      <c r="ACX9" s="681">
        <v>10</v>
      </c>
      <c r="ACY9" s="681">
        <v>8</v>
      </c>
      <c r="ACZ9" s="681">
        <v>4</v>
      </c>
      <c r="ADA9" s="681">
        <v>2</v>
      </c>
      <c r="ADB9" s="681">
        <v>2</v>
      </c>
      <c r="ADC9" s="681">
        <v>4</v>
      </c>
      <c r="ADD9" s="681">
        <v>1</v>
      </c>
      <c r="ADE9" s="681">
        <v>3</v>
      </c>
      <c r="ADF9" s="681">
        <v>5</v>
      </c>
      <c r="ADG9" s="681">
        <v>2</v>
      </c>
      <c r="ADH9" s="681">
        <v>3</v>
      </c>
      <c r="ADI9" s="681">
        <v>12</v>
      </c>
      <c r="ADJ9" s="681">
        <v>3</v>
      </c>
      <c r="ADK9" s="681">
        <v>9</v>
      </c>
      <c r="ADL9" s="681">
        <v>3</v>
      </c>
      <c r="ADM9" s="681">
        <v>2</v>
      </c>
      <c r="ADN9" s="681">
        <v>1</v>
      </c>
      <c r="ADO9" s="682">
        <v>0</v>
      </c>
      <c r="ADP9" s="682">
        <v>0</v>
      </c>
      <c r="ADQ9" s="682">
        <v>0</v>
      </c>
      <c r="ADR9" s="681">
        <v>4</v>
      </c>
      <c r="ADS9" s="681">
        <v>1</v>
      </c>
      <c r="ADT9" s="681">
        <v>3</v>
      </c>
      <c r="ADU9" s="681">
        <v>21</v>
      </c>
      <c r="ADV9" s="681">
        <v>11</v>
      </c>
      <c r="ADW9" s="681">
        <v>10</v>
      </c>
      <c r="ADX9" s="681">
        <v>3</v>
      </c>
      <c r="ADY9" s="681">
        <v>3</v>
      </c>
      <c r="ADZ9" s="682">
        <v>0</v>
      </c>
      <c r="AEA9" s="682">
        <v>0</v>
      </c>
      <c r="AEB9" s="682">
        <v>0</v>
      </c>
      <c r="AEC9" s="682">
        <v>0</v>
      </c>
      <c r="AED9" s="682">
        <v>0</v>
      </c>
      <c r="AEE9" s="682">
        <v>0</v>
      </c>
      <c r="AEF9" s="682">
        <v>0</v>
      </c>
      <c r="AEG9" s="681">
        <v>3</v>
      </c>
      <c r="AEH9" s="681">
        <v>2</v>
      </c>
      <c r="AEI9" s="681">
        <v>1</v>
      </c>
      <c r="AEJ9" s="682">
        <v>0</v>
      </c>
      <c r="AEK9" s="682">
        <v>0</v>
      </c>
      <c r="AEL9" s="682">
        <v>0</v>
      </c>
      <c r="AEM9" s="681">
        <v>5</v>
      </c>
      <c r="AEN9" s="681">
        <v>1</v>
      </c>
      <c r="AEO9" s="681">
        <v>4</v>
      </c>
      <c r="AEP9" s="681">
        <v>1</v>
      </c>
      <c r="AEQ9" s="681">
        <v>1</v>
      </c>
      <c r="AER9" s="682">
        <v>0</v>
      </c>
      <c r="AES9" s="681">
        <v>1</v>
      </c>
      <c r="AET9" s="681">
        <v>1</v>
      </c>
      <c r="AEU9" s="682">
        <v>0</v>
      </c>
      <c r="AEV9" s="681">
        <v>8</v>
      </c>
      <c r="AEW9" s="681">
        <v>5</v>
      </c>
      <c r="AEX9" s="681">
        <v>3</v>
      </c>
      <c r="AEY9" s="681">
        <v>2</v>
      </c>
      <c r="AEZ9" s="681">
        <v>1</v>
      </c>
      <c r="AFA9" s="681">
        <v>1</v>
      </c>
      <c r="AFB9" s="681">
        <v>4</v>
      </c>
      <c r="AFC9" s="681">
        <v>1</v>
      </c>
      <c r="AFD9" s="681">
        <v>3</v>
      </c>
      <c r="AFE9" s="682">
        <v>0</v>
      </c>
      <c r="AFF9" s="682">
        <v>0</v>
      </c>
      <c r="AFG9" s="682">
        <v>0</v>
      </c>
      <c r="AFH9" s="681">
        <v>1</v>
      </c>
      <c r="AFI9" s="681">
        <v>1</v>
      </c>
      <c r="AFJ9" s="682">
        <v>0</v>
      </c>
      <c r="AFK9" s="681">
        <v>6</v>
      </c>
      <c r="AFL9" s="681">
        <v>2</v>
      </c>
      <c r="AFM9" s="681">
        <v>4</v>
      </c>
      <c r="AFN9" s="681">
        <v>3</v>
      </c>
      <c r="AFO9" s="681">
        <v>2</v>
      </c>
      <c r="AFP9" s="681">
        <v>1</v>
      </c>
      <c r="AFQ9" s="681">
        <v>10</v>
      </c>
      <c r="AFR9" s="681">
        <v>6</v>
      </c>
      <c r="AFS9" s="681">
        <v>4</v>
      </c>
      <c r="AFT9" s="681">
        <v>22</v>
      </c>
      <c r="AFU9" s="681">
        <v>14</v>
      </c>
      <c r="AFV9" s="681">
        <v>8</v>
      </c>
      <c r="AFW9" s="681">
        <v>5</v>
      </c>
      <c r="AFX9" s="681">
        <v>2</v>
      </c>
      <c r="AFY9" s="681">
        <v>3</v>
      </c>
      <c r="AFZ9" s="681">
        <v>1</v>
      </c>
      <c r="AGA9" s="682">
        <v>0</v>
      </c>
      <c r="AGB9" s="681">
        <v>1</v>
      </c>
      <c r="AGC9" s="681">
        <v>5</v>
      </c>
      <c r="AGD9" s="681">
        <v>1</v>
      </c>
      <c r="AGE9" s="681">
        <v>4</v>
      </c>
      <c r="AGF9" s="681">
        <v>15</v>
      </c>
      <c r="AGG9" s="681">
        <v>10</v>
      </c>
      <c r="AGH9" s="681">
        <v>5</v>
      </c>
      <c r="AGI9" s="681">
        <v>1</v>
      </c>
      <c r="AGJ9" s="682">
        <v>0</v>
      </c>
      <c r="AGK9" s="681">
        <v>1</v>
      </c>
      <c r="AGL9" s="681">
        <v>1</v>
      </c>
      <c r="AGM9" s="681">
        <v>1</v>
      </c>
      <c r="AGN9" s="682">
        <v>0</v>
      </c>
      <c r="AGO9" s="682">
        <v>0</v>
      </c>
      <c r="AGP9" s="682">
        <v>0</v>
      </c>
      <c r="AGQ9" s="682">
        <v>0</v>
      </c>
      <c r="AGR9" s="681">
        <v>14</v>
      </c>
      <c r="AGS9" s="681">
        <v>5</v>
      </c>
      <c r="AGT9" s="681">
        <v>9</v>
      </c>
      <c r="AGU9" s="681">
        <v>5</v>
      </c>
      <c r="AGV9" s="681">
        <v>4</v>
      </c>
      <c r="AGW9" s="681">
        <v>1</v>
      </c>
      <c r="AGX9" s="682">
        <v>0</v>
      </c>
      <c r="AGY9" s="682">
        <v>0</v>
      </c>
      <c r="AGZ9" s="682">
        <v>0</v>
      </c>
      <c r="AHA9" s="682">
        <v>0</v>
      </c>
      <c r="AHB9" s="682">
        <v>0</v>
      </c>
      <c r="AHC9" s="682">
        <v>0</v>
      </c>
      <c r="AHD9" s="681">
        <v>2</v>
      </c>
      <c r="AHE9" s="682">
        <v>0</v>
      </c>
      <c r="AHF9" s="681">
        <v>2</v>
      </c>
      <c r="AHG9" s="681">
        <v>1</v>
      </c>
      <c r="AHH9" s="682">
        <v>0</v>
      </c>
      <c r="AHI9" s="681">
        <v>1</v>
      </c>
      <c r="AHJ9" s="681">
        <v>6</v>
      </c>
      <c r="AHK9" s="681">
        <v>3</v>
      </c>
      <c r="AHL9" s="681">
        <v>3</v>
      </c>
      <c r="AHM9" s="682">
        <v>0</v>
      </c>
      <c r="AHN9" s="682">
        <v>0</v>
      </c>
      <c r="AHO9" s="682">
        <v>0</v>
      </c>
      <c r="AHP9" s="682">
        <v>0</v>
      </c>
      <c r="AHQ9" s="682">
        <v>0</v>
      </c>
      <c r="AHR9" s="683">
        <v>0</v>
      </c>
    </row>
    <row r="10" spans="2:903" ht="15" customHeight="1">
      <c r="B10" s="542" t="s">
        <v>202</v>
      </c>
      <c r="C10" s="680">
        <v>18</v>
      </c>
      <c r="D10" s="681">
        <v>12</v>
      </c>
      <c r="E10" s="681">
        <v>6</v>
      </c>
      <c r="F10" s="681">
        <v>8</v>
      </c>
      <c r="G10" s="681">
        <v>5</v>
      </c>
      <c r="H10" s="681">
        <v>3</v>
      </c>
      <c r="I10" s="681">
        <v>10</v>
      </c>
      <c r="J10" s="681">
        <v>6</v>
      </c>
      <c r="K10" s="681">
        <v>4</v>
      </c>
      <c r="L10" s="681">
        <v>2</v>
      </c>
      <c r="M10" s="681">
        <v>2</v>
      </c>
      <c r="N10" s="682">
        <v>0</v>
      </c>
      <c r="O10" s="681">
        <v>17</v>
      </c>
      <c r="P10" s="681">
        <v>9</v>
      </c>
      <c r="Q10" s="681">
        <v>8</v>
      </c>
      <c r="R10" s="681">
        <v>16</v>
      </c>
      <c r="S10" s="681">
        <v>11</v>
      </c>
      <c r="T10" s="681">
        <v>5</v>
      </c>
      <c r="U10" s="681">
        <v>28</v>
      </c>
      <c r="V10" s="681">
        <v>20</v>
      </c>
      <c r="W10" s="681">
        <v>8</v>
      </c>
      <c r="X10" s="681">
        <v>21</v>
      </c>
      <c r="Y10" s="681">
        <v>13</v>
      </c>
      <c r="Z10" s="681">
        <v>8</v>
      </c>
      <c r="AA10" s="681">
        <v>334</v>
      </c>
      <c r="AB10" s="681">
        <v>219</v>
      </c>
      <c r="AC10" s="681">
        <v>115</v>
      </c>
      <c r="AD10" s="681">
        <v>10</v>
      </c>
      <c r="AE10" s="681">
        <v>9</v>
      </c>
      <c r="AF10" s="681">
        <v>1</v>
      </c>
      <c r="AG10" s="681">
        <v>6</v>
      </c>
      <c r="AH10" s="681">
        <v>4</v>
      </c>
      <c r="AI10" s="681">
        <v>2</v>
      </c>
      <c r="AJ10" s="681">
        <v>49</v>
      </c>
      <c r="AK10" s="681">
        <v>36</v>
      </c>
      <c r="AL10" s="681">
        <v>13</v>
      </c>
      <c r="AM10" s="681">
        <v>32</v>
      </c>
      <c r="AN10" s="681">
        <v>23</v>
      </c>
      <c r="AO10" s="681">
        <v>9</v>
      </c>
      <c r="AP10" s="681">
        <v>2</v>
      </c>
      <c r="AQ10" s="681">
        <v>2</v>
      </c>
      <c r="AR10" s="682">
        <v>0</v>
      </c>
      <c r="AS10" s="681">
        <v>4</v>
      </c>
      <c r="AT10" s="681">
        <v>2</v>
      </c>
      <c r="AU10" s="681">
        <v>2</v>
      </c>
      <c r="AV10" s="681">
        <v>2</v>
      </c>
      <c r="AW10" s="682">
        <v>0</v>
      </c>
      <c r="AX10" s="681">
        <v>2</v>
      </c>
      <c r="AY10" s="681">
        <v>52</v>
      </c>
      <c r="AZ10" s="681">
        <v>26</v>
      </c>
      <c r="BA10" s="681">
        <v>26</v>
      </c>
      <c r="BB10" s="681">
        <v>18</v>
      </c>
      <c r="BC10" s="681">
        <v>13</v>
      </c>
      <c r="BD10" s="681">
        <v>5</v>
      </c>
      <c r="BE10" s="682">
        <v>0</v>
      </c>
      <c r="BF10" s="682">
        <v>0</v>
      </c>
      <c r="BG10" s="682">
        <v>0</v>
      </c>
      <c r="BH10" s="682">
        <v>0</v>
      </c>
      <c r="BI10" s="682">
        <v>0</v>
      </c>
      <c r="BJ10" s="682">
        <v>0</v>
      </c>
      <c r="BK10" s="681">
        <v>9</v>
      </c>
      <c r="BL10" s="681">
        <v>6</v>
      </c>
      <c r="BM10" s="681">
        <v>3</v>
      </c>
      <c r="BN10" s="681">
        <v>1</v>
      </c>
      <c r="BO10" s="682">
        <v>0</v>
      </c>
      <c r="BP10" s="681">
        <v>1</v>
      </c>
      <c r="BQ10" s="681">
        <v>9</v>
      </c>
      <c r="BR10" s="681">
        <v>6</v>
      </c>
      <c r="BS10" s="681">
        <v>3</v>
      </c>
      <c r="BT10" s="681">
        <v>20</v>
      </c>
      <c r="BU10" s="681">
        <v>10</v>
      </c>
      <c r="BV10" s="681">
        <v>10</v>
      </c>
      <c r="BW10" s="682">
        <v>0</v>
      </c>
      <c r="BX10" s="682">
        <v>0</v>
      </c>
      <c r="BY10" s="682">
        <v>0</v>
      </c>
      <c r="BZ10" s="681">
        <v>14</v>
      </c>
      <c r="CA10" s="681">
        <v>8</v>
      </c>
      <c r="CB10" s="681">
        <v>6</v>
      </c>
      <c r="CC10" s="681">
        <v>8</v>
      </c>
      <c r="CD10" s="681">
        <v>6</v>
      </c>
      <c r="CE10" s="681">
        <v>2</v>
      </c>
      <c r="CF10" s="681">
        <v>3</v>
      </c>
      <c r="CG10" s="681">
        <v>1</v>
      </c>
      <c r="CH10" s="681">
        <v>2</v>
      </c>
      <c r="CI10" s="682">
        <v>0</v>
      </c>
      <c r="CJ10" s="682">
        <v>0</v>
      </c>
      <c r="CK10" s="682">
        <v>0</v>
      </c>
      <c r="CL10" s="681">
        <v>14</v>
      </c>
      <c r="CM10" s="681">
        <v>10</v>
      </c>
      <c r="CN10" s="681">
        <v>4</v>
      </c>
      <c r="CO10" s="681">
        <v>12</v>
      </c>
      <c r="CP10" s="681">
        <v>5</v>
      </c>
      <c r="CQ10" s="681">
        <v>7</v>
      </c>
      <c r="CR10" s="681">
        <v>33</v>
      </c>
      <c r="CS10" s="681">
        <v>21</v>
      </c>
      <c r="CT10" s="681">
        <v>12</v>
      </c>
      <c r="CU10" s="681">
        <v>15</v>
      </c>
      <c r="CV10" s="681">
        <v>13</v>
      </c>
      <c r="CW10" s="681">
        <v>2</v>
      </c>
      <c r="CX10" s="681">
        <v>249</v>
      </c>
      <c r="CY10" s="681">
        <v>171</v>
      </c>
      <c r="CZ10" s="681">
        <v>78</v>
      </c>
      <c r="DA10" s="681">
        <v>9</v>
      </c>
      <c r="DB10" s="681">
        <v>7</v>
      </c>
      <c r="DC10" s="681">
        <v>2</v>
      </c>
      <c r="DD10" s="681">
        <v>11</v>
      </c>
      <c r="DE10" s="681">
        <v>11</v>
      </c>
      <c r="DF10" s="682">
        <v>0</v>
      </c>
      <c r="DG10" s="681">
        <v>40</v>
      </c>
      <c r="DH10" s="681">
        <v>24</v>
      </c>
      <c r="DI10" s="681">
        <v>16</v>
      </c>
      <c r="DJ10" s="681">
        <v>35</v>
      </c>
      <c r="DK10" s="681">
        <v>21</v>
      </c>
      <c r="DL10" s="681">
        <v>14</v>
      </c>
      <c r="DM10" s="681">
        <v>2</v>
      </c>
      <c r="DN10" s="681">
        <v>1</v>
      </c>
      <c r="DO10" s="681">
        <v>1</v>
      </c>
      <c r="DP10" s="681">
        <v>1</v>
      </c>
      <c r="DQ10" s="682">
        <v>0</v>
      </c>
      <c r="DR10" s="681">
        <v>1</v>
      </c>
      <c r="DS10" s="681">
        <v>4</v>
      </c>
      <c r="DT10" s="681">
        <v>2</v>
      </c>
      <c r="DU10" s="681">
        <v>2</v>
      </c>
      <c r="DV10" s="681">
        <v>54</v>
      </c>
      <c r="DW10" s="681">
        <v>35</v>
      </c>
      <c r="DX10" s="681">
        <v>19</v>
      </c>
      <c r="DY10" s="681">
        <v>11</v>
      </c>
      <c r="DZ10" s="681">
        <v>8</v>
      </c>
      <c r="EA10" s="681">
        <v>3</v>
      </c>
      <c r="EB10" s="681">
        <v>2</v>
      </c>
      <c r="EC10" s="681">
        <v>2</v>
      </c>
      <c r="ED10" s="682">
        <v>0</v>
      </c>
      <c r="EE10" s="681">
        <v>1</v>
      </c>
      <c r="EF10" s="681">
        <v>1</v>
      </c>
      <c r="EG10" s="682">
        <v>0</v>
      </c>
      <c r="EH10" s="681">
        <v>3</v>
      </c>
      <c r="EI10" s="681">
        <v>1</v>
      </c>
      <c r="EJ10" s="681">
        <v>2</v>
      </c>
      <c r="EK10" s="681">
        <v>6</v>
      </c>
      <c r="EL10" s="681">
        <v>5</v>
      </c>
      <c r="EM10" s="681">
        <v>1</v>
      </c>
      <c r="EN10" s="681">
        <v>25</v>
      </c>
      <c r="EO10" s="681">
        <v>17</v>
      </c>
      <c r="EP10" s="681">
        <v>8</v>
      </c>
      <c r="EQ10" s="681">
        <v>17</v>
      </c>
      <c r="ER10" s="681">
        <v>9</v>
      </c>
      <c r="ES10" s="681">
        <v>8</v>
      </c>
      <c r="ET10" s="682">
        <v>0</v>
      </c>
      <c r="EU10" s="682">
        <v>0</v>
      </c>
      <c r="EV10" s="682">
        <v>0</v>
      </c>
      <c r="EW10" s="681">
        <v>21</v>
      </c>
      <c r="EX10" s="681">
        <v>15</v>
      </c>
      <c r="EY10" s="681">
        <v>6</v>
      </c>
      <c r="EZ10" s="681">
        <v>8</v>
      </c>
      <c r="FA10" s="681">
        <v>7</v>
      </c>
      <c r="FB10" s="681">
        <v>1</v>
      </c>
      <c r="FC10" s="681">
        <v>10</v>
      </c>
      <c r="FD10" s="681">
        <v>6</v>
      </c>
      <c r="FE10" s="681">
        <v>4</v>
      </c>
      <c r="FF10" s="681">
        <v>1</v>
      </c>
      <c r="FG10" s="681">
        <v>1</v>
      </c>
      <c r="FH10" s="682">
        <v>0</v>
      </c>
      <c r="FI10" s="681">
        <v>17</v>
      </c>
      <c r="FJ10" s="681">
        <v>13</v>
      </c>
      <c r="FK10" s="681">
        <v>4</v>
      </c>
      <c r="FL10" s="681">
        <v>9</v>
      </c>
      <c r="FM10" s="681">
        <v>5</v>
      </c>
      <c r="FN10" s="681">
        <v>4</v>
      </c>
      <c r="FO10" s="681">
        <v>30</v>
      </c>
      <c r="FP10" s="681">
        <v>20</v>
      </c>
      <c r="FQ10" s="681">
        <v>10</v>
      </c>
      <c r="FR10" s="681">
        <v>11</v>
      </c>
      <c r="FS10" s="681">
        <v>9</v>
      </c>
      <c r="FT10" s="681">
        <v>2</v>
      </c>
      <c r="FU10" s="681">
        <v>254</v>
      </c>
      <c r="FV10" s="681">
        <v>175</v>
      </c>
      <c r="FW10" s="681">
        <v>79</v>
      </c>
      <c r="FX10" s="681">
        <v>6</v>
      </c>
      <c r="FY10" s="681">
        <v>2</v>
      </c>
      <c r="FZ10" s="681">
        <v>4</v>
      </c>
      <c r="GA10" s="681">
        <v>9</v>
      </c>
      <c r="GB10" s="681">
        <v>7</v>
      </c>
      <c r="GC10" s="681">
        <v>2</v>
      </c>
      <c r="GD10" s="681">
        <v>42</v>
      </c>
      <c r="GE10" s="681">
        <v>33</v>
      </c>
      <c r="GF10" s="681">
        <v>9</v>
      </c>
      <c r="GG10" s="681">
        <v>28</v>
      </c>
      <c r="GH10" s="681">
        <v>16</v>
      </c>
      <c r="GI10" s="681">
        <v>12</v>
      </c>
      <c r="GJ10" s="682">
        <v>0</v>
      </c>
      <c r="GK10" s="682">
        <v>0</v>
      </c>
      <c r="GL10" s="682">
        <v>0</v>
      </c>
      <c r="GM10" s="681">
        <v>6</v>
      </c>
      <c r="GN10" s="681">
        <v>4</v>
      </c>
      <c r="GO10" s="681">
        <v>2</v>
      </c>
      <c r="GP10" s="681">
        <v>3</v>
      </c>
      <c r="GQ10" s="681">
        <v>1</v>
      </c>
      <c r="GR10" s="681">
        <v>2</v>
      </c>
      <c r="GS10" s="681">
        <v>47</v>
      </c>
      <c r="GT10" s="681">
        <v>28</v>
      </c>
      <c r="GU10" s="681">
        <v>19</v>
      </c>
      <c r="GV10" s="681">
        <v>11</v>
      </c>
      <c r="GW10" s="681">
        <v>7</v>
      </c>
      <c r="GX10" s="681">
        <v>4</v>
      </c>
      <c r="GY10" s="681">
        <v>2</v>
      </c>
      <c r="GZ10" s="681">
        <v>2</v>
      </c>
      <c r="HA10" s="682">
        <v>0</v>
      </c>
      <c r="HB10" s="681">
        <v>1</v>
      </c>
      <c r="HC10" s="681">
        <v>1</v>
      </c>
      <c r="HD10" s="682">
        <v>0</v>
      </c>
      <c r="HE10" s="681">
        <v>3</v>
      </c>
      <c r="HF10" s="681">
        <v>1</v>
      </c>
      <c r="HG10" s="681">
        <v>2</v>
      </c>
      <c r="HH10" s="681">
        <v>1</v>
      </c>
      <c r="HI10" s="682">
        <v>0</v>
      </c>
      <c r="HJ10" s="681">
        <v>1</v>
      </c>
      <c r="HK10" s="681">
        <v>13</v>
      </c>
      <c r="HL10" s="681">
        <v>8</v>
      </c>
      <c r="HM10" s="681">
        <v>5</v>
      </c>
      <c r="HN10" s="681">
        <v>15</v>
      </c>
      <c r="HO10" s="681">
        <v>12</v>
      </c>
      <c r="HP10" s="681">
        <v>3</v>
      </c>
      <c r="HQ10" s="681">
        <v>1</v>
      </c>
      <c r="HR10" s="681">
        <v>1</v>
      </c>
      <c r="HS10" s="682">
        <v>0</v>
      </c>
      <c r="HT10" s="681">
        <v>6</v>
      </c>
      <c r="HU10" s="681">
        <v>2</v>
      </c>
      <c r="HV10" s="681">
        <v>4</v>
      </c>
      <c r="HW10" s="681">
        <v>3</v>
      </c>
      <c r="HX10" s="681">
        <v>3</v>
      </c>
      <c r="HY10" s="682">
        <v>0</v>
      </c>
      <c r="HZ10" s="681">
        <v>7</v>
      </c>
      <c r="IA10" s="681">
        <v>5</v>
      </c>
      <c r="IB10" s="681">
        <v>2</v>
      </c>
      <c r="IC10" s="681">
        <v>1</v>
      </c>
      <c r="ID10" s="681">
        <v>1</v>
      </c>
      <c r="IE10" s="682">
        <v>0</v>
      </c>
      <c r="IF10" s="681">
        <v>17</v>
      </c>
      <c r="IG10" s="681">
        <v>12</v>
      </c>
      <c r="IH10" s="681">
        <v>5</v>
      </c>
      <c r="II10" s="681">
        <v>12</v>
      </c>
      <c r="IJ10" s="681">
        <v>10</v>
      </c>
      <c r="IK10" s="681">
        <v>2</v>
      </c>
      <c r="IL10" s="681">
        <v>25</v>
      </c>
      <c r="IM10" s="681">
        <v>17</v>
      </c>
      <c r="IN10" s="681">
        <v>8</v>
      </c>
      <c r="IO10" s="681">
        <v>11</v>
      </c>
      <c r="IP10" s="681">
        <v>7</v>
      </c>
      <c r="IQ10" s="681">
        <v>4</v>
      </c>
      <c r="IR10" s="681">
        <v>234</v>
      </c>
      <c r="IS10" s="681">
        <v>162</v>
      </c>
      <c r="IT10" s="681">
        <v>72</v>
      </c>
      <c r="IU10" s="681">
        <v>10</v>
      </c>
      <c r="IV10" s="681">
        <v>7</v>
      </c>
      <c r="IW10" s="681">
        <v>3</v>
      </c>
      <c r="IX10" s="681">
        <v>6</v>
      </c>
      <c r="IY10" s="681">
        <v>2</v>
      </c>
      <c r="IZ10" s="681">
        <v>4</v>
      </c>
      <c r="JA10" s="681">
        <v>34</v>
      </c>
      <c r="JB10" s="681">
        <v>23</v>
      </c>
      <c r="JC10" s="681">
        <v>11</v>
      </c>
      <c r="JD10" s="681">
        <v>17</v>
      </c>
      <c r="JE10" s="681">
        <v>12</v>
      </c>
      <c r="JF10" s="681">
        <v>5</v>
      </c>
      <c r="JG10" s="681">
        <v>1</v>
      </c>
      <c r="JH10" s="682">
        <v>0</v>
      </c>
      <c r="JI10" s="681">
        <v>1</v>
      </c>
      <c r="JJ10" s="681">
        <v>2</v>
      </c>
      <c r="JK10" s="681">
        <v>2</v>
      </c>
      <c r="JL10" s="682">
        <v>0</v>
      </c>
      <c r="JM10" s="681">
        <v>2</v>
      </c>
      <c r="JN10" s="681">
        <v>2</v>
      </c>
      <c r="JO10" s="682">
        <v>0</v>
      </c>
      <c r="JP10" s="681">
        <v>46</v>
      </c>
      <c r="JQ10" s="681">
        <v>30</v>
      </c>
      <c r="JR10" s="681">
        <v>16</v>
      </c>
      <c r="JS10" s="681">
        <v>9</v>
      </c>
      <c r="JT10" s="681">
        <v>8</v>
      </c>
      <c r="JU10" s="681">
        <v>1</v>
      </c>
      <c r="JV10" s="681">
        <v>2</v>
      </c>
      <c r="JW10" s="682">
        <v>0</v>
      </c>
      <c r="JX10" s="681">
        <v>2</v>
      </c>
      <c r="JY10" s="681">
        <v>1</v>
      </c>
      <c r="JZ10" s="681">
        <v>1</v>
      </c>
      <c r="KA10" s="682">
        <v>0</v>
      </c>
      <c r="KB10" s="681">
        <v>5</v>
      </c>
      <c r="KC10" s="681">
        <v>3</v>
      </c>
      <c r="KD10" s="681">
        <v>2</v>
      </c>
      <c r="KE10" s="681">
        <v>3</v>
      </c>
      <c r="KF10" s="681">
        <v>1</v>
      </c>
      <c r="KG10" s="681">
        <v>2</v>
      </c>
      <c r="KH10" s="681">
        <v>19</v>
      </c>
      <c r="KI10" s="681">
        <v>17</v>
      </c>
      <c r="KJ10" s="681">
        <v>2</v>
      </c>
      <c r="KK10" s="681">
        <v>8</v>
      </c>
      <c r="KL10" s="681">
        <v>6</v>
      </c>
      <c r="KM10" s="681">
        <v>2</v>
      </c>
      <c r="KN10" s="682">
        <v>0</v>
      </c>
      <c r="KO10" s="682">
        <v>0</v>
      </c>
      <c r="KP10" s="682">
        <v>0</v>
      </c>
      <c r="KQ10" s="681">
        <v>14</v>
      </c>
      <c r="KR10" s="681">
        <v>5</v>
      </c>
      <c r="KS10" s="681">
        <v>9</v>
      </c>
      <c r="KT10" s="681">
        <v>6</v>
      </c>
      <c r="KU10" s="681">
        <v>5</v>
      </c>
      <c r="KV10" s="681">
        <v>1</v>
      </c>
      <c r="KW10" s="681">
        <v>3</v>
      </c>
      <c r="KX10" s="681">
        <v>2</v>
      </c>
      <c r="KY10" s="681">
        <v>1</v>
      </c>
      <c r="KZ10" s="682">
        <v>0</v>
      </c>
      <c r="LA10" s="682">
        <v>0</v>
      </c>
      <c r="LB10" s="682">
        <v>0</v>
      </c>
      <c r="LC10" s="681">
        <v>17</v>
      </c>
      <c r="LD10" s="681">
        <v>9</v>
      </c>
      <c r="LE10" s="681">
        <v>8</v>
      </c>
      <c r="LF10" s="681">
        <v>14</v>
      </c>
      <c r="LG10" s="681">
        <v>9</v>
      </c>
      <c r="LH10" s="681">
        <v>5</v>
      </c>
      <c r="LI10" s="681">
        <v>25</v>
      </c>
      <c r="LJ10" s="681">
        <v>22</v>
      </c>
      <c r="LK10" s="681">
        <v>3</v>
      </c>
      <c r="LL10" s="681">
        <v>21</v>
      </c>
      <c r="LM10" s="681">
        <v>16</v>
      </c>
      <c r="LN10" s="681">
        <v>5</v>
      </c>
      <c r="LO10" s="681">
        <v>176</v>
      </c>
      <c r="LP10" s="681">
        <v>121</v>
      </c>
      <c r="LQ10" s="681">
        <v>55</v>
      </c>
      <c r="LR10" s="681">
        <v>6</v>
      </c>
      <c r="LS10" s="681">
        <v>5</v>
      </c>
      <c r="LT10" s="681">
        <v>1</v>
      </c>
      <c r="LU10" s="681">
        <v>4</v>
      </c>
      <c r="LV10" s="681">
        <v>3</v>
      </c>
      <c r="LW10" s="681">
        <v>1</v>
      </c>
      <c r="LX10" s="681">
        <v>30</v>
      </c>
      <c r="LY10" s="681">
        <v>17</v>
      </c>
      <c r="LZ10" s="681">
        <v>13</v>
      </c>
      <c r="MA10" s="681">
        <v>19</v>
      </c>
      <c r="MB10" s="681">
        <v>12</v>
      </c>
      <c r="MC10" s="681">
        <v>7</v>
      </c>
      <c r="MD10" s="681">
        <v>2</v>
      </c>
      <c r="ME10" s="682">
        <v>0</v>
      </c>
      <c r="MF10" s="681">
        <v>2</v>
      </c>
      <c r="MG10" s="681">
        <v>5</v>
      </c>
      <c r="MH10" s="681">
        <v>2</v>
      </c>
      <c r="MI10" s="681">
        <v>3</v>
      </c>
      <c r="MJ10" s="681">
        <v>1</v>
      </c>
      <c r="MK10" s="682">
        <v>0</v>
      </c>
      <c r="ML10" s="681">
        <v>1</v>
      </c>
      <c r="MM10" s="681">
        <v>46</v>
      </c>
      <c r="MN10" s="681">
        <v>32</v>
      </c>
      <c r="MO10" s="681">
        <v>14</v>
      </c>
      <c r="MP10" s="681">
        <v>11</v>
      </c>
      <c r="MQ10" s="681">
        <v>6</v>
      </c>
      <c r="MR10" s="681">
        <v>5</v>
      </c>
      <c r="MS10" s="682">
        <v>0</v>
      </c>
      <c r="MT10" s="682">
        <v>0</v>
      </c>
      <c r="MU10" s="682">
        <v>0</v>
      </c>
      <c r="MV10" s="682">
        <v>0</v>
      </c>
      <c r="MW10" s="682">
        <v>0</v>
      </c>
      <c r="MX10" s="682">
        <v>0</v>
      </c>
      <c r="MY10" s="681">
        <v>8</v>
      </c>
      <c r="MZ10" s="681">
        <v>5</v>
      </c>
      <c r="NA10" s="681">
        <v>3</v>
      </c>
      <c r="NB10" s="682">
        <v>0</v>
      </c>
      <c r="NC10" s="682">
        <v>0</v>
      </c>
      <c r="ND10" s="682">
        <v>0</v>
      </c>
      <c r="NE10" s="681">
        <v>11</v>
      </c>
      <c r="NF10" s="681">
        <v>9</v>
      </c>
      <c r="NG10" s="681">
        <v>2</v>
      </c>
      <c r="NH10" s="681">
        <v>10</v>
      </c>
      <c r="NI10" s="681">
        <v>5</v>
      </c>
      <c r="NJ10" s="681">
        <v>5</v>
      </c>
      <c r="NK10" s="682">
        <v>0</v>
      </c>
      <c r="NL10" s="682">
        <v>0</v>
      </c>
      <c r="NM10" s="682">
        <v>0</v>
      </c>
      <c r="NN10" s="681">
        <v>9</v>
      </c>
      <c r="NO10" s="681">
        <v>6</v>
      </c>
      <c r="NP10" s="681">
        <v>3</v>
      </c>
      <c r="NQ10" s="681">
        <v>4</v>
      </c>
      <c r="NR10" s="681">
        <v>3</v>
      </c>
      <c r="NS10" s="681">
        <v>1</v>
      </c>
      <c r="NT10" s="681">
        <v>4</v>
      </c>
      <c r="NU10" s="681">
        <v>3</v>
      </c>
      <c r="NV10" s="681">
        <v>1</v>
      </c>
      <c r="NW10" s="681">
        <v>1</v>
      </c>
      <c r="NX10" s="682">
        <v>0</v>
      </c>
      <c r="NY10" s="681">
        <v>1</v>
      </c>
      <c r="NZ10" s="681">
        <v>17</v>
      </c>
      <c r="OA10" s="681">
        <v>10</v>
      </c>
      <c r="OB10" s="681">
        <v>7</v>
      </c>
      <c r="OC10" s="681">
        <v>6</v>
      </c>
      <c r="OD10" s="681">
        <v>4</v>
      </c>
      <c r="OE10" s="681">
        <v>2</v>
      </c>
      <c r="OF10" s="681">
        <v>21</v>
      </c>
      <c r="OG10" s="681">
        <v>15</v>
      </c>
      <c r="OH10" s="681">
        <v>6</v>
      </c>
      <c r="OI10" s="681">
        <v>8</v>
      </c>
      <c r="OJ10" s="681">
        <v>4</v>
      </c>
      <c r="OK10" s="681">
        <v>4</v>
      </c>
      <c r="OL10" s="681">
        <v>171</v>
      </c>
      <c r="OM10" s="681">
        <v>121</v>
      </c>
      <c r="ON10" s="681">
        <v>50</v>
      </c>
      <c r="OO10" s="681">
        <v>12</v>
      </c>
      <c r="OP10" s="681">
        <v>8</v>
      </c>
      <c r="OQ10" s="681">
        <v>4</v>
      </c>
      <c r="OR10" s="681">
        <v>13</v>
      </c>
      <c r="OS10" s="681">
        <v>7</v>
      </c>
      <c r="OT10" s="681">
        <v>6</v>
      </c>
      <c r="OU10" s="681">
        <v>30</v>
      </c>
      <c r="OV10" s="681">
        <v>20</v>
      </c>
      <c r="OW10" s="681">
        <v>10</v>
      </c>
      <c r="OX10" s="681">
        <v>17</v>
      </c>
      <c r="OY10" s="681">
        <v>14</v>
      </c>
      <c r="OZ10" s="681">
        <v>3</v>
      </c>
      <c r="PA10" s="681">
        <v>2</v>
      </c>
      <c r="PB10" s="681">
        <v>1</v>
      </c>
      <c r="PC10" s="681">
        <v>1</v>
      </c>
      <c r="PD10" s="681">
        <v>2</v>
      </c>
      <c r="PE10" s="681">
        <v>1</v>
      </c>
      <c r="PF10" s="681">
        <v>1</v>
      </c>
      <c r="PG10" s="681">
        <v>4</v>
      </c>
      <c r="PH10" s="681">
        <v>3</v>
      </c>
      <c r="PI10" s="681">
        <v>1</v>
      </c>
      <c r="PJ10" s="681">
        <v>38</v>
      </c>
      <c r="PK10" s="681">
        <v>21</v>
      </c>
      <c r="PL10" s="681">
        <v>17</v>
      </c>
      <c r="PM10" s="681">
        <v>5</v>
      </c>
      <c r="PN10" s="681">
        <v>4</v>
      </c>
      <c r="PO10" s="681">
        <v>1</v>
      </c>
      <c r="PP10" s="682">
        <v>0</v>
      </c>
      <c r="PQ10" s="682">
        <v>0</v>
      </c>
      <c r="PR10" s="682">
        <v>0</v>
      </c>
      <c r="PS10" s="682">
        <v>0</v>
      </c>
      <c r="PT10" s="682">
        <v>0</v>
      </c>
      <c r="PU10" s="682">
        <v>0</v>
      </c>
      <c r="PV10" s="681">
        <v>3</v>
      </c>
      <c r="PW10" s="681">
        <v>1</v>
      </c>
      <c r="PX10" s="681">
        <v>2</v>
      </c>
      <c r="PY10" s="681">
        <v>3</v>
      </c>
      <c r="PZ10" s="681">
        <v>2</v>
      </c>
      <c r="QA10" s="681">
        <v>1</v>
      </c>
      <c r="QB10" s="681">
        <v>11</v>
      </c>
      <c r="QC10" s="681">
        <v>5</v>
      </c>
      <c r="QD10" s="681">
        <v>6</v>
      </c>
      <c r="QE10" s="681">
        <v>8</v>
      </c>
      <c r="QF10" s="681">
        <v>5</v>
      </c>
      <c r="QG10" s="681">
        <v>3</v>
      </c>
      <c r="QH10" s="682">
        <v>0</v>
      </c>
      <c r="QI10" s="682">
        <v>0</v>
      </c>
      <c r="QJ10" s="682">
        <v>0</v>
      </c>
      <c r="QK10" s="681">
        <v>8</v>
      </c>
      <c r="QL10" s="681">
        <v>3</v>
      </c>
      <c r="QM10" s="681">
        <v>5</v>
      </c>
      <c r="QN10" s="681">
        <v>6</v>
      </c>
      <c r="QO10" s="681">
        <v>5</v>
      </c>
      <c r="QP10" s="681">
        <v>1</v>
      </c>
      <c r="QQ10" s="681">
        <v>5</v>
      </c>
      <c r="QR10" s="681">
        <v>4</v>
      </c>
      <c r="QS10" s="681">
        <v>1</v>
      </c>
      <c r="QT10" s="682">
        <v>0</v>
      </c>
      <c r="QU10" s="682">
        <v>0</v>
      </c>
      <c r="QV10" s="682">
        <v>0</v>
      </c>
      <c r="QW10" s="681">
        <v>9</v>
      </c>
      <c r="QX10" s="681">
        <v>6</v>
      </c>
      <c r="QY10" s="681">
        <v>3</v>
      </c>
      <c r="QZ10" s="681">
        <v>18</v>
      </c>
      <c r="RA10" s="681">
        <v>16</v>
      </c>
      <c r="RB10" s="681">
        <v>2</v>
      </c>
      <c r="RC10" s="681">
        <v>29</v>
      </c>
      <c r="RD10" s="681">
        <v>17</v>
      </c>
      <c r="RE10" s="681">
        <v>12</v>
      </c>
      <c r="RF10" s="681">
        <v>10</v>
      </c>
      <c r="RG10" s="681">
        <v>7</v>
      </c>
      <c r="RH10" s="681">
        <v>3</v>
      </c>
      <c r="RI10" s="681">
        <v>192</v>
      </c>
      <c r="RJ10" s="681">
        <v>139</v>
      </c>
      <c r="RK10" s="681">
        <v>53</v>
      </c>
      <c r="RL10" s="681">
        <v>8</v>
      </c>
      <c r="RM10" s="681">
        <v>2</v>
      </c>
      <c r="RN10" s="681">
        <v>6</v>
      </c>
      <c r="RO10" s="681">
        <v>8</v>
      </c>
      <c r="RP10" s="681">
        <v>6</v>
      </c>
      <c r="RQ10" s="681">
        <v>2</v>
      </c>
      <c r="RR10" s="681">
        <v>28</v>
      </c>
      <c r="RS10" s="681">
        <v>16</v>
      </c>
      <c r="RT10" s="681">
        <v>12</v>
      </c>
      <c r="RU10" s="681">
        <v>24</v>
      </c>
      <c r="RV10" s="681">
        <v>14</v>
      </c>
      <c r="RW10" s="681">
        <v>10</v>
      </c>
      <c r="RX10" s="681">
        <v>6</v>
      </c>
      <c r="RY10" s="681">
        <v>5</v>
      </c>
      <c r="RZ10" s="681">
        <v>1</v>
      </c>
      <c r="SA10" s="682">
        <v>0</v>
      </c>
      <c r="SB10" s="682">
        <v>0</v>
      </c>
      <c r="SC10" s="682">
        <v>0</v>
      </c>
      <c r="SD10" s="681">
        <v>1</v>
      </c>
      <c r="SE10" s="681">
        <v>1</v>
      </c>
      <c r="SF10" s="682">
        <v>0</v>
      </c>
      <c r="SG10" s="681">
        <v>29</v>
      </c>
      <c r="SH10" s="681">
        <v>16</v>
      </c>
      <c r="SI10" s="681">
        <v>13</v>
      </c>
      <c r="SJ10" s="681">
        <v>7</v>
      </c>
      <c r="SK10" s="681">
        <v>4</v>
      </c>
      <c r="SL10" s="681">
        <v>3</v>
      </c>
      <c r="SM10" s="681">
        <v>1</v>
      </c>
      <c r="SN10" s="681">
        <v>1</v>
      </c>
      <c r="SO10" s="682">
        <v>0</v>
      </c>
      <c r="SP10" s="682">
        <v>0</v>
      </c>
      <c r="SQ10" s="682">
        <v>0</v>
      </c>
      <c r="SR10" s="682">
        <v>0</v>
      </c>
      <c r="SS10" s="681">
        <v>3</v>
      </c>
      <c r="ST10" s="681">
        <v>3</v>
      </c>
      <c r="SU10" s="682">
        <v>0</v>
      </c>
      <c r="SV10" s="681">
        <v>4</v>
      </c>
      <c r="SW10" s="681">
        <v>1</v>
      </c>
      <c r="SX10" s="681">
        <v>3</v>
      </c>
      <c r="SY10" s="681">
        <v>12</v>
      </c>
      <c r="SZ10" s="681">
        <v>8</v>
      </c>
      <c r="TA10" s="681">
        <v>4</v>
      </c>
      <c r="TB10" s="681">
        <v>11</v>
      </c>
      <c r="TC10" s="681">
        <v>7</v>
      </c>
      <c r="TD10" s="681">
        <v>4</v>
      </c>
      <c r="TE10" s="682">
        <v>0</v>
      </c>
      <c r="TF10" s="682">
        <v>0</v>
      </c>
      <c r="TG10" s="682">
        <v>0</v>
      </c>
      <c r="TH10" s="681">
        <v>11</v>
      </c>
      <c r="TI10" s="681">
        <v>7</v>
      </c>
      <c r="TJ10" s="681">
        <v>4</v>
      </c>
      <c r="TK10" s="681">
        <v>8</v>
      </c>
      <c r="TL10" s="681">
        <v>4</v>
      </c>
      <c r="TM10" s="681">
        <v>4</v>
      </c>
      <c r="TN10" s="682">
        <v>0</v>
      </c>
      <c r="TO10" s="682">
        <v>0</v>
      </c>
      <c r="TP10" s="682">
        <v>0</v>
      </c>
      <c r="TQ10" s="681">
        <v>1</v>
      </c>
      <c r="TR10" s="681">
        <v>1</v>
      </c>
      <c r="TS10" s="682">
        <v>0</v>
      </c>
      <c r="TT10" s="681">
        <v>6</v>
      </c>
      <c r="TU10" s="681">
        <v>3</v>
      </c>
      <c r="TV10" s="681">
        <v>3</v>
      </c>
      <c r="TW10" s="681">
        <v>12</v>
      </c>
      <c r="TX10" s="681">
        <v>6</v>
      </c>
      <c r="TY10" s="681">
        <v>6</v>
      </c>
      <c r="TZ10" s="681">
        <v>20</v>
      </c>
      <c r="UA10" s="681">
        <v>11</v>
      </c>
      <c r="UB10" s="681">
        <v>9</v>
      </c>
      <c r="UC10" s="681">
        <v>13</v>
      </c>
      <c r="UD10" s="681">
        <v>9</v>
      </c>
      <c r="UE10" s="681">
        <v>4</v>
      </c>
      <c r="UF10" s="681">
        <v>216</v>
      </c>
      <c r="UG10" s="681">
        <v>161</v>
      </c>
      <c r="UH10" s="681">
        <v>55</v>
      </c>
      <c r="UI10" s="681">
        <v>7</v>
      </c>
      <c r="UJ10" s="681">
        <v>5</v>
      </c>
      <c r="UK10" s="681">
        <v>2</v>
      </c>
      <c r="UL10" s="681">
        <v>10</v>
      </c>
      <c r="UM10" s="681">
        <v>4</v>
      </c>
      <c r="UN10" s="681">
        <v>6</v>
      </c>
      <c r="UO10" s="681">
        <v>37</v>
      </c>
      <c r="UP10" s="681">
        <v>24</v>
      </c>
      <c r="UQ10" s="681">
        <v>13</v>
      </c>
      <c r="UR10" s="681">
        <v>15</v>
      </c>
      <c r="US10" s="681">
        <v>9</v>
      </c>
      <c r="UT10" s="681">
        <v>6</v>
      </c>
      <c r="UU10" s="681">
        <v>3</v>
      </c>
      <c r="UV10" s="681">
        <v>2</v>
      </c>
      <c r="UW10" s="681">
        <v>1</v>
      </c>
      <c r="UX10" s="681">
        <v>4</v>
      </c>
      <c r="UY10" s="681">
        <v>1</v>
      </c>
      <c r="UZ10" s="681">
        <v>3</v>
      </c>
      <c r="VA10" s="681">
        <v>1</v>
      </c>
      <c r="VB10" s="682">
        <v>0</v>
      </c>
      <c r="VC10" s="681">
        <v>1</v>
      </c>
      <c r="VD10" s="681">
        <v>34</v>
      </c>
      <c r="VE10" s="681">
        <v>19</v>
      </c>
      <c r="VF10" s="681">
        <v>15</v>
      </c>
      <c r="VG10" s="681">
        <v>7</v>
      </c>
      <c r="VH10" s="681">
        <v>6</v>
      </c>
      <c r="VI10" s="681">
        <v>1</v>
      </c>
      <c r="VJ10" s="682">
        <v>0</v>
      </c>
      <c r="VK10" s="682">
        <v>0</v>
      </c>
      <c r="VL10" s="682">
        <v>0</v>
      </c>
      <c r="VM10" s="682">
        <v>0</v>
      </c>
      <c r="VN10" s="682">
        <v>0</v>
      </c>
      <c r="VO10" s="682">
        <v>0</v>
      </c>
      <c r="VP10" s="681">
        <v>4</v>
      </c>
      <c r="VQ10" s="681">
        <v>3</v>
      </c>
      <c r="VR10" s="681">
        <v>1</v>
      </c>
      <c r="VS10" s="681">
        <v>4</v>
      </c>
      <c r="VT10" s="681">
        <v>2</v>
      </c>
      <c r="VU10" s="681">
        <v>2</v>
      </c>
      <c r="VV10" s="681">
        <v>18</v>
      </c>
      <c r="VW10" s="681">
        <v>12</v>
      </c>
      <c r="VX10" s="681">
        <v>6</v>
      </c>
      <c r="VY10" s="681">
        <v>5</v>
      </c>
      <c r="VZ10" s="681">
        <v>2</v>
      </c>
      <c r="WA10" s="681">
        <v>3</v>
      </c>
      <c r="WB10" s="681">
        <v>1</v>
      </c>
      <c r="WC10" s="682">
        <v>0</v>
      </c>
      <c r="WD10" s="681">
        <v>1</v>
      </c>
      <c r="WE10" s="681">
        <v>7</v>
      </c>
      <c r="WF10" s="681">
        <v>5</v>
      </c>
      <c r="WG10" s="681">
        <v>2</v>
      </c>
      <c r="WH10" s="681">
        <v>2</v>
      </c>
      <c r="WI10" s="682">
        <v>0</v>
      </c>
      <c r="WJ10" s="681">
        <v>2</v>
      </c>
      <c r="WK10" s="681">
        <v>9</v>
      </c>
      <c r="WL10" s="681">
        <v>4</v>
      </c>
      <c r="WM10" s="681">
        <v>5</v>
      </c>
      <c r="WN10" s="682">
        <v>0</v>
      </c>
      <c r="WO10" s="682">
        <v>0</v>
      </c>
      <c r="WP10" s="682">
        <v>0</v>
      </c>
      <c r="WQ10" s="681">
        <v>4</v>
      </c>
      <c r="WR10" s="681">
        <v>1</v>
      </c>
      <c r="WS10" s="681">
        <v>3</v>
      </c>
      <c r="WT10" s="681">
        <v>11</v>
      </c>
      <c r="WU10" s="681">
        <v>6</v>
      </c>
      <c r="WV10" s="681">
        <v>5</v>
      </c>
      <c r="WW10" s="681">
        <v>17</v>
      </c>
      <c r="WX10" s="681">
        <v>13</v>
      </c>
      <c r="WY10" s="681">
        <v>4</v>
      </c>
      <c r="WZ10" s="681">
        <v>14</v>
      </c>
      <c r="XA10" s="681">
        <v>10</v>
      </c>
      <c r="XB10" s="681">
        <v>4</v>
      </c>
      <c r="XC10" s="681">
        <v>190</v>
      </c>
      <c r="XD10" s="681">
        <v>155</v>
      </c>
      <c r="XE10" s="681">
        <v>35</v>
      </c>
      <c r="XF10" s="681">
        <v>13</v>
      </c>
      <c r="XG10" s="681">
        <v>6</v>
      </c>
      <c r="XH10" s="681">
        <v>7</v>
      </c>
      <c r="XI10" s="681">
        <v>8</v>
      </c>
      <c r="XJ10" s="681">
        <v>4</v>
      </c>
      <c r="XK10" s="681">
        <v>4</v>
      </c>
      <c r="XL10" s="681">
        <v>19</v>
      </c>
      <c r="XM10" s="681">
        <v>16</v>
      </c>
      <c r="XN10" s="681">
        <v>3</v>
      </c>
      <c r="XO10" s="681">
        <v>31</v>
      </c>
      <c r="XP10" s="681">
        <v>24</v>
      </c>
      <c r="XQ10" s="681">
        <v>7</v>
      </c>
      <c r="XR10" s="681">
        <v>2</v>
      </c>
      <c r="XS10" s="682">
        <v>0</v>
      </c>
      <c r="XT10" s="681">
        <v>2</v>
      </c>
      <c r="XU10" s="681">
        <v>3</v>
      </c>
      <c r="XV10" s="681">
        <v>2</v>
      </c>
      <c r="XW10" s="681">
        <v>1</v>
      </c>
      <c r="XX10" s="681">
        <v>3</v>
      </c>
      <c r="XY10" s="681">
        <v>1</v>
      </c>
      <c r="XZ10" s="681">
        <v>2</v>
      </c>
      <c r="YA10" s="681">
        <v>27</v>
      </c>
      <c r="YB10" s="681">
        <v>17</v>
      </c>
      <c r="YC10" s="681">
        <v>10</v>
      </c>
      <c r="YD10" s="681">
        <v>6</v>
      </c>
      <c r="YE10" s="681">
        <v>5</v>
      </c>
      <c r="YF10" s="681">
        <v>1</v>
      </c>
      <c r="YG10" s="682">
        <v>0</v>
      </c>
      <c r="YH10" s="682">
        <v>0</v>
      </c>
      <c r="YI10" s="682">
        <v>0</v>
      </c>
      <c r="YJ10" s="682">
        <v>0</v>
      </c>
      <c r="YK10" s="682">
        <v>0</v>
      </c>
      <c r="YL10" s="682">
        <v>0</v>
      </c>
      <c r="YM10" s="681">
        <v>5</v>
      </c>
      <c r="YN10" s="681">
        <v>3</v>
      </c>
      <c r="YO10" s="681">
        <v>2</v>
      </c>
      <c r="YP10" s="681">
        <v>5</v>
      </c>
      <c r="YQ10" s="682">
        <v>0</v>
      </c>
      <c r="YR10" s="681">
        <v>5</v>
      </c>
      <c r="YS10" s="681">
        <v>15</v>
      </c>
      <c r="YT10" s="681">
        <v>9</v>
      </c>
      <c r="YU10" s="681">
        <v>6</v>
      </c>
      <c r="YV10" s="681">
        <v>6</v>
      </c>
      <c r="YW10" s="681">
        <v>4</v>
      </c>
      <c r="YX10" s="681">
        <v>2</v>
      </c>
      <c r="YY10" s="682">
        <v>0</v>
      </c>
      <c r="YZ10" s="682">
        <v>0</v>
      </c>
      <c r="ZA10" s="682">
        <v>0</v>
      </c>
      <c r="ZB10" s="681">
        <v>11</v>
      </c>
      <c r="ZC10" s="681">
        <v>6</v>
      </c>
      <c r="ZD10" s="681">
        <v>5</v>
      </c>
      <c r="ZE10" s="681">
        <v>1</v>
      </c>
      <c r="ZF10" s="682">
        <v>0</v>
      </c>
      <c r="ZG10" s="681">
        <v>1</v>
      </c>
      <c r="ZH10" s="681">
        <v>6</v>
      </c>
      <c r="ZI10" s="681">
        <v>3</v>
      </c>
      <c r="ZJ10" s="681">
        <v>3</v>
      </c>
      <c r="ZK10" s="681">
        <v>2</v>
      </c>
      <c r="ZL10" s="681">
        <v>1</v>
      </c>
      <c r="ZM10" s="681">
        <v>1</v>
      </c>
      <c r="ZN10" s="681">
        <v>15</v>
      </c>
      <c r="ZO10" s="681">
        <v>12</v>
      </c>
      <c r="ZP10" s="681">
        <v>3</v>
      </c>
      <c r="ZQ10" s="681">
        <v>10</v>
      </c>
      <c r="ZR10" s="681">
        <v>5</v>
      </c>
      <c r="ZS10" s="681">
        <v>5</v>
      </c>
      <c r="ZT10" s="681">
        <v>24</v>
      </c>
      <c r="ZU10" s="681">
        <v>19</v>
      </c>
      <c r="ZV10" s="681">
        <v>5</v>
      </c>
      <c r="ZW10" s="681">
        <v>7</v>
      </c>
      <c r="ZX10" s="681">
        <v>4</v>
      </c>
      <c r="ZY10" s="681">
        <v>3</v>
      </c>
      <c r="ZZ10" s="681">
        <v>214</v>
      </c>
      <c r="AAA10" s="681">
        <v>167</v>
      </c>
      <c r="AAB10" s="681">
        <v>47</v>
      </c>
      <c r="AAC10" s="681">
        <v>8</v>
      </c>
      <c r="AAD10" s="681">
        <v>5</v>
      </c>
      <c r="AAE10" s="681">
        <v>3</v>
      </c>
      <c r="AAF10" s="681">
        <v>13</v>
      </c>
      <c r="AAG10" s="681">
        <v>8</v>
      </c>
      <c r="AAH10" s="681">
        <v>5</v>
      </c>
      <c r="AAI10" s="681">
        <v>23</v>
      </c>
      <c r="AAJ10" s="681">
        <v>15</v>
      </c>
      <c r="AAK10" s="681">
        <v>8</v>
      </c>
      <c r="AAL10" s="681">
        <v>27</v>
      </c>
      <c r="AAM10" s="681">
        <v>21</v>
      </c>
      <c r="AAN10" s="681">
        <v>6</v>
      </c>
      <c r="AAO10" s="681">
        <v>3</v>
      </c>
      <c r="AAP10" s="681">
        <v>3</v>
      </c>
      <c r="AAQ10" s="682">
        <v>0</v>
      </c>
      <c r="AAR10" s="681">
        <v>2</v>
      </c>
      <c r="AAS10" s="681">
        <v>2</v>
      </c>
      <c r="AAT10" s="682">
        <v>0</v>
      </c>
      <c r="AAU10" s="681">
        <v>1</v>
      </c>
      <c r="AAV10" s="681">
        <v>1</v>
      </c>
      <c r="AAW10" s="682">
        <v>0</v>
      </c>
      <c r="AAX10" s="681">
        <v>29</v>
      </c>
      <c r="AAY10" s="681">
        <v>21</v>
      </c>
      <c r="AAZ10" s="681">
        <v>8</v>
      </c>
      <c r="ABA10" s="681">
        <v>8</v>
      </c>
      <c r="ABB10" s="681">
        <v>5</v>
      </c>
      <c r="ABC10" s="681">
        <v>3</v>
      </c>
      <c r="ABD10" s="681">
        <v>2</v>
      </c>
      <c r="ABE10" s="681">
        <v>2</v>
      </c>
      <c r="ABF10" s="682">
        <v>0</v>
      </c>
      <c r="ABG10" s="681">
        <v>1</v>
      </c>
      <c r="ABH10" s="681">
        <v>1</v>
      </c>
      <c r="ABI10" s="682">
        <v>0</v>
      </c>
      <c r="ABJ10" s="681">
        <v>7</v>
      </c>
      <c r="ABK10" s="681">
        <v>6</v>
      </c>
      <c r="ABL10" s="681">
        <v>1</v>
      </c>
      <c r="ABM10" s="681">
        <v>5</v>
      </c>
      <c r="ABN10" s="681">
        <v>5</v>
      </c>
      <c r="ABO10" s="682">
        <v>0</v>
      </c>
      <c r="ABP10" s="681">
        <v>9</v>
      </c>
      <c r="ABQ10" s="681">
        <v>7</v>
      </c>
      <c r="ABR10" s="681">
        <v>2</v>
      </c>
      <c r="ABS10" s="681">
        <v>15</v>
      </c>
      <c r="ABT10" s="681">
        <v>10</v>
      </c>
      <c r="ABU10" s="681">
        <v>5</v>
      </c>
      <c r="ABV10" s="682">
        <v>0</v>
      </c>
      <c r="ABW10" s="682">
        <v>0</v>
      </c>
      <c r="ABX10" s="682">
        <v>0</v>
      </c>
      <c r="ABY10" s="681">
        <v>4</v>
      </c>
      <c r="ABZ10" s="681">
        <v>2</v>
      </c>
      <c r="ACA10" s="681">
        <v>2</v>
      </c>
      <c r="ACB10" s="681">
        <v>1</v>
      </c>
      <c r="ACC10" s="682">
        <v>0</v>
      </c>
      <c r="ACD10" s="681">
        <v>1</v>
      </c>
      <c r="ACE10" s="681">
        <v>4</v>
      </c>
      <c r="ACF10" s="681">
        <v>1</v>
      </c>
      <c r="ACG10" s="681">
        <v>3</v>
      </c>
      <c r="ACH10" s="682">
        <v>0</v>
      </c>
      <c r="ACI10" s="682">
        <v>0</v>
      </c>
      <c r="ACJ10" s="682">
        <v>0</v>
      </c>
      <c r="ACK10" s="681">
        <v>6</v>
      </c>
      <c r="ACL10" s="681">
        <v>3</v>
      </c>
      <c r="ACM10" s="681">
        <v>3</v>
      </c>
      <c r="ACN10" s="681">
        <v>9</v>
      </c>
      <c r="ACO10" s="681">
        <v>5</v>
      </c>
      <c r="ACP10" s="681">
        <v>4</v>
      </c>
      <c r="ACQ10" s="681">
        <v>24</v>
      </c>
      <c r="ACR10" s="681">
        <v>23</v>
      </c>
      <c r="ACS10" s="681">
        <v>1</v>
      </c>
      <c r="ACT10" s="681">
        <v>11</v>
      </c>
      <c r="ACU10" s="681">
        <v>7</v>
      </c>
      <c r="ACV10" s="681">
        <v>4</v>
      </c>
      <c r="ACW10" s="681">
        <v>218</v>
      </c>
      <c r="ACX10" s="681">
        <v>161</v>
      </c>
      <c r="ACY10" s="681">
        <v>57</v>
      </c>
      <c r="ACZ10" s="681">
        <v>10</v>
      </c>
      <c r="ADA10" s="681">
        <v>5</v>
      </c>
      <c r="ADB10" s="681">
        <v>5</v>
      </c>
      <c r="ADC10" s="681">
        <v>18</v>
      </c>
      <c r="ADD10" s="681">
        <v>12</v>
      </c>
      <c r="ADE10" s="681">
        <v>6</v>
      </c>
      <c r="ADF10" s="681">
        <v>27</v>
      </c>
      <c r="ADG10" s="681">
        <v>19</v>
      </c>
      <c r="ADH10" s="681">
        <v>8</v>
      </c>
      <c r="ADI10" s="681">
        <v>18</v>
      </c>
      <c r="ADJ10" s="681">
        <v>16</v>
      </c>
      <c r="ADK10" s="681">
        <v>2</v>
      </c>
      <c r="ADL10" s="681">
        <v>2</v>
      </c>
      <c r="ADM10" s="681">
        <v>1</v>
      </c>
      <c r="ADN10" s="681">
        <v>1</v>
      </c>
      <c r="ADO10" s="681">
        <v>2</v>
      </c>
      <c r="ADP10" s="681">
        <v>1</v>
      </c>
      <c r="ADQ10" s="681">
        <v>1</v>
      </c>
      <c r="ADR10" s="681">
        <v>2</v>
      </c>
      <c r="ADS10" s="681">
        <v>2</v>
      </c>
      <c r="ADT10" s="682">
        <v>0</v>
      </c>
      <c r="ADU10" s="681">
        <v>30</v>
      </c>
      <c r="ADV10" s="681">
        <v>21</v>
      </c>
      <c r="ADW10" s="681">
        <v>9</v>
      </c>
      <c r="ADX10" s="681">
        <v>2</v>
      </c>
      <c r="ADY10" s="681">
        <v>1</v>
      </c>
      <c r="ADZ10" s="681">
        <v>1</v>
      </c>
      <c r="AEA10" s="681">
        <v>2</v>
      </c>
      <c r="AEB10" s="681">
        <v>2</v>
      </c>
      <c r="AEC10" s="682">
        <v>0</v>
      </c>
      <c r="AED10" s="681">
        <v>1</v>
      </c>
      <c r="AEE10" s="681">
        <v>1</v>
      </c>
      <c r="AEF10" s="682">
        <v>0</v>
      </c>
      <c r="AEG10" s="681">
        <v>5</v>
      </c>
      <c r="AEH10" s="681">
        <v>3</v>
      </c>
      <c r="AEI10" s="681">
        <v>2</v>
      </c>
      <c r="AEJ10" s="681">
        <v>3</v>
      </c>
      <c r="AEK10" s="681">
        <v>1</v>
      </c>
      <c r="AEL10" s="681">
        <v>2</v>
      </c>
      <c r="AEM10" s="681">
        <v>14</v>
      </c>
      <c r="AEN10" s="681">
        <v>7</v>
      </c>
      <c r="AEO10" s="681">
        <v>7</v>
      </c>
      <c r="AEP10" s="681">
        <v>14</v>
      </c>
      <c r="AEQ10" s="681">
        <v>7</v>
      </c>
      <c r="AER10" s="681">
        <v>7</v>
      </c>
      <c r="AES10" s="682">
        <v>0</v>
      </c>
      <c r="AET10" s="682">
        <v>0</v>
      </c>
      <c r="AEU10" s="682">
        <v>0</v>
      </c>
      <c r="AEV10" s="681">
        <v>5</v>
      </c>
      <c r="AEW10" s="681">
        <v>2</v>
      </c>
      <c r="AEX10" s="681">
        <v>3</v>
      </c>
      <c r="AEY10" s="681">
        <v>4</v>
      </c>
      <c r="AEZ10" s="681">
        <v>4</v>
      </c>
      <c r="AFA10" s="682">
        <v>0</v>
      </c>
      <c r="AFB10" s="681">
        <v>4</v>
      </c>
      <c r="AFC10" s="681">
        <v>4</v>
      </c>
      <c r="AFD10" s="682">
        <v>0</v>
      </c>
      <c r="AFE10" s="682">
        <v>0</v>
      </c>
      <c r="AFF10" s="682">
        <v>0</v>
      </c>
      <c r="AFG10" s="682">
        <v>0</v>
      </c>
      <c r="AFH10" s="681">
        <v>3</v>
      </c>
      <c r="AFI10" s="681">
        <v>3</v>
      </c>
      <c r="AFJ10" s="682">
        <v>0</v>
      </c>
      <c r="AFK10" s="681">
        <v>6</v>
      </c>
      <c r="AFL10" s="681">
        <v>5</v>
      </c>
      <c r="AFM10" s="681">
        <v>1</v>
      </c>
      <c r="AFN10" s="681">
        <v>27</v>
      </c>
      <c r="AFO10" s="681">
        <v>20</v>
      </c>
      <c r="AFP10" s="681">
        <v>7</v>
      </c>
      <c r="AFQ10" s="681">
        <v>8</v>
      </c>
      <c r="AFR10" s="681">
        <v>7</v>
      </c>
      <c r="AFS10" s="681">
        <v>1</v>
      </c>
      <c r="AFT10" s="681">
        <v>256</v>
      </c>
      <c r="AFU10" s="681">
        <v>201</v>
      </c>
      <c r="AFV10" s="681">
        <v>55</v>
      </c>
      <c r="AFW10" s="681">
        <v>4</v>
      </c>
      <c r="AFX10" s="681">
        <v>2</v>
      </c>
      <c r="AFY10" s="681">
        <v>2</v>
      </c>
      <c r="AFZ10" s="681">
        <v>9</v>
      </c>
      <c r="AGA10" s="681">
        <v>4</v>
      </c>
      <c r="AGB10" s="681">
        <v>5</v>
      </c>
      <c r="AGC10" s="681">
        <v>30</v>
      </c>
      <c r="AGD10" s="681">
        <v>20</v>
      </c>
      <c r="AGE10" s="681">
        <v>10</v>
      </c>
      <c r="AGF10" s="681">
        <v>18</v>
      </c>
      <c r="AGG10" s="681">
        <v>15</v>
      </c>
      <c r="AGH10" s="681">
        <v>3</v>
      </c>
      <c r="AGI10" s="681">
        <v>2</v>
      </c>
      <c r="AGJ10" s="681">
        <v>1</v>
      </c>
      <c r="AGK10" s="681">
        <v>1</v>
      </c>
      <c r="AGL10" s="681">
        <v>3</v>
      </c>
      <c r="AGM10" s="681">
        <v>3</v>
      </c>
      <c r="AGN10" s="682">
        <v>0</v>
      </c>
      <c r="AGO10" s="681">
        <v>2</v>
      </c>
      <c r="AGP10" s="681">
        <v>1</v>
      </c>
      <c r="AGQ10" s="681">
        <v>1</v>
      </c>
      <c r="AGR10" s="681">
        <v>33</v>
      </c>
      <c r="AGS10" s="681">
        <v>19</v>
      </c>
      <c r="AGT10" s="681">
        <v>14</v>
      </c>
      <c r="AGU10" s="681">
        <v>4</v>
      </c>
      <c r="AGV10" s="681">
        <v>3</v>
      </c>
      <c r="AGW10" s="681">
        <v>1</v>
      </c>
      <c r="AGX10" s="681">
        <v>2</v>
      </c>
      <c r="AGY10" s="681">
        <v>1</v>
      </c>
      <c r="AGZ10" s="681">
        <v>1</v>
      </c>
      <c r="AHA10" s="682">
        <v>0</v>
      </c>
      <c r="AHB10" s="682">
        <v>0</v>
      </c>
      <c r="AHC10" s="682">
        <v>0</v>
      </c>
      <c r="AHD10" s="681">
        <v>6</v>
      </c>
      <c r="AHE10" s="681">
        <v>2</v>
      </c>
      <c r="AHF10" s="681">
        <v>4</v>
      </c>
      <c r="AHG10" s="681">
        <v>1</v>
      </c>
      <c r="AHH10" s="682">
        <v>0</v>
      </c>
      <c r="AHI10" s="681">
        <v>1</v>
      </c>
      <c r="AHJ10" s="681">
        <v>6</v>
      </c>
      <c r="AHK10" s="681">
        <v>4</v>
      </c>
      <c r="AHL10" s="681">
        <v>2</v>
      </c>
      <c r="AHM10" s="681">
        <v>17</v>
      </c>
      <c r="AHN10" s="681">
        <v>12</v>
      </c>
      <c r="AHO10" s="681">
        <v>5</v>
      </c>
      <c r="AHP10" s="682">
        <v>0</v>
      </c>
      <c r="AHQ10" s="682">
        <v>0</v>
      </c>
      <c r="AHR10" s="683">
        <v>0</v>
      </c>
    </row>
    <row r="11" spans="2:903" ht="45" customHeight="1">
      <c r="B11" s="542" t="s">
        <v>203</v>
      </c>
      <c r="C11" s="680">
        <v>1</v>
      </c>
      <c r="D11" s="682">
        <v>0</v>
      </c>
      <c r="E11" s="681">
        <v>1</v>
      </c>
      <c r="F11" s="682">
        <v>0</v>
      </c>
      <c r="G11" s="682">
        <v>0</v>
      </c>
      <c r="H11" s="682">
        <v>0</v>
      </c>
      <c r="I11" s="681">
        <v>1</v>
      </c>
      <c r="J11" s="682">
        <v>0</v>
      </c>
      <c r="K11" s="681">
        <v>1</v>
      </c>
      <c r="L11" s="682">
        <v>0</v>
      </c>
      <c r="M11" s="682">
        <v>0</v>
      </c>
      <c r="N11" s="682">
        <v>0</v>
      </c>
      <c r="O11" s="681">
        <v>1</v>
      </c>
      <c r="P11" s="682">
        <v>0</v>
      </c>
      <c r="Q11" s="681">
        <v>1</v>
      </c>
      <c r="R11" s="682">
        <v>0</v>
      </c>
      <c r="S11" s="682">
        <v>0</v>
      </c>
      <c r="T11" s="682">
        <v>0</v>
      </c>
      <c r="U11" s="681">
        <v>9</v>
      </c>
      <c r="V11" s="681">
        <v>4</v>
      </c>
      <c r="W11" s="681">
        <v>5</v>
      </c>
      <c r="X11" s="681">
        <v>1</v>
      </c>
      <c r="Y11" s="682">
        <v>0</v>
      </c>
      <c r="Z11" s="681">
        <v>1</v>
      </c>
      <c r="AA11" s="681">
        <v>5</v>
      </c>
      <c r="AB11" s="681">
        <v>4</v>
      </c>
      <c r="AC11" s="681">
        <v>1</v>
      </c>
      <c r="AD11" s="682">
        <v>0</v>
      </c>
      <c r="AE11" s="682">
        <v>0</v>
      </c>
      <c r="AF11" s="682">
        <v>0</v>
      </c>
      <c r="AG11" s="681">
        <v>1</v>
      </c>
      <c r="AH11" s="682">
        <v>0</v>
      </c>
      <c r="AI11" s="681">
        <v>1</v>
      </c>
      <c r="AJ11" s="681">
        <v>1</v>
      </c>
      <c r="AK11" s="682">
        <v>0</v>
      </c>
      <c r="AL11" s="681">
        <v>1</v>
      </c>
      <c r="AM11" s="681">
        <v>3</v>
      </c>
      <c r="AN11" s="681">
        <v>3</v>
      </c>
      <c r="AO11" s="682">
        <v>0</v>
      </c>
      <c r="AP11" s="682">
        <v>0</v>
      </c>
      <c r="AQ11" s="682">
        <v>0</v>
      </c>
      <c r="AR11" s="682">
        <v>0</v>
      </c>
      <c r="AS11" s="681">
        <v>1</v>
      </c>
      <c r="AT11" s="682">
        <v>0</v>
      </c>
      <c r="AU11" s="681">
        <v>1</v>
      </c>
      <c r="AV11" s="682">
        <v>0</v>
      </c>
      <c r="AW11" s="682">
        <v>0</v>
      </c>
      <c r="AX11" s="682">
        <v>0</v>
      </c>
      <c r="AY11" s="681">
        <v>1</v>
      </c>
      <c r="AZ11" s="681">
        <v>1</v>
      </c>
      <c r="BA11" s="682">
        <v>0</v>
      </c>
      <c r="BB11" s="682">
        <v>0</v>
      </c>
      <c r="BC11" s="682">
        <v>0</v>
      </c>
      <c r="BD11" s="682">
        <v>0</v>
      </c>
      <c r="BE11" s="682">
        <v>0</v>
      </c>
      <c r="BF11" s="682">
        <v>0</v>
      </c>
      <c r="BG11" s="682">
        <v>0</v>
      </c>
      <c r="BH11" s="682">
        <v>0</v>
      </c>
      <c r="BI11" s="682">
        <v>0</v>
      </c>
      <c r="BJ11" s="682">
        <v>0</v>
      </c>
      <c r="BK11" s="681">
        <v>2</v>
      </c>
      <c r="BL11" s="681">
        <v>1</v>
      </c>
      <c r="BM11" s="681">
        <v>1</v>
      </c>
      <c r="BN11" s="682">
        <v>0</v>
      </c>
      <c r="BO11" s="682">
        <v>0</v>
      </c>
      <c r="BP11" s="682">
        <v>0</v>
      </c>
      <c r="BQ11" s="681">
        <v>1</v>
      </c>
      <c r="BR11" s="681">
        <v>1</v>
      </c>
      <c r="BS11" s="682">
        <v>0</v>
      </c>
      <c r="BT11" s="682">
        <v>0</v>
      </c>
      <c r="BU11" s="682">
        <v>0</v>
      </c>
      <c r="BV11" s="682">
        <v>0</v>
      </c>
      <c r="BW11" s="682">
        <v>0</v>
      </c>
      <c r="BX11" s="682">
        <v>0</v>
      </c>
      <c r="BY11" s="682">
        <v>0</v>
      </c>
      <c r="BZ11" s="681">
        <v>2</v>
      </c>
      <c r="CA11" s="681">
        <v>2</v>
      </c>
      <c r="CB11" s="682">
        <v>0</v>
      </c>
      <c r="CC11" s="682">
        <v>0</v>
      </c>
      <c r="CD11" s="682">
        <v>0</v>
      </c>
      <c r="CE11" s="682">
        <v>0</v>
      </c>
      <c r="CF11" s="681">
        <v>1</v>
      </c>
      <c r="CG11" s="682">
        <v>0</v>
      </c>
      <c r="CH11" s="681">
        <v>1</v>
      </c>
      <c r="CI11" s="682">
        <v>0</v>
      </c>
      <c r="CJ11" s="682">
        <v>0</v>
      </c>
      <c r="CK11" s="682">
        <v>0</v>
      </c>
      <c r="CL11" s="682">
        <v>0</v>
      </c>
      <c r="CM11" s="682">
        <v>0</v>
      </c>
      <c r="CN11" s="682">
        <v>0</v>
      </c>
      <c r="CO11" s="682">
        <v>0</v>
      </c>
      <c r="CP11" s="682">
        <v>0</v>
      </c>
      <c r="CQ11" s="682">
        <v>0</v>
      </c>
      <c r="CR11" s="681">
        <v>13</v>
      </c>
      <c r="CS11" s="681">
        <v>9</v>
      </c>
      <c r="CT11" s="681">
        <v>4</v>
      </c>
      <c r="CU11" s="682">
        <v>0</v>
      </c>
      <c r="CV11" s="682">
        <v>0</v>
      </c>
      <c r="CW11" s="682">
        <v>0</v>
      </c>
      <c r="CX11" s="681">
        <v>6</v>
      </c>
      <c r="CY11" s="681">
        <v>3</v>
      </c>
      <c r="CZ11" s="681">
        <v>3</v>
      </c>
      <c r="DA11" s="682">
        <v>0</v>
      </c>
      <c r="DB11" s="682">
        <v>0</v>
      </c>
      <c r="DC11" s="682">
        <v>0</v>
      </c>
      <c r="DD11" s="681">
        <v>1</v>
      </c>
      <c r="DE11" s="681">
        <v>1</v>
      </c>
      <c r="DF11" s="682">
        <v>0</v>
      </c>
      <c r="DG11" s="681">
        <v>5</v>
      </c>
      <c r="DH11" s="681">
        <v>2</v>
      </c>
      <c r="DI11" s="681">
        <v>3</v>
      </c>
      <c r="DJ11" s="681">
        <v>3</v>
      </c>
      <c r="DK11" s="681">
        <v>2</v>
      </c>
      <c r="DL11" s="681">
        <v>1</v>
      </c>
      <c r="DM11" s="682">
        <v>0</v>
      </c>
      <c r="DN11" s="682">
        <v>0</v>
      </c>
      <c r="DO11" s="682">
        <v>0</v>
      </c>
      <c r="DP11" s="682">
        <v>0</v>
      </c>
      <c r="DQ11" s="682">
        <v>0</v>
      </c>
      <c r="DR11" s="682">
        <v>0</v>
      </c>
      <c r="DS11" s="682">
        <v>0</v>
      </c>
      <c r="DT11" s="682">
        <v>0</v>
      </c>
      <c r="DU11" s="682">
        <v>0</v>
      </c>
      <c r="DV11" s="682">
        <v>0</v>
      </c>
      <c r="DW11" s="682">
        <v>0</v>
      </c>
      <c r="DX11" s="682">
        <v>0</v>
      </c>
      <c r="DY11" s="682">
        <v>0</v>
      </c>
      <c r="DZ11" s="682">
        <v>0</v>
      </c>
      <c r="EA11" s="682">
        <v>0</v>
      </c>
      <c r="EB11" s="682">
        <v>0</v>
      </c>
      <c r="EC11" s="682">
        <v>0</v>
      </c>
      <c r="ED11" s="682">
        <v>0</v>
      </c>
      <c r="EE11" s="682">
        <v>0</v>
      </c>
      <c r="EF11" s="682">
        <v>0</v>
      </c>
      <c r="EG11" s="682">
        <v>0</v>
      </c>
      <c r="EH11" s="681">
        <v>1</v>
      </c>
      <c r="EI11" s="682">
        <v>0</v>
      </c>
      <c r="EJ11" s="681">
        <v>1</v>
      </c>
      <c r="EK11" s="682">
        <v>0</v>
      </c>
      <c r="EL11" s="682">
        <v>0</v>
      </c>
      <c r="EM11" s="682">
        <v>0</v>
      </c>
      <c r="EN11" s="681">
        <v>1</v>
      </c>
      <c r="EO11" s="681">
        <v>1</v>
      </c>
      <c r="EP11" s="682">
        <v>0</v>
      </c>
      <c r="EQ11" s="681">
        <v>1</v>
      </c>
      <c r="ER11" s="682">
        <v>0</v>
      </c>
      <c r="ES11" s="681">
        <v>1</v>
      </c>
      <c r="ET11" s="682">
        <v>0</v>
      </c>
      <c r="EU11" s="682">
        <v>0</v>
      </c>
      <c r="EV11" s="682">
        <v>0</v>
      </c>
      <c r="EW11" s="681">
        <v>3</v>
      </c>
      <c r="EX11" s="681">
        <v>1</v>
      </c>
      <c r="EY11" s="681">
        <v>2</v>
      </c>
      <c r="EZ11" s="681">
        <v>1</v>
      </c>
      <c r="FA11" s="681">
        <v>1</v>
      </c>
      <c r="FB11" s="682">
        <v>0</v>
      </c>
      <c r="FC11" s="682">
        <v>0</v>
      </c>
      <c r="FD11" s="682">
        <v>0</v>
      </c>
      <c r="FE11" s="682">
        <v>0</v>
      </c>
      <c r="FF11" s="682">
        <v>0</v>
      </c>
      <c r="FG11" s="682">
        <v>0</v>
      </c>
      <c r="FH11" s="682">
        <v>0</v>
      </c>
      <c r="FI11" s="682">
        <v>0</v>
      </c>
      <c r="FJ11" s="682">
        <v>0</v>
      </c>
      <c r="FK11" s="682">
        <v>0</v>
      </c>
      <c r="FL11" s="682">
        <v>0</v>
      </c>
      <c r="FM11" s="682">
        <v>0</v>
      </c>
      <c r="FN11" s="682">
        <v>0</v>
      </c>
      <c r="FO11" s="681">
        <v>12</v>
      </c>
      <c r="FP11" s="681">
        <v>8</v>
      </c>
      <c r="FQ11" s="681">
        <v>4</v>
      </c>
      <c r="FR11" s="681">
        <v>1</v>
      </c>
      <c r="FS11" s="682">
        <v>0</v>
      </c>
      <c r="FT11" s="681">
        <v>1</v>
      </c>
      <c r="FU11" s="681">
        <v>13</v>
      </c>
      <c r="FV11" s="681">
        <v>6</v>
      </c>
      <c r="FW11" s="681">
        <v>7</v>
      </c>
      <c r="FX11" s="682">
        <v>0</v>
      </c>
      <c r="FY11" s="682">
        <v>0</v>
      </c>
      <c r="FZ11" s="682">
        <v>0</v>
      </c>
      <c r="GA11" s="682">
        <v>0</v>
      </c>
      <c r="GB11" s="682">
        <v>0</v>
      </c>
      <c r="GC11" s="682">
        <v>0</v>
      </c>
      <c r="GD11" s="682">
        <v>0</v>
      </c>
      <c r="GE11" s="682">
        <v>0</v>
      </c>
      <c r="GF11" s="682">
        <v>0</v>
      </c>
      <c r="GG11" s="681">
        <v>16</v>
      </c>
      <c r="GH11" s="681">
        <v>7</v>
      </c>
      <c r="GI11" s="681">
        <v>9</v>
      </c>
      <c r="GJ11" s="682">
        <v>0</v>
      </c>
      <c r="GK11" s="682">
        <v>0</v>
      </c>
      <c r="GL11" s="682">
        <v>0</v>
      </c>
      <c r="GM11" s="682">
        <v>0</v>
      </c>
      <c r="GN11" s="682">
        <v>0</v>
      </c>
      <c r="GO11" s="682">
        <v>0</v>
      </c>
      <c r="GP11" s="682">
        <v>0</v>
      </c>
      <c r="GQ11" s="682">
        <v>0</v>
      </c>
      <c r="GR11" s="682">
        <v>0</v>
      </c>
      <c r="GS11" s="681">
        <v>2</v>
      </c>
      <c r="GT11" s="681">
        <v>2</v>
      </c>
      <c r="GU11" s="682">
        <v>0</v>
      </c>
      <c r="GV11" s="682">
        <v>0</v>
      </c>
      <c r="GW11" s="682">
        <v>0</v>
      </c>
      <c r="GX11" s="682">
        <v>0</v>
      </c>
      <c r="GY11" s="682">
        <v>0</v>
      </c>
      <c r="GZ11" s="682">
        <v>0</v>
      </c>
      <c r="HA11" s="682">
        <v>0</v>
      </c>
      <c r="HB11" s="682">
        <v>0</v>
      </c>
      <c r="HC11" s="682">
        <v>0</v>
      </c>
      <c r="HD11" s="682">
        <v>0</v>
      </c>
      <c r="HE11" s="681">
        <v>4</v>
      </c>
      <c r="HF11" s="681">
        <v>1</v>
      </c>
      <c r="HG11" s="681">
        <v>3</v>
      </c>
      <c r="HH11" s="681">
        <v>2</v>
      </c>
      <c r="HI11" s="681">
        <v>2</v>
      </c>
      <c r="HJ11" s="682">
        <v>0</v>
      </c>
      <c r="HK11" s="681">
        <v>1</v>
      </c>
      <c r="HL11" s="682">
        <v>0</v>
      </c>
      <c r="HM11" s="681">
        <v>1</v>
      </c>
      <c r="HN11" s="682">
        <v>0</v>
      </c>
      <c r="HO11" s="682">
        <v>0</v>
      </c>
      <c r="HP11" s="682">
        <v>0</v>
      </c>
      <c r="HQ11" s="682">
        <v>0</v>
      </c>
      <c r="HR11" s="682">
        <v>0</v>
      </c>
      <c r="HS11" s="682">
        <v>0</v>
      </c>
      <c r="HT11" s="681">
        <v>1</v>
      </c>
      <c r="HU11" s="681">
        <v>1</v>
      </c>
      <c r="HV11" s="682">
        <v>0</v>
      </c>
      <c r="HW11" s="682">
        <v>0</v>
      </c>
      <c r="HX11" s="682">
        <v>0</v>
      </c>
      <c r="HY11" s="682">
        <v>0</v>
      </c>
      <c r="HZ11" s="682">
        <v>0</v>
      </c>
      <c r="IA11" s="682">
        <v>0</v>
      </c>
      <c r="IB11" s="682">
        <v>0</v>
      </c>
      <c r="IC11" s="682">
        <v>0</v>
      </c>
      <c r="ID11" s="682">
        <v>0</v>
      </c>
      <c r="IE11" s="682">
        <v>0</v>
      </c>
      <c r="IF11" s="682">
        <v>0</v>
      </c>
      <c r="IG11" s="682">
        <v>0</v>
      </c>
      <c r="IH11" s="682">
        <v>0</v>
      </c>
      <c r="II11" s="682">
        <v>0</v>
      </c>
      <c r="IJ11" s="682">
        <v>0</v>
      </c>
      <c r="IK11" s="682">
        <v>0</v>
      </c>
      <c r="IL11" s="681">
        <v>13</v>
      </c>
      <c r="IM11" s="681">
        <v>12</v>
      </c>
      <c r="IN11" s="681">
        <v>1</v>
      </c>
      <c r="IO11" s="681">
        <v>4</v>
      </c>
      <c r="IP11" s="681">
        <v>2</v>
      </c>
      <c r="IQ11" s="681">
        <v>2</v>
      </c>
      <c r="IR11" s="681">
        <v>2</v>
      </c>
      <c r="IS11" s="682">
        <v>0</v>
      </c>
      <c r="IT11" s="681">
        <v>2</v>
      </c>
      <c r="IU11" s="682">
        <v>0</v>
      </c>
      <c r="IV11" s="682">
        <v>0</v>
      </c>
      <c r="IW11" s="682">
        <v>0</v>
      </c>
      <c r="IX11" s="681">
        <v>2</v>
      </c>
      <c r="IY11" s="681">
        <v>2</v>
      </c>
      <c r="IZ11" s="682">
        <v>0</v>
      </c>
      <c r="JA11" s="681">
        <v>1</v>
      </c>
      <c r="JB11" s="681">
        <v>1</v>
      </c>
      <c r="JC11" s="682">
        <v>0</v>
      </c>
      <c r="JD11" s="681">
        <v>6</v>
      </c>
      <c r="JE11" s="681">
        <v>2</v>
      </c>
      <c r="JF11" s="681">
        <v>4</v>
      </c>
      <c r="JG11" s="682">
        <v>0</v>
      </c>
      <c r="JH11" s="682">
        <v>0</v>
      </c>
      <c r="JI11" s="682">
        <v>0</v>
      </c>
      <c r="JJ11" s="682">
        <v>0</v>
      </c>
      <c r="JK11" s="682">
        <v>0</v>
      </c>
      <c r="JL11" s="682">
        <v>0</v>
      </c>
      <c r="JM11" s="682">
        <v>0</v>
      </c>
      <c r="JN11" s="682">
        <v>0</v>
      </c>
      <c r="JO11" s="682">
        <v>0</v>
      </c>
      <c r="JP11" s="682">
        <v>0</v>
      </c>
      <c r="JQ11" s="682">
        <v>0</v>
      </c>
      <c r="JR11" s="682">
        <v>0</v>
      </c>
      <c r="JS11" s="682">
        <v>0</v>
      </c>
      <c r="JT11" s="682">
        <v>0</v>
      </c>
      <c r="JU11" s="682">
        <v>0</v>
      </c>
      <c r="JV11" s="682">
        <v>0</v>
      </c>
      <c r="JW11" s="682">
        <v>0</v>
      </c>
      <c r="JX11" s="682">
        <v>0</v>
      </c>
      <c r="JY11" s="682">
        <v>0</v>
      </c>
      <c r="JZ11" s="682">
        <v>0</v>
      </c>
      <c r="KA11" s="682">
        <v>0</v>
      </c>
      <c r="KB11" s="682">
        <v>0</v>
      </c>
      <c r="KC11" s="682">
        <v>0</v>
      </c>
      <c r="KD11" s="682">
        <v>0</v>
      </c>
      <c r="KE11" s="681">
        <v>1</v>
      </c>
      <c r="KF11" s="681">
        <v>1</v>
      </c>
      <c r="KG11" s="682">
        <v>0</v>
      </c>
      <c r="KH11" s="681">
        <v>2</v>
      </c>
      <c r="KI11" s="681">
        <v>1</v>
      </c>
      <c r="KJ11" s="681">
        <v>1</v>
      </c>
      <c r="KK11" s="682">
        <v>0</v>
      </c>
      <c r="KL11" s="682">
        <v>0</v>
      </c>
      <c r="KM11" s="682">
        <v>0</v>
      </c>
      <c r="KN11" s="681">
        <v>1</v>
      </c>
      <c r="KO11" s="681">
        <v>1</v>
      </c>
      <c r="KP11" s="682">
        <v>0</v>
      </c>
      <c r="KQ11" s="682">
        <v>0</v>
      </c>
      <c r="KR11" s="682">
        <v>0</v>
      </c>
      <c r="KS11" s="682">
        <v>0</v>
      </c>
      <c r="KT11" s="682">
        <v>0</v>
      </c>
      <c r="KU11" s="682">
        <v>0</v>
      </c>
      <c r="KV11" s="682">
        <v>0</v>
      </c>
      <c r="KW11" s="682">
        <v>0</v>
      </c>
      <c r="KX11" s="682">
        <v>0</v>
      </c>
      <c r="KY11" s="682">
        <v>0</v>
      </c>
      <c r="KZ11" s="682">
        <v>0</v>
      </c>
      <c r="LA11" s="682">
        <v>0</v>
      </c>
      <c r="LB11" s="682">
        <v>0</v>
      </c>
      <c r="LC11" s="682">
        <v>0</v>
      </c>
      <c r="LD11" s="682">
        <v>0</v>
      </c>
      <c r="LE11" s="682">
        <v>0</v>
      </c>
      <c r="LF11" s="682">
        <v>0</v>
      </c>
      <c r="LG11" s="682">
        <v>0</v>
      </c>
      <c r="LH11" s="682">
        <v>0</v>
      </c>
      <c r="LI11" s="681">
        <v>18</v>
      </c>
      <c r="LJ11" s="681">
        <v>15</v>
      </c>
      <c r="LK11" s="681">
        <v>3</v>
      </c>
      <c r="LL11" s="681">
        <v>2</v>
      </c>
      <c r="LM11" s="681">
        <v>2</v>
      </c>
      <c r="LN11" s="682">
        <v>0</v>
      </c>
      <c r="LO11" s="681">
        <v>5</v>
      </c>
      <c r="LP11" s="681">
        <v>2</v>
      </c>
      <c r="LQ11" s="681">
        <v>3</v>
      </c>
      <c r="LR11" s="682">
        <v>0</v>
      </c>
      <c r="LS11" s="682">
        <v>0</v>
      </c>
      <c r="LT11" s="682">
        <v>0</v>
      </c>
      <c r="LU11" s="681">
        <v>1</v>
      </c>
      <c r="LV11" s="681">
        <v>1</v>
      </c>
      <c r="LW11" s="682">
        <v>0</v>
      </c>
      <c r="LX11" s="681">
        <v>4</v>
      </c>
      <c r="LY11" s="681">
        <v>3</v>
      </c>
      <c r="LZ11" s="681">
        <v>1</v>
      </c>
      <c r="MA11" s="681">
        <v>17</v>
      </c>
      <c r="MB11" s="681">
        <v>8</v>
      </c>
      <c r="MC11" s="681">
        <v>9</v>
      </c>
      <c r="MD11" s="681">
        <v>1</v>
      </c>
      <c r="ME11" s="681">
        <v>1</v>
      </c>
      <c r="MF11" s="682">
        <v>0</v>
      </c>
      <c r="MG11" s="681">
        <v>1</v>
      </c>
      <c r="MH11" s="682">
        <v>0</v>
      </c>
      <c r="MI11" s="681">
        <v>1</v>
      </c>
      <c r="MJ11" s="681">
        <v>1</v>
      </c>
      <c r="MK11" s="681">
        <v>1</v>
      </c>
      <c r="ML11" s="682">
        <v>0</v>
      </c>
      <c r="MM11" s="681">
        <v>3</v>
      </c>
      <c r="MN11" s="681">
        <v>1</v>
      </c>
      <c r="MO11" s="681">
        <v>2</v>
      </c>
      <c r="MP11" s="682">
        <v>0</v>
      </c>
      <c r="MQ11" s="682">
        <v>0</v>
      </c>
      <c r="MR11" s="682">
        <v>0</v>
      </c>
      <c r="MS11" s="681">
        <v>1</v>
      </c>
      <c r="MT11" s="681">
        <v>1</v>
      </c>
      <c r="MU11" s="682">
        <v>0</v>
      </c>
      <c r="MV11" s="682">
        <v>0</v>
      </c>
      <c r="MW11" s="682">
        <v>0</v>
      </c>
      <c r="MX11" s="682">
        <v>0</v>
      </c>
      <c r="MY11" s="682">
        <v>0</v>
      </c>
      <c r="MZ11" s="682">
        <v>0</v>
      </c>
      <c r="NA11" s="682">
        <v>0</v>
      </c>
      <c r="NB11" s="681">
        <v>1</v>
      </c>
      <c r="NC11" s="682">
        <v>0</v>
      </c>
      <c r="ND11" s="681">
        <v>1</v>
      </c>
      <c r="NE11" s="681">
        <v>2</v>
      </c>
      <c r="NF11" s="681">
        <v>1</v>
      </c>
      <c r="NG11" s="681">
        <v>1</v>
      </c>
      <c r="NH11" s="681">
        <v>1</v>
      </c>
      <c r="NI11" s="682">
        <v>0</v>
      </c>
      <c r="NJ11" s="681">
        <v>1</v>
      </c>
      <c r="NK11" s="682">
        <v>0</v>
      </c>
      <c r="NL11" s="682">
        <v>0</v>
      </c>
      <c r="NM11" s="682">
        <v>0</v>
      </c>
      <c r="NN11" s="681">
        <v>2</v>
      </c>
      <c r="NO11" s="681">
        <v>1</v>
      </c>
      <c r="NP11" s="681">
        <v>1</v>
      </c>
      <c r="NQ11" s="681">
        <v>1</v>
      </c>
      <c r="NR11" s="682">
        <v>0</v>
      </c>
      <c r="NS11" s="681">
        <v>1</v>
      </c>
      <c r="NT11" s="681">
        <v>1</v>
      </c>
      <c r="NU11" s="681">
        <v>1</v>
      </c>
      <c r="NV11" s="682">
        <v>0</v>
      </c>
      <c r="NW11" s="682">
        <v>0</v>
      </c>
      <c r="NX11" s="682">
        <v>0</v>
      </c>
      <c r="NY11" s="682">
        <v>0</v>
      </c>
      <c r="NZ11" s="682">
        <v>0</v>
      </c>
      <c r="OA11" s="682">
        <v>0</v>
      </c>
      <c r="OB11" s="682">
        <v>0</v>
      </c>
      <c r="OC11" s="682">
        <v>0</v>
      </c>
      <c r="OD11" s="682">
        <v>0</v>
      </c>
      <c r="OE11" s="682">
        <v>0</v>
      </c>
      <c r="OF11" s="681">
        <v>16</v>
      </c>
      <c r="OG11" s="681">
        <v>9</v>
      </c>
      <c r="OH11" s="681">
        <v>7</v>
      </c>
      <c r="OI11" s="681">
        <v>2</v>
      </c>
      <c r="OJ11" s="682">
        <v>0</v>
      </c>
      <c r="OK11" s="681">
        <v>2</v>
      </c>
      <c r="OL11" s="681">
        <v>3</v>
      </c>
      <c r="OM11" s="681">
        <v>1</v>
      </c>
      <c r="ON11" s="681">
        <v>2</v>
      </c>
      <c r="OO11" s="682">
        <v>0</v>
      </c>
      <c r="OP11" s="682">
        <v>0</v>
      </c>
      <c r="OQ11" s="682">
        <v>0</v>
      </c>
      <c r="OR11" s="682">
        <v>0</v>
      </c>
      <c r="OS11" s="682">
        <v>0</v>
      </c>
      <c r="OT11" s="682">
        <v>0</v>
      </c>
      <c r="OU11" s="682">
        <v>0</v>
      </c>
      <c r="OV11" s="682">
        <v>0</v>
      </c>
      <c r="OW11" s="682">
        <v>0</v>
      </c>
      <c r="OX11" s="681">
        <v>5</v>
      </c>
      <c r="OY11" s="681">
        <v>2</v>
      </c>
      <c r="OZ11" s="681">
        <v>3</v>
      </c>
      <c r="PA11" s="682">
        <v>0</v>
      </c>
      <c r="PB11" s="682">
        <v>0</v>
      </c>
      <c r="PC11" s="682">
        <v>0</v>
      </c>
      <c r="PD11" s="682">
        <v>0</v>
      </c>
      <c r="PE11" s="682">
        <v>0</v>
      </c>
      <c r="PF11" s="682">
        <v>0</v>
      </c>
      <c r="PG11" s="682">
        <v>0</v>
      </c>
      <c r="PH11" s="682">
        <v>0</v>
      </c>
      <c r="PI11" s="682">
        <v>0</v>
      </c>
      <c r="PJ11" s="682">
        <v>0</v>
      </c>
      <c r="PK11" s="682">
        <v>0</v>
      </c>
      <c r="PL11" s="682">
        <v>0</v>
      </c>
      <c r="PM11" s="682">
        <v>0</v>
      </c>
      <c r="PN11" s="682">
        <v>0</v>
      </c>
      <c r="PO11" s="682">
        <v>0</v>
      </c>
      <c r="PP11" s="682">
        <v>0</v>
      </c>
      <c r="PQ11" s="682">
        <v>0</v>
      </c>
      <c r="PR11" s="682">
        <v>0</v>
      </c>
      <c r="PS11" s="682">
        <v>0</v>
      </c>
      <c r="PT11" s="682">
        <v>0</v>
      </c>
      <c r="PU11" s="682">
        <v>0</v>
      </c>
      <c r="PV11" s="681">
        <v>3</v>
      </c>
      <c r="PW11" s="681">
        <v>1</v>
      </c>
      <c r="PX11" s="681">
        <v>2</v>
      </c>
      <c r="PY11" s="681">
        <v>4</v>
      </c>
      <c r="PZ11" s="681">
        <v>3</v>
      </c>
      <c r="QA11" s="681">
        <v>1</v>
      </c>
      <c r="QB11" s="681">
        <v>2</v>
      </c>
      <c r="QC11" s="681">
        <v>1</v>
      </c>
      <c r="QD11" s="681">
        <v>1</v>
      </c>
      <c r="QE11" s="681">
        <v>1</v>
      </c>
      <c r="QF11" s="681">
        <v>1</v>
      </c>
      <c r="QG11" s="682">
        <v>0</v>
      </c>
      <c r="QH11" s="682">
        <v>0</v>
      </c>
      <c r="QI11" s="682">
        <v>0</v>
      </c>
      <c r="QJ11" s="682">
        <v>0</v>
      </c>
      <c r="QK11" s="681">
        <v>1</v>
      </c>
      <c r="QL11" s="682">
        <v>0</v>
      </c>
      <c r="QM11" s="681">
        <v>1</v>
      </c>
      <c r="QN11" s="682">
        <v>0</v>
      </c>
      <c r="QO11" s="682">
        <v>0</v>
      </c>
      <c r="QP11" s="682">
        <v>0</v>
      </c>
      <c r="QQ11" s="682">
        <v>0</v>
      </c>
      <c r="QR11" s="682">
        <v>0</v>
      </c>
      <c r="QS11" s="682">
        <v>0</v>
      </c>
      <c r="QT11" s="682">
        <v>0</v>
      </c>
      <c r="QU11" s="682">
        <v>0</v>
      </c>
      <c r="QV11" s="682">
        <v>0</v>
      </c>
      <c r="QW11" s="682">
        <v>0</v>
      </c>
      <c r="QX11" s="682">
        <v>0</v>
      </c>
      <c r="QY11" s="682">
        <v>0</v>
      </c>
      <c r="QZ11" s="682">
        <v>0</v>
      </c>
      <c r="RA11" s="682">
        <v>0</v>
      </c>
      <c r="RB11" s="682">
        <v>0</v>
      </c>
      <c r="RC11" s="681">
        <v>9</v>
      </c>
      <c r="RD11" s="681">
        <v>6</v>
      </c>
      <c r="RE11" s="681">
        <v>3</v>
      </c>
      <c r="RF11" s="681">
        <v>3</v>
      </c>
      <c r="RG11" s="681">
        <v>1</v>
      </c>
      <c r="RH11" s="681">
        <v>2</v>
      </c>
      <c r="RI11" s="681">
        <v>7</v>
      </c>
      <c r="RJ11" s="681">
        <v>4</v>
      </c>
      <c r="RK11" s="681">
        <v>3</v>
      </c>
      <c r="RL11" s="682">
        <v>0</v>
      </c>
      <c r="RM11" s="682">
        <v>0</v>
      </c>
      <c r="RN11" s="682">
        <v>0</v>
      </c>
      <c r="RO11" s="681">
        <v>1</v>
      </c>
      <c r="RP11" s="681">
        <v>1</v>
      </c>
      <c r="RQ11" s="682">
        <v>0</v>
      </c>
      <c r="RR11" s="681">
        <v>2</v>
      </c>
      <c r="RS11" s="681">
        <v>2</v>
      </c>
      <c r="RT11" s="682">
        <v>0</v>
      </c>
      <c r="RU11" s="681">
        <v>3</v>
      </c>
      <c r="RV11" s="681">
        <v>1</v>
      </c>
      <c r="RW11" s="681">
        <v>2</v>
      </c>
      <c r="RX11" s="682">
        <v>0</v>
      </c>
      <c r="RY11" s="682">
        <v>0</v>
      </c>
      <c r="RZ11" s="682">
        <v>0</v>
      </c>
      <c r="SA11" s="682">
        <v>0</v>
      </c>
      <c r="SB11" s="682">
        <v>0</v>
      </c>
      <c r="SC11" s="682">
        <v>0</v>
      </c>
      <c r="SD11" s="682">
        <v>0</v>
      </c>
      <c r="SE11" s="682">
        <v>0</v>
      </c>
      <c r="SF11" s="682">
        <v>0</v>
      </c>
      <c r="SG11" s="682">
        <v>0</v>
      </c>
      <c r="SH11" s="682">
        <v>0</v>
      </c>
      <c r="SI11" s="682">
        <v>0</v>
      </c>
      <c r="SJ11" s="682">
        <v>0</v>
      </c>
      <c r="SK11" s="682">
        <v>0</v>
      </c>
      <c r="SL11" s="682">
        <v>0</v>
      </c>
      <c r="SM11" s="682">
        <v>0</v>
      </c>
      <c r="SN11" s="682">
        <v>0</v>
      </c>
      <c r="SO11" s="682">
        <v>0</v>
      </c>
      <c r="SP11" s="682">
        <v>0</v>
      </c>
      <c r="SQ11" s="682">
        <v>0</v>
      </c>
      <c r="SR11" s="682">
        <v>0</v>
      </c>
      <c r="SS11" s="681">
        <v>2</v>
      </c>
      <c r="ST11" s="681">
        <v>1</v>
      </c>
      <c r="SU11" s="681">
        <v>1</v>
      </c>
      <c r="SV11" s="681">
        <v>1</v>
      </c>
      <c r="SW11" s="681">
        <v>1</v>
      </c>
      <c r="SX11" s="682">
        <v>0</v>
      </c>
      <c r="SY11" s="681">
        <v>3</v>
      </c>
      <c r="SZ11" s="681">
        <v>3</v>
      </c>
      <c r="TA11" s="682">
        <v>0</v>
      </c>
      <c r="TB11" s="681">
        <v>1</v>
      </c>
      <c r="TC11" s="682">
        <v>0</v>
      </c>
      <c r="TD11" s="681">
        <v>1</v>
      </c>
      <c r="TE11" s="682">
        <v>0</v>
      </c>
      <c r="TF11" s="682">
        <v>0</v>
      </c>
      <c r="TG11" s="682">
        <v>0</v>
      </c>
      <c r="TH11" s="682">
        <v>0</v>
      </c>
      <c r="TI11" s="682">
        <v>0</v>
      </c>
      <c r="TJ11" s="682">
        <v>0</v>
      </c>
      <c r="TK11" s="682">
        <v>0</v>
      </c>
      <c r="TL11" s="682">
        <v>0</v>
      </c>
      <c r="TM11" s="682">
        <v>0</v>
      </c>
      <c r="TN11" s="682">
        <v>0</v>
      </c>
      <c r="TO11" s="682">
        <v>0</v>
      </c>
      <c r="TP11" s="682">
        <v>0</v>
      </c>
      <c r="TQ11" s="682">
        <v>0</v>
      </c>
      <c r="TR11" s="682">
        <v>0</v>
      </c>
      <c r="TS11" s="682">
        <v>0</v>
      </c>
      <c r="TT11" s="681">
        <v>1</v>
      </c>
      <c r="TU11" s="681">
        <v>1</v>
      </c>
      <c r="TV11" s="682">
        <v>0</v>
      </c>
      <c r="TW11" s="681">
        <v>1</v>
      </c>
      <c r="TX11" s="682">
        <v>0</v>
      </c>
      <c r="TY11" s="681">
        <v>1</v>
      </c>
      <c r="TZ11" s="681">
        <v>11</v>
      </c>
      <c r="UA11" s="681">
        <v>9</v>
      </c>
      <c r="UB11" s="681">
        <v>2</v>
      </c>
      <c r="UC11" s="681">
        <v>5</v>
      </c>
      <c r="UD11" s="681">
        <v>2</v>
      </c>
      <c r="UE11" s="681">
        <v>3</v>
      </c>
      <c r="UF11" s="681">
        <v>6</v>
      </c>
      <c r="UG11" s="681">
        <v>4</v>
      </c>
      <c r="UH11" s="681">
        <v>2</v>
      </c>
      <c r="UI11" s="682">
        <v>0</v>
      </c>
      <c r="UJ11" s="682">
        <v>0</v>
      </c>
      <c r="UK11" s="682">
        <v>0</v>
      </c>
      <c r="UL11" s="682">
        <v>0</v>
      </c>
      <c r="UM11" s="682">
        <v>0</v>
      </c>
      <c r="UN11" s="682">
        <v>0</v>
      </c>
      <c r="UO11" s="681">
        <v>3</v>
      </c>
      <c r="UP11" s="682">
        <v>0</v>
      </c>
      <c r="UQ11" s="681">
        <v>3</v>
      </c>
      <c r="UR11" s="681">
        <v>12</v>
      </c>
      <c r="US11" s="681">
        <v>8</v>
      </c>
      <c r="UT11" s="681">
        <v>4</v>
      </c>
      <c r="UU11" s="682">
        <v>0</v>
      </c>
      <c r="UV11" s="682">
        <v>0</v>
      </c>
      <c r="UW11" s="682">
        <v>0</v>
      </c>
      <c r="UX11" s="681">
        <v>1</v>
      </c>
      <c r="UY11" s="681">
        <v>1</v>
      </c>
      <c r="UZ11" s="682">
        <v>0</v>
      </c>
      <c r="VA11" s="682">
        <v>0</v>
      </c>
      <c r="VB11" s="682">
        <v>0</v>
      </c>
      <c r="VC11" s="682">
        <v>0</v>
      </c>
      <c r="VD11" s="681">
        <v>1</v>
      </c>
      <c r="VE11" s="681">
        <v>1</v>
      </c>
      <c r="VF11" s="682">
        <v>0</v>
      </c>
      <c r="VG11" s="682">
        <v>0</v>
      </c>
      <c r="VH11" s="682">
        <v>0</v>
      </c>
      <c r="VI11" s="682">
        <v>0</v>
      </c>
      <c r="VJ11" s="682">
        <v>0</v>
      </c>
      <c r="VK11" s="682">
        <v>0</v>
      </c>
      <c r="VL11" s="682">
        <v>0</v>
      </c>
      <c r="VM11" s="682">
        <v>0</v>
      </c>
      <c r="VN11" s="682">
        <v>0</v>
      </c>
      <c r="VO11" s="682">
        <v>0</v>
      </c>
      <c r="VP11" s="681">
        <v>1</v>
      </c>
      <c r="VQ11" s="682">
        <v>0</v>
      </c>
      <c r="VR11" s="681">
        <v>1</v>
      </c>
      <c r="VS11" s="681">
        <v>2</v>
      </c>
      <c r="VT11" s="682">
        <v>0</v>
      </c>
      <c r="VU11" s="681">
        <v>2</v>
      </c>
      <c r="VV11" s="682">
        <v>0</v>
      </c>
      <c r="VW11" s="682">
        <v>0</v>
      </c>
      <c r="VX11" s="682">
        <v>0</v>
      </c>
      <c r="VY11" s="682">
        <v>0</v>
      </c>
      <c r="VZ11" s="682">
        <v>0</v>
      </c>
      <c r="WA11" s="682">
        <v>0</v>
      </c>
      <c r="WB11" s="682">
        <v>0</v>
      </c>
      <c r="WC11" s="682">
        <v>0</v>
      </c>
      <c r="WD11" s="682">
        <v>0</v>
      </c>
      <c r="WE11" s="682">
        <v>0</v>
      </c>
      <c r="WF11" s="682">
        <v>0</v>
      </c>
      <c r="WG11" s="682">
        <v>0</v>
      </c>
      <c r="WH11" s="681">
        <v>1</v>
      </c>
      <c r="WI11" s="682">
        <v>0</v>
      </c>
      <c r="WJ11" s="681">
        <v>1</v>
      </c>
      <c r="WK11" s="681">
        <v>1</v>
      </c>
      <c r="WL11" s="682">
        <v>0</v>
      </c>
      <c r="WM11" s="681">
        <v>1</v>
      </c>
      <c r="WN11" s="682">
        <v>0</v>
      </c>
      <c r="WO11" s="682">
        <v>0</v>
      </c>
      <c r="WP11" s="682">
        <v>0</v>
      </c>
      <c r="WQ11" s="682">
        <v>0</v>
      </c>
      <c r="WR11" s="682">
        <v>0</v>
      </c>
      <c r="WS11" s="682">
        <v>0</v>
      </c>
      <c r="WT11" s="682">
        <v>0</v>
      </c>
      <c r="WU11" s="682">
        <v>0</v>
      </c>
      <c r="WV11" s="682">
        <v>0</v>
      </c>
      <c r="WW11" s="681">
        <v>13</v>
      </c>
      <c r="WX11" s="681">
        <v>7</v>
      </c>
      <c r="WY11" s="681">
        <v>6</v>
      </c>
      <c r="WZ11" s="681">
        <v>2</v>
      </c>
      <c r="XA11" s="681">
        <v>1</v>
      </c>
      <c r="XB11" s="681">
        <v>1</v>
      </c>
      <c r="XC11" s="681">
        <v>4</v>
      </c>
      <c r="XD11" s="681">
        <v>2</v>
      </c>
      <c r="XE11" s="681">
        <v>2</v>
      </c>
      <c r="XF11" s="682">
        <v>0</v>
      </c>
      <c r="XG11" s="682">
        <v>0</v>
      </c>
      <c r="XH11" s="682">
        <v>0</v>
      </c>
      <c r="XI11" s="681">
        <v>1</v>
      </c>
      <c r="XJ11" s="681">
        <v>1</v>
      </c>
      <c r="XK11" s="682">
        <v>0</v>
      </c>
      <c r="XL11" s="682">
        <v>0</v>
      </c>
      <c r="XM11" s="682">
        <v>0</v>
      </c>
      <c r="XN11" s="682">
        <v>0</v>
      </c>
      <c r="XO11" s="681">
        <v>4</v>
      </c>
      <c r="XP11" s="681">
        <v>4</v>
      </c>
      <c r="XQ11" s="682">
        <v>0</v>
      </c>
      <c r="XR11" s="682">
        <v>0</v>
      </c>
      <c r="XS11" s="682">
        <v>0</v>
      </c>
      <c r="XT11" s="682">
        <v>0</v>
      </c>
      <c r="XU11" s="682">
        <v>0</v>
      </c>
      <c r="XV11" s="682">
        <v>0</v>
      </c>
      <c r="XW11" s="682">
        <v>0</v>
      </c>
      <c r="XX11" s="682">
        <v>0</v>
      </c>
      <c r="XY11" s="682">
        <v>0</v>
      </c>
      <c r="XZ11" s="682">
        <v>0</v>
      </c>
      <c r="YA11" s="681">
        <v>1</v>
      </c>
      <c r="YB11" s="682">
        <v>0</v>
      </c>
      <c r="YC11" s="681">
        <v>1</v>
      </c>
      <c r="YD11" s="682">
        <v>0</v>
      </c>
      <c r="YE11" s="682">
        <v>0</v>
      </c>
      <c r="YF11" s="682">
        <v>0</v>
      </c>
      <c r="YG11" s="682">
        <v>0</v>
      </c>
      <c r="YH11" s="682">
        <v>0</v>
      </c>
      <c r="YI11" s="682">
        <v>0</v>
      </c>
      <c r="YJ11" s="682">
        <v>0</v>
      </c>
      <c r="YK11" s="682">
        <v>0</v>
      </c>
      <c r="YL11" s="682">
        <v>0</v>
      </c>
      <c r="YM11" s="681">
        <v>4</v>
      </c>
      <c r="YN11" s="681">
        <v>1</v>
      </c>
      <c r="YO11" s="681">
        <v>3</v>
      </c>
      <c r="YP11" s="682">
        <v>0</v>
      </c>
      <c r="YQ11" s="682">
        <v>0</v>
      </c>
      <c r="YR11" s="682">
        <v>0</v>
      </c>
      <c r="YS11" s="681">
        <v>1</v>
      </c>
      <c r="YT11" s="682">
        <v>0</v>
      </c>
      <c r="YU11" s="681">
        <v>1</v>
      </c>
      <c r="YV11" s="681">
        <v>2</v>
      </c>
      <c r="YW11" s="681">
        <v>2</v>
      </c>
      <c r="YX11" s="682">
        <v>0</v>
      </c>
      <c r="YY11" s="682">
        <v>0</v>
      </c>
      <c r="YZ11" s="682">
        <v>0</v>
      </c>
      <c r="ZA11" s="682">
        <v>0</v>
      </c>
      <c r="ZB11" s="682">
        <v>0</v>
      </c>
      <c r="ZC11" s="682">
        <v>0</v>
      </c>
      <c r="ZD11" s="682">
        <v>0</v>
      </c>
      <c r="ZE11" s="682">
        <v>0</v>
      </c>
      <c r="ZF11" s="682">
        <v>0</v>
      </c>
      <c r="ZG11" s="682">
        <v>0</v>
      </c>
      <c r="ZH11" s="682">
        <v>0</v>
      </c>
      <c r="ZI11" s="682">
        <v>0</v>
      </c>
      <c r="ZJ11" s="682">
        <v>0</v>
      </c>
      <c r="ZK11" s="682">
        <v>0</v>
      </c>
      <c r="ZL11" s="682">
        <v>0</v>
      </c>
      <c r="ZM11" s="682">
        <v>0</v>
      </c>
      <c r="ZN11" s="682">
        <v>0</v>
      </c>
      <c r="ZO11" s="682">
        <v>0</v>
      </c>
      <c r="ZP11" s="682">
        <v>0</v>
      </c>
      <c r="ZQ11" s="682">
        <v>0</v>
      </c>
      <c r="ZR11" s="682">
        <v>0</v>
      </c>
      <c r="ZS11" s="682">
        <v>0</v>
      </c>
      <c r="ZT11" s="681">
        <v>9</v>
      </c>
      <c r="ZU11" s="681">
        <v>7</v>
      </c>
      <c r="ZV11" s="681">
        <v>2</v>
      </c>
      <c r="ZW11" s="681">
        <v>1</v>
      </c>
      <c r="ZX11" s="681">
        <v>1</v>
      </c>
      <c r="ZY11" s="682">
        <v>0</v>
      </c>
      <c r="ZZ11" s="681">
        <v>6</v>
      </c>
      <c r="AAA11" s="681">
        <v>3</v>
      </c>
      <c r="AAB11" s="681">
        <v>3</v>
      </c>
      <c r="AAC11" s="682">
        <v>0</v>
      </c>
      <c r="AAD11" s="682">
        <v>0</v>
      </c>
      <c r="AAE11" s="682">
        <v>0</v>
      </c>
      <c r="AAF11" s="681">
        <v>1</v>
      </c>
      <c r="AAG11" s="682">
        <v>0</v>
      </c>
      <c r="AAH11" s="681">
        <v>1</v>
      </c>
      <c r="AAI11" s="681">
        <v>1</v>
      </c>
      <c r="AAJ11" s="681">
        <v>1</v>
      </c>
      <c r="AAK11" s="682">
        <v>0</v>
      </c>
      <c r="AAL11" s="681">
        <v>2</v>
      </c>
      <c r="AAM11" s="681">
        <v>1</v>
      </c>
      <c r="AAN11" s="681">
        <v>1</v>
      </c>
      <c r="AAO11" s="682">
        <v>0</v>
      </c>
      <c r="AAP11" s="682">
        <v>0</v>
      </c>
      <c r="AAQ11" s="682">
        <v>0</v>
      </c>
      <c r="AAR11" s="682">
        <v>0</v>
      </c>
      <c r="AAS11" s="682">
        <v>0</v>
      </c>
      <c r="AAT11" s="682">
        <v>0</v>
      </c>
      <c r="AAU11" s="682">
        <v>0</v>
      </c>
      <c r="AAV11" s="682">
        <v>0</v>
      </c>
      <c r="AAW11" s="682">
        <v>0</v>
      </c>
      <c r="AAX11" s="682">
        <v>0</v>
      </c>
      <c r="AAY11" s="682">
        <v>0</v>
      </c>
      <c r="AAZ11" s="682">
        <v>0</v>
      </c>
      <c r="ABA11" s="682">
        <v>0</v>
      </c>
      <c r="ABB11" s="682">
        <v>0</v>
      </c>
      <c r="ABC11" s="682">
        <v>0</v>
      </c>
      <c r="ABD11" s="682">
        <v>0</v>
      </c>
      <c r="ABE11" s="682">
        <v>0</v>
      </c>
      <c r="ABF11" s="682">
        <v>0</v>
      </c>
      <c r="ABG11" s="682">
        <v>0</v>
      </c>
      <c r="ABH11" s="682">
        <v>0</v>
      </c>
      <c r="ABI11" s="682">
        <v>0</v>
      </c>
      <c r="ABJ11" s="681">
        <v>2</v>
      </c>
      <c r="ABK11" s="681">
        <v>2</v>
      </c>
      <c r="ABL11" s="682">
        <v>0</v>
      </c>
      <c r="ABM11" s="682">
        <v>0</v>
      </c>
      <c r="ABN11" s="682">
        <v>0</v>
      </c>
      <c r="ABO11" s="682">
        <v>0</v>
      </c>
      <c r="ABP11" s="682">
        <v>0</v>
      </c>
      <c r="ABQ11" s="682">
        <v>0</v>
      </c>
      <c r="ABR11" s="682">
        <v>0</v>
      </c>
      <c r="ABS11" s="681">
        <v>1</v>
      </c>
      <c r="ABT11" s="682">
        <v>0</v>
      </c>
      <c r="ABU11" s="681">
        <v>1</v>
      </c>
      <c r="ABV11" s="682">
        <v>0</v>
      </c>
      <c r="ABW11" s="682">
        <v>0</v>
      </c>
      <c r="ABX11" s="682">
        <v>0</v>
      </c>
      <c r="ABY11" s="681">
        <v>1</v>
      </c>
      <c r="ABZ11" s="682">
        <v>0</v>
      </c>
      <c r="ACA11" s="681">
        <v>1</v>
      </c>
      <c r="ACB11" s="681">
        <v>1</v>
      </c>
      <c r="ACC11" s="682">
        <v>0</v>
      </c>
      <c r="ACD11" s="681">
        <v>1</v>
      </c>
      <c r="ACE11" s="682">
        <v>0</v>
      </c>
      <c r="ACF11" s="682">
        <v>0</v>
      </c>
      <c r="ACG11" s="682">
        <v>0</v>
      </c>
      <c r="ACH11" s="682">
        <v>0</v>
      </c>
      <c r="ACI11" s="682">
        <v>0</v>
      </c>
      <c r="ACJ11" s="682">
        <v>0</v>
      </c>
      <c r="ACK11" s="682">
        <v>0</v>
      </c>
      <c r="ACL11" s="682">
        <v>0</v>
      </c>
      <c r="ACM11" s="682">
        <v>0</v>
      </c>
      <c r="ACN11" s="682">
        <v>0</v>
      </c>
      <c r="ACO11" s="682">
        <v>0</v>
      </c>
      <c r="ACP11" s="682">
        <v>0</v>
      </c>
      <c r="ACQ11" s="681">
        <v>6</v>
      </c>
      <c r="ACR11" s="681">
        <v>4</v>
      </c>
      <c r="ACS11" s="681">
        <v>2</v>
      </c>
      <c r="ACT11" s="682">
        <v>0</v>
      </c>
      <c r="ACU11" s="682">
        <v>0</v>
      </c>
      <c r="ACV11" s="682">
        <v>0</v>
      </c>
      <c r="ACW11" s="681">
        <v>2</v>
      </c>
      <c r="ACX11" s="681">
        <v>1</v>
      </c>
      <c r="ACY11" s="681">
        <v>1</v>
      </c>
      <c r="ACZ11" s="682">
        <v>0</v>
      </c>
      <c r="ADA11" s="682">
        <v>0</v>
      </c>
      <c r="ADB11" s="682">
        <v>0</v>
      </c>
      <c r="ADC11" s="682">
        <v>0</v>
      </c>
      <c r="ADD11" s="682">
        <v>0</v>
      </c>
      <c r="ADE11" s="682">
        <v>0</v>
      </c>
      <c r="ADF11" s="682">
        <v>0</v>
      </c>
      <c r="ADG11" s="682">
        <v>0</v>
      </c>
      <c r="ADH11" s="682">
        <v>0</v>
      </c>
      <c r="ADI11" s="681">
        <v>2</v>
      </c>
      <c r="ADJ11" s="681">
        <v>1</v>
      </c>
      <c r="ADK11" s="681">
        <v>1</v>
      </c>
      <c r="ADL11" s="681">
        <v>1</v>
      </c>
      <c r="ADM11" s="681">
        <v>1</v>
      </c>
      <c r="ADN11" s="682">
        <v>0</v>
      </c>
      <c r="ADO11" s="682">
        <v>0</v>
      </c>
      <c r="ADP11" s="682">
        <v>0</v>
      </c>
      <c r="ADQ11" s="682">
        <v>0</v>
      </c>
      <c r="ADR11" s="682">
        <v>0</v>
      </c>
      <c r="ADS11" s="682">
        <v>0</v>
      </c>
      <c r="ADT11" s="682">
        <v>0</v>
      </c>
      <c r="ADU11" s="681">
        <v>1</v>
      </c>
      <c r="ADV11" s="682">
        <v>0</v>
      </c>
      <c r="ADW11" s="681">
        <v>1</v>
      </c>
      <c r="ADX11" s="682">
        <v>0</v>
      </c>
      <c r="ADY11" s="682">
        <v>0</v>
      </c>
      <c r="ADZ11" s="682">
        <v>0</v>
      </c>
      <c r="AEA11" s="681">
        <v>1</v>
      </c>
      <c r="AEB11" s="681">
        <v>1</v>
      </c>
      <c r="AEC11" s="682">
        <v>0</v>
      </c>
      <c r="AED11" s="682">
        <v>0</v>
      </c>
      <c r="AEE11" s="682">
        <v>0</v>
      </c>
      <c r="AEF11" s="682">
        <v>0</v>
      </c>
      <c r="AEG11" s="682">
        <v>0</v>
      </c>
      <c r="AEH11" s="682">
        <v>0</v>
      </c>
      <c r="AEI11" s="682">
        <v>0</v>
      </c>
      <c r="AEJ11" s="681">
        <v>1</v>
      </c>
      <c r="AEK11" s="681">
        <v>1</v>
      </c>
      <c r="AEL11" s="682">
        <v>0</v>
      </c>
      <c r="AEM11" s="681">
        <v>2</v>
      </c>
      <c r="AEN11" s="682">
        <v>0</v>
      </c>
      <c r="AEO11" s="681">
        <v>2</v>
      </c>
      <c r="AEP11" s="682">
        <v>0</v>
      </c>
      <c r="AEQ11" s="682">
        <v>0</v>
      </c>
      <c r="AER11" s="682">
        <v>0</v>
      </c>
      <c r="AES11" s="682">
        <v>0</v>
      </c>
      <c r="AET11" s="682">
        <v>0</v>
      </c>
      <c r="AEU11" s="682">
        <v>0</v>
      </c>
      <c r="AEV11" s="682">
        <v>0</v>
      </c>
      <c r="AEW11" s="682">
        <v>0</v>
      </c>
      <c r="AEX11" s="682">
        <v>0</v>
      </c>
      <c r="AEY11" s="682">
        <v>0</v>
      </c>
      <c r="AEZ11" s="682">
        <v>0</v>
      </c>
      <c r="AFA11" s="682">
        <v>0</v>
      </c>
      <c r="AFB11" s="682">
        <v>0</v>
      </c>
      <c r="AFC11" s="682">
        <v>0</v>
      </c>
      <c r="AFD11" s="682">
        <v>0</v>
      </c>
      <c r="AFE11" s="682">
        <v>0</v>
      </c>
      <c r="AFF11" s="682">
        <v>0</v>
      </c>
      <c r="AFG11" s="682">
        <v>0</v>
      </c>
      <c r="AFH11" s="681">
        <v>1</v>
      </c>
      <c r="AFI11" s="681">
        <v>1</v>
      </c>
      <c r="AFJ11" s="682">
        <v>0</v>
      </c>
      <c r="AFK11" s="682">
        <v>0</v>
      </c>
      <c r="AFL11" s="682">
        <v>0</v>
      </c>
      <c r="AFM11" s="682">
        <v>0</v>
      </c>
      <c r="AFN11" s="681">
        <v>5</v>
      </c>
      <c r="AFO11" s="681">
        <v>3</v>
      </c>
      <c r="AFP11" s="681">
        <v>2</v>
      </c>
      <c r="AFQ11" s="681">
        <v>4</v>
      </c>
      <c r="AFR11" s="681">
        <v>3</v>
      </c>
      <c r="AFS11" s="681">
        <v>1</v>
      </c>
      <c r="AFT11" s="681">
        <v>6</v>
      </c>
      <c r="AFU11" s="681">
        <v>3</v>
      </c>
      <c r="AFV11" s="681">
        <v>3</v>
      </c>
      <c r="AFW11" s="682">
        <v>0</v>
      </c>
      <c r="AFX11" s="682">
        <v>0</v>
      </c>
      <c r="AFY11" s="682">
        <v>0</v>
      </c>
      <c r="AFZ11" s="681">
        <v>1</v>
      </c>
      <c r="AGA11" s="681">
        <v>1</v>
      </c>
      <c r="AGB11" s="682">
        <v>0</v>
      </c>
      <c r="AGC11" s="681">
        <v>1</v>
      </c>
      <c r="AGD11" s="681">
        <v>1</v>
      </c>
      <c r="AGE11" s="682">
        <v>0</v>
      </c>
      <c r="AGF11" s="681">
        <v>2</v>
      </c>
      <c r="AGG11" s="681">
        <v>2</v>
      </c>
      <c r="AGH11" s="682">
        <v>0</v>
      </c>
      <c r="AGI11" s="681">
        <v>1</v>
      </c>
      <c r="AGJ11" s="681">
        <v>1</v>
      </c>
      <c r="AGK11" s="682">
        <v>0</v>
      </c>
      <c r="AGL11" s="682">
        <v>0</v>
      </c>
      <c r="AGM11" s="682">
        <v>0</v>
      </c>
      <c r="AGN11" s="682">
        <v>0</v>
      </c>
      <c r="AGO11" s="682">
        <v>0</v>
      </c>
      <c r="AGP11" s="682">
        <v>0</v>
      </c>
      <c r="AGQ11" s="682">
        <v>0</v>
      </c>
      <c r="AGR11" s="681">
        <v>2</v>
      </c>
      <c r="AGS11" s="681">
        <v>2</v>
      </c>
      <c r="AGT11" s="682">
        <v>0</v>
      </c>
      <c r="AGU11" s="682">
        <v>0</v>
      </c>
      <c r="AGV11" s="682">
        <v>0</v>
      </c>
      <c r="AGW11" s="682">
        <v>0</v>
      </c>
      <c r="AGX11" s="681">
        <v>1</v>
      </c>
      <c r="AGY11" s="681">
        <v>1</v>
      </c>
      <c r="AGZ11" s="682">
        <v>0</v>
      </c>
      <c r="AHA11" s="682">
        <v>0</v>
      </c>
      <c r="AHB11" s="682">
        <v>0</v>
      </c>
      <c r="AHC11" s="682">
        <v>0</v>
      </c>
      <c r="AHD11" s="682">
        <v>0</v>
      </c>
      <c r="AHE11" s="682">
        <v>0</v>
      </c>
      <c r="AHF11" s="682">
        <v>0</v>
      </c>
      <c r="AHG11" s="682">
        <v>0</v>
      </c>
      <c r="AHH11" s="682">
        <v>0</v>
      </c>
      <c r="AHI11" s="682">
        <v>0</v>
      </c>
      <c r="AHJ11" s="681">
        <v>2</v>
      </c>
      <c r="AHK11" s="681">
        <v>2</v>
      </c>
      <c r="AHL11" s="682">
        <v>0</v>
      </c>
      <c r="AHM11" s="682">
        <v>0</v>
      </c>
      <c r="AHN11" s="682">
        <v>0</v>
      </c>
      <c r="AHO11" s="682">
        <v>0</v>
      </c>
      <c r="AHP11" s="682">
        <v>0</v>
      </c>
      <c r="AHQ11" s="682">
        <v>0</v>
      </c>
      <c r="AHR11" s="683">
        <v>0</v>
      </c>
    </row>
    <row r="12" spans="2:903" ht="27.95" customHeight="1">
      <c r="B12" s="542" t="s">
        <v>204</v>
      </c>
      <c r="C12" s="680">
        <v>2</v>
      </c>
      <c r="D12" s="681">
        <v>2</v>
      </c>
      <c r="E12" s="682">
        <v>0</v>
      </c>
      <c r="F12" s="682">
        <v>0</v>
      </c>
      <c r="G12" s="682">
        <v>0</v>
      </c>
      <c r="H12" s="682">
        <v>0</v>
      </c>
      <c r="I12" s="682">
        <v>0</v>
      </c>
      <c r="J12" s="682">
        <v>0</v>
      </c>
      <c r="K12" s="682">
        <v>0</v>
      </c>
      <c r="L12" s="682">
        <v>0</v>
      </c>
      <c r="M12" s="682">
        <v>0</v>
      </c>
      <c r="N12" s="682">
        <v>0</v>
      </c>
      <c r="O12" s="682">
        <v>0</v>
      </c>
      <c r="P12" s="682">
        <v>0</v>
      </c>
      <c r="Q12" s="682">
        <v>0</v>
      </c>
      <c r="R12" s="681">
        <v>1</v>
      </c>
      <c r="S12" s="681">
        <v>1</v>
      </c>
      <c r="T12" s="682">
        <v>0</v>
      </c>
      <c r="U12" s="681">
        <v>2</v>
      </c>
      <c r="V12" s="681">
        <v>1</v>
      </c>
      <c r="W12" s="681">
        <v>1</v>
      </c>
      <c r="X12" s="681">
        <v>3</v>
      </c>
      <c r="Y12" s="681">
        <v>2</v>
      </c>
      <c r="Z12" s="681">
        <v>1</v>
      </c>
      <c r="AA12" s="681">
        <v>7</v>
      </c>
      <c r="AB12" s="681">
        <v>6</v>
      </c>
      <c r="AC12" s="681">
        <v>1</v>
      </c>
      <c r="AD12" s="682">
        <v>0</v>
      </c>
      <c r="AE12" s="682">
        <v>0</v>
      </c>
      <c r="AF12" s="682">
        <v>0</v>
      </c>
      <c r="AG12" s="682">
        <v>0</v>
      </c>
      <c r="AH12" s="682">
        <v>0</v>
      </c>
      <c r="AI12" s="682">
        <v>0</v>
      </c>
      <c r="AJ12" s="681">
        <v>3</v>
      </c>
      <c r="AK12" s="681">
        <v>2</v>
      </c>
      <c r="AL12" s="681">
        <v>1</v>
      </c>
      <c r="AM12" s="681">
        <v>9</v>
      </c>
      <c r="AN12" s="681">
        <v>7</v>
      </c>
      <c r="AO12" s="681">
        <v>2</v>
      </c>
      <c r="AP12" s="681">
        <v>1</v>
      </c>
      <c r="AQ12" s="681">
        <v>1</v>
      </c>
      <c r="AR12" s="682">
        <v>0</v>
      </c>
      <c r="AS12" s="682">
        <v>0</v>
      </c>
      <c r="AT12" s="682">
        <v>0</v>
      </c>
      <c r="AU12" s="682">
        <v>0</v>
      </c>
      <c r="AV12" s="682">
        <v>0</v>
      </c>
      <c r="AW12" s="682">
        <v>0</v>
      </c>
      <c r="AX12" s="682">
        <v>0</v>
      </c>
      <c r="AY12" s="681">
        <v>9</v>
      </c>
      <c r="AZ12" s="681">
        <v>4</v>
      </c>
      <c r="BA12" s="681">
        <v>5</v>
      </c>
      <c r="BB12" s="682">
        <v>0</v>
      </c>
      <c r="BC12" s="682">
        <v>0</v>
      </c>
      <c r="BD12" s="682">
        <v>0</v>
      </c>
      <c r="BE12" s="681">
        <v>1</v>
      </c>
      <c r="BF12" s="682">
        <v>0</v>
      </c>
      <c r="BG12" s="681">
        <v>1</v>
      </c>
      <c r="BH12" s="682">
        <v>0</v>
      </c>
      <c r="BI12" s="682">
        <v>0</v>
      </c>
      <c r="BJ12" s="682">
        <v>0</v>
      </c>
      <c r="BK12" s="681">
        <v>1</v>
      </c>
      <c r="BL12" s="681">
        <v>1</v>
      </c>
      <c r="BM12" s="682">
        <v>0</v>
      </c>
      <c r="BN12" s="681">
        <v>1</v>
      </c>
      <c r="BO12" s="681">
        <v>1</v>
      </c>
      <c r="BP12" s="682">
        <v>0</v>
      </c>
      <c r="BQ12" s="681">
        <v>2</v>
      </c>
      <c r="BR12" s="681">
        <v>2</v>
      </c>
      <c r="BS12" s="682">
        <v>0</v>
      </c>
      <c r="BT12" s="681">
        <v>1</v>
      </c>
      <c r="BU12" s="682">
        <v>0</v>
      </c>
      <c r="BV12" s="681">
        <v>1</v>
      </c>
      <c r="BW12" s="682">
        <v>0</v>
      </c>
      <c r="BX12" s="682">
        <v>0</v>
      </c>
      <c r="BY12" s="682">
        <v>0</v>
      </c>
      <c r="BZ12" s="681">
        <v>1</v>
      </c>
      <c r="CA12" s="681">
        <v>1</v>
      </c>
      <c r="CB12" s="682">
        <v>0</v>
      </c>
      <c r="CC12" s="682">
        <v>0</v>
      </c>
      <c r="CD12" s="682">
        <v>0</v>
      </c>
      <c r="CE12" s="682">
        <v>0</v>
      </c>
      <c r="CF12" s="681">
        <v>3</v>
      </c>
      <c r="CG12" s="681">
        <v>2</v>
      </c>
      <c r="CH12" s="681">
        <v>1</v>
      </c>
      <c r="CI12" s="682">
        <v>0</v>
      </c>
      <c r="CJ12" s="682">
        <v>0</v>
      </c>
      <c r="CK12" s="682">
        <v>0</v>
      </c>
      <c r="CL12" s="682">
        <v>0</v>
      </c>
      <c r="CM12" s="682">
        <v>0</v>
      </c>
      <c r="CN12" s="682">
        <v>0</v>
      </c>
      <c r="CO12" s="682">
        <v>0</v>
      </c>
      <c r="CP12" s="682">
        <v>0</v>
      </c>
      <c r="CQ12" s="682">
        <v>0</v>
      </c>
      <c r="CR12" s="681">
        <v>3</v>
      </c>
      <c r="CS12" s="681">
        <v>2</v>
      </c>
      <c r="CT12" s="681">
        <v>1</v>
      </c>
      <c r="CU12" s="681">
        <v>1</v>
      </c>
      <c r="CV12" s="681">
        <v>1</v>
      </c>
      <c r="CW12" s="682">
        <v>0</v>
      </c>
      <c r="CX12" s="681">
        <v>3</v>
      </c>
      <c r="CY12" s="681">
        <v>2</v>
      </c>
      <c r="CZ12" s="681">
        <v>1</v>
      </c>
      <c r="DA12" s="681">
        <v>4</v>
      </c>
      <c r="DB12" s="681">
        <v>3</v>
      </c>
      <c r="DC12" s="681">
        <v>1</v>
      </c>
      <c r="DD12" s="682">
        <v>0</v>
      </c>
      <c r="DE12" s="682">
        <v>0</v>
      </c>
      <c r="DF12" s="682">
        <v>0</v>
      </c>
      <c r="DG12" s="681">
        <v>1</v>
      </c>
      <c r="DH12" s="682">
        <v>0</v>
      </c>
      <c r="DI12" s="681">
        <v>1</v>
      </c>
      <c r="DJ12" s="681">
        <v>6</v>
      </c>
      <c r="DK12" s="681">
        <v>3</v>
      </c>
      <c r="DL12" s="681">
        <v>3</v>
      </c>
      <c r="DM12" s="681">
        <v>1</v>
      </c>
      <c r="DN12" s="682">
        <v>0</v>
      </c>
      <c r="DO12" s="681">
        <v>1</v>
      </c>
      <c r="DP12" s="682">
        <v>0</v>
      </c>
      <c r="DQ12" s="682">
        <v>0</v>
      </c>
      <c r="DR12" s="682">
        <v>0</v>
      </c>
      <c r="DS12" s="681">
        <v>1</v>
      </c>
      <c r="DT12" s="682">
        <v>0</v>
      </c>
      <c r="DU12" s="681">
        <v>1</v>
      </c>
      <c r="DV12" s="681">
        <v>10</v>
      </c>
      <c r="DW12" s="681">
        <v>4</v>
      </c>
      <c r="DX12" s="681">
        <v>6</v>
      </c>
      <c r="DY12" s="681">
        <v>2</v>
      </c>
      <c r="DZ12" s="681">
        <v>1</v>
      </c>
      <c r="EA12" s="681">
        <v>1</v>
      </c>
      <c r="EB12" s="682">
        <v>0</v>
      </c>
      <c r="EC12" s="682">
        <v>0</v>
      </c>
      <c r="ED12" s="682">
        <v>0</v>
      </c>
      <c r="EE12" s="682">
        <v>0</v>
      </c>
      <c r="EF12" s="682">
        <v>0</v>
      </c>
      <c r="EG12" s="682">
        <v>0</v>
      </c>
      <c r="EH12" s="682">
        <v>0</v>
      </c>
      <c r="EI12" s="682">
        <v>0</v>
      </c>
      <c r="EJ12" s="682">
        <v>0</v>
      </c>
      <c r="EK12" s="682">
        <v>0</v>
      </c>
      <c r="EL12" s="682">
        <v>0</v>
      </c>
      <c r="EM12" s="682">
        <v>0</v>
      </c>
      <c r="EN12" s="681">
        <v>1</v>
      </c>
      <c r="EO12" s="681">
        <v>1</v>
      </c>
      <c r="EP12" s="682">
        <v>0</v>
      </c>
      <c r="EQ12" s="681">
        <v>1</v>
      </c>
      <c r="ER12" s="681">
        <v>1</v>
      </c>
      <c r="ES12" s="682">
        <v>0</v>
      </c>
      <c r="ET12" s="682">
        <v>0</v>
      </c>
      <c r="EU12" s="682">
        <v>0</v>
      </c>
      <c r="EV12" s="682">
        <v>0</v>
      </c>
      <c r="EW12" s="682">
        <v>0</v>
      </c>
      <c r="EX12" s="682">
        <v>0</v>
      </c>
      <c r="EY12" s="682">
        <v>0</v>
      </c>
      <c r="EZ12" s="682">
        <v>0</v>
      </c>
      <c r="FA12" s="682">
        <v>0</v>
      </c>
      <c r="FB12" s="682">
        <v>0</v>
      </c>
      <c r="FC12" s="682">
        <v>0</v>
      </c>
      <c r="FD12" s="682">
        <v>0</v>
      </c>
      <c r="FE12" s="682">
        <v>0</v>
      </c>
      <c r="FF12" s="682">
        <v>0</v>
      </c>
      <c r="FG12" s="682">
        <v>0</v>
      </c>
      <c r="FH12" s="682">
        <v>0</v>
      </c>
      <c r="FI12" s="682">
        <v>0</v>
      </c>
      <c r="FJ12" s="682">
        <v>0</v>
      </c>
      <c r="FK12" s="682">
        <v>0</v>
      </c>
      <c r="FL12" s="682">
        <v>0</v>
      </c>
      <c r="FM12" s="682">
        <v>0</v>
      </c>
      <c r="FN12" s="682">
        <v>0</v>
      </c>
      <c r="FO12" s="681">
        <v>3</v>
      </c>
      <c r="FP12" s="681">
        <v>2</v>
      </c>
      <c r="FQ12" s="681">
        <v>1</v>
      </c>
      <c r="FR12" s="681">
        <v>4</v>
      </c>
      <c r="FS12" s="681">
        <v>4</v>
      </c>
      <c r="FT12" s="682">
        <v>0</v>
      </c>
      <c r="FU12" s="681">
        <v>7</v>
      </c>
      <c r="FV12" s="681">
        <v>4</v>
      </c>
      <c r="FW12" s="681">
        <v>3</v>
      </c>
      <c r="FX12" s="681">
        <v>2</v>
      </c>
      <c r="FY12" s="681">
        <v>1</v>
      </c>
      <c r="FZ12" s="681">
        <v>1</v>
      </c>
      <c r="GA12" s="682">
        <v>0</v>
      </c>
      <c r="GB12" s="682">
        <v>0</v>
      </c>
      <c r="GC12" s="682">
        <v>0</v>
      </c>
      <c r="GD12" s="681">
        <v>2</v>
      </c>
      <c r="GE12" s="681">
        <v>2</v>
      </c>
      <c r="GF12" s="682">
        <v>0</v>
      </c>
      <c r="GG12" s="681">
        <v>8</v>
      </c>
      <c r="GH12" s="681">
        <v>6</v>
      </c>
      <c r="GI12" s="681">
        <v>2</v>
      </c>
      <c r="GJ12" s="682">
        <v>0</v>
      </c>
      <c r="GK12" s="682">
        <v>0</v>
      </c>
      <c r="GL12" s="682">
        <v>0</v>
      </c>
      <c r="GM12" s="682">
        <v>0</v>
      </c>
      <c r="GN12" s="682">
        <v>0</v>
      </c>
      <c r="GO12" s="682">
        <v>0</v>
      </c>
      <c r="GP12" s="682">
        <v>0</v>
      </c>
      <c r="GQ12" s="682">
        <v>0</v>
      </c>
      <c r="GR12" s="682">
        <v>0</v>
      </c>
      <c r="GS12" s="681">
        <v>10</v>
      </c>
      <c r="GT12" s="681">
        <v>4</v>
      </c>
      <c r="GU12" s="681">
        <v>6</v>
      </c>
      <c r="GV12" s="681">
        <v>2</v>
      </c>
      <c r="GW12" s="681">
        <v>1</v>
      </c>
      <c r="GX12" s="681">
        <v>1</v>
      </c>
      <c r="GY12" s="682">
        <v>0</v>
      </c>
      <c r="GZ12" s="682">
        <v>0</v>
      </c>
      <c r="HA12" s="682">
        <v>0</v>
      </c>
      <c r="HB12" s="682">
        <v>0</v>
      </c>
      <c r="HC12" s="682">
        <v>0</v>
      </c>
      <c r="HD12" s="682">
        <v>0</v>
      </c>
      <c r="HE12" s="682">
        <v>0</v>
      </c>
      <c r="HF12" s="682">
        <v>0</v>
      </c>
      <c r="HG12" s="682">
        <v>0</v>
      </c>
      <c r="HH12" s="682">
        <v>0</v>
      </c>
      <c r="HI12" s="682">
        <v>0</v>
      </c>
      <c r="HJ12" s="682">
        <v>0</v>
      </c>
      <c r="HK12" s="681">
        <v>2</v>
      </c>
      <c r="HL12" s="681">
        <v>2</v>
      </c>
      <c r="HM12" s="682">
        <v>0</v>
      </c>
      <c r="HN12" s="682">
        <v>0</v>
      </c>
      <c r="HO12" s="682">
        <v>0</v>
      </c>
      <c r="HP12" s="682">
        <v>0</v>
      </c>
      <c r="HQ12" s="682">
        <v>0</v>
      </c>
      <c r="HR12" s="682">
        <v>0</v>
      </c>
      <c r="HS12" s="682">
        <v>0</v>
      </c>
      <c r="HT12" s="682">
        <v>0</v>
      </c>
      <c r="HU12" s="682">
        <v>0</v>
      </c>
      <c r="HV12" s="682">
        <v>0</v>
      </c>
      <c r="HW12" s="682">
        <v>0</v>
      </c>
      <c r="HX12" s="682">
        <v>0</v>
      </c>
      <c r="HY12" s="682">
        <v>0</v>
      </c>
      <c r="HZ12" s="681">
        <v>1</v>
      </c>
      <c r="IA12" s="681">
        <v>1</v>
      </c>
      <c r="IB12" s="682">
        <v>0</v>
      </c>
      <c r="IC12" s="682">
        <v>0</v>
      </c>
      <c r="ID12" s="682">
        <v>0</v>
      </c>
      <c r="IE12" s="682">
        <v>0</v>
      </c>
      <c r="IF12" s="682">
        <v>0</v>
      </c>
      <c r="IG12" s="682">
        <v>0</v>
      </c>
      <c r="IH12" s="682">
        <v>0</v>
      </c>
      <c r="II12" s="681">
        <v>1</v>
      </c>
      <c r="IJ12" s="681">
        <v>1</v>
      </c>
      <c r="IK12" s="682">
        <v>0</v>
      </c>
      <c r="IL12" s="681">
        <v>4</v>
      </c>
      <c r="IM12" s="681">
        <v>4</v>
      </c>
      <c r="IN12" s="682">
        <v>0</v>
      </c>
      <c r="IO12" s="681">
        <v>3</v>
      </c>
      <c r="IP12" s="681">
        <v>3</v>
      </c>
      <c r="IQ12" s="682">
        <v>0</v>
      </c>
      <c r="IR12" s="681">
        <v>6</v>
      </c>
      <c r="IS12" s="681">
        <v>3</v>
      </c>
      <c r="IT12" s="681">
        <v>3</v>
      </c>
      <c r="IU12" s="682">
        <v>0</v>
      </c>
      <c r="IV12" s="682">
        <v>0</v>
      </c>
      <c r="IW12" s="682">
        <v>0</v>
      </c>
      <c r="IX12" s="682">
        <v>0</v>
      </c>
      <c r="IY12" s="682">
        <v>0</v>
      </c>
      <c r="IZ12" s="682">
        <v>0</v>
      </c>
      <c r="JA12" s="681">
        <v>3</v>
      </c>
      <c r="JB12" s="681">
        <v>2</v>
      </c>
      <c r="JC12" s="681">
        <v>1</v>
      </c>
      <c r="JD12" s="682">
        <v>0</v>
      </c>
      <c r="JE12" s="682">
        <v>0</v>
      </c>
      <c r="JF12" s="682">
        <v>0</v>
      </c>
      <c r="JG12" s="682">
        <v>0</v>
      </c>
      <c r="JH12" s="682">
        <v>0</v>
      </c>
      <c r="JI12" s="682">
        <v>0</v>
      </c>
      <c r="JJ12" s="682">
        <v>0</v>
      </c>
      <c r="JK12" s="682">
        <v>0</v>
      </c>
      <c r="JL12" s="682">
        <v>0</v>
      </c>
      <c r="JM12" s="681">
        <v>2</v>
      </c>
      <c r="JN12" s="681">
        <v>1</v>
      </c>
      <c r="JO12" s="681">
        <v>1</v>
      </c>
      <c r="JP12" s="681">
        <v>5</v>
      </c>
      <c r="JQ12" s="681">
        <v>3</v>
      </c>
      <c r="JR12" s="681">
        <v>2</v>
      </c>
      <c r="JS12" s="681">
        <v>1</v>
      </c>
      <c r="JT12" s="681">
        <v>1</v>
      </c>
      <c r="JU12" s="682">
        <v>0</v>
      </c>
      <c r="JV12" s="682">
        <v>0</v>
      </c>
      <c r="JW12" s="682">
        <v>0</v>
      </c>
      <c r="JX12" s="682">
        <v>0</v>
      </c>
      <c r="JY12" s="682">
        <v>0</v>
      </c>
      <c r="JZ12" s="682">
        <v>0</v>
      </c>
      <c r="KA12" s="682">
        <v>0</v>
      </c>
      <c r="KB12" s="681">
        <v>1</v>
      </c>
      <c r="KC12" s="682">
        <v>0</v>
      </c>
      <c r="KD12" s="681">
        <v>1</v>
      </c>
      <c r="KE12" s="682">
        <v>0</v>
      </c>
      <c r="KF12" s="682">
        <v>0</v>
      </c>
      <c r="KG12" s="682">
        <v>0</v>
      </c>
      <c r="KH12" s="682">
        <v>0</v>
      </c>
      <c r="KI12" s="682">
        <v>0</v>
      </c>
      <c r="KJ12" s="682">
        <v>0</v>
      </c>
      <c r="KK12" s="681">
        <v>1</v>
      </c>
      <c r="KL12" s="681">
        <v>1</v>
      </c>
      <c r="KM12" s="682">
        <v>0</v>
      </c>
      <c r="KN12" s="682">
        <v>0</v>
      </c>
      <c r="KO12" s="682">
        <v>0</v>
      </c>
      <c r="KP12" s="682">
        <v>0</v>
      </c>
      <c r="KQ12" s="681">
        <v>3</v>
      </c>
      <c r="KR12" s="681">
        <v>1</v>
      </c>
      <c r="KS12" s="681">
        <v>2</v>
      </c>
      <c r="KT12" s="682">
        <v>0</v>
      </c>
      <c r="KU12" s="682">
        <v>0</v>
      </c>
      <c r="KV12" s="682">
        <v>0</v>
      </c>
      <c r="KW12" s="682">
        <v>0</v>
      </c>
      <c r="KX12" s="682">
        <v>0</v>
      </c>
      <c r="KY12" s="682">
        <v>0</v>
      </c>
      <c r="KZ12" s="681">
        <v>1</v>
      </c>
      <c r="LA12" s="682">
        <v>0</v>
      </c>
      <c r="LB12" s="681">
        <v>1</v>
      </c>
      <c r="LC12" s="681">
        <v>1</v>
      </c>
      <c r="LD12" s="681">
        <v>1</v>
      </c>
      <c r="LE12" s="682">
        <v>0</v>
      </c>
      <c r="LF12" s="682">
        <v>0</v>
      </c>
      <c r="LG12" s="682">
        <v>0</v>
      </c>
      <c r="LH12" s="682">
        <v>0</v>
      </c>
      <c r="LI12" s="682">
        <v>0</v>
      </c>
      <c r="LJ12" s="682">
        <v>0</v>
      </c>
      <c r="LK12" s="682">
        <v>0</v>
      </c>
      <c r="LL12" s="681">
        <v>1</v>
      </c>
      <c r="LM12" s="681">
        <v>1</v>
      </c>
      <c r="LN12" s="682">
        <v>0</v>
      </c>
      <c r="LO12" s="681">
        <v>8</v>
      </c>
      <c r="LP12" s="681">
        <v>3</v>
      </c>
      <c r="LQ12" s="681">
        <v>5</v>
      </c>
      <c r="LR12" s="682">
        <v>0</v>
      </c>
      <c r="LS12" s="682">
        <v>0</v>
      </c>
      <c r="LT12" s="682">
        <v>0</v>
      </c>
      <c r="LU12" s="682">
        <v>0</v>
      </c>
      <c r="LV12" s="682">
        <v>0</v>
      </c>
      <c r="LW12" s="682">
        <v>0</v>
      </c>
      <c r="LX12" s="681">
        <v>2</v>
      </c>
      <c r="LY12" s="681">
        <v>2</v>
      </c>
      <c r="LZ12" s="682">
        <v>0</v>
      </c>
      <c r="MA12" s="681">
        <v>1</v>
      </c>
      <c r="MB12" s="682">
        <v>0</v>
      </c>
      <c r="MC12" s="681">
        <v>1</v>
      </c>
      <c r="MD12" s="681">
        <v>1</v>
      </c>
      <c r="ME12" s="681">
        <v>1</v>
      </c>
      <c r="MF12" s="682">
        <v>0</v>
      </c>
      <c r="MG12" s="681">
        <v>1</v>
      </c>
      <c r="MH12" s="681">
        <v>1</v>
      </c>
      <c r="MI12" s="682">
        <v>0</v>
      </c>
      <c r="MJ12" s="682">
        <v>0</v>
      </c>
      <c r="MK12" s="682">
        <v>0</v>
      </c>
      <c r="ML12" s="682">
        <v>0</v>
      </c>
      <c r="MM12" s="681">
        <v>3</v>
      </c>
      <c r="MN12" s="681">
        <v>1</v>
      </c>
      <c r="MO12" s="681">
        <v>2</v>
      </c>
      <c r="MP12" s="682">
        <v>0</v>
      </c>
      <c r="MQ12" s="682">
        <v>0</v>
      </c>
      <c r="MR12" s="682">
        <v>0</v>
      </c>
      <c r="MS12" s="682">
        <v>0</v>
      </c>
      <c r="MT12" s="682">
        <v>0</v>
      </c>
      <c r="MU12" s="682">
        <v>0</v>
      </c>
      <c r="MV12" s="682">
        <v>0</v>
      </c>
      <c r="MW12" s="682">
        <v>0</v>
      </c>
      <c r="MX12" s="682">
        <v>0</v>
      </c>
      <c r="MY12" s="681">
        <v>1</v>
      </c>
      <c r="MZ12" s="682">
        <v>0</v>
      </c>
      <c r="NA12" s="681">
        <v>1</v>
      </c>
      <c r="NB12" s="682">
        <v>0</v>
      </c>
      <c r="NC12" s="682">
        <v>0</v>
      </c>
      <c r="ND12" s="682">
        <v>0</v>
      </c>
      <c r="NE12" s="682">
        <v>0</v>
      </c>
      <c r="NF12" s="682">
        <v>0</v>
      </c>
      <c r="NG12" s="682">
        <v>0</v>
      </c>
      <c r="NH12" s="682">
        <v>0</v>
      </c>
      <c r="NI12" s="682">
        <v>0</v>
      </c>
      <c r="NJ12" s="682">
        <v>0</v>
      </c>
      <c r="NK12" s="682">
        <v>0</v>
      </c>
      <c r="NL12" s="682">
        <v>0</v>
      </c>
      <c r="NM12" s="682">
        <v>0</v>
      </c>
      <c r="NN12" s="681">
        <v>1</v>
      </c>
      <c r="NO12" s="681">
        <v>1</v>
      </c>
      <c r="NP12" s="682">
        <v>0</v>
      </c>
      <c r="NQ12" s="682">
        <v>0</v>
      </c>
      <c r="NR12" s="682">
        <v>0</v>
      </c>
      <c r="NS12" s="682">
        <v>0</v>
      </c>
      <c r="NT12" s="681">
        <v>1</v>
      </c>
      <c r="NU12" s="681">
        <v>1</v>
      </c>
      <c r="NV12" s="682">
        <v>0</v>
      </c>
      <c r="NW12" s="682">
        <v>0</v>
      </c>
      <c r="NX12" s="682">
        <v>0</v>
      </c>
      <c r="NY12" s="682">
        <v>0</v>
      </c>
      <c r="NZ12" s="681">
        <v>1</v>
      </c>
      <c r="OA12" s="681">
        <v>1</v>
      </c>
      <c r="OB12" s="682">
        <v>0</v>
      </c>
      <c r="OC12" s="681">
        <v>2</v>
      </c>
      <c r="OD12" s="682">
        <v>0</v>
      </c>
      <c r="OE12" s="681">
        <v>2</v>
      </c>
      <c r="OF12" s="681">
        <v>1</v>
      </c>
      <c r="OG12" s="681">
        <v>1</v>
      </c>
      <c r="OH12" s="682">
        <v>0</v>
      </c>
      <c r="OI12" s="681">
        <v>1</v>
      </c>
      <c r="OJ12" s="681">
        <v>1</v>
      </c>
      <c r="OK12" s="682">
        <v>0</v>
      </c>
      <c r="OL12" s="681">
        <v>11</v>
      </c>
      <c r="OM12" s="681">
        <v>7</v>
      </c>
      <c r="ON12" s="681">
        <v>4</v>
      </c>
      <c r="OO12" s="681">
        <v>1</v>
      </c>
      <c r="OP12" s="681">
        <v>1</v>
      </c>
      <c r="OQ12" s="682">
        <v>0</v>
      </c>
      <c r="OR12" s="681">
        <v>1</v>
      </c>
      <c r="OS12" s="681">
        <v>1</v>
      </c>
      <c r="OT12" s="682">
        <v>0</v>
      </c>
      <c r="OU12" s="681">
        <v>1</v>
      </c>
      <c r="OV12" s="681">
        <v>1</v>
      </c>
      <c r="OW12" s="682">
        <v>0</v>
      </c>
      <c r="OX12" s="681">
        <v>2</v>
      </c>
      <c r="OY12" s="681">
        <v>2</v>
      </c>
      <c r="OZ12" s="682">
        <v>0</v>
      </c>
      <c r="PA12" s="682">
        <v>0</v>
      </c>
      <c r="PB12" s="682">
        <v>0</v>
      </c>
      <c r="PC12" s="682">
        <v>0</v>
      </c>
      <c r="PD12" s="682">
        <v>0</v>
      </c>
      <c r="PE12" s="682">
        <v>0</v>
      </c>
      <c r="PF12" s="682">
        <v>0</v>
      </c>
      <c r="PG12" s="681">
        <v>2</v>
      </c>
      <c r="PH12" s="681">
        <v>2</v>
      </c>
      <c r="PI12" s="682">
        <v>0</v>
      </c>
      <c r="PJ12" s="681">
        <v>5</v>
      </c>
      <c r="PK12" s="681">
        <v>4</v>
      </c>
      <c r="PL12" s="681">
        <v>1</v>
      </c>
      <c r="PM12" s="681">
        <v>1</v>
      </c>
      <c r="PN12" s="682">
        <v>0</v>
      </c>
      <c r="PO12" s="681">
        <v>1</v>
      </c>
      <c r="PP12" s="682">
        <v>0</v>
      </c>
      <c r="PQ12" s="682">
        <v>0</v>
      </c>
      <c r="PR12" s="682">
        <v>0</v>
      </c>
      <c r="PS12" s="682">
        <v>0</v>
      </c>
      <c r="PT12" s="682">
        <v>0</v>
      </c>
      <c r="PU12" s="682">
        <v>0</v>
      </c>
      <c r="PV12" s="681">
        <v>1</v>
      </c>
      <c r="PW12" s="681">
        <v>1</v>
      </c>
      <c r="PX12" s="682">
        <v>0</v>
      </c>
      <c r="PY12" s="682">
        <v>0</v>
      </c>
      <c r="PZ12" s="682">
        <v>0</v>
      </c>
      <c r="QA12" s="682">
        <v>0</v>
      </c>
      <c r="QB12" s="682">
        <v>0</v>
      </c>
      <c r="QC12" s="682">
        <v>0</v>
      </c>
      <c r="QD12" s="682">
        <v>0</v>
      </c>
      <c r="QE12" s="681">
        <v>1</v>
      </c>
      <c r="QF12" s="681">
        <v>1</v>
      </c>
      <c r="QG12" s="682">
        <v>0</v>
      </c>
      <c r="QH12" s="682">
        <v>0</v>
      </c>
      <c r="QI12" s="682">
        <v>0</v>
      </c>
      <c r="QJ12" s="682">
        <v>0</v>
      </c>
      <c r="QK12" s="681">
        <v>2</v>
      </c>
      <c r="QL12" s="681">
        <v>1</v>
      </c>
      <c r="QM12" s="681">
        <v>1</v>
      </c>
      <c r="QN12" s="682">
        <v>0</v>
      </c>
      <c r="QO12" s="682">
        <v>0</v>
      </c>
      <c r="QP12" s="682">
        <v>0</v>
      </c>
      <c r="QQ12" s="682">
        <v>0</v>
      </c>
      <c r="QR12" s="682">
        <v>0</v>
      </c>
      <c r="QS12" s="682">
        <v>0</v>
      </c>
      <c r="QT12" s="682">
        <v>0</v>
      </c>
      <c r="QU12" s="682">
        <v>0</v>
      </c>
      <c r="QV12" s="682">
        <v>0</v>
      </c>
      <c r="QW12" s="682">
        <v>0</v>
      </c>
      <c r="QX12" s="682">
        <v>0</v>
      </c>
      <c r="QY12" s="682">
        <v>0</v>
      </c>
      <c r="QZ12" s="681">
        <v>2</v>
      </c>
      <c r="RA12" s="681">
        <v>2</v>
      </c>
      <c r="RB12" s="682">
        <v>0</v>
      </c>
      <c r="RC12" s="681">
        <v>1</v>
      </c>
      <c r="RD12" s="681">
        <v>1</v>
      </c>
      <c r="RE12" s="682">
        <v>0</v>
      </c>
      <c r="RF12" s="681">
        <v>2</v>
      </c>
      <c r="RG12" s="681">
        <v>1</v>
      </c>
      <c r="RH12" s="681">
        <v>1</v>
      </c>
      <c r="RI12" s="681">
        <v>10</v>
      </c>
      <c r="RJ12" s="681">
        <v>4</v>
      </c>
      <c r="RK12" s="681">
        <v>6</v>
      </c>
      <c r="RL12" s="681">
        <v>1</v>
      </c>
      <c r="RM12" s="681">
        <v>1</v>
      </c>
      <c r="RN12" s="682">
        <v>0</v>
      </c>
      <c r="RO12" s="682">
        <v>0</v>
      </c>
      <c r="RP12" s="682">
        <v>0</v>
      </c>
      <c r="RQ12" s="682">
        <v>0</v>
      </c>
      <c r="RR12" s="681">
        <v>1</v>
      </c>
      <c r="RS12" s="681">
        <v>1</v>
      </c>
      <c r="RT12" s="682">
        <v>0</v>
      </c>
      <c r="RU12" s="681">
        <v>3</v>
      </c>
      <c r="RV12" s="681">
        <v>3</v>
      </c>
      <c r="RW12" s="682">
        <v>0</v>
      </c>
      <c r="RX12" s="681">
        <v>1</v>
      </c>
      <c r="RY12" s="682">
        <v>0</v>
      </c>
      <c r="RZ12" s="681">
        <v>1</v>
      </c>
      <c r="SA12" s="681">
        <v>1</v>
      </c>
      <c r="SB12" s="681">
        <v>1</v>
      </c>
      <c r="SC12" s="682">
        <v>0</v>
      </c>
      <c r="SD12" s="682">
        <v>0</v>
      </c>
      <c r="SE12" s="682">
        <v>0</v>
      </c>
      <c r="SF12" s="682">
        <v>0</v>
      </c>
      <c r="SG12" s="681">
        <v>4</v>
      </c>
      <c r="SH12" s="681">
        <v>3</v>
      </c>
      <c r="SI12" s="681">
        <v>1</v>
      </c>
      <c r="SJ12" s="682">
        <v>0</v>
      </c>
      <c r="SK12" s="682">
        <v>0</v>
      </c>
      <c r="SL12" s="682">
        <v>0</v>
      </c>
      <c r="SM12" s="681">
        <v>1</v>
      </c>
      <c r="SN12" s="681">
        <v>1</v>
      </c>
      <c r="SO12" s="682">
        <v>0</v>
      </c>
      <c r="SP12" s="682">
        <v>0</v>
      </c>
      <c r="SQ12" s="682">
        <v>0</v>
      </c>
      <c r="SR12" s="682">
        <v>0</v>
      </c>
      <c r="SS12" s="682">
        <v>0</v>
      </c>
      <c r="ST12" s="682">
        <v>0</v>
      </c>
      <c r="SU12" s="682">
        <v>0</v>
      </c>
      <c r="SV12" s="682">
        <v>0</v>
      </c>
      <c r="SW12" s="682">
        <v>0</v>
      </c>
      <c r="SX12" s="682">
        <v>0</v>
      </c>
      <c r="SY12" s="682">
        <v>0</v>
      </c>
      <c r="SZ12" s="682">
        <v>0</v>
      </c>
      <c r="TA12" s="682">
        <v>0</v>
      </c>
      <c r="TB12" s="682">
        <v>0</v>
      </c>
      <c r="TC12" s="682">
        <v>0</v>
      </c>
      <c r="TD12" s="682">
        <v>0</v>
      </c>
      <c r="TE12" s="682">
        <v>0</v>
      </c>
      <c r="TF12" s="682">
        <v>0</v>
      </c>
      <c r="TG12" s="682">
        <v>0</v>
      </c>
      <c r="TH12" s="681">
        <v>1</v>
      </c>
      <c r="TI12" s="682">
        <v>0</v>
      </c>
      <c r="TJ12" s="681">
        <v>1</v>
      </c>
      <c r="TK12" s="682">
        <v>0</v>
      </c>
      <c r="TL12" s="682">
        <v>0</v>
      </c>
      <c r="TM12" s="682">
        <v>0</v>
      </c>
      <c r="TN12" s="682">
        <v>0</v>
      </c>
      <c r="TO12" s="682">
        <v>0</v>
      </c>
      <c r="TP12" s="682">
        <v>0</v>
      </c>
      <c r="TQ12" s="682">
        <v>0</v>
      </c>
      <c r="TR12" s="682">
        <v>0</v>
      </c>
      <c r="TS12" s="682">
        <v>0</v>
      </c>
      <c r="TT12" s="681">
        <v>1</v>
      </c>
      <c r="TU12" s="682">
        <v>0</v>
      </c>
      <c r="TV12" s="681">
        <v>1</v>
      </c>
      <c r="TW12" s="681">
        <v>3</v>
      </c>
      <c r="TX12" s="681">
        <v>2</v>
      </c>
      <c r="TY12" s="681">
        <v>1</v>
      </c>
      <c r="TZ12" s="682">
        <v>0</v>
      </c>
      <c r="UA12" s="682">
        <v>0</v>
      </c>
      <c r="UB12" s="682">
        <v>0</v>
      </c>
      <c r="UC12" s="681">
        <v>1</v>
      </c>
      <c r="UD12" s="682">
        <v>0</v>
      </c>
      <c r="UE12" s="681">
        <v>1</v>
      </c>
      <c r="UF12" s="681">
        <v>7</v>
      </c>
      <c r="UG12" s="681">
        <v>4</v>
      </c>
      <c r="UH12" s="681">
        <v>3</v>
      </c>
      <c r="UI12" s="681">
        <v>1</v>
      </c>
      <c r="UJ12" s="682">
        <v>0</v>
      </c>
      <c r="UK12" s="681">
        <v>1</v>
      </c>
      <c r="UL12" s="682">
        <v>0</v>
      </c>
      <c r="UM12" s="682">
        <v>0</v>
      </c>
      <c r="UN12" s="682">
        <v>0</v>
      </c>
      <c r="UO12" s="681">
        <v>1</v>
      </c>
      <c r="UP12" s="682">
        <v>0</v>
      </c>
      <c r="UQ12" s="681">
        <v>1</v>
      </c>
      <c r="UR12" s="681">
        <v>2</v>
      </c>
      <c r="US12" s="681">
        <v>2</v>
      </c>
      <c r="UT12" s="682">
        <v>0</v>
      </c>
      <c r="UU12" s="682">
        <v>0</v>
      </c>
      <c r="UV12" s="682">
        <v>0</v>
      </c>
      <c r="UW12" s="682">
        <v>0</v>
      </c>
      <c r="UX12" s="682">
        <v>0</v>
      </c>
      <c r="UY12" s="682">
        <v>0</v>
      </c>
      <c r="UZ12" s="682">
        <v>0</v>
      </c>
      <c r="VA12" s="681">
        <v>1</v>
      </c>
      <c r="VB12" s="682">
        <v>0</v>
      </c>
      <c r="VC12" s="681">
        <v>1</v>
      </c>
      <c r="VD12" s="681">
        <v>2</v>
      </c>
      <c r="VE12" s="681">
        <v>1</v>
      </c>
      <c r="VF12" s="681">
        <v>1</v>
      </c>
      <c r="VG12" s="681">
        <v>1</v>
      </c>
      <c r="VH12" s="681">
        <v>1</v>
      </c>
      <c r="VI12" s="682">
        <v>0</v>
      </c>
      <c r="VJ12" s="682">
        <v>0</v>
      </c>
      <c r="VK12" s="682">
        <v>0</v>
      </c>
      <c r="VL12" s="682">
        <v>0</v>
      </c>
      <c r="VM12" s="682">
        <v>0</v>
      </c>
      <c r="VN12" s="682">
        <v>0</v>
      </c>
      <c r="VO12" s="682">
        <v>0</v>
      </c>
      <c r="VP12" s="682">
        <v>0</v>
      </c>
      <c r="VQ12" s="682">
        <v>0</v>
      </c>
      <c r="VR12" s="682">
        <v>0</v>
      </c>
      <c r="VS12" s="681">
        <v>1</v>
      </c>
      <c r="VT12" s="681">
        <v>1</v>
      </c>
      <c r="VU12" s="682">
        <v>0</v>
      </c>
      <c r="VV12" s="681">
        <v>2</v>
      </c>
      <c r="VW12" s="681">
        <v>2</v>
      </c>
      <c r="VX12" s="682">
        <v>0</v>
      </c>
      <c r="VY12" s="681">
        <v>1</v>
      </c>
      <c r="VZ12" s="682">
        <v>0</v>
      </c>
      <c r="WA12" s="681">
        <v>1</v>
      </c>
      <c r="WB12" s="681">
        <v>1</v>
      </c>
      <c r="WC12" s="682">
        <v>0</v>
      </c>
      <c r="WD12" s="681">
        <v>1</v>
      </c>
      <c r="WE12" s="682">
        <v>0</v>
      </c>
      <c r="WF12" s="682">
        <v>0</v>
      </c>
      <c r="WG12" s="682">
        <v>0</v>
      </c>
      <c r="WH12" s="682">
        <v>0</v>
      </c>
      <c r="WI12" s="682">
        <v>0</v>
      </c>
      <c r="WJ12" s="682">
        <v>0</v>
      </c>
      <c r="WK12" s="682">
        <v>0</v>
      </c>
      <c r="WL12" s="682">
        <v>0</v>
      </c>
      <c r="WM12" s="682">
        <v>0</v>
      </c>
      <c r="WN12" s="682">
        <v>0</v>
      </c>
      <c r="WO12" s="682">
        <v>0</v>
      </c>
      <c r="WP12" s="682">
        <v>0</v>
      </c>
      <c r="WQ12" s="682">
        <v>0</v>
      </c>
      <c r="WR12" s="682">
        <v>0</v>
      </c>
      <c r="WS12" s="682">
        <v>0</v>
      </c>
      <c r="WT12" s="681">
        <v>2</v>
      </c>
      <c r="WU12" s="681">
        <v>1</v>
      </c>
      <c r="WV12" s="681">
        <v>1</v>
      </c>
      <c r="WW12" s="682">
        <v>0</v>
      </c>
      <c r="WX12" s="682">
        <v>0</v>
      </c>
      <c r="WY12" s="682">
        <v>0</v>
      </c>
      <c r="WZ12" s="682">
        <v>0</v>
      </c>
      <c r="XA12" s="682">
        <v>0</v>
      </c>
      <c r="XB12" s="682">
        <v>0</v>
      </c>
      <c r="XC12" s="681">
        <v>9</v>
      </c>
      <c r="XD12" s="681">
        <v>5</v>
      </c>
      <c r="XE12" s="681">
        <v>4</v>
      </c>
      <c r="XF12" s="682">
        <v>0</v>
      </c>
      <c r="XG12" s="682">
        <v>0</v>
      </c>
      <c r="XH12" s="682">
        <v>0</v>
      </c>
      <c r="XI12" s="681">
        <v>1</v>
      </c>
      <c r="XJ12" s="682">
        <v>0</v>
      </c>
      <c r="XK12" s="681">
        <v>1</v>
      </c>
      <c r="XL12" s="681">
        <v>2</v>
      </c>
      <c r="XM12" s="681">
        <v>1</v>
      </c>
      <c r="XN12" s="681">
        <v>1</v>
      </c>
      <c r="XO12" s="682">
        <v>0</v>
      </c>
      <c r="XP12" s="682">
        <v>0</v>
      </c>
      <c r="XQ12" s="682">
        <v>0</v>
      </c>
      <c r="XR12" s="681">
        <v>2</v>
      </c>
      <c r="XS12" s="681">
        <v>2</v>
      </c>
      <c r="XT12" s="682">
        <v>0</v>
      </c>
      <c r="XU12" s="681">
        <v>2</v>
      </c>
      <c r="XV12" s="681">
        <v>1</v>
      </c>
      <c r="XW12" s="681">
        <v>1</v>
      </c>
      <c r="XX12" s="681">
        <v>2</v>
      </c>
      <c r="XY12" s="681">
        <v>2</v>
      </c>
      <c r="XZ12" s="682">
        <v>0</v>
      </c>
      <c r="YA12" s="681">
        <v>3</v>
      </c>
      <c r="YB12" s="681">
        <v>2</v>
      </c>
      <c r="YC12" s="681">
        <v>1</v>
      </c>
      <c r="YD12" s="682">
        <v>0</v>
      </c>
      <c r="YE12" s="682">
        <v>0</v>
      </c>
      <c r="YF12" s="682">
        <v>0</v>
      </c>
      <c r="YG12" s="681">
        <v>1</v>
      </c>
      <c r="YH12" s="682">
        <v>0</v>
      </c>
      <c r="YI12" s="681">
        <v>1</v>
      </c>
      <c r="YJ12" s="682">
        <v>0</v>
      </c>
      <c r="YK12" s="682">
        <v>0</v>
      </c>
      <c r="YL12" s="682">
        <v>0</v>
      </c>
      <c r="YM12" s="681">
        <v>1</v>
      </c>
      <c r="YN12" s="682">
        <v>0</v>
      </c>
      <c r="YO12" s="681">
        <v>1</v>
      </c>
      <c r="YP12" s="681">
        <v>1</v>
      </c>
      <c r="YQ12" s="681">
        <v>1</v>
      </c>
      <c r="YR12" s="682">
        <v>0</v>
      </c>
      <c r="YS12" s="681">
        <v>2</v>
      </c>
      <c r="YT12" s="681">
        <v>2</v>
      </c>
      <c r="YU12" s="682">
        <v>0</v>
      </c>
      <c r="YV12" s="681">
        <v>1</v>
      </c>
      <c r="YW12" s="681">
        <v>1</v>
      </c>
      <c r="YX12" s="682">
        <v>0</v>
      </c>
      <c r="YY12" s="682">
        <v>0</v>
      </c>
      <c r="YZ12" s="682">
        <v>0</v>
      </c>
      <c r="ZA12" s="682">
        <v>0</v>
      </c>
      <c r="ZB12" s="681">
        <v>2</v>
      </c>
      <c r="ZC12" s="681">
        <v>1</v>
      </c>
      <c r="ZD12" s="681">
        <v>1</v>
      </c>
      <c r="ZE12" s="682">
        <v>0</v>
      </c>
      <c r="ZF12" s="682">
        <v>0</v>
      </c>
      <c r="ZG12" s="682">
        <v>0</v>
      </c>
      <c r="ZH12" s="681">
        <v>1</v>
      </c>
      <c r="ZI12" s="682">
        <v>0</v>
      </c>
      <c r="ZJ12" s="681">
        <v>1</v>
      </c>
      <c r="ZK12" s="682">
        <v>0</v>
      </c>
      <c r="ZL12" s="682">
        <v>0</v>
      </c>
      <c r="ZM12" s="682">
        <v>0</v>
      </c>
      <c r="ZN12" s="681">
        <v>2</v>
      </c>
      <c r="ZO12" s="682">
        <v>0</v>
      </c>
      <c r="ZP12" s="681">
        <v>2</v>
      </c>
      <c r="ZQ12" s="681">
        <v>1</v>
      </c>
      <c r="ZR12" s="682">
        <v>0</v>
      </c>
      <c r="ZS12" s="681">
        <v>1</v>
      </c>
      <c r="ZT12" s="681">
        <v>1</v>
      </c>
      <c r="ZU12" s="682">
        <v>0</v>
      </c>
      <c r="ZV12" s="681">
        <v>1</v>
      </c>
      <c r="ZW12" s="682">
        <v>0</v>
      </c>
      <c r="ZX12" s="682">
        <v>0</v>
      </c>
      <c r="ZY12" s="682">
        <v>0</v>
      </c>
      <c r="ZZ12" s="681">
        <v>7</v>
      </c>
      <c r="AAA12" s="681">
        <v>2</v>
      </c>
      <c r="AAB12" s="681">
        <v>5</v>
      </c>
      <c r="AAC12" s="681">
        <v>1</v>
      </c>
      <c r="AAD12" s="681">
        <v>1</v>
      </c>
      <c r="AAE12" s="682">
        <v>0</v>
      </c>
      <c r="AAF12" s="682">
        <v>0</v>
      </c>
      <c r="AAG12" s="682">
        <v>0</v>
      </c>
      <c r="AAH12" s="682">
        <v>0</v>
      </c>
      <c r="AAI12" s="681">
        <v>2</v>
      </c>
      <c r="AAJ12" s="681">
        <v>2</v>
      </c>
      <c r="AAK12" s="682">
        <v>0</v>
      </c>
      <c r="AAL12" s="681">
        <v>4</v>
      </c>
      <c r="AAM12" s="681">
        <v>4</v>
      </c>
      <c r="AAN12" s="682">
        <v>0</v>
      </c>
      <c r="AAO12" s="681">
        <v>1</v>
      </c>
      <c r="AAP12" s="681">
        <v>1</v>
      </c>
      <c r="AAQ12" s="682">
        <v>0</v>
      </c>
      <c r="AAR12" s="682">
        <v>0</v>
      </c>
      <c r="AAS12" s="682">
        <v>0</v>
      </c>
      <c r="AAT12" s="682">
        <v>0</v>
      </c>
      <c r="AAU12" s="681">
        <v>2</v>
      </c>
      <c r="AAV12" s="682">
        <v>0</v>
      </c>
      <c r="AAW12" s="681">
        <v>2</v>
      </c>
      <c r="AAX12" s="681">
        <v>3</v>
      </c>
      <c r="AAY12" s="681">
        <v>2</v>
      </c>
      <c r="AAZ12" s="681">
        <v>1</v>
      </c>
      <c r="ABA12" s="682">
        <v>0</v>
      </c>
      <c r="ABB12" s="682">
        <v>0</v>
      </c>
      <c r="ABC12" s="682">
        <v>0</v>
      </c>
      <c r="ABD12" s="682">
        <v>0</v>
      </c>
      <c r="ABE12" s="682">
        <v>0</v>
      </c>
      <c r="ABF12" s="682">
        <v>0</v>
      </c>
      <c r="ABG12" s="682">
        <v>0</v>
      </c>
      <c r="ABH12" s="682">
        <v>0</v>
      </c>
      <c r="ABI12" s="682">
        <v>0</v>
      </c>
      <c r="ABJ12" s="682">
        <v>0</v>
      </c>
      <c r="ABK12" s="682">
        <v>0</v>
      </c>
      <c r="ABL12" s="682">
        <v>0</v>
      </c>
      <c r="ABM12" s="681">
        <v>1</v>
      </c>
      <c r="ABN12" s="681">
        <v>1</v>
      </c>
      <c r="ABO12" s="682">
        <v>0</v>
      </c>
      <c r="ABP12" s="681">
        <v>1</v>
      </c>
      <c r="ABQ12" s="681">
        <v>1</v>
      </c>
      <c r="ABR12" s="682">
        <v>0</v>
      </c>
      <c r="ABS12" s="682">
        <v>0</v>
      </c>
      <c r="ABT12" s="682">
        <v>0</v>
      </c>
      <c r="ABU12" s="682">
        <v>0</v>
      </c>
      <c r="ABV12" s="682">
        <v>0</v>
      </c>
      <c r="ABW12" s="682">
        <v>0</v>
      </c>
      <c r="ABX12" s="682">
        <v>0</v>
      </c>
      <c r="ABY12" s="682">
        <v>0</v>
      </c>
      <c r="ABZ12" s="682">
        <v>0</v>
      </c>
      <c r="ACA12" s="682">
        <v>0</v>
      </c>
      <c r="ACB12" s="681">
        <v>1</v>
      </c>
      <c r="ACC12" s="682">
        <v>0</v>
      </c>
      <c r="ACD12" s="681">
        <v>1</v>
      </c>
      <c r="ACE12" s="681">
        <v>2</v>
      </c>
      <c r="ACF12" s="681">
        <v>2</v>
      </c>
      <c r="ACG12" s="682">
        <v>0</v>
      </c>
      <c r="ACH12" s="682">
        <v>0</v>
      </c>
      <c r="ACI12" s="682">
        <v>0</v>
      </c>
      <c r="ACJ12" s="682">
        <v>0</v>
      </c>
      <c r="ACK12" s="682">
        <v>0</v>
      </c>
      <c r="ACL12" s="682">
        <v>0</v>
      </c>
      <c r="ACM12" s="682">
        <v>0</v>
      </c>
      <c r="ACN12" s="682">
        <v>0</v>
      </c>
      <c r="ACO12" s="682">
        <v>0</v>
      </c>
      <c r="ACP12" s="682">
        <v>0</v>
      </c>
      <c r="ACQ12" s="681">
        <v>1</v>
      </c>
      <c r="ACR12" s="681">
        <v>1</v>
      </c>
      <c r="ACS12" s="682">
        <v>0</v>
      </c>
      <c r="ACT12" s="681">
        <v>3</v>
      </c>
      <c r="ACU12" s="681">
        <v>2</v>
      </c>
      <c r="ACV12" s="681">
        <v>1</v>
      </c>
      <c r="ACW12" s="681">
        <v>6</v>
      </c>
      <c r="ACX12" s="681">
        <v>2</v>
      </c>
      <c r="ACY12" s="681">
        <v>4</v>
      </c>
      <c r="ACZ12" s="682">
        <v>0</v>
      </c>
      <c r="ADA12" s="682">
        <v>0</v>
      </c>
      <c r="ADB12" s="682">
        <v>0</v>
      </c>
      <c r="ADC12" s="682">
        <v>0</v>
      </c>
      <c r="ADD12" s="682">
        <v>0</v>
      </c>
      <c r="ADE12" s="682">
        <v>0</v>
      </c>
      <c r="ADF12" s="681">
        <v>2</v>
      </c>
      <c r="ADG12" s="681">
        <v>2</v>
      </c>
      <c r="ADH12" s="682">
        <v>0</v>
      </c>
      <c r="ADI12" s="681">
        <v>6</v>
      </c>
      <c r="ADJ12" s="681">
        <v>4</v>
      </c>
      <c r="ADK12" s="681">
        <v>2</v>
      </c>
      <c r="ADL12" s="681">
        <v>1</v>
      </c>
      <c r="ADM12" s="681">
        <v>1</v>
      </c>
      <c r="ADN12" s="682">
        <v>0</v>
      </c>
      <c r="ADO12" s="682">
        <v>0</v>
      </c>
      <c r="ADP12" s="682">
        <v>0</v>
      </c>
      <c r="ADQ12" s="682">
        <v>0</v>
      </c>
      <c r="ADR12" s="681">
        <v>1</v>
      </c>
      <c r="ADS12" s="681">
        <v>1</v>
      </c>
      <c r="ADT12" s="682">
        <v>0</v>
      </c>
      <c r="ADU12" s="681">
        <v>5</v>
      </c>
      <c r="ADV12" s="681">
        <v>5</v>
      </c>
      <c r="ADW12" s="682">
        <v>0</v>
      </c>
      <c r="ADX12" s="682">
        <v>0</v>
      </c>
      <c r="ADY12" s="682">
        <v>0</v>
      </c>
      <c r="ADZ12" s="682">
        <v>0</v>
      </c>
      <c r="AEA12" s="682">
        <v>0</v>
      </c>
      <c r="AEB12" s="682">
        <v>0</v>
      </c>
      <c r="AEC12" s="682">
        <v>0</v>
      </c>
      <c r="AED12" s="682">
        <v>0</v>
      </c>
      <c r="AEE12" s="682">
        <v>0</v>
      </c>
      <c r="AEF12" s="682">
        <v>0</v>
      </c>
      <c r="AEG12" s="682">
        <v>0</v>
      </c>
      <c r="AEH12" s="682">
        <v>0</v>
      </c>
      <c r="AEI12" s="682">
        <v>0</v>
      </c>
      <c r="AEJ12" s="682">
        <v>0</v>
      </c>
      <c r="AEK12" s="682">
        <v>0</v>
      </c>
      <c r="AEL12" s="682">
        <v>0</v>
      </c>
      <c r="AEM12" s="682">
        <v>0</v>
      </c>
      <c r="AEN12" s="682">
        <v>0</v>
      </c>
      <c r="AEO12" s="682">
        <v>0</v>
      </c>
      <c r="AEP12" s="681">
        <v>1</v>
      </c>
      <c r="AEQ12" s="681">
        <v>1</v>
      </c>
      <c r="AER12" s="682">
        <v>0</v>
      </c>
      <c r="AES12" s="682">
        <v>0</v>
      </c>
      <c r="AET12" s="682">
        <v>0</v>
      </c>
      <c r="AEU12" s="682">
        <v>0</v>
      </c>
      <c r="AEV12" s="681">
        <v>2</v>
      </c>
      <c r="AEW12" s="681">
        <v>1</v>
      </c>
      <c r="AEX12" s="681">
        <v>1</v>
      </c>
      <c r="AEY12" s="682">
        <v>0</v>
      </c>
      <c r="AEZ12" s="682">
        <v>0</v>
      </c>
      <c r="AFA12" s="682">
        <v>0</v>
      </c>
      <c r="AFB12" s="681">
        <v>1</v>
      </c>
      <c r="AFC12" s="682">
        <v>0</v>
      </c>
      <c r="AFD12" s="681">
        <v>1</v>
      </c>
      <c r="AFE12" s="682">
        <v>0</v>
      </c>
      <c r="AFF12" s="682">
        <v>0</v>
      </c>
      <c r="AFG12" s="682">
        <v>0</v>
      </c>
      <c r="AFH12" s="681">
        <v>2</v>
      </c>
      <c r="AFI12" s="681">
        <v>1</v>
      </c>
      <c r="AFJ12" s="681">
        <v>1</v>
      </c>
      <c r="AFK12" s="682">
        <v>0</v>
      </c>
      <c r="AFL12" s="682">
        <v>0</v>
      </c>
      <c r="AFM12" s="682">
        <v>0</v>
      </c>
      <c r="AFN12" s="681">
        <v>1</v>
      </c>
      <c r="AFO12" s="681">
        <v>1</v>
      </c>
      <c r="AFP12" s="682">
        <v>0</v>
      </c>
      <c r="AFQ12" s="681">
        <v>2</v>
      </c>
      <c r="AFR12" s="681">
        <v>1</v>
      </c>
      <c r="AFS12" s="681">
        <v>1</v>
      </c>
      <c r="AFT12" s="681">
        <v>5</v>
      </c>
      <c r="AFU12" s="681">
        <v>1</v>
      </c>
      <c r="AFV12" s="681">
        <v>4</v>
      </c>
      <c r="AFW12" s="682">
        <v>0</v>
      </c>
      <c r="AFX12" s="682">
        <v>0</v>
      </c>
      <c r="AFY12" s="682">
        <v>0</v>
      </c>
      <c r="AFZ12" s="682">
        <v>0</v>
      </c>
      <c r="AGA12" s="682">
        <v>0</v>
      </c>
      <c r="AGB12" s="682">
        <v>0</v>
      </c>
      <c r="AGC12" s="681">
        <v>4</v>
      </c>
      <c r="AGD12" s="681">
        <v>2</v>
      </c>
      <c r="AGE12" s="681">
        <v>2</v>
      </c>
      <c r="AGF12" s="681">
        <v>3</v>
      </c>
      <c r="AGG12" s="681">
        <v>2</v>
      </c>
      <c r="AGH12" s="681">
        <v>1</v>
      </c>
      <c r="AGI12" s="682">
        <v>0</v>
      </c>
      <c r="AGJ12" s="682">
        <v>0</v>
      </c>
      <c r="AGK12" s="682">
        <v>0</v>
      </c>
      <c r="AGL12" s="681">
        <v>1</v>
      </c>
      <c r="AGM12" s="681">
        <v>1</v>
      </c>
      <c r="AGN12" s="682">
        <v>0</v>
      </c>
      <c r="AGO12" s="682">
        <v>0</v>
      </c>
      <c r="AGP12" s="682">
        <v>0</v>
      </c>
      <c r="AGQ12" s="682">
        <v>0</v>
      </c>
      <c r="AGR12" s="681">
        <v>9</v>
      </c>
      <c r="AGS12" s="681">
        <v>6</v>
      </c>
      <c r="AGT12" s="681">
        <v>3</v>
      </c>
      <c r="AGU12" s="682">
        <v>0</v>
      </c>
      <c r="AGV12" s="682">
        <v>0</v>
      </c>
      <c r="AGW12" s="682">
        <v>0</v>
      </c>
      <c r="AGX12" s="682">
        <v>0</v>
      </c>
      <c r="AGY12" s="682">
        <v>0</v>
      </c>
      <c r="AGZ12" s="682">
        <v>0</v>
      </c>
      <c r="AHA12" s="682">
        <v>0</v>
      </c>
      <c r="AHB12" s="682">
        <v>0</v>
      </c>
      <c r="AHC12" s="682">
        <v>0</v>
      </c>
      <c r="AHD12" s="682">
        <v>0</v>
      </c>
      <c r="AHE12" s="682">
        <v>0</v>
      </c>
      <c r="AHF12" s="682">
        <v>0</v>
      </c>
      <c r="AHG12" s="682">
        <v>0</v>
      </c>
      <c r="AHH12" s="682">
        <v>0</v>
      </c>
      <c r="AHI12" s="682">
        <v>0</v>
      </c>
      <c r="AHJ12" s="682">
        <v>0</v>
      </c>
      <c r="AHK12" s="682">
        <v>0</v>
      </c>
      <c r="AHL12" s="682">
        <v>0</v>
      </c>
      <c r="AHM12" s="681">
        <v>2</v>
      </c>
      <c r="AHN12" s="681">
        <v>1</v>
      </c>
      <c r="AHO12" s="681">
        <v>1</v>
      </c>
      <c r="AHP12" s="682">
        <v>0</v>
      </c>
      <c r="AHQ12" s="682">
        <v>0</v>
      </c>
      <c r="AHR12" s="683">
        <v>0</v>
      </c>
    </row>
    <row r="13" spans="2:903" ht="15" customHeight="1">
      <c r="B13" s="542" t="s">
        <v>205</v>
      </c>
      <c r="C13" s="680">
        <v>5</v>
      </c>
      <c r="D13" s="681">
        <v>4</v>
      </c>
      <c r="E13" s="681">
        <v>1</v>
      </c>
      <c r="F13" s="681">
        <v>1</v>
      </c>
      <c r="G13" s="681">
        <v>1</v>
      </c>
      <c r="H13" s="682">
        <v>0</v>
      </c>
      <c r="I13" s="682">
        <v>0</v>
      </c>
      <c r="J13" s="682">
        <v>0</v>
      </c>
      <c r="K13" s="682">
        <v>0</v>
      </c>
      <c r="L13" s="681">
        <v>1</v>
      </c>
      <c r="M13" s="681">
        <v>1</v>
      </c>
      <c r="N13" s="682">
        <v>0</v>
      </c>
      <c r="O13" s="681">
        <v>4</v>
      </c>
      <c r="P13" s="681">
        <v>2</v>
      </c>
      <c r="Q13" s="681">
        <v>2</v>
      </c>
      <c r="R13" s="681">
        <v>3</v>
      </c>
      <c r="S13" s="681">
        <v>1</v>
      </c>
      <c r="T13" s="681">
        <v>2</v>
      </c>
      <c r="U13" s="681">
        <v>3</v>
      </c>
      <c r="V13" s="681">
        <v>2</v>
      </c>
      <c r="W13" s="681">
        <v>1</v>
      </c>
      <c r="X13" s="681">
        <v>1</v>
      </c>
      <c r="Y13" s="681">
        <v>1</v>
      </c>
      <c r="Z13" s="682">
        <v>0</v>
      </c>
      <c r="AA13" s="681">
        <v>20</v>
      </c>
      <c r="AB13" s="681">
        <v>12</v>
      </c>
      <c r="AC13" s="681">
        <v>8</v>
      </c>
      <c r="AD13" s="681">
        <v>1</v>
      </c>
      <c r="AE13" s="682">
        <v>0</v>
      </c>
      <c r="AF13" s="681">
        <v>1</v>
      </c>
      <c r="AG13" s="681">
        <v>4</v>
      </c>
      <c r="AH13" s="681">
        <v>2</v>
      </c>
      <c r="AI13" s="681">
        <v>2</v>
      </c>
      <c r="AJ13" s="681">
        <v>3</v>
      </c>
      <c r="AK13" s="682">
        <v>0</v>
      </c>
      <c r="AL13" s="681">
        <v>3</v>
      </c>
      <c r="AM13" s="681">
        <v>5</v>
      </c>
      <c r="AN13" s="681">
        <v>2</v>
      </c>
      <c r="AO13" s="681">
        <v>3</v>
      </c>
      <c r="AP13" s="681">
        <v>1</v>
      </c>
      <c r="AQ13" s="681">
        <v>1</v>
      </c>
      <c r="AR13" s="682">
        <v>0</v>
      </c>
      <c r="AS13" s="681">
        <v>3</v>
      </c>
      <c r="AT13" s="681">
        <v>1</v>
      </c>
      <c r="AU13" s="681">
        <v>2</v>
      </c>
      <c r="AV13" s="681">
        <v>1</v>
      </c>
      <c r="AW13" s="681">
        <v>1</v>
      </c>
      <c r="AX13" s="682">
        <v>0</v>
      </c>
      <c r="AY13" s="681">
        <v>17</v>
      </c>
      <c r="AZ13" s="681">
        <v>13</v>
      </c>
      <c r="BA13" s="681">
        <v>4</v>
      </c>
      <c r="BB13" s="681">
        <v>5</v>
      </c>
      <c r="BC13" s="681">
        <v>2</v>
      </c>
      <c r="BD13" s="681">
        <v>3</v>
      </c>
      <c r="BE13" s="681">
        <v>1</v>
      </c>
      <c r="BF13" s="682">
        <v>0</v>
      </c>
      <c r="BG13" s="681">
        <v>1</v>
      </c>
      <c r="BH13" s="682">
        <v>0</v>
      </c>
      <c r="BI13" s="682">
        <v>0</v>
      </c>
      <c r="BJ13" s="682">
        <v>0</v>
      </c>
      <c r="BK13" s="681">
        <v>1</v>
      </c>
      <c r="BL13" s="682">
        <v>0</v>
      </c>
      <c r="BM13" s="681">
        <v>1</v>
      </c>
      <c r="BN13" s="681">
        <v>1</v>
      </c>
      <c r="BO13" s="681">
        <v>1</v>
      </c>
      <c r="BP13" s="682">
        <v>0</v>
      </c>
      <c r="BQ13" s="681">
        <v>3</v>
      </c>
      <c r="BR13" s="681">
        <v>2</v>
      </c>
      <c r="BS13" s="681">
        <v>1</v>
      </c>
      <c r="BT13" s="682">
        <v>0</v>
      </c>
      <c r="BU13" s="682">
        <v>0</v>
      </c>
      <c r="BV13" s="682">
        <v>0</v>
      </c>
      <c r="BW13" s="682">
        <v>0</v>
      </c>
      <c r="BX13" s="682">
        <v>0</v>
      </c>
      <c r="BY13" s="682">
        <v>0</v>
      </c>
      <c r="BZ13" s="681">
        <v>7</v>
      </c>
      <c r="CA13" s="681">
        <v>5</v>
      </c>
      <c r="CB13" s="681">
        <v>2</v>
      </c>
      <c r="CC13" s="681">
        <v>1</v>
      </c>
      <c r="CD13" s="682">
        <v>0</v>
      </c>
      <c r="CE13" s="681">
        <v>1</v>
      </c>
      <c r="CF13" s="682">
        <v>0</v>
      </c>
      <c r="CG13" s="682">
        <v>0</v>
      </c>
      <c r="CH13" s="682">
        <v>0</v>
      </c>
      <c r="CI13" s="681">
        <v>1</v>
      </c>
      <c r="CJ13" s="681">
        <v>1</v>
      </c>
      <c r="CK13" s="682">
        <v>0</v>
      </c>
      <c r="CL13" s="682">
        <v>0</v>
      </c>
      <c r="CM13" s="682">
        <v>0</v>
      </c>
      <c r="CN13" s="682">
        <v>0</v>
      </c>
      <c r="CO13" s="681">
        <v>5</v>
      </c>
      <c r="CP13" s="681">
        <v>1</v>
      </c>
      <c r="CQ13" s="681">
        <v>4</v>
      </c>
      <c r="CR13" s="681">
        <v>4</v>
      </c>
      <c r="CS13" s="681">
        <v>1</v>
      </c>
      <c r="CT13" s="681">
        <v>3</v>
      </c>
      <c r="CU13" s="682">
        <v>0</v>
      </c>
      <c r="CV13" s="682">
        <v>0</v>
      </c>
      <c r="CW13" s="682">
        <v>0</v>
      </c>
      <c r="CX13" s="681">
        <v>9</v>
      </c>
      <c r="CY13" s="681">
        <v>5</v>
      </c>
      <c r="CZ13" s="681">
        <v>4</v>
      </c>
      <c r="DA13" s="681">
        <v>5</v>
      </c>
      <c r="DB13" s="681">
        <v>2</v>
      </c>
      <c r="DC13" s="681">
        <v>3</v>
      </c>
      <c r="DD13" s="681">
        <v>3</v>
      </c>
      <c r="DE13" s="681">
        <v>3</v>
      </c>
      <c r="DF13" s="682">
        <v>0</v>
      </c>
      <c r="DG13" s="681">
        <v>3</v>
      </c>
      <c r="DH13" s="681">
        <v>3</v>
      </c>
      <c r="DI13" s="682">
        <v>0</v>
      </c>
      <c r="DJ13" s="681">
        <v>5</v>
      </c>
      <c r="DK13" s="681">
        <v>4</v>
      </c>
      <c r="DL13" s="681">
        <v>1</v>
      </c>
      <c r="DM13" s="681">
        <v>2</v>
      </c>
      <c r="DN13" s="681">
        <v>2</v>
      </c>
      <c r="DO13" s="682">
        <v>0</v>
      </c>
      <c r="DP13" s="682">
        <v>0</v>
      </c>
      <c r="DQ13" s="682">
        <v>0</v>
      </c>
      <c r="DR13" s="682">
        <v>0</v>
      </c>
      <c r="DS13" s="682">
        <v>0</v>
      </c>
      <c r="DT13" s="682">
        <v>0</v>
      </c>
      <c r="DU13" s="682">
        <v>0</v>
      </c>
      <c r="DV13" s="681">
        <v>18</v>
      </c>
      <c r="DW13" s="681">
        <v>6</v>
      </c>
      <c r="DX13" s="681">
        <v>12</v>
      </c>
      <c r="DY13" s="681">
        <v>3</v>
      </c>
      <c r="DZ13" s="681">
        <v>1</v>
      </c>
      <c r="EA13" s="681">
        <v>2</v>
      </c>
      <c r="EB13" s="681">
        <v>2</v>
      </c>
      <c r="EC13" s="681">
        <v>2</v>
      </c>
      <c r="ED13" s="682">
        <v>0</v>
      </c>
      <c r="EE13" s="682">
        <v>0</v>
      </c>
      <c r="EF13" s="682">
        <v>0</v>
      </c>
      <c r="EG13" s="682">
        <v>0</v>
      </c>
      <c r="EH13" s="681">
        <v>1</v>
      </c>
      <c r="EI13" s="681">
        <v>1</v>
      </c>
      <c r="EJ13" s="682">
        <v>0</v>
      </c>
      <c r="EK13" s="682">
        <v>0</v>
      </c>
      <c r="EL13" s="682">
        <v>0</v>
      </c>
      <c r="EM13" s="682">
        <v>0</v>
      </c>
      <c r="EN13" s="681">
        <v>5</v>
      </c>
      <c r="EO13" s="681">
        <v>1</v>
      </c>
      <c r="EP13" s="681">
        <v>4</v>
      </c>
      <c r="EQ13" s="682">
        <v>0</v>
      </c>
      <c r="ER13" s="682">
        <v>0</v>
      </c>
      <c r="ES13" s="682">
        <v>0</v>
      </c>
      <c r="ET13" s="682">
        <v>0</v>
      </c>
      <c r="EU13" s="682">
        <v>0</v>
      </c>
      <c r="EV13" s="682">
        <v>0</v>
      </c>
      <c r="EW13" s="681">
        <v>8</v>
      </c>
      <c r="EX13" s="681">
        <v>5</v>
      </c>
      <c r="EY13" s="681">
        <v>3</v>
      </c>
      <c r="EZ13" s="681">
        <v>1</v>
      </c>
      <c r="FA13" s="682">
        <v>0</v>
      </c>
      <c r="FB13" s="681">
        <v>1</v>
      </c>
      <c r="FC13" s="681">
        <v>3</v>
      </c>
      <c r="FD13" s="681">
        <v>2</v>
      </c>
      <c r="FE13" s="681">
        <v>1</v>
      </c>
      <c r="FF13" s="681">
        <v>1</v>
      </c>
      <c r="FG13" s="682">
        <v>0</v>
      </c>
      <c r="FH13" s="681">
        <v>1</v>
      </c>
      <c r="FI13" s="681">
        <v>1</v>
      </c>
      <c r="FJ13" s="682">
        <v>0</v>
      </c>
      <c r="FK13" s="681">
        <v>1</v>
      </c>
      <c r="FL13" s="681">
        <v>6</v>
      </c>
      <c r="FM13" s="681">
        <v>2</v>
      </c>
      <c r="FN13" s="681">
        <v>4</v>
      </c>
      <c r="FO13" s="681">
        <v>5</v>
      </c>
      <c r="FP13" s="681">
        <v>3</v>
      </c>
      <c r="FQ13" s="681">
        <v>2</v>
      </c>
      <c r="FR13" s="681">
        <v>6</v>
      </c>
      <c r="FS13" s="681">
        <v>2</v>
      </c>
      <c r="FT13" s="681">
        <v>4</v>
      </c>
      <c r="FU13" s="681">
        <v>9</v>
      </c>
      <c r="FV13" s="681">
        <v>7</v>
      </c>
      <c r="FW13" s="681">
        <v>2</v>
      </c>
      <c r="FX13" s="681">
        <v>3</v>
      </c>
      <c r="FY13" s="681">
        <v>2</v>
      </c>
      <c r="FZ13" s="681">
        <v>1</v>
      </c>
      <c r="GA13" s="681">
        <v>2</v>
      </c>
      <c r="GB13" s="681">
        <v>2</v>
      </c>
      <c r="GC13" s="682">
        <v>0</v>
      </c>
      <c r="GD13" s="681">
        <v>7</v>
      </c>
      <c r="GE13" s="681">
        <v>6</v>
      </c>
      <c r="GF13" s="681">
        <v>1</v>
      </c>
      <c r="GG13" s="681">
        <v>8</v>
      </c>
      <c r="GH13" s="681">
        <v>3</v>
      </c>
      <c r="GI13" s="681">
        <v>5</v>
      </c>
      <c r="GJ13" s="681">
        <v>3</v>
      </c>
      <c r="GK13" s="681">
        <v>1</v>
      </c>
      <c r="GL13" s="681">
        <v>2</v>
      </c>
      <c r="GM13" s="682">
        <v>0</v>
      </c>
      <c r="GN13" s="682">
        <v>0</v>
      </c>
      <c r="GO13" s="682">
        <v>0</v>
      </c>
      <c r="GP13" s="681">
        <v>1</v>
      </c>
      <c r="GQ13" s="681">
        <v>1</v>
      </c>
      <c r="GR13" s="682">
        <v>0</v>
      </c>
      <c r="GS13" s="681">
        <v>20</v>
      </c>
      <c r="GT13" s="681">
        <v>13</v>
      </c>
      <c r="GU13" s="681">
        <v>7</v>
      </c>
      <c r="GV13" s="681">
        <v>2</v>
      </c>
      <c r="GW13" s="682">
        <v>0</v>
      </c>
      <c r="GX13" s="681">
        <v>2</v>
      </c>
      <c r="GY13" s="682">
        <v>0</v>
      </c>
      <c r="GZ13" s="682">
        <v>0</v>
      </c>
      <c r="HA13" s="682">
        <v>0</v>
      </c>
      <c r="HB13" s="682">
        <v>0</v>
      </c>
      <c r="HC13" s="682">
        <v>0</v>
      </c>
      <c r="HD13" s="682">
        <v>0</v>
      </c>
      <c r="HE13" s="682">
        <v>0</v>
      </c>
      <c r="HF13" s="682">
        <v>0</v>
      </c>
      <c r="HG13" s="682">
        <v>0</v>
      </c>
      <c r="HH13" s="681">
        <v>1</v>
      </c>
      <c r="HI13" s="682">
        <v>0</v>
      </c>
      <c r="HJ13" s="681">
        <v>1</v>
      </c>
      <c r="HK13" s="681">
        <v>6</v>
      </c>
      <c r="HL13" s="681">
        <v>3</v>
      </c>
      <c r="HM13" s="681">
        <v>3</v>
      </c>
      <c r="HN13" s="681">
        <v>1</v>
      </c>
      <c r="HO13" s="682">
        <v>0</v>
      </c>
      <c r="HP13" s="681">
        <v>1</v>
      </c>
      <c r="HQ13" s="682">
        <v>0</v>
      </c>
      <c r="HR13" s="682">
        <v>0</v>
      </c>
      <c r="HS13" s="682">
        <v>0</v>
      </c>
      <c r="HT13" s="681">
        <v>4</v>
      </c>
      <c r="HU13" s="681">
        <v>3</v>
      </c>
      <c r="HV13" s="681">
        <v>1</v>
      </c>
      <c r="HW13" s="681">
        <v>1</v>
      </c>
      <c r="HX13" s="681">
        <v>1</v>
      </c>
      <c r="HY13" s="682">
        <v>0</v>
      </c>
      <c r="HZ13" s="681">
        <v>1</v>
      </c>
      <c r="IA13" s="682">
        <v>0</v>
      </c>
      <c r="IB13" s="681">
        <v>1</v>
      </c>
      <c r="IC13" s="682">
        <v>0</v>
      </c>
      <c r="ID13" s="682">
        <v>0</v>
      </c>
      <c r="IE13" s="682">
        <v>0</v>
      </c>
      <c r="IF13" s="681">
        <v>2</v>
      </c>
      <c r="IG13" s="681">
        <v>1</v>
      </c>
      <c r="IH13" s="681">
        <v>1</v>
      </c>
      <c r="II13" s="681">
        <v>3</v>
      </c>
      <c r="IJ13" s="681">
        <v>3</v>
      </c>
      <c r="IK13" s="682">
        <v>0</v>
      </c>
      <c r="IL13" s="681">
        <v>3</v>
      </c>
      <c r="IM13" s="681">
        <v>3</v>
      </c>
      <c r="IN13" s="682">
        <v>0</v>
      </c>
      <c r="IO13" s="681">
        <v>2</v>
      </c>
      <c r="IP13" s="681">
        <v>1</v>
      </c>
      <c r="IQ13" s="681">
        <v>1</v>
      </c>
      <c r="IR13" s="681">
        <v>13</v>
      </c>
      <c r="IS13" s="681">
        <v>5</v>
      </c>
      <c r="IT13" s="681">
        <v>8</v>
      </c>
      <c r="IU13" s="682">
        <v>0</v>
      </c>
      <c r="IV13" s="682">
        <v>0</v>
      </c>
      <c r="IW13" s="682">
        <v>0</v>
      </c>
      <c r="IX13" s="681">
        <v>1</v>
      </c>
      <c r="IY13" s="682">
        <v>0</v>
      </c>
      <c r="IZ13" s="681">
        <v>1</v>
      </c>
      <c r="JA13" s="681">
        <v>1</v>
      </c>
      <c r="JB13" s="682">
        <v>0</v>
      </c>
      <c r="JC13" s="681">
        <v>1</v>
      </c>
      <c r="JD13" s="681">
        <v>5</v>
      </c>
      <c r="JE13" s="681">
        <v>2</v>
      </c>
      <c r="JF13" s="681">
        <v>3</v>
      </c>
      <c r="JG13" s="682">
        <v>0</v>
      </c>
      <c r="JH13" s="682">
        <v>0</v>
      </c>
      <c r="JI13" s="682">
        <v>0</v>
      </c>
      <c r="JJ13" s="681">
        <v>2</v>
      </c>
      <c r="JK13" s="681">
        <v>2</v>
      </c>
      <c r="JL13" s="682">
        <v>0</v>
      </c>
      <c r="JM13" s="682">
        <v>0</v>
      </c>
      <c r="JN13" s="682">
        <v>0</v>
      </c>
      <c r="JO13" s="682">
        <v>0</v>
      </c>
      <c r="JP13" s="681">
        <v>11</v>
      </c>
      <c r="JQ13" s="681">
        <v>9</v>
      </c>
      <c r="JR13" s="681">
        <v>2</v>
      </c>
      <c r="JS13" s="681">
        <v>2</v>
      </c>
      <c r="JT13" s="681">
        <v>1</v>
      </c>
      <c r="JU13" s="681">
        <v>1</v>
      </c>
      <c r="JV13" s="681">
        <v>2</v>
      </c>
      <c r="JW13" s="681">
        <v>2</v>
      </c>
      <c r="JX13" s="682">
        <v>0</v>
      </c>
      <c r="JY13" s="682">
        <v>0</v>
      </c>
      <c r="JZ13" s="682">
        <v>0</v>
      </c>
      <c r="KA13" s="682">
        <v>0</v>
      </c>
      <c r="KB13" s="681">
        <v>1</v>
      </c>
      <c r="KC13" s="681">
        <v>1</v>
      </c>
      <c r="KD13" s="682">
        <v>0</v>
      </c>
      <c r="KE13" s="681">
        <v>1</v>
      </c>
      <c r="KF13" s="681">
        <v>1</v>
      </c>
      <c r="KG13" s="682">
        <v>0</v>
      </c>
      <c r="KH13" s="681">
        <v>2</v>
      </c>
      <c r="KI13" s="681">
        <v>1</v>
      </c>
      <c r="KJ13" s="681">
        <v>1</v>
      </c>
      <c r="KK13" s="682">
        <v>0</v>
      </c>
      <c r="KL13" s="682">
        <v>0</v>
      </c>
      <c r="KM13" s="682">
        <v>0</v>
      </c>
      <c r="KN13" s="682">
        <v>0</v>
      </c>
      <c r="KO13" s="682">
        <v>0</v>
      </c>
      <c r="KP13" s="682">
        <v>0</v>
      </c>
      <c r="KQ13" s="681">
        <v>3</v>
      </c>
      <c r="KR13" s="681">
        <v>1</v>
      </c>
      <c r="KS13" s="681">
        <v>2</v>
      </c>
      <c r="KT13" s="681">
        <v>2</v>
      </c>
      <c r="KU13" s="681">
        <v>1</v>
      </c>
      <c r="KV13" s="681">
        <v>1</v>
      </c>
      <c r="KW13" s="682">
        <v>0</v>
      </c>
      <c r="KX13" s="682">
        <v>0</v>
      </c>
      <c r="KY13" s="682">
        <v>0</v>
      </c>
      <c r="KZ13" s="681">
        <v>1</v>
      </c>
      <c r="LA13" s="682">
        <v>0</v>
      </c>
      <c r="LB13" s="681">
        <v>1</v>
      </c>
      <c r="LC13" s="681">
        <v>1</v>
      </c>
      <c r="LD13" s="682">
        <v>0</v>
      </c>
      <c r="LE13" s="681">
        <v>1</v>
      </c>
      <c r="LF13" s="681">
        <v>2</v>
      </c>
      <c r="LG13" s="681">
        <v>1</v>
      </c>
      <c r="LH13" s="681">
        <v>1</v>
      </c>
      <c r="LI13" s="681">
        <v>1</v>
      </c>
      <c r="LJ13" s="682">
        <v>0</v>
      </c>
      <c r="LK13" s="681">
        <v>1</v>
      </c>
      <c r="LL13" s="681">
        <v>1</v>
      </c>
      <c r="LM13" s="681">
        <v>1</v>
      </c>
      <c r="LN13" s="682">
        <v>0</v>
      </c>
      <c r="LO13" s="681">
        <v>14</v>
      </c>
      <c r="LP13" s="681">
        <v>10</v>
      </c>
      <c r="LQ13" s="681">
        <v>4</v>
      </c>
      <c r="LR13" s="682">
        <v>0</v>
      </c>
      <c r="LS13" s="682">
        <v>0</v>
      </c>
      <c r="LT13" s="682">
        <v>0</v>
      </c>
      <c r="LU13" s="681">
        <v>2</v>
      </c>
      <c r="LV13" s="681">
        <v>1</v>
      </c>
      <c r="LW13" s="681">
        <v>1</v>
      </c>
      <c r="LX13" s="681">
        <v>4</v>
      </c>
      <c r="LY13" s="681">
        <v>4</v>
      </c>
      <c r="LZ13" s="682">
        <v>0</v>
      </c>
      <c r="MA13" s="681">
        <v>6</v>
      </c>
      <c r="MB13" s="681">
        <v>3</v>
      </c>
      <c r="MC13" s="681">
        <v>3</v>
      </c>
      <c r="MD13" s="681">
        <v>1</v>
      </c>
      <c r="ME13" s="681">
        <v>1</v>
      </c>
      <c r="MF13" s="682">
        <v>0</v>
      </c>
      <c r="MG13" s="682">
        <v>0</v>
      </c>
      <c r="MH13" s="682">
        <v>0</v>
      </c>
      <c r="MI13" s="682">
        <v>0</v>
      </c>
      <c r="MJ13" s="681">
        <v>1</v>
      </c>
      <c r="MK13" s="682">
        <v>0</v>
      </c>
      <c r="ML13" s="681">
        <v>1</v>
      </c>
      <c r="MM13" s="681">
        <v>9</v>
      </c>
      <c r="MN13" s="681">
        <v>6</v>
      </c>
      <c r="MO13" s="681">
        <v>3</v>
      </c>
      <c r="MP13" s="681">
        <v>3</v>
      </c>
      <c r="MQ13" s="681">
        <v>2</v>
      </c>
      <c r="MR13" s="681">
        <v>1</v>
      </c>
      <c r="MS13" s="682">
        <v>0</v>
      </c>
      <c r="MT13" s="682">
        <v>0</v>
      </c>
      <c r="MU13" s="682">
        <v>0</v>
      </c>
      <c r="MV13" s="682">
        <v>0</v>
      </c>
      <c r="MW13" s="682">
        <v>0</v>
      </c>
      <c r="MX13" s="682">
        <v>0</v>
      </c>
      <c r="MY13" s="681">
        <v>1</v>
      </c>
      <c r="MZ13" s="681">
        <v>1</v>
      </c>
      <c r="NA13" s="682">
        <v>0</v>
      </c>
      <c r="NB13" s="681">
        <v>1</v>
      </c>
      <c r="NC13" s="682">
        <v>0</v>
      </c>
      <c r="ND13" s="681">
        <v>1</v>
      </c>
      <c r="NE13" s="681">
        <v>1</v>
      </c>
      <c r="NF13" s="681">
        <v>1</v>
      </c>
      <c r="NG13" s="682">
        <v>0</v>
      </c>
      <c r="NH13" s="682">
        <v>0</v>
      </c>
      <c r="NI13" s="682">
        <v>0</v>
      </c>
      <c r="NJ13" s="682">
        <v>0</v>
      </c>
      <c r="NK13" s="682">
        <v>0</v>
      </c>
      <c r="NL13" s="682">
        <v>0</v>
      </c>
      <c r="NM13" s="682">
        <v>0</v>
      </c>
      <c r="NN13" s="681">
        <v>8</v>
      </c>
      <c r="NO13" s="681">
        <v>2</v>
      </c>
      <c r="NP13" s="681">
        <v>6</v>
      </c>
      <c r="NQ13" s="681">
        <v>2</v>
      </c>
      <c r="NR13" s="681">
        <v>2</v>
      </c>
      <c r="NS13" s="682">
        <v>0</v>
      </c>
      <c r="NT13" s="681">
        <v>4</v>
      </c>
      <c r="NU13" s="681">
        <v>2</v>
      </c>
      <c r="NV13" s="681">
        <v>2</v>
      </c>
      <c r="NW13" s="681">
        <v>2</v>
      </c>
      <c r="NX13" s="681">
        <v>2</v>
      </c>
      <c r="NY13" s="682">
        <v>0</v>
      </c>
      <c r="NZ13" s="681">
        <v>4</v>
      </c>
      <c r="OA13" s="681">
        <v>2</v>
      </c>
      <c r="OB13" s="681">
        <v>2</v>
      </c>
      <c r="OC13" s="681">
        <v>5</v>
      </c>
      <c r="OD13" s="681">
        <v>3</v>
      </c>
      <c r="OE13" s="681">
        <v>2</v>
      </c>
      <c r="OF13" s="681">
        <v>2</v>
      </c>
      <c r="OG13" s="681">
        <v>1</v>
      </c>
      <c r="OH13" s="681">
        <v>1</v>
      </c>
      <c r="OI13" s="681">
        <v>2</v>
      </c>
      <c r="OJ13" s="681">
        <v>2</v>
      </c>
      <c r="OK13" s="682">
        <v>0</v>
      </c>
      <c r="OL13" s="681">
        <v>12</v>
      </c>
      <c r="OM13" s="681">
        <v>7</v>
      </c>
      <c r="ON13" s="681">
        <v>5</v>
      </c>
      <c r="OO13" s="681">
        <v>2</v>
      </c>
      <c r="OP13" s="681">
        <v>1</v>
      </c>
      <c r="OQ13" s="681">
        <v>1</v>
      </c>
      <c r="OR13" s="681">
        <v>1</v>
      </c>
      <c r="OS13" s="681">
        <v>1</v>
      </c>
      <c r="OT13" s="682">
        <v>0</v>
      </c>
      <c r="OU13" s="681">
        <v>3</v>
      </c>
      <c r="OV13" s="681">
        <v>2</v>
      </c>
      <c r="OW13" s="681">
        <v>1</v>
      </c>
      <c r="OX13" s="681">
        <v>5</v>
      </c>
      <c r="OY13" s="681">
        <v>3</v>
      </c>
      <c r="OZ13" s="681">
        <v>2</v>
      </c>
      <c r="PA13" s="682">
        <v>0</v>
      </c>
      <c r="PB13" s="682">
        <v>0</v>
      </c>
      <c r="PC13" s="682">
        <v>0</v>
      </c>
      <c r="PD13" s="682">
        <v>0</v>
      </c>
      <c r="PE13" s="682">
        <v>0</v>
      </c>
      <c r="PF13" s="682">
        <v>0</v>
      </c>
      <c r="PG13" s="681">
        <v>1</v>
      </c>
      <c r="PH13" s="681">
        <v>1</v>
      </c>
      <c r="PI13" s="682">
        <v>0</v>
      </c>
      <c r="PJ13" s="681">
        <v>14</v>
      </c>
      <c r="PK13" s="681">
        <v>7</v>
      </c>
      <c r="PL13" s="681">
        <v>7</v>
      </c>
      <c r="PM13" s="681">
        <v>3</v>
      </c>
      <c r="PN13" s="681">
        <v>3</v>
      </c>
      <c r="PO13" s="682">
        <v>0</v>
      </c>
      <c r="PP13" s="682">
        <v>0</v>
      </c>
      <c r="PQ13" s="682">
        <v>0</v>
      </c>
      <c r="PR13" s="682">
        <v>0</v>
      </c>
      <c r="PS13" s="681">
        <v>1</v>
      </c>
      <c r="PT13" s="681">
        <v>1</v>
      </c>
      <c r="PU13" s="682">
        <v>0</v>
      </c>
      <c r="PV13" s="681">
        <v>1</v>
      </c>
      <c r="PW13" s="682">
        <v>0</v>
      </c>
      <c r="PX13" s="681">
        <v>1</v>
      </c>
      <c r="PY13" s="681">
        <v>1</v>
      </c>
      <c r="PZ13" s="681">
        <v>1</v>
      </c>
      <c r="QA13" s="682">
        <v>0</v>
      </c>
      <c r="QB13" s="681">
        <v>3</v>
      </c>
      <c r="QC13" s="681">
        <v>2</v>
      </c>
      <c r="QD13" s="681">
        <v>1</v>
      </c>
      <c r="QE13" s="682">
        <v>0</v>
      </c>
      <c r="QF13" s="682">
        <v>0</v>
      </c>
      <c r="QG13" s="682">
        <v>0</v>
      </c>
      <c r="QH13" s="682">
        <v>0</v>
      </c>
      <c r="QI13" s="682">
        <v>0</v>
      </c>
      <c r="QJ13" s="682">
        <v>0</v>
      </c>
      <c r="QK13" s="681">
        <v>6</v>
      </c>
      <c r="QL13" s="681">
        <v>2</v>
      </c>
      <c r="QM13" s="681">
        <v>4</v>
      </c>
      <c r="QN13" s="681">
        <v>1</v>
      </c>
      <c r="QO13" s="681">
        <v>1</v>
      </c>
      <c r="QP13" s="682">
        <v>0</v>
      </c>
      <c r="QQ13" s="682">
        <v>0</v>
      </c>
      <c r="QR13" s="682">
        <v>0</v>
      </c>
      <c r="QS13" s="682">
        <v>0</v>
      </c>
      <c r="QT13" s="681">
        <v>1</v>
      </c>
      <c r="QU13" s="682">
        <v>0</v>
      </c>
      <c r="QV13" s="681">
        <v>1</v>
      </c>
      <c r="QW13" s="681">
        <v>2</v>
      </c>
      <c r="QX13" s="681">
        <v>1</v>
      </c>
      <c r="QY13" s="681">
        <v>1</v>
      </c>
      <c r="QZ13" s="681">
        <v>3</v>
      </c>
      <c r="RA13" s="681">
        <v>3</v>
      </c>
      <c r="RB13" s="682">
        <v>0</v>
      </c>
      <c r="RC13" s="681">
        <v>5</v>
      </c>
      <c r="RD13" s="681">
        <v>2</v>
      </c>
      <c r="RE13" s="681">
        <v>3</v>
      </c>
      <c r="RF13" s="681">
        <v>4</v>
      </c>
      <c r="RG13" s="681">
        <v>1</v>
      </c>
      <c r="RH13" s="681">
        <v>3</v>
      </c>
      <c r="RI13" s="681">
        <v>16</v>
      </c>
      <c r="RJ13" s="681">
        <v>12</v>
      </c>
      <c r="RK13" s="681">
        <v>4</v>
      </c>
      <c r="RL13" s="681">
        <v>1</v>
      </c>
      <c r="RM13" s="682">
        <v>0</v>
      </c>
      <c r="RN13" s="681">
        <v>1</v>
      </c>
      <c r="RO13" s="681">
        <v>6</v>
      </c>
      <c r="RP13" s="681">
        <v>3</v>
      </c>
      <c r="RQ13" s="681">
        <v>3</v>
      </c>
      <c r="RR13" s="681">
        <v>1</v>
      </c>
      <c r="RS13" s="681">
        <v>1</v>
      </c>
      <c r="RT13" s="682">
        <v>0</v>
      </c>
      <c r="RU13" s="681">
        <v>3</v>
      </c>
      <c r="RV13" s="681">
        <v>1</v>
      </c>
      <c r="RW13" s="681">
        <v>2</v>
      </c>
      <c r="RX13" s="681">
        <v>1</v>
      </c>
      <c r="RY13" s="681">
        <v>1</v>
      </c>
      <c r="RZ13" s="682">
        <v>0</v>
      </c>
      <c r="SA13" s="682">
        <v>0</v>
      </c>
      <c r="SB13" s="682">
        <v>0</v>
      </c>
      <c r="SC13" s="682">
        <v>0</v>
      </c>
      <c r="SD13" s="682">
        <v>0</v>
      </c>
      <c r="SE13" s="682">
        <v>0</v>
      </c>
      <c r="SF13" s="682">
        <v>0</v>
      </c>
      <c r="SG13" s="681">
        <v>10</v>
      </c>
      <c r="SH13" s="681">
        <v>4</v>
      </c>
      <c r="SI13" s="681">
        <v>6</v>
      </c>
      <c r="SJ13" s="681">
        <v>2</v>
      </c>
      <c r="SK13" s="681">
        <v>2</v>
      </c>
      <c r="SL13" s="682">
        <v>0</v>
      </c>
      <c r="SM13" s="682">
        <v>0</v>
      </c>
      <c r="SN13" s="682">
        <v>0</v>
      </c>
      <c r="SO13" s="682">
        <v>0</v>
      </c>
      <c r="SP13" s="682">
        <v>0</v>
      </c>
      <c r="SQ13" s="682">
        <v>0</v>
      </c>
      <c r="SR13" s="682">
        <v>0</v>
      </c>
      <c r="SS13" s="682">
        <v>0</v>
      </c>
      <c r="ST13" s="682">
        <v>0</v>
      </c>
      <c r="SU13" s="682">
        <v>0</v>
      </c>
      <c r="SV13" s="682">
        <v>0</v>
      </c>
      <c r="SW13" s="682">
        <v>0</v>
      </c>
      <c r="SX13" s="682">
        <v>0</v>
      </c>
      <c r="SY13" s="681">
        <v>1</v>
      </c>
      <c r="SZ13" s="682">
        <v>0</v>
      </c>
      <c r="TA13" s="681">
        <v>1</v>
      </c>
      <c r="TB13" s="681">
        <v>1</v>
      </c>
      <c r="TC13" s="681">
        <v>1</v>
      </c>
      <c r="TD13" s="682">
        <v>0</v>
      </c>
      <c r="TE13" s="682">
        <v>0</v>
      </c>
      <c r="TF13" s="682">
        <v>0</v>
      </c>
      <c r="TG13" s="682">
        <v>0</v>
      </c>
      <c r="TH13" s="681">
        <v>1</v>
      </c>
      <c r="TI13" s="682">
        <v>0</v>
      </c>
      <c r="TJ13" s="681">
        <v>1</v>
      </c>
      <c r="TK13" s="682">
        <v>0</v>
      </c>
      <c r="TL13" s="682">
        <v>0</v>
      </c>
      <c r="TM13" s="682">
        <v>0</v>
      </c>
      <c r="TN13" s="681">
        <v>1</v>
      </c>
      <c r="TO13" s="681">
        <v>1</v>
      </c>
      <c r="TP13" s="682">
        <v>0</v>
      </c>
      <c r="TQ13" s="681">
        <v>2</v>
      </c>
      <c r="TR13" s="681">
        <v>1</v>
      </c>
      <c r="TS13" s="681">
        <v>1</v>
      </c>
      <c r="TT13" s="681">
        <v>2</v>
      </c>
      <c r="TU13" s="681">
        <v>2</v>
      </c>
      <c r="TV13" s="682">
        <v>0</v>
      </c>
      <c r="TW13" s="681">
        <v>5</v>
      </c>
      <c r="TX13" s="681">
        <v>4</v>
      </c>
      <c r="TY13" s="681">
        <v>1</v>
      </c>
      <c r="TZ13" s="681">
        <v>1</v>
      </c>
      <c r="UA13" s="681">
        <v>1</v>
      </c>
      <c r="UB13" s="682">
        <v>0</v>
      </c>
      <c r="UC13" s="681">
        <v>2</v>
      </c>
      <c r="UD13" s="681">
        <v>2</v>
      </c>
      <c r="UE13" s="682">
        <v>0</v>
      </c>
      <c r="UF13" s="681">
        <v>16</v>
      </c>
      <c r="UG13" s="681">
        <v>10</v>
      </c>
      <c r="UH13" s="681">
        <v>6</v>
      </c>
      <c r="UI13" s="681">
        <v>1</v>
      </c>
      <c r="UJ13" s="682">
        <v>0</v>
      </c>
      <c r="UK13" s="681">
        <v>1</v>
      </c>
      <c r="UL13" s="681">
        <v>3</v>
      </c>
      <c r="UM13" s="681">
        <v>2</v>
      </c>
      <c r="UN13" s="681">
        <v>1</v>
      </c>
      <c r="UO13" s="681">
        <v>3</v>
      </c>
      <c r="UP13" s="681">
        <v>1</v>
      </c>
      <c r="UQ13" s="681">
        <v>2</v>
      </c>
      <c r="UR13" s="681">
        <v>6</v>
      </c>
      <c r="US13" s="681">
        <v>4</v>
      </c>
      <c r="UT13" s="681">
        <v>2</v>
      </c>
      <c r="UU13" s="682">
        <v>0</v>
      </c>
      <c r="UV13" s="682">
        <v>0</v>
      </c>
      <c r="UW13" s="682">
        <v>0</v>
      </c>
      <c r="UX13" s="681">
        <v>2</v>
      </c>
      <c r="UY13" s="682">
        <v>0</v>
      </c>
      <c r="UZ13" s="681">
        <v>2</v>
      </c>
      <c r="VA13" s="682">
        <v>0</v>
      </c>
      <c r="VB13" s="682">
        <v>0</v>
      </c>
      <c r="VC13" s="682">
        <v>0</v>
      </c>
      <c r="VD13" s="681">
        <v>9</v>
      </c>
      <c r="VE13" s="681">
        <v>6</v>
      </c>
      <c r="VF13" s="681">
        <v>3</v>
      </c>
      <c r="VG13" s="682">
        <v>0</v>
      </c>
      <c r="VH13" s="682">
        <v>0</v>
      </c>
      <c r="VI13" s="682">
        <v>0</v>
      </c>
      <c r="VJ13" s="682">
        <v>0</v>
      </c>
      <c r="VK13" s="682">
        <v>0</v>
      </c>
      <c r="VL13" s="682">
        <v>0</v>
      </c>
      <c r="VM13" s="682">
        <v>0</v>
      </c>
      <c r="VN13" s="682">
        <v>0</v>
      </c>
      <c r="VO13" s="682">
        <v>0</v>
      </c>
      <c r="VP13" s="681">
        <v>1</v>
      </c>
      <c r="VQ13" s="682">
        <v>0</v>
      </c>
      <c r="VR13" s="681">
        <v>1</v>
      </c>
      <c r="VS13" s="681">
        <v>1</v>
      </c>
      <c r="VT13" s="681">
        <v>1</v>
      </c>
      <c r="VU13" s="682">
        <v>0</v>
      </c>
      <c r="VV13" s="681">
        <v>1</v>
      </c>
      <c r="VW13" s="682">
        <v>0</v>
      </c>
      <c r="VX13" s="681">
        <v>1</v>
      </c>
      <c r="VY13" s="681">
        <v>2</v>
      </c>
      <c r="VZ13" s="681">
        <v>2</v>
      </c>
      <c r="WA13" s="682">
        <v>0</v>
      </c>
      <c r="WB13" s="682">
        <v>0</v>
      </c>
      <c r="WC13" s="682">
        <v>0</v>
      </c>
      <c r="WD13" s="682">
        <v>0</v>
      </c>
      <c r="WE13" s="681">
        <v>5</v>
      </c>
      <c r="WF13" s="681">
        <v>3</v>
      </c>
      <c r="WG13" s="681">
        <v>2</v>
      </c>
      <c r="WH13" s="681">
        <v>2</v>
      </c>
      <c r="WI13" s="681">
        <v>2</v>
      </c>
      <c r="WJ13" s="682">
        <v>0</v>
      </c>
      <c r="WK13" s="681">
        <v>1</v>
      </c>
      <c r="WL13" s="682">
        <v>0</v>
      </c>
      <c r="WM13" s="681">
        <v>1</v>
      </c>
      <c r="WN13" s="681">
        <v>2</v>
      </c>
      <c r="WO13" s="681">
        <v>2</v>
      </c>
      <c r="WP13" s="682">
        <v>0</v>
      </c>
      <c r="WQ13" s="681">
        <v>4</v>
      </c>
      <c r="WR13" s="681">
        <v>1</v>
      </c>
      <c r="WS13" s="681">
        <v>3</v>
      </c>
      <c r="WT13" s="681">
        <v>4</v>
      </c>
      <c r="WU13" s="681">
        <v>2</v>
      </c>
      <c r="WV13" s="681">
        <v>2</v>
      </c>
      <c r="WW13" s="681">
        <v>1</v>
      </c>
      <c r="WX13" s="682">
        <v>0</v>
      </c>
      <c r="WY13" s="681">
        <v>1</v>
      </c>
      <c r="WZ13" s="681">
        <v>1</v>
      </c>
      <c r="XA13" s="681">
        <v>1</v>
      </c>
      <c r="XB13" s="682">
        <v>0</v>
      </c>
      <c r="XC13" s="681">
        <v>16</v>
      </c>
      <c r="XD13" s="681">
        <v>9</v>
      </c>
      <c r="XE13" s="681">
        <v>7</v>
      </c>
      <c r="XF13" s="681">
        <v>3</v>
      </c>
      <c r="XG13" s="681">
        <v>3</v>
      </c>
      <c r="XH13" s="682">
        <v>0</v>
      </c>
      <c r="XI13" s="681">
        <v>2</v>
      </c>
      <c r="XJ13" s="681">
        <v>1</v>
      </c>
      <c r="XK13" s="681">
        <v>1</v>
      </c>
      <c r="XL13" s="681">
        <v>5</v>
      </c>
      <c r="XM13" s="681">
        <v>4</v>
      </c>
      <c r="XN13" s="681">
        <v>1</v>
      </c>
      <c r="XO13" s="681">
        <v>5</v>
      </c>
      <c r="XP13" s="681">
        <v>3</v>
      </c>
      <c r="XQ13" s="681">
        <v>2</v>
      </c>
      <c r="XR13" s="681">
        <v>2</v>
      </c>
      <c r="XS13" s="681">
        <v>2</v>
      </c>
      <c r="XT13" s="682">
        <v>0</v>
      </c>
      <c r="XU13" s="682">
        <v>0</v>
      </c>
      <c r="XV13" s="682">
        <v>0</v>
      </c>
      <c r="XW13" s="682">
        <v>0</v>
      </c>
      <c r="XX13" s="682">
        <v>0</v>
      </c>
      <c r="XY13" s="682">
        <v>0</v>
      </c>
      <c r="XZ13" s="682">
        <v>0</v>
      </c>
      <c r="YA13" s="681">
        <v>9</v>
      </c>
      <c r="YB13" s="681">
        <v>1</v>
      </c>
      <c r="YC13" s="681">
        <v>8</v>
      </c>
      <c r="YD13" s="681">
        <v>1</v>
      </c>
      <c r="YE13" s="682">
        <v>0</v>
      </c>
      <c r="YF13" s="681">
        <v>1</v>
      </c>
      <c r="YG13" s="682">
        <v>0</v>
      </c>
      <c r="YH13" s="682">
        <v>0</v>
      </c>
      <c r="YI13" s="682">
        <v>0</v>
      </c>
      <c r="YJ13" s="682">
        <v>0</v>
      </c>
      <c r="YK13" s="682">
        <v>0</v>
      </c>
      <c r="YL13" s="682">
        <v>0</v>
      </c>
      <c r="YM13" s="681">
        <v>1</v>
      </c>
      <c r="YN13" s="681">
        <v>1</v>
      </c>
      <c r="YO13" s="682">
        <v>0</v>
      </c>
      <c r="YP13" s="681">
        <v>1</v>
      </c>
      <c r="YQ13" s="681">
        <v>1</v>
      </c>
      <c r="YR13" s="682">
        <v>0</v>
      </c>
      <c r="YS13" s="681">
        <v>1</v>
      </c>
      <c r="YT13" s="681">
        <v>1</v>
      </c>
      <c r="YU13" s="682">
        <v>0</v>
      </c>
      <c r="YV13" s="681">
        <v>1</v>
      </c>
      <c r="YW13" s="682">
        <v>0</v>
      </c>
      <c r="YX13" s="681">
        <v>1</v>
      </c>
      <c r="YY13" s="681">
        <v>1</v>
      </c>
      <c r="YZ13" s="681">
        <v>1</v>
      </c>
      <c r="ZA13" s="682">
        <v>0</v>
      </c>
      <c r="ZB13" s="681">
        <v>7</v>
      </c>
      <c r="ZC13" s="681">
        <v>2</v>
      </c>
      <c r="ZD13" s="681">
        <v>5</v>
      </c>
      <c r="ZE13" s="681">
        <v>2</v>
      </c>
      <c r="ZF13" s="681">
        <v>1</v>
      </c>
      <c r="ZG13" s="681">
        <v>1</v>
      </c>
      <c r="ZH13" s="681">
        <v>1</v>
      </c>
      <c r="ZI13" s="682">
        <v>0</v>
      </c>
      <c r="ZJ13" s="681">
        <v>1</v>
      </c>
      <c r="ZK13" s="681">
        <v>1</v>
      </c>
      <c r="ZL13" s="681">
        <v>1</v>
      </c>
      <c r="ZM13" s="682">
        <v>0</v>
      </c>
      <c r="ZN13" s="681">
        <v>3</v>
      </c>
      <c r="ZO13" s="682">
        <v>0</v>
      </c>
      <c r="ZP13" s="681">
        <v>3</v>
      </c>
      <c r="ZQ13" s="681">
        <v>3</v>
      </c>
      <c r="ZR13" s="681">
        <v>2</v>
      </c>
      <c r="ZS13" s="681">
        <v>1</v>
      </c>
      <c r="ZT13" s="681">
        <v>1</v>
      </c>
      <c r="ZU13" s="682">
        <v>0</v>
      </c>
      <c r="ZV13" s="681">
        <v>1</v>
      </c>
      <c r="ZW13" s="682">
        <v>0</v>
      </c>
      <c r="ZX13" s="682">
        <v>0</v>
      </c>
      <c r="ZY13" s="682">
        <v>0</v>
      </c>
      <c r="ZZ13" s="681">
        <v>15</v>
      </c>
      <c r="AAA13" s="681">
        <v>11</v>
      </c>
      <c r="AAB13" s="681">
        <v>4</v>
      </c>
      <c r="AAC13" s="681">
        <v>1</v>
      </c>
      <c r="AAD13" s="681">
        <v>1</v>
      </c>
      <c r="AAE13" s="682">
        <v>0</v>
      </c>
      <c r="AAF13" s="681">
        <v>2</v>
      </c>
      <c r="AAG13" s="681">
        <v>2</v>
      </c>
      <c r="AAH13" s="682">
        <v>0</v>
      </c>
      <c r="AAI13" s="681">
        <v>4</v>
      </c>
      <c r="AAJ13" s="681">
        <v>2</v>
      </c>
      <c r="AAK13" s="681">
        <v>2</v>
      </c>
      <c r="AAL13" s="681">
        <v>4</v>
      </c>
      <c r="AAM13" s="681">
        <v>4</v>
      </c>
      <c r="AAN13" s="682">
        <v>0</v>
      </c>
      <c r="AAO13" s="681">
        <v>1</v>
      </c>
      <c r="AAP13" s="681">
        <v>1</v>
      </c>
      <c r="AAQ13" s="682">
        <v>0</v>
      </c>
      <c r="AAR13" s="682">
        <v>0</v>
      </c>
      <c r="AAS13" s="682">
        <v>0</v>
      </c>
      <c r="AAT13" s="682">
        <v>0</v>
      </c>
      <c r="AAU13" s="682">
        <v>0</v>
      </c>
      <c r="AAV13" s="682">
        <v>0</v>
      </c>
      <c r="AAW13" s="682">
        <v>0</v>
      </c>
      <c r="AAX13" s="681">
        <v>16</v>
      </c>
      <c r="AAY13" s="681">
        <v>9</v>
      </c>
      <c r="AAZ13" s="681">
        <v>7</v>
      </c>
      <c r="ABA13" s="681">
        <v>2</v>
      </c>
      <c r="ABB13" s="681">
        <v>2</v>
      </c>
      <c r="ABC13" s="682">
        <v>0</v>
      </c>
      <c r="ABD13" s="682">
        <v>0</v>
      </c>
      <c r="ABE13" s="682">
        <v>0</v>
      </c>
      <c r="ABF13" s="682">
        <v>0</v>
      </c>
      <c r="ABG13" s="682">
        <v>0</v>
      </c>
      <c r="ABH13" s="682">
        <v>0</v>
      </c>
      <c r="ABI13" s="682">
        <v>0</v>
      </c>
      <c r="ABJ13" s="681">
        <v>1</v>
      </c>
      <c r="ABK13" s="682">
        <v>0</v>
      </c>
      <c r="ABL13" s="681">
        <v>1</v>
      </c>
      <c r="ABM13" s="682">
        <v>0</v>
      </c>
      <c r="ABN13" s="682">
        <v>0</v>
      </c>
      <c r="ABO13" s="682">
        <v>0</v>
      </c>
      <c r="ABP13" s="681">
        <v>3</v>
      </c>
      <c r="ABQ13" s="681">
        <v>1</v>
      </c>
      <c r="ABR13" s="681">
        <v>2</v>
      </c>
      <c r="ABS13" s="682">
        <v>0</v>
      </c>
      <c r="ABT13" s="682">
        <v>0</v>
      </c>
      <c r="ABU13" s="682">
        <v>0</v>
      </c>
      <c r="ABV13" s="682">
        <v>0</v>
      </c>
      <c r="ABW13" s="682">
        <v>0</v>
      </c>
      <c r="ABX13" s="682">
        <v>0</v>
      </c>
      <c r="ABY13" s="681">
        <v>6</v>
      </c>
      <c r="ABZ13" s="681">
        <v>4</v>
      </c>
      <c r="ACA13" s="681">
        <v>2</v>
      </c>
      <c r="ACB13" s="681">
        <v>2</v>
      </c>
      <c r="ACC13" s="681">
        <v>1</v>
      </c>
      <c r="ACD13" s="681">
        <v>1</v>
      </c>
      <c r="ACE13" s="681">
        <v>1</v>
      </c>
      <c r="ACF13" s="681">
        <v>1</v>
      </c>
      <c r="ACG13" s="682">
        <v>0</v>
      </c>
      <c r="ACH13" s="681">
        <v>1</v>
      </c>
      <c r="ACI13" s="681">
        <v>1</v>
      </c>
      <c r="ACJ13" s="682">
        <v>0</v>
      </c>
      <c r="ACK13" s="681">
        <v>2</v>
      </c>
      <c r="ACL13" s="681">
        <v>1</v>
      </c>
      <c r="ACM13" s="681">
        <v>1</v>
      </c>
      <c r="ACN13" s="681">
        <v>4</v>
      </c>
      <c r="ACO13" s="681">
        <v>3</v>
      </c>
      <c r="ACP13" s="681">
        <v>1</v>
      </c>
      <c r="ACQ13" s="681">
        <v>3</v>
      </c>
      <c r="ACR13" s="681">
        <v>3</v>
      </c>
      <c r="ACS13" s="682">
        <v>0</v>
      </c>
      <c r="ACT13" s="682">
        <v>0</v>
      </c>
      <c r="ACU13" s="682">
        <v>0</v>
      </c>
      <c r="ACV13" s="682">
        <v>0</v>
      </c>
      <c r="ACW13" s="681">
        <v>17</v>
      </c>
      <c r="ACX13" s="681">
        <v>11</v>
      </c>
      <c r="ACY13" s="681">
        <v>6</v>
      </c>
      <c r="ACZ13" s="681">
        <v>1</v>
      </c>
      <c r="ADA13" s="681">
        <v>1</v>
      </c>
      <c r="ADB13" s="682">
        <v>0</v>
      </c>
      <c r="ADC13" s="681">
        <v>2</v>
      </c>
      <c r="ADD13" s="682">
        <v>0</v>
      </c>
      <c r="ADE13" s="681">
        <v>2</v>
      </c>
      <c r="ADF13" s="681">
        <v>3</v>
      </c>
      <c r="ADG13" s="681">
        <v>2</v>
      </c>
      <c r="ADH13" s="681">
        <v>1</v>
      </c>
      <c r="ADI13" s="681">
        <v>3</v>
      </c>
      <c r="ADJ13" s="681">
        <v>1</v>
      </c>
      <c r="ADK13" s="681">
        <v>2</v>
      </c>
      <c r="ADL13" s="681">
        <v>1</v>
      </c>
      <c r="ADM13" s="682">
        <v>0</v>
      </c>
      <c r="ADN13" s="681">
        <v>1</v>
      </c>
      <c r="ADO13" s="682">
        <v>0</v>
      </c>
      <c r="ADP13" s="682">
        <v>0</v>
      </c>
      <c r="ADQ13" s="682">
        <v>0</v>
      </c>
      <c r="ADR13" s="682">
        <v>0</v>
      </c>
      <c r="ADS13" s="682">
        <v>0</v>
      </c>
      <c r="ADT13" s="682">
        <v>0</v>
      </c>
      <c r="ADU13" s="681">
        <v>14</v>
      </c>
      <c r="ADV13" s="681">
        <v>10</v>
      </c>
      <c r="ADW13" s="681">
        <v>4</v>
      </c>
      <c r="ADX13" s="681">
        <v>4</v>
      </c>
      <c r="ADY13" s="681">
        <v>3</v>
      </c>
      <c r="ADZ13" s="681">
        <v>1</v>
      </c>
      <c r="AEA13" s="682">
        <v>0</v>
      </c>
      <c r="AEB13" s="682">
        <v>0</v>
      </c>
      <c r="AEC13" s="682">
        <v>0</v>
      </c>
      <c r="AED13" s="682">
        <v>0</v>
      </c>
      <c r="AEE13" s="682">
        <v>0</v>
      </c>
      <c r="AEF13" s="682">
        <v>0</v>
      </c>
      <c r="AEG13" s="681">
        <v>1</v>
      </c>
      <c r="AEH13" s="681">
        <v>1</v>
      </c>
      <c r="AEI13" s="682">
        <v>0</v>
      </c>
      <c r="AEJ13" s="681">
        <v>2</v>
      </c>
      <c r="AEK13" s="681">
        <v>1</v>
      </c>
      <c r="AEL13" s="681">
        <v>1</v>
      </c>
      <c r="AEM13" s="681">
        <v>1</v>
      </c>
      <c r="AEN13" s="682">
        <v>0</v>
      </c>
      <c r="AEO13" s="681">
        <v>1</v>
      </c>
      <c r="AEP13" s="681">
        <v>1</v>
      </c>
      <c r="AEQ13" s="682">
        <v>0</v>
      </c>
      <c r="AER13" s="681">
        <v>1</v>
      </c>
      <c r="AES13" s="682">
        <v>0</v>
      </c>
      <c r="AET13" s="682">
        <v>0</v>
      </c>
      <c r="AEU13" s="682">
        <v>0</v>
      </c>
      <c r="AEV13" s="681">
        <v>2</v>
      </c>
      <c r="AEW13" s="681">
        <v>1</v>
      </c>
      <c r="AEX13" s="681">
        <v>1</v>
      </c>
      <c r="AEY13" s="681">
        <v>1</v>
      </c>
      <c r="AEZ13" s="681">
        <v>1</v>
      </c>
      <c r="AFA13" s="682">
        <v>0</v>
      </c>
      <c r="AFB13" s="682">
        <v>0</v>
      </c>
      <c r="AFC13" s="682">
        <v>0</v>
      </c>
      <c r="AFD13" s="682">
        <v>0</v>
      </c>
      <c r="AFE13" s="682">
        <v>0</v>
      </c>
      <c r="AFF13" s="682">
        <v>0</v>
      </c>
      <c r="AFG13" s="682">
        <v>0</v>
      </c>
      <c r="AFH13" s="681">
        <v>4</v>
      </c>
      <c r="AFI13" s="681">
        <v>3</v>
      </c>
      <c r="AFJ13" s="681">
        <v>1</v>
      </c>
      <c r="AFK13" s="681">
        <v>1</v>
      </c>
      <c r="AFL13" s="681">
        <v>1</v>
      </c>
      <c r="AFM13" s="682">
        <v>0</v>
      </c>
      <c r="AFN13" s="681">
        <v>1</v>
      </c>
      <c r="AFO13" s="681">
        <v>1</v>
      </c>
      <c r="AFP13" s="682">
        <v>0</v>
      </c>
      <c r="AFQ13" s="681">
        <v>3</v>
      </c>
      <c r="AFR13" s="681">
        <v>3</v>
      </c>
      <c r="AFS13" s="682">
        <v>0</v>
      </c>
      <c r="AFT13" s="681">
        <v>27</v>
      </c>
      <c r="AFU13" s="681">
        <v>15</v>
      </c>
      <c r="AFV13" s="681">
        <v>12</v>
      </c>
      <c r="AFW13" s="681">
        <v>1</v>
      </c>
      <c r="AFX13" s="681">
        <v>1</v>
      </c>
      <c r="AFY13" s="682">
        <v>0</v>
      </c>
      <c r="AFZ13" s="681">
        <v>3</v>
      </c>
      <c r="AGA13" s="681">
        <v>2</v>
      </c>
      <c r="AGB13" s="681">
        <v>1</v>
      </c>
      <c r="AGC13" s="681">
        <v>4</v>
      </c>
      <c r="AGD13" s="681">
        <v>1</v>
      </c>
      <c r="AGE13" s="681">
        <v>3</v>
      </c>
      <c r="AGF13" s="681">
        <v>6</v>
      </c>
      <c r="AGG13" s="681">
        <v>5</v>
      </c>
      <c r="AGH13" s="681">
        <v>1</v>
      </c>
      <c r="AGI13" s="681">
        <v>2</v>
      </c>
      <c r="AGJ13" s="682">
        <v>0</v>
      </c>
      <c r="AGK13" s="681">
        <v>2</v>
      </c>
      <c r="AGL13" s="682">
        <v>0</v>
      </c>
      <c r="AGM13" s="682">
        <v>0</v>
      </c>
      <c r="AGN13" s="682">
        <v>0</v>
      </c>
      <c r="AGO13" s="682">
        <v>0</v>
      </c>
      <c r="AGP13" s="682">
        <v>0</v>
      </c>
      <c r="AGQ13" s="682">
        <v>0</v>
      </c>
      <c r="AGR13" s="681">
        <v>12</v>
      </c>
      <c r="AGS13" s="681">
        <v>10</v>
      </c>
      <c r="AGT13" s="681">
        <v>2</v>
      </c>
      <c r="AGU13" s="681">
        <v>1</v>
      </c>
      <c r="AGV13" s="681">
        <v>1</v>
      </c>
      <c r="AGW13" s="682">
        <v>0</v>
      </c>
      <c r="AGX13" s="681">
        <v>2</v>
      </c>
      <c r="AGY13" s="681">
        <v>1</v>
      </c>
      <c r="AGZ13" s="681">
        <v>1</v>
      </c>
      <c r="AHA13" s="682">
        <v>0</v>
      </c>
      <c r="AHB13" s="682">
        <v>0</v>
      </c>
      <c r="AHC13" s="682">
        <v>0</v>
      </c>
      <c r="AHD13" s="682">
        <v>0</v>
      </c>
      <c r="AHE13" s="682">
        <v>0</v>
      </c>
      <c r="AHF13" s="682">
        <v>0</v>
      </c>
      <c r="AHG13" s="681">
        <v>2</v>
      </c>
      <c r="AHH13" s="681">
        <v>1</v>
      </c>
      <c r="AHI13" s="681">
        <v>1</v>
      </c>
      <c r="AHJ13" s="681">
        <v>4</v>
      </c>
      <c r="AHK13" s="681">
        <v>1</v>
      </c>
      <c r="AHL13" s="681">
        <v>3</v>
      </c>
      <c r="AHM13" s="682">
        <v>0</v>
      </c>
      <c r="AHN13" s="682">
        <v>0</v>
      </c>
      <c r="AHO13" s="682">
        <v>0</v>
      </c>
      <c r="AHP13" s="682">
        <v>0</v>
      </c>
      <c r="AHQ13" s="682">
        <v>0</v>
      </c>
      <c r="AHR13" s="683">
        <v>0</v>
      </c>
    </row>
    <row r="14" spans="2:903" ht="15" customHeight="1">
      <c r="B14" s="542" t="s">
        <v>206</v>
      </c>
      <c r="C14" s="680">
        <v>37</v>
      </c>
      <c r="D14" s="681">
        <v>13</v>
      </c>
      <c r="E14" s="681">
        <v>24</v>
      </c>
      <c r="F14" s="681">
        <v>13</v>
      </c>
      <c r="G14" s="681">
        <v>5</v>
      </c>
      <c r="H14" s="681">
        <v>8</v>
      </c>
      <c r="I14" s="681">
        <v>14</v>
      </c>
      <c r="J14" s="681">
        <v>5</v>
      </c>
      <c r="K14" s="681">
        <v>9</v>
      </c>
      <c r="L14" s="681">
        <v>7</v>
      </c>
      <c r="M14" s="681">
        <v>1</v>
      </c>
      <c r="N14" s="681">
        <v>6</v>
      </c>
      <c r="O14" s="681">
        <v>41</v>
      </c>
      <c r="P14" s="681">
        <v>22</v>
      </c>
      <c r="Q14" s="681">
        <v>19</v>
      </c>
      <c r="R14" s="681">
        <v>120</v>
      </c>
      <c r="S14" s="681">
        <v>56</v>
      </c>
      <c r="T14" s="681">
        <v>64</v>
      </c>
      <c r="U14" s="681">
        <v>28</v>
      </c>
      <c r="V14" s="681">
        <v>18</v>
      </c>
      <c r="W14" s="681">
        <v>10</v>
      </c>
      <c r="X14" s="681">
        <v>8</v>
      </c>
      <c r="Y14" s="681">
        <v>6</v>
      </c>
      <c r="Z14" s="681">
        <v>2</v>
      </c>
      <c r="AA14" s="681">
        <v>100</v>
      </c>
      <c r="AB14" s="681">
        <v>52</v>
      </c>
      <c r="AC14" s="681">
        <v>48</v>
      </c>
      <c r="AD14" s="681">
        <v>26</v>
      </c>
      <c r="AE14" s="681">
        <v>14</v>
      </c>
      <c r="AF14" s="681">
        <v>12</v>
      </c>
      <c r="AG14" s="681">
        <v>25</v>
      </c>
      <c r="AH14" s="681">
        <v>11</v>
      </c>
      <c r="AI14" s="681">
        <v>14</v>
      </c>
      <c r="AJ14" s="681">
        <v>26</v>
      </c>
      <c r="AK14" s="681">
        <v>13</v>
      </c>
      <c r="AL14" s="681">
        <v>13</v>
      </c>
      <c r="AM14" s="681">
        <v>51</v>
      </c>
      <c r="AN14" s="681">
        <v>31</v>
      </c>
      <c r="AO14" s="681">
        <v>20</v>
      </c>
      <c r="AP14" s="681">
        <v>1</v>
      </c>
      <c r="AQ14" s="681">
        <v>1</v>
      </c>
      <c r="AR14" s="682">
        <v>0</v>
      </c>
      <c r="AS14" s="681">
        <v>3</v>
      </c>
      <c r="AT14" s="681">
        <v>2</v>
      </c>
      <c r="AU14" s="681">
        <v>1</v>
      </c>
      <c r="AV14" s="681">
        <v>8</v>
      </c>
      <c r="AW14" s="681">
        <v>4</v>
      </c>
      <c r="AX14" s="681">
        <v>4</v>
      </c>
      <c r="AY14" s="681">
        <v>174</v>
      </c>
      <c r="AZ14" s="681">
        <v>90</v>
      </c>
      <c r="BA14" s="681">
        <v>84</v>
      </c>
      <c r="BB14" s="681">
        <v>52</v>
      </c>
      <c r="BC14" s="681">
        <v>33</v>
      </c>
      <c r="BD14" s="681">
        <v>19</v>
      </c>
      <c r="BE14" s="681">
        <v>2</v>
      </c>
      <c r="BF14" s="681">
        <v>1</v>
      </c>
      <c r="BG14" s="681">
        <v>1</v>
      </c>
      <c r="BH14" s="681">
        <v>1</v>
      </c>
      <c r="BI14" s="681">
        <v>1</v>
      </c>
      <c r="BJ14" s="682">
        <v>0</v>
      </c>
      <c r="BK14" s="681">
        <v>2</v>
      </c>
      <c r="BL14" s="682">
        <v>0</v>
      </c>
      <c r="BM14" s="681">
        <v>2</v>
      </c>
      <c r="BN14" s="681">
        <v>3</v>
      </c>
      <c r="BO14" s="681">
        <v>1</v>
      </c>
      <c r="BP14" s="681">
        <v>2</v>
      </c>
      <c r="BQ14" s="681">
        <v>17</v>
      </c>
      <c r="BR14" s="681">
        <v>12</v>
      </c>
      <c r="BS14" s="681">
        <v>5</v>
      </c>
      <c r="BT14" s="681">
        <v>8</v>
      </c>
      <c r="BU14" s="681">
        <v>5</v>
      </c>
      <c r="BV14" s="681">
        <v>3</v>
      </c>
      <c r="BW14" s="681">
        <v>1</v>
      </c>
      <c r="BX14" s="681">
        <v>1</v>
      </c>
      <c r="BY14" s="682">
        <v>0</v>
      </c>
      <c r="BZ14" s="681">
        <v>24</v>
      </c>
      <c r="CA14" s="681">
        <v>12</v>
      </c>
      <c r="CB14" s="681">
        <v>12</v>
      </c>
      <c r="CC14" s="681">
        <v>8</v>
      </c>
      <c r="CD14" s="681">
        <v>6</v>
      </c>
      <c r="CE14" s="681">
        <v>2</v>
      </c>
      <c r="CF14" s="681">
        <v>6</v>
      </c>
      <c r="CG14" s="681">
        <v>3</v>
      </c>
      <c r="CH14" s="681">
        <v>3</v>
      </c>
      <c r="CI14" s="681">
        <v>10</v>
      </c>
      <c r="CJ14" s="681">
        <v>4</v>
      </c>
      <c r="CK14" s="681">
        <v>6</v>
      </c>
      <c r="CL14" s="681">
        <v>38</v>
      </c>
      <c r="CM14" s="681">
        <v>22</v>
      </c>
      <c r="CN14" s="681">
        <v>16</v>
      </c>
      <c r="CO14" s="681">
        <v>156</v>
      </c>
      <c r="CP14" s="681">
        <v>82</v>
      </c>
      <c r="CQ14" s="681">
        <v>74</v>
      </c>
      <c r="CR14" s="681">
        <v>10</v>
      </c>
      <c r="CS14" s="681">
        <v>5</v>
      </c>
      <c r="CT14" s="681">
        <v>5</v>
      </c>
      <c r="CU14" s="681">
        <v>22</v>
      </c>
      <c r="CV14" s="681">
        <v>13</v>
      </c>
      <c r="CW14" s="681">
        <v>9</v>
      </c>
      <c r="CX14" s="681">
        <v>58</v>
      </c>
      <c r="CY14" s="681">
        <v>33</v>
      </c>
      <c r="CZ14" s="681">
        <v>25</v>
      </c>
      <c r="DA14" s="681">
        <v>27</v>
      </c>
      <c r="DB14" s="681">
        <v>11</v>
      </c>
      <c r="DC14" s="681">
        <v>16</v>
      </c>
      <c r="DD14" s="681">
        <v>19</v>
      </c>
      <c r="DE14" s="681">
        <v>11</v>
      </c>
      <c r="DF14" s="681">
        <v>8</v>
      </c>
      <c r="DG14" s="681">
        <v>24</v>
      </c>
      <c r="DH14" s="681">
        <v>14</v>
      </c>
      <c r="DI14" s="681">
        <v>10</v>
      </c>
      <c r="DJ14" s="681">
        <v>51</v>
      </c>
      <c r="DK14" s="681">
        <v>25</v>
      </c>
      <c r="DL14" s="681">
        <v>26</v>
      </c>
      <c r="DM14" s="681">
        <v>4</v>
      </c>
      <c r="DN14" s="681">
        <v>3</v>
      </c>
      <c r="DO14" s="681">
        <v>1</v>
      </c>
      <c r="DP14" s="682">
        <v>0</v>
      </c>
      <c r="DQ14" s="682">
        <v>0</v>
      </c>
      <c r="DR14" s="682">
        <v>0</v>
      </c>
      <c r="DS14" s="681">
        <v>2</v>
      </c>
      <c r="DT14" s="682">
        <v>0</v>
      </c>
      <c r="DU14" s="681">
        <v>2</v>
      </c>
      <c r="DV14" s="681">
        <v>187</v>
      </c>
      <c r="DW14" s="681">
        <v>95</v>
      </c>
      <c r="DX14" s="681">
        <v>92</v>
      </c>
      <c r="DY14" s="681">
        <v>17</v>
      </c>
      <c r="DZ14" s="681">
        <v>8</v>
      </c>
      <c r="EA14" s="681">
        <v>9</v>
      </c>
      <c r="EB14" s="681">
        <v>1</v>
      </c>
      <c r="EC14" s="681">
        <v>1</v>
      </c>
      <c r="ED14" s="682">
        <v>0</v>
      </c>
      <c r="EE14" s="682">
        <v>0</v>
      </c>
      <c r="EF14" s="682">
        <v>0</v>
      </c>
      <c r="EG14" s="682">
        <v>0</v>
      </c>
      <c r="EH14" s="681">
        <v>6</v>
      </c>
      <c r="EI14" s="681">
        <v>4</v>
      </c>
      <c r="EJ14" s="681">
        <v>2</v>
      </c>
      <c r="EK14" s="681">
        <v>10</v>
      </c>
      <c r="EL14" s="681">
        <v>5</v>
      </c>
      <c r="EM14" s="681">
        <v>5</v>
      </c>
      <c r="EN14" s="681">
        <v>13</v>
      </c>
      <c r="EO14" s="681">
        <v>6</v>
      </c>
      <c r="EP14" s="681">
        <v>7</v>
      </c>
      <c r="EQ14" s="681">
        <v>7</v>
      </c>
      <c r="ER14" s="681">
        <v>5</v>
      </c>
      <c r="ES14" s="681">
        <v>2</v>
      </c>
      <c r="ET14" s="682">
        <v>0</v>
      </c>
      <c r="EU14" s="682">
        <v>0</v>
      </c>
      <c r="EV14" s="682">
        <v>0</v>
      </c>
      <c r="EW14" s="681">
        <v>24</v>
      </c>
      <c r="EX14" s="681">
        <v>10</v>
      </c>
      <c r="EY14" s="681">
        <v>14</v>
      </c>
      <c r="EZ14" s="681">
        <v>2</v>
      </c>
      <c r="FA14" s="682">
        <v>0</v>
      </c>
      <c r="FB14" s="681">
        <v>2</v>
      </c>
      <c r="FC14" s="681">
        <v>9</v>
      </c>
      <c r="FD14" s="681">
        <v>5</v>
      </c>
      <c r="FE14" s="681">
        <v>4</v>
      </c>
      <c r="FF14" s="681">
        <v>12</v>
      </c>
      <c r="FG14" s="681">
        <v>6</v>
      </c>
      <c r="FH14" s="681">
        <v>6</v>
      </c>
      <c r="FI14" s="681">
        <v>27</v>
      </c>
      <c r="FJ14" s="681">
        <v>13</v>
      </c>
      <c r="FK14" s="681">
        <v>14</v>
      </c>
      <c r="FL14" s="681">
        <v>150</v>
      </c>
      <c r="FM14" s="681">
        <v>76</v>
      </c>
      <c r="FN14" s="681">
        <v>74</v>
      </c>
      <c r="FO14" s="681">
        <v>24</v>
      </c>
      <c r="FP14" s="681">
        <v>11</v>
      </c>
      <c r="FQ14" s="681">
        <v>13</v>
      </c>
      <c r="FR14" s="681">
        <v>14</v>
      </c>
      <c r="FS14" s="681">
        <v>12</v>
      </c>
      <c r="FT14" s="681">
        <v>2</v>
      </c>
      <c r="FU14" s="681">
        <v>127</v>
      </c>
      <c r="FV14" s="681">
        <v>54</v>
      </c>
      <c r="FW14" s="681">
        <v>73</v>
      </c>
      <c r="FX14" s="681">
        <v>31</v>
      </c>
      <c r="FY14" s="681">
        <v>17</v>
      </c>
      <c r="FZ14" s="681">
        <v>14</v>
      </c>
      <c r="GA14" s="681">
        <v>20</v>
      </c>
      <c r="GB14" s="681">
        <v>10</v>
      </c>
      <c r="GC14" s="681">
        <v>10</v>
      </c>
      <c r="GD14" s="681">
        <v>44</v>
      </c>
      <c r="GE14" s="681">
        <v>25</v>
      </c>
      <c r="GF14" s="681">
        <v>19</v>
      </c>
      <c r="GG14" s="681">
        <v>52</v>
      </c>
      <c r="GH14" s="681">
        <v>26</v>
      </c>
      <c r="GI14" s="681">
        <v>26</v>
      </c>
      <c r="GJ14" s="681">
        <v>6</v>
      </c>
      <c r="GK14" s="681">
        <v>1</v>
      </c>
      <c r="GL14" s="681">
        <v>5</v>
      </c>
      <c r="GM14" s="681">
        <v>1</v>
      </c>
      <c r="GN14" s="681">
        <v>1</v>
      </c>
      <c r="GO14" s="682">
        <v>0</v>
      </c>
      <c r="GP14" s="681">
        <v>3</v>
      </c>
      <c r="GQ14" s="681">
        <v>2</v>
      </c>
      <c r="GR14" s="681">
        <v>1</v>
      </c>
      <c r="GS14" s="681">
        <v>174</v>
      </c>
      <c r="GT14" s="681">
        <v>72</v>
      </c>
      <c r="GU14" s="681">
        <v>102</v>
      </c>
      <c r="GV14" s="681">
        <v>24</v>
      </c>
      <c r="GW14" s="681">
        <v>11</v>
      </c>
      <c r="GX14" s="681">
        <v>13</v>
      </c>
      <c r="GY14" s="681">
        <v>2</v>
      </c>
      <c r="GZ14" s="681">
        <v>2</v>
      </c>
      <c r="HA14" s="682">
        <v>0</v>
      </c>
      <c r="HB14" s="682">
        <v>0</v>
      </c>
      <c r="HC14" s="682">
        <v>0</v>
      </c>
      <c r="HD14" s="682">
        <v>0</v>
      </c>
      <c r="HE14" s="681">
        <v>7</v>
      </c>
      <c r="HF14" s="681">
        <v>3</v>
      </c>
      <c r="HG14" s="681">
        <v>4</v>
      </c>
      <c r="HH14" s="681">
        <v>2</v>
      </c>
      <c r="HI14" s="681">
        <v>1</v>
      </c>
      <c r="HJ14" s="681">
        <v>1</v>
      </c>
      <c r="HK14" s="681">
        <v>21</v>
      </c>
      <c r="HL14" s="681">
        <v>13</v>
      </c>
      <c r="HM14" s="681">
        <v>8</v>
      </c>
      <c r="HN14" s="681">
        <v>14</v>
      </c>
      <c r="HO14" s="681">
        <v>6</v>
      </c>
      <c r="HP14" s="681">
        <v>8</v>
      </c>
      <c r="HQ14" s="682">
        <v>0</v>
      </c>
      <c r="HR14" s="682">
        <v>0</v>
      </c>
      <c r="HS14" s="682">
        <v>0</v>
      </c>
      <c r="HT14" s="681">
        <v>44</v>
      </c>
      <c r="HU14" s="681">
        <v>20</v>
      </c>
      <c r="HV14" s="681">
        <v>24</v>
      </c>
      <c r="HW14" s="681">
        <v>3</v>
      </c>
      <c r="HX14" s="681">
        <v>2</v>
      </c>
      <c r="HY14" s="681">
        <v>1</v>
      </c>
      <c r="HZ14" s="681">
        <v>16</v>
      </c>
      <c r="IA14" s="681">
        <v>5</v>
      </c>
      <c r="IB14" s="681">
        <v>11</v>
      </c>
      <c r="IC14" s="681">
        <v>10</v>
      </c>
      <c r="ID14" s="681">
        <v>2</v>
      </c>
      <c r="IE14" s="681">
        <v>8</v>
      </c>
      <c r="IF14" s="681">
        <v>22</v>
      </c>
      <c r="IG14" s="681">
        <v>8</v>
      </c>
      <c r="IH14" s="681">
        <v>14</v>
      </c>
      <c r="II14" s="681">
        <v>88</v>
      </c>
      <c r="IJ14" s="681">
        <v>40</v>
      </c>
      <c r="IK14" s="681">
        <v>48</v>
      </c>
      <c r="IL14" s="681">
        <v>39</v>
      </c>
      <c r="IM14" s="681">
        <v>25</v>
      </c>
      <c r="IN14" s="681">
        <v>14</v>
      </c>
      <c r="IO14" s="681">
        <v>24</v>
      </c>
      <c r="IP14" s="681">
        <v>15</v>
      </c>
      <c r="IQ14" s="681">
        <v>9</v>
      </c>
      <c r="IR14" s="681">
        <v>94</v>
      </c>
      <c r="IS14" s="681">
        <v>53</v>
      </c>
      <c r="IT14" s="681">
        <v>41</v>
      </c>
      <c r="IU14" s="681">
        <v>27</v>
      </c>
      <c r="IV14" s="681">
        <v>11</v>
      </c>
      <c r="IW14" s="681">
        <v>16</v>
      </c>
      <c r="IX14" s="681">
        <v>62</v>
      </c>
      <c r="IY14" s="681">
        <v>37</v>
      </c>
      <c r="IZ14" s="681">
        <v>25</v>
      </c>
      <c r="JA14" s="681">
        <v>22</v>
      </c>
      <c r="JB14" s="681">
        <v>13</v>
      </c>
      <c r="JC14" s="681">
        <v>9</v>
      </c>
      <c r="JD14" s="681">
        <v>71</v>
      </c>
      <c r="JE14" s="681">
        <v>41</v>
      </c>
      <c r="JF14" s="681">
        <v>30</v>
      </c>
      <c r="JG14" s="681">
        <v>5</v>
      </c>
      <c r="JH14" s="681">
        <v>2</v>
      </c>
      <c r="JI14" s="681">
        <v>3</v>
      </c>
      <c r="JJ14" s="681">
        <v>1</v>
      </c>
      <c r="JK14" s="681">
        <v>1</v>
      </c>
      <c r="JL14" s="682">
        <v>0</v>
      </c>
      <c r="JM14" s="681">
        <v>2</v>
      </c>
      <c r="JN14" s="681">
        <v>2</v>
      </c>
      <c r="JO14" s="682">
        <v>0</v>
      </c>
      <c r="JP14" s="681">
        <v>167</v>
      </c>
      <c r="JQ14" s="681">
        <v>78</v>
      </c>
      <c r="JR14" s="681">
        <v>89</v>
      </c>
      <c r="JS14" s="681">
        <v>18</v>
      </c>
      <c r="JT14" s="681">
        <v>7</v>
      </c>
      <c r="JU14" s="681">
        <v>11</v>
      </c>
      <c r="JV14" s="681">
        <v>6</v>
      </c>
      <c r="JW14" s="681">
        <v>3</v>
      </c>
      <c r="JX14" s="681">
        <v>3</v>
      </c>
      <c r="JY14" s="682">
        <v>0</v>
      </c>
      <c r="JZ14" s="682">
        <v>0</v>
      </c>
      <c r="KA14" s="682">
        <v>0</v>
      </c>
      <c r="KB14" s="681">
        <v>5</v>
      </c>
      <c r="KC14" s="681">
        <v>2</v>
      </c>
      <c r="KD14" s="681">
        <v>3</v>
      </c>
      <c r="KE14" s="681">
        <v>3</v>
      </c>
      <c r="KF14" s="681">
        <v>2</v>
      </c>
      <c r="KG14" s="681">
        <v>1</v>
      </c>
      <c r="KH14" s="681">
        <v>11</v>
      </c>
      <c r="KI14" s="681">
        <v>3</v>
      </c>
      <c r="KJ14" s="681">
        <v>8</v>
      </c>
      <c r="KK14" s="681">
        <v>11</v>
      </c>
      <c r="KL14" s="681">
        <v>5</v>
      </c>
      <c r="KM14" s="681">
        <v>6</v>
      </c>
      <c r="KN14" s="682">
        <v>0</v>
      </c>
      <c r="KO14" s="682">
        <v>0</v>
      </c>
      <c r="KP14" s="682">
        <v>0</v>
      </c>
      <c r="KQ14" s="681">
        <v>29</v>
      </c>
      <c r="KR14" s="681">
        <v>14</v>
      </c>
      <c r="KS14" s="681">
        <v>15</v>
      </c>
      <c r="KT14" s="681">
        <v>11</v>
      </c>
      <c r="KU14" s="681">
        <v>8</v>
      </c>
      <c r="KV14" s="681">
        <v>3</v>
      </c>
      <c r="KW14" s="681">
        <v>13</v>
      </c>
      <c r="KX14" s="681">
        <v>7</v>
      </c>
      <c r="KY14" s="681">
        <v>6</v>
      </c>
      <c r="KZ14" s="681">
        <v>5</v>
      </c>
      <c r="LA14" s="681">
        <v>1</v>
      </c>
      <c r="LB14" s="681">
        <v>4</v>
      </c>
      <c r="LC14" s="681">
        <v>16</v>
      </c>
      <c r="LD14" s="681">
        <v>8</v>
      </c>
      <c r="LE14" s="681">
        <v>8</v>
      </c>
      <c r="LF14" s="681">
        <v>86</v>
      </c>
      <c r="LG14" s="681">
        <v>38</v>
      </c>
      <c r="LH14" s="681">
        <v>48</v>
      </c>
      <c r="LI14" s="681">
        <v>18</v>
      </c>
      <c r="LJ14" s="681">
        <v>13</v>
      </c>
      <c r="LK14" s="681">
        <v>5</v>
      </c>
      <c r="LL14" s="681">
        <v>18</v>
      </c>
      <c r="LM14" s="681">
        <v>8</v>
      </c>
      <c r="LN14" s="681">
        <v>10</v>
      </c>
      <c r="LO14" s="681">
        <v>94</v>
      </c>
      <c r="LP14" s="681">
        <v>52</v>
      </c>
      <c r="LQ14" s="681">
        <v>42</v>
      </c>
      <c r="LR14" s="681">
        <v>46</v>
      </c>
      <c r="LS14" s="681">
        <v>28</v>
      </c>
      <c r="LT14" s="681">
        <v>18</v>
      </c>
      <c r="LU14" s="681">
        <v>21</v>
      </c>
      <c r="LV14" s="681">
        <v>8</v>
      </c>
      <c r="LW14" s="681">
        <v>13</v>
      </c>
      <c r="LX14" s="681">
        <v>20</v>
      </c>
      <c r="LY14" s="681">
        <v>11</v>
      </c>
      <c r="LZ14" s="681">
        <v>9</v>
      </c>
      <c r="MA14" s="681">
        <v>59</v>
      </c>
      <c r="MB14" s="681">
        <v>35</v>
      </c>
      <c r="MC14" s="681">
        <v>24</v>
      </c>
      <c r="MD14" s="681">
        <v>8</v>
      </c>
      <c r="ME14" s="681">
        <v>5</v>
      </c>
      <c r="MF14" s="681">
        <v>3</v>
      </c>
      <c r="MG14" s="681">
        <v>6</v>
      </c>
      <c r="MH14" s="681">
        <v>3</v>
      </c>
      <c r="MI14" s="681">
        <v>3</v>
      </c>
      <c r="MJ14" s="681">
        <v>16</v>
      </c>
      <c r="MK14" s="681">
        <v>7</v>
      </c>
      <c r="ML14" s="681">
        <v>9</v>
      </c>
      <c r="MM14" s="681">
        <v>182</v>
      </c>
      <c r="MN14" s="681">
        <v>82</v>
      </c>
      <c r="MO14" s="681">
        <v>100</v>
      </c>
      <c r="MP14" s="681">
        <v>65</v>
      </c>
      <c r="MQ14" s="681">
        <v>30</v>
      </c>
      <c r="MR14" s="681">
        <v>35</v>
      </c>
      <c r="MS14" s="681">
        <v>6</v>
      </c>
      <c r="MT14" s="681">
        <v>3</v>
      </c>
      <c r="MU14" s="681">
        <v>3</v>
      </c>
      <c r="MV14" s="682">
        <v>0</v>
      </c>
      <c r="MW14" s="682">
        <v>0</v>
      </c>
      <c r="MX14" s="682">
        <v>0</v>
      </c>
      <c r="MY14" s="681">
        <v>5</v>
      </c>
      <c r="MZ14" s="681">
        <v>2</v>
      </c>
      <c r="NA14" s="681">
        <v>3</v>
      </c>
      <c r="NB14" s="681">
        <v>3</v>
      </c>
      <c r="NC14" s="681">
        <v>2</v>
      </c>
      <c r="ND14" s="681">
        <v>1</v>
      </c>
      <c r="NE14" s="681">
        <v>27</v>
      </c>
      <c r="NF14" s="681">
        <v>17</v>
      </c>
      <c r="NG14" s="681">
        <v>10</v>
      </c>
      <c r="NH14" s="681">
        <v>15</v>
      </c>
      <c r="NI14" s="681">
        <v>7</v>
      </c>
      <c r="NJ14" s="681">
        <v>8</v>
      </c>
      <c r="NK14" s="682">
        <v>0</v>
      </c>
      <c r="NL14" s="682">
        <v>0</v>
      </c>
      <c r="NM14" s="682">
        <v>0</v>
      </c>
      <c r="NN14" s="681">
        <v>13</v>
      </c>
      <c r="NO14" s="681">
        <v>7</v>
      </c>
      <c r="NP14" s="681">
        <v>6</v>
      </c>
      <c r="NQ14" s="681">
        <v>15</v>
      </c>
      <c r="NR14" s="681">
        <v>4</v>
      </c>
      <c r="NS14" s="681">
        <v>11</v>
      </c>
      <c r="NT14" s="681">
        <v>3</v>
      </c>
      <c r="NU14" s="681">
        <v>1</v>
      </c>
      <c r="NV14" s="681">
        <v>2</v>
      </c>
      <c r="NW14" s="681">
        <v>4</v>
      </c>
      <c r="NX14" s="681">
        <v>1</v>
      </c>
      <c r="NY14" s="681">
        <v>3</v>
      </c>
      <c r="NZ14" s="681">
        <v>17</v>
      </c>
      <c r="OA14" s="681">
        <v>6</v>
      </c>
      <c r="OB14" s="681">
        <v>11</v>
      </c>
      <c r="OC14" s="681">
        <v>16</v>
      </c>
      <c r="OD14" s="681">
        <v>6</v>
      </c>
      <c r="OE14" s="681">
        <v>10</v>
      </c>
      <c r="OF14" s="681">
        <v>13</v>
      </c>
      <c r="OG14" s="681">
        <v>8</v>
      </c>
      <c r="OH14" s="681">
        <v>5</v>
      </c>
      <c r="OI14" s="681">
        <v>2</v>
      </c>
      <c r="OJ14" s="682">
        <v>0</v>
      </c>
      <c r="OK14" s="681">
        <v>2</v>
      </c>
      <c r="OL14" s="681">
        <v>76</v>
      </c>
      <c r="OM14" s="681">
        <v>35</v>
      </c>
      <c r="ON14" s="681">
        <v>41</v>
      </c>
      <c r="OO14" s="681">
        <v>10</v>
      </c>
      <c r="OP14" s="681">
        <v>6</v>
      </c>
      <c r="OQ14" s="681">
        <v>4</v>
      </c>
      <c r="OR14" s="681">
        <v>20</v>
      </c>
      <c r="OS14" s="681">
        <v>11</v>
      </c>
      <c r="OT14" s="681">
        <v>9</v>
      </c>
      <c r="OU14" s="681">
        <v>19</v>
      </c>
      <c r="OV14" s="681">
        <v>9</v>
      </c>
      <c r="OW14" s="681">
        <v>10</v>
      </c>
      <c r="OX14" s="681">
        <v>49</v>
      </c>
      <c r="OY14" s="681">
        <v>22</v>
      </c>
      <c r="OZ14" s="681">
        <v>27</v>
      </c>
      <c r="PA14" s="681">
        <v>5</v>
      </c>
      <c r="PB14" s="681">
        <v>2</v>
      </c>
      <c r="PC14" s="681">
        <v>3</v>
      </c>
      <c r="PD14" s="681">
        <v>2</v>
      </c>
      <c r="PE14" s="682">
        <v>0</v>
      </c>
      <c r="PF14" s="681">
        <v>2</v>
      </c>
      <c r="PG14" s="681">
        <v>3</v>
      </c>
      <c r="PH14" s="681">
        <v>2</v>
      </c>
      <c r="PI14" s="681">
        <v>1</v>
      </c>
      <c r="PJ14" s="681">
        <v>80</v>
      </c>
      <c r="PK14" s="681">
        <v>36</v>
      </c>
      <c r="PL14" s="681">
        <v>44</v>
      </c>
      <c r="PM14" s="681">
        <v>26</v>
      </c>
      <c r="PN14" s="681">
        <v>14</v>
      </c>
      <c r="PO14" s="681">
        <v>12</v>
      </c>
      <c r="PP14" s="681">
        <v>2</v>
      </c>
      <c r="PQ14" s="681">
        <v>1</v>
      </c>
      <c r="PR14" s="681">
        <v>1</v>
      </c>
      <c r="PS14" s="682">
        <v>0</v>
      </c>
      <c r="PT14" s="682">
        <v>0</v>
      </c>
      <c r="PU14" s="682">
        <v>0</v>
      </c>
      <c r="PV14" s="681">
        <v>2</v>
      </c>
      <c r="PW14" s="681">
        <v>2</v>
      </c>
      <c r="PX14" s="682">
        <v>0</v>
      </c>
      <c r="PY14" s="681">
        <v>1</v>
      </c>
      <c r="PZ14" s="681">
        <v>1</v>
      </c>
      <c r="QA14" s="682">
        <v>0</v>
      </c>
      <c r="QB14" s="681">
        <v>15</v>
      </c>
      <c r="QC14" s="681">
        <v>9</v>
      </c>
      <c r="QD14" s="681">
        <v>6</v>
      </c>
      <c r="QE14" s="681">
        <v>10</v>
      </c>
      <c r="QF14" s="681">
        <v>4</v>
      </c>
      <c r="QG14" s="681">
        <v>6</v>
      </c>
      <c r="QH14" s="682">
        <v>0</v>
      </c>
      <c r="QI14" s="682">
        <v>0</v>
      </c>
      <c r="QJ14" s="682">
        <v>0</v>
      </c>
      <c r="QK14" s="681">
        <v>24</v>
      </c>
      <c r="QL14" s="681">
        <v>12</v>
      </c>
      <c r="QM14" s="681">
        <v>12</v>
      </c>
      <c r="QN14" s="681">
        <v>2</v>
      </c>
      <c r="QO14" s="681">
        <v>2</v>
      </c>
      <c r="QP14" s="682">
        <v>0</v>
      </c>
      <c r="QQ14" s="681">
        <v>12</v>
      </c>
      <c r="QR14" s="681">
        <v>6</v>
      </c>
      <c r="QS14" s="681">
        <v>6</v>
      </c>
      <c r="QT14" s="681">
        <v>2</v>
      </c>
      <c r="QU14" s="681">
        <v>1</v>
      </c>
      <c r="QV14" s="681">
        <v>1</v>
      </c>
      <c r="QW14" s="681">
        <v>22</v>
      </c>
      <c r="QX14" s="681">
        <v>12</v>
      </c>
      <c r="QY14" s="681">
        <v>10</v>
      </c>
      <c r="QZ14" s="681">
        <v>12</v>
      </c>
      <c r="RA14" s="681">
        <v>6</v>
      </c>
      <c r="RB14" s="681">
        <v>6</v>
      </c>
      <c r="RC14" s="681">
        <v>27</v>
      </c>
      <c r="RD14" s="681">
        <v>15</v>
      </c>
      <c r="RE14" s="681">
        <v>12</v>
      </c>
      <c r="RF14" s="681">
        <v>7</v>
      </c>
      <c r="RG14" s="681">
        <v>3</v>
      </c>
      <c r="RH14" s="681">
        <v>4</v>
      </c>
      <c r="RI14" s="681">
        <v>82</v>
      </c>
      <c r="RJ14" s="681">
        <v>42</v>
      </c>
      <c r="RK14" s="681">
        <v>40</v>
      </c>
      <c r="RL14" s="681">
        <v>12</v>
      </c>
      <c r="RM14" s="681">
        <v>5</v>
      </c>
      <c r="RN14" s="681">
        <v>7</v>
      </c>
      <c r="RO14" s="681">
        <v>25</v>
      </c>
      <c r="RP14" s="681">
        <v>15</v>
      </c>
      <c r="RQ14" s="681">
        <v>10</v>
      </c>
      <c r="RR14" s="681">
        <v>23</v>
      </c>
      <c r="RS14" s="681">
        <v>13</v>
      </c>
      <c r="RT14" s="681">
        <v>10</v>
      </c>
      <c r="RU14" s="681">
        <v>62</v>
      </c>
      <c r="RV14" s="681">
        <v>28</v>
      </c>
      <c r="RW14" s="681">
        <v>34</v>
      </c>
      <c r="RX14" s="681">
        <v>4</v>
      </c>
      <c r="RY14" s="681">
        <v>3</v>
      </c>
      <c r="RZ14" s="681">
        <v>1</v>
      </c>
      <c r="SA14" s="681">
        <v>2</v>
      </c>
      <c r="SB14" s="681">
        <v>2</v>
      </c>
      <c r="SC14" s="682">
        <v>0</v>
      </c>
      <c r="SD14" s="682">
        <v>0</v>
      </c>
      <c r="SE14" s="682">
        <v>0</v>
      </c>
      <c r="SF14" s="682">
        <v>0</v>
      </c>
      <c r="SG14" s="681">
        <v>101</v>
      </c>
      <c r="SH14" s="681">
        <v>53</v>
      </c>
      <c r="SI14" s="681">
        <v>48</v>
      </c>
      <c r="SJ14" s="681">
        <v>17</v>
      </c>
      <c r="SK14" s="681">
        <v>6</v>
      </c>
      <c r="SL14" s="681">
        <v>11</v>
      </c>
      <c r="SM14" s="681">
        <v>3</v>
      </c>
      <c r="SN14" s="681">
        <v>1</v>
      </c>
      <c r="SO14" s="681">
        <v>2</v>
      </c>
      <c r="SP14" s="682">
        <v>0</v>
      </c>
      <c r="SQ14" s="682">
        <v>0</v>
      </c>
      <c r="SR14" s="682">
        <v>0</v>
      </c>
      <c r="SS14" s="681">
        <v>1</v>
      </c>
      <c r="ST14" s="681">
        <v>1</v>
      </c>
      <c r="SU14" s="682">
        <v>0</v>
      </c>
      <c r="SV14" s="682">
        <v>0</v>
      </c>
      <c r="SW14" s="682">
        <v>0</v>
      </c>
      <c r="SX14" s="682">
        <v>0</v>
      </c>
      <c r="SY14" s="681">
        <v>16</v>
      </c>
      <c r="SZ14" s="681">
        <v>8</v>
      </c>
      <c r="TA14" s="681">
        <v>8</v>
      </c>
      <c r="TB14" s="681">
        <v>8</v>
      </c>
      <c r="TC14" s="681">
        <v>5</v>
      </c>
      <c r="TD14" s="681">
        <v>3</v>
      </c>
      <c r="TE14" s="682">
        <v>0</v>
      </c>
      <c r="TF14" s="682">
        <v>0</v>
      </c>
      <c r="TG14" s="682">
        <v>0</v>
      </c>
      <c r="TH14" s="681">
        <v>17</v>
      </c>
      <c r="TI14" s="681">
        <v>7</v>
      </c>
      <c r="TJ14" s="681">
        <v>10</v>
      </c>
      <c r="TK14" s="681">
        <v>3</v>
      </c>
      <c r="TL14" s="681">
        <v>2</v>
      </c>
      <c r="TM14" s="681">
        <v>1</v>
      </c>
      <c r="TN14" s="681">
        <v>6</v>
      </c>
      <c r="TO14" s="681">
        <v>2</v>
      </c>
      <c r="TP14" s="681">
        <v>4</v>
      </c>
      <c r="TQ14" s="681">
        <v>6</v>
      </c>
      <c r="TR14" s="681">
        <v>2</v>
      </c>
      <c r="TS14" s="681">
        <v>4</v>
      </c>
      <c r="TT14" s="681">
        <v>10</v>
      </c>
      <c r="TU14" s="681">
        <v>3</v>
      </c>
      <c r="TV14" s="681">
        <v>7</v>
      </c>
      <c r="TW14" s="681">
        <v>10</v>
      </c>
      <c r="TX14" s="681">
        <v>1</v>
      </c>
      <c r="TY14" s="681">
        <v>9</v>
      </c>
      <c r="TZ14" s="681">
        <v>24</v>
      </c>
      <c r="UA14" s="681">
        <v>14</v>
      </c>
      <c r="UB14" s="681">
        <v>10</v>
      </c>
      <c r="UC14" s="681">
        <v>6</v>
      </c>
      <c r="UD14" s="681">
        <v>4</v>
      </c>
      <c r="UE14" s="681">
        <v>2</v>
      </c>
      <c r="UF14" s="681">
        <v>70</v>
      </c>
      <c r="UG14" s="681">
        <v>30</v>
      </c>
      <c r="UH14" s="681">
        <v>40</v>
      </c>
      <c r="UI14" s="681">
        <v>16</v>
      </c>
      <c r="UJ14" s="681">
        <v>8</v>
      </c>
      <c r="UK14" s="681">
        <v>8</v>
      </c>
      <c r="UL14" s="681">
        <v>9</v>
      </c>
      <c r="UM14" s="681">
        <v>3</v>
      </c>
      <c r="UN14" s="681">
        <v>6</v>
      </c>
      <c r="UO14" s="681">
        <v>7</v>
      </c>
      <c r="UP14" s="681">
        <v>4</v>
      </c>
      <c r="UQ14" s="681">
        <v>3</v>
      </c>
      <c r="UR14" s="681">
        <v>51</v>
      </c>
      <c r="US14" s="681">
        <v>28</v>
      </c>
      <c r="UT14" s="681">
        <v>23</v>
      </c>
      <c r="UU14" s="681">
        <v>3</v>
      </c>
      <c r="UV14" s="681">
        <v>1</v>
      </c>
      <c r="UW14" s="681">
        <v>2</v>
      </c>
      <c r="UX14" s="681">
        <v>3</v>
      </c>
      <c r="UY14" s="681">
        <v>3</v>
      </c>
      <c r="UZ14" s="682">
        <v>0</v>
      </c>
      <c r="VA14" s="681">
        <v>1</v>
      </c>
      <c r="VB14" s="681">
        <v>1</v>
      </c>
      <c r="VC14" s="682">
        <v>0</v>
      </c>
      <c r="VD14" s="681">
        <v>76</v>
      </c>
      <c r="VE14" s="681">
        <v>37</v>
      </c>
      <c r="VF14" s="681">
        <v>39</v>
      </c>
      <c r="VG14" s="681">
        <v>28</v>
      </c>
      <c r="VH14" s="681">
        <v>15</v>
      </c>
      <c r="VI14" s="681">
        <v>13</v>
      </c>
      <c r="VJ14" s="681">
        <v>4</v>
      </c>
      <c r="VK14" s="681">
        <v>1</v>
      </c>
      <c r="VL14" s="681">
        <v>3</v>
      </c>
      <c r="VM14" s="682">
        <v>0</v>
      </c>
      <c r="VN14" s="682">
        <v>0</v>
      </c>
      <c r="VO14" s="682">
        <v>0</v>
      </c>
      <c r="VP14" s="681">
        <v>3</v>
      </c>
      <c r="VQ14" s="681">
        <v>2</v>
      </c>
      <c r="VR14" s="681">
        <v>1</v>
      </c>
      <c r="VS14" s="681">
        <v>3</v>
      </c>
      <c r="VT14" s="681">
        <v>2</v>
      </c>
      <c r="VU14" s="681">
        <v>1</v>
      </c>
      <c r="VV14" s="681">
        <v>14</v>
      </c>
      <c r="VW14" s="681">
        <v>5</v>
      </c>
      <c r="VX14" s="681">
        <v>9</v>
      </c>
      <c r="VY14" s="681">
        <v>7</v>
      </c>
      <c r="VZ14" s="681">
        <v>1</v>
      </c>
      <c r="WA14" s="681">
        <v>6</v>
      </c>
      <c r="WB14" s="682">
        <v>0</v>
      </c>
      <c r="WC14" s="682">
        <v>0</v>
      </c>
      <c r="WD14" s="682">
        <v>0</v>
      </c>
      <c r="WE14" s="681">
        <v>10</v>
      </c>
      <c r="WF14" s="681">
        <v>5</v>
      </c>
      <c r="WG14" s="681">
        <v>5</v>
      </c>
      <c r="WH14" s="681">
        <v>6</v>
      </c>
      <c r="WI14" s="681">
        <v>3</v>
      </c>
      <c r="WJ14" s="681">
        <v>3</v>
      </c>
      <c r="WK14" s="681">
        <v>4</v>
      </c>
      <c r="WL14" s="682">
        <v>0</v>
      </c>
      <c r="WM14" s="681">
        <v>4</v>
      </c>
      <c r="WN14" s="681">
        <v>6</v>
      </c>
      <c r="WO14" s="681">
        <v>2</v>
      </c>
      <c r="WP14" s="681">
        <v>4</v>
      </c>
      <c r="WQ14" s="681">
        <v>13</v>
      </c>
      <c r="WR14" s="681">
        <v>5</v>
      </c>
      <c r="WS14" s="681">
        <v>8</v>
      </c>
      <c r="WT14" s="681">
        <v>14</v>
      </c>
      <c r="WU14" s="681">
        <v>7</v>
      </c>
      <c r="WV14" s="681">
        <v>7</v>
      </c>
      <c r="WW14" s="681">
        <v>18</v>
      </c>
      <c r="WX14" s="681">
        <v>7</v>
      </c>
      <c r="WY14" s="681">
        <v>11</v>
      </c>
      <c r="WZ14" s="681">
        <v>6</v>
      </c>
      <c r="XA14" s="681">
        <v>3</v>
      </c>
      <c r="XB14" s="681">
        <v>3</v>
      </c>
      <c r="XC14" s="681">
        <v>90</v>
      </c>
      <c r="XD14" s="681">
        <v>47</v>
      </c>
      <c r="XE14" s="681">
        <v>43</v>
      </c>
      <c r="XF14" s="681">
        <v>10</v>
      </c>
      <c r="XG14" s="681">
        <v>5</v>
      </c>
      <c r="XH14" s="681">
        <v>5</v>
      </c>
      <c r="XI14" s="681">
        <v>8</v>
      </c>
      <c r="XJ14" s="681">
        <v>3</v>
      </c>
      <c r="XK14" s="681">
        <v>5</v>
      </c>
      <c r="XL14" s="681">
        <v>18</v>
      </c>
      <c r="XM14" s="681">
        <v>11</v>
      </c>
      <c r="XN14" s="681">
        <v>7</v>
      </c>
      <c r="XO14" s="681">
        <v>57</v>
      </c>
      <c r="XP14" s="681">
        <v>27</v>
      </c>
      <c r="XQ14" s="681">
        <v>30</v>
      </c>
      <c r="XR14" s="681">
        <v>3</v>
      </c>
      <c r="XS14" s="681">
        <v>2</v>
      </c>
      <c r="XT14" s="681">
        <v>1</v>
      </c>
      <c r="XU14" s="681">
        <v>3</v>
      </c>
      <c r="XV14" s="681">
        <v>2</v>
      </c>
      <c r="XW14" s="681">
        <v>1</v>
      </c>
      <c r="XX14" s="681">
        <v>1</v>
      </c>
      <c r="XY14" s="682">
        <v>0</v>
      </c>
      <c r="XZ14" s="681">
        <v>1</v>
      </c>
      <c r="YA14" s="681">
        <v>82</v>
      </c>
      <c r="YB14" s="681">
        <v>35</v>
      </c>
      <c r="YC14" s="681">
        <v>47</v>
      </c>
      <c r="YD14" s="681">
        <v>12</v>
      </c>
      <c r="YE14" s="681">
        <v>7</v>
      </c>
      <c r="YF14" s="681">
        <v>5</v>
      </c>
      <c r="YG14" s="681">
        <v>2</v>
      </c>
      <c r="YH14" s="681">
        <v>1</v>
      </c>
      <c r="YI14" s="681">
        <v>1</v>
      </c>
      <c r="YJ14" s="681">
        <v>2</v>
      </c>
      <c r="YK14" s="682">
        <v>0</v>
      </c>
      <c r="YL14" s="681">
        <v>2</v>
      </c>
      <c r="YM14" s="681">
        <v>4</v>
      </c>
      <c r="YN14" s="682">
        <v>0</v>
      </c>
      <c r="YO14" s="681">
        <v>4</v>
      </c>
      <c r="YP14" s="681">
        <v>3</v>
      </c>
      <c r="YQ14" s="682">
        <v>0</v>
      </c>
      <c r="YR14" s="681">
        <v>3</v>
      </c>
      <c r="YS14" s="681">
        <v>15</v>
      </c>
      <c r="YT14" s="681">
        <v>11</v>
      </c>
      <c r="YU14" s="681">
        <v>4</v>
      </c>
      <c r="YV14" s="681">
        <v>10</v>
      </c>
      <c r="YW14" s="681">
        <v>4</v>
      </c>
      <c r="YX14" s="681">
        <v>6</v>
      </c>
      <c r="YY14" s="681">
        <v>1</v>
      </c>
      <c r="YZ14" s="681">
        <v>1</v>
      </c>
      <c r="ZA14" s="682">
        <v>0</v>
      </c>
      <c r="ZB14" s="681">
        <v>12</v>
      </c>
      <c r="ZC14" s="681">
        <v>5</v>
      </c>
      <c r="ZD14" s="681">
        <v>7</v>
      </c>
      <c r="ZE14" s="681">
        <v>6</v>
      </c>
      <c r="ZF14" s="681">
        <v>3</v>
      </c>
      <c r="ZG14" s="681">
        <v>3</v>
      </c>
      <c r="ZH14" s="681">
        <v>8</v>
      </c>
      <c r="ZI14" s="681">
        <v>2</v>
      </c>
      <c r="ZJ14" s="681">
        <v>6</v>
      </c>
      <c r="ZK14" s="681">
        <v>2</v>
      </c>
      <c r="ZL14" s="682">
        <v>0</v>
      </c>
      <c r="ZM14" s="681">
        <v>2</v>
      </c>
      <c r="ZN14" s="681">
        <v>13</v>
      </c>
      <c r="ZO14" s="681">
        <v>7</v>
      </c>
      <c r="ZP14" s="681">
        <v>6</v>
      </c>
      <c r="ZQ14" s="681">
        <v>11</v>
      </c>
      <c r="ZR14" s="681">
        <v>5</v>
      </c>
      <c r="ZS14" s="681">
        <v>6</v>
      </c>
      <c r="ZT14" s="681">
        <v>12</v>
      </c>
      <c r="ZU14" s="681">
        <v>6</v>
      </c>
      <c r="ZV14" s="681">
        <v>6</v>
      </c>
      <c r="ZW14" s="681">
        <v>10</v>
      </c>
      <c r="ZX14" s="681">
        <v>6</v>
      </c>
      <c r="ZY14" s="681">
        <v>4</v>
      </c>
      <c r="ZZ14" s="681">
        <v>160</v>
      </c>
      <c r="AAA14" s="681">
        <v>69</v>
      </c>
      <c r="AAB14" s="681">
        <v>91</v>
      </c>
      <c r="AAC14" s="681">
        <v>12</v>
      </c>
      <c r="AAD14" s="681">
        <v>7</v>
      </c>
      <c r="AAE14" s="681">
        <v>5</v>
      </c>
      <c r="AAF14" s="681">
        <v>13</v>
      </c>
      <c r="AAG14" s="681">
        <v>6</v>
      </c>
      <c r="AAH14" s="681">
        <v>7</v>
      </c>
      <c r="AAI14" s="681">
        <v>20</v>
      </c>
      <c r="AAJ14" s="681">
        <v>11</v>
      </c>
      <c r="AAK14" s="681">
        <v>9</v>
      </c>
      <c r="AAL14" s="681">
        <v>58</v>
      </c>
      <c r="AAM14" s="681">
        <v>31</v>
      </c>
      <c r="AAN14" s="681">
        <v>27</v>
      </c>
      <c r="AAO14" s="681">
        <v>3</v>
      </c>
      <c r="AAP14" s="681">
        <v>2</v>
      </c>
      <c r="AAQ14" s="681">
        <v>1</v>
      </c>
      <c r="AAR14" s="681">
        <v>2</v>
      </c>
      <c r="AAS14" s="682">
        <v>0</v>
      </c>
      <c r="AAT14" s="681">
        <v>2</v>
      </c>
      <c r="AAU14" s="681">
        <v>1</v>
      </c>
      <c r="AAV14" s="682">
        <v>0</v>
      </c>
      <c r="AAW14" s="681">
        <v>1</v>
      </c>
      <c r="AAX14" s="681">
        <v>78</v>
      </c>
      <c r="AAY14" s="681">
        <v>45</v>
      </c>
      <c r="AAZ14" s="681">
        <v>33</v>
      </c>
      <c r="ABA14" s="681">
        <v>7</v>
      </c>
      <c r="ABB14" s="681">
        <v>5</v>
      </c>
      <c r="ABC14" s="681">
        <v>2</v>
      </c>
      <c r="ABD14" s="681">
        <v>1</v>
      </c>
      <c r="ABE14" s="681">
        <v>1</v>
      </c>
      <c r="ABF14" s="682">
        <v>0</v>
      </c>
      <c r="ABG14" s="682">
        <v>0</v>
      </c>
      <c r="ABH14" s="682">
        <v>0</v>
      </c>
      <c r="ABI14" s="682">
        <v>0</v>
      </c>
      <c r="ABJ14" s="681">
        <v>2</v>
      </c>
      <c r="ABK14" s="681">
        <v>2</v>
      </c>
      <c r="ABL14" s="682">
        <v>0</v>
      </c>
      <c r="ABM14" s="681">
        <v>4</v>
      </c>
      <c r="ABN14" s="681">
        <v>2</v>
      </c>
      <c r="ABO14" s="681">
        <v>2</v>
      </c>
      <c r="ABP14" s="681">
        <v>15</v>
      </c>
      <c r="ABQ14" s="681">
        <v>8</v>
      </c>
      <c r="ABR14" s="681">
        <v>7</v>
      </c>
      <c r="ABS14" s="681">
        <v>8</v>
      </c>
      <c r="ABT14" s="681">
        <v>6</v>
      </c>
      <c r="ABU14" s="681">
        <v>2</v>
      </c>
      <c r="ABV14" s="682">
        <v>0</v>
      </c>
      <c r="ABW14" s="682">
        <v>0</v>
      </c>
      <c r="ABX14" s="682">
        <v>0</v>
      </c>
      <c r="ABY14" s="681">
        <v>7</v>
      </c>
      <c r="ABZ14" s="681">
        <v>5</v>
      </c>
      <c r="ACA14" s="681">
        <v>2</v>
      </c>
      <c r="ACB14" s="681">
        <v>6</v>
      </c>
      <c r="ACC14" s="681">
        <v>4</v>
      </c>
      <c r="ACD14" s="681">
        <v>2</v>
      </c>
      <c r="ACE14" s="681">
        <v>4</v>
      </c>
      <c r="ACF14" s="681">
        <v>2</v>
      </c>
      <c r="ACG14" s="681">
        <v>2</v>
      </c>
      <c r="ACH14" s="681">
        <v>5</v>
      </c>
      <c r="ACI14" s="681">
        <v>2</v>
      </c>
      <c r="ACJ14" s="681">
        <v>3</v>
      </c>
      <c r="ACK14" s="681">
        <v>13</v>
      </c>
      <c r="ACL14" s="681">
        <v>9</v>
      </c>
      <c r="ACM14" s="681">
        <v>4</v>
      </c>
      <c r="ACN14" s="681">
        <v>12</v>
      </c>
      <c r="ACO14" s="681">
        <v>7</v>
      </c>
      <c r="ACP14" s="681">
        <v>5</v>
      </c>
      <c r="ACQ14" s="681">
        <v>9</v>
      </c>
      <c r="ACR14" s="681">
        <v>6</v>
      </c>
      <c r="ACS14" s="681">
        <v>3</v>
      </c>
      <c r="ACT14" s="681">
        <v>6</v>
      </c>
      <c r="ACU14" s="681">
        <v>4</v>
      </c>
      <c r="ACV14" s="681">
        <v>2</v>
      </c>
      <c r="ACW14" s="681">
        <v>224</v>
      </c>
      <c r="ACX14" s="681">
        <v>104</v>
      </c>
      <c r="ACY14" s="681">
        <v>120</v>
      </c>
      <c r="ACZ14" s="681">
        <v>11</v>
      </c>
      <c r="ADA14" s="681">
        <v>6</v>
      </c>
      <c r="ADB14" s="681">
        <v>5</v>
      </c>
      <c r="ADC14" s="681">
        <v>19</v>
      </c>
      <c r="ADD14" s="681">
        <v>9</v>
      </c>
      <c r="ADE14" s="681">
        <v>10</v>
      </c>
      <c r="ADF14" s="681">
        <v>34</v>
      </c>
      <c r="ADG14" s="681">
        <v>18</v>
      </c>
      <c r="ADH14" s="681">
        <v>16</v>
      </c>
      <c r="ADI14" s="681">
        <v>61</v>
      </c>
      <c r="ADJ14" s="681">
        <v>34</v>
      </c>
      <c r="ADK14" s="681">
        <v>27</v>
      </c>
      <c r="ADL14" s="681">
        <v>3</v>
      </c>
      <c r="ADM14" s="681">
        <v>2</v>
      </c>
      <c r="ADN14" s="681">
        <v>1</v>
      </c>
      <c r="ADO14" s="681">
        <v>5</v>
      </c>
      <c r="ADP14" s="681">
        <v>3</v>
      </c>
      <c r="ADQ14" s="681">
        <v>2</v>
      </c>
      <c r="ADR14" s="681">
        <v>5</v>
      </c>
      <c r="ADS14" s="681">
        <v>3</v>
      </c>
      <c r="ADT14" s="681">
        <v>2</v>
      </c>
      <c r="ADU14" s="681">
        <v>45</v>
      </c>
      <c r="ADV14" s="681">
        <v>20</v>
      </c>
      <c r="ADW14" s="681">
        <v>25</v>
      </c>
      <c r="ADX14" s="681">
        <v>19</v>
      </c>
      <c r="ADY14" s="681">
        <v>6</v>
      </c>
      <c r="ADZ14" s="681">
        <v>13</v>
      </c>
      <c r="AEA14" s="681">
        <v>2</v>
      </c>
      <c r="AEB14" s="681">
        <v>2</v>
      </c>
      <c r="AEC14" s="682">
        <v>0</v>
      </c>
      <c r="AED14" s="681">
        <v>1</v>
      </c>
      <c r="AEE14" s="682">
        <v>0</v>
      </c>
      <c r="AEF14" s="681">
        <v>1</v>
      </c>
      <c r="AEG14" s="681">
        <v>2</v>
      </c>
      <c r="AEH14" s="681">
        <v>1</v>
      </c>
      <c r="AEI14" s="681">
        <v>1</v>
      </c>
      <c r="AEJ14" s="681">
        <v>1</v>
      </c>
      <c r="AEK14" s="681">
        <v>1</v>
      </c>
      <c r="AEL14" s="682">
        <v>0</v>
      </c>
      <c r="AEM14" s="681">
        <v>9</v>
      </c>
      <c r="AEN14" s="681">
        <v>4</v>
      </c>
      <c r="AEO14" s="681">
        <v>5</v>
      </c>
      <c r="AEP14" s="681">
        <v>10</v>
      </c>
      <c r="AEQ14" s="681">
        <v>6</v>
      </c>
      <c r="AER14" s="681">
        <v>4</v>
      </c>
      <c r="AES14" s="681">
        <v>1</v>
      </c>
      <c r="AET14" s="682">
        <v>0</v>
      </c>
      <c r="AEU14" s="681">
        <v>1</v>
      </c>
      <c r="AEV14" s="681">
        <v>10</v>
      </c>
      <c r="AEW14" s="681">
        <v>3</v>
      </c>
      <c r="AEX14" s="681">
        <v>7</v>
      </c>
      <c r="AEY14" s="681">
        <v>8</v>
      </c>
      <c r="AEZ14" s="681">
        <v>6</v>
      </c>
      <c r="AFA14" s="681">
        <v>2</v>
      </c>
      <c r="AFB14" s="681">
        <v>2</v>
      </c>
      <c r="AFC14" s="682">
        <v>0</v>
      </c>
      <c r="AFD14" s="681">
        <v>2</v>
      </c>
      <c r="AFE14" s="681">
        <v>2</v>
      </c>
      <c r="AFF14" s="681">
        <v>2</v>
      </c>
      <c r="AFG14" s="682">
        <v>0</v>
      </c>
      <c r="AFH14" s="681">
        <v>15</v>
      </c>
      <c r="AFI14" s="681">
        <v>10</v>
      </c>
      <c r="AFJ14" s="681">
        <v>5</v>
      </c>
      <c r="AFK14" s="681">
        <v>17</v>
      </c>
      <c r="AFL14" s="681">
        <v>6</v>
      </c>
      <c r="AFM14" s="681">
        <v>11</v>
      </c>
      <c r="AFN14" s="681">
        <v>8</v>
      </c>
      <c r="AFO14" s="681">
        <v>7</v>
      </c>
      <c r="AFP14" s="681">
        <v>1</v>
      </c>
      <c r="AFQ14" s="681">
        <v>4</v>
      </c>
      <c r="AFR14" s="681">
        <v>3</v>
      </c>
      <c r="AFS14" s="681">
        <v>1</v>
      </c>
      <c r="AFT14" s="681">
        <v>245</v>
      </c>
      <c r="AFU14" s="681">
        <v>125</v>
      </c>
      <c r="AFV14" s="681">
        <v>120</v>
      </c>
      <c r="AFW14" s="681">
        <v>15</v>
      </c>
      <c r="AFX14" s="681">
        <v>6</v>
      </c>
      <c r="AFY14" s="681">
        <v>9</v>
      </c>
      <c r="AFZ14" s="681">
        <v>14</v>
      </c>
      <c r="AGA14" s="681">
        <v>7</v>
      </c>
      <c r="AGB14" s="681">
        <v>7</v>
      </c>
      <c r="AGC14" s="681">
        <v>27</v>
      </c>
      <c r="AGD14" s="681">
        <v>10</v>
      </c>
      <c r="AGE14" s="681">
        <v>17</v>
      </c>
      <c r="AGF14" s="681">
        <v>63</v>
      </c>
      <c r="AGG14" s="681">
        <v>32</v>
      </c>
      <c r="AGH14" s="681">
        <v>31</v>
      </c>
      <c r="AGI14" s="681">
        <v>2</v>
      </c>
      <c r="AGJ14" s="681">
        <v>1</v>
      </c>
      <c r="AGK14" s="681">
        <v>1</v>
      </c>
      <c r="AGL14" s="681">
        <v>3</v>
      </c>
      <c r="AGM14" s="681">
        <v>1</v>
      </c>
      <c r="AGN14" s="681">
        <v>2</v>
      </c>
      <c r="AGO14" s="681">
        <v>3</v>
      </c>
      <c r="AGP14" s="681">
        <v>1</v>
      </c>
      <c r="AGQ14" s="681">
        <v>2</v>
      </c>
      <c r="AGR14" s="681">
        <v>56</v>
      </c>
      <c r="AGS14" s="681">
        <v>31</v>
      </c>
      <c r="AGT14" s="681">
        <v>25</v>
      </c>
      <c r="AGU14" s="681">
        <v>29</v>
      </c>
      <c r="AGV14" s="681">
        <v>19</v>
      </c>
      <c r="AGW14" s="681">
        <v>10</v>
      </c>
      <c r="AGX14" s="681">
        <v>2</v>
      </c>
      <c r="AGY14" s="681">
        <v>1</v>
      </c>
      <c r="AGZ14" s="681">
        <v>1</v>
      </c>
      <c r="AHA14" s="681">
        <v>1</v>
      </c>
      <c r="AHB14" s="681">
        <v>1</v>
      </c>
      <c r="AHC14" s="682">
        <v>0</v>
      </c>
      <c r="AHD14" s="681">
        <v>1</v>
      </c>
      <c r="AHE14" s="681">
        <v>1</v>
      </c>
      <c r="AHF14" s="682">
        <v>0</v>
      </c>
      <c r="AHG14" s="681">
        <v>5</v>
      </c>
      <c r="AHH14" s="681">
        <v>1</v>
      </c>
      <c r="AHI14" s="681">
        <v>4</v>
      </c>
      <c r="AHJ14" s="681">
        <v>9</v>
      </c>
      <c r="AHK14" s="681">
        <v>5</v>
      </c>
      <c r="AHL14" s="681">
        <v>4</v>
      </c>
      <c r="AHM14" s="681">
        <v>8</v>
      </c>
      <c r="AHN14" s="681">
        <v>3</v>
      </c>
      <c r="AHO14" s="681">
        <v>5</v>
      </c>
      <c r="AHP14" s="682">
        <v>0</v>
      </c>
      <c r="AHQ14" s="682">
        <v>0</v>
      </c>
      <c r="AHR14" s="683">
        <v>0</v>
      </c>
    </row>
    <row r="15" spans="2:903" ht="45" customHeight="1">
      <c r="B15" s="542" t="s">
        <v>207</v>
      </c>
      <c r="C15" s="680">
        <v>2</v>
      </c>
      <c r="D15" s="681">
        <v>1</v>
      </c>
      <c r="E15" s="681">
        <v>1</v>
      </c>
      <c r="F15" s="681">
        <v>3</v>
      </c>
      <c r="G15" s="681">
        <v>3</v>
      </c>
      <c r="H15" s="682">
        <v>0</v>
      </c>
      <c r="I15" s="681">
        <v>4</v>
      </c>
      <c r="J15" s="681">
        <v>1</v>
      </c>
      <c r="K15" s="681">
        <v>3</v>
      </c>
      <c r="L15" s="682">
        <v>0</v>
      </c>
      <c r="M15" s="682">
        <v>0</v>
      </c>
      <c r="N15" s="682">
        <v>0</v>
      </c>
      <c r="O15" s="681">
        <v>3</v>
      </c>
      <c r="P15" s="681">
        <v>2</v>
      </c>
      <c r="Q15" s="681">
        <v>1</v>
      </c>
      <c r="R15" s="681">
        <v>4</v>
      </c>
      <c r="S15" s="681">
        <v>2</v>
      </c>
      <c r="T15" s="681">
        <v>2</v>
      </c>
      <c r="U15" s="681">
        <v>22</v>
      </c>
      <c r="V15" s="681">
        <v>19</v>
      </c>
      <c r="W15" s="681">
        <v>3</v>
      </c>
      <c r="X15" s="681">
        <v>19</v>
      </c>
      <c r="Y15" s="681">
        <v>14</v>
      </c>
      <c r="Z15" s="681">
        <v>5</v>
      </c>
      <c r="AA15" s="681">
        <v>373</v>
      </c>
      <c r="AB15" s="681">
        <v>306</v>
      </c>
      <c r="AC15" s="681">
        <v>67</v>
      </c>
      <c r="AD15" s="681">
        <v>4</v>
      </c>
      <c r="AE15" s="681">
        <v>2</v>
      </c>
      <c r="AF15" s="681">
        <v>2</v>
      </c>
      <c r="AG15" s="681">
        <v>4</v>
      </c>
      <c r="AH15" s="681">
        <v>4</v>
      </c>
      <c r="AI15" s="682">
        <v>0</v>
      </c>
      <c r="AJ15" s="681">
        <v>75</v>
      </c>
      <c r="AK15" s="681">
        <v>55</v>
      </c>
      <c r="AL15" s="681">
        <v>20</v>
      </c>
      <c r="AM15" s="681">
        <v>63</v>
      </c>
      <c r="AN15" s="681">
        <v>52</v>
      </c>
      <c r="AO15" s="681">
        <v>11</v>
      </c>
      <c r="AP15" s="681">
        <v>1</v>
      </c>
      <c r="AQ15" s="682">
        <v>0</v>
      </c>
      <c r="AR15" s="681">
        <v>1</v>
      </c>
      <c r="AS15" s="681">
        <v>2</v>
      </c>
      <c r="AT15" s="681">
        <v>2</v>
      </c>
      <c r="AU15" s="682">
        <v>0</v>
      </c>
      <c r="AV15" s="682">
        <v>0</v>
      </c>
      <c r="AW15" s="682">
        <v>0</v>
      </c>
      <c r="AX15" s="682">
        <v>0</v>
      </c>
      <c r="AY15" s="681">
        <v>58</v>
      </c>
      <c r="AZ15" s="681">
        <v>45</v>
      </c>
      <c r="BA15" s="681">
        <v>13</v>
      </c>
      <c r="BB15" s="681">
        <v>8</v>
      </c>
      <c r="BC15" s="681">
        <v>8</v>
      </c>
      <c r="BD15" s="682">
        <v>0</v>
      </c>
      <c r="BE15" s="682">
        <v>0</v>
      </c>
      <c r="BF15" s="682">
        <v>0</v>
      </c>
      <c r="BG15" s="682">
        <v>0</v>
      </c>
      <c r="BH15" s="682">
        <v>0</v>
      </c>
      <c r="BI15" s="682">
        <v>0</v>
      </c>
      <c r="BJ15" s="682">
        <v>0</v>
      </c>
      <c r="BK15" s="681">
        <v>3</v>
      </c>
      <c r="BL15" s="681">
        <v>2</v>
      </c>
      <c r="BM15" s="681">
        <v>1</v>
      </c>
      <c r="BN15" s="681">
        <v>2</v>
      </c>
      <c r="BO15" s="681">
        <v>1</v>
      </c>
      <c r="BP15" s="681">
        <v>1</v>
      </c>
      <c r="BQ15" s="681">
        <v>17</v>
      </c>
      <c r="BR15" s="681">
        <v>13</v>
      </c>
      <c r="BS15" s="681">
        <v>4</v>
      </c>
      <c r="BT15" s="681">
        <v>12</v>
      </c>
      <c r="BU15" s="681">
        <v>9</v>
      </c>
      <c r="BV15" s="681">
        <v>3</v>
      </c>
      <c r="BW15" s="682">
        <v>0</v>
      </c>
      <c r="BX15" s="682">
        <v>0</v>
      </c>
      <c r="BY15" s="682">
        <v>0</v>
      </c>
      <c r="BZ15" s="681">
        <v>8</v>
      </c>
      <c r="CA15" s="681">
        <v>7</v>
      </c>
      <c r="CB15" s="681">
        <v>1</v>
      </c>
      <c r="CC15" s="681">
        <v>6</v>
      </c>
      <c r="CD15" s="681">
        <v>5</v>
      </c>
      <c r="CE15" s="681">
        <v>1</v>
      </c>
      <c r="CF15" s="682">
        <v>0</v>
      </c>
      <c r="CG15" s="682">
        <v>0</v>
      </c>
      <c r="CH15" s="682">
        <v>0</v>
      </c>
      <c r="CI15" s="681">
        <v>1</v>
      </c>
      <c r="CJ15" s="681">
        <v>1</v>
      </c>
      <c r="CK15" s="682">
        <v>0</v>
      </c>
      <c r="CL15" s="681">
        <v>4</v>
      </c>
      <c r="CM15" s="681">
        <v>4</v>
      </c>
      <c r="CN15" s="682">
        <v>0</v>
      </c>
      <c r="CO15" s="681">
        <v>5</v>
      </c>
      <c r="CP15" s="681">
        <v>4</v>
      </c>
      <c r="CQ15" s="681">
        <v>1</v>
      </c>
      <c r="CR15" s="681">
        <v>39</v>
      </c>
      <c r="CS15" s="681">
        <v>31</v>
      </c>
      <c r="CT15" s="681">
        <v>8</v>
      </c>
      <c r="CU15" s="681">
        <v>26</v>
      </c>
      <c r="CV15" s="681">
        <v>22</v>
      </c>
      <c r="CW15" s="681">
        <v>4</v>
      </c>
      <c r="CX15" s="681">
        <v>375</v>
      </c>
      <c r="CY15" s="681">
        <v>285</v>
      </c>
      <c r="CZ15" s="681">
        <v>90</v>
      </c>
      <c r="DA15" s="681">
        <v>2</v>
      </c>
      <c r="DB15" s="681">
        <v>1</v>
      </c>
      <c r="DC15" s="681">
        <v>1</v>
      </c>
      <c r="DD15" s="681">
        <v>7</v>
      </c>
      <c r="DE15" s="681">
        <v>4</v>
      </c>
      <c r="DF15" s="681">
        <v>3</v>
      </c>
      <c r="DG15" s="681">
        <v>100</v>
      </c>
      <c r="DH15" s="681">
        <v>73</v>
      </c>
      <c r="DI15" s="681">
        <v>27</v>
      </c>
      <c r="DJ15" s="681">
        <v>50</v>
      </c>
      <c r="DK15" s="681">
        <v>44</v>
      </c>
      <c r="DL15" s="681">
        <v>6</v>
      </c>
      <c r="DM15" s="682">
        <v>0</v>
      </c>
      <c r="DN15" s="682">
        <v>0</v>
      </c>
      <c r="DO15" s="682">
        <v>0</v>
      </c>
      <c r="DP15" s="682">
        <v>0</v>
      </c>
      <c r="DQ15" s="682">
        <v>0</v>
      </c>
      <c r="DR15" s="682">
        <v>0</v>
      </c>
      <c r="DS15" s="681">
        <v>1</v>
      </c>
      <c r="DT15" s="681">
        <v>1</v>
      </c>
      <c r="DU15" s="682">
        <v>0</v>
      </c>
      <c r="DV15" s="681">
        <v>38</v>
      </c>
      <c r="DW15" s="681">
        <v>34</v>
      </c>
      <c r="DX15" s="681">
        <v>4</v>
      </c>
      <c r="DY15" s="681">
        <v>4</v>
      </c>
      <c r="DZ15" s="681">
        <v>4</v>
      </c>
      <c r="EA15" s="682">
        <v>0</v>
      </c>
      <c r="EB15" s="682">
        <v>0</v>
      </c>
      <c r="EC15" s="682">
        <v>0</v>
      </c>
      <c r="ED15" s="682">
        <v>0</v>
      </c>
      <c r="EE15" s="681">
        <v>1</v>
      </c>
      <c r="EF15" s="682">
        <v>0</v>
      </c>
      <c r="EG15" s="681">
        <v>1</v>
      </c>
      <c r="EH15" s="681">
        <v>3</v>
      </c>
      <c r="EI15" s="681">
        <v>3</v>
      </c>
      <c r="EJ15" s="682">
        <v>0</v>
      </c>
      <c r="EK15" s="681">
        <v>2</v>
      </c>
      <c r="EL15" s="681">
        <v>2</v>
      </c>
      <c r="EM15" s="682">
        <v>0</v>
      </c>
      <c r="EN15" s="681">
        <v>18</v>
      </c>
      <c r="EO15" s="681">
        <v>9</v>
      </c>
      <c r="EP15" s="681">
        <v>9</v>
      </c>
      <c r="EQ15" s="681">
        <v>12</v>
      </c>
      <c r="ER15" s="681">
        <v>9</v>
      </c>
      <c r="ES15" s="681">
        <v>3</v>
      </c>
      <c r="ET15" s="681">
        <v>2</v>
      </c>
      <c r="EU15" s="681">
        <v>2</v>
      </c>
      <c r="EV15" s="682">
        <v>0</v>
      </c>
      <c r="EW15" s="681">
        <v>4</v>
      </c>
      <c r="EX15" s="681">
        <v>2</v>
      </c>
      <c r="EY15" s="681">
        <v>2</v>
      </c>
      <c r="EZ15" s="681">
        <v>2</v>
      </c>
      <c r="FA15" s="681">
        <v>1</v>
      </c>
      <c r="FB15" s="681">
        <v>1</v>
      </c>
      <c r="FC15" s="681">
        <v>2</v>
      </c>
      <c r="FD15" s="681">
        <v>2</v>
      </c>
      <c r="FE15" s="682">
        <v>0</v>
      </c>
      <c r="FF15" s="681">
        <v>1</v>
      </c>
      <c r="FG15" s="682">
        <v>0</v>
      </c>
      <c r="FH15" s="681">
        <v>1</v>
      </c>
      <c r="FI15" s="681">
        <v>5</v>
      </c>
      <c r="FJ15" s="681">
        <v>4</v>
      </c>
      <c r="FK15" s="681">
        <v>1</v>
      </c>
      <c r="FL15" s="681">
        <v>3</v>
      </c>
      <c r="FM15" s="681">
        <v>3</v>
      </c>
      <c r="FN15" s="682">
        <v>0</v>
      </c>
      <c r="FO15" s="681">
        <v>33</v>
      </c>
      <c r="FP15" s="681">
        <v>28</v>
      </c>
      <c r="FQ15" s="681">
        <v>5</v>
      </c>
      <c r="FR15" s="681">
        <v>17</v>
      </c>
      <c r="FS15" s="681">
        <v>11</v>
      </c>
      <c r="FT15" s="681">
        <v>6</v>
      </c>
      <c r="FU15" s="681">
        <v>409</v>
      </c>
      <c r="FV15" s="681">
        <v>308</v>
      </c>
      <c r="FW15" s="681">
        <v>101</v>
      </c>
      <c r="FX15" s="681">
        <v>4</v>
      </c>
      <c r="FY15" s="681">
        <v>4</v>
      </c>
      <c r="FZ15" s="682">
        <v>0</v>
      </c>
      <c r="GA15" s="681">
        <v>6</v>
      </c>
      <c r="GB15" s="681">
        <v>3</v>
      </c>
      <c r="GC15" s="681">
        <v>3</v>
      </c>
      <c r="GD15" s="681">
        <v>88</v>
      </c>
      <c r="GE15" s="681">
        <v>69</v>
      </c>
      <c r="GF15" s="681">
        <v>19</v>
      </c>
      <c r="GG15" s="681">
        <v>56</v>
      </c>
      <c r="GH15" s="681">
        <v>45</v>
      </c>
      <c r="GI15" s="681">
        <v>11</v>
      </c>
      <c r="GJ15" s="682">
        <v>0</v>
      </c>
      <c r="GK15" s="682">
        <v>0</v>
      </c>
      <c r="GL15" s="682">
        <v>0</v>
      </c>
      <c r="GM15" s="682">
        <v>0</v>
      </c>
      <c r="GN15" s="682">
        <v>0</v>
      </c>
      <c r="GO15" s="682">
        <v>0</v>
      </c>
      <c r="GP15" s="681">
        <v>2</v>
      </c>
      <c r="GQ15" s="681">
        <v>1</v>
      </c>
      <c r="GR15" s="681">
        <v>1</v>
      </c>
      <c r="GS15" s="681">
        <v>57</v>
      </c>
      <c r="GT15" s="681">
        <v>45</v>
      </c>
      <c r="GU15" s="681">
        <v>12</v>
      </c>
      <c r="GV15" s="681">
        <v>7</v>
      </c>
      <c r="GW15" s="681">
        <v>7</v>
      </c>
      <c r="GX15" s="682">
        <v>0</v>
      </c>
      <c r="GY15" s="682">
        <v>0</v>
      </c>
      <c r="GZ15" s="682">
        <v>0</v>
      </c>
      <c r="HA15" s="682">
        <v>0</v>
      </c>
      <c r="HB15" s="682">
        <v>0</v>
      </c>
      <c r="HC15" s="682">
        <v>0</v>
      </c>
      <c r="HD15" s="682">
        <v>0</v>
      </c>
      <c r="HE15" s="681">
        <v>5</v>
      </c>
      <c r="HF15" s="681">
        <v>4</v>
      </c>
      <c r="HG15" s="681">
        <v>1</v>
      </c>
      <c r="HH15" s="681">
        <v>1</v>
      </c>
      <c r="HI15" s="682">
        <v>0</v>
      </c>
      <c r="HJ15" s="681">
        <v>1</v>
      </c>
      <c r="HK15" s="681">
        <v>13</v>
      </c>
      <c r="HL15" s="681">
        <v>9</v>
      </c>
      <c r="HM15" s="681">
        <v>4</v>
      </c>
      <c r="HN15" s="681">
        <v>12</v>
      </c>
      <c r="HO15" s="681">
        <v>10</v>
      </c>
      <c r="HP15" s="681">
        <v>2</v>
      </c>
      <c r="HQ15" s="682">
        <v>0</v>
      </c>
      <c r="HR15" s="682">
        <v>0</v>
      </c>
      <c r="HS15" s="682">
        <v>0</v>
      </c>
      <c r="HT15" s="681">
        <v>6</v>
      </c>
      <c r="HU15" s="681">
        <v>5</v>
      </c>
      <c r="HV15" s="681">
        <v>1</v>
      </c>
      <c r="HW15" s="681">
        <v>3</v>
      </c>
      <c r="HX15" s="681">
        <v>1</v>
      </c>
      <c r="HY15" s="681">
        <v>2</v>
      </c>
      <c r="HZ15" s="681">
        <v>4</v>
      </c>
      <c r="IA15" s="681">
        <v>3</v>
      </c>
      <c r="IB15" s="681">
        <v>1</v>
      </c>
      <c r="IC15" s="682">
        <v>0</v>
      </c>
      <c r="ID15" s="682">
        <v>0</v>
      </c>
      <c r="IE15" s="682">
        <v>0</v>
      </c>
      <c r="IF15" s="681">
        <v>5</v>
      </c>
      <c r="IG15" s="681">
        <v>2</v>
      </c>
      <c r="IH15" s="681">
        <v>3</v>
      </c>
      <c r="II15" s="681">
        <v>4</v>
      </c>
      <c r="IJ15" s="681">
        <v>3</v>
      </c>
      <c r="IK15" s="681">
        <v>1</v>
      </c>
      <c r="IL15" s="681">
        <v>37</v>
      </c>
      <c r="IM15" s="681">
        <v>34</v>
      </c>
      <c r="IN15" s="681">
        <v>3</v>
      </c>
      <c r="IO15" s="681">
        <v>16</v>
      </c>
      <c r="IP15" s="681">
        <v>12</v>
      </c>
      <c r="IQ15" s="681">
        <v>4</v>
      </c>
      <c r="IR15" s="681">
        <v>358</v>
      </c>
      <c r="IS15" s="681">
        <v>266</v>
      </c>
      <c r="IT15" s="681">
        <v>92</v>
      </c>
      <c r="IU15" s="681">
        <v>2</v>
      </c>
      <c r="IV15" s="681">
        <v>2</v>
      </c>
      <c r="IW15" s="682">
        <v>0</v>
      </c>
      <c r="IX15" s="681">
        <v>4</v>
      </c>
      <c r="IY15" s="681">
        <v>4</v>
      </c>
      <c r="IZ15" s="682">
        <v>0</v>
      </c>
      <c r="JA15" s="681">
        <v>83</v>
      </c>
      <c r="JB15" s="681">
        <v>71</v>
      </c>
      <c r="JC15" s="681">
        <v>12</v>
      </c>
      <c r="JD15" s="681">
        <v>51</v>
      </c>
      <c r="JE15" s="681">
        <v>41</v>
      </c>
      <c r="JF15" s="681">
        <v>10</v>
      </c>
      <c r="JG15" s="681">
        <v>2</v>
      </c>
      <c r="JH15" s="681">
        <v>2</v>
      </c>
      <c r="JI15" s="682">
        <v>0</v>
      </c>
      <c r="JJ15" s="682">
        <v>0</v>
      </c>
      <c r="JK15" s="682">
        <v>0</v>
      </c>
      <c r="JL15" s="682">
        <v>0</v>
      </c>
      <c r="JM15" s="681">
        <v>2</v>
      </c>
      <c r="JN15" s="681">
        <v>1</v>
      </c>
      <c r="JO15" s="681">
        <v>1</v>
      </c>
      <c r="JP15" s="681">
        <v>38</v>
      </c>
      <c r="JQ15" s="681">
        <v>30</v>
      </c>
      <c r="JR15" s="681">
        <v>8</v>
      </c>
      <c r="JS15" s="681">
        <v>4</v>
      </c>
      <c r="JT15" s="681">
        <v>4</v>
      </c>
      <c r="JU15" s="682">
        <v>0</v>
      </c>
      <c r="JV15" s="682">
        <v>0</v>
      </c>
      <c r="JW15" s="682">
        <v>0</v>
      </c>
      <c r="JX15" s="682">
        <v>0</v>
      </c>
      <c r="JY15" s="681">
        <v>1</v>
      </c>
      <c r="JZ15" s="681">
        <v>1</v>
      </c>
      <c r="KA15" s="682">
        <v>0</v>
      </c>
      <c r="KB15" s="681">
        <v>2</v>
      </c>
      <c r="KC15" s="681">
        <v>1</v>
      </c>
      <c r="KD15" s="681">
        <v>1</v>
      </c>
      <c r="KE15" s="681">
        <v>4</v>
      </c>
      <c r="KF15" s="681">
        <v>3</v>
      </c>
      <c r="KG15" s="681">
        <v>1</v>
      </c>
      <c r="KH15" s="681">
        <v>16</v>
      </c>
      <c r="KI15" s="681">
        <v>12</v>
      </c>
      <c r="KJ15" s="681">
        <v>4</v>
      </c>
      <c r="KK15" s="681">
        <v>19</v>
      </c>
      <c r="KL15" s="681">
        <v>18</v>
      </c>
      <c r="KM15" s="681">
        <v>1</v>
      </c>
      <c r="KN15" s="681">
        <v>1</v>
      </c>
      <c r="KO15" s="681">
        <v>1</v>
      </c>
      <c r="KP15" s="682">
        <v>0</v>
      </c>
      <c r="KQ15" s="681">
        <v>7</v>
      </c>
      <c r="KR15" s="681">
        <v>5</v>
      </c>
      <c r="KS15" s="681">
        <v>2</v>
      </c>
      <c r="KT15" s="681">
        <v>2</v>
      </c>
      <c r="KU15" s="681">
        <v>2</v>
      </c>
      <c r="KV15" s="682">
        <v>0</v>
      </c>
      <c r="KW15" s="681">
        <v>5</v>
      </c>
      <c r="KX15" s="681">
        <v>2</v>
      </c>
      <c r="KY15" s="681">
        <v>3</v>
      </c>
      <c r="KZ15" s="682">
        <v>0</v>
      </c>
      <c r="LA15" s="682">
        <v>0</v>
      </c>
      <c r="LB15" s="682">
        <v>0</v>
      </c>
      <c r="LC15" s="681">
        <v>4</v>
      </c>
      <c r="LD15" s="681">
        <v>3</v>
      </c>
      <c r="LE15" s="681">
        <v>1</v>
      </c>
      <c r="LF15" s="681">
        <v>2</v>
      </c>
      <c r="LG15" s="681">
        <v>2</v>
      </c>
      <c r="LH15" s="682">
        <v>0</v>
      </c>
      <c r="LI15" s="681">
        <v>35</v>
      </c>
      <c r="LJ15" s="681">
        <v>30</v>
      </c>
      <c r="LK15" s="681">
        <v>5</v>
      </c>
      <c r="LL15" s="681">
        <v>27</v>
      </c>
      <c r="LM15" s="681">
        <v>21</v>
      </c>
      <c r="LN15" s="681">
        <v>6</v>
      </c>
      <c r="LO15" s="681">
        <v>364</v>
      </c>
      <c r="LP15" s="681">
        <v>272</v>
      </c>
      <c r="LQ15" s="681">
        <v>92</v>
      </c>
      <c r="LR15" s="681">
        <v>3</v>
      </c>
      <c r="LS15" s="681">
        <v>2</v>
      </c>
      <c r="LT15" s="681">
        <v>1</v>
      </c>
      <c r="LU15" s="681">
        <v>3</v>
      </c>
      <c r="LV15" s="681">
        <v>1</v>
      </c>
      <c r="LW15" s="681">
        <v>2</v>
      </c>
      <c r="LX15" s="681">
        <v>94</v>
      </c>
      <c r="LY15" s="681">
        <v>68</v>
      </c>
      <c r="LZ15" s="681">
        <v>26</v>
      </c>
      <c r="MA15" s="681">
        <v>62</v>
      </c>
      <c r="MB15" s="681">
        <v>52</v>
      </c>
      <c r="MC15" s="681">
        <v>10</v>
      </c>
      <c r="MD15" s="681">
        <v>2</v>
      </c>
      <c r="ME15" s="682">
        <v>0</v>
      </c>
      <c r="MF15" s="681">
        <v>2</v>
      </c>
      <c r="MG15" s="681">
        <v>4</v>
      </c>
      <c r="MH15" s="681">
        <v>2</v>
      </c>
      <c r="MI15" s="681">
        <v>2</v>
      </c>
      <c r="MJ15" s="681">
        <v>3</v>
      </c>
      <c r="MK15" s="681">
        <v>3</v>
      </c>
      <c r="ML15" s="682">
        <v>0</v>
      </c>
      <c r="MM15" s="681">
        <v>48</v>
      </c>
      <c r="MN15" s="681">
        <v>42</v>
      </c>
      <c r="MO15" s="681">
        <v>6</v>
      </c>
      <c r="MP15" s="681">
        <v>4</v>
      </c>
      <c r="MQ15" s="681">
        <v>2</v>
      </c>
      <c r="MR15" s="681">
        <v>2</v>
      </c>
      <c r="MS15" s="682">
        <v>0</v>
      </c>
      <c r="MT15" s="682">
        <v>0</v>
      </c>
      <c r="MU15" s="682">
        <v>0</v>
      </c>
      <c r="MV15" s="682">
        <v>0</v>
      </c>
      <c r="MW15" s="682">
        <v>0</v>
      </c>
      <c r="MX15" s="682">
        <v>0</v>
      </c>
      <c r="MY15" s="681">
        <v>3</v>
      </c>
      <c r="MZ15" s="681">
        <v>3</v>
      </c>
      <c r="NA15" s="682">
        <v>0</v>
      </c>
      <c r="NB15" s="681">
        <v>1</v>
      </c>
      <c r="NC15" s="681">
        <v>1</v>
      </c>
      <c r="ND15" s="682">
        <v>0</v>
      </c>
      <c r="NE15" s="681">
        <v>20</v>
      </c>
      <c r="NF15" s="681">
        <v>11</v>
      </c>
      <c r="NG15" s="681">
        <v>9</v>
      </c>
      <c r="NH15" s="681">
        <v>17</v>
      </c>
      <c r="NI15" s="681">
        <v>12</v>
      </c>
      <c r="NJ15" s="681">
        <v>5</v>
      </c>
      <c r="NK15" s="682">
        <v>0</v>
      </c>
      <c r="NL15" s="682">
        <v>0</v>
      </c>
      <c r="NM15" s="682">
        <v>0</v>
      </c>
      <c r="NN15" s="681">
        <v>5</v>
      </c>
      <c r="NO15" s="681">
        <v>3</v>
      </c>
      <c r="NP15" s="681">
        <v>2</v>
      </c>
      <c r="NQ15" s="681">
        <v>1</v>
      </c>
      <c r="NR15" s="681">
        <v>1</v>
      </c>
      <c r="NS15" s="682">
        <v>0</v>
      </c>
      <c r="NT15" s="681">
        <v>6</v>
      </c>
      <c r="NU15" s="681">
        <v>3</v>
      </c>
      <c r="NV15" s="681">
        <v>3</v>
      </c>
      <c r="NW15" s="681">
        <v>2</v>
      </c>
      <c r="NX15" s="681">
        <v>1</v>
      </c>
      <c r="NY15" s="681">
        <v>1</v>
      </c>
      <c r="NZ15" s="681">
        <v>5</v>
      </c>
      <c r="OA15" s="681">
        <v>4</v>
      </c>
      <c r="OB15" s="681">
        <v>1</v>
      </c>
      <c r="OC15" s="681">
        <v>2</v>
      </c>
      <c r="OD15" s="681">
        <v>1</v>
      </c>
      <c r="OE15" s="681">
        <v>1</v>
      </c>
      <c r="OF15" s="681">
        <v>40</v>
      </c>
      <c r="OG15" s="681">
        <v>30</v>
      </c>
      <c r="OH15" s="681">
        <v>10</v>
      </c>
      <c r="OI15" s="681">
        <v>26</v>
      </c>
      <c r="OJ15" s="681">
        <v>21</v>
      </c>
      <c r="OK15" s="681">
        <v>5</v>
      </c>
      <c r="OL15" s="681">
        <v>427</v>
      </c>
      <c r="OM15" s="681">
        <v>301</v>
      </c>
      <c r="ON15" s="681">
        <v>126</v>
      </c>
      <c r="OO15" s="681">
        <v>1</v>
      </c>
      <c r="OP15" s="681">
        <v>1</v>
      </c>
      <c r="OQ15" s="682">
        <v>0</v>
      </c>
      <c r="OR15" s="681">
        <v>5</v>
      </c>
      <c r="OS15" s="681">
        <v>5</v>
      </c>
      <c r="OT15" s="682">
        <v>0</v>
      </c>
      <c r="OU15" s="681">
        <v>91</v>
      </c>
      <c r="OV15" s="681">
        <v>73</v>
      </c>
      <c r="OW15" s="681">
        <v>18</v>
      </c>
      <c r="OX15" s="681">
        <v>48</v>
      </c>
      <c r="OY15" s="681">
        <v>39</v>
      </c>
      <c r="OZ15" s="681">
        <v>9</v>
      </c>
      <c r="PA15" s="681">
        <v>1</v>
      </c>
      <c r="PB15" s="681">
        <v>1</v>
      </c>
      <c r="PC15" s="682">
        <v>0</v>
      </c>
      <c r="PD15" s="681">
        <v>2</v>
      </c>
      <c r="PE15" s="681">
        <v>1</v>
      </c>
      <c r="PF15" s="681">
        <v>1</v>
      </c>
      <c r="PG15" s="681">
        <v>5</v>
      </c>
      <c r="PH15" s="681">
        <v>4</v>
      </c>
      <c r="PI15" s="681">
        <v>1</v>
      </c>
      <c r="PJ15" s="681">
        <v>58</v>
      </c>
      <c r="PK15" s="681">
        <v>46</v>
      </c>
      <c r="PL15" s="681">
        <v>12</v>
      </c>
      <c r="PM15" s="681">
        <v>5</v>
      </c>
      <c r="PN15" s="681">
        <v>4</v>
      </c>
      <c r="PO15" s="681">
        <v>1</v>
      </c>
      <c r="PP15" s="682">
        <v>0</v>
      </c>
      <c r="PQ15" s="682">
        <v>0</v>
      </c>
      <c r="PR15" s="682">
        <v>0</v>
      </c>
      <c r="PS15" s="681">
        <v>2</v>
      </c>
      <c r="PT15" s="681">
        <v>1</v>
      </c>
      <c r="PU15" s="681">
        <v>1</v>
      </c>
      <c r="PV15" s="681">
        <v>3</v>
      </c>
      <c r="PW15" s="681">
        <v>2</v>
      </c>
      <c r="PX15" s="681">
        <v>1</v>
      </c>
      <c r="PY15" s="682">
        <v>0</v>
      </c>
      <c r="PZ15" s="682">
        <v>0</v>
      </c>
      <c r="QA15" s="682">
        <v>0</v>
      </c>
      <c r="QB15" s="681">
        <v>25</v>
      </c>
      <c r="QC15" s="681">
        <v>16</v>
      </c>
      <c r="QD15" s="681">
        <v>9</v>
      </c>
      <c r="QE15" s="681">
        <v>15</v>
      </c>
      <c r="QF15" s="681">
        <v>12</v>
      </c>
      <c r="QG15" s="681">
        <v>3</v>
      </c>
      <c r="QH15" s="682">
        <v>0</v>
      </c>
      <c r="QI15" s="682">
        <v>0</v>
      </c>
      <c r="QJ15" s="682">
        <v>0</v>
      </c>
      <c r="QK15" s="681">
        <v>14</v>
      </c>
      <c r="QL15" s="681">
        <v>12</v>
      </c>
      <c r="QM15" s="681">
        <v>2</v>
      </c>
      <c r="QN15" s="681">
        <v>2</v>
      </c>
      <c r="QO15" s="681">
        <v>1</v>
      </c>
      <c r="QP15" s="681">
        <v>1</v>
      </c>
      <c r="QQ15" s="681">
        <v>10</v>
      </c>
      <c r="QR15" s="681">
        <v>3</v>
      </c>
      <c r="QS15" s="681">
        <v>7</v>
      </c>
      <c r="QT15" s="681">
        <v>2</v>
      </c>
      <c r="QU15" s="681">
        <v>2</v>
      </c>
      <c r="QV15" s="682">
        <v>0</v>
      </c>
      <c r="QW15" s="681">
        <v>9</v>
      </c>
      <c r="QX15" s="681">
        <v>9</v>
      </c>
      <c r="QY15" s="682">
        <v>0</v>
      </c>
      <c r="QZ15" s="681">
        <v>6</v>
      </c>
      <c r="RA15" s="681">
        <v>3</v>
      </c>
      <c r="RB15" s="681">
        <v>3</v>
      </c>
      <c r="RC15" s="681">
        <v>45</v>
      </c>
      <c r="RD15" s="681">
        <v>36</v>
      </c>
      <c r="RE15" s="681">
        <v>9</v>
      </c>
      <c r="RF15" s="681">
        <v>39</v>
      </c>
      <c r="RG15" s="681">
        <v>28</v>
      </c>
      <c r="RH15" s="681">
        <v>11</v>
      </c>
      <c r="RI15" s="681">
        <v>403</v>
      </c>
      <c r="RJ15" s="681">
        <v>301</v>
      </c>
      <c r="RK15" s="681">
        <v>102</v>
      </c>
      <c r="RL15" s="681">
        <v>2</v>
      </c>
      <c r="RM15" s="681">
        <v>2</v>
      </c>
      <c r="RN15" s="682">
        <v>0</v>
      </c>
      <c r="RO15" s="681">
        <v>8</v>
      </c>
      <c r="RP15" s="681">
        <v>6</v>
      </c>
      <c r="RQ15" s="681">
        <v>2</v>
      </c>
      <c r="RR15" s="681">
        <v>98</v>
      </c>
      <c r="RS15" s="681">
        <v>78</v>
      </c>
      <c r="RT15" s="681">
        <v>20</v>
      </c>
      <c r="RU15" s="681">
        <v>60</v>
      </c>
      <c r="RV15" s="681">
        <v>44</v>
      </c>
      <c r="RW15" s="681">
        <v>16</v>
      </c>
      <c r="RX15" s="681">
        <v>2</v>
      </c>
      <c r="RY15" s="681">
        <v>1</v>
      </c>
      <c r="RZ15" s="681">
        <v>1</v>
      </c>
      <c r="SA15" s="681">
        <v>3</v>
      </c>
      <c r="SB15" s="681">
        <v>3</v>
      </c>
      <c r="SC15" s="682">
        <v>0</v>
      </c>
      <c r="SD15" s="681">
        <v>2</v>
      </c>
      <c r="SE15" s="681">
        <v>2</v>
      </c>
      <c r="SF15" s="682">
        <v>0</v>
      </c>
      <c r="SG15" s="681">
        <v>55</v>
      </c>
      <c r="SH15" s="681">
        <v>45</v>
      </c>
      <c r="SI15" s="681">
        <v>10</v>
      </c>
      <c r="SJ15" s="681">
        <v>10</v>
      </c>
      <c r="SK15" s="681">
        <v>5</v>
      </c>
      <c r="SL15" s="681">
        <v>5</v>
      </c>
      <c r="SM15" s="682">
        <v>0</v>
      </c>
      <c r="SN15" s="682">
        <v>0</v>
      </c>
      <c r="SO15" s="682">
        <v>0</v>
      </c>
      <c r="SP15" s="681">
        <v>1</v>
      </c>
      <c r="SQ15" s="681">
        <v>1</v>
      </c>
      <c r="SR15" s="682">
        <v>0</v>
      </c>
      <c r="SS15" s="681">
        <v>6</v>
      </c>
      <c r="ST15" s="681">
        <v>4</v>
      </c>
      <c r="SU15" s="681">
        <v>2</v>
      </c>
      <c r="SV15" s="681">
        <v>4</v>
      </c>
      <c r="SW15" s="681">
        <v>3</v>
      </c>
      <c r="SX15" s="681">
        <v>1</v>
      </c>
      <c r="SY15" s="681">
        <v>27</v>
      </c>
      <c r="SZ15" s="681">
        <v>20</v>
      </c>
      <c r="TA15" s="681">
        <v>7</v>
      </c>
      <c r="TB15" s="681">
        <v>24</v>
      </c>
      <c r="TC15" s="681">
        <v>20</v>
      </c>
      <c r="TD15" s="681">
        <v>4</v>
      </c>
      <c r="TE15" s="682">
        <v>0</v>
      </c>
      <c r="TF15" s="682">
        <v>0</v>
      </c>
      <c r="TG15" s="682">
        <v>0</v>
      </c>
      <c r="TH15" s="681">
        <v>7</v>
      </c>
      <c r="TI15" s="681">
        <v>7</v>
      </c>
      <c r="TJ15" s="682">
        <v>0</v>
      </c>
      <c r="TK15" s="681">
        <v>4</v>
      </c>
      <c r="TL15" s="681">
        <v>2</v>
      </c>
      <c r="TM15" s="681">
        <v>2</v>
      </c>
      <c r="TN15" s="681">
        <v>11</v>
      </c>
      <c r="TO15" s="681">
        <v>8</v>
      </c>
      <c r="TP15" s="681">
        <v>3</v>
      </c>
      <c r="TQ15" s="682">
        <v>0</v>
      </c>
      <c r="TR15" s="682">
        <v>0</v>
      </c>
      <c r="TS15" s="682">
        <v>0</v>
      </c>
      <c r="TT15" s="681">
        <v>3</v>
      </c>
      <c r="TU15" s="681">
        <v>3</v>
      </c>
      <c r="TV15" s="682">
        <v>0</v>
      </c>
      <c r="TW15" s="681">
        <v>6</v>
      </c>
      <c r="TX15" s="681">
        <v>4</v>
      </c>
      <c r="TY15" s="681">
        <v>2</v>
      </c>
      <c r="TZ15" s="681">
        <v>52</v>
      </c>
      <c r="UA15" s="681">
        <v>41</v>
      </c>
      <c r="UB15" s="681">
        <v>11</v>
      </c>
      <c r="UC15" s="681">
        <v>39</v>
      </c>
      <c r="UD15" s="681">
        <v>28</v>
      </c>
      <c r="UE15" s="681">
        <v>11</v>
      </c>
      <c r="UF15" s="681">
        <v>398</v>
      </c>
      <c r="UG15" s="681">
        <v>302</v>
      </c>
      <c r="UH15" s="681">
        <v>96</v>
      </c>
      <c r="UI15" s="681">
        <v>10</v>
      </c>
      <c r="UJ15" s="681">
        <v>8</v>
      </c>
      <c r="UK15" s="681">
        <v>2</v>
      </c>
      <c r="UL15" s="681">
        <v>5</v>
      </c>
      <c r="UM15" s="681">
        <v>5</v>
      </c>
      <c r="UN15" s="682">
        <v>0</v>
      </c>
      <c r="UO15" s="681">
        <v>68</v>
      </c>
      <c r="UP15" s="681">
        <v>54</v>
      </c>
      <c r="UQ15" s="681">
        <v>14</v>
      </c>
      <c r="UR15" s="681">
        <v>53</v>
      </c>
      <c r="US15" s="681">
        <v>38</v>
      </c>
      <c r="UT15" s="681">
        <v>15</v>
      </c>
      <c r="UU15" s="681">
        <v>2</v>
      </c>
      <c r="UV15" s="681">
        <v>1</v>
      </c>
      <c r="UW15" s="681">
        <v>1</v>
      </c>
      <c r="UX15" s="681">
        <v>3</v>
      </c>
      <c r="UY15" s="681">
        <v>2</v>
      </c>
      <c r="UZ15" s="681">
        <v>1</v>
      </c>
      <c r="VA15" s="681">
        <v>4</v>
      </c>
      <c r="VB15" s="681">
        <v>4</v>
      </c>
      <c r="VC15" s="682">
        <v>0</v>
      </c>
      <c r="VD15" s="681">
        <v>71</v>
      </c>
      <c r="VE15" s="681">
        <v>55</v>
      </c>
      <c r="VF15" s="681">
        <v>16</v>
      </c>
      <c r="VG15" s="681">
        <v>6</v>
      </c>
      <c r="VH15" s="681">
        <v>6</v>
      </c>
      <c r="VI15" s="682">
        <v>0</v>
      </c>
      <c r="VJ15" s="682">
        <v>0</v>
      </c>
      <c r="VK15" s="682">
        <v>0</v>
      </c>
      <c r="VL15" s="682">
        <v>0</v>
      </c>
      <c r="VM15" s="682">
        <v>0</v>
      </c>
      <c r="VN15" s="682">
        <v>0</v>
      </c>
      <c r="VO15" s="682">
        <v>0</v>
      </c>
      <c r="VP15" s="681">
        <v>4</v>
      </c>
      <c r="VQ15" s="681">
        <v>2</v>
      </c>
      <c r="VR15" s="681">
        <v>2</v>
      </c>
      <c r="VS15" s="681">
        <v>1</v>
      </c>
      <c r="VT15" s="681">
        <v>1</v>
      </c>
      <c r="VU15" s="682">
        <v>0</v>
      </c>
      <c r="VV15" s="681">
        <v>33</v>
      </c>
      <c r="VW15" s="681">
        <v>23</v>
      </c>
      <c r="VX15" s="681">
        <v>10</v>
      </c>
      <c r="VY15" s="681">
        <v>22</v>
      </c>
      <c r="VZ15" s="681">
        <v>17</v>
      </c>
      <c r="WA15" s="681">
        <v>5</v>
      </c>
      <c r="WB15" s="681">
        <v>1</v>
      </c>
      <c r="WC15" s="681">
        <v>1</v>
      </c>
      <c r="WD15" s="682">
        <v>0</v>
      </c>
      <c r="WE15" s="681">
        <v>16</v>
      </c>
      <c r="WF15" s="681">
        <v>13</v>
      </c>
      <c r="WG15" s="681">
        <v>3</v>
      </c>
      <c r="WH15" s="681">
        <v>2</v>
      </c>
      <c r="WI15" s="681">
        <v>2</v>
      </c>
      <c r="WJ15" s="682">
        <v>0</v>
      </c>
      <c r="WK15" s="681">
        <v>5</v>
      </c>
      <c r="WL15" s="681">
        <v>4</v>
      </c>
      <c r="WM15" s="681">
        <v>1</v>
      </c>
      <c r="WN15" s="681">
        <v>2</v>
      </c>
      <c r="WO15" s="681">
        <v>2</v>
      </c>
      <c r="WP15" s="682">
        <v>0</v>
      </c>
      <c r="WQ15" s="681">
        <v>6</v>
      </c>
      <c r="WR15" s="681">
        <v>3</v>
      </c>
      <c r="WS15" s="681">
        <v>3</v>
      </c>
      <c r="WT15" s="681">
        <v>4</v>
      </c>
      <c r="WU15" s="681">
        <v>2</v>
      </c>
      <c r="WV15" s="681">
        <v>2</v>
      </c>
      <c r="WW15" s="681">
        <v>30</v>
      </c>
      <c r="WX15" s="681">
        <v>27</v>
      </c>
      <c r="WY15" s="681">
        <v>3</v>
      </c>
      <c r="WZ15" s="681">
        <v>39</v>
      </c>
      <c r="XA15" s="681">
        <v>20</v>
      </c>
      <c r="XB15" s="681">
        <v>19</v>
      </c>
      <c r="XC15" s="681">
        <v>372</v>
      </c>
      <c r="XD15" s="681">
        <v>271</v>
      </c>
      <c r="XE15" s="681">
        <v>101</v>
      </c>
      <c r="XF15" s="681">
        <v>7</v>
      </c>
      <c r="XG15" s="681">
        <v>6</v>
      </c>
      <c r="XH15" s="681">
        <v>1</v>
      </c>
      <c r="XI15" s="681">
        <v>8</v>
      </c>
      <c r="XJ15" s="681">
        <v>8</v>
      </c>
      <c r="XK15" s="682">
        <v>0</v>
      </c>
      <c r="XL15" s="681">
        <v>84</v>
      </c>
      <c r="XM15" s="681">
        <v>63</v>
      </c>
      <c r="XN15" s="681">
        <v>21</v>
      </c>
      <c r="XO15" s="681">
        <v>59</v>
      </c>
      <c r="XP15" s="681">
        <v>44</v>
      </c>
      <c r="XQ15" s="681">
        <v>15</v>
      </c>
      <c r="XR15" s="681">
        <v>5</v>
      </c>
      <c r="XS15" s="681">
        <v>4</v>
      </c>
      <c r="XT15" s="681">
        <v>1</v>
      </c>
      <c r="XU15" s="681">
        <v>3</v>
      </c>
      <c r="XV15" s="681">
        <v>1</v>
      </c>
      <c r="XW15" s="681">
        <v>2</v>
      </c>
      <c r="XX15" s="681">
        <v>4</v>
      </c>
      <c r="XY15" s="681">
        <v>4</v>
      </c>
      <c r="XZ15" s="682">
        <v>0</v>
      </c>
      <c r="YA15" s="681">
        <v>66</v>
      </c>
      <c r="YB15" s="681">
        <v>58</v>
      </c>
      <c r="YC15" s="681">
        <v>8</v>
      </c>
      <c r="YD15" s="681">
        <v>16</v>
      </c>
      <c r="YE15" s="681">
        <v>14</v>
      </c>
      <c r="YF15" s="681">
        <v>2</v>
      </c>
      <c r="YG15" s="681">
        <v>2</v>
      </c>
      <c r="YH15" s="681">
        <v>1</v>
      </c>
      <c r="YI15" s="681">
        <v>1</v>
      </c>
      <c r="YJ15" s="682">
        <v>0</v>
      </c>
      <c r="YK15" s="682">
        <v>0</v>
      </c>
      <c r="YL15" s="682">
        <v>0</v>
      </c>
      <c r="YM15" s="681">
        <v>4</v>
      </c>
      <c r="YN15" s="681">
        <v>2</v>
      </c>
      <c r="YO15" s="681">
        <v>2</v>
      </c>
      <c r="YP15" s="681">
        <v>4</v>
      </c>
      <c r="YQ15" s="681">
        <v>4</v>
      </c>
      <c r="YR15" s="682">
        <v>0</v>
      </c>
      <c r="YS15" s="681">
        <v>24</v>
      </c>
      <c r="YT15" s="681">
        <v>18</v>
      </c>
      <c r="YU15" s="681">
        <v>6</v>
      </c>
      <c r="YV15" s="681">
        <v>20</v>
      </c>
      <c r="YW15" s="681">
        <v>14</v>
      </c>
      <c r="YX15" s="681">
        <v>6</v>
      </c>
      <c r="YY15" s="682">
        <v>0</v>
      </c>
      <c r="YZ15" s="682">
        <v>0</v>
      </c>
      <c r="ZA15" s="682">
        <v>0</v>
      </c>
      <c r="ZB15" s="681">
        <v>10</v>
      </c>
      <c r="ZC15" s="681">
        <v>9</v>
      </c>
      <c r="ZD15" s="681">
        <v>1</v>
      </c>
      <c r="ZE15" s="681">
        <v>5</v>
      </c>
      <c r="ZF15" s="681">
        <v>3</v>
      </c>
      <c r="ZG15" s="681">
        <v>2</v>
      </c>
      <c r="ZH15" s="681">
        <v>4</v>
      </c>
      <c r="ZI15" s="681">
        <v>4</v>
      </c>
      <c r="ZJ15" s="682">
        <v>0</v>
      </c>
      <c r="ZK15" s="682">
        <v>0</v>
      </c>
      <c r="ZL15" s="682">
        <v>0</v>
      </c>
      <c r="ZM15" s="682">
        <v>0</v>
      </c>
      <c r="ZN15" s="681">
        <v>4</v>
      </c>
      <c r="ZO15" s="681">
        <v>4</v>
      </c>
      <c r="ZP15" s="682">
        <v>0</v>
      </c>
      <c r="ZQ15" s="681">
        <v>2</v>
      </c>
      <c r="ZR15" s="681">
        <v>1</v>
      </c>
      <c r="ZS15" s="681">
        <v>1</v>
      </c>
      <c r="ZT15" s="681">
        <v>43</v>
      </c>
      <c r="ZU15" s="681">
        <v>32</v>
      </c>
      <c r="ZV15" s="681">
        <v>11</v>
      </c>
      <c r="ZW15" s="681">
        <v>48</v>
      </c>
      <c r="ZX15" s="681">
        <v>29</v>
      </c>
      <c r="ZY15" s="681">
        <v>19</v>
      </c>
      <c r="ZZ15" s="681">
        <v>392</v>
      </c>
      <c r="AAA15" s="681">
        <v>303</v>
      </c>
      <c r="AAB15" s="681">
        <v>89</v>
      </c>
      <c r="AAC15" s="681">
        <v>8</v>
      </c>
      <c r="AAD15" s="681">
        <v>7</v>
      </c>
      <c r="AAE15" s="681">
        <v>1</v>
      </c>
      <c r="AAF15" s="681">
        <v>3</v>
      </c>
      <c r="AAG15" s="681">
        <v>2</v>
      </c>
      <c r="AAH15" s="681">
        <v>1</v>
      </c>
      <c r="AAI15" s="681">
        <v>81</v>
      </c>
      <c r="AAJ15" s="681">
        <v>55</v>
      </c>
      <c r="AAK15" s="681">
        <v>26</v>
      </c>
      <c r="AAL15" s="681">
        <v>72</v>
      </c>
      <c r="AAM15" s="681">
        <v>56</v>
      </c>
      <c r="AAN15" s="681">
        <v>16</v>
      </c>
      <c r="AAO15" s="681">
        <v>6</v>
      </c>
      <c r="AAP15" s="681">
        <v>5</v>
      </c>
      <c r="AAQ15" s="681">
        <v>1</v>
      </c>
      <c r="AAR15" s="681">
        <v>1</v>
      </c>
      <c r="AAS15" s="682">
        <v>0</v>
      </c>
      <c r="AAT15" s="681">
        <v>1</v>
      </c>
      <c r="AAU15" s="681">
        <v>5</v>
      </c>
      <c r="AAV15" s="681">
        <v>3</v>
      </c>
      <c r="AAW15" s="681">
        <v>2</v>
      </c>
      <c r="AAX15" s="681">
        <v>80</v>
      </c>
      <c r="AAY15" s="681">
        <v>68</v>
      </c>
      <c r="AAZ15" s="681">
        <v>12</v>
      </c>
      <c r="ABA15" s="681">
        <v>14</v>
      </c>
      <c r="ABB15" s="681">
        <v>11</v>
      </c>
      <c r="ABC15" s="681">
        <v>3</v>
      </c>
      <c r="ABD15" s="681">
        <v>1</v>
      </c>
      <c r="ABE15" s="682">
        <v>0</v>
      </c>
      <c r="ABF15" s="681">
        <v>1</v>
      </c>
      <c r="ABG15" s="682">
        <v>0</v>
      </c>
      <c r="ABH15" s="682">
        <v>0</v>
      </c>
      <c r="ABI15" s="682">
        <v>0</v>
      </c>
      <c r="ABJ15" s="681">
        <v>10</v>
      </c>
      <c r="ABK15" s="681">
        <v>6</v>
      </c>
      <c r="ABL15" s="681">
        <v>4</v>
      </c>
      <c r="ABM15" s="681">
        <v>5</v>
      </c>
      <c r="ABN15" s="681">
        <v>2</v>
      </c>
      <c r="ABO15" s="681">
        <v>3</v>
      </c>
      <c r="ABP15" s="681">
        <v>34</v>
      </c>
      <c r="ABQ15" s="681">
        <v>21</v>
      </c>
      <c r="ABR15" s="681">
        <v>13</v>
      </c>
      <c r="ABS15" s="681">
        <v>18</v>
      </c>
      <c r="ABT15" s="681">
        <v>15</v>
      </c>
      <c r="ABU15" s="681">
        <v>3</v>
      </c>
      <c r="ABV15" s="681">
        <v>1</v>
      </c>
      <c r="ABW15" s="681">
        <v>1</v>
      </c>
      <c r="ABX15" s="682">
        <v>0</v>
      </c>
      <c r="ABY15" s="681">
        <v>14</v>
      </c>
      <c r="ABZ15" s="681">
        <v>12</v>
      </c>
      <c r="ACA15" s="681">
        <v>2</v>
      </c>
      <c r="ACB15" s="681">
        <v>2</v>
      </c>
      <c r="ACC15" s="681">
        <v>2</v>
      </c>
      <c r="ACD15" s="682">
        <v>0</v>
      </c>
      <c r="ACE15" s="681">
        <v>3</v>
      </c>
      <c r="ACF15" s="681">
        <v>3</v>
      </c>
      <c r="ACG15" s="682">
        <v>0</v>
      </c>
      <c r="ACH15" s="681">
        <v>1</v>
      </c>
      <c r="ACI15" s="682">
        <v>0</v>
      </c>
      <c r="ACJ15" s="681">
        <v>1</v>
      </c>
      <c r="ACK15" s="681">
        <v>8</v>
      </c>
      <c r="ACL15" s="681">
        <v>7</v>
      </c>
      <c r="ACM15" s="681">
        <v>1</v>
      </c>
      <c r="ACN15" s="681">
        <v>6</v>
      </c>
      <c r="ACO15" s="681">
        <v>6</v>
      </c>
      <c r="ACP15" s="682">
        <v>0</v>
      </c>
      <c r="ACQ15" s="681">
        <v>59</v>
      </c>
      <c r="ACR15" s="681">
        <v>48</v>
      </c>
      <c r="ACS15" s="681">
        <v>11</v>
      </c>
      <c r="ACT15" s="681">
        <v>57</v>
      </c>
      <c r="ACU15" s="681">
        <v>40</v>
      </c>
      <c r="ACV15" s="681">
        <v>17</v>
      </c>
      <c r="ACW15" s="681">
        <v>378</v>
      </c>
      <c r="ACX15" s="681">
        <v>311</v>
      </c>
      <c r="ACY15" s="681">
        <v>67</v>
      </c>
      <c r="ACZ15" s="681">
        <v>10</v>
      </c>
      <c r="ADA15" s="681">
        <v>8</v>
      </c>
      <c r="ADB15" s="681">
        <v>2</v>
      </c>
      <c r="ADC15" s="681">
        <v>7</v>
      </c>
      <c r="ADD15" s="681">
        <v>6</v>
      </c>
      <c r="ADE15" s="681">
        <v>1</v>
      </c>
      <c r="ADF15" s="681">
        <v>86</v>
      </c>
      <c r="ADG15" s="681">
        <v>63</v>
      </c>
      <c r="ADH15" s="681">
        <v>23</v>
      </c>
      <c r="ADI15" s="681">
        <v>57</v>
      </c>
      <c r="ADJ15" s="681">
        <v>45</v>
      </c>
      <c r="ADK15" s="681">
        <v>12</v>
      </c>
      <c r="ADL15" s="681">
        <v>7</v>
      </c>
      <c r="ADM15" s="681">
        <v>4</v>
      </c>
      <c r="ADN15" s="681">
        <v>3</v>
      </c>
      <c r="ADO15" s="681">
        <v>2</v>
      </c>
      <c r="ADP15" s="681">
        <v>1</v>
      </c>
      <c r="ADQ15" s="681">
        <v>1</v>
      </c>
      <c r="ADR15" s="681">
        <v>2</v>
      </c>
      <c r="ADS15" s="681">
        <v>1</v>
      </c>
      <c r="ADT15" s="681">
        <v>1</v>
      </c>
      <c r="ADU15" s="681">
        <v>55</v>
      </c>
      <c r="ADV15" s="681">
        <v>46</v>
      </c>
      <c r="ADW15" s="681">
        <v>9</v>
      </c>
      <c r="ADX15" s="681">
        <v>10</v>
      </c>
      <c r="ADY15" s="681">
        <v>7</v>
      </c>
      <c r="ADZ15" s="681">
        <v>3</v>
      </c>
      <c r="AEA15" s="681">
        <v>1</v>
      </c>
      <c r="AEB15" s="682">
        <v>0</v>
      </c>
      <c r="AEC15" s="681">
        <v>1</v>
      </c>
      <c r="AED15" s="681">
        <v>1</v>
      </c>
      <c r="AEE15" s="682">
        <v>0</v>
      </c>
      <c r="AEF15" s="681">
        <v>1</v>
      </c>
      <c r="AEG15" s="681">
        <v>5</v>
      </c>
      <c r="AEH15" s="681">
        <v>4</v>
      </c>
      <c r="AEI15" s="681">
        <v>1</v>
      </c>
      <c r="AEJ15" s="681">
        <v>5</v>
      </c>
      <c r="AEK15" s="681">
        <v>5</v>
      </c>
      <c r="AEL15" s="682">
        <v>0</v>
      </c>
      <c r="AEM15" s="681">
        <v>33</v>
      </c>
      <c r="AEN15" s="681">
        <v>28</v>
      </c>
      <c r="AEO15" s="681">
        <v>5</v>
      </c>
      <c r="AEP15" s="681">
        <v>22</v>
      </c>
      <c r="AEQ15" s="681">
        <v>20</v>
      </c>
      <c r="AER15" s="681">
        <v>2</v>
      </c>
      <c r="AES15" s="682">
        <v>0</v>
      </c>
      <c r="AET15" s="682">
        <v>0</v>
      </c>
      <c r="AEU15" s="682">
        <v>0</v>
      </c>
      <c r="AEV15" s="681">
        <v>14</v>
      </c>
      <c r="AEW15" s="681">
        <v>13</v>
      </c>
      <c r="AEX15" s="681">
        <v>1</v>
      </c>
      <c r="AEY15" s="681">
        <v>2</v>
      </c>
      <c r="AEZ15" s="681">
        <v>2</v>
      </c>
      <c r="AFA15" s="682">
        <v>0</v>
      </c>
      <c r="AFB15" s="681">
        <v>4</v>
      </c>
      <c r="AFC15" s="681">
        <v>4</v>
      </c>
      <c r="AFD15" s="682">
        <v>0</v>
      </c>
      <c r="AFE15" s="682">
        <v>0</v>
      </c>
      <c r="AFF15" s="682">
        <v>0</v>
      </c>
      <c r="AFG15" s="682">
        <v>0</v>
      </c>
      <c r="AFH15" s="681">
        <v>13</v>
      </c>
      <c r="AFI15" s="681">
        <v>11</v>
      </c>
      <c r="AFJ15" s="681">
        <v>2</v>
      </c>
      <c r="AFK15" s="681">
        <v>5</v>
      </c>
      <c r="AFL15" s="681">
        <v>4</v>
      </c>
      <c r="AFM15" s="681">
        <v>1</v>
      </c>
      <c r="AFN15" s="681">
        <v>50</v>
      </c>
      <c r="AFO15" s="681">
        <v>35</v>
      </c>
      <c r="AFP15" s="681">
        <v>15</v>
      </c>
      <c r="AFQ15" s="681">
        <v>39</v>
      </c>
      <c r="AFR15" s="681">
        <v>30</v>
      </c>
      <c r="AFS15" s="681">
        <v>9</v>
      </c>
      <c r="AFT15" s="681">
        <v>353</v>
      </c>
      <c r="AFU15" s="681">
        <v>278</v>
      </c>
      <c r="AFV15" s="681">
        <v>75</v>
      </c>
      <c r="AFW15" s="681">
        <v>2</v>
      </c>
      <c r="AFX15" s="681">
        <v>2</v>
      </c>
      <c r="AFY15" s="682">
        <v>0</v>
      </c>
      <c r="AFZ15" s="681">
        <v>4</v>
      </c>
      <c r="AGA15" s="681">
        <v>4</v>
      </c>
      <c r="AGB15" s="682">
        <v>0</v>
      </c>
      <c r="AGC15" s="681">
        <v>82</v>
      </c>
      <c r="AGD15" s="681">
        <v>57</v>
      </c>
      <c r="AGE15" s="681">
        <v>25</v>
      </c>
      <c r="AGF15" s="681">
        <v>55</v>
      </c>
      <c r="AGG15" s="681">
        <v>45</v>
      </c>
      <c r="AGH15" s="681">
        <v>10</v>
      </c>
      <c r="AGI15" s="681">
        <v>6</v>
      </c>
      <c r="AGJ15" s="681">
        <v>6</v>
      </c>
      <c r="AGK15" s="682">
        <v>0</v>
      </c>
      <c r="AGL15" s="681">
        <v>2</v>
      </c>
      <c r="AGM15" s="681">
        <v>2</v>
      </c>
      <c r="AGN15" s="682">
        <v>0</v>
      </c>
      <c r="AGO15" s="681">
        <v>5</v>
      </c>
      <c r="AGP15" s="681">
        <v>3</v>
      </c>
      <c r="AGQ15" s="681">
        <v>2</v>
      </c>
      <c r="AGR15" s="681">
        <v>78</v>
      </c>
      <c r="AGS15" s="681">
        <v>59</v>
      </c>
      <c r="AGT15" s="681">
        <v>19</v>
      </c>
      <c r="AGU15" s="681">
        <v>12</v>
      </c>
      <c r="AGV15" s="681">
        <v>10</v>
      </c>
      <c r="AGW15" s="681">
        <v>2</v>
      </c>
      <c r="AGX15" s="682">
        <v>0</v>
      </c>
      <c r="AGY15" s="682">
        <v>0</v>
      </c>
      <c r="AGZ15" s="682">
        <v>0</v>
      </c>
      <c r="AHA15" s="682">
        <v>0</v>
      </c>
      <c r="AHB15" s="682">
        <v>0</v>
      </c>
      <c r="AHC15" s="682">
        <v>0</v>
      </c>
      <c r="AHD15" s="681">
        <v>10</v>
      </c>
      <c r="AHE15" s="681">
        <v>7</v>
      </c>
      <c r="AHF15" s="681">
        <v>3</v>
      </c>
      <c r="AHG15" s="681">
        <v>3</v>
      </c>
      <c r="AHH15" s="681">
        <v>2</v>
      </c>
      <c r="AHI15" s="681">
        <v>1</v>
      </c>
      <c r="AHJ15" s="681">
        <v>22</v>
      </c>
      <c r="AHK15" s="681">
        <v>17</v>
      </c>
      <c r="AHL15" s="681">
        <v>5</v>
      </c>
      <c r="AHM15" s="681">
        <v>25</v>
      </c>
      <c r="AHN15" s="681">
        <v>20</v>
      </c>
      <c r="AHO15" s="681">
        <v>5</v>
      </c>
      <c r="AHP15" s="682">
        <v>0</v>
      </c>
      <c r="AHQ15" s="682">
        <v>0</v>
      </c>
      <c r="AHR15" s="683">
        <v>0</v>
      </c>
    </row>
    <row r="16" spans="2:903" ht="27.95" customHeight="1">
      <c r="B16" s="542" t="s">
        <v>208</v>
      </c>
      <c r="C16" s="680">
        <v>5</v>
      </c>
      <c r="D16" s="681">
        <v>4</v>
      </c>
      <c r="E16" s="681">
        <v>1</v>
      </c>
      <c r="F16" s="682">
        <v>0</v>
      </c>
      <c r="G16" s="682">
        <v>0</v>
      </c>
      <c r="H16" s="682">
        <v>0</v>
      </c>
      <c r="I16" s="681">
        <v>1</v>
      </c>
      <c r="J16" s="681">
        <v>1</v>
      </c>
      <c r="K16" s="682">
        <v>0</v>
      </c>
      <c r="L16" s="681">
        <v>2</v>
      </c>
      <c r="M16" s="681">
        <v>2</v>
      </c>
      <c r="N16" s="682">
        <v>0</v>
      </c>
      <c r="O16" s="681">
        <v>10</v>
      </c>
      <c r="P16" s="681">
        <v>9</v>
      </c>
      <c r="Q16" s="681">
        <v>1</v>
      </c>
      <c r="R16" s="681">
        <v>6</v>
      </c>
      <c r="S16" s="681">
        <v>4</v>
      </c>
      <c r="T16" s="681">
        <v>2</v>
      </c>
      <c r="U16" s="681">
        <v>3</v>
      </c>
      <c r="V16" s="681">
        <v>3</v>
      </c>
      <c r="W16" s="682">
        <v>0</v>
      </c>
      <c r="X16" s="681">
        <v>2</v>
      </c>
      <c r="Y16" s="681">
        <v>2</v>
      </c>
      <c r="Z16" s="682">
        <v>0</v>
      </c>
      <c r="AA16" s="681">
        <v>19</v>
      </c>
      <c r="AB16" s="681">
        <v>13</v>
      </c>
      <c r="AC16" s="681">
        <v>6</v>
      </c>
      <c r="AD16" s="681">
        <v>3</v>
      </c>
      <c r="AE16" s="681">
        <v>2</v>
      </c>
      <c r="AF16" s="681">
        <v>1</v>
      </c>
      <c r="AG16" s="681">
        <v>3</v>
      </c>
      <c r="AH16" s="681">
        <v>2</v>
      </c>
      <c r="AI16" s="681">
        <v>1</v>
      </c>
      <c r="AJ16" s="681">
        <v>4</v>
      </c>
      <c r="AK16" s="681">
        <v>4</v>
      </c>
      <c r="AL16" s="682">
        <v>0</v>
      </c>
      <c r="AM16" s="681">
        <v>7</v>
      </c>
      <c r="AN16" s="681">
        <v>6</v>
      </c>
      <c r="AO16" s="681">
        <v>1</v>
      </c>
      <c r="AP16" s="682">
        <v>0</v>
      </c>
      <c r="AQ16" s="682">
        <v>0</v>
      </c>
      <c r="AR16" s="682">
        <v>0</v>
      </c>
      <c r="AS16" s="682">
        <v>0</v>
      </c>
      <c r="AT16" s="682">
        <v>0</v>
      </c>
      <c r="AU16" s="682">
        <v>0</v>
      </c>
      <c r="AV16" s="681">
        <v>1</v>
      </c>
      <c r="AW16" s="682">
        <v>0</v>
      </c>
      <c r="AX16" s="681">
        <v>1</v>
      </c>
      <c r="AY16" s="681">
        <v>21</v>
      </c>
      <c r="AZ16" s="681">
        <v>14</v>
      </c>
      <c r="BA16" s="681">
        <v>7</v>
      </c>
      <c r="BB16" s="681">
        <v>10</v>
      </c>
      <c r="BC16" s="681">
        <v>8</v>
      </c>
      <c r="BD16" s="681">
        <v>2</v>
      </c>
      <c r="BE16" s="682">
        <v>0</v>
      </c>
      <c r="BF16" s="682">
        <v>0</v>
      </c>
      <c r="BG16" s="682">
        <v>0</v>
      </c>
      <c r="BH16" s="682">
        <v>0</v>
      </c>
      <c r="BI16" s="682">
        <v>0</v>
      </c>
      <c r="BJ16" s="682">
        <v>0</v>
      </c>
      <c r="BK16" s="681">
        <v>1</v>
      </c>
      <c r="BL16" s="682">
        <v>0</v>
      </c>
      <c r="BM16" s="681">
        <v>1</v>
      </c>
      <c r="BN16" s="682">
        <v>0</v>
      </c>
      <c r="BO16" s="682">
        <v>0</v>
      </c>
      <c r="BP16" s="682">
        <v>0</v>
      </c>
      <c r="BQ16" s="681">
        <v>3</v>
      </c>
      <c r="BR16" s="681">
        <v>3</v>
      </c>
      <c r="BS16" s="682">
        <v>0</v>
      </c>
      <c r="BT16" s="681">
        <v>1</v>
      </c>
      <c r="BU16" s="681">
        <v>1</v>
      </c>
      <c r="BV16" s="682">
        <v>0</v>
      </c>
      <c r="BW16" s="682">
        <v>0</v>
      </c>
      <c r="BX16" s="682">
        <v>0</v>
      </c>
      <c r="BY16" s="682">
        <v>0</v>
      </c>
      <c r="BZ16" s="681">
        <v>3</v>
      </c>
      <c r="CA16" s="681">
        <v>2</v>
      </c>
      <c r="CB16" s="681">
        <v>1</v>
      </c>
      <c r="CC16" s="681">
        <v>1</v>
      </c>
      <c r="CD16" s="681">
        <v>1</v>
      </c>
      <c r="CE16" s="682">
        <v>0</v>
      </c>
      <c r="CF16" s="682">
        <v>0</v>
      </c>
      <c r="CG16" s="682">
        <v>0</v>
      </c>
      <c r="CH16" s="682">
        <v>0</v>
      </c>
      <c r="CI16" s="682">
        <v>0</v>
      </c>
      <c r="CJ16" s="682">
        <v>0</v>
      </c>
      <c r="CK16" s="682">
        <v>0</v>
      </c>
      <c r="CL16" s="681">
        <v>8</v>
      </c>
      <c r="CM16" s="681">
        <v>6</v>
      </c>
      <c r="CN16" s="681">
        <v>2</v>
      </c>
      <c r="CO16" s="681">
        <v>6</v>
      </c>
      <c r="CP16" s="681">
        <v>5</v>
      </c>
      <c r="CQ16" s="681">
        <v>1</v>
      </c>
      <c r="CR16" s="681">
        <v>1</v>
      </c>
      <c r="CS16" s="681">
        <v>1</v>
      </c>
      <c r="CT16" s="682">
        <v>0</v>
      </c>
      <c r="CU16" s="681">
        <v>3</v>
      </c>
      <c r="CV16" s="681">
        <v>2</v>
      </c>
      <c r="CW16" s="681">
        <v>1</v>
      </c>
      <c r="CX16" s="681">
        <v>27</v>
      </c>
      <c r="CY16" s="681">
        <v>18</v>
      </c>
      <c r="CZ16" s="681">
        <v>9</v>
      </c>
      <c r="DA16" s="681">
        <v>3</v>
      </c>
      <c r="DB16" s="681">
        <v>3</v>
      </c>
      <c r="DC16" s="682">
        <v>0</v>
      </c>
      <c r="DD16" s="681">
        <v>1</v>
      </c>
      <c r="DE16" s="681">
        <v>1</v>
      </c>
      <c r="DF16" s="682">
        <v>0</v>
      </c>
      <c r="DG16" s="681">
        <v>6</v>
      </c>
      <c r="DH16" s="681">
        <v>5</v>
      </c>
      <c r="DI16" s="681">
        <v>1</v>
      </c>
      <c r="DJ16" s="681">
        <v>8</v>
      </c>
      <c r="DK16" s="681">
        <v>6</v>
      </c>
      <c r="DL16" s="681">
        <v>2</v>
      </c>
      <c r="DM16" s="681">
        <v>1</v>
      </c>
      <c r="DN16" s="681">
        <v>1</v>
      </c>
      <c r="DO16" s="682">
        <v>0</v>
      </c>
      <c r="DP16" s="681">
        <v>1</v>
      </c>
      <c r="DQ16" s="681">
        <v>1</v>
      </c>
      <c r="DR16" s="682">
        <v>0</v>
      </c>
      <c r="DS16" s="681">
        <v>1</v>
      </c>
      <c r="DT16" s="681">
        <v>1</v>
      </c>
      <c r="DU16" s="682">
        <v>0</v>
      </c>
      <c r="DV16" s="681">
        <v>22</v>
      </c>
      <c r="DW16" s="681">
        <v>17</v>
      </c>
      <c r="DX16" s="681">
        <v>5</v>
      </c>
      <c r="DY16" s="681">
        <v>7</v>
      </c>
      <c r="DZ16" s="681">
        <v>5</v>
      </c>
      <c r="EA16" s="681">
        <v>2</v>
      </c>
      <c r="EB16" s="682">
        <v>0</v>
      </c>
      <c r="EC16" s="682">
        <v>0</v>
      </c>
      <c r="ED16" s="682">
        <v>0</v>
      </c>
      <c r="EE16" s="682">
        <v>0</v>
      </c>
      <c r="EF16" s="682">
        <v>0</v>
      </c>
      <c r="EG16" s="682">
        <v>0</v>
      </c>
      <c r="EH16" s="682">
        <v>0</v>
      </c>
      <c r="EI16" s="682">
        <v>0</v>
      </c>
      <c r="EJ16" s="682">
        <v>0</v>
      </c>
      <c r="EK16" s="682">
        <v>0</v>
      </c>
      <c r="EL16" s="682">
        <v>0</v>
      </c>
      <c r="EM16" s="682">
        <v>0</v>
      </c>
      <c r="EN16" s="682">
        <v>0</v>
      </c>
      <c r="EO16" s="682">
        <v>0</v>
      </c>
      <c r="EP16" s="682">
        <v>0</v>
      </c>
      <c r="EQ16" s="682">
        <v>0</v>
      </c>
      <c r="ER16" s="682">
        <v>0</v>
      </c>
      <c r="ES16" s="682">
        <v>0</v>
      </c>
      <c r="ET16" s="682">
        <v>0</v>
      </c>
      <c r="EU16" s="682">
        <v>0</v>
      </c>
      <c r="EV16" s="682">
        <v>0</v>
      </c>
      <c r="EW16" s="681">
        <v>7</v>
      </c>
      <c r="EX16" s="681">
        <v>5</v>
      </c>
      <c r="EY16" s="681">
        <v>2</v>
      </c>
      <c r="EZ16" s="681">
        <v>1</v>
      </c>
      <c r="FA16" s="681">
        <v>1</v>
      </c>
      <c r="FB16" s="682">
        <v>0</v>
      </c>
      <c r="FC16" s="681">
        <v>1</v>
      </c>
      <c r="FD16" s="681">
        <v>1</v>
      </c>
      <c r="FE16" s="682">
        <v>0</v>
      </c>
      <c r="FF16" s="681">
        <v>1</v>
      </c>
      <c r="FG16" s="681">
        <v>1</v>
      </c>
      <c r="FH16" s="682">
        <v>0</v>
      </c>
      <c r="FI16" s="681">
        <v>9</v>
      </c>
      <c r="FJ16" s="681">
        <v>7</v>
      </c>
      <c r="FK16" s="681">
        <v>2</v>
      </c>
      <c r="FL16" s="681">
        <v>4</v>
      </c>
      <c r="FM16" s="681">
        <v>3</v>
      </c>
      <c r="FN16" s="681">
        <v>1</v>
      </c>
      <c r="FO16" s="681">
        <v>1</v>
      </c>
      <c r="FP16" s="681">
        <v>1</v>
      </c>
      <c r="FQ16" s="682">
        <v>0</v>
      </c>
      <c r="FR16" s="681">
        <v>1</v>
      </c>
      <c r="FS16" s="681">
        <v>1</v>
      </c>
      <c r="FT16" s="682">
        <v>0</v>
      </c>
      <c r="FU16" s="681">
        <v>14</v>
      </c>
      <c r="FV16" s="681">
        <v>10</v>
      </c>
      <c r="FW16" s="681">
        <v>4</v>
      </c>
      <c r="FX16" s="681">
        <v>6</v>
      </c>
      <c r="FY16" s="681">
        <v>5</v>
      </c>
      <c r="FZ16" s="681">
        <v>1</v>
      </c>
      <c r="GA16" s="681">
        <v>1</v>
      </c>
      <c r="GB16" s="682">
        <v>0</v>
      </c>
      <c r="GC16" s="681">
        <v>1</v>
      </c>
      <c r="GD16" s="681">
        <v>5</v>
      </c>
      <c r="GE16" s="681">
        <v>3</v>
      </c>
      <c r="GF16" s="681">
        <v>2</v>
      </c>
      <c r="GG16" s="681">
        <v>5</v>
      </c>
      <c r="GH16" s="681">
        <v>2</v>
      </c>
      <c r="GI16" s="681">
        <v>3</v>
      </c>
      <c r="GJ16" s="681">
        <v>2</v>
      </c>
      <c r="GK16" s="681">
        <v>1</v>
      </c>
      <c r="GL16" s="681">
        <v>1</v>
      </c>
      <c r="GM16" s="682">
        <v>0</v>
      </c>
      <c r="GN16" s="682">
        <v>0</v>
      </c>
      <c r="GO16" s="682">
        <v>0</v>
      </c>
      <c r="GP16" s="682">
        <v>0</v>
      </c>
      <c r="GQ16" s="682">
        <v>0</v>
      </c>
      <c r="GR16" s="682">
        <v>0</v>
      </c>
      <c r="GS16" s="681">
        <v>23</v>
      </c>
      <c r="GT16" s="681">
        <v>22</v>
      </c>
      <c r="GU16" s="681">
        <v>1</v>
      </c>
      <c r="GV16" s="681">
        <v>7</v>
      </c>
      <c r="GW16" s="681">
        <v>5</v>
      </c>
      <c r="GX16" s="681">
        <v>2</v>
      </c>
      <c r="GY16" s="682">
        <v>0</v>
      </c>
      <c r="GZ16" s="682">
        <v>0</v>
      </c>
      <c r="HA16" s="682">
        <v>0</v>
      </c>
      <c r="HB16" s="682">
        <v>0</v>
      </c>
      <c r="HC16" s="682">
        <v>0</v>
      </c>
      <c r="HD16" s="682">
        <v>0</v>
      </c>
      <c r="HE16" s="682">
        <v>0</v>
      </c>
      <c r="HF16" s="682">
        <v>0</v>
      </c>
      <c r="HG16" s="682">
        <v>0</v>
      </c>
      <c r="HH16" s="682">
        <v>0</v>
      </c>
      <c r="HI16" s="682">
        <v>0</v>
      </c>
      <c r="HJ16" s="682">
        <v>0</v>
      </c>
      <c r="HK16" s="681">
        <v>1</v>
      </c>
      <c r="HL16" s="681">
        <v>1</v>
      </c>
      <c r="HM16" s="682">
        <v>0</v>
      </c>
      <c r="HN16" s="681">
        <v>1</v>
      </c>
      <c r="HO16" s="682">
        <v>0</v>
      </c>
      <c r="HP16" s="681">
        <v>1</v>
      </c>
      <c r="HQ16" s="682">
        <v>0</v>
      </c>
      <c r="HR16" s="682">
        <v>0</v>
      </c>
      <c r="HS16" s="682">
        <v>0</v>
      </c>
      <c r="HT16" s="681">
        <v>4</v>
      </c>
      <c r="HU16" s="681">
        <v>3</v>
      </c>
      <c r="HV16" s="681">
        <v>1</v>
      </c>
      <c r="HW16" s="681">
        <v>2</v>
      </c>
      <c r="HX16" s="681">
        <v>2</v>
      </c>
      <c r="HY16" s="682">
        <v>0</v>
      </c>
      <c r="HZ16" s="681">
        <v>3</v>
      </c>
      <c r="IA16" s="681">
        <v>3</v>
      </c>
      <c r="IB16" s="682">
        <v>0</v>
      </c>
      <c r="IC16" s="682">
        <v>0</v>
      </c>
      <c r="ID16" s="682">
        <v>0</v>
      </c>
      <c r="IE16" s="682">
        <v>0</v>
      </c>
      <c r="IF16" s="681">
        <v>11</v>
      </c>
      <c r="IG16" s="681">
        <v>8</v>
      </c>
      <c r="IH16" s="681">
        <v>3</v>
      </c>
      <c r="II16" s="681">
        <v>5</v>
      </c>
      <c r="IJ16" s="681">
        <v>3</v>
      </c>
      <c r="IK16" s="681">
        <v>2</v>
      </c>
      <c r="IL16" s="681">
        <v>7</v>
      </c>
      <c r="IM16" s="681">
        <v>5</v>
      </c>
      <c r="IN16" s="681">
        <v>2</v>
      </c>
      <c r="IO16" s="681">
        <v>2</v>
      </c>
      <c r="IP16" s="682">
        <v>0</v>
      </c>
      <c r="IQ16" s="681">
        <v>2</v>
      </c>
      <c r="IR16" s="681">
        <v>15</v>
      </c>
      <c r="IS16" s="681">
        <v>12</v>
      </c>
      <c r="IT16" s="681">
        <v>3</v>
      </c>
      <c r="IU16" s="681">
        <v>1</v>
      </c>
      <c r="IV16" s="682">
        <v>0</v>
      </c>
      <c r="IW16" s="681">
        <v>1</v>
      </c>
      <c r="IX16" s="681">
        <v>2</v>
      </c>
      <c r="IY16" s="681">
        <v>1</v>
      </c>
      <c r="IZ16" s="681">
        <v>1</v>
      </c>
      <c r="JA16" s="681">
        <v>7</v>
      </c>
      <c r="JB16" s="681">
        <v>6</v>
      </c>
      <c r="JC16" s="681">
        <v>1</v>
      </c>
      <c r="JD16" s="681">
        <v>5</v>
      </c>
      <c r="JE16" s="681">
        <v>4</v>
      </c>
      <c r="JF16" s="681">
        <v>1</v>
      </c>
      <c r="JG16" s="682">
        <v>0</v>
      </c>
      <c r="JH16" s="682">
        <v>0</v>
      </c>
      <c r="JI16" s="682">
        <v>0</v>
      </c>
      <c r="JJ16" s="682">
        <v>0</v>
      </c>
      <c r="JK16" s="682">
        <v>0</v>
      </c>
      <c r="JL16" s="682">
        <v>0</v>
      </c>
      <c r="JM16" s="682">
        <v>0</v>
      </c>
      <c r="JN16" s="682">
        <v>0</v>
      </c>
      <c r="JO16" s="682">
        <v>0</v>
      </c>
      <c r="JP16" s="681">
        <v>15</v>
      </c>
      <c r="JQ16" s="681">
        <v>11</v>
      </c>
      <c r="JR16" s="681">
        <v>4</v>
      </c>
      <c r="JS16" s="681">
        <v>4</v>
      </c>
      <c r="JT16" s="681">
        <v>3</v>
      </c>
      <c r="JU16" s="681">
        <v>1</v>
      </c>
      <c r="JV16" s="682">
        <v>0</v>
      </c>
      <c r="JW16" s="682">
        <v>0</v>
      </c>
      <c r="JX16" s="682">
        <v>0</v>
      </c>
      <c r="JY16" s="682">
        <v>0</v>
      </c>
      <c r="JZ16" s="682">
        <v>0</v>
      </c>
      <c r="KA16" s="682">
        <v>0</v>
      </c>
      <c r="KB16" s="682">
        <v>0</v>
      </c>
      <c r="KC16" s="682">
        <v>0</v>
      </c>
      <c r="KD16" s="682">
        <v>0</v>
      </c>
      <c r="KE16" s="682">
        <v>0</v>
      </c>
      <c r="KF16" s="682">
        <v>0</v>
      </c>
      <c r="KG16" s="682">
        <v>0</v>
      </c>
      <c r="KH16" s="682">
        <v>0</v>
      </c>
      <c r="KI16" s="682">
        <v>0</v>
      </c>
      <c r="KJ16" s="682">
        <v>0</v>
      </c>
      <c r="KK16" s="681">
        <v>1</v>
      </c>
      <c r="KL16" s="681">
        <v>1</v>
      </c>
      <c r="KM16" s="682">
        <v>0</v>
      </c>
      <c r="KN16" s="682">
        <v>0</v>
      </c>
      <c r="KO16" s="682">
        <v>0</v>
      </c>
      <c r="KP16" s="682">
        <v>0</v>
      </c>
      <c r="KQ16" s="681">
        <v>4</v>
      </c>
      <c r="KR16" s="681">
        <v>3</v>
      </c>
      <c r="KS16" s="681">
        <v>1</v>
      </c>
      <c r="KT16" s="681">
        <v>1</v>
      </c>
      <c r="KU16" s="681">
        <v>1</v>
      </c>
      <c r="KV16" s="682">
        <v>0</v>
      </c>
      <c r="KW16" s="681">
        <v>1</v>
      </c>
      <c r="KX16" s="681">
        <v>1</v>
      </c>
      <c r="KY16" s="682">
        <v>0</v>
      </c>
      <c r="KZ16" s="681">
        <v>3</v>
      </c>
      <c r="LA16" s="681">
        <v>3</v>
      </c>
      <c r="LB16" s="682">
        <v>0</v>
      </c>
      <c r="LC16" s="681">
        <v>6</v>
      </c>
      <c r="LD16" s="681">
        <v>3</v>
      </c>
      <c r="LE16" s="681">
        <v>3</v>
      </c>
      <c r="LF16" s="681">
        <v>7</v>
      </c>
      <c r="LG16" s="681">
        <v>5</v>
      </c>
      <c r="LH16" s="681">
        <v>2</v>
      </c>
      <c r="LI16" s="681">
        <v>4</v>
      </c>
      <c r="LJ16" s="681">
        <v>3</v>
      </c>
      <c r="LK16" s="681">
        <v>1</v>
      </c>
      <c r="LL16" s="681">
        <v>7</v>
      </c>
      <c r="LM16" s="681">
        <v>7</v>
      </c>
      <c r="LN16" s="682">
        <v>0</v>
      </c>
      <c r="LO16" s="681">
        <v>18</v>
      </c>
      <c r="LP16" s="681">
        <v>10</v>
      </c>
      <c r="LQ16" s="681">
        <v>8</v>
      </c>
      <c r="LR16" s="681">
        <v>5</v>
      </c>
      <c r="LS16" s="681">
        <v>4</v>
      </c>
      <c r="LT16" s="681">
        <v>1</v>
      </c>
      <c r="LU16" s="681">
        <v>5</v>
      </c>
      <c r="LV16" s="681">
        <v>4</v>
      </c>
      <c r="LW16" s="681">
        <v>1</v>
      </c>
      <c r="LX16" s="681">
        <v>7</v>
      </c>
      <c r="LY16" s="681">
        <v>6</v>
      </c>
      <c r="LZ16" s="681">
        <v>1</v>
      </c>
      <c r="MA16" s="681">
        <v>13</v>
      </c>
      <c r="MB16" s="681">
        <v>13</v>
      </c>
      <c r="MC16" s="682">
        <v>0</v>
      </c>
      <c r="MD16" s="682">
        <v>0</v>
      </c>
      <c r="ME16" s="682">
        <v>0</v>
      </c>
      <c r="MF16" s="682">
        <v>0</v>
      </c>
      <c r="MG16" s="681">
        <v>1</v>
      </c>
      <c r="MH16" s="682">
        <v>0</v>
      </c>
      <c r="MI16" s="681">
        <v>1</v>
      </c>
      <c r="MJ16" s="681">
        <v>1</v>
      </c>
      <c r="MK16" s="682">
        <v>0</v>
      </c>
      <c r="ML16" s="681">
        <v>1</v>
      </c>
      <c r="MM16" s="681">
        <v>23</v>
      </c>
      <c r="MN16" s="681">
        <v>17</v>
      </c>
      <c r="MO16" s="681">
        <v>6</v>
      </c>
      <c r="MP16" s="681">
        <v>9</v>
      </c>
      <c r="MQ16" s="681">
        <v>8</v>
      </c>
      <c r="MR16" s="681">
        <v>1</v>
      </c>
      <c r="MS16" s="682">
        <v>0</v>
      </c>
      <c r="MT16" s="682">
        <v>0</v>
      </c>
      <c r="MU16" s="682">
        <v>0</v>
      </c>
      <c r="MV16" s="682">
        <v>0</v>
      </c>
      <c r="MW16" s="682">
        <v>0</v>
      </c>
      <c r="MX16" s="682">
        <v>0</v>
      </c>
      <c r="MY16" s="681">
        <v>2</v>
      </c>
      <c r="MZ16" s="681">
        <v>1</v>
      </c>
      <c r="NA16" s="681">
        <v>1</v>
      </c>
      <c r="NB16" s="682">
        <v>0</v>
      </c>
      <c r="NC16" s="682">
        <v>0</v>
      </c>
      <c r="ND16" s="682">
        <v>0</v>
      </c>
      <c r="NE16" s="681">
        <v>1</v>
      </c>
      <c r="NF16" s="681">
        <v>1</v>
      </c>
      <c r="NG16" s="682">
        <v>0</v>
      </c>
      <c r="NH16" s="681">
        <v>2</v>
      </c>
      <c r="NI16" s="681">
        <v>2</v>
      </c>
      <c r="NJ16" s="682">
        <v>0</v>
      </c>
      <c r="NK16" s="682">
        <v>0</v>
      </c>
      <c r="NL16" s="682">
        <v>0</v>
      </c>
      <c r="NM16" s="682">
        <v>0</v>
      </c>
      <c r="NN16" s="681">
        <v>5</v>
      </c>
      <c r="NO16" s="681">
        <v>5</v>
      </c>
      <c r="NP16" s="682">
        <v>0</v>
      </c>
      <c r="NQ16" s="682">
        <v>0</v>
      </c>
      <c r="NR16" s="682">
        <v>0</v>
      </c>
      <c r="NS16" s="682">
        <v>0</v>
      </c>
      <c r="NT16" s="681">
        <v>4</v>
      </c>
      <c r="NU16" s="681">
        <v>3</v>
      </c>
      <c r="NV16" s="681">
        <v>1</v>
      </c>
      <c r="NW16" s="681">
        <v>2</v>
      </c>
      <c r="NX16" s="681">
        <v>2</v>
      </c>
      <c r="NY16" s="682">
        <v>0</v>
      </c>
      <c r="NZ16" s="681">
        <v>10</v>
      </c>
      <c r="OA16" s="681">
        <v>8</v>
      </c>
      <c r="OB16" s="681">
        <v>2</v>
      </c>
      <c r="OC16" s="681">
        <v>10</v>
      </c>
      <c r="OD16" s="681">
        <v>6</v>
      </c>
      <c r="OE16" s="681">
        <v>4</v>
      </c>
      <c r="OF16" s="681">
        <v>8</v>
      </c>
      <c r="OG16" s="681">
        <v>6</v>
      </c>
      <c r="OH16" s="681">
        <v>2</v>
      </c>
      <c r="OI16" s="681">
        <v>1</v>
      </c>
      <c r="OJ16" s="681">
        <v>1</v>
      </c>
      <c r="OK16" s="682">
        <v>0</v>
      </c>
      <c r="OL16" s="681">
        <v>14</v>
      </c>
      <c r="OM16" s="681">
        <v>8</v>
      </c>
      <c r="ON16" s="681">
        <v>6</v>
      </c>
      <c r="OO16" s="681">
        <v>3</v>
      </c>
      <c r="OP16" s="681">
        <v>2</v>
      </c>
      <c r="OQ16" s="681">
        <v>1</v>
      </c>
      <c r="OR16" s="681">
        <v>3</v>
      </c>
      <c r="OS16" s="681">
        <v>2</v>
      </c>
      <c r="OT16" s="681">
        <v>1</v>
      </c>
      <c r="OU16" s="681">
        <v>3</v>
      </c>
      <c r="OV16" s="681">
        <v>3</v>
      </c>
      <c r="OW16" s="682">
        <v>0</v>
      </c>
      <c r="OX16" s="681">
        <v>7</v>
      </c>
      <c r="OY16" s="681">
        <v>4</v>
      </c>
      <c r="OZ16" s="681">
        <v>3</v>
      </c>
      <c r="PA16" s="682">
        <v>0</v>
      </c>
      <c r="PB16" s="682">
        <v>0</v>
      </c>
      <c r="PC16" s="682">
        <v>0</v>
      </c>
      <c r="PD16" s="682">
        <v>0</v>
      </c>
      <c r="PE16" s="682">
        <v>0</v>
      </c>
      <c r="PF16" s="682">
        <v>0</v>
      </c>
      <c r="PG16" s="682">
        <v>0</v>
      </c>
      <c r="PH16" s="682">
        <v>0</v>
      </c>
      <c r="PI16" s="682">
        <v>0</v>
      </c>
      <c r="PJ16" s="681">
        <v>18</v>
      </c>
      <c r="PK16" s="681">
        <v>12</v>
      </c>
      <c r="PL16" s="681">
        <v>6</v>
      </c>
      <c r="PM16" s="681">
        <v>13</v>
      </c>
      <c r="PN16" s="681">
        <v>11</v>
      </c>
      <c r="PO16" s="681">
        <v>2</v>
      </c>
      <c r="PP16" s="682">
        <v>0</v>
      </c>
      <c r="PQ16" s="682">
        <v>0</v>
      </c>
      <c r="PR16" s="682">
        <v>0</v>
      </c>
      <c r="PS16" s="682">
        <v>0</v>
      </c>
      <c r="PT16" s="682">
        <v>0</v>
      </c>
      <c r="PU16" s="682">
        <v>0</v>
      </c>
      <c r="PV16" s="682">
        <v>0</v>
      </c>
      <c r="PW16" s="682">
        <v>0</v>
      </c>
      <c r="PX16" s="682">
        <v>0</v>
      </c>
      <c r="PY16" s="682">
        <v>0</v>
      </c>
      <c r="PZ16" s="682">
        <v>0</v>
      </c>
      <c r="QA16" s="682">
        <v>0</v>
      </c>
      <c r="QB16" s="681">
        <v>2</v>
      </c>
      <c r="QC16" s="681">
        <v>2</v>
      </c>
      <c r="QD16" s="682">
        <v>0</v>
      </c>
      <c r="QE16" s="681">
        <v>2</v>
      </c>
      <c r="QF16" s="681">
        <v>1</v>
      </c>
      <c r="QG16" s="681">
        <v>1</v>
      </c>
      <c r="QH16" s="682">
        <v>0</v>
      </c>
      <c r="QI16" s="682">
        <v>0</v>
      </c>
      <c r="QJ16" s="682">
        <v>0</v>
      </c>
      <c r="QK16" s="681">
        <v>2</v>
      </c>
      <c r="QL16" s="682">
        <v>0</v>
      </c>
      <c r="QM16" s="681">
        <v>2</v>
      </c>
      <c r="QN16" s="681">
        <v>2</v>
      </c>
      <c r="QO16" s="681">
        <v>1</v>
      </c>
      <c r="QP16" s="681">
        <v>1</v>
      </c>
      <c r="QQ16" s="681">
        <v>2</v>
      </c>
      <c r="QR16" s="681">
        <v>2</v>
      </c>
      <c r="QS16" s="682">
        <v>0</v>
      </c>
      <c r="QT16" s="681">
        <v>1</v>
      </c>
      <c r="QU16" s="681">
        <v>1</v>
      </c>
      <c r="QV16" s="682">
        <v>0</v>
      </c>
      <c r="QW16" s="681">
        <v>9</v>
      </c>
      <c r="QX16" s="681">
        <v>7</v>
      </c>
      <c r="QY16" s="681">
        <v>2</v>
      </c>
      <c r="QZ16" s="681">
        <v>11</v>
      </c>
      <c r="RA16" s="681">
        <v>8</v>
      </c>
      <c r="RB16" s="681">
        <v>3</v>
      </c>
      <c r="RC16" s="681">
        <v>7</v>
      </c>
      <c r="RD16" s="681">
        <v>5</v>
      </c>
      <c r="RE16" s="681">
        <v>2</v>
      </c>
      <c r="RF16" s="681">
        <v>3</v>
      </c>
      <c r="RG16" s="681">
        <v>3</v>
      </c>
      <c r="RH16" s="682">
        <v>0</v>
      </c>
      <c r="RI16" s="681">
        <v>18</v>
      </c>
      <c r="RJ16" s="681">
        <v>13</v>
      </c>
      <c r="RK16" s="681">
        <v>5</v>
      </c>
      <c r="RL16" s="681">
        <v>5</v>
      </c>
      <c r="RM16" s="681">
        <v>5</v>
      </c>
      <c r="RN16" s="682">
        <v>0</v>
      </c>
      <c r="RO16" s="681">
        <v>2</v>
      </c>
      <c r="RP16" s="681">
        <v>2</v>
      </c>
      <c r="RQ16" s="682">
        <v>0</v>
      </c>
      <c r="RR16" s="681">
        <v>9</v>
      </c>
      <c r="RS16" s="681">
        <v>6</v>
      </c>
      <c r="RT16" s="681">
        <v>3</v>
      </c>
      <c r="RU16" s="681">
        <v>4</v>
      </c>
      <c r="RV16" s="681">
        <v>3</v>
      </c>
      <c r="RW16" s="681">
        <v>1</v>
      </c>
      <c r="RX16" s="681">
        <v>1</v>
      </c>
      <c r="RY16" s="681">
        <v>1</v>
      </c>
      <c r="RZ16" s="682">
        <v>0</v>
      </c>
      <c r="SA16" s="682">
        <v>0</v>
      </c>
      <c r="SB16" s="682">
        <v>0</v>
      </c>
      <c r="SC16" s="682">
        <v>0</v>
      </c>
      <c r="SD16" s="682">
        <v>0</v>
      </c>
      <c r="SE16" s="682">
        <v>0</v>
      </c>
      <c r="SF16" s="682">
        <v>0</v>
      </c>
      <c r="SG16" s="681">
        <v>18</v>
      </c>
      <c r="SH16" s="681">
        <v>12</v>
      </c>
      <c r="SI16" s="681">
        <v>6</v>
      </c>
      <c r="SJ16" s="681">
        <v>12</v>
      </c>
      <c r="SK16" s="681">
        <v>10</v>
      </c>
      <c r="SL16" s="681">
        <v>2</v>
      </c>
      <c r="SM16" s="682">
        <v>0</v>
      </c>
      <c r="SN16" s="682">
        <v>0</v>
      </c>
      <c r="SO16" s="682">
        <v>0</v>
      </c>
      <c r="SP16" s="682">
        <v>0</v>
      </c>
      <c r="SQ16" s="682">
        <v>0</v>
      </c>
      <c r="SR16" s="682">
        <v>0</v>
      </c>
      <c r="SS16" s="681">
        <v>1</v>
      </c>
      <c r="ST16" s="681">
        <v>1</v>
      </c>
      <c r="SU16" s="682">
        <v>0</v>
      </c>
      <c r="SV16" s="681">
        <v>1</v>
      </c>
      <c r="SW16" s="682">
        <v>0</v>
      </c>
      <c r="SX16" s="681">
        <v>1</v>
      </c>
      <c r="SY16" s="681">
        <v>3</v>
      </c>
      <c r="SZ16" s="681">
        <v>3</v>
      </c>
      <c r="TA16" s="682">
        <v>0</v>
      </c>
      <c r="TB16" s="681">
        <v>1</v>
      </c>
      <c r="TC16" s="682">
        <v>0</v>
      </c>
      <c r="TD16" s="681">
        <v>1</v>
      </c>
      <c r="TE16" s="682">
        <v>0</v>
      </c>
      <c r="TF16" s="682">
        <v>0</v>
      </c>
      <c r="TG16" s="682">
        <v>0</v>
      </c>
      <c r="TH16" s="681">
        <v>8</v>
      </c>
      <c r="TI16" s="681">
        <v>8</v>
      </c>
      <c r="TJ16" s="682">
        <v>0</v>
      </c>
      <c r="TK16" s="681">
        <v>1</v>
      </c>
      <c r="TL16" s="681">
        <v>1</v>
      </c>
      <c r="TM16" s="682">
        <v>0</v>
      </c>
      <c r="TN16" s="681">
        <v>2</v>
      </c>
      <c r="TO16" s="681">
        <v>1</v>
      </c>
      <c r="TP16" s="681">
        <v>1</v>
      </c>
      <c r="TQ16" s="681">
        <v>3</v>
      </c>
      <c r="TR16" s="681">
        <v>2</v>
      </c>
      <c r="TS16" s="681">
        <v>1</v>
      </c>
      <c r="TT16" s="681">
        <v>9</v>
      </c>
      <c r="TU16" s="681">
        <v>7</v>
      </c>
      <c r="TV16" s="681">
        <v>2</v>
      </c>
      <c r="TW16" s="681">
        <v>7</v>
      </c>
      <c r="TX16" s="681">
        <v>5</v>
      </c>
      <c r="TY16" s="681">
        <v>2</v>
      </c>
      <c r="TZ16" s="681">
        <v>4</v>
      </c>
      <c r="UA16" s="681">
        <v>3</v>
      </c>
      <c r="UB16" s="681">
        <v>1</v>
      </c>
      <c r="UC16" s="681">
        <v>2</v>
      </c>
      <c r="UD16" s="681">
        <v>1</v>
      </c>
      <c r="UE16" s="681">
        <v>1</v>
      </c>
      <c r="UF16" s="681">
        <v>27</v>
      </c>
      <c r="UG16" s="681">
        <v>22</v>
      </c>
      <c r="UH16" s="681">
        <v>5</v>
      </c>
      <c r="UI16" s="681">
        <v>4</v>
      </c>
      <c r="UJ16" s="681">
        <v>3</v>
      </c>
      <c r="UK16" s="681">
        <v>1</v>
      </c>
      <c r="UL16" s="681">
        <v>2</v>
      </c>
      <c r="UM16" s="681">
        <v>1</v>
      </c>
      <c r="UN16" s="681">
        <v>1</v>
      </c>
      <c r="UO16" s="681">
        <v>5</v>
      </c>
      <c r="UP16" s="681">
        <v>4</v>
      </c>
      <c r="UQ16" s="681">
        <v>1</v>
      </c>
      <c r="UR16" s="681">
        <v>3</v>
      </c>
      <c r="US16" s="681">
        <v>3</v>
      </c>
      <c r="UT16" s="682">
        <v>0</v>
      </c>
      <c r="UU16" s="681">
        <v>2</v>
      </c>
      <c r="UV16" s="681">
        <v>2</v>
      </c>
      <c r="UW16" s="682">
        <v>0</v>
      </c>
      <c r="UX16" s="682">
        <v>0</v>
      </c>
      <c r="UY16" s="682">
        <v>0</v>
      </c>
      <c r="UZ16" s="682">
        <v>0</v>
      </c>
      <c r="VA16" s="681">
        <v>1</v>
      </c>
      <c r="VB16" s="681">
        <v>1</v>
      </c>
      <c r="VC16" s="682">
        <v>0</v>
      </c>
      <c r="VD16" s="681">
        <v>21</v>
      </c>
      <c r="VE16" s="681">
        <v>15</v>
      </c>
      <c r="VF16" s="681">
        <v>6</v>
      </c>
      <c r="VG16" s="681">
        <v>8</v>
      </c>
      <c r="VH16" s="681">
        <v>6</v>
      </c>
      <c r="VI16" s="681">
        <v>2</v>
      </c>
      <c r="VJ16" s="682">
        <v>0</v>
      </c>
      <c r="VK16" s="682">
        <v>0</v>
      </c>
      <c r="VL16" s="682">
        <v>0</v>
      </c>
      <c r="VM16" s="682">
        <v>0</v>
      </c>
      <c r="VN16" s="682">
        <v>0</v>
      </c>
      <c r="VO16" s="682">
        <v>0</v>
      </c>
      <c r="VP16" s="682">
        <v>0</v>
      </c>
      <c r="VQ16" s="682">
        <v>0</v>
      </c>
      <c r="VR16" s="682">
        <v>0</v>
      </c>
      <c r="VS16" s="681">
        <v>1</v>
      </c>
      <c r="VT16" s="681">
        <v>1</v>
      </c>
      <c r="VU16" s="682">
        <v>0</v>
      </c>
      <c r="VV16" s="681">
        <v>1</v>
      </c>
      <c r="VW16" s="681">
        <v>1</v>
      </c>
      <c r="VX16" s="682">
        <v>0</v>
      </c>
      <c r="VY16" s="681">
        <v>2</v>
      </c>
      <c r="VZ16" s="681">
        <v>2</v>
      </c>
      <c r="WA16" s="682">
        <v>0</v>
      </c>
      <c r="WB16" s="682">
        <v>0</v>
      </c>
      <c r="WC16" s="682">
        <v>0</v>
      </c>
      <c r="WD16" s="682">
        <v>0</v>
      </c>
      <c r="WE16" s="681">
        <v>8</v>
      </c>
      <c r="WF16" s="681">
        <v>6</v>
      </c>
      <c r="WG16" s="681">
        <v>2</v>
      </c>
      <c r="WH16" s="681">
        <v>2</v>
      </c>
      <c r="WI16" s="681">
        <v>2</v>
      </c>
      <c r="WJ16" s="682">
        <v>0</v>
      </c>
      <c r="WK16" s="681">
        <v>1</v>
      </c>
      <c r="WL16" s="682">
        <v>0</v>
      </c>
      <c r="WM16" s="681">
        <v>1</v>
      </c>
      <c r="WN16" s="681">
        <v>1</v>
      </c>
      <c r="WO16" s="681">
        <v>1</v>
      </c>
      <c r="WP16" s="682">
        <v>0</v>
      </c>
      <c r="WQ16" s="681">
        <v>4</v>
      </c>
      <c r="WR16" s="681">
        <v>2</v>
      </c>
      <c r="WS16" s="681">
        <v>2</v>
      </c>
      <c r="WT16" s="681">
        <v>8</v>
      </c>
      <c r="WU16" s="681">
        <v>7</v>
      </c>
      <c r="WV16" s="681">
        <v>1</v>
      </c>
      <c r="WW16" s="681">
        <v>6</v>
      </c>
      <c r="WX16" s="681">
        <v>5</v>
      </c>
      <c r="WY16" s="681">
        <v>1</v>
      </c>
      <c r="WZ16" s="681">
        <v>4</v>
      </c>
      <c r="XA16" s="681">
        <v>2</v>
      </c>
      <c r="XB16" s="681">
        <v>2</v>
      </c>
      <c r="XC16" s="681">
        <v>23</v>
      </c>
      <c r="XD16" s="681">
        <v>19</v>
      </c>
      <c r="XE16" s="681">
        <v>4</v>
      </c>
      <c r="XF16" s="681">
        <v>4</v>
      </c>
      <c r="XG16" s="681">
        <v>4</v>
      </c>
      <c r="XH16" s="682">
        <v>0</v>
      </c>
      <c r="XI16" s="681">
        <v>2</v>
      </c>
      <c r="XJ16" s="681">
        <v>1</v>
      </c>
      <c r="XK16" s="681">
        <v>1</v>
      </c>
      <c r="XL16" s="681">
        <v>5</v>
      </c>
      <c r="XM16" s="681">
        <v>4</v>
      </c>
      <c r="XN16" s="681">
        <v>1</v>
      </c>
      <c r="XO16" s="681">
        <v>10</v>
      </c>
      <c r="XP16" s="681">
        <v>7</v>
      </c>
      <c r="XQ16" s="681">
        <v>3</v>
      </c>
      <c r="XR16" s="681">
        <v>1</v>
      </c>
      <c r="XS16" s="681">
        <v>1</v>
      </c>
      <c r="XT16" s="682">
        <v>0</v>
      </c>
      <c r="XU16" s="682">
        <v>0</v>
      </c>
      <c r="XV16" s="682">
        <v>0</v>
      </c>
      <c r="XW16" s="682">
        <v>0</v>
      </c>
      <c r="XX16" s="681">
        <v>1</v>
      </c>
      <c r="XY16" s="681">
        <v>1</v>
      </c>
      <c r="XZ16" s="682">
        <v>0</v>
      </c>
      <c r="YA16" s="681">
        <v>21</v>
      </c>
      <c r="YB16" s="681">
        <v>14</v>
      </c>
      <c r="YC16" s="681">
        <v>7</v>
      </c>
      <c r="YD16" s="681">
        <v>10</v>
      </c>
      <c r="YE16" s="681">
        <v>7</v>
      </c>
      <c r="YF16" s="681">
        <v>3</v>
      </c>
      <c r="YG16" s="682">
        <v>0</v>
      </c>
      <c r="YH16" s="682">
        <v>0</v>
      </c>
      <c r="YI16" s="682">
        <v>0</v>
      </c>
      <c r="YJ16" s="682">
        <v>0</v>
      </c>
      <c r="YK16" s="682">
        <v>0</v>
      </c>
      <c r="YL16" s="682">
        <v>0</v>
      </c>
      <c r="YM16" s="681">
        <v>1</v>
      </c>
      <c r="YN16" s="681">
        <v>1</v>
      </c>
      <c r="YO16" s="682">
        <v>0</v>
      </c>
      <c r="YP16" s="682">
        <v>0</v>
      </c>
      <c r="YQ16" s="682">
        <v>0</v>
      </c>
      <c r="YR16" s="682">
        <v>0</v>
      </c>
      <c r="YS16" s="681">
        <v>3</v>
      </c>
      <c r="YT16" s="681">
        <v>3</v>
      </c>
      <c r="YU16" s="682">
        <v>0</v>
      </c>
      <c r="YV16" s="681">
        <v>1</v>
      </c>
      <c r="YW16" s="681">
        <v>1</v>
      </c>
      <c r="YX16" s="682">
        <v>0</v>
      </c>
      <c r="YY16" s="682">
        <v>0</v>
      </c>
      <c r="YZ16" s="682">
        <v>0</v>
      </c>
      <c r="ZA16" s="682">
        <v>0</v>
      </c>
      <c r="ZB16" s="681">
        <v>4</v>
      </c>
      <c r="ZC16" s="681">
        <v>3</v>
      </c>
      <c r="ZD16" s="681">
        <v>1</v>
      </c>
      <c r="ZE16" s="681">
        <v>4</v>
      </c>
      <c r="ZF16" s="681">
        <v>3</v>
      </c>
      <c r="ZG16" s="681">
        <v>1</v>
      </c>
      <c r="ZH16" s="681">
        <v>1</v>
      </c>
      <c r="ZI16" s="681">
        <v>1</v>
      </c>
      <c r="ZJ16" s="682">
        <v>0</v>
      </c>
      <c r="ZK16" s="681">
        <v>2</v>
      </c>
      <c r="ZL16" s="681">
        <v>2</v>
      </c>
      <c r="ZM16" s="682">
        <v>0</v>
      </c>
      <c r="ZN16" s="681">
        <v>9</v>
      </c>
      <c r="ZO16" s="681">
        <v>6</v>
      </c>
      <c r="ZP16" s="681">
        <v>3</v>
      </c>
      <c r="ZQ16" s="681">
        <v>14</v>
      </c>
      <c r="ZR16" s="681">
        <v>13</v>
      </c>
      <c r="ZS16" s="681">
        <v>1</v>
      </c>
      <c r="ZT16" s="681">
        <v>10</v>
      </c>
      <c r="ZU16" s="681">
        <v>9</v>
      </c>
      <c r="ZV16" s="681">
        <v>1</v>
      </c>
      <c r="ZW16" s="681">
        <v>2</v>
      </c>
      <c r="ZX16" s="681">
        <v>2</v>
      </c>
      <c r="ZY16" s="682">
        <v>0</v>
      </c>
      <c r="ZZ16" s="681">
        <v>19</v>
      </c>
      <c r="AAA16" s="681">
        <v>16</v>
      </c>
      <c r="AAB16" s="681">
        <v>3</v>
      </c>
      <c r="AAC16" s="681">
        <v>6</v>
      </c>
      <c r="AAD16" s="681">
        <v>6</v>
      </c>
      <c r="AAE16" s="682">
        <v>0</v>
      </c>
      <c r="AAF16" s="681">
        <v>5</v>
      </c>
      <c r="AAG16" s="681">
        <v>4</v>
      </c>
      <c r="AAH16" s="681">
        <v>1</v>
      </c>
      <c r="AAI16" s="681">
        <v>10</v>
      </c>
      <c r="AAJ16" s="681">
        <v>9</v>
      </c>
      <c r="AAK16" s="681">
        <v>1</v>
      </c>
      <c r="AAL16" s="681">
        <v>13</v>
      </c>
      <c r="AAM16" s="681">
        <v>10</v>
      </c>
      <c r="AAN16" s="681">
        <v>3</v>
      </c>
      <c r="AAO16" s="682">
        <v>0</v>
      </c>
      <c r="AAP16" s="682">
        <v>0</v>
      </c>
      <c r="AAQ16" s="682">
        <v>0</v>
      </c>
      <c r="AAR16" s="682">
        <v>0</v>
      </c>
      <c r="AAS16" s="682">
        <v>0</v>
      </c>
      <c r="AAT16" s="682">
        <v>0</v>
      </c>
      <c r="AAU16" s="681">
        <v>3</v>
      </c>
      <c r="AAV16" s="681">
        <v>2</v>
      </c>
      <c r="AAW16" s="681">
        <v>1</v>
      </c>
      <c r="AAX16" s="681">
        <v>27</v>
      </c>
      <c r="AAY16" s="681">
        <v>23</v>
      </c>
      <c r="AAZ16" s="681">
        <v>4</v>
      </c>
      <c r="ABA16" s="681">
        <v>6</v>
      </c>
      <c r="ABB16" s="681">
        <v>4</v>
      </c>
      <c r="ABC16" s="681">
        <v>2</v>
      </c>
      <c r="ABD16" s="682">
        <v>0</v>
      </c>
      <c r="ABE16" s="682">
        <v>0</v>
      </c>
      <c r="ABF16" s="682">
        <v>0</v>
      </c>
      <c r="ABG16" s="682">
        <v>0</v>
      </c>
      <c r="ABH16" s="682">
        <v>0</v>
      </c>
      <c r="ABI16" s="682">
        <v>0</v>
      </c>
      <c r="ABJ16" s="682">
        <v>0</v>
      </c>
      <c r="ABK16" s="682">
        <v>0</v>
      </c>
      <c r="ABL16" s="682">
        <v>0</v>
      </c>
      <c r="ABM16" s="682">
        <v>0</v>
      </c>
      <c r="ABN16" s="682">
        <v>0</v>
      </c>
      <c r="ABO16" s="682">
        <v>0</v>
      </c>
      <c r="ABP16" s="681">
        <v>2</v>
      </c>
      <c r="ABQ16" s="681">
        <v>1</v>
      </c>
      <c r="ABR16" s="681">
        <v>1</v>
      </c>
      <c r="ABS16" s="681">
        <v>1</v>
      </c>
      <c r="ABT16" s="682">
        <v>0</v>
      </c>
      <c r="ABU16" s="681">
        <v>1</v>
      </c>
      <c r="ABV16" s="681">
        <v>1</v>
      </c>
      <c r="ABW16" s="681">
        <v>1</v>
      </c>
      <c r="ABX16" s="682">
        <v>0</v>
      </c>
      <c r="ABY16" s="681">
        <v>6</v>
      </c>
      <c r="ABZ16" s="681">
        <v>5</v>
      </c>
      <c r="ACA16" s="681">
        <v>1</v>
      </c>
      <c r="ACB16" s="681">
        <v>1</v>
      </c>
      <c r="ACC16" s="681">
        <v>1</v>
      </c>
      <c r="ACD16" s="682">
        <v>0</v>
      </c>
      <c r="ACE16" s="682">
        <v>0</v>
      </c>
      <c r="ACF16" s="682">
        <v>0</v>
      </c>
      <c r="ACG16" s="682">
        <v>0</v>
      </c>
      <c r="ACH16" s="681">
        <v>1</v>
      </c>
      <c r="ACI16" s="681">
        <v>1</v>
      </c>
      <c r="ACJ16" s="682">
        <v>0</v>
      </c>
      <c r="ACK16" s="681">
        <v>7</v>
      </c>
      <c r="ACL16" s="681">
        <v>7</v>
      </c>
      <c r="ACM16" s="682">
        <v>0</v>
      </c>
      <c r="ACN16" s="681">
        <v>13</v>
      </c>
      <c r="ACO16" s="681">
        <v>9</v>
      </c>
      <c r="ACP16" s="681">
        <v>4</v>
      </c>
      <c r="ACQ16" s="681">
        <v>1</v>
      </c>
      <c r="ACR16" s="681">
        <v>1</v>
      </c>
      <c r="ACS16" s="682">
        <v>0</v>
      </c>
      <c r="ACT16" s="681">
        <v>2</v>
      </c>
      <c r="ACU16" s="681">
        <v>2</v>
      </c>
      <c r="ACV16" s="682">
        <v>0</v>
      </c>
      <c r="ACW16" s="681">
        <v>20</v>
      </c>
      <c r="ACX16" s="681">
        <v>16</v>
      </c>
      <c r="ACY16" s="681">
        <v>4</v>
      </c>
      <c r="ACZ16" s="681">
        <v>1</v>
      </c>
      <c r="ADA16" s="682">
        <v>0</v>
      </c>
      <c r="ADB16" s="681">
        <v>1</v>
      </c>
      <c r="ADC16" s="681">
        <v>1</v>
      </c>
      <c r="ADD16" s="682">
        <v>0</v>
      </c>
      <c r="ADE16" s="681">
        <v>1</v>
      </c>
      <c r="ADF16" s="681">
        <v>4</v>
      </c>
      <c r="ADG16" s="681">
        <v>3</v>
      </c>
      <c r="ADH16" s="681">
        <v>1</v>
      </c>
      <c r="ADI16" s="681">
        <v>10</v>
      </c>
      <c r="ADJ16" s="681">
        <v>7</v>
      </c>
      <c r="ADK16" s="681">
        <v>3</v>
      </c>
      <c r="ADL16" s="682">
        <v>0</v>
      </c>
      <c r="ADM16" s="682">
        <v>0</v>
      </c>
      <c r="ADN16" s="682">
        <v>0</v>
      </c>
      <c r="ADO16" s="682">
        <v>0</v>
      </c>
      <c r="ADP16" s="682">
        <v>0</v>
      </c>
      <c r="ADQ16" s="682">
        <v>0</v>
      </c>
      <c r="ADR16" s="682">
        <v>0</v>
      </c>
      <c r="ADS16" s="682">
        <v>0</v>
      </c>
      <c r="ADT16" s="682">
        <v>0</v>
      </c>
      <c r="ADU16" s="681">
        <v>26</v>
      </c>
      <c r="ADV16" s="681">
        <v>17</v>
      </c>
      <c r="ADW16" s="681">
        <v>9</v>
      </c>
      <c r="ADX16" s="681">
        <v>7</v>
      </c>
      <c r="ADY16" s="681">
        <v>6</v>
      </c>
      <c r="ADZ16" s="681">
        <v>1</v>
      </c>
      <c r="AEA16" s="682">
        <v>0</v>
      </c>
      <c r="AEB16" s="682">
        <v>0</v>
      </c>
      <c r="AEC16" s="682">
        <v>0</v>
      </c>
      <c r="AED16" s="682">
        <v>0</v>
      </c>
      <c r="AEE16" s="682">
        <v>0</v>
      </c>
      <c r="AEF16" s="682">
        <v>0</v>
      </c>
      <c r="AEG16" s="682">
        <v>0</v>
      </c>
      <c r="AEH16" s="682">
        <v>0</v>
      </c>
      <c r="AEI16" s="682">
        <v>0</v>
      </c>
      <c r="AEJ16" s="681">
        <v>1</v>
      </c>
      <c r="AEK16" s="681">
        <v>1</v>
      </c>
      <c r="AEL16" s="682">
        <v>0</v>
      </c>
      <c r="AEM16" s="681">
        <v>3</v>
      </c>
      <c r="AEN16" s="681">
        <v>2</v>
      </c>
      <c r="AEO16" s="681">
        <v>1</v>
      </c>
      <c r="AEP16" s="681">
        <v>1</v>
      </c>
      <c r="AEQ16" s="681">
        <v>1</v>
      </c>
      <c r="AER16" s="682">
        <v>0</v>
      </c>
      <c r="AES16" s="682">
        <v>0</v>
      </c>
      <c r="AET16" s="682">
        <v>0</v>
      </c>
      <c r="AEU16" s="682">
        <v>0</v>
      </c>
      <c r="AEV16" s="681">
        <v>2</v>
      </c>
      <c r="AEW16" s="681">
        <v>1</v>
      </c>
      <c r="AEX16" s="681">
        <v>1</v>
      </c>
      <c r="AEY16" s="681">
        <v>1</v>
      </c>
      <c r="AEZ16" s="681">
        <v>1</v>
      </c>
      <c r="AFA16" s="682">
        <v>0</v>
      </c>
      <c r="AFB16" s="682">
        <v>0</v>
      </c>
      <c r="AFC16" s="682">
        <v>0</v>
      </c>
      <c r="AFD16" s="682">
        <v>0</v>
      </c>
      <c r="AFE16" s="681">
        <v>3</v>
      </c>
      <c r="AFF16" s="681">
        <v>3</v>
      </c>
      <c r="AFG16" s="682">
        <v>0</v>
      </c>
      <c r="AFH16" s="681">
        <v>9</v>
      </c>
      <c r="AFI16" s="681">
        <v>8</v>
      </c>
      <c r="AFJ16" s="681">
        <v>1</v>
      </c>
      <c r="AFK16" s="681">
        <v>9</v>
      </c>
      <c r="AFL16" s="681">
        <v>7</v>
      </c>
      <c r="AFM16" s="681">
        <v>2</v>
      </c>
      <c r="AFN16" s="681">
        <v>7</v>
      </c>
      <c r="AFO16" s="681">
        <v>6</v>
      </c>
      <c r="AFP16" s="681">
        <v>1</v>
      </c>
      <c r="AFQ16" s="681">
        <v>4</v>
      </c>
      <c r="AFR16" s="681">
        <v>2</v>
      </c>
      <c r="AFS16" s="681">
        <v>2</v>
      </c>
      <c r="AFT16" s="681">
        <v>19</v>
      </c>
      <c r="AFU16" s="681">
        <v>15</v>
      </c>
      <c r="AFV16" s="681">
        <v>4</v>
      </c>
      <c r="AFW16" s="681">
        <v>9</v>
      </c>
      <c r="AFX16" s="681">
        <v>5</v>
      </c>
      <c r="AFY16" s="681">
        <v>4</v>
      </c>
      <c r="AFZ16" s="681">
        <v>4</v>
      </c>
      <c r="AGA16" s="681">
        <v>3</v>
      </c>
      <c r="AGB16" s="681">
        <v>1</v>
      </c>
      <c r="AGC16" s="681">
        <v>7</v>
      </c>
      <c r="AGD16" s="681">
        <v>6</v>
      </c>
      <c r="AGE16" s="681">
        <v>1</v>
      </c>
      <c r="AGF16" s="681">
        <v>14</v>
      </c>
      <c r="AGG16" s="681">
        <v>10</v>
      </c>
      <c r="AGH16" s="681">
        <v>4</v>
      </c>
      <c r="AGI16" s="681">
        <v>1</v>
      </c>
      <c r="AGJ16" s="681">
        <v>1</v>
      </c>
      <c r="AGK16" s="682">
        <v>0</v>
      </c>
      <c r="AGL16" s="682">
        <v>0</v>
      </c>
      <c r="AGM16" s="682">
        <v>0</v>
      </c>
      <c r="AGN16" s="682">
        <v>0</v>
      </c>
      <c r="AGO16" s="682">
        <v>0</v>
      </c>
      <c r="AGP16" s="682">
        <v>0</v>
      </c>
      <c r="AGQ16" s="682">
        <v>0</v>
      </c>
      <c r="AGR16" s="681">
        <v>15</v>
      </c>
      <c r="AGS16" s="681">
        <v>10</v>
      </c>
      <c r="AGT16" s="681">
        <v>5</v>
      </c>
      <c r="AGU16" s="681">
        <v>7</v>
      </c>
      <c r="AGV16" s="681">
        <v>7</v>
      </c>
      <c r="AGW16" s="682">
        <v>0</v>
      </c>
      <c r="AGX16" s="682">
        <v>0</v>
      </c>
      <c r="AGY16" s="682">
        <v>0</v>
      </c>
      <c r="AGZ16" s="682">
        <v>0</v>
      </c>
      <c r="AHA16" s="682">
        <v>0</v>
      </c>
      <c r="AHB16" s="682">
        <v>0</v>
      </c>
      <c r="AHC16" s="682">
        <v>0</v>
      </c>
      <c r="AHD16" s="681">
        <v>2</v>
      </c>
      <c r="AHE16" s="681">
        <v>2</v>
      </c>
      <c r="AHF16" s="682">
        <v>0</v>
      </c>
      <c r="AHG16" s="681">
        <v>1</v>
      </c>
      <c r="AHH16" s="682">
        <v>0</v>
      </c>
      <c r="AHI16" s="681">
        <v>1</v>
      </c>
      <c r="AHJ16" s="681">
        <v>4</v>
      </c>
      <c r="AHK16" s="681">
        <v>4</v>
      </c>
      <c r="AHL16" s="682">
        <v>0</v>
      </c>
      <c r="AHM16" s="681">
        <v>1</v>
      </c>
      <c r="AHN16" s="681">
        <v>1</v>
      </c>
      <c r="AHO16" s="682">
        <v>0</v>
      </c>
      <c r="AHP16" s="682">
        <v>0</v>
      </c>
      <c r="AHQ16" s="682">
        <v>0</v>
      </c>
      <c r="AHR16" s="683">
        <v>0</v>
      </c>
    </row>
    <row r="17" spans="2:902" ht="27.95" customHeight="1">
      <c r="B17" s="542" t="s">
        <v>209</v>
      </c>
      <c r="C17" s="680">
        <v>121</v>
      </c>
      <c r="D17" s="681">
        <v>53</v>
      </c>
      <c r="E17" s="681">
        <v>68</v>
      </c>
      <c r="F17" s="681">
        <v>25</v>
      </c>
      <c r="G17" s="681">
        <v>15</v>
      </c>
      <c r="H17" s="681">
        <v>10</v>
      </c>
      <c r="I17" s="681">
        <v>30</v>
      </c>
      <c r="J17" s="681">
        <v>13</v>
      </c>
      <c r="K17" s="681">
        <v>17</v>
      </c>
      <c r="L17" s="681">
        <v>43</v>
      </c>
      <c r="M17" s="681">
        <v>25</v>
      </c>
      <c r="N17" s="681">
        <v>18</v>
      </c>
      <c r="O17" s="681">
        <v>71</v>
      </c>
      <c r="P17" s="681">
        <v>34</v>
      </c>
      <c r="Q17" s="681">
        <v>37</v>
      </c>
      <c r="R17" s="681">
        <v>87</v>
      </c>
      <c r="S17" s="681">
        <v>49</v>
      </c>
      <c r="T17" s="681">
        <v>38</v>
      </c>
      <c r="U17" s="681">
        <v>87</v>
      </c>
      <c r="V17" s="681">
        <v>54</v>
      </c>
      <c r="W17" s="681">
        <v>33</v>
      </c>
      <c r="X17" s="681">
        <v>29</v>
      </c>
      <c r="Y17" s="681">
        <v>14</v>
      </c>
      <c r="Z17" s="681">
        <v>15</v>
      </c>
      <c r="AA17" s="681">
        <v>359</v>
      </c>
      <c r="AB17" s="681">
        <v>210</v>
      </c>
      <c r="AC17" s="681">
        <v>149</v>
      </c>
      <c r="AD17" s="681">
        <v>59</v>
      </c>
      <c r="AE17" s="681">
        <v>34</v>
      </c>
      <c r="AF17" s="681">
        <v>25</v>
      </c>
      <c r="AG17" s="681">
        <v>61</v>
      </c>
      <c r="AH17" s="681">
        <v>36</v>
      </c>
      <c r="AI17" s="681">
        <v>25</v>
      </c>
      <c r="AJ17" s="681">
        <v>116</v>
      </c>
      <c r="AK17" s="681">
        <v>76</v>
      </c>
      <c r="AL17" s="681">
        <v>40</v>
      </c>
      <c r="AM17" s="681">
        <v>116</v>
      </c>
      <c r="AN17" s="681">
        <v>71</v>
      </c>
      <c r="AO17" s="681">
        <v>45</v>
      </c>
      <c r="AP17" s="681">
        <v>11</v>
      </c>
      <c r="AQ17" s="681">
        <v>4</v>
      </c>
      <c r="AR17" s="681">
        <v>7</v>
      </c>
      <c r="AS17" s="681">
        <v>4</v>
      </c>
      <c r="AT17" s="681">
        <v>2</v>
      </c>
      <c r="AU17" s="681">
        <v>2</v>
      </c>
      <c r="AV17" s="681">
        <v>4</v>
      </c>
      <c r="AW17" s="681">
        <v>1</v>
      </c>
      <c r="AX17" s="681">
        <v>3</v>
      </c>
      <c r="AY17" s="681">
        <v>276</v>
      </c>
      <c r="AZ17" s="681">
        <v>154</v>
      </c>
      <c r="BA17" s="681">
        <v>122</v>
      </c>
      <c r="BB17" s="681">
        <v>69</v>
      </c>
      <c r="BC17" s="681">
        <v>41</v>
      </c>
      <c r="BD17" s="681">
        <v>28</v>
      </c>
      <c r="BE17" s="682">
        <v>0</v>
      </c>
      <c r="BF17" s="682">
        <v>0</v>
      </c>
      <c r="BG17" s="682">
        <v>0</v>
      </c>
      <c r="BH17" s="681">
        <v>1</v>
      </c>
      <c r="BI17" s="681">
        <v>1</v>
      </c>
      <c r="BJ17" s="682">
        <v>0</v>
      </c>
      <c r="BK17" s="681">
        <v>7</v>
      </c>
      <c r="BL17" s="681">
        <v>5</v>
      </c>
      <c r="BM17" s="681">
        <v>2</v>
      </c>
      <c r="BN17" s="681">
        <v>2</v>
      </c>
      <c r="BO17" s="681">
        <v>1</v>
      </c>
      <c r="BP17" s="681">
        <v>1</v>
      </c>
      <c r="BQ17" s="681">
        <v>45</v>
      </c>
      <c r="BR17" s="681">
        <v>33</v>
      </c>
      <c r="BS17" s="681">
        <v>12</v>
      </c>
      <c r="BT17" s="681">
        <v>40</v>
      </c>
      <c r="BU17" s="681">
        <v>19</v>
      </c>
      <c r="BV17" s="681">
        <v>21</v>
      </c>
      <c r="BW17" s="681">
        <v>1</v>
      </c>
      <c r="BX17" s="682">
        <v>0</v>
      </c>
      <c r="BY17" s="681">
        <v>1</v>
      </c>
      <c r="BZ17" s="681">
        <v>127</v>
      </c>
      <c r="CA17" s="681">
        <v>70</v>
      </c>
      <c r="CB17" s="681">
        <v>57</v>
      </c>
      <c r="CC17" s="681">
        <v>19</v>
      </c>
      <c r="CD17" s="681">
        <v>15</v>
      </c>
      <c r="CE17" s="681">
        <v>4</v>
      </c>
      <c r="CF17" s="681">
        <v>25</v>
      </c>
      <c r="CG17" s="681">
        <v>11</v>
      </c>
      <c r="CH17" s="681">
        <v>14</v>
      </c>
      <c r="CI17" s="681">
        <v>30</v>
      </c>
      <c r="CJ17" s="681">
        <v>14</v>
      </c>
      <c r="CK17" s="681">
        <v>16</v>
      </c>
      <c r="CL17" s="681">
        <v>60</v>
      </c>
      <c r="CM17" s="681">
        <v>27</v>
      </c>
      <c r="CN17" s="681">
        <v>33</v>
      </c>
      <c r="CO17" s="681">
        <v>77</v>
      </c>
      <c r="CP17" s="681">
        <v>37</v>
      </c>
      <c r="CQ17" s="681">
        <v>40</v>
      </c>
      <c r="CR17" s="681">
        <v>86</v>
      </c>
      <c r="CS17" s="681">
        <v>54</v>
      </c>
      <c r="CT17" s="681">
        <v>32</v>
      </c>
      <c r="CU17" s="681">
        <v>14</v>
      </c>
      <c r="CV17" s="681">
        <v>11</v>
      </c>
      <c r="CW17" s="681">
        <v>3</v>
      </c>
      <c r="CX17" s="681">
        <v>354</v>
      </c>
      <c r="CY17" s="681">
        <v>187</v>
      </c>
      <c r="CZ17" s="681">
        <v>167</v>
      </c>
      <c r="DA17" s="681">
        <v>64</v>
      </c>
      <c r="DB17" s="681">
        <v>28</v>
      </c>
      <c r="DC17" s="681">
        <v>36</v>
      </c>
      <c r="DD17" s="681">
        <v>59</v>
      </c>
      <c r="DE17" s="681">
        <v>31</v>
      </c>
      <c r="DF17" s="681">
        <v>28</v>
      </c>
      <c r="DG17" s="681">
        <v>119</v>
      </c>
      <c r="DH17" s="681">
        <v>71</v>
      </c>
      <c r="DI17" s="681">
        <v>48</v>
      </c>
      <c r="DJ17" s="681">
        <v>147</v>
      </c>
      <c r="DK17" s="681">
        <v>89</v>
      </c>
      <c r="DL17" s="681">
        <v>58</v>
      </c>
      <c r="DM17" s="681">
        <v>12</v>
      </c>
      <c r="DN17" s="681">
        <v>8</v>
      </c>
      <c r="DO17" s="681">
        <v>4</v>
      </c>
      <c r="DP17" s="681">
        <v>2</v>
      </c>
      <c r="DQ17" s="681">
        <v>1</v>
      </c>
      <c r="DR17" s="681">
        <v>1</v>
      </c>
      <c r="DS17" s="681">
        <v>7</v>
      </c>
      <c r="DT17" s="681">
        <v>7</v>
      </c>
      <c r="DU17" s="682">
        <v>0</v>
      </c>
      <c r="DV17" s="681">
        <v>252</v>
      </c>
      <c r="DW17" s="681">
        <v>147</v>
      </c>
      <c r="DX17" s="681">
        <v>105</v>
      </c>
      <c r="DY17" s="681">
        <v>72</v>
      </c>
      <c r="DZ17" s="681">
        <v>31</v>
      </c>
      <c r="EA17" s="681">
        <v>41</v>
      </c>
      <c r="EB17" s="681">
        <v>6</v>
      </c>
      <c r="EC17" s="681">
        <v>5</v>
      </c>
      <c r="ED17" s="681">
        <v>1</v>
      </c>
      <c r="EE17" s="681">
        <v>2</v>
      </c>
      <c r="EF17" s="681">
        <v>1</v>
      </c>
      <c r="EG17" s="681">
        <v>1</v>
      </c>
      <c r="EH17" s="681">
        <v>7</v>
      </c>
      <c r="EI17" s="681">
        <v>7</v>
      </c>
      <c r="EJ17" s="682">
        <v>0</v>
      </c>
      <c r="EK17" s="681">
        <v>5</v>
      </c>
      <c r="EL17" s="681">
        <v>1</v>
      </c>
      <c r="EM17" s="681">
        <v>4</v>
      </c>
      <c r="EN17" s="681">
        <v>53</v>
      </c>
      <c r="EO17" s="681">
        <v>27</v>
      </c>
      <c r="EP17" s="681">
        <v>26</v>
      </c>
      <c r="EQ17" s="681">
        <v>26</v>
      </c>
      <c r="ER17" s="681">
        <v>16</v>
      </c>
      <c r="ES17" s="681">
        <v>10</v>
      </c>
      <c r="ET17" s="681">
        <v>1</v>
      </c>
      <c r="EU17" s="682">
        <v>0</v>
      </c>
      <c r="EV17" s="681">
        <v>1</v>
      </c>
      <c r="EW17" s="681">
        <v>109</v>
      </c>
      <c r="EX17" s="681">
        <v>61</v>
      </c>
      <c r="EY17" s="681">
        <v>48</v>
      </c>
      <c r="EZ17" s="681">
        <v>27</v>
      </c>
      <c r="FA17" s="681">
        <v>14</v>
      </c>
      <c r="FB17" s="681">
        <v>13</v>
      </c>
      <c r="FC17" s="681">
        <v>37</v>
      </c>
      <c r="FD17" s="681">
        <v>16</v>
      </c>
      <c r="FE17" s="681">
        <v>21</v>
      </c>
      <c r="FF17" s="681">
        <v>32</v>
      </c>
      <c r="FG17" s="681">
        <v>20</v>
      </c>
      <c r="FH17" s="681">
        <v>12</v>
      </c>
      <c r="FI17" s="681">
        <v>63</v>
      </c>
      <c r="FJ17" s="681">
        <v>25</v>
      </c>
      <c r="FK17" s="681">
        <v>38</v>
      </c>
      <c r="FL17" s="681">
        <v>84</v>
      </c>
      <c r="FM17" s="681">
        <v>44</v>
      </c>
      <c r="FN17" s="681">
        <v>40</v>
      </c>
      <c r="FO17" s="681">
        <v>88</v>
      </c>
      <c r="FP17" s="681">
        <v>55</v>
      </c>
      <c r="FQ17" s="681">
        <v>33</v>
      </c>
      <c r="FR17" s="681">
        <v>21</v>
      </c>
      <c r="FS17" s="681">
        <v>12</v>
      </c>
      <c r="FT17" s="681">
        <v>9</v>
      </c>
      <c r="FU17" s="681">
        <v>368</v>
      </c>
      <c r="FV17" s="681">
        <v>221</v>
      </c>
      <c r="FW17" s="681">
        <v>147</v>
      </c>
      <c r="FX17" s="681">
        <v>44</v>
      </c>
      <c r="FY17" s="681">
        <v>18</v>
      </c>
      <c r="FZ17" s="681">
        <v>26</v>
      </c>
      <c r="GA17" s="681">
        <v>62</v>
      </c>
      <c r="GB17" s="681">
        <v>36</v>
      </c>
      <c r="GC17" s="681">
        <v>26</v>
      </c>
      <c r="GD17" s="681">
        <v>85</v>
      </c>
      <c r="GE17" s="681">
        <v>46</v>
      </c>
      <c r="GF17" s="681">
        <v>39</v>
      </c>
      <c r="GG17" s="681">
        <v>113</v>
      </c>
      <c r="GH17" s="681">
        <v>78</v>
      </c>
      <c r="GI17" s="681">
        <v>35</v>
      </c>
      <c r="GJ17" s="681">
        <v>4</v>
      </c>
      <c r="GK17" s="681">
        <v>2</v>
      </c>
      <c r="GL17" s="681">
        <v>2</v>
      </c>
      <c r="GM17" s="681">
        <v>3</v>
      </c>
      <c r="GN17" s="681">
        <v>2</v>
      </c>
      <c r="GO17" s="681">
        <v>1</v>
      </c>
      <c r="GP17" s="681">
        <v>6</v>
      </c>
      <c r="GQ17" s="681">
        <v>2</v>
      </c>
      <c r="GR17" s="681">
        <v>4</v>
      </c>
      <c r="GS17" s="681">
        <v>260</v>
      </c>
      <c r="GT17" s="681">
        <v>141</v>
      </c>
      <c r="GU17" s="681">
        <v>119</v>
      </c>
      <c r="GV17" s="681">
        <v>67</v>
      </c>
      <c r="GW17" s="681">
        <v>32</v>
      </c>
      <c r="GX17" s="681">
        <v>35</v>
      </c>
      <c r="GY17" s="681">
        <v>5</v>
      </c>
      <c r="GZ17" s="681">
        <v>4</v>
      </c>
      <c r="HA17" s="681">
        <v>1</v>
      </c>
      <c r="HB17" s="681">
        <v>1</v>
      </c>
      <c r="HC17" s="681">
        <v>1</v>
      </c>
      <c r="HD17" s="682">
        <v>0</v>
      </c>
      <c r="HE17" s="681">
        <v>9</v>
      </c>
      <c r="HF17" s="681">
        <v>7</v>
      </c>
      <c r="HG17" s="681">
        <v>2</v>
      </c>
      <c r="HH17" s="682">
        <v>0</v>
      </c>
      <c r="HI17" s="682">
        <v>0</v>
      </c>
      <c r="HJ17" s="682">
        <v>0</v>
      </c>
      <c r="HK17" s="681">
        <v>53</v>
      </c>
      <c r="HL17" s="681">
        <v>31</v>
      </c>
      <c r="HM17" s="681">
        <v>22</v>
      </c>
      <c r="HN17" s="681">
        <v>25</v>
      </c>
      <c r="HO17" s="681">
        <v>19</v>
      </c>
      <c r="HP17" s="681">
        <v>6</v>
      </c>
      <c r="HQ17" s="681">
        <v>1</v>
      </c>
      <c r="HR17" s="681">
        <v>1</v>
      </c>
      <c r="HS17" s="682">
        <v>0</v>
      </c>
      <c r="HT17" s="681">
        <v>97</v>
      </c>
      <c r="HU17" s="681">
        <v>55</v>
      </c>
      <c r="HV17" s="681">
        <v>42</v>
      </c>
      <c r="HW17" s="681">
        <v>33</v>
      </c>
      <c r="HX17" s="681">
        <v>20</v>
      </c>
      <c r="HY17" s="681">
        <v>13</v>
      </c>
      <c r="HZ17" s="681">
        <v>39</v>
      </c>
      <c r="IA17" s="681">
        <v>19</v>
      </c>
      <c r="IB17" s="681">
        <v>20</v>
      </c>
      <c r="IC17" s="681">
        <v>39</v>
      </c>
      <c r="ID17" s="681">
        <v>20</v>
      </c>
      <c r="IE17" s="681">
        <v>19</v>
      </c>
      <c r="IF17" s="681">
        <v>74</v>
      </c>
      <c r="IG17" s="681">
        <v>45</v>
      </c>
      <c r="IH17" s="681">
        <v>29</v>
      </c>
      <c r="II17" s="681">
        <v>84</v>
      </c>
      <c r="IJ17" s="681">
        <v>38</v>
      </c>
      <c r="IK17" s="681">
        <v>46</v>
      </c>
      <c r="IL17" s="681">
        <v>92</v>
      </c>
      <c r="IM17" s="681">
        <v>49</v>
      </c>
      <c r="IN17" s="681">
        <v>43</v>
      </c>
      <c r="IO17" s="681">
        <v>26</v>
      </c>
      <c r="IP17" s="681">
        <v>17</v>
      </c>
      <c r="IQ17" s="681">
        <v>9</v>
      </c>
      <c r="IR17" s="681">
        <v>388</v>
      </c>
      <c r="IS17" s="681">
        <v>227</v>
      </c>
      <c r="IT17" s="681">
        <v>161</v>
      </c>
      <c r="IU17" s="681">
        <v>48</v>
      </c>
      <c r="IV17" s="681">
        <v>24</v>
      </c>
      <c r="IW17" s="681">
        <v>24</v>
      </c>
      <c r="IX17" s="681">
        <v>52</v>
      </c>
      <c r="IY17" s="681">
        <v>30</v>
      </c>
      <c r="IZ17" s="681">
        <v>22</v>
      </c>
      <c r="JA17" s="681">
        <v>105</v>
      </c>
      <c r="JB17" s="681">
        <v>68</v>
      </c>
      <c r="JC17" s="681">
        <v>37</v>
      </c>
      <c r="JD17" s="681">
        <v>115</v>
      </c>
      <c r="JE17" s="681">
        <v>70</v>
      </c>
      <c r="JF17" s="681">
        <v>45</v>
      </c>
      <c r="JG17" s="681">
        <v>3</v>
      </c>
      <c r="JH17" s="681">
        <v>3</v>
      </c>
      <c r="JI17" s="682">
        <v>0</v>
      </c>
      <c r="JJ17" s="681">
        <v>2</v>
      </c>
      <c r="JK17" s="681">
        <v>2</v>
      </c>
      <c r="JL17" s="682">
        <v>0</v>
      </c>
      <c r="JM17" s="681">
        <v>5</v>
      </c>
      <c r="JN17" s="681">
        <v>4</v>
      </c>
      <c r="JO17" s="681">
        <v>1</v>
      </c>
      <c r="JP17" s="681">
        <v>262</v>
      </c>
      <c r="JQ17" s="681">
        <v>141</v>
      </c>
      <c r="JR17" s="681">
        <v>121</v>
      </c>
      <c r="JS17" s="681">
        <v>75</v>
      </c>
      <c r="JT17" s="681">
        <v>38</v>
      </c>
      <c r="JU17" s="681">
        <v>37</v>
      </c>
      <c r="JV17" s="681">
        <v>3</v>
      </c>
      <c r="JW17" s="682">
        <v>0</v>
      </c>
      <c r="JX17" s="681">
        <v>3</v>
      </c>
      <c r="JY17" s="682">
        <v>0</v>
      </c>
      <c r="JZ17" s="682">
        <v>0</v>
      </c>
      <c r="KA17" s="682">
        <v>0</v>
      </c>
      <c r="KB17" s="681">
        <v>6</v>
      </c>
      <c r="KC17" s="681">
        <v>4</v>
      </c>
      <c r="KD17" s="681">
        <v>2</v>
      </c>
      <c r="KE17" s="681">
        <v>2</v>
      </c>
      <c r="KF17" s="681">
        <v>2</v>
      </c>
      <c r="KG17" s="682">
        <v>0</v>
      </c>
      <c r="KH17" s="681">
        <v>51</v>
      </c>
      <c r="KI17" s="681">
        <v>28</v>
      </c>
      <c r="KJ17" s="681">
        <v>23</v>
      </c>
      <c r="KK17" s="681">
        <v>38</v>
      </c>
      <c r="KL17" s="681">
        <v>22</v>
      </c>
      <c r="KM17" s="681">
        <v>16</v>
      </c>
      <c r="KN17" s="682">
        <v>0</v>
      </c>
      <c r="KO17" s="682">
        <v>0</v>
      </c>
      <c r="KP17" s="682">
        <v>0</v>
      </c>
      <c r="KQ17" s="681">
        <v>117</v>
      </c>
      <c r="KR17" s="681">
        <v>68</v>
      </c>
      <c r="KS17" s="681">
        <v>49</v>
      </c>
      <c r="KT17" s="681">
        <v>37</v>
      </c>
      <c r="KU17" s="681">
        <v>23</v>
      </c>
      <c r="KV17" s="681">
        <v>14</v>
      </c>
      <c r="KW17" s="681">
        <v>34</v>
      </c>
      <c r="KX17" s="681">
        <v>16</v>
      </c>
      <c r="KY17" s="681">
        <v>18</v>
      </c>
      <c r="KZ17" s="681">
        <v>31</v>
      </c>
      <c r="LA17" s="681">
        <v>16</v>
      </c>
      <c r="LB17" s="681">
        <v>15</v>
      </c>
      <c r="LC17" s="681">
        <v>80</v>
      </c>
      <c r="LD17" s="681">
        <v>45</v>
      </c>
      <c r="LE17" s="681">
        <v>35</v>
      </c>
      <c r="LF17" s="681">
        <v>81</v>
      </c>
      <c r="LG17" s="681">
        <v>38</v>
      </c>
      <c r="LH17" s="681">
        <v>43</v>
      </c>
      <c r="LI17" s="681">
        <v>72</v>
      </c>
      <c r="LJ17" s="681">
        <v>43</v>
      </c>
      <c r="LK17" s="681">
        <v>29</v>
      </c>
      <c r="LL17" s="681">
        <v>28</v>
      </c>
      <c r="LM17" s="681">
        <v>18</v>
      </c>
      <c r="LN17" s="681">
        <v>10</v>
      </c>
      <c r="LO17" s="681">
        <v>397</v>
      </c>
      <c r="LP17" s="681">
        <v>226</v>
      </c>
      <c r="LQ17" s="681">
        <v>171</v>
      </c>
      <c r="LR17" s="681">
        <v>83</v>
      </c>
      <c r="LS17" s="681">
        <v>46</v>
      </c>
      <c r="LT17" s="681">
        <v>37</v>
      </c>
      <c r="LU17" s="681">
        <v>75</v>
      </c>
      <c r="LV17" s="681">
        <v>35</v>
      </c>
      <c r="LW17" s="681">
        <v>40</v>
      </c>
      <c r="LX17" s="681">
        <v>108</v>
      </c>
      <c r="LY17" s="681">
        <v>67</v>
      </c>
      <c r="LZ17" s="681">
        <v>41</v>
      </c>
      <c r="MA17" s="681">
        <v>121</v>
      </c>
      <c r="MB17" s="681">
        <v>64</v>
      </c>
      <c r="MC17" s="681">
        <v>57</v>
      </c>
      <c r="MD17" s="681">
        <v>11</v>
      </c>
      <c r="ME17" s="681">
        <v>6</v>
      </c>
      <c r="MF17" s="681">
        <v>5</v>
      </c>
      <c r="MG17" s="681">
        <v>1</v>
      </c>
      <c r="MH17" s="682">
        <v>0</v>
      </c>
      <c r="MI17" s="681">
        <v>1</v>
      </c>
      <c r="MJ17" s="681">
        <v>6</v>
      </c>
      <c r="MK17" s="681">
        <v>5</v>
      </c>
      <c r="ML17" s="681">
        <v>1</v>
      </c>
      <c r="MM17" s="681">
        <v>265</v>
      </c>
      <c r="MN17" s="681">
        <v>141</v>
      </c>
      <c r="MO17" s="681">
        <v>124</v>
      </c>
      <c r="MP17" s="681">
        <v>61</v>
      </c>
      <c r="MQ17" s="681">
        <v>39</v>
      </c>
      <c r="MR17" s="681">
        <v>22</v>
      </c>
      <c r="MS17" s="681">
        <v>9</v>
      </c>
      <c r="MT17" s="681">
        <v>6</v>
      </c>
      <c r="MU17" s="681">
        <v>3</v>
      </c>
      <c r="MV17" s="681">
        <v>3</v>
      </c>
      <c r="MW17" s="681">
        <v>3</v>
      </c>
      <c r="MX17" s="682">
        <v>0</v>
      </c>
      <c r="MY17" s="681">
        <v>9</v>
      </c>
      <c r="MZ17" s="681">
        <v>5</v>
      </c>
      <c r="NA17" s="681">
        <v>4</v>
      </c>
      <c r="NB17" s="681">
        <v>3</v>
      </c>
      <c r="NC17" s="681">
        <v>3</v>
      </c>
      <c r="ND17" s="682">
        <v>0</v>
      </c>
      <c r="NE17" s="681">
        <v>56</v>
      </c>
      <c r="NF17" s="681">
        <v>38</v>
      </c>
      <c r="NG17" s="681">
        <v>18</v>
      </c>
      <c r="NH17" s="681">
        <v>31</v>
      </c>
      <c r="NI17" s="681">
        <v>21</v>
      </c>
      <c r="NJ17" s="681">
        <v>10</v>
      </c>
      <c r="NK17" s="682">
        <v>0</v>
      </c>
      <c r="NL17" s="682">
        <v>0</v>
      </c>
      <c r="NM17" s="682">
        <v>0</v>
      </c>
      <c r="NN17" s="681">
        <v>103</v>
      </c>
      <c r="NO17" s="681">
        <v>51</v>
      </c>
      <c r="NP17" s="681">
        <v>52</v>
      </c>
      <c r="NQ17" s="681">
        <v>28</v>
      </c>
      <c r="NR17" s="681">
        <v>16</v>
      </c>
      <c r="NS17" s="681">
        <v>12</v>
      </c>
      <c r="NT17" s="681">
        <v>35</v>
      </c>
      <c r="NU17" s="681">
        <v>19</v>
      </c>
      <c r="NV17" s="681">
        <v>16</v>
      </c>
      <c r="NW17" s="681">
        <v>30</v>
      </c>
      <c r="NX17" s="681">
        <v>17</v>
      </c>
      <c r="NY17" s="681">
        <v>13</v>
      </c>
      <c r="NZ17" s="681">
        <v>66</v>
      </c>
      <c r="OA17" s="681">
        <v>32</v>
      </c>
      <c r="OB17" s="681">
        <v>34</v>
      </c>
      <c r="OC17" s="681">
        <v>69</v>
      </c>
      <c r="OD17" s="681">
        <v>33</v>
      </c>
      <c r="OE17" s="681">
        <v>36</v>
      </c>
      <c r="OF17" s="681">
        <v>67</v>
      </c>
      <c r="OG17" s="681">
        <v>35</v>
      </c>
      <c r="OH17" s="681">
        <v>32</v>
      </c>
      <c r="OI17" s="681">
        <v>26</v>
      </c>
      <c r="OJ17" s="681">
        <v>20</v>
      </c>
      <c r="OK17" s="681">
        <v>6</v>
      </c>
      <c r="OL17" s="681">
        <v>366</v>
      </c>
      <c r="OM17" s="681">
        <v>205</v>
      </c>
      <c r="ON17" s="681">
        <v>161</v>
      </c>
      <c r="OO17" s="681">
        <v>76</v>
      </c>
      <c r="OP17" s="681">
        <v>38</v>
      </c>
      <c r="OQ17" s="681">
        <v>38</v>
      </c>
      <c r="OR17" s="681">
        <v>81</v>
      </c>
      <c r="OS17" s="681">
        <v>42</v>
      </c>
      <c r="OT17" s="681">
        <v>39</v>
      </c>
      <c r="OU17" s="681">
        <v>94</v>
      </c>
      <c r="OV17" s="681">
        <v>56</v>
      </c>
      <c r="OW17" s="681">
        <v>38</v>
      </c>
      <c r="OX17" s="681">
        <v>127</v>
      </c>
      <c r="OY17" s="681">
        <v>74</v>
      </c>
      <c r="OZ17" s="681">
        <v>53</v>
      </c>
      <c r="PA17" s="681">
        <v>12</v>
      </c>
      <c r="PB17" s="681">
        <v>3</v>
      </c>
      <c r="PC17" s="681">
        <v>9</v>
      </c>
      <c r="PD17" s="681">
        <v>3</v>
      </c>
      <c r="PE17" s="681">
        <v>1</v>
      </c>
      <c r="PF17" s="681">
        <v>2</v>
      </c>
      <c r="PG17" s="681">
        <v>6</v>
      </c>
      <c r="PH17" s="681">
        <v>5</v>
      </c>
      <c r="PI17" s="681">
        <v>1</v>
      </c>
      <c r="PJ17" s="681">
        <v>237</v>
      </c>
      <c r="PK17" s="681">
        <v>138</v>
      </c>
      <c r="PL17" s="681">
        <v>99</v>
      </c>
      <c r="PM17" s="681">
        <v>69</v>
      </c>
      <c r="PN17" s="681">
        <v>41</v>
      </c>
      <c r="PO17" s="681">
        <v>28</v>
      </c>
      <c r="PP17" s="681">
        <v>8</v>
      </c>
      <c r="PQ17" s="681">
        <v>4</v>
      </c>
      <c r="PR17" s="681">
        <v>4</v>
      </c>
      <c r="PS17" s="682">
        <v>0</v>
      </c>
      <c r="PT17" s="682">
        <v>0</v>
      </c>
      <c r="PU17" s="682">
        <v>0</v>
      </c>
      <c r="PV17" s="681">
        <v>7</v>
      </c>
      <c r="PW17" s="681">
        <v>5</v>
      </c>
      <c r="PX17" s="681">
        <v>2</v>
      </c>
      <c r="PY17" s="681">
        <v>3</v>
      </c>
      <c r="PZ17" s="681">
        <v>3</v>
      </c>
      <c r="QA17" s="682">
        <v>0</v>
      </c>
      <c r="QB17" s="681">
        <v>51</v>
      </c>
      <c r="QC17" s="681">
        <v>28</v>
      </c>
      <c r="QD17" s="681">
        <v>23</v>
      </c>
      <c r="QE17" s="681">
        <v>23</v>
      </c>
      <c r="QF17" s="681">
        <v>9</v>
      </c>
      <c r="QG17" s="681">
        <v>14</v>
      </c>
      <c r="QH17" s="682">
        <v>0</v>
      </c>
      <c r="QI17" s="682">
        <v>0</v>
      </c>
      <c r="QJ17" s="682">
        <v>0</v>
      </c>
      <c r="QK17" s="681">
        <v>102</v>
      </c>
      <c r="QL17" s="681">
        <v>57</v>
      </c>
      <c r="QM17" s="681">
        <v>45</v>
      </c>
      <c r="QN17" s="681">
        <v>28</v>
      </c>
      <c r="QO17" s="681">
        <v>20</v>
      </c>
      <c r="QP17" s="681">
        <v>8</v>
      </c>
      <c r="QQ17" s="681">
        <v>33</v>
      </c>
      <c r="QR17" s="681">
        <v>15</v>
      </c>
      <c r="QS17" s="681">
        <v>18</v>
      </c>
      <c r="QT17" s="681">
        <v>24</v>
      </c>
      <c r="QU17" s="681">
        <v>16</v>
      </c>
      <c r="QV17" s="681">
        <v>8</v>
      </c>
      <c r="QW17" s="681">
        <v>82</v>
      </c>
      <c r="QX17" s="681">
        <v>38</v>
      </c>
      <c r="QY17" s="681">
        <v>44</v>
      </c>
      <c r="QZ17" s="681">
        <v>89</v>
      </c>
      <c r="RA17" s="681">
        <v>32</v>
      </c>
      <c r="RB17" s="681">
        <v>57</v>
      </c>
      <c r="RC17" s="681">
        <v>80</v>
      </c>
      <c r="RD17" s="681">
        <v>44</v>
      </c>
      <c r="RE17" s="681">
        <v>36</v>
      </c>
      <c r="RF17" s="681">
        <v>22</v>
      </c>
      <c r="RG17" s="681">
        <v>12</v>
      </c>
      <c r="RH17" s="681">
        <v>10</v>
      </c>
      <c r="RI17" s="681">
        <v>345</v>
      </c>
      <c r="RJ17" s="681">
        <v>192</v>
      </c>
      <c r="RK17" s="681">
        <v>153</v>
      </c>
      <c r="RL17" s="681">
        <v>47</v>
      </c>
      <c r="RM17" s="681">
        <v>19</v>
      </c>
      <c r="RN17" s="681">
        <v>28</v>
      </c>
      <c r="RO17" s="681">
        <v>79</v>
      </c>
      <c r="RP17" s="681">
        <v>40</v>
      </c>
      <c r="RQ17" s="681">
        <v>39</v>
      </c>
      <c r="RR17" s="681">
        <v>112</v>
      </c>
      <c r="RS17" s="681">
        <v>72</v>
      </c>
      <c r="RT17" s="681">
        <v>40</v>
      </c>
      <c r="RU17" s="681">
        <v>102</v>
      </c>
      <c r="RV17" s="681">
        <v>70</v>
      </c>
      <c r="RW17" s="681">
        <v>32</v>
      </c>
      <c r="RX17" s="681">
        <v>11</v>
      </c>
      <c r="RY17" s="681">
        <v>7</v>
      </c>
      <c r="RZ17" s="681">
        <v>4</v>
      </c>
      <c r="SA17" s="681">
        <v>2</v>
      </c>
      <c r="SB17" s="681">
        <v>2</v>
      </c>
      <c r="SC17" s="682">
        <v>0</v>
      </c>
      <c r="SD17" s="681">
        <v>4</v>
      </c>
      <c r="SE17" s="681">
        <v>3</v>
      </c>
      <c r="SF17" s="681">
        <v>1</v>
      </c>
      <c r="SG17" s="681">
        <v>263</v>
      </c>
      <c r="SH17" s="681">
        <v>150</v>
      </c>
      <c r="SI17" s="681">
        <v>113</v>
      </c>
      <c r="SJ17" s="681">
        <v>72</v>
      </c>
      <c r="SK17" s="681">
        <v>39</v>
      </c>
      <c r="SL17" s="681">
        <v>33</v>
      </c>
      <c r="SM17" s="681">
        <v>9</v>
      </c>
      <c r="SN17" s="681">
        <v>5</v>
      </c>
      <c r="SO17" s="681">
        <v>4</v>
      </c>
      <c r="SP17" s="681">
        <v>1</v>
      </c>
      <c r="SQ17" s="681">
        <v>1</v>
      </c>
      <c r="SR17" s="682">
        <v>0</v>
      </c>
      <c r="SS17" s="681">
        <v>6</v>
      </c>
      <c r="ST17" s="681">
        <v>4</v>
      </c>
      <c r="SU17" s="681">
        <v>2</v>
      </c>
      <c r="SV17" s="681">
        <v>3</v>
      </c>
      <c r="SW17" s="681">
        <v>1</v>
      </c>
      <c r="SX17" s="681">
        <v>2</v>
      </c>
      <c r="SY17" s="681">
        <v>47</v>
      </c>
      <c r="SZ17" s="681">
        <v>32</v>
      </c>
      <c r="TA17" s="681">
        <v>15</v>
      </c>
      <c r="TB17" s="681">
        <v>30</v>
      </c>
      <c r="TC17" s="681">
        <v>20</v>
      </c>
      <c r="TD17" s="681">
        <v>10</v>
      </c>
      <c r="TE17" s="682">
        <v>0</v>
      </c>
      <c r="TF17" s="682">
        <v>0</v>
      </c>
      <c r="TG17" s="682">
        <v>0</v>
      </c>
      <c r="TH17" s="681">
        <v>91</v>
      </c>
      <c r="TI17" s="681">
        <v>40</v>
      </c>
      <c r="TJ17" s="681">
        <v>51</v>
      </c>
      <c r="TK17" s="681">
        <v>33</v>
      </c>
      <c r="TL17" s="681">
        <v>11</v>
      </c>
      <c r="TM17" s="681">
        <v>22</v>
      </c>
      <c r="TN17" s="681">
        <v>25</v>
      </c>
      <c r="TO17" s="681">
        <v>11</v>
      </c>
      <c r="TP17" s="681">
        <v>14</v>
      </c>
      <c r="TQ17" s="681">
        <v>35</v>
      </c>
      <c r="TR17" s="681">
        <v>16</v>
      </c>
      <c r="TS17" s="681">
        <v>19</v>
      </c>
      <c r="TT17" s="681">
        <v>48</v>
      </c>
      <c r="TU17" s="681">
        <v>24</v>
      </c>
      <c r="TV17" s="681">
        <v>24</v>
      </c>
      <c r="TW17" s="681">
        <v>73</v>
      </c>
      <c r="TX17" s="681">
        <v>38</v>
      </c>
      <c r="TY17" s="681">
        <v>35</v>
      </c>
      <c r="TZ17" s="681">
        <v>69</v>
      </c>
      <c r="UA17" s="681">
        <v>41</v>
      </c>
      <c r="UB17" s="681">
        <v>28</v>
      </c>
      <c r="UC17" s="681">
        <v>19</v>
      </c>
      <c r="UD17" s="681">
        <v>7</v>
      </c>
      <c r="UE17" s="681">
        <v>12</v>
      </c>
      <c r="UF17" s="681">
        <v>332</v>
      </c>
      <c r="UG17" s="681">
        <v>183</v>
      </c>
      <c r="UH17" s="681">
        <v>149</v>
      </c>
      <c r="UI17" s="681">
        <v>46</v>
      </c>
      <c r="UJ17" s="681">
        <v>25</v>
      </c>
      <c r="UK17" s="681">
        <v>21</v>
      </c>
      <c r="UL17" s="681">
        <v>52</v>
      </c>
      <c r="UM17" s="681">
        <v>22</v>
      </c>
      <c r="UN17" s="681">
        <v>30</v>
      </c>
      <c r="UO17" s="681">
        <v>86</v>
      </c>
      <c r="UP17" s="681">
        <v>60</v>
      </c>
      <c r="UQ17" s="681">
        <v>26</v>
      </c>
      <c r="UR17" s="681">
        <v>146</v>
      </c>
      <c r="US17" s="681">
        <v>95</v>
      </c>
      <c r="UT17" s="681">
        <v>51</v>
      </c>
      <c r="UU17" s="681">
        <v>6</v>
      </c>
      <c r="UV17" s="681">
        <v>3</v>
      </c>
      <c r="UW17" s="681">
        <v>3</v>
      </c>
      <c r="UX17" s="681">
        <v>3</v>
      </c>
      <c r="UY17" s="681">
        <v>3</v>
      </c>
      <c r="UZ17" s="682">
        <v>0</v>
      </c>
      <c r="VA17" s="681">
        <v>5</v>
      </c>
      <c r="VB17" s="681">
        <v>2</v>
      </c>
      <c r="VC17" s="681">
        <v>3</v>
      </c>
      <c r="VD17" s="681">
        <v>270</v>
      </c>
      <c r="VE17" s="681">
        <v>140</v>
      </c>
      <c r="VF17" s="681">
        <v>130</v>
      </c>
      <c r="VG17" s="681">
        <v>58</v>
      </c>
      <c r="VH17" s="681">
        <v>33</v>
      </c>
      <c r="VI17" s="681">
        <v>25</v>
      </c>
      <c r="VJ17" s="681">
        <v>17</v>
      </c>
      <c r="VK17" s="681">
        <v>11</v>
      </c>
      <c r="VL17" s="681">
        <v>6</v>
      </c>
      <c r="VM17" s="681">
        <v>3</v>
      </c>
      <c r="VN17" s="681">
        <v>2</v>
      </c>
      <c r="VO17" s="681">
        <v>1</v>
      </c>
      <c r="VP17" s="681">
        <v>6</v>
      </c>
      <c r="VQ17" s="681">
        <v>5</v>
      </c>
      <c r="VR17" s="681">
        <v>1</v>
      </c>
      <c r="VS17" s="681">
        <v>4</v>
      </c>
      <c r="VT17" s="681">
        <v>1</v>
      </c>
      <c r="VU17" s="681">
        <v>3</v>
      </c>
      <c r="VV17" s="681">
        <v>57</v>
      </c>
      <c r="VW17" s="681">
        <v>34</v>
      </c>
      <c r="VX17" s="681">
        <v>23</v>
      </c>
      <c r="VY17" s="681">
        <v>26</v>
      </c>
      <c r="VZ17" s="681">
        <v>17</v>
      </c>
      <c r="WA17" s="681">
        <v>9</v>
      </c>
      <c r="WB17" s="682">
        <v>0</v>
      </c>
      <c r="WC17" s="682">
        <v>0</v>
      </c>
      <c r="WD17" s="682">
        <v>0</v>
      </c>
      <c r="WE17" s="681">
        <v>98</v>
      </c>
      <c r="WF17" s="681">
        <v>58</v>
      </c>
      <c r="WG17" s="681">
        <v>40</v>
      </c>
      <c r="WH17" s="681">
        <v>20</v>
      </c>
      <c r="WI17" s="681">
        <v>14</v>
      </c>
      <c r="WJ17" s="681">
        <v>6</v>
      </c>
      <c r="WK17" s="681">
        <v>30</v>
      </c>
      <c r="WL17" s="681">
        <v>17</v>
      </c>
      <c r="WM17" s="681">
        <v>13</v>
      </c>
      <c r="WN17" s="681">
        <v>37</v>
      </c>
      <c r="WO17" s="681">
        <v>22</v>
      </c>
      <c r="WP17" s="681">
        <v>15</v>
      </c>
      <c r="WQ17" s="681">
        <v>73</v>
      </c>
      <c r="WR17" s="681">
        <v>44</v>
      </c>
      <c r="WS17" s="681">
        <v>29</v>
      </c>
      <c r="WT17" s="681">
        <v>70</v>
      </c>
      <c r="WU17" s="681">
        <v>40</v>
      </c>
      <c r="WV17" s="681">
        <v>30</v>
      </c>
      <c r="WW17" s="681">
        <v>86</v>
      </c>
      <c r="WX17" s="681">
        <v>54</v>
      </c>
      <c r="WY17" s="681">
        <v>32</v>
      </c>
      <c r="WZ17" s="681">
        <v>21</v>
      </c>
      <c r="XA17" s="681">
        <v>9</v>
      </c>
      <c r="XB17" s="681">
        <v>12</v>
      </c>
      <c r="XC17" s="681">
        <v>333</v>
      </c>
      <c r="XD17" s="681">
        <v>208</v>
      </c>
      <c r="XE17" s="681">
        <v>125</v>
      </c>
      <c r="XF17" s="681">
        <v>60</v>
      </c>
      <c r="XG17" s="681">
        <v>31</v>
      </c>
      <c r="XH17" s="681">
        <v>29</v>
      </c>
      <c r="XI17" s="681">
        <v>78</v>
      </c>
      <c r="XJ17" s="681">
        <v>45</v>
      </c>
      <c r="XK17" s="681">
        <v>33</v>
      </c>
      <c r="XL17" s="681">
        <v>81</v>
      </c>
      <c r="XM17" s="681">
        <v>56</v>
      </c>
      <c r="XN17" s="681">
        <v>25</v>
      </c>
      <c r="XO17" s="681">
        <v>179</v>
      </c>
      <c r="XP17" s="681">
        <v>123</v>
      </c>
      <c r="XQ17" s="681">
        <v>56</v>
      </c>
      <c r="XR17" s="681">
        <v>9</v>
      </c>
      <c r="XS17" s="681">
        <v>3</v>
      </c>
      <c r="XT17" s="681">
        <v>6</v>
      </c>
      <c r="XU17" s="681">
        <v>1</v>
      </c>
      <c r="XV17" s="682">
        <v>0</v>
      </c>
      <c r="XW17" s="681">
        <v>1</v>
      </c>
      <c r="XX17" s="681">
        <v>7</v>
      </c>
      <c r="XY17" s="681">
        <v>5</v>
      </c>
      <c r="XZ17" s="681">
        <v>2</v>
      </c>
      <c r="YA17" s="681">
        <v>325</v>
      </c>
      <c r="YB17" s="681">
        <v>184</v>
      </c>
      <c r="YC17" s="681">
        <v>141</v>
      </c>
      <c r="YD17" s="681">
        <v>70</v>
      </c>
      <c r="YE17" s="681">
        <v>37</v>
      </c>
      <c r="YF17" s="681">
        <v>33</v>
      </c>
      <c r="YG17" s="681">
        <v>4</v>
      </c>
      <c r="YH17" s="681">
        <v>1</v>
      </c>
      <c r="YI17" s="681">
        <v>3</v>
      </c>
      <c r="YJ17" s="681">
        <v>1</v>
      </c>
      <c r="YK17" s="681">
        <v>1</v>
      </c>
      <c r="YL17" s="682">
        <v>0</v>
      </c>
      <c r="YM17" s="681">
        <v>6</v>
      </c>
      <c r="YN17" s="681">
        <v>4</v>
      </c>
      <c r="YO17" s="681">
        <v>2</v>
      </c>
      <c r="YP17" s="681">
        <v>4</v>
      </c>
      <c r="YQ17" s="681">
        <v>4</v>
      </c>
      <c r="YR17" s="682">
        <v>0</v>
      </c>
      <c r="YS17" s="681">
        <v>55</v>
      </c>
      <c r="YT17" s="681">
        <v>32</v>
      </c>
      <c r="YU17" s="681">
        <v>23</v>
      </c>
      <c r="YV17" s="681">
        <v>14</v>
      </c>
      <c r="YW17" s="681">
        <v>8</v>
      </c>
      <c r="YX17" s="681">
        <v>6</v>
      </c>
      <c r="YY17" s="681">
        <v>1</v>
      </c>
      <c r="YZ17" s="681">
        <v>1</v>
      </c>
      <c r="ZA17" s="682">
        <v>0</v>
      </c>
      <c r="ZB17" s="681">
        <v>113</v>
      </c>
      <c r="ZC17" s="681">
        <v>70</v>
      </c>
      <c r="ZD17" s="681">
        <v>43</v>
      </c>
      <c r="ZE17" s="681">
        <v>29</v>
      </c>
      <c r="ZF17" s="681">
        <v>19</v>
      </c>
      <c r="ZG17" s="681">
        <v>10</v>
      </c>
      <c r="ZH17" s="681">
        <v>30</v>
      </c>
      <c r="ZI17" s="681">
        <v>16</v>
      </c>
      <c r="ZJ17" s="681">
        <v>14</v>
      </c>
      <c r="ZK17" s="681">
        <v>26</v>
      </c>
      <c r="ZL17" s="681">
        <v>15</v>
      </c>
      <c r="ZM17" s="681">
        <v>11</v>
      </c>
      <c r="ZN17" s="681">
        <v>41</v>
      </c>
      <c r="ZO17" s="681">
        <v>24</v>
      </c>
      <c r="ZP17" s="681">
        <v>17</v>
      </c>
      <c r="ZQ17" s="681">
        <v>78</v>
      </c>
      <c r="ZR17" s="681">
        <v>49</v>
      </c>
      <c r="ZS17" s="681">
        <v>29</v>
      </c>
      <c r="ZT17" s="681">
        <v>77</v>
      </c>
      <c r="ZU17" s="681">
        <v>46</v>
      </c>
      <c r="ZV17" s="681">
        <v>31</v>
      </c>
      <c r="ZW17" s="681">
        <v>30</v>
      </c>
      <c r="ZX17" s="681">
        <v>15</v>
      </c>
      <c r="ZY17" s="681">
        <v>15</v>
      </c>
      <c r="ZZ17" s="681">
        <v>295</v>
      </c>
      <c r="AAA17" s="681">
        <v>174</v>
      </c>
      <c r="AAB17" s="681">
        <v>121</v>
      </c>
      <c r="AAC17" s="681">
        <v>63</v>
      </c>
      <c r="AAD17" s="681">
        <v>36</v>
      </c>
      <c r="AAE17" s="681">
        <v>27</v>
      </c>
      <c r="AAF17" s="681">
        <v>64</v>
      </c>
      <c r="AAG17" s="681">
        <v>39</v>
      </c>
      <c r="AAH17" s="681">
        <v>25</v>
      </c>
      <c r="AAI17" s="681">
        <v>101</v>
      </c>
      <c r="AAJ17" s="681">
        <v>66</v>
      </c>
      <c r="AAK17" s="681">
        <v>35</v>
      </c>
      <c r="AAL17" s="681">
        <v>192</v>
      </c>
      <c r="AAM17" s="681">
        <v>128</v>
      </c>
      <c r="AAN17" s="681">
        <v>64</v>
      </c>
      <c r="AAO17" s="681">
        <v>7</v>
      </c>
      <c r="AAP17" s="681">
        <v>4</v>
      </c>
      <c r="AAQ17" s="681">
        <v>3</v>
      </c>
      <c r="AAR17" s="681">
        <v>2</v>
      </c>
      <c r="AAS17" s="682">
        <v>0</v>
      </c>
      <c r="AAT17" s="681">
        <v>2</v>
      </c>
      <c r="AAU17" s="681">
        <v>3</v>
      </c>
      <c r="AAV17" s="681">
        <v>1</v>
      </c>
      <c r="AAW17" s="681">
        <v>2</v>
      </c>
      <c r="AAX17" s="681">
        <v>312</v>
      </c>
      <c r="AAY17" s="681">
        <v>169</v>
      </c>
      <c r="AAZ17" s="681">
        <v>143</v>
      </c>
      <c r="ABA17" s="681">
        <v>60</v>
      </c>
      <c r="ABB17" s="681">
        <v>31</v>
      </c>
      <c r="ABC17" s="681">
        <v>29</v>
      </c>
      <c r="ABD17" s="681">
        <v>9</v>
      </c>
      <c r="ABE17" s="681">
        <v>5</v>
      </c>
      <c r="ABF17" s="681">
        <v>4</v>
      </c>
      <c r="ABG17" s="682">
        <v>0</v>
      </c>
      <c r="ABH17" s="682">
        <v>0</v>
      </c>
      <c r="ABI17" s="682">
        <v>0</v>
      </c>
      <c r="ABJ17" s="681">
        <v>5</v>
      </c>
      <c r="ABK17" s="681">
        <v>3</v>
      </c>
      <c r="ABL17" s="681">
        <v>2</v>
      </c>
      <c r="ABM17" s="681">
        <v>3</v>
      </c>
      <c r="ABN17" s="681">
        <v>3</v>
      </c>
      <c r="ABO17" s="682">
        <v>0</v>
      </c>
      <c r="ABP17" s="681">
        <v>62</v>
      </c>
      <c r="ABQ17" s="681">
        <v>35</v>
      </c>
      <c r="ABR17" s="681">
        <v>27</v>
      </c>
      <c r="ABS17" s="681">
        <v>23</v>
      </c>
      <c r="ABT17" s="681">
        <v>12</v>
      </c>
      <c r="ABU17" s="681">
        <v>11</v>
      </c>
      <c r="ABV17" s="681">
        <v>1</v>
      </c>
      <c r="ABW17" s="681">
        <v>1</v>
      </c>
      <c r="ABX17" s="682">
        <v>0</v>
      </c>
      <c r="ABY17" s="681">
        <v>111</v>
      </c>
      <c r="ABZ17" s="681">
        <v>59</v>
      </c>
      <c r="ACA17" s="681">
        <v>52</v>
      </c>
      <c r="ACB17" s="681">
        <v>38</v>
      </c>
      <c r="ACC17" s="681">
        <v>19</v>
      </c>
      <c r="ACD17" s="681">
        <v>19</v>
      </c>
      <c r="ACE17" s="681">
        <v>18</v>
      </c>
      <c r="ACF17" s="681">
        <v>7</v>
      </c>
      <c r="ACG17" s="681">
        <v>11</v>
      </c>
      <c r="ACH17" s="681">
        <v>22</v>
      </c>
      <c r="ACI17" s="681">
        <v>11</v>
      </c>
      <c r="ACJ17" s="681">
        <v>11</v>
      </c>
      <c r="ACK17" s="681">
        <v>60</v>
      </c>
      <c r="ACL17" s="681">
        <v>39</v>
      </c>
      <c r="ACM17" s="681">
        <v>21</v>
      </c>
      <c r="ACN17" s="681">
        <v>69</v>
      </c>
      <c r="ACO17" s="681">
        <v>34</v>
      </c>
      <c r="ACP17" s="681">
        <v>35</v>
      </c>
      <c r="ACQ17" s="681">
        <v>86</v>
      </c>
      <c r="ACR17" s="681">
        <v>56</v>
      </c>
      <c r="ACS17" s="681">
        <v>30</v>
      </c>
      <c r="ACT17" s="681">
        <v>30</v>
      </c>
      <c r="ACU17" s="681">
        <v>17</v>
      </c>
      <c r="ACV17" s="681">
        <v>13</v>
      </c>
      <c r="ACW17" s="681">
        <v>336</v>
      </c>
      <c r="ACX17" s="681">
        <v>176</v>
      </c>
      <c r="ACY17" s="681">
        <v>160</v>
      </c>
      <c r="ACZ17" s="681">
        <v>60</v>
      </c>
      <c r="ADA17" s="681">
        <v>33</v>
      </c>
      <c r="ADB17" s="681">
        <v>27</v>
      </c>
      <c r="ADC17" s="681">
        <v>70</v>
      </c>
      <c r="ADD17" s="681">
        <v>48</v>
      </c>
      <c r="ADE17" s="681">
        <v>22</v>
      </c>
      <c r="ADF17" s="681">
        <v>96</v>
      </c>
      <c r="ADG17" s="681">
        <v>62</v>
      </c>
      <c r="ADH17" s="681">
        <v>34</v>
      </c>
      <c r="ADI17" s="681">
        <v>184</v>
      </c>
      <c r="ADJ17" s="681">
        <v>119</v>
      </c>
      <c r="ADK17" s="681">
        <v>65</v>
      </c>
      <c r="ADL17" s="681">
        <v>8</v>
      </c>
      <c r="ADM17" s="681">
        <v>5</v>
      </c>
      <c r="ADN17" s="681">
        <v>3</v>
      </c>
      <c r="ADO17" s="681">
        <v>4</v>
      </c>
      <c r="ADP17" s="681">
        <v>1</v>
      </c>
      <c r="ADQ17" s="681">
        <v>3</v>
      </c>
      <c r="ADR17" s="681">
        <v>11</v>
      </c>
      <c r="ADS17" s="681">
        <v>7</v>
      </c>
      <c r="ADT17" s="681">
        <v>4</v>
      </c>
      <c r="ADU17" s="681">
        <v>319</v>
      </c>
      <c r="ADV17" s="681">
        <v>167</v>
      </c>
      <c r="ADW17" s="681">
        <v>152</v>
      </c>
      <c r="ADX17" s="681">
        <v>73</v>
      </c>
      <c r="ADY17" s="681">
        <v>42</v>
      </c>
      <c r="ADZ17" s="681">
        <v>31</v>
      </c>
      <c r="AEA17" s="681">
        <v>4</v>
      </c>
      <c r="AEB17" s="681">
        <v>2</v>
      </c>
      <c r="AEC17" s="681">
        <v>2</v>
      </c>
      <c r="AED17" s="681">
        <v>4</v>
      </c>
      <c r="AEE17" s="681">
        <v>1</v>
      </c>
      <c r="AEF17" s="681">
        <v>3</v>
      </c>
      <c r="AEG17" s="681">
        <v>4</v>
      </c>
      <c r="AEH17" s="681">
        <v>3</v>
      </c>
      <c r="AEI17" s="681">
        <v>1</v>
      </c>
      <c r="AEJ17" s="681">
        <v>3</v>
      </c>
      <c r="AEK17" s="681">
        <v>2</v>
      </c>
      <c r="AEL17" s="681">
        <v>1</v>
      </c>
      <c r="AEM17" s="681">
        <v>57</v>
      </c>
      <c r="AEN17" s="681">
        <v>32</v>
      </c>
      <c r="AEO17" s="681">
        <v>25</v>
      </c>
      <c r="AEP17" s="681">
        <v>37</v>
      </c>
      <c r="AEQ17" s="681">
        <v>13</v>
      </c>
      <c r="AER17" s="681">
        <v>24</v>
      </c>
      <c r="AES17" s="682">
        <v>0</v>
      </c>
      <c r="AET17" s="682">
        <v>0</v>
      </c>
      <c r="AEU17" s="682">
        <v>0</v>
      </c>
      <c r="AEV17" s="681">
        <v>132</v>
      </c>
      <c r="AEW17" s="681">
        <v>54</v>
      </c>
      <c r="AEX17" s="681">
        <v>78</v>
      </c>
      <c r="AEY17" s="681">
        <v>16</v>
      </c>
      <c r="AEZ17" s="681">
        <v>9</v>
      </c>
      <c r="AFA17" s="681">
        <v>7</v>
      </c>
      <c r="AFB17" s="681">
        <v>31</v>
      </c>
      <c r="AFC17" s="681">
        <v>15</v>
      </c>
      <c r="AFD17" s="681">
        <v>16</v>
      </c>
      <c r="AFE17" s="681">
        <v>26</v>
      </c>
      <c r="AFF17" s="681">
        <v>14</v>
      </c>
      <c r="AFG17" s="681">
        <v>12</v>
      </c>
      <c r="AFH17" s="681">
        <v>67</v>
      </c>
      <c r="AFI17" s="681">
        <v>39</v>
      </c>
      <c r="AFJ17" s="681">
        <v>28</v>
      </c>
      <c r="AFK17" s="681">
        <v>67</v>
      </c>
      <c r="AFL17" s="681">
        <v>37</v>
      </c>
      <c r="AFM17" s="681">
        <v>30</v>
      </c>
      <c r="AFN17" s="681">
        <v>88</v>
      </c>
      <c r="AFO17" s="681">
        <v>48</v>
      </c>
      <c r="AFP17" s="681">
        <v>40</v>
      </c>
      <c r="AFQ17" s="681">
        <v>36</v>
      </c>
      <c r="AFR17" s="681">
        <v>19</v>
      </c>
      <c r="AFS17" s="681">
        <v>17</v>
      </c>
      <c r="AFT17" s="681">
        <v>312</v>
      </c>
      <c r="AFU17" s="681">
        <v>192</v>
      </c>
      <c r="AFV17" s="681">
        <v>120</v>
      </c>
      <c r="AFW17" s="681">
        <v>74</v>
      </c>
      <c r="AFX17" s="681">
        <v>37</v>
      </c>
      <c r="AFY17" s="681">
        <v>37</v>
      </c>
      <c r="AFZ17" s="681">
        <v>73</v>
      </c>
      <c r="AGA17" s="681">
        <v>41</v>
      </c>
      <c r="AGB17" s="681">
        <v>32</v>
      </c>
      <c r="AGC17" s="681">
        <v>84</v>
      </c>
      <c r="AGD17" s="681">
        <v>54</v>
      </c>
      <c r="AGE17" s="681">
        <v>30</v>
      </c>
      <c r="AGF17" s="681">
        <v>183</v>
      </c>
      <c r="AGG17" s="681">
        <v>113</v>
      </c>
      <c r="AGH17" s="681">
        <v>70</v>
      </c>
      <c r="AGI17" s="681">
        <v>7</v>
      </c>
      <c r="AGJ17" s="681">
        <v>4</v>
      </c>
      <c r="AGK17" s="681">
        <v>3</v>
      </c>
      <c r="AGL17" s="681">
        <v>6</v>
      </c>
      <c r="AGM17" s="681">
        <v>2</v>
      </c>
      <c r="AGN17" s="681">
        <v>4</v>
      </c>
      <c r="AGO17" s="681">
        <v>10</v>
      </c>
      <c r="AGP17" s="681">
        <v>3</v>
      </c>
      <c r="AGQ17" s="681">
        <v>7</v>
      </c>
      <c r="AGR17" s="681">
        <v>314</v>
      </c>
      <c r="AGS17" s="681">
        <v>162</v>
      </c>
      <c r="AGT17" s="681">
        <v>152</v>
      </c>
      <c r="AGU17" s="681">
        <v>75</v>
      </c>
      <c r="AGV17" s="681">
        <v>39</v>
      </c>
      <c r="AGW17" s="681">
        <v>36</v>
      </c>
      <c r="AGX17" s="681">
        <v>7</v>
      </c>
      <c r="AGY17" s="681">
        <v>3</v>
      </c>
      <c r="AGZ17" s="681">
        <v>4</v>
      </c>
      <c r="AHA17" s="681">
        <v>1</v>
      </c>
      <c r="AHB17" s="682">
        <v>0</v>
      </c>
      <c r="AHC17" s="681">
        <v>1</v>
      </c>
      <c r="AHD17" s="681">
        <v>4</v>
      </c>
      <c r="AHE17" s="681">
        <v>4</v>
      </c>
      <c r="AHF17" s="682">
        <v>0</v>
      </c>
      <c r="AHG17" s="681">
        <v>2</v>
      </c>
      <c r="AHH17" s="681">
        <v>1</v>
      </c>
      <c r="AHI17" s="681">
        <v>1</v>
      </c>
      <c r="AHJ17" s="681">
        <v>58</v>
      </c>
      <c r="AHK17" s="681">
        <v>34</v>
      </c>
      <c r="AHL17" s="681">
        <v>24</v>
      </c>
      <c r="AHM17" s="681">
        <v>32</v>
      </c>
      <c r="AHN17" s="681">
        <v>18</v>
      </c>
      <c r="AHO17" s="681">
        <v>14</v>
      </c>
      <c r="AHP17" s="682">
        <v>0</v>
      </c>
      <c r="AHQ17" s="682">
        <v>0</v>
      </c>
      <c r="AHR17" s="683">
        <v>0</v>
      </c>
    </row>
    <row r="18" spans="2:902" ht="45" customHeight="1">
      <c r="B18" s="542" t="s">
        <v>210</v>
      </c>
      <c r="C18" s="680">
        <v>19</v>
      </c>
      <c r="D18" s="681">
        <v>5</v>
      </c>
      <c r="E18" s="681">
        <v>14</v>
      </c>
      <c r="F18" s="681">
        <v>10</v>
      </c>
      <c r="G18" s="681">
        <v>4</v>
      </c>
      <c r="H18" s="681">
        <v>6</v>
      </c>
      <c r="I18" s="681">
        <v>5</v>
      </c>
      <c r="J18" s="681">
        <v>1</v>
      </c>
      <c r="K18" s="681">
        <v>4</v>
      </c>
      <c r="L18" s="681">
        <v>3</v>
      </c>
      <c r="M18" s="681">
        <v>3</v>
      </c>
      <c r="N18" s="682">
        <v>0</v>
      </c>
      <c r="O18" s="681">
        <v>10</v>
      </c>
      <c r="P18" s="681">
        <v>5</v>
      </c>
      <c r="Q18" s="681">
        <v>5</v>
      </c>
      <c r="R18" s="681">
        <v>17</v>
      </c>
      <c r="S18" s="681">
        <v>8</v>
      </c>
      <c r="T18" s="681">
        <v>9</v>
      </c>
      <c r="U18" s="681">
        <v>31</v>
      </c>
      <c r="V18" s="681">
        <v>17</v>
      </c>
      <c r="W18" s="681">
        <v>14</v>
      </c>
      <c r="X18" s="681">
        <v>6</v>
      </c>
      <c r="Y18" s="681">
        <v>2</v>
      </c>
      <c r="Z18" s="681">
        <v>4</v>
      </c>
      <c r="AA18" s="681">
        <v>141</v>
      </c>
      <c r="AB18" s="681">
        <v>62</v>
      </c>
      <c r="AC18" s="681">
        <v>79</v>
      </c>
      <c r="AD18" s="681">
        <v>11</v>
      </c>
      <c r="AE18" s="681">
        <v>4</v>
      </c>
      <c r="AF18" s="681">
        <v>7</v>
      </c>
      <c r="AG18" s="681">
        <v>18</v>
      </c>
      <c r="AH18" s="681">
        <v>8</v>
      </c>
      <c r="AI18" s="681">
        <v>10</v>
      </c>
      <c r="AJ18" s="681">
        <v>29</v>
      </c>
      <c r="AK18" s="681">
        <v>13</v>
      </c>
      <c r="AL18" s="681">
        <v>16</v>
      </c>
      <c r="AM18" s="681">
        <v>40</v>
      </c>
      <c r="AN18" s="681">
        <v>22</v>
      </c>
      <c r="AO18" s="681">
        <v>18</v>
      </c>
      <c r="AP18" s="681">
        <v>2</v>
      </c>
      <c r="AQ18" s="681">
        <v>1</v>
      </c>
      <c r="AR18" s="681">
        <v>1</v>
      </c>
      <c r="AS18" s="681">
        <v>2</v>
      </c>
      <c r="AT18" s="681">
        <v>1</v>
      </c>
      <c r="AU18" s="681">
        <v>1</v>
      </c>
      <c r="AV18" s="681">
        <v>5</v>
      </c>
      <c r="AW18" s="681">
        <v>2</v>
      </c>
      <c r="AX18" s="681">
        <v>3</v>
      </c>
      <c r="AY18" s="681">
        <v>96</v>
      </c>
      <c r="AZ18" s="681">
        <v>42</v>
      </c>
      <c r="BA18" s="681">
        <v>54</v>
      </c>
      <c r="BB18" s="681">
        <v>36</v>
      </c>
      <c r="BC18" s="681">
        <v>17</v>
      </c>
      <c r="BD18" s="681">
        <v>19</v>
      </c>
      <c r="BE18" s="681">
        <v>4</v>
      </c>
      <c r="BF18" s="681">
        <v>3</v>
      </c>
      <c r="BG18" s="681">
        <v>1</v>
      </c>
      <c r="BH18" s="682">
        <v>0</v>
      </c>
      <c r="BI18" s="682">
        <v>0</v>
      </c>
      <c r="BJ18" s="682">
        <v>0</v>
      </c>
      <c r="BK18" s="682">
        <v>0</v>
      </c>
      <c r="BL18" s="682">
        <v>0</v>
      </c>
      <c r="BM18" s="682">
        <v>0</v>
      </c>
      <c r="BN18" s="681">
        <v>1</v>
      </c>
      <c r="BO18" s="681">
        <v>1</v>
      </c>
      <c r="BP18" s="682">
        <v>0</v>
      </c>
      <c r="BQ18" s="681">
        <v>13</v>
      </c>
      <c r="BR18" s="681">
        <v>7</v>
      </c>
      <c r="BS18" s="681">
        <v>6</v>
      </c>
      <c r="BT18" s="681">
        <v>10</v>
      </c>
      <c r="BU18" s="681">
        <v>3</v>
      </c>
      <c r="BV18" s="681">
        <v>7</v>
      </c>
      <c r="BW18" s="681">
        <v>1</v>
      </c>
      <c r="BX18" s="681">
        <v>1</v>
      </c>
      <c r="BY18" s="682">
        <v>0</v>
      </c>
      <c r="BZ18" s="681">
        <v>21</v>
      </c>
      <c r="CA18" s="681">
        <v>9</v>
      </c>
      <c r="CB18" s="681">
        <v>12</v>
      </c>
      <c r="CC18" s="681">
        <v>5</v>
      </c>
      <c r="CD18" s="681">
        <v>2</v>
      </c>
      <c r="CE18" s="681">
        <v>3</v>
      </c>
      <c r="CF18" s="681">
        <v>4</v>
      </c>
      <c r="CG18" s="681">
        <v>3</v>
      </c>
      <c r="CH18" s="681">
        <v>1</v>
      </c>
      <c r="CI18" s="681">
        <v>3</v>
      </c>
      <c r="CJ18" s="681">
        <v>1</v>
      </c>
      <c r="CK18" s="681">
        <v>2</v>
      </c>
      <c r="CL18" s="681">
        <v>11</v>
      </c>
      <c r="CM18" s="681">
        <v>4</v>
      </c>
      <c r="CN18" s="681">
        <v>7</v>
      </c>
      <c r="CO18" s="681">
        <v>10</v>
      </c>
      <c r="CP18" s="681">
        <v>2</v>
      </c>
      <c r="CQ18" s="681">
        <v>8</v>
      </c>
      <c r="CR18" s="681">
        <v>21</v>
      </c>
      <c r="CS18" s="681">
        <v>10</v>
      </c>
      <c r="CT18" s="681">
        <v>11</v>
      </c>
      <c r="CU18" s="681">
        <v>5</v>
      </c>
      <c r="CV18" s="681">
        <v>3</v>
      </c>
      <c r="CW18" s="681">
        <v>2</v>
      </c>
      <c r="CX18" s="681">
        <v>144</v>
      </c>
      <c r="CY18" s="681">
        <v>60</v>
      </c>
      <c r="CZ18" s="681">
        <v>84</v>
      </c>
      <c r="DA18" s="681">
        <v>16</v>
      </c>
      <c r="DB18" s="681">
        <v>7</v>
      </c>
      <c r="DC18" s="681">
        <v>9</v>
      </c>
      <c r="DD18" s="681">
        <v>21</v>
      </c>
      <c r="DE18" s="681">
        <v>8</v>
      </c>
      <c r="DF18" s="681">
        <v>13</v>
      </c>
      <c r="DG18" s="681">
        <v>31</v>
      </c>
      <c r="DH18" s="681">
        <v>18</v>
      </c>
      <c r="DI18" s="681">
        <v>13</v>
      </c>
      <c r="DJ18" s="681">
        <v>35</v>
      </c>
      <c r="DK18" s="681">
        <v>14</v>
      </c>
      <c r="DL18" s="681">
        <v>21</v>
      </c>
      <c r="DM18" s="681">
        <v>4</v>
      </c>
      <c r="DN18" s="681">
        <v>3</v>
      </c>
      <c r="DO18" s="681">
        <v>1</v>
      </c>
      <c r="DP18" s="681">
        <v>1</v>
      </c>
      <c r="DQ18" s="681">
        <v>1</v>
      </c>
      <c r="DR18" s="682">
        <v>0</v>
      </c>
      <c r="DS18" s="682">
        <v>0</v>
      </c>
      <c r="DT18" s="682">
        <v>0</v>
      </c>
      <c r="DU18" s="682">
        <v>0</v>
      </c>
      <c r="DV18" s="681">
        <v>104</v>
      </c>
      <c r="DW18" s="681">
        <v>45</v>
      </c>
      <c r="DX18" s="681">
        <v>59</v>
      </c>
      <c r="DY18" s="681">
        <v>23</v>
      </c>
      <c r="DZ18" s="681">
        <v>5</v>
      </c>
      <c r="EA18" s="681">
        <v>18</v>
      </c>
      <c r="EB18" s="681">
        <v>1</v>
      </c>
      <c r="EC18" s="681">
        <v>1</v>
      </c>
      <c r="ED18" s="682">
        <v>0</v>
      </c>
      <c r="EE18" s="682">
        <v>0</v>
      </c>
      <c r="EF18" s="682">
        <v>0</v>
      </c>
      <c r="EG18" s="682">
        <v>0</v>
      </c>
      <c r="EH18" s="682">
        <v>0</v>
      </c>
      <c r="EI18" s="682">
        <v>0</v>
      </c>
      <c r="EJ18" s="682">
        <v>0</v>
      </c>
      <c r="EK18" s="681">
        <v>1</v>
      </c>
      <c r="EL18" s="682">
        <v>0</v>
      </c>
      <c r="EM18" s="681">
        <v>1</v>
      </c>
      <c r="EN18" s="681">
        <v>5</v>
      </c>
      <c r="EO18" s="681">
        <v>3</v>
      </c>
      <c r="EP18" s="681">
        <v>2</v>
      </c>
      <c r="EQ18" s="681">
        <v>12</v>
      </c>
      <c r="ER18" s="681">
        <v>4</v>
      </c>
      <c r="ES18" s="681">
        <v>8</v>
      </c>
      <c r="ET18" s="682">
        <v>0</v>
      </c>
      <c r="EU18" s="682">
        <v>0</v>
      </c>
      <c r="EV18" s="682">
        <v>0</v>
      </c>
      <c r="EW18" s="681">
        <v>31</v>
      </c>
      <c r="EX18" s="681">
        <v>15</v>
      </c>
      <c r="EY18" s="681">
        <v>16</v>
      </c>
      <c r="EZ18" s="681">
        <v>8</v>
      </c>
      <c r="FA18" s="681">
        <v>3</v>
      </c>
      <c r="FB18" s="681">
        <v>5</v>
      </c>
      <c r="FC18" s="681">
        <v>7</v>
      </c>
      <c r="FD18" s="681">
        <v>2</v>
      </c>
      <c r="FE18" s="681">
        <v>5</v>
      </c>
      <c r="FF18" s="681">
        <v>5</v>
      </c>
      <c r="FG18" s="681">
        <v>2</v>
      </c>
      <c r="FH18" s="681">
        <v>3</v>
      </c>
      <c r="FI18" s="681">
        <v>23</v>
      </c>
      <c r="FJ18" s="681">
        <v>9</v>
      </c>
      <c r="FK18" s="681">
        <v>14</v>
      </c>
      <c r="FL18" s="681">
        <v>8</v>
      </c>
      <c r="FM18" s="681">
        <v>5</v>
      </c>
      <c r="FN18" s="681">
        <v>3</v>
      </c>
      <c r="FO18" s="681">
        <v>35</v>
      </c>
      <c r="FP18" s="681">
        <v>19</v>
      </c>
      <c r="FQ18" s="681">
        <v>16</v>
      </c>
      <c r="FR18" s="681">
        <v>3</v>
      </c>
      <c r="FS18" s="681">
        <v>1</v>
      </c>
      <c r="FT18" s="681">
        <v>2</v>
      </c>
      <c r="FU18" s="681">
        <v>179</v>
      </c>
      <c r="FV18" s="681">
        <v>70</v>
      </c>
      <c r="FW18" s="681">
        <v>109</v>
      </c>
      <c r="FX18" s="681">
        <v>13</v>
      </c>
      <c r="FY18" s="681">
        <v>5</v>
      </c>
      <c r="FZ18" s="681">
        <v>8</v>
      </c>
      <c r="GA18" s="681">
        <v>13</v>
      </c>
      <c r="GB18" s="681">
        <v>4</v>
      </c>
      <c r="GC18" s="681">
        <v>9</v>
      </c>
      <c r="GD18" s="681">
        <v>52</v>
      </c>
      <c r="GE18" s="681">
        <v>26</v>
      </c>
      <c r="GF18" s="681">
        <v>26</v>
      </c>
      <c r="GG18" s="681">
        <v>63</v>
      </c>
      <c r="GH18" s="681">
        <v>28</v>
      </c>
      <c r="GI18" s="681">
        <v>35</v>
      </c>
      <c r="GJ18" s="681">
        <v>3</v>
      </c>
      <c r="GK18" s="681">
        <v>3</v>
      </c>
      <c r="GL18" s="682">
        <v>0</v>
      </c>
      <c r="GM18" s="682">
        <v>0</v>
      </c>
      <c r="GN18" s="682">
        <v>0</v>
      </c>
      <c r="GO18" s="682">
        <v>0</v>
      </c>
      <c r="GP18" s="681">
        <v>1</v>
      </c>
      <c r="GQ18" s="682">
        <v>0</v>
      </c>
      <c r="GR18" s="681">
        <v>1</v>
      </c>
      <c r="GS18" s="681">
        <v>126</v>
      </c>
      <c r="GT18" s="681">
        <v>50</v>
      </c>
      <c r="GU18" s="681">
        <v>76</v>
      </c>
      <c r="GV18" s="681">
        <v>22</v>
      </c>
      <c r="GW18" s="681">
        <v>10</v>
      </c>
      <c r="GX18" s="681">
        <v>12</v>
      </c>
      <c r="GY18" s="681">
        <v>1</v>
      </c>
      <c r="GZ18" s="681">
        <v>1</v>
      </c>
      <c r="HA18" s="682">
        <v>0</v>
      </c>
      <c r="HB18" s="681">
        <v>1</v>
      </c>
      <c r="HC18" s="682">
        <v>0</v>
      </c>
      <c r="HD18" s="681">
        <v>1</v>
      </c>
      <c r="HE18" s="681">
        <v>1</v>
      </c>
      <c r="HF18" s="681">
        <v>1</v>
      </c>
      <c r="HG18" s="682">
        <v>0</v>
      </c>
      <c r="HH18" s="682">
        <v>0</v>
      </c>
      <c r="HI18" s="682">
        <v>0</v>
      </c>
      <c r="HJ18" s="682">
        <v>0</v>
      </c>
      <c r="HK18" s="681">
        <v>11</v>
      </c>
      <c r="HL18" s="681">
        <v>6</v>
      </c>
      <c r="HM18" s="681">
        <v>5</v>
      </c>
      <c r="HN18" s="681">
        <v>11</v>
      </c>
      <c r="HO18" s="681">
        <v>5</v>
      </c>
      <c r="HP18" s="681">
        <v>6</v>
      </c>
      <c r="HQ18" s="682">
        <v>0</v>
      </c>
      <c r="HR18" s="682">
        <v>0</v>
      </c>
      <c r="HS18" s="682">
        <v>0</v>
      </c>
      <c r="HT18" s="681">
        <v>35</v>
      </c>
      <c r="HU18" s="681">
        <v>10</v>
      </c>
      <c r="HV18" s="681">
        <v>25</v>
      </c>
      <c r="HW18" s="681">
        <v>10</v>
      </c>
      <c r="HX18" s="681">
        <v>3</v>
      </c>
      <c r="HY18" s="681">
        <v>7</v>
      </c>
      <c r="HZ18" s="681">
        <v>6</v>
      </c>
      <c r="IA18" s="681">
        <v>4</v>
      </c>
      <c r="IB18" s="681">
        <v>2</v>
      </c>
      <c r="IC18" s="681">
        <v>5</v>
      </c>
      <c r="ID18" s="681">
        <v>2</v>
      </c>
      <c r="IE18" s="681">
        <v>3</v>
      </c>
      <c r="IF18" s="681">
        <v>15</v>
      </c>
      <c r="IG18" s="681">
        <v>10</v>
      </c>
      <c r="IH18" s="681">
        <v>5</v>
      </c>
      <c r="II18" s="681">
        <v>18</v>
      </c>
      <c r="IJ18" s="681">
        <v>7</v>
      </c>
      <c r="IK18" s="681">
        <v>11</v>
      </c>
      <c r="IL18" s="681">
        <v>34</v>
      </c>
      <c r="IM18" s="681">
        <v>13</v>
      </c>
      <c r="IN18" s="681">
        <v>21</v>
      </c>
      <c r="IO18" s="681">
        <v>11</v>
      </c>
      <c r="IP18" s="681">
        <v>3</v>
      </c>
      <c r="IQ18" s="681">
        <v>8</v>
      </c>
      <c r="IR18" s="681">
        <v>219</v>
      </c>
      <c r="IS18" s="681">
        <v>82</v>
      </c>
      <c r="IT18" s="681">
        <v>137</v>
      </c>
      <c r="IU18" s="681">
        <v>22</v>
      </c>
      <c r="IV18" s="681">
        <v>10</v>
      </c>
      <c r="IW18" s="681">
        <v>12</v>
      </c>
      <c r="IX18" s="681">
        <v>11</v>
      </c>
      <c r="IY18" s="681">
        <v>6</v>
      </c>
      <c r="IZ18" s="681">
        <v>5</v>
      </c>
      <c r="JA18" s="681">
        <v>41</v>
      </c>
      <c r="JB18" s="681">
        <v>18</v>
      </c>
      <c r="JC18" s="681">
        <v>23</v>
      </c>
      <c r="JD18" s="681">
        <v>37</v>
      </c>
      <c r="JE18" s="681">
        <v>14</v>
      </c>
      <c r="JF18" s="681">
        <v>23</v>
      </c>
      <c r="JG18" s="681">
        <v>2</v>
      </c>
      <c r="JH18" s="682">
        <v>0</v>
      </c>
      <c r="JI18" s="681">
        <v>2</v>
      </c>
      <c r="JJ18" s="682">
        <v>0</v>
      </c>
      <c r="JK18" s="682">
        <v>0</v>
      </c>
      <c r="JL18" s="682">
        <v>0</v>
      </c>
      <c r="JM18" s="681">
        <v>1</v>
      </c>
      <c r="JN18" s="681">
        <v>1</v>
      </c>
      <c r="JO18" s="682">
        <v>0</v>
      </c>
      <c r="JP18" s="681">
        <v>135</v>
      </c>
      <c r="JQ18" s="681">
        <v>68</v>
      </c>
      <c r="JR18" s="681">
        <v>67</v>
      </c>
      <c r="JS18" s="681">
        <v>17</v>
      </c>
      <c r="JT18" s="681">
        <v>6</v>
      </c>
      <c r="JU18" s="681">
        <v>11</v>
      </c>
      <c r="JV18" s="681">
        <v>1</v>
      </c>
      <c r="JW18" s="681">
        <v>1</v>
      </c>
      <c r="JX18" s="682">
        <v>0</v>
      </c>
      <c r="JY18" s="681">
        <v>2</v>
      </c>
      <c r="JZ18" s="681">
        <v>1</v>
      </c>
      <c r="KA18" s="681">
        <v>1</v>
      </c>
      <c r="KB18" s="681">
        <v>1</v>
      </c>
      <c r="KC18" s="681">
        <v>1</v>
      </c>
      <c r="KD18" s="682">
        <v>0</v>
      </c>
      <c r="KE18" s="682">
        <v>0</v>
      </c>
      <c r="KF18" s="682">
        <v>0</v>
      </c>
      <c r="KG18" s="682">
        <v>0</v>
      </c>
      <c r="KH18" s="681">
        <v>15</v>
      </c>
      <c r="KI18" s="681">
        <v>7</v>
      </c>
      <c r="KJ18" s="681">
        <v>8</v>
      </c>
      <c r="KK18" s="681">
        <v>14</v>
      </c>
      <c r="KL18" s="681">
        <v>3</v>
      </c>
      <c r="KM18" s="681">
        <v>11</v>
      </c>
      <c r="KN18" s="682">
        <v>0</v>
      </c>
      <c r="KO18" s="682">
        <v>0</v>
      </c>
      <c r="KP18" s="682">
        <v>0</v>
      </c>
      <c r="KQ18" s="681">
        <v>44</v>
      </c>
      <c r="KR18" s="681">
        <v>14</v>
      </c>
      <c r="KS18" s="681">
        <v>30</v>
      </c>
      <c r="KT18" s="681">
        <v>2</v>
      </c>
      <c r="KU18" s="681">
        <v>2</v>
      </c>
      <c r="KV18" s="682">
        <v>0</v>
      </c>
      <c r="KW18" s="681">
        <v>8</v>
      </c>
      <c r="KX18" s="681">
        <v>2</v>
      </c>
      <c r="KY18" s="681">
        <v>6</v>
      </c>
      <c r="KZ18" s="681">
        <v>7</v>
      </c>
      <c r="LA18" s="681">
        <v>4</v>
      </c>
      <c r="LB18" s="681">
        <v>3</v>
      </c>
      <c r="LC18" s="681">
        <v>20</v>
      </c>
      <c r="LD18" s="681">
        <v>7</v>
      </c>
      <c r="LE18" s="681">
        <v>13</v>
      </c>
      <c r="LF18" s="681">
        <v>16</v>
      </c>
      <c r="LG18" s="681">
        <v>5</v>
      </c>
      <c r="LH18" s="681">
        <v>11</v>
      </c>
      <c r="LI18" s="681">
        <v>34</v>
      </c>
      <c r="LJ18" s="681">
        <v>15</v>
      </c>
      <c r="LK18" s="681">
        <v>19</v>
      </c>
      <c r="LL18" s="681">
        <v>8</v>
      </c>
      <c r="LM18" s="681">
        <v>5</v>
      </c>
      <c r="LN18" s="681">
        <v>3</v>
      </c>
      <c r="LO18" s="681">
        <v>200</v>
      </c>
      <c r="LP18" s="681">
        <v>92</v>
      </c>
      <c r="LQ18" s="681">
        <v>108</v>
      </c>
      <c r="LR18" s="681">
        <v>11</v>
      </c>
      <c r="LS18" s="681">
        <v>5</v>
      </c>
      <c r="LT18" s="681">
        <v>6</v>
      </c>
      <c r="LU18" s="681">
        <v>23</v>
      </c>
      <c r="LV18" s="681">
        <v>7</v>
      </c>
      <c r="LW18" s="681">
        <v>16</v>
      </c>
      <c r="LX18" s="681">
        <v>32</v>
      </c>
      <c r="LY18" s="681">
        <v>16</v>
      </c>
      <c r="LZ18" s="681">
        <v>16</v>
      </c>
      <c r="MA18" s="681">
        <v>56</v>
      </c>
      <c r="MB18" s="681">
        <v>30</v>
      </c>
      <c r="MC18" s="681">
        <v>26</v>
      </c>
      <c r="MD18" s="681">
        <v>1</v>
      </c>
      <c r="ME18" s="682">
        <v>0</v>
      </c>
      <c r="MF18" s="681">
        <v>1</v>
      </c>
      <c r="MG18" s="682">
        <v>0</v>
      </c>
      <c r="MH18" s="682">
        <v>0</v>
      </c>
      <c r="MI18" s="682">
        <v>0</v>
      </c>
      <c r="MJ18" s="681">
        <v>1</v>
      </c>
      <c r="MK18" s="682">
        <v>0</v>
      </c>
      <c r="ML18" s="681">
        <v>1</v>
      </c>
      <c r="MM18" s="681">
        <v>135</v>
      </c>
      <c r="MN18" s="681">
        <v>55</v>
      </c>
      <c r="MO18" s="681">
        <v>80</v>
      </c>
      <c r="MP18" s="681">
        <v>23</v>
      </c>
      <c r="MQ18" s="681">
        <v>11</v>
      </c>
      <c r="MR18" s="681">
        <v>12</v>
      </c>
      <c r="MS18" s="681">
        <v>3</v>
      </c>
      <c r="MT18" s="681">
        <v>2</v>
      </c>
      <c r="MU18" s="681">
        <v>1</v>
      </c>
      <c r="MV18" s="682">
        <v>0</v>
      </c>
      <c r="MW18" s="682">
        <v>0</v>
      </c>
      <c r="MX18" s="682">
        <v>0</v>
      </c>
      <c r="MY18" s="681">
        <v>1</v>
      </c>
      <c r="MZ18" s="682">
        <v>0</v>
      </c>
      <c r="NA18" s="681">
        <v>1</v>
      </c>
      <c r="NB18" s="682">
        <v>0</v>
      </c>
      <c r="NC18" s="682">
        <v>0</v>
      </c>
      <c r="ND18" s="682">
        <v>0</v>
      </c>
      <c r="NE18" s="681">
        <v>15</v>
      </c>
      <c r="NF18" s="681">
        <v>6</v>
      </c>
      <c r="NG18" s="681">
        <v>9</v>
      </c>
      <c r="NH18" s="681">
        <v>8</v>
      </c>
      <c r="NI18" s="681">
        <v>4</v>
      </c>
      <c r="NJ18" s="681">
        <v>4</v>
      </c>
      <c r="NK18" s="681">
        <v>1</v>
      </c>
      <c r="NL18" s="682">
        <v>0</v>
      </c>
      <c r="NM18" s="681">
        <v>1</v>
      </c>
      <c r="NN18" s="681">
        <v>28</v>
      </c>
      <c r="NO18" s="681">
        <v>11</v>
      </c>
      <c r="NP18" s="681">
        <v>17</v>
      </c>
      <c r="NQ18" s="681">
        <v>11</v>
      </c>
      <c r="NR18" s="681">
        <v>5</v>
      </c>
      <c r="NS18" s="681">
        <v>6</v>
      </c>
      <c r="NT18" s="681">
        <v>5</v>
      </c>
      <c r="NU18" s="681">
        <v>1</v>
      </c>
      <c r="NV18" s="681">
        <v>4</v>
      </c>
      <c r="NW18" s="681">
        <v>6</v>
      </c>
      <c r="NX18" s="681">
        <v>3</v>
      </c>
      <c r="NY18" s="681">
        <v>3</v>
      </c>
      <c r="NZ18" s="681">
        <v>13</v>
      </c>
      <c r="OA18" s="681">
        <v>6</v>
      </c>
      <c r="OB18" s="681">
        <v>7</v>
      </c>
      <c r="OC18" s="681">
        <v>16</v>
      </c>
      <c r="OD18" s="681">
        <v>8</v>
      </c>
      <c r="OE18" s="681">
        <v>8</v>
      </c>
      <c r="OF18" s="681">
        <v>29</v>
      </c>
      <c r="OG18" s="681">
        <v>12</v>
      </c>
      <c r="OH18" s="681">
        <v>17</v>
      </c>
      <c r="OI18" s="681">
        <v>10</v>
      </c>
      <c r="OJ18" s="681">
        <v>4</v>
      </c>
      <c r="OK18" s="681">
        <v>6</v>
      </c>
      <c r="OL18" s="681">
        <v>181</v>
      </c>
      <c r="OM18" s="681">
        <v>94</v>
      </c>
      <c r="ON18" s="681">
        <v>87</v>
      </c>
      <c r="OO18" s="681">
        <v>18</v>
      </c>
      <c r="OP18" s="681">
        <v>11</v>
      </c>
      <c r="OQ18" s="681">
        <v>7</v>
      </c>
      <c r="OR18" s="681">
        <v>25</v>
      </c>
      <c r="OS18" s="681">
        <v>11</v>
      </c>
      <c r="OT18" s="681">
        <v>14</v>
      </c>
      <c r="OU18" s="681">
        <v>38</v>
      </c>
      <c r="OV18" s="681">
        <v>12</v>
      </c>
      <c r="OW18" s="681">
        <v>26</v>
      </c>
      <c r="OX18" s="681">
        <v>33</v>
      </c>
      <c r="OY18" s="681">
        <v>14</v>
      </c>
      <c r="OZ18" s="681">
        <v>19</v>
      </c>
      <c r="PA18" s="681">
        <v>3</v>
      </c>
      <c r="PB18" s="681">
        <v>3</v>
      </c>
      <c r="PC18" s="682">
        <v>0</v>
      </c>
      <c r="PD18" s="681">
        <v>1</v>
      </c>
      <c r="PE18" s="682">
        <v>0</v>
      </c>
      <c r="PF18" s="681">
        <v>1</v>
      </c>
      <c r="PG18" s="681">
        <v>2</v>
      </c>
      <c r="PH18" s="682">
        <v>0</v>
      </c>
      <c r="PI18" s="681">
        <v>2</v>
      </c>
      <c r="PJ18" s="681">
        <v>130</v>
      </c>
      <c r="PK18" s="681">
        <v>55</v>
      </c>
      <c r="PL18" s="681">
        <v>75</v>
      </c>
      <c r="PM18" s="681">
        <v>20</v>
      </c>
      <c r="PN18" s="681">
        <v>7</v>
      </c>
      <c r="PO18" s="681">
        <v>13</v>
      </c>
      <c r="PP18" s="681">
        <v>2</v>
      </c>
      <c r="PQ18" s="681">
        <v>1</v>
      </c>
      <c r="PR18" s="681">
        <v>1</v>
      </c>
      <c r="PS18" s="681">
        <v>1</v>
      </c>
      <c r="PT18" s="682">
        <v>0</v>
      </c>
      <c r="PU18" s="681">
        <v>1</v>
      </c>
      <c r="PV18" s="681">
        <v>2</v>
      </c>
      <c r="PW18" s="681">
        <v>1</v>
      </c>
      <c r="PX18" s="681">
        <v>1</v>
      </c>
      <c r="PY18" s="682">
        <v>0</v>
      </c>
      <c r="PZ18" s="682">
        <v>0</v>
      </c>
      <c r="QA18" s="682">
        <v>0</v>
      </c>
      <c r="QB18" s="681">
        <v>17</v>
      </c>
      <c r="QC18" s="681">
        <v>8</v>
      </c>
      <c r="QD18" s="681">
        <v>9</v>
      </c>
      <c r="QE18" s="681">
        <v>13</v>
      </c>
      <c r="QF18" s="681">
        <v>6</v>
      </c>
      <c r="QG18" s="681">
        <v>7</v>
      </c>
      <c r="QH18" s="681">
        <v>1</v>
      </c>
      <c r="QI18" s="681">
        <v>1</v>
      </c>
      <c r="QJ18" s="682">
        <v>0</v>
      </c>
      <c r="QK18" s="681">
        <v>49</v>
      </c>
      <c r="QL18" s="681">
        <v>15</v>
      </c>
      <c r="QM18" s="681">
        <v>34</v>
      </c>
      <c r="QN18" s="681">
        <v>9</v>
      </c>
      <c r="QO18" s="681">
        <v>6</v>
      </c>
      <c r="QP18" s="681">
        <v>3</v>
      </c>
      <c r="QQ18" s="681">
        <v>6</v>
      </c>
      <c r="QR18" s="681">
        <v>3</v>
      </c>
      <c r="QS18" s="681">
        <v>3</v>
      </c>
      <c r="QT18" s="681">
        <v>8</v>
      </c>
      <c r="QU18" s="681">
        <v>4</v>
      </c>
      <c r="QV18" s="681">
        <v>4</v>
      </c>
      <c r="QW18" s="681">
        <v>9</v>
      </c>
      <c r="QX18" s="681">
        <v>3</v>
      </c>
      <c r="QY18" s="681">
        <v>6</v>
      </c>
      <c r="QZ18" s="681">
        <v>15</v>
      </c>
      <c r="RA18" s="681">
        <v>8</v>
      </c>
      <c r="RB18" s="681">
        <v>7</v>
      </c>
      <c r="RC18" s="681">
        <v>34</v>
      </c>
      <c r="RD18" s="681">
        <v>19</v>
      </c>
      <c r="RE18" s="681">
        <v>15</v>
      </c>
      <c r="RF18" s="681">
        <v>9</v>
      </c>
      <c r="RG18" s="681">
        <v>4</v>
      </c>
      <c r="RH18" s="681">
        <v>5</v>
      </c>
      <c r="RI18" s="681">
        <v>210</v>
      </c>
      <c r="RJ18" s="681">
        <v>91</v>
      </c>
      <c r="RK18" s="681">
        <v>119</v>
      </c>
      <c r="RL18" s="681">
        <v>15</v>
      </c>
      <c r="RM18" s="681">
        <v>8</v>
      </c>
      <c r="RN18" s="681">
        <v>7</v>
      </c>
      <c r="RO18" s="681">
        <v>19</v>
      </c>
      <c r="RP18" s="681">
        <v>11</v>
      </c>
      <c r="RQ18" s="681">
        <v>8</v>
      </c>
      <c r="RR18" s="681">
        <v>43</v>
      </c>
      <c r="RS18" s="681">
        <v>17</v>
      </c>
      <c r="RT18" s="681">
        <v>26</v>
      </c>
      <c r="RU18" s="681">
        <v>41</v>
      </c>
      <c r="RV18" s="681">
        <v>19</v>
      </c>
      <c r="RW18" s="681">
        <v>22</v>
      </c>
      <c r="RX18" s="681">
        <v>4</v>
      </c>
      <c r="RY18" s="681">
        <v>2</v>
      </c>
      <c r="RZ18" s="681">
        <v>2</v>
      </c>
      <c r="SA18" s="681">
        <v>2</v>
      </c>
      <c r="SB18" s="681">
        <v>1</v>
      </c>
      <c r="SC18" s="681">
        <v>1</v>
      </c>
      <c r="SD18" s="681">
        <v>5</v>
      </c>
      <c r="SE18" s="681">
        <v>4</v>
      </c>
      <c r="SF18" s="681">
        <v>1</v>
      </c>
      <c r="SG18" s="681">
        <v>141</v>
      </c>
      <c r="SH18" s="681">
        <v>68</v>
      </c>
      <c r="SI18" s="681">
        <v>73</v>
      </c>
      <c r="SJ18" s="681">
        <v>31</v>
      </c>
      <c r="SK18" s="681">
        <v>17</v>
      </c>
      <c r="SL18" s="681">
        <v>14</v>
      </c>
      <c r="SM18" s="681">
        <v>4</v>
      </c>
      <c r="SN18" s="681">
        <v>1</v>
      </c>
      <c r="SO18" s="681">
        <v>3</v>
      </c>
      <c r="SP18" s="682">
        <v>0</v>
      </c>
      <c r="SQ18" s="682">
        <v>0</v>
      </c>
      <c r="SR18" s="682">
        <v>0</v>
      </c>
      <c r="SS18" s="681">
        <v>2</v>
      </c>
      <c r="ST18" s="682">
        <v>0</v>
      </c>
      <c r="SU18" s="681">
        <v>2</v>
      </c>
      <c r="SV18" s="681">
        <v>2</v>
      </c>
      <c r="SW18" s="681">
        <v>1</v>
      </c>
      <c r="SX18" s="681">
        <v>1</v>
      </c>
      <c r="SY18" s="681">
        <v>12</v>
      </c>
      <c r="SZ18" s="681">
        <v>5</v>
      </c>
      <c r="TA18" s="681">
        <v>7</v>
      </c>
      <c r="TB18" s="681">
        <v>11</v>
      </c>
      <c r="TC18" s="681">
        <v>3</v>
      </c>
      <c r="TD18" s="681">
        <v>8</v>
      </c>
      <c r="TE18" s="682">
        <v>0</v>
      </c>
      <c r="TF18" s="682">
        <v>0</v>
      </c>
      <c r="TG18" s="682">
        <v>0</v>
      </c>
      <c r="TH18" s="681">
        <v>39</v>
      </c>
      <c r="TI18" s="681">
        <v>15</v>
      </c>
      <c r="TJ18" s="681">
        <v>24</v>
      </c>
      <c r="TK18" s="681">
        <v>10</v>
      </c>
      <c r="TL18" s="681">
        <v>5</v>
      </c>
      <c r="TM18" s="681">
        <v>5</v>
      </c>
      <c r="TN18" s="681">
        <v>9</v>
      </c>
      <c r="TO18" s="681">
        <v>4</v>
      </c>
      <c r="TP18" s="681">
        <v>5</v>
      </c>
      <c r="TQ18" s="681">
        <v>6</v>
      </c>
      <c r="TR18" s="681">
        <v>3</v>
      </c>
      <c r="TS18" s="681">
        <v>3</v>
      </c>
      <c r="TT18" s="681">
        <v>13</v>
      </c>
      <c r="TU18" s="681">
        <v>5</v>
      </c>
      <c r="TV18" s="681">
        <v>8</v>
      </c>
      <c r="TW18" s="681">
        <v>19</v>
      </c>
      <c r="TX18" s="681">
        <v>11</v>
      </c>
      <c r="TY18" s="681">
        <v>8</v>
      </c>
      <c r="TZ18" s="681">
        <v>48</v>
      </c>
      <c r="UA18" s="681">
        <v>20</v>
      </c>
      <c r="UB18" s="681">
        <v>28</v>
      </c>
      <c r="UC18" s="681">
        <v>15</v>
      </c>
      <c r="UD18" s="681">
        <v>9</v>
      </c>
      <c r="UE18" s="681">
        <v>6</v>
      </c>
      <c r="UF18" s="681">
        <v>221</v>
      </c>
      <c r="UG18" s="681">
        <v>99</v>
      </c>
      <c r="UH18" s="681">
        <v>122</v>
      </c>
      <c r="UI18" s="681">
        <v>18</v>
      </c>
      <c r="UJ18" s="681">
        <v>11</v>
      </c>
      <c r="UK18" s="681">
        <v>7</v>
      </c>
      <c r="UL18" s="681">
        <v>22</v>
      </c>
      <c r="UM18" s="681">
        <v>11</v>
      </c>
      <c r="UN18" s="681">
        <v>11</v>
      </c>
      <c r="UO18" s="681">
        <v>33</v>
      </c>
      <c r="UP18" s="681">
        <v>16</v>
      </c>
      <c r="UQ18" s="681">
        <v>17</v>
      </c>
      <c r="UR18" s="681">
        <v>59</v>
      </c>
      <c r="US18" s="681">
        <v>32</v>
      </c>
      <c r="UT18" s="681">
        <v>27</v>
      </c>
      <c r="UU18" s="681">
        <v>2</v>
      </c>
      <c r="UV18" s="682">
        <v>0</v>
      </c>
      <c r="UW18" s="681">
        <v>2</v>
      </c>
      <c r="UX18" s="682">
        <v>0</v>
      </c>
      <c r="UY18" s="682">
        <v>0</v>
      </c>
      <c r="UZ18" s="682">
        <v>0</v>
      </c>
      <c r="VA18" s="681">
        <v>4</v>
      </c>
      <c r="VB18" s="681">
        <v>1</v>
      </c>
      <c r="VC18" s="681">
        <v>3</v>
      </c>
      <c r="VD18" s="681">
        <v>148</v>
      </c>
      <c r="VE18" s="681">
        <v>71</v>
      </c>
      <c r="VF18" s="681">
        <v>77</v>
      </c>
      <c r="VG18" s="681">
        <v>36</v>
      </c>
      <c r="VH18" s="681">
        <v>12</v>
      </c>
      <c r="VI18" s="681">
        <v>24</v>
      </c>
      <c r="VJ18" s="681">
        <v>1</v>
      </c>
      <c r="VK18" s="682">
        <v>0</v>
      </c>
      <c r="VL18" s="681">
        <v>1</v>
      </c>
      <c r="VM18" s="681">
        <v>1</v>
      </c>
      <c r="VN18" s="681">
        <v>1</v>
      </c>
      <c r="VO18" s="682">
        <v>0</v>
      </c>
      <c r="VP18" s="681">
        <v>1</v>
      </c>
      <c r="VQ18" s="682">
        <v>0</v>
      </c>
      <c r="VR18" s="681">
        <v>1</v>
      </c>
      <c r="VS18" s="682">
        <v>0</v>
      </c>
      <c r="VT18" s="682">
        <v>0</v>
      </c>
      <c r="VU18" s="682">
        <v>0</v>
      </c>
      <c r="VV18" s="681">
        <v>20</v>
      </c>
      <c r="VW18" s="681">
        <v>10</v>
      </c>
      <c r="VX18" s="681">
        <v>10</v>
      </c>
      <c r="VY18" s="681">
        <v>12</v>
      </c>
      <c r="VZ18" s="681">
        <v>5</v>
      </c>
      <c r="WA18" s="681">
        <v>7</v>
      </c>
      <c r="WB18" s="682">
        <v>0</v>
      </c>
      <c r="WC18" s="682">
        <v>0</v>
      </c>
      <c r="WD18" s="682">
        <v>0</v>
      </c>
      <c r="WE18" s="681">
        <v>40</v>
      </c>
      <c r="WF18" s="681">
        <v>17</v>
      </c>
      <c r="WG18" s="681">
        <v>23</v>
      </c>
      <c r="WH18" s="681">
        <v>6</v>
      </c>
      <c r="WI18" s="681">
        <v>3</v>
      </c>
      <c r="WJ18" s="681">
        <v>3</v>
      </c>
      <c r="WK18" s="681">
        <v>13</v>
      </c>
      <c r="WL18" s="681">
        <v>3</v>
      </c>
      <c r="WM18" s="681">
        <v>10</v>
      </c>
      <c r="WN18" s="681">
        <v>9</v>
      </c>
      <c r="WO18" s="681">
        <v>3</v>
      </c>
      <c r="WP18" s="681">
        <v>6</v>
      </c>
      <c r="WQ18" s="681">
        <v>18</v>
      </c>
      <c r="WR18" s="681">
        <v>5</v>
      </c>
      <c r="WS18" s="681">
        <v>13</v>
      </c>
      <c r="WT18" s="681">
        <v>19</v>
      </c>
      <c r="WU18" s="681">
        <v>12</v>
      </c>
      <c r="WV18" s="681">
        <v>7</v>
      </c>
      <c r="WW18" s="681">
        <v>40</v>
      </c>
      <c r="WX18" s="681">
        <v>18</v>
      </c>
      <c r="WY18" s="681">
        <v>22</v>
      </c>
      <c r="WZ18" s="681">
        <v>8</v>
      </c>
      <c r="XA18" s="681">
        <v>4</v>
      </c>
      <c r="XB18" s="681">
        <v>4</v>
      </c>
      <c r="XC18" s="681">
        <v>229</v>
      </c>
      <c r="XD18" s="681">
        <v>99</v>
      </c>
      <c r="XE18" s="681">
        <v>130</v>
      </c>
      <c r="XF18" s="681">
        <v>24</v>
      </c>
      <c r="XG18" s="681">
        <v>7</v>
      </c>
      <c r="XH18" s="681">
        <v>17</v>
      </c>
      <c r="XI18" s="681">
        <v>26</v>
      </c>
      <c r="XJ18" s="681">
        <v>12</v>
      </c>
      <c r="XK18" s="681">
        <v>14</v>
      </c>
      <c r="XL18" s="681">
        <v>37</v>
      </c>
      <c r="XM18" s="681">
        <v>17</v>
      </c>
      <c r="XN18" s="681">
        <v>20</v>
      </c>
      <c r="XO18" s="681">
        <v>91</v>
      </c>
      <c r="XP18" s="681">
        <v>48</v>
      </c>
      <c r="XQ18" s="681">
        <v>43</v>
      </c>
      <c r="XR18" s="681">
        <v>2</v>
      </c>
      <c r="XS18" s="682">
        <v>0</v>
      </c>
      <c r="XT18" s="681">
        <v>2</v>
      </c>
      <c r="XU18" s="682">
        <v>0</v>
      </c>
      <c r="XV18" s="682">
        <v>0</v>
      </c>
      <c r="XW18" s="682">
        <v>0</v>
      </c>
      <c r="XX18" s="681">
        <v>1</v>
      </c>
      <c r="XY18" s="682">
        <v>0</v>
      </c>
      <c r="XZ18" s="681">
        <v>1</v>
      </c>
      <c r="YA18" s="681">
        <v>182</v>
      </c>
      <c r="YB18" s="681">
        <v>83</v>
      </c>
      <c r="YC18" s="681">
        <v>99</v>
      </c>
      <c r="YD18" s="681">
        <v>36</v>
      </c>
      <c r="YE18" s="681">
        <v>17</v>
      </c>
      <c r="YF18" s="681">
        <v>19</v>
      </c>
      <c r="YG18" s="681">
        <v>2</v>
      </c>
      <c r="YH18" s="681">
        <v>1</v>
      </c>
      <c r="YI18" s="681">
        <v>1</v>
      </c>
      <c r="YJ18" s="681">
        <v>1</v>
      </c>
      <c r="YK18" s="682">
        <v>0</v>
      </c>
      <c r="YL18" s="681">
        <v>1</v>
      </c>
      <c r="YM18" s="681">
        <v>4</v>
      </c>
      <c r="YN18" s="681">
        <v>4</v>
      </c>
      <c r="YO18" s="682">
        <v>0</v>
      </c>
      <c r="YP18" s="682">
        <v>0</v>
      </c>
      <c r="YQ18" s="682">
        <v>0</v>
      </c>
      <c r="YR18" s="682">
        <v>0</v>
      </c>
      <c r="YS18" s="681">
        <v>16</v>
      </c>
      <c r="YT18" s="681">
        <v>9</v>
      </c>
      <c r="YU18" s="681">
        <v>7</v>
      </c>
      <c r="YV18" s="681">
        <v>12</v>
      </c>
      <c r="YW18" s="681">
        <v>7</v>
      </c>
      <c r="YX18" s="681">
        <v>5</v>
      </c>
      <c r="YY18" s="682">
        <v>0</v>
      </c>
      <c r="YZ18" s="682">
        <v>0</v>
      </c>
      <c r="ZA18" s="682">
        <v>0</v>
      </c>
      <c r="ZB18" s="681">
        <v>36</v>
      </c>
      <c r="ZC18" s="681">
        <v>16</v>
      </c>
      <c r="ZD18" s="681">
        <v>20</v>
      </c>
      <c r="ZE18" s="681">
        <v>14</v>
      </c>
      <c r="ZF18" s="681">
        <v>7</v>
      </c>
      <c r="ZG18" s="681">
        <v>7</v>
      </c>
      <c r="ZH18" s="681">
        <v>4</v>
      </c>
      <c r="ZI18" s="681">
        <v>1</v>
      </c>
      <c r="ZJ18" s="681">
        <v>3</v>
      </c>
      <c r="ZK18" s="681">
        <v>12</v>
      </c>
      <c r="ZL18" s="681">
        <v>7</v>
      </c>
      <c r="ZM18" s="681">
        <v>5</v>
      </c>
      <c r="ZN18" s="681">
        <v>12</v>
      </c>
      <c r="ZO18" s="681">
        <v>4</v>
      </c>
      <c r="ZP18" s="681">
        <v>8</v>
      </c>
      <c r="ZQ18" s="681">
        <v>21</v>
      </c>
      <c r="ZR18" s="681">
        <v>9</v>
      </c>
      <c r="ZS18" s="681">
        <v>12</v>
      </c>
      <c r="ZT18" s="681">
        <v>30</v>
      </c>
      <c r="ZU18" s="681">
        <v>16</v>
      </c>
      <c r="ZV18" s="681">
        <v>14</v>
      </c>
      <c r="ZW18" s="681">
        <v>18</v>
      </c>
      <c r="ZX18" s="681">
        <v>9</v>
      </c>
      <c r="ZY18" s="681">
        <v>9</v>
      </c>
      <c r="ZZ18" s="681">
        <v>212</v>
      </c>
      <c r="AAA18" s="681">
        <v>102</v>
      </c>
      <c r="AAB18" s="681">
        <v>110</v>
      </c>
      <c r="AAC18" s="681">
        <v>31</v>
      </c>
      <c r="AAD18" s="681">
        <v>11</v>
      </c>
      <c r="AAE18" s="681">
        <v>20</v>
      </c>
      <c r="AAF18" s="681">
        <v>24</v>
      </c>
      <c r="AAG18" s="681">
        <v>15</v>
      </c>
      <c r="AAH18" s="681">
        <v>9</v>
      </c>
      <c r="AAI18" s="681">
        <v>42</v>
      </c>
      <c r="AAJ18" s="681">
        <v>19</v>
      </c>
      <c r="AAK18" s="681">
        <v>23</v>
      </c>
      <c r="AAL18" s="681">
        <v>89</v>
      </c>
      <c r="AAM18" s="681">
        <v>47</v>
      </c>
      <c r="AAN18" s="681">
        <v>42</v>
      </c>
      <c r="AAO18" s="682">
        <v>0</v>
      </c>
      <c r="AAP18" s="682">
        <v>0</v>
      </c>
      <c r="AAQ18" s="682">
        <v>0</v>
      </c>
      <c r="AAR18" s="681">
        <v>1</v>
      </c>
      <c r="AAS18" s="681">
        <v>1</v>
      </c>
      <c r="AAT18" s="682">
        <v>0</v>
      </c>
      <c r="AAU18" s="681">
        <v>5</v>
      </c>
      <c r="AAV18" s="681">
        <v>3</v>
      </c>
      <c r="AAW18" s="681">
        <v>2</v>
      </c>
      <c r="AAX18" s="681">
        <v>204</v>
      </c>
      <c r="AAY18" s="681">
        <v>100</v>
      </c>
      <c r="AAZ18" s="681">
        <v>104</v>
      </c>
      <c r="ABA18" s="681">
        <v>37</v>
      </c>
      <c r="ABB18" s="681">
        <v>9</v>
      </c>
      <c r="ABC18" s="681">
        <v>28</v>
      </c>
      <c r="ABD18" s="681">
        <v>1</v>
      </c>
      <c r="ABE18" s="682">
        <v>0</v>
      </c>
      <c r="ABF18" s="681">
        <v>1</v>
      </c>
      <c r="ABG18" s="682">
        <v>0</v>
      </c>
      <c r="ABH18" s="682">
        <v>0</v>
      </c>
      <c r="ABI18" s="682">
        <v>0</v>
      </c>
      <c r="ABJ18" s="681">
        <v>4</v>
      </c>
      <c r="ABK18" s="681">
        <v>3</v>
      </c>
      <c r="ABL18" s="681">
        <v>1</v>
      </c>
      <c r="ABM18" s="681">
        <v>2</v>
      </c>
      <c r="ABN18" s="681">
        <v>1</v>
      </c>
      <c r="ABO18" s="681">
        <v>1</v>
      </c>
      <c r="ABP18" s="681">
        <v>20</v>
      </c>
      <c r="ABQ18" s="681">
        <v>10</v>
      </c>
      <c r="ABR18" s="681">
        <v>10</v>
      </c>
      <c r="ABS18" s="681">
        <v>15</v>
      </c>
      <c r="ABT18" s="681">
        <v>6</v>
      </c>
      <c r="ABU18" s="681">
        <v>9</v>
      </c>
      <c r="ABV18" s="682">
        <v>0</v>
      </c>
      <c r="ABW18" s="682">
        <v>0</v>
      </c>
      <c r="ABX18" s="682">
        <v>0</v>
      </c>
      <c r="ABY18" s="681">
        <v>60</v>
      </c>
      <c r="ABZ18" s="681">
        <v>23</v>
      </c>
      <c r="ACA18" s="681">
        <v>37</v>
      </c>
      <c r="ACB18" s="681">
        <v>10</v>
      </c>
      <c r="ACC18" s="681">
        <v>4</v>
      </c>
      <c r="ACD18" s="681">
        <v>6</v>
      </c>
      <c r="ACE18" s="681">
        <v>6</v>
      </c>
      <c r="ACF18" s="681">
        <v>3</v>
      </c>
      <c r="ACG18" s="681">
        <v>3</v>
      </c>
      <c r="ACH18" s="681">
        <v>13</v>
      </c>
      <c r="ACI18" s="681">
        <v>7</v>
      </c>
      <c r="ACJ18" s="681">
        <v>6</v>
      </c>
      <c r="ACK18" s="681">
        <v>15</v>
      </c>
      <c r="ACL18" s="681">
        <v>5</v>
      </c>
      <c r="ACM18" s="681">
        <v>10</v>
      </c>
      <c r="ACN18" s="681">
        <v>22</v>
      </c>
      <c r="ACO18" s="681">
        <v>12</v>
      </c>
      <c r="ACP18" s="681">
        <v>10</v>
      </c>
      <c r="ACQ18" s="681">
        <v>47</v>
      </c>
      <c r="ACR18" s="681">
        <v>25</v>
      </c>
      <c r="ACS18" s="681">
        <v>22</v>
      </c>
      <c r="ACT18" s="681">
        <v>18</v>
      </c>
      <c r="ACU18" s="681">
        <v>7</v>
      </c>
      <c r="ACV18" s="681">
        <v>11</v>
      </c>
      <c r="ACW18" s="681">
        <v>224</v>
      </c>
      <c r="ACX18" s="681">
        <v>95</v>
      </c>
      <c r="ACY18" s="681">
        <v>129</v>
      </c>
      <c r="ACZ18" s="681">
        <v>23</v>
      </c>
      <c r="ADA18" s="681">
        <v>14</v>
      </c>
      <c r="ADB18" s="681">
        <v>9</v>
      </c>
      <c r="ADC18" s="681">
        <v>25</v>
      </c>
      <c r="ADD18" s="681">
        <v>9</v>
      </c>
      <c r="ADE18" s="681">
        <v>16</v>
      </c>
      <c r="ADF18" s="681">
        <v>47</v>
      </c>
      <c r="ADG18" s="681">
        <v>27</v>
      </c>
      <c r="ADH18" s="681">
        <v>20</v>
      </c>
      <c r="ADI18" s="681">
        <v>76</v>
      </c>
      <c r="ADJ18" s="681">
        <v>36</v>
      </c>
      <c r="ADK18" s="681">
        <v>40</v>
      </c>
      <c r="ADL18" s="681">
        <v>3</v>
      </c>
      <c r="ADM18" s="681">
        <v>1</v>
      </c>
      <c r="ADN18" s="681">
        <v>2</v>
      </c>
      <c r="ADO18" s="681">
        <v>5</v>
      </c>
      <c r="ADP18" s="681">
        <v>3</v>
      </c>
      <c r="ADQ18" s="681">
        <v>2</v>
      </c>
      <c r="ADR18" s="681">
        <v>2</v>
      </c>
      <c r="ADS18" s="682">
        <v>0</v>
      </c>
      <c r="ADT18" s="681">
        <v>2</v>
      </c>
      <c r="ADU18" s="681">
        <v>197</v>
      </c>
      <c r="ADV18" s="681">
        <v>94</v>
      </c>
      <c r="ADW18" s="681">
        <v>103</v>
      </c>
      <c r="ADX18" s="681">
        <v>28</v>
      </c>
      <c r="ADY18" s="681">
        <v>17</v>
      </c>
      <c r="ADZ18" s="681">
        <v>11</v>
      </c>
      <c r="AEA18" s="681">
        <v>2</v>
      </c>
      <c r="AEB18" s="681">
        <v>2</v>
      </c>
      <c r="AEC18" s="682">
        <v>0</v>
      </c>
      <c r="AED18" s="682">
        <v>0</v>
      </c>
      <c r="AEE18" s="682">
        <v>0</v>
      </c>
      <c r="AEF18" s="682">
        <v>0</v>
      </c>
      <c r="AEG18" s="681">
        <v>2</v>
      </c>
      <c r="AEH18" s="681">
        <v>2</v>
      </c>
      <c r="AEI18" s="682">
        <v>0</v>
      </c>
      <c r="AEJ18" s="681">
        <v>2</v>
      </c>
      <c r="AEK18" s="681">
        <v>1</v>
      </c>
      <c r="AEL18" s="681">
        <v>1</v>
      </c>
      <c r="AEM18" s="681">
        <v>22</v>
      </c>
      <c r="AEN18" s="681">
        <v>10</v>
      </c>
      <c r="AEO18" s="681">
        <v>12</v>
      </c>
      <c r="AEP18" s="681">
        <v>14</v>
      </c>
      <c r="AEQ18" s="681">
        <v>8</v>
      </c>
      <c r="AER18" s="681">
        <v>6</v>
      </c>
      <c r="AES18" s="682">
        <v>0</v>
      </c>
      <c r="AET18" s="682">
        <v>0</v>
      </c>
      <c r="AEU18" s="682">
        <v>0</v>
      </c>
      <c r="AEV18" s="681">
        <v>38</v>
      </c>
      <c r="AEW18" s="681">
        <v>16</v>
      </c>
      <c r="AEX18" s="681">
        <v>22</v>
      </c>
      <c r="AEY18" s="681">
        <v>16</v>
      </c>
      <c r="AEZ18" s="681">
        <v>7</v>
      </c>
      <c r="AFA18" s="681">
        <v>9</v>
      </c>
      <c r="AFB18" s="681">
        <v>10</v>
      </c>
      <c r="AFC18" s="681">
        <v>6</v>
      </c>
      <c r="AFD18" s="681">
        <v>4</v>
      </c>
      <c r="AFE18" s="681">
        <v>11</v>
      </c>
      <c r="AFF18" s="681">
        <v>5</v>
      </c>
      <c r="AFG18" s="681">
        <v>6</v>
      </c>
      <c r="AFH18" s="681">
        <v>12</v>
      </c>
      <c r="AFI18" s="681">
        <v>5</v>
      </c>
      <c r="AFJ18" s="681">
        <v>7</v>
      </c>
      <c r="AFK18" s="681">
        <v>22</v>
      </c>
      <c r="AFL18" s="681">
        <v>14</v>
      </c>
      <c r="AFM18" s="681">
        <v>8</v>
      </c>
      <c r="AFN18" s="681">
        <v>47</v>
      </c>
      <c r="AFO18" s="681">
        <v>22</v>
      </c>
      <c r="AFP18" s="681">
        <v>25</v>
      </c>
      <c r="AFQ18" s="681">
        <v>26</v>
      </c>
      <c r="AFR18" s="681">
        <v>13</v>
      </c>
      <c r="AFS18" s="681">
        <v>13</v>
      </c>
      <c r="AFT18" s="681">
        <v>239</v>
      </c>
      <c r="AFU18" s="681">
        <v>105</v>
      </c>
      <c r="AFV18" s="681">
        <v>134</v>
      </c>
      <c r="AFW18" s="681">
        <v>29</v>
      </c>
      <c r="AFX18" s="681">
        <v>12</v>
      </c>
      <c r="AFY18" s="681">
        <v>17</v>
      </c>
      <c r="AFZ18" s="681">
        <v>26</v>
      </c>
      <c r="AGA18" s="681">
        <v>14</v>
      </c>
      <c r="AGB18" s="681">
        <v>12</v>
      </c>
      <c r="AGC18" s="681">
        <v>52</v>
      </c>
      <c r="AGD18" s="681">
        <v>21</v>
      </c>
      <c r="AGE18" s="681">
        <v>31</v>
      </c>
      <c r="AGF18" s="681">
        <v>91</v>
      </c>
      <c r="AGG18" s="681">
        <v>49</v>
      </c>
      <c r="AGH18" s="681">
        <v>42</v>
      </c>
      <c r="AGI18" s="681">
        <v>3</v>
      </c>
      <c r="AGJ18" s="681">
        <v>2</v>
      </c>
      <c r="AGK18" s="681">
        <v>1</v>
      </c>
      <c r="AGL18" s="682">
        <v>0</v>
      </c>
      <c r="AGM18" s="682">
        <v>0</v>
      </c>
      <c r="AGN18" s="682">
        <v>0</v>
      </c>
      <c r="AGO18" s="681">
        <v>6</v>
      </c>
      <c r="AGP18" s="681">
        <v>2</v>
      </c>
      <c r="AGQ18" s="681">
        <v>4</v>
      </c>
      <c r="AGR18" s="681">
        <v>179</v>
      </c>
      <c r="AGS18" s="681">
        <v>80</v>
      </c>
      <c r="AGT18" s="681">
        <v>99</v>
      </c>
      <c r="AGU18" s="681">
        <v>34</v>
      </c>
      <c r="AGV18" s="681">
        <v>12</v>
      </c>
      <c r="AGW18" s="681">
        <v>22</v>
      </c>
      <c r="AGX18" s="681">
        <v>1</v>
      </c>
      <c r="AGY18" s="681">
        <v>1</v>
      </c>
      <c r="AGZ18" s="682">
        <v>0</v>
      </c>
      <c r="AHA18" s="681">
        <v>1</v>
      </c>
      <c r="AHB18" s="681">
        <v>1</v>
      </c>
      <c r="AHC18" s="682">
        <v>0</v>
      </c>
      <c r="AHD18" s="681">
        <v>4</v>
      </c>
      <c r="AHE18" s="681">
        <v>2</v>
      </c>
      <c r="AHF18" s="681">
        <v>2</v>
      </c>
      <c r="AHG18" s="681">
        <v>2</v>
      </c>
      <c r="AHH18" s="682">
        <v>0</v>
      </c>
      <c r="AHI18" s="681">
        <v>2</v>
      </c>
      <c r="AHJ18" s="681">
        <v>27</v>
      </c>
      <c r="AHK18" s="681">
        <v>11</v>
      </c>
      <c r="AHL18" s="681">
        <v>16</v>
      </c>
      <c r="AHM18" s="681">
        <v>18</v>
      </c>
      <c r="AHN18" s="681">
        <v>7</v>
      </c>
      <c r="AHO18" s="681">
        <v>11</v>
      </c>
      <c r="AHP18" s="682">
        <v>0</v>
      </c>
      <c r="AHQ18" s="682">
        <v>0</v>
      </c>
      <c r="AHR18" s="683">
        <v>0</v>
      </c>
    </row>
    <row r="19" spans="2:902" ht="45" customHeight="1">
      <c r="B19" s="542" t="s">
        <v>211</v>
      </c>
      <c r="C19" s="680">
        <v>40</v>
      </c>
      <c r="D19" s="681">
        <v>11</v>
      </c>
      <c r="E19" s="681">
        <v>29</v>
      </c>
      <c r="F19" s="681">
        <v>16</v>
      </c>
      <c r="G19" s="681">
        <v>12</v>
      </c>
      <c r="H19" s="681">
        <v>4</v>
      </c>
      <c r="I19" s="681">
        <v>12</v>
      </c>
      <c r="J19" s="681">
        <v>5</v>
      </c>
      <c r="K19" s="681">
        <v>7</v>
      </c>
      <c r="L19" s="681">
        <v>15</v>
      </c>
      <c r="M19" s="681">
        <v>6</v>
      </c>
      <c r="N19" s="681">
        <v>9</v>
      </c>
      <c r="O19" s="681">
        <v>17</v>
      </c>
      <c r="P19" s="681">
        <v>9</v>
      </c>
      <c r="Q19" s="681">
        <v>8</v>
      </c>
      <c r="R19" s="681">
        <v>11</v>
      </c>
      <c r="S19" s="681">
        <v>7</v>
      </c>
      <c r="T19" s="681">
        <v>4</v>
      </c>
      <c r="U19" s="681">
        <v>35</v>
      </c>
      <c r="V19" s="681">
        <v>15</v>
      </c>
      <c r="W19" s="681">
        <v>20</v>
      </c>
      <c r="X19" s="681">
        <v>15</v>
      </c>
      <c r="Y19" s="681">
        <v>5</v>
      </c>
      <c r="Z19" s="681">
        <v>10</v>
      </c>
      <c r="AA19" s="681">
        <v>148</v>
      </c>
      <c r="AB19" s="681">
        <v>65</v>
      </c>
      <c r="AC19" s="681">
        <v>83</v>
      </c>
      <c r="AD19" s="681">
        <v>22</v>
      </c>
      <c r="AE19" s="681">
        <v>6</v>
      </c>
      <c r="AF19" s="681">
        <v>16</v>
      </c>
      <c r="AG19" s="681">
        <v>13</v>
      </c>
      <c r="AH19" s="681">
        <v>8</v>
      </c>
      <c r="AI19" s="681">
        <v>5</v>
      </c>
      <c r="AJ19" s="681">
        <v>35</v>
      </c>
      <c r="AK19" s="681">
        <v>22</v>
      </c>
      <c r="AL19" s="681">
        <v>13</v>
      </c>
      <c r="AM19" s="681">
        <v>45</v>
      </c>
      <c r="AN19" s="681">
        <v>20</v>
      </c>
      <c r="AO19" s="681">
        <v>25</v>
      </c>
      <c r="AP19" s="681">
        <v>2</v>
      </c>
      <c r="AQ19" s="681">
        <v>1</v>
      </c>
      <c r="AR19" s="681">
        <v>1</v>
      </c>
      <c r="AS19" s="681">
        <v>1</v>
      </c>
      <c r="AT19" s="682">
        <v>0</v>
      </c>
      <c r="AU19" s="681">
        <v>1</v>
      </c>
      <c r="AV19" s="681">
        <v>3</v>
      </c>
      <c r="AW19" s="681">
        <v>1</v>
      </c>
      <c r="AX19" s="681">
        <v>2</v>
      </c>
      <c r="AY19" s="681">
        <v>122</v>
      </c>
      <c r="AZ19" s="681">
        <v>53</v>
      </c>
      <c r="BA19" s="681">
        <v>69</v>
      </c>
      <c r="BB19" s="681">
        <v>32</v>
      </c>
      <c r="BC19" s="681">
        <v>12</v>
      </c>
      <c r="BD19" s="681">
        <v>20</v>
      </c>
      <c r="BE19" s="681">
        <v>1</v>
      </c>
      <c r="BF19" s="682">
        <v>0</v>
      </c>
      <c r="BG19" s="681">
        <v>1</v>
      </c>
      <c r="BH19" s="682">
        <v>0</v>
      </c>
      <c r="BI19" s="682">
        <v>0</v>
      </c>
      <c r="BJ19" s="682">
        <v>0</v>
      </c>
      <c r="BK19" s="681">
        <v>3</v>
      </c>
      <c r="BL19" s="681">
        <v>1</v>
      </c>
      <c r="BM19" s="681">
        <v>2</v>
      </c>
      <c r="BN19" s="681">
        <v>2</v>
      </c>
      <c r="BO19" s="681">
        <v>2</v>
      </c>
      <c r="BP19" s="682">
        <v>0</v>
      </c>
      <c r="BQ19" s="681">
        <v>18</v>
      </c>
      <c r="BR19" s="681">
        <v>8</v>
      </c>
      <c r="BS19" s="681">
        <v>10</v>
      </c>
      <c r="BT19" s="681">
        <v>16</v>
      </c>
      <c r="BU19" s="681">
        <v>7</v>
      </c>
      <c r="BV19" s="681">
        <v>9</v>
      </c>
      <c r="BW19" s="682">
        <v>0</v>
      </c>
      <c r="BX19" s="682">
        <v>0</v>
      </c>
      <c r="BY19" s="682">
        <v>0</v>
      </c>
      <c r="BZ19" s="681">
        <v>32</v>
      </c>
      <c r="CA19" s="681">
        <v>8</v>
      </c>
      <c r="CB19" s="681">
        <v>24</v>
      </c>
      <c r="CC19" s="681">
        <v>15</v>
      </c>
      <c r="CD19" s="681">
        <v>10</v>
      </c>
      <c r="CE19" s="681">
        <v>5</v>
      </c>
      <c r="CF19" s="681">
        <v>7</v>
      </c>
      <c r="CG19" s="681">
        <v>4</v>
      </c>
      <c r="CH19" s="681">
        <v>3</v>
      </c>
      <c r="CI19" s="681">
        <v>20</v>
      </c>
      <c r="CJ19" s="681">
        <v>10</v>
      </c>
      <c r="CK19" s="681">
        <v>10</v>
      </c>
      <c r="CL19" s="681">
        <v>12</v>
      </c>
      <c r="CM19" s="681">
        <v>8</v>
      </c>
      <c r="CN19" s="681">
        <v>4</v>
      </c>
      <c r="CO19" s="681">
        <v>7</v>
      </c>
      <c r="CP19" s="681">
        <v>5</v>
      </c>
      <c r="CQ19" s="681">
        <v>2</v>
      </c>
      <c r="CR19" s="681">
        <v>29</v>
      </c>
      <c r="CS19" s="681">
        <v>15</v>
      </c>
      <c r="CT19" s="681">
        <v>14</v>
      </c>
      <c r="CU19" s="681">
        <v>13</v>
      </c>
      <c r="CV19" s="681">
        <v>11</v>
      </c>
      <c r="CW19" s="681">
        <v>2</v>
      </c>
      <c r="CX19" s="681">
        <v>160</v>
      </c>
      <c r="CY19" s="681">
        <v>69</v>
      </c>
      <c r="CZ19" s="681">
        <v>91</v>
      </c>
      <c r="DA19" s="681">
        <v>33</v>
      </c>
      <c r="DB19" s="681">
        <v>14</v>
      </c>
      <c r="DC19" s="681">
        <v>19</v>
      </c>
      <c r="DD19" s="681">
        <v>24</v>
      </c>
      <c r="DE19" s="681">
        <v>10</v>
      </c>
      <c r="DF19" s="681">
        <v>14</v>
      </c>
      <c r="DG19" s="681">
        <v>40</v>
      </c>
      <c r="DH19" s="681">
        <v>20</v>
      </c>
      <c r="DI19" s="681">
        <v>20</v>
      </c>
      <c r="DJ19" s="681">
        <v>54</v>
      </c>
      <c r="DK19" s="681">
        <v>31</v>
      </c>
      <c r="DL19" s="681">
        <v>23</v>
      </c>
      <c r="DM19" s="681">
        <v>5</v>
      </c>
      <c r="DN19" s="681">
        <v>5</v>
      </c>
      <c r="DO19" s="682">
        <v>0</v>
      </c>
      <c r="DP19" s="681">
        <v>1</v>
      </c>
      <c r="DQ19" s="682">
        <v>0</v>
      </c>
      <c r="DR19" s="681">
        <v>1</v>
      </c>
      <c r="DS19" s="681">
        <v>4</v>
      </c>
      <c r="DT19" s="681">
        <v>3</v>
      </c>
      <c r="DU19" s="681">
        <v>1</v>
      </c>
      <c r="DV19" s="681">
        <v>121</v>
      </c>
      <c r="DW19" s="681">
        <v>45</v>
      </c>
      <c r="DX19" s="681">
        <v>76</v>
      </c>
      <c r="DY19" s="681">
        <v>40</v>
      </c>
      <c r="DZ19" s="681">
        <v>14</v>
      </c>
      <c r="EA19" s="681">
        <v>26</v>
      </c>
      <c r="EB19" s="681">
        <v>1</v>
      </c>
      <c r="EC19" s="682">
        <v>0</v>
      </c>
      <c r="ED19" s="681">
        <v>1</v>
      </c>
      <c r="EE19" s="682">
        <v>0</v>
      </c>
      <c r="EF19" s="682">
        <v>0</v>
      </c>
      <c r="EG19" s="682">
        <v>0</v>
      </c>
      <c r="EH19" s="681">
        <v>1</v>
      </c>
      <c r="EI19" s="682">
        <v>0</v>
      </c>
      <c r="EJ19" s="681">
        <v>1</v>
      </c>
      <c r="EK19" s="681">
        <v>4</v>
      </c>
      <c r="EL19" s="681">
        <v>2</v>
      </c>
      <c r="EM19" s="681">
        <v>2</v>
      </c>
      <c r="EN19" s="681">
        <v>14</v>
      </c>
      <c r="EO19" s="681">
        <v>6</v>
      </c>
      <c r="EP19" s="681">
        <v>8</v>
      </c>
      <c r="EQ19" s="681">
        <v>19</v>
      </c>
      <c r="ER19" s="681">
        <v>9</v>
      </c>
      <c r="ES19" s="681">
        <v>10</v>
      </c>
      <c r="ET19" s="682">
        <v>0</v>
      </c>
      <c r="EU19" s="682">
        <v>0</v>
      </c>
      <c r="EV19" s="682">
        <v>0</v>
      </c>
      <c r="EW19" s="681">
        <v>41</v>
      </c>
      <c r="EX19" s="681">
        <v>20</v>
      </c>
      <c r="EY19" s="681">
        <v>21</v>
      </c>
      <c r="EZ19" s="681">
        <v>9</v>
      </c>
      <c r="FA19" s="681">
        <v>3</v>
      </c>
      <c r="FB19" s="681">
        <v>6</v>
      </c>
      <c r="FC19" s="681">
        <v>16</v>
      </c>
      <c r="FD19" s="681">
        <v>8</v>
      </c>
      <c r="FE19" s="681">
        <v>8</v>
      </c>
      <c r="FF19" s="681">
        <v>8</v>
      </c>
      <c r="FG19" s="681">
        <v>4</v>
      </c>
      <c r="FH19" s="681">
        <v>4</v>
      </c>
      <c r="FI19" s="681">
        <v>22</v>
      </c>
      <c r="FJ19" s="681">
        <v>13</v>
      </c>
      <c r="FK19" s="681">
        <v>9</v>
      </c>
      <c r="FL19" s="681">
        <v>2</v>
      </c>
      <c r="FM19" s="681">
        <v>1</v>
      </c>
      <c r="FN19" s="681">
        <v>1</v>
      </c>
      <c r="FO19" s="681">
        <v>35</v>
      </c>
      <c r="FP19" s="681">
        <v>19</v>
      </c>
      <c r="FQ19" s="681">
        <v>16</v>
      </c>
      <c r="FR19" s="681">
        <v>18</v>
      </c>
      <c r="FS19" s="681">
        <v>6</v>
      </c>
      <c r="FT19" s="681">
        <v>12</v>
      </c>
      <c r="FU19" s="681">
        <v>168</v>
      </c>
      <c r="FV19" s="681">
        <v>80</v>
      </c>
      <c r="FW19" s="681">
        <v>88</v>
      </c>
      <c r="FX19" s="681">
        <v>25</v>
      </c>
      <c r="FY19" s="681">
        <v>14</v>
      </c>
      <c r="FZ19" s="681">
        <v>11</v>
      </c>
      <c r="GA19" s="681">
        <v>31</v>
      </c>
      <c r="GB19" s="681">
        <v>11</v>
      </c>
      <c r="GC19" s="681">
        <v>20</v>
      </c>
      <c r="GD19" s="681">
        <v>41</v>
      </c>
      <c r="GE19" s="681">
        <v>21</v>
      </c>
      <c r="GF19" s="681">
        <v>20</v>
      </c>
      <c r="GG19" s="681">
        <v>57</v>
      </c>
      <c r="GH19" s="681">
        <v>21</v>
      </c>
      <c r="GI19" s="681">
        <v>36</v>
      </c>
      <c r="GJ19" s="681">
        <v>3</v>
      </c>
      <c r="GK19" s="681">
        <v>2</v>
      </c>
      <c r="GL19" s="681">
        <v>1</v>
      </c>
      <c r="GM19" s="681">
        <v>4</v>
      </c>
      <c r="GN19" s="681">
        <v>4</v>
      </c>
      <c r="GO19" s="682">
        <v>0</v>
      </c>
      <c r="GP19" s="681">
        <v>1</v>
      </c>
      <c r="GQ19" s="681">
        <v>1</v>
      </c>
      <c r="GR19" s="682">
        <v>0</v>
      </c>
      <c r="GS19" s="681">
        <v>136</v>
      </c>
      <c r="GT19" s="681">
        <v>61</v>
      </c>
      <c r="GU19" s="681">
        <v>75</v>
      </c>
      <c r="GV19" s="681">
        <v>41</v>
      </c>
      <c r="GW19" s="681">
        <v>19</v>
      </c>
      <c r="GX19" s="681">
        <v>22</v>
      </c>
      <c r="GY19" s="682">
        <v>0</v>
      </c>
      <c r="GZ19" s="682">
        <v>0</v>
      </c>
      <c r="HA19" s="682">
        <v>0</v>
      </c>
      <c r="HB19" s="681">
        <v>1</v>
      </c>
      <c r="HC19" s="682">
        <v>0</v>
      </c>
      <c r="HD19" s="681">
        <v>1</v>
      </c>
      <c r="HE19" s="681">
        <v>4</v>
      </c>
      <c r="HF19" s="681">
        <v>3</v>
      </c>
      <c r="HG19" s="681">
        <v>1</v>
      </c>
      <c r="HH19" s="682">
        <v>0</v>
      </c>
      <c r="HI19" s="682">
        <v>0</v>
      </c>
      <c r="HJ19" s="682">
        <v>0</v>
      </c>
      <c r="HK19" s="681">
        <v>14</v>
      </c>
      <c r="HL19" s="681">
        <v>5</v>
      </c>
      <c r="HM19" s="681">
        <v>9</v>
      </c>
      <c r="HN19" s="681">
        <v>15</v>
      </c>
      <c r="HO19" s="681">
        <v>6</v>
      </c>
      <c r="HP19" s="681">
        <v>9</v>
      </c>
      <c r="HQ19" s="681">
        <v>1</v>
      </c>
      <c r="HR19" s="681">
        <v>1</v>
      </c>
      <c r="HS19" s="682">
        <v>0</v>
      </c>
      <c r="HT19" s="681">
        <v>38</v>
      </c>
      <c r="HU19" s="681">
        <v>18</v>
      </c>
      <c r="HV19" s="681">
        <v>20</v>
      </c>
      <c r="HW19" s="681">
        <v>9</v>
      </c>
      <c r="HX19" s="681">
        <v>5</v>
      </c>
      <c r="HY19" s="681">
        <v>4</v>
      </c>
      <c r="HZ19" s="681">
        <v>12</v>
      </c>
      <c r="IA19" s="681">
        <v>4</v>
      </c>
      <c r="IB19" s="681">
        <v>8</v>
      </c>
      <c r="IC19" s="681">
        <v>8</v>
      </c>
      <c r="ID19" s="681">
        <v>3</v>
      </c>
      <c r="IE19" s="681">
        <v>5</v>
      </c>
      <c r="IF19" s="681">
        <v>26</v>
      </c>
      <c r="IG19" s="681">
        <v>11</v>
      </c>
      <c r="IH19" s="681">
        <v>15</v>
      </c>
      <c r="II19" s="681">
        <v>5</v>
      </c>
      <c r="IJ19" s="681">
        <v>2</v>
      </c>
      <c r="IK19" s="681">
        <v>3</v>
      </c>
      <c r="IL19" s="681">
        <v>35</v>
      </c>
      <c r="IM19" s="681">
        <v>16</v>
      </c>
      <c r="IN19" s="681">
        <v>19</v>
      </c>
      <c r="IO19" s="681">
        <v>10</v>
      </c>
      <c r="IP19" s="681">
        <v>5</v>
      </c>
      <c r="IQ19" s="681">
        <v>5</v>
      </c>
      <c r="IR19" s="681">
        <v>187</v>
      </c>
      <c r="IS19" s="681">
        <v>87</v>
      </c>
      <c r="IT19" s="681">
        <v>100</v>
      </c>
      <c r="IU19" s="681">
        <v>35</v>
      </c>
      <c r="IV19" s="681">
        <v>14</v>
      </c>
      <c r="IW19" s="681">
        <v>21</v>
      </c>
      <c r="IX19" s="681">
        <v>24</v>
      </c>
      <c r="IY19" s="681">
        <v>18</v>
      </c>
      <c r="IZ19" s="681">
        <v>6</v>
      </c>
      <c r="JA19" s="681">
        <v>44</v>
      </c>
      <c r="JB19" s="681">
        <v>21</v>
      </c>
      <c r="JC19" s="681">
        <v>23</v>
      </c>
      <c r="JD19" s="681">
        <v>55</v>
      </c>
      <c r="JE19" s="681">
        <v>33</v>
      </c>
      <c r="JF19" s="681">
        <v>22</v>
      </c>
      <c r="JG19" s="681">
        <v>2</v>
      </c>
      <c r="JH19" s="681">
        <v>2</v>
      </c>
      <c r="JI19" s="682">
        <v>0</v>
      </c>
      <c r="JJ19" s="681">
        <v>4</v>
      </c>
      <c r="JK19" s="681">
        <v>1</v>
      </c>
      <c r="JL19" s="681">
        <v>3</v>
      </c>
      <c r="JM19" s="681">
        <v>1</v>
      </c>
      <c r="JN19" s="681">
        <v>1</v>
      </c>
      <c r="JO19" s="682">
        <v>0</v>
      </c>
      <c r="JP19" s="681">
        <v>121</v>
      </c>
      <c r="JQ19" s="681">
        <v>58</v>
      </c>
      <c r="JR19" s="681">
        <v>63</v>
      </c>
      <c r="JS19" s="681">
        <v>32</v>
      </c>
      <c r="JT19" s="681">
        <v>11</v>
      </c>
      <c r="JU19" s="681">
        <v>21</v>
      </c>
      <c r="JV19" s="681">
        <v>1</v>
      </c>
      <c r="JW19" s="681">
        <v>1</v>
      </c>
      <c r="JX19" s="682">
        <v>0</v>
      </c>
      <c r="JY19" s="682">
        <v>0</v>
      </c>
      <c r="JZ19" s="682">
        <v>0</v>
      </c>
      <c r="KA19" s="682">
        <v>0</v>
      </c>
      <c r="KB19" s="681">
        <v>2</v>
      </c>
      <c r="KC19" s="681">
        <v>1</v>
      </c>
      <c r="KD19" s="681">
        <v>1</v>
      </c>
      <c r="KE19" s="681">
        <v>1</v>
      </c>
      <c r="KF19" s="682">
        <v>0</v>
      </c>
      <c r="KG19" s="681">
        <v>1</v>
      </c>
      <c r="KH19" s="681">
        <v>23</v>
      </c>
      <c r="KI19" s="681">
        <v>11</v>
      </c>
      <c r="KJ19" s="681">
        <v>12</v>
      </c>
      <c r="KK19" s="681">
        <v>16</v>
      </c>
      <c r="KL19" s="681">
        <v>9</v>
      </c>
      <c r="KM19" s="681">
        <v>7</v>
      </c>
      <c r="KN19" s="681">
        <v>1</v>
      </c>
      <c r="KO19" s="681">
        <v>1</v>
      </c>
      <c r="KP19" s="682">
        <v>0</v>
      </c>
      <c r="KQ19" s="681">
        <v>40</v>
      </c>
      <c r="KR19" s="681">
        <v>11</v>
      </c>
      <c r="KS19" s="681">
        <v>29</v>
      </c>
      <c r="KT19" s="681">
        <v>14</v>
      </c>
      <c r="KU19" s="681">
        <v>9</v>
      </c>
      <c r="KV19" s="681">
        <v>5</v>
      </c>
      <c r="KW19" s="681">
        <v>16</v>
      </c>
      <c r="KX19" s="681">
        <v>5</v>
      </c>
      <c r="KY19" s="681">
        <v>11</v>
      </c>
      <c r="KZ19" s="681">
        <v>14</v>
      </c>
      <c r="LA19" s="681">
        <v>5</v>
      </c>
      <c r="LB19" s="681">
        <v>9</v>
      </c>
      <c r="LC19" s="681">
        <v>26</v>
      </c>
      <c r="LD19" s="681">
        <v>17</v>
      </c>
      <c r="LE19" s="681">
        <v>9</v>
      </c>
      <c r="LF19" s="681">
        <v>7</v>
      </c>
      <c r="LG19" s="681">
        <v>3</v>
      </c>
      <c r="LH19" s="681">
        <v>4</v>
      </c>
      <c r="LI19" s="681">
        <v>32</v>
      </c>
      <c r="LJ19" s="681">
        <v>11</v>
      </c>
      <c r="LK19" s="681">
        <v>21</v>
      </c>
      <c r="LL19" s="681">
        <v>14</v>
      </c>
      <c r="LM19" s="681">
        <v>7</v>
      </c>
      <c r="LN19" s="681">
        <v>7</v>
      </c>
      <c r="LO19" s="681">
        <v>174</v>
      </c>
      <c r="LP19" s="681">
        <v>88</v>
      </c>
      <c r="LQ19" s="681">
        <v>86</v>
      </c>
      <c r="LR19" s="681">
        <v>27</v>
      </c>
      <c r="LS19" s="681">
        <v>13</v>
      </c>
      <c r="LT19" s="681">
        <v>14</v>
      </c>
      <c r="LU19" s="681">
        <v>18</v>
      </c>
      <c r="LV19" s="681">
        <v>6</v>
      </c>
      <c r="LW19" s="681">
        <v>12</v>
      </c>
      <c r="LX19" s="681">
        <v>37</v>
      </c>
      <c r="LY19" s="681">
        <v>15</v>
      </c>
      <c r="LZ19" s="681">
        <v>22</v>
      </c>
      <c r="MA19" s="681">
        <v>62</v>
      </c>
      <c r="MB19" s="681">
        <v>35</v>
      </c>
      <c r="MC19" s="681">
        <v>27</v>
      </c>
      <c r="MD19" s="681">
        <v>5</v>
      </c>
      <c r="ME19" s="681">
        <v>2</v>
      </c>
      <c r="MF19" s="681">
        <v>3</v>
      </c>
      <c r="MG19" s="681">
        <v>2</v>
      </c>
      <c r="MH19" s="681">
        <v>2</v>
      </c>
      <c r="MI19" s="682">
        <v>0</v>
      </c>
      <c r="MJ19" s="681">
        <v>3</v>
      </c>
      <c r="MK19" s="681">
        <v>2</v>
      </c>
      <c r="ML19" s="681">
        <v>1</v>
      </c>
      <c r="MM19" s="681">
        <v>135</v>
      </c>
      <c r="MN19" s="681">
        <v>56</v>
      </c>
      <c r="MO19" s="681">
        <v>79</v>
      </c>
      <c r="MP19" s="681">
        <v>30</v>
      </c>
      <c r="MQ19" s="681">
        <v>14</v>
      </c>
      <c r="MR19" s="681">
        <v>16</v>
      </c>
      <c r="MS19" s="681">
        <v>2</v>
      </c>
      <c r="MT19" s="681">
        <v>2</v>
      </c>
      <c r="MU19" s="682">
        <v>0</v>
      </c>
      <c r="MV19" s="681">
        <v>1</v>
      </c>
      <c r="MW19" s="681">
        <v>1</v>
      </c>
      <c r="MX19" s="682">
        <v>0</v>
      </c>
      <c r="MY19" s="681">
        <v>6</v>
      </c>
      <c r="MZ19" s="681">
        <v>4</v>
      </c>
      <c r="NA19" s="681">
        <v>2</v>
      </c>
      <c r="NB19" s="682">
        <v>0</v>
      </c>
      <c r="NC19" s="682">
        <v>0</v>
      </c>
      <c r="ND19" s="682">
        <v>0</v>
      </c>
      <c r="NE19" s="681">
        <v>24</v>
      </c>
      <c r="NF19" s="681">
        <v>11</v>
      </c>
      <c r="NG19" s="681">
        <v>13</v>
      </c>
      <c r="NH19" s="681">
        <v>16</v>
      </c>
      <c r="NI19" s="681">
        <v>9</v>
      </c>
      <c r="NJ19" s="681">
        <v>7</v>
      </c>
      <c r="NK19" s="682">
        <v>0</v>
      </c>
      <c r="NL19" s="682">
        <v>0</v>
      </c>
      <c r="NM19" s="682">
        <v>0</v>
      </c>
      <c r="NN19" s="681">
        <v>35</v>
      </c>
      <c r="NO19" s="681">
        <v>18</v>
      </c>
      <c r="NP19" s="681">
        <v>17</v>
      </c>
      <c r="NQ19" s="681">
        <v>16</v>
      </c>
      <c r="NR19" s="681">
        <v>5</v>
      </c>
      <c r="NS19" s="681">
        <v>11</v>
      </c>
      <c r="NT19" s="681">
        <v>11</v>
      </c>
      <c r="NU19" s="681">
        <v>4</v>
      </c>
      <c r="NV19" s="681">
        <v>7</v>
      </c>
      <c r="NW19" s="681">
        <v>12</v>
      </c>
      <c r="NX19" s="681">
        <v>6</v>
      </c>
      <c r="NY19" s="681">
        <v>6</v>
      </c>
      <c r="NZ19" s="681">
        <v>20</v>
      </c>
      <c r="OA19" s="681">
        <v>9</v>
      </c>
      <c r="OB19" s="681">
        <v>11</v>
      </c>
      <c r="OC19" s="681">
        <v>20</v>
      </c>
      <c r="OD19" s="681">
        <v>4</v>
      </c>
      <c r="OE19" s="681">
        <v>16</v>
      </c>
      <c r="OF19" s="681">
        <v>39</v>
      </c>
      <c r="OG19" s="681">
        <v>17</v>
      </c>
      <c r="OH19" s="681">
        <v>22</v>
      </c>
      <c r="OI19" s="681">
        <v>6</v>
      </c>
      <c r="OJ19" s="681">
        <v>3</v>
      </c>
      <c r="OK19" s="681">
        <v>3</v>
      </c>
      <c r="OL19" s="681">
        <v>145</v>
      </c>
      <c r="OM19" s="681">
        <v>80</v>
      </c>
      <c r="ON19" s="681">
        <v>65</v>
      </c>
      <c r="OO19" s="681">
        <v>21</v>
      </c>
      <c r="OP19" s="681">
        <v>8</v>
      </c>
      <c r="OQ19" s="681">
        <v>13</v>
      </c>
      <c r="OR19" s="681">
        <v>37</v>
      </c>
      <c r="OS19" s="681">
        <v>16</v>
      </c>
      <c r="OT19" s="681">
        <v>21</v>
      </c>
      <c r="OU19" s="681">
        <v>35</v>
      </c>
      <c r="OV19" s="681">
        <v>18</v>
      </c>
      <c r="OW19" s="681">
        <v>17</v>
      </c>
      <c r="OX19" s="681">
        <v>37</v>
      </c>
      <c r="OY19" s="681">
        <v>16</v>
      </c>
      <c r="OZ19" s="681">
        <v>21</v>
      </c>
      <c r="PA19" s="681">
        <v>3</v>
      </c>
      <c r="PB19" s="682">
        <v>0</v>
      </c>
      <c r="PC19" s="681">
        <v>3</v>
      </c>
      <c r="PD19" s="681">
        <v>2</v>
      </c>
      <c r="PE19" s="681">
        <v>2</v>
      </c>
      <c r="PF19" s="682">
        <v>0</v>
      </c>
      <c r="PG19" s="681">
        <v>3</v>
      </c>
      <c r="PH19" s="681">
        <v>1</v>
      </c>
      <c r="PI19" s="681">
        <v>2</v>
      </c>
      <c r="PJ19" s="681">
        <v>134</v>
      </c>
      <c r="PK19" s="681">
        <v>74</v>
      </c>
      <c r="PL19" s="681">
        <v>60</v>
      </c>
      <c r="PM19" s="681">
        <v>32</v>
      </c>
      <c r="PN19" s="681">
        <v>14</v>
      </c>
      <c r="PO19" s="681">
        <v>18</v>
      </c>
      <c r="PP19" s="681">
        <v>2</v>
      </c>
      <c r="PQ19" s="682">
        <v>0</v>
      </c>
      <c r="PR19" s="681">
        <v>2</v>
      </c>
      <c r="PS19" s="681">
        <v>1</v>
      </c>
      <c r="PT19" s="682">
        <v>0</v>
      </c>
      <c r="PU19" s="681">
        <v>1</v>
      </c>
      <c r="PV19" s="681">
        <v>3</v>
      </c>
      <c r="PW19" s="681">
        <v>2</v>
      </c>
      <c r="PX19" s="681">
        <v>1</v>
      </c>
      <c r="PY19" s="682">
        <v>0</v>
      </c>
      <c r="PZ19" s="682">
        <v>0</v>
      </c>
      <c r="QA19" s="682">
        <v>0</v>
      </c>
      <c r="QB19" s="681">
        <v>18</v>
      </c>
      <c r="QC19" s="681">
        <v>7</v>
      </c>
      <c r="QD19" s="681">
        <v>11</v>
      </c>
      <c r="QE19" s="681">
        <v>15</v>
      </c>
      <c r="QF19" s="681">
        <v>8</v>
      </c>
      <c r="QG19" s="681">
        <v>7</v>
      </c>
      <c r="QH19" s="682">
        <v>0</v>
      </c>
      <c r="QI19" s="682">
        <v>0</v>
      </c>
      <c r="QJ19" s="682">
        <v>0</v>
      </c>
      <c r="QK19" s="681">
        <v>42</v>
      </c>
      <c r="QL19" s="681">
        <v>20</v>
      </c>
      <c r="QM19" s="681">
        <v>22</v>
      </c>
      <c r="QN19" s="681">
        <v>7</v>
      </c>
      <c r="QO19" s="681">
        <v>5</v>
      </c>
      <c r="QP19" s="681">
        <v>2</v>
      </c>
      <c r="QQ19" s="681">
        <v>9</v>
      </c>
      <c r="QR19" s="681">
        <v>5</v>
      </c>
      <c r="QS19" s="681">
        <v>4</v>
      </c>
      <c r="QT19" s="681">
        <v>11</v>
      </c>
      <c r="QU19" s="681">
        <v>4</v>
      </c>
      <c r="QV19" s="681">
        <v>7</v>
      </c>
      <c r="QW19" s="681">
        <v>24</v>
      </c>
      <c r="QX19" s="681">
        <v>15</v>
      </c>
      <c r="QY19" s="681">
        <v>9</v>
      </c>
      <c r="QZ19" s="681">
        <v>24</v>
      </c>
      <c r="RA19" s="681">
        <v>10</v>
      </c>
      <c r="RB19" s="681">
        <v>14</v>
      </c>
      <c r="RC19" s="681">
        <v>31</v>
      </c>
      <c r="RD19" s="681">
        <v>18</v>
      </c>
      <c r="RE19" s="681">
        <v>13</v>
      </c>
      <c r="RF19" s="681">
        <v>10</v>
      </c>
      <c r="RG19" s="681">
        <v>4</v>
      </c>
      <c r="RH19" s="681">
        <v>6</v>
      </c>
      <c r="RI19" s="681">
        <v>145</v>
      </c>
      <c r="RJ19" s="681">
        <v>72</v>
      </c>
      <c r="RK19" s="681">
        <v>73</v>
      </c>
      <c r="RL19" s="681">
        <v>31</v>
      </c>
      <c r="RM19" s="681">
        <v>11</v>
      </c>
      <c r="RN19" s="681">
        <v>20</v>
      </c>
      <c r="RO19" s="681">
        <v>22</v>
      </c>
      <c r="RP19" s="681">
        <v>7</v>
      </c>
      <c r="RQ19" s="681">
        <v>15</v>
      </c>
      <c r="RR19" s="681">
        <v>37</v>
      </c>
      <c r="RS19" s="681">
        <v>21</v>
      </c>
      <c r="RT19" s="681">
        <v>16</v>
      </c>
      <c r="RU19" s="681">
        <v>53</v>
      </c>
      <c r="RV19" s="681">
        <v>32</v>
      </c>
      <c r="RW19" s="681">
        <v>21</v>
      </c>
      <c r="RX19" s="681">
        <v>9</v>
      </c>
      <c r="RY19" s="681">
        <v>2</v>
      </c>
      <c r="RZ19" s="681">
        <v>7</v>
      </c>
      <c r="SA19" s="681">
        <v>2</v>
      </c>
      <c r="SB19" s="681">
        <v>1</v>
      </c>
      <c r="SC19" s="681">
        <v>1</v>
      </c>
      <c r="SD19" s="681">
        <v>3</v>
      </c>
      <c r="SE19" s="682">
        <v>0</v>
      </c>
      <c r="SF19" s="681">
        <v>3</v>
      </c>
      <c r="SG19" s="681">
        <v>117</v>
      </c>
      <c r="SH19" s="681">
        <v>56</v>
      </c>
      <c r="SI19" s="681">
        <v>61</v>
      </c>
      <c r="SJ19" s="681">
        <v>39</v>
      </c>
      <c r="SK19" s="681">
        <v>18</v>
      </c>
      <c r="SL19" s="681">
        <v>21</v>
      </c>
      <c r="SM19" s="681">
        <v>1</v>
      </c>
      <c r="SN19" s="682">
        <v>0</v>
      </c>
      <c r="SO19" s="681">
        <v>1</v>
      </c>
      <c r="SP19" s="682">
        <v>0</v>
      </c>
      <c r="SQ19" s="682">
        <v>0</v>
      </c>
      <c r="SR19" s="682">
        <v>0</v>
      </c>
      <c r="SS19" s="681">
        <v>5</v>
      </c>
      <c r="ST19" s="681">
        <v>2</v>
      </c>
      <c r="SU19" s="681">
        <v>3</v>
      </c>
      <c r="SV19" s="681">
        <v>1</v>
      </c>
      <c r="SW19" s="682">
        <v>0</v>
      </c>
      <c r="SX19" s="681">
        <v>1</v>
      </c>
      <c r="SY19" s="681">
        <v>19</v>
      </c>
      <c r="SZ19" s="681">
        <v>11</v>
      </c>
      <c r="TA19" s="681">
        <v>8</v>
      </c>
      <c r="TB19" s="681">
        <v>11</v>
      </c>
      <c r="TC19" s="681">
        <v>7</v>
      </c>
      <c r="TD19" s="681">
        <v>4</v>
      </c>
      <c r="TE19" s="682">
        <v>0</v>
      </c>
      <c r="TF19" s="682">
        <v>0</v>
      </c>
      <c r="TG19" s="682">
        <v>0</v>
      </c>
      <c r="TH19" s="681">
        <v>61</v>
      </c>
      <c r="TI19" s="681">
        <v>25</v>
      </c>
      <c r="TJ19" s="681">
        <v>36</v>
      </c>
      <c r="TK19" s="681">
        <v>10</v>
      </c>
      <c r="TL19" s="681">
        <v>5</v>
      </c>
      <c r="TM19" s="681">
        <v>5</v>
      </c>
      <c r="TN19" s="681">
        <v>7</v>
      </c>
      <c r="TO19" s="681">
        <v>3</v>
      </c>
      <c r="TP19" s="681">
        <v>4</v>
      </c>
      <c r="TQ19" s="681">
        <v>14</v>
      </c>
      <c r="TR19" s="681">
        <v>4</v>
      </c>
      <c r="TS19" s="681">
        <v>10</v>
      </c>
      <c r="TT19" s="681">
        <v>25</v>
      </c>
      <c r="TU19" s="681">
        <v>10</v>
      </c>
      <c r="TV19" s="681">
        <v>15</v>
      </c>
      <c r="TW19" s="681">
        <v>26</v>
      </c>
      <c r="TX19" s="681">
        <v>13</v>
      </c>
      <c r="TY19" s="681">
        <v>13</v>
      </c>
      <c r="TZ19" s="681">
        <v>27</v>
      </c>
      <c r="UA19" s="681">
        <v>16</v>
      </c>
      <c r="UB19" s="681">
        <v>11</v>
      </c>
      <c r="UC19" s="681">
        <v>8</v>
      </c>
      <c r="UD19" s="681">
        <v>3</v>
      </c>
      <c r="UE19" s="681">
        <v>5</v>
      </c>
      <c r="UF19" s="681">
        <v>171</v>
      </c>
      <c r="UG19" s="681">
        <v>82</v>
      </c>
      <c r="UH19" s="681">
        <v>89</v>
      </c>
      <c r="UI19" s="681">
        <v>26</v>
      </c>
      <c r="UJ19" s="681">
        <v>8</v>
      </c>
      <c r="UK19" s="681">
        <v>18</v>
      </c>
      <c r="UL19" s="681">
        <v>14</v>
      </c>
      <c r="UM19" s="681">
        <v>7</v>
      </c>
      <c r="UN19" s="681">
        <v>7</v>
      </c>
      <c r="UO19" s="681">
        <v>30</v>
      </c>
      <c r="UP19" s="681">
        <v>14</v>
      </c>
      <c r="UQ19" s="681">
        <v>16</v>
      </c>
      <c r="UR19" s="681">
        <v>65</v>
      </c>
      <c r="US19" s="681">
        <v>39</v>
      </c>
      <c r="UT19" s="681">
        <v>26</v>
      </c>
      <c r="UU19" s="681">
        <v>4</v>
      </c>
      <c r="UV19" s="681">
        <v>2</v>
      </c>
      <c r="UW19" s="681">
        <v>2</v>
      </c>
      <c r="UX19" s="681">
        <v>3</v>
      </c>
      <c r="UY19" s="681">
        <v>1</v>
      </c>
      <c r="UZ19" s="681">
        <v>2</v>
      </c>
      <c r="VA19" s="681">
        <v>4</v>
      </c>
      <c r="VB19" s="681">
        <v>1</v>
      </c>
      <c r="VC19" s="681">
        <v>3</v>
      </c>
      <c r="VD19" s="681">
        <v>139</v>
      </c>
      <c r="VE19" s="681">
        <v>69</v>
      </c>
      <c r="VF19" s="681">
        <v>70</v>
      </c>
      <c r="VG19" s="681">
        <v>36</v>
      </c>
      <c r="VH19" s="681">
        <v>15</v>
      </c>
      <c r="VI19" s="681">
        <v>21</v>
      </c>
      <c r="VJ19" s="681">
        <v>4</v>
      </c>
      <c r="VK19" s="681">
        <v>2</v>
      </c>
      <c r="VL19" s="681">
        <v>2</v>
      </c>
      <c r="VM19" s="682">
        <v>0</v>
      </c>
      <c r="VN19" s="682">
        <v>0</v>
      </c>
      <c r="VO19" s="682">
        <v>0</v>
      </c>
      <c r="VP19" s="681">
        <v>3</v>
      </c>
      <c r="VQ19" s="681">
        <v>1</v>
      </c>
      <c r="VR19" s="681">
        <v>2</v>
      </c>
      <c r="VS19" s="681">
        <v>3</v>
      </c>
      <c r="VT19" s="681">
        <v>2</v>
      </c>
      <c r="VU19" s="681">
        <v>1</v>
      </c>
      <c r="VV19" s="681">
        <v>17</v>
      </c>
      <c r="VW19" s="681">
        <v>7</v>
      </c>
      <c r="VX19" s="681">
        <v>10</v>
      </c>
      <c r="VY19" s="681">
        <v>17</v>
      </c>
      <c r="VZ19" s="681">
        <v>8</v>
      </c>
      <c r="WA19" s="681">
        <v>9</v>
      </c>
      <c r="WB19" s="682">
        <v>0</v>
      </c>
      <c r="WC19" s="682">
        <v>0</v>
      </c>
      <c r="WD19" s="682">
        <v>0</v>
      </c>
      <c r="WE19" s="681">
        <v>41</v>
      </c>
      <c r="WF19" s="681">
        <v>15</v>
      </c>
      <c r="WG19" s="681">
        <v>26</v>
      </c>
      <c r="WH19" s="681">
        <v>6</v>
      </c>
      <c r="WI19" s="681">
        <v>3</v>
      </c>
      <c r="WJ19" s="681">
        <v>3</v>
      </c>
      <c r="WK19" s="681">
        <v>7</v>
      </c>
      <c r="WL19" s="681">
        <v>7</v>
      </c>
      <c r="WM19" s="682">
        <v>0</v>
      </c>
      <c r="WN19" s="681">
        <v>10</v>
      </c>
      <c r="WO19" s="681">
        <v>4</v>
      </c>
      <c r="WP19" s="681">
        <v>6</v>
      </c>
      <c r="WQ19" s="681">
        <v>24</v>
      </c>
      <c r="WR19" s="681">
        <v>6</v>
      </c>
      <c r="WS19" s="681">
        <v>18</v>
      </c>
      <c r="WT19" s="681">
        <v>28</v>
      </c>
      <c r="WU19" s="681">
        <v>7</v>
      </c>
      <c r="WV19" s="681">
        <v>21</v>
      </c>
      <c r="WW19" s="681">
        <v>33</v>
      </c>
      <c r="WX19" s="681">
        <v>15</v>
      </c>
      <c r="WY19" s="681">
        <v>18</v>
      </c>
      <c r="WZ19" s="681">
        <v>16</v>
      </c>
      <c r="XA19" s="681">
        <v>9</v>
      </c>
      <c r="XB19" s="681">
        <v>7</v>
      </c>
      <c r="XC19" s="681">
        <v>131</v>
      </c>
      <c r="XD19" s="681">
        <v>63</v>
      </c>
      <c r="XE19" s="681">
        <v>68</v>
      </c>
      <c r="XF19" s="681">
        <v>40</v>
      </c>
      <c r="XG19" s="681">
        <v>17</v>
      </c>
      <c r="XH19" s="681">
        <v>23</v>
      </c>
      <c r="XI19" s="681">
        <v>27</v>
      </c>
      <c r="XJ19" s="681">
        <v>13</v>
      </c>
      <c r="XK19" s="681">
        <v>14</v>
      </c>
      <c r="XL19" s="681">
        <v>36</v>
      </c>
      <c r="XM19" s="681">
        <v>15</v>
      </c>
      <c r="XN19" s="681">
        <v>21</v>
      </c>
      <c r="XO19" s="681">
        <v>66</v>
      </c>
      <c r="XP19" s="681">
        <v>27</v>
      </c>
      <c r="XQ19" s="681">
        <v>39</v>
      </c>
      <c r="XR19" s="681">
        <v>2</v>
      </c>
      <c r="XS19" s="681">
        <v>1</v>
      </c>
      <c r="XT19" s="681">
        <v>1</v>
      </c>
      <c r="XU19" s="681">
        <v>1</v>
      </c>
      <c r="XV19" s="681">
        <v>1</v>
      </c>
      <c r="XW19" s="682">
        <v>0</v>
      </c>
      <c r="XX19" s="681">
        <v>4</v>
      </c>
      <c r="XY19" s="681">
        <v>3</v>
      </c>
      <c r="XZ19" s="681">
        <v>1</v>
      </c>
      <c r="YA19" s="681">
        <v>140</v>
      </c>
      <c r="YB19" s="681">
        <v>52</v>
      </c>
      <c r="YC19" s="681">
        <v>88</v>
      </c>
      <c r="YD19" s="681">
        <v>36</v>
      </c>
      <c r="YE19" s="681">
        <v>11</v>
      </c>
      <c r="YF19" s="681">
        <v>25</v>
      </c>
      <c r="YG19" s="681">
        <v>2</v>
      </c>
      <c r="YH19" s="681">
        <v>1</v>
      </c>
      <c r="YI19" s="681">
        <v>1</v>
      </c>
      <c r="YJ19" s="682">
        <v>0</v>
      </c>
      <c r="YK19" s="682">
        <v>0</v>
      </c>
      <c r="YL19" s="682">
        <v>0</v>
      </c>
      <c r="YM19" s="681">
        <v>2</v>
      </c>
      <c r="YN19" s="681">
        <v>2</v>
      </c>
      <c r="YO19" s="682">
        <v>0</v>
      </c>
      <c r="YP19" s="681">
        <v>3</v>
      </c>
      <c r="YQ19" s="681">
        <v>1</v>
      </c>
      <c r="YR19" s="681">
        <v>2</v>
      </c>
      <c r="YS19" s="681">
        <v>25</v>
      </c>
      <c r="YT19" s="681">
        <v>15</v>
      </c>
      <c r="YU19" s="681">
        <v>10</v>
      </c>
      <c r="YV19" s="681">
        <v>22</v>
      </c>
      <c r="YW19" s="681">
        <v>15</v>
      </c>
      <c r="YX19" s="681">
        <v>7</v>
      </c>
      <c r="YY19" s="682">
        <v>0</v>
      </c>
      <c r="YZ19" s="682">
        <v>0</v>
      </c>
      <c r="ZA19" s="682">
        <v>0</v>
      </c>
      <c r="ZB19" s="681">
        <v>60</v>
      </c>
      <c r="ZC19" s="681">
        <v>24</v>
      </c>
      <c r="ZD19" s="681">
        <v>36</v>
      </c>
      <c r="ZE19" s="681">
        <v>15</v>
      </c>
      <c r="ZF19" s="681">
        <v>7</v>
      </c>
      <c r="ZG19" s="681">
        <v>8</v>
      </c>
      <c r="ZH19" s="681">
        <v>11</v>
      </c>
      <c r="ZI19" s="681">
        <v>6</v>
      </c>
      <c r="ZJ19" s="681">
        <v>5</v>
      </c>
      <c r="ZK19" s="681">
        <v>12</v>
      </c>
      <c r="ZL19" s="681">
        <v>8</v>
      </c>
      <c r="ZM19" s="681">
        <v>4</v>
      </c>
      <c r="ZN19" s="681">
        <v>16</v>
      </c>
      <c r="ZO19" s="681">
        <v>7</v>
      </c>
      <c r="ZP19" s="681">
        <v>9</v>
      </c>
      <c r="ZQ19" s="681">
        <v>18</v>
      </c>
      <c r="ZR19" s="681">
        <v>8</v>
      </c>
      <c r="ZS19" s="681">
        <v>10</v>
      </c>
      <c r="ZT19" s="681">
        <v>33</v>
      </c>
      <c r="ZU19" s="681">
        <v>12</v>
      </c>
      <c r="ZV19" s="681">
        <v>21</v>
      </c>
      <c r="ZW19" s="681">
        <v>13</v>
      </c>
      <c r="ZX19" s="681">
        <v>8</v>
      </c>
      <c r="ZY19" s="681">
        <v>5</v>
      </c>
      <c r="ZZ19" s="681">
        <v>137</v>
      </c>
      <c r="AAA19" s="681">
        <v>82</v>
      </c>
      <c r="AAB19" s="681">
        <v>55</v>
      </c>
      <c r="AAC19" s="681">
        <v>25</v>
      </c>
      <c r="AAD19" s="681">
        <v>11</v>
      </c>
      <c r="AAE19" s="681">
        <v>14</v>
      </c>
      <c r="AAF19" s="681">
        <v>24</v>
      </c>
      <c r="AAG19" s="681">
        <v>11</v>
      </c>
      <c r="AAH19" s="681">
        <v>13</v>
      </c>
      <c r="AAI19" s="681">
        <v>40</v>
      </c>
      <c r="AAJ19" s="681">
        <v>23</v>
      </c>
      <c r="AAK19" s="681">
        <v>17</v>
      </c>
      <c r="AAL19" s="681">
        <v>77</v>
      </c>
      <c r="AAM19" s="681">
        <v>36</v>
      </c>
      <c r="AAN19" s="681">
        <v>41</v>
      </c>
      <c r="AAO19" s="681">
        <v>1</v>
      </c>
      <c r="AAP19" s="682">
        <v>0</v>
      </c>
      <c r="AAQ19" s="681">
        <v>1</v>
      </c>
      <c r="AAR19" s="682">
        <v>0</v>
      </c>
      <c r="AAS19" s="682">
        <v>0</v>
      </c>
      <c r="AAT19" s="682">
        <v>0</v>
      </c>
      <c r="AAU19" s="681">
        <v>2</v>
      </c>
      <c r="AAV19" s="681">
        <v>1</v>
      </c>
      <c r="AAW19" s="681">
        <v>1</v>
      </c>
      <c r="AAX19" s="681">
        <v>133</v>
      </c>
      <c r="AAY19" s="681">
        <v>59</v>
      </c>
      <c r="AAZ19" s="681">
        <v>74</v>
      </c>
      <c r="ABA19" s="681">
        <v>24</v>
      </c>
      <c r="ABB19" s="681">
        <v>9</v>
      </c>
      <c r="ABC19" s="681">
        <v>15</v>
      </c>
      <c r="ABD19" s="681">
        <v>2</v>
      </c>
      <c r="ABE19" s="681">
        <v>1</v>
      </c>
      <c r="ABF19" s="681">
        <v>1</v>
      </c>
      <c r="ABG19" s="681">
        <v>1</v>
      </c>
      <c r="ABH19" s="681">
        <v>1</v>
      </c>
      <c r="ABI19" s="682">
        <v>0</v>
      </c>
      <c r="ABJ19" s="681">
        <v>2</v>
      </c>
      <c r="ABK19" s="682">
        <v>0</v>
      </c>
      <c r="ABL19" s="681">
        <v>2</v>
      </c>
      <c r="ABM19" s="681">
        <v>1</v>
      </c>
      <c r="ABN19" s="682">
        <v>0</v>
      </c>
      <c r="ABO19" s="681">
        <v>1</v>
      </c>
      <c r="ABP19" s="681">
        <v>12</v>
      </c>
      <c r="ABQ19" s="681">
        <v>3</v>
      </c>
      <c r="ABR19" s="681">
        <v>9</v>
      </c>
      <c r="ABS19" s="681">
        <v>28</v>
      </c>
      <c r="ABT19" s="681">
        <v>13</v>
      </c>
      <c r="ABU19" s="681">
        <v>15</v>
      </c>
      <c r="ABV19" s="682">
        <v>0</v>
      </c>
      <c r="ABW19" s="682">
        <v>0</v>
      </c>
      <c r="ABX19" s="682">
        <v>0</v>
      </c>
      <c r="ABY19" s="681">
        <v>55</v>
      </c>
      <c r="ABZ19" s="681">
        <v>22</v>
      </c>
      <c r="ACA19" s="681">
        <v>33</v>
      </c>
      <c r="ACB19" s="681">
        <v>13</v>
      </c>
      <c r="ACC19" s="681">
        <v>5</v>
      </c>
      <c r="ACD19" s="681">
        <v>8</v>
      </c>
      <c r="ACE19" s="681">
        <v>9</v>
      </c>
      <c r="ACF19" s="681">
        <v>2</v>
      </c>
      <c r="ACG19" s="681">
        <v>7</v>
      </c>
      <c r="ACH19" s="681">
        <v>13</v>
      </c>
      <c r="ACI19" s="681">
        <v>4</v>
      </c>
      <c r="ACJ19" s="681">
        <v>9</v>
      </c>
      <c r="ACK19" s="681">
        <v>23</v>
      </c>
      <c r="ACL19" s="681">
        <v>10</v>
      </c>
      <c r="ACM19" s="681">
        <v>13</v>
      </c>
      <c r="ACN19" s="681">
        <v>33</v>
      </c>
      <c r="ACO19" s="681">
        <v>10</v>
      </c>
      <c r="ACP19" s="681">
        <v>23</v>
      </c>
      <c r="ACQ19" s="681">
        <v>33</v>
      </c>
      <c r="ACR19" s="681">
        <v>19</v>
      </c>
      <c r="ACS19" s="681">
        <v>14</v>
      </c>
      <c r="ACT19" s="681">
        <v>18</v>
      </c>
      <c r="ACU19" s="681">
        <v>11</v>
      </c>
      <c r="ACV19" s="681">
        <v>7</v>
      </c>
      <c r="ACW19" s="681">
        <v>144</v>
      </c>
      <c r="ACX19" s="681">
        <v>74</v>
      </c>
      <c r="ACY19" s="681">
        <v>70</v>
      </c>
      <c r="ACZ19" s="681">
        <v>38</v>
      </c>
      <c r="ADA19" s="681">
        <v>14</v>
      </c>
      <c r="ADB19" s="681">
        <v>24</v>
      </c>
      <c r="ADC19" s="681">
        <v>26</v>
      </c>
      <c r="ADD19" s="681">
        <v>12</v>
      </c>
      <c r="ADE19" s="681">
        <v>14</v>
      </c>
      <c r="ADF19" s="681">
        <v>32</v>
      </c>
      <c r="ADG19" s="681">
        <v>12</v>
      </c>
      <c r="ADH19" s="681">
        <v>20</v>
      </c>
      <c r="ADI19" s="681">
        <v>91</v>
      </c>
      <c r="ADJ19" s="681">
        <v>56</v>
      </c>
      <c r="ADK19" s="681">
        <v>35</v>
      </c>
      <c r="ADL19" s="681">
        <v>6</v>
      </c>
      <c r="ADM19" s="682">
        <v>0</v>
      </c>
      <c r="ADN19" s="681">
        <v>6</v>
      </c>
      <c r="ADO19" s="681">
        <v>1</v>
      </c>
      <c r="ADP19" s="681">
        <v>1</v>
      </c>
      <c r="ADQ19" s="682">
        <v>0</v>
      </c>
      <c r="ADR19" s="681">
        <v>3</v>
      </c>
      <c r="ADS19" s="681">
        <v>2</v>
      </c>
      <c r="ADT19" s="681">
        <v>1</v>
      </c>
      <c r="ADU19" s="681">
        <v>146</v>
      </c>
      <c r="ADV19" s="681">
        <v>69</v>
      </c>
      <c r="ADW19" s="681">
        <v>77</v>
      </c>
      <c r="ADX19" s="681">
        <v>31</v>
      </c>
      <c r="ADY19" s="681">
        <v>12</v>
      </c>
      <c r="ADZ19" s="681">
        <v>19</v>
      </c>
      <c r="AEA19" s="681">
        <v>3</v>
      </c>
      <c r="AEB19" s="682">
        <v>0</v>
      </c>
      <c r="AEC19" s="681">
        <v>3</v>
      </c>
      <c r="AED19" s="681">
        <v>1</v>
      </c>
      <c r="AEE19" s="682">
        <v>0</v>
      </c>
      <c r="AEF19" s="681">
        <v>1</v>
      </c>
      <c r="AEG19" s="681">
        <v>1</v>
      </c>
      <c r="AEH19" s="682">
        <v>0</v>
      </c>
      <c r="AEI19" s="681">
        <v>1</v>
      </c>
      <c r="AEJ19" s="681">
        <v>2</v>
      </c>
      <c r="AEK19" s="681">
        <v>1</v>
      </c>
      <c r="AEL19" s="681">
        <v>1</v>
      </c>
      <c r="AEM19" s="681">
        <v>29</v>
      </c>
      <c r="AEN19" s="681">
        <v>15</v>
      </c>
      <c r="AEO19" s="681">
        <v>14</v>
      </c>
      <c r="AEP19" s="681">
        <v>24</v>
      </c>
      <c r="AEQ19" s="681">
        <v>9</v>
      </c>
      <c r="AER19" s="681">
        <v>15</v>
      </c>
      <c r="AES19" s="682">
        <v>0</v>
      </c>
      <c r="AET19" s="682">
        <v>0</v>
      </c>
      <c r="AEU19" s="682">
        <v>0</v>
      </c>
      <c r="AEV19" s="681">
        <v>42</v>
      </c>
      <c r="AEW19" s="681">
        <v>20</v>
      </c>
      <c r="AEX19" s="681">
        <v>22</v>
      </c>
      <c r="AEY19" s="681">
        <v>17</v>
      </c>
      <c r="AEZ19" s="681">
        <v>5</v>
      </c>
      <c r="AFA19" s="681">
        <v>12</v>
      </c>
      <c r="AFB19" s="681">
        <v>12</v>
      </c>
      <c r="AFC19" s="681">
        <v>10</v>
      </c>
      <c r="AFD19" s="681">
        <v>2</v>
      </c>
      <c r="AFE19" s="681">
        <v>10</v>
      </c>
      <c r="AFF19" s="681">
        <v>6</v>
      </c>
      <c r="AFG19" s="681">
        <v>4</v>
      </c>
      <c r="AFH19" s="681">
        <v>29</v>
      </c>
      <c r="AFI19" s="681">
        <v>9</v>
      </c>
      <c r="AFJ19" s="681">
        <v>20</v>
      </c>
      <c r="AFK19" s="681">
        <v>32</v>
      </c>
      <c r="AFL19" s="681">
        <v>13</v>
      </c>
      <c r="AFM19" s="681">
        <v>19</v>
      </c>
      <c r="AFN19" s="681">
        <v>39</v>
      </c>
      <c r="AFO19" s="681">
        <v>20</v>
      </c>
      <c r="AFP19" s="681">
        <v>19</v>
      </c>
      <c r="AFQ19" s="681">
        <v>34</v>
      </c>
      <c r="AFR19" s="681">
        <v>19</v>
      </c>
      <c r="AFS19" s="681">
        <v>15</v>
      </c>
      <c r="AFT19" s="681">
        <v>180</v>
      </c>
      <c r="AFU19" s="681">
        <v>89</v>
      </c>
      <c r="AFV19" s="681">
        <v>91</v>
      </c>
      <c r="AFW19" s="681">
        <v>32</v>
      </c>
      <c r="AFX19" s="681">
        <v>12</v>
      </c>
      <c r="AFY19" s="681">
        <v>20</v>
      </c>
      <c r="AFZ19" s="681">
        <v>26</v>
      </c>
      <c r="AGA19" s="681">
        <v>12</v>
      </c>
      <c r="AGB19" s="681">
        <v>14</v>
      </c>
      <c r="AGC19" s="681">
        <v>40</v>
      </c>
      <c r="AGD19" s="681">
        <v>22</v>
      </c>
      <c r="AGE19" s="681">
        <v>18</v>
      </c>
      <c r="AGF19" s="681">
        <v>103</v>
      </c>
      <c r="AGG19" s="681">
        <v>57</v>
      </c>
      <c r="AGH19" s="681">
        <v>46</v>
      </c>
      <c r="AGI19" s="681">
        <v>6</v>
      </c>
      <c r="AGJ19" s="681">
        <v>1</v>
      </c>
      <c r="AGK19" s="681">
        <v>5</v>
      </c>
      <c r="AGL19" s="681">
        <v>2</v>
      </c>
      <c r="AGM19" s="681">
        <v>1</v>
      </c>
      <c r="AGN19" s="681">
        <v>1</v>
      </c>
      <c r="AGO19" s="681">
        <v>7</v>
      </c>
      <c r="AGP19" s="681">
        <v>4</v>
      </c>
      <c r="AGQ19" s="681">
        <v>3</v>
      </c>
      <c r="AGR19" s="681">
        <v>166</v>
      </c>
      <c r="AGS19" s="681">
        <v>78</v>
      </c>
      <c r="AGT19" s="681">
        <v>88</v>
      </c>
      <c r="AGU19" s="681">
        <v>36</v>
      </c>
      <c r="AGV19" s="681">
        <v>22</v>
      </c>
      <c r="AGW19" s="681">
        <v>14</v>
      </c>
      <c r="AGX19" s="682">
        <v>0</v>
      </c>
      <c r="AGY19" s="682">
        <v>0</v>
      </c>
      <c r="AGZ19" s="682">
        <v>0</v>
      </c>
      <c r="AHA19" s="681">
        <v>1</v>
      </c>
      <c r="AHB19" s="682">
        <v>0</v>
      </c>
      <c r="AHC19" s="681">
        <v>1</v>
      </c>
      <c r="AHD19" s="681">
        <v>5</v>
      </c>
      <c r="AHE19" s="681">
        <v>3</v>
      </c>
      <c r="AHF19" s="681">
        <v>2</v>
      </c>
      <c r="AHG19" s="682">
        <v>0</v>
      </c>
      <c r="AHH19" s="682">
        <v>0</v>
      </c>
      <c r="AHI19" s="682">
        <v>0</v>
      </c>
      <c r="AHJ19" s="681">
        <v>24</v>
      </c>
      <c r="AHK19" s="681">
        <v>8</v>
      </c>
      <c r="AHL19" s="681">
        <v>16</v>
      </c>
      <c r="AHM19" s="681">
        <v>21</v>
      </c>
      <c r="AHN19" s="681">
        <v>13</v>
      </c>
      <c r="AHO19" s="681">
        <v>8</v>
      </c>
      <c r="AHP19" s="681">
        <v>1</v>
      </c>
      <c r="AHQ19" s="682">
        <v>0</v>
      </c>
      <c r="AHR19" s="684">
        <v>1</v>
      </c>
    </row>
    <row r="20" spans="2:902" ht="45" customHeight="1">
      <c r="B20" s="542" t="s">
        <v>212</v>
      </c>
      <c r="C20" s="680">
        <v>20</v>
      </c>
      <c r="D20" s="681">
        <v>8</v>
      </c>
      <c r="E20" s="681">
        <v>12</v>
      </c>
      <c r="F20" s="681">
        <v>5</v>
      </c>
      <c r="G20" s="681">
        <v>2</v>
      </c>
      <c r="H20" s="681">
        <v>3</v>
      </c>
      <c r="I20" s="681">
        <v>8</v>
      </c>
      <c r="J20" s="681">
        <v>3</v>
      </c>
      <c r="K20" s="681">
        <v>5</v>
      </c>
      <c r="L20" s="681">
        <v>4</v>
      </c>
      <c r="M20" s="681">
        <v>1</v>
      </c>
      <c r="N20" s="681">
        <v>3</v>
      </c>
      <c r="O20" s="681">
        <v>8</v>
      </c>
      <c r="P20" s="681">
        <v>1</v>
      </c>
      <c r="Q20" s="681">
        <v>7</v>
      </c>
      <c r="R20" s="681">
        <v>12</v>
      </c>
      <c r="S20" s="681">
        <v>2</v>
      </c>
      <c r="T20" s="681">
        <v>10</v>
      </c>
      <c r="U20" s="681">
        <v>10</v>
      </c>
      <c r="V20" s="681">
        <v>2</v>
      </c>
      <c r="W20" s="681">
        <v>8</v>
      </c>
      <c r="X20" s="681">
        <v>1</v>
      </c>
      <c r="Y20" s="681">
        <v>1</v>
      </c>
      <c r="Z20" s="682">
        <v>0</v>
      </c>
      <c r="AA20" s="681">
        <v>29</v>
      </c>
      <c r="AB20" s="681">
        <v>10</v>
      </c>
      <c r="AC20" s="681">
        <v>19</v>
      </c>
      <c r="AD20" s="681">
        <v>15</v>
      </c>
      <c r="AE20" s="681">
        <v>4</v>
      </c>
      <c r="AF20" s="681">
        <v>11</v>
      </c>
      <c r="AG20" s="681">
        <v>9</v>
      </c>
      <c r="AH20" s="681">
        <v>3</v>
      </c>
      <c r="AI20" s="681">
        <v>6</v>
      </c>
      <c r="AJ20" s="681">
        <v>2</v>
      </c>
      <c r="AK20" s="682">
        <v>0</v>
      </c>
      <c r="AL20" s="681">
        <v>2</v>
      </c>
      <c r="AM20" s="681">
        <v>11</v>
      </c>
      <c r="AN20" s="681">
        <v>4</v>
      </c>
      <c r="AO20" s="681">
        <v>7</v>
      </c>
      <c r="AP20" s="681">
        <v>1</v>
      </c>
      <c r="AQ20" s="681">
        <v>1</v>
      </c>
      <c r="AR20" s="682">
        <v>0</v>
      </c>
      <c r="AS20" s="682">
        <v>0</v>
      </c>
      <c r="AT20" s="682">
        <v>0</v>
      </c>
      <c r="AU20" s="682">
        <v>0</v>
      </c>
      <c r="AV20" s="681">
        <v>1</v>
      </c>
      <c r="AW20" s="681">
        <v>1</v>
      </c>
      <c r="AX20" s="682">
        <v>0</v>
      </c>
      <c r="AY20" s="681">
        <v>59</v>
      </c>
      <c r="AZ20" s="681">
        <v>19</v>
      </c>
      <c r="BA20" s="681">
        <v>40</v>
      </c>
      <c r="BB20" s="681">
        <v>10</v>
      </c>
      <c r="BC20" s="681">
        <v>2</v>
      </c>
      <c r="BD20" s="681">
        <v>8</v>
      </c>
      <c r="BE20" s="681">
        <v>1</v>
      </c>
      <c r="BF20" s="681">
        <v>1</v>
      </c>
      <c r="BG20" s="682">
        <v>0</v>
      </c>
      <c r="BH20" s="682">
        <v>0</v>
      </c>
      <c r="BI20" s="682">
        <v>0</v>
      </c>
      <c r="BJ20" s="682">
        <v>0</v>
      </c>
      <c r="BK20" s="682">
        <v>0</v>
      </c>
      <c r="BL20" s="682">
        <v>0</v>
      </c>
      <c r="BM20" s="682">
        <v>0</v>
      </c>
      <c r="BN20" s="682">
        <v>0</v>
      </c>
      <c r="BO20" s="682">
        <v>0</v>
      </c>
      <c r="BP20" s="682">
        <v>0</v>
      </c>
      <c r="BQ20" s="681">
        <v>6</v>
      </c>
      <c r="BR20" s="681">
        <v>1</v>
      </c>
      <c r="BS20" s="681">
        <v>5</v>
      </c>
      <c r="BT20" s="681">
        <v>1</v>
      </c>
      <c r="BU20" s="682">
        <v>0</v>
      </c>
      <c r="BV20" s="681">
        <v>1</v>
      </c>
      <c r="BW20" s="682">
        <v>0</v>
      </c>
      <c r="BX20" s="682">
        <v>0</v>
      </c>
      <c r="BY20" s="682">
        <v>0</v>
      </c>
      <c r="BZ20" s="681">
        <v>20</v>
      </c>
      <c r="CA20" s="681">
        <v>4</v>
      </c>
      <c r="CB20" s="681">
        <v>16</v>
      </c>
      <c r="CC20" s="681">
        <v>4</v>
      </c>
      <c r="CD20" s="681">
        <v>2</v>
      </c>
      <c r="CE20" s="681">
        <v>2</v>
      </c>
      <c r="CF20" s="681">
        <v>2</v>
      </c>
      <c r="CG20" s="681">
        <v>2</v>
      </c>
      <c r="CH20" s="682">
        <v>0</v>
      </c>
      <c r="CI20" s="681">
        <v>9</v>
      </c>
      <c r="CJ20" s="681">
        <v>4</v>
      </c>
      <c r="CK20" s="681">
        <v>5</v>
      </c>
      <c r="CL20" s="681">
        <v>15</v>
      </c>
      <c r="CM20" s="681">
        <v>4</v>
      </c>
      <c r="CN20" s="681">
        <v>11</v>
      </c>
      <c r="CO20" s="681">
        <v>9</v>
      </c>
      <c r="CP20" s="681">
        <v>1</v>
      </c>
      <c r="CQ20" s="681">
        <v>8</v>
      </c>
      <c r="CR20" s="681">
        <v>10</v>
      </c>
      <c r="CS20" s="681">
        <v>3</v>
      </c>
      <c r="CT20" s="681">
        <v>7</v>
      </c>
      <c r="CU20" s="681">
        <v>3</v>
      </c>
      <c r="CV20" s="682">
        <v>0</v>
      </c>
      <c r="CW20" s="681">
        <v>3</v>
      </c>
      <c r="CX20" s="681">
        <v>27</v>
      </c>
      <c r="CY20" s="681">
        <v>10</v>
      </c>
      <c r="CZ20" s="681">
        <v>17</v>
      </c>
      <c r="DA20" s="681">
        <v>16</v>
      </c>
      <c r="DB20" s="681">
        <v>9</v>
      </c>
      <c r="DC20" s="681">
        <v>7</v>
      </c>
      <c r="DD20" s="681">
        <v>12</v>
      </c>
      <c r="DE20" s="681">
        <v>4</v>
      </c>
      <c r="DF20" s="681">
        <v>8</v>
      </c>
      <c r="DG20" s="681">
        <v>3</v>
      </c>
      <c r="DH20" s="681">
        <v>1</v>
      </c>
      <c r="DI20" s="681">
        <v>2</v>
      </c>
      <c r="DJ20" s="681">
        <v>8</v>
      </c>
      <c r="DK20" s="681">
        <v>3</v>
      </c>
      <c r="DL20" s="681">
        <v>5</v>
      </c>
      <c r="DM20" s="682">
        <v>0</v>
      </c>
      <c r="DN20" s="682">
        <v>0</v>
      </c>
      <c r="DO20" s="682">
        <v>0</v>
      </c>
      <c r="DP20" s="681">
        <v>1</v>
      </c>
      <c r="DQ20" s="681">
        <v>1</v>
      </c>
      <c r="DR20" s="682">
        <v>0</v>
      </c>
      <c r="DS20" s="681">
        <v>1</v>
      </c>
      <c r="DT20" s="681">
        <v>1</v>
      </c>
      <c r="DU20" s="682">
        <v>0</v>
      </c>
      <c r="DV20" s="681">
        <v>53</v>
      </c>
      <c r="DW20" s="681">
        <v>14</v>
      </c>
      <c r="DX20" s="681">
        <v>39</v>
      </c>
      <c r="DY20" s="681">
        <v>14</v>
      </c>
      <c r="DZ20" s="681">
        <v>5</v>
      </c>
      <c r="EA20" s="681">
        <v>9</v>
      </c>
      <c r="EB20" s="681">
        <v>1</v>
      </c>
      <c r="EC20" s="681">
        <v>1</v>
      </c>
      <c r="ED20" s="682">
        <v>0</v>
      </c>
      <c r="EE20" s="682">
        <v>0</v>
      </c>
      <c r="EF20" s="682">
        <v>0</v>
      </c>
      <c r="EG20" s="682">
        <v>0</v>
      </c>
      <c r="EH20" s="682">
        <v>0</v>
      </c>
      <c r="EI20" s="682">
        <v>0</v>
      </c>
      <c r="EJ20" s="682">
        <v>0</v>
      </c>
      <c r="EK20" s="682">
        <v>0</v>
      </c>
      <c r="EL20" s="682">
        <v>0</v>
      </c>
      <c r="EM20" s="682">
        <v>0</v>
      </c>
      <c r="EN20" s="681">
        <v>5</v>
      </c>
      <c r="EO20" s="681">
        <v>4</v>
      </c>
      <c r="EP20" s="681">
        <v>1</v>
      </c>
      <c r="EQ20" s="681">
        <v>4</v>
      </c>
      <c r="ER20" s="682">
        <v>0</v>
      </c>
      <c r="ES20" s="681">
        <v>4</v>
      </c>
      <c r="ET20" s="682">
        <v>0</v>
      </c>
      <c r="EU20" s="682">
        <v>0</v>
      </c>
      <c r="EV20" s="682">
        <v>0</v>
      </c>
      <c r="EW20" s="681">
        <v>13</v>
      </c>
      <c r="EX20" s="681">
        <v>2</v>
      </c>
      <c r="EY20" s="681">
        <v>11</v>
      </c>
      <c r="EZ20" s="681">
        <v>4</v>
      </c>
      <c r="FA20" s="681">
        <v>2</v>
      </c>
      <c r="FB20" s="681">
        <v>2</v>
      </c>
      <c r="FC20" s="681">
        <v>7</v>
      </c>
      <c r="FD20" s="681">
        <v>3</v>
      </c>
      <c r="FE20" s="681">
        <v>4</v>
      </c>
      <c r="FF20" s="681">
        <v>5</v>
      </c>
      <c r="FG20" s="681">
        <v>2</v>
      </c>
      <c r="FH20" s="681">
        <v>3</v>
      </c>
      <c r="FI20" s="681">
        <v>19</v>
      </c>
      <c r="FJ20" s="681">
        <v>2</v>
      </c>
      <c r="FK20" s="681">
        <v>17</v>
      </c>
      <c r="FL20" s="681">
        <v>13</v>
      </c>
      <c r="FM20" s="681">
        <v>6</v>
      </c>
      <c r="FN20" s="681">
        <v>7</v>
      </c>
      <c r="FO20" s="681">
        <v>10</v>
      </c>
      <c r="FP20" s="681">
        <v>1</v>
      </c>
      <c r="FQ20" s="681">
        <v>9</v>
      </c>
      <c r="FR20" s="681">
        <v>2</v>
      </c>
      <c r="FS20" s="681">
        <v>1</v>
      </c>
      <c r="FT20" s="681">
        <v>1</v>
      </c>
      <c r="FU20" s="681">
        <v>33</v>
      </c>
      <c r="FV20" s="681">
        <v>9</v>
      </c>
      <c r="FW20" s="681">
        <v>24</v>
      </c>
      <c r="FX20" s="681">
        <v>8</v>
      </c>
      <c r="FY20" s="681">
        <v>1</v>
      </c>
      <c r="FZ20" s="681">
        <v>7</v>
      </c>
      <c r="GA20" s="681">
        <v>13</v>
      </c>
      <c r="GB20" s="681">
        <v>2</v>
      </c>
      <c r="GC20" s="681">
        <v>11</v>
      </c>
      <c r="GD20" s="681">
        <v>9</v>
      </c>
      <c r="GE20" s="681">
        <v>2</v>
      </c>
      <c r="GF20" s="681">
        <v>7</v>
      </c>
      <c r="GG20" s="681">
        <v>8</v>
      </c>
      <c r="GH20" s="681">
        <v>4</v>
      </c>
      <c r="GI20" s="681">
        <v>4</v>
      </c>
      <c r="GJ20" s="682">
        <v>0</v>
      </c>
      <c r="GK20" s="682">
        <v>0</v>
      </c>
      <c r="GL20" s="682">
        <v>0</v>
      </c>
      <c r="GM20" s="681">
        <v>3</v>
      </c>
      <c r="GN20" s="682">
        <v>0</v>
      </c>
      <c r="GO20" s="681">
        <v>3</v>
      </c>
      <c r="GP20" s="681">
        <v>1</v>
      </c>
      <c r="GQ20" s="682">
        <v>0</v>
      </c>
      <c r="GR20" s="681">
        <v>1</v>
      </c>
      <c r="GS20" s="681">
        <v>69</v>
      </c>
      <c r="GT20" s="681">
        <v>25</v>
      </c>
      <c r="GU20" s="681">
        <v>44</v>
      </c>
      <c r="GV20" s="681">
        <v>17</v>
      </c>
      <c r="GW20" s="681">
        <v>5</v>
      </c>
      <c r="GX20" s="681">
        <v>12</v>
      </c>
      <c r="GY20" s="681">
        <v>2</v>
      </c>
      <c r="GZ20" s="682">
        <v>0</v>
      </c>
      <c r="HA20" s="681">
        <v>2</v>
      </c>
      <c r="HB20" s="682">
        <v>0</v>
      </c>
      <c r="HC20" s="682">
        <v>0</v>
      </c>
      <c r="HD20" s="682">
        <v>0</v>
      </c>
      <c r="HE20" s="682">
        <v>0</v>
      </c>
      <c r="HF20" s="682">
        <v>0</v>
      </c>
      <c r="HG20" s="682">
        <v>0</v>
      </c>
      <c r="HH20" s="681">
        <v>1</v>
      </c>
      <c r="HI20" s="682">
        <v>0</v>
      </c>
      <c r="HJ20" s="681">
        <v>1</v>
      </c>
      <c r="HK20" s="681">
        <v>9</v>
      </c>
      <c r="HL20" s="681">
        <v>3</v>
      </c>
      <c r="HM20" s="681">
        <v>6</v>
      </c>
      <c r="HN20" s="681">
        <v>2</v>
      </c>
      <c r="HO20" s="682">
        <v>0</v>
      </c>
      <c r="HP20" s="681">
        <v>2</v>
      </c>
      <c r="HQ20" s="682">
        <v>0</v>
      </c>
      <c r="HR20" s="682">
        <v>0</v>
      </c>
      <c r="HS20" s="682">
        <v>0</v>
      </c>
      <c r="HT20" s="681">
        <v>20</v>
      </c>
      <c r="HU20" s="681">
        <v>6</v>
      </c>
      <c r="HV20" s="681">
        <v>14</v>
      </c>
      <c r="HW20" s="681">
        <v>4</v>
      </c>
      <c r="HX20" s="681">
        <v>1</v>
      </c>
      <c r="HY20" s="681">
        <v>3</v>
      </c>
      <c r="HZ20" s="681">
        <v>4</v>
      </c>
      <c r="IA20" s="682">
        <v>0</v>
      </c>
      <c r="IB20" s="681">
        <v>4</v>
      </c>
      <c r="IC20" s="681">
        <v>5</v>
      </c>
      <c r="ID20" s="681">
        <v>2</v>
      </c>
      <c r="IE20" s="681">
        <v>3</v>
      </c>
      <c r="IF20" s="681">
        <v>8</v>
      </c>
      <c r="IG20" s="681">
        <v>3</v>
      </c>
      <c r="IH20" s="681">
        <v>5</v>
      </c>
      <c r="II20" s="681">
        <v>9</v>
      </c>
      <c r="IJ20" s="681">
        <v>4</v>
      </c>
      <c r="IK20" s="681">
        <v>5</v>
      </c>
      <c r="IL20" s="681">
        <v>10</v>
      </c>
      <c r="IM20" s="681">
        <v>4</v>
      </c>
      <c r="IN20" s="681">
        <v>6</v>
      </c>
      <c r="IO20" s="681">
        <v>2</v>
      </c>
      <c r="IP20" s="681">
        <v>2</v>
      </c>
      <c r="IQ20" s="682">
        <v>0</v>
      </c>
      <c r="IR20" s="681">
        <v>31</v>
      </c>
      <c r="IS20" s="681">
        <v>10</v>
      </c>
      <c r="IT20" s="681">
        <v>21</v>
      </c>
      <c r="IU20" s="681">
        <v>17</v>
      </c>
      <c r="IV20" s="681">
        <v>6</v>
      </c>
      <c r="IW20" s="681">
        <v>11</v>
      </c>
      <c r="IX20" s="681">
        <v>16</v>
      </c>
      <c r="IY20" s="681">
        <v>8</v>
      </c>
      <c r="IZ20" s="681">
        <v>8</v>
      </c>
      <c r="JA20" s="681">
        <v>3</v>
      </c>
      <c r="JB20" s="681">
        <v>2</v>
      </c>
      <c r="JC20" s="681">
        <v>1</v>
      </c>
      <c r="JD20" s="681">
        <v>9</v>
      </c>
      <c r="JE20" s="681">
        <v>5</v>
      </c>
      <c r="JF20" s="681">
        <v>4</v>
      </c>
      <c r="JG20" s="681">
        <v>2</v>
      </c>
      <c r="JH20" s="681">
        <v>1</v>
      </c>
      <c r="JI20" s="681">
        <v>1</v>
      </c>
      <c r="JJ20" s="682">
        <v>0</v>
      </c>
      <c r="JK20" s="682">
        <v>0</v>
      </c>
      <c r="JL20" s="682">
        <v>0</v>
      </c>
      <c r="JM20" s="682">
        <v>0</v>
      </c>
      <c r="JN20" s="682">
        <v>0</v>
      </c>
      <c r="JO20" s="682">
        <v>0</v>
      </c>
      <c r="JP20" s="681">
        <v>56</v>
      </c>
      <c r="JQ20" s="681">
        <v>21</v>
      </c>
      <c r="JR20" s="681">
        <v>35</v>
      </c>
      <c r="JS20" s="681">
        <v>8</v>
      </c>
      <c r="JT20" s="681">
        <v>3</v>
      </c>
      <c r="JU20" s="681">
        <v>5</v>
      </c>
      <c r="JV20" s="681">
        <v>1</v>
      </c>
      <c r="JW20" s="682">
        <v>0</v>
      </c>
      <c r="JX20" s="681">
        <v>1</v>
      </c>
      <c r="JY20" s="681">
        <v>1</v>
      </c>
      <c r="JZ20" s="681">
        <v>1</v>
      </c>
      <c r="KA20" s="682">
        <v>0</v>
      </c>
      <c r="KB20" s="682">
        <v>0</v>
      </c>
      <c r="KC20" s="682">
        <v>0</v>
      </c>
      <c r="KD20" s="682">
        <v>0</v>
      </c>
      <c r="KE20" s="681">
        <v>1</v>
      </c>
      <c r="KF20" s="681">
        <v>1</v>
      </c>
      <c r="KG20" s="682">
        <v>0</v>
      </c>
      <c r="KH20" s="681">
        <v>7</v>
      </c>
      <c r="KI20" s="681">
        <v>4</v>
      </c>
      <c r="KJ20" s="681">
        <v>3</v>
      </c>
      <c r="KK20" s="681">
        <v>3</v>
      </c>
      <c r="KL20" s="682">
        <v>0</v>
      </c>
      <c r="KM20" s="681">
        <v>3</v>
      </c>
      <c r="KN20" s="682">
        <v>0</v>
      </c>
      <c r="KO20" s="682">
        <v>0</v>
      </c>
      <c r="KP20" s="682">
        <v>0</v>
      </c>
      <c r="KQ20" s="681">
        <v>18</v>
      </c>
      <c r="KR20" s="681">
        <v>7</v>
      </c>
      <c r="KS20" s="681">
        <v>11</v>
      </c>
      <c r="KT20" s="681">
        <v>15</v>
      </c>
      <c r="KU20" s="681">
        <v>7</v>
      </c>
      <c r="KV20" s="681">
        <v>8</v>
      </c>
      <c r="KW20" s="681">
        <v>7</v>
      </c>
      <c r="KX20" s="681">
        <v>2</v>
      </c>
      <c r="KY20" s="681">
        <v>5</v>
      </c>
      <c r="KZ20" s="681">
        <v>10</v>
      </c>
      <c r="LA20" s="681">
        <v>2</v>
      </c>
      <c r="LB20" s="681">
        <v>8</v>
      </c>
      <c r="LC20" s="681">
        <v>8</v>
      </c>
      <c r="LD20" s="681">
        <v>4</v>
      </c>
      <c r="LE20" s="681">
        <v>4</v>
      </c>
      <c r="LF20" s="681">
        <v>15</v>
      </c>
      <c r="LG20" s="681">
        <v>1</v>
      </c>
      <c r="LH20" s="681">
        <v>14</v>
      </c>
      <c r="LI20" s="681">
        <v>8</v>
      </c>
      <c r="LJ20" s="681">
        <v>5</v>
      </c>
      <c r="LK20" s="681">
        <v>3</v>
      </c>
      <c r="LL20" s="682">
        <v>0</v>
      </c>
      <c r="LM20" s="682">
        <v>0</v>
      </c>
      <c r="LN20" s="682">
        <v>0</v>
      </c>
      <c r="LO20" s="681">
        <v>26</v>
      </c>
      <c r="LP20" s="681">
        <v>11</v>
      </c>
      <c r="LQ20" s="681">
        <v>15</v>
      </c>
      <c r="LR20" s="681">
        <v>12</v>
      </c>
      <c r="LS20" s="681">
        <v>3</v>
      </c>
      <c r="LT20" s="681">
        <v>9</v>
      </c>
      <c r="LU20" s="681">
        <v>13</v>
      </c>
      <c r="LV20" s="681">
        <v>6</v>
      </c>
      <c r="LW20" s="681">
        <v>7</v>
      </c>
      <c r="LX20" s="681">
        <v>1</v>
      </c>
      <c r="LY20" s="682">
        <v>0</v>
      </c>
      <c r="LZ20" s="681">
        <v>1</v>
      </c>
      <c r="MA20" s="681">
        <v>13</v>
      </c>
      <c r="MB20" s="681">
        <v>7</v>
      </c>
      <c r="MC20" s="681">
        <v>6</v>
      </c>
      <c r="MD20" s="681">
        <v>2</v>
      </c>
      <c r="ME20" s="681">
        <v>1</v>
      </c>
      <c r="MF20" s="681">
        <v>1</v>
      </c>
      <c r="MG20" s="681">
        <v>1</v>
      </c>
      <c r="MH20" s="681">
        <v>1</v>
      </c>
      <c r="MI20" s="682">
        <v>0</v>
      </c>
      <c r="MJ20" s="681">
        <v>2</v>
      </c>
      <c r="MK20" s="682">
        <v>0</v>
      </c>
      <c r="ML20" s="681">
        <v>2</v>
      </c>
      <c r="MM20" s="681">
        <v>56</v>
      </c>
      <c r="MN20" s="681">
        <v>18</v>
      </c>
      <c r="MO20" s="681">
        <v>38</v>
      </c>
      <c r="MP20" s="681">
        <v>19</v>
      </c>
      <c r="MQ20" s="681">
        <v>8</v>
      </c>
      <c r="MR20" s="681">
        <v>11</v>
      </c>
      <c r="MS20" s="682">
        <v>0</v>
      </c>
      <c r="MT20" s="682">
        <v>0</v>
      </c>
      <c r="MU20" s="682">
        <v>0</v>
      </c>
      <c r="MV20" s="682">
        <v>0</v>
      </c>
      <c r="MW20" s="682">
        <v>0</v>
      </c>
      <c r="MX20" s="682">
        <v>0</v>
      </c>
      <c r="MY20" s="681">
        <v>1</v>
      </c>
      <c r="MZ20" s="681">
        <v>1</v>
      </c>
      <c r="NA20" s="682">
        <v>0</v>
      </c>
      <c r="NB20" s="682">
        <v>0</v>
      </c>
      <c r="NC20" s="682">
        <v>0</v>
      </c>
      <c r="ND20" s="682">
        <v>0</v>
      </c>
      <c r="NE20" s="681">
        <v>5</v>
      </c>
      <c r="NF20" s="682">
        <v>0</v>
      </c>
      <c r="NG20" s="681">
        <v>5</v>
      </c>
      <c r="NH20" s="681">
        <v>2</v>
      </c>
      <c r="NI20" s="681">
        <v>1</v>
      </c>
      <c r="NJ20" s="681">
        <v>1</v>
      </c>
      <c r="NK20" s="682">
        <v>0</v>
      </c>
      <c r="NL20" s="682">
        <v>0</v>
      </c>
      <c r="NM20" s="682">
        <v>0</v>
      </c>
      <c r="NN20" s="681">
        <v>18</v>
      </c>
      <c r="NO20" s="681">
        <v>7</v>
      </c>
      <c r="NP20" s="681">
        <v>11</v>
      </c>
      <c r="NQ20" s="681">
        <v>5</v>
      </c>
      <c r="NR20" s="681">
        <v>2</v>
      </c>
      <c r="NS20" s="681">
        <v>3</v>
      </c>
      <c r="NT20" s="681">
        <v>5</v>
      </c>
      <c r="NU20" s="681">
        <v>2</v>
      </c>
      <c r="NV20" s="681">
        <v>3</v>
      </c>
      <c r="NW20" s="681">
        <v>9</v>
      </c>
      <c r="NX20" s="681">
        <v>3</v>
      </c>
      <c r="NY20" s="681">
        <v>6</v>
      </c>
      <c r="NZ20" s="681">
        <v>15</v>
      </c>
      <c r="OA20" s="681">
        <v>6</v>
      </c>
      <c r="OB20" s="681">
        <v>9</v>
      </c>
      <c r="OC20" s="681">
        <v>12</v>
      </c>
      <c r="OD20" s="681">
        <v>3</v>
      </c>
      <c r="OE20" s="681">
        <v>9</v>
      </c>
      <c r="OF20" s="681">
        <v>11</v>
      </c>
      <c r="OG20" s="681">
        <v>3</v>
      </c>
      <c r="OH20" s="681">
        <v>8</v>
      </c>
      <c r="OI20" s="681">
        <v>5</v>
      </c>
      <c r="OJ20" s="681">
        <v>3</v>
      </c>
      <c r="OK20" s="681">
        <v>2</v>
      </c>
      <c r="OL20" s="681">
        <v>35</v>
      </c>
      <c r="OM20" s="681">
        <v>14</v>
      </c>
      <c r="ON20" s="681">
        <v>21</v>
      </c>
      <c r="OO20" s="681">
        <v>11</v>
      </c>
      <c r="OP20" s="681">
        <v>4</v>
      </c>
      <c r="OQ20" s="681">
        <v>7</v>
      </c>
      <c r="OR20" s="681">
        <v>12</v>
      </c>
      <c r="OS20" s="681">
        <v>3</v>
      </c>
      <c r="OT20" s="681">
        <v>9</v>
      </c>
      <c r="OU20" s="681">
        <v>5</v>
      </c>
      <c r="OV20" s="681">
        <v>1</v>
      </c>
      <c r="OW20" s="681">
        <v>4</v>
      </c>
      <c r="OX20" s="681">
        <v>4</v>
      </c>
      <c r="OY20" s="681">
        <v>2</v>
      </c>
      <c r="OZ20" s="681">
        <v>2</v>
      </c>
      <c r="PA20" s="682">
        <v>0</v>
      </c>
      <c r="PB20" s="682">
        <v>0</v>
      </c>
      <c r="PC20" s="682">
        <v>0</v>
      </c>
      <c r="PD20" s="682">
        <v>0</v>
      </c>
      <c r="PE20" s="682">
        <v>0</v>
      </c>
      <c r="PF20" s="682">
        <v>0</v>
      </c>
      <c r="PG20" s="681">
        <v>2</v>
      </c>
      <c r="PH20" s="681">
        <v>1</v>
      </c>
      <c r="PI20" s="681">
        <v>1</v>
      </c>
      <c r="PJ20" s="681">
        <v>48</v>
      </c>
      <c r="PK20" s="681">
        <v>18</v>
      </c>
      <c r="PL20" s="681">
        <v>30</v>
      </c>
      <c r="PM20" s="681">
        <v>17</v>
      </c>
      <c r="PN20" s="681">
        <v>5</v>
      </c>
      <c r="PO20" s="681">
        <v>12</v>
      </c>
      <c r="PP20" s="681">
        <v>1</v>
      </c>
      <c r="PQ20" s="682">
        <v>0</v>
      </c>
      <c r="PR20" s="681">
        <v>1</v>
      </c>
      <c r="PS20" s="682">
        <v>0</v>
      </c>
      <c r="PT20" s="682">
        <v>0</v>
      </c>
      <c r="PU20" s="682">
        <v>0</v>
      </c>
      <c r="PV20" s="681">
        <v>2</v>
      </c>
      <c r="PW20" s="681">
        <v>1</v>
      </c>
      <c r="PX20" s="681">
        <v>1</v>
      </c>
      <c r="PY20" s="681">
        <v>1</v>
      </c>
      <c r="PZ20" s="681">
        <v>1</v>
      </c>
      <c r="QA20" s="682">
        <v>0</v>
      </c>
      <c r="QB20" s="681">
        <v>4</v>
      </c>
      <c r="QC20" s="681">
        <v>2</v>
      </c>
      <c r="QD20" s="681">
        <v>2</v>
      </c>
      <c r="QE20" s="681">
        <v>4</v>
      </c>
      <c r="QF20" s="682">
        <v>0</v>
      </c>
      <c r="QG20" s="681">
        <v>4</v>
      </c>
      <c r="QH20" s="682">
        <v>0</v>
      </c>
      <c r="QI20" s="682">
        <v>0</v>
      </c>
      <c r="QJ20" s="682">
        <v>0</v>
      </c>
      <c r="QK20" s="681">
        <v>32</v>
      </c>
      <c r="QL20" s="681">
        <v>7</v>
      </c>
      <c r="QM20" s="681">
        <v>25</v>
      </c>
      <c r="QN20" s="681">
        <v>2</v>
      </c>
      <c r="QO20" s="682">
        <v>0</v>
      </c>
      <c r="QP20" s="681">
        <v>2</v>
      </c>
      <c r="QQ20" s="681">
        <v>4</v>
      </c>
      <c r="QR20" s="681">
        <v>2</v>
      </c>
      <c r="QS20" s="681">
        <v>2</v>
      </c>
      <c r="QT20" s="681">
        <v>4</v>
      </c>
      <c r="QU20" s="681">
        <v>1</v>
      </c>
      <c r="QV20" s="681">
        <v>3</v>
      </c>
      <c r="QW20" s="681">
        <v>21</v>
      </c>
      <c r="QX20" s="681">
        <v>4</v>
      </c>
      <c r="QY20" s="681">
        <v>17</v>
      </c>
      <c r="QZ20" s="681">
        <v>20</v>
      </c>
      <c r="RA20" s="681">
        <v>7</v>
      </c>
      <c r="RB20" s="681">
        <v>13</v>
      </c>
      <c r="RC20" s="681">
        <v>8</v>
      </c>
      <c r="RD20" s="681">
        <v>4</v>
      </c>
      <c r="RE20" s="681">
        <v>4</v>
      </c>
      <c r="RF20" s="681">
        <v>1</v>
      </c>
      <c r="RG20" s="681">
        <v>1</v>
      </c>
      <c r="RH20" s="682">
        <v>0</v>
      </c>
      <c r="RI20" s="681">
        <v>34</v>
      </c>
      <c r="RJ20" s="681">
        <v>14</v>
      </c>
      <c r="RK20" s="681">
        <v>20</v>
      </c>
      <c r="RL20" s="681">
        <v>10</v>
      </c>
      <c r="RM20" s="681">
        <v>5</v>
      </c>
      <c r="RN20" s="681">
        <v>5</v>
      </c>
      <c r="RO20" s="681">
        <v>6</v>
      </c>
      <c r="RP20" s="681">
        <v>2</v>
      </c>
      <c r="RQ20" s="681">
        <v>4</v>
      </c>
      <c r="RR20" s="681">
        <v>7</v>
      </c>
      <c r="RS20" s="681">
        <v>2</v>
      </c>
      <c r="RT20" s="681">
        <v>5</v>
      </c>
      <c r="RU20" s="681">
        <v>9</v>
      </c>
      <c r="RV20" s="681">
        <v>3</v>
      </c>
      <c r="RW20" s="681">
        <v>6</v>
      </c>
      <c r="RX20" s="681">
        <v>5</v>
      </c>
      <c r="RY20" s="681">
        <v>3</v>
      </c>
      <c r="RZ20" s="681">
        <v>2</v>
      </c>
      <c r="SA20" s="682">
        <v>0</v>
      </c>
      <c r="SB20" s="682">
        <v>0</v>
      </c>
      <c r="SC20" s="682">
        <v>0</v>
      </c>
      <c r="SD20" s="681">
        <v>1</v>
      </c>
      <c r="SE20" s="682">
        <v>0</v>
      </c>
      <c r="SF20" s="681">
        <v>1</v>
      </c>
      <c r="SG20" s="681">
        <v>66</v>
      </c>
      <c r="SH20" s="681">
        <v>24</v>
      </c>
      <c r="SI20" s="681">
        <v>42</v>
      </c>
      <c r="SJ20" s="681">
        <v>15</v>
      </c>
      <c r="SK20" s="681">
        <v>3</v>
      </c>
      <c r="SL20" s="681">
        <v>12</v>
      </c>
      <c r="SM20" s="681">
        <v>2</v>
      </c>
      <c r="SN20" s="681">
        <v>2</v>
      </c>
      <c r="SO20" s="682">
        <v>0</v>
      </c>
      <c r="SP20" s="682">
        <v>0</v>
      </c>
      <c r="SQ20" s="682">
        <v>0</v>
      </c>
      <c r="SR20" s="682">
        <v>0</v>
      </c>
      <c r="SS20" s="682">
        <v>0</v>
      </c>
      <c r="ST20" s="682">
        <v>0</v>
      </c>
      <c r="SU20" s="682">
        <v>0</v>
      </c>
      <c r="SV20" s="681">
        <v>1</v>
      </c>
      <c r="SW20" s="682">
        <v>0</v>
      </c>
      <c r="SX20" s="681">
        <v>1</v>
      </c>
      <c r="SY20" s="681">
        <v>4</v>
      </c>
      <c r="SZ20" s="681">
        <v>2</v>
      </c>
      <c r="TA20" s="681">
        <v>2</v>
      </c>
      <c r="TB20" s="681">
        <v>2</v>
      </c>
      <c r="TC20" s="681">
        <v>1</v>
      </c>
      <c r="TD20" s="681">
        <v>1</v>
      </c>
      <c r="TE20" s="682">
        <v>0</v>
      </c>
      <c r="TF20" s="682">
        <v>0</v>
      </c>
      <c r="TG20" s="682">
        <v>0</v>
      </c>
      <c r="TH20" s="681">
        <v>28</v>
      </c>
      <c r="TI20" s="681">
        <v>8</v>
      </c>
      <c r="TJ20" s="681">
        <v>20</v>
      </c>
      <c r="TK20" s="681">
        <v>4</v>
      </c>
      <c r="TL20" s="681">
        <v>1</v>
      </c>
      <c r="TM20" s="681">
        <v>3</v>
      </c>
      <c r="TN20" s="681">
        <v>1</v>
      </c>
      <c r="TO20" s="682">
        <v>0</v>
      </c>
      <c r="TP20" s="681">
        <v>1</v>
      </c>
      <c r="TQ20" s="681">
        <v>3</v>
      </c>
      <c r="TR20" s="681">
        <v>3</v>
      </c>
      <c r="TS20" s="682">
        <v>0</v>
      </c>
      <c r="TT20" s="681">
        <v>16</v>
      </c>
      <c r="TU20" s="681">
        <v>5</v>
      </c>
      <c r="TV20" s="681">
        <v>11</v>
      </c>
      <c r="TW20" s="681">
        <v>19</v>
      </c>
      <c r="TX20" s="681">
        <v>5</v>
      </c>
      <c r="TY20" s="681">
        <v>14</v>
      </c>
      <c r="TZ20" s="681">
        <v>18</v>
      </c>
      <c r="UA20" s="681">
        <v>7</v>
      </c>
      <c r="UB20" s="681">
        <v>11</v>
      </c>
      <c r="UC20" s="681">
        <v>3</v>
      </c>
      <c r="UD20" s="681">
        <v>1</v>
      </c>
      <c r="UE20" s="681">
        <v>2</v>
      </c>
      <c r="UF20" s="681">
        <v>34</v>
      </c>
      <c r="UG20" s="681">
        <v>11</v>
      </c>
      <c r="UH20" s="681">
        <v>23</v>
      </c>
      <c r="UI20" s="681">
        <v>14</v>
      </c>
      <c r="UJ20" s="681">
        <v>6</v>
      </c>
      <c r="UK20" s="681">
        <v>8</v>
      </c>
      <c r="UL20" s="681">
        <v>8</v>
      </c>
      <c r="UM20" s="681">
        <v>3</v>
      </c>
      <c r="UN20" s="681">
        <v>5</v>
      </c>
      <c r="UO20" s="681">
        <v>6</v>
      </c>
      <c r="UP20" s="681">
        <v>3</v>
      </c>
      <c r="UQ20" s="681">
        <v>3</v>
      </c>
      <c r="UR20" s="681">
        <v>13</v>
      </c>
      <c r="US20" s="681">
        <v>1</v>
      </c>
      <c r="UT20" s="681">
        <v>12</v>
      </c>
      <c r="UU20" s="681">
        <v>3</v>
      </c>
      <c r="UV20" s="681">
        <v>2</v>
      </c>
      <c r="UW20" s="681">
        <v>1</v>
      </c>
      <c r="UX20" s="682">
        <v>0</v>
      </c>
      <c r="UY20" s="682">
        <v>0</v>
      </c>
      <c r="UZ20" s="682">
        <v>0</v>
      </c>
      <c r="VA20" s="681">
        <v>3</v>
      </c>
      <c r="VB20" s="681">
        <v>2</v>
      </c>
      <c r="VC20" s="681">
        <v>1</v>
      </c>
      <c r="VD20" s="681">
        <v>77</v>
      </c>
      <c r="VE20" s="681">
        <v>33</v>
      </c>
      <c r="VF20" s="681">
        <v>44</v>
      </c>
      <c r="VG20" s="681">
        <v>12</v>
      </c>
      <c r="VH20" s="681">
        <v>8</v>
      </c>
      <c r="VI20" s="681">
        <v>4</v>
      </c>
      <c r="VJ20" s="682">
        <v>0</v>
      </c>
      <c r="VK20" s="682">
        <v>0</v>
      </c>
      <c r="VL20" s="682">
        <v>0</v>
      </c>
      <c r="VM20" s="682">
        <v>0</v>
      </c>
      <c r="VN20" s="682">
        <v>0</v>
      </c>
      <c r="VO20" s="682">
        <v>0</v>
      </c>
      <c r="VP20" s="682">
        <v>0</v>
      </c>
      <c r="VQ20" s="682">
        <v>0</v>
      </c>
      <c r="VR20" s="682">
        <v>0</v>
      </c>
      <c r="VS20" s="682">
        <v>0</v>
      </c>
      <c r="VT20" s="682">
        <v>0</v>
      </c>
      <c r="VU20" s="682">
        <v>0</v>
      </c>
      <c r="VV20" s="681">
        <v>8</v>
      </c>
      <c r="VW20" s="681">
        <v>4</v>
      </c>
      <c r="VX20" s="681">
        <v>4</v>
      </c>
      <c r="VY20" s="681">
        <v>8</v>
      </c>
      <c r="VZ20" s="681">
        <v>3</v>
      </c>
      <c r="WA20" s="681">
        <v>5</v>
      </c>
      <c r="WB20" s="682">
        <v>0</v>
      </c>
      <c r="WC20" s="682">
        <v>0</v>
      </c>
      <c r="WD20" s="682">
        <v>0</v>
      </c>
      <c r="WE20" s="681">
        <v>18</v>
      </c>
      <c r="WF20" s="681">
        <v>10</v>
      </c>
      <c r="WG20" s="681">
        <v>8</v>
      </c>
      <c r="WH20" s="682">
        <v>0</v>
      </c>
      <c r="WI20" s="682">
        <v>0</v>
      </c>
      <c r="WJ20" s="682">
        <v>0</v>
      </c>
      <c r="WK20" s="681">
        <v>3</v>
      </c>
      <c r="WL20" s="681">
        <v>1</v>
      </c>
      <c r="WM20" s="681">
        <v>2</v>
      </c>
      <c r="WN20" s="681">
        <v>12</v>
      </c>
      <c r="WO20" s="681">
        <v>3</v>
      </c>
      <c r="WP20" s="681">
        <v>9</v>
      </c>
      <c r="WQ20" s="681">
        <v>20</v>
      </c>
      <c r="WR20" s="681">
        <v>5</v>
      </c>
      <c r="WS20" s="681">
        <v>15</v>
      </c>
      <c r="WT20" s="681">
        <v>10</v>
      </c>
      <c r="WU20" s="681">
        <v>2</v>
      </c>
      <c r="WV20" s="681">
        <v>8</v>
      </c>
      <c r="WW20" s="681">
        <v>13</v>
      </c>
      <c r="WX20" s="681">
        <v>7</v>
      </c>
      <c r="WY20" s="681">
        <v>6</v>
      </c>
      <c r="WZ20" s="681">
        <v>3</v>
      </c>
      <c r="XA20" s="681">
        <v>1</v>
      </c>
      <c r="XB20" s="681">
        <v>2</v>
      </c>
      <c r="XC20" s="681">
        <v>32</v>
      </c>
      <c r="XD20" s="681">
        <v>11</v>
      </c>
      <c r="XE20" s="681">
        <v>21</v>
      </c>
      <c r="XF20" s="681">
        <v>21</v>
      </c>
      <c r="XG20" s="681">
        <v>8</v>
      </c>
      <c r="XH20" s="681">
        <v>13</v>
      </c>
      <c r="XI20" s="681">
        <v>6</v>
      </c>
      <c r="XJ20" s="681">
        <v>3</v>
      </c>
      <c r="XK20" s="681">
        <v>3</v>
      </c>
      <c r="XL20" s="681">
        <v>9</v>
      </c>
      <c r="XM20" s="681">
        <v>2</v>
      </c>
      <c r="XN20" s="681">
        <v>7</v>
      </c>
      <c r="XO20" s="681">
        <v>18</v>
      </c>
      <c r="XP20" s="681">
        <v>11</v>
      </c>
      <c r="XQ20" s="681">
        <v>7</v>
      </c>
      <c r="XR20" s="681">
        <v>3</v>
      </c>
      <c r="XS20" s="681">
        <v>2</v>
      </c>
      <c r="XT20" s="681">
        <v>1</v>
      </c>
      <c r="XU20" s="682">
        <v>0</v>
      </c>
      <c r="XV20" s="682">
        <v>0</v>
      </c>
      <c r="XW20" s="682">
        <v>0</v>
      </c>
      <c r="XX20" s="682">
        <v>0</v>
      </c>
      <c r="XY20" s="682">
        <v>0</v>
      </c>
      <c r="XZ20" s="682">
        <v>0</v>
      </c>
      <c r="YA20" s="681">
        <v>70</v>
      </c>
      <c r="YB20" s="681">
        <v>32</v>
      </c>
      <c r="YC20" s="681">
        <v>38</v>
      </c>
      <c r="YD20" s="681">
        <v>15</v>
      </c>
      <c r="YE20" s="681">
        <v>7</v>
      </c>
      <c r="YF20" s="681">
        <v>8</v>
      </c>
      <c r="YG20" s="682">
        <v>0</v>
      </c>
      <c r="YH20" s="682">
        <v>0</v>
      </c>
      <c r="YI20" s="682">
        <v>0</v>
      </c>
      <c r="YJ20" s="682">
        <v>0</v>
      </c>
      <c r="YK20" s="682">
        <v>0</v>
      </c>
      <c r="YL20" s="682">
        <v>0</v>
      </c>
      <c r="YM20" s="681">
        <v>1</v>
      </c>
      <c r="YN20" s="681">
        <v>1</v>
      </c>
      <c r="YO20" s="682">
        <v>0</v>
      </c>
      <c r="YP20" s="682">
        <v>0</v>
      </c>
      <c r="YQ20" s="682">
        <v>0</v>
      </c>
      <c r="YR20" s="682">
        <v>0</v>
      </c>
      <c r="YS20" s="681">
        <v>8</v>
      </c>
      <c r="YT20" s="681">
        <v>2</v>
      </c>
      <c r="YU20" s="681">
        <v>6</v>
      </c>
      <c r="YV20" s="681">
        <v>2</v>
      </c>
      <c r="YW20" s="682">
        <v>0</v>
      </c>
      <c r="YX20" s="681">
        <v>2</v>
      </c>
      <c r="YY20" s="682">
        <v>0</v>
      </c>
      <c r="YZ20" s="682">
        <v>0</v>
      </c>
      <c r="ZA20" s="682">
        <v>0</v>
      </c>
      <c r="ZB20" s="681">
        <v>18</v>
      </c>
      <c r="ZC20" s="681">
        <v>5</v>
      </c>
      <c r="ZD20" s="681">
        <v>13</v>
      </c>
      <c r="ZE20" s="681">
        <v>3</v>
      </c>
      <c r="ZF20" s="681">
        <v>1</v>
      </c>
      <c r="ZG20" s="681">
        <v>2</v>
      </c>
      <c r="ZH20" s="681">
        <v>5</v>
      </c>
      <c r="ZI20" s="681">
        <v>1</v>
      </c>
      <c r="ZJ20" s="681">
        <v>4</v>
      </c>
      <c r="ZK20" s="681">
        <v>3</v>
      </c>
      <c r="ZL20" s="681">
        <v>3</v>
      </c>
      <c r="ZM20" s="682">
        <v>0</v>
      </c>
      <c r="ZN20" s="681">
        <v>11</v>
      </c>
      <c r="ZO20" s="681">
        <v>3</v>
      </c>
      <c r="ZP20" s="681">
        <v>8</v>
      </c>
      <c r="ZQ20" s="681">
        <v>18</v>
      </c>
      <c r="ZR20" s="681">
        <v>4</v>
      </c>
      <c r="ZS20" s="681">
        <v>14</v>
      </c>
      <c r="ZT20" s="681">
        <v>10</v>
      </c>
      <c r="ZU20" s="681">
        <v>5</v>
      </c>
      <c r="ZV20" s="681">
        <v>5</v>
      </c>
      <c r="ZW20" s="681">
        <v>5</v>
      </c>
      <c r="ZX20" s="681">
        <v>2</v>
      </c>
      <c r="ZY20" s="681">
        <v>3</v>
      </c>
      <c r="ZZ20" s="681">
        <v>38</v>
      </c>
      <c r="AAA20" s="681">
        <v>16</v>
      </c>
      <c r="AAB20" s="681">
        <v>22</v>
      </c>
      <c r="AAC20" s="681">
        <v>14</v>
      </c>
      <c r="AAD20" s="681">
        <v>6</v>
      </c>
      <c r="AAE20" s="681">
        <v>8</v>
      </c>
      <c r="AAF20" s="681">
        <v>16</v>
      </c>
      <c r="AAG20" s="681">
        <v>7</v>
      </c>
      <c r="AAH20" s="681">
        <v>9</v>
      </c>
      <c r="AAI20" s="681">
        <v>6</v>
      </c>
      <c r="AAJ20" s="681">
        <v>2</v>
      </c>
      <c r="AAK20" s="681">
        <v>4</v>
      </c>
      <c r="AAL20" s="681">
        <v>21</v>
      </c>
      <c r="AAM20" s="681">
        <v>7</v>
      </c>
      <c r="AAN20" s="681">
        <v>14</v>
      </c>
      <c r="AAO20" s="681">
        <v>2</v>
      </c>
      <c r="AAP20" s="681">
        <v>1</v>
      </c>
      <c r="AAQ20" s="681">
        <v>1</v>
      </c>
      <c r="AAR20" s="682">
        <v>0</v>
      </c>
      <c r="AAS20" s="682">
        <v>0</v>
      </c>
      <c r="AAT20" s="682">
        <v>0</v>
      </c>
      <c r="AAU20" s="681">
        <v>4</v>
      </c>
      <c r="AAV20" s="681">
        <v>1</v>
      </c>
      <c r="AAW20" s="681">
        <v>3</v>
      </c>
      <c r="AAX20" s="681">
        <v>90</v>
      </c>
      <c r="AAY20" s="681">
        <v>27</v>
      </c>
      <c r="AAZ20" s="681">
        <v>63</v>
      </c>
      <c r="ABA20" s="681">
        <v>11</v>
      </c>
      <c r="ABB20" s="681">
        <v>6</v>
      </c>
      <c r="ABC20" s="681">
        <v>5</v>
      </c>
      <c r="ABD20" s="681">
        <v>2</v>
      </c>
      <c r="ABE20" s="682">
        <v>0</v>
      </c>
      <c r="ABF20" s="681">
        <v>2</v>
      </c>
      <c r="ABG20" s="682">
        <v>0</v>
      </c>
      <c r="ABH20" s="682">
        <v>0</v>
      </c>
      <c r="ABI20" s="682">
        <v>0</v>
      </c>
      <c r="ABJ20" s="682">
        <v>0</v>
      </c>
      <c r="ABK20" s="682">
        <v>0</v>
      </c>
      <c r="ABL20" s="682">
        <v>0</v>
      </c>
      <c r="ABM20" s="682">
        <v>0</v>
      </c>
      <c r="ABN20" s="682">
        <v>0</v>
      </c>
      <c r="ABO20" s="682">
        <v>0</v>
      </c>
      <c r="ABP20" s="681">
        <v>7</v>
      </c>
      <c r="ABQ20" s="681">
        <v>5</v>
      </c>
      <c r="ABR20" s="681">
        <v>2</v>
      </c>
      <c r="ABS20" s="681">
        <v>1</v>
      </c>
      <c r="ABT20" s="682">
        <v>0</v>
      </c>
      <c r="ABU20" s="681">
        <v>1</v>
      </c>
      <c r="ABV20" s="682">
        <v>0</v>
      </c>
      <c r="ABW20" s="682">
        <v>0</v>
      </c>
      <c r="ABX20" s="682">
        <v>0</v>
      </c>
      <c r="ABY20" s="681">
        <v>16</v>
      </c>
      <c r="ABZ20" s="681">
        <v>2</v>
      </c>
      <c r="ACA20" s="681">
        <v>14</v>
      </c>
      <c r="ACB20" s="681">
        <v>5</v>
      </c>
      <c r="ACC20" s="681">
        <v>1</v>
      </c>
      <c r="ACD20" s="681">
        <v>4</v>
      </c>
      <c r="ACE20" s="681">
        <v>5</v>
      </c>
      <c r="ACF20" s="681">
        <v>1</v>
      </c>
      <c r="ACG20" s="681">
        <v>4</v>
      </c>
      <c r="ACH20" s="681">
        <v>6</v>
      </c>
      <c r="ACI20" s="681">
        <v>1</v>
      </c>
      <c r="ACJ20" s="681">
        <v>5</v>
      </c>
      <c r="ACK20" s="681">
        <v>8</v>
      </c>
      <c r="ACL20" s="681">
        <v>3</v>
      </c>
      <c r="ACM20" s="681">
        <v>5</v>
      </c>
      <c r="ACN20" s="681">
        <v>12</v>
      </c>
      <c r="ACO20" s="681">
        <v>7</v>
      </c>
      <c r="ACP20" s="681">
        <v>5</v>
      </c>
      <c r="ACQ20" s="681">
        <v>11</v>
      </c>
      <c r="ACR20" s="681">
        <v>4</v>
      </c>
      <c r="ACS20" s="681">
        <v>7</v>
      </c>
      <c r="ACT20" s="681">
        <v>4</v>
      </c>
      <c r="ACU20" s="681">
        <v>1</v>
      </c>
      <c r="ACV20" s="681">
        <v>3</v>
      </c>
      <c r="ACW20" s="681">
        <v>38</v>
      </c>
      <c r="ACX20" s="681">
        <v>15</v>
      </c>
      <c r="ACY20" s="681">
        <v>23</v>
      </c>
      <c r="ACZ20" s="681">
        <v>30</v>
      </c>
      <c r="ADA20" s="681">
        <v>9</v>
      </c>
      <c r="ADB20" s="681">
        <v>21</v>
      </c>
      <c r="ADC20" s="681">
        <v>12</v>
      </c>
      <c r="ADD20" s="681">
        <v>4</v>
      </c>
      <c r="ADE20" s="681">
        <v>8</v>
      </c>
      <c r="ADF20" s="681">
        <v>13</v>
      </c>
      <c r="ADG20" s="681">
        <v>3</v>
      </c>
      <c r="ADH20" s="681">
        <v>10</v>
      </c>
      <c r="ADI20" s="681">
        <v>19</v>
      </c>
      <c r="ADJ20" s="681">
        <v>5</v>
      </c>
      <c r="ADK20" s="681">
        <v>14</v>
      </c>
      <c r="ADL20" s="681">
        <v>1</v>
      </c>
      <c r="ADM20" s="681">
        <v>1</v>
      </c>
      <c r="ADN20" s="682">
        <v>0</v>
      </c>
      <c r="ADO20" s="682">
        <v>0</v>
      </c>
      <c r="ADP20" s="682">
        <v>0</v>
      </c>
      <c r="ADQ20" s="682">
        <v>0</v>
      </c>
      <c r="ADR20" s="681">
        <v>3</v>
      </c>
      <c r="ADS20" s="682">
        <v>0</v>
      </c>
      <c r="ADT20" s="681">
        <v>3</v>
      </c>
      <c r="ADU20" s="681">
        <v>79</v>
      </c>
      <c r="ADV20" s="681">
        <v>34</v>
      </c>
      <c r="ADW20" s="681">
        <v>45</v>
      </c>
      <c r="ADX20" s="681">
        <v>23</v>
      </c>
      <c r="ADY20" s="681">
        <v>12</v>
      </c>
      <c r="ADZ20" s="681">
        <v>11</v>
      </c>
      <c r="AEA20" s="681">
        <v>3</v>
      </c>
      <c r="AEB20" s="681">
        <v>1</v>
      </c>
      <c r="AEC20" s="681">
        <v>2</v>
      </c>
      <c r="AED20" s="682">
        <v>0</v>
      </c>
      <c r="AEE20" s="682">
        <v>0</v>
      </c>
      <c r="AEF20" s="682">
        <v>0</v>
      </c>
      <c r="AEG20" s="681">
        <v>2</v>
      </c>
      <c r="AEH20" s="682">
        <v>0</v>
      </c>
      <c r="AEI20" s="681">
        <v>2</v>
      </c>
      <c r="AEJ20" s="681">
        <v>1</v>
      </c>
      <c r="AEK20" s="681">
        <v>1</v>
      </c>
      <c r="AEL20" s="682">
        <v>0</v>
      </c>
      <c r="AEM20" s="681">
        <v>11</v>
      </c>
      <c r="AEN20" s="681">
        <v>3</v>
      </c>
      <c r="AEO20" s="681">
        <v>8</v>
      </c>
      <c r="AEP20" s="681">
        <v>5</v>
      </c>
      <c r="AEQ20" s="681">
        <v>2</v>
      </c>
      <c r="AER20" s="681">
        <v>3</v>
      </c>
      <c r="AES20" s="682">
        <v>0</v>
      </c>
      <c r="AET20" s="682">
        <v>0</v>
      </c>
      <c r="AEU20" s="682">
        <v>0</v>
      </c>
      <c r="AEV20" s="681">
        <v>33</v>
      </c>
      <c r="AEW20" s="681">
        <v>12</v>
      </c>
      <c r="AEX20" s="681">
        <v>21</v>
      </c>
      <c r="AEY20" s="681">
        <v>12</v>
      </c>
      <c r="AEZ20" s="681">
        <v>4</v>
      </c>
      <c r="AFA20" s="681">
        <v>8</v>
      </c>
      <c r="AFB20" s="681">
        <v>8</v>
      </c>
      <c r="AFC20" s="681">
        <v>3</v>
      </c>
      <c r="AFD20" s="681">
        <v>5</v>
      </c>
      <c r="AFE20" s="681">
        <v>2</v>
      </c>
      <c r="AFF20" s="681">
        <v>2</v>
      </c>
      <c r="AFG20" s="682">
        <v>0</v>
      </c>
      <c r="AFH20" s="681">
        <v>18</v>
      </c>
      <c r="AFI20" s="681">
        <v>10</v>
      </c>
      <c r="AFJ20" s="681">
        <v>8</v>
      </c>
      <c r="AFK20" s="681">
        <v>10</v>
      </c>
      <c r="AFL20" s="681">
        <v>2</v>
      </c>
      <c r="AFM20" s="681">
        <v>8</v>
      </c>
      <c r="AFN20" s="681">
        <v>15</v>
      </c>
      <c r="AFO20" s="681">
        <v>6</v>
      </c>
      <c r="AFP20" s="681">
        <v>9</v>
      </c>
      <c r="AFQ20" s="681">
        <v>3</v>
      </c>
      <c r="AFR20" s="681">
        <v>1</v>
      </c>
      <c r="AFS20" s="681">
        <v>2</v>
      </c>
      <c r="AFT20" s="681">
        <v>34</v>
      </c>
      <c r="AFU20" s="681">
        <v>14</v>
      </c>
      <c r="AFV20" s="681">
        <v>20</v>
      </c>
      <c r="AFW20" s="681">
        <v>13</v>
      </c>
      <c r="AFX20" s="681">
        <v>4</v>
      </c>
      <c r="AFY20" s="681">
        <v>9</v>
      </c>
      <c r="AFZ20" s="681">
        <v>16</v>
      </c>
      <c r="AGA20" s="681">
        <v>8</v>
      </c>
      <c r="AGB20" s="681">
        <v>8</v>
      </c>
      <c r="AGC20" s="681">
        <v>11</v>
      </c>
      <c r="AGD20" s="681">
        <v>3</v>
      </c>
      <c r="AGE20" s="681">
        <v>8</v>
      </c>
      <c r="AGF20" s="681">
        <v>22</v>
      </c>
      <c r="AGG20" s="681">
        <v>8</v>
      </c>
      <c r="AGH20" s="681">
        <v>14</v>
      </c>
      <c r="AGI20" s="681">
        <v>4</v>
      </c>
      <c r="AGJ20" s="681">
        <v>3</v>
      </c>
      <c r="AGK20" s="681">
        <v>1</v>
      </c>
      <c r="AGL20" s="682">
        <v>0</v>
      </c>
      <c r="AGM20" s="682">
        <v>0</v>
      </c>
      <c r="AGN20" s="682">
        <v>0</v>
      </c>
      <c r="AGO20" s="681">
        <v>2</v>
      </c>
      <c r="AGP20" s="682">
        <v>0</v>
      </c>
      <c r="AGQ20" s="681">
        <v>2</v>
      </c>
      <c r="AGR20" s="681">
        <v>71</v>
      </c>
      <c r="AGS20" s="681">
        <v>20</v>
      </c>
      <c r="AGT20" s="681">
        <v>51</v>
      </c>
      <c r="AGU20" s="681">
        <v>14</v>
      </c>
      <c r="AGV20" s="681">
        <v>4</v>
      </c>
      <c r="AGW20" s="681">
        <v>10</v>
      </c>
      <c r="AGX20" s="681">
        <v>2</v>
      </c>
      <c r="AGY20" s="681">
        <v>1</v>
      </c>
      <c r="AGZ20" s="681">
        <v>1</v>
      </c>
      <c r="AHA20" s="682">
        <v>0</v>
      </c>
      <c r="AHB20" s="682">
        <v>0</v>
      </c>
      <c r="AHC20" s="682">
        <v>0</v>
      </c>
      <c r="AHD20" s="681">
        <v>2</v>
      </c>
      <c r="AHE20" s="682">
        <v>0</v>
      </c>
      <c r="AHF20" s="681">
        <v>2</v>
      </c>
      <c r="AHG20" s="681">
        <v>1</v>
      </c>
      <c r="AHH20" s="682">
        <v>0</v>
      </c>
      <c r="AHI20" s="681">
        <v>1</v>
      </c>
      <c r="AHJ20" s="681">
        <v>8</v>
      </c>
      <c r="AHK20" s="681">
        <v>4</v>
      </c>
      <c r="AHL20" s="681">
        <v>4</v>
      </c>
      <c r="AHM20" s="681">
        <v>1</v>
      </c>
      <c r="AHN20" s="681">
        <v>1</v>
      </c>
      <c r="AHO20" s="682">
        <v>0</v>
      </c>
      <c r="AHP20" s="682">
        <v>0</v>
      </c>
      <c r="AHQ20" s="682">
        <v>0</v>
      </c>
      <c r="AHR20" s="683">
        <v>0</v>
      </c>
    </row>
    <row r="21" spans="2:902" ht="27.95" customHeight="1">
      <c r="B21" s="542" t="s">
        <v>213</v>
      </c>
      <c r="C21" s="680">
        <v>15</v>
      </c>
      <c r="D21" s="681">
        <v>6</v>
      </c>
      <c r="E21" s="681">
        <v>9</v>
      </c>
      <c r="F21" s="681">
        <v>2</v>
      </c>
      <c r="G21" s="681">
        <v>1</v>
      </c>
      <c r="H21" s="681">
        <v>1</v>
      </c>
      <c r="I21" s="681">
        <v>8</v>
      </c>
      <c r="J21" s="681">
        <v>2</v>
      </c>
      <c r="K21" s="681">
        <v>6</v>
      </c>
      <c r="L21" s="681">
        <v>3</v>
      </c>
      <c r="M21" s="681">
        <v>2</v>
      </c>
      <c r="N21" s="681">
        <v>1</v>
      </c>
      <c r="O21" s="681">
        <v>5</v>
      </c>
      <c r="P21" s="681">
        <v>3</v>
      </c>
      <c r="Q21" s="681">
        <v>2</v>
      </c>
      <c r="R21" s="681">
        <v>13</v>
      </c>
      <c r="S21" s="681">
        <v>7</v>
      </c>
      <c r="T21" s="681">
        <v>6</v>
      </c>
      <c r="U21" s="681">
        <v>12</v>
      </c>
      <c r="V21" s="681">
        <v>5</v>
      </c>
      <c r="W21" s="681">
        <v>7</v>
      </c>
      <c r="X21" s="681">
        <v>2</v>
      </c>
      <c r="Y21" s="681">
        <v>1</v>
      </c>
      <c r="Z21" s="681">
        <v>1</v>
      </c>
      <c r="AA21" s="681">
        <v>79</v>
      </c>
      <c r="AB21" s="681">
        <v>34</v>
      </c>
      <c r="AC21" s="681">
        <v>45</v>
      </c>
      <c r="AD21" s="681">
        <v>12</v>
      </c>
      <c r="AE21" s="681">
        <v>7</v>
      </c>
      <c r="AF21" s="681">
        <v>5</v>
      </c>
      <c r="AG21" s="681">
        <v>5</v>
      </c>
      <c r="AH21" s="681">
        <v>1</v>
      </c>
      <c r="AI21" s="681">
        <v>4</v>
      </c>
      <c r="AJ21" s="681">
        <v>14</v>
      </c>
      <c r="AK21" s="681">
        <v>8</v>
      </c>
      <c r="AL21" s="681">
        <v>6</v>
      </c>
      <c r="AM21" s="681">
        <v>11</v>
      </c>
      <c r="AN21" s="681">
        <v>3</v>
      </c>
      <c r="AO21" s="681">
        <v>8</v>
      </c>
      <c r="AP21" s="682">
        <v>0</v>
      </c>
      <c r="AQ21" s="682">
        <v>0</v>
      </c>
      <c r="AR21" s="682">
        <v>0</v>
      </c>
      <c r="AS21" s="681">
        <v>1</v>
      </c>
      <c r="AT21" s="681">
        <v>1</v>
      </c>
      <c r="AU21" s="682">
        <v>0</v>
      </c>
      <c r="AV21" s="681">
        <v>2</v>
      </c>
      <c r="AW21" s="681">
        <v>2</v>
      </c>
      <c r="AX21" s="682">
        <v>0</v>
      </c>
      <c r="AY21" s="681">
        <v>80</v>
      </c>
      <c r="AZ21" s="681">
        <v>34</v>
      </c>
      <c r="BA21" s="681">
        <v>46</v>
      </c>
      <c r="BB21" s="681">
        <v>19</v>
      </c>
      <c r="BC21" s="681">
        <v>5</v>
      </c>
      <c r="BD21" s="681">
        <v>14</v>
      </c>
      <c r="BE21" s="681">
        <v>1</v>
      </c>
      <c r="BF21" s="682">
        <v>0</v>
      </c>
      <c r="BG21" s="681">
        <v>1</v>
      </c>
      <c r="BH21" s="682">
        <v>0</v>
      </c>
      <c r="BI21" s="682">
        <v>0</v>
      </c>
      <c r="BJ21" s="682">
        <v>0</v>
      </c>
      <c r="BK21" s="682">
        <v>0</v>
      </c>
      <c r="BL21" s="682">
        <v>0</v>
      </c>
      <c r="BM21" s="682">
        <v>0</v>
      </c>
      <c r="BN21" s="681">
        <v>1</v>
      </c>
      <c r="BO21" s="681">
        <v>1</v>
      </c>
      <c r="BP21" s="682">
        <v>0</v>
      </c>
      <c r="BQ21" s="681">
        <v>6</v>
      </c>
      <c r="BR21" s="681">
        <v>5</v>
      </c>
      <c r="BS21" s="681">
        <v>1</v>
      </c>
      <c r="BT21" s="681">
        <v>5</v>
      </c>
      <c r="BU21" s="681">
        <v>2</v>
      </c>
      <c r="BV21" s="681">
        <v>3</v>
      </c>
      <c r="BW21" s="682">
        <v>0</v>
      </c>
      <c r="BX21" s="682">
        <v>0</v>
      </c>
      <c r="BY21" s="682">
        <v>0</v>
      </c>
      <c r="BZ21" s="681">
        <v>28</v>
      </c>
      <c r="CA21" s="681">
        <v>11</v>
      </c>
      <c r="CB21" s="681">
        <v>17</v>
      </c>
      <c r="CC21" s="681">
        <v>2</v>
      </c>
      <c r="CD21" s="681">
        <v>2</v>
      </c>
      <c r="CE21" s="682">
        <v>0</v>
      </c>
      <c r="CF21" s="681">
        <v>5</v>
      </c>
      <c r="CG21" s="681">
        <v>3</v>
      </c>
      <c r="CH21" s="681">
        <v>2</v>
      </c>
      <c r="CI21" s="681">
        <v>5</v>
      </c>
      <c r="CJ21" s="681">
        <v>4</v>
      </c>
      <c r="CK21" s="681">
        <v>1</v>
      </c>
      <c r="CL21" s="681">
        <v>4</v>
      </c>
      <c r="CM21" s="681">
        <v>2</v>
      </c>
      <c r="CN21" s="681">
        <v>2</v>
      </c>
      <c r="CO21" s="681">
        <v>10</v>
      </c>
      <c r="CP21" s="681">
        <v>4</v>
      </c>
      <c r="CQ21" s="681">
        <v>6</v>
      </c>
      <c r="CR21" s="681">
        <v>17</v>
      </c>
      <c r="CS21" s="681">
        <v>6</v>
      </c>
      <c r="CT21" s="681">
        <v>11</v>
      </c>
      <c r="CU21" s="681">
        <v>6</v>
      </c>
      <c r="CV21" s="681">
        <v>3</v>
      </c>
      <c r="CW21" s="681">
        <v>3</v>
      </c>
      <c r="CX21" s="681">
        <v>85</v>
      </c>
      <c r="CY21" s="681">
        <v>36</v>
      </c>
      <c r="CZ21" s="681">
        <v>49</v>
      </c>
      <c r="DA21" s="681">
        <v>12</v>
      </c>
      <c r="DB21" s="681">
        <v>9</v>
      </c>
      <c r="DC21" s="681">
        <v>3</v>
      </c>
      <c r="DD21" s="681">
        <v>13</v>
      </c>
      <c r="DE21" s="681">
        <v>9</v>
      </c>
      <c r="DF21" s="681">
        <v>4</v>
      </c>
      <c r="DG21" s="681">
        <v>22</v>
      </c>
      <c r="DH21" s="681">
        <v>10</v>
      </c>
      <c r="DI21" s="681">
        <v>12</v>
      </c>
      <c r="DJ21" s="681">
        <v>17</v>
      </c>
      <c r="DK21" s="681">
        <v>10</v>
      </c>
      <c r="DL21" s="681">
        <v>7</v>
      </c>
      <c r="DM21" s="681">
        <v>1</v>
      </c>
      <c r="DN21" s="681">
        <v>1</v>
      </c>
      <c r="DO21" s="682">
        <v>0</v>
      </c>
      <c r="DP21" s="682">
        <v>0</v>
      </c>
      <c r="DQ21" s="682">
        <v>0</v>
      </c>
      <c r="DR21" s="682">
        <v>0</v>
      </c>
      <c r="DS21" s="682">
        <v>0</v>
      </c>
      <c r="DT21" s="682">
        <v>0</v>
      </c>
      <c r="DU21" s="682">
        <v>0</v>
      </c>
      <c r="DV21" s="681">
        <v>57</v>
      </c>
      <c r="DW21" s="681">
        <v>22</v>
      </c>
      <c r="DX21" s="681">
        <v>35</v>
      </c>
      <c r="DY21" s="681">
        <v>21</v>
      </c>
      <c r="DZ21" s="681">
        <v>11</v>
      </c>
      <c r="EA21" s="681">
        <v>10</v>
      </c>
      <c r="EB21" s="681">
        <v>1</v>
      </c>
      <c r="EC21" s="681">
        <v>1</v>
      </c>
      <c r="ED21" s="682">
        <v>0</v>
      </c>
      <c r="EE21" s="682">
        <v>0</v>
      </c>
      <c r="EF21" s="682">
        <v>0</v>
      </c>
      <c r="EG21" s="682">
        <v>0</v>
      </c>
      <c r="EH21" s="682">
        <v>0</v>
      </c>
      <c r="EI21" s="682">
        <v>0</v>
      </c>
      <c r="EJ21" s="682">
        <v>0</v>
      </c>
      <c r="EK21" s="682">
        <v>0</v>
      </c>
      <c r="EL21" s="682">
        <v>0</v>
      </c>
      <c r="EM21" s="682">
        <v>0</v>
      </c>
      <c r="EN21" s="681">
        <v>9</v>
      </c>
      <c r="EO21" s="681">
        <v>7</v>
      </c>
      <c r="EP21" s="681">
        <v>2</v>
      </c>
      <c r="EQ21" s="681">
        <v>2</v>
      </c>
      <c r="ER21" s="681">
        <v>1</v>
      </c>
      <c r="ES21" s="681">
        <v>1</v>
      </c>
      <c r="ET21" s="681">
        <v>1</v>
      </c>
      <c r="EU21" s="681">
        <v>1</v>
      </c>
      <c r="EV21" s="682">
        <v>0</v>
      </c>
      <c r="EW21" s="681">
        <v>28</v>
      </c>
      <c r="EX21" s="681">
        <v>16</v>
      </c>
      <c r="EY21" s="681">
        <v>12</v>
      </c>
      <c r="EZ21" s="681">
        <v>4</v>
      </c>
      <c r="FA21" s="681">
        <v>2</v>
      </c>
      <c r="FB21" s="681">
        <v>2</v>
      </c>
      <c r="FC21" s="681">
        <v>8</v>
      </c>
      <c r="FD21" s="681">
        <v>2</v>
      </c>
      <c r="FE21" s="681">
        <v>6</v>
      </c>
      <c r="FF21" s="681">
        <v>5</v>
      </c>
      <c r="FG21" s="681">
        <v>2</v>
      </c>
      <c r="FH21" s="681">
        <v>3</v>
      </c>
      <c r="FI21" s="681">
        <v>13</v>
      </c>
      <c r="FJ21" s="681">
        <v>6</v>
      </c>
      <c r="FK21" s="681">
        <v>7</v>
      </c>
      <c r="FL21" s="681">
        <v>13</v>
      </c>
      <c r="FM21" s="681">
        <v>2</v>
      </c>
      <c r="FN21" s="681">
        <v>11</v>
      </c>
      <c r="FO21" s="681">
        <v>17</v>
      </c>
      <c r="FP21" s="681">
        <v>12</v>
      </c>
      <c r="FQ21" s="681">
        <v>5</v>
      </c>
      <c r="FR21" s="681">
        <v>3</v>
      </c>
      <c r="FS21" s="682">
        <v>0</v>
      </c>
      <c r="FT21" s="681">
        <v>3</v>
      </c>
      <c r="FU21" s="681">
        <v>97</v>
      </c>
      <c r="FV21" s="681">
        <v>58</v>
      </c>
      <c r="FW21" s="681">
        <v>39</v>
      </c>
      <c r="FX21" s="681">
        <v>10</v>
      </c>
      <c r="FY21" s="681">
        <v>5</v>
      </c>
      <c r="FZ21" s="681">
        <v>5</v>
      </c>
      <c r="GA21" s="681">
        <v>18</v>
      </c>
      <c r="GB21" s="681">
        <v>5</v>
      </c>
      <c r="GC21" s="681">
        <v>13</v>
      </c>
      <c r="GD21" s="681">
        <v>17</v>
      </c>
      <c r="GE21" s="681">
        <v>11</v>
      </c>
      <c r="GF21" s="681">
        <v>6</v>
      </c>
      <c r="GG21" s="681">
        <v>17</v>
      </c>
      <c r="GH21" s="681">
        <v>11</v>
      </c>
      <c r="GI21" s="681">
        <v>6</v>
      </c>
      <c r="GJ21" s="681">
        <v>2</v>
      </c>
      <c r="GK21" s="682">
        <v>0</v>
      </c>
      <c r="GL21" s="681">
        <v>2</v>
      </c>
      <c r="GM21" s="682">
        <v>0</v>
      </c>
      <c r="GN21" s="682">
        <v>0</v>
      </c>
      <c r="GO21" s="682">
        <v>0</v>
      </c>
      <c r="GP21" s="681">
        <v>1</v>
      </c>
      <c r="GQ21" s="681">
        <v>1</v>
      </c>
      <c r="GR21" s="682">
        <v>0</v>
      </c>
      <c r="GS21" s="681">
        <v>59</v>
      </c>
      <c r="GT21" s="681">
        <v>30</v>
      </c>
      <c r="GU21" s="681">
        <v>29</v>
      </c>
      <c r="GV21" s="681">
        <v>15</v>
      </c>
      <c r="GW21" s="681">
        <v>7</v>
      </c>
      <c r="GX21" s="681">
        <v>8</v>
      </c>
      <c r="GY21" s="682">
        <v>0</v>
      </c>
      <c r="GZ21" s="682">
        <v>0</v>
      </c>
      <c r="HA21" s="682">
        <v>0</v>
      </c>
      <c r="HB21" s="682">
        <v>0</v>
      </c>
      <c r="HC21" s="682">
        <v>0</v>
      </c>
      <c r="HD21" s="682">
        <v>0</v>
      </c>
      <c r="HE21" s="682">
        <v>0</v>
      </c>
      <c r="HF21" s="682">
        <v>0</v>
      </c>
      <c r="HG21" s="682">
        <v>0</v>
      </c>
      <c r="HH21" s="682">
        <v>0</v>
      </c>
      <c r="HI21" s="682">
        <v>0</v>
      </c>
      <c r="HJ21" s="682">
        <v>0</v>
      </c>
      <c r="HK21" s="681">
        <v>10</v>
      </c>
      <c r="HL21" s="681">
        <v>5</v>
      </c>
      <c r="HM21" s="681">
        <v>5</v>
      </c>
      <c r="HN21" s="681">
        <v>6</v>
      </c>
      <c r="HO21" s="681">
        <v>2</v>
      </c>
      <c r="HP21" s="681">
        <v>4</v>
      </c>
      <c r="HQ21" s="682">
        <v>0</v>
      </c>
      <c r="HR21" s="682">
        <v>0</v>
      </c>
      <c r="HS21" s="682">
        <v>0</v>
      </c>
      <c r="HT21" s="681">
        <v>33</v>
      </c>
      <c r="HU21" s="681">
        <v>9</v>
      </c>
      <c r="HV21" s="681">
        <v>24</v>
      </c>
      <c r="HW21" s="681">
        <v>5</v>
      </c>
      <c r="HX21" s="681">
        <v>1</v>
      </c>
      <c r="HY21" s="681">
        <v>4</v>
      </c>
      <c r="HZ21" s="681">
        <v>8</v>
      </c>
      <c r="IA21" s="681">
        <v>2</v>
      </c>
      <c r="IB21" s="681">
        <v>6</v>
      </c>
      <c r="IC21" s="681">
        <v>4</v>
      </c>
      <c r="ID21" s="682">
        <v>0</v>
      </c>
      <c r="IE21" s="681">
        <v>4</v>
      </c>
      <c r="IF21" s="681">
        <v>8</v>
      </c>
      <c r="IG21" s="681">
        <v>3</v>
      </c>
      <c r="IH21" s="681">
        <v>5</v>
      </c>
      <c r="II21" s="681">
        <v>15</v>
      </c>
      <c r="IJ21" s="681">
        <v>7</v>
      </c>
      <c r="IK21" s="681">
        <v>8</v>
      </c>
      <c r="IL21" s="681">
        <v>19</v>
      </c>
      <c r="IM21" s="681">
        <v>7</v>
      </c>
      <c r="IN21" s="681">
        <v>12</v>
      </c>
      <c r="IO21" s="681">
        <v>5</v>
      </c>
      <c r="IP21" s="681">
        <v>3</v>
      </c>
      <c r="IQ21" s="681">
        <v>2</v>
      </c>
      <c r="IR21" s="681">
        <v>112</v>
      </c>
      <c r="IS21" s="681">
        <v>50</v>
      </c>
      <c r="IT21" s="681">
        <v>62</v>
      </c>
      <c r="IU21" s="681">
        <v>6</v>
      </c>
      <c r="IV21" s="681">
        <v>3</v>
      </c>
      <c r="IW21" s="681">
        <v>3</v>
      </c>
      <c r="IX21" s="681">
        <v>11</v>
      </c>
      <c r="IY21" s="681">
        <v>5</v>
      </c>
      <c r="IZ21" s="681">
        <v>6</v>
      </c>
      <c r="JA21" s="681">
        <v>16</v>
      </c>
      <c r="JB21" s="681">
        <v>14</v>
      </c>
      <c r="JC21" s="681">
        <v>2</v>
      </c>
      <c r="JD21" s="681">
        <v>22</v>
      </c>
      <c r="JE21" s="681">
        <v>12</v>
      </c>
      <c r="JF21" s="681">
        <v>10</v>
      </c>
      <c r="JG21" s="681">
        <v>4</v>
      </c>
      <c r="JH21" s="681">
        <v>2</v>
      </c>
      <c r="JI21" s="681">
        <v>2</v>
      </c>
      <c r="JJ21" s="682">
        <v>0</v>
      </c>
      <c r="JK21" s="682">
        <v>0</v>
      </c>
      <c r="JL21" s="682">
        <v>0</v>
      </c>
      <c r="JM21" s="681">
        <v>2</v>
      </c>
      <c r="JN21" s="681">
        <v>2</v>
      </c>
      <c r="JO21" s="682">
        <v>0</v>
      </c>
      <c r="JP21" s="681">
        <v>61</v>
      </c>
      <c r="JQ21" s="681">
        <v>26</v>
      </c>
      <c r="JR21" s="681">
        <v>35</v>
      </c>
      <c r="JS21" s="681">
        <v>17</v>
      </c>
      <c r="JT21" s="681">
        <v>8</v>
      </c>
      <c r="JU21" s="681">
        <v>9</v>
      </c>
      <c r="JV21" s="682">
        <v>0</v>
      </c>
      <c r="JW21" s="682">
        <v>0</v>
      </c>
      <c r="JX21" s="682">
        <v>0</v>
      </c>
      <c r="JY21" s="682">
        <v>0</v>
      </c>
      <c r="JZ21" s="682">
        <v>0</v>
      </c>
      <c r="KA21" s="682">
        <v>0</v>
      </c>
      <c r="KB21" s="681">
        <v>2</v>
      </c>
      <c r="KC21" s="681">
        <v>2</v>
      </c>
      <c r="KD21" s="682">
        <v>0</v>
      </c>
      <c r="KE21" s="681">
        <v>1</v>
      </c>
      <c r="KF21" s="682">
        <v>0</v>
      </c>
      <c r="KG21" s="681">
        <v>1</v>
      </c>
      <c r="KH21" s="681">
        <v>6</v>
      </c>
      <c r="KI21" s="681">
        <v>3</v>
      </c>
      <c r="KJ21" s="681">
        <v>3</v>
      </c>
      <c r="KK21" s="681">
        <v>1</v>
      </c>
      <c r="KL21" s="681">
        <v>1</v>
      </c>
      <c r="KM21" s="682">
        <v>0</v>
      </c>
      <c r="KN21" s="682">
        <v>0</v>
      </c>
      <c r="KO21" s="682">
        <v>0</v>
      </c>
      <c r="KP21" s="682">
        <v>0</v>
      </c>
      <c r="KQ21" s="681">
        <v>23</v>
      </c>
      <c r="KR21" s="681">
        <v>11</v>
      </c>
      <c r="KS21" s="681">
        <v>12</v>
      </c>
      <c r="KT21" s="681">
        <v>4</v>
      </c>
      <c r="KU21" s="681">
        <v>2</v>
      </c>
      <c r="KV21" s="681">
        <v>2</v>
      </c>
      <c r="KW21" s="681">
        <v>5</v>
      </c>
      <c r="KX21" s="681">
        <v>1</v>
      </c>
      <c r="KY21" s="681">
        <v>4</v>
      </c>
      <c r="KZ21" s="681">
        <v>1</v>
      </c>
      <c r="LA21" s="682">
        <v>0</v>
      </c>
      <c r="LB21" s="681">
        <v>1</v>
      </c>
      <c r="LC21" s="681">
        <v>7</v>
      </c>
      <c r="LD21" s="681">
        <v>3</v>
      </c>
      <c r="LE21" s="681">
        <v>4</v>
      </c>
      <c r="LF21" s="681">
        <v>11</v>
      </c>
      <c r="LG21" s="681">
        <v>4</v>
      </c>
      <c r="LH21" s="681">
        <v>7</v>
      </c>
      <c r="LI21" s="681">
        <v>25</v>
      </c>
      <c r="LJ21" s="681">
        <v>12</v>
      </c>
      <c r="LK21" s="681">
        <v>13</v>
      </c>
      <c r="LL21" s="682">
        <v>0</v>
      </c>
      <c r="LM21" s="682">
        <v>0</v>
      </c>
      <c r="LN21" s="682">
        <v>0</v>
      </c>
      <c r="LO21" s="681">
        <v>110</v>
      </c>
      <c r="LP21" s="681">
        <v>53</v>
      </c>
      <c r="LQ21" s="681">
        <v>57</v>
      </c>
      <c r="LR21" s="681">
        <v>15</v>
      </c>
      <c r="LS21" s="681">
        <v>8</v>
      </c>
      <c r="LT21" s="681">
        <v>7</v>
      </c>
      <c r="LU21" s="681">
        <v>13</v>
      </c>
      <c r="LV21" s="681">
        <v>4</v>
      </c>
      <c r="LW21" s="681">
        <v>9</v>
      </c>
      <c r="LX21" s="681">
        <v>15</v>
      </c>
      <c r="LY21" s="681">
        <v>4</v>
      </c>
      <c r="LZ21" s="681">
        <v>11</v>
      </c>
      <c r="MA21" s="681">
        <v>16</v>
      </c>
      <c r="MB21" s="681">
        <v>8</v>
      </c>
      <c r="MC21" s="681">
        <v>8</v>
      </c>
      <c r="MD21" s="681">
        <v>2</v>
      </c>
      <c r="ME21" s="681">
        <v>1</v>
      </c>
      <c r="MF21" s="681">
        <v>1</v>
      </c>
      <c r="MG21" s="681">
        <v>2</v>
      </c>
      <c r="MH21" s="682">
        <v>0</v>
      </c>
      <c r="MI21" s="681">
        <v>2</v>
      </c>
      <c r="MJ21" s="681">
        <v>2</v>
      </c>
      <c r="MK21" s="681">
        <v>1</v>
      </c>
      <c r="ML21" s="681">
        <v>1</v>
      </c>
      <c r="MM21" s="681">
        <v>75</v>
      </c>
      <c r="MN21" s="681">
        <v>28</v>
      </c>
      <c r="MO21" s="681">
        <v>47</v>
      </c>
      <c r="MP21" s="681">
        <v>21</v>
      </c>
      <c r="MQ21" s="681">
        <v>11</v>
      </c>
      <c r="MR21" s="681">
        <v>10</v>
      </c>
      <c r="MS21" s="681">
        <v>1</v>
      </c>
      <c r="MT21" s="681">
        <v>1</v>
      </c>
      <c r="MU21" s="682">
        <v>0</v>
      </c>
      <c r="MV21" s="682">
        <v>0</v>
      </c>
      <c r="MW21" s="682">
        <v>0</v>
      </c>
      <c r="MX21" s="682">
        <v>0</v>
      </c>
      <c r="MY21" s="681">
        <v>1</v>
      </c>
      <c r="MZ21" s="681">
        <v>1</v>
      </c>
      <c r="NA21" s="682">
        <v>0</v>
      </c>
      <c r="NB21" s="681">
        <v>1</v>
      </c>
      <c r="NC21" s="682">
        <v>0</v>
      </c>
      <c r="ND21" s="681">
        <v>1</v>
      </c>
      <c r="NE21" s="681">
        <v>12</v>
      </c>
      <c r="NF21" s="681">
        <v>7</v>
      </c>
      <c r="NG21" s="681">
        <v>5</v>
      </c>
      <c r="NH21" s="681">
        <v>3</v>
      </c>
      <c r="NI21" s="681">
        <v>2</v>
      </c>
      <c r="NJ21" s="681">
        <v>1</v>
      </c>
      <c r="NK21" s="682">
        <v>0</v>
      </c>
      <c r="NL21" s="682">
        <v>0</v>
      </c>
      <c r="NM21" s="682">
        <v>0</v>
      </c>
      <c r="NN21" s="681">
        <v>31</v>
      </c>
      <c r="NO21" s="681">
        <v>15</v>
      </c>
      <c r="NP21" s="681">
        <v>16</v>
      </c>
      <c r="NQ21" s="681">
        <v>5</v>
      </c>
      <c r="NR21" s="681">
        <v>2</v>
      </c>
      <c r="NS21" s="681">
        <v>3</v>
      </c>
      <c r="NT21" s="681">
        <v>3</v>
      </c>
      <c r="NU21" s="681">
        <v>1</v>
      </c>
      <c r="NV21" s="681">
        <v>2</v>
      </c>
      <c r="NW21" s="681">
        <v>4</v>
      </c>
      <c r="NX21" s="681">
        <v>3</v>
      </c>
      <c r="NY21" s="681">
        <v>1</v>
      </c>
      <c r="NZ21" s="681">
        <v>5</v>
      </c>
      <c r="OA21" s="681">
        <v>2</v>
      </c>
      <c r="OB21" s="681">
        <v>3</v>
      </c>
      <c r="OC21" s="681">
        <v>15</v>
      </c>
      <c r="OD21" s="681">
        <v>8</v>
      </c>
      <c r="OE21" s="681">
        <v>7</v>
      </c>
      <c r="OF21" s="681">
        <v>12</v>
      </c>
      <c r="OG21" s="681">
        <v>7</v>
      </c>
      <c r="OH21" s="681">
        <v>5</v>
      </c>
      <c r="OI21" s="681">
        <v>7</v>
      </c>
      <c r="OJ21" s="681">
        <v>7</v>
      </c>
      <c r="OK21" s="682">
        <v>0</v>
      </c>
      <c r="OL21" s="681">
        <v>72</v>
      </c>
      <c r="OM21" s="681">
        <v>33</v>
      </c>
      <c r="ON21" s="681">
        <v>39</v>
      </c>
      <c r="OO21" s="681">
        <v>12</v>
      </c>
      <c r="OP21" s="681">
        <v>6</v>
      </c>
      <c r="OQ21" s="681">
        <v>6</v>
      </c>
      <c r="OR21" s="681">
        <v>11</v>
      </c>
      <c r="OS21" s="681">
        <v>6</v>
      </c>
      <c r="OT21" s="681">
        <v>5</v>
      </c>
      <c r="OU21" s="681">
        <v>19</v>
      </c>
      <c r="OV21" s="681">
        <v>12</v>
      </c>
      <c r="OW21" s="681">
        <v>7</v>
      </c>
      <c r="OX21" s="681">
        <v>19</v>
      </c>
      <c r="OY21" s="681">
        <v>6</v>
      </c>
      <c r="OZ21" s="681">
        <v>13</v>
      </c>
      <c r="PA21" s="682">
        <v>0</v>
      </c>
      <c r="PB21" s="682">
        <v>0</v>
      </c>
      <c r="PC21" s="682">
        <v>0</v>
      </c>
      <c r="PD21" s="681">
        <v>1</v>
      </c>
      <c r="PE21" s="681">
        <v>1</v>
      </c>
      <c r="PF21" s="682">
        <v>0</v>
      </c>
      <c r="PG21" s="682">
        <v>0</v>
      </c>
      <c r="PH21" s="682">
        <v>0</v>
      </c>
      <c r="PI21" s="682">
        <v>0</v>
      </c>
      <c r="PJ21" s="681">
        <v>71</v>
      </c>
      <c r="PK21" s="681">
        <v>27</v>
      </c>
      <c r="PL21" s="681">
        <v>44</v>
      </c>
      <c r="PM21" s="681">
        <v>20</v>
      </c>
      <c r="PN21" s="681">
        <v>12</v>
      </c>
      <c r="PO21" s="681">
        <v>8</v>
      </c>
      <c r="PP21" s="681">
        <v>3</v>
      </c>
      <c r="PQ21" s="681">
        <v>3</v>
      </c>
      <c r="PR21" s="682">
        <v>0</v>
      </c>
      <c r="PS21" s="681">
        <v>1</v>
      </c>
      <c r="PT21" s="681">
        <v>1</v>
      </c>
      <c r="PU21" s="682">
        <v>0</v>
      </c>
      <c r="PV21" s="682">
        <v>0</v>
      </c>
      <c r="PW21" s="682">
        <v>0</v>
      </c>
      <c r="PX21" s="682">
        <v>0</v>
      </c>
      <c r="PY21" s="682">
        <v>0</v>
      </c>
      <c r="PZ21" s="682">
        <v>0</v>
      </c>
      <c r="QA21" s="682">
        <v>0</v>
      </c>
      <c r="QB21" s="681">
        <v>8</v>
      </c>
      <c r="QC21" s="681">
        <v>5</v>
      </c>
      <c r="QD21" s="681">
        <v>3</v>
      </c>
      <c r="QE21" s="681">
        <v>6</v>
      </c>
      <c r="QF21" s="681">
        <v>1</v>
      </c>
      <c r="QG21" s="681">
        <v>5</v>
      </c>
      <c r="QH21" s="682">
        <v>0</v>
      </c>
      <c r="QI21" s="682">
        <v>0</v>
      </c>
      <c r="QJ21" s="682">
        <v>0</v>
      </c>
      <c r="QK21" s="681">
        <v>33</v>
      </c>
      <c r="QL21" s="681">
        <v>12</v>
      </c>
      <c r="QM21" s="681">
        <v>21</v>
      </c>
      <c r="QN21" s="681">
        <v>3</v>
      </c>
      <c r="QO21" s="681">
        <v>1</v>
      </c>
      <c r="QP21" s="681">
        <v>2</v>
      </c>
      <c r="QQ21" s="681">
        <v>6</v>
      </c>
      <c r="QR21" s="681">
        <v>6</v>
      </c>
      <c r="QS21" s="682">
        <v>0</v>
      </c>
      <c r="QT21" s="681">
        <v>7</v>
      </c>
      <c r="QU21" s="681">
        <v>2</v>
      </c>
      <c r="QV21" s="681">
        <v>5</v>
      </c>
      <c r="QW21" s="681">
        <v>7</v>
      </c>
      <c r="QX21" s="681">
        <v>1</v>
      </c>
      <c r="QY21" s="681">
        <v>6</v>
      </c>
      <c r="QZ21" s="681">
        <v>19</v>
      </c>
      <c r="RA21" s="681">
        <v>5</v>
      </c>
      <c r="RB21" s="681">
        <v>14</v>
      </c>
      <c r="RC21" s="681">
        <v>16</v>
      </c>
      <c r="RD21" s="681">
        <v>8</v>
      </c>
      <c r="RE21" s="681">
        <v>8</v>
      </c>
      <c r="RF21" s="681">
        <v>3</v>
      </c>
      <c r="RG21" s="681">
        <v>2</v>
      </c>
      <c r="RH21" s="681">
        <v>1</v>
      </c>
      <c r="RI21" s="681">
        <v>77</v>
      </c>
      <c r="RJ21" s="681">
        <v>32</v>
      </c>
      <c r="RK21" s="681">
        <v>45</v>
      </c>
      <c r="RL21" s="681">
        <v>5</v>
      </c>
      <c r="RM21" s="681">
        <v>2</v>
      </c>
      <c r="RN21" s="681">
        <v>3</v>
      </c>
      <c r="RO21" s="681">
        <v>7</v>
      </c>
      <c r="RP21" s="682">
        <v>0</v>
      </c>
      <c r="RQ21" s="681">
        <v>7</v>
      </c>
      <c r="RR21" s="681">
        <v>13</v>
      </c>
      <c r="RS21" s="681">
        <v>6</v>
      </c>
      <c r="RT21" s="681">
        <v>7</v>
      </c>
      <c r="RU21" s="681">
        <v>13</v>
      </c>
      <c r="RV21" s="681">
        <v>5</v>
      </c>
      <c r="RW21" s="681">
        <v>8</v>
      </c>
      <c r="RX21" s="681">
        <v>3</v>
      </c>
      <c r="RY21" s="681">
        <v>1</v>
      </c>
      <c r="RZ21" s="681">
        <v>2</v>
      </c>
      <c r="SA21" s="681">
        <v>1</v>
      </c>
      <c r="SB21" s="681">
        <v>1</v>
      </c>
      <c r="SC21" s="682">
        <v>0</v>
      </c>
      <c r="SD21" s="682">
        <v>0</v>
      </c>
      <c r="SE21" s="682">
        <v>0</v>
      </c>
      <c r="SF21" s="682">
        <v>0</v>
      </c>
      <c r="SG21" s="681">
        <v>87</v>
      </c>
      <c r="SH21" s="681">
        <v>38</v>
      </c>
      <c r="SI21" s="681">
        <v>49</v>
      </c>
      <c r="SJ21" s="681">
        <v>22</v>
      </c>
      <c r="SK21" s="681">
        <v>8</v>
      </c>
      <c r="SL21" s="681">
        <v>14</v>
      </c>
      <c r="SM21" s="681">
        <v>1</v>
      </c>
      <c r="SN21" s="681">
        <v>1</v>
      </c>
      <c r="SO21" s="682">
        <v>0</v>
      </c>
      <c r="SP21" s="681">
        <v>1</v>
      </c>
      <c r="SQ21" s="681">
        <v>1</v>
      </c>
      <c r="SR21" s="682">
        <v>0</v>
      </c>
      <c r="SS21" s="681">
        <v>2</v>
      </c>
      <c r="ST21" s="681">
        <v>1</v>
      </c>
      <c r="SU21" s="681">
        <v>1</v>
      </c>
      <c r="SV21" s="682">
        <v>0</v>
      </c>
      <c r="SW21" s="682">
        <v>0</v>
      </c>
      <c r="SX21" s="682">
        <v>0</v>
      </c>
      <c r="SY21" s="681">
        <v>8</v>
      </c>
      <c r="SZ21" s="681">
        <v>4</v>
      </c>
      <c r="TA21" s="681">
        <v>4</v>
      </c>
      <c r="TB21" s="681">
        <v>3</v>
      </c>
      <c r="TC21" s="681">
        <v>2</v>
      </c>
      <c r="TD21" s="681">
        <v>1</v>
      </c>
      <c r="TE21" s="682">
        <v>0</v>
      </c>
      <c r="TF21" s="682">
        <v>0</v>
      </c>
      <c r="TG21" s="682">
        <v>0</v>
      </c>
      <c r="TH21" s="681">
        <v>36</v>
      </c>
      <c r="TI21" s="681">
        <v>15</v>
      </c>
      <c r="TJ21" s="681">
        <v>21</v>
      </c>
      <c r="TK21" s="681">
        <v>7</v>
      </c>
      <c r="TL21" s="681">
        <v>3</v>
      </c>
      <c r="TM21" s="681">
        <v>4</v>
      </c>
      <c r="TN21" s="681">
        <v>7</v>
      </c>
      <c r="TO21" s="681">
        <v>3</v>
      </c>
      <c r="TP21" s="681">
        <v>4</v>
      </c>
      <c r="TQ21" s="681">
        <v>6</v>
      </c>
      <c r="TR21" s="682">
        <v>0</v>
      </c>
      <c r="TS21" s="681">
        <v>6</v>
      </c>
      <c r="TT21" s="681">
        <v>7</v>
      </c>
      <c r="TU21" s="681">
        <v>3</v>
      </c>
      <c r="TV21" s="681">
        <v>4</v>
      </c>
      <c r="TW21" s="681">
        <v>17</v>
      </c>
      <c r="TX21" s="681">
        <v>8</v>
      </c>
      <c r="TY21" s="681">
        <v>9</v>
      </c>
      <c r="TZ21" s="681">
        <v>17</v>
      </c>
      <c r="UA21" s="681">
        <v>7</v>
      </c>
      <c r="UB21" s="681">
        <v>10</v>
      </c>
      <c r="UC21" s="681">
        <v>3</v>
      </c>
      <c r="UD21" s="681">
        <v>2</v>
      </c>
      <c r="UE21" s="681">
        <v>1</v>
      </c>
      <c r="UF21" s="681">
        <v>94</v>
      </c>
      <c r="UG21" s="681">
        <v>46</v>
      </c>
      <c r="UH21" s="681">
        <v>48</v>
      </c>
      <c r="UI21" s="681">
        <v>7</v>
      </c>
      <c r="UJ21" s="681">
        <v>2</v>
      </c>
      <c r="UK21" s="681">
        <v>5</v>
      </c>
      <c r="UL21" s="681">
        <v>12</v>
      </c>
      <c r="UM21" s="681">
        <v>2</v>
      </c>
      <c r="UN21" s="681">
        <v>10</v>
      </c>
      <c r="UO21" s="681">
        <v>16</v>
      </c>
      <c r="UP21" s="681">
        <v>7</v>
      </c>
      <c r="UQ21" s="681">
        <v>9</v>
      </c>
      <c r="UR21" s="681">
        <v>35</v>
      </c>
      <c r="US21" s="681">
        <v>22</v>
      </c>
      <c r="UT21" s="681">
        <v>13</v>
      </c>
      <c r="UU21" s="681">
        <v>1</v>
      </c>
      <c r="UV21" s="682">
        <v>0</v>
      </c>
      <c r="UW21" s="681">
        <v>1</v>
      </c>
      <c r="UX21" s="682">
        <v>0</v>
      </c>
      <c r="UY21" s="682">
        <v>0</v>
      </c>
      <c r="UZ21" s="682">
        <v>0</v>
      </c>
      <c r="VA21" s="682">
        <v>0</v>
      </c>
      <c r="VB21" s="682">
        <v>0</v>
      </c>
      <c r="VC21" s="682">
        <v>0</v>
      </c>
      <c r="VD21" s="681">
        <v>95</v>
      </c>
      <c r="VE21" s="681">
        <v>45</v>
      </c>
      <c r="VF21" s="681">
        <v>50</v>
      </c>
      <c r="VG21" s="681">
        <v>16</v>
      </c>
      <c r="VH21" s="681">
        <v>9</v>
      </c>
      <c r="VI21" s="681">
        <v>7</v>
      </c>
      <c r="VJ21" s="681">
        <v>1</v>
      </c>
      <c r="VK21" s="682">
        <v>0</v>
      </c>
      <c r="VL21" s="681">
        <v>1</v>
      </c>
      <c r="VM21" s="682">
        <v>0</v>
      </c>
      <c r="VN21" s="682">
        <v>0</v>
      </c>
      <c r="VO21" s="682">
        <v>0</v>
      </c>
      <c r="VP21" s="681">
        <v>1</v>
      </c>
      <c r="VQ21" s="681">
        <v>1</v>
      </c>
      <c r="VR21" s="682">
        <v>0</v>
      </c>
      <c r="VS21" s="681">
        <v>2</v>
      </c>
      <c r="VT21" s="681">
        <v>1</v>
      </c>
      <c r="VU21" s="681">
        <v>1</v>
      </c>
      <c r="VV21" s="681">
        <v>6</v>
      </c>
      <c r="VW21" s="681">
        <v>5</v>
      </c>
      <c r="VX21" s="681">
        <v>1</v>
      </c>
      <c r="VY21" s="681">
        <v>2</v>
      </c>
      <c r="VZ21" s="681">
        <v>2</v>
      </c>
      <c r="WA21" s="682">
        <v>0</v>
      </c>
      <c r="WB21" s="682">
        <v>0</v>
      </c>
      <c r="WC21" s="682">
        <v>0</v>
      </c>
      <c r="WD21" s="682">
        <v>0</v>
      </c>
      <c r="WE21" s="681">
        <v>38</v>
      </c>
      <c r="WF21" s="681">
        <v>16</v>
      </c>
      <c r="WG21" s="681">
        <v>22</v>
      </c>
      <c r="WH21" s="681">
        <v>4</v>
      </c>
      <c r="WI21" s="681">
        <v>2</v>
      </c>
      <c r="WJ21" s="681">
        <v>2</v>
      </c>
      <c r="WK21" s="681">
        <v>7</v>
      </c>
      <c r="WL21" s="681">
        <v>4</v>
      </c>
      <c r="WM21" s="681">
        <v>3</v>
      </c>
      <c r="WN21" s="681">
        <v>5</v>
      </c>
      <c r="WO21" s="681">
        <v>2</v>
      </c>
      <c r="WP21" s="681">
        <v>3</v>
      </c>
      <c r="WQ21" s="681">
        <v>9</v>
      </c>
      <c r="WR21" s="681">
        <v>3</v>
      </c>
      <c r="WS21" s="681">
        <v>6</v>
      </c>
      <c r="WT21" s="681">
        <v>12</v>
      </c>
      <c r="WU21" s="681">
        <v>7</v>
      </c>
      <c r="WV21" s="681">
        <v>5</v>
      </c>
      <c r="WW21" s="681">
        <v>16</v>
      </c>
      <c r="WX21" s="681">
        <v>9</v>
      </c>
      <c r="WY21" s="681">
        <v>7</v>
      </c>
      <c r="WZ21" s="681">
        <v>6</v>
      </c>
      <c r="XA21" s="681">
        <v>5</v>
      </c>
      <c r="XB21" s="681">
        <v>1</v>
      </c>
      <c r="XC21" s="681">
        <v>92</v>
      </c>
      <c r="XD21" s="681">
        <v>50</v>
      </c>
      <c r="XE21" s="681">
        <v>42</v>
      </c>
      <c r="XF21" s="681">
        <v>21</v>
      </c>
      <c r="XG21" s="681">
        <v>9</v>
      </c>
      <c r="XH21" s="681">
        <v>12</v>
      </c>
      <c r="XI21" s="681">
        <v>9</v>
      </c>
      <c r="XJ21" s="681">
        <v>3</v>
      </c>
      <c r="XK21" s="681">
        <v>6</v>
      </c>
      <c r="XL21" s="681">
        <v>21</v>
      </c>
      <c r="XM21" s="681">
        <v>10</v>
      </c>
      <c r="XN21" s="681">
        <v>11</v>
      </c>
      <c r="XO21" s="681">
        <v>27</v>
      </c>
      <c r="XP21" s="681">
        <v>15</v>
      </c>
      <c r="XQ21" s="681">
        <v>12</v>
      </c>
      <c r="XR21" s="681">
        <v>3</v>
      </c>
      <c r="XS21" s="681">
        <v>1</v>
      </c>
      <c r="XT21" s="681">
        <v>2</v>
      </c>
      <c r="XU21" s="681">
        <v>4</v>
      </c>
      <c r="XV21" s="681">
        <v>3</v>
      </c>
      <c r="XW21" s="681">
        <v>1</v>
      </c>
      <c r="XX21" s="681">
        <v>1</v>
      </c>
      <c r="XY21" s="681">
        <v>1</v>
      </c>
      <c r="XZ21" s="682">
        <v>0</v>
      </c>
      <c r="YA21" s="681">
        <v>105</v>
      </c>
      <c r="YB21" s="681">
        <v>39</v>
      </c>
      <c r="YC21" s="681">
        <v>66</v>
      </c>
      <c r="YD21" s="681">
        <v>17</v>
      </c>
      <c r="YE21" s="681">
        <v>5</v>
      </c>
      <c r="YF21" s="681">
        <v>12</v>
      </c>
      <c r="YG21" s="681">
        <v>2</v>
      </c>
      <c r="YH21" s="681">
        <v>1</v>
      </c>
      <c r="YI21" s="681">
        <v>1</v>
      </c>
      <c r="YJ21" s="681">
        <v>1</v>
      </c>
      <c r="YK21" s="681">
        <v>1</v>
      </c>
      <c r="YL21" s="682">
        <v>0</v>
      </c>
      <c r="YM21" s="681">
        <v>1</v>
      </c>
      <c r="YN21" s="682">
        <v>0</v>
      </c>
      <c r="YO21" s="681">
        <v>1</v>
      </c>
      <c r="YP21" s="682">
        <v>0</v>
      </c>
      <c r="YQ21" s="682">
        <v>0</v>
      </c>
      <c r="YR21" s="682">
        <v>0</v>
      </c>
      <c r="YS21" s="681">
        <v>10</v>
      </c>
      <c r="YT21" s="681">
        <v>5</v>
      </c>
      <c r="YU21" s="681">
        <v>5</v>
      </c>
      <c r="YV21" s="681">
        <v>4</v>
      </c>
      <c r="YW21" s="681">
        <v>3</v>
      </c>
      <c r="YX21" s="681">
        <v>1</v>
      </c>
      <c r="YY21" s="681">
        <v>1</v>
      </c>
      <c r="YZ21" s="682">
        <v>0</v>
      </c>
      <c r="ZA21" s="681">
        <v>1</v>
      </c>
      <c r="ZB21" s="681">
        <v>40</v>
      </c>
      <c r="ZC21" s="681">
        <v>12</v>
      </c>
      <c r="ZD21" s="681">
        <v>28</v>
      </c>
      <c r="ZE21" s="681">
        <v>7</v>
      </c>
      <c r="ZF21" s="681">
        <v>1</v>
      </c>
      <c r="ZG21" s="681">
        <v>6</v>
      </c>
      <c r="ZH21" s="681">
        <v>11</v>
      </c>
      <c r="ZI21" s="681">
        <v>5</v>
      </c>
      <c r="ZJ21" s="681">
        <v>6</v>
      </c>
      <c r="ZK21" s="681">
        <v>6</v>
      </c>
      <c r="ZL21" s="681">
        <v>1</v>
      </c>
      <c r="ZM21" s="681">
        <v>5</v>
      </c>
      <c r="ZN21" s="681">
        <v>8</v>
      </c>
      <c r="ZO21" s="681">
        <v>2</v>
      </c>
      <c r="ZP21" s="681">
        <v>6</v>
      </c>
      <c r="ZQ21" s="681">
        <v>19</v>
      </c>
      <c r="ZR21" s="681">
        <v>7</v>
      </c>
      <c r="ZS21" s="681">
        <v>12</v>
      </c>
      <c r="ZT21" s="681">
        <v>22</v>
      </c>
      <c r="ZU21" s="681">
        <v>9</v>
      </c>
      <c r="ZV21" s="681">
        <v>13</v>
      </c>
      <c r="ZW21" s="681">
        <v>13</v>
      </c>
      <c r="ZX21" s="681">
        <v>7</v>
      </c>
      <c r="ZY21" s="681">
        <v>6</v>
      </c>
      <c r="ZZ21" s="681">
        <v>110</v>
      </c>
      <c r="AAA21" s="681">
        <v>61</v>
      </c>
      <c r="AAB21" s="681">
        <v>49</v>
      </c>
      <c r="AAC21" s="681">
        <v>28</v>
      </c>
      <c r="AAD21" s="681">
        <v>12</v>
      </c>
      <c r="AAE21" s="681">
        <v>16</v>
      </c>
      <c r="AAF21" s="681">
        <v>16</v>
      </c>
      <c r="AAG21" s="681">
        <v>7</v>
      </c>
      <c r="AAH21" s="681">
        <v>9</v>
      </c>
      <c r="AAI21" s="681">
        <v>27</v>
      </c>
      <c r="AAJ21" s="681">
        <v>13</v>
      </c>
      <c r="AAK21" s="681">
        <v>14</v>
      </c>
      <c r="AAL21" s="681">
        <v>45</v>
      </c>
      <c r="AAM21" s="681">
        <v>24</v>
      </c>
      <c r="AAN21" s="681">
        <v>21</v>
      </c>
      <c r="AAO21" s="681">
        <v>2</v>
      </c>
      <c r="AAP21" s="681">
        <v>1</v>
      </c>
      <c r="AAQ21" s="681">
        <v>1</v>
      </c>
      <c r="AAR21" s="681">
        <v>1</v>
      </c>
      <c r="AAS21" s="682">
        <v>0</v>
      </c>
      <c r="AAT21" s="681">
        <v>1</v>
      </c>
      <c r="AAU21" s="681">
        <v>1</v>
      </c>
      <c r="AAV21" s="681">
        <v>1</v>
      </c>
      <c r="AAW21" s="682">
        <v>0</v>
      </c>
      <c r="AAX21" s="681">
        <v>84</v>
      </c>
      <c r="AAY21" s="681">
        <v>36</v>
      </c>
      <c r="AAZ21" s="681">
        <v>48</v>
      </c>
      <c r="ABA21" s="681">
        <v>24</v>
      </c>
      <c r="ABB21" s="681">
        <v>11</v>
      </c>
      <c r="ABC21" s="681">
        <v>13</v>
      </c>
      <c r="ABD21" s="682">
        <v>0</v>
      </c>
      <c r="ABE21" s="682">
        <v>0</v>
      </c>
      <c r="ABF21" s="682">
        <v>0</v>
      </c>
      <c r="ABG21" s="682">
        <v>0</v>
      </c>
      <c r="ABH21" s="682">
        <v>0</v>
      </c>
      <c r="ABI21" s="682">
        <v>0</v>
      </c>
      <c r="ABJ21" s="681">
        <v>1</v>
      </c>
      <c r="ABK21" s="682">
        <v>0</v>
      </c>
      <c r="ABL21" s="681">
        <v>1</v>
      </c>
      <c r="ABM21" s="681">
        <v>1</v>
      </c>
      <c r="ABN21" s="681">
        <v>1</v>
      </c>
      <c r="ABO21" s="682">
        <v>0</v>
      </c>
      <c r="ABP21" s="681">
        <v>12</v>
      </c>
      <c r="ABQ21" s="681">
        <v>9</v>
      </c>
      <c r="ABR21" s="681">
        <v>3</v>
      </c>
      <c r="ABS21" s="681">
        <v>7</v>
      </c>
      <c r="ABT21" s="681">
        <v>2</v>
      </c>
      <c r="ABU21" s="681">
        <v>5</v>
      </c>
      <c r="ABV21" s="682">
        <v>0</v>
      </c>
      <c r="ABW21" s="682">
        <v>0</v>
      </c>
      <c r="ABX21" s="682">
        <v>0</v>
      </c>
      <c r="ABY21" s="681">
        <v>56</v>
      </c>
      <c r="ABZ21" s="681">
        <v>21</v>
      </c>
      <c r="ACA21" s="681">
        <v>35</v>
      </c>
      <c r="ACB21" s="681">
        <v>7</v>
      </c>
      <c r="ACC21" s="681">
        <v>3</v>
      </c>
      <c r="ACD21" s="681">
        <v>4</v>
      </c>
      <c r="ACE21" s="681">
        <v>11</v>
      </c>
      <c r="ACF21" s="681">
        <v>5</v>
      </c>
      <c r="ACG21" s="681">
        <v>6</v>
      </c>
      <c r="ACH21" s="681">
        <v>6</v>
      </c>
      <c r="ACI21" s="681">
        <v>1</v>
      </c>
      <c r="ACJ21" s="681">
        <v>5</v>
      </c>
      <c r="ACK21" s="681">
        <v>7</v>
      </c>
      <c r="ACL21" s="681">
        <v>2</v>
      </c>
      <c r="ACM21" s="681">
        <v>5</v>
      </c>
      <c r="ACN21" s="681">
        <v>10</v>
      </c>
      <c r="ACO21" s="681">
        <v>5</v>
      </c>
      <c r="ACP21" s="681">
        <v>5</v>
      </c>
      <c r="ACQ21" s="681">
        <v>18</v>
      </c>
      <c r="ACR21" s="681">
        <v>6</v>
      </c>
      <c r="ACS21" s="681">
        <v>12</v>
      </c>
      <c r="ACT21" s="681">
        <v>12</v>
      </c>
      <c r="ACU21" s="681">
        <v>4</v>
      </c>
      <c r="ACV21" s="681">
        <v>8</v>
      </c>
      <c r="ACW21" s="681">
        <v>105</v>
      </c>
      <c r="ACX21" s="681">
        <v>46</v>
      </c>
      <c r="ACY21" s="681">
        <v>59</v>
      </c>
      <c r="ACZ21" s="681">
        <v>10</v>
      </c>
      <c r="ADA21" s="681">
        <v>4</v>
      </c>
      <c r="ADB21" s="681">
        <v>6</v>
      </c>
      <c r="ADC21" s="681">
        <v>12</v>
      </c>
      <c r="ADD21" s="681">
        <v>1</v>
      </c>
      <c r="ADE21" s="681">
        <v>11</v>
      </c>
      <c r="ADF21" s="681">
        <v>21</v>
      </c>
      <c r="ADG21" s="681">
        <v>11</v>
      </c>
      <c r="ADH21" s="681">
        <v>10</v>
      </c>
      <c r="ADI21" s="681">
        <v>42</v>
      </c>
      <c r="ADJ21" s="681">
        <v>20</v>
      </c>
      <c r="ADK21" s="681">
        <v>22</v>
      </c>
      <c r="ADL21" s="681">
        <v>5</v>
      </c>
      <c r="ADM21" s="681">
        <v>3</v>
      </c>
      <c r="ADN21" s="681">
        <v>2</v>
      </c>
      <c r="ADO21" s="681">
        <v>1</v>
      </c>
      <c r="ADP21" s="681">
        <v>1</v>
      </c>
      <c r="ADQ21" s="682">
        <v>0</v>
      </c>
      <c r="ADR21" s="681">
        <v>3</v>
      </c>
      <c r="ADS21" s="681">
        <v>1</v>
      </c>
      <c r="ADT21" s="681">
        <v>2</v>
      </c>
      <c r="ADU21" s="681">
        <v>88</v>
      </c>
      <c r="ADV21" s="681">
        <v>36</v>
      </c>
      <c r="ADW21" s="681">
        <v>52</v>
      </c>
      <c r="ADX21" s="681">
        <v>14</v>
      </c>
      <c r="ADY21" s="681">
        <v>8</v>
      </c>
      <c r="ADZ21" s="681">
        <v>6</v>
      </c>
      <c r="AEA21" s="682">
        <v>0</v>
      </c>
      <c r="AEB21" s="682">
        <v>0</v>
      </c>
      <c r="AEC21" s="682">
        <v>0</v>
      </c>
      <c r="AED21" s="682">
        <v>0</v>
      </c>
      <c r="AEE21" s="682">
        <v>0</v>
      </c>
      <c r="AEF21" s="682">
        <v>0</v>
      </c>
      <c r="AEG21" s="681">
        <v>1</v>
      </c>
      <c r="AEH21" s="681">
        <v>1</v>
      </c>
      <c r="AEI21" s="682">
        <v>0</v>
      </c>
      <c r="AEJ21" s="681">
        <v>1</v>
      </c>
      <c r="AEK21" s="682">
        <v>0</v>
      </c>
      <c r="AEL21" s="681">
        <v>1</v>
      </c>
      <c r="AEM21" s="681">
        <v>21</v>
      </c>
      <c r="AEN21" s="681">
        <v>7</v>
      </c>
      <c r="AEO21" s="681">
        <v>14</v>
      </c>
      <c r="AEP21" s="681">
        <v>8</v>
      </c>
      <c r="AEQ21" s="681">
        <v>7</v>
      </c>
      <c r="AER21" s="681">
        <v>1</v>
      </c>
      <c r="AES21" s="682">
        <v>0</v>
      </c>
      <c r="AET21" s="682">
        <v>0</v>
      </c>
      <c r="AEU21" s="682">
        <v>0</v>
      </c>
      <c r="AEV21" s="681">
        <v>52</v>
      </c>
      <c r="AEW21" s="681">
        <v>19</v>
      </c>
      <c r="AEX21" s="681">
        <v>33</v>
      </c>
      <c r="AEY21" s="681">
        <v>9</v>
      </c>
      <c r="AEZ21" s="681">
        <v>4</v>
      </c>
      <c r="AFA21" s="681">
        <v>5</v>
      </c>
      <c r="AFB21" s="681">
        <v>8</v>
      </c>
      <c r="AFC21" s="681">
        <v>3</v>
      </c>
      <c r="AFD21" s="681">
        <v>5</v>
      </c>
      <c r="AFE21" s="681">
        <v>4</v>
      </c>
      <c r="AFF21" s="681">
        <v>3</v>
      </c>
      <c r="AFG21" s="681">
        <v>1</v>
      </c>
      <c r="AFH21" s="681">
        <v>11</v>
      </c>
      <c r="AFI21" s="681">
        <v>6</v>
      </c>
      <c r="AFJ21" s="681">
        <v>5</v>
      </c>
      <c r="AFK21" s="681">
        <v>13</v>
      </c>
      <c r="AFL21" s="681">
        <v>3</v>
      </c>
      <c r="AFM21" s="681">
        <v>10</v>
      </c>
      <c r="AFN21" s="681">
        <v>20</v>
      </c>
      <c r="AFO21" s="681">
        <v>10</v>
      </c>
      <c r="AFP21" s="681">
        <v>10</v>
      </c>
      <c r="AFQ21" s="681">
        <v>13</v>
      </c>
      <c r="AFR21" s="681">
        <v>7</v>
      </c>
      <c r="AFS21" s="681">
        <v>6</v>
      </c>
      <c r="AFT21" s="681">
        <v>108</v>
      </c>
      <c r="AFU21" s="681">
        <v>53</v>
      </c>
      <c r="AFV21" s="681">
        <v>55</v>
      </c>
      <c r="AFW21" s="681">
        <v>23</v>
      </c>
      <c r="AFX21" s="681">
        <v>5</v>
      </c>
      <c r="AFY21" s="681">
        <v>18</v>
      </c>
      <c r="AFZ21" s="681">
        <v>8</v>
      </c>
      <c r="AGA21" s="681">
        <v>3</v>
      </c>
      <c r="AGB21" s="681">
        <v>5</v>
      </c>
      <c r="AGC21" s="681">
        <v>22</v>
      </c>
      <c r="AGD21" s="681">
        <v>10</v>
      </c>
      <c r="AGE21" s="681">
        <v>12</v>
      </c>
      <c r="AGF21" s="681">
        <v>47</v>
      </c>
      <c r="AGG21" s="681">
        <v>24</v>
      </c>
      <c r="AGH21" s="681">
        <v>23</v>
      </c>
      <c r="AGI21" s="681">
        <v>2</v>
      </c>
      <c r="AGJ21" s="681">
        <v>1</v>
      </c>
      <c r="AGK21" s="681">
        <v>1</v>
      </c>
      <c r="AGL21" s="681">
        <v>1</v>
      </c>
      <c r="AGM21" s="681">
        <v>1</v>
      </c>
      <c r="AGN21" s="682">
        <v>0</v>
      </c>
      <c r="AGO21" s="681">
        <v>1</v>
      </c>
      <c r="AGP21" s="681">
        <v>1</v>
      </c>
      <c r="AGQ21" s="682">
        <v>0</v>
      </c>
      <c r="AGR21" s="681">
        <v>129</v>
      </c>
      <c r="AGS21" s="681">
        <v>50</v>
      </c>
      <c r="AGT21" s="681">
        <v>79</v>
      </c>
      <c r="AGU21" s="681">
        <v>19</v>
      </c>
      <c r="AGV21" s="681">
        <v>8</v>
      </c>
      <c r="AGW21" s="681">
        <v>11</v>
      </c>
      <c r="AGX21" s="681">
        <v>3</v>
      </c>
      <c r="AGY21" s="681">
        <v>3</v>
      </c>
      <c r="AGZ21" s="682">
        <v>0</v>
      </c>
      <c r="AHA21" s="682">
        <v>0</v>
      </c>
      <c r="AHB21" s="682">
        <v>0</v>
      </c>
      <c r="AHC21" s="682">
        <v>0</v>
      </c>
      <c r="AHD21" s="681">
        <v>1</v>
      </c>
      <c r="AHE21" s="681">
        <v>1</v>
      </c>
      <c r="AHF21" s="682">
        <v>0</v>
      </c>
      <c r="AHG21" s="682">
        <v>0</v>
      </c>
      <c r="AHH21" s="682">
        <v>0</v>
      </c>
      <c r="AHI21" s="682">
        <v>0</v>
      </c>
      <c r="AHJ21" s="681">
        <v>7</v>
      </c>
      <c r="AHK21" s="681">
        <v>6</v>
      </c>
      <c r="AHL21" s="681">
        <v>1</v>
      </c>
      <c r="AHM21" s="681">
        <v>6</v>
      </c>
      <c r="AHN21" s="681">
        <v>3</v>
      </c>
      <c r="AHO21" s="681">
        <v>3</v>
      </c>
      <c r="AHP21" s="682">
        <v>0</v>
      </c>
      <c r="AHQ21" s="682">
        <v>0</v>
      </c>
      <c r="AHR21" s="683">
        <v>0</v>
      </c>
    </row>
    <row r="22" spans="2:902" ht="27.95" customHeight="1">
      <c r="B22" s="542" t="s">
        <v>214</v>
      </c>
      <c r="C22" s="680">
        <v>3</v>
      </c>
      <c r="D22" s="681">
        <v>3</v>
      </c>
      <c r="E22" s="682">
        <v>0</v>
      </c>
      <c r="F22" s="682">
        <v>0</v>
      </c>
      <c r="G22" s="682">
        <v>0</v>
      </c>
      <c r="H22" s="682">
        <v>0</v>
      </c>
      <c r="I22" s="682">
        <v>0</v>
      </c>
      <c r="J22" s="682">
        <v>0</v>
      </c>
      <c r="K22" s="682">
        <v>0</v>
      </c>
      <c r="L22" s="682">
        <v>0</v>
      </c>
      <c r="M22" s="682">
        <v>0</v>
      </c>
      <c r="N22" s="682">
        <v>0</v>
      </c>
      <c r="O22" s="681">
        <v>1</v>
      </c>
      <c r="P22" s="681">
        <v>1</v>
      </c>
      <c r="Q22" s="682">
        <v>0</v>
      </c>
      <c r="R22" s="681">
        <v>1</v>
      </c>
      <c r="S22" s="681">
        <v>1</v>
      </c>
      <c r="T22" s="682">
        <v>0</v>
      </c>
      <c r="U22" s="681">
        <v>3</v>
      </c>
      <c r="V22" s="681">
        <v>3</v>
      </c>
      <c r="W22" s="682">
        <v>0</v>
      </c>
      <c r="X22" s="682">
        <v>0</v>
      </c>
      <c r="Y22" s="682">
        <v>0</v>
      </c>
      <c r="Z22" s="682">
        <v>0</v>
      </c>
      <c r="AA22" s="681">
        <v>12</v>
      </c>
      <c r="AB22" s="681">
        <v>10</v>
      </c>
      <c r="AC22" s="681">
        <v>2</v>
      </c>
      <c r="AD22" s="681">
        <v>1</v>
      </c>
      <c r="AE22" s="682">
        <v>0</v>
      </c>
      <c r="AF22" s="681">
        <v>1</v>
      </c>
      <c r="AG22" s="681">
        <v>2</v>
      </c>
      <c r="AH22" s="681">
        <v>1</v>
      </c>
      <c r="AI22" s="681">
        <v>1</v>
      </c>
      <c r="AJ22" s="681">
        <v>3</v>
      </c>
      <c r="AK22" s="681">
        <v>3</v>
      </c>
      <c r="AL22" s="682">
        <v>0</v>
      </c>
      <c r="AM22" s="681">
        <v>5</v>
      </c>
      <c r="AN22" s="681">
        <v>4</v>
      </c>
      <c r="AO22" s="681">
        <v>1</v>
      </c>
      <c r="AP22" s="682">
        <v>0</v>
      </c>
      <c r="AQ22" s="682">
        <v>0</v>
      </c>
      <c r="AR22" s="682">
        <v>0</v>
      </c>
      <c r="AS22" s="682">
        <v>0</v>
      </c>
      <c r="AT22" s="682">
        <v>0</v>
      </c>
      <c r="AU22" s="682">
        <v>0</v>
      </c>
      <c r="AV22" s="682">
        <v>0</v>
      </c>
      <c r="AW22" s="682">
        <v>0</v>
      </c>
      <c r="AX22" s="682">
        <v>0</v>
      </c>
      <c r="AY22" s="681">
        <v>5</v>
      </c>
      <c r="AZ22" s="681">
        <v>5</v>
      </c>
      <c r="BA22" s="682">
        <v>0</v>
      </c>
      <c r="BB22" s="681">
        <v>1</v>
      </c>
      <c r="BC22" s="681">
        <v>1</v>
      </c>
      <c r="BD22" s="682">
        <v>0</v>
      </c>
      <c r="BE22" s="682">
        <v>0</v>
      </c>
      <c r="BF22" s="682">
        <v>0</v>
      </c>
      <c r="BG22" s="682">
        <v>0</v>
      </c>
      <c r="BH22" s="682">
        <v>0</v>
      </c>
      <c r="BI22" s="682">
        <v>0</v>
      </c>
      <c r="BJ22" s="682">
        <v>0</v>
      </c>
      <c r="BK22" s="682">
        <v>0</v>
      </c>
      <c r="BL22" s="682">
        <v>0</v>
      </c>
      <c r="BM22" s="682">
        <v>0</v>
      </c>
      <c r="BN22" s="682">
        <v>0</v>
      </c>
      <c r="BO22" s="682">
        <v>0</v>
      </c>
      <c r="BP22" s="682">
        <v>0</v>
      </c>
      <c r="BQ22" s="681">
        <v>1</v>
      </c>
      <c r="BR22" s="682">
        <v>0</v>
      </c>
      <c r="BS22" s="681">
        <v>1</v>
      </c>
      <c r="BT22" s="682">
        <v>0</v>
      </c>
      <c r="BU22" s="682">
        <v>0</v>
      </c>
      <c r="BV22" s="682">
        <v>0</v>
      </c>
      <c r="BW22" s="682">
        <v>0</v>
      </c>
      <c r="BX22" s="682">
        <v>0</v>
      </c>
      <c r="BY22" s="682">
        <v>0</v>
      </c>
      <c r="BZ22" s="681">
        <v>2</v>
      </c>
      <c r="CA22" s="681">
        <v>2</v>
      </c>
      <c r="CB22" s="682">
        <v>0</v>
      </c>
      <c r="CC22" s="681">
        <v>1</v>
      </c>
      <c r="CD22" s="681">
        <v>1</v>
      </c>
      <c r="CE22" s="682">
        <v>0</v>
      </c>
      <c r="CF22" s="682">
        <v>0</v>
      </c>
      <c r="CG22" s="682">
        <v>0</v>
      </c>
      <c r="CH22" s="682">
        <v>0</v>
      </c>
      <c r="CI22" s="681">
        <v>1</v>
      </c>
      <c r="CJ22" s="681">
        <v>1</v>
      </c>
      <c r="CK22" s="682">
        <v>0</v>
      </c>
      <c r="CL22" s="681">
        <v>1</v>
      </c>
      <c r="CM22" s="681">
        <v>1</v>
      </c>
      <c r="CN22" s="682">
        <v>0</v>
      </c>
      <c r="CO22" s="681">
        <v>1</v>
      </c>
      <c r="CP22" s="681">
        <v>1</v>
      </c>
      <c r="CQ22" s="682">
        <v>0</v>
      </c>
      <c r="CR22" s="682">
        <v>0</v>
      </c>
      <c r="CS22" s="682">
        <v>0</v>
      </c>
      <c r="CT22" s="682">
        <v>0</v>
      </c>
      <c r="CU22" s="682">
        <v>0</v>
      </c>
      <c r="CV22" s="682">
        <v>0</v>
      </c>
      <c r="CW22" s="682">
        <v>0</v>
      </c>
      <c r="CX22" s="681">
        <v>19</v>
      </c>
      <c r="CY22" s="681">
        <v>16</v>
      </c>
      <c r="CZ22" s="681">
        <v>3</v>
      </c>
      <c r="DA22" s="681">
        <v>2</v>
      </c>
      <c r="DB22" s="681">
        <v>1</v>
      </c>
      <c r="DC22" s="681">
        <v>1</v>
      </c>
      <c r="DD22" s="681">
        <v>1</v>
      </c>
      <c r="DE22" s="681">
        <v>1</v>
      </c>
      <c r="DF22" s="682">
        <v>0</v>
      </c>
      <c r="DG22" s="681">
        <v>4</v>
      </c>
      <c r="DH22" s="681">
        <v>3</v>
      </c>
      <c r="DI22" s="681">
        <v>1</v>
      </c>
      <c r="DJ22" s="681">
        <v>2</v>
      </c>
      <c r="DK22" s="681">
        <v>1</v>
      </c>
      <c r="DL22" s="681">
        <v>1</v>
      </c>
      <c r="DM22" s="681">
        <v>1</v>
      </c>
      <c r="DN22" s="681">
        <v>1</v>
      </c>
      <c r="DO22" s="682">
        <v>0</v>
      </c>
      <c r="DP22" s="682">
        <v>0</v>
      </c>
      <c r="DQ22" s="682">
        <v>0</v>
      </c>
      <c r="DR22" s="682">
        <v>0</v>
      </c>
      <c r="DS22" s="682">
        <v>0</v>
      </c>
      <c r="DT22" s="682">
        <v>0</v>
      </c>
      <c r="DU22" s="682">
        <v>0</v>
      </c>
      <c r="DV22" s="681">
        <v>14</v>
      </c>
      <c r="DW22" s="681">
        <v>11</v>
      </c>
      <c r="DX22" s="681">
        <v>3</v>
      </c>
      <c r="DY22" s="682">
        <v>0</v>
      </c>
      <c r="DZ22" s="682">
        <v>0</v>
      </c>
      <c r="EA22" s="682">
        <v>0</v>
      </c>
      <c r="EB22" s="682">
        <v>0</v>
      </c>
      <c r="EC22" s="682">
        <v>0</v>
      </c>
      <c r="ED22" s="682">
        <v>0</v>
      </c>
      <c r="EE22" s="682">
        <v>0</v>
      </c>
      <c r="EF22" s="682">
        <v>0</v>
      </c>
      <c r="EG22" s="682">
        <v>0</v>
      </c>
      <c r="EH22" s="682">
        <v>0</v>
      </c>
      <c r="EI22" s="682">
        <v>0</v>
      </c>
      <c r="EJ22" s="682">
        <v>0</v>
      </c>
      <c r="EK22" s="682">
        <v>0</v>
      </c>
      <c r="EL22" s="682">
        <v>0</v>
      </c>
      <c r="EM22" s="682">
        <v>0</v>
      </c>
      <c r="EN22" s="681">
        <v>1</v>
      </c>
      <c r="EO22" s="681">
        <v>1</v>
      </c>
      <c r="EP22" s="682">
        <v>0</v>
      </c>
      <c r="EQ22" s="682">
        <v>0</v>
      </c>
      <c r="ER22" s="682">
        <v>0</v>
      </c>
      <c r="ES22" s="682">
        <v>0</v>
      </c>
      <c r="ET22" s="682">
        <v>0</v>
      </c>
      <c r="EU22" s="682">
        <v>0</v>
      </c>
      <c r="EV22" s="682">
        <v>0</v>
      </c>
      <c r="EW22" s="681">
        <v>4</v>
      </c>
      <c r="EX22" s="681">
        <v>3</v>
      </c>
      <c r="EY22" s="681">
        <v>1</v>
      </c>
      <c r="EZ22" s="682">
        <v>0</v>
      </c>
      <c r="FA22" s="682">
        <v>0</v>
      </c>
      <c r="FB22" s="682">
        <v>0</v>
      </c>
      <c r="FC22" s="681">
        <v>1</v>
      </c>
      <c r="FD22" s="681">
        <v>1</v>
      </c>
      <c r="FE22" s="682">
        <v>0</v>
      </c>
      <c r="FF22" s="682">
        <v>0</v>
      </c>
      <c r="FG22" s="682">
        <v>0</v>
      </c>
      <c r="FH22" s="682">
        <v>0</v>
      </c>
      <c r="FI22" s="681">
        <v>1</v>
      </c>
      <c r="FJ22" s="682">
        <v>0</v>
      </c>
      <c r="FK22" s="681">
        <v>1</v>
      </c>
      <c r="FL22" s="681">
        <v>1</v>
      </c>
      <c r="FM22" s="681">
        <v>1</v>
      </c>
      <c r="FN22" s="682">
        <v>0</v>
      </c>
      <c r="FO22" s="681">
        <v>3</v>
      </c>
      <c r="FP22" s="681">
        <v>3</v>
      </c>
      <c r="FQ22" s="682">
        <v>0</v>
      </c>
      <c r="FR22" s="682">
        <v>0</v>
      </c>
      <c r="FS22" s="682">
        <v>0</v>
      </c>
      <c r="FT22" s="682">
        <v>0</v>
      </c>
      <c r="FU22" s="681">
        <v>26</v>
      </c>
      <c r="FV22" s="681">
        <v>21</v>
      </c>
      <c r="FW22" s="681">
        <v>5</v>
      </c>
      <c r="FX22" s="681">
        <v>2</v>
      </c>
      <c r="FY22" s="681">
        <v>2</v>
      </c>
      <c r="FZ22" s="682">
        <v>0</v>
      </c>
      <c r="GA22" s="681">
        <v>1</v>
      </c>
      <c r="GB22" s="681">
        <v>1</v>
      </c>
      <c r="GC22" s="682">
        <v>0</v>
      </c>
      <c r="GD22" s="681">
        <v>2</v>
      </c>
      <c r="GE22" s="681">
        <v>2</v>
      </c>
      <c r="GF22" s="682">
        <v>0</v>
      </c>
      <c r="GG22" s="681">
        <v>4</v>
      </c>
      <c r="GH22" s="681">
        <v>4</v>
      </c>
      <c r="GI22" s="682">
        <v>0</v>
      </c>
      <c r="GJ22" s="682">
        <v>0</v>
      </c>
      <c r="GK22" s="682">
        <v>0</v>
      </c>
      <c r="GL22" s="682">
        <v>0</v>
      </c>
      <c r="GM22" s="682">
        <v>0</v>
      </c>
      <c r="GN22" s="682">
        <v>0</v>
      </c>
      <c r="GO22" s="682">
        <v>0</v>
      </c>
      <c r="GP22" s="682">
        <v>0</v>
      </c>
      <c r="GQ22" s="682">
        <v>0</v>
      </c>
      <c r="GR22" s="682">
        <v>0</v>
      </c>
      <c r="GS22" s="681">
        <v>8</v>
      </c>
      <c r="GT22" s="681">
        <v>7</v>
      </c>
      <c r="GU22" s="681">
        <v>1</v>
      </c>
      <c r="GV22" s="681">
        <v>1</v>
      </c>
      <c r="GW22" s="681">
        <v>1</v>
      </c>
      <c r="GX22" s="682">
        <v>0</v>
      </c>
      <c r="GY22" s="682">
        <v>0</v>
      </c>
      <c r="GZ22" s="682">
        <v>0</v>
      </c>
      <c r="HA22" s="682">
        <v>0</v>
      </c>
      <c r="HB22" s="682">
        <v>0</v>
      </c>
      <c r="HC22" s="682">
        <v>0</v>
      </c>
      <c r="HD22" s="682">
        <v>0</v>
      </c>
      <c r="HE22" s="682">
        <v>0</v>
      </c>
      <c r="HF22" s="682">
        <v>0</v>
      </c>
      <c r="HG22" s="682">
        <v>0</v>
      </c>
      <c r="HH22" s="682">
        <v>0</v>
      </c>
      <c r="HI22" s="682">
        <v>0</v>
      </c>
      <c r="HJ22" s="682">
        <v>0</v>
      </c>
      <c r="HK22" s="681">
        <v>2</v>
      </c>
      <c r="HL22" s="681">
        <v>2</v>
      </c>
      <c r="HM22" s="682">
        <v>0</v>
      </c>
      <c r="HN22" s="682">
        <v>0</v>
      </c>
      <c r="HO22" s="682">
        <v>0</v>
      </c>
      <c r="HP22" s="682">
        <v>0</v>
      </c>
      <c r="HQ22" s="682">
        <v>0</v>
      </c>
      <c r="HR22" s="682">
        <v>0</v>
      </c>
      <c r="HS22" s="682">
        <v>0</v>
      </c>
      <c r="HT22" s="681">
        <v>3</v>
      </c>
      <c r="HU22" s="681">
        <v>2</v>
      </c>
      <c r="HV22" s="681">
        <v>1</v>
      </c>
      <c r="HW22" s="681">
        <v>1</v>
      </c>
      <c r="HX22" s="681">
        <v>1</v>
      </c>
      <c r="HY22" s="682">
        <v>0</v>
      </c>
      <c r="HZ22" s="682">
        <v>0</v>
      </c>
      <c r="IA22" s="682">
        <v>0</v>
      </c>
      <c r="IB22" s="682">
        <v>0</v>
      </c>
      <c r="IC22" s="682">
        <v>0</v>
      </c>
      <c r="ID22" s="682">
        <v>0</v>
      </c>
      <c r="IE22" s="682">
        <v>0</v>
      </c>
      <c r="IF22" s="682">
        <v>0</v>
      </c>
      <c r="IG22" s="682">
        <v>0</v>
      </c>
      <c r="IH22" s="682">
        <v>0</v>
      </c>
      <c r="II22" s="681">
        <v>2</v>
      </c>
      <c r="IJ22" s="681">
        <v>2</v>
      </c>
      <c r="IK22" s="682">
        <v>0</v>
      </c>
      <c r="IL22" s="681">
        <v>5</v>
      </c>
      <c r="IM22" s="681">
        <v>4</v>
      </c>
      <c r="IN22" s="681">
        <v>1</v>
      </c>
      <c r="IO22" s="681">
        <v>1</v>
      </c>
      <c r="IP22" s="682">
        <v>0</v>
      </c>
      <c r="IQ22" s="681">
        <v>1</v>
      </c>
      <c r="IR22" s="681">
        <v>27</v>
      </c>
      <c r="IS22" s="681">
        <v>24</v>
      </c>
      <c r="IT22" s="681">
        <v>3</v>
      </c>
      <c r="IU22" s="682">
        <v>0</v>
      </c>
      <c r="IV22" s="682">
        <v>0</v>
      </c>
      <c r="IW22" s="682">
        <v>0</v>
      </c>
      <c r="IX22" s="682">
        <v>0</v>
      </c>
      <c r="IY22" s="682">
        <v>0</v>
      </c>
      <c r="IZ22" s="682">
        <v>0</v>
      </c>
      <c r="JA22" s="681">
        <v>3</v>
      </c>
      <c r="JB22" s="681">
        <v>2</v>
      </c>
      <c r="JC22" s="681">
        <v>1</v>
      </c>
      <c r="JD22" s="681">
        <v>4</v>
      </c>
      <c r="JE22" s="681">
        <v>4</v>
      </c>
      <c r="JF22" s="682">
        <v>0</v>
      </c>
      <c r="JG22" s="682">
        <v>0</v>
      </c>
      <c r="JH22" s="682">
        <v>0</v>
      </c>
      <c r="JI22" s="682">
        <v>0</v>
      </c>
      <c r="JJ22" s="682">
        <v>0</v>
      </c>
      <c r="JK22" s="682">
        <v>0</v>
      </c>
      <c r="JL22" s="682">
        <v>0</v>
      </c>
      <c r="JM22" s="682">
        <v>0</v>
      </c>
      <c r="JN22" s="682">
        <v>0</v>
      </c>
      <c r="JO22" s="682">
        <v>0</v>
      </c>
      <c r="JP22" s="681">
        <v>8</v>
      </c>
      <c r="JQ22" s="681">
        <v>5</v>
      </c>
      <c r="JR22" s="681">
        <v>3</v>
      </c>
      <c r="JS22" s="681">
        <v>1</v>
      </c>
      <c r="JT22" s="681">
        <v>1</v>
      </c>
      <c r="JU22" s="682">
        <v>0</v>
      </c>
      <c r="JV22" s="682">
        <v>0</v>
      </c>
      <c r="JW22" s="682">
        <v>0</v>
      </c>
      <c r="JX22" s="682">
        <v>0</v>
      </c>
      <c r="JY22" s="682">
        <v>0</v>
      </c>
      <c r="JZ22" s="682">
        <v>0</v>
      </c>
      <c r="KA22" s="682">
        <v>0</v>
      </c>
      <c r="KB22" s="682">
        <v>0</v>
      </c>
      <c r="KC22" s="682">
        <v>0</v>
      </c>
      <c r="KD22" s="682">
        <v>0</v>
      </c>
      <c r="KE22" s="682">
        <v>0</v>
      </c>
      <c r="KF22" s="682">
        <v>0</v>
      </c>
      <c r="KG22" s="682">
        <v>0</v>
      </c>
      <c r="KH22" s="681">
        <v>3</v>
      </c>
      <c r="KI22" s="681">
        <v>2</v>
      </c>
      <c r="KJ22" s="681">
        <v>1</v>
      </c>
      <c r="KK22" s="682">
        <v>0</v>
      </c>
      <c r="KL22" s="682">
        <v>0</v>
      </c>
      <c r="KM22" s="682">
        <v>0</v>
      </c>
      <c r="KN22" s="682">
        <v>0</v>
      </c>
      <c r="KO22" s="682">
        <v>0</v>
      </c>
      <c r="KP22" s="682">
        <v>0</v>
      </c>
      <c r="KQ22" s="681">
        <v>1</v>
      </c>
      <c r="KR22" s="681">
        <v>1</v>
      </c>
      <c r="KS22" s="682">
        <v>0</v>
      </c>
      <c r="KT22" s="681">
        <v>1</v>
      </c>
      <c r="KU22" s="682">
        <v>0</v>
      </c>
      <c r="KV22" s="681">
        <v>1</v>
      </c>
      <c r="KW22" s="681">
        <v>2</v>
      </c>
      <c r="KX22" s="681">
        <v>2</v>
      </c>
      <c r="KY22" s="682">
        <v>0</v>
      </c>
      <c r="KZ22" s="682">
        <v>0</v>
      </c>
      <c r="LA22" s="682">
        <v>0</v>
      </c>
      <c r="LB22" s="682">
        <v>0</v>
      </c>
      <c r="LC22" s="682">
        <v>0</v>
      </c>
      <c r="LD22" s="682">
        <v>0</v>
      </c>
      <c r="LE22" s="682">
        <v>0</v>
      </c>
      <c r="LF22" s="681">
        <v>2</v>
      </c>
      <c r="LG22" s="681">
        <v>2</v>
      </c>
      <c r="LH22" s="682">
        <v>0</v>
      </c>
      <c r="LI22" s="681">
        <v>2</v>
      </c>
      <c r="LJ22" s="681">
        <v>2</v>
      </c>
      <c r="LK22" s="682">
        <v>0</v>
      </c>
      <c r="LL22" s="682">
        <v>0</v>
      </c>
      <c r="LM22" s="682">
        <v>0</v>
      </c>
      <c r="LN22" s="682">
        <v>0</v>
      </c>
      <c r="LO22" s="681">
        <v>24</v>
      </c>
      <c r="LP22" s="681">
        <v>19</v>
      </c>
      <c r="LQ22" s="681">
        <v>5</v>
      </c>
      <c r="LR22" s="681">
        <v>1</v>
      </c>
      <c r="LS22" s="681">
        <v>1</v>
      </c>
      <c r="LT22" s="682">
        <v>0</v>
      </c>
      <c r="LU22" s="681">
        <v>2</v>
      </c>
      <c r="LV22" s="681">
        <v>1</v>
      </c>
      <c r="LW22" s="681">
        <v>1</v>
      </c>
      <c r="LX22" s="681">
        <v>4</v>
      </c>
      <c r="LY22" s="681">
        <v>3</v>
      </c>
      <c r="LZ22" s="681">
        <v>1</v>
      </c>
      <c r="MA22" s="681">
        <v>12</v>
      </c>
      <c r="MB22" s="681">
        <v>9</v>
      </c>
      <c r="MC22" s="681">
        <v>3</v>
      </c>
      <c r="MD22" s="682">
        <v>0</v>
      </c>
      <c r="ME22" s="682">
        <v>0</v>
      </c>
      <c r="MF22" s="682">
        <v>0</v>
      </c>
      <c r="MG22" s="682">
        <v>0</v>
      </c>
      <c r="MH22" s="682">
        <v>0</v>
      </c>
      <c r="MI22" s="682">
        <v>0</v>
      </c>
      <c r="MJ22" s="682">
        <v>0</v>
      </c>
      <c r="MK22" s="682">
        <v>0</v>
      </c>
      <c r="ML22" s="682">
        <v>0</v>
      </c>
      <c r="MM22" s="681">
        <v>6</v>
      </c>
      <c r="MN22" s="681">
        <v>4</v>
      </c>
      <c r="MO22" s="681">
        <v>2</v>
      </c>
      <c r="MP22" s="681">
        <v>2</v>
      </c>
      <c r="MQ22" s="681">
        <v>2</v>
      </c>
      <c r="MR22" s="682">
        <v>0</v>
      </c>
      <c r="MS22" s="682">
        <v>0</v>
      </c>
      <c r="MT22" s="682">
        <v>0</v>
      </c>
      <c r="MU22" s="682">
        <v>0</v>
      </c>
      <c r="MV22" s="682">
        <v>0</v>
      </c>
      <c r="MW22" s="682">
        <v>0</v>
      </c>
      <c r="MX22" s="682">
        <v>0</v>
      </c>
      <c r="MY22" s="682">
        <v>0</v>
      </c>
      <c r="MZ22" s="682">
        <v>0</v>
      </c>
      <c r="NA22" s="682">
        <v>0</v>
      </c>
      <c r="NB22" s="682">
        <v>0</v>
      </c>
      <c r="NC22" s="682">
        <v>0</v>
      </c>
      <c r="ND22" s="682">
        <v>0</v>
      </c>
      <c r="NE22" s="681">
        <v>2</v>
      </c>
      <c r="NF22" s="681">
        <v>2</v>
      </c>
      <c r="NG22" s="682">
        <v>0</v>
      </c>
      <c r="NH22" s="682">
        <v>0</v>
      </c>
      <c r="NI22" s="682">
        <v>0</v>
      </c>
      <c r="NJ22" s="682">
        <v>0</v>
      </c>
      <c r="NK22" s="682">
        <v>0</v>
      </c>
      <c r="NL22" s="682">
        <v>0</v>
      </c>
      <c r="NM22" s="682">
        <v>0</v>
      </c>
      <c r="NN22" s="681">
        <v>2</v>
      </c>
      <c r="NO22" s="681">
        <v>1</v>
      </c>
      <c r="NP22" s="681">
        <v>1</v>
      </c>
      <c r="NQ22" s="682">
        <v>0</v>
      </c>
      <c r="NR22" s="682">
        <v>0</v>
      </c>
      <c r="NS22" s="682">
        <v>0</v>
      </c>
      <c r="NT22" s="682">
        <v>0</v>
      </c>
      <c r="NU22" s="682">
        <v>0</v>
      </c>
      <c r="NV22" s="682">
        <v>0</v>
      </c>
      <c r="NW22" s="681">
        <v>1</v>
      </c>
      <c r="NX22" s="681">
        <v>1</v>
      </c>
      <c r="NY22" s="682">
        <v>0</v>
      </c>
      <c r="NZ22" s="681">
        <v>2</v>
      </c>
      <c r="OA22" s="681">
        <v>2</v>
      </c>
      <c r="OB22" s="682">
        <v>0</v>
      </c>
      <c r="OC22" s="681">
        <v>2</v>
      </c>
      <c r="OD22" s="681">
        <v>1</v>
      </c>
      <c r="OE22" s="681">
        <v>1</v>
      </c>
      <c r="OF22" s="681">
        <v>3</v>
      </c>
      <c r="OG22" s="681">
        <v>3</v>
      </c>
      <c r="OH22" s="682">
        <v>0</v>
      </c>
      <c r="OI22" s="681">
        <v>1</v>
      </c>
      <c r="OJ22" s="682">
        <v>0</v>
      </c>
      <c r="OK22" s="681">
        <v>1</v>
      </c>
      <c r="OL22" s="681">
        <v>19</v>
      </c>
      <c r="OM22" s="681">
        <v>14</v>
      </c>
      <c r="ON22" s="681">
        <v>5</v>
      </c>
      <c r="OO22" s="681">
        <v>3</v>
      </c>
      <c r="OP22" s="681">
        <v>2</v>
      </c>
      <c r="OQ22" s="681">
        <v>1</v>
      </c>
      <c r="OR22" s="681">
        <v>3</v>
      </c>
      <c r="OS22" s="681">
        <v>1</v>
      </c>
      <c r="OT22" s="681">
        <v>2</v>
      </c>
      <c r="OU22" s="681">
        <v>1</v>
      </c>
      <c r="OV22" s="681">
        <v>1</v>
      </c>
      <c r="OW22" s="682">
        <v>0</v>
      </c>
      <c r="OX22" s="681">
        <v>2</v>
      </c>
      <c r="OY22" s="681">
        <v>2</v>
      </c>
      <c r="OZ22" s="682">
        <v>0</v>
      </c>
      <c r="PA22" s="682">
        <v>0</v>
      </c>
      <c r="PB22" s="682">
        <v>0</v>
      </c>
      <c r="PC22" s="682">
        <v>0</v>
      </c>
      <c r="PD22" s="682">
        <v>0</v>
      </c>
      <c r="PE22" s="682">
        <v>0</v>
      </c>
      <c r="PF22" s="682">
        <v>0</v>
      </c>
      <c r="PG22" s="682">
        <v>0</v>
      </c>
      <c r="PH22" s="682">
        <v>0</v>
      </c>
      <c r="PI22" s="682">
        <v>0</v>
      </c>
      <c r="PJ22" s="681">
        <v>5</v>
      </c>
      <c r="PK22" s="681">
        <v>4</v>
      </c>
      <c r="PL22" s="681">
        <v>1</v>
      </c>
      <c r="PM22" s="681">
        <v>2</v>
      </c>
      <c r="PN22" s="681">
        <v>2</v>
      </c>
      <c r="PO22" s="682">
        <v>0</v>
      </c>
      <c r="PP22" s="681">
        <v>2</v>
      </c>
      <c r="PQ22" s="681">
        <v>1</v>
      </c>
      <c r="PR22" s="681">
        <v>1</v>
      </c>
      <c r="PS22" s="682">
        <v>0</v>
      </c>
      <c r="PT22" s="682">
        <v>0</v>
      </c>
      <c r="PU22" s="682">
        <v>0</v>
      </c>
      <c r="PV22" s="682">
        <v>0</v>
      </c>
      <c r="PW22" s="682">
        <v>0</v>
      </c>
      <c r="PX22" s="682">
        <v>0</v>
      </c>
      <c r="PY22" s="682">
        <v>0</v>
      </c>
      <c r="PZ22" s="682">
        <v>0</v>
      </c>
      <c r="QA22" s="682">
        <v>0</v>
      </c>
      <c r="QB22" s="681">
        <v>1</v>
      </c>
      <c r="QC22" s="681">
        <v>1</v>
      </c>
      <c r="QD22" s="682">
        <v>0</v>
      </c>
      <c r="QE22" s="682">
        <v>0</v>
      </c>
      <c r="QF22" s="682">
        <v>0</v>
      </c>
      <c r="QG22" s="682">
        <v>0</v>
      </c>
      <c r="QH22" s="682">
        <v>0</v>
      </c>
      <c r="QI22" s="682">
        <v>0</v>
      </c>
      <c r="QJ22" s="682">
        <v>0</v>
      </c>
      <c r="QK22" s="681">
        <v>3</v>
      </c>
      <c r="QL22" s="681">
        <v>3</v>
      </c>
      <c r="QM22" s="682">
        <v>0</v>
      </c>
      <c r="QN22" s="681">
        <v>1</v>
      </c>
      <c r="QO22" s="681">
        <v>1</v>
      </c>
      <c r="QP22" s="682">
        <v>0</v>
      </c>
      <c r="QQ22" s="681">
        <v>1</v>
      </c>
      <c r="QR22" s="681">
        <v>1</v>
      </c>
      <c r="QS22" s="682">
        <v>0</v>
      </c>
      <c r="QT22" s="681">
        <v>1</v>
      </c>
      <c r="QU22" s="682">
        <v>0</v>
      </c>
      <c r="QV22" s="681">
        <v>1</v>
      </c>
      <c r="QW22" s="682">
        <v>0</v>
      </c>
      <c r="QX22" s="682">
        <v>0</v>
      </c>
      <c r="QY22" s="682">
        <v>0</v>
      </c>
      <c r="QZ22" s="681">
        <v>1</v>
      </c>
      <c r="RA22" s="681">
        <v>1</v>
      </c>
      <c r="RB22" s="682">
        <v>0</v>
      </c>
      <c r="RC22" s="681">
        <v>5</v>
      </c>
      <c r="RD22" s="681">
        <v>4</v>
      </c>
      <c r="RE22" s="681">
        <v>1</v>
      </c>
      <c r="RF22" s="681">
        <v>2</v>
      </c>
      <c r="RG22" s="681">
        <v>2</v>
      </c>
      <c r="RH22" s="682">
        <v>0</v>
      </c>
      <c r="RI22" s="681">
        <v>21</v>
      </c>
      <c r="RJ22" s="681">
        <v>18</v>
      </c>
      <c r="RK22" s="681">
        <v>3</v>
      </c>
      <c r="RL22" s="681">
        <v>4</v>
      </c>
      <c r="RM22" s="681">
        <v>4</v>
      </c>
      <c r="RN22" s="682">
        <v>0</v>
      </c>
      <c r="RO22" s="682">
        <v>0</v>
      </c>
      <c r="RP22" s="682">
        <v>0</v>
      </c>
      <c r="RQ22" s="682">
        <v>0</v>
      </c>
      <c r="RR22" s="681">
        <v>1</v>
      </c>
      <c r="RS22" s="681">
        <v>1</v>
      </c>
      <c r="RT22" s="682">
        <v>0</v>
      </c>
      <c r="RU22" s="681">
        <v>8</v>
      </c>
      <c r="RV22" s="681">
        <v>7</v>
      </c>
      <c r="RW22" s="681">
        <v>1</v>
      </c>
      <c r="RX22" s="681">
        <v>1</v>
      </c>
      <c r="RY22" s="681">
        <v>1</v>
      </c>
      <c r="RZ22" s="682">
        <v>0</v>
      </c>
      <c r="SA22" s="682">
        <v>0</v>
      </c>
      <c r="SB22" s="682">
        <v>0</v>
      </c>
      <c r="SC22" s="682">
        <v>0</v>
      </c>
      <c r="SD22" s="682">
        <v>0</v>
      </c>
      <c r="SE22" s="682">
        <v>0</v>
      </c>
      <c r="SF22" s="682">
        <v>0</v>
      </c>
      <c r="SG22" s="681">
        <v>10</v>
      </c>
      <c r="SH22" s="681">
        <v>9</v>
      </c>
      <c r="SI22" s="681">
        <v>1</v>
      </c>
      <c r="SJ22" s="681">
        <v>2</v>
      </c>
      <c r="SK22" s="681">
        <v>1</v>
      </c>
      <c r="SL22" s="681">
        <v>1</v>
      </c>
      <c r="SM22" s="682">
        <v>0</v>
      </c>
      <c r="SN22" s="682">
        <v>0</v>
      </c>
      <c r="SO22" s="682">
        <v>0</v>
      </c>
      <c r="SP22" s="682">
        <v>0</v>
      </c>
      <c r="SQ22" s="682">
        <v>0</v>
      </c>
      <c r="SR22" s="682">
        <v>0</v>
      </c>
      <c r="SS22" s="682">
        <v>0</v>
      </c>
      <c r="ST22" s="682">
        <v>0</v>
      </c>
      <c r="SU22" s="682">
        <v>0</v>
      </c>
      <c r="SV22" s="682">
        <v>0</v>
      </c>
      <c r="SW22" s="682">
        <v>0</v>
      </c>
      <c r="SX22" s="682">
        <v>0</v>
      </c>
      <c r="SY22" s="681">
        <v>3</v>
      </c>
      <c r="SZ22" s="681">
        <v>2</v>
      </c>
      <c r="TA22" s="681">
        <v>1</v>
      </c>
      <c r="TB22" s="682">
        <v>0</v>
      </c>
      <c r="TC22" s="682">
        <v>0</v>
      </c>
      <c r="TD22" s="682">
        <v>0</v>
      </c>
      <c r="TE22" s="682">
        <v>0</v>
      </c>
      <c r="TF22" s="682">
        <v>0</v>
      </c>
      <c r="TG22" s="682">
        <v>0</v>
      </c>
      <c r="TH22" s="681">
        <v>1</v>
      </c>
      <c r="TI22" s="681">
        <v>1</v>
      </c>
      <c r="TJ22" s="682">
        <v>0</v>
      </c>
      <c r="TK22" s="682">
        <v>0</v>
      </c>
      <c r="TL22" s="682">
        <v>0</v>
      </c>
      <c r="TM22" s="682">
        <v>0</v>
      </c>
      <c r="TN22" s="682">
        <v>0</v>
      </c>
      <c r="TO22" s="682">
        <v>0</v>
      </c>
      <c r="TP22" s="682">
        <v>0</v>
      </c>
      <c r="TQ22" s="681">
        <v>2</v>
      </c>
      <c r="TR22" s="681">
        <v>1</v>
      </c>
      <c r="TS22" s="681">
        <v>1</v>
      </c>
      <c r="TT22" s="681">
        <v>2</v>
      </c>
      <c r="TU22" s="681">
        <v>2</v>
      </c>
      <c r="TV22" s="682">
        <v>0</v>
      </c>
      <c r="TW22" s="682">
        <v>0</v>
      </c>
      <c r="TX22" s="682">
        <v>0</v>
      </c>
      <c r="TY22" s="682">
        <v>0</v>
      </c>
      <c r="TZ22" s="681">
        <v>4</v>
      </c>
      <c r="UA22" s="681">
        <v>3</v>
      </c>
      <c r="UB22" s="681">
        <v>1</v>
      </c>
      <c r="UC22" s="681">
        <v>3</v>
      </c>
      <c r="UD22" s="681">
        <v>1</v>
      </c>
      <c r="UE22" s="681">
        <v>2</v>
      </c>
      <c r="UF22" s="681">
        <v>24</v>
      </c>
      <c r="UG22" s="681">
        <v>19</v>
      </c>
      <c r="UH22" s="681">
        <v>5</v>
      </c>
      <c r="UI22" s="681">
        <v>1</v>
      </c>
      <c r="UJ22" s="681">
        <v>1</v>
      </c>
      <c r="UK22" s="682">
        <v>0</v>
      </c>
      <c r="UL22" s="681">
        <v>1</v>
      </c>
      <c r="UM22" s="681">
        <v>1</v>
      </c>
      <c r="UN22" s="682">
        <v>0</v>
      </c>
      <c r="UO22" s="681">
        <v>2</v>
      </c>
      <c r="UP22" s="681">
        <v>1</v>
      </c>
      <c r="UQ22" s="681">
        <v>1</v>
      </c>
      <c r="UR22" s="681">
        <v>3</v>
      </c>
      <c r="US22" s="681">
        <v>2</v>
      </c>
      <c r="UT22" s="681">
        <v>1</v>
      </c>
      <c r="UU22" s="682">
        <v>0</v>
      </c>
      <c r="UV22" s="682">
        <v>0</v>
      </c>
      <c r="UW22" s="682">
        <v>0</v>
      </c>
      <c r="UX22" s="682">
        <v>0</v>
      </c>
      <c r="UY22" s="682">
        <v>0</v>
      </c>
      <c r="UZ22" s="682">
        <v>0</v>
      </c>
      <c r="VA22" s="682">
        <v>0</v>
      </c>
      <c r="VB22" s="682">
        <v>0</v>
      </c>
      <c r="VC22" s="682">
        <v>0</v>
      </c>
      <c r="VD22" s="681">
        <v>11</v>
      </c>
      <c r="VE22" s="681">
        <v>10</v>
      </c>
      <c r="VF22" s="681">
        <v>1</v>
      </c>
      <c r="VG22" s="682">
        <v>0</v>
      </c>
      <c r="VH22" s="682">
        <v>0</v>
      </c>
      <c r="VI22" s="682">
        <v>0</v>
      </c>
      <c r="VJ22" s="682">
        <v>0</v>
      </c>
      <c r="VK22" s="682">
        <v>0</v>
      </c>
      <c r="VL22" s="682">
        <v>0</v>
      </c>
      <c r="VM22" s="682">
        <v>0</v>
      </c>
      <c r="VN22" s="682">
        <v>0</v>
      </c>
      <c r="VO22" s="682">
        <v>0</v>
      </c>
      <c r="VP22" s="681">
        <v>1</v>
      </c>
      <c r="VQ22" s="681">
        <v>1</v>
      </c>
      <c r="VR22" s="682">
        <v>0</v>
      </c>
      <c r="VS22" s="682">
        <v>0</v>
      </c>
      <c r="VT22" s="682">
        <v>0</v>
      </c>
      <c r="VU22" s="682">
        <v>0</v>
      </c>
      <c r="VV22" s="682">
        <v>0</v>
      </c>
      <c r="VW22" s="682">
        <v>0</v>
      </c>
      <c r="VX22" s="682">
        <v>0</v>
      </c>
      <c r="VY22" s="681">
        <v>4</v>
      </c>
      <c r="VZ22" s="681">
        <v>3</v>
      </c>
      <c r="WA22" s="681">
        <v>1</v>
      </c>
      <c r="WB22" s="682">
        <v>0</v>
      </c>
      <c r="WC22" s="682">
        <v>0</v>
      </c>
      <c r="WD22" s="682">
        <v>0</v>
      </c>
      <c r="WE22" s="682">
        <v>0</v>
      </c>
      <c r="WF22" s="682">
        <v>0</v>
      </c>
      <c r="WG22" s="682">
        <v>0</v>
      </c>
      <c r="WH22" s="682">
        <v>0</v>
      </c>
      <c r="WI22" s="682">
        <v>0</v>
      </c>
      <c r="WJ22" s="682">
        <v>0</v>
      </c>
      <c r="WK22" s="682">
        <v>0</v>
      </c>
      <c r="WL22" s="682">
        <v>0</v>
      </c>
      <c r="WM22" s="682">
        <v>0</v>
      </c>
      <c r="WN22" s="681">
        <v>1</v>
      </c>
      <c r="WO22" s="682">
        <v>0</v>
      </c>
      <c r="WP22" s="681">
        <v>1</v>
      </c>
      <c r="WQ22" s="682">
        <v>0</v>
      </c>
      <c r="WR22" s="682">
        <v>0</v>
      </c>
      <c r="WS22" s="682">
        <v>0</v>
      </c>
      <c r="WT22" s="681">
        <v>1</v>
      </c>
      <c r="WU22" s="681">
        <v>1</v>
      </c>
      <c r="WV22" s="682">
        <v>0</v>
      </c>
      <c r="WW22" s="681">
        <v>5</v>
      </c>
      <c r="WX22" s="681">
        <v>4</v>
      </c>
      <c r="WY22" s="681">
        <v>1</v>
      </c>
      <c r="WZ22" s="681">
        <v>4</v>
      </c>
      <c r="XA22" s="681">
        <v>3</v>
      </c>
      <c r="XB22" s="681">
        <v>1</v>
      </c>
      <c r="XC22" s="681">
        <v>20</v>
      </c>
      <c r="XD22" s="681">
        <v>18</v>
      </c>
      <c r="XE22" s="681">
        <v>2</v>
      </c>
      <c r="XF22" s="682">
        <v>0</v>
      </c>
      <c r="XG22" s="682">
        <v>0</v>
      </c>
      <c r="XH22" s="682">
        <v>0</v>
      </c>
      <c r="XI22" s="681">
        <v>2</v>
      </c>
      <c r="XJ22" s="681">
        <v>1</v>
      </c>
      <c r="XK22" s="681">
        <v>1</v>
      </c>
      <c r="XL22" s="681">
        <v>5</v>
      </c>
      <c r="XM22" s="681">
        <v>5</v>
      </c>
      <c r="XN22" s="682">
        <v>0</v>
      </c>
      <c r="XO22" s="681">
        <v>5</v>
      </c>
      <c r="XP22" s="681">
        <v>5</v>
      </c>
      <c r="XQ22" s="682">
        <v>0</v>
      </c>
      <c r="XR22" s="682">
        <v>0</v>
      </c>
      <c r="XS22" s="682">
        <v>0</v>
      </c>
      <c r="XT22" s="682">
        <v>0</v>
      </c>
      <c r="XU22" s="682">
        <v>0</v>
      </c>
      <c r="XV22" s="682">
        <v>0</v>
      </c>
      <c r="XW22" s="682">
        <v>0</v>
      </c>
      <c r="XX22" s="682">
        <v>0</v>
      </c>
      <c r="XY22" s="682">
        <v>0</v>
      </c>
      <c r="XZ22" s="682">
        <v>0</v>
      </c>
      <c r="YA22" s="681">
        <v>16</v>
      </c>
      <c r="YB22" s="681">
        <v>14</v>
      </c>
      <c r="YC22" s="681">
        <v>2</v>
      </c>
      <c r="YD22" s="681">
        <v>1</v>
      </c>
      <c r="YE22" s="681">
        <v>1</v>
      </c>
      <c r="YF22" s="682">
        <v>0</v>
      </c>
      <c r="YG22" s="682">
        <v>0</v>
      </c>
      <c r="YH22" s="682">
        <v>0</v>
      </c>
      <c r="YI22" s="682">
        <v>0</v>
      </c>
      <c r="YJ22" s="682">
        <v>0</v>
      </c>
      <c r="YK22" s="682">
        <v>0</v>
      </c>
      <c r="YL22" s="682">
        <v>0</v>
      </c>
      <c r="YM22" s="682">
        <v>0</v>
      </c>
      <c r="YN22" s="682">
        <v>0</v>
      </c>
      <c r="YO22" s="682">
        <v>0</v>
      </c>
      <c r="YP22" s="682">
        <v>0</v>
      </c>
      <c r="YQ22" s="682">
        <v>0</v>
      </c>
      <c r="YR22" s="682">
        <v>0</v>
      </c>
      <c r="YS22" s="681">
        <v>2</v>
      </c>
      <c r="YT22" s="681">
        <v>1</v>
      </c>
      <c r="YU22" s="681">
        <v>1</v>
      </c>
      <c r="YV22" s="681">
        <v>2</v>
      </c>
      <c r="YW22" s="681">
        <v>2</v>
      </c>
      <c r="YX22" s="682">
        <v>0</v>
      </c>
      <c r="YY22" s="682">
        <v>0</v>
      </c>
      <c r="YZ22" s="682">
        <v>0</v>
      </c>
      <c r="ZA22" s="682">
        <v>0</v>
      </c>
      <c r="ZB22" s="681">
        <v>8</v>
      </c>
      <c r="ZC22" s="681">
        <v>5</v>
      </c>
      <c r="ZD22" s="681">
        <v>3</v>
      </c>
      <c r="ZE22" s="681">
        <v>1</v>
      </c>
      <c r="ZF22" s="681">
        <v>1</v>
      </c>
      <c r="ZG22" s="682">
        <v>0</v>
      </c>
      <c r="ZH22" s="681">
        <v>1</v>
      </c>
      <c r="ZI22" s="681">
        <v>1</v>
      </c>
      <c r="ZJ22" s="682">
        <v>0</v>
      </c>
      <c r="ZK22" s="681">
        <v>2</v>
      </c>
      <c r="ZL22" s="681">
        <v>2</v>
      </c>
      <c r="ZM22" s="682">
        <v>0</v>
      </c>
      <c r="ZN22" s="682">
        <v>0</v>
      </c>
      <c r="ZO22" s="682">
        <v>0</v>
      </c>
      <c r="ZP22" s="682">
        <v>0</v>
      </c>
      <c r="ZQ22" s="682">
        <v>0</v>
      </c>
      <c r="ZR22" s="682">
        <v>0</v>
      </c>
      <c r="ZS22" s="682">
        <v>0</v>
      </c>
      <c r="ZT22" s="681">
        <v>2</v>
      </c>
      <c r="ZU22" s="681">
        <v>2</v>
      </c>
      <c r="ZV22" s="682">
        <v>0</v>
      </c>
      <c r="ZW22" s="681">
        <v>1</v>
      </c>
      <c r="ZX22" s="682">
        <v>0</v>
      </c>
      <c r="ZY22" s="681">
        <v>1</v>
      </c>
      <c r="ZZ22" s="681">
        <v>17</v>
      </c>
      <c r="AAA22" s="681">
        <v>16</v>
      </c>
      <c r="AAB22" s="681">
        <v>1</v>
      </c>
      <c r="AAC22" s="681">
        <v>2</v>
      </c>
      <c r="AAD22" s="681">
        <v>2</v>
      </c>
      <c r="AAE22" s="682">
        <v>0</v>
      </c>
      <c r="AAF22" s="681">
        <v>2</v>
      </c>
      <c r="AAG22" s="681">
        <v>1</v>
      </c>
      <c r="AAH22" s="681">
        <v>1</v>
      </c>
      <c r="AAI22" s="681">
        <v>7</v>
      </c>
      <c r="AAJ22" s="681">
        <v>7</v>
      </c>
      <c r="AAK22" s="682">
        <v>0</v>
      </c>
      <c r="AAL22" s="681">
        <v>8</v>
      </c>
      <c r="AAM22" s="681">
        <v>5</v>
      </c>
      <c r="AAN22" s="681">
        <v>3</v>
      </c>
      <c r="AAO22" s="682">
        <v>0</v>
      </c>
      <c r="AAP22" s="682">
        <v>0</v>
      </c>
      <c r="AAQ22" s="682">
        <v>0</v>
      </c>
      <c r="AAR22" s="682">
        <v>0</v>
      </c>
      <c r="AAS22" s="682">
        <v>0</v>
      </c>
      <c r="AAT22" s="682">
        <v>0</v>
      </c>
      <c r="AAU22" s="681">
        <v>1</v>
      </c>
      <c r="AAV22" s="681">
        <v>1</v>
      </c>
      <c r="AAW22" s="682">
        <v>0</v>
      </c>
      <c r="AAX22" s="681">
        <v>10</v>
      </c>
      <c r="AAY22" s="681">
        <v>9</v>
      </c>
      <c r="AAZ22" s="681">
        <v>1</v>
      </c>
      <c r="ABA22" s="681">
        <v>3</v>
      </c>
      <c r="ABB22" s="681">
        <v>3</v>
      </c>
      <c r="ABC22" s="682">
        <v>0</v>
      </c>
      <c r="ABD22" s="682">
        <v>0</v>
      </c>
      <c r="ABE22" s="682">
        <v>0</v>
      </c>
      <c r="ABF22" s="682">
        <v>0</v>
      </c>
      <c r="ABG22" s="682">
        <v>0</v>
      </c>
      <c r="ABH22" s="682">
        <v>0</v>
      </c>
      <c r="ABI22" s="682">
        <v>0</v>
      </c>
      <c r="ABJ22" s="681">
        <v>1</v>
      </c>
      <c r="ABK22" s="681">
        <v>1</v>
      </c>
      <c r="ABL22" s="682">
        <v>0</v>
      </c>
      <c r="ABM22" s="682">
        <v>0</v>
      </c>
      <c r="ABN22" s="682">
        <v>0</v>
      </c>
      <c r="ABO22" s="682">
        <v>0</v>
      </c>
      <c r="ABP22" s="681">
        <v>4</v>
      </c>
      <c r="ABQ22" s="681">
        <v>4</v>
      </c>
      <c r="ABR22" s="682">
        <v>0</v>
      </c>
      <c r="ABS22" s="681">
        <v>1</v>
      </c>
      <c r="ABT22" s="681">
        <v>1</v>
      </c>
      <c r="ABU22" s="682">
        <v>0</v>
      </c>
      <c r="ABV22" s="682">
        <v>0</v>
      </c>
      <c r="ABW22" s="682">
        <v>0</v>
      </c>
      <c r="ABX22" s="682">
        <v>0</v>
      </c>
      <c r="ABY22" s="681">
        <v>3</v>
      </c>
      <c r="ABZ22" s="681">
        <v>3</v>
      </c>
      <c r="ACA22" s="682">
        <v>0</v>
      </c>
      <c r="ACB22" s="681">
        <v>1</v>
      </c>
      <c r="ACC22" s="681">
        <v>1</v>
      </c>
      <c r="ACD22" s="682">
        <v>0</v>
      </c>
      <c r="ACE22" s="681">
        <v>1</v>
      </c>
      <c r="ACF22" s="681">
        <v>1</v>
      </c>
      <c r="ACG22" s="682">
        <v>0</v>
      </c>
      <c r="ACH22" s="681">
        <v>1</v>
      </c>
      <c r="ACI22" s="681">
        <v>1</v>
      </c>
      <c r="ACJ22" s="682">
        <v>0</v>
      </c>
      <c r="ACK22" s="681">
        <v>2</v>
      </c>
      <c r="ACL22" s="681">
        <v>1</v>
      </c>
      <c r="ACM22" s="681">
        <v>1</v>
      </c>
      <c r="ACN22" s="681">
        <v>1</v>
      </c>
      <c r="ACO22" s="681">
        <v>1</v>
      </c>
      <c r="ACP22" s="682">
        <v>0</v>
      </c>
      <c r="ACQ22" s="681">
        <v>4</v>
      </c>
      <c r="ACR22" s="681">
        <v>4</v>
      </c>
      <c r="ACS22" s="682">
        <v>0</v>
      </c>
      <c r="ACT22" s="681">
        <v>3</v>
      </c>
      <c r="ACU22" s="681">
        <v>2</v>
      </c>
      <c r="ACV22" s="681">
        <v>1</v>
      </c>
      <c r="ACW22" s="681">
        <v>32</v>
      </c>
      <c r="ACX22" s="681">
        <v>29</v>
      </c>
      <c r="ACY22" s="681">
        <v>3</v>
      </c>
      <c r="ACZ22" s="681">
        <v>1</v>
      </c>
      <c r="ADA22" s="681">
        <v>1</v>
      </c>
      <c r="ADB22" s="682">
        <v>0</v>
      </c>
      <c r="ADC22" s="681">
        <v>1</v>
      </c>
      <c r="ADD22" s="682">
        <v>0</v>
      </c>
      <c r="ADE22" s="681">
        <v>1</v>
      </c>
      <c r="ADF22" s="681">
        <v>5</v>
      </c>
      <c r="ADG22" s="681">
        <v>5</v>
      </c>
      <c r="ADH22" s="682">
        <v>0</v>
      </c>
      <c r="ADI22" s="681">
        <v>4</v>
      </c>
      <c r="ADJ22" s="681">
        <v>4</v>
      </c>
      <c r="ADK22" s="682">
        <v>0</v>
      </c>
      <c r="ADL22" s="681">
        <v>1</v>
      </c>
      <c r="ADM22" s="681">
        <v>1</v>
      </c>
      <c r="ADN22" s="682">
        <v>0</v>
      </c>
      <c r="ADO22" s="682">
        <v>0</v>
      </c>
      <c r="ADP22" s="682">
        <v>0</v>
      </c>
      <c r="ADQ22" s="682">
        <v>0</v>
      </c>
      <c r="ADR22" s="681">
        <v>1</v>
      </c>
      <c r="ADS22" s="681">
        <v>1</v>
      </c>
      <c r="ADT22" s="682">
        <v>0</v>
      </c>
      <c r="ADU22" s="681">
        <v>8</v>
      </c>
      <c r="ADV22" s="681">
        <v>7</v>
      </c>
      <c r="ADW22" s="681">
        <v>1</v>
      </c>
      <c r="ADX22" s="681">
        <v>1</v>
      </c>
      <c r="ADY22" s="681">
        <v>1</v>
      </c>
      <c r="ADZ22" s="682">
        <v>0</v>
      </c>
      <c r="AEA22" s="682">
        <v>0</v>
      </c>
      <c r="AEB22" s="682">
        <v>0</v>
      </c>
      <c r="AEC22" s="682">
        <v>0</v>
      </c>
      <c r="AED22" s="682">
        <v>0</v>
      </c>
      <c r="AEE22" s="682">
        <v>0</v>
      </c>
      <c r="AEF22" s="682">
        <v>0</v>
      </c>
      <c r="AEG22" s="682">
        <v>0</v>
      </c>
      <c r="AEH22" s="682">
        <v>0</v>
      </c>
      <c r="AEI22" s="682">
        <v>0</v>
      </c>
      <c r="AEJ22" s="682">
        <v>0</v>
      </c>
      <c r="AEK22" s="682">
        <v>0</v>
      </c>
      <c r="AEL22" s="682">
        <v>0</v>
      </c>
      <c r="AEM22" s="681">
        <v>2</v>
      </c>
      <c r="AEN22" s="681">
        <v>2</v>
      </c>
      <c r="AEO22" s="682">
        <v>0</v>
      </c>
      <c r="AEP22" s="682">
        <v>0</v>
      </c>
      <c r="AEQ22" s="682">
        <v>0</v>
      </c>
      <c r="AER22" s="682">
        <v>0</v>
      </c>
      <c r="AES22" s="682">
        <v>0</v>
      </c>
      <c r="AET22" s="682">
        <v>0</v>
      </c>
      <c r="AEU22" s="682">
        <v>0</v>
      </c>
      <c r="AEV22" s="681">
        <v>1</v>
      </c>
      <c r="AEW22" s="681">
        <v>1</v>
      </c>
      <c r="AEX22" s="682">
        <v>0</v>
      </c>
      <c r="AEY22" s="681">
        <v>1</v>
      </c>
      <c r="AEZ22" s="682">
        <v>0</v>
      </c>
      <c r="AFA22" s="681">
        <v>1</v>
      </c>
      <c r="AFB22" s="682">
        <v>0</v>
      </c>
      <c r="AFC22" s="682">
        <v>0</v>
      </c>
      <c r="AFD22" s="682">
        <v>0</v>
      </c>
      <c r="AFE22" s="682">
        <v>0</v>
      </c>
      <c r="AFF22" s="682">
        <v>0</v>
      </c>
      <c r="AFG22" s="682">
        <v>0</v>
      </c>
      <c r="AFH22" s="681">
        <v>2</v>
      </c>
      <c r="AFI22" s="682">
        <v>0</v>
      </c>
      <c r="AFJ22" s="681">
        <v>2</v>
      </c>
      <c r="AFK22" s="682">
        <v>0</v>
      </c>
      <c r="AFL22" s="682">
        <v>0</v>
      </c>
      <c r="AFM22" s="682">
        <v>0</v>
      </c>
      <c r="AFN22" s="681">
        <v>1</v>
      </c>
      <c r="AFO22" s="681">
        <v>1</v>
      </c>
      <c r="AFP22" s="682">
        <v>0</v>
      </c>
      <c r="AFQ22" s="681">
        <v>4</v>
      </c>
      <c r="AFR22" s="681">
        <v>3</v>
      </c>
      <c r="AFS22" s="681">
        <v>1</v>
      </c>
      <c r="AFT22" s="681">
        <v>15</v>
      </c>
      <c r="AFU22" s="681">
        <v>12</v>
      </c>
      <c r="AFV22" s="681">
        <v>3</v>
      </c>
      <c r="AFW22" s="681">
        <v>3</v>
      </c>
      <c r="AFX22" s="681">
        <v>3</v>
      </c>
      <c r="AFY22" s="682">
        <v>0</v>
      </c>
      <c r="AFZ22" s="681">
        <v>1</v>
      </c>
      <c r="AGA22" s="681">
        <v>1</v>
      </c>
      <c r="AGB22" s="682">
        <v>0</v>
      </c>
      <c r="AGC22" s="681">
        <v>5</v>
      </c>
      <c r="AGD22" s="681">
        <v>4</v>
      </c>
      <c r="AGE22" s="681">
        <v>1</v>
      </c>
      <c r="AGF22" s="681">
        <v>5</v>
      </c>
      <c r="AGG22" s="681">
        <v>3</v>
      </c>
      <c r="AGH22" s="681">
        <v>2</v>
      </c>
      <c r="AGI22" s="682">
        <v>0</v>
      </c>
      <c r="AGJ22" s="682">
        <v>0</v>
      </c>
      <c r="AGK22" s="682">
        <v>0</v>
      </c>
      <c r="AGL22" s="682">
        <v>0</v>
      </c>
      <c r="AGM22" s="682">
        <v>0</v>
      </c>
      <c r="AGN22" s="682">
        <v>0</v>
      </c>
      <c r="AGO22" s="682">
        <v>0</v>
      </c>
      <c r="AGP22" s="682">
        <v>0</v>
      </c>
      <c r="AGQ22" s="682">
        <v>0</v>
      </c>
      <c r="AGR22" s="681">
        <v>10</v>
      </c>
      <c r="AGS22" s="681">
        <v>8</v>
      </c>
      <c r="AGT22" s="681">
        <v>2</v>
      </c>
      <c r="AGU22" s="681">
        <v>1</v>
      </c>
      <c r="AGV22" s="681">
        <v>1</v>
      </c>
      <c r="AGW22" s="682">
        <v>0</v>
      </c>
      <c r="AGX22" s="682">
        <v>0</v>
      </c>
      <c r="AGY22" s="682">
        <v>0</v>
      </c>
      <c r="AGZ22" s="682">
        <v>0</v>
      </c>
      <c r="AHA22" s="682">
        <v>0</v>
      </c>
      <c r="AHB22" s="682">
        <v>0</v>
      </c>
      <c r="AHC22" s="682">
        <v>0</v>
      </c>
      <c r="AHD22" s="682">
        <v>0</v>
      </c>
      <c r="AHE22" s="682">
        <v>0</v>
      </c>
      <c r="AHF22" s="682">
        <v>0</v>
      </c>
      <c r="AHG22" s="682">
        <v>0</v>
      </c>
      <c r="AHH22" s="682">
        <v>0</v>
      </c>
      <c r="AHI22" s="682">
        <v>0</v>
      </c>
      <c r="AHJ22" s="681">
        <v>2</v>
      </c>
      <c r="AHK22" s="681">
        <v>2</v>
      </c>
      <c r="AHL22" s="682">
        <v>0</v>
      </c>
      <c r="AHM22" s="682">
        <v>0</v>
      </c>
      <c r="AHN22" s="682">
        <v>0</v>
      </c>
      <c r="AHO22" s="682">
        <v>0</v>
      </c>
      <c r="AHP22" s="682">
        <v>0</v>
      </c>
      <c r="AHQ22" s="682">
        <v>0</v>
      </c>
      <c r="AHR22" s="683">
        <v>0</v>
      </c>
    </row>
    <row r="23" spans="2:902" ht="45" customHeight="1">
      <c r="B23" s="542" t="s">
        <v>215</v>
      </c>
      <c r="C23" s="680">
        <v>31</v>
      </c>
      <c r="D23" s="681">
        <v>16</v>
      </c>
      <c r="E23" s="681">
        <v>15</v>
      </c>
      <c r="F23" s="681">
        <v>9</v>
      </c>
      <c r="G23" s="681">
        <v>7</v>
      </c>
      <c r="H23" s="681">
        <v>2</v>
      </c>
      <c r="I23" s="681">
        <v>6</v>
      </c>
      <c r="J23" s="681">
        <v>2</v>
      </c>
      <c r="K23" s="681">
        <v>4</v>
      </c>
      <c r="L23" s="681">
        <v>3</v>
      </c>
      <c r="M23" s="681">
        <v>3</v>
      </c>
      <c r="N23" s="682">
        <v>0</v>
      </c>
      <c r="O23" s="681">
        <v>19</v>
      </c>
      <c r="P23" s="681">
        <v>12</v>
      </c>
      <c r="Q23" s="681">
        <v>7</v>
      </c>
      <c r="R23" s="681">
        <v>33</v>
      </c>
      <c r="S23" s="681">
        <v>19</v>
      </c>
      <c r="T23" s="681">
        <v>14</v>
      </c>
      <c r="U23" s="681">
        <v>32</v>
      </c>
      <c r="V23" s="681">
        <v>25</v>
      </c>
      <c r="W23" s="681">
        <v>7</v>
      </c>
      <c r="X23" s="681">
        <v>10</v>
      </c>
      <c r="Y23" s="681">
        <v>7</v>
      </c>
      <c r="Z23" s="681">
        <v>3</v>
      </c>
      <c r="AA23" s="681">
        <v>187</v>
      </c>
      <c r="AB23" s="681">
        <v>119</v>
      </c>
      <c r="AC23" s="681">
        <v>68</v>
      </c>
      <c r="AD23" s="681">
        <v>18</v>
      </c>
      <c r="AE23" s="681">
        <v>13</v>
      </c>
      <c r="AF23" s="681">
        <v>5</v>
      </c>
      <c r="AG23" s="681">
        <v>15</v>
      </c>
      <c r="AH23" s="681">
        <v>9</v>
      </c>
      <c r="AI23" s="681">
        <v>6</v>
      </c>
      <c r="AJ23" s="681">
        <v>39</v>
      </c>
      <c r="AK23" s="681">
        <v>27</v>
      </c>
      <c r="AL23" s="681">
        <v>12</v>
      </c>
      <c r="AM23" s="681">
        <v>38</v>
      </c>
      <c r="AN23" s="681">
        <v>27</v>
      </c>
      <c r="AO23" s="681">
        <v>11</v>
      </c>
      <c r="AP23" s="681">
        <v>2</v>
      </c>
      <c r="AQ23" s="681">
        <v>2</v>
      </c>
      <c r="AR23" s="682">
        <v>0</v>
      </c>
      <c r="AS23" s="681">
        <v>1</v>
      </c>
      <c r="AT23" s="681">
        <v>1</v>
      </c>
      <c r="AU23" s="682">
        <v>0</v>
      </c>
      <c r="AV23" s="681">
        <v>1</v>
      </c>
      <c r="AW23" s="682">
        <v>0</v>
      </c>
      <c r="AX23" s="681">
        <v>1</v>
      </c>
      <c r="AY23" s="681">
        <v>132</v>
      </c>
      <c r="AZ23" s="681">
        <v>67</v>
      </c>
      <c r="BA23" s="681">
        <v>65</v>
      </c>
      <c r="BB23" s="681">
        <v>29</v>
      </c>
      <c r="BC23" s="681">
        <v>18</v>
      </c>
      <c r="BD23" s="681">
        <v>11</v>
      </c>
      <c r="BE23" s="681">
        <v>1</v>
      </c>
      <c r="BF23" s="681">
        <v>1</v>
      </c>
      <c r="BG23" s="682">
        <v>0</v>
      </c>
      <c r="BH23" s="682">
        <v>0</v>
      </c>
      <c r="BI23" s="682">
        <v>0</v>
      </c>
      <c r="BJ23" s="682">
        <v>0</v>
      </c>
      <c r="BK23" s="681">
        <v>1</v>
      </c>
      <c r="BL23" s="681">
        <v>1</v>
      </c>
      <c r="BM23" s="682">
        <v>0</v>
      </c>
      <c r="BN23" s="681">
        <v>2</v>
      </c>
      <c r="BO23" s="682">
        <v>0</v>
      </c>
      <c r="BP23" s="681">
        <v>2</v>
      </c>
      <c r="BQ23" s="681">
        <v>16</v>
      </c>
      <c r="BR23" s="681">
        <v>11</v>
      </c>
      <c r="BS23" s="681">
        <v>5</v>
      </c>
      <c r="BT23" s="681">
        <v>9</v>
      </c>
      <c r="BU23" s="681">
        <v>6</v>
      </c>
      <c r="BV23" s="681">
        <v>3</v>
      </c>
      <c r="BW23" s="682">
        <v>0</v>
      </c>
      <c r="BX23" s="682">
        <v>0</v>
      </c>
      <c r="BY23" s="682">
        <v>0</v>
      </c>
      <c r="BZ23" s="681">
        <v>25</v>
      </c>
      <c r="CA23" s="681">
        <v>14</v>
      </c>
      <c r="CB23" s="681">
        <v>11</v>
      </c>
      <c r="CC23" s="681">
        <v>6</v>
      </c>
      <c r="CD23" s="681">
        <v>3</v>
      </c>
      <c r="CE23" s="681">
        <v>3</v>
      </c>
      <c r="CF23" s="681">
        <v>14</v>
      </c>
      <c r="CG23" s="681">
        <v>8</v>
      </c>
      <c r="CH23" s="681">
        <v>6</v>
      </c>
      <c r="CI23" s="681">
        <v>12</v>
      </c>
      <c r="CJ23" s="681">
        <v>8</v>
      </c>
      <c r="CK23" s="681">
        <v>4</v>
      </c>
      <c r="CL23" s="681">
        <v>20</v>
      </c>
      <c r="CM23" s="681">
        <v>8</v>
      </c>
      <c r="CN23" s="681">
        <v>12</v>
      </c>
      <c r="CO23" s="681">
        <v>26</v>
      </c>
      <c r="CP23" s="681">
        <v>19</v>
      </c>
      <c r="CQ23" s="681">
        <v>7</v>
      </c>
      <c r="CR23" s="681">
        <v>28</v>
      </c>
      <c r="CS23" s="681">
        <v>20</v>
      </c>
      <c r="CT23" s="681">
        <v>8</v>
      </c>
      <c r="CU23" s="681">
        <v>8</v>
      </c>
      <c r="CV23" s="681">
        <v>5</v>
      </c>
      <c r="CW23" s="681">
        <v>3</v>
      </c>
      <c r="CX23" s="681">
        <v>205</v>
      </c>
      <c r="CY23" s="681">
        <v>132</v>
      </c>
      <c r="CZ23" s="681">
        <v>73</v>
      </c>
      <c r="DA23" s="681">
        <v>25</v>
      </c>
      <c r="DB23" s="681">
        <v>16</v>
      </c>
      <c r="DC23" s="681">
        <v>9</v>
      </c>
      <c r="DD23" s="681">
        <v>27</v>
      </c>
      <c r="DE23" s="681">
        <v>18</v>
      </c>
      <c r="DF23" s="681">
        <v>9</v>
      </c>
      <c r="DG23" s="681">
        <v>35</v>
      </c>
      <c r="DH23" s="681">
        <v>22</v>
      </c>
      <c r="DI23" s="681">
        <v>13</v>
      </c>
      <c r="DJ23" s="681">
        <v>54</v>
      </c>
      <c r="DK23" s="681">
        <v>33</v>
      </c>
      <c r="DL23" s="681">
        <v>21</v>
      </c>
      <c r="DM23" s="681">
        <v>4</v>
      </c>
      <c r="DN23" s="682">
        <v>0</v>
      </c>
      <c r="DO23" s="681">
        <v>4</v>
      </c>
      <c r="DP23" s="682">
        <v>0</v>
      </c>
      <c r="DQ23" s="682">
        <v>0</v>
      </c>
      <c r="DR23" s="682">
        <v>0</v>
      </c>
      <c r="DS23" s="681">
        <v>3</v>
      </c>
      <c r="DT23" s="681">
        <v>1</v>
      </c>
      <c r="DU23" s="681">
        <v>2</v>
      </c>
      <c r="DV23" s="681">
        <v>111</v>
      </c>
      <c r="DW23" s="681">
        <v>53</v>
      </c>
      <c r="DX23" s="681">
        <v>58</v>
      </c>
      <c r="DY23" s="681">
        <v>34</v>
      </c>
      <c r="DZ23" s="681">
        <v>16</v>
      </c>
      <c r="EA23" s="681">
        <v>18</v>
      </c>
      <c r="EB23" s="681">
        <v>2</v>
      </c>
      <c r="EC23" s="681">
        <v>1</v>
      </c>
      <c r="ED23" s="681">
        <v>1</v>
      </c>
      <c r="EE23" s="682">
        <v>0</v>
      </c>
      <c r="EF23" s="682">
        <v>0</v>
      </c>
      <c r="EG23" s="682">
        <v>0</v>
      </c>
      <c r="EH23" s="682">
        <v>0</v>
      </c>
      <c r="EI23" s="682">
        <v>0</v>
      </c>
      <c r="EJ23" s="682">
        <v>0</v>
      </c>
      <c r="EK23" s="682">
        <v>0</v>
      </c>
      <c r="EL23" s="682">
        <v>0</v>
      </c>
      <c r="EM23" s="682">
        <v>0</v>
      </c>
      <c r="EN23" s="681">
        <v>16</v>
      </c>
      <c r="EO23" s="681">
        <v>7</v>
      </c>
      <c r="EP23" s="681">
        <v>9</v>
      </c>
      <c r="EQ23" s="681">
        <v>13</v>
      </c>
      <c r="ER23" s="681">
        <v>6</v>
      </c>
      <c r="ES23" s="681">
        <v>7</v>
      </c>
      <c r="ET23" s="682">
        <v>0</v>
      </c>
      <c r="EU23" s="682">
        <v>0</v>
      </c>
      <c r="EV23" s="682">
        <v>0</v>
      </c>
      <c r="EW23" s="681">
        <v>34</v>
      </c>
      <c r="EX23" s="681">
        <v>24</v>
      </c>
      <c r="EY23" s="681">
        <v>10</v>
      </c>
      <c r="EZ23" s="681">
        <v>11</v>
      </c>
      <c r="FA23" s="681">
        <v>5</v>
      </c>
      <c r="FB23" s="681">
        <v>6</v>
      </c>
      <c r="FC23" s="681">
        <v>7</v>
      </c>
      <c r="FD23" s="681">
        <v>3</v>
      </c>
      <c r="FE23" s="681">
        <v>4</v>
      </c>
      <c r="FF23" s="681">
        <v>6</v>
      </c>
      <c r="FG23" s="681">
        <v>2</v>
      </c>
      <c r="FH23" s="681">
        <v>4</v>
      </c>
      <c r="FI23" s="681">
        <v>29</v>
      </c>
      <c r="FJ23" s="681">
        <v>16</v>
      </c>
      <c r="FK23" s="681">
        <v>13</v>
      </c>
      <c r="FL23" s="681">
        <v>16</v>
      </c>
      <c r="FM23" s="681">
        <v>8</v>
      </c>
      <c r="FN23" s="681">
        <v>8</v>
      </c>
      <c r="FO23" s="681">
        <v>25</v>
      </c>
      <c r="FP23" s="681">
        <v>12</v>
      </c>
      <c r="FQ23" s="681">
        <v>13</v>
      </c>
      <c r="FR23" s="681">
        <v>13</v>
      </c>
      <c r="FS23" s="681">
        <v>6</v>
      </c>
      <c r="FT23" s="681">
        <v>7</v>
      </c>
      <c r="FU23" s="681">
        <v>265</v>
      </c>
      <c r="FV23" s="681">
        <v>174</v>
      </c>
      <c r="FW23" s="681">
        <v>91</v>
      </c>
      <c r="FX23" s="681">
        <v>16</v>
      </c>
      <c r="FY23" s="681">
        <v>8</v>
      </c>
      <c r="FZ23" s="681">
        <v>8</v>
      </c>
      <c r="GA23" s="681">
        <v>25</v>
      </c>
      <c r="GB23" s="681">
        <v>14</v>
      </c>
      <c r="GC23" s="681">
        <v>11</v>
      </c>
      <c r="GD23" s="681">
        <v>35</v>
      </c>
      <c r="GE23" s="681">
        <v>26</v>
      </c>
      <c r="GF23" s="681">
        <v>9</v>
      </c>
      <c r="GG23" s="681">
        <v>58</v>
      </c>
      <c r="GH23" s="681">
        <v>37</v>
      </c>
      <c r="GI23" s="681">
        <v>21</v>
      </c>
      <c r="GJ23" s="681">
        <v>2</v>
      </c>
      <c r="GK23" s="681">
        <v>2</v>
      </c>
      <c r="GL23" s="682">
        <v>0</v>
      </c>
      <c r="GM23" s="681">
        <v>1</v>
      </c>
      <c r="GN23" s="681">
        <v>1</v>
      </c>
      <c r="GO23" s="682">
        <v>0</v>
      </c>
      <c r="GP23" s="682">
        <v>0</v>
      </c>
      <c r="GQ23" s="682">
        <v>0</v>
      </c>
      <c r="GR23" s="682">
        <v>0</v>
      </c>
      <c r="GS23" s="681">
        <v>106</v>
      </c>
      <c r="GT23" s="681">
        <v>58</v>
      </c>
      <c r="GU23" s="681">
        <v>48</v>
      </c>
      <c r="GV23" s="681">
        <v>27</v>
      </c>
      <c r="GW23" s="681">
        <v>13</v>
      </c>
      <c r="GX23" s="681">
        <v>14</v>
      </c>
      <c r="GY23" s="681">
        <v>2</v>
      </c>
      <c r="GZ23" s="681">
        <v>2</v>
      </c>
      <c r="HA23" s="682">
        <v>0</v>
      </c>
      <c r="HB23" s="682">
        <v>0</v>
      </c>
      <c r="HC23" s="682">
        <v>0</v>
      </c>
      <c r="HD23" s="682">
        <v>0</v>
      </c>
      <c r="HE23" s="682">
        <v>0</v>
      </c>
      <c r="HF23" s="682">
        <v>0</v>
      </c>
      <c r="HG23" s="682">
        <v>0</v>
      </c>
      <c r="HH23" s="682">
        <v>0</v>
      </c>
      <c r="HI23" s="682">
        <v>0</v>
      </c>
      <c r="HJ23" s="682">
        <v>0</v>
      </c>
      <c r="HK23" s="681">
        <v>17</v>
      </c>
      <c r="HL23" s="681">
        <v>9</v>
      </c>
      <c r="HM23" s="681">
        <v>8</v>
      </c>
      <c r="HN23" s="681">
        <v>11</v>
      </c>
      <c r="HO23" s="681">
        <v>7</v>
      </c>
      <c r="HP23" s="681">
        <v>4</v>
      </c>
      <c r="HQ23" s="681">
        <v>1</v>
      </c>
      <c r="HR23" s="681">
        <v>1</v>
      </c>
      <c r="HS23" s="682">
        <v>0</v>
      </c>
      <c r="HT23" s="681">
        <v>45</v>
      </c>
      <c r="HU23" s="681">
        <v>32</v>
      </c>
      <c r="HV23" s="681">
        <v>13</v>
      </c>
      <c r="HW23" s="681">
        <v>8</v>
      </c>
      <c r="HX23" s="681">
        <v>6</v>
      </c>
      <c r="HY23" s="681">
        <v>2</v>
      </c>
      <c r="HZ23" s="681">
        <v>8</v>
      </c>
      <c r="IA23" s="681">
        <v>5</v>
      </c>
      <c r="IB23" s="681">
        <v>3</v>
      </c>
      <c r="IC23" s="681">
        <v>10</v>
      </c>
      <c r="ID23" s="681">
        <v>6</v>
      </c>
      <c r="IE23" s="681">
        <v>4</v>
      </c>
      <c r="IF23" s="681">
        <v>19</v>
      </c>
      <c r="IG23" s="681">
        <v>7</v>
      </c>
      <c r="IH23" s="681">
        <v>12</v>
      </c>
      <c r="II23" s="681">
        <v>20</v>
      </c>
      <c r="IJ23" s="681">
        <v>9</v>
      </c>
      <c r="IK23" s="681">
        <v>11</v>
      </c>
      <c r="IL23" s="681">
        <v>39</v>
      </c>
      <c r="IM23" s="681">
        <v>26</v>
      </c>
      <c r="IN23" s="681">
        <v>13</v>
      </c>
      <c r="IO23" s="681">
        <v>17</v>
      </c>
      <c r="IP23" s="681">
        <v>10</v>
      </c>
      <c r="IQ23" s="681">
        <v>7</v>
      </c>
      <c r="IR23" s="681">
        <v>249</v>
      </c>
      <c r="IS23" s="681">
        <v>150</v>
      </c>
      <c r="IT23" s="681">
        <v>99</v>
      </c>
      <c r="IU23" s="681">
        <v>16</v>
      </c>
      <c r="IV23" s="681">
        <v>10</v>
      </c>
      <c r="IW23" s="681">
        <v>6</v>
      </c>
      <c r="IX23" s="681">
        <v>22</v>
      </c>
      <c r="IY23" s="681">
        <v>13</v>
      </c>
      <c r="IZ23" s="681">
        <v>9</v>
      </c>
      <c r="JA23" s="681">
        <v>48</v>
      </c>
      <c r="JB23" s="681">
        <v>30</v>
      </c>
      <c r="JC23" s="681">
        <v>18</v>
      </c>
      <c r="JD23" s="681">
        <v>53</v>
      </c>
      <c r="JE23" s="681">
        <v>35</v>
      </c>
      <c r="JF23" s="681">
        <v>18</v>
      </c>
      <c r="JG23" s="681">
        <v>4</v>
      </c>
      <c r="JH23" s="681">
        <v>3</v>
      </c>
      <c r="JI23" s="681">
        <v>1</v>
      </c>
      <c r="JJ23" s="681">
        <v>1</v>
      </c>
      <c r="JK23" s="682">
        <v>0</v>
      </c>
      <c r="JL23" s="681">
        <v>1</v>
      </c>
      <c r="JM23" s="681">
        <v>2</v>
      </c>
      <c r="JN23" s="681">
        <v>2</v>
      </c>
      <c r="JO23" s="682">
        <v>0</v>
      </c>
      <c r="JP23" s="681">
        <v>128</v>
      </c>
      <c r="JQ23" s="681">
        <v>67</v>
      </c>
      <c r="JR23" s="681">
        <v>61</v>
      </c>
      <c r="JS23" s="681">
        <v>23</v>
      </c>
      <c r="JT23" s="681">
        <v>9</v>
      </c>
      <c r="JU23" s="681">
        <v>14</v>
      </c>
      <c r="JV23" s="681">
        <v>4</v>
      </c>
      <c r="JW23" s="681">
        <v>2</v>
      </c>
      <c r="JX23" s="681">
        <v>2</v>
      </c>
      <c r="JY23" s="681">
        <v>1</v>
      </c>
      <c r="JZ23" s="681">
        <v>1</v>
      </c>
      <c r="KA23" s="682">
        <v>0</v>
      </c>
      <c r="KB23" s="681">
        <v>2</v>
      </c>
      <c r="KC23" s="682">
        <v>0</v>
      </c>
      <c r="KD23" s="681">
        <v>2</v>
      </c>
      <c r="KE23" s="682">
        <v>0</v>
      </c>
      <c r="KF23" s="682">
        <v>0</v>
      </c>
      <c r="KG23" s="682">
        <v>0</v>
      </c>
      <c r="KH23" s="681">
        <v>15</v>
      </c>
      <c r="KI23" s="681">
        <v>10</v>
      </c>
      <c r="KJ23" s="681">
        <v>5</v>
      </c>
      <c r="KK23" s="681">
        <v>9</v>
      </c>
      <c r="KL23" s="681">
        <v>5</v>
      </c>
      <c r="KM23" s="681">
        <v>4</v>
      </c>
      <c r="KN23" s="682">
        <v>0</v>
      </c>
      <c r="KO23" s="682">
        <v>0</v>
      </c>
      <c r="KP23" s="682">
        <v>0</v>
      </c>
      <c r="KQ23" s="681">
        <v>35</v>
      </c>
      <c r="KR23" s="681">
        <v>20</v>
      </c>
      <c r="KS23" s="681">
        <v>15</v>
      </c>
      <c r="KT23" s="681">
        <v>9</v>
      </c>
      <c r="KU23" s="681">
        <v>4</v>
      </c>
      <c r="KV23" s="681">
        <v>5</v>
      </c>
      <c r="KW23" s="681">
        <v>12</v>
      </c>
      <c r="KX23" s="681">
        <v>5</v>
      </c>
      <c r="KY23" s="681">
        <v>7</v>
      </c>
      <c r="KZ23" s="681">
        <v>9</v>
      </c>
      <c r="LA23" s="681">
        <v>6</v>
      </c>
      <c r="LB23" s="681">
        <v>3</v>
      </c>
      <c r="LC23" s="681">
        <v>19</v>
      </c>
      <c r="LD23" s="681">
        <v>10</v>
      </c>
      <c r="LE23" s="681">
        <v>9</v>
      </c>
      <c r="LF23" s="681">
        <v>26</v>
      </c>
      <c r="LG23" s="681">
        <v>19</v>
      </c>
      <c r="LH23" s="681">
        <v>7</v>
      </c>
      <c r="LI23" s="681">
        <v>46</v>
      </c>
      <c r="LJ23" s="681">
        <v>29</v>
      </c>
      <c r="LK23" s="681">
        <v>17</v>
      </c>
      <c r="LL23" s="681">
        <v>14</v>
      </c>
      <c r="LM23" s="681">
        <v>10</v>
      </c>
      <c r="LN23" s="681">
        <v>4</v>
      </c>
      <c r="LO23" s="681">
        <v>241</v>
      </c>
      <c r="LP23" s="681">
        <v>139</v>
      </c>
      <c r="LQ23" s="681">
        <v>102</v>
      </c>
      <c r="LR23" s="681">
        <v>16</v>
      </c>
      <c r="LS23" s="681">
        <v>6</v>
      </c>
      <c r="LT23" s="681">
        <v>10</v>
      </c>
      <c r="LU23" s="681">
        <v>17</v>
      </c>
      <c r="LV23" s="681">
        <v>9</v>
      </c>
      <c r="LW23" s="681">
        <v>8</v>
      </c>
      <c r="LX23" s="681">
        <v>50</v>
      </c>
      <c r="LY23" s="681">
        <v>33</v>
      </c>
      <c r="LZ23" s="681">
        <v>17</v>
      </c>
      <c r="MA23" s="681">
        <v>58</v>
      </c>
      <c r="MB23" s="681">
        <v>33</v>
      </c>
      <c r="MC23" s="681">
        <v>25</v>
      </c>
      <c r="MD23" s="681">
        <v>2</v>
      </c>
      <c r="ME23" s="681">
        <v>1</v>
      </c>
      <c r="MF23" s="681">
        <v>1</v>
      </c>
      <c r="MG23" s="681">
        <v>2</v>
      </c>
      <c r="MH23" s="682">
        <v>0</v>
      </c>
      <c r="MI23" s="681">
        <v>2</v>
      </c>
      <c r="MJ23" s="681">
        <v>3</v>
      </c>
      <c r="MK23" s="681">
        <v>1</v>
      </c>
      <c r="ML23" s="681">
        <v>2</v>
      </c>
      <c r="MM23" s="681">
        <v>118</v>
      </c>
      <c r="MN23" s="681">
        <v>64</v>
      </c>
      <c r="MO23" s="681">
        <v>54</v>
      </c>
      <c r="MP23" s="681">
        <v>40</v>
      </c>
      <c r="MQ23" s="681">
        <v>22</v>
      </c>
      <c r="MR23" s="681">
        <v>18</v>
      </c>
      <c r="MS23" s="681">
        <v>2</v>
      </c>
      <c r="MT23" s="681">
        <v>1</v>
      </c>
      <c r="MU23" s="681">
        <v>1</v>
      </c>
      <c r="MV23" s="681">
        <v>1</v>
      </c>
      <c r="MW23" s="681">
        <v>1</v>
      </c>
      <c r="MX23" s="682">
        <v>0</v>
      </c>
      <c r="MY23" s="681">
        <v>4</v>
      </c>
      <c r="MZ23" s="681">
        <v>3</v>
      </c>
      <c r="NA23" s="681">
        <v>1</v>
      </c>
      <c r="NB23" s="681">
        <v>1</v>
      </c>
      <c r="NC23" s="682">
        <v>0</v>
      </c>
      <c r="ND23" s="681">
        <v>1</v>
      </c>
      <c r="NE23" s="681">
        <v>18</v>
      </c>
      <c r="NF23" s="681">
        <v>14</v>
      </c>
      <c r="NG23" s="681">
        <v>4</v>
      </c>
      <c r="NH23" s="681">
        <v>12</v>
      </c>
      <c r="NI23" s="681">
        <v>4</v>
      </c>
      <c r="NJ23" s="681">
        <v>8</v>
      </c>
      <c r="NK23" s="682">
        <v>0</v>
      </c>
      <c r="NL23" s="682">
        <v>0</v>
      </c>
      <c r="NM23" s="682">
        <v>0</v>
      </c>
      <c r="NN23" s="681">
        <v>34</v>
      </c>
      <c r="NO23" s="681">
        <v>20</v>
      </c>
      <c r="NP23" s="681">
        <v>14</v>
      </c>
      <c r="NQ23" s="681">
        <v>1</v>
      </c>
      <c r="NR23" s="682">
        <v>0</v>
      </c>
      <c r="NS23" s="681">
        <v>1</v>
      </c>
      <c r="NT23" s="681">
        <v>7</v>
      </c>
      <c r="NU23" s="681">
        <v>3</v>
      </c>
      <c r="NV23" s="681">
        <v>4</v>
      </c>
      <c r="NW23" s="681">
        <v>8</v>
      </c>
      <c r="NX23" s="681">
        <v>4</v>
      </c>
      <c r="NY23" s="681">
        <v>4</v>
      </c>
      <c r="NZ23" s="681">
        <v>13</v>
      </c>
      <c r="OA23" s="681">
        <v>6</v>
      </c>
      <c r="OB23" s="681">
        <v>7</v>
      </c>
      <c r="OC23" s="681">
        <v>18</v>
      </c>
      <c r="OD23" s="681">
        <v>10</v>
      </c>
      <c r="OE23" s="681">
        <v>8</v>
      </c>
      <c r="OF23" s="681">
        <v>29</v>
      </c>
      <c r="OG23" s="681">
        <v>19</v>
      </c>
      <c r="OH23" s="681">
        <v>10</v>
      </c>
      <c r="OI23" s="681">
        <v>10</v>
      </c>
      <c r="OJ23" s="681">
        <v>5</v>
      </c>
      <c r="OK23" s="681">
        <v>5</v>
      </c>
      <c r="OL23" s="681">
        <v>230</v>
      </c>
      <c r="OM23" s="681">
        <v>147</v>
      </c>
      <c r="ON23" s="681">
        <v>83</v>
      </c>
      <c r="OO23" s="681">
        <v>22</v>
      </c>
      <c r="OP23" s="681">
        <v>14</v>
      </c>
      <c r="OQ23" s="681">
        <v>8</v>
      </c>
      <c r="OR23" s="681">
        <v>13</v>
      </c>
      <c r="OS23" s="681">
        <v>5</v>
      </c>
      <c r="OT23" s="681">
        <v>8</v>
      </c>
      <c r="OU23" s="681">
        <v>35</v>
      </c>
      <c r="OV23" s="681">
        <v>23</v>
      </c>
      <c r="OW23" s="681">
        <v>12</v>
      </c>
      <c r="OX23" s="681">
        <v>53</v>
      </c>
      <c r="OY23" s="681">
        <v>28</v>
      </c>
      <c r="OZ23" s="681">
        <v>25</v>
      </c>
      <c r="PA23" s="681">
        <v>2</v>
      </c>
      <c r="PB23" s="681">
        <v>2</v>
      </c>
      <c r="PC23" s="682">
        <v>0</v>
      </c>
      <c r="PD23" s="681">
        <v>1</v>
      </c>
      <c r="PE23" s="681">
        <v>1</v>
      </c>
      <c r="PF23" s="682">
        <v>0</v>
      </c>
      <c r="PG23" s="681">
        <v>2</v>
      </c>
      <c r="PH23" s="682">
        <v>0</v>
      </c>
      <c r="PI23" s="681">
        <v>2</v>
      </c>
      <c r="PJ23" s="681">
        <v>112</v>
      </c>
      <c r="PK23" s="681">
        <v>55</v>
      </c>
      <c r="PL23" s="681">
        <v>57</v>
      </c>
      <c r="PM23" s="681">
        <v>19</v>
      </c>
      <c r="PN23" s="681">
        <v>8</v>
      </c>
      <c r="PO23" s="681">
        <v>11</v>
      </c>
      <c r="PP23" s="681">
        <v>5</v>
      </c>
      <c r="PQ23" s="681">
        <v>3</v>
      </c>
      <c r="PR23" s="681">
        <v>2</v>
      </c>
      <c r="PS23" s="682">
        <v>0</v>
      </c>
      <c r="PT23" s="682">
        <v>0</v>
      </c>
      <c r="PU23" s="682">
        <v>0</v>
      </c>
      <c r="PV23" s="681">
        <v>1</v>
      </c>
      <c r="PW23" s="681">
        <v>1</v>
      </c>
      <c r="PX23" s="682">
        <v>0</v>
      </c>
      <c r="PY23" s="682">
        <v>0</v>
      </c>
      <c r="PZ23" s="682">
        <v>0</v>
      </c>
      <c r="QA23" s="682">
        <v>0</v>
      </c>
      <c r="QB23" s="681">
        <v>17</v>
      </c>
      <c r="QC23" s="681">
        <v>11</v>
      </c>
      <c r="QD23" s="681">
        <v>6</v>
      </c>
      <c r="QE23" s="681">
        <v>20</v>
      </c>
      <c r="QF23" s="681">
        <v>14</v>
      </c>
      <c r="QG23" s="681">
        <v>6</v>
      </c>
      <c r="QH23" s="682">
        <v>0</v>
      </c>
      <c r="QI23" s="682">
        <v>0</v>
      </c>
      <c r="QJ23" s="682">
        <v>0</v>
      </c>
      <c r="QK23" s="681">
        <v>52</v>
      </c>
      <c r="QL23" s="681">
        <v>26</v>
      </c>
      <c r="QM23" s="681">
        <v>26</v>
      </c>
      <c r="QN23" s="681">
        <v>8</v>
      </c>
      <c r="QO23" s="681">
        <v>7</v>
      </c>
      <c r="QP23" s="681">
        <v>1</v>
      </c>
      <c r="QQ23" s="681">
        <v>12</v>
      </c>
      <c r="QR23" s="681">
        <v>4</v>
      </c>
      <c r="QS23" s="681">
        <v>8</v>
      </c>
      <c r="QT23" s="681">
        <v>12</v>
      </c>
      <c r="QU23" s="681">
        <v>4</v>
      </c>
      <c r="QV23" s="681">
        <v>8</v>
      </c>
      <c r="QW23" s="681">
        <v>15</v>
      </c>
      <c r="QX23" s="681">
        <v>11</v>
      </c>
      <c r="QY23" s="681">
        <v>4</v>
      </c>
      <c r="QZ23" s="681">
        <v>30</v>
      </c>
      <c r="RA23" s="681">
        <v>15</v>
      </c>
      <c r="RB23" s="681">
        <v>15</v>
      </c>
      <c r="RC23" s="681">
        <v>36</v>
      </c>
      <c r="RD23" s="681">
        <v>18</v>
      </c>
      <c r="RE23" s="681">
        <v>18</v>
      </c>
      <c r="RF23" s="681">
        <v>12</v>
      </c>
      <c r="RG23" s="681">
        <v>5</v>
      </c>
      <c r="RH23" s="681">
        <v>7</v>
      </c>
      <c r="RI23" s="681">
        <v>226</v>
      </c>
      <c r="RJ23" s="681">
        <v>124</v>
      </c>
      <c r="RK23" s="681">
        <v>102</v>
      </c>
      <c r="RL23" s="681">
        <v>23</v>
      </c>
      <c r="RM23" s="681">
        <v>12</v>
      </c>
      <c r="RN23" s="681">
        <v>11</v>
      </c>
      <c r="RO23" s="681">
        <v>15</v>
      </c>
      <c r="RP23" s="681">
        <v>9</v>
      </c>
      <c r="RQ23" s="681">
        <v>6</v>
      </c>
      <c r="RR23" s="681">
        <v>37</v>
      </c>
      <c r="RS23" s="681">
        <v>18</v>
      </c>
      <c r="RT23" s="681">
        <v>19</v>
      </c>
      <c r="RU23" s="681">
        <v>42</v>
      </c>
      <c r="RV23" s="681">
        <v>25</v>
      </c>
      <c r="RW23" s="681">
        <v>17</v>
      </c>
      <c r="RX23" s="681">
        <v>1</v>
      </c>
      <c r="RY23" s="682">
        <v>0</v>
      </c>
      <c r="RZ23" s="681">
        <v>1</v>
      </c>
      <c r="SA23" s="681">
        <v>1</v>
      </c>
      <c r="SB23" s="681">
        <v>1</v>
      </c>
      <c r="SC23" s="682">
        <v>0</v>
      </c>
      <c r="SD23" s="681">
        <v>1</v>
      </c>
      <c r="SE23" s="681">
        <v>1</v>
      </c>
      <c r="SF23" s="682">
        <v>0</v>
      </c>
      <c r="SG23" s="681">
        <v>133</v>
      </c>
      <c r="SH23" s="681">
        <v>70</v>
      </c>
      <c r="SI23" s="681">
        <v>63</v>
      </c>
      <c r="SJ23" s="681">
        <v>36</v>
      </c>
      <c r="SK23" s="681">
        <v>16</v>
      </c>
      <c r="SL23" s="681">
        <v>20</v>
      </c>
      <c r="SM23" s="681">
        <v>2</v>
      </c>
      <c r="SN23" s="681">
        <v>1</v>
      </c>
      <c r="SO23" s="681">
        <v>1</v>
      </c>
      <c r="SP23" s="681">
        <v>1</v>
      </c>
      <c r="SQ23" s="681">
        <v>1</v>
      </c>
      <c r="SR23" s="682">
        <v>0</v>
      </c>
      <c r="SS23" s="681">
        <v>2</v>
      </c>
      <c r="ST23" s="681">
        <v>2</v>
      </c>
      <c r="SU23" s="682">
        <v>0</v>
      </c>
      <c r="SV23" s="681">
        <v>3</v>
      </c>
      <c r="SW23" s="681">
        <v>3</v>
      </c>
      <c r="SX23" s="682">
        <v>0</v>
      </c>
      <c r="SY23" s="681">
        <v>17</v>
      </c>
      <c r="SZ23" s="681">
        <v>9</v>
      </c>
      <c r="TA23" s="681">
        <v>8</v>
      </c>
      <c r="TB23" s="681">
        <v>12</v>
      </c>
      <c r="TC23" s="681">
        <v>8</v>
      </c>
      <c r="TD23" s="681">
        <v>4</v>
      </c>
      <c r="TE23" s="682">
        <v>0</v>
      </c>
      <c r="TF23" s="682">
        <v>0</v>
      </c>
      <c r="TG23" s="682">
        <v>0</v>
      </c>
      <c r="TH23" s="681">
        <v>58</v>
      </c>
      <c r="TI23" s="681">
        <v>22</v>
      </c>
      <c r="TJ23" s="681">
        <v>36</v>
      </c>
      <c r="TK23" s="681">
        <v>11</v>
      </c>
      <c r="TL23" s="681">
        <v>4</v>
      </c>
      <c r="TM23" s="681">
        <v>7</v>
      </c>
      <c r="TN23" s="681">
        <v>9</v>
      </c>
      <c r="TO23" s="681">
        <v>6</v>
      </c>
      <c r="TP23" s="681">
        <v>3</v>
      </c>
      <c r="TQ23" s="681">
        <v>9</v>
      </c>
      <c r="TR23" s="681">
        <v>4</v>
      </c>
      <c r="TS23" s="681">
        <v>5</v>
      </c>
      <c r="TT23" s="681">
        <v>18</v>
      </c>
      <c r="TU23" s="681">
        <v>5</v>
      </c>
      <c r="TV23" s="681">
        <v>13</v>
      </c>
      <c r="TW23" s="681">
        <v>19</v>
      </c>
      <c r="TX23" s="681">
        <v>11</v>
      </c>
      <c r="TY23" s="681">
        <v>8</v>
      </c>
      <c r="TZ23" s="681">
        <v>35</v>
      </c>
      <c r="UA23" s="681">
        <v>25</v>
      </c>
      <c r="UB23" s="681">
        <v>10</v>
      </c>
      <c r="UC23" s="681">
        <v>14</v>
      </c>
      <c r="UD23" s="681">
        <v>9</v>
      </c>
      <c r="UE23" s="681">
        <v>5</v>
      </c>
      <c r="UF23" s="681">
        <v>180</v>
      </c>
      <c r="UG23" s="681">
        <v>104</v>
      </c>
      <c r="UH23" s="681">
        <v>76</v>
      </c>
      <c r="UI23" s="681">
        <v>24</v>
      </c>
      <c r="UJ23" s="681">
        <v>15</v>
      </c>
      <c r="UK23" s="681">
        <v>9</v>
      </c>
      <c r="UL23" s="681">
        <v>26</v>
      </c>
      <c r="UM23" s="681">
        <v>16</v>
      </c>
      <c r="UN23" s="681">
        <v>10</v>
      </c>
      <c r="UO23" s="681">
        <v>36</v>
      </c>
      <c r="UP23" s="681">
        <v>25</v>
      </c>
      <c r="UQ23" s="681">
        <v>11</v>
      </c>
      <c r="UR23" s="681">
        <v>60</v>
      </c>
      <c r="US23" s="681">
        <v>38</v>
      </c>
      <c r="UT23" s="681">
        <v>22</v>
      </c>
      <c r="UU23" s="681">
        <v>2</v>
      </c>
      <c r="UV23" s="681">
        <v>2</v>
      </c>
      <c r="UW23" s="682">
        <v>0</v>
      </c>
      <c r="UX23" s="681">
        <v>1</v>
      </c>
      <c r="UY23" s="682">
        <v>0</v>
      </c>
      <c r="UZ23" s="681">
        <v>1</v>
      </c>
      <c r="VA23" s="681">
        <v>1</v>
      </c>
      <c r="VB23" s="681">
        <v>1</v>
      </c>
      <c r="VC23" s="682">
        <v>0</v>
      </c>
      <c r="VD23" s="681">
        <v>139</v>
      </c>
      <c r="VE23" s="681">
        <v>75</v>
      </c>
      <c r="VF23" s="681">
        <v>64</v>
      </c>
      <c r="VG23" s="681">
        <v>27</v>
      </c>
      <c r="VH23" s="681">
        <v>17</v>
      </c>
      <c r="VI23" s="681">
        <v>10</v>
      </c>
      <c r="VJ23" s="682">
        <v>0</v>
      </c>
      <c r="VK23" s="682">
        <v>0</v>
      </c>
      <c r="VL23" s="682">
        <v>0</v>
      </c>
      <c r="VM23" s="682">
        <v>0</v>
      </c>
      <c r="VN23" s="682">
        <v>0</v>
      </c>
      <c r="VO23" s="682">
        <v>0</v>
      </c>
      <c r="VP23" s="681">
        <v>4</v>
      </c>
      <c r="VQ23" s="681">
        <v>2</v>
      </c>
      <c r="VR23" s="681">
        <v>2</v>
      </c>
      <c r="VS23" s="681">
        <v>2</v>
      </c>
      <c r="VT23" s="682">
        <v>0</v>
      </c>
      <c r="VU23" s="681">
        <v>2</v>
      </c>
      <c r="VV23" s="681">
        <v>27</v>
      </c>
      <c r="VW23" s="681">
        <v>18</v>
      </c>
      <c r="VX23" s="681">
        <v>9</v>
      </c>
      <c r="VY23" s="681">
        <v>13</v>
      </c>
      <c r="VZ23" s="681">
        <v>11</v>
      </c>
      <c r="WA23" s="681">
        <v>2</v>
      </c>
      <c r="WB23" s="682">
        <v>0</v>
      </c>
      <c r="WC23" s="682">
        <v>0</v>
      </c>
      <c r="WD23" s="682">
        <v>0</v>
      </c>
      <c r="WE23" s="681">
        <v>66</v>
      </c>
      <c r="WF23" s="681">
        <v>32</v>
      </c>
      <c r="WG23" s="681">
        <v>34</v>
      </c>
      <c r="WH23" s="681">
        <v>7</v>
      </c>
      <c r="WI23" s="681">
        <v>5</v>
      </c>
      <c r="WJ23" s="681">
        <v>2</v>
      </c>
      <c r="WK23" s="681">
        <v>9</v>
      </c>
      <c r="WL23" s="681">
        <v>3</v>
      </c>
      <c r="WM23" s="681">
        <v>6</v>
      </c>
      <c r="WN23" s="681">
        <v>12</v>
      </c>
      <c r="WO23" s="681">
        <v>5</v>
      </c>
      <c r="WP23" s="681">
        <v>7</v>
      </c>
      <c r="WQ23" s="681">
        <v>13</v>
      </c>
      <c r="WR23" s="681">
        <v>8</v>
      </c>
      <c r="WS23" s="681">
        <v>5</v>
      </c>
      <c r="WT23" s="681">
        <v>20</v>
      </c>
      <c r="WU23" s="681">
        <v>8</v>
      </c>
      <c r="WV23" s="681">
        <v>12</v>
      </c>
      <c r="WW23" s="681">
        <v>27</v>
      </c>
      <c r="WX23" s="681">
        <v>19</v>
      </c>
      <c r="WY23" s="681">
        <v>8</v>
      </c>
      <c r="WZ23" s="681">
        <v>13</v>
      </c>
      <c r="XA23" s="681">
        <v>4</v>
      </c>
      <c r="XB23" s="681">
        <v>9</v>
      </c>
      <c r="XC23" s="681">
        <v>186</v>
      </c>
      <c r="XD23" s="681">
        <v>93</v>
      </c>
      <c r="XE23" s="681">
        <v>93</v>
      </c>
      <c r="XF23" s="681">
        <v>25</v>
      </c>
      <c r="XG23" s="681">
        <v>15</v>
      </c>
      <c r="XH23" s="681">
        <v>10</v>
      </c>
      <c r="XI23" s="681">
        <v>22</v>
      </c>
      <c r="XJ23" s="681">
        <v>8</v>
      </c>
      <c r="XK23" s="681">
        <v>14</v>
      </c>
      <c r="XL23" s="681">
        <v>35</v>
      </c>
      <c r="XM23" s="681">
        <v>22</v>
      </c>
      <c r="XN23" s="681">
        <v>13</v>
      </c>
      <c r="XO23" s="681">
        <v>74</v>
      </c>
      <c r="XP23" s="681">
        <v>42</v>
      </c>
      <c r="XQ23" s="681">
        <v>32</v>
      </c>
      <c r="XR23" s="681">
        <v>3</v>
      </c>
      <c r="XS23" s="681">
        <v>3</v>
      </c>
      <c r="XT23" s="682">
        <v>0</v>
      </c>
      <c r="XU23" s="681">
        <v>1</v>
      </c>
      <c r="XV23" s="681">
        <v>1</v>
      </c>
      <c r="XW23" s="682">
        <v>0</v>
      </c>
      <c r="XX23" s="681">
        <v>3</v>
      </c>
      <c r="XY23" s="681">
        <v>1</v>
      </c>
      <c r="XZ23" s="681">
        <v>2</v>
      </c>
      <c r="YA23" s="681">
        <v>149</v>
      </c>
      <c r="YB23" s="681">
        <v>76</v>
      </c>
      <c r="YC23" s="681">
        <v>73</v>
      </c>
      <c r="YD23" s="681">
        <v>36</v>
      </c>
      <c r="YE23" s="681">
        <v>19</v>
      </c>
      <c r="YF23" s="681">
        <v>17</v>
      </c>
      <c r="YG23" s="681">
        <v>2</v>
      </c>
      <c r="YH23" s="681">
        <v>2</v>
      </c>
      <c r="YI23" s="682">
        <v>0</v>
      </c>
      <c r="YJ23" s="682">
        <v>0</v>
      </c>
      <c r="YK23" s="682">
        <v>0</v>
      </c>
      <c r="YL23" s="682">
        <v>0</v>
      </c>
      <c r="YM23" s="681">
        <v>4</v>
      </c>
      <c r="YN23" s="681">
        <v>3</v>
      </c>
      <c r="YO23" s="681">
        <v>1</v>
      </c>
      <c r="YP23" s="681">
        <v>2</v>
      </c>
      <c r="YQ23" s="681">
        <v>2</v>
      </c>
      <c r="YR23" s="682">
        <v>0</v>
      </c>
      <c r="YS23" s="681">
        <v>19</v>
      </c>
      <c r="YT23" s="681">
        <v>11</v>
      </c>
      <c r="YU23" s="681">
        <v>8</v>
      </c>
      <c r="YV23" s="681">
        <v>12</v>
      </c>
      <c r="YW23" s="681">
        <v>3</v>
      </c>
      <c r="YX23" s="681">
        <v>9</v>
      </c>
      <c r="YY23" s="682">
        <v>0</v>
      </c>
      <c r="YZ23" s="682">
        <v>0</v>
      </c>
      <c r="ZA23" s="682">
        <v>0</v>
      </c>
      <c r="ZB23" s="681">
        <v>57</v>
      </c>
      <c r="ZC23" s="681">
        <v>24</v>
      </c>
      <c r="ZD23" s="681">
        <v>33</v>
      </c>
      <c r="ZE23" s="681">
        <v>8</v>
      </c>
      <c r="ZF23" s="681">
        <v>5</v>
      </c>
      <c r="ZG23" s="681">
        <v>3</v>
      </c>
      <c r="ZH23" s="681">
        <v>13</v>
      </c>
      <c r="ZI23" s="681">
        <v>6</v>
      </c>
      <c r="ZJ23" s="681">
        <v>7</v>
      </c>
      <c r="ZK23" s="681">
        <v>3</v>
      </c>
      <c r="ZL23" s="682">
        <v>0</v>
      </c>
      <c r="ZM23" s="681">
        <v>3</v>
      </c>
      <c r="ZN23" s="681">
        <v>24</v>
      </c>
      <c r="ZO23" s="681">
        <v>12</v>
      </c>
      <c r="ZP23" s="681">
        <v>12</v>
      </c>
      <c r="ZQ23" s="681">
        <v>18</v>
      </c>
      <c r="ZR23" s="681">
        <v>11</v>
      </c>
      <c r="ZS23" s="681">
        <v>7</v>
      </c>
      <c r="ZT23" s="681">
        <v>30</v>
      </c>
      <c r="ZU23" s="681">
        <v>22</v>
      </c>
      <c r="ZV23" s="681">
        <v>8</v>
      </c>
      <c r="ZW23" s="681">
        <v>23</v>
      </c>
      <c r="ZX23" s="681">
        <v>12</v>
      </c>
      <c r="ZY23" s="681">
        <v>11</v>
      </c>
      <c r="ZZ23" s="681">
        <v>178</v>
      </c>
      <c r="AAA23" s="681">
        <v>98</v>
      </c>
      <c r="AAB23" s="681">
        <v>80</v>
      </c>
      <c r="AAC23" s="681">
        <v>44</v>
      </c>
      <c r="AAD23" s="681">
        <v>22</v>
      </c>
      <c r="AAE23" s="681">
        <v>22</v>
      </c>
      <c r="AAF23" s="681">
        <v>33</v>
      </c>
      <c r="AAG23" s="681">
        <v>17</v>
      </c>
      <c r="AAH23" s="681">
        <v>16</v>
      </c>
      <c r="AAI23" s="681">
        <v>53</v>
      </c>
      <c r="AAJ23" s="681">
        <v>29</v>
      </c>
      <c r="AAK23" s="681">
        <v>24</v>
      </c>
      <c r="AAL23" s="681">
        <v>77</v>
      </c>
      <c r="AAM23" s="681">
        <v>51</v>
      </c>
      <c r="AAN23" s="681">
        <v>26</v>
      </c>
      <c r="AAO23" s="681">
        <v>1</v>
      </c>
      <c r="AAP23" s="681">
        <v>1</v>
      </c>
      <c r="AAQ23" s="682">
        <v>0</v>
      </c>
      <c r="AAR23" s="681">
        <v>3</v>
      </c>
      <c r="AAS23" s="681">
        <v>1</v>
      </c>
      <c r="AAT23" s="681">
        <v>2</v>
      </c>
      <c r="AAU23" s="681">
        <v>2</v>
      </c>
      <c r="AAV23" s="682">
        <v>0</v>
      </c>
      <c r="AAW23" s="681">
        <v>2</v>
      </c>
      <c r="AAX23" s="681">
        <v>182</v>
      </c>
      <c r="AAY23" s="681">
        <v>89</v>
      </c>
      <c r="AAZ23" s="681">
        <v>93</v>
      </c>
      <c r="ABA23" s="681">
        <v>42</v>
      </c>
      <c r="ABB23" s="681">
        <v>18</v>
      </c>
      <c r="ABC23" s="681">
        <v>24</v>
      </c>
      <c r="ABD23" s="681">
        <v>2</v>
      </c>
      <c r="ABE23" s="681">
        <v>2</v>
      </c>
      <c r="ABF23" s="682">
        <v>0</v>
      </c>
      <c r="ABG23" s="682">
        <v>0</v>
      </c>
      <c r="ABH23" s="682">
        <v>0</v>
      </c>
      <c r="ABI23" s="682">
        <v>0</v>
      </c>
      <c r="ABJ23" s="681">
        <v>2</v>
      </c>
      <c r="ABK23" s="681">
        <v>1</v>
      </c>
      <c r="ABL23" s="681">
        <v>1</v>
      </c>
      <c r="ABM23" s="681">
        <v>4</v>
      </c>
      <c r="ABN23" s="682">
        <v>0</v>
      </c>
      <c r="ABO23" s="681">
        <v>4</v>
      </c>
      <c r="ABP23" s="681">
        <v>20</v>
      </c>
      <c r="ABQ23" s="681">
        <v>12</v>
      </c>
      <c r="ABR23" s="681">
        <v>8</v>
      </c>
      <c r="ABS23" s="681">
        <v>12</v>
      </c>
      <c r="ABT23" s="681">
        <v>5</v>
      </c>
      <c r="ABU23" s="681">
        <v>7</v>
      </c>
      <c r="ABV23" s="682">
        <v>0</v>
      </c>
      <c r="ABW23" s="682">
        <v>0</v>
      </c>
      <c r="ABX23" s="682">
        <v>0</v>
      </c>
      <c r="ABY23" s="681">
        <v>55</v>
      </c>
      <c r="ABZ23" s="681">
        <v>20</v>
      </c>
      <c r="ACA23" s="681">
        <v>35</v>
      </c>
      <c r="ACB23" s="681">
        <v>16</v>
      </c>
      <c r="ACC23" s="681">
        <v>9</v>
      </c>
      <c r="ACD23" s="681">
        <v>7</v>
      </c>
      <c r="ACE23" s="681">
        <v>12</v>
      </c>
      <c r="ACF23" s="681">
        <v>5</v>
      </c>
      <c r="ACG23" s="681">
        <v>7</v>
      </c>
      <c r="ACH23" s="681">
        <v>11</v>
      </c>
      <c r="ACI23" s="681">
        <v>8</v>
      </c>
      <c r="ACJ23" s="681">
        <v>3</v>
      </c>
      <c r="ACK23" s="681">
        <v>19</v>
      </c>
      <c r="ACL23" s="681">
        <v>8</v>
      </c>
      <c r="ACM23" s="681">
        <v>11</v>
      </c>
      <c r="ACN23" s="681">
        <v>25</v>
      </c>
      <c r="ACO23" s="681">
        <v>12</v>
      </c>
      <c r="ACP23" s="681">
        <v>13</v>
      </c>
      <c r="ACQ23" s="681">
        <v>29</v>
      </c>
      <c r="ACR23" s="681">
        <v>21</v>
      </c>
      <c r="ACS23" s="681">
        <v>8</v>
      </c>
      <c r="ACT23" s="681">
        <v>21</v>
      </c>
      <c r="ACU23" s="681">
        <v>12</v>
      </c>
      <c r="ACV23" s="681">
        <v>9</v>
      </c>
      <c r="ACW23" s="681">
        <v>192</v>
      </c>
      <c r="ACX23" s="681">
        <v>110</v>
      </c>
      <c r="ACY23" s="681">
        <v>82</v>
      </c>
      <c r="ACZ23" s="681">
        <v>25</v>
      </c>
      <c r="ADA23" s="681">
        <v>21</v>
      </c>
      <c r="ADB23" s="681">
        <v>4</v>
      </c>
      <c r="ADC23" s="681">
        <v>26</v>
      </c>
      <c r="ADD23" s="681">
        <v>18</v>
      </c>
      <c r="ADE23" s="681">
        <v>8</v>
      </c>
      <c r="ADF23" s="681">
        <v>53</v>
      </c>
      <c r="ADG23" s="681">
        <v>34</v>
      </c>
      <c r="ADH23" s="681">
        <v>19</v>
      </c>
      <c r="ADI23" s="681">
        <v>79</v>
      </c>
      <c r="ADJ23" s="681">
        <v>47</v>
      </c>
      <c r="ADK23" s="681">
        <v>32</v>
      </c>
      <c r="ADL23" s="681">
        <v>2</v>
      </c>
      <c r="ADM23" s="681">
        <v>1</v>
      </c>
      <c r="ADN23" s="681">
        <v>1</v>
      </c>
      <c r="ADO23" s="681">
        <v>1</v>
      </c>
      <c r="ADP23" s="682">
        <v>0</v>
      </c>
      <c r="ADQ23" s="681">
        <v>1</v>
      </c>
      <c r="ADR23" s="681">
        <v>3</v>
      </c>
      <c r="ADS23" s="681">
        <v>3</v>
      </c>
      <c r="ADT23" s="682">
        <v>0</v>
      </c>
      <c r="ADU23" s="681">
        <v>150</v>
      </c>
      <c r="ADV23" s="681">
        <v>83</v>
      </c>
      <c r="ADW23" s="681">
        <v>67</v>
      </c>
      <c r="ADX23" s="681">
        <v>26</v>
      </c>
      <c r="ADY23" s="681">
        <v>13</v>
      </c>
      <c r="ADZ23" s="681">
        <v>13</v>
      </c>
      <c r="AEA23" s="681">
        <v>1</v>
      </c>
      <c r="AEB23" s="681">
        <v>1</v>
      </c>
      <c r="AEC23" s="682">
        <v>0</v>
      </c>
      <c r="AED23" s="681">
        <v>2</v>
      </c>
      <c r="AEE23" s="681">
        <v>1</v>
      </c>
      <c r="AEF23" s="681">
        <v>1</v>
      </c>
      <c r="AEG23" s="681">
        <v>2</v>
      </c>
      <c r="AEH23" s="681">
        <v>1</v>
      </c>
      <c r="AEI23" s="681">
        <v>1</v>
      </c>
      <c r="AEJ23" s="681">
        <v>2</v>
      </c>
      <c r="AEK23" s="681">
        <v>1</v>
      </c>
      <c r="AEL23" s="681">
        <v>1</v>
      </c>
      <c r="AEM23" s="681">
        <v>12</v>
      </c>
      <c r="AEN23" s="681">
        <v>7</v>
      </c>
      <c r="AEO23" s="681">
        <v>5</v>
      </c>
      <c r="AEP23" s="681">
        <v>14</v>
      </c>
      <c r="AEQ23" s="681">
        <v>6</v>
      </c>
      <c r="AER23" s="681">
        <v>8</v>
      </c>
      <c r="AES23" s="681">
        <v>1</v>
      </c>
      <c r="AET23" s="682">
        <v>0</v>
      </c>
      <c r="AEU23" s="681">
        <v>1</v>
      </c>
      <c r="AEV23" s="681">
        <v>62</v>
      </c>
      <c r="AEW23" s="681">
        <v>36</v>
      </c>
      <c r="AEX23" s="681">
        <v>26</v>
      </c>
      <c r="AEY23" s="681">
        <v>11</v>
      </c>
      <c r="AEZ23" s="681">
        <v>5</v>
      </c>
      <c r="AFA23" s="681">
        <v>6</v>
      </c>
      <c r="AFB23" s="681">
        <v>18</v>
      </c>
      <c r="AFC23" s="681">
        <v>12</v>
      </c>
      <c r="AFD23" s="681">
        <v>6</v>
      </c>
      <c r="AFE23" s="681">
        <v>9</v>
      </c>
      <c r="AFF23" s="681">
        <v>6</v>
      </c>
      <c r="AFG23" s="681">
        <v>3</v>
      </c>
      <c r="AFH23" s="681">
        <v>22</v>
      </c>
      <c r="AFI23" s="681">
        <v>10</v>
      </c>
      <c r="AFJ23" s="681">
        <v>12</v>
      </c>
      <c r="AFK23" s="681">
        <v>28</v>
      </c>
      <c r="AFL23" s="681">
        <v>17</v>
      </c>
      <c r="AFM23" s="681">
        <v>11</v>
      </c>
      <c r="AFN23" s="681">
        <v>45</v>
      </c>
      <c r="AFO23" s="681">
        <v>27</v>
      </c>
      <c r="AFP23" s="681">
        <v>18</v>
      </c>
      <c r="AFQ23" s="681">
        <v>27</v>
      </c>
      <c r="AFR23" s="681">
        <v>23</v>
      </c>
      <c r="AFS23" s="681">
        <v>4</v>
      </c>
      <c r="AFT23" s="681">
        <v>222</v>
      </c>
      <c r="AFU23" s="681">
        <v>133</v>
      </c>
      <c r="AFV23" s="681">
        <v>89</v>
      </c>
      <c r="AFW23" s="681">
        <v>31</v>
      </c>
      <c r="AFX23" s="681">
        <v>17</v>
      </c>
      <c r="AFY23" s="681">
        <v>14</v>
      </c>
      <c r="AFZ23" s="681">
        <v>28</v>
      </c>
      <c r="AGA23" s="681">
        <v>12</v>
      </c>
      <c r="AGB23" s="681">
        <v>16</v>
      </c>
      <c r="AGC23" s="681">
        <v>45</v>
      </c>
      <c r="AGD23" s="681">
        <v>27</v>
      </c>
      <c r="AGE23" s="681">
        <v>18</v>
      </c>
      <c r="AGF23" s="681">
        <v>90</v>
      </c>
      <c r="AGG23" s="681">
        <v>49</v>
      </c>
      <c r="AGH23" s="681">
        <v>41</v>
      </c>
      <c r="AGI23" s="681">
        <v>4</v>
      </c>
      <c r="AGJ23" s="681">
        <v>4</v>
      </c>
      <c r="AGK23" s="682">
        <v>0</v>
      </c>
      <c r="AGL23" s="681">
        <v>4</v>
      </c>
      <c r="AGM23" s="681">
        <v>2</v>
      </c>
      <c r="AGN23" s="681">
        <v>2</v>
      </c>
      <c r="AGO23" s="681">
        <v>1</v>
      </c>
      <c r="AGP23" s="682">
        <v>0</v>
      </c>
      <c r="AGQ23" s="681">
        <v>1</v>
      </c>
      <c r="AGR23" s="681">
        <v>170</v>
      </c>
      <c r="AGS23" s="681">
        <v>87</v>
      </c>
      <c r="AGT23" s="681">
        <v>83</v>
      </c>
      <c r="AGU23" s="681">
        <v>45</v>
      </c>
      <c r="AGV23" s="681">
        <v>22</v>
      </c>
      <c r="AGW23" s="681">
        <v>23</v>
      </c>
      <c r="AGX23" s="681">
        <v>1</v>
      </c>
      <c r="AGY23" s="682">
        <v>0</v>
      </c>
      <c r="AGZ23" s="681">
        <v>1</v>
      </c>
      <c r="AHA23" s="682">
        <v>0</v>
      </c>
      <c r="AHB23" s="682">
        <v>0</v>
      </c>
      <c r="AHC23" s="682">
        <v>0</v>
      </c>
      <c r="AHD23" s="681">
        <v>5</v>
      </c>
      <c r="AHE23" s="681">
        <v>2</v>
      </c>
      <c r="AHF23" s="681">
        <v>3</v>
      </c>
      <c r="AHG23" s="681">
        <v>3</v>
      </c>
      <c r="AHH23" s="681">
        <v>1</v>
      </c>
      <c r="AHI23" s="681">
        <v>2</v>
      </c>
      <c r="AHJ23" s="681">
        <v>26</v>
      </c>
      <c r="AHK23" s="681">
        <v>19</v>
      </c>
      <c r="AHL23" s="681">
        <v>7</v>
      </c>
      <c r="AHM23" s="681">
        <v>13</v>
      </c>
      <c r="AHN23" s="681">
        <v>9</v>
      </c>
      <c r="AHO23" s="681">
        <v>4</v>
      </c>
      <c r="AHP23" s="682">
        <v>0</v>
      </c>
      <c r="AHQ23" s="682">
        <v>0</v>
      </c>
      <c r="AHR23" s="683">
        <v>0</v>
      </c>
    </row>
    <row r="24" spans="2:902" ht="45" customHeight="1">
      <c r="B24" s="542" t="s">
        <v>216</v>
      </c>
      <c r="C24" s="680">
        <v>15</v>
      </c>
      <c r="D24" s="681">
        <v>7</v>
      </c>
      <c r="E24" s="681">
        <v>8</v>
      </c>
      <c r="F24" s="681">
        <v>1</v>
      </c>
      <c r="G24" s="681">
        <v>1</v>
      </c>
      <c r="H24" s="682">
        <v>0</v>
      </c>
      <c r="I24" s="681">
        <v>1</v>
      </c>
      <c r="J24" s="682">
        <v>0</v>
      </c>
      <c r="K24" s="681">
        <v>1</v>
      </c>
      <c r="L24" s="681">
        <v>5</v>
      </c>
      <c r="M24" s="681">
        <v>4</v>
      </c>
      <c r="N24" s="681">
        <v>1</v>
      </c>
      <c r="O24" s="681">
        <v>3</v>
      </c>
      <c r="P24" s="681">
        <v>1</v>
      </c>
      <c r="Q24" s="681">
        <v>2</v>
      </c>
      <c r="R24" s="681">
        <v>2</v>
      </c>
      <c r="S24" s="682">
        <v>0</v>
      </c>
      <c r="T24" s="681">
        <v>2</v>
      </c>
      <c r="U24" s="681">
        <v>5</v>
      </c>
      <c r="V24" s="681">
        <v>1</v>
      </c>
      <c r="W24" s="681">
        <v>4</v>
      </c>
      <c r="X24" s="681">
        <v>3</v>
      </c>
      <c r="Y24" s="681">
        <v>2</v>
      </c>
      <c r="Z24" s="681">
        <v>1</v>
      </c>
      <c r="AA24" s="681">
        <v>31</v>
      </c>
      <c r="AB24" s="681">
        <v>17</v>
      </c>
      <c r="AC24" s="681">
        <v>14</v>
      </c>
      <c r="AD24" s="681">
        <v>8</v>
      </c>
      <c r="AE24" s="681">
        <v>6</v>
      </c>
      <c r="AF24" s="681">
        <v>2</v>
      </c>
      <c r="AG24" s="681">
        <v>7</v>
      </c>
      <c r="AH24" s="681">
        <v>6</v>
      </c>
      <c r="AI24" s="681">
        <v>1</v>
      </c>
      <c r="AJ24" s="681">
        <v>1</v>
      </c>
      <c r="AK24" s="682">
        <v>0</v>
      </c>
      <c r="AL24" s="681">
        <v>1</v>
      </c>
      <c r="AM24" s="681">
        <v>3</v>
      </c>
      <c r="AN24" s="681">
        <v>3</v>
      </c>
      <c r="AO24" s="682">
        <v>0</v>
      </c>
      <c r="AP24" s="681">
        <v>1</v>
      </c>
      <c r="AQ24" s="681">
        <v>1</v>
      </c>
      <c r="AR24" s="682">
        <v>0</v>
      </c>
      <c r="AS24" s="682">
        <v>0</v>
      </c>
      <c r="AT24" s="682">
        <v>0</v>
      </c>
      <c r="AU24" s="682">
        <v>0</v>
      </c>
      <c r="AV24" s="682">
        <v>0</v>
      </c>
      <c r="AW24" s="682">
        <v>0</v>
      </c>
      <c r="AX24" s="682">
        <v>0</v>
      </c>
      <c r="AY24" s="681">
        <v>41</v>
      </c>
      <c r="AZ24" s="681">
        <v>21</v>
      </c>
      <c r="BA24" s="681">
        <v>20</v>
      </c>
      <c r="BB24" s="681">
        <v>3</v>
      </c>
      <c r="BC24" s="681">
        <v>2</v>
      </c>
      <c r="BD24" s="681">
        <v>1</v>
      </c>
      <c r="BE24" s="682">
        <v>0</v>
      </c>
      <c r="BF24" s="682">
        <v>0</v>
      </c>
      <c r="BG24" s="682">
        <v>0</v>
      </c>
      <c r="BH24" s="682">
        <v>0</v>
      </c>
      <c r="BI24" s="682">
        <v>0</v>
      </c>
      <c r="BJ24" s="682">
        <v>0</v>
      </c>
      <c r="BK24" s="682">
        <v>0</v>
      </c>
      <c r="BL24" s="682">
        <v>0</v>
      </c>
      <c r="BM24" s="682">
        <v>0</v>
      </c>
      <c r="BN24" s="682">
        <v>0</v>
      </c>
      <c r="BO24" s="682">
        <v>0</v>
      </c>
      <c r="BP24" s="682">
        <v>0</v>
      </c>
      <c r="BQ24" s="681">
        <v>5</v>
      </c>
      <c r="BR24" s="681">
        <v>3</v>
      </c>
      <c r="BS24" s="681">
        <v>2</v>
      </c>
      <c r="BT24" s="681">
        <v>1</v>
      </c>
      <c r="BU24" s="681">
        <v>1</v>
      </c>
      <c r="BV24" s="682">
        <v>0</v>
      </c>
      <c r="BW24" s="682">
        <v>0</v>
      </c>
      <c r="BX24" s="682">
        <v>0</v>
      </c>
      <c r="BY24" s="682">
        <v>0</v>
      </c>
      <c r="BZ24" s="681">
        <v>14</v>
      </c>
      <c r="CA24" s="681">
        <v>2</v>
      </c>
      <c r="CB24" s="681">
        <v>12</v>
      </c>
      <c r="CC24" s="681">
        <v>2</v>
      </c>
      <c r="CD24" s="681">
        <v>1</v>
      </c>
      <c r="CE24" s="681">
        <v>1</v>
      </c>
      <c r="CF24" s="681">
        <v>6</v>
      </c>
      <c r="CG24" s="681">
        <v>3</v>
      </c>
      <c r="CH24" s="681">
        <v>3</v>
      </c>
      <c r="CI24" s="681">
        <v>3</v>
      </c>
      <c r="CJ24" s="681">
        <v>2</v>
      </c>
      <c r="CK24" s="681">
        <v>1</v>
      </c>
      <c r="CL24" s="681">
        <v>1</v>
      </c>
      <c r="CM24" s="682">
        <v>0</v>
      </c>
      <c r="CN24" s="681">
        <v>1</v>
      </c>
      <c r="CO24" s="681">
        <v>6</v>
      </c>
      <c r="CP24" s="681">
        <v>3</v>
      </c>
      <c r="CQ24" s="681">
        <v>3</v>
      </c>
      <c r="CR24" s="681">
        <v>6</v>
      </c>
      <c r="CS24" s="681">
        <v>2</v>
      </c>
      <c r="CT24" s="681">
        <v>4</v>
      </c>
      <c r="CU24" s="681">
        <v>1</v>
      </c>
      <c r="CV24" s="682">
        <v>0</v>
      </c>
      <c r="CW24" s="681">
        <v>1</v>
      </c>
      <c r="CX24" s="681">
        <v>20</v>
      </c>
      <c r="CY24" s="681">
        <v>15</v>
      </c>
      <c r="CZ24" s="681">
        <v>5</v>
      </c>
      <c r="DA24" s="681">
        <v>6</v>
      </c>
      <c r="DB24" s="681">
        <v>5</v>
      </c>
      <c r="DC24" s="681">
        <v>1</v>
      </c>
      <c r="DD24" s="681">
        <v>6</v>
      </c>
      <c r="DE24" s="681">
        <v>2</v>
      </c>
      <c r="DF24" s="681">
        <v>4</v>
      </c>
      <c r="DG24" s="681">
        <v>4</v>
      </c>
      <c r="DH24" s="681">
        <v>2</v>
      </c>
      <c r="DI24" s="681">
        <v>2</v>
      </c>
      <c r="DJ24" s="681">
        <v>3</v>
      </c>
      <c r="DK24" s="681">
        <v>3</v>
      </c>
      <c r="DL24" s="682">
        <v>0</v>
      </c>
      <c r="DM24" s="681">
        <v>1</v>
      </c>
      <c r="DN24" s="682">
        <v>0</v>
      </c>
      <c r="DO24" s="681">
        <v>1</v>
      </c>
      <c r="DP24" s="682">
        <v>0</v>
      </c>
      <c r="DQ24" s="682">
        <v>0</v>
      </c>
      <c r="DR24" s="682">
        <v>0</v>
      </c>
      <c r="DS24" s="681">
        <v>1</v>
      </c>
      <c r="DT24" s="681">
        <v>1</v>
      </c>
      <c r="DU24" s="682">
        <v>0</v>
      </c>
      <c r="DV24" s="681">
        <v>42</v>
      </c>
      <c r="DW24" s="681">
        <v>19</v>
      </c>
      <c r="DX24" s="681">
        <v>23</v>
      </c>
      <c r="DY24" s="681">
        <v>10</v>
      </c>
      <c r="DZ24" s="681">
        <v>2</v>
      </c>
      <c r="EA24" s="681">
        <v>8</v>
      </c>
      <c r="EB24" s="681">
        <v>1</v>
      </c>
      <c r="EC24" s="682">
        <v>0</v>
      </c>
      <c r="ED24" s="681">
        <v>1</v>
      </c>
      <c r="EE24" s="681">
        <v>1</v>
      </c>
      <c r="EF24" s="681">
        <v>1</v>
      </c>
      <c r="EG24" s="682">
        <v>0</v>
      </c>
      <c r="EH24" s="682">
        <v>0</v>
      </c>
      <c r="EI24" s="682">
        <v>0</v>
      </c>
      <c r="EJ24" s="682">
        <v>0</v>
      </c>
      <c r="EK24" s="682">
        <v>0</v>
      </c>
      <c r="EL24" s="682">
        <v>0</v>
      </c>
      <c r="EM24" s="682">
        <v>0</v>
      </c>
      <c r="EN24" s="681">
        <v>4</v>
      </c>
      <c r="EO24" s="681">
        <v>2</v>
      </c>
      <c r="EP24" s="681">
        <v>2</v>
      </c>
      <c r="EQ24" s="682">
        <v>0</v>
      </c>
      <c r="ER24" s="682">
        <v>0</v>
      </c>
      <c r="ES24" s="682">
        <v>0</v>
      </c>
      <c r="ET24" s="681">
        <v>1</v>
      </c>
      <c r="EU24" s="682">
        <v>0</v>
      </c>
      <c r="EV24" s="681">
        <v>1</v>
      </c>
      <c r="EW24" s="681">
        <v>17</v>
      </c>
      <c r="EX24" s="681">
        <v>9</v>
      </c>
      <c r="EY24" s="681">
        <v>8</v>
      </c>
      <c r="EZ24" s="681">
        <v>1</v>
      </c>
      <c r="FA24" s="681">
        <v>1</v>
      </c>
      <c r="FB24" s="682">
        <v>0</v>
      </c>
      <c r="FC24" s="682">
        <v>0</v>
      </c>
      <c r="FD24" s="682">
        <v>0</v>
      </c>
      <c r="FE24" s="682">
        <v>0</v>
      </c>
      <c r="FF24" s="681">
        <v>2</v>
      </c>
      <c r="FG24" s="682">
        <v>0</v>
      </c>
      <c r="FH24" s="681">
        <v>2</v>
      </c>
      <c r="FI24" s="681">
        <v>2</v>
      </c>
      <c r="FJ24" s="682">
        <v>0</v>
      </c>
      <c r="FK24" s="681">
        <v>2</v>
      </c>
      <c r="FL24" s="681">
        <v>5</v>
      </c>
      <c r="FM24" s="682">
        <v>0</v>
      </c>
      <c r="FN24" s="681">
        <v>5</v>
      </c>
      <c r="FO24" s="681">
        <v>12</v>
      </c>
      <c r="FP24" s="681">
        <v>6</v>
      </c>
      <c r="FQ24" s="681">
        <v>6</v>
      </c>
      <c r="FR24" s="681">
        <v>4</v>
      </c>
      <c r="FS24" s="681">
        <v>3</v>
      </c>
      <c r="FT24" s="681">
        <v>1</v>
      </c>
      <c r="FU24" s="681">
        <v>35</v>
      </c>
      <c r="FV24" s="681">
        <v>19</v>
      </c>
      <c r="FW24" s="681">
        <v>16</v>
      </c>
      <c r="FX24" s="681">
        <v>10</v>
      </c>
      <c r="FY24" s="681">
        <v>5</v>
      </c>
      <c r="FZ24" s="681">
        <v>5</v>
      </c>
      <c r="GA24" s="681">
        <v>9</v>
      </c>
      <c r="GB24" s="681">
        <v>6</v>
      </c>
      <c r="GC24" s="681">
        <v>3</v>
      </c>
      <c r="GD24" s="681">
        <v>8</v>
      </c>
      <c r="GE24" s="681">
        <v>4</v>
      </c>
      <c r="GF24" s="681">
        <v>4</v>
      </c>
      <c r="GG24" s="681">
        <v>10</v>
      </c>
      <c r="GH24" s="681">
        <v>4</v>
      </c>
      <c r="GI24" s="681">
        <v>6</v>
      </c>
      <c r="GJ24" s="681">
        <v>1</v>
      </c>
      <c r="GK24" s="681">
        <v>1</v>
      </c>
      <c r="GL24" s="682">
        <v>0</v>
      </c>
      <c r="GM24" s="682">
        <v>0</v>
      </c>
      <c r="GN24" s="682">
        <v>0</v>
      </c>
      <c r="GO24" s="682">
        <v>0</v>
      </c>
      <c r="GP24" s="682">
        <v>0</v>
      </c>
      <c r="GQ24" s="682">
        <v>0</v>
      </c>
      <c r="GR24" s="682">
        <v>0</v>
      </c>
      <c r="GS24" s="681">
        <v>49</v>
      </c>
      <c r="GT24" s="681">
        <v>20</v>
      </c>
      <c r="GU24" s="681">
        <v>29</v>
      </c>
      <c r="GV24" s="681">
        <v>8</v>
      </c>
      <c r="GW24" s="681">
        <v>4</v>
      </c>
      <c r="GX24" s="681">
        <v>4</v>
      </c>
      <c r="GY24" s="681">
        <v>2</v>
      </c>
      <c r="GZ24" s="681">
        <v>2</v>
      </c>
      <c r="HA24" s="682">
        <v>0</v>
      </c>
      <c r="HB24" s="682">
        <v>0</v>
      </c>
      <c r="HC24" s="682">
        <v>0</v>
      </c>
      <c r="HD24" s="682">
        <v>0</v>
      </c>
      <c r="HE24" s="681">
        <v>1</v>
      </c>
      <c r="HF24" s="681">
        <v>1</v>
      </c>
      <c r="HG24" s="682">
        <v>0</v>
      </c>
      <c r="HH24" s="682">
        <v>0</v>
      </c>
      <c r="HI24" s="682">
        <v>0</v>
      </c>
      <c r="HJ24" s="682">
        <v>0</v>
      </c>
      <c r="HK24" s="681">
        <v>5</v>
      </c>
      <c r="HL24" s="681">
        <v>1</v>
      </c>
      <c r="HM24" s="681">
        <v>4</v>
      </c>
      <c r="HN24" s="681">
        <v>2</v>
      </c>
      <c r="HO24" s="681">
        <v>1</v>
      </c>
      <c r="HP24" s="681">
        <v>1</v>
      </c>
      <c r="HQ24" s="682">
        <v>0</v>
      </c>
      <c r="HR24" s="682">
        <v>0</v>
      </c>
      <c r="HS24" s="682">
        <v>0</v>
      </c>
      <c r="HT24" s="681">
        <v>13</v>
      </c>
      <c r="HU24" s="681">
        <v>3</v>
      </c>
      <c r="HV24" s="681">
        <v>10</v>
      </c>
      <c r="HW24" s="681">
        <v>1</v>
      </c>
      <c r="HX24" s="682">
        <v>0</v>
      </c>
      <c r="HY24" s="681">
        <v>1</v>
      </c>
      <c r="HZ24" s="681">
        <v>2</v>
      </c>
      <c r="IA24" s="681">
        <v>2</v>
      </c>
      <c r="IB24" s="682">
        <v>0</v>
      </c>
      <c r="IC24" s="681">
        <v>5</v>
      </c>
      <c r="ID24" s="681">
        <v>1</v>
      </c>
      <c r="IE24" s="681">
        <v>4</v>
      </c>
      <c r="IF24" s="681">
        <v>4</v>
      </c>
      <c r="IG24" s="681">
        <v>2</v>
      </c>
      <c r="IH24" s="681">
        <v>2</v>
      </c>
      <c r="II24" s="681">
        <v>8</v>
      </c>
      <c r="IJ24" s="681">
        <v>1</v>
      </c>
      <c r="IK24" s="681">
        <v>7</v>
      </c>
      <c r="IL24" s="681">
        <v>15</v>
      </c>
      <c r="IM24" s="681">
        <v>6</v>
      </c>
      <c r="IN24" s="681">
        <v>9</v>
      </c>
      <c r="IO24" s="681">
        <v>3</v>
      </c>
      <c r="IP24" s="681">
        <v>2</v>
      </c>
      <c r="IQ24" s="681">
        <v>1</v>
      </c>
      <c r="IR24" s="681">
        <v>34</v>
      </c>
      <c r="IS24" s="681">
        <v>23</v>
      </c>
      <c r="IT24" s="681">
        <v>11</v>
      </c>
      <c r="IU24" s="681">
        <v>12</v>
      </c>
      <c r="IV24" s="681">
        <v>3</v>
      </c>
      <c r="IW24" s="681">
        <v>9</v>
      </c>
      <c r="IX24" s="681">
        <v>8</v>
      </c>
      <c r="IY24" s="681">
        <v>2</v>
      </c>
      <c r="IZ24" s="681">
        <v>6</v>
      </c>
      <c r="JA24" s="681">
        <v>4</v>
      </c>
      <c r="JB24" s="681">
        <v>2</v>
      </c>
      <c r="JC24" s="681">
        <v>2</v>
      </c>
      <c r="JD24" s="681">
        <v>13</v>
      </c>
      <c r="JE24" s="681">
        <v>8</v>
      </c>
      <c r="JF24" s="681">
        <v>5</v>
      </c>
      <c r="JG24" s="682">
        <v>0</v>
      </c>
      <c r="JH24" s="682">
        <v>0</v>
      </c>
      <c r="JI24" s="682">
        <v>0</v>
      </c>
      <c r="JJ24" s="681">
        <v>1</v>
      </c>
      <c r="JK24" s="681">
        <v>1</v>
      </c>
      <c r="JL24" s="682">
        <v>0</v>
      </c>
      <c r="JM24" s="681">
        <v>1</v>
      </c>
      <c r="JN24" s="681">
        <v>1</v>
      </c>
      <c r="JO24" s="682">
        <v>0</v>
      </c>
      <c r="JP24" s="681">
        <v>56</v>
      </c>
      <c r="JQ24" s="681">
        <v>25</v>
      </c>
      <c r="JR24" s="681">
        <v>31</v>
      </c>
      <c r="JS24" s="681">
        <v>8</v>
      </c>
      <c r="JT24" s="681">
        <v>3</v>
      </c>
      <c r="JU24" s="681">
        <v>5</v>
      </c>
      <c r="JV24" s="682">
        <v>0</v>
      </c>
      <c r="JW24" s="682">
        <v>0</v>
      </c>
      <c r="JX24" s="682">
        <v>0</v>
      </c>
      <c r="JY24" s="681">
        <v>1</v>
      </c>
      <c r="JZ24" s="681">
        <v>1</v>
      </c>
      <c r="KA24" s="682">
        <v>0</v>
      </c>
      <c r="KB24" s="682">
        <v>0</v>
      </c>
      <c r="KC24" s="682">
        <v>0</v>
      </c>
      <c r="KD24" s="682">
        <v>0</v>
      </c>
      <c r="KE24" s="682">
        <v>0</v>
      </c>
      <c r="KF24" s="682">
        <v>0</v>
      </c>
      <c r="KG24" s="682">
        <v>0</v>
      </c>
      <c r="KH24" s="681">
        <v>4</v>
      </c>
      <c r="KI24" s="681">
        <v>1</v>
      </c>
      <c r="KJ24" s="681">
        <v>3</v>
      </c>
      <c r="KK24" s="681">
        <v>1</v>
      </c>
      <c r="KL24" s="681">
        <v>1</v>
      </c>
      <c r="KM24" s="682">
        <v>0</v>
      </c>
      <c r="KN24" s="682">
        <v>0</v>
      </c>
      <c r="KO24" s="682">
        <v>0</v>
      </c>
      <c r="KP24" s="682">
        <v>0</v>
      </c>
      <c r="KQ24" s="681">
        <v>20</v>
      </c>
      <c r="KR24" s="681">
        <v>6</v>
      </c>
      <c r="KS24" s="681">
        <v>14</v>
      </c>
      <c r="KT24" s="681">
        <v>2</v>
      </c>
      <c r="KU24" s="681">
        <v>2</v>
      </c>
      <c r="KV24" s="682">
        <v>0</v>
      </c>
      <c r="KW24" s="681">
        <v>2</v>
      </c>
      <c r="KX24" s="681">
        <v>1</v>
      </c>
      <c r="KY24" s="681">
        <v>1</v>
      </c>
      <c r="KZ24" s="681">
        <v>2</v>
      </c>
      <c r="LA24" s="682">
        <v>0</v>
      </c>
      <c r="LB24" s="681">
        <v>2</v>
      </c>
      <c r="LC24" s="681">
        <v>3</v>
      </c>
      <c r="LD24" s="681">
        <v>1</v>
      </c>
      <c r="LE24" s="681">
        <v>2</v>
      </c>
      <c r="LF24" s="681">
        <v>3</v>
      </c>
      <c r="LG24" s="682">
        <v>0</v>
      </c>
      <c r="LH24" s="681">
        <v>3</v>
      </c>
      <c r="LI24" s="681">
        <v>7</v>
      </c>
      <c r="LJ24" s="681">
        <v>3</v>
      </c>
      <c r="LK24" s="681">
        <v>4</v>
      </c>
      <c r="LL24" s="681">
        <v>1</v>
      </c>
      <c r="LM24" s="681">
        <v>1</v>
      </c>
      <c r="LN24" s="682">
        <v>0</v>
      </c>
      <c r="LO24" s="681">
        <v>26</v>
      </c>
      <c r="LP24" s="681">
        <v>18</v>
      </c>
      <c r="LQ24" s="681">
        <v>8</v>
      </c>
      <c r="LR24" s="681">
        <v>6</v>
      </c>
      <c r="LS24" s="681">
        <v>2</v>
      </c>
      <c r="LT24" s="681">
        <v>4</v>
      </c>
      <c r="LU24" s="681">
        <v>6</v>
      </c>
      <c r="LV24" s="681">
        <v>4</v>
      </c>
      <c r="LW24" s="681">
        <v>2</v>
      </c>
      <c r="LX24" s="681">
        <v>10</v>
      </c>
      <c r="LY24" s="681">
        <v>5</v>
      </c>
      <c r="LZ24" s="681">
        <v>5</v>
      </c>
      <c r="MA24" s="681">
        <v>12</v>
      </c>
      <c r="MB24" s="681">
        <v>8</v>
      </c>
      <c r="MC24" s="681">
        <v>4</v>
      </c>
      <c r="MD24" s="681">
        <v>2</v>
      </c>
      <c r="ME24" s="681">
        <v>1</v>
      </c>
      <c r="MF24" s="681">
        <v>1</v>
      </c>
      <c r="MG24" s="682">
        <v>0</v>
      </c>
      <c r="MH24" s="682">
        <v>0</v>
      </c>
      <c r="MI24" s="682">
        <v>0</v>
      </c>
      <c r="MJ24" s="681">
        <v>1</v>
      </c>
      <c r="MK24" s="682">
        <v>0</v>
      </c>
      <c r="ML24" s="681">
        <v>1</v>
      </c>
      <c r="MM24" s="681">
        <v>36</v>
      </c>
      <c r="MN24" s="681">
        <v>21</v>
      </c>
      <c r="MO24" s="681">
        <v>15</v>
      </c>
      <c r="MP24" s="681">
        <v>9</v>
      </c>
      <c r="MQ24" s="681">
        <v>1</v>
      </c>
      <c r="MR24" s="681">
        <v>8</v>
      </c>
      <c r="MS24" s="681">
        <v>4</v>
      </c>
      <c r="MT24" s="681">
        <v>2</v>
      </c>
      <c r="MU24" s="681">
        <v>2</v>
      </c>
      <c r="MV24" s="682">
        <v>0</v>
      </c>
      <c r="MW24" s="682">
        <v>0</v>
      </c>
      <c r="MX24" s="682">
        <v>0</v>
      </c>
      <c r="MY24" s="681">
        <v>1</v>
      </c>
      <c r="MZ24" s="682">
        <v>0</v>
      </c>
      <c r="NA24" s="681">
        <v>1</v>
      </c>
      <c r="NB24" s="681">
        <v>1</v>
      </c>
      <c r="NC24" s="681">
        <v>1</v>
      </c>
      <c r="ND24" s="682">
        <v>0</v>
      </c>
      <c r="NE24" s="681">
        <v>9</v>
      </c>
      <c r="NF24" s="681">
        <v>4</v>
      </c>
      <c r="NG24" s="681">
        <v>5</v>
      </c>
      <c r="NH24" s="682">
        <v>0</v>
      </c>
      <c r="NI24" s="682">
        <v>0</v>
      </c>
      <c r="NJ24" s="682">
        <v>0</v>
      </c>
      <c r="NK24" s="682">
        <v>0</v>
      </c>
      <c r="NL24" s="682">
        <v>0</v>
      </c>
      <c r="NM24" s="682">
        <v>0</v>
      </c>
      <c r="NN24" s="681">
        <v>17</v>
      </c>
      <c r="NO24" s="681">
        <v>7</v>
      </c>
      <c r="NP24" s="681">
        <v>10</v>
      </c>
      <c r="NQ24" s="681">
        <v>2</v>
      </c>
      <c r="NR24" s="681">
        <v>1</v>
      </c>
      <c r="NS24" s="681">
        <v>1</v>
      </c>
      <c r="NT24" s="681">
        <v>2</v>
      </c>
      <c r="NU24" s="681">
        <v>1</v>
      </c>
      <c r="NV24" s="681">
        <v>1</v>
      </c>
      <c r="NW24" s="681">
        <v>6</v>
      </c>
      <c r="NX24" s="681">
        <v>3</v>
      </c>
      <c r="NY24" s="681">
        <v>3</v>
      </c>
      <c r="NZ24" s="681">
        <v>8</v>
      </c>
      <c r="OA24" s="681">
        <v>1</v>
      </c>
      <c r="OB24" s="681">
        <v>7</v>
      </c>
      <c r="OC24" s="681">
        <v>5</v>
      </c>
      <c r="OD24" s="682">
        <v>0</v>
      </c>
      <c r="OE24" s="681">
        <v>5</v>
      </c>
      <c r="OF24" s="681">
        <v>6</v>
      </c>
      <c r="OG24" s="681">
        <v>1</v>
      </c>
      <c r="OH24" s="681">
        <v>5</v>
      </c>
      <c r="OI24" s="681">
        <v>3</v>
      </c>
      <c r="OJ24" s="681">
        <v>3</v>
      </c>
      <c r="OK24" s="682">
        <v>0</v>
      </c>
      <c r="OL24" s="681">
        <v>38</v>
      </c>
      <c r="OM24" s="681">
        <v>15</v>
      </c>
      <c r="ON24" s="681">
        <v>23</v>
      </c>
      <c r="OO24" s="681">
        <v>4</v>
      </c>
      <c r="OP24" s="681">
        <v>3</v>
      </c>
      <c r="OQ24" s="681">
        <v>1</v>
      </c>
      <c r="OR24" s="681">
        <v>8</v>
      </c>
      <c r="OS24" s="681">
        <v>5</v>
      </c>
      <c r="OT24" s="681">
        <v>3</v>
      </c>
      <c r="OU24" s="681">
        <v>8</v>
      </c>
      <c r="OV24" s="681">
        <v>5</v>
      </c>
      <c r="OW24" s="681">
        <v>3</v>
      </c>
      <c r="OX24" s="681">
        <v>13</v>
      </c>
      <c r="OY24" s="681">
        <v>8</v>
      </c>
      <c r="OZ24" s="681">
        <v>5</v>
      </c>
      <c r="PA24" s="682">
        <v>0</v>
      </c>
      <c r="PB24" s="682">
        <v>0</v>
      </c>
      <c r="PC24" s="682">
        <v>0</v>
      </c>
      <c r="PD24" s="681">
        <v>1</v>
      </c>
      <c r="PE24" s="682">
        <v>0</v>
      </c>
      <c r="PF24" s="681">
        <v>1</v>
      </c>
      <c r="PG24" s="682">
        <v>0</v>
      </c>
      <c r="PH24" s="682">
        <v>0</v>
      </c>
      <c r="PI24" s="682">
        <v>0</v>
      </c>
      <c r="PJ24" s="681">
        <v>54</v>
      </c>
      <c r="PK24" s="681">
        <v>24</v>
      </c>
      <c r="PL24" s="681">
        <v>30</v>
      </c>
      <c r="PM24" s="681">
        <v>9</v>
      </c>
      <c r="PN24" s="681">
        <v>4</v>
      </c>
      <c r="PO24" s="681">
        <v>5</v>
      </c>
      <c r="PP24" s="681">
        <v>1</v>
      </c>
      <c r="PQ24" s="682">
        <v>0</v>
      </c>
      <c r="PR24" s="681">
        <v>1</v>
      </c>
      <c r="PS24" s="682">
        <v>0</v>
      </c>
      <c r="PT24" s="682">
        <v>0</v>
      </c>
      <c r="PU24" s="682">
        <v>0</v>
      </c>
      <c r="PV24" s="681">
        <v>1</v>
      </c>
      <c r="PW24" s="682">
        <v>0</v>
      </c>
      <c r="PX24" s="681">
        <v>1</v>
      </c>
      <c r="PY24" s="682">
        <v>0</v>
      </c>
      <c r="PZ24" s="682">
        <v>0</v>
      </c>
      <c r="QA24" s="682">
        <v>0</v>
      </c>
      <c r="QB24" s="681">
        <v>7</v>
      </c>
      <c r="QC24" s="681">
        <v>3</v>
      </c>
      <c r="QD24" s="681">
        <v>4</v>
      </c>
      <c r="QE24" s="681">
        <v>3</v>
      </c>
      <c r="QF24" s="681">
        <v>2</v>
      </c>
      <c r="QG24" s="681">
        <v>1</v>
      </c>
      <c r="QH24" s="682">
        <v>0</v>
      </c>
      <c r="QI24" s="682">
        <v>0</v>
      </c>
      <c r="QJ24" s="682">
        <v>0</v>
      </c>
      <c r="QK24" s="681">
        <v>21</v>
      </c>
      <c r="QL24" s="681">
        <v>11</v>
      </c>
      <c r="QM24" s="681">
        <v>10</v>
      </c>
      <c r="QN24" s="681">
        <v>3</v>
      </c>
      <c r="QO24" s="681">
        <v>1</v>
      </c>
      <c r="QP24" s="681">
        <v>2</v>
      </c>
      <c r="QQ24" s="681">
        <v>3</v>
      </c>
      <c r="QR24" s="681">
        <v>1</v>
      </c>
      <c r="QS24" s="681">
        <v>2</v>
      </c>
      <c r="QT24" s="681">
        <v>2</v>
      </c>
      <c r="QU24" s="681">
        <v>1</v>
      </c>
      <c r="QV24" s="681">
        <v>1</v>
      </c>
      <c r="QW24" s="681">
        <v>8</v>
      </c>
      <c r="QX24" s="681">
        <v>7</v>
      </c>
      <c r="QY24" s="681">
        <v>1</v>
      </c>
      <c r="QZ24" s="681">
        <v>9</v>
      </c>
      <c r="RA24" s="681">
        <v>4</v>
      </c>
      <c r="RB24" s="681">
        <v>5</v>
      </c>
      <c r="RC24" s="681">
        <v>15</v>
      </c>
      <c r="RD24" s="681">
        <v>8</v>
      </c>
      <c r="RE24" s="681">
        <v>7</v>
      </c>
      <c r="RF24" s="681">
        <v>3</v>
      </c>
      <c r="RG24" s="681">
        <v>2</v>
      </c>
      <c r="RH24" s="681">
        <v>1</v>
      </c>
      <c r="RI24" s="681">
        <v>29</v>
      </c>
      <c r="RJ24" s="681">
        <v>17</v>
      </c>
      <c r="RK24" s="681">
        <v>12</v>
      </c>
      <c r="RL24" s="681">
        <v>9</v>
      </c>
      <c r="RM24" s="681">
        <v>7</v>
      </c>
      <c r="RN24" s="681">
        <v>2</v>
      </c>
      <c r="RO24" s="681">
        <v>13</v>
      </c>
      <c r="RP24" s="681">
        <v>6</v>
      </c>
      <c r="RQ24" s="681">
        <v>7</v>
      </c>
      <c r="RR24" s="681">
        <v>2</v>
      </c>
      <c r="RS24" s="682">
        <v>0</v>
      </c>
      <c r="RT24" s="681">
        <v>2</v>
      </c>
      <c r="RU24" s="681">
        <v>8</v>
      </c>
      <c r="RV24" s="681">
        <v>4</v>
      </c>
      <c r="RW24" s="681">
        <v>4</v>
      </c>
      <c r="RX24" s="682">
        <v>0</v>
      </c>
      <c r="RY24" s="682">
        <v>0</v>
      </c>
      <c r="RZ24" s="682">
        <v>0</v>
      </c>
      <c r="SA24" s="682">
        <v>0</v>
      </c>
      <c r="SB24" s="682">
        <v>0</v>
      </c>
      <c r="SC24" s="682">
        <v>0</v>
      </c>
      <c r="SD24" s="681">
        <v>2</v>
      </c>
      <c r="SE24" s="681">
        <v>2</v>
      </c>
      <c r="SF24" s="682">
        <v>0</v>
      </c>
      <c r="SG24" s="681">
        <v>39</v>
      </c>
      <c r="SH24" s="681">
        <v>15</v>
      </c>
      <c r="SI24" s="681">
        <v>24</v>
      </c>
      <c r="SJ24" s="681">
        <v>10</v>
      </c>
      <c r="SK24" s="681">
        <v>6</v>
      </c>
      <c r="SL24" s="681">
        <v>4</v>
      </c>
      <c r="SM24" s="681">
        <v>1</v>
      </c>
      <c r="SN24" s="682">
        <v>0</v>
      </c>
      <c r="SO24" s="681">
        <v>1</v>
      </c>
      <c r="SP24" s="682">
        <v>0</v>
      </c>
      <c r="SQ24" s="682">
        <v>0</v>
      </c>
      <c r="SR24" s="682">
        <v>0</v>
      </c>
      <c r="SS24" s="682">
        <v>0</v>
      </c>
      <c r="ST24" s="682">
        <v>0</v>
      </c>
      <c r="SU24" s="682">
        <v>0</v>
      </c>
      <c r="SV24" s="682">
        <v>0</v>
      </c>
      <c r="SW24" s="682">
        <v>0</v>
      </c>
      <c r="SX24" s="682">
        <v>0</v>
      </c>
      <c r="SY24" s="681">
        <v>7</v>
      </c>
      <c r="SZ24" s="681">
        <v>1</v>
      </c>
      <c r="TA24" s="681">
        <v>6</v>
      </c>
      <c r="TB24" s="681">
        <v>4</v>
      </c>
      <c r="TC24" s="681">
        <v>1</v>
      </c>
      <c r="TD24" s="681">
        <v>3</v>
      </c>
      <c r="TE24" s="682">
        <v>0</v>
      </c>
      <c r="TF24" s="682">
        <v>0</v>
      </c>
      <c r="TG24" s="682">
        <v>0</v>
      </c>
      <c r="TH24" s="681">
        <v>23</v>
      </c>
      <c r="TI24" s="681">
        <v>11</v>
      </c>
      <c r="TJ24" s="681">
        <v>12</v>
      </c>
      <c r="TK24" s="681">
        <v>1</v>
      </c>
      <c r="TL24" s="681">
        <v>1</v>
      </c>
      <c r="TM24" s="682">
        <v>0</v>
      </c>
      <c r="TN24" s="681">
        <v>4</v>
      </c>
      <c r="TO24" s="681">
        <v>1</v>
      </c>
      <c r="TP24" s="681">
        <v>3</v>
      </c>
      <c r="TQ24" s="681">
        <v>1</v>
      </c>
      <c r="TR24" s="682">
        <v>0</v>
      </c>
      <c r="TS24" s="681">
        <v>1</v>
      </c>
      <c r="TT24" s="681">
        <v>7</v>
      </c>
      <c r="TU24" s="681">
        <v>4</v>
      </c>
      <c r="TV24" s="681">
        <v>3</v>
      </c>
      <c r="TW24" s="681">
        <v>9</v>
      </c>
      <c r="TX24" s="681">
        <v>5</v>
      </c>
      <c r="TY24" s="681">
        <v>4</v>
      </c>
      <c r="TZ24" s="681">
        <v>6</v>
      </c>
      <c r="UA24" s="681">
        <v>2</v>
      </c>
      <c r="UB24" s="681">
        <v>4</v>
      </c>
      <c r="UC24" s="681">
        <v>2</v>
      </c>
      <c r="UD24" s="681">
        <v>1</v>
      </c>
      <c r="UE24" s="681">
        <v>1</v>
      </c>
      <c r="UF24" s="681">
        <v>34</v>
      </c>
      <c r="UG24" s="681">
        <v>16</v>
      </c>
      <c r="UH24" s="681">
        <v>18</v>
      </c>
      <c r="UI24" s="681">
        <v>8</v>
      </c>
      <c r="UJ24" s="681">
        <v>3</v>
      </c>
      <c r="UK24" s="681">
        <v>5</v>
      </c>
      <c r="UL24" s="681">
        <v>9</v>
      </c>
      <c r="UM24" s="681">
        <v>4</v>
      </c>
      <c r="UN24" s="681">
        <v>5</v>
      </c>
      <c r="UO24" s="681">
        <v>8</v>
      </c>
      <c r="UP24" s="681">
        <v>6</v>
      </c>
      <c r="UQ24" s="681">
        <v>2</v>
      </c>
      <c r="UR24" s="681">
        <v>13</v>
      </c>
      <c r="US24" s="681">
        <v>6</v>
      </c>
      <c r="UT24" s="681">
        <v>7</v>
      </c>
      <c r="UU24" s="681">
        <v>2</v>
      </c>
      <c r="UV24" s="681">
        <v>2</v>
      </c>
      <c r="UW24" s="682">
        <v>0</v>
      </c>
      <c r="UX24" s="682">
        <v>0</v>
      </c>
      <c r="UY24" s="682">
        <v>0</v>
      </c>
      <c r="UZ24" s="682">
        <v>0</v>
      </c>
      <c r="VA24" s="682">
        <v>0</v>
      </c>
      <c r="VB24" s="682">
        <v>0</v>
      </c>
      <c r="VC24" s="682">
        <v>0</v>
      </c>
      <c r="VD24" s="681">
        <v>61</v>
      </c>
      <c r="VE24" s="681">
        <v>34</v>
      </c>
      <c r="VF24" s="681">
        <v>27</v>
      </c>
      <c r="VG24" s="681">
        <v>11</v>
      </c>
      <c r="VH24" s="681">
        <v>6</v>
      </c>
      <c r="VI24" s="681">
        <v>5</v>
      </c>
      <c r="VJ24" s="681">
        <v>2</v>
      </c>
      <c r="VK24" s="681">
        <v>1</v>
      </c>
      <c r="VL24" s="681">
        <v>1</v>
      </c>
      <c r="VM24" s="682">
        <v>0</v>
      </c>
      <c r="VN24" s="682">
        <v>0</v>
      </c>
      <c r="VO24" s="682">
        <v>0</v>
      </c>
      <c r="VP24" s="681">
        <v>1</v>
      </c>
      <c r="VQ24" s="681">
        <v>1</v>
      </c>
      <c r="VR24" s="682">
        <v>0</v>
      </c>
      <c r="VS24" s="682">
        <v>0</v>
      </c>
      <c r="VT24" s="682">
        <v>0</v>
      </c>
      <c r="VU24" s="682">
        <v>0</v>
      </c>
      <c r="VV24" s="681">
        <v>3</v>
      </c>
      <c r="VW24" s="681">
        <v>1</v>
      </c>
      <c r="VX24" s="681">
        <v>2</v>
      </c>
      <c r="VY24" s="681">
        <v>2</v>
      </c>
      <c r="VZ24" s="681">
        <v>2</v>
      </c>
      <c r="WA24" s="682">
        <v>0</v>
      </c>
      <c r="WB24" s="682">
        <v>0</v>
      </c>
      <c r="WC24" s="682">
        <v>0</v>
      </c>
      <c r="WD24" s="682">
        <v>0</v>
      </c>
      <c r="WE24" s="681">
        <v>23</v>
      </c>
      <c r="WF24" s="681">
        <v>7</v>
      </c>
      <c r="WG24" s="681">
        <v>16</v>
      </c>
      <c r="WH24" s="681">
        <v>4</v>
      </c>
      <c r="WI24" s="681">
        <v>4</v>
      </c>
      <c r="WJ24" s="682">
        <v>0</v>
      </c>
      <c r="WK24" s="681">
        <v>2</v>
      </c>
      <c r="WL24" s="681">
        <v>1</v>
      </c>
      <c r="WM24" s="681">
        <v>1</v>
      </c>
      <c r="WN24" s="681">
        <v>8</v>
      </c>
      <c r="WO24" s="681">
        <v>4</v>
      </c>
      <c r="WP24" s="681">
        <v>4</v>
      </c>
      <c r="WQ24" s="681">
        <v>7</v>
      </c>
      <c r="WR24" s="681">
        <v>6</v>
      </c>
      <c r="WS24" s="681">
        <v>1</v>
      </c>
      <c r="WT24" s="681">
        <v>7</v>
      </c>
      <c r="WU24" s="681">
        <v>5</v>
      </c>
      <c r="WV24" s="681">
        <v>2</v>
      </c>
      <c r="WW24" s="681">
        <v>7</v>
      </c>
      <c r="WX24" s="681">
        <v>6</v>
      </c>
      <c r="WY24" s="681">
        <v>1</v>
      </c>
      <c r="WZ24" s="681">
        <v>5</v>
      </c>
      <c r="XA24" s="681">
        <v>2</v>
      </c>
      <c r="XB24" s="681">
        <v>3</v>
      </c>
      <c r="XC24" s="681">
        <v>32</v>
      </c>
      <c r="XD24" s="681">
        <v>17</v>
      </c>
      <c r="XE24" s="681">
        <v>15</v>
      </c>
      <c r="XF24" s="681">
        <v>17</v>
      </c>
      <c r="XG24" s="681">
        <v>10</v>
      </c>
      <c r="XH24" s="681">
        <v>7</v>
      </c>
      <c r="XI24" s="681">
        <v>3</v>
      </c>
      <c r="XJ24" s="682">
        <v>0</v>
      </c>
      <c r="XK24" s="681">
        <v>3</v>
      </c>
      <c r="XL24" s="681">
        <v>6</v>
      </c>
      <c r="XM24" s="681">
        <v>4</v>
      </c>
      <c r="XN24" s="681">
        <v>2</v>
      </c>
      <c r="XO24" s="681">
        <v>31</v>
      </c>
      <c r="XP24" s="681">
        <v>12</v>
      </c>
      <c r="XQ24" s="681">
        <v>19</v>
      </c>
      <c r="XR24" s="681">
        <v>1</v>
      </c>
      <c r="XS24" s="682">
        <v>0</v>
      </c>
      <c r="XT24" s="681">
        <v>1</v>
      </c>
      <c r="XU24" s="681">
        <v>1</v>
      </c>
      <c r="XV24" s="682">
        <v>0</v>
      </c>
      <c r="XW24" s="681">
        <v>1</v>
      </c>
      <c r="XX24" s="681">
        <v>1</v>
      </c>
      <c r="XY24" s="681">
        <v>1</v>
      </c>
      <c r="XZ24" s="682">
        <v>0</v>
      </c>
      <c r="YA24" s="681">
        <v>66</v>
      </c>
      <c r="YB24" s="681">
        <v>35</v>
      </c>
      <c r="YC24" s="681">
        <v>31</v>
      </c>
      <c r="YD24" s="681">
        <v>9</v>
      </c>
      <c r="YE24" s="681">
        <v>5</v>
      </c>
      <c r="YF24" s="681">
        <v>4</v>
      </c>
      <c r="YG24" s="682">
        <v>0</v>
      </c>
      <c r="YH24" s="682">
        <v>0</v>
      </c>
      <c r="YI24" s="682">
        <v>0</v>
      </c>
      <c r="YJ24" s="682">
        <v>0</v>
      </c>
      <c r="YK24" s="682">
        <v>0</v>
      </c>
      <c r="YL24" s="682">
        <v>0</v>
      </c>
      <c r="YM24" s="682">
        <v>0</v>
      </c>
      <c r="YN24" s="682">
        <v>0</v>
      </c>
      <c r="YO24" s="682">
        <v>0</v>
      </c>
      <c r="YP24" s="681">
        <v>1</v>
      </c>
      <c r="YQ24" s="681">
        <v>1</v>
      </c>
      <c r="YR24" s="682">
        <v>0</v>
      </c>
      <c r="YS24" s="681">
        <v>9</v>
      </c>
      <c r="YT24" s="681">
        <v>4</v>
      </c>
      <c r="YU24" s="681">
        <v>5</v>
      </c>
      <c r="YV24" s="681">
        <v>2</v>
      </c>
      <c r="YW24" s="681">
        <v>2</v>
      </c>
      <c r="YX24" s="682">
        <v>0</v>
      </c>
      <c r="YY24" s="682">
        <v>0</v>
      </c>
      <c r="YZ24" s="682">
        <v>0</v>
      </c>
      <c r="ZA24" s="682">
        <v>0</v>
      </c>
      <c r="ZB24" s="681">
        <v>14</v>
      </c>
      <c r="ZC24" s="681">
        <v>4</v>
      </c>
      <c r="ZD24" s="681">
        <v>10</v>
      </c>
      <c r="ZE24" s="681">
        <v>1</v>
      </c>
      <c r="ZF24" s="682">
        <v>0</v>
      </c>
      <c r="ZG24" s="681">
        <v>1</v>
      </c>
      <c r="ZH24" s="681">
        <v>5</v>
      </c>
      <c r="ZI24" s="681">
        <v>1</v>
      </c>
      <c r="ZJ24" s="681">
        <v>4</v>
      </c>
      <c r="ZK24" s="681">
        <v>2</v>
      </c>
      <c r="ZL24" s="682">
        <v>0</v>
      </c>
      <c r="ZM24" s="681">
        <v>2</v>
      </c>
      <c r="ZN24" s="681">
        <v>10</v>
      </c>
      <c r="ZO24" s="681">
        <v>4</v>
      </c>
      <c r="ZP24" s="681">
        <v>6</v>
      </c>
      <c r="ZQ24" s="681">
        <v>13</v>
      </c>
      <c r="ZR24" s="681">
        <v>6</v>
      </c>
      <c r="ZS24" s="681">
        <v>7</v>
      </c>
      <c r="ZT24" s="681">
        <v>7</v>
      </c>
      <c r="ZU24" s="681">
        <v>4</v>
      </c>
      <c r="ZV24" s="681">
        <v>3</v>
      </c>
      <c r="ZW24" s="681">
        <v>5</v>
      </c>
      <c r="ZX24" s="681">
        <v>3</v>
      </c>
      <c r="ZY24" s="681">
        <v>2</v>
      </c>
      <c r="ZZ24" s="681">
        <v>33</v>
      </c>
      <c r="AAA24" s="681">
        <v>19</v>
      </c>
      <c r="AAB24" s="681">
        <v>14</v>
      </c>
      <c r="AAC24" s="681">
        <v>10</v>
      </c>
      <c r="AAD24" s="681">
        <v>8</v>
      </c>
      <c r="AAE24" s="681">
        <v>2</v>
      </c>
      <c r="AAF24" s="681">
        <v>11</v>
      </c>
      <c r="AAG24" s="681">
        <v>7</v>
      </c>
      <c r="AAH24" s="681">
        <v>4</v>
      </c>
      <c r="AAI24" s="681">
        <v>6</v>
      </c>
      <c r="AAJ24" s="681">
        <v>4</v>
      </c>
      <c r="AAK24" s="681">
        <v>2</v>
      </c>
      <c r="AAL24" s="681">
        <v>23</v>
      </c>
      <c r="AAM24" s="681">
        <v>13</v>
      </c>
      <c r="AAN24" s="681">
        <v>10</v>
      </c>
      <c r="AAO24" s="682">
        <v>0</v>
      </c>
      <c r="AAP24" s="682">
        <v>0</v>
      </c>
      <c r="AAQ24" s="682">
        <v>0</v>
      </c>
      <c r="AAR24" s="681">
        <v>5</v>
      </c>
      <c r="AAS24" s="681">
        <v>2</v>
      </c>
      <c r="AAT24" s="681">
        <v>3</v>
      </c>
      <c r="AAU24" s="681">
        <v>1</v>
      </c>
      <c r="AAV24" s="681">
        <v>1</v>
      </c>
      <c r="AAW24" s="682">
        <v>0</v>
      </c>
      <c r="AAX24" s="681">
        <v>66</v>
      </c>
      <c r="AAY24" s="681">
        <v>32</v>
      </c>
      <c r="AAZ24" s="681">
        <v>34</v>
      </c>
      <c r="ABA24" s="681">
        <v>12</v>
      </c>
      <c r="ABB24" s="681">
        <v>3</v>
      </c>
      <c r="ABC24" s="681">
        <v>9</v>
      </c>
      <c r="ABD24" s="682">
        <v>0</v>
      </c>
      <c r="ABE24" s="682">
        <v>0</v>
      </c>
      <c r="ABF24" s="682">
        <v>0</v>
      </c>
      <c r="ABG24" s="682">
        <v>0</v>
      </c>
      <c r="ABH24" s="682">
        <v>0</v>
      </c>
      <c r="ABI24" s="682">
        <v>0</v>
      </c>
      <c r="ABJ24" s="682">
        <v>0</v>
      </c>
      <c r="ABK24" s="682">
        <v>0</v>
      </c>
      <c r="ABL24" s="682">
        <v>0</v>
      </c>
      <c r="ABM24" s="682">
        <v>0</v>
      </c>
      <c r="ABN24" s="682">
        <v>0</v>
      </c>
      <c r="ABO24" s="682">
        <v>0</v>
      </c>
      <c r="ABP24" s="681">
        <v>16</v>
      </c>
      <c r="ABQ24" s="681">
        <v>7</v>
      </c>
      <c r="ABR24" s="681">
        <v>9</v>
      </c>
      <c r="ABS24" s="681">
        <v>2</v>
      </c>
      <c r="ABT24" s="681">
        <v>1</v>
      </c>
      <c r="ABU24" s="681">
        <v>1</v>
      </c>
      <c r="ABV24" s="682">
        <v>0</v>
      </c>
      <c r="ABW24" s="682">
        <v>0</v>
      </c>
      <c r="ABX24" s="682">
        <v>0</v>
      </c>
      <c r="ABY24" s="681">
        <v>23</v>
      </c>
      <c r="ABZ24" s="681">
        <v>8</v>
      </c>
      <c r="ACA24" s="681">
        <v>15</v>
      </c>
      <c r="ACB24" s="681">
        <v>7</v>
      </c>
      <c r="ACC24" s="681">
        <v>4</v>
      </c>
      <c r="ACD24" s="681">
        <v>3</v>
      </c>
      <c r="ACE24" s="681">
        <v>3</v>
      </c>
      <c r="ACF24" s="681">
        <v>1</v>
      </c>
      <c r="ACG24" s="681">
        <v>2</v>
      </c>
      <c r="ACH24" s="681">
        <v>7</v>
      </c>
      <c r="ACI24" s="681">
        <v>3</v>
      </c>
      <c r="ACJ24" s="681">
        <v>4</v>
      </c>
      <c r="ACK24" s="681">
        <v>9</v>
      </c>
      <c r="ACL24" s="681">
        <v>4</v>
      </c>
      <c r="ACM24" s="681">
        <v>5</v>
      </c>
      <c r="ACN24" s="681">
        <v>10</v>
      </c>
      <c r="ACO24" s="681">
        <v>7</v>
      </c>
      <c r="ACP24" s="681">
        <v>3</v>
      </c>
      <c r="ACQ24" s="681">
        <v>5</v>
      </c>
      <c r="ACR24" s="681">
        <v>1</v>
      </c>
      <c r="ACS24" s="681">
        <v>4</v>
      </c>
      <c r="ACT24" s="681">
        <v>7</v>
      </c>
      <c r="ACU24" s="681">
        <v>4</v>
      </c>
      <c r="ACV24" s="681">
        <v>3</v>
      </c>
      <c r="ACW24" s="681">
        <v>53</v>
      </c>
      <c r="ACX24" s="681">
        <v>27</v>
      </c>
      <c r="ACY24" s="681">
        <v>26</v>
      </c>
      <c r="ACZ24" s="681">
        <v>22</v>
      </c>
      <c r="ADA24" s="681">
        <v>8</v>
      </c>
      <c r="ADB24" s="681">
        <v>14</v>
      </c>
      <c r="ADC24" s="681">
        <v>9</v>
      </c>
      <c r="ADD24" s="681">
        <v>6</v>
      </c>
      <c r="ADE24" s="681">
        <v>3</v>
      </c>
      <c r="ADF24" s="681">
        <v>8</v>
      </c>
      <c r="ADG24" s="681">
        <v>3</v>
      </c>
      <c r="ADH24" s="681">
        <v>5</v>
      </c>
      <c r="ADI24" s="681">
        <v>24</v>
      </c>
      <c r="ADJ24" s="681">
        <v>17</v>
      </c>
      <c r="ADK24" s="681">
        <v>7</v>
      </c>
      <c r="ADL24" s="681">
        <v>3</v>
      </c>
      <c r="ADM24" s="681">
        <v>1</v>
      </c>
      <c r="ADN24" s="681">
        <v>2</v>
      </c>
      <c r="ADO24" s="681">
        <v>1</v>
      </c>
      <c r="ADP24" s="682">
        <v>0</v>
      </c>
      <c r="ADQ24" s="681">
        <v>1</v>
      </c>
      <c r="ADR24" s="682">
        <v>0</v>
      </c>
      <c r="ADS24" s="682">
        <v>0</v>
      </c>
      <c r="ADT24" s="682">
        <v>0</v>
      </c>
      <c r="ADU24" s="681">
        <v>78</v>
      </c>
      <c r="ADV24" s="681">
        <v>38</v>
      </c>
      <c r="ADW24" s="681">
        <v>40</v>
      </c>
      <c r="ADX24" s="681">
        <v>16</v>
      </c>
      <c r="ADY24" s="681">
        <v>5</v>
      </c>
      <c r="ADZ24" s="681">
        <v>11</v>
      </c>
      <c r="AEA24" s="681">
        <v>2</v>
      </c>
      <c r="AEB24" s="682">
        <v>0</v>
      </c>
      <c r="AEC24" s="681">
        <v>2</v>
      </c>
      <c r="AED24" s="681">
        <v>1</v>
      </c>
      <c r="AEE24" s="681">
        <v>1</v>
      </c>
      <c r="AEF24" s="682">
        <v>0</v>
      </c>
      <c r="AEG24" s="681">
        <v>2</v>
      </c>
      <c r="AEH24" s="681">
        <v>1</v>
      </c>
      <c r="AEI24" s="681">
        <v>1</v>
      </c>
      <c r="AEJ24" s="682">
        <v>0</v>
      </c>
      <c r="AEK24" s="682">
        <v>0</v>
      </c>
      <c r="AEL24" s="682">
        <v>0</v>
      </c>
      <c r="AEM24" s="681">
        <v>6</v>
      </c>
      <c r="AEN24" s="681">
        <v>5</v>
      </c>
      <c r="AEO24" s="681">
        <v>1</v>
      </c>
      <c r="AEP24" s="681">
        <v>5</v>
      </c>
      <c r="AEQ24" s="681">
        <v>1</v>
      </c>
      <c r="AER24" s="681">
        <v>4</v>
      </c>
      <c r="AES24" s="682">
        <v>0</v>
      </c>
      <c r="AET24" s="682">
        <v>0</v>
      </c>
      <c r="AEU24" s="682">
        <v>0</v>
      </c>
      <c r="AEV24" s="681">
        <v>24</v>
      </c>
      <c r="AEW24" s="681">
        <v>15</v>
      </c>
      <c r="AEX24" s="681">
        <v>9</v>
      </c>
      <c r="AEY24" s="681">
        <v>8</v>
      </c>
      <c r="AEZ24" s="681">
        <v>6</v>
      </c>
      <c r="AFA24" s="681">
        <v>2</v>
      </c>
      <c r="AFB24" s="681">
        <v>3</v>
      </c>
      <c r="AFC24" s="681">
        <v>3</v>
      </c>
      <c r="AFD24" s="682">
        <v>0</v>
      </c>
      <c r="AFE24" s="681">
        <v>2</v>
      </c>
      <c r="AFF24" s="681">
        <v>1</v>
      </c>
      <c r="AFG24" s="681">
        <v>1</v>
      </c>
      <c r="AFH24" s="681">
        <v>13</v>
      </c>
      <c r="AFI24" s="681">
        <v>5</v>
      </c>
      <c r="AFJ24" s="681">
        <v>8</v>
      </c>
      <c r="AFK24" s="681">
        <v>8</v>
      </c>
      <c r="AFL24" s="681">
        <v>5</v>
      </c>
      <c r="AFM24" s="681">
        <v>3</v>
      </c>
      <c r="AFN24" s="681">
        <v>11</v>
      </c>
      <c r="AFO24" s="681">
        <v>8</v>
      </c>
      <c r="AFP24" s="681">
        <v>3</v>
      </c>
      <c r="AFQ24" s="681">
        <v>7</v>
      </c>
      <c r="AFR24" s="681">
        <v>6</v>
      </c>
      <c r="AFS24" s="681">
        <v>1</v>
      </c>
      <c r="AFT24" s="681">
        <v>48</v>
      </c>
      <c r="AFU24" s="681">
        <v>27</v>
      </c>
      <c r="AFV24" s="681">
        <v>21</v>
      </c>
      <c r="AFW24" s="681">
        <v>16</v>
      </c>
      <c r="AFX24" s="681">
        <v>6</v>
      </c>
      <c r="AFY24" s="681">
        <v>10</v>
      </c>
      <c r="AFZ24" s="681">
        <v>5</v>
      </c>
      <c r="AGA24" s="681">
        <v>1</v>
      </c>
      <c r="AGB24" s="681">
        <v>4</v>
      </c>
      <c r="AGC24" s="681">
        <v>15</v>
      </c>
      <c r="AGD24" s="681">
        <v>8</v>
      </c>
      <c r="AGE24" s="681">
        <v>7</v>
      </c>
      <c r="AGF24" s="681">
        <v>24</v>
      </c>
      <c r="AGG24" s="681">
        <v>15</v>
      </c>
      <c r="AGH24" s="681">
        <v>9</v>
      </c>
      <c r="AGI24" s="681">
        <v>2</v>
      </c>
      <c r="AGJ24" s="682">
        <v>0</v>
      </c>
      <c r="AGK24" s="681">
        <v>2</v>
      </c>
      <c r="AGL24" s="681">
        <v>2</v>
      </c>
      <c r="AGM24" s="681">
        <v>1</v>
      </c>
      <c r="AGN24" s="681">
        <v>1</v>
      </c>
      <c r="AGO24" s="682">
        <v>0</v>
      </c>
      <c r="AGP24" s="682">
        <v>0</v>
      </c>
      <c r="AGQ24" s="682">
        <v>0</v>
      </c>
      <c r="AGR24" s="681">
        <v>69</v>
      </c>
      <c r="AGS24" s="681">
        <v>30</v>
      </c>
      <c r="AGT24" s="681">
        <v>39</v>
      </c>
      <c r="AGU24" s="681">
        <v>22</v>
      </c>
      <c r="AGV24" s="681">
        <v>9</v>
      </c>
      <c r="AGW24" s="681">
        <v>13</v>
      </c>
      <c r="AGX24" s="681">
        <v>1</v>
      </c>
      <c r="AGY24" s="681">
        <v>1</v>
      </c>
      <c r="AGZ24" s="682">
        <v>0</v>
      </c>
      <c r="AHA24" s="681">
        <v>1</v>
      </c>
      <c r="AHB24" s="682">
        <v>0</v>
      </c>
      <c r="AHC24" s="681">
        <v>1</v>
      </c>
      <c r="AHD24" s="681">
        <v>1</v>
      </c>
      <c r="AHE24" s="682">
        <v>0</v>
      </c>
      <c r="AHF24" s="681">
        <v>1</v>
      </c>
      <c r="AHG24" s="681">
        <v>2</v>
      </c>
      <c r="AHH24" s="681">
        <v>1</v>
      </c>
      <c r="AHI24" s="681">
        <v>1</v>
      </c>
      <c r="AHJ24" s="681">
        <v>8</v>
      </c>
      <c r="AHK24" s="681">
        <v>2</v>
      </c>
      <c r="AHL24" s="681">
        <v>6</v>
      </c>
      <c r="AHM24" s="682">
        <v>0</v>
      </c>
      <c r="AHN24" s="682">
        <v>0</v>
      </c>
      <c r="AHO24" s="682">
        <v>0</v>
      </c>
      <c r="AHP24" s="682">
        <v>0</v>
      </c>
      <c r="AHQ24" s="682">
        <v>0</v>
      </c>
      <c r="AHR24" s="683">
        <v>0</v>
      </c>
    </row>
    <row r="25" spans="2:902" ht="27.95" customHeight="1">
      <c r="B25" s="542" t="s">
        <v>217</v>
      </c>
      <c r="C25" s="680">
        <v>21</v>
      </c>
      <c r="D25" s="681">
        <v>1</v>
      </c>
      <c r="E25" s="681">
        <v>20</v>
      </c>
      <c r="F25" s="681">
        <v>8</v>
      </c>
      <c r="G25" s="682">
        <v>0</v>
      </c>
      <c r="H25" s="681">
        <v>8</v>
      </c>
      <c r="I25" s="681">
        <v>8</v>
      </c>
      <c r="J25" s="682">
        <v>0</v>
      </c>
      <c r="K25" s="681">
        <v>8</v>
      </c>
      <c r="L25" s="681">
        <v>7</v>
      </c>
      <c r="M25" s="682">
        <v>0</v>
      </c>
      <c r="N25" s="681">
        <v>7</v>
      </c>
      <c r="O25" s="681">
        <v>8</v>
      </c>
      <c r="P25" s="681">
        <v>1</v>
      </c>
      <c r="Q25" s="681">
        <v>7</v>
      </c>
      <c r="R25" s="681">
        <v>7</v>
      </c>
      <c r="S25" s="682">
        <v>0</v>
      </c>
      <c r="T25" s="681">
        <v>7</v>
      </c>
      <c r="U25" s="681">
        <v>14</v>
      </c>
      <c r="V25" s="682">
        <v>0</v>
      </c>
      <c r="W25" s="681">
        <v>14</v>
      </c>
      <c r="X25" s="681">
        <v>7</v>
      </c>
      <c r="Y25" s="682">
        <v>0</v>
      </c>
      <c r="Z25" s="681">
        <v>7</v>
      </c>
      <c r="AA25" s="681">
        <v>127</v>
      </c>
      <c r="AB25" s="681">
        <v>4</v>
      </c>
      <c r="AC25" s="681">
        <v>123</v>
      </c>
      <c r="AD25" s="681">
        <v>15</v>
      </c>
      <c r="AE25" s="681">
        <v>1</v>
      </c>
      <c r="AF25" s="681">
        <v>14</v>
      </c>
      <c r="AG25" s="681">
        <v>14</v>
      </c>
      <c r="AH25" s="682">
        <v>0</v>
      </c>
      <c r="AI25" s="681">
        <v>14</v>
      </c>
      <c r="AJ25" s="681">
        <v>18</v>
      </c>
      <c r="AK25" s="681">
        <v>1</v>
      </c>
      <c r="AL25" s="681">
        <v>17</v>
      </c>
      <c r="AM25" s="681">
        <v>25</v>
      </c>
      <c r="AN25" s="682">
        <v>0</v>
      </c>
      <c r="AO25" s="681">
        <v>25</v>
      </c>
      <c r="AP25" s="681">
        <v>1</v>
      </c>
      <c r="AQ25" s="682">
        <v>0</v>
      </c>
      <c r="AR25" s="681">
        <v>1</v>
      </c>
      <c r="AS25" s="682">
        <v>0</v>
      </c>
      <c r="AT25" s="682">
        <v>0</v>
      </c>
      <c r="AU25" s="682">
        <v>0</v>
      </c>
      <c r="AV25" s="681">
        <v>1</v>
      </c>
      <c r="AW25" s="682">
        <v>0</v>
      </c>
      <c r="AX25" s="681">
        <v>1</v>
      </c>
      <c r="AY25" s="681">
        <v>88</v>
      </c>
      <c r="AZ25" s="682">
        <v>0</v>
      </c>
      <c r="BA25" s="681">
        <v>88</v>
      </c>
      <c r="BB25" s="681">
        <v>14</v>
      </c>
      <c r="BC25" s="682">
        <v>0</v>
      </c>
      <c r="BD25" s="681">
        <v>14</v>
      </c>
      <c r="BE25" s="681">
        <v>1</v>
      </c>
      <c r="BF25" s="682">
        <v>0</v>
      </c>
      <c r="BG25" s="681">
        <v>1</v>
      </c>
      <c r="BH25" s="682">
        <v>0</v>
      </c>
      <c r="BI25" s="682">
        <v>0</v>
      </c>
      <c r="BJ25" s="682">
        <v>0</v>
      </c>
      <c r="BK25" s="681">
        <v>1</v>
      </c>
      <c r="BL25" s="682">
        <v>0</v>
      </c>
      <c r="BM25" s="681">
        <v>1</v>
      </c>
      <c r="BN25" s="682">
        <v>0</v>
      </c>
      <c r="BO25" s="682">
        <v>0</v>
      </c>
      <c r="BP25" s="682">
        <v>0</v>
      </c>
      <c r="BQ25" s="681">
        <v>10</v>
      </c>
      <c r="BR25" s="682">
        <v>0</v>
      </c>
      <c r="BS25" s="681">
        <v>10</v>
      </c>
      <c r="BT25" s="681">
        <v>3</v>
      </c>
      <c r="BU25" s="682">
        <v>0</v>
      </c>
      <c r="BV25" s="681">
        <v>3</v>
      </c>
      <c r="BW25" s="681">
        <v>1</v>
      </c>
      <c r="BX25" s="682">
        <v>0</v>
      </c>
      <c r="BY25" s="681">
        <v>1</v>
      </c>
      <c r="BZ25" s="681">
        <v>23</v>
      </c>
      <c r="CA25" s="682">
        <v>0</v>
      </c>
      <c r="CB25" s="681">
        <v>23</v>
      </c>
      <c r="CC25" s="681">
        <v>5</v>
      </c>
      <c r="CD25" s="682">
        <v>0</v>
      </c>
      <c r="CE25" s="681">
        <v>5</v>
      </c>
      <c r="CF25" s="681">
        <v>6</v>
      </c>
      <c r="CG25" s="682">
        <v>0</v>
      </c>
      <c r="CH25" s="681">
        <v>6</v>
      </c>
      <c r="CI25" s="682">
        <v>0</v>
      </c>
      <c r="CJ25" s="682">
        <v>0</v>
      </c>
      <c r="CK25" s="682">
        <v>0</v>
      </c>
      <c r="CL25" s="681">
        <v>7</v>
      </c>
      <c r="CM25" s="682">
        <v>0</v>
      </c>
      <c r="CN25" s="681">
        <v>7</v>
      </c>
      <c r="CO25" s="681">
        <v>12</v>
      </c>
      <c r="CP25" s="682">
        <v>0</v>
      </c>
      <c r="CQ25" s="681">
        <v>12</v>
      </c>
      <c r="CR25" s="681">
        <v>25</v>
      </c>
      <c r="CS25" s="682">
        <v>0</v>
      </c>
      <c r="CT25" s="681">
        <v>25</v>
      </c>
      <c r="CU25" s="681">
        <v>11</v>
      </c>
      <c r="CV25" s="682">
        <v>0</v>
      </c>
      <c r="CW25" s="681">
        <v>11</v>
      </c>
      <c r="CX25" s="681">
        <v>138</v>
      </c>
      <c r="CY25" s="682">
        <v>0</v>
      </c>
      <c r="CZ25" s="681">
        <v>138</v>
      </c>
      <c r="DA25" s="681">
        <v>12</v>
      </c>
      <c r="DB25" s="682">
        <v>0</v>
      </c>
      <c r="DC25" s="681">
        <v>12</v>
      </c>
      <c r="DD25" s="681">
        <v>18</v>
      </c>
      <c r="DE25" s="682">
        <v>0</v>
      </c>
      <c r="DF25" s="681">
        <v>18</v>
      </c>
      <c r="DG25" s="681">
        <v>28</v>
      </c>
      <c r="DH25" s="681">
        <v>1</v>
      </c>
      <c r="DI25" s="681">
        <v>27</v>
      </c>
      <c r="DJ25" s="681">
        <v>21</v>
      </c>
      <c r="DK25" s="681">
        <v>1</v>
      </c>
      <c r="DL25" s="681">
        <v>20</v>
      </c>
      <c r="DM25" s="682">
        <v>0</v>
      </c>
      <c r="DN25" s="682">
        <v>0</v>
      </c>
      <c r="DO25" s="682">
        <v>0</v>
      </c>
      <c r="DP25" s="681">
        <v>1</v>
      </c>
      <c r="DQ25" s="682">
        <v>0</v>
      </c>
      <c r="DR25" s="681">
        <v>1</v>
      </c>
      <c r="DS25" s="682">
        <v>0</v>
      </c>
      <c r="DT25" s="682">
        <v>0</v>
      </c>
      <c r="DU25" s="682">
        <v>0</v>
      </c>
      <c r="DV25" s="681">
        <v>104</v>
      </c>
      <c r="DW25" s="682">
        <v>0</v>
      </c>
      <c r="DX25" s="681">
        <v>104</v>
      </c>
      <c r="DY25" s="681">
        <v>13</v>
      </c>
      <c r="DZ25" s="682">
        <v>0</v>
      </c>
      <c r="EA25" s="681">
        <v>13</v>
      </c>
      <c r="EB25" s="682">
        <v>0</v>
      </c>
      <c r="EC25" s="682">
        <v>0</v>
      </c>
      <c r="ED25" s="682">
        <v>0</v>
      </c>
      <c r="EE25" s="681">
        <v>1</v>
      </c>
      <c r="EF25" s="682">
        <v>0</v>
      </c>
      <c r="EG25" s="681">
        <v>1</v>
      </c>
      <c r="EH25" s="681">
        <v>1</v>
      </c>
      <c r="EI25" s="682">
        <v>0</v>
      </c>
      <c r="EJ25" s="681">
        <v>1</v>
      </c>
      <c r="EK25" s="682">
        <v>0</v>
      </c>
      <c r="EL25" s="682">
        <v>0</v>
      </c>
      <c r="EM25" s="682">
        <v>0</v>
      </c>
      <c r="EN25" s="681">
        <v>13</v>
      </c>
      <c r="EO25" s="682">
        <v>0</v>
      </c>
      <c r="EP25" s="681">
        <v>13</v>
      </c>
      <c r="EQ25" s="681">
        <v>7</v>
      </c>
      <c r="ER25" s="682">
        <v>0</v>
      </c>
      <c r="ES25" s="681">
        <v>7</v>
      </c>
      <c r="ET25" s="682">
        <v>0</v>
      </c>
      <c r="EU25" s="682">
        <v>0</v>
      </c>
      <c r="EV25" s="682">
        <v>0</v>
      </c>
      <c r="EW25" s="681">
        <v>15</v>
      </c>
      <c r="EX25" s="681">
        <v>1</v>
      </c>
      <c r="EY25" s="681">
        <v>14</v>
      </c>
      <c r="EZ25" s="681">
        <v>6</v>
      </c>
      <c r="FA25" s="682">
        <v>0</v>
      </c>
      <c r="FB25" s="681">
        <v>6</v>
      </c>
      <c r="FC25" s="681">
        <v>4</v>
      </c>
      <c r="FD25" s="682">
        <v>0</v>
      </c>
      <c r="FE25" s="681">
        <v>4</v>
      </c>
      <c r="FF25" s="681">
        <v>2</v>
      </c>
      <c r="FG25" s="682">
        <v>0</v>
      </c>
      <c r="FH25" s="681">
        <v>2</v>
      </c>
      <c r="FI25" s="681">
        <v>8</v>
      </c>
      <c r="FJ25" s="682">
        <v>0</v>
      </c>
      <c r="FK25" s="681">
        <v>8</v>
      </c>
      <c r="FL25" s="681">
        <v>5</v>
      </c>
      <c r="FM25" s="682">
        <v>0</v>
      </c>
      <c r="FN25" s="681">
        <v>5</v>
      </c>
      <c r="FO25" s="681">
        <v>18</v>
      </c>
      <c r="FP25" s="681">
        <v>1</v>
      </c>
      <c r="FQ25" s="681">
        <v>17</v>
      </c>
      <c r="FR25" s="681">
        <v>9</v>
      </c>
      <c r="FS25" s="682">
        <v>0</v>
      </c>
      <c r="FT25" s="681">
        <v>9</v>
      </c>
      <c r="FU25" s="681">
        <v>151</v>
      </c>
      <c r="FV25" s="681">
        <v>1</v>
      </c>
      <c r="FW25" s="681">
        <v>150</v>
      </c>
      <c r="FX25" s="681">
        <v>11</v>
      </c>
      <c r="FY25" s="682">
        <v>0</v>
      </c>
      <c r="FZ25" s="681">
        <v>11</v>
      </c>
      <c r="GA25" s="681">
        <v>9</v>
      </c>
      <c r="GB25" s="682">
        <v>0</v>
      </c>
      <c r="GC25" s="681">
        <v>9</v>
      </c>
      <c r="GD25" s="681">
        <v>27</v>
      </c>
      <c r="GE25" s="682">
        <v>0</v>
      </c>
      <c r="GF25" s="681">
        <v>27</v>
      </c>
      <c r="GG25" s="681">
        <v>40</v>
      </c>
      <c r="GH25" s="682">
        <v>0</v>
      </c>
      <c r="GI25" s="681">
        <v>40</v>
      </c>
      <c r="GJ25" s="682">
        <v>0</v>
      </c>
      <c r="GK25" s="682">
        <v>0</v>
      </c>
      <c r="GL25" s="682">
        <v>0</v>
      </c>
      <c r="GM25" s="682">
        <v>0</v>
      </c>
      <c r="GN25" s="682">
        <v>0</v>
      </c>
      <c r="GO25" s="682">
        <v>0</v>
      </c>
      <c r="GP25" s="681">
        <v>2</v>
      </c>
      <c r="GQ25" s="682">
        <v>0</v>
      </c>
      <c r="GR25" s="681">
        <v>2</v>
      </c>
      <c r="GS25" s="681">
        <v>129</v>
      </c>
      <c r="GT25" s="682">
        <v>0</v>
      </c>
      <c r="GU25" s="681">
        <v>129</v>
      </c>
      <c r="GV25" s="681">
        <v>14</v>
      </c>
      <c r="GW25" s="682">
        <v>0</v>
      </c>
      <c r="GX25" s="681">
        <v>14</v>
      </c>
      <c r="GY25" s="682">
        <v>0</v>
      </c>
      <c r="GZ25" s="682">
        <v>0</v>
      </c>
      <c r="HA25" s="682">
        <v>0</v>
      </c>
      <c r="HB25" s="682">
        <v>0</v>
      </c>
      <c r="HC25" s="682">
        <v>0</v>
      </c>
      <c r="HD25" s="682">
        <v>0</v>
      </c>
      <c r="HE25" s="681">
        <v>1</v>
      </c>
      <c r="HF25" s="682">
        <v>0</v>
      </c>
      <c r="HG25" s="681">
        <v>1</v>
      </c>
      <c r="HH25" s="681">
        <v>2</v>
      </c>
      <c r="HI25" s="682">
        <v>0</v>
      </c>
      <c r="HJ25" s="681">
        <v>2</v>
      </c>
      <c r="HK25" s="681">
        <v>10</v>
      </c>
      <c r="HL25" s="682">
        <v>0</v>
      </c>
      <c r="HM25" s="681">
        <v>10</v>
      </c>
      <c r="HN25" s="681">
        <v>10</v>
      </c>
      <c r="HO25" s="682">
        <v>0</v>
      </c>
      <c r="HP25" s="681">
        <v>10</v>
      </c>
      <c r="HQ25" s="682">
        <v>0</v>
      </c>
      <c r="HR25" s="682">
        <v>0</v>
      </c>
      <c r="HS25" s="682">
        <v>0</v>
      </c>
      <c r="HT25" s="681">
        <v>16</v>
      </c>
      <c r="HU25" s="682">
        <v>0</v>
      </c>
      <c r="HV25" s="681">
        <v>16</v>
      </c>
      <c r="HW25" s="681">
        <v>5</v>
      </c>
      <c r="HX25" s="682">
        <v>0</v>
      </c>
      <c r="HY25" s="681">
        <v>5</v>
      </c>
      <c r="HZ25" s="681">
        <v>2</v>
      </c>
      <c r="IA25" s="682">
        <v>0</v>
      </c>
      <c r="IB25" s="681">
        <v>2</v>
      </c>
      <c r="IC25" s="681">
        <v>9</v>
      </c>
      <c r="ID25" s="682">
        <v>0</v>
      </c>
      <c r="IE25" s="681">
        <v>9</v>
      </c>
      <c r="IF25" s="681">
        <v>10</v>
      </c>
      <c r="IG25" s="682">
        <v>0</v>
      </c>
      <c r="IH25" s="681">
        <v>10</v>
      </c>
      <c r="II25" s="681">
        <v>6</v>
      </c>
      <c r="IJ25" s="682">
        <v>0</v>
      </c>
      <c r="IK25" s="681">
        <v>6</v>
      </c>
      <c r="IL25" s="681">
        <v>16</v>
      </c>
      <c r="IM25" s="682">
        <v>0</v>
      </c>
      <c r="IN25" s="681">
        <v>16</v>
      </c>
      <c r="IO25" s="681">
        <v>13</v>
      </c>
      <c r="IP25" s="682">
        <v>0</v>
      </c>
      <c r="IQ25" s="681">
        <v>13</v>
      </c>
      <c r="IR25" s="681">
        <v>143</v>
      </c>
      <c r="IS25" s="682">
        <v>0</v>
      </c>
      <c r="IT25" s="681">
        <v>143</v>
      </c>
      <c r="IU25" s="681">
        <v>9</v>
      </c>
      <c r="IV25" s="682">
        <v>0</v>
      </c>
      <c r="IW25" s="681">
        <v>9</v>
      </c>
      <c r="IX25" s="681">
        <v>8</v>
      </c>
      <c r="IY25" s="682">
        <v>0</v>
      </c>
      <c r="IZ25" s="681">
        <v>8</v>
      </c>
      <c r="JA25" s="681">
        <v>18</v>
      </c>
      <c r="JB25" s="682">
        <v>0</v>
      </c>
      <c r="JC25" s="681">
        <v>18</v>
      </c>
      <c r="JD25" s="681">
        <v>34</v>
      </c>
      <c r="JE25" s="682">
        <v>0</v>
      </c>
      <c r="JF25" s="681">
        <v>34</v>
      </c>
      <c r="JG25" s="682">
        <v>0</v>
      </c>
      <c r="JH25" s="682">
        <v>0</v>
      </c>
      <c r="JI25" s="682">
        <v>0</v>
      </c>
      <c r="JJ25" s="681">
        <v>1</v>
      </c>
      <c r="JK25" s="682">
        <v>0</v>
      </c>
      <c r="JL25" s="681">
        <v>1</v>
      </c>
      <c r="JM25" s="682">
        <v>0</v>
      </c>
      <c r="JN25" s="682">
        <v>0</v>
      </c>
      <c r="JO25" s="682">
        <v>0</v>
      </c>
      <c r="JP25" s="681">
        <v>89</v>
      </c>
      <c r="JQ25" s="682">
        <v>0</v>
      </c>
      <c r="JR25" s="681">
        <v>89</v>
      </c>
      <c r="JS25" s="681">
        <v>16</v>
      </c>
      <c r="JT25" s="682">
        <v>0</v>
      </c>
      <c r="JU25" s="681">
        <v>16</v>
      </c>
      <c r="JV25" s="682">
        <v>0</v>
      </c>
      <c r="JW25" s="682">
        <v>0</v>
      </c>
      <c r="JX25" s="682">
        <v>0</v>
      </c>
      <c r="JY25" s="682">
        <v>0</v>
      </c>
      <c r="JZ25" s="682">
        <v>0</v>
      </c>
      <c r="KA25" s="682">
        <v>0</v>
      </c>
      <c r="KB25" s="681">
        <v>3</v>
      </c>
      <c r="KC25" s="682">
        <v>0</v>
      </c>
      <c r="KD25" s="681">
        <v>3</v>
      </c>
      <c r="KE25" s="682">
        <v>0</v>
      </c>
      <c r="KF25" s="682">
        <v>0</v>
      </c>
      <c r="KG25" s="682">
        <v>0</v>
      </c>
      <c r="KH25" s="681">
        <v>13</v>
      </c>
      <c r="KI25" s="682">
        <v>0</v>
      </c>
      <c r="KJ25" s="681">
        <v>13</v>
      </c>
      <c r="KK25" s="681">
        <v>8</v>
      </c>
      <c r="KL25" s="682">
        <v>0</v>
      </c>
      <c r="KM25" s="681">
        <v>8</v>
      </c>
      <c r="KN25" s="682">
        <v>0</v>
      </c>
      <c r="KO25" s="682">
        <v>0</v>
      </c>
      <c r="KP25" s="682">
        <v>0</v>
      </c>
      <c r="KQ25" s="681">
        <v>35</v>
      </c>
      <c r="KR25" s="681">
        <v>1</v>
      </c>
      <c r="KS25" s="681">
        <v>34</v>
      </c>
      <c r="KT25" s="681">
        <v>3</v>
      </c>
      <c r="KU25" s="682">
        <v>0</v>
      </c>
      <c r="KV25" s="681">
        <v>3</v>
      </c>
      <c r="KW25" s="681">
        <v>10</v>
      </c>
      <c r="KX25" s="682">
        <v>0</v>
      </c>
      <c r="KY25" s="681">
        <v>10</v>
      </c>
      <c r="KZ25" s="681">
        <v>8</v>
      </c>
      <c r="LA25" s="682">
        <v>0</v>
      </c>
      <c r="LB25" s="681">
        <v>8</v>
      </c>
      <c r="LC25" s="681">
        <v>8</v>
      </c>
      <c r="LD25" s="681">
        <v>1</v>
      </c>
      <c r="LE25" s="681">
        <v>7</v>
      </c>
      <c r="LF25" s="681">
        <v>10</v>
      </c>
      <c r="LG25" s="681">
        <v>1</v>
      </c>
      <c r="LH25" s="681">
        <v>9</v>
      </c>
      <c r="LI25" s="681">
        <v>20</v>
      </c>
      <c r="LJ25" s="682">
        <v>0</v>
      </c>
      <c r="LK25" s="681">
        <v>20</v>
      </c>
      <c r="LL25" s="681">
        <v>7</v>
      </c>
      <c r="LM25" s="682">
        <v>0</v>
      </c>
      <c r="LN25" s="681">
        <v>7</v>
      </c>
      <c r="LO25" s="681">
        <v>180</v>
      </c>
      <c r="LP25" s="681">
        <v>1</v>
      </c>
      <c r="LQ25" s="681">
        <v>179</v>
      </c>
      <c r="LR25" s="681">
        <v>20</v>
      </c>
      <c r="LS25" s="682">
        <v>0</v>
      </c>
      <c r="LT25" s="681">
        <v>20</v>
      </c>
      <c r="LU25" s="681">
        <v>11</v>
      </c>
      <c r="LV25" s="682">
        <v>0</v>
      </c>
      <c r="LW25" s="681">
        <v>11</v>
      </c>
      <c r="LX25" s="681">
        <v>20</v>
      </c>
      <c r="LY25" s="681">
        <v>1</v>
      </c>
      <c r="LZ25" s="681">
        <v>19</v>
      </c>
      <c r="MA25" s="681">
        <v>21</v>
      </c>
      <c r="MB25" s="682">
        <v>0</v>
      </c>
      <c r="MC25" s="681">
        <v>21</v>
      </c>
      <c r="MD25" s="681">
        <v>1</v>
      </c>
      <c r="ME25" s="682">
        <v>0</v>
      </c>
      <c r="MF25" s="681">
        <v>1</v>
      </c>
      <c r="MG25" s="681">
        <v>6</v>
      </c>
      <c r="MH25" s="682">
        <v>0</v>
      </c>
      <c r="MI25" s="681">
        <v>6</v>
      </c>
      <c r="MJ25" s="681">
        <v>2</v>
      </c>
      <c r="MK25" s="682">
        <v>0</v>
      </c>
      <c r="ML25" s="681">
        <v>2</v>
      </c>
      <c r="MM25" s="681">
        <v>113</v>
      </c>
      <c r="MN25" s="682">
        <v>0</v>
      </c>
      <c r="MO25" s="681">
        <v>113</v>
      </c>
      <c r="MP25" s="681">
        <v>23</v>
      </c>
      <c r="MQ25" s="682">
        <v>0</v>
      </c>
      <c r="MR25" s="681">
        <v>23</v>
      </c>
      <c r="MS25" s="681">
        <v>1</v>
      </c>
      <c r="MT25" s="682">
        <v>0</v>
      </c>
      <c r="MU25" s="681">
        <v>1</v>
      </c>
      <c r="MV25" s="682">
        <v>0</v>
      </c>
      <c r="MW25" s="682">
        <v>0</v>
      </c>
      <c r="MX25" s="682">
        <v>0</v>
      </c>
      <c r="MY25" s="681">
        <v>1</v>
      </c>
      <c r="MZ25" s="682">
        <v>0</v>
      </c>
      <c r="NA25" s="681">
        <v>1</v>
      </c>
      <c r="NB25" s="681">
        <v>2</v>
      </c>
      <c r="NC25" s="682">
        <v>0</v>
      </c>
      <c r="ND25" s="681">
        <v>2</v>
      </c>
      <c r="NE25" s="681">
        <v>10</v>
      </c>
      <c r="NF25" s="682">
        <v>0</v>
      </c>
      <c r="NG25" s="681">
        <v>10</v>
      </c>
      <c r="NH25" s="681">
        <v>6</v>
      </c>
      <c r="NI25" s="682">
        <v>0</v>
      </c>
      <c r="NJ25" s="681">
        <v>6</v>
      </c>
      <c r="NK25" s="682">
        <v>0</v>
      </c>
      <c r="NL25" s="682">
        <v>0</v>
      </c>
      <c r="NM25" s="682">
        <v>0</v>
      </c>
      <c r="NN25" s="681">
        <v>22</v>
      </c>
      <c r="NO25" s="681">
        <v>1</v>
      </c>
      <c r="NP25" s="681">
        <v>21</v>
      </c>
      <c r="NQ25" s="681">
        <v>7</v>
      </c>
      <c r="NR25" s="682">
        <v>0</v>
      </c>
      <c r="NS25" s="681">
        <v>7</v>
      </c>
      <c r="NT25" s="681">
        <v>8</v>
      </c>
      <c r="NU25" s="682">
        <v>0</v>
      </c>
      <c r="NV25" s="681">
        <v>8</v>
      </c>
      <c r="NW25" s="681">
        <v>10</v>
      </c>
      <c r="NX25" s="682">
        <v>0</v>
      </c>
      <c r="NY25" s="681">
        <v>10</v>
      </c>
      <c r="NZ25" s="681">
        <v>11</v>
      </c>
      <c r="OA25" s="682">
        <v>0</v>
      </c>
      <c r="OB25" s="681">
        <v>11</v>
      </c>
      <c r="OC25" s="681">
        <v>11</v>
      </c>
      <c r="OD25" s="682">
        <v>0</v>
      </c>
      <c r="OE25" s="681">
        <v>11</v>
      </c>
      <c r="OF25" s="681">
        <v>24</v>
      </c>
      <c r="OG25" s="682">
        <v>0</v>
      </c>
      <c r="OH25" s="681">
        <v>24</v>
      </c>
      <c r="OI25" s="681">
        <v>9</v>
      </c>
      <c r="OJ25" s="682">
        <v>0</v>
      </c>
      <c r="OK25" s="681">
        <v>9</v>
      </c>
      <c r="OL25" s="681">
        <v>181</v>
      </c>
      <c r="OM25" s="682">
        <v>0</v>
      </c>
      <c r="ON25" s="681">
        <v>181</v>
      </c>
      <c r="OO25" s="681">
        <v>12</v>
      </c>
      <c r="OP25" s="682">
        <v>0</v>
      </c>
      <c r="OQ25" s="681">
        <v>12</v>
      </c>
      <c r="OR25" s="681">
        <v>12</v>
      </c>
      <c r="OS25" s="681">
        <v>1</v>
      </c>
      <c r="OT25" s="681">
        <v>11</v>
      </c>
      <c r="OU25" s="681">
        <v>23</v>
      </c>
      <c r="OV25" s="682">
        <v>0</v>
      </c>
      <c r="OW25" s="681">
        <v>23</v>
      </c>
      <c r="OX25" s="681">
        <v>32</v>
      </c>
      <c r="OY25" s="682">
        <v>0</v>
      </c>
      <c r="OZ25" s="681">
        <v>32</v>
      </c>
      <c r="PA25" s="682">
        <v>0</v>
      </c>
      <c r="PB25" s="682">
        <v>0</v>
      </c>
      <c r="PC25" s="682">
        <v>0</v>
      </c>
      <c r="PD25" s="681">
        <v>1</v>
      </c>
      <c r="PE25" s="682">
        <v>0</v>
      </c>
      <c r="PF25" s="681">
        <v>1</v>
      </c>
      <c r="PG25" s="682">
        <v>0</v>
      </c>
      <c r="PH25" s="682">
        <v>0</v>
      </c>
      <c r="PI25" s="682">
        <v>0</v>
      </c>
      <c r="PJ25" s="681">
        <v>117</v>
      </c>
      <c r="PK25" s="682">
        <v>0</v>
      </c>
      <c r="PL25" s="681">
        <v>117</v>
      </c>
      <c r="PM25" s="681">
        <v>17</v>
      </c>
      <c r="PN25" s="681">
        <v>1</v>
      </c>
      <c r="PO25" s="681">
        <v>16</v>
      </c>
      <c r="PP25" s="681">
        <v>1</v>
      </c>
      <c r="PQ25" s="682">
        <v>0</v>
      </c>
      <c r="PR25" s="681">
        <v>1</v>
      </c>
      <c r="PS25" s="681">
        <v>1</v>
      </c>
      <c r="PT25" s="682">
        <v>0</v>
      </c>
      <c r="PU25" s="681">
        <v>1</v>
      </c>
      <c r="PV25" s="681">
        <v>4</v>
      </c>
      <c r="PW25" s="682">
        <v>0</v>
      </c>
      <c r="PX25" s="681">
        <v>4</v>
      </c>
      <c r="PY25" s="682">
        <v>0</v>
      </c>
      <c r="PZ25" s="682">
        <v>0</v>
      </c>
      <c r="QA25" s="682">
        <v>0</v>
      </c>
      <c r="QB25" s="681">
        <v>10</v>
      </c>
      <c r="QC25" s="682">
        <v>0</v>
      </c>
      <c r="QD25" s="681">
        <v>10</v>
      </c>
      <c r="QE25" s="681">
        <v>11</v>
      </c>
      <c r="QF25" s="682">
        <v>0</v>
      </c>
      <c r="QG25" s="681">
        <v>11</v>
      </c>
      <c r="QH25" s="682">
        <v>0</v>
      </c>
      <c r="QI25" s="682">
        <v>0</v>
      </c>
      <c r="QJ25" s="682">
        <v>0</v>
      </c>
      <c r="QK25" s="681">
        <v>31</v>
      </c>
      <c r="QL25" s="681">
        <v>1</v>
      </c>
      <c r="QM25" s="681">
        <v>30</v>
      </c>
      <c r="QN25" s="681">
        <v>11</v>
      </c>
      <c r="QO25" s="682">
        <v>0</v>
      </c>
      <c r="QP25" s="681">
        <v>11</v>
      </c>
      <c r="QQ25" s="681">
        <v>1</v>
      </c>
      <c r="QR25" s="682">
        <v>0</v>
      </c>
      <c r="QS25" s="681">
        <v>1</v>
      </c>
      <c r="QT25" s="681">
        <v>6</v>
      </c>
      <c r="QU25" s="682">
        <v>0</v>
      </c>
      <c r="QV25" s="681">
        <v>6</v>
      </c>
      <c r="QW25" s="681">
        <v>9</v>
      </c>
      <c r="QX25" s="681">
        <v>1</v>
      </c>
      <c r="QY25" s="681">
        <v>8</v>
      </c>
      <c r="QZ25" s="681">
        <v>9</v>
      </c>
      <c r="RA25" s="682">
        <v>0</v>
      </c>
      <c r="RB25" s="681">
        <v>9</v>
      </c>
      <c r="RC25" s="681">
        <v>22</v>
      </c>
      <c r="RD25" s="681">
        <v>1</v>
      </c>
      <c r="RE25" s="681">
        <v>21</v>
      </c>
      <c r="RF25" s="681">
        <v>10</v>
      </c>
      <c r="RG25" s="682">
        <v>0</v>
      </c>
      <c r="RH25" s="681">
        <v>10</v>
      </c>
      <c r="RI25" s="681">
        <v>150</v>
      </c>
      <c r="RJ25" s="681">
        <v>1</v>
      </c>
      <c r="RK25" s="681">
        <v>149</v>
      </c>
      <c r="RL25" s="681">
        <v>16</v>
      </c>
      <c r="RM25" s="682">
        <v>0</v>
      </c>
      <c r="RN25" s="681">
        <v>16</v>
      </c>
      <c r="RO25" s="681">
        <v>13</v>
      </c>
      <c r="RP25" s="682">
        <v>0</v>
      </c>
      <c r="RQ25" s="681">
        <v>13</v>
      </c>
      <c r="RR25" s="681">
        <v>31</v>
      </c>
      <c r="RS25" s="681">
        <v>1</v>
      </c>
      <c r="RT25" s="681">
        <v>30</v>
      </c>
      <c r="RU25" s="681">
        <v>36</v>
      </c>
      <c r="RV25" s="682">
        <v>0</v>
      </c>
      <c r="RW25" s="681">
        <v>36</v>
      </c>
      <c r="RX25" s="681">
        <v>1</v>
      </c>
      <c r="RY25" s="682">
        <v>0</v>
      </c>
      <c r="RZ25" s="681">
        <v>1</v>
      </c>
      <c r="SA25" s="682">
        <v>0</v>
      </c>
      <c r="SB25" s="682">
        <v>0</v>
      </c>
      <c r="SC25" s="682">
        <v>0</v>
      </c>
      <c r="SD25" s="681">
        <v>2</v>
      </c>
      <c r="SE25" s="682">
        <v>0</v>
      </c>
      <c r="SF25" s="681">
        <v>2</v>
      </c>
      <c r="SG25" s="681">
        <v>138</v>
      </c>
      <c r="SH25" s="681">
        <v>1</v>
      </c>
      <c r="SI25" s="681">
        <v>137</v>
      </c>
      <c r="SJ25" s="681">
        <v>18</v>
      </c>
      <c r="SK25" s="682">
        <v>0</v>
      </c>
      <c r="SL25" s="681">
        <v>18</v>
      </c>
      <c r="SM25" s="681">
        <v>2</v>
      </c>
      <c r="SN25" s="682">
        <v>0</v>
      </c>
      <c r="SO25" s="681">
        <v>2</v>
      </c>
      <c r="SP25" s="682">
        <v>0</v>
      </c>
      <c r="SQ25" s="682">
        <v>0</v>
      </c>
      <c r="SR25" s="682">
        <v>0</v>
      </c>
      <c r="SS25" s="681">
        <v>5</v>
      </c>
      <c r="ST25" s="682">
        <v>0</v>
      </c>
      <c r="SU25" s="681">
        <v>5</v>
      </c>
      <c r="SV25" s="682">
        <v>0</v>
      </c>
      <c r="SW25" s="682">
        <v>0</v>
      </c>
      <c r="SX25" s="682">
        <v>0</v>
      </c>
      <c r="SY25" s="681">
        <v>15</v>
      </c>
      <c r="SZ25" s="682">
        <v>0</v>
      </c>
      <c r="TA25" s="681">
        <v>15</v>
      </c>
      <c r="TB25" s="681">
        <v>4</v>
      </c>
      <c r="TC25" s="682">
        <v>0</v>
      </c>
      <c r="TD25" s="681">
        <v>4</v>
      </c>
      <c r="TE25" s="682">
        <v>0</v>
      </c>
      <c r="TF25" s="682">
        <v>0</v>
      </c>
      <c r="TG25" s="682">
        <v>0</v>
      </c>
      <c r="TH25" s="681">
        <v>34</v>
      </c>
      <c r="TI25" s="682">
        <v>0</v>
      </c>
      <c r="TJ25" s="681">
        <v>34</v>
      </c>
      <c r="TK25" s="681">
        <v>7</v>
      </c>
      <c r="TL25" s="682">
        <v>0</v>
      </c>
      <c r="TM25" s="681">
        <v>7</v>
      </c>
      <c r="TN25" s="681">
        <v>4</v>
      </c>
      <c r="TO25" s="682">
        <v>0</v>
      </c>
      <c r="TP25" s="681">
        <v>4</v>
      </c>
      <c r="TQ25" s="681">
        <v>6</v>
      </c>
      <c r="TR25" s="682">
        <v>0</v>
      </c>
      <c r="TS25" s="681">
        <v>6</v>
      </c>
      <c r="TT25" s="681">
        <v>8</v>
      </c>
      <c r="TU25" s="682">
        <v>0</v>
      </c>
      <c r="TV25" s="681">
        <v>8</v>
      </c>
      <c r="TW25" s="681">
        <v>12</v>
      </c>
      <c r="TX25" s="682">
        <v>0</v>
      </c>
      <c r="TY25" s="681">
        <v>12</v>
      </c>
      <c r="TZ25" s="681">
        <v>32</v>
      </c>
      <c r="UA25" s="682">
        <v>0</v>
      </c>
      <c r="UB25" s="681">
        <v>32</v>
      </c>
      <c r="UC25" s="681">
        <v>11</v>
      </c>
      <c r="UD25" s="682">
        <v>0</v>
      </c>
      <c r="UE25" s="681">
        <v>11</v>
      </c>
      <c r="UF25" s="681">
        <v>183</v>
      </c>
      <c r="UG25" s="681">
        <v>1</v>
      </c>
      <c r="UH25" s="681">
        <v>182</v>
      </c>
      <c r="UI25" s="681">
        <v>12</v>
      </c>
      <c r="UJ25" s="681">
        <v>1</v>
      </c>
      <c r="UK25" s="681">
        <v>11</v>
      </c>
      <c r="UL25" s="681">
        <v>15</v>
      </c>
      <c r="UM25" s="682">
        <v>0</v>
      </c>
      <c r="UN25" s="681">
        <v>15</v>
      </c>
      <c r="UO25" s="681">
        <v>25</v>
      </c>
      <c r="UP25" s="682">
        <v>0</v>
      </c>
      <c r="UQ25" s="681">
        <v>25</v>
      </c>
      <c r="UR25" s="681">
        <v>37</v>
      </c>
      <c r="US25" s="682">
        <v>0</v>
      </c>
      <c r="UT25" s="681">
        <v>37</v>
      </c>
      <c r="UU25" s="681">
        <v>3</v>
      </c>
      <c r="UV25" s="682">
        <v>0</v>
      </c>
      <c r="UW25" s="681">
        <v>3</v>
      </c>
      <c r="UX25" s="682">
        <v>0</v>
      </c>
      <c r="UY25" s="682">
        <v>0</v>
      </c>
      <c r="UZ25" s="682">
        <v>0</v>
      </c>
      <c r="VA25" s="681">
        <v>3</v>
      </c>
      <c r="VB25" s="682">
        <v>0</v>
      </c>
      <c r="VC25" s="681">
        <v>3</v>
      </c>
      <c r="VD25" s="681">
        <v>122</v>
      </c>
      <c r="VE25" s="681">
        <v>1</v>
      </c>
      <c r="VF25" s="681">
        <v>121</v>
      </c>
      <c r="VG25" s="681">
        <v>18</v>
      </c>
      <c r="VH25" s="682">
        <v>0</v>
      </c>
      <c r="VI25" s="681">
        <v>18</v>
      </c>
      <c r="VJ25" s="681">
        <v>1</v>
      </c>
      <c r="VK25" s="682">
        <v>0</v>
      </c>
      <c r="VL25" s="681">
        <v>1</v>
      </c>
      <c r="VM25" s="682">
        <v>0</v>
      </c>
      <c r="VN25" s="682">
        <v>0</v>
      </c>
      <c r="VO25" s="682">
        <v>0</v>
      </c>
      <c r="VP25" s="682">
        <v>0</v>
      </c>
      <c r="VQ25" s="682">
        <v>0</v>
      </c>
      <c r="VR25" s="682">
        <v>0</v>
      </c>
      <c r="VS25" s="681">
        <v>2</v>
      </c>
      <c r="VT25" s="682">
        <v>0</v>
      </c>
      <c r="VU25" s="681">
        <v>2</v>
      </c>
      <c r="VV25" s="681">
        <v>14</v>
      </c>
      <c r="VW25" s="682">
        <v>0</v>
      </c>
      <c r="VX25" s="681">
        <v>14</v>
      </c>
      <c r="VY25" s="681">
        <v>6</v>
      </c>
      <c r="VZ25" s="682">
        <v>0</v>
      </c>
      <c r="WA25" s="681">
        <v>6</v>
      </c>
      <c r="WB25" s="682">
        <v>0</v>
      </c>
      <c r="WC25" s="682">
        <v>0</v>
      </c>
      <c r="WD25" s="682">
        <v>0</v>
      </c>
      <c r="WE25" s="681">
        <v>23</v>
      </c>
      <c r="WF25" s="682">
        <v>0</v>
      </c>
      <c r="WG25" s="681">
        <v>23</v>
      </c>
      <c r="WH25" s="681">
        <v>2</v>
      </c>
      <c r="WI25" s="682">
        <v>0</v>
      </c>
      <c r="WJ25" s="681">
        <v>2</v>
      </c>
      <c r="WK25" s="681">
        <v>10</v>
      </c>
      <c r="WL25" s="682">
        <v>0</v>
      </c>
      <c r="WM25" s="681">
        <v>10</v>
      </c>
      <c r="WN25" s="681">
        <v>4</v>
      </c>
      <c r="WO25" s="682">
        <v>0</v>
      </c>
      <c r="WP25" s="681">
        <v>4</v>
      </c>
      <c r="WQ25" s="681">
        <v>5</v>
      </c>
      <c r="WR25" s="682">
        <v>0</v>
      </c>
      <c r="WS25" s="681">
        <v>5</v>
      </c>
      <c r="WT25" s="681">
        <v>18</v>
      </c>
      <c r="WU25" s="682">
        <v>0</v>
      </c>
      <c r="WV25" s="681">
        <v>18</v>
      </c>
      <c r="WW25" s="681">
        <v>29</v>
      </c>
      <c r="WX25" s="682">
        <v>0</v>
      </c>
      <c r="WY25" s="681">
        <v>29</v>
      </c>
      <c r="WZ25" s="681">
        <v>10</v>
      </c>
      <c r="XA25" s="682">
        <v>0</v>
      </c>
      <c r="XB25" s="681">
        <v>10</v>
      </c>
      <c r="XC25" s="681">
        <v>224</v>
      </c>
      <c r="XD25" s="681">
        <v>1</v>
      </c>
      <c r="XE25" s="681">
        <v>223</v>
      </c>
      <c r="XF25" s="681">
        <v>14</v>
      </c>
      <c r="XG25" s="682">
        <v>0</v>
      </c>
      <c r="XH25" s="681">
        <v>14</v>
      </c>
      <c r="XI25" s="681">
        <v>13</v>
      </c>
      <c r="XJ25" s="682">
        <v>0</v>
      </c>
      <c r="XK25" s="681">
        <v>13</v>
      </c>
      <c r="XL25" s="681">
        <v>28</v>
      </c>
      <c r="XM25" s="682">
        <v>0</v>
      </c>
      <c r="XN25" s="681">
        <v>28</v>
      </c>
      <c r="XO25" s="681">
        <v>49</v>
      </c>
      <c r="XP25" s="682">
        <v>0</v>
      </c>
      <c r="XQ25" s="681">
        <v>49</v>
      </c>
      <c r="XR25" s="681">
        <v>2</v>
      </c>
      <c r="XS25" s="682">
        <v>0</v>
      </c>
      <c r="XT25" s="681">
        <v>2</v>
      </c>
      <c r="XU25" s="681">
        <v>2</v>
      </c>
      <c r="XV25" s="682">
        <v>0</v>
      </c>
      <c r="XW25" s="681">
        <v>2</v>
      </c>
      <c r="XX25" s="681">
        <v>1</v>
      </c>
      <c r="XY25" s="682">
        <v>0</v>
      </c>
      <c r="XZ25" s="681">
        <v>1</v>
      </c>
      <c r="YA25" s="681">
        <v>142</v>
      </c>
      <c r="YB25" s="681">
        <v>2</v>
      </c>
      <c r="YC25" s="681">
        <v>140</v>
      </c>
      <c r="YD25" s="681">
        <v>37</v>
      </c>
      <c r="YE25" s="682">
        <v>0</v>
      </c>
      <c r="YF25" s="681">
        <v>37</v>
      </c>
      <c r="YG25" s="681">
        <v>2</v>
      </c>
      <c r="YH25" s="682">
        <v>0</v>
      </c>
      <c r="YI25" s="681">
        <v>2</v>
      </c>
      <c r="YJ25" s="681">
        <v>1</v>
      </c>
      <c r="YK25" s="682">
        <v>0</v>
      </c>
      <c r="YL25" s="681">
        <v>1</v>
      </c>
      <c r="YM25" s="681">
        <v>1</v>
      </c>
      <c r="YN25" s="682">
        <v>0</v>
      </c>
      <c r="YO25" s="681">
        <v>1</v>
      </c>
      <c r="YP25" s="681">
        <v>2</v>
      </c>
      <c r="YQ25" s="682">
        <v>0</v>
      </c>
      <c r="YR25" s="681">
        <v>2</v>
      </c>
      <c r="YS25" s="681">
        <v>17</v>
      </c>
      <c r="YT25" s="682">
        <v>0</v>
      </c>
      <c r="YU25" s="681">
        <v>17</v>
      </c>
      <c r="YV25" s="681">
        <v>9</v>
      </c>
      <c r="YW25" s="682">
        <v>0</v>
      </c>
      <c r="YX25" s="681">
        <v>9</v>
      </c>
      <c r="YY25" s="682">
        <v>0</v>
      </c>
      <c r="YZ25" s="682">
        <v>0</v>
      </c>
      <c r="ZA25" s="682">
        <v>0</v>
      </c>
      <c r="ZB25" s="681">
        <v>28</v>
      </c>
      <c r="ZC25" s="681">
        <v>1</v>
      </c>
      <c r="ZD25" s="681">
        <v>27</v>
      </c>
      <c r="ZE25" s="681">
        <v>5</v>
      </c>
      <c r="ZF25" s="682">
        <v>0</v>
      </c>
      <c r="ZG25" s="681">
        <v>5</v>
      </c>
      <c r="ZH25" s="681">
        <v>8</v>
      </c>
      <c r="ZI25" s="682">
        <v>0</v>
      </c>
      <c r="ZJ25" s="681">
        <v>8</v>
      </c>
      <c r="ZK25" s="681">
        <v>8</v>
      </c>
      <c r="ZL25" s="682">
        <v>0</v>
      </c>
      <c r="ZM25" s="681">
        <v>8</v>
      </c>
      <c r="ZN25" s="681">
        <v>9</v>
      </c>
      <c r="ZO25" s="682">
        <v>0</v>
      </c>
      <c r="ZP25" s="681">
        <v>9</v>
      </c>
      <c r="ZQ25" s="681">
        <v>13</v>
      </c>
      <c r="ZR25" s="681">
        <v>1</v>
      </c>
      <c r="ZS25" s="681">
        <v>12</v>
      </c>
      <c r="ZT25" s="681">
        <v>34</v>
      </c>
      <c r="ZU25" s="682">
        <v>0</v>
      </c>
      <c r="ZV25" s="681">
        <v>34</v>
      </c>
      <c r="ZW25" s="681">
        <v>12</v>
      </c>
      <c r="ZX25" s="682">
        <v>0</v>
      </c>
      <c r="ZY25" s="681">
        <v>12</v>
      </c>
      <c r="ZZ25" s="681">
        <v>214</v>
      </c>
      <c r="AAA25" s="682">
        <v>0</v>
      </c>
      <c r="AAB25" s="681">
        <v>214</v>
      </c>
      <c r="AAC25" s="681">
        <v>21</v>
      </c>
      <c r="AAD25" s="682">
        <v>0</v>
      </c>
      <c r="AAE25" s="681">
        <v>21</v>
      </c>
      <c r="AAF25" s="681">
        <v>20</v>
      </c>
      <c r="AAG25" s="682">
        <v>0</v>
      </c>
      <c r="AAH25" s="681">
        <v>20</v>
      </c>
      <c r="AAI25" s="681">
        <v>23</v>
      </c>
      <c r="AAJ25" s="682">
        <v>0</v>
      </c>
      <c r="AAK25" s="681">
        <v>23</v>
      </c>
      <c r="AAL25" s="681">
        <v>54</v>
      </c>
      <c r="AAM25" s="682">
        <v>0</v>
      </c>
      <c r="AAN25" s="681">
        <v>54</v>
      </c>
      <c r="AAO25" s="681">
        <v>3</v>
      </c>
      <c r="AAP25" s="682">
        <v>0</v>
      </c>
      <c r="AAQ25" s="681">
        <v>3</v>
      </c>
      <c r="AAR25" s="681">
        <v>1</v>
      </c>
      <c r="AAS25" s="682">
        <v>0</v>
      </c>
      <c r="AAT25" s="681">
        <v>1</v>
      </c>
      <c r="AAU25" s="682">
        <v>0</v>
      </c>
      <c r="AAV25" s="682">
        <v>0</v>
      </c>
      <c r="AAW25" s="682">
        <v>0</v>
      </c>
      <c r="AAX25" s="681">
        <v>150</v>
      </c>
      <c r="AAY25" s="681">
        <v>1</v>
      </c>
      <c r="AAZ25" s="681">
        <v>149</v>
      </c>
      <c r="ABA25" s="681">
        <v>29</v>
      </c>
      <c r="ABB25" s="682">
        <v>0</v>
      </c>
      <c r="ABC25" s="681">
        <v>29</v>
      </c>
      <c r="ABD25" s="681">
        <v>2</v>
      </c>
      <c r="ABE25" s="682">
        <v>0</v>
      </c>
      <c r="ABF25" s="681">
        <v>2</v>
      </c>
      <c r="ABG25" s="681">
        <v>1</v>
      </c>
      <c r="ABH25" s="682">
        <v>0</v>
      </c>
      <c r="ABI25" s="681">
        <v>1</v>
      </c>
      <c r="ABJ25" s="681">
        <v>3</v>
      </c>
      <c r="ABK25" s="682">
        <v>0</v>
      </c>
      <c r="ABL25" s="681">
        <v>3</v>
      </c>
      <c r="ABM25" s="681">
        <v>4</v>
      </c>
      <c r="ABN25" s="682">
        <v>0</v>
      </c>
      <c r="ABO25" s="681">
        <v>4</v>
      </c>
      <c r="ABP25" s="681">
        <v>18</v>
      </c>
      <c r="ABQ25" s="682">
        <v>0</v>
      </c>
      <c r="ABR25" s="681">
        <v>18</v>
      </c>
      <c r="ABS25" s="681">
        <v>11</v>
      </c>
      <c r="ABT25" s="682">
        <v>0</v>
      </c>
      <c r="ABU25" s="681">
        <v>11</v>
      </c>
      <c r="ABV25" s="681">
        <v>1</v>
      </c>
      <c r="ABW25" s="682">
        <v>0</v>
      </c>
      <c r="ABX25" s="681">
        <v>1</v>
      </c>
      <c r="ABY25" s="681">
        <v>25</v>
      </c>
      <c r="ABZ25" s="682">
        <v>0</v>
      </c>
      <c r="ACA25" s="681">
        <v>25</v>
      </c>
      <c r="ACB25" s="681">
        <v>8</v>
      </c>
      <c r="ACC25" s="682">
        <v>0</v>
      </c>
      <c r="ACD25" s="681">
        <v>8</v>
      </c>
      <c r="ACE25" s="681">
        <v>13</v>
      </c>
      <c r="ACF25" s="682">
        <v>0</v>
      </c>
      <c r="ACG25" s="681">
        <v>13</v>
      </c>
      <c r="ACH25" s="681">
        <v>8</v>
      </c>
      <c r="ACI25" s="682">
        <v>0</v>
      </c>
      <c r="ACJ25" s="681">
        <v>8</v>
      </c>
      <c r="ACK25" s="681">
        <v>11</v>
      </c>
      <c r="ACL25" s="682">
        <v>0</v>
      </c>
      <c r="ACM25" s="681">
        <v>11</v>
      </c>
      <c r="ACN25" s="681">
        <v>11</v>
      </c>
      <c r="ACO25" s="682">
        <v>0</v>
      </c>
      <c r="ACP25" s="681">
        <v>11</v>
      </c>
      <c r="ACQ25" s="681">
        <v>30</v>
      </c>
      <c r="ACR25" s="682">
        <v>0</v>
      </c>
      <c r="ACS25" s="681">
        <v>30</v>
      </c>
      <c r="ACT25" s="681">
        <v>25</v>
      </c>
      <c r="ACU25" s="682">
        <v>0</v>
      </c>
      <c r="ACV25" s="681">
        <v>25</v>
      </c>
      <c r="ACW25" s="681">
        <v>222</v>
      </c>
      <c r="ACX25" s="681">
        <v>1</v>
      </c>
      <c r="ACY25" s="681">
        <v>221</v>
      </c>
      <c r="ACZ25" s="681">
        <v>20</v>
      </c>
      <c r="ADA25" s="682">
        <v>0</v>
      </c>
      <c r="ADB25" s="681">
        <v>20</v>
      </c>
      <c r="ADC25" s="681">
        <v>21</v>
      </c>
      <c r="ADD25" s="682">
        <v>0</v>
      </c>
      <c r="ADE25" s="681">
        <v>21</v>
      </c>
      <c r="ADF25" s="681">
        <v>38</v>
      </c>
      <c r="ADG25" s="682">
        <v>0</v>
      </c>
      <c r="ADH25" s="681">
        <v>38</v>
      </c>
      <c r="ADI25" s="681">
        <v>74</v>
      </c>
      <c r="ADJ25" s="681">
        <v>1</v>
      </c>
      <c r="ADK25" s="681">
        <v>73</v>
      </c>
      <c r="ADL25" s="682">
        <v>0</v>
      </c>
      <c r="ADM25" s="682">
        <v>0</v>
      </c>
      <c r="ADN25" s="682">
        <v>0</v>
      </c>
      <c r="ADO25" s="681">
        <v>1</v>
      </c>
      <c r="ADP25" s="682">
        <v>0</v>
      </c>
      <c r="ADQ25" s="681">
        <v>1</v>
      </c>
      <c r="ADR25" s="681">
        <v>3</v>
      </c>
      <c r="ADS25" s="682">
        <v>0</v>
      </c>
      <c r="ADT25" s="681">
        <v>3</v>
      </c>
      <c r="ADU25" s="681">
        <v>156</v>
      </c>
      <c r="ADV25" s="681">
        <v>2</v>
      </c>
      <c r="ADW25" s="681">
        <v>154</v>
      </c>
      <c r="ADX25" s="681">
        <v>24</v>
      </c>
      <c r="ADY25" s="682">
        <v>0</v>
      </c>
      <c r="ADZ25" s="681">
        <v>24</v>
      </c>
      <c r="AEA25" s="682">
        <v>0</v>
      </c>
      <c r="AEB25" s="682">
        <v>0</v>
      </c>
      <c r="AEC25" s="682">
        <v>0</v>
      </c>
      <c r="AED25" s="681">
        <v>1</v>
      </c>
      <c r="AEE25" s="682">
        <v>0</v>
      </c>
      <c r="AEF25" s="681">
        <v>1</v>
      </c>
      <c r="AEG25" s="681">
        <v>4</v>
      </c>
      <c r="AEH25" s="682">
        <v>0</v>
      </c>
      <c r="AEI25" s="681">
        <v>4</v>
      </c>
      <c r="AEJ25" s="681">
        <v>3</v>
      </c>
      <c r="AEK25" s="682">
        <v>0</v>
      </c>
      <c r="AEL25" s="681">
        <v>3</v>
      </c>
      <c r="AEM25" s="681">
        <v>21</v>
      </c>
      <c r="AEN25" s="682">
        <v>0</v>
      </c>
      <c r="AEO25" s="681">
        <v>21</v>
      </c>
      <c r="AEP25" s="681">
        <v>13</v>
      </c>
      <c r="AEQ25" s="682">
        <v>0</v>
      </c>
      <c r="AER25" s="681">
        <v>13</v>
      </c>
      <c r="AES25" s="681">
        <v>1</v>
      </c>
      <c r="AET25" s="682">
        <v>0</v>
      </c>
      <c r="AEU25" s="681">
        <v>1</v>
      </c>
      <c r="AEV25" s="681">
        <v>44</v>
      </c>
      <c r="AEW25" s="682">
        <v>0</v>
      </c>
      <c r="AEX25" s="681">
        <v>44</v>
      </c>
      <c r="AEY25" s="681">
        <v>7</v>
      </c>
      <c r="AEZ25" s="682">
        <v>0</v>
      </c>
      <c r="AFA25" s="681">
        <v>7</v>
      </c>
      <c r="AFB25" s="681">
        <v>4</v>
      </c>
      <c r="AFC25" s="682">
        <v>0</v>
      </c>
      <c r="AFD25" s="681">
        <v>4</v>
      </c>
      <c r="AFE25" s="681">
        <v>5</v>
      </c>
      <c r="AFF25" s="682">
        <v>0</v>
      </c>
      <c r="AFG25" s="681">
        <v>5</v>
      </c>
      <c r="AFH25" s="681">
        <v>10</v>
      </c>
      <c r="AFI25" s="682">
        <v>0</v>
      </c>
      <c r="AFJ25" s="681">
        <v>10</v>
      </c>
      <c r="AFK25" s="681">
        <v>17</v>
      </c>
      <c r="AFL25" s="682">
        <v>0</v>
      </c>
      <c r="AFM25" s="681">
        <v>17</v>
      </c>
      <c r="AFN25" s="681">
        <v>26</v>
      </c>
      <c r="AFO25" s="682">
        <v>0</v>
      </c>
      <c r="AFP25" s="681">
        <v>26</v>
      </c>
      <c r="AFQ25" s="681">
        <v>16</v>
      </c>
      <c r="AFR25" s="682">
        <v>0</v>
      </c>
      <c r="AFS25" s="681">
        <v>16</v>
      </c>
      <c r="AFT25" s="681">
        <v>242</v>
      </c>
      <c r="AFU25" s="681">
        <v>1</v>
      </c>
      <c r="AFV25" s="681">
        <v>241</v>
      </c>
      <c r="AFW25" s="681">
        <v>21</v>
      </c>
      <c r="AFX25" s="682">
        <v>0</v>
      </c>
      <c r="AFY25" s="681">
        <v>21</v>
      </c>
      <c r="AFZ25" s="681">
        <v>27</v>
      </c>
      <c r="AGA25" s="682">
        <v>0</v>
      </c>
      <c r="AGB25" s="681">
        <v>27</v>
      </c>
      <c r="AGC25" s="681">
        <v>23</v>
      </c>
      <c r="AGD25" s="682">
        <v>0</v>
      </c>
      <c r="AGE25" s="681">
        <v>23</v>
      </c>
      <c r="AGF25" s="681">
        <v>71</v>
      </c>
      <c r="AGG25" s="682">
        <v>0</v>
      </c>
      <c r="AGH25" s="681">
        <v>71</v>
      </c>
      <c r="AGI25" s="681">
        <v>4</v>
      </c>
      <c r="AGJ25" s="682">
        <v>0</v>
      </c>
      <c r="AGK25" s="681">
        <v>4</v>
      </c>
      <c r="AGL25" s="681">
        <v>1</v>
      </c>
      <c r="AGM25" s="682">
        <v>0</v>
      </c>
      <c r="AGN25" s="681">
        <v>1</v>
      </c>
      <c r="AGO25" s="681">
        <v>2</v>
      </c>
      <c r="AGP25" s="682">
        <v>0</v>
      </c>
      <c r="AGQ25" s="681">
        <v>2</v>
      </c>
      <c r="AGR25" s="681">
        <v>180</v>
      </c>
      <c r="AGS25" s="682">
        <v>0</v>
      </c>
      <c r="AGT25" s="681">
        <v>180</v>
      </c>
      <c r="AGU25" s="681">
        <v>24</v>
      </c>
      <c r="AGV25" s="682">
        <v>0</v>
      </c>
      <c r="AGW25" s="681">
        <v>24</v>
      </c>
      <c r="AGX25" s="681">
        <v>1</v>
      </c>
      <c r="AGY25" s="682">
        <v>0</v>
      </c>
      <c r="AGZ25" s="681">
        <v>1</v>
      </c>
      <c r="AHA25" s="681">
        <v>1</v>
      </c>
      <c r="AHB25" s="682">
        <v>0</v>
      </c>
      <c r="AHC25" s="681">
        <v>1</v>
      </c>
      <c r="AHD25" s="681">
        <v>2</v>
      </c>
      <c r="AHE25" s="682">
        <v>0</v>
      </c>
      <c r="AHF25" s="681">
        <v>2</v>
      </c>
      <c r="AHG25" s="681">
        <v>3</v>
      </c>
      <c r="AHH25" s="682">
        <v>0</v>
      </c>
      <c r="AHI25" s="681">
        <v>3</v>
      </c>
      <c r="AHJ25" s="681">
        <v>23</v>
      </c>
      <c r="AHK25" s="681">
        <v>1</v>
      </c>
      <c r="AHL25" s="681">
        <v>22</v>
      </c>
      <c r="AHM25" s="681">
        <v>5</v>
      </c>
      <c r="AHN25" s="682">
        <v>0</v>
      </c>
      <c r="AHO25" s="681">
        <v>5</v>
      </c>
      <c r="AHP25" s="682">
        <v>0</v>
      </c>
      <c r="AHQ25" s="682">
        <v>0</v>
      </c>
      <c r="AHR25" s="683">
        <v>0</v>
      </c>
    </row>
    <row r="26" spans="2:902" ht="27.95" customHeight="1">
      <c r="B26" s="542" t="s">
        <v>218</v>
      </c>
      <c r="C26" s="680">
        <v>29</v>
      </c>
      <c r="D26" s="682">
        <v>0</v>
      </c>
      <c r="E26" s="681">
        <v>29</v>
      </c>
      <c r="F26" s="681">
        <v>7</v>
      </c>
      <c r="G26" s="682">
        <v>0</v>
      </c>
      <c r="H26" s="681">
        <v>7</v>
      </c>
      <c r="I26" s="681">
        <v>14</v>
      </c>
      <c r="J26" s="682">
        <v>0</v>
      </c>
      <c r="K26" s="681">
        <v>14</v>
      </c>
      <c r="L26" s="681">
        <v>16</v>
      </c>
      <c r="M26" s="682">
        <v>0</v>
      </c>
      <c r="N26" s="681">
        <v>16</v>
      </c>
      <c r="O26" s="681">
        <v>22</v>
      </c>
      <c r="P26" s="682">
        <v>0</v>
      </c>
      <c r="Q26" s="681">
        <v>22</v>
      </c>
      <c r="R26" s="681">
        <v>22</v>
      </c>
      <c r="S26" s="682">
        <v>0</v>
      </c>
      <c r="T26" s="681">
        <v>22</v>
      </c>
      <c r="U26" s="681">
        <v>32</v>
      </c>
      <c r="V26" s="682">
        <v>0</v>
      </c>
      <c r="W26" s="681">
        <v>32</v>
      </c>
      <c r="X26" s="681">
        <v>11</v>
      </c>
      <c r="Y26" s="682">
        <v>0</v>
      </c>
      <c r="Z26" s="681">
        <v>11</v>
      </c>
      <c r="AA26" s="681">
        <v>200</v>
      </c>
      <c r="AB26" s="682">
        <v>0</v>
      </c>
      <c r="AC26" s="681">
        <v>200</v>
      </c>
      <c r="AD26" s="681">
        <v>27</v>
      </c>
      <c r="AE26" s="682">
        <v>0</v>
      </c>
      <c r="AF26" s="681">
        <v>27</v>
      </c>
      <c r="AG26" s="681">
        <v>16</v>
      </c>
      <c r="AH26" s="682">
        <v>0</v>
      </c>
      <c r="AI26" s="681">
        <v>16</v>
      </c>
      <c r="AJ26" s="681">
        <v>55</v>
      </c>
      <c r="AK26" s="682">
        <v>0</v>
      </c>
      <c r="AL26" s="681">
        <v>55</v>
      </c>
      <c r="AM26" s="681">
        <v>44</v>
      </c>
      <c r="AN26" s="682">
        <v>0</v>
      </c>
      <c r="AO26" s="681">
        <v>44</v>
      </c>
      <c r="AP26" s="681">
        <v>3</v>
      </c>
      <c r="AQ26" s="682">
        <v>0</v>
      </c>
      <c r="AR26" s="681">
        <v>3</v>
      </c>
      <c r="AS26" s="681">
        <v>1</v>
      </c>
      <c r="AT26" s="682">
        <v>0</v>
      </c>
      <c r="AU26" s="681">
        <v>1</v>
      </c>
      <c r="AV26" s="681">
        <v>4</v>
      </c>
      <c r="AW26" s="682">
        <v>0</v>
      </c>
      <c r="AX26" s="681">
        <v>4</v>
      </c>
      <c r="AY26" s="681">
        <v>107</v>
      </c>
      <c r="AZ26" s="682">
        <v>0</v>
      </c>
      <c r="BA26" s="681">
        <v>107</v>
      </c>
      <c r="BB26" s="681">
        <v>42</v>
      </c>
      <c r="BC26" s="682">
        <v>0</v>
      </c>
      <c r="BD26" s="681">
        <v>42</v>
      </c>
      <c r="BE26" s="682">
        <v>0</v>
      </c>
      <c r="BF26" s="682">
        <v>0</v>
      </c>
      <c r="BG26" s="682">
        <v>0</v>
      </c>
      <c r="BH26" s="682">
        <v>0</v>
      </c>
      <c r="BI26" s="682">
        <v>0</v>
      </c>
      <c r="BJ26" s="682">
        <v>0</v>
      </c>
      <c r="BK26" s="681">
        <v>5</v>
      </c>
      <c r="BL26" s="682">
        <v>0</v>
      </c>
      <c r="BM26" s="681">
        <v>5</v>
      </c>
      <c r="BN26" s="681">
        <v>2</v>
      </c>
      <c r="BO26" s="682">
        <v>0</v>
      </c>
      <c r="BP26" s="681">
        <v>2</v>
      </c>
      <c r="BQ26" s="681">
        <v>32</v>
      </c>
      <c r="BR26" s="682">
        <v>0</v>
      </c>
      <c r="BS26" s="681">
        <v>32</v>
      </c>
      <c r="BT26" s="681">
        <v>17</v>
      </c>
      <c r="BU26" s="682">
        <v>0</v>
      </c>
      <c r="BV26" s="681">
        <v>17</v>
      </c>
      <c r="BW26" s="682">
        <v>0</v>
      </c>
      <c r="BX26" s="682">
        <v>0</v>
      </c>
      <c r="BY26" s="682">
        <v>0</v>
      </c>
      <c r="BZ26" s="681">
        <v>34</v>
      </c>
      <c r="CA26" s="682">
        <v>0</v>
      </c>
      <c r="CB26" s="681">
        <v>34</v>
      </c>
      <c r="CC26" s="681">
        <v>8</v>
      </c>
      <c r="CD26" s="682">
        <v>0</v>
      </c>
      <c r="CE26" s="681">
        <v>8</v>
      </c>
      <c r="CF26" s="681">
        <v>14</v>
      </c>
      <c r="CG26" s="682">
        <v>0</v>
      </c>
      <c r="CH26" s="681">
        <v>14</v>
      </c>
      <c r="CI26" s="681">
        <v>18</v>
      </c>
      <c r="CJ26" s="682">
        <v>0</v>
      </c>
      <c r="CK26" s="681">
        <v>18</v>
      </c>
      <c r="CL26" s="681">
        <v>25</v>
      </c>
      <c r="CM26" s="682">
        <v>0</v>
      </c>
      <c r="CN26" s="681">
        <v>25</v>
      </c>
      <c r="CO26" s="681">
        <v>27</v>
      </c>
      <c r="CP26" s="682">
        <v>0</v>
      </c>
      <c r="CQ26" s="681">
        <v>27</v>
      </c>
      <c r="CR26" s="681">
        <v>39</v>
      </c>
      <c r="CS26" s="682">
        <v>0</v>
      </c>
      <c r="CT26" s="681">
        <v>39</v>
      </c>
      <c r="CU26" s="681">
        <v>11</v>
      </c>
      <c r="CV26" s="682">
        <v>0</v>
      </c>
      <c r="CW26" s="681">
        <v>11</v>
      </c>
      <c r="CX26" s="681">
        <v>216</v>
      </c>
      <c r="CY26" s="682">
        <v>0</v>
      </c>
      <c r="CZ26" s="681">
        <v>216</v>
      </c>
      <c r="DA26" s="681">
        <v>22</v>
      </c>
      <c r="DB26" s="682">
        <v>0</v>
      </c>
      <c r="DC26" s="681">
        <v>22</v>
      </c>
      <c r="DD26" s="681">
        <v>16</v>
      </c>
      <c r="DE26" s="682">
        <v>0</v>
      </c>
      <c r="DF26" s="681">
        <v>16</v>
      </c>
      <c r="DG26" s="681">
        <v>55</v>
      </c>
      <c r="DH26" s="682">
        <v>0</v>
      </c>
      <c r="DI26" s="681">
        <v>55</v>
      </c>
      <c r="DJ26" s="681">
        <v>54</v>
      </c>
      <c r="DK26" s="682">
        <v>0</v>
      </c>
      <c r="DL26" s="681">
        <v>54</v>
      </c>
      <c r="DM26" s="681">
        <v>5</v>
      </c>
      <c r="DN26" s="682">
        <v>0</v>
      </c>
      <c r="DO26" s="681">
        <v>5</v>
      </c>
      <c r="DP26" s="681">
        <v>5</v>
      </c>
      <c r="DQ26" s="682">
        <v>0</v>
      </c>
      <c r="DR26" s="681">
        <v>5</v>
      </c>
      <c r="DS26" s="681">
        <v>6</v>
      </c>
      <c r="DT26" s="682">
        <v>0</v>
      </c>
      <c r="DU26" s="681">
        <v>6</v>
      </c>
      <c r="DV26" s="681">
        <v>97</v>
      </c>
      <c r="DW26" s="682">
        <v>0</v>
      </c>
      <c r="DX26" s="681">
        <v>97</v>
      </c>
      <c r="DY26" s="681">
        <v>37</v>
      </c>
      <c r="DZ26" s="682">
        <v>0</v>
      </c>
      <c r="EA26" s="681">
        <v>37</v>
      </c>
      <c r="EB26" s="681">
        <v>1</v>
      </c>
      <c r="EC26" s="682">
        <v>0</v>
      </c>
      <c r="ED26" s="681">
        <v>1</v>
      </c>
      <c r="EE26" s="681">
        <v>1</v>
      </c>
      <c r="EF26" s="682">
        <v>0</v>
      </c>
      <c r="EG26" s="681">
        <v>1</v>
      </c>
      <c r="EH26" s="681">
        <v>2</v>
      </c>
      <c r="EI26" s="682">
        <v>0</v>
      </c>
      <c r="EJ26" s="681">
        <v>2</v>
      </c>
      <c r="EK26" s="681">
        <v>5</v>
      </c>
      <c r="EL26" s="682">
        <v>0</v>
      </c>
      <c r="EM26" s="681">
        <v>5</v>
      </c>
      <c r="EN26" s="681">
        <v>23</v>
      </c>
      <c r="EO26" s="682">
        <v>0</v>
      </c>
      <c r="EP26" s="681">
        <v>23</v>
      </c>
      <c r="EQ26" s="681">
        <v>17</v>
      </c>
      <c r="ER26" s="682">
        <v>0</v>
      </c>
      <c r="ES26" s="681">
        <v>17</v>
      </c>
      <c r="ET26" s="681">
        <v>1</v>
      </c>
      <c r="EU26" s="682">
        <v>0</v>
      </c>
      <c r="EV26" s="681">
        <v>1</v>
      </c>
      <c r="EW26" s="681">
        <v>25</v>
      </c>
      <c r="EX26" s="682">
        <v>0</v>
      </c>
      <c r="EY26" s="681">
        <v>25</v>
      </c>
      <c r="EZ26" s="681">
        <v>5</v>
      </c>
      <c r="FA26" s="682">
        <v>0</v>
      </c>
      <c r="FB26" s="681">
        <v>5</v>
      </c>
      <c r="FC26" s="681">
        <v>12</v>
      </c>
      <c r="FD26" s="682">
        <v>0</v>
      </c>
      <c r="FE26" s="681">
        <v>12</v>
      </c>
      <c r="FF26" s="681">
        <v>16</v>
      </c>
      <c r="FG26" s="682">
        <v>0</v>
      </c>
      <c r="FH26" s="681">
        <v>16</v>
      </c>
      <c r="FI26" s="681">
        <v>30</v>
      </c>
      <c r="FJ26" s="682">
        <v>0</v>
      </c>
      <c r="FK26" s="681">
        <v>30</v>
      </c>
      <c r="FL26" s="681">
        <v>19</v>
      </c>
      <c r="FM26" s="682">
        <v>0</v>
      </c>
      <c r="FN26" s="681">
        <v>19</v>
      </c>
      <c r="FO26" s="681">
        <v>35</v>
      </c>
      <c r="FP26" s="682">
        <v>0</v>
      </c>
      <c r="FQ26" s="681">
        <v>35</v>
      </c>
      <c r="FR26" s="681">
        <v>10</v>
      </c>
      <c r="FS26" s="682">
        <v>0</v>
      </c>
      <c r="FT26" s="681">
        <v>10</v>
      </c>
      <c r="FU26" s="681">
        <v>215</v>
      </c>
      <c r="FV26" s="682">
        <v>0</v>
      </c>
      <c r="FW26" s="681">
        <v>215</v>
      </c>
      <c r="FX26" s="681">
        <v>21</v>
      </c>
      <c r="FY26" s="682">
        <v>0</v>
      </c>
      <c r="FZ26" s="681">
        <v>21</v>
      </c>
      <c r="GA26" s="681">
        <v>30</v>
      </c>
      <c r="GB26" s="682">
        <v>0</v>
      </c>
      <c r="GC26" s="681">
        <v>30</v>
      </c>
      <c r="GD26" s="681">
        <v>54</v>
      </c>
      <c r="GE26" s="682">
        <v>0</v>
      </c>
      <c r="GF26" s="681">
        <v>54</v>
      </c>
      <c r="GG26" s="681">
        <v>49</v>
      </c>
      <c r="GH26" s="682">
        <v>0</v>
      </c>
      <c r="GI26" s="681">
        <v>49</v>
      </c>
      <c r="GJ26" s="681">
        <v>2</v>
      </c>
      <c r="GK26" s="682">
        <v>0</v>
      </c>
      <c r="GL26" s="681">
        <v>2</v>
      </c>
      <c r="GM26" s="681">
        <v>5</v>
      </c>
      <c r="GN26" s="682">
        <v>0</v>
      </c>
      <c r="GO26" s="681">
        <v>5</v>
      </c>
      <c r="GP26" s="681">
        <v>5</v>
      </c>
      <c r="GQ26" s="682">
        <v>0</v>
      </c>
      <c r="GR26" s="681">
        <v>5</v>
      </c>
      <c r="GS26" s="681">
        <v>115</v>
      </c>
      <c r="GT26" s="682">
        <v>0</v>
      </c>
      <c r="GU26" s="681">
        <v>115</v>
      </c>
      <c r="GV26" s="681">
        <v>27</v>
      </c>
      <c r="GW26" s="682">
        <v>0</v>
      </c>
      <c r="GX26" s="681">
        <v>27</v>
      </c>
      <c r="GY26" s="681">
        <v>1</v>
      </c>
      <c r="GZ26" s="682">
        <v>0</v>
      </c>
      <c r="HA26" s="681">
        <v>1</v>
      </c>
      <c r="HB26" s="682">
        <v>0</v>
      </c>
      <c r="HC26" s="682">
        <v>0</v>
      </c>
      <c r="HD26" s="682">
        <v>0</v>
      </c>
      <c r="HE26" s="681">
        <v>2</v>
      </c>
      <c r="HF26" s="682">
        <v>0</v>
      </c>
      <c r="HG26" s="681">
        <v>2</v>
      </c>
      <c r="HH26" s="681">
        <v>1</v>
      </c>
      <c r="HI26" s="682">
        <v>0</v>
      </c>
      <c r="HJ26" s="681">
        <v>1</v>
      </c>
      <c r="HK26" s="681">
        <v>22</v>
      </c>
      <c r="HL26" s="682">
        <v>0</v>
      </c>
      <c r="HM26" s="681">
        <v>22</v>
      </c>
      <c r="HN26" s="681">
        <v>21</v>
      </c>
      <c r="HO26" s="682">
        <v>0</v>
      </c>
      <c r="HP26" s="681">
        <v>21</v>
      </c>
      <c r="HQ26" s="682">
        <v>0</v>
      </c>
      <c r="HR26" s="682">
        <v>0</v>
      </c>
      <c r="HS26" s="682">
        <v>0</v>
      </c>
      <c r="HT26" s="681">
        <v>32</v>
      </c>
      <c r="HU26" s="682">
        <v>0</v>
      </c>
      <c r="HV26" s="681">
        <v>32</v>
      </c>
      <c r="HW26" s="681">
        <v>9</v>
      </c>
      <c r="HX26" s="682">
        <v>0</v>
      </c>
      <c r="HY26" s="681">
        <v>9</v>
      </c>
      <c r="HZ26" s="681">
        <v>12</v>
      </c>
      <c r="IA26" s="682">
        <v>0</v>
      </c>
      <c r="IB26" s="681">
        <v>12</v>
      </c>
      <c r="IC26" s="681">
        <v>9</v>
      </c>
      <c r="ID26" s="682">
        <v>0</v>
      </c>
      <c r="IE26" s="681">
        <v>9</v>
      </c>
      <c r="IF26" s="681">
        <v>33</v>
      </c>
      <c r="IG26" s="682">
        <v>0</v>
      </c>
      <c r="IH26" s="681">
        <v>33</v>
      </c>
      <c r="II26" s="681">
        <v>14</v>
      </c>
      <c r="IJ26" s="682">
        <v>0</v>
      </c>
      <c r="IK26" s="681">
        <v>14</v>
      </c>
      <c r="IL26" s="681">
        <v>28</v>
      </c>
      <c r="IM26" s="682">
        <v>0</v>
      </c>
      <c r="IN26" s="681">
        <v>28</v>
      </c>
      <c r="IO26" s="681">
        <v>8</v>
      </c>
      <c r="IP26" s="682">
        <v>0</v>
      </c>
      <c r="IQ26" s="681">
        <v>8</v>
      </c>
      <c r="IR26" s="681">
        <v>209</v>
      </c>
      <c r="IS26" s="682">
        <v>0</v>
      </c>
      <c r="IT26" s="681">
        <v>209</v>
      </c>
      <c r="IU26" s="681">
        <v>40</v>
      </c>
      <c r="IV26" s="682">
        <v>0</v>
      </c>
      <c r="IW26" s="681">
        <v>40</v>
      </c>
      <c r="IX26" s="681">
        <v>21</v>
      </c>
      <c r="IY26" s="682">
        <v>0</v>
      </c>
      <c r="IZ26" s="681">
        <v>21</v>
      </c>
      <c r="JA26" s="681">
        <v>60</v>
      </c>
      <c r="JB26" s="682">
        <v>0</v>
      </c>
      <c r="JC26" s="681">
        <v>60</v>
      </c>
      <c r="JD26" s="681">
        <v>50</v>
      </c>
      <c r="JE26" s="682">
        <v>0</v>
      </c>
      <c r="JF26" s="681">
        <v>50</v>
      </c>
      <c r="JG26" s="681">
        <v>3</v>
      </c>
      <c r="JH26" s="682">
        <v>0</v>
      </c>
      <c r="JI26" s="681">
        <v>3</v>
      </c>
      <c r="JJ26" s="682">
        <v>0</v>
      </c>
      <c r="JK26" s="682">
        <v>0</v>
      </c>
      <c r="JL26" s="682">
        <v>0</v>
      </c>
      <c r="JM26" s="681">
        <v>2</v>
      </c>
      <c r="JN26" s="682">
        <v>0</v>
      </c>
      <c r="JO26" s="681">
        <v>2</v>
      </c>
      <c r="JP26" s="681">
        <v>126</v>
      </c>
      <c r="JQ26" s="682">
        <v>0</v>
      </c>
      <c r="JR26" s="681">
        <v>126</v>
      </c>
      <c r="JS26" s="681">
        <v>31</v>
      </c>
      <c r="JT26" s="682">
        <v>0</v>
      </c>
      <c r="JU26" s="681">
        <v>31</v>
      </c>
      <c r="JV26" s="681">
        <v>1</v>
      </c>
      <c r="JW26" s="682">
        <v>0</v>
      </c>
      <c r="JX26" s="681">
        <v>1</v>
      </c>
      <c r="JY26" s="682">
        <v>0</v>
      </c>
      <c r="JZ26" s="682">
        <v>0</v>
      </c>
      <c r="KA26" s="682">
        <v>0</v>
      </c>
      <c r="KB26" s="681">
        <v>2</v>
      </c>
      <c r="KC26" s="682">
        <v>0</v>
      </c>
      <c r="KD26" s="681">
        <v>2</v>
      </c>
      <c r="KE26" s="681">
        <v>4</v>
      </c>
      <c r="KF26" s="682">
        <v>0</v>
      </c>
      <c r="KG26" s="681">
        <v>4</v>
      </c>
      <c r="KH26" s="681">
        <v>32</v>
      </c>
      <c r="KI26" s="682">
        <v>0</v>
      </c>
      <c r="KJ26" s="681">
        <v>32</v>
      </c>
      <c r="KK26" s="681">
        <v>18</v>
      </c>
      <c r="KL26" s="682">
        <v>0</v>
      </c>
      <c r="KM26" s="681">
        <v>18</v>
      </c>
      <c r="KN26" s="682">
        <v>0</v>
      </c>
      <c r="KO26" s="682">
        <v>0</v>
      </c>
      <c r="KP26" s="682">
        <v>0</v>
      </c>
      <c r="KQ26" s="681">
        <v>42</v>
      </c>
      <c r="KR26" s="682">
        <v>0</v>
      </c>
      <c r="KS26" s="681">
        <v>42</v>
      </c>
      <c r="KT26" s="681">
        <v>12</v>
      </c>
      <c r="KU26" s="682">
        <v>0</v>
      </c>
      <c r="KV26" s="681">
        <v>12</v>
      </c>
      <c r="KW26" s="681">
        <v>16</v>
      </c>
      <c r="KX26" s="682">
        <v>0</v>
      </c>
      <c r="KY26" s="681">
        <v>16</v>
      </c>
      <c r="KZ26" s="681">
        <v>12</v>
      </c>
      <c r="LA26" s="682">
        <v>0</v>
      </c>
      <c r="LB26" s="681">
        <v>12</v>
      </c>
      <c r="LC26" s="681">
        <v>13</v>
      </c>
      <c r="LD26" s="682">
        <v>0</v>
      </c>
      <c r="LE26" s="681">
        <v>13</v>
      </c>
      <c r="LF26" s="681">
        <v>26</v>
      </c>
      <c r="LG26" s="682">
        <v>0</v>
      </c>
      <c r="LH26" s="681">
        <v>26</v>
      </c>
      <c r="LI26" s="681">
        <v>25</v>
      </c>
      <c r="LJ26" s="682">
        <v>0</v>
      </c>
      <c r="LK26" s="681">
        <v>25</v>
      </c>
      <c r="LL26" s="681">
        <v>16</v>
      </c>
      <c r="LM26" s="682">
        <v>0</v>
      </c>
      <c r="LN26" s="681">
        <v>16</v>
      </c>
      <c r="LO26" s="681">
        <v>201</v>
      </c>
      <c r="LP26" s="682">
        <v>0</v>
      </c>
      <c r="LQ26" s="681">
        <v>201</v>
      </c>
      <c r="LR26" s="681">
        <v>42</v>
      </c>
      <c r="LS26" s="682">
        <v>0</v>
      </c>
      <c r="LT26" s="681">
        <v>42</v>
      </c>
      <c r="LU26" s="681">
        <v>20</v>
      </c>
      <c r="LV26" s="682">
        <v>0</v>
      </c>
      <c r="LW26" s="681">
        <v>20</v>
      </c>
      <c r="LX26" s="681">
        <v>41</v>
      </c>
      <c r="LY26" s="682">
        <v>0</v>
      </c>
      <c r="LZ26" s="681">
        <v>41</v>
      </c>
      <c r="MA26" s="681">
        <v>38</v>
      </c>
      <c r="MB26" s="682">
        <v>0</v>
      </c>
      <c r="MC26" s="681">
        <v>38</v>
      </c>
      <c r="MD26" s="681">
        <v>3</v>
      </c>
      <c r="ME26" s="682">
        <v>0</v>
      </c>
      <c r="MF26" s="681">
        <v>3</v>
      </c>
      <c r="MG26" s="681">
        <v>1</v>
      </c>
      <c r="MH26" s="682">
        <v>0</v>
      </c>
      <c r="MI26" s="681">
        <v>1</v>
      </c>
      <c r="MJ26" s="681">
        <v>4</v>
      </c>
      <c r="MK26" s="682">
        <v>0</v>
      </c>
      <c r="ML26" s="681">
        <v>4</v>
      </c>
      <c r="MM26" s="681">
        <v>112</v>
      </c>
      <c r="MN26" s="682">
        <v>0</v>
      </c>
      <c r="MO26" s="681">
        <v>112</v>
      </c>
      <c r="MP26" s="681">
        <v>27</v>
      </c>
      <c r="MQ26" s="682">
        <v>0</v>
      </c>
      <c r="MR26" s="681">
        <v>27</v>
      </c>
      <c r="MS26" s="681">
        <v>4</v>
      </c>
      <c r="MT26" s="682">
        <v>0</v>
      </c>
      <c r="MU26" s="681">
        <v>4</v>
      </c>
      <c r="MV26" s="681">
        <v>1</v>
      </c>
      <c r="MW26" s="682">
        <v>0</v>
      </c>
      <c r="MX26" s="681">
        <v>1</v>
      </c>
      <c r="MY26" s="681">
        <v>4</v>
      </c>
      <c r="MZ26" s="682">
        <v>0</v>
      </c>
      <c r="NA26" s="681">
        <v>4</v>
      </c>
      <c r="NB26" s="681">
        <v>3</v>
      </c>
      <c r="NC26" s="682">
        <v>0</v>
      </c>
      <c r="ND26" s="681">
        <v>3</v>
      </c>
      <c r="NE26" s="681">
        <v>21</v>
      </c>
      <c r="NF26" s="682">
        <v>0</v>
      </c>
      <c r="NG26" s="681">
        <v>21</v>
      </c>
      <c r="NH26" s="681">
        <v>13</v>
      </c>
      <c r="NI26" s="682">
        <v>0</v>
      </c>
      <c r="NJ26" s="681">
        <v>13</v>
      </c>
      <c r="NK26" s="682">
        <v>0</v>
      </c>
      <c r="NL26" s="682">
        <v>0</v>
      </c>
      <c r="NM26" s="682">
        <v>0</v>
      </c>
      <c r="NN26" s="681">
        <v>26</v>
      </c>
      <c r="NO26" s="682">
        <v>0</v>
      </c>
      <c r="NP26" s="681">
        <v>26</v>
      </c>
      <c r="NQ26" s="681">
        <v>8</v>
      </c>
      <c r="NR26" s="682">
        <v>0</v>
      </c>
      <c r="NS26" s="681">
        <v>8</v>
      </c>
      <c r="NT26" s="681">
        <v>11</v>
      </c>
      <c r="NU26" s="682">
        <v>0</v>
      </c>
      <c r="NV26" s="681">
        <v>11</v>
      </c>
      <c r="NW26" s="681">
        <v>15</v>
      </c>
      <c r="NX26" s="682">
        <v>0</v>
      </c>
      <c r="NY26" s="681">
        <v>15</v>
      </c>
      <c r="NZ26" s="681">
        <v>25</v>
      </c>
      <c r="OA26" s="682">
        <v>0</v>
      </c>
      <c r="OB26" s="681">
        <v>25</v>
      </c>
      <c r="OC26" s="681">
        <v>26</v>
      </c>
      <c r="OD26" s="682">
        <v>0</v>
      </c>
      <c r="OE26" s="681">
        <v>26</v>
      </c>
      <c r="OF26" s="681">
        <v>44</v>
      </c>
      <c r="OG26" s="682">
        <v>0</v>
      </c>
      <c r="OH26" s="681">
        <v>44</v>
      </c>
      <c r="OI26" s="681">
        <v>11</v>
      </c>
      <c r="OJ26" s="682">
        <v>0</v>
      </c>
      <c r="OK26" s="681">
        <v>11</v>
      </c>
      <c r="OL26" s="681">
        <v>197</v>
      </c>
      <c r="OM26" s="682">
        <v>0</v>
      </c>
      <c r="ON26" s="681">
        <v>197</v>
      </c>
      <c r="OO26" s="681">
        <v>30</v>
      </c>
      <c r="OP26" s="682">
        <v>0</v>
      </c>
      <c r="OQ26" s="681">
        <v>30</v>
      </c>
      <c r="OR26" s="681">
        <v>19</v>
      </c>
      <c r="OS26" s="682">
        <v>0</v>
      </c>
      <c r="OT26" s="681">
        <v>19</v>
      </c>
      <c r="OU26" s="681">
        <v>57</v>
      </c>
      <c r="OV26" s="682">
        <v>0</v>
      </c>
      <c r="OW26" s="681">
        <v>57</v>
      </c>
      <c r="OX26" s="681">
        <v>36</v>
      </c>
      <c r="OY26" s="682">
        <v>0</v>
      </c>
      <c r="OZ26" s="681">
        <v>36</v>
      </c>
      <c r="PA26" s="681">
        <v>6</v>
      </c>
      <c r="PB26" s="682">
        <v>0</v>
      </c>
      <c r="PC26" s="681">
        <v>6</v>
      </c>
      <c r="PD26" s="682">
        <v>0</v>
      </c>
      <c r="PE26" s="682">
        <v>0</v>
      </c>
      <c r="PF26" s="682">
        <v>0</v>
      </c>
      <c r="PG26" s="681">
        <v>1</v>
      </c>
      <c r="PH26" s="682">
        <v>0</v>
      </c>
      <c r="PI26" s="681">
        <v>1</v>
      </c>
      <c r="PJ26" s="681">
        <v>109</v>
      </c>
      <c r="PK26" s="682">
        <v>0</v>
      </c>
      <c r="PL26" s="681">
        <v>109</v>
      </c>
      <c r="PM26" s="681">
        <v>25</v>
      </c>
      <c r="PN26" s="682">
        <v>0</v>
      </c>
      <c r="PO26" s="681">
        <v>25</v>
      </c>
      <c r="PP26" s="681">
        <v>2</v>
      </c>
      <c r="PQ26" s="682">
        <v>0</v>
      </c>
      <c r="PR26" s="681">
        <v>2</v>
      </c>
      <c r="PS26" s="682">
        <v>0</v>
      </c>
      <c r="PT26" s="682">
        <v>0</v>
      </c>
      <c r="PU26" s="682">
        <v>0</v>
      </c>
      <c r="PV26" s="681">
        <v>2</v>
      </c>
      <c r="PW26" s="682">
        <v>0</v>
      </c>
      <c r="PX26" s="681">
        <v>2</v>
      </c>
      <c r="PY26" s="681">
        <v>3</v>
      </c>
      <c r="PZ26" s="682">
        <v>0</v>
      </c>
      <c r="QA26" s="681">
        <v>3</v>
      </c>
      <c r="QB26" s="681">
        <v>27</v>
      </c>
      <c r="QC26" s="682">
        <v>0</v>
      </c>
      <c r="QD26" s="681">
        <v>27</v>
      </c>
      <c r="QE26" s="681">
        <v>27</v>
      </c>
      <c r="QF26" s="682">
        <v>0</v>
      </c>
      <c r="QG26" s="681">
        <v>27</v>
      </c>
      <c r="QH26" s="682">
        <v>0</v>
      </c>
      <c r="QI26" s="682">
        <v>0</v>
      </c>
      <c r="QJ26" s="682">
        <v>0</v>
      </c>
      <c r="QK26" s="681">
        <v>31</v>
      </c>
      <c r="QL26" s="682">
        <v>0</v>
      </c>
      <c r="QM26" s="681">
        <v>31</v>
      </c>
      <c r="QN26" s="681">
        <v>16</v>
      </c>
      <c r="QO26" s="682">
        <v>0</v>
      </c>
      <c r="QP26" s="681">
        <v>16</v>
      </c>
      <c r="QQ26" s="681">
        <v>17</v>
      </c>
      <c r="QR26" s="682">
        <v>0</v>
      </c>
      <c r="QS26" s="681">
        <v>17</v>
      </c>
      <c r="QT26" s="681">
        <v>5</v>
      </c>
      <c r="QU26" s="682">
        <v>0</v>
      </c>
      <c r="QV26" s="681">
        <v>5</v>
      </c>
      <c r="QW26" s="681">
        <v>29</v>
      </c>
      <c r="QX26" s="682">
        <v>0</v>
      </c>
      <c r="QY26" s="681">
        <v>29</v>
      </c>
      <c r="QZ26" s="681">
        <v>31</v>
      </c>
      <c r="RA26" s="682">
        <v>0</v>
      </c>
      <c r="RB26" s="681">
        <v>31</v>
      </c>
      <c r="RC26" s="681">
        <v>42</v>
      </c>
      <c r="RD26" s="682">
        <v>0</v>
      </c>
      <c r="RE26" s="681">
        <v>42</v>
      </c>
      <c r="RF26" s="681">
        <v>11</v>
      </c>
      <c r="RG26" s="682">
        <v>0</v>
      </c>
      <c r="RH26" s="681">
        <v>11</v>
      </c>
      <c r="RI26" s="681">
        <v>188</v>
      </c>
      <c r="RJ26" s="682">
        <v>0</v>
      </c>
      <c r="RK26" s="681">
        <v>188</v>
      </c>
      <c r="RL26" s="681">
        <v>30</v>
      </c>
      <c r="RM26" s="682">
        <v>0</v>
      </c>
      <c r="RN26" s="681">
        <v>30</v>
      </c>
      <c r="RO26" s="681">
        <v>25</v>
      </c>
      <c r="RP26" s="682">
        <v>0</v>
      </c>
      <c r="RQ26" s="681">
        <v>25</v>
      </c>
      <c r="RR26" s="681">
        <v>51</v>
      </c>
      <c r="RS26" s="682">
        <v>0</v>
      </c>
      <c r="RT26" s="681">
        <v>51</v>
      </c>
      <c r="RU26" s="681">
        <v>28</v>
      </c>
      <c r="RV26" s="682">
        <v>0</v>
      </c>
      <c r="RW26" s="681">
        <v>28</v>
      </c>
      <c r="RX26" s="681">
        <v>2</v>
      </c>
      <c r="RY26" s="682">
        <v>0</v>
      </c>
      <c r="RZ26" s="681">
        <v>2</v>
      </c>
      <c r="SA26" s="681">
        <v>4</v>
      </c>
      <c r="SB26" s="682">
        <v>0</v>
      </c>
      <c r="SC26" s="681">
        <v>4</v>
      </c>
      <c r="SD26" s="681">
        <v>3</v>
      </c>
      <c r="SE26" s="682">
        <v>0</v>
      </c>
      <c r="SF26" s="681">
        <v>3</v>
      </c>
      <c r="SG26" s="681">
        <v>116</v>
      </c>
      <c r="SH26" s="682">
        <v>0</v>
      </c>
      <c r="SI26" s="681">
        <v>116</v>
      </c>
      <c r="SJ26" s="681">
        <v>41</v>
      </c>
      <c r="SK26" s="682">
        <v>0</v>
      </c>
      <c r="SL26" s="681">
        <v>41</v>
      </c>
      <c r="SM26" s="681">
        <v>1</v>
      </c>
      <c r="SN26" s="682">
        <v>0</v>
      </c>
      <c r="SO26" s="681">
        <v>1</v>
      </c>
      <c r="SP26" s="682">
        <v>0</v>
      </c>
      <c r="SQ26" s="682">
        <v>0</v>
      </c>
      <c r="SR26" s="682">
        <v>0</v>
      </c>
      <c r="SS26" s="681">
        <v>4</v>
      </c>
      <c r="ST26" s="682">
        <v>0</v>
      </c>
      <c r="SU26" s="681">
        <v>4</v>
      </c>
      <c r="SV26" s="681">
        <v>1</v>
      </c>
      <c r="SW26" s="682">
        <v>0</v>
      </c>
      <c r="SX26" s="681">
        <v>1</v>
      </c>
      <c r="SY26" s="681">
        <v>31</v>
      </c>
      <c r="SZ26" s="682">
        <v>0</v>
      </c>
      <c r="TA26" s="681">
        <v>31</v>
      </c>
      <c r="TB26" s="681">
        <v>16</v>
      </c>
      <c r="TC26" s="682">
        <v>0</v>
      </c>
      <c r="TD26" s="681">
        <v>16</v>
      </c>
      <c r="TE26" s="682">
        <v>0</v>
      </c>
      <c r="TF26" s="682">
        <v>0</v>
      </c>
      <c r="TG26" s="682">
        <v>0</v>
      </c>
      <c r="TH26" s="681">
        <v>38</v>
      </c>
      <c r="TI26" s="682">
        <v>0</v>
      </c>
      <c r="TJ26" s="681">
        <v>38</v>
      </c>
      <c r="TK26" s="681">
        <v>15</v>
      </c>
      <c r="TL26" s="682">
        <v>0</v>
      </c>
      <c r="TM26" s="681">
        <v>15</v>
      </c>
      <c r="TN26" s="681">
        <v>11</v>
      </c>
      <c r="TO26" s="682">
        <v>0</v>
      </c>
      <c r="TP26" s="681">
        <v>11</v>
      </c>
      <c r="TQ26" s="681">
        <v>12</v>
      </c>
      <c r="TR26" s="682">
        <v>0</v>
      </c>
      <c r="TS26" s="681">
        <v>12</v>
      </c>
      <c r="TT26" s="681">
        <v>21</v>
      </c>
      <c r="TU26" s="682">
        <v>0</v>
      </c>
      <c r="TV26" s="681">
        <v>21</v>
      </c>
      <c r="TW26" s="681">
        <v>28</v>
      </c>
      <c r="TX26" s="682">
        <v>0</v>
      </c>
      <c r="TY26" s="681">
        <v>28</v>
      </c>
      <c r="TZ26" s="681">
        <v>31</v>
      </c>
      <c r="UA26" s="682">
        <v>0</v>
      </c>
      <c r="UB26" s="681">
        <v>31</v>
      </c>
      <c r="UC26" s="681">
        <v>13</v>
      </c>
      <c r="UD26" s="682">
        <v>0</v>
      </c>
      <c r="UE26" s="681">
        <v>13</v>
      </c>
      <c r="UF26" s="681">
        <v>174</v>
      </c>
      <c r="UG26" s="682">
        <v>0</v>
      </c>
      <c r="UH26" s="681">
        <v>174</v>
      </c>
      <c r="UI26" s="681">
        <v>31</v>
      </c>
      <c r="UJ26" s="682">
        <v>0</v>
      </c>
      <c r="UK26" s="681">
        <v>31</v>
      </c>
      <c r="UL26" s="681">
        <v>13</v>
      </c>
      <c r="UM26" s="682">
        <v>0</v>
      </c>
      <c r="UN26" s="681">
        <v>13</v>
      </c>
      <c r="UO26" s="681">
        <v>60</v>
      </c>
      <c r="UP26" s="682">
        <v>0</v>
      </c>
      <c r="UQ26" s="681">
        <v>60</v>
      </c>
      <c r="UR26" s="681">
        <v>52</v>
      </c>
      <c r="US26" s="682">
        <v>0</v>
      </c>
      <c r="UT26" s="681">
        <v>52</v>
      </c>
      <c r="UU26" s="681">
        <v>2</v>
      </c>
      <c r="UV26" s="682">
        <v>0</v>
      </c>
      <c r="UW26" s="681">
        <v>2</v>
      </c>
      <c r="UX26" s="681">
        <v>5</v>
      </c>
      <c r="UY26" s="682">
        <v>0</v>
      </c>
      <c r="UZ26" s="681">
        <v>5</v>
      </c>
      <c r="VA26" s="681">
        <v>7</v>
      </c>
      <c r="VB26" s="682">
        <v>0</v>
      </c>
      <c r="VC26" s="681">
        <v>7</v>
      </c>
      <c r="VD26" s="681">
        <v>142</v>
      </c>
      <c r="VE26" s="682">
        <v>0</v>
      </c>
      <c r="VF26" s="681">
        <v>142</v>
      </c>
      <c r="VG26" s="681">
        <v>40</v>
      </c>
      <c r="VH26" s="682">
        <v>0</v>
      </c>
      <c r="VI26" s="681">
        <v>40</v>
      </c>
      <c r="VJ26" s="681">
        <v>4</v>
      </c>
      <c r="VK26" s="682">
        <v>0</v>
      </c>
      <c r="VL26" s="681">
        <v>4</v>
      </c>
      <c r="VM26" s="682">
        <v>0</v>
      </c>
      <c r="VN26" s="682">
        <v>0</v>
      </c>
      <c r="VO26" s="682">
        <v>0</v>
      </c>
      <c r="VP26" s="681">
        <v>6</v>
      </c>
      <c r="VQ26" s="682">
        <v>0</v>
      </c>
      <c r="VR26" s="681">
        <v>6</v>
      </c>
      <c r="VS26" s="681">
        <v>1</v>
      </c>
      <c r="VT26" s="682">
        <v>0</v>
      </c>
      <c r="VU26" s="681">
        <v>1</v>
      </c>
      <c r="VV26" s="681">
        <v>32</v>
      </c>
      <c r="VW26" s="682">
        <v>0</v>
      </c>
      <c r="VX26" s="681">
        <v>32</v>
      </c>
      <c r="VY26" s="681">
        <v>23</v>
      </c>
      <c r="VZ26" s="682">
        <v>0</v>
      </c>
      <c r="WA26" s="681">
        <v>23</v>
      </c>
      <c r="WB26" s="682">
        <v>0</v>
      </c>
      <c r="WC26" s="682">
        <v>0</v>
      </c>
      <c r="WD26" s="682">
        <v>0</v>
      </c>
      <c r="WE26" s="681">
        <v>41</v>
      </c>
      <c r="WF26" s="682">
        <v>0</v>
      </c>
      <c r="WG26" s="681">
        <v>41</v>
      </c>
      <c r="WH26" s="681">
        <v>8</v>
      </c>
      <c r="WI26" s="682">
        <v>0</v>
      </c>
      <c r="WJ26" s="681">
        <v>8</v>
      </c>
      <c r="WK26" s="681">
        <v>6</v>
      </c>
      <c r="WL26" s="682">
        <v>0</v>
      </c>
      <c r="WM26" s="681">
        <v>6</v>
      </c>
      <c r="WN26" s="681">
        <v>11</v>
      </c>
      <c r="WO26" s="682">
        <v>0</v>
      </c>
      <c r="WP26" s="681">
        <v>11</v>
      </c>
      <c r="WQ26" s="681">
        <v>27</v>
      </c>
      <c r="WR26" s="682">
        <v>0</v>
      </c>
      <c r="WS26" s="681">
        <v>27</v>
      </c>
      <c r="WT26" s="681">
        <v>19</v>
      </c>
      <c r="WU26" s="682">
        <v>0</v>
      </c>
      <c r="WV26" s="681">
        <v>19</v>
      </c>
      <c r="WW26" s="681">
        <v>34</v>
      </c>
      <c r="WX26" s="682">
        <v>0</v>
      </c>
      <c r="WY26" s="681">
        <v>34</v>
      </c>
      <c r="WZ26" s="681">
        <v>13</v>
      </c>
      <c r="XA26" s="682">
        <v>0</v>
      </c>
      <c r="XB26" s="681">
        <v>13</v>
      </c>
      <c r="XC26" s="681">
        <v>204</v>
      </c>
      <c r="XD26" s="682">
        <v>0</v>
      </c>
      <c r="XE26" s="681">
        <v>204</v>
      </c>
      <c r="XF26" s="681">
        <v>28</v>
      </c>
      <c r="XG26" s="682">
        <v>0</v>
      </c>
      <c r="XH26" s="681">
        <v>28</v>
      </c>
      <c r="XI26" s="681">
        <v>15</v>
      </c>
      <c r="XJ26" s="682">
        <v>0</v>
      </c>
      <c r="XK26" s="681">
        <v>15</v>
      </c>
      <c r="XL26" s="681">
        <v>39</v>
      </c>
      <c r="XM26" s="682">
        <v>0</v>
      </c>
      <c r="XN26" s="681">
        <v>39</v>
      </c>
      <c r="XO26" s="681">
        <v>66</v>
      </c>
      <c r="XP26" s="682">
        <v>0</v>
      </c>
      <c r="XQ26" s="681">
        <v>66</v>
      </c>
      <c r="XR26" s="681">
        <v>2</v>
      </c>
      <c r="XS26" s="682">
        <v>0</v>
      </c>
      <c r="XT26" s="681">
        <v>2</v>
      </c>
      <c r="XU26" s="681">
        <v>2</v>
      </c>
      <c r="XV26" s="682">
        <v>0</v>
      </c>
      <c r="XW26" s="681">
        <v>2</v>
      </c>
      <c r="XX26" s="681">
        <v>6</v>
      </c>
      <c r="XY26" s="682">
        <v>0</v>
      </c>
      <c r="XZ26" s="681">
        <v>6</v>
      </c>
      <c r="YA26" s="681">
        <v>146</v>
      </c>
      <c r="YB26" s="682">
        <v>0</v>
      </c>
      <c r="YC26" s="681">
        <v>146</v>
      </c>
      <c r="YD26" s="681">
        <v>33</v>
      </c>
      <c r="YE26" s="682">
        <v>0</v>
      </c>
      <c r="YF26" s="681">
        <v>33</v>
      </c>
      <c r="YG26" s="681">
        <v>3</v>
      </c>
      <c r="YH26" s="682">
        <v>0</v>
      </c>
      <c r="YI26" s="681">
        <v>3</v>
      </c>
      <c r="YJ26" s="682">
        <v>0</v>
      </c>
      <c r="YK26" s="682">
        <v>0</v>
      </c>
      <c r="YL26" s="682">
        <v>0</v>
      </c>
      <c r="YM26" s="681">
        <v>1</v>
      </c>
      <c r="YN26" s="682">
        <v>0</v>
      </c>
      <c r="YO26" s="681">
        <v>1</v>
      </c>
      <c r="YP26" s="682">
        <v>0</v>
      </c>
      <c r="YQ26" s="682">
        <v>0</v>
      </c>
      <c r="YR26" s="682">
        <v>0</v>
      </c>
      <c r="YS26" s="681">
        <v>33</v>
      </c>
      <c r="YT26" s="682">
        <v>0</v>
      </c>
      <c r="YU26" s="681">
        <v>33</v>
      </c>
      <c r="YV26" s="681">
        <v>15</v>
      </c>
      <c r="YW26" s="682">
        <v>0</v>
      </c>
      <c r="YX26" s="681">
        <v>15</v>
      </c>
      <c r="YY26" s="682">
        <v>0</v>
      </c>
      <c r="YZ26" s="682">
        <v>0</v>
      </c>
      <c r="ZA26" s="682">
        <v>0</v>
      </c>
      <c r="ZB26" s="681">
        <v>38</v>
      </c>
      <c r="ZC26" s="682">
        <v>0</v>
      </c>
      <c r="ZD26" s="681">
        <v>38</v>
      </c>
      <c r="ZE26" s="681">
        <v>8</v>
      </c>
      <c r="ZF26" s="682">
        <v>0</v>
      </c>
      <c r="ZG26" s="681">
        <v>8</v>
      </c>
      <c r="ZH26" s="681">
        <v>7</v>
      </c>
      <c r="ZI26" s="682">
        <v>0</v>
      </c>
      <c r="ZJ26" s="681">
        <v>7</v>
      </c>
      <c r="ZK26" s="681">
        <v>9</v>
      </c>
      <c r="ZL26" s="682">
        <v>0</v>
      </c>
      <c r="ZM26" s="681">
        <v>9</v>
      </c>
      <c r="ZN26" s="681">
        <v>28</v>
      </c>
      <c r="ZO26" s="682">
        <v>0</v>
      </c>
      <c r="ZP26" s="681">
        <v>28</v>
      </c>
      <c r="ZQ26" s="681">
        <v>27</v>
      </c>
      <c r="ZR26" s="682">
        <v>0</v>
      </c>
      <c r="ZS26" s="681">
        <v>27</v>
      </c>
      <c r="ZT26" s="681">
        <v>33</v>
      </c>
      <c r="ZU26" s="682">
        <v>0</v>
      </c>
      <c r="ZV26" s="681">
        <v>33</v>
      </c>
      <c r="ZW26" s="681">
        <v>15</v>
      </c>
      <c r="ZX26" s="682">
        <v>0</v>
      </c>
      <c r="ZY26" s="681">
        <v>15</v>
      </c>
      <c r="ZZ26" s="681">
        <v>171</v>
      </c>
      <c r="AAA26" s="682">
        <v>0</v>
      </c>
      <c r="AAB26" s="681">
        <v>171</v>
      </c>
      <c r="AAC26" s="681">
        <v>42</v>
      </c>
      <c r="AAD26" s="682">
        <v>0</v>
      </c>
      <c r="AAE26" s="681">
        <v>42</v>
      </c>
      <c r="AAF26" s="681">
        <v>28</v>
      </c>
      <c r="AAG26" s="682">
        <v>0</v>
      </c>
      <c r="AAH26" s="681">
        <v>28</v>
      </c>
      <c r="AAI26" s="681">
        <v>46</v>
      </c>
      <c r="AAJ26" s="682">
        <v>0</v>
      </c>
      <c r="AAK26" s="681">
        <v>46</v>
      </c>
      <c r="AAL26" s="681">
        <v>74</v>
      </c>
      <c r="AAM26" s="682">
        <v>0</v>
      </c>
      <c r="AAN26" s="681">
        <v>74</v>
      </c>
      <c r="AAO26" s="681">
        <v>1</v>
      </c>
      <c r="AAP26" s="682">
        <v>0</v>
      </c>
      <c r="AAQ26" s="681">
        <v>1</v>
      </c>
      <c r="AAR26" s="681">
        <v>4</v>
      </c>
      <c r="AAS26" s="682">
        <v>0</v>
      </c>
      <c r="AAT26" s="681">
        <v>4</v>
      </c>
      <c r="AAU26" s="681">
        <v>6</v>
      </c>
      <c r="AAV26" s="682">
        <v>0</v>
      </c>
      <c r="AAW26" s="681">
        <v>6</v>
      </c>
      <c r="AAX26" s="681">
        <v>124</v>
      </c>
      <c r="AAY26" s="682">
        <v>0</v>
      </c>
      <c r="AAZ26" s="681">
        <v>124</v>
      </c>
      <c r="ABA26" s="681">
        <v>36</v>
      </c>
      <c r="ABB26" s="682">
        <v>0</v>
      </c>
      <c r="ABC26" s="681">
        <v>36</v>
      </c>
      <c r="ABD26" s="681">
        <v>6</v>
      </c>
      <c r="ABE26" s="682">
        <v>0</v>
      </c>
      <c r="ABF26" s="681">
        <v>6</v>
      </c>
      <c r="ABG26" s="682">
        <v>0</v>
      </c>
      <c r="ABH26" s="682">
        <v>0</v>
      </c>
      <c r="ABI26" s="682">
        <v>0</v>
      </c>
      <c r="ABJ26" s="682">
        <v>0</v>
      </c>
      <c r="ABK26" s="682">
        <v>0</v>
      </c>
      <c r="ABL26" s="682">
        <v>0</v>
      </c>
      <c r="ABM26" s="681">
        <v>1</v>
      </c>
      <c r="ABN26" s="682">
        <v>0</v>
      </c>
      <c r="ABO26" s="681">
        <v>1</v>
      </c>
      <c r="ABP26" s="681">
        <v>29</v>
      </c>
      <c r="ABQ26" s="682">
        <v>0</v>
      </c>
      <c r="ABR26" s="681">
        <v>29</v>
      </c>
      <c r="ABS26" s="681">
        <v>32</v>
      </c>
      <c r="ABT26" s="682">
        <v>0</v>
      </c>
      <c r="ABU26" s="681">
        <v>32</v>
      </c>
      <c r="ABV26" s="682">
        <v>0</v>
      </c>
      <c r="ABW26" s="682">
        <v>0</v>
      </c>
      <c r="ABX26" s="682">
        <v>0</v>
      </c>
      <c r="ABY26" s="681">
        <v>36</v>
      </c>
      <c r="ABZ26" s="682">
        <v>0</v>
      </c>
      <c r="ACA26" s="681">
        <v>36</v>
      </c>
      <c r="ACB26" s="681">
        <v>11</v>
      </c>
      <c r="ACC26" s="682">
        <v>0</v>
      </c>
      <c r="ACD26" s="681">
        <v>11</v>
      </c>
      <c r="ACE26" s="681">
        <v>10</v>
      </c>
      <c r="ACF26" s="682">
        <v>0</v>
      </c>
      <c r="ACG26" s="681">
        <v>10</v>
      </c>
      <c r="ACH26" s="681">
        <v>22</v>
      </c>
      <c r="ACI26" s="682">
        <v>0</v>
      </c>
      <c r="ACJ26" s="681">
        <v>22</v>
      </c>
      <c r="ACK26" s="681">
        <v>17</v>
      </c>
      <c r="ACL26" s="682">
        <v>0</v>
      </c>
      <c r="ACM26" s="681">
        <v>17</v>
      </c>
      <c r="ACN26" s="681">
        <v>33</v>
      </c>
      <c r="ACO26" s="682">
        <v>0</v>
      </c>
      <c r="ACP26" s="681">
        <v>33</v>
      </c>
      <c r="ACQ26" s="681">
        <v>37</v>
      </c>
      <c r="ACR26" s="682">
        <v>0</v>
      </c>
      <c r="ACS26" s="681">
        <v>37</v>
      </c>
      <c r="ACT26" s="681">
        <v>34</v>
      </c>
      <c r="ACU26" s="682">
        <v>0</v>
      </c>
      <c r="ACV26" s="681">
        <v>34</v>
      </c>
      <c r="ACW26" s="681">
        <v>165</v>
      </c>
      <c r="ACX26" s="682">
        <v>0</v>
      </c>
      <c r="ACY26" s="681">
        <v>165</v>
      </c>
      <c r="ACZ26" s="681">
        <v>40</v>
      </c>
      <c r="ADA26" s="682">
        <v>0</v>
      </c>
      <c r="ADB26" s="681">
        <v>40</v>
      </c>
      <c r="ADC26" s="681">
        <v>23</v>
      </c>
      <c r="ADD26" s="682">
        <v>0</v>
      </c>
      <c r="ADE26" s="681">
        <v>23</v>
      </c>
      <c r="ADF26" s="681">
        <v>50</v>
      </c>
      <c r="ADG26" s="682">
        <v>0</v>
      </c>
      <c r="ADH26" s="681">
        <v>50</v>
      </c>
      <c r="ADI26" s="681">
        <v>50</v>
      </c>
      <c r="ADJ26" s="682">
        <v>0</v>
      </c>
      <c r="ADK26" s="681">
        <v>50</v>
      </c>
      <c r="ADL26" s="681">
        <v>3</v>
      </c>
      <c r="ADM26" s="682">
        <v>0</v>
      </c>
      <c r="ADN26" s="681">
        <v>3</v>
      </c>
      <c r="ADO26" s="681">
        <v>6</v>
      </c>
      <c r="ADP26" s="682">
        <v>0</v>
      </c>
      <c r="ADQ26" s="681">
        <v>6</v>
      </c>
      <c r="ADR26" s="681">
        <v>4</v>
      </c>
      <c r="ADS26" s="682">
        <v>0</v>
      </c>
      <c r="ADT26" s="681">
        <v>4</v>
      </c>
      <c r="ADU26" s="681">
        <v>153</v>
      </c>
      <c r="ADV26" s="682">
        <v>0</v>
      </c>
      <c r="ADW26" s="681">
        <v>153</v>
      </c>
      <c r="ADX26" s="681">
        <v>41</v>
      </c>
      <c r="ADY26" s="682">
        <v>0</v>
      </c>
      <c r="ADZ26" s="681">
        <v>41</v>
      </c>
      <c r="AEA26" s="681">
        <v>4</v>
      </c>
      <c r="AEB26" s="682">
        <v>0</v>
      </c>
      <c r="AEC26" s="681">
        <v>4</v>
      </c>
      <c r="AED26" s="682">
        <v>0</v>
      </c>
      <c r="AEE26" s="682">
        <v>0</v>
      </c>
      <c r="AEF26" s="682">
        <v>0</v>
      </c>
      <c r="AEG26" s="681">
        <v>2</v>
      </c>
      <c r="AEH26" s="682">
        <v>0</v>
      </c>
      <c r="AEI26" s="681">
        <v>2</v>
      </c>
      <c r="AEJ26" s="681">
        <v>2</v>
      </c>
      <c r="AEK26" s="682">
        <v>0</v>
      </c>
      <c r="AEL26" s="681">
        <v>2</v>
      </c>
      <c r="AEM26" s="681">
        <v>28</v>
      </c>
      <c r="AEN26" s="682">
        <v>0</v>
      </c>
      <c r="AEO26" s="681">
        <v>28</v>
      </c>
      <c r="AEP26" s="681">
        <v>18</v>
      </c>
      <c r="AEQ26" s="682">
        <v>0</v>
      </c>
      <c r="AER26" s="681">
        <v>18</v>
      </c>
      <c r="AES26" s="681">
        <v>1</v>
      </c>
      <c r="AET26" s="682">
        <v>0</v>
      </c>
      <c r="AEU26" s="681">
        <v>1</v>
      </c>
      <c r="AEV26" s="681">
        <v>45</v>
      </c>
      <c r="AEW26" s="682">
        <v>0</v>
      </c>
      <c r="AEX26" s="681">
        <v>45</v>
      </c>
      <c r="AEY26" s="681">
        <v>13</v>
      </c>
      <c r="AEZ26" s="682">
        <v>0</v>
      </c>
      <c r="AFA26" s="681">
        <v>13</v>
      </c>
      <c r="AFB26" s="681">
        <v>12</v>
      </c>
      <c r="AFC26" s="682">
        <v>0</v>
      </c>
      <c r="AFD26" s="681">
        <v>12</v>
      </c>
      <c r="AFE26" s="681">
        <v>19</v>
      </c>
      <c r="AFF26" s="682">
        <v>0</v>
      </c>
      <c r="AFG26" s="681">
        <v>19</v>
      </c>
      <c r="AFH26" s="681">
        <v>29</v>
      </c>
      <c r="AFI26" s="682">
        <v>0</v>
      </c>
      <c r="AFJ26" s="681">
        <v>29</v>
      </c>
      <c r="AFK26" s="681">
        <v>19</v>
      </c>
      <c r="AFL26" s="682">
        <v>0</v>
      </c>
      <c r="AFM26" s="681">
        <v>19</v>
      </c>
      <c r="AFN26" s="681">
        <v>42</v>
      </c>
      <c r="AFO26" s="682">
        <v>0</v>
      </c>
      <c r="AFP26" s="681">
        <v>42</v>
      </c>
      <c r="AFQ26" s="681">
        <v>18</v>
      </c>
      <c r="AFR26" s="682">
        <v>0</v>
      </c>
      <c r="AFS26" s="681">
        <v>18</v>
      </c>
      <c r="AFT26" s="681">
        <v>213</v>
      </c>
      <c r="AFU26" s="682">
        <v>0</v>
      </c>
      <c r="AFV26" s="681">
        <v>213</v>
      </c>
      <c r="AFW26" s="681">
        <v>49</v>
      </c>
      <c r="AFX26" s="682">
        <v>0</v>
      </c>
      <c r="AFY26" s="681">
        <v>49</v>
      </c>
      <c r="AFZ26" s="681">
        <v>32</v>
      </c>
      <c r="AGA26" s="682">
        <v>0</v>
      </c>
      <c r="AGB26" s="681">
        <v>32</v>
      </c>
      <c r="AGC26" s="681">
        <v>63</v>
      </c>
      <c r="AGD26" s="682">
        <v>0</v>
      </c>
      <c r="AGE26" s="681">
        <v>63</v>
      </c>
      <c r="AGF26" s="681">
        <v>67</v>
      </c>
      <c r="AGG26" s="682">
        <v>0</v>
      </c>
      <c r="AGH26" s="681">
        <v>67</v>
      </c>
      <c r="AGI26" s="681">
        <v>7</v>
      </c>
      <c r="AGJ26" s="682">
        <v>0</v>
      </c>
      <c r="AGK26" s="681">
        <v>7</v>
      </c>
      <c r="AGL26" s="681">
        <v>5</v>
      </c>
      <c r="AGM26" s="682">
        <v>0</v>
      </c>
      <c r="AGN26" s="681">
        <v>5</v>
      </c>
      <c r="AGO26" s="681">
        <v>10</v>
      </c>
      <c r="AGP26" s="682">
        <v>0</v>
      </c>
      <c r="AGQ26" s="681">
        <v>10</v>
      </c>
      <c r="AGR26" s="681">
        <v>156</v>
      </c>
      <c r="AGS26" s="682">
        <v>0</v>
      </c>
      <c r="AGT26" s="681">
        <v>156</v>
      </c>
      <c r="AGU26" s="681">
        <v>34</v>
      </c>
      <c r="AGV26" s="682">
        <v>0</v>
      </c>
      <c r="AGW26" s="681">
        <v>34</v>
      </c>
      <c r="AGX26" s="681">
        <v>4</v>
      </c>
      <c r="AGY26" s="682">
        <v>0</v>
      </c>
      <c r="AGZ26" s="681">
        <v>4</v>
      </c>
      <c r="AHA26" s="682">
        <v>0</v>
      </c>
      <c r="AHB26" s="682">
        <v>0</v>
      </c>
      <c r="AHC26" s="682">
        <v>0</v>
      </c>
      <c r="AHD26" s="681">
        <v>3</v>
      </c>
      <c r="AHE26" s="682">
        <v>0</v>
      </c>
      <c r="AHF26" s="681">
        <v>3</v>
      </c>
      <c r="AHG26" s="681">
        <v>3</v>
      </c>
      <c r="AHH26" s="682">
        <v>0</v>
      </c>
      <c r="AHI26" s="681">
        <v>3</v>
      </c>
      <c r="AHJ26" s="681">
        <v>30</v>
      </c>
      <c r="AHK26" s="682">
        <v>0</v>
      </c>
      <c r="AHL26" s="681">
        <v>30</v>
      </c>
      <c r="AHM26" s="681">
        <v>29</v>
      </c>
      <c r="AHN26" s="682">
        <v>0</v>
      </c>
      <c r="AHO26" s="681">
        <v>29</v>
      </c>
      <c r="AHP26" s="682">
        <v>0</v>
      </c>
      <c r="AHQ26" s="682">
        <v>0</v>
      </c>
      <c r="AHR26" s="683">
        <v>0</v>
      </c>
    </row>
    <row r="27" spans="2:902" ht="27.95" customHeight="1">
      <c r="B27" s="542" t="s">
        <v>219</v>
      </c>
      <c r="C27" s="680">
        <v>5</v>
      </c>
      <c r="D27" s="682">
        <v>0</v>
      </c>
      <c r="E27" s="681">
        <v>5</v>
      </c>
      <c r="F27" s="682">
        <v>0</v>
      </c>
      <c r="G27" s="682">
        <v>0</v>
      </c>
      <c r="H27" s="682">
        <v>0</v>
      </c>
      <c r="I27" s="681">
        <v>3</v>
      </c>
      <c r="J27" s="682">
        <v>0</v>
      </c>
      <c r="K27" s="681">
        <v>3</v>
      </c>
      <c r="L27" s="681">
        <v>1</v>
      </c>
      <c r="M27" s="682">
        <v>0</v>
      </c>
      <c r="N27" s="681">
        <v>1</v>
      </c>
      <c r="O27" s="681">
        <v>4</v>
      </c>
      <c r="P27" s="682">
        <v>0</v>
      </c>
      <c r="Q27" s="681">
        <v>4</v>
      </c>
      <c r="R27" s="681">
        <v>9</v>
      </c>
      <c r="S27" s="682">
        <v>0</v>
      </c>
      <c r="T27" s="681">
        <v>9</v>
      </c>
      <c r="U27" s="681">
        <v>5</v>
      </c>
      <c r="V27" s="682">
        <v>0</v>
      </c>
      <c r="W27" s="681">
        <v>5</v>
      </c>
      <c r="X27" s="681">
        <v>1</v>
      </c>
      <c r="Y27" s="682">
        <v>0</v>
      </c>
      <c r="Z27" s="681">
        <v>1</v>
      </c>
      <c r="AA27" s="681">
        <v>29</v>
      </c>
      <c r="AB27" s="682">
        <v>0</v>
      </c>
      <c r="AC27" s="681">
        <v>29</v>
      </c>
      <c r="AD27" s="681">
        <v>8</v>
      </c>
      <c r="AE27" s="682">
        <v>0</v>
      </c>
      <c r="AF27" s="681">
        <v>8</v>
      </c>
      <c r="AG27" s="681">
        <v>8</v>
      </c>
      <c r="AH27" s="682">
        <v>0</v>
      </c>
      <c r="AI27" s="681">
        <v>8</v>
      </c>
      <c r="AJ27" s="681">
        <v>2</v>
      </c>
      <c r="AK27" s="682">
        <v>0</v>
      </c>
      <c r="AL27" s="681">
        <v>2</v>
      </c>
      <c r="AM27" s="681">
        <v>3</v>
      </c>
      <c r="AN27" s="682">
        <v>0</v>
      </c>
      <c r="AO27" s="681">
        <v>3</v>
      </c>
      <c r="AP27" s="682">
        <v>0</v>
      </c>
      <c r="AQ27" s="682">
        <v>0</v>
      </c>
      <c r="AR27" s="682">
        <v>0</v>
      </c>
      <c r="AS27" s="681">
        <v>1</v>
      </c>
      <c r="AT27" s="682">
        <v>0</v>
      </c>
      <c r="AU27" s="681">
        <v>1</v>
      </c>
      <c r="AV27" s="681">
        <v>1</v>
      </c>
      <c r="AW27" s="682">
        <v>0</v>
      </c>
      <c r="AX27" s="681">
        <v>1</v>
      </c>
      <c r="AY27" s="681">
        <v>32</v>
      </c>
      <c r="AZ27" s="682">
        <v>0</v>
      </c>
      <c r="BA27" s="681">
        <v>32</v>
      </c>
      <c r="BB27" s="681">
        <v>14</v>
      </c>
      <c r="BC27" s="682">
        <v>0</v>
      </c>
      <c r="BD27" s="681">
        <v>14</v>
      </c>
      <c r="BE27" s="682">
        <v>0</v>
      </c>
      <c r="BF27" s="682">
        <v>0</v>
      </c>
      <c r="BG27" s="682">
        <v>0</v>
      </c>
      <c r="BH27" s="682">
        <v>0</v>
      </c>
      <c r="BI27" s="682">
        <v>0</v>
      </c>
      <c r="BJ27" s="682">
        <v>0</v>
      </c>
      <c r="BK27" s="682">
        <v>0</v>
      </c>
      <c r="BL27" s="682">
        <v>0</v>
      </c>
      <c r="BM27" s="682">
        <v>0</v>
      </c>
      <c r="BN27" s="681">
        <v>1</v>
      </c>
      <c r="BO27" s="682">
        <v>0</v>
      </c>
      <c r="BP27" s="681">
        <v>1</v>
      </c>
      <c r="BQ27" s="681">
        <v>2</v>
      </c>
      <c r="BR27" s="682">
        <v>0</v>
      </c>
      <c r="BS27" s="681">
        <v>2</v>
      </c>
      <c r="BT27" s="681">
        <v>1</v>
      </c>
      <c r="BU27" s="682">
        <v>0</v>
      </c>
      <c r="BV27" s="681">
        <v>1</v>
      </c>
      <c r="BW27" s="682">
        <v>0</v>
      </c>
      <c r="BX27" s="682">
        <v>0</v>
      </c>
      <c r="BY27" s="682">
        <v>0</v>
      </c>
      <c r="BZ27" s="681">
        <v>13</v>
      </c>
      <c r="CA27" s="682">
        <v>0</v>
      </c>
      <c r="CB27" s="681">
        <v>13</v>
      </c>
      <c r="CC27" s="681">
        <v>1</v>
      </c>
      <c r="CD27" s="682">
        <v>0</v>
      </c>
      <c r="CE27" s="681">
        <v>1</v>
      </c>
      <c r="CF27" s="681">
        <v>1</v>
      </c>
      <c r="CG27" s="682">
        <v>0</v>
      </c>
      <c r="CH27" s="681">
        <v>1</v>
      </c>
      <c r="CI27" s="681">
        <v>4</v>
      </c>
      <c r="CJ27" s="682">
        <v>0</v>
      </c>
      <c r="CK27" s="681">
        <v>4</v>
      </c>
      <c r="CL27" s="681">
        <v>3</v>
      </c>
      <c r="CM27" s="682">
        <v>0</v>
      </c>
      <c r="CN27" s="681">
        <v>3</v>
      </c>
      <c r="CO27" s="681">
        <v>9</v>
      </c>
      <c r="CP27" s="682">
        <v>0</v>
      </c>
      <c r="CQ27" s="681">
        <v>9</v>
      </c>
      <c r="CR27" s="681">
        <v>5</v>
      </c>
      <c r="CS27" s="682">
        <v>0</v>
      </c>
      <c r="CT27" s="681">
        <v>5</v>
      </c>
      <c r="CU27" s="681">
        <v>1</v>
      </c>
      <c r="CV27" s="682">
        <v>0</v>
      </c>
      <c r="CW27" s="681">
        <v>1</v>
      </c>
      <c r="CX27" s="681">
        <v>21</v>
      </c>
      <c r="CY27" s="682">
        <v>0</v>
      </c>
      <c r="CZ27" s="681">
        <v>21</v>
      </c>
      <c r="DA27" s="681">
        <v>8</v>
      </c>
      <c r="DB27" s="682">
        <v>0</v>
      </c>
      <c r="DC27" s="681">
        <v>8</v>
      </c>
      <c r="DD27" s="681">
        <v>8</v>
      </c>
      <c r="DE27" s="682">
        <v>0</v>
      </c>
      <c r="DF27" s="681">
        <v>8</v>
      </c>
      <c r="DG27" s="681">
        <v>2</v>
      </c>
      <c r="DH27" s="682">
        <v>0</v>
      </c>
      <c r="DI27" s="681">
        <v>2</v>
      </c>
      <c r="DJ27" s="681">
        <v>8</v>
      </c>
      <c r="DK27" s="682">
        <v>0</v>
      </c>
      <c r="DL27" s="681">
        <v>8</v>
      </c>
      <c r="DM27" s="682">
        <v>0</v>
      </c>
      <c r="DN27" s="682">
        <v>0</v>
      </c>
      <c r="DO27" s="682">
        <v>0</v>
      </c>
      <c r="DP27" s="682">
        <v>0</v>
      </c>
      <c r="DQ27" s="682">
        <v>0</v>
      </c>
      <c r="DR27" s="682">
        <v>0</v>
      </c>
      <c r="DS27" s="681">
        <v>1</v>
      </c>
      <c r="DT27" s="682">
        <v>0</v>
      </c>
      <c r="DU27" s="681">
        <v>1</v>
      </c>
      <c r="DV27" s="681">
        <v>44</v>
      </c>
      <c r="DW27" s="682">
        <v>0</v>
      </c>
      <c r="DX27" s="681">
        <v>44</v>
      </c>
      <c r="DY27" s="681">
        <v>6</v>
      </c>
      <c r="DZ27" s="682">
        <v>0</v>
      </c>
      <c r="EA27" s="681">
        <v>6</v>
      </c>
      <c r="EB27" s="682">
        <v>0</v>
      </c>
      <c r="EC27" s="682">
        <v>0</v>
      </c>
      <c r="ED27" s="682">
        <v>0</v>
      </c>
      <c r="EE27" s="682">
        <v>0</v>
      </c>
      <c r="EF27" s="682">
        <v>0</v>
      </c>
      <c r="EG27" s="682">
        <v>0</v>
      </c>
      <c r="EH27" s="682">
        <v>0</v>
      </c>
      <c r="EI27" s="682">
        <v>0</v>
      </c>
      <c r="EJ27" s="682">
        <v>0</v>
      </c>
      <c r="EK27" s="682">
        <v>0</v>
      </c>
      <c r="EL27" s="682">
        <v>0</v>
      </c>
      <c r="EM27" s="682">
        <v>0</v>
      </c>
      <c r="EN27" s="681">
        <v>4</v>
      </c>
      <c r="EO27" s="682">
        <v>0</v>
      </c>
      <c r="EP27" s="681">
        <v>4</v>
      </c>
      <c r="EQ27" s="681">
        <v>4</v>
      </c>
      <c r="ER27" s="682">
        <v>0</v>
      </c>
      <c r="ES27" s="681">
        <v>4</v>
      </c>
      <c r="ET27" s="682">
        <v>0</v>
      </c>
      <c r="EU27" s="682">
        <v>0</v>
      </c>
      <c r="EV27" s="682">
        <v>0</v>
      </c>
      <c r="EW27" s="681">
        <v>14</v>
      </c>
      <c r="EX27" s="682">
        <v>0</v>
      </c>
      <c r="EY27" s="681">
        <v>14</v>
      </c>
      <c r="EZ27" s="681">
        <v>4</v>
      </c>
      <c r="FA27" s="682">
        <v>0</v>
      </c>
      <c r="FB27" s="681">
        <v>4</v>
      </c>
      <c r="FC27" s="681">
        <v>5</v>
      </c>
      <c r="FD27" s="682">
        <v>0</v>
      </c>
      <c r="FE27" s="681">
        <v>5</v>
      </c>
      <c r="FF27" s="681">
        <v>1</v>
      </c>
      <c r="FG27" s="682">
        <v>0</v>
      </c>
      <c r="FH27" s="681">
        <v>1</v>
      </c>
      <c r="FI27" s="681">
        <v>5</v>
      </c>
      <c r="FJ27" s="682">
        <v>0</v>
      </c>
      <c r="FK27" s="681">
        <v>5</v>
      </c>
      <c r="FL27" s="681">
        <v>11</v>
      </c>
      <c r="FM27" s="682">
        <v>0</v>
      </c>
      <c r="FN27" s="681">
        <v>11</v>
      </c>
      <c r="FO27" s="681">
        <v>3</v>
      </c>
      <c r="FP27" s="682">
        <v>0</v>
      </c>
      <c r="FQ27" s="681">
        <v>3</v>
      </c>
      <c r="FR27" s="681">
        <v>3</v>
      </c>
      <c r="FS27" s="682">
        <v>0</v>
      </c>
      <c r="FT27" s="681">
        <v>3</v>
      </c>
      <c r="FU27" s="681">
        <v>41</v>
      </c>
      <c r="FV27" s="682">
        <v>0</v>
      </c>
      <c r="FW27" s="681">
        <v>41</v>
      </c>
      <c r="FX27" s="681">
        <v>5</v>
      </c>
      <c r="FY27" s="682">
        <v>0</v>
      </c>
      <c r="FZ27" s="681">
        <v>5</v>
      </c>
      <c r="GA27" s="681">
        <v>4</v>
      </c>
      <c r="GB27" s="682">
        <v>0</v>
      </c>
      <c r="GC27" s="681">
        <v>4</v>
      </c>
      <c r="GD27" s="681">
        <v>8</v>
      </c>
      <c r="GE27" s="682">
        <v>0</v>
      </c>
      <c r="GF27" s="681">
        <v>8</v>
      </c>
      <c r="GG27" s="681">
        <v>11</v>
      </c>
      <c r="GH27" s="682">
        <v>0</v>
      </c>
      <c r="GI27" s="681">
        <v>11</v>
      </c>
      <c r="GJ27" s="682">
        <v>0</v>
      </c>
      <c r="GK27" s="682">
        <v>0</v>
      </c>
      <c r="GL27" s="682">
        <v>0</v>
      </c>
      <c r="GM27" s="682">
        <v>0</v>
      </c>
      <c r="GN27" s="682">
        <v>0</v>
      </c>
      <c r="GO27" s="682">
        <v>0</v>
      </c>
      <c r="GP27" s="681">
        <v>1</v>
      </c>
      <c r="GQ27" s="682">
        <v>0</v>
      </c>
      <c r="GR27" s="681">
        <v>1</v>
      </c>
      <c r="GS27" s="681">
        <v>36</v>
      </c>
      <c r="GT27" s="682">
        <v>0</v>
      </c>
      <c r="GU27" s="681">
        <v>36</v>
      </c>
      <c r="GV27" s="681">
        <v>6</v>
      </c>
      <c r="GW27" s="682">
        <v>0</v>
      </c>
      <c r="GX27" s="681">
        <v>6</v>
      </c>
      <c r="GY27" s="681">
        <v>2</v>
      </c>
      <c r="GZ27" s="682">
        <v>0</v>
      </c>
      <c r="HA27" s="681">
        <v>2</v>
      </c>
      <c r="HB27" s="682">
        <v>0</v>
      </c>
      <c r="HC27" s="682">
        <v>0</v>
      </c>
      <c r="HD27" s="682">
        <v>0</v>
      </c>
      <c r="HE27" s="681">
        <v>1</v>
      </c>
      <c r="HF27" s="682">
        <v>0</v>
      </c>
      <c r="HG27" s="681">
        <v>1</v>
      </c>
      <c r="HH27" s="682">
        <v>0</v>
      </c>
      <c r="HI27" s="682">
        <v>0</v>
      </c>
      <c r="HJ27" s="682">
        <v>0</v>
      </c>
      <c r="HK27" s="681">
        <v>2</v>
      </c>
      <c r="HL27" s="682">
        <v>0</v>
      </c>
      <c r="HM27" s="681">
        <v>2</v>
      </c>
      <c r="HN27" s="681">
        <v>1</v>
      </c>
      <c r="HO27" s="682">
        <v>0</v>
      </c>
      <c r="HP27" s="681">
        <v>1</v>
      </c>
      <c r="HQ27" s="682">
        <v>0</v>
      </c>
      <c r="HR27" s="682">
        <v>0</v>
      </c>
      <c r="HS27" s="682">
        <v>0</v>
      </c>
      <c r="HT27" s="681">
        <v>12</v>
      </c>
      <c r="HU27" s="682">
        <v>0</v>
      </c>
      <c r="HV27" s="681">
        <v>12</v>
      </c>
      <c r="HW27" s="681">
        <v>2</v>
      </c>
      <c r="HX27" s="682">
        <v>0</v>
      </c>
      <c r="HY27" s="681">
        <v>2</v>
      </c>
      <c r="HZ27" s="681">
        <v>2</v>
      </c>
      <c r="IA27" s="682">
        <v>0</v>
      </c>
      <c r="IB27" s="681">
        <v>2</v>
      </c>
      <c r="IC27" s="681">
        <v>3</v>
      </c>
      <c r="ID27" s="682">
        <v>0</v>
      </c>
      <c r="IE27" s="681">
        <v>3</v>
      </c>
      <c r="IF27" s="681">
        <v>6</v>
      </c>
      <c r="IG27" s="682">
        <v>0</v>
      </c>
      <c r="IH27" s="681">
        <v>6</v>
      </c>
      <c r="II27" s="681">
        <v>4</v>
      </c>
      <c r="IJ27" s="682">
        <v>0</v>
      </c>
      <c r="IK27" s="681">
        <v>4</v>
      </c>
      <c r="IL27" s="681">
        <v>3</v>
      </c>
      <c r="IM27" s="682">
        <v>0</v>
      </c>
      <c r="IN27" s="681">
        <v>3</v>
      </c>
      <c r="IO27" s="682">
        <v>0</v>
      </c>
      <c r="IP27" s="682">
        <v>0</v>
      </c>
      <c r="IQ27" s="682">
        <v>0</v>
      </c>
      <c r="IR27" s="681">
        <v>56</v>
      </c>
      <c r="IS27" s="682">
        <v>0</v>
      </c>
      <c r="IT27" s="681">
        <v>56</v>
      </c>
      <c r="IU27" s="681">
        <v>5</v>
      </c>
      <c r="IV27" s="682">
        <v>0</v>
      </c>
      <c r="IW27" s="681">
        <v>5</v>
      </c>
      <c r="IX27" s="681">
        <v>3</v>
      </c>
      <c r="IY27" s="682">
        <v>0</v>
      </c>
      <c r="IZ27" s="681">
        <v>3</v>
      </c>
      <c r="JA27" s="681">
        <v>6</v>
      </c>
      <c r="JB27" s="682">
        <v>0</v>
      </c>
      <c r="JC27" s="681">
        <v>6</v>
      </c>
      <c r="JD27" s="681">
        <v>7</v>
      </c>
      <c r="JE27" s="682">
        <v>0</v>
      </c>
      <c r="JF27" s="681">
        <v>7</v>
      </c>
      <c r="JG27" s="682">
        <v>0</v>
      </c>
      <c r="JH27" s="682">
        <v>0</v>
      </c>
      <c r="JI27" s="682">
        <v>0</v>
      </c>
      <c r="JJ27" s="682">
        <v>0</v>
      </c>
      <c r="JK27" s="682">
        <v>0</v>
      </c>
      <c r="JL27" s="682">
        <v>0</v>
      </c>
      <c r="JM27" s="681">
        <v>1</v>
      </c>
      <c r="JN27" s="682">
        <v>0</v>
      </c>
      <c r="JO27" s="681">
        <v>1</v>
      </c>
      <c r="JP27" s="681">
        <v>43</v>
      </c>
      <c r="JQ27" s="682">
        <v>0</v>
      </c>
      <c r="JR27" s="681">
        <v>43</v>
      </c>
      <c r="JS27" s="681">
        <v>9</v>
      </c>
      <c r="JT27" s="682">
        <v>0</v>
      </c>
      <c r="JU27" s="681">
        <v>9</v>
      </c>
      <c r="JV27" s="682">
        <v>0</v>
      </c>
      <c r="JW27" s="682">
        <v>0</v>
      </c>
      <c r="JX27" s="682">
        <v>0</v>
      </c>
      <c r="JY27" s="682">
        <v>0</v>
      </c>
      <c r="JZ27" s="682">
        <v>0</v>
      </c>
      <c r="KA27" s="682">
        <v>0</v>
      </c>
      <c r="KB27" s="682">
        <v>0</v>
      </c>
      <c r="KC27" s="682">
        <v>0</v>
      </c>
      <c r="KD27" s="682">
        <v>0</v>
      </c>
      <c r="KE27" s="682">
        <v>0</v>
      </c>
      <c r="KF27" s="682">
        <v>0</v>
      </c>
      <c r="KG27" s="682">
        <v>0</v>
      </c>
      <c r="KH27" s="681">
        <v>3</v>
      </c>
      <c r="KI27" s="682">
        <v>0</v>
      </c>
      <c r="KJ27" s="681">
        <v>3</v>
      </c>
      <c r="KK27" s="681">
        <v>2</v>
      </c>
      <c r="KL27" s="682">
        <v>0</v>
      </c>
      <c r="KM27" s="681">
        <v>2</v>
      </c>
      <c r="KN27" s="682">
        <v>0</v>
      </c>
      <c r="KO27" s="682">
        <v>0</v>
      </c>
      <c r="KP27" s="682">
        <v>0</v>
      </c>
      <c r="KQ27" s="681">
        <v>14</v>
      </c>
      <c r="KR27" s="682">
        <v>0</v>
      </c>
      <c r="KS27" s="681">
        <v>14</v>
      </c>
      <c r="KT27" s="681">
        <v>2</v>
      </c>
      <c r="KU27" s="682">
        <v>0</v>
      </c>
      <c r="KV27" s="681">
        <v>2</v>
      </c>
      <c r="KW27" s="681">
        <v>2</v>
      </c>
      <c r="KX27" s="682">
        <v>0</v>
      </c>
      <c r="KY27" s="681">
        <v>2</v>
      </c>
      <c r="KZ27" s="681">
        <v>1</v>
      </c>
      <c r="LA27" s="682">
        <v>0</v>
      </c>
      <c r="LB27" s="681">
        <v>1</v>
      </c>
      <c r="LC27" s="681">
        <v>3</v>
      </c>
      <c r="LD27" s="682">
        <v>0</v>
      </c>
      <c r="LE27" s="681">
        <v>3</v>
      </c>
      <c r="LF27" s="681">
        <v>4</v>
      </c>
      <c r="LG27" s="682">
        <v>0</v>
      </c>
      <c r="LH27" s="681">
        <v>4</v>
      </c>
      <c r="LI27" s="681">
        <v>9</v>
      </c>
      <c r="LJ27" s="682">
        <v>0</v>
      </c>
      <c r="LK27" s="681">
        <v>9</v>
      </c>
      <c r="LL27" s="681">
        <v>1</v>
      </c>
      <c r="LM27" s="682">
        <v>0</v>
      </c>
      <c r="LN27" s="681">
        <v>1</v>
      </c>
      <c r="LO27" s="681">
        <v>46</v>
      </c>
      <c r="LP27" s="682">
        <v>0</v>
      </c>
      <c r="LQ27" s="681">
        <v>46</v>
      </c>
      <c r="LR27" s="681">
        <v>5</v>
      </c>
      <c r="LS27" s="682">
        <v>0</v>
      </c>
      <c r="LT27" s="681">
        <v>5</v>
      </c>
      <c r="LU27" s="681">
        <v>6</v>
      </c>
      <c r="LV27" s="682">
        <v>0</v>
      </c>
      <c r="LW27" s="681">
        <v>6</v>
      </c>
      <c r="LX27" s="681">
        <v>4</v>
      </c>
      <c r="LY27" s="682">
        <v>0</v>
      </c>
      <c r="LZ27" s="681">
        <v>4</v>
      </c>
      <c r="MA27" s="681">
        <v>9</v>
      </c>
      <c r="MB27" s="682">
        <v>0</v>
      </c>
      <c r="MC27" s="681">
        <v>9</v>
      </c>
      <c r="MD27" s="682">
        <v>0</v>
      </c>
      <c r="ME27" s="682">
        <v>0</v>
      </c>
      <c r="MF27" s="682">
        <v>0</v>
      </c>
      <c r="MG27" s="682">
        <v>0</v>
      </c>
      <c r="MH27" s="682">
        <v>0</v>
      </c>
      <c r="MI27" s="682">
        <v>0</v>
      </c>
      <c r="MJ27" s="681">
        <v>1</v>
      </c>
      <c r="MK27" s="682">
        <v>0</v>
      </c>
      <c r="ML27" s="681">
        <v>1</v>
      </c>
      <c r="MM27" s="681">
        <v>30</v>
      </c>
      <c r="MN27" s="682">
        <v>0</v>
      </c>
      <c r="MO27" s="681">
        <v>30</v>
      </c>
      <c r="MP27" s="681">
        <v>16</v>
      </c>
      <c r="MQ27" s="682">
        <v>0</v>
      </c>
      <c r="MR27" s="681">
        <v>16</v>
      </c>
      <c r="MS27" s="682">
        <v>0</v>
      </c>
      <c r="MT27" s="682">
        <v>0</v>
      </c>
      <c r="MU27" s="682">
        <v>0</v>
      </c>
      <c r="MV27" s="682">
        <v>0</v>
      </c>
      <c r="MW27" s="682">
        <v>0</v>
      </c>
      <c r="MX27" s="682">
        <v>0</v>
      </c>
      <c r="MY27" s="681">
        <v>1</v>
      </c>
      <c r="MZ27" s="682">
        <v>0</v>
      </c>
      <c r="NA27" s="681">
        <v>1</v>
      </c>
      <c r="NB27" s="682">
        <v>0</v>
      </c>
      <c r="NC27" s="682">
        <v>0</v>
      </c>
      <c r="ND27" s="682">
        <v>0</v>
      </c>
      <c r="NE27" s="681">
        <v>2</v>
      </c>
      <c r="NF27" s="682">
        <v>0</v>
      </c>
      <c r="NG27" s="681">
        <v>2</v>
      </c>
      <c r="NH27" s="681">
        <v>2</v>
      </c>
      <c r="NI27" s="682">
        <v>0</v>
      </c>
      <c r="NJ27" s="681">
        <v>2</v>
      </c>
      <c r="NK27" s="682">
        <v>0</v>
      </c>
      <c r="NL27" s="682">
        <v>0</v>
      </c>
      <c r="NM27" s="682">
        <v>0</v>
      </c>
      <c r="NN27" s="681">
        <v>11</v>
      </c>
      <c r="NO27" s="682">
        <v>0</v>
      </c>
      <c r="NP27" s="681">
        <v>11</v>
      </c>
      <c r="NQ27" s="681">
        <v>5</v>
      </c>
      <c r="NR27" s="682">
        <v>0</v>
      </c>
      <c r="NS27" s="681">
        <v>5</v>
      </c>
      <c r="NT27" s="681">
        <v>5</v>
      </c>
      <c r="NU27" s="682">
        <v>0</v>
      </c>
      <c r="NV27" s="681">
        <v>5</v>
      </c>
      <c r="NW27" s="681">
        <v>1</v>
      </c>
      <c r="NX27" s="682">
        <v>0</v>
      </c>
      <c r="NY27" s="681">
        <v>1</v>
      </c>
      <c r="NZ27" s="681">
        <v>6</v>
      </c>
      <c r="OA27" s="682">
        <v>0</v>
      </c>
      <c r="OB27" s="681">
        <v>6</v>
      </c>
      <c r="OC27" s="681">
        <v>10</v>
      </c>
      <c r="OD27" s="682">
        <v>0</v>
      </c>
      <c r="OE27" s="681">
        <v>10</v>
      </c>
      <c r="OF27" s="681">
        <v>7</v>
      </c>
      <c r="OG27" s="682">
        <v>0</v>
      </c>
      <c r="OH27" s="681">
        <v>7</v>
      </c>
      <c r="OI27" s="681">
        <v>4</v>
      </c>
      <c r="OJ27" s="682">
        <v>0</v>
      </c>
      <c r="OK27" s="681">
        <v>4</v>
      </c>
      <c r="OL27" s="681">
        <v>49</v>
      </c>
      <c r="OM27" s="682">
        <v>0</v>
      </c>
      <c r="ON27" s="681">
        <v>49</v>
      </c>
      <c r="OO27" s="681">
        <v>6</v>
      </c>
      <c r="OP27" s="682">
        <v>0</v>
      </c>
      <c r="OQ27" s="681">
        <v>6</v>
      </c>
      <c r="OR27" s="681">
        <v>8</v>
      </c>
      <c r="OS27" s="682">
        <v>0</v>
      </c>
      <c r="OT27" s="681">
        <v>8</v>
      </c>
      <c r="OU27" s="681">
        <v>2</v>
      </c>
      <c r="OV27" s="682">
        <v>0</v>
      </c>
      <c r="OW27" s="681">
        <v>2</v>
      </c>
      <c r="OX27" s="681">
        <v>8</v>
      </c>
      <c r="OY27" s="682">
        <v>0</v>
      </c>
      <c r="OZ27" s="681">
        <v>8</v>
      </c>
      <c r="PA27" s="682">
        <v>0</v>
      </c>
      <c r="PB27" s="682">
        <v>0</v>
      </c>
      <c r="PC27" s="682">
        <v>0</v>
      </c>
      <c r="PD27" s="682">
        <v>0</v>
      </c>
      <c r="PE27" s="682">
        <v>0</v>
      </c>
      <c r="PF27" s="682">
        <v>0</v>
      </c>
      <c r="PG27" s="682">
        <v>0</v>
      </c>
      <c r="PH27" s="682">
        <v>0</v>
      </c>
      <c r="PI27" s="682">
        <v>0</v>
      </c>
      <c r="PJ27" s="681">
        <v>41</v>
      </c>
      <c r="PK27" s="682">
        <v>0</v>
      </c>
      <c r="PL27" s="681">
        <v>41</v>
      </c>
      <c r="PM27" s="681">
        <v>12</v>
      </c>
      <c r="PN27" s="682">
        <v>0</v>
      </c>
      <c r="PO27" s="681">
        <v>12</v>
      </c>
      <c r="PP27" s="682">
        <v>0</v>
      </c>
      <c r="PQ27" s="682">
        <v>0</v>
      </c>
      <c r="PR27" s="682">
        <v>0</v>
      </c>
      <c r="PS27" s="682">
        <v>0</v>
      </c>
      <c r="PT27" s="682">
        <v>0</v>
      </c>
      <c r="PU27" s="682">
        <v>0</v>
      </c>
      <c r="PV27" s="682">
        <v>0</v>
      </c>
      <c r="PW27" s="682">
        <v>0</v>
      </c>
      <c r="PX27" s="682">
        <v>0</v>
      </c>
      <c r="PY27" s="682">
        <v>0</v>
      </c>
      <c r="PZ27" s="682">
        <v>0</v>
      </c>
      <c r="QA27" s="682">
        <v>0</v>
      </c>
      <c r="QB27" s="681">
        <v>3</v>
      </c>
      <c r="QC27" s="682">
        <v>0</v>
      </c>
      <c r="QD27" s="681">
        <v>3</v>
      </c>
      <c r="QE27" s="681">
        <v>2</v>
      </c>
      <c r="QF27" s="682">
        <v>0</v>
      </c>
      <c r="QG27" s="681">
        <v>2</v>
      </c>
      <c r="QH27" s="682">
        <v>0</v>
      </c>
      <c r="QI27" s="682">
        <v>0</v>
      </c>
      <c r="QJ27" s="682">
        <v>0</v>
      </c>
      <c r="QK27" s="681">
        <v>13</v>
      </c>
      <c r="QL27" s="682">
        <v>0</v>
      </c>
      <c r="QM27" s="681">
        <v>13</v>
      </c>
      <c r="QN27" s="681">
        <v>3</v>
      </c>
      <c r="QO27" s="682">
        <v>0</v>
      </c>
      <c r="QP27" s="681">
        <v>3</v>
      </c>
      <c r="QQ27" s="681">
        <v>3</v>
      </c>
      <c r="QR27" s="682">
        <v>0</v>
      </c>
      <c r="QS27" s="681">
        <v>3</v>
      </c>
      <c r="QT27" s="681">
        <v>1</v>
      </c>
      <c r="QU27" s="682">
        <v>0</v>
      </c>
      <c r="QV27" s="681">
        <v>1</v>
      </c>
      <c r="QW27" s="681">
        <v>6</v>
      </c>
      <c r="QX27" s="682">
        <v>0</v>
      </c>
      <c r="QY27" s="681">
        <v>6</v>
      </c>
      <c r="QZ27" s="681">
        <v>5</v>
      </c>
      <c r="RA27" s="682">
        <v>0</v>
      </c>
      <c r="RB27" s="681">
        <v>5</v>
      </c>
      <c r="RC27" s="681">
        <v>12</v>
      </c>
      <c r="RD27" s="682">
        <v>0</v>
      </c>
      <c r="RE27" s="681">
        <v>12</v>
      </c>
      <c r="RF27" s="681">
        <v>2</v>
      </c>
      <c r="RG27" s="682">
        <v>0</v>
      </c>
      <c r="RH27" s="681">
        <v>2</v>
      </c>
      <c r="RI27" s="681">
        <v>43</v>
      </c>
      <c r="RJ27" s="682">
        <v>0</v>
      </c>
      <c r="RK27" s="681">
        <v>43</v>
      </c>
      <c r="RL27" s="681">
        <v>8</v>
      </c>
      <c r="RM27" s="682">
        <v>0</v>
      </c>
      <c r="RN27" s="681">
        <v>8</v>
      </c>
      <c r="RO27" s="681">
        <v>5</v>
      </c>
      <c r="RP27" s="682">
        <v>0</v>
      </c>
      <c r="RQ27" s="681">
        <v>5</v>
      </c>
      <c r="RR27" s="681">
        <v>7</v>
      </c>
      <c r="RS27" s="682">
        <v>0</v>
      </c>
      <c r="RT27" s="681">
        <v>7</v>
      </c>
      <c r="RU27" s="681">
        <v>9</v>
      </c>
      <c r="RV27" s="682">
        <v>0</v>
      </c>
      <c r="RW27" s="681">
        <v>9</v>
      </c>
      <c r="RX27" s="681">
        <v>2</v>
      </c>
      <c r="RY27" s="682">
        <v>0</v>
      </c>
      <c r="RZ27" s="681">
        <v>2</v>
      </c>
      <c r="SA27" s="682">
        <v>0</v>
      </c>
      <c r="SB27" s="682">
        <v>0</v>
      </c>
      <c r="SC27" s="682">
        <v>0</v>
      </c>
      <c r="SD27" s="681">
        <v>1</v>
      </c>
      <c r="SE27" s="682">
        <v>0</v>
      </c>
      <c r="SF27" s="681">
        <v>1</v>
      </c>
      <c r="SG27" s="681">
        <v>45</v>
      </c>
      <c r="SH27" s="682">
        <v>0</v>
      </c>
      <c r="SI27" s="681">
        <v>45</v>
      </c>
      <c r="SJ27" s="681">
        <v>11</v>
      </c>
      <c r="SK27" s="682">
        <v>0</v>
      </c>
      <c r="SL27" s="681">
        <v>11</v>
      </c>
      <c r="SM27" s="682">
        <v>0</v>
      </c>
      <c r="SN27" s="682">
        <v>0</v>
      </c>
      <c r="SO27" s="682">
        <v>0</v>
      </c>
      <c r="SP27" s="682">
        <v>0</v>
      </c>
      <c r="SQ27" s="682">
        <v>0</v>
      </c>
      <c r="SR27" s="682">
        <v>0</v>
      </c>
      <c r="SS27" s="681">
        <v>2</v>
      </c>
      <c r="ST27" s="682">
        <v>0</v>
      </c>
      <c r="SU27" s="681">
        <v>2</v>
      </c>
      <c r="SV27" s="681">
        <v>1</v>
      </c>
      <c r="SW27" s="682">
        <v>0</v>
      </c>
      <c r="SX27" s="681">
        <v>1</v>
      </c>
      <c r="SY27" s="681">
        <v>4</v>
      </c>
      <c r="SZ27" s="682">
        <v>0</v>
      </c>
      <c r="TA27" s="681">
        <v>4</v>
      </c>
      <c r="TB27" s="682">
        <v>0</v>
      </c>
      <c r="TC27" s="682">
        <v>0</v>
      </c>
      <c r="TD27" s="682">
        <v>0</v>
      </c>
      <c r="TE27" s="682">
        <v>0</v>
      </c>
      <c r="TF27" s="682">
        <v>0</v>
      </c>
      <c r="TG27" s="682">
        <v>0</v>
      </c>
      <c r="TH27" s="681">
        <v>21</v>
      </c>
      <c r="TI27" s="682">
        <v>0</v>
      </c>
      <c r="TJ27" s="681">
        <v>21</v>
      </c>
      <c r="TK27" s="681">
        <v>2</v>
      </c>
      <c r="TL27" s="682">
        <v>0</v>
      </c>
      <c r="TM27" s="681">
        <v>2</v>
      </c>
      <c r="TN27" s="681">
        <v>3</v>
      </c>
      <c r="TO27" s="682">
        <v>0</v>
      </c>
      <c r="TP27" s="681">
        <v>3</v>
      </c>
      <c r="TQ27" s="681">
        <v>1</v>
      </c>
      <c r="TR27" s="682">
        <v>0</v>
      </c>
      <c r="TS27" s="681">
        <v>1</v>
      </c>
      <c r="TT27" s="681">
        <v>6</v>
      </c>
      <c r="TU27" s="682">
        <v>0</v>
      </c>
      <c r="TV27" s="681">
        <v>6</v>
      </c>
      <c r="TW27" s="681">
        <v>5</v>
      </c>
      <c r="TX27" s="682">
        <v>0</v>
      </c>
      <c r="TY27" s="681">
        <v>5</v>
      </c>
      <c r="TZ27" s="681">
        <v>8</v>
      </c>
      <c r="UA27" s="682">
        <v>0</v>
      </c>
      <c r="UB27" s="681">
        <v>8</v>
      </c>
      <c r="UC27" s="681">
        <v>1</v>
      </c>
      <c r="UD27" s="682">
        <v>0</v>
      </c>
      <c r="UE27" s="681">
        <v>1</v>
      </c>
      <c r="UF27" s="681">
        <v>49</v>
      </c>
      <c r="UG27" s="682">
        <v>0</v>
      </c>
      <c r="UH27" s="681">
        <v>49</v>
      </c>
      <c r="UI27" s="681">
        <v>7</v>
      </c>
      <c r="UJ27" s="682">
        <v>0</v>
      </c>
      <c r="UK27" s="681">
        <v>7</v>
      </c>
      <c r="UL27" s="681">
        <v>11</v>
      </c>
      <c r="UM27" s="682">
        <v>0</v>
      </c>
      <c r="UN27" s="681">
        <v>11</v>
      </c>
      <c r="UO27" s="681">
        <v>4</v>
      </c>
      <c r="UP27" s="682">
        <v>0</v>
      </c>
      <c r="UQ27" s="681">
        <v>4</v>
      </c>
      <c r="UR27" s="681">
        <v>23</v>
      </c>
      <c r="US27" s="682">
        <v>0</v>
      </c>
      <c r="UT27" s="681">
        <v>23</v>
      </c>
      <c r="UU27" s="682">
        <v>0</v>
      </c>
      <c r="UV27" s="682">
        <v>0</v>
      </c>
      <c r="UW27" s="682">
        <v>0</v>
      </c>
      <c r="UX27" s="681">
        <v>3</v>
      </c>
      <c r="UY27" s="682">
        <v>0</v>
      </c>
      <c r="UZ27" s="681">
        <v>3</v>
      </c>
      <c r="VA27" s="681">
        <v>3</v>
      </c>
      <c r="VB27" s="682">
        <v>0</v>
      </c>
      <c r="VC27" s="681">
        <v>3</v>
      </c>
      <c r="VD27" s="681">
        <v>53</v>
      </c>
      <c r="VE27" s="682">
        <v>0</v>
      </c>
      <c r="VF27" s="681">
        <v>53</v>
      </c>
      <c r="VG27" s="681">
        <v>11</v>
      </c>
      <c r="VH27" s="682">
        <v>0</v>
      </c>
      <c r="VI27" s="681">
        <v>11</v>
      </c>
      <c r="VJ27" s="681">
        <v>2</v>
      </c>
      <c r="VK27" s="682">
        <v>0</v>
      </c>
      <c r="VL27" s="681">
        <v>2</v>
      </c>
      <c r="VM27" s="682">
        <v>0</v>
      </c>
      <c r="VN27" s="682">
        <v>0</v>
      </c>
      <c r="VO27" s="682">
        <v>0</v>
      </c>
      <c r="VP27" s="682">
        <v>0</v>
      </c>
      <c r="VQ27" s="682">
        <v>0</v>
      </c>
      <c r="VR27" s="682">
        <v>0</v>
      </c>
      <c r="VS27" s="681">
        <v>1</v>
      </c>
      <c r="VT27" s="682">
        <v>0</v>
      </c>
      <c r="VU27" s="681">
        <v>1</v>
      </c>
      <c r="VV27" s="681">
        <v>3</v>
      </c>
      <c r="VW27" s="682">
        <v>0</v>
      </c>
      <c r="VX27" s="681">
        <v>3</v>
      </c>
      <c r="VY27" s="681">
        <v>4</v>
      </c>
      <c r="VZ27" s="682">
        <v>0</v>
      </c>
      <c r="WA27" s="681">
        <v>4</v>
      </c>
      <c r="WB27" s="682">
        <v>0</v>
      </c>
      <c r="WC27" s="682">
        <v>0</v>
      </c>
      <c r="WD27" s="682">
        <v>0</v>
      </c>
      <c r="WE27" s="681">
        <v>21</v>
      </c>
      <c r="WF27" s="682">
        <v>0</v>
      </c>
      <c r="WG27" s="681">
        <v>21</v>
      </c>
      <c r="WH27" s="681">
        <v>7</v>
      </c>
      <c r="WI27" s="682">
        <v>0</v>
      </c>
      <c r="WJ27" s="681">
        <v>7</v>
      </c>
      <c r="WK27" s="681">
        <v>9</v>
      </c>
      <c r="WL27" s="682">
        <v>0</v>
      </c>
      <c r="WM27" s="681">
        <v>9</v>
      </c>
      <c r="WN27" s="681">
        <v>2</v>
      </c>
      <c r="WO27" s="682">
        <v>0</v>
      </c>
      <c r="WP27" s="681">
        <v>2</v>
      </c>
      <c r="WQ27" s="681">
        <v>7</v>
      </c>
      <c r="WR27" s="682">
        <v>0</v>
      </c>
      <c r="WS27" s="681">
        <v>7</v>
      </c>
      <c r="WT27" s="681">
        <v>2</v>
      </c>
      <c r="WU27" s="682">
        <v>0</v>
      </c>
      <c r="WV27" s="681">
        <v>2</v>
      </c>
      <c r="WW27" s="681">
        <v>10</v>
      </c>
      <c r="WX27" s="682">
        <v>0</v>
      </c>
      <c r="WY27" s="681">
        <v>10</v>
      </c>
      <c r="WZ27" s="681">
        <v>1</v>
      </c>
      <c r="XA27" s="682">
        <v>0</v>
      </c>
      <c r="XB27" s="681">
        <v>1</v>
      </c>
      <c r="XC27" s="681">
        <v>52</v>
      </c>
      <c r="XD27" s="682">
        <v>0</v>
      </c>
      <c r="XE27" s="681">
        <v>52</v>
      </c>
      <c r="XF27" s="681">
        <v>7</v>
      </c>
      <c r="XG27" s="682">
        <v>0</v>
      </c>
      <c r="XH27" s="681">
        <v>7</v>
      </c>
      <c r="XI27" s="681">
        <v>12</v>
      </c>
      <c r="XJ27" s="682">
        <v>0</v>
      </c>
      <c r="XK27" s="681">
        <v>12</v>
      </c>
      <c r="XL27" s="681">
        <v>11</v>
      </c>
      <c r="XM27" s="682">
        <v>0</v>
      </c>
      <c r="XN27" s="681">
        <v>11</v>
      </c>
      <c r="XO27" s="681">
        <v>19</v>
      </c>
      <c r="XP27" s="682">
        <v>0</v>
      </c>
      <c r="XQ27" s="681">
        <v>19</v>
      </c>
      <c r="XR27" s="682">
        <v>0</v>
      </c>
      <c r="XS27" s="682">
        <v>0</v>
      </c>
      <c r="XT27" s="682">
        <v>0</v>
      </c>
      <c r="XU27" s="682">
        <v>0</v>
      </c>
      <c r="XV27" s="682">
        <v>0</v>
      </c>
      <c r="XW27" s="682">
        <v>0</v>
      </c>
      <c r="XX27" s="682">
        <v>0</v>
      </c>
      <c r="XY27" s="682">
        <v>0</v>
      </c>
      <c r="XZ27" s="682">
        <v>0</v>
      </c>
      <c r="YA27" s="681">
        <v>59</v>
      </c>
      <c r="YB27" s="682">
        <v>0</v>
      </c>
      <c r="YC27" s="681">
        <v>59</v>
      </c>
      <c r="YD27" s="681">
        <v>8</v>
      </c>
      <c r="YE27" s="682">
        <v>0</v>
      </c>
      <c r="YF27" s="681">
        <v>8</v>
      </c>
      <c r="YG27" s="682">
        <v>0</v>
      </c>
      <c r="YH27" s="682">
        <v>0</v>
      </c>
      <c r="YI27" s="682">
        <v>0</v>
      </c>
      <c r="YJ27" s="682">
        <v>0</v>
      </c>
      <c r="YK27" s="682">
        <v>0</v>
      </c>
      <c r="YL27" s="682">
        <v>0</v>
      </c>
      <c r="YM27" s="681">
        <v>1</v>
      </c>
      <c r="YN27" s="682">
        <v>0</v>
      </c>
      <c r="YO27" s="681">
        <v>1</v>
      </c>
      <c r="YP27" s="682">
        <v>0</v>
      </c>
      <c r="YQ27" s="682">
        <v>0</v>
      </c>
      <c r="YR27" s="682">
        <v>0</v>
      </c>
      <c r="YS27" s="681">
        <v>3</v>
      </c>
      <c r="YT27" s="682">
        <v>0</v>
      </c>
      <c r="YU27" s="681">
        <v>3</v>
      </c>
      <c r="YV27" s="681">
        <v>3</v>
      </c>
      <c r="YW27" s="682">
        <v>0</v>
      </c>
      <c r="YX27" s="681">
        <v>3</v>
      </c>
      <c r="YY27" s="682">
        <v>0</v>
      </c>
      <c r="YZ27" s="682">
        <v>0</v>
      </c>
      <c r="ZA27" s="682">
        <v>0</v>
      </c>
      <c r="ZB27" s="681">
        <v>17</v>
      </c>
      <c r="ZC27" s="682">
        <v>0</v>
      </c>
      <c r="ZD27" s="681">
        <v>17</v>
      </c>
      <c r="ZE27" s="681">
        <v>7</v>
      </c>
      <c r="ZF27" s="682">
        <v>0</v>
      </c>
      <c r="ZG27" s="681">
        <v>7</v>
      </c>
      <c r="ZH27" s="681">
        <v>2</v>
      </c>
      <c r="ZI27" s="682">
        <v>0</v>
      </c>
      <c r="ZJ27" s="681">
        <v>2</v>
      </c>
      <c r="ZK27" s="681">
        <v>3</v>
      </c>
      <c r="ZL27" s="682">
        <v>0</v>
      </c>
      <c r="ZM27" s="681">
        <v>3</v>
      </c>
      <c r="ZN27" s="681">
        <v>8</v>
      </c>
      <c r="ZO27" s="682">
        <v>0</v>
      </c>
      <c r="ZP27" s="681">
        <v>8</v>
      </c>
      <c r="ZQ27" s="681">
        <v>9</v>
      </c>
      <c r="ZR27" s="682">
        <v>0</v>
      </c>
      <c r="ZS27" s="681">
        <v>9</v>
      </c>
      <c r="ZT27" s="681">
        <v>14</v>
      </c>
      <c r="ZU27" s="682">
        <v>0</v>
      </c>
      <c r="ZV27" s="681">
        <v>14</v>
      </c>
      <c r="ZW27" s="681">
        <v>4</v>
      </c>
      <c r="ZX27" s="682">
        <v>0</v>
      </c>
      <c r="ZY27" s="681">
        <v>4</v>
      </c>
      <c r="ZZ27" s="681">
        <v>48</v>
      </c>
      <c r="AAA27" s="682">
        <v>0</v>
      </c>
      <c r="AAB27" s="681">
        <v>48</v>
      </c>
      <c r="AAC27" s="681">
        <v>9</v>
      </c>
      <c r="AAD27" s="682">
        <v>0</v>
      </c>
      <c r="AAE27" s="681">
        <v>9</v>
      </c>
      <c r="AAF27" s="681">
        <v>8</v>
      </c>
      <c r="AAG27" s="682">
        <v>0</v>
      </c>
      <c r="AAH27" s="681">
        <v>8</v>
      </c>
      <c r="AAI27" s="681">
        <v>11</v>
      </c>
      <c r="AAJ27" s="682">
        <v>0</v>
      </c>
      <c r="AAK27" s="681">
        <v>11</v>
      </c>
      <c r="AAL27" s="681">
        <v>14</v>
      </c>
      <c r="AAM27" s="682">
        <v>0</v>
      </c>
      <c r="AAN27" s="681">
        <v>14</v>
      </c>
      <c r="AAO27" s="681">
        <v>3</v>
      </c>
      <c r="AAP27" s="682">
        <v>0</v>
      </c>
      <c r="AAQ27" s="681">
        <v>3</v>
      </c>
      <c r="AAR27" s="681">
        <v>1</v>
      </c>
      <c r="AAS27" s="682">
        <v>0</v>
      </c>
      <c r="AAT27" s="681">
        <v>1</v>
      </c>
      <c r="AAU27" s="681">
        <v>1</v>
      </c>
      <c r="AAV27" s="682">
        <v>0</v>
      </c>
      <c r="AAW27" s="681">
        <v>1</v>
      </c>
      <c r="AAX27" s="681">
        <v>50</v>
      </c>
      <c r="AAY27" s="682">
        <v>0</v>
      </c>
      <c r="AAZ27" s="681">
        <v>50</v>
      </c>
      <c r="ABA27" s="681">
        <v>11</v>
      </c>
      <c r="ABB27" s="682">
        <v>0</v>
      </c>
      <c r="ABC27" s="681">
        <v>11</v>
      </c>
      <c r="ABD27" s="681">
        <v>2</v>
      </c>
      <c r="ABE27" s="682">
        <v>0</v>
      </c>
      <c r="ABF27" s="681">
        <v>2</v>
      </c>
      <c r="ABG27" s="682">
        <v>0</v>
      </c>
      <c r="ABH27" s="682">
        <v>0</v>
      </c>
      <c r="ABI27" s="682">
        <v>0</v>
      </c>
      <c r="ABJ27" s="682">
        <v>0</v>
      </c>
      <c r="ABK27" s="682">
        <v>0</v>
      </c>
      <c r="ABL27" s="682">
        <v>0</v>
      </c>
      <c r="ABM27" s="681">
        <v>2</v>
      </c>
      <c r="ABN27" s="682">
        <v>0</v>
      </c>
      <c r="ABO27" s="681">
        <v>2</v>
      </c>
      <c r="ABP27" s="681">
        <v>9</v>
      </c>
      <c r="ABQ27" s="682">
        <v>0</v>
      </c>
      <c r="ABR27" s="681">
        <v>9</v>
      </c>
      <c r="ABS27" s="681">
        <v>2</v>
      </c>
      <c r="ABT27" s="682">
        <v>0</v>
      </c>
      <c r="ABU27" s="681">
        <v>2</v>
      </c>
      <c r="ABV27" s="682">
        <v>0</v>
      </c>
      <c r="ABW27" s="682">
        <v>0</v>
      </c>
      <c r="ABX27" s="682">
        <v>0</v>
      </c>
      <c r="ABY27" s="681">
        <v>16</v>
      </c>
      <c r="ABZ27" s="682">
        <v>0</v>
      </c>
      <c r="ACA27" s="681">
        <v>16</v>
      </c>
      <c r="ACB27" s="681">
        <v>3</v>
      </c>
      <c r="ACC27" s="682">
        <v>0</v>
      </c>
      <c r="ACD27" s="681">
        <v>3</v>
      </c>
      <c r="ACE27" s="681">
        <v>1</v>
      </c>
      <c r="ACF27" s="682">
        <v>0</v>
      </c>
      <c r="ACG27" s="681">
        <v>1</v>
      </c>
      <c r="ACH27" s="681">
        <v>3</v>
      </c>
      <c r="ACI27" s="682">
        <v>0</v>
      </c>
      <c r="ACJ27" s="681">
        <v>3</v>
      </c>
      <c r="ACK27" s="681">
        <v>6</v>
      </c>
      <c r="ACL27" s="682">
        <v>0</v>
      </c>
      <c r="ACM27" s="681">
        <v>6</v>
      </c>
      <c r="ACN27" s="681">
        <v>6</v>
      </c>
      <c r="ACO27" s="682">
        <v>0</v>
      </c>
      <c r="ACP27" s="681">
        <v>6</v>
      </c>
      <c r="ACQ27" s="681">
        <v>4</v>
      </c>
      <c r="ACR27" s="682">
        <v>0</v>
      </c>
      <c r="ACS27" s="681">
        <v>4</v>
      </c>
      <c r="ACT27" s="681">
        <v>11</v>
      </c>
      <c r="ACU27" s="682">
        <v>0</v>
      </c>
      <c r="ACV27" s="681">
        <v>11</v>
      </c>
      <c r="ACW27" s="681">
        <v>52</v>
      </c>
      <c r="ACX27" s="682">
        <v>0</v>
      </c>
      <c r="ACY27" s="681">
        <v>52</v>
      </c>
      <c r="ACZ27" s="681">
        <v>10</v>
      </c>
      <c r="ADA27" s="682">
        <v>0</v>
      </c>
      <c r="ADB27" s="681">
        <v>10</v>
      </c>
      <c r="ADC27" s="681">
        <v>9</v>
      </c>
      <c r="ADD27" s="682">
        <v>0</v>
      </c>
      <c r="ADE27" s="681">
        <v>9</v>
      </c>
      <c r="ADF27" s="681">
        <v>6</v>
      </c>
      <c r="ADG27" s="682">
        <v>0</v>
      </c>
      <c r="ADH27" s="681">
        <v>6</v>
      </c>
      <c r="ADI27" s="681">
        <v>24</v>
      </c>
      <c r="ADJ27" s="682">
        <v>0</v>
      </c>
      <c r="ADK27" s="681">
        <v>24</v>
      </c>
      <c r="ADL27" s="681">
        <v>1</v>
      </c>
      <c r="ADM27" s="682">
        <v>0</v>
      </c>
      <c r="ADN27" s="681">
        <v>1</v>
      </c>
      <c r="ADO27" s="681">
        <v>1</v>
      </c>
      <c r="ADP27" s="682">
        <v>0</v>
      </c>
      <c r="ADQ27" s="681">
        <v>1</v>
      </c>
      <c r="ADR27" s="682">
        <v>0</v>
      </c>
      <c r="ADS27" s="682">
        <v>0</v>
      </c>
      <c r="ADT27" s="682">
        <v>0</v>
      </c>
      <c r="ADU27" s="681">
        <v>63</v>
      </c>
      <c r="ADV27" s="682">
        <v>0</v>
      </c>
      <c r="ADW27" s="681">
        <v>63</v>
      </c>
      <c r="ADX27" s="681">
        <v>9</v>
      </c>
      <c r="ADY27" s="682">
        <v>0</v>
      </c>
      <c r="ADZ27" s="681">
        <v>9</v>
      </c>
      <c r="AEA27" s="682">
        <v>0</v>
      </c>
      <c r="AEB27" s="682">
        <v>0</v>
      </c>
      <c r="AEC27" s="682">
        <v>0</v>
      </c>
      <c r="AED27" s="682">
        <v>0</v>
      </c>
      <c r="AEE27" s="682">
        <v>0</v>
      </c>
      <c r="AEF27" s="682">
        <v>0</v>
      </c>
      <c r="AEG27" s="682">
        <v>0</v>
      </c>
      <c r="AEH27" s="682">
        <v>0</v>
      </c>
      <c r="AEI27" s="682">
        <v>0</v>
      </c>
      <c r="AEJ27" s="682">
        <v>0</v>
      </c>
      <c r="AEK27" s="682">
        <v>0</v>
      </c>
      <c r="AEL27" s="682">
        <v>0</v>
      </c>
      <c r="AEM27" s="681">
        <v>2</v>
      </c>
      <c r="AEN27" s="682">
        <v>0</v>
      </c>
      <c r="AEO27" s="681">
        <v>2</v>
      </c>
      <c r="AEP27" s="682">
        <v>0</v>
      </c>
      <c r="AEQ27" s="682">
        <v>0</v>
      </c>
      <c r="AER27" s="682">
        <v>0</v>
      </c>
      <c r="AES27" s="682">
        <v>0</v>
      </c>
      <c r="AET27" s="682">
        <v>0</v>
      </c>
      <c r="AEU27" s="682">
        <v>0</v>
      </c>
      <c r="AEV27" s="681">
        <v>22</v>
      </c>
      <c r="AEW27" s="682">
        <v>0</v>
      </c>
      <c r="AEX27" s="681">
        <v>22</v>
      </c>
      <c r="AEY27" s="681">
        <v>5</v>
      </c>
      <c r="AEZ27" s="682">
        <v>0</v>
      </c>
      <c r="AFA27" s="681">
        <v>5</v>
      </c>
      <c r="AFB27" s="681">
        <v>3</v>
      </c>
      <c r="AFC27" s="682">
        <v>0</v>
      </c>
      <c r="AFD27" s="681">
        <v>3</v>
      </c>
      <c r="AFE27" s="681">
        <v>3</v>
      </c>
      <c r="AFF27" s="682">
        <v>0</v>
      </c>
      <c r="AFG27" s="681">
        <v>3</v>
      </c>
      <c r="AFH27" s="681">
        <v>8</v>
      </c>
      <c r="AFI27" s="682">
        <v>0</v>
      </c>
      <c r="AFJ27" s="681">
        <v>8</v>
      </c>
      <c r="AFK27" s="681">
        <v>8</v>
      </c>
      <c r="AFL27" s="682">
        <v>0</v>
      </c>
      <c r="AFM27" s="681">
        <v>8</v>
      </c>
      <c r="AFN27" s="681">
        <v>12</v>
      </c>
      <c r="AFO27" s="682">
        <v>0</v>
      </c>
      <c r="AFP27" s="681">
        <v>12</v>
      </c>
      <c r="AFQ27" s="681">
        <v>6</v>
      </c>
      <c r="AFR27" s="682">
        <v>0</v>
      </c>
      <c r="AFS27" s="681">
        <v>6</v>
      </c>
      <c r="AFT27" s="681">
        <v>52</v>
      </c>
      <c r="AFU27" s="682">
        <v>0</v>
      </c>
      <c r="AFV27" s="681">
        <v>52</v>
      </c>
      <c r="AFW27" s="681">
        <v>3</v>
      </c>
      <c r="AFX27" s="682">
        <v>0</v>
      </c>
      <c r="AFY27" s="681">
        <v>3</v>
      </c>
      <c r="AFZ27" s="681">
        <v>9</v>
      </c>
      <c r="AGA27" s="682">
        <v>0</v>
      </c>
      <c r="AGB27" s="681">
        <v>9</v>
      </c>
      <c r="AGC27" s="681">
        <v>9</v>
      </c>
      <c r="AGD27" s="682">
        <v>0</v>
      </c>
      <c r="AGE27" s="681">
        <v>9</v>
      </c>
      <c r="AGF27" s="681">
        <v>9</v>
      </c>
      <c r="AGG27" s="682">
        <v>0</v>
      </c>
      <c r="AGH27" s="681">
        <v>9</v>
      </c>
      <c r="AGI27" s="682">
        <v>0</v>
      </c>
      <c r="AGJ27" s="682">
        <v>0</v>
      </c>
      <c r="AGK27" s="682">
        <v>0</v>
      </c>
      <c r="AGL27" s="682">
        <v>0</v>
      </c>
      <c r="AGM27" s="682">
        <v>0</v>
      </c>
      <c r="AGN27" s="682">
        <v>0</v>
      </c>
      <c r="AGO27" s="681">
        <v>2</v>
      </c>
      <c r="AGP27" s="682">
        <v>0</v>
      </c>
      <c r="AGQ27" s="681">
        <v>2</v>
      </c>
      <c r="AGR27" s="681">
        <v>58</v>
      </c>
      <c r="AGS27" s="682">
        <v>0</v>
      </c>
      <c r="AGT27" s="681">
        <v>58</v>
      </c>
      <c r="AGU27" s="681">
        <v>8</v>
      </c>
      <c r="AGV27" s="682">
        <v>0</v>
      </c>
      <c r="AGW27" s="681">
        <v>8</v>
      </c>
      <c r="AGX27" s="682">
        <v>0</v>
      </c>
      <c r="AGY27" s="682">
        <v>0</v>
      </c>
      <c r="AGZ27" s="682">
        <v>0</v>
      </c>
      <c r="AHA27" s="681">
        <v>1</v>
      </c>
      <c r="AHB27" s="682">
        <v>0</v>
      </c>
      <c r="AHC27" s="681">
        <v>1</v>
      </c>
      <c r="AHD27" s="681">
        <v>2</v>
      </c>
      <c r="AHE27" s="682">
        <v>0</v>
      </c>
      <c r="AHF27" s="681">
        <v>2</v>
      </c>
      <c r="AHG27" s="682">
        <v>0</v>
      </c>
      <c r="AHH27" s="682">
        <v>0</v>
      </c>
      <c r="AHI27" s="682">
        <v>0</v>
      </c>
      <c r="AHJ27" s="681">
        <v>6</v>
      </c>
      <c r="AHK27" s="682">
        <v>0</v>
      </c>
      <c r="AHL27" s="681">
        <v>6</v>
      </c>
      <c r="AHM27" s="681">
        <v>7</v>
      </c>
      <c r="AHN27" s="682">
        <v>0</v>
      </c>
      <c r="AHO27" s="681">
        <v>7</v>
      </c>
      <c r="AHP27" s="682">
        <v>0</v>
      </c>
      <c r="AHQ27" s="682">
        <v>0</v>
      </c>
      <c r="AHR27" s="683">
        <v>0</v>
      </c>
    </row>
    <row r="28" spans="2:902" ht="27.95" customHeight="1">
      <c r="B28" s="542" t="s">
        <v>220</v>
      </c>
      <c r="C28" s="680">
        <v>39</v>
      </c>
      <c r="D28" s="681">
        <v>39</v>
      </c>
      <c r="E28" s="682">
        <v>0</v>
      </c>
      <c r="F28" s="681">
        <v>6</v>
      </c>
      <c r="G28" s="681">
        <v>6</v>
      </c>
      <c r="H28" s="682">
        <v>0</v>
      </c>
      <c r="I28" s="681">
        <v>15</v>
      </c>
      <c r="J28" s="681">
        <v>15</v>
      </c>
      <c r="K28" s="682">
        <v>0</v>
      </c>
      <c r="L28" s="681">
        <v>17</v>
      </c>
      <c r="M28" s="681">
        <v>17</v>
      </c>
      <c r="N28" s="682">
        <v>0</v>
      </c>
      <c r="O28" s="681">
        <v>26</v>
      </c>
      <c r="P28" s="681">
        <v>26</v>
      </c>
      <c r="Q28" s="682">
        <v>0</v>
      </c>
      <c r="R28" s="681">
        <v>23</v>
      </c>
      <c r="S28" s="681">
        <v>23</v>
      </c>
      <c r="T28" s="682">
        <v>0</v>
      </c>
      <c r="U28" s="681">
        <v>43</v>
      </c>
      <c r="V28" s="681">
        <v>43</v>
      </c>
      <c r="W28" s="682">
        <v>0</v>
      </c>
      <c r="X28" s="681">
        <v>23</v>
      </c>
      <c r="Y28" s="681">
        <v>23</v>
      </c>
      <c r="Z28" s="682">
        <v>0</v>
      </c>
      <c r="AA28" s="681">
        <v>185</v>
      </c>
      <c r="AB28" s="681">
        <v>185</v>
      </c>
      <c r="AC28" s="682">
        <v>0</v>
      </c>
      <c r="AD28" s="681">
        <v>28</v>
      </c>
      <c r="AE28" s="681">
        <v>28</v>
      </c>
      <c r="AF28" s="682">
        <v>0</v>
      </c>
      <c r="AG28" s="681">
        <v>38</v>
      </c>
      <c r="AH28" s="681">
        <v>38</v>
      </c>
      <c r="AI28" s="682">
        <v>0</v>
      </c>
      <c r="AJ28" s="681">
        <v>41</v>
      </c>
      <c r="AK28" s="681">
        <v>41</v>
      </c>
      <c r="AL28" s="682">
        <v>0</v>
      </c>
      <c r="AM28" s="681">
        <v>57</v>
      </c>
      <c r="AN28" s="681">
        <v>57</v>
      </c>
      <c r="AO28" s="682">
        <v>0</v>
      </c>
      <c r="AP28" s="681">
        <v>1</v>
      </c>
      <c r="AQ28" s="681">
        <v>1</v>
      </c>
      <c r="AR28" s="682">
        <v>0</v>
      </c>
      <c r="AS28" s="681">
        <v>1</v>
      </c>
      <c r="AT28" s="681">
        <v>1</v>
      </c>
      <c r="AU28" s="682">
        <v>0</v>
      </c>
      <c r="AV28" s="681">
        <v>3</v>
      </c>
      <c r="AW28" s="681">
        <v>3</v>
      </c>
      <c r="AX28" s="682">
        <v>0</v>
      </c>
      <c r="AY28" s="681">
        <v>153</v>
      </c>
      <c r="AZ28" s="681">
        <v>153</v>
      </c>
      <c r="BA28" s="682">
        <v>0</v>
      </c>
      <c r="BB28" s="681">
        <v>36</v>
      </c>
      <c r="BC28" s="681">
        <v>36</v>
      </c>
      <c r="BD28" s="682">
        <v>0</v>
      </c>
      <c r="BE28" s="681">
        <v>2</v>
      </c>
      <c r="BF28" s="681">
        <v>2</v>
      </c>
      <c r="BG28" s="682">
        <v>0</v>
      </c>
      <c r="BH28" s="681">
        <v>1</v>
      </c>
      <c r="BI28" s="681">
        <v>1</v>
      </c>
      <c r="BJ28" s="682">
        <v>0</v>
      </c>
      <c r="BK28" s="681">
        <v>1</v>
      </c>
      <c r="BL28" s="681">
        <v>1</v>
      </c>
      <c r="BM28" s="682">
        <v>0</v>
      </c>
      <c r="BN28" s="681">
        <v>1</v>
      </c>
      <c r="BO28" s="681">
        <v>1</v>
      </c>
      <c r="BP28" s="682">
        <v>0</v>
      </c>
      <c r="BQ28" s="681">
        <v>19</v>
      </c>
      <c r="BR28" s="681">
        <v>19</v>
      </c>
      <c r="BS28" s="682">
        <v>0</v>
      </c>
      <c r="BT28" s="681">
        <v>8</v>
      </c>
      <c r="BU28" s="681">
        <v>8</v>
      </c>
      <c r="BV28" s="682">
        <v>0</v>
      </c>
      <c r="BW28" s="682">
        <v>0</v>
      </c>
      <c r="BX28" s="682">
        <v>0</v>
      </c>
      <c r="BY28" s="682">
        <v>0</v>
      </c>
      <c r="BZ28" s="681">
        <v>35</v>
      </c>
      <c r="CA28" s="681">
        <v>35</v>
      </c>
      <c r="CB28" s="682">
        <v>0</v>
      </c>
      <c r="CC28" s="681">
        <v>8</v>
      </c>
      <c r="CD28" s="681">
        <v>8</v>
      </c>
      <c r="CE28" s="682">
        <v>0</v>
      </c>
      <c r="CF28" s="681">
        <v>11</v>
      </c>
      <c r="CG28" s="681">
        <v>11</v>
      </c>
      <c r="CH28" s="682">
        <v>0</v>
      </c>
      <c r="CI28" s="681">
        <v>17</v>
      </c>
      <c r="CJ28" s="681">
        <v>17</v>
      </c>
      <c r="CK28" s="682">
        <v>0</v>
      </c>
      <c r="CL28" s="681">
        <v>18</v>
      </c>
      <c r="CM28" s="681">
        <v>18</v>
      </c>
      <c r="CN28" s="682">
        <v>0</v>
      </c>
      <c r="CO28" s="681">
        <v>29</v>
      </c>
      <c r="CP28" s="681">
        <v>29</v>
      </c>
      <c r="CQ28" s="682">
        <v>0</v>
      </c>
      <c r="CR28" s="681">
        <v>32</v>
      </c>
      <c r="CS28" s="681">
        <v>32</v>
      </c>
      <c r="CT28" s="682">
        <v>0</v>
      </c>
      <c r="CU28" s="681">
        <v>21</v>
      </c>
      <c r="CV28" s="681">
        <v>21</v>
      </c>
      <c r="CW28" s="682">
        <v>0</v>
      </c>
      <c r="CX28" s="681">
        <v>216</v>
      </c>
      <c r="CY28" s="681">
        <v>216</v>
      </c>
      <c r="CZ28" s="682">
        <v>0</v>
      </c>
      <c r="DA28" s="681">
        <v>39</v>
      </c>
      <c r="DB28" s="681">
        <v>39</v>
      </c>
      <c r="DC28" s="682">
        <v>0</v>
      </c>
      <c r="DD28" s="681">
        <v>33</v>
      </c>
      <c r="DE28" s="681">
        <v>33</v>
      </c>
      <c r="DF28" s="682">
        <v>0</v>
      </c>
      <c r="DG28" s="681">
        <v>53</v>
      </c>
      <c r="DH28" s="681">
        <v>53</v>
      </c>
      <c r="DI28" s="682">
        <v>0</v>
      </c>
      <c r="DJ28" s="681">
        <v>74</v>
      </c>
      <c r="DK28" s="681">
        <v>74</v>
      </c>
      <c r="DL28" s="682">
        <v>0</v>
      </c>
      <c r="DM28" s="681">
        <v>2</v>
      </c>
      <c r="DN28" s="681">
        <v>2</v>
      </c>
      <c r="DO28" s="682">
        <v>0</v>
      </c>
      <c r="DP28" s="681">
        <v>1</v>
      </c>
      <c r="DQ28" s="681">
        <v>1</v>
      </c>
      <c r="DR28" s="682">
        <v>0</v>
      </c>
      <c r="DS28" s="681">
        <v>1</v>
      </c>
      <c r="DT28" s="681">
        <v>1</v>
      </c>
      <c r="DU28" s="682">
        <v>0</v>
      </c>
      <c r="DV28" s="681">
        <v>153</v>
      </c>
      <c r="DW28" s="681">
        <v>153</v>
      </c>
      <c r="DX28" s="682">
        <v>0</v>
      </c>
      <c r="DY28" s="681">
        <v>33</v>
      </c>
      <c r="DZ28" s="681">
        <v>33</v>
      </c>
      <c r="EA28" s="682">
        <v>0</v>
      </c>
      <c r="EB28" s="681">
        <v>2</v>
      </c>
      <c r="EC28" s="681">
        <v>2</v>
      </c>
      <c r="ED28" s="682">
        <v>0</v>
      </c>
      <c r="EE28" s="682">
        <v>0</v>
      </c>
      <c r="EF28" s="682">
        <v>0</v>
      </c>
      <c r="EG28" s="682">
        <v>0</v>
      </c>
      <c r="EH28" s="681">
        <v>4</v>
      </c>
      <c r="EI28" s="681">
        <v>4</v>
      </c>
      <c r="EJ28" s="682">
        <v>0</v>
      </c>
      <c r="EK28" s="681">
        <v>3</v>
      </c>
      <c r="EL28" s="681">
        <v>3</v>
      </c>
      <c r="EM28" s="682">
        <v>0</v>
      </c>
      <c r="EN28" s="681">
        <v>22</v>
      </c>
      <c r="EO28" s="681">
        <v>22</v>
      </c>
      <c r="EP28" s="682">
        <v>0</v>
      </c>
      <c r="EQ28" s="681">
        <v>13</v>
      </c>
      <c r="ER28" s="681">
        <v>13</v>
      </c>
      <c r="ES28" s="682">
        <v>0</v>
      </c>
      <c r="ET28" s="682">
        <v>0</v>
      </c>
      <c r="EU28" s="682">
        <v>0</v>
      </c>
      <c r="EV28" s="682">
        <v>0</v>
      </c>
      <c r="EW28" s="681">
        <v>36</v>
      </c>
      <c r="EX28" s="681">
        <v>36</v>
      </c>
      <c r="EY28" s="682">
        <v>0</v>
      </c>
      <c r="EZ28" s="681">
        <v>15</v>
      </c>
      <c r="FA28" s="681">
        <v>15</v>
      </c>
      <c r="FB28" s="682">
        <v>0</v>
      </c>
      <c r="FC28" s="681">
        <v>18</v>
      </c>
      <c r="FD28" s="681">
        <v>18</v>
      </c>
      <c r="FE28" s="682">
        <v>0</v>
      </c>
      <c r="FF28" s="681">
        <v>13</v>
      </c>
      <c r="FG28" s="681">
        <v>13</v>
      </c>
      <c r="FH28" s="682">
        <v>0</v>
      </c>
      <c r="FI28" s="681">
        <v>21</v>
      </c>
      <c r="FJ28" s="681">
        <v>21</v>
      </c>
      <c r="FK28" s="682">
        <v>0</v>
      </c>
      <c r="FL28" s="681">
        <v>32</v>
      </c>
      <c r="FM28" s="681">
        <v>32</v>
      </c>
      <c r="FN28" s="682">
        <v>0</v>
      </c>
      <c r="FO28" s="681">
        <v>44</v>
      </c>
      <c r="FP28" s="681">
        <v>44</v>
      </c>
      <c r="FQ28" s="682">
        <v>0</v>
      </c>
      <c r="FR28" s="681">
        <v>19</v>
      </c>
      <c r="FS28" s="681">
        <v>19</v>
      </c>
      <c r="FT28" s="682">
        <v>0</v>
      </c>
      <c r="FU28" s="681">
        <v>237</v>
      </c>
      <c r="FV28" s="681">
        <v>237</v>
      </c>
      <c r="FW28" s="682">
        <v>0</v>
      </c>
      <c r="FX28" s="681">
        <v>37</v>
      </c>
      <c r="FY28" s="681">
        <v>37</v>
      </c>
      <c r="FZ28" s="682">
        <v>0</v>
      </c>
      <c r="GA28" s="681">
        <v>33</v>
      </c>
      <c r="GB28" s="681">
        <v>33</v>
      </c>
      <c r="GC28" s="682">
        <v>0</v>
      </c>
      <c r="GD28" s="681">
        <v>51</v>
      </c>
      <c r="GE28" s="681">
        <v>51</v>
      </c>
      <c r="GF28" s="682">
        <v>0</v>
      </c>
      <c r="GG28" s="681">
        <v>66</v>
      </c>
      <c r="GH28" s="681">
        <v>66</v>
      </c>
      <c r="GI28" s="682">
        <v>0</v>
      </c>
      <c r="GJ28" s="681">
        <v>5</v>
      </c>
      <c r="GK28" s="681">
        <v>5</v>
      </c>
      <c r="GL28" s="682">
        <v>0</v>
      </c>
      <c r="GM28" s="681">
        <v>2</v>
      </c>
      <c r="GN28" s="681">
        <v>2</v>
      </c>
      <c r="GO28" s="682">
        <v>0</v>
      </c>
      <c r="GP28" s="681">
        <v>1</v>
      </c>
      <c r="GQ28" s="681">
        <v>1</v>
      </c>
      <c r="GR28" s="682">
        <v>0</v>
      </c>
      <c r="GS28" s="681">
        <v>153</v>
      </c>
      <c r="GT28" s="681">
        <v>153</v>
      </c>
      <c r="GU28" s="682">
        <v>0</v>
      </c>
      <c r="GV28" s="681">
        <v>45</v>
      </c>
      <c r="GW28" s="681">
        <v>45</v>
      </c>
      <c r="GX28" s="682">
        <v>0</v>
      </c>
      <c r="GY28" s="681">
        <v>2</v>
      </c>
      <c r="GZ28" s="681">
        <v>2</v>
      </c>
      <c r="HA28" s="682">
        <v>0</v>
      </c>
      <c r="HB28" s="682">
        <v>0</v>
      </c>
      <c r="HC28" s="682">
        <v>0</v>
      </c>
      <c r="HD28" s="682">
        <v>0</v>
      </c>
      <c r="HE28" s="681">
        <v>5</v>
      </c>
      <c r="HF28" s="681">
        <v>5</v>
      </c>
      <c r="HG28" s="682">
        <v>0</v>
      </c>
      <c r="HH28" s="681">
        <v>1</v>
      </c>
      <c r="HI28" s="681">
        <v>1</v>
      </c>
      <c r="HJ28" s="682">
        <v>0</v>
      </c>
      <c r="HK28" s="681">
        <v>20</v>
      </c>
      <c r="HL28" s="681">
        <v>20</v>
      </c>
      <c r="HM28" s="682">
        <v>0</v>
      </c>
      <c r="HN28" s="681">
        <v>12</v>
      </c>
      <c r="HO28" s="681">
        <v>12</v>
      </c>
      <c r="HP28" s="682">
        <v>0</v>
      </c>
      <c r="HQ28" s="682">
        <v>0</v>
      </c>
      <c r="HR28" s="682">
        <v>0</v>
      </c>
      <c r="HS28" s="682">
        <v>0</v>
      </c>
      <c r="HT28" s="681">
        <v>43</v>
      </c>
      <c r="HU28" s="681">
        <v>43</v>
      </c>
      <c r="HV28" s="682">
        <v>0</v>
      </c>
      <c r="HW28" s="681">
        <v>7</v>
      </c>
      <c r="HX28" s="681">
        <v>7</v>
      </c>
      <c r="HY28" s="682">
        <v>0</v>
      </c>
      <c r="HZ28" s="681">
        <v>19</v>
      </c>
      <c r="IA28" s="681">
        <v>19</v>
      </c>
      <c r="IB28" s="682">
        <v>0</v>
      </c>
      <c r="IC28" s="681">
        <v>15</v>
      </c>
      <c r="ID28" s="681">
        <v>15</v>
      </c>
      <c r="IE28" s="682">
        <v>0</v>
      </c>
      <c r="IF28" s="681">
        <v>21</v>
      </c>
      <c r="IG28" s="681">
        <v>21</v>
      </c>
      <c r="IH28" s="682">
        <v>0</v>
      </c>
      <c r="II28" s="681">
        <v>36</v>
      </c>
      <c r="IJ28" s="681">
        <v>36</v>
      </c>
      <c r="IK28" s="682">
        <v>0</v>
      </c>
      <c r="IL28" s="681">
        <v>38</v>
      </c>
      <c r="IM28" s="681">
        <v>38</v>
      </c>
      <c r="IN28" s="682">
        <v>0</v>
      </c>
      <c r="IO28" s="681">
        <v>18</v>
      </c>
      <c r="IP28" s="681">
        <v>18</v>
      </c>
      <c r="IQ28" s="682">
        <v>0</v>
      </c>
      <c r="IR28" s="681">
        <v>223</v>
      </c>
      <c r="IS28" s="681">
        <v>223</v>
      </c>
      <c r="IT28" s="682">
        <v>0</v>
      </c>
      <c r="IU28" s="681">
        <v>41</v>
      </c>
      <c r="IV28" s="681">
        <v>41</v>
      </c>
      <c r="IW28" s="682">
        <v>0</v>
      </c>
      <c r="IX28" s="681">
        <v>30</v>
      </c>
      <c r="IY28" s="681">
        <v>30</v>
      </c>
      <c r="IZ28" s="682">
        <v>0</v>
      </c>
      <c r="JA28" s="681">
        <v>55</v>
      </c>
      <c r="JB28" s="681">
        <v>55</v>
      </c>
      <c r="JC28" s="682">
        <v>0</v>
      </c>
      <c r="JD28" s="681">
        <v>71</v>
      </c>
      <c r="JE28" s="681">
        <v>71</v>
      </c>
      <c r="JF28" s="682">
        <v>0</v>
      </c>
      <c r="JG28" s="681">
        <v>4</v>
      </c>
      <c r="JH28" s="681">
        <v>4</v>
      </c>
      <c r="JI28" s="682">
        <v>0</v>
      </c>
      <c r="JJ28" s="681">
        <v>4</v>
      </c>
      <c r="JK28" s="681">
        <v>4</v>
      </c>
      <c r="JL28" s="682">
        <v>0</v>
      </c>
      <c r="JM28" s="681">
        <v>4</v>
      </c>
      <c r="JN28" s="681">
        <v>4</v>
      </c>
      <c r="JO28" s="682">
        <v>0</v>
      </c>
      <c r="JP28" s="681">
        <v>144</v>
      </c>
      <c r="JQ28" s="681">
        <v>144</v>
      </c>
      <c r="JR28" s="682">
        <v>0</v>
      </c>
      <c r="JS28" s="681">
        <v>43</v>
      </c>
      <c r="JT28" s="681">
        <v>43</v>
      </c>
      <c r="JU28" s="682">
        <v>0</v>
      </c>
      <c r="JV28" s="681">
        <v>1</v>
      </c>
      <c r="JW28" s="681">
        <v>1</v>
      </c>
      <c r="JX28" s="682">
        <v>0</v>
      </c>
      <c r="JY28" s="681">
        <v>4</v>
      </c>
      <c r="JZ28" s="681">
        <v>4</v>
      </c>
      <c r="KA28" s="682">
        <v>0</v>
      </c>
      <c r="KB28" s="682">
        <v>0</v>
      </c>
      <c r="KC28" s="682">
        <v>0</v>
      </c>
      <c r="KD28" s="682">
        <v>0</v>
      </c>
      <c r="KE28" s="681">
        <v>5</v>
      </c>
      <c r="KF28" s="681">
        <v>5</v>
      </c>
      <c r="KG28" s="682">
        <v>0</v>
      </c>
      <c r="KH28" s="681">
        <v>20</v>
      </c>
      <c r="KI28" s="681">
        <v>20</v>
      </c>
      <c r="KJ28" s="682">
        <v>0</v>
      </c>
      <c r="KK28" s="681">
        <v>10</v>
      </c>
      <c r="KL28" s="681">
        <v>10</v>
      </c>
      <c r="KM28" s="682">
        <v>0</v>
      </c>
      <c r="KN28" s="682">
        <v>0</v>
      </c>
      <c r="KO28" s="682">
        <v>0</v>
      </c>
      <c r="KP28" s="682">
        <v>0</v>
      </c>
      <c r="KQ28" s="681">
        <v>38</v>
      </c>
      <c r="KR28" s="681">
        <v>38</v>
      </c>
      <c r="KS28" s="682">
        <v>0</v>
      </c>
      <c r="KT28" s="681">
        <v>12</v>
      </c>
      <c r="KU28" s="681">
        <v>12</v>
      </c>
      <c r="KV28" s="682">
        <v>0</v>
      </c>
      <c r="KW28" s="681">
        <v>11</v>
      </c>
      <c r="KX28" s="681">
        <v>11</v>
      </c>
      <c r="KY28" s="682">
        <v>0</v>
      </c>
      <c r="KZ28" s="681">
        <v>13</v>
      </c>
      <c r="LA28" s="681">
        <v>13</v>
      </c>
      <c r="LB28" s="682">
        <v>0</v>
      </c>
      <c r="LC28" s="681">
        <v>20</v>
      </c>
      <c r="LD28" s="681">
        <v>20</v>
      </c>
      <c r="LE28" s="682">
        <v>0</v>
      </c>
      <c r="LF28" s="681">
        <v>32</v>
      </c>
      <c r="LG28" s="681">
        <v>32</v>
      </c>
      <c r="LH28" s="682">
        <v>0</v>
      </c>
      <c r="LI28" s="681">
        <v>46</v>
      </c>
      <c r="LJ28" s="681">
        <v>46</v>
      </c>
      <c r="LK28" s="682">
        <v>0</v>
      </c>
      <c r="LL28" s="681">
        <v>12</v>
      </c>
      <c r="LM28" s="681">
        <v>12</v>
      </c>
      <c r="LN28" s="682">
        <v>0</v>
      </c>
      <c r="LO28" s="681">
        <v>235</v>
      </c>
      <c r="LP28" s="681">
        <v>235</v>
      </c>
      <c r="LQ28" s="682">
        <v>0</v>
      </c>
      <c r="LR28" s="681">
        <v>39</v>
      </c>
      <c r="LS28" s="681">
        <v>39</v>
      </c>
      <c r="LT28" s="682">
        <v>0</v>
      </c>
      <c r="LU28" s="681">
        <v>25</v>
      </c>
      <c r="LV28" s="681">
        <v>25</v>
      </c>
      <c r="LW28" s="682">
        <v>0</v>
      </c>
      <c r="LX28" s="681">
        <v>58</v>
      </c>
      <c r="LY28" s="681">
        <v>58</v>
      </c>
      <c r="LZ28" s="682">
        <v>0</v>
      </c>
      <c r="MA28" s="681">
        <v>64</v>
      </c>
      <c r="MB28" s="681">
        <v>64</v>
      </c>
      <c r="MC28" s="682">
        <v>0</v>
      </c>
      <c r="MD28" s="681">
        <v>1</v>
      </c>
      <c r="ME28" s="681">
        <v>1</v>
      </c>
      <c r="MF28" s="682">
        <v>0</v>
      </c>
      <c r="MG28" s="681">
        <v>5</v>
      </c>
      <c r="MH28" s="681">
        <v>5</v>
      </c>
      <c r="MI28" s="682">
        <v>0</v>
      </c>
      <c r="MJ28" s="681">
        <v>1</v>
      </c>
      <c r="MK28" s="681">
        <v>1</v>
      </c>
      <c r="ML28" s="682">
        <v>0</v>
      </c>
      <c r="MM28" s="681">
        <v>176</v>
      </c>
      <c r="MN28" s="681">
        <v>176</v>
      </c>
      <c r="MO28" s="682">
        <v>0</v>
      </c>
      <c r="MP28" s="681">
        <v>44</v>
      </c>
      <c r="MQ28" s="681">
        <v>44</v>
      </c>
      <c r="MR28" s="682">
        <v>0</v>
      </c>
      <c r="MS28" s="681">
        <v>6</v>
      </c>
      <c r="MT28" s="681">
        <v>6</v>
      </c>
      <c r="MU28" s="682">
        <v>0</v>
      </c>
      <c r="MV28" s="682">
        <v>0</v>
      </c>
      <c r="MW28" s="682">
        <v>0</v>
      </c>
      <c r="MX28" s="682">
        <v>0</v>
      </c>
      <c r="MY28" s="681">
        <v>3</v>
      </c>
      <c r="MZ28" s="681">
        <v>3</v>
      </c>
      <c r="NA28" s="682">
        <v>0</v>
      </c>
      <c r="NB28" s="681">
        <v>1</v>
      </c>
      <c r="NC28" s="681">
        <v>1</v>
      </c>
      <c r="ND28" s="682">
        <v>0</v>
      </c>
      <c r="NE28" s="681">
        <v>18</v>
      </c>
      <c r="NF28" s="681">
        <v>18</v>
      </c>
      <c r="NG28" s="682">
        <v>0</v>
      </c>
      <c r="NH28" s="681">
        <v>19</v>
      </c>
      <c r="NI28" s="681">
        <v>19</v>
      </c>
      <c r="NJ28" s="682">
        <v>0</v>
      </c>
      <c r="NK28" s="682">
        <v>0</v>
      </c>
      <c r="NL28" s="682">
        <v>0</v>
      </c>
      <c r="NM28" s="682">
        <v>0</v>
      </c>
      <c r="NN28" s="681">
        <v>50</v>
      </c>
      <c r="NO28" s="681">
        <v>50</v>
      </c>
      <c r="NP28" s="682">
        <v>0</v>
      </c>
      <c r="NQ28" s="681">
        <v>14</v>
      </c>
      <c r="NR28" s="681">
        <v>14</v>
      </c>
      <c r="NS28" s="682">
        <v>0</v>
      </c>
      <c r="NT28" s="681">
        <v>15</v>
      </c>
      <c r="NU28" s="681">
        <v>15</v>
      </c>
      <c r="NV28" s="682">
        <v>0</v>
      </c>
      <c r="NW28" s="681">
        <v>15</v>
      </c>
      <c r="NX28" s="681">
        <v>15</v>
      </c>
      <c r="NY28" s="682">
        <v>0</v>
      </c>
      <c r="NZ28" s="681">
        <v>20</v>
      </c>
      <c r="OA28" s="681">
        <v>20</v>
      </c>
      <c r="OB28" s="682">
        <v>0</v>
      </c>
      <c r="OC28" s="681">
        <v>36</v>
      </c>
      <c r="OD28" s="681">
        <v>36</v>
      </c>
      <c r="OE28" s="682">
        <v>0</v>
      </c>
      <c r="OF28" s="681">
        <v>40</v>
      </c>
      <c r="OG28" s="681">
        <v>40</v>
      </c>
      <c r="OH28" s="682">
        <v>0</v>
      </c>
      <c r="OI28" s="681">
        <v>12</v>
      </c>
      <c r="OJ28" s="681">
        <v>12</v>
      </c>
      <c r="OK28" s="682">
        <v>0</v>
      </c>
      <c r="OL28" s="681">
        <v>224</v>
      </c>
      <c r="OM28" s="681">
        <v>224</v>
      </c>
      <c r="ON28" s="682">
        <v>0</v>
      </c>
      <c r="OO28" s="681">
        <v>34</v>
      </c>
      <c r="OP28" s="681">
        <v>34</v>
      </c>
      <c r="OQ28" s="682">
        <v>0</v>
      </c>
      <c r="OR28" s="681">
        <v>39</v>
      </c>
      <c r="OS28" s="681">
        <v>39</v>
      </c>
      <c r="OT28" s="682">
        <v>0</v>
      </c>
      <c r="OU28" s="681">
        <v>52</v>
      </c>
      <c r="OV28" s="681">
        <v>52</v>
      </c>
      <c r="OW28" s="682">
        <v>0</v>
      </c>
      <c r="OX28" s="681">
        <v>53</v>
      </c>
      <c r="OY28" s="681">
        <v>53</v>
      </c>
      <c r="OZ28" s="682">
        <v>0</v>
      </c>
      <c r="PA28" s="681">
        <v>2</v>
      </c>
      <c r="PB28" s="681">
        <v>2</v>
      </c>
      <c r="PC28" s="682">
        <v>0</v>
      </c>
      <c r="PD28" s="681">
        <v>1</v>
      </c>
      <c r="PE28" s="681">
        <v>1</v>
      </c>
      <c r="PF28" s="682">
        <v>0</v>
      </c>
      <c r="PG28" s="681">
        <v>2</v>
      </c>
      <c r="PH28" s="681">
        <v>2</v>
      </c>
      <c r="PI28" s="682">
        <v>0</v>
      </c>
      <c r="PJ28" s="681">
        <v>174</v>
      </c>
      <c r="PK28" s="681">
        <v>174</v>
      </c>
      <c r="PL28" s="682">
        <v>0</v>
      </c>
      <c r="PM28" s="681">
        <v>28</v>
      </c>
      <c r="PN28" s="681">
        <v>28</v>
      </c>
      <c r="PO28" s="682">
        <v>0</v>
      </c>
      <c r="PP28" s="681">
        <v>2</v>
      </c>
      <c r="PQ28" s="681">
        <v>2</v>
      </c>
      <c r="PR28" s="682">
        <v>0</v>
      </c>
      <c r="PS28" s="681">
        <v>1</v>
      </c>
      <c r="PT28" s="681">
        <v>1</v>
      </c>
      <c r="PU28" s="682">
        <v>0</v>
      </c>
      <c r="PV28" s="681">
        <v>1</v>
      </c>
      <c r="PW28" s="681">
        <v>1</v>
      </c>
      <c r="PX28" s="682">
        <v>0</v>
      </c>
      <c r="PY28" s="681">
        <v>1</v>
      </c>
      <c r="PZ28" s="681">
        <v>1</v>
      </c>
      <c r="QA28" s="682">
        <v>0</v>
      </c>
      <c r="QB28" s="681">
        <v>21</v>
      </c>
      <c r="QC28" s="681">
        <v>21</v>
      </c>
      <c r="QD28" s="682">
        <v>0</v>
      </c>
      <c r="QE28" s="681">
        <v>14</v>
      </c>
      <c r="QF28" s="681">
        <v>14</v>
      </c>
      <c r="QG28" s="682">
        <v>0</v>
      </c>
      <c r="QH28" s="682">
        <v>0</v>
      </c>
      <c r="QI28" s="682">
        <v>0</v>
      </c>
      <c r="QJ28" s="682">
        <v>0</v>
      </c>
      <c r="QK28" s="681">
        <v>47</v>
      </c>
      <c r="QL28" s="681">
        <v>47</v>
      </c>
      <c r="QM28" s="682">
        <v>0</v>
      </c>
      <c r="QN28" s="681">
        <v>12</v>
      </c>
      <c r="QO28" s="681">
        <v>12</v>
      </c>
      <c r="QP28" s="682">
        <v>0</v>
      </c>
      <c r="QQ28" s="681">
        <v>10</v>
      </c>
      <c r="QR28" s="681">
        <v>10</v>
      </c>
      <c r="QS28" s="682">
        <v>0</v>
      </c>
      <c r="QT28" s="681">
        <v>11</v>
      </c>
      <c r="QU28" s="681">
        <v>11</v>
      </c>
      <c r="QV28" s="682">
        <v>0</v>
      </c>
      <c r="QW28" s="681">
        <v>25</v>
      </c>
      <c r="QX28" s="681">
        <v>25</v>
      </c>
      <c r="QY28" s="682">
        <v>0</v>
      </c>
      <c r="QZ28" s="681">
        <v>22</v>
      </c>
      <c r="RA28" s="681">
        <v>22</v>
      </c>
      <c r="RB28" s="682">
        <v>0</v>
      </c>
      <c r="RC28" s="681">
        <v>39</v>
      </c>
      <c r="RD28" s="681">
        <v>39</v>
      </c>
      <c r="RE28" s="682">
        <v>0</v>
      </c>
      <c r="RF28" s="681">
        <v>23</v>
      </c>
      <c r="RG28" s="681">
        <v>23</v>
      </c>
      <c r="RH28" s="682">
        <v>0</v>
      </c>
      <c r="RI28" s="681">
        <v>223</v>
      </c>
      <c r="RJ28" s="681">
        <v>223</v>
      </c>
      <c r="RK28" s="682">
        <v>0</v>
      </c>
      <c r="RL28" s="681">
        <v>38</v>
      </c>
      <c r="RM28" s="681">
        <v>38</v>
      </c>
      <c r="RN28" s="682">
        <v>0</v>
      </c>
      <c r="RO28" s="681">
        <v>28</v>
      </c>
      <c r="RP28" s="681">
        <v>28</v>
      </c>
      <c r="RQ28" s="682">
        <v>0</v>
      </c>
      <c r="RR28" s="681">
        <v>51</v>
      </c>
      <c r="RS28" s="681">
        <v>51</v>
      </c>
      <c r="RT28" s="682">
        <v>0</v>
      </c>
      <c r="RU28" s="681">
        <v>74</v>
      </c>
      <c r="RV28" s="681">
        <v>74</v>
      </c>
      <c r="RW28" s="682">
        <v>0</v>
      </c>
      <c r="RX28" s="681">
        <v>3</v>
      </c>
      <c r="RY28" s="681">
        <v>3</v>
      </c>
      <c r="RZ28" s="682">
        <v>0</v>
      </c>
      <c r="SA28" s="681">
        <v>2</v>
      </c>
      <c r="SB28" s="681">
        <v>2</v>
      </c>
      <c r="SC28" s="682">
        <v>0</v>
      </c>
      <c r="SD28" s="681">
        <v>4</v>
      </c>
      <c r="SE28" s="681">
        <v>4</v>
      </c>
      <c r="SF28" s="682">
        <v>0</v>
      </c>
      <c r="SG28" s="681">
        <v>149</v>
      </c>
      <c r="SH28" s="681">
        <v>149</v>
      </c>
      <c r="SI28" s="682">
        <v>0</v>
      </c>
      <c r="SJ28" s="681">
        <v>40</v>
      </c>
      <c r="SK28" s="681">
        <v>40</v>
      </c>
      <c r="SL28" s="682">
        <v>0</v>
      </c>
      <c r="SM28" s="681">
        <v>3</v>
      </c>
      <c r="SN28" s="681">
        <v>3</v>
      </c>
      <c r="SO28" s="682">
        <v>0</v>
      </c>
      <c r="SP28" s="681">
        <v>1</v>
      </c>
      <c r="SQ28" s="681">
        <v>1</v>
      </c>
      <c r="SR28" s="682">
        <v>0</v>
      </c>
      <c r="SS28" s="681">
        <v>2</v>
      </c>
      <c r="ST28" s="681">
        <v>2</v>
      </c>
      <c r="SU28" s="682">
        <v>0</v>
      </c>
      <c r="SV28" s="681">
        <v>2</v>
      </c>
      <c r="SW28" s="681">
        <v>2</v>
      </c>
      <c r="SX28" s="682">
        <v>0</v>
      </c>
      <c r="SY28" s="681">
        <v>20</v>
      </c>
      <c r="SZ28" s="681">
        <v>20</v>
      </c>
      <c r="TA28" s="682">
        <v>0</v>
      </c>
      <c r="TB28" s="681">
        <v>12</v>
      </c>
      <c r="TC28" s="681">
        <v>12</v>
      </c>
      <c r="TD28" s="682">
        <v>0</v>
      </c>
      <c r="TE28" s="682">
        <v>0</v>
      </c>
      <c r="TF28" s="682">
        <v>0</v>
      </c>
      <c r="TG28" s="682">
        <v>0</v>
      </c>
      <c r="TH28" s="681">
        <v>46</v>
      </c>
      <c r="TI28" s="681">
        <v>46</v>
      </c>
      <c r="TJ28" s="682">
        <v>0</v>
      </c>
      <c r="TK28" s="681">
        <v>13</v>
      </c>
      <c r="TL28" s="681">
        <v>13</v>
      </c>
      <c r="TM28" s="682">
        <v>0</v>
      </c>
      <c r="TN28" s="681">
        <v>23</v>
      </c>
      <c r="TO28" s="681">
        <v>23</v>
      </c>
      <c r="TP28" s="682">
        <v>0</v>
      </c>
      <c r="TQ28" s="681">
        <v>18</v>
      </c>
      <c r="TR28" s="681">
        <v>18</v>
      </c>
      <c r="TS28" s="682">
        <v>0</v>
      </c>
      <c r="TT28" s="681">
        <v>28</v>
      </c>
      <c r="TU28" s="681">
        <v>28</v>
      </c>
      <c r="TV28" s="682">
        <v>0</v>
      </c>
      <c r="TW28" s="681">
        <v>38</v>
      </c>
      <c r="TX28" s="681">
        <v>38</v>
      </c>
      <c r="TY28" s="682">
        <v>0</v>
      </c>
      <c r="TZ28" s="681">
        <v>48</v>
      </c>
      <c r="UA28" s="681">
        <v>48</v>
      </c>
      <c r="UB28" s="682">
        <v>0</v>
      </c>
      <c r="UC28" s="681">
        <v>23</v>
      </c>
      <c r="UD28" s="681">
        <v>23</v>
      </c>
      <c r="UE28" s="682">
        <v>0</v>
      </c>
      <c r="UF28" s="681">
        <v>224</v>
      </c>
      <c r="UG28" s="681">
        <v>224</v>
      </c>
      <c r="UH28" s="682">
        <v>0</v>
      </c>
      <c r="UI28" s="681">
        <v>46</v>
      </c>
      <c r="UJ28" s="681">
        <v>46</v>
      </c>
      <c r="UK28" s="682">
        <v>0</v>
      </c>
      <c r="UL28" s="681">
        <v>35</v>
      </c>
      <c r="UM28" s="681">
        <v>35</v>
      </c>
      <c r="UN28" s="682">
        <v>0</v>
      </c>
      <c r="UO28" s="681">
        <v>39</v>
      </c>
      <c r="UP28" s="681">
        <v>39</v>
      </c>
      <c r="UQ28" s="682">
        <v>0</v>
      </c>
      <c r="UR28" s="681">
        <v>65</v>
      </c>
      <c r="US28" s="681">
        <v>65</v>
      </c>
      <c r="UT28" s="682">
        <v>0</v>
      </c>
      <c r="UU28" s="681">
        <v>3</v>
      </c>
      <c r="UV28" s="681">
        <v>3</v>
      </c>
      <c r="UW28" s="682">
        <v>0</v>
      </c>
      <c r="UX28" s="681">
        <v>3</v>
      </c>
      <c r="UY28" s="681">
        <v>3</v>
      </c>
      <c r="UZ28" s="682">
        <v>0</v>
      </c>
      <c r="VA28" s="681">
        <v>1</v>
      </c>
      <c r="VB28" s="681">
        <v>1</v>
      </c>
      <c r="VC28" s="682">
        <v>0</v>
      </c>
      <c r="VD28" s="681">
        <v>186</v>
      </c>
      <c r="VE28" s="681">
        <v>186</v>
      </c>
      <c r="VF28" s="682">
        <v>0</v>
      </c>
      <c r="VG28" s="681">
        <v>41</v>
      </c>
      <c r="VH28" s="681">
        <v>41</v>
      </c>
      <c r="VI28" s="682">
        <v>0</v>
      </c>
      <c r="VJ28" s="681">
        <v>4</v>
      </c>
      <c r="VK28" s="681">
        <v>4</v>
      </c>
      <c r="VL28" s="682">
        <v>0</v>
      </c>
      <c r="VM28" s="681">
        <v>1</v>
      </c>
      <c r="VN28" s="681">
        <v>1</v>
      </c>
      <c r="VO28" s="682">
        <v>0</v>
      </c>
      <c r="VP28" s="681">
        <v>1</v>
      </c>
      <c r="VQ28" s="681">
        <v>1</v>
      </c>
      <c r="VR28" s="682">
        <v>0</v>
      </c>
      <c r="VS28" s="681">
        <v>2</v>
      </c>
      <c r="VT28" s="681">
        <v>2</v>
      </c>
      <c r="VU28" s="682">
        <v>0</v>
      </c>
      <c r="VV28" s="681">
        <v>30</v>
      </c>
      <c r="VW28" s="681">
        <v>30</v>
      </c>
      <c r="VX28" s="682">
        <v>0</v>
      </c>
      <c r="VY28" s="681">
        <v>21</v>
      </c>
      <c r="VZ28" s="681">
        <v>21</v>
      </c>
      <c r="WA28" s="682">
        <v>0</v>
      </c>
      <c r="WB28" s="682">
        <v>0</v>
      </c>
      <c r="WC28" s="682">
        <v>0</v>
      </c>
      <c r="WD28" s="682">
        <v>0</v>
      </c>
      <c r="WE28" s="681">
        <v>46</v>
      </c>
      <c r="WF28" s="681">
        <v>46</v>
      </c>
      <c r="WG28" s="682">
        <v>0</v>
      </c>
      <c r="WH28" s="681">
        <v>10</v>
      </c>
      <c r="WI28" s="681">
        <v>10</v>
      </c>
      <c r="WJ28" s="682">
        <v>0</v>
      </c>
      <c r="WK28" s="681">
        <v>27</v>
      </c>
      <c r="WL28" s="681">
        <v>27</v>
      </c>
      <c r="WM28" s="682">
        <v>0</v>
      </c>
      <c r="WN28" s="681">
        <v>16</v>
      </c>
      <c r="WO28" s="681">
        <v>16</v>
      </c>
      <c r="WP28" s="682">
        <v>0</v>
      </c>
      <c r="WQ28" s="681">
        <v>36</v>
      </c>
      <c r="WR28" s="681">
        <v>36</v>
      </c>
      <c r="WS28" s="682">
        <v>0</v>
      </c>
      <c r="WT28" s="681">
        <v>30</v>
      </c>
      <c r="WU28" s="681">
        <v>30</v>
      </c>
      <c r="WV28" s="682">
        <v>0</v>
      </c>
      <c r="WW28" s="681">
        <v>35</v>
      </c>
      <c r="WX28" s="681">
        <v>35</v>
      </c>
      <c r="WY28" s="682">
        <v>0</v>
      </c>
      <c r="WZ28" s="681">
        <v>31</v>
      </c>
      <c r="XA28" s="681">
        <v>31</v>
      </c>
      <c r="XB28" s="682">
        <v>0</v>
      </c>
      <c r="XC28" s="681">
        <v>210</v>
      </c>
      <c r="XD28" s="681">
        <v>210</v>
      </c>
      <c r="XE28" s="682">
        <v>0</v>
      </c>
      <c r="XF28" s="681">
        <v>47</v>
      </c>
      <c r="XG28" s="681">
        <v>47</v>
      </c>
      <c r="XH28" s="682">
        <v>0</v>
      </c>
      <c r="XI28" s="681">
        <v>30</v>
      </c>
      <c r="XJ28" s="681">
        <v>30</v>
      </c>
      <c r="XK28" s="682">
        <v>0</v>
      </c>
      <c r="XL28" s="681">
        <v>46</v>
      </c>
      <c r="XM28" s="681">
        <v>46</v>
      </c>
      <c r="XN28" s="682">
        <v>0</v>
      </c>
      <c r="XO28" s="681">
        <v>79</v>
      </c>
      <c r="XP28" s="681">
        <v>79</v>
      </c>
      <c r="XQ28" s="682">
        <v>0</v>
      </c>
      <c r="XR28" s="681">
        <v>3</v>
      </c>
      <c r="XS28" s="681">
        <v>3</v>
      </c>
      <c r="XT28" s="682">
        <v>0</v>
      </c>
      <c r="XU28" s="681">
        <v>1</v>
      </c>
      <c r="XV28" s="681">
        <v>1</v>
      </c>
      <c r="XW28" s="682">
        <v>0</v>
      </c>
      <c r="XX28" s="681">
        <v>4</v>
      </c>
      <c r="XY28" s="681">
        <v>4</v>
      </c>
      <c r="XZ28" s="682">
        <v>0</v>
      </c>
      <c r="YA28" s="681">
        <v>235</v>
      </c>
      <c r="YB28" s="681">
        <v>235</v>
      </c>
      <c r="YC28" s="682">
        <v>0</v>
      </c>
      <c r="YD28" s="681">
        <v>43</v>
      </c>
      <c r="YE28" s="681">
        <v>43</v>
      </c>
      <c r="YF28" s="682">
        <v>0</v>
      </c>
      <c r="YG28" s="681">
        <v>4</v>
      </c>
      <c r="YH28" s="681">
        <v>4</v>
      </c>
      <c r="YI28" s="682">
        <v>0</v>
      </c>
      <c r="YJ28" s="681">
        <v>1</v>
      </c>
      <c r="YK28" s="681">
        <v>1</v>
      </c>
      <c r="YL28" s="682">
        <v>0</v>
      </c>
      <c r="YM28" s="681">
        <v>4</v>
      </c>
      <c r="YN28" s="681">
        <v>4</v>
      </c>
      <c r="YO28" s="682">
        <v>0</v>
      </c>
      <c r="YP28" s="681">
        <v>1</v>
      </c>
      <c r="YQ28" s="681">
        <v>1</v>
      </c>
      <c r="YR28" s="682">
        <v>0</v>
      </c>
      <c r="YS28" s="681">
        <v>28</v>
      </c>
      <c r="YT28" s="681">
        <v>28</v>
      </c>
      <c r="YU28" s="682">
        <v>0</v>
      </c>
      <c r="YV28" s="681">
        <v>11</v>
      </c>
      <c r="YW28" s="681">
        <v>11</v>
      </c>
      <c r="YX28" s="682">
        <v>0</v>
      </c>
      <c r="YY28" s="682">
        <v>0</v>
      </c>
      <c r="YZ28" s="682">
        <v>0</v>
      </c>
      <c r="ZA28" s="682">
        <v>0</v>
      </c>
      <c r="ZB28" s="681">
        <v>53</v>
      </c>
      <c r="ZC28" s="681">
        <v>53</v>
      </c>
      <c r="ZD28" s="682">
        <v>0</v>
      </c>
      <c r="ZE28" s="681">
        <v>14</v>
      </c>
      <c r="ZF28" s="681">
        <v>14</v>
      </c>
      <c r="ZG28" s="682">
        <v>0</v>
      </c>
      <c r="ZH28" s="681">
        <v>19</v>
      </c>
      <c r="ZI28" s="681">
        <v>19</v>
      </c>
      <c r="ZJ28" s="682">
        <v>0</v>
      </c>
      <c r="ZK28" s="681">
        <v>12</v>
      </c>
      <c r="ZL28" s="681">
        <v>12</v>
      </c>
      <c r="ZM28" s="682">
        <v>0</v>
      </c>
      <c r="ZN28" s="681">
        <v>18</v>
      </c>
      <c r="ZO28" s="681">
        <v>18</v>
      </c>
      <c r="ZP28" s="682">
        <v>0</v>
      </c>
      <c r="ZQ28" s="681">
        <v>30</v>
      </c>
      <c r="ZR28" s="681">
        <v>30</v>
      </c>
      <c r="ZS28" s="682">
        <v>0</v>
      </c>
      <c r="ZT28" s="681">
        <v>35</v>
      </c>
      <c r="ZU28" s="681">
        <v>35</v>
      </c>
      <c r="ZV28" s="682">
        <v>0</v>
      </c>
      <c r="ZW28" s="681">
        <v>28</v>
      </c>
      <c r="ZX28" s="681">
        <v>28</v>
      </c>
      <c r="ZY28" s="682">
        <v>0</v>
      </c>
      <c r="ZZ28" s="681">
        <v>187</v>
      </c>
      <c r="AAA28" s="681">
        <v>187</v>
      </c>
      <c r="AAB28" s="682">
        <v>0</v>
      </c>
      <c r="AAC28" s="681">
        <v>37</v>
      </c>
      <c r="AAD28" s="681">
        <v>37</v>
      </c>
      <c r="AAE28" s="682">
        <v>0</v>
      </c>
      <c r="AAF28" s="681">
        <v>30</v>
      </c>
      <c r="AAG28" s="681">
        <v>30</v>
      </c>
      <c r="AAH28" s="682">
        <v>0</v>
      </c>
      <c r="AAI28" s="681">
        <v>49</v>
      </c>
      <c r="AAJ28" s="681">
        <v>49</v>
      </c>
      <c r="AAK28" s="682">
        <v>0</v>
      </c>
      <c r="AAL28" s="681">
        <v>92</v>
      </c>
      <c r="AAM28" s="681">
        <v>92</v>
      </c>
      <c r="AAN28" s="682">
        <v>0</v>
      </c>
      <c r="AAO28" s="681">
        <v>5</v>
      </c>
      <c r="AAP28" s="681">
        <v>5</v>
      </c>
      <c r="AAQ28" s="682">
        <v>0</v>
      </c>
      <c r="AAR28" s="681">
        <v>4</v>
      </c>
      <c r="AAS28" s="681">
        <v>4</v>
      </c>
      <c r="AAT28" s="682">
        <v>0</v>
      </c>
      <c r="AAU28" s="681">
        <v>7</v>
      </c>
      <c r="AAV28" s="681">
        <v>7</v>
      </c>
      <c r="AAW28" s="682">
        <v>0</v>
      </c>
      <c r="AAX28" s="681">
        <v>224</v>
      </c>
      <c r="AAY28" s="681">
        <v>224</v>
      </c>
      <c r="AAZ28" s="682">
        <v>0</v>
      </c>
      <c r="ABA28" s="681">
        <v>24</v>
      </c>
      <c r="ABB28" s="681">
        <v>24</v>
      </c>
      <c r="ABC28" s="682">
        <v>0</v>
      </c>
      <c r="ABD28" s="681">
        <v>4</v>
      </c>
      <c r="ABE28" s="681">
        <v>4</v>
      </c>
      <c r="ABF28" s="682">
        <v>0</v>
      </c>
      <c r="ABG28" s="682">
        <v>0</v>
      </c>
      <c r="ABH28" s="682">
        <v>0</v>
      </c>
      <c r="ABI28" s="682">
        <v>0</v>
      </c>
      <c r="ABJ28" s="681">
        <v>5</v>
      </c>
      <c r="ABK28" s="681">
        <v>5</v>
      </c>
      <c r="ABL28" s="682">
        <v>0</v>
      </c>
      <c r="ABM28" s="681">
        <v>1</v>
      </c>
      <c r="ABN28" s="681">
        <v>1</v>
      </c>
      <c r="ABO28" s="682">
        <v>0</v>
      </c>
      <c r="ABP28" s="681">
        <v>25</v>
      </c>
      <c r="ABQ28" s="681">
        <v>25</v>
      </c>
      <c r="ABR28" s="682">
        <v>0</v>
      </c>
      <c r="ABS28" s="681">
        <v>18</v>
      </c>
      <c r="ABT28" s="681">
        <v>18</v>
      </c>
      <c r="ABU28" s="682">
        <v>0</v>
      </c>
      <c r="ABV28" s="682">
        <v>0</v>
      </c>
      <c r="ABW28" s="682">
        <v>0</v>
      </c>
      <c r="ABX28" s="682">
        <v>0</v>
      </c>
      <c r="ABY28" s="681">
        <v>55</v>
      </c>
      <c r="ABZ28" s="681">
        <v>55</v>
      </c>
      <c r="ACA28" s="682">
        <v>0</v>
      </c>
      <c r="ACB28" s="681">
        <v>14</v>
      </c>
      <c r="ACC28" s="681">
        <v>14</v>
      </c>
      <c r="ACD28" s="682">
        <v>0</v>
      </c>
      <c r="ACE28" s="681">
        <v>18</v>
      </c>
      <c r="ACF28" s="681">
        <v>18</v>
      </c>
      <c r="ACG28" s="682">
        <v>0</v>
      </c>
      <c r="ACH28" s="681">
        <v>22</v>
      </c>
      <c r="ACI28" s="681">
        <v>22</v>
      </c>
      <c r="ACJ28" s="682">
        <v>0</v>
      </c>
      <c r="ACK28" s="681">
        <v>26</v>
      </c>
      <c r="ACL28" s="681">
        <v>26</v>
      </c>
      <c r="ACM28" s="682">
        <v>0</v>
      </c>
      <c r="ACN28" s="681">
        <v>22</v>
      </c>
      <c r="ACO28" s="681">
        <v>22</v>
      </c>
      <c r="ACP28" s="682">
        <v>0</v>
      </c>
      <c r="ACQ28" s="681">
        <v>28</v>
      </c>
      <c r="ACR28" s="681">
        <v>28</v>
      </c>
      <c r="ACS28" s="682">
        <v>0</v>
      </c>
      <c r="ACT28" s="681">
        <v>35</v>
      </c>
      <c r="ACU28" s="681">
        <v>35</v>
      </c>
      <c r="ACV28" s="682">
        <v>0</v>
      </c>
      <c r="ACW28" s="681">
        <v>225</v>
      </c>
      <c r="ACX28" s="681">
        <v>225</v>
      </c>
      <c r="ACY28" s="682">
        <v>0</v>
      </c>
      <c r="ACZ28" s="681">
        <v>37</v>
      </c>
      <c r="ADA28" s="681">
        <v>37</v>
      </c>
      <c r="ADB28" s="682">
        <v>0</v>
      </c>
      <c r="ADC28" s="681">
        <v>32</v>
      </c>
      <c r="ADD28" s="681">
        <v>32</v>
      </c>
      <c r="ADE28" s="682">
        <v>0</v>
      </c>
      <c r="ADF28" s="681">
        <v>58</v>
      </c>
      <c r="ADG28" s="681">
        <v>58</v>
      </c>
      <c r="ADH28" s="682">
        <v>0</v>
      </c>
      <c r="ADI28" s="681">
        <v>93</v>
      </c>
      <c r="ADJ28" s="681">
        <v>93</v>
      </c>
      <c r="ADK28" s="682">
        <v>0</v>
      </c>
      <c r="ADL28" s="681">
        <v>5</v>
      </c>
      <c r="ADM28" s="681">
        <v>5</v>
      </c>
      <c r="ADN28" s="682">
        <v>0</v>
      </c>
      <c r="ADO28" s="681">
        <v>3</v>
      </c>
      <c r="ADP28" s="681">
        <v>3</v>
      </c>
      <c r="ADQ28" s="682">
        <v>0</v>
      </c>
      <c r="ADR28" s="681">
        <v>1</v>
      </c>
      <c r="ADS28" s="681">
        <v>1</v>
      </c>
      <c r="ADT28" s="682">
        <v>0</v>
      </c>
      <c r="ADU28" s="681">
        <v>194</v>
      </c>
      <c r="ADV28" s="681">
        <v>194</v>
      </c>
      <c r="ADW28" s="682">
        <v>0</v>
      </c>
      <c r="ADX28" s="681">
        <v>41</v>
      </c>
      <c r="ADY28" s="681">
        <v>41</v>
      </c>
      <c r="ADZ28" s="682">
        <v>0</v>
      </c>
      <c r="AEA28" s="681">
        <v>4</v>
      </c>
      <c r="AEB28" s="681">
        <v>4</v>
      </c>
      <c r="AEC28" s="682">
        <v>0</v>
      </c>
      <c r="AED28" s="682">
        <v>0</v>
      </c>
      <c r="AEE28" s="682">
        <v>0</v>
      </c>
      <c r="AEF28" s="682">
        <v>0</v>
      </c>
      <c r="AEG28" s="681">
        <v>2</v>
      </c>
      <c r="AEH28" s="681">
        <v>2</v>
      </c>
      <c r="AEI28" s="682">
        <v>0</v>
      </c>
      <c r="AEJ28" s="681">
        <v>2</v>
      </c>
      <c r="AEK28" s="681">
        <v>2</v>
      </c>
      <c r="AEL28" s="682">
        <v>0</v>
      </c>
      <c r="AEM28" s="681">
        <v>40</v>
      </c>
      <c r="AEN28" s="681">
        <v>40</v>
      </c>
      <c r="AEO28" s="682">
        <v>0</v>
      </c>
      <c r="AEP28" s="681">
        <v>18</v>
      </c>
      <c r="AEQ28" s="681">
        <v>18</v>
      </c>
      <c r="AER28" s="682">
        <v>0</v>
      </c>
      <c r="AES28" s="682">
        <v>0</v>
      </c>
      <c r="AET28" s="682">
        <v>0</v>
      </c>
      <c r="AEU28" s="682">
        <v>0</v>
      </c>
      <c r="AEV28" s="681">
        <v>52</v>
      </c>
      <c r="AEW28" s="681">
        <v>52</v>
      </c>
      <c r="AEX28" s="682">
        <v>0</v>
      </c>
      <c r="AEY28" s="681">
        <v>8</v>
      </c>
      <c r="AEZ28" s="681">
        <v>8</v>
      </c>
      <c r="AFA28" s="682">
        <v>0</v>
      </c>
      <c r="AFB28" s="681">
        <v>20</v>
      </c>
      <c r="AFC28" s="681">
        <v>20</v>
      </c>
      <c r="AFD28" s="682">
        <v>0</v>
      </c>
      <c r="AFE28" s="681">
        <v>19</v>
      </c>
      <c r="AFF28" s="681">
        <v>19</v>
      </c>
      <c r="AFG28" s="682">
        <v>0</v>
      </c>
      <c r="AFH28" s="681">
        <v>29</v>
      </c>
      <c r="AFI28" s="681">
        <v>29</v>
      </c>
      <c r="AFJ28" s="682">
        <v>0</v>
      </c>
      <c r="AFK28" s="681">
        <v>31</v>
      </c>
      <c r="AFL28" s="681">
        <v>31</v>
      </c>
      <c r="AFM28" s="682">
        <v>0</v>
      </c>
      <c r="AFN28" s="681">
        <v>37</v>
      </c>
      <c r="AFO28" s="681">
        <v>37</v>
      </c>
      <c r="AFP28" s="682">
        <v>0</v>
      </c>
      <c r="AFQ28" s="681">
        <v>52</v>
      </c>
      <c r="AFR28" s="681">
        <v>52</v>
      </c>
      <c r="AFS28" s="682">
        <v>0</v>
      </c>
      <c r="AFT28" s="681">
        <v>228</v>
      </c>
      <c r="AFU28" s="681">
        <v>228</v>
      </c>
      <c r="AFV28" s="682">
        <v>0</v>
      </c>
      <c r="AFW28" s="681">
        <v>37</v>
      </c>
      <c r="AFX28" s="681">
        <v>37</v>
      </c>
      <c r="AFY28" s="682">
        <v>0</v>
      </c>
      <c r="AFZ28" s="681">
        <v>37</v>
      </c>
      <c r="AGA28" s="681">
        <v>37</v>
      </c>
      <c r="AGB28" s="682">
        <v>0</v>
      </c>
      <c r="AGC28" s="681">
        <v>54</v>
      </c>
      <c r="AGD28" s="681">
        <v>54</v>
      </c>
      <c r="AGE28" s="682">
        <v>0</v>
      </c>
      <c r="AGF28" s="681">
        <v>97</v>
      </c>
      <c r="AGG28" s="681">
        <v>97</v>
      </c>
      <c r="AGH28" s="682">
        <v>0</v>
      </c>
      <c r="AGI28" s="681">
        <v>4</v>
      </c>
      <c r="AGJ28" s="681">
        <v>4</v>
      </c>
      <c r="AGK28" s="682">
        <v>0</v>
      </c>
      <c r="AGL28" s="681">
        <v>4</v>
      </c>
      <c r="AGM28" s="681">
        <v>4</v>
      </c>
      <c r="AGN28" s="682">
        <v>0</v>
      </c>
      <c r="AGO28" s="681">
        <v>8</v>
      </c>
      <c r="AGP28" s="681">
        <v>8</v>
      </c>
      <c r="AGQ28" s="682">
        <v>0</v>
      </c>
      <c r="AGR28" s="681">
        <v>213</v>
      </c>
      <c r="AGS28" s="681">
        <v>213</v>
      </c>
      <c r="AGT28" s="682">
        <v>0</v>
      </c>
      <c r="AGU28" s="681">
        <v>48</v>
      </c>
      <c r="AGV28" s="681">
        <v>48</v>
      </c>
      <c r="AGW28" s="682">
        <v>0</v>
      </c>
      <c r="AGX28" s="681">
        <v>1</v>
      </c>
      <c r="AGY28" s="681">
        <v>1</v>
      </c>
      <c r="AGZ28" s="682">
        <v>0</v>
      </c>
      <c r="AHA28" s="681">
        <v>1</v>
      </c>
      <c r="AHB28" s="681">
        <v>1</v>
      </c>
      <c r="AHC28" s="682">
        <v>0</v>
      </c>
      <c r="AHD28" s="681">
        <v>3</v>
      </c>
      <c r="AHE28" s="681">
        <v>3</v>
      </c>
      <c r="AHF28" s="682">
        <v>0</v>
      </c>
      <c r="AHG28" s="681">
        <v>1</v>
      </c>
      <c r="AHH28" s="681">
        <v>1</v>
      </c>
      <c r="AHI28" s="682">
        <v>0</v>
      </c>
      <c r="AHJ28" s="681">
        <v>21</v>
      </c>
      <c r="AHK28" s="681">
        <v>21</v>
      </c>
      <c r="AHL28" s="682">
        <v>0</v>
      </c>
      <c r="AHM28" s="681">
        <v>22</v>
      </c>
      <c r="AHN28" s="681">
        <v>22</v>
      </c>
      <c r="AHO28" s="682">
        <v>0</v>
      </c>
      <c r="AHP28" s="682">
        <v>0</v>
      </c>
      <c r="AHQ28" s="682">
        <v>0</v>
      </c>
      <c r="AHR28" s="683">
        <v>0</v>
      </c>
    </row>
    <row r="29" spans="2:902" ht="27.95" customHeight="1">
      <c r="B29" s="542" t="s">
        <v>221</v>
      </c>
      <c r="C29" s="680">
        <v>8</v>
      </c>
      <c r="D29" s="681">
        <v>2</v>
      </c>
      <c r="E29" s="681">
        <v>6</v>
      </c>
      <c r="F29" s="681">
        <v>1</v>
      </c>
      <c r="G29" s="681">
        <v>1</v>
      </c>
      <c r="H29" s="682">
        <v>0</v>
      </c>
      <c r="I29" s="681">
        <v>1</v>
      </c>
      <c r="J29" s="681">
        <v>1</v>
      </c>
      <c r="K29" s="682">
        <v>0</v>
      </c>
      <c r="L29" s="681">
        <v>3</v>
      </c>
      <c r="M29" s="681">
        <v>1</v>
      </c>
      <c r="N29" s="681">
        <v>2</v>
      </c>
      <c r="O29" s="681">
        <v>1</v>
      </c>
      <c r="P29" s="681">
        <v>1</v>
      </c>
      <c r="Q29" s="682">
        <v>0</v>
      </c>
      <c r="R29" s="681">
        <v>3</v>
      </c>
      <c r="S29" s="682">
        <v>0</v>
      </c>
      <c r="T29" s="681">
        <v>3</v>
      </c>
      <c r="U29" s="681">
        <v>6</v>
      </c>
      <c r="V29" s="681">
        <v>2</v>
      </c>
      <c r="W29" s="681">
        <v>4</v>
      </c>
      <c r="X29" s="681">
        <v>2</v>
      </c>
      <c r="Y29" s="682">
        <v>0</v>
      </c>
      <c r="Z29" s="681">
        <v>2</v>
      </c>
      <c r="AA29" s="681">
        <v>44</v>
      </c>
      <c r="AB29" s="681">
        <v>33</v>
      </c>
      <c r="AC29" s="681">
        <v>11</v>
      </c>
      <c r="AD29" s="681">
        <v>3</v>
      </c>
      <c r="AE29" s="681">
        <v>2</v>
      </c>
      <c r="AF29" s="681">
        <v>1</v>
      </c>
      <c r="AG29" s="681">
        <v>5</v>
      </c>
      <c r="AH29" s="681">
        <v>5</v>
      </c>
      <c r="AI29" s="682">
        <v>0</v>
      </c>
      <c r="AJ29" s="681">
        <v>7</v>
      </c>
      <c r="AK29" s="681">
        <v>2</v>
      </c>
      <c r="AL29" s="681">
        <v>5</v>
      </c>
      <c r="AM29" s="681">
        <v>10</v>
      </c>
      <c r="AN29" s="681">
        <v>6</v>
      </c>
      <c r="AO29" s="681">
        <v>4</v>
      </c>
      <c r="AP29" s="682">
        <v>0</v>
      </c>
      <c r="AQ29" s="682">
        <v>0</v>
      </c>
      <c r="AR29" s="682">
        <v>0</v>
      </c>
      <c r="AS29" s="682">
        <v>0</v>
      </c>
      <c r="AT29" s="682">
        <v>0</v>
      </c>
      <c r="AU29" s="682">
        <v>0</v>
      </c>
      <c r="AV29" s="681">
        <v>1</v>
      </c>
      <c r="AW29" s="681">
        <v>1</v>
      </c>
      <c r="AX29" s="682">
        <v>0</v>
      </c>
      <c r="AY29" s="681">
        <v>36</v>
      </c>
      <c r="AZ29" s="681">
        <v>24</v>
      </c>
      <c r="BA29" s="681">
        <v>12</v>
      </c>
      <c r="BB29" s="681">
        <v>2</v>
      </c>
      <c r="BC29" s="682">
        <v>0</v>
      </c>
      <c r="BD29" s="681">
        <v>2</v>
      </c>
      <c r="BE29" s="681">
        <v>3</v>
      </c>
      <c r="BF29" s="681">
        <v>3</v>
      </c>
      <c r="BG29" s="682">
        <v>0</v>
      </c>
      <c r="BH29" s="682">
        <v>0</v>
      </c>
      <c r="BI29" s="682">
        <v>0</v>
      </c>
      <c r="BJ29" s="682">
        <v>0</v>
      </c>
      <c r="BK29" s="682">
        <v>0</v>
      </c>
      <c r="BL29" s="682">
        <v>0</v>
      </c>
      <c r="BM29" s="682">
        <v>0</v>
      </c>
      <c r="BN29" s="682">
        <v>0</v>
      </c>
      <c r="BO29" s="682">
        <v>0</v>
      </c>
      <c r="BP29" s="682">
        <v>0</v>
      </c>
      <c r="BQ29" s="681">
        <v>1</v>
      </c>
      <c r="BR29" s="682">
        <v>0</v>
      </c>
      <c r="BS29" s="681">
        <v>1</v>
      </c>
      <c r="BT29" s="681">
        <v>2</v>
      </c>
      <c r="BU29" s="681">
        <v>1</v>
      </c>
      <c r="BV29" s="681">
        <v>1</v>
      </c>
      <c r="BW29" s="681">
        <v>1</v>
      </c>
      <c r="BX29" s="681">
        <v>1</v>
      </c>
      <c r="BY29" s="682">
        <v>0</v>
      </c>
      <c r="BZ29" s="681">
        <v>5</v>
      </c>
      <c r="CA29" s="681">
        <v>2</v>
      </c>
      <c r="CB29" s="681">
        <v>3</v>
      </c>
      <c r="CC29" s="681">
        <v>1</v>
      </c>
      <c r="CD29" s="681">
        <v>1</v>
      </c>
      <c r="CE29" s="682">
        <v>0</v>
      </c>
      <c r="CF29" s="681">
        <v>2</v>
      </c>
      <c r="CG29" s="681">
        <v>2</v>
      </c>
      <c r="CH29" s="682">
        <v>0</v>
      </c>
      <c r="CI29" s="681">
        <v>1</v>
      </c>
      <c r="CJ29" s="681">
        <v>1</v>
      </c>
      <c r="CK29" s="682">
        <v>0</v>
      </c>
      <c r="CL29" s="681">
        <v>2</v>
      </c>
      <c r="CM29" s="681">
        <v>1</v>
      </c>
      <c r="CN29" s="681">
        <v>1</v>
      </c>
      <c r="CO29" s="681">
        <v>5</v>
      </c>
      <c r="CP29" s="681">
        <v>3</v>
      </c>
      <c r="CQ29" s="681">
        <v>2</v>
      </c>
      <c r="CR29" s="681">
        <v>5</v>
      </c>
      <c r="CS29" s="681">
        <v>2</v>
      </c>
      <c r="CT29" s="681">
        <v>3</v>
      </c>
      <c r="CU29" s="681">
        <v>3</v>
      </c>
      <c r="CV29" s="681">
        <v>1</v>
      </c>
      <c r="CW29" s="681">
        <v>2</v>
      </c>
      <c r="CX29" s="681">
        <v>41</v>
      </c>
      <c r="CY29" s="681">
        <v>24</v>
      </c>
      <c r="CZ29" s="681">
        <v>17</v>
      </c>
      <c r="DA29" s="681">
        <v>4</v>
      </c>
      <c r="DB29" s="681">
        <v>1</v>
      </c>
      <c r="DC29" s="681">
        <v>3</v>
      </c>
      <c r="DD29" s="681">
        <v>8</v>
      </c>
      <c r="DE29" s="681">
        <v>2</v>
      </c>
      <c r="DF29" s="681">
        <v>6</v>
      </c>
      <c r="DG29" s="681">
        <v>2</v>
      </c>
      <c r="DH29" s="681">
        <v>1</v>
      </c>
      <c r="DI29" s="681">
        <v>1</v>
      </c>
      <c r="DJ29" s="681">
        <v>8</v>
      </c>
      <c r="DK29" s="681">
        <v>3</v>
      </c>
      <c r="DL29" s="681">
        <v>5</v>
      </c>
      <c r="DM29" s="682">
        <v>0</v>
      </c>
      <c r="DN29" s="682">
        <v>0</v>
      </c>
      <c r="DO29" s="682">
        <v>0</v>
      </c>
      <c r="DP29" s="681">
        <v>2</v>
      </c>
      <c r="DQ29" s="681">
        <v>1</v>
      </c>
      <c r="DR29" s="681">
        <v>1</v>
      </c>
      <c r="DS29" s="682">
        <v>0</v>
      </c>
      <c r="DT29" s="682">
        <v>0</v>
      </c>
      <c r="DU29" s="682">
        <v>0</v>
      </c>
      <c r="DV29" s="681">
        <v>19</v>
      </c>
      <c r="DW29" s="681">
        <v>13</v>
      </c>
      <c r="DX29" s="681">
        <v>6</v>
      </c>
      <c r="DY29" s="681">
        <v>1</v>
      </c>
      <c r="DZ29" s="681">
        <v>1</v>
      </c>
      <c r="EA29" s="682">
        <v>0</v>
      </c>
      <c r="EB29" s="682">
        <v>0</v>
      </c>
      <c r="EC29" s="682">
        <v>0</v>
      </c>
      <c r="ED29" s="682">
        <v>0</v>
      </c>
      <c r="EE29" s="682">
        <v>0</v>
      </c>
      <c r="EF29" s="682">
        <v>0</v>
      </c>
      <c r="EG29" s="682">
        <v>0</v>
      </c>
      <c r="EH29" s="682">
        <v>0</v>
      </c>
      <c r="EI29" s="682">
        <v>0</v>
      </c>
      <c r="EJ29" s="682">
        <v>0</v>
      </c>
      <c r="EK29" s="682">
        <v>0</v>
      </c>
      <c r="EL29" s="682">
        <v>0</v>
      </c>
      <c r="EM29" s="682">
        <v>0</v>
      </c>
      <c r="EN29" s="681">
        <v>1</v>
      </c>
      <c r="EO29" s="682">
        <v>0</v>
      </c>
      <c r="EP29" s="681">
        <v>1</v>
      </c>
      <c r="EQ29" s="681">
        <v>2</v>
      </c>
      <c r="ER29" s="681">
        <v>2</v>
      </c>
      <c r="ES29" s="682">
        <v>0</v>
      </c>
      <c r="ET29" s="682">
        <v>0</v>
      </c>
      <c r="EU29" s="682">
        <v>0</v>
      </c>
      <c r="EV29" s="682">
        <v>0</v>
      </c>
      <c r="EW29" s="681">
        <v>9</v>
      </c>
      <c r="EX29" s="681">
        <v>6</v>
      </c>
      <c r="EY29" s="681">
        <v>3</v>
      </c>
      <c r="EZ29" s="682">
        <v>0</v>
      </c>
      <c r="FA29" s="682">
        <v>0</v>
      </c>
      <c r="FB29" s="682">
        <v>0</v>
      </c>
      <c r="FC29" s="681">
        <v>1</v>
      </c>
      <c r="FD29" s="682">
        <v>0</v>
      </c>
      <c r="FE29" s="681">
        <v>1</v>
      </c>
      <c r="FF29" s="681">
        <v>2</v>
      </c>
      <c r="FG29" s="681">
        <v>2</v>
      </c>
      <c r="FH29" s="682">
        <v>0</v>
      </c>
      <c r="FI29" s="682">
        <v>0</v>
      </c>
      <c r="FJ29" s="682">
        <v>0</v>
      </c>
      <c r="FK29" s="682">
        <v>0</v>
      </c>
      <c r="FL29" s="681">
        <v>4</v>
      </c>
      <c r="FM29" s="681">
        <v>2</v>
      </c>
      <c r="FN29" s="681">
        <v>2</v>
      </c>
      <c r="FO29" s="681">
        <v>4</v>
      </c>
      <c r="FP29" s="681">
        <v>1</v>
      </c>
      <c r="FQ29" s="681">
        <v>3</v>
      </c>
      <c r="FR29" s="681">
        <v>2</v>
      </c>
      <c r="FS29" s="681">
        <v>1</v>
      </c>
      <c r="FT29" s="681">
        <v>1</v>
      </c>
      <c r="FU29" s="681">
        <v>56</v>
      </c>
      <c r="FV29" s="681">
        <v>31</v>
      </c>
      <c r="FW29" s="681">
        <v>25</v>
      </c>
      <c r="FX29" s="681">
        <v>2</v>
      </c>
      <c r="FY29" s="681">
        <v>1</v>
      </c>
      <c r="FZ29" s="681">
        <v>1</v>
      </c>
      <c r="GA29" s="681">
        <v>4</v>
      </c>
      <c r="GB29" s="681">
        <v>1</v>
      </c>
      <c r="GC29" s="681">
        <v>3</v>
      </c>
      <c r="GD29" s="681">
        <v>4</v>
      </c>
      <c r="GE29" s="682">
        <v>0</v>
      </c>
      <c r="GF29" s="681">
        <v>4</v>
      </c>
      <c r="GG29" s="681">
        <v>10</v>
      </c>
      <c r="GH29" s="681">
        <v>5</v>
      </c>
      <c r="GI29" s="681">
        <v>5</v>
      </c>
      <c r="GJ29" s="682">
        <v>0</v>
      </c>
      <c r="GK29" s="682">
        <v>0</v>
      </c>
      <c r="GL29" s="682">
        <v>0</v>
      </c>
      <c r="GM29" s="682">
        <v>0</v>
      </c>
      <c r="GN29" s="682">
        <v>0</v>
      </c>
      <c r="GO29" s="682">
        <v>0</v>
      </c>
      <c r="GP29" s="682">
        <v>0</v>
      </c>
      <c r="GQ29" s="682">
        <v>0</v>
      </c>
      <c r="GR29" s="682">
        <v>0</v>
      </c>
      <c r="GS29" s="681">
        <v>25</v>
      </c>
      <c r="GT29" s="681">
        <v>16</v>
      </c>
      <c r="GU29" s="681">
        <v>9</v>
      </c>
      <c r="GV29" s="681">
        <v>2</v>
      </c>
      <c r="GW29" s="681">
        <v>1</v>
      </c>
      <c r="GX29" s="681">
        <v>1</v>
      </c>
      <c r="GY29" s="681">
        <v>1</v>
      </c>
      <c r="GZ29" s="682">
        <v>0</v>
      </c>
      <c r="HA29" s="681">
        <v>1</v>
      </c>
      <c r="HB29" s="682">
        <v>0</v>
      </c>
      <c r="HC29" s="682">
        <v>0</v>
      </c>
      <c r="HD29" s="682">
        <v>0</v>
      </c>
      <c r="HE29" s="681">
        <v>1</v>
      </c>
      <c r="HF29" s="681">
        <v>1</v>
      </c>
      <c r="HG29" s="682">
        <v>0</v>
      </c>
      <c r="HH29" s="682">
        <v>0</v>
      </c>
      <c r="HI29" s="682">
        <v>0</v>
      </c>
      <c r="HJ29" s="682">
        <v>0</v>
      </c>
      <c r="HK29" s="681">
        <v>4</v>
      </c>
      <c r="HL29" s="681">
        <v>1</v>
      </c>
      <c r="HM29" s="681">
        <v>3</v>
      </c>
      <c r="HN29" s="681">
        <v>2</v>
      </c>
      <c r="HO29" s="682">
        <v>0</v>
      </c>
      <c r="HP29" s="681">
        <v>2</v>
      </c>
      <c r="HQ29" s="682">
        <v>0</v>
      </c>
      <c r="HR29" s="682">
        <v>0</v>
      </c>
      <c r="HS29" s="682">
        <v>0</v>
      </c>
      <c r="HT29" s="681">
        <v>8</v>
      </c>
      <c r="HU29" s="681">
        <v>3</v>
      </c>
      <c r="HV29" s="681">
        <v>5</v>
      </c>
      <c r="HW29" s="681">
        <v>3</v>
      </c>
      <c r="HX29" s="681">
        <v>2</v>
      </c>
      <c r="HY29" s="681">
        <v>1</v>
      </c>
      <c r="HZ29" s="681">
        <v>1</v>
      </c>
      <c r="IA29" s="682">
        <v>0</v>
      </c>
      <c r="IB29" s="681">
        <v>1</v>
      </c>
      <c r="IC29" s="682">
        <v>0</v>
      </c>
      <c r="ID29" s="682">
        <v>0</v>
      </c>
      <c r="IE29" s="682">
        <v>0</v>
      </c>
      <c r="IF29" s="681">
        <v>1</v>
      </c>
      <c r="IG29" s="681">
        <v>1</v>
      </c>
      <c r="IH29" s="682">
        <v>0</v>
      </c>
      <c r="II29" s="681">
        <v>2</v>
      </c>
      <c r="IJ29" s="681">
        <v>1</v>
      </c>
      <c r="IK29" s="681">
        <v>1</v>
      </c>
      <c r="IL29" s="681">
        <v>6</v>
      </c>
      <c r="IM29" s="681">
        <v>4</v>
      </c>
      <c r="IN29" s="681">
        <v>2</v>
      </c>
      <c r="IO29" s="681">
        <v>2</v>
      </c>
      <c r="IP29" s="682">
        <v>0</v>
      </c>
      <c r="IQ29" s="681">
        <v>2</v>
      </c>
      <c r="IR29" s="681">
        <v>37</v>
      </c>
      <c r="IS29" s="681">
        <v>22</v>
      </c>
      <c r="IT29" s="681">
        <v>15</v>
      </c>
      <c r="IU29" s="681">
        <v>4</v>
      </c>
      <c r="IV29" s="681">
        <v>3</v>
      </c>
      <c r="IW29" s="681">
        <v>1</v>
      </c>
      <c r="IX29" s="681">
        <v>6</v>
      </c>
      <c r="IY29" s="681">
        <v>5</v>
      </c>
      <c r="IZ29" s="681">
        <v>1</v>
      </c>
      <c r="JA29" s="681">
        <v>3</v>
      </c>
      <c r="JB29" s="682">
        <v>0</v>
      </c>
      <c r="JC29" s="681">
        <v>3</v>
      </c>
      <c r="JD29" s="681">
        <v>8</v>
      </c>
      <c r="JE29" s="681">
        <v>6</v>
      </c>
      <c r="JF29" s="681">
        <v>2</v>
      </c>
      <c r="JG29" s="682">
        <v>0</v>
      </c>
      <c r="JH29" s="682">
        <v>0</v>
      </c>
      <c r="JI29" s="682">
        <v>0</v>
      </c>
      <c r="JJ29" s="682">
        <v>0</v>
      </c>
      <c r="JK29" s="682">
        <v>0</v>
      </c>
      <c r="JL29" s="682">
        <v>0</v>
      </c>
      <c r="JM29" s="682">
        <v>0</v>
      </c>
      <c r="JN29" s="682">
        <v>0</v>
      </c>
      <c r="JO29" s="682">
        <v>0</v>
      </c>
      <c r="JP29" s="681">
        <v>28</v>
      </c>
      <c r="JQ29" s="681">
        <v>19</v>
      </c>
      <c r="JR29" s="681">
        <v>9</v>
      </c>
      <c r="JS29" s="681">
        <v>5</v>
      </c>
      <c r="JT29" s="681">
        <v>4</v>
      </c>
      <c r="JU29" s="681">
        <v>1</v>
      </c>
      <c r="JV29" s="682">
        <v>0</v>
      </c>
      <c r="JW29" s="682">
        <v>0</v>
      </c>
      <c r="JX29" s="682">
        <v>0</v>
      </c>
      <c r="JY29" s="682">
        <v>0</v>
      </c>
      <c r="JZ29" s="682">
        <v>0</v>
      </c>
      <c r="KA29" s="682">
        <v>0</v>
      </c>
      <c r="KB29" s="682">
        <v>0</v>
      </c>
      <c r="KC29" s="682">
        <v>0</v>
      </c>
      <c r="KD29" s="682">
        <v>0</v>
      </c>
      <c r="KE29" s="682">
        <v>0</v>
      </c>
      <c r="KF29" s="682">
        <v>0</v>
      </c>
      <c r="KG29" s="682">
        <v>0</v>
      </c>
      <c r="KH29" s="681">
        <v>5</v>
      </c>
      <c r="KI29" s="681">
        <v>4</v>
      </c>
      <c r="KJ29" s="681">
        <v>1</v>
      </c>
      <c r="KK29" s="681">
        <v>2</v>
      </c>
      <c r="KL29" s="681">
        <v>2</v>
      </c>
      <c r="KM29" s="682">
        <v>0</v>
      </c>
      <c r="KN29" s="682">
        <v>0</v>
      </c>
      <c r="KO29" s="682">
        <v>0</v>
      </c>
      <c r="KP29" s="682">
        <v>0</v>
      </c>
      <c r="KQ29" s="681">
        <v>8</v>
      </c>
      <c r="KR29" s="681">
        <v>4</v>
      </c>
      <c r="KS29" s="681">
        <v>4</v>
      </c>
      <c r="KT29" s="681">
        <v>2</v>
      </c>
      <c r="KU29" s="681">
        <v>2</v>
      </c>
      <c r="KV29" s="682">
        <v>0</v>
      </c>
      <c r="KW29" s="681">
        <v>2</v>
      </c>
      <c r="KX29" s="681">
        <v>2</v>
      </c>
      <c r="KY29" s="682">
        <v>0</v>
      </c>
      <c r="KZ29" s="681">
        <v>2</v>
      </c>
      <c r="LA29" s="682">
        <v>0</v>
      </c>
      <c r="LB29" s="681">
        <v>2</v>
      </c>
      <c r="LC29" s="681">
        <v>2</v>
      </c>
      <c r="LD29" s="681">
        <v>2</v>
      </c>
      <c r="LE29" s="682">
        <v>0</v>
      </c>
      <c r="LF29" s="681">
        <v>7</v>
      </c>
      <c r="LG29" s="681">
        <v>4</v>
      </c>
      <c r="LH29" s="681">
        <v>3</v>
      </c>
      <c r="LI29" s="681">
        <v>8</v>
      </c>
      <c r="LJ29" s="681">
        <v>6</v>
      </c>
      <c r="LK29" s="681">
        <v>2</v>
      </c>
      <c r="LL29" s="681">
        <v>1</v>
      </c>
      <c r="LM29" s="682">
        <v>0</v>
      </c>
      <c r="LN29" s="681">
        <v>1</v>
      </c>
      <c r="LO29" s="681">
        <v>32</v>
      </c>
      <c r="LP29" s="681">
        <v>17</v>
      </c>
      <c r="LQ29" s="681">
        <v>15</v>
      </c>
      <c r="LR29" s="681">
        <v>5</v>
      </c>
      <c r="LS29" s="681">
        <v>2</v>
      </c>
      <c r="LT29" s="681">
        <v>3</v>
      </c>
      <c r="LU29" s="681">
        <v>5</v>
      </c>
      <c r="LV29" s="681">
        <v>4</v>
      </c>
      <c r="LW29" s="681">
        <v>1</v>
      </c>
      <c r="LX29" s="681">
        <v>6</v>
      </c>
      <c r="LY29" s="681">
        <v>2</v>
      </c>
      <c r="LZ29" s="681">
        <v>4</v>
      </c>
      <c r="MA29" s="681">
        <v>10</v>
      </c>
      <c r="MB29" s="681">
        <v>8</v>
      </c>
      <c r="MC29" s="681">
        <v>2</v>
      </c>
      <c r="MD29" s="681">
        <v>1</v>
      </c>
      <c r="ME29" s="681">
        <v>1</v>
      </c>
      <c r="MF29" s="682">
        <v>0</v>
      </c>
      <c r="MG29" s="682">
        <v>0</v>
      </c>
      <c r="MH29" s="682">
        <v>0</v>
      </c>
      <c r="MI29" s="682">
        <v>0</v>
      </c>
      <c r="MJ29" s="682">
        <v>0</v>
      </c>
      <c r="MK29" s="682">
        <v>0</v>
      </c>
      <c r="ML29" s="682">
        <v>0</v>
      </c>
      <c r="MM29" s="681">
        <v>36</v>
      </c>
      <c r="MN29" s="681">
        <v>24</v>
      </c>
      <c r="MO29" s="681">
        <v>12</v>
      </c>
      <c r="MP29" s="681">
        <v>9</v>
      </c>
      <c r="MQ29" s="681">
        <v>6</v>
      </c>
      <c r="MR29" s="681">
        <v>3</v>
      </c>
      <c r="MS29" s="682">
        <v>0</v>
      </c>
      <c r="MT29" s="682">
        <v>0</v>
      </c>
      <c r="MU29" s="682">
        <v>0</v>
      </c>
      <c r="MV29" s="682">
        <v>0</v>
      </c>
      <c r="MW29" s="682">
        <v>0</v>
      </c>
      <c r="MX29" s="682">
        <v>0</v>
      </c>
      <c r="MY29" s="681">
        <v>1</v>
      </c>
      <c r="MZ29" s="682">
        <v>0</v>
      </c>
      <c r="NA29" s="681">
        <v>1</v>
      </c>
      <c r="NB29" s="682">
        <v>0</v>
      </c>
      <c r="NC29" s="682">
        <v>0</v>
      </c>
      <c r="ND29" s="682">
        <v>0</v>
      </c>
      <c r="NE29" s="681">
        <v>2</v>
      </c>
      <c r="NF29" s="682">
        <v>0</v>
      </c>
      <c r="NG29" s="681">
        <v>2</v>
      </c>
      <c r="NH29" s="681">
        <v>3</v>
      </c>
      <c r="NI29" s="681">
        <v>2</v>
      </c>
      <c r="NJ29" s="681">
        <v>1</v>
      </c>
      <c r="NK29" s="682">
        <v>0</v>
      </c>
      <c r="NL29" s="682">
        <v>0</v>
      </c>
      <c r="NM29" s="682">
        <v>0</v>
      </c>
      <c r="NN29" s="681">
        <v>7</v>
      </c>
      <c r="NO29" s="681">
        <v>3</v>
      </c>
      <c r="NP29" s="681">
        <v>4</v>
      </c>
      <c r="NQ29" s="681">
        <v>1</v>
      </c>
      <c r="NR29" s="682">
        <v>0</v>
      </c>
      <c r="NS29" s="681">
        <v>1</v>
      </c>
      <c r="NT29" s="682">
        <v>0</v>
      </c>
      <c r="NU29" s="682">
        <v>0</v>
      </c>
      <c r="NV29" s="682">
        <v>0</v>
      </c>
      <c r="NW29" s="681">
        <v>3</v>
      </c>
      <c r="NX29" s="681">
        <v>2</v>
      </c>
      <c r="NY29" s="681">
        <v>1</v>
      </c>
      <c r="NZ29" s="681">
        <v>4</v>
      </c>
      <c r="OA29" s="681">
        <v>2</v>
      </c>
      <c r="OB29" s="681">
        <v>2</v>
      </c>
      <c r="OC29" s="681">
        <v>6</v>
      </c>
      <c r="OD29" s="681">
        <v>2</v>
      </c>
      <c r="OE29" s="681">
        <v>4</v>
      </c>
      <c r="OF29" s="681">
        <v>5</v>
      </c>
      <c r="OG29" s="681">
        <v>5</v>
      </c>
      <c r="OH29" s="682">
        <v>0</v>
      </c>
      <c r="OI29" s="682">
        <v>0</v>
      </c>
      <c r="OJ29" s="682">
        <v>0</v>
      </c>
      <c r="OK29" s="682">
        <v>0</v>
      </c>
      <c r="OL29" s="681">
        <v>46</v>
      </c>
      <c r="OM29" s="681">
        <v>29</v>
      </c>
      <c r="ON29" s="681">
        <v>17</v>
      </c>
      <c r="OO29" s="681">
        <v>2</v>
      </c>
      <c r="OP29" s="681">
        <v>1</v>
      </c>
      <c r="OQ29" s="681">
        <v>1</v>
      </c>
      <c r="OR29" s="681">
        <v>6</v>
      </c>
      <c r="OS29" s="681">
        <v>3</v>
      </c>
      <c r="OT29" s="681">
        <v>3</v>
      </c>
      <c r="OU29" s="681">
        <v>6</v>
      </c>
      <c r="OV29" s="681">
        <v>4</v>
      </c>
      <c r="OW29" s="681">
        <v>2</v>
      </c>
      <c r="OX29" s="681">
        <v>7</v>
      </c>
      <c r="OY29" s="681">
        <v>4</v>
      </c>
      <c r="OZ29" s="681">
        <v>3</v>
      </c>
      <c r="PA29" s="681">
        <v>1</v>
      </c>
      <c r="PB29" s="682">
        <v>0</v>
      </c>
      <c r="PC29" s="681">
        <v>1</v>
      </c>
      <c r="PD29" s="682">
        <v>0</v>
      </c>
      <c r="PE29" s="682">
        <v>0</v>
      </c>
      <c r="PF29" s="682">
        <v>0</v>
      </c>
      <c r="PG29" s="682">
        <v>0</v>
      </c>
      <c r="PH29" s="682">
        <v>0</v>
      </c>
      <c r="PI29" s="682">
        <v>0</v>
      </c>
      <c r="PJ29" s="681">
        <v>25</v>
      </c>
      <c r="PK29" s="681">
        <v>10</v>
      </c>
      <c r="PL29" s="681">
        <v>15</v>
      </c>
      <c r="PM29" s="681">
        <v>4</v>
      </c>
      <c r="PN29" s="681">
        <v>3</v>
      </c>
      <c r="PO29" s="681">
        <v>1</v>
      </c>
      <c r="PP29" s="682">
        <v>0</v>
      </c>
      <c r="PQ29" s="682">
        <v>0</v>
      </c>
      <c r="PR29" s="682">
        <v>0</v>
      </c>
      <c r="PS29" s="682">
        <v>0</v>
      </c>
      <c r="PT29" s="682">
        <v>0</v>
      </c>
      <c r="PU29" s="682">
        <v>0</v>
      </c>
      <c r="PV29" s="682">
        <v>0</v>
      </c>
      <c r="PW29" s="682">
        <v>0</v>
      </c>
      <c r="PX29" s="682">
        <v>0</v>
      </c>
      <c r="PY29" s="682">
        <v>0</v>
      </c>
      <c r="PZ29" s="682">
        <v>0</v>
      </c>
      <c r="QA29" s="682">
        <v>0</v>
      </c>
      <c r="QB29" s="681">
        <v>1</v>
      </c>
      <c r="QC29" s="681">
        <v>1</v>
      </c>
      <c r="QD29" s="682">
        <v>0</v>
      </c>
      <c r="QE29" s="681">
        <v>5</v>
      </c>
      <c r="QF29" s="681">
        <v>5</v>
      </c>
      <c r="QG29" s="682">
        <v>0</v>
      </c>
      <c r="QH29" s="682">
        <v>0</v>
      </c>
      <c r="QI29" s="682">
        <v>0</v>
      </c>
      <c r="QJ29" s="682">
        <v>0</v>
      </c>
      <c r="QK29" s="681">
        <v>14</v>
      </c>
      <c r="QL29" s="681">
        <v>9</v>
      </c>
      <c r="QM29" s="681">
        <v>5</v>
      </c>
      <c r="QN29" s="681">
        <v>1</v>
      </c>
      <c r="QO29" s="681">
        <v>1</v>
      </c>
      <c r="QP29" s="682">
        <v>0</v>
      </c>
      <c r="QQ29" s="681">
        <v>1</v>
      </c>
      <c r="QR29" s="681">
        <v>1</v>
      </c>
      <c r="QS29" s="682">
        <v>0</v>
      </c>
      <c r="QT29" s="682">
        <v>0</v>
      </c>
      <c r="QU29" s="682">
        <v>0</v>
      </c>
      <c r="QV29" s="682">
        <v>0</v>
      </c>
      <c r="QW29" s="681">
        <v>1</v>
      </c>
      <c r="QX29" s="681">
        <v>1</v>
      </c>
      <c r="QY29" s="682">
        <v>0</v>
      </c>
      <c r="QZ29" s="681">
        <v>8</v>
      </c>
      <c r="RA29" s="681">
        <v>3</v>
      </c>
      <c r="RB29" s="681">
        <v>5</v>
      </c>
      <c r="RC29" s="681">
        <v>3</v>
      </c>
      <c r="RD29" s="681">
        <v>2</v>
      </c>
      <c r="RE29" s="681">
        <v>1</v>
      </c>
      <c r="RF29" s="681">
        <v>3</v>
      </c>
      <c r="RG29" s="681">
        <v>3</v>
      </c>
      <c r="RH29" s="682">
        <v>0</v>
      </c>
      <c r="RI29" s="681">
        <v>45</v>
      </c>
      <c r="RJ29" s="681">
        <v>29</v>
      </c>
      <c r="RK29" s="681">
        <v>16</v>
      </c>
      <c r="RL29" s="681">
        <v>5</v>
      </c>
      <c r="RM29" s="681">
        <v>4</v>
      </c>
      <c r="RN29" s="681">
        <v>1</v>
      </c>
      <c r="RO29" s="681">
        <v>5</v>
      </c>
      <c r="RP29" s="681">
        <v>3</v>
      </c>
      <c r="RQ29" s="681">
        <v>2</v>
      </c>
      <c r="RR29" s="681">
        <v>10</v>
      </c>
      <c r="RS29" s="681">
        <v>4</v>
      </c>
      <c r="RT29" s="681">
        <v>6</v>
      </c>
      <c r="RU29" s="681">
        <v>10</v>
      </c>
      <c r="RV29" s="681">
        <v>5</v>
      </c>
      <c r="RW29" s="681">
        <v>5</v>
      </c>
      <c r="RX29" s="681">
        <v>1</v>
      </c>
      <c r="RY29" s="681">
        <v>1</v>
      </c>
      <c r="RZ29" s="682">
        <v>0</v>
      </c>
      <c r="SA29" s="682">
        <v>0</v>
      </c>
      <c r="SB29" s="682">
        <v>0</v>
      </c>
      <c r="SC29" s="682">
        <v>0</v>
      </c>
      <c r="SD29" s="682">
        <v>0</v>
      </c>
      <c r="SE29" s="682">
        <v>0</v>
      </c>
      <c r="SF29" s="682">
        <v>0</v>
      </c>
      <c r="SG29" s="681">
        <v>23</v>
      </c>
      <c r="SH29" s="681">
        <v>14</v>
      </c>
      <c r="SI29" s="681">
        <v>9</v>
      </c>
      <c r="SJ29" s="681">
        <v>6</v>
      </c>
      <c r="SK29" s="681">
        <v>4</v>
      </c>
      <c r="SL29" s="681">
        <v>2</v>
      </c>
      <c r="SM29" s="682">
        <v>0</v>
      </c>
      <c r="SN29" s="682">
        <v>0</v>
      </c>
      <c r="SO29" s="682">
        <v>0</v>
      </c>
      <c r="SP29" s="682">
        <v>0</v>
      </c>
      <c r="SQ29" s="682">
        <v>0</v>
      </c>
      <c r="SR29" s="682">
        <v>0</v>
      </c>
      <c r="SS29" s="681">
        <v>1</v>
      </c>
      <c r="ST29" s="682">
        <v>0</v>
      </c>
      <c r="SU29" s="681">
        <v>1</v>
      </c>
      <c r="SV29" s="682">
        <v>0</v>
      </c>
      <c r="SW29" s="682">
        <v>0</v>
      </c>
      <c r="SX29" s="682">
        <v>0</v>
      </c>
      <c r="SY29" s="681">
        <v>1</v>
      </c>
      <c r="SZ29" s="681">
        <v>1</v>
      </c>
      <c r="TA29" s="682">
        <v>0</v>
      </c>
      <c r="TB29" s="681">
        <v>4</v>
      </c>
      <c r="TC29" s="681">
        <v>3</v>
      </c>
      <c r="TD29" s="681">
        <v>1</v>
      </c>
      <c r="TE29" s="681">
        <v>1</v>
      </c>
      <c r="TF29" s="681">
        <v>1</v>
      </c>
      <c r="TG29" s="682">
        <v>0</v>
      </c>
      <c r="TH29" s="681">
        <v>14</v>
      </c>
      <c r="TI29" s="681">
        <v>11</v>
      </c>
      <c r="TJ29" s="681">
        <v>3</v>
      </c>
      <c r="TK29" s="681">
        <v>3</v>
      </c>
      <c r="TL29" s="681">
        <v>1</v>
      </c>
      <c r="TM29" s="681">
        <v>2</v>
      </c>
      <c r="TN29" s="682">
        <v>0</v>
      </c>
      <c r="TO29" s="682">
        <v>0</v>
      </c>
      <c r="TP29" s="682">
        <v>0</v>
      </c>
      <c r="TQ29" s="681">
        <v>4</v>
      </c>
      <c r="TR29" s="681">
        <v>2</v>
      </c>
      <c r="TS29" s="681">
        <v>2</v>
      </c>
      <c r="TT29" s="681">
        <v>4</v>
      </c>
      <c r="TU29" s="681">
        <v>3</v>
      </c>
      <c r="TV29" s="681">
        <v>1</v>
      </c>
      <c r="TW29" s="681">
        <v>4</v>
      </c>
      <c r="TX29" s="681">
        <v>2</v>
      </c>
      <c r="TY29" s="681">
        <v>2</v>
      </c>
      <c r="TZ29" s="681">
        <v>8</v>
      </c>
      <c r="UA29" s="681">
        <v>6</v>
      </c>
      <c r="UB29" s="681">
        <v>2</v>
      </c>
      <c r="UC29" s="681">
        <v>1</v>
      </c>
      <c r="UD29" s="681">
        <v>1</v>
      </c>
      <c r="UE29" s="682">
        <v>0</v>
      </c>
      <c r="UF29" s="681">
        <v>42</v>
      </c>
      <c r="UG29" s="681">
        <v>31</v>
      </c>
      <c r="UH29" s="681">
        <v>11</v>
      </c>
      <c r="UI29" s="681">
        <v>1</v>
      </c>
      <c r="UJ29" s="682">
        <v>0</v>
      </c>
      <c r="UK29" s="681">
        <v>1</v>
      </c>
      <c r="UL29" s="681">
        <v>5</v>
      </c>
      <c r="UM29" s="681">
        <v>2</v>
      </c>
      <c r="UN29" s="681">
        <v>3</v>
      </c>
      <c r="UO29" s="681">
        <v>7</v>
      </c>
      <c r="UP29" s="681">
        <v>6</v>
      </c>
      <c r="UQ29" s="681">
        <v>1</v>
      </c>
      <c r="UR29" s="681">
        <v>9</v>
      </c>
      <c r="US29" s="681">
        <v>4</v>
      </c>
      <c r="UT29" s="681">
        <v>5</v>
      </c>
      <c r="UU29" s="682">
        <v>0</v>
      </c>
      <c r="UV29" s="682">
        <v>0</v>
      </c>
      <c r="UW29" s="682">
        <v>0</v>
      </c>
      <c r="UX29" s="682">
        <v>0</v>
      </c>
      <c r="UY29" s="682">
        <v>0</v>
      </c>
      <c r="UZ29" s="682">
        <v>0</v>
      </c>
      <c r="VA29" s="682">
        <v>0</v>
      </c>
      <c r="VB29" s="682">
        <v>0</v>
      </c>
      <c r="VC29" s="682">
        <v>0</v>
      </c>
      <c r="VD29" s="681">
        <v>38</v>
      </c>
      <c r="VE29" s="681">
        <v>21</v>
      </c>
      <c r="VF29" s="681">
        <v>17</v>
      </c>
      <c r="VG29" s="681">
        <v>5</v>
      </c>
      <c r="VH29" s="681">
        <v>5</v>
      </c>
      <c r="VI29" s="682">
        <v>0</v>
      </c>
      <c r="VJ29" s="682">
        <v>0</v>
      </c>
      <c r="VK29" s="682">
        <v>0</v>
      </c>
      <c r="VL29" s="682">
        <v>0</v>
      </c>
      <c r="VM29" s="682">
        <v>0</v>
      </c>
      <c r="VN29" s="682">
        <v>0</v>
      </c>
      <c r="VO29" s="682">
        <v>0</v>
      </c>
      <c r="VP29" s="682">
        <v>0</v>
      </c>
      <c r="VQ29" s="682">
        <v>0</v>
      </c>
      <c r="VR29" s="682">
        <v>0</v>
      </c>
      <c r="VS29" s="682">
        <v>0</v>
      </c>
      <c r="VT29" s="682">
        <v>0</v>
      </c>
      <c r="VU29" s="682">
        <v>0</v>
      </c>
      <c r="VV29" s="681">
        <v>8</v>
      </c>
      <c r="VW29" s="681">
        <v>4</v>
      </c>
      <c r="VX29" s="681">
        <v>4</v>
      </c>
      <c r="VY29" s="681">
        <v>9</v>
      </c>
      <c r="VZ29" s="681">
        <v>3</v>
      </c>
      <c r="WA29" s="681">
        <v>6</v>
      </c>
      <c r="WB29" s="682">
        <v>0</v>
      </c>
      <c r="WC29" s="682">
        <v>0</v>
      </c>
      <c r="WD29" s="682">
        <v>0</v>
      </c>
      <c r="WE29" s="681">
        <v>13</v>
      </c>
      <c r="WF29" s="681">
        <v>10</v>
      </c>
      <c r="WG29" s="681">
        <v>3</v>
      </c>
      <c r="WH29" s="681">
        <v>4</v>
      </c>
      <c r="WI29" s="681">
        <v>3</v>
      </c>
      <c r="WJ29" s="681">
        <v>1</v>
      </c>
      <c r="WK29" s="681">
        <v>1</v>
      </c>
      <c r="WL29" s="681">
        <v>1</v>
      </c>
      <c r="WM29" s="682">
        <v>0</v>
      </c>
      <c r="WN29" s="682">
        <v>0</v>
      </c>
      <c r="WO29" s="682">
        <v>0</v>
      </c>
      <c r="WP29" s="682">
        <v>0</v>
      </c>
      <c r="WQ29" s="681">
        <v>2</v>
      </c>
      <c r="WR29" s="681">
        <v>1</v>
      </c>
      <c r="WS29" s="681">
        <v>1</v>
      </c>
      <c r="WT29" s="681">
        <v>7</v>
      </c>
      <c r="WU29" s="681">
        <v>3</v>
      </c>
      <c r="WV29" s="681">
        <v>4</v>
      </c>
      <c r="WW29" s="681">
        <v>9</v>
      </c>
      <c r="WX29" s="681">
        <v>8</v>
      </c>
      <c r="WY29" s="681">
        <v>1</v>
      </c>
      <c r="WZ29" s="681">
        <v>2</v>
      </c>
      <c r="XA29" s="681">
        <v>2</v>
      </c>
      <c r="XB29" s="682">
        <v>0</v>
      </c>
      <c r="XC29" s="681">
        <v>33</v>
      </c>
      <c r="XD29" s="681">
        <v>20</v>
      </c>
      <c r="XE29" s="681">
        <v>13</v>
      </c>
      <c r="XF29" s="681">
        <v>6</v>
      </c>
      <c r="XG29" s="681">
        <v>3</v>
      </c>
      <c r="XH29" s="681">
        <v>3</v>
      </c>
      <c r="XI29" s="681">
        <v>3</v>
      </c>
      <c r="XJ29" s="681">
        <v>3</v>
      </c>
      <c r="XK29" s="682">
        <v>0</v>
      </c>
      <c r="XL29" s="681">
        <v>5</v>
      </c>
      <c r="XM29" s="681">
        <v>4</v>
      </c>
      <c r="XN29" s="681">
        <v>1</v>
      </c>
      <c r="XO29" s="681">
        <v>12</v>
      </c>
      <c r="XP29" s="681">
        <v>6</v>
      </c>
      <c r="XQ29" s="681">
        <v>6</v>
      </c>
      <c r="XR29" s="682">
        <v>0</v>
      </c>
      <c r="XS29" s="682">
        <v>0</v>
      </c>
      <c r="XT29" s="682">
        <v>0</v>
      </c>
      <c r="XU29" s="681">
        <v>1</v>
      </c>
      <c r="XV29" s="681">
        <v>1</v>
      </c>
      <c r="XW29" s="682">
        <v>0</v>
      </c>
      <c r="XX29" s="682">
        <v>0</v>
      </c>
      <c r="XY29" s="682">
        <v>0</v>
      </c>
      <c r="XZ29" s="682">
        <v>0</v>
      </c>
      <c r="YA29" s="681">
        <v>39</v>
      </c>
      <c r="YB29" s="681">
        <v>25</v>
      </c>
      <c r="YC29" s="681">
        <v>14</v>
      </c>
      <c r="YD29" s="681">
        <v>9</v>
      </c>
      <c r="YE29" s="681">
        <v>4</v>
      </c>
      <c r="YF29" s="681">
        <v>5</v>
      </c>
      <c r="YG29" s="682">
        <v>0</v>
      </c>
      <c r="YH29" s="682">
        <v>0</v>
      </c>
      <c r="YI29" s="682">
        <v>0</v>
      </c>
      <c r="YJ29" s="682">
        <v>0</v>
      </c>
      <c r="YK29" s="682">
        <v>0</v>
      </c>
      <c r="YL29" s="682">
        <v>0</v>
      </c>
      <c r="YM29" s="681">
        <v>1</v>
      </c>
      <c r="YN29" s="681">
        <v>1</v>
      </c>
      <c r="YO29" s="682">
        <v>0</v>
      </c>
      <c r="YP29" s="682">
        <v>0</v>
      </c>
      <c r="YQ29" s="682">
        <v>0</v>
      </c>
      <c r="YR29" s="682">
        <v>0</v>
      </c>
      <c r="YS29" s="681">
        <v>3</v>
      </c>
      <c r="YT29" s="681">
        <v>1</v>
      </c>
      <c r="YU29" s="681">
        <v>2</v>
      </c>
      <c r="YV29" s="681">
        <v>3</v>
      </c>
      <c r="YW29" s="681">
        <v>2</v>
      </c>
      <c r="YX29" s="681">
        <v>1</v>
      </c>
      <c r="YY29" s="682">
        <v>0</v>
      </c>
      <c r="YZ29" s="682">
        <v>0</v>
      </c>
      <c r="ZA29" s="682">
        <v>0</v>
      </c>
      <c r="ZB29" s="681">
        <v>10</v>
      </c>
      <c r="ZC29" s="681">
        <v>5</v>
      </c>
      <c r="ZD29" s="681">
        <v>5</v>
      </c>
      <c r="ZE29" s="681">
        <v>2</v>
      </c>
      <c r="ZF29" s="681">
        <v>2</v>
      </c>
      <c r="ZG29" s="682">
        <v>0</v>
      </c>
      <c r="ZH29" s="681">
        <v>5</v>
      </c>
      <c r="ZI29" s="681">
        <v>2</v>
      </c>
      <c r="ZJ29" s="681">
        <v>3</v>
      </c>
      <c r="ZK29" s="682">
        <v>0</v>
      </c>
      <c r="ZL29" s="682">
        <v>0</v>
      </c>
      <c r="ZM29" s="682">
        <v>0</v>
      </c>
      <c r="ZN29" s="681">
        <v>5</v>
      </c>
      <c r="ZO29" s="681">
        <v>2</v>
      </c>
      <c r="ZP29" s="681">
        <v>3</v>
      </c>
      <c r="ZQ29" s="681">
        <v>3</v>
      </c>
      <c r="ZR29" s="681">
        <v>2</v>
      </c>
      <c r="ZS29" s="681">
        <v>1</v>
      </c>
      <c r="ZT29" s="681">
        <v>11</v>
      </c>
      <c r="ZU29" s="681">
        <v>8</v>
      </c>
      <c r="ZV29" s="681">
        <v>3</v>
      </c>
      <c r="ZW29" s="681">
        <v>2</v>
      </c>
      <c r="ZX29" s="681">
        <v>1</v>
      </c>
      <c r="ZY29" s="681">
        <v>1</v>
      </c>
      <c r="ZZ29" s="681">
        <v>35</v>
      </c>
      <c r="AAA29" s="681">
        <v>24</v>
      </c>
      <c r="AAB29" s="681">
        <v>11</v>
      </c>
      <c r="AAC29" s="681">
        <v>2</v>
      </c>
      <c r="AAD29" s="681">
        <v>2</v>
      </c>
      <c r="AAE29" s="682">
        <v>0</v>
      </c>
      <c r="AAF29" s="681">
        <v>7</v>
      </c>
      <c r="AAG29" s="681">
        <v>4</v>
      </c>
      <c r="AAH29" s="681">
        <v>3</v>
      </c>
      <c r="AAI29" s="681">
        <v>7</v>
      </c>
      <c r="AAJ29" s="681">
        <v>2</v>
      </c>
      <c r="AAK29" s="681">
        <v>5</v>
      </c>
      <c r="AAL29" s="681">
        <v>9</v>
      </c>
      <c r="AAM29" s="681">
        <v>6</v>
      </c>
      <c r="AAN29" s="681">
        <v>3</v>
      </c>
      <c r="AAO29" s="681">
        <v>1</v>
      </c>
      <c r="AAP29" s="681">
        <v>1</v>
      </c>
      <c r="AAQ29" s="682">
        <v>0</v>
      </c>
      <c r="AAR29" s="682">
        <v>0</v>
      </c>
      <c r="AAS29" s="682">
        <v>0</v>
      </c>
      <c r="AAT29" s="682">
        <v>0</v>
      </c>
      <c r="AAU29" s="682">
        <v>0</v>
      </c>
      <c r="AAV29" s="682">
        <v>0</v>
      </c>
      <c r="AAW29" s="682">
        <v>0</v>
      </c>
      <c r="AAX29" s="681">
        <v>35</v>
      </c>
      <c r="AAY29" s="681">
        <v>19</v>
      </c>
      <c r="AAZ29" s="681">
        <v>16</v>
      </c>
      <c r="ABA29" s="681">
        <v>9</v>
      </c>
      <c r="ABB29" s="681">
        <v>6</v>
      </c>
      <c r="ABC29" s="681">
        <v>3</v>
      </c>
      <c r="ABD29" s="682">
        <v>0</v>
      </c>
      <c r="ABE29" s="682">
        <v>0</v>
      </c>
      <c r="ABF29" s="682">
        <v>0</v>
      </c>
      <c r="ABG29" s="682">
        <v>0</v>
      </c>
      <c r="ABH29" s="682">
        <v>0</v>
      </c>
      <c r="ABI29" s="682">
        <v>0</v>
      </c>
      <c r="ABJ29" s="681">
        <v>3</v>
      </c>
      <c r="ABK29" s="681">
        <v>2</v>
      </c>
      <c r="ABL29" s="681">
        <v>1</v>
      </c>
      <c r="ABM29" s="682">
        <v>0</v>
      </c>
      <c r="ABN29" s="682">
        <v>0</v>
      </c>
      <c r="ABO29" s="682">
        <v>0</v>
      </c>
      <c r="ABP29" s="681">
        <v>2</v>
      </c>
      <c r="ABQ29" s="682">
        <v>0</v>
      </c>
      <c r="ABR29" s="681">
        <v>2</v>
      </c>
      <c r="ABS29" s="681">
        <v>4</v>
      </c>
      <c r="ABT29" s="681">
        <v>2</v>
      </c>
      <c r="ABU29" s="681">
        <v>2</v>
      </c>
      <c r="ABV29" s="682">
        <v>0</v>
      </c>
      <c r="ABW29" s="682">
        <v>0</v>
      </c>
      <c r="ABX29" s="682">
        <v>0</v>
      </c>
      <c r="ABY29" s="681">
        <v>6</v>
      </c>
      <c r="ABZ29" s="681">
        <v>2</v>
      </c>
      <c r="ACA29" s="681">
        <v>4</v>
      </c>
      <c r="ACB29" s="681">
        <v>2</v>
      </c>
      <c r="ACC29" s="682">
        <v>0</v>
      </c>
      <c r="ACD29" s="681">
        <v>2</v>
      </c>
      <c r="ACE29" s="681">
        <v>2</v>
      </c>
      <c r="ACF29" s="681">
        <v>1</v>
      </c>
      <c r="ACG29" s="681">
        <v>1</v>
      </c>
      <c r="ACH29" s="681">
        <v>3</v>
      </c>
      <c r="ACI29" s="681">
        <v>3</v>
      </c>
      <c r="ACJ29" s="682">
        <v>0</v>
      </c>
      <c r="ACK29" s="681">
        <v>2</v>
      </c>
      <c r="ACL29" s="681">
        <v>2</v>
      </c>
      <c r="ACM29" s="682">
        <v>0</v>
      </c>
      <c r="ACN29" s="681">
        <v>2</v>
      </c>
      <c r="ACO29" s="681">
        <v>1</v>
      </c>
      <c r="ACP29" s="681">
        <v>1</v>
      </c>
      <c r="ACQ29" s="681">
        <v>10</v>
      </c>
      <c r="ACR29" s="681">
        <v>7</v>
      </c>
      <c r="ACS29" s="681">
        <v>3</v>
      </c>
      <c r="ACT29" s="681">
        <v>3</v>
      </c>
      <c r="ACU29" s="681">
        <v>3</v>
      </c>
      <c r="ACV29" s="682">
        <v>0</v>
      </c>
      <c r="ACW29" s="681">
        <v>46</v>
      </c>
      <c r="ACX29" s="681">
        <v>26</v>
      </c>
      <c r="ACY29" s="681">
        <v>20</v>
      </c>
      <c r="ACZ29" s="681">
        <v>5</v>
      </c>
      <c r="ADA29" s="681">
        <v>3</v>
      </c>
      <c r="ADB29" s="681">
        <v>2</v>
      </c>
      <c r="ADC29" s="681">
        <v>7</v>
      </c>
      <c r="ADD29" s="681">
        <v>4</v>
      </c>
      <c r="ADE29" s="681">
        <v>3</v>
      </c>
      <c r="ADF29" s="681">
        <v>8</v>
      </c>
      <c r="ADG29" s="681">
        <v>4</v>
      </c>
      <c r="ADH29" s="681">
        <v>4</v>
      </c>
      <c r="ADI29" s="681">
        <v>10</v>
      </c>
      <c r="ADJ29" s="681">
        <v>7</v>
      </c>
      <c r="ADK29" s="681">
        <v>3</v>
      </c>
      <c r="ADL29" s="682">
        <v>0</v>
      </c>
      <c r="ADM29" s="682">
        <v>0</v>
      </c>
      <c r="ADN29" s="682">
        <v>0</v>
      </c>
      <c r="ADO29" s="682">
        <v>0</v>
      </c>
      <c r="ADP29" s="682">
        <v>0</v>
      </c>
      <c r="ADQ29" s="682">
        <v>0</v>
      </c>
      <c r="ADR29" s="681">
        <v>1</v>
      </c>
      <c r="ADS29" s="681">
        <v>1</v>
      </c>
      <c r="ADT29" s="682">
        <v>0</v>
      </c>
      <c r="ADU29" s="681">
        <v>51</v>
      </c>
      <c r="ADV29" s="681">
        <v>31</v>
      </c>
      <c r="ADW29" s="681">
        <v>20</v>
      </c>
      <c r="ADX29" s="681">
        <v>7</v>
      </c>
      <c r="ADY29" s="681">
        <v>2</v>
      </c>
      <c r="ADZ29" s="681">
        <v>5</v>
      </c>
      <c r="AEA29" s="681">
        <v>4</v>
      </c>
      <c r="AEB29" s="681">
        <v>2</v>
      </c>
      <c r="AEC29" s="681">
        <v>2</v>
      </c>
      <c r="AED29" s="682">
        <v>0</v>
      </c>
      <c r="AEE29" s="682">
        <v>0</v>
      </c>
      <c r="AEF29" s="682">
        <v>0</v>
      </c>
      <c r="AEG29" s="681">
        <v>1</v>
      </c>
      <c r="AEH29" s="682">
        <v>0</v>
      </c>
      <c r="AEI29" s="681">
        <v>1</v>
      </c>
      <c r="AEJ29" s="682">
        <v>0</v>
      </c>
      <c r="AEK29" s="682">
        <v>0</v>
      </c>
      <c r="AEL29" s="682">
        <v>0</v>
      </c>
      <c r="AEM29" s="681">
        <v>4</v>
      </c>
      <c r="AEN29" s="681">
        <v>2</v>
      </c>
      <c r="AEO29" s="681">
        <v>2</v>
      </c>
      <c r="AEP29" s="681">
        <v>6</v>
      </c>
      <c r="AEQ29" s="681">
        <v>3</v>
      </c>
      <c r="AER29" s="681">
        <v>3</v>
      </c>
      <c r="AES29" s="682">
        <v>0</v>
      </c>
      <c r="AET29" s="682">
        <v>0</v>
      </c>
      <c r="AEU29" s="682">
        <v>0</v>
      </c>
      <c r="AEV29" s="681">
        <v>13</v>
      </c>
      <c r="AEW29" s="681">
        <v>8</v>
      </c>
      <c r="AEX29" s="681">
        <v>5</v>
      </c>
      <c r="AEY29" s="681">
        <v>3</v>
      </c>
      <c r="AEZ29" s="681">
        <v>2</v>
      </c>
      <c r="AFA29" s="681">
        <v>1</v>
      </c>
      <c r="AFB29" s="681">
        <v>1</v>
      </c>
      <c r="AFC29" s="682">
        <v>0</v>
      </c>
      <c r="AFD29" s="681">
        <v>1</v>
      </c>
      <c r="AFE29" s="682">
        <v>0</v>
      </c>
      <c r="AFF29" s="682">
        <v>0</v>
      </c>
      <c r="AFG29" s="682">
        <v>0</v>
      </c>
      <c r="AFH29" s="681">
        <v>1</v>
      </c>
      <c r="AFI29" s="681">
        <v>1</v>
      </c>
      <c r="AFJ29" s="682">
        <v>0</v>
      </c>
      <c r="AFK29" s="681">
        <v>6</v>
      </c>
      <c r="AFL29" s="681">
        <v>4</v>
      </c>
      <c r="AFM29" s="681">
        <v>2</v>
      </c>
      <c r="AFN29" s="681">
        <v>10</v>
      </c>
      <c r="AFO29" s="681">
        <v>9</v>
      </c>
      <c r="AFP29" s="681">
        <v>1</v>
      </c>
      <c r="AFQ29" s="681">
        <v>2</v>
      </c>
      <c r="AFR29" s="681">
        <v>1</v>
      </c>
      <c r="AFS29" s="681">
        <v>1</v>
      </c>
      <c r="AFT29" s="681">
        <v>42</v>
      </c>
      <c r="AFU29" s="681">
        <v>26</v>
      </c>
      <c r="AFV29" s="681">
        <v>16</v>
      </c>
      <c r="AFW29" s="681">
        <v>8</v>
      </c>
      <c r="AFX29" s="681">
        <v>6</v>
      </c>
      <c r="AFY29" s="681">
        <v>2</v>
      </c>
      <c r="AFZ29" s="681">
        <v>6</v>
      </c>
      <c r="AGA29" s="681">
        <v>4</v>
      </c>
      <c r="AGB29" s="681">
        <v>2</v>
      </c>
      <c r="AGC29" s="681">
        <v>6</v>
      </c>
      <c r="AGD29" s="681">
        <v>4</v>
      </c>
      <c r="AGE29" s="681">
        <v>2</v>
      </c>
      <c r="AGF29" s="681">
        <v>11</v>
      </c>
      <c r="AGG29" s="681">
        <v>5</v>
      </c>
      <c r="AGH29" s="681">
        <v>6</v>
      </c>
      <c r="AGI29" s="682">
        <v>0</v>
      </c>
      <c r="AGJ29" s="682">
        <v>0</v>
      </c>
      <c r="AGK29" s="682">
        <v>0</v>
      </c>
      <c r="AGL29" s="682">
        <v>0</v>
      </c>
      <c r="AGM29" s="682">
        <v>0</v>
      </c>
      <c r="AGN29" s="682">
        <v>0</v>
      </c>
      <c r="AGO29" s="682">
        <v>0</v>
      </c>
      <c r="AGP29" s="682">
        <v>0</v>
      </c>
      <c r="AGQ29" s="682">
        <v>0</v>
      </c>
      <c r="AGR29" s="681">
        <v>37</v>
      </c>
      <c r="AGS29" s="681">
        <v>15</v>
      </c>
      <c r="AGT29" s="681">
        <v>22</v>
      </c>
      <c r="AGU29" s="681">
        <v>4</v>
      </c>
      <c r="AGV29" s="681">
        <v>2</v>
      </c>
      <c r="AGW29" s="681">
        <v>2</v>
      </c>
      <c r="AGX29" s="681">
        <v>1</v>
      </c>
      <c r="AGY29" s="681">
        <v>1</v>
      </c>
      <c r="AGZ29" s="682">
        <v>0</v>
      </c>
      <c r="AHA29" s="682">
        <v>0</v>
      </c>
      <c r="AHB29" s="682">
        <v>0</v>
      </c>
      <c r="AHC29" s="682">
        <v>0</v>
      </c>
      <c r="AHD29" s="681">
        <v>2</v>
      </c>
      <c r="AHE29" s="681">
        <v>2</v>
      </c>
      <c r="AHF29" s="682">
        <v>0</v>
      </c>
      <c r="AHG29" s="682">
        <v>0</v>
      </c>
      <c r="AHH29" s="682">
        <v>0</v>
      </c>
      <c r="AHI29" s="682">
        <v>0</v>
      </c>
      <c r="AHJ29" s="681">
        <v>7</v>
      </c>
      <c r="AHK29" s="681">
        <v>4</v>
      </c>
      <c r="AHL29" s="681">
        <v>3</v>
      </c>
      <c r="AHM29" s="681">
        <v>5</v>
      </c>
      <c r="AHN29" s="681">
        <v>4</v>
      </c>
      <c r="AHO29" s="681">
        <v>1</v>
      </c>
      <c r="AHP29" s="682">
        <v>0</v>
      </c>
      <c r="AHQ29" s="682">
        <v>0</v>
      </c>
      <c r="AHR29" s="683">
        <v>0</v>
      </c>
    </row>
    <row r="30" spans="2:902" ht="27.95" customHeight="1">
      <c r="B30" s="542" t="s">
        <v>222</v>
      </c>
      <c r="C30" s="680">
        <v>6</v>
      </c>
      <c r="D30" s="681">
        <v>5</v>
      </c>
      <c r="E30" s="681">
        <v>1</v>
      </c>
      <c r="F30" s="681">
        <v>3</v>
      </c>
      <c r="G30" s="681">
        <v>2</v>
      </c>
      <c r="H30" s="681">
        <v>1</v>
      </c>
      <c r="I30" s="681">
        <v>2</v>
      </c>
      <c r="J30" s="682">
        <v>0</v>
      </c>
      <c r="K30" s="681">
        <v>2</v>
      </c>
      <c r="L30" s="682">
        <v>0</v>
      </c>
      <c r="M30" s="682">
        <v>0</v>
      </c>
      <c r="N30" s="682">
        <v>0</v>
      </c>
      <c r="O30" s="681">
        <v>2</v>
      </c>
      <c r="P30" s="681">
        <v>2</v>
      </c>
      <c r="Q30" s="682">
        <v>0</v>
      </c>
      <c r="R30" s="681">
        <v>2</v>
      </c>
      <c r="S30" s="681">
        <v>2</v>
      </c>
      <c r="T30" s="682">
        <v>0</v>
      </c>
      <c r="U30" s="681">
        <v>6</v>
      </c>
      <c r="V30" s="681">
        <v>4</v>
      </c>
      <c r="W30" s="681">
        <v>2</v>
      </c>
      <c r="X30" s="681">
        <v>1</v>
      </c>
      <c r="Y30" s="681">
        <v>1</v>
      </c>
      <c r="Z30" s="682">
        <v>0</v>
      </c>
      <c r="AA30" s="681">
        <v>20</v>
      </c>
      <c r="AB30" s="681">
        <v>12</v>
      </c>
      <c r="AC30" s="681">
        <v>8</v>
      </c>
      <c r="AD30" s="681">
        <v>4</v>
      </c>
      <c r="AE30" s="681">
        <v>3</v>
      </c>
      <c r="AF30" s="681">
        <v>1</v>
      </c>
      <c r="AG30" s="681">
        <v>2</v>
      </c>
      <c r="AH30" s="681">
        <v>1</v>
      </c>
      <c r="AI30" s="681">
        <v>1</v>
      </c>
      <c r="AJ30" s="681">
        <v>4</v>
      </c>
      <c r="AK30" s="681">
        <v>2</v>
      </c>
      <c r="AL30" s="681">
        <v>2</v>
      </c>
      <c r="AM30" s="681">
        <v>7</v>
      </c>
      <c r="AN30" s="681">
        <v>4</v>
      </c>
      <c r="AO30" s="681">
        <v>3</v>
      </c>
      <c r="AP30" s="682">
        <v>0</v>
      </c>
      <c r="AQ30" s="682">
        <v>0</v>
      </c>
      <c r="AR30" s="682">
        <v>0</v>
      </c>
      <c r="AS30" s="682">
        <v>0</v>
      </c>
      <c r="AT30" s="682">
        <v>0</v>
      </c>
      <c r="AU30" s="682">
        <v>0</v>
      </c>
      <c r="AV30" s="682">
        <v>0</v>
      </c>
      <c r="AW30" s="682">
        <v>0</v>
      </c>
      <c r="AX30" s="682">
        <v>0</v>
      </c>
      <c r="AY30" s="681">
        <v>18</v>
      </c>
      <c r="AZ30" s="681">
        <v>10</v>
      </c>
      <c r="BA30" s="681">
        <v>8</v>
      </c>
      <c r="BB30" s="681">
        <v>5</v>
      </c>
      <c r="BC30" s="681">
        <v>3</v>
      </c>
      <c r="BD30" s="681">
        <v>2</v>
      </c>
      <c r="BE30" s="681">
        <v>1</v>
      </c>
      <c r="BF30" s="681">
        <v>1</v>
      </c>
      <c r="BG30" s="682">
        <v>0</v>
      </c>
      <c r="BH30" s="682">
        <v>0</v>
      </c>
      <c r="BI30" s="682">
        <v>0</v>
      </c>
      <c r="BJ30" s="682">
        <v>0</v>
      </c>
      <c r="BK30" s="682">
        <v>0</v>
      </c>
      <c r="BL30" s="682">
        <v>0</v>
      </c>
      <c r="BM30" s="682">
        <v>0</v>
      </c>
      <c r="BN30" s="682">
        <v>0</v>
      </c>
      <c r="BO30" s="682">
        <v>0</v>
      </c>
      <c r="BP30" s="682">
        <v>0</v>
      </c>
      <c r="BQ30" s="681">
        <v>1</v>
      </c>
      <c r="BR30" s="681">
        <v>1</v>
      </c>
      <c r="BS30" s="682">
        <v>0</v>
      </c>
      <c r="BT30" s="682">
        <v>0</v>
      </c>
      <c r="BU30" s="682">
        <v>0</v>
      </c>
      <c r="BV30" s="682">
        <v>0</v>
      </c>
      <c r="BW30" s="681">
        <v>1</v>
      </c>
      <c r="BX30" s="682">
        <v>0</v>
      </c>
      <c r="BY30" s="681">
        <v>1</v>
      </c>
      <c r="BZ30" s="681">
        <v>7</v>
      </c>
      <c r="CA30" s="681">
        <v>5</v>
      </c>
      <c r="CB30" s="681">
        <v>2</v>
      </c>
      <c r="CC30" s="681">
        <v>1</v>
      </c>
      <c r="CD30" s="682">
        <v>0</v>
      </c>
      <c r="CE30" s="681">
        <v>1</v>
      </c>
      <c r="CF30" s="681">
        <v>2</v>
      </c>
      <c r="CG30" s="682">
        <v>0</v>
      </c>
      <c r="CH30" s="681">
        <v>2</v>
      </c>
      <c r="CI30" s="681">
        <v>1</v>
      </c>
      <c r="CJ30" s="682">
        <v>0</v>
      </c>
      <c r="CK30" s="681">
        <v>1</v>
      </c>
      <c r="CL30" s="681">
        <v>5</v>
      </c>
      <c r="CM30" s="681">
        <v>3</v>
      </c>
      <c r="CN30" s="681">
        <v>2</v>
      </c>
      <c r="CO30" s="682">
        <v>0</v>
      </c>
      <c r="CP30" s="682">
        <v>0</v>
      </c>
      <c r="CQ30" s="682">
        <v>0</v>
      </c>
      <c r="CR30" s="681">
        <v>4</v>
      </c>
      <c r="CS30" s="681">
        <v>4</v>
      </c>
      <c r="CT30" s="682">
        <v>0</v>
      </c>
      <c r="CU30" s="681">
        <v>2</v>
      </c>
      <c r="CV30" s="682">
        <v>0</v>
      </c>
      <c r="CW30" s="681">
        <v>2</v>
      </c>
      <c r="CX30" s="681">
        <v>17</v>
      </c>
      <c r="CY30" s="681">
        <v>14</v>
      </c>
      <c r="CZ30" s="681">
        <v>3</v>
      </c>
      <c r="DA30" s="681">
        <v>2</v>
      </c>
      <c r="DB30" s="681">
        <v>2</v>
      </c>
      <c r="DC30" s="682">
        <v>0</v>
      </c>
      <c r="DD30" s="681">
        <v>2</v>
      </c>
      <c r="DE30" s="682">
        <v>0</v>
      </c>
      <c r="DF30" s="681">
        <v>2</v>
      </c>
      <c r="DG30" s="681">
        <v>2</v>
      </c>
      <c r="DH30" s="681">
        <v>2</v>
      </c>
      <c r="DI30" s="682">
        <v>0</v>
      </c>
      <c r="DJ30" s="681">
        <v>3</v>
      </c>
      <c r="DK30" s="681">
        <v>2</v>
      </c>
      <c r="DL30" s="681">
        <v>1</v>
      </c>
      <c r="DM30" s="681">
        <v>1</v>
      </c>
      <c r="DN30" s="681">
        <v>1</v>
      </c>
      <c r="DO30" s="682">
        <v>0</v>
      </c>
      <c r="DP30" s="682">
        <v>0</v>
      </c>
      <c r="DQ30" s="682">
        <v>0</v>
      </c>
      <c r="DR30" s="682">
        <v>0</v>
      </c>
      <c r="DS30" s="682">
        <v>0</v>
      </c>
      <c r="DT30" s="682">
        <v>0</v>
      </c>
      <c r="DU30" s="682">
        <v>0</v>
      </c>
      <c r="DV30" s="681">
        <v>21</v>
      </c>
      <c r="DW30" s="681">
        <v>13</v>
      </c>
      <c r="DX30" s="681">
        <v>8</v>
      </c>
      <c r="DY30" s="681">
        <v>2</v>
      </c>
      <c r="DZ30" s="682">
        <v>0</v>
      </c>
      <c r="EA30" s="681">
        <v>2</v>
      </c>
      <c r="EB30" s="682">
        <v>0</v>
      </c>
      <c r="EC30" s="682">
        <v>0</v>
      </c>
      <c r="ED30" s="682">
        <v>0</v>
      </c>
      <c r="EE30" s="682">
        <v>0</v>
      </c>
      <c r="EF30" s="682">
        <v>0</v>
      </c>
      <c r="EG30" s="682">
        <v>0</v>
      </c>
      <c r="EH30" s="682">
        <v>0</v>
      </c>
      <c r="EI30" s="682">
        <v>0</v>
      </c>
      <c r="EJ30" s="682">
        <v>0</v>
      </c>
      <c r="EK30" s="682">
        <v>0</v>
      </c>
      <c r="EL30" s="682">
        <v>0</v>
      </c>
      <c r="EM30" s="682">
        <v>0</v>
      </c>
      <c r="EN30" s="681">
        <v>2</v>
      </c>
      <c r="EO30" s="682">
        <v>0</v>
      </c>
      <c r="EP30" s="681">
        <v>2</v>
      </c>
      <c r="EQ30" s="682">
        <v>0</v>
      </c>
      <c r="ER30" s="682">
        <v>0</v>
      </c>
      <c r="ES30" s="682">
        <v>0</v>
      </c>
      <c r="ET30" s="682">
        <v>0</v>
      </c>
      <c r="EU30" s="682">
        <v>0</v>
      </c>
      <c r="EV30" s="682">
        <v>0</v>
      </c>
      <c r="EW30" s="681">
        <v>6</v>
      </c>
      <c r="EX30" s="681">
        <v>5</v>
      </c>
      <c r="EY30" s="681">
        <v>1</v>
      </c>
      <c r="EZ30" s="682">
        <v>0</v>
      </c>
      <c r="FA30" s="682">
        <v>0</v>
      </c>
      <c r="FB30" s="682">
        <v>0</v>
      </c>
      <c r="FC30" s="681">
        <v>1</v>
      </c>
      <c r="FD30" s="682">
        <v>0</v>
      </c>
      <c r="FE30" s="681">
        <v>1</v>
      </c>
      <c r="FF30" s="681">
        <v>2</v>
      </c>
      <c r="FG30" s="681">
        <v>2</v>
      </c>
      <c r="FH30" s="682">
        <v>0</v>
      </c>
      <c r="FI30" s="681">
        <v>2</v>
      </c>
      <c r="FJ30" s="681">
        <v>1</v>
      </c>
      <c r="FK30" s="681">
        <v>1</v>
      </c>
      <c r="FL30" s="681">
        <v>3</v>
      </c>
      <c r="FM30" s="681">
        <v>3</v>
      </c>
      <c r="FN30" s="682">
        <v>0</v>
      </c>
      <c r="FO30" s="681">
        <v>4</v>
      </c>
      <c r="FP30" s="681">
        <v>4</v>
      </c>
      <c r="FQ30" s="682">
        <v>0</v>
      </c>
      <c r="FR30" s="681">
        <v>5</v>
      </c>
      <c r="FS30" s="681">
        <v>4</v>
      </c>
      <c r="FT30" s="681">
        <v>1</v>
      </c>
      <c r="FU30" s="681">
        <v>24</v>
      </c>
      <c r="FV30" s="681">
        <v>15</v>
      </c>
      <c r="FW30" s="681">
        <v>9</v>
      </c>
      <c r="FX30" s="681">
        <v>3</v>
      </c>
      <c r="FY30" s="681">
        <v>1</v>
      </c>
      <c r="FZ30" s="681">
        <v>2</v>
      </c>
      <c r="GA30" s="681">
        <v>2</v>
      </c>
      <c r="GB30" s="681">
        <v>2</v>
      </c>
      <c r="GC30" s="682">
        <v>0</v>
      </c>
      <c r="GD30" s="681">
        <v>2</v>
      </c>
      <c r="GE30" s="682">
        <v>0</v>
      </c>
      <c r="GF30" s="681">
        <v>2</v>
      </c>
      <c r="GG30" s="681">
        <v>3</v>
      </c>
      <c r="GH30" s="682">
        <v>0</v>
      </c>
      <c r="GI30" s="681">
        <v>3</v>
      </c>
      <c r="GJ30" s="682">
        <v>0</v>
      </c>
      <c r="GK30" s="682">
        <v>0</v>
      </c>
      <c r="GL30" s="682">
        <v>0</v>
      </c>
      <c r="GM30" s="682">
        <v>0</v>
      </c>
      <c r="GN30" s="682">
        <v>0</v>
      </c>
      <c r="GO30" s="682">
        <v>0</v>
      </c>
      <c r="GP30" s="682">
        <v>0</v>
      </c>
      <c r="GQ30" s="682">
        <v>0</v>
      </c>
      <c r="GR30" s="682">
        <v>0</v>
      </c>
      <c r="GS30" s="681">
        <v>25</v>
      </c>
      <c r="GT30" s="681">
        <v>15</v>
      </c>
      <c r="GU30" s="681">
        <v>10</v>
      </c>
      <c r="GV30" s="681">
        <v>5</v>
      </c>
      <c r="GW30" s="681">
        <v>3</v>
      </c>
      <c r="GX30" s="681">
        <v>2</v>
      </c>
      <c r="GY30" s="682">
        <v>0</v>
      </c>
      <c r="GZ30" s="682">
        <v>0</v>
      </c>
      <c r="HA30" s="682">
        <v>0</v>
      </c>
      <c r="HB30" s="682">
        <v>0</v>
      </c>
      <c r="HC30" s="682">
        <v>0</v>
      </c>
      <c r="HD30" s="682">
        <v>0</v>
      </c>
      <c r="HE30" s="682">
        <v>0</v>
      </c>
      <c r="HF30" s="682">
        <v>0</v>
      </c>
      <c r="HG30" s="682">
        <v>0</v>
      </c>
      <c r="HH30" s="682">
        <v>0</v>
      </c>
      <c r="HI30" s="682">
        <v>0</v>
      </c>
      <c r="HJ30" s="682">
        <v>0</v>
      </c>
      <c r="HK30" s="681">
        <v>3</v>
      </c>
      <c r="HL30" s="681">
        <v>3</v>
      </c>
      <c r="HM30" s="682">
        <v>0</v>
      </c>
      <c r="HN30" s="681">
        <v>1</v>
      </c>
      <c r="HO30" s="682">
        <v>0</v>
      </c>
      <c r="HP30" s="681">
        <v>1</v>
      </c>
      <c r="HQ30" s="682">
        <v>0</v>
      </c>
      <c r="HR30" s="682">
        <v>0</v>
      </c>
      <c r="HS30" s="682">
        <v>0</v>
      </c>
      <c r="HT30" s="681">
        <v>5</v>
      </c>
      <c r="HU30" s="681">
        <v>5</v>
      </c>
      <c r="HV30" s="682">
        <v>0</v>
      </c>
      <c r="HW30" s="681">
        <v>2</v>
      </c>
      <c r="HX30" s="682">
        <v>0</v>
      </c>
      <c r="HY30" s="681">
        <v>2</v>
      </c>
      <c r="HZ30" s="681">
        <v>3</v>
      </c>
      <c r="IA30" s="681">
        <v>2</v>
      </c>
      <c r="IB30" s="681">
        <v>1</v>
      </c>
      <c r="IC30" s="681">
        <v>2</v>
      </c>
      <c r="ID30" s="681">
        <v>2</v>
      </c>
      <c r="IE30" s="682">
        <v>0</v>
      </c>
      <c r="IF30" s="681">
        <v>1</v>
      </c>
      <c r="IG30" s="682">
        <v>0</v>
      </c>
      <c r="IH30" s="681">
        <v>1</v>
      </c>
      <c r="II30" s="681">
        <v>2</v>
      </c>
      <c r="IJ30" s="681">
        <v>2</v>
      </c>
      <c r="IK30" s="682">
        <v>0</v>
      </c>
      <c r="IL30" s="681">
        <v>4</v>
      </c>
      <c r="IM30" s="681">
        <v>3</v>
      </c>
      <c r="IN30" s="681">
        <v>1</v>
      </c>
      <c r="IO30" s="682">
        <v>0</v>
      </c>
      <c r="IP30" s="682">
        <v>0</v>
      </c>
      <c r="IQ30" s="682">
        <v>0</v>
      </c>
      <c r="IR30" s="681">
        <v>23</v>
      </c>
      <c r="IS30" s="681">
        <v>18</v>
      </c>
      <c r="IT30" s="681">
        <v>5</v>
      </c>
      <c r="IU30" s="681">
        <v>3</v>
      </c>
      <c r="IV30" s="681">
        <v>3</v>
      </c>
      <c r="IW30" s="682">
        <v>0</v>
      </c>
      <c r="IX30" s="682">
        <v>0</v>
      </c>
      <c r="IY30" s="682">
        <v>0</v>
      </c>
      <c r="IZ30" s="682">
        <v>0</v>
      </c>
      <c r="JA30" s="681">
        <v>8</v>
      </c>
      <c r="JB30" s="681">
        <v>5</v>
      </c>
      <c r="JC30" s="681">
        <v>3</v>
      </c>
      <c r="JD30" s="681">
        <v>7</v>
      </c>
      <c r="JE30" s="681">
        <v>3</v>
      </c>
      <c r="JF30" s="681">
        <v>4</v>
      </c>
      <c r="JG30" s="682">
        <v>0</v>
      </c>
      <c r="JH30" s="682">
        <v>0</v>
      </c>
      <c r="JI30" s="682">
        <v>0</v>
      </c>
      <c r="JJ30" s="682">
        <v>0</v>
      </c>
      <c r="JK30" s="682">
        <v>0</v>
      </c>
      <c r="JL30" s="682">
        <v>0</v>
      </c>
      <c r="JM30" s="682">
        <v>0</v>
      </c>
      <c r="JN30" s="682">
        <v>0</v>
      </c>
      <c r="JO30" s="682">
        <v>0</v>
      </c>
      <c r="JP30" s="681">
        <v>25</v>
      </c>
      <c r="JQ30" s="681">
        <v>16</v>
      </c>
      <c r="JR30" s="681">
        <v>9</v>
      </c>
      <c r="JS30" s="681">
        <v>3</v>
      </c>
      <c r="JT30" s="681">
        <v>3</v>
      </c>
      <c r="JU30" s="682">
        <v>0</v>
      </c>
      <c r="JV30" s="682">
        <v>0</v>
      </c>
      <c r="JW30" s="682">
        <v>0</v>
      </c>
      <c r="JX30" s="682">
        <v>0</v>
      </c>
      <c r="JY30" s="682">
        <v>0</v>
      </c>
      <c r="JZ30" s="682">
        <v>0</v>
      </c>
      <c r="KA30" s="682">
        <v>0</v>
      </c>
      <c r="KB30" s="682">
        <v>0</v>
      </c>
      <c r="KC30" s="682">
        <v>0</v>
      </c>
      <c r="KD30" s="682">
        <v>0</v>
      </c>
      <c r="KE30" s="682">
        <v>0</v>
      </c>
      <c r="KF30" s="682">
        <v>0</v>
      </c>
      <c r="KG30" s="682">
        <v>0</v>
      </c>
      <c r="KH30" s="681">
        <v>5</v>
      </c>
      <c r="KI30" s="681">
        <v>4</v>
      </c>
      <c r="KJ30" s="681">
        <v>1</v>
      </c>
      <c r="KK30" s="682">
        <v>0</v>
      </c>
      <c r="KL30" s="682">
        <v>0</v>
      </c>
      <c r="KM30" s="682">
        <v>0</v>
      </c>
      <c r="KN30" s="682">
        <v>0</v>
      </c>
      <c r="KO30" s="682">
        <v>0</v>
      </c>
      <c r="KP30" s="682">
        <v>0</v>
      </c>
      <c r="KQ30" s="681">
        <v>5</v>
      </c>
      <c r="KR30" s="681">
        <v>3</v>
      </c>
      <c r="KS30" s="681">
        <v>2</v>
      </c>
      <c r="KT30" s="682">
        <v>0</v>
      </c>
      <c r="KU30" s="682">
        <v>0</v>
      </c>
      <c r="KV30" s="682">
        <v>0</v>
      </c>
      <c r="KW30" s="681">
        <v>4</v>
      </c>
      <c r="KX30" s="681">
        <v>2</v>
      </c>
      <c r="KY30" s="681">
        <v>2</v>
      </c>
      <c r="KZ30" s="682">
        <v>0</v>
      </c>
      <c r="LA30" s="682">
        <v>0</v>
      </c>
      <c r="LB30" s="682">
        <v>0</v>
      </c>
      <c r="LC30" s="681">
        <v>2</v>
      </c>
      <c r="LD30" s="682">
        <v>0</v>
      </c>
      <c r="LE30" s="681">
        <v>2</v>
      </c>
      <c r="LF30" s="681">
        <v>4</v>
      </c>
      <c r="LG30" s="681">
        <v>3</v>
      </c>
      <c r="LH30" s="681">
        <v>1</v>
      </c>
      <c r="LI30" s="681">
        <v>5</v>
      </c>
      <c r="LJ30" s="681">
        <v>3</v>
      </c>
      <c r="LK30" s="681">
        <v>2</v>
      </c>
      <c r="LL30" s="681">
        <v>2</v>
      </c>
      <c r="LM30" s="681">
        <v>2</v>
      </c>
      <c r="LN30" s="682">
        <v>0</v>
      </c>
      <c r="LO30" s="681">
        <v>27</v>
      </c>
      <c r="LP30" s="681">
        <v>14</v>
      </c>
      <c r="LQ30" s="681">
        <v>13</v>
      </c>
      <c r="LR30" s="681">
        <v>1</v>
      </c>
      <c r="LS30" s="681">
        <v>1</v>
      </c>
      <c r="LT30" s="682">
        <v>0</v>
      </c>
      <c r="LU30" s="681">
        <v>5</v>
      </c>
      <c r="LV30" s="681">
        <v>1</v>
      </c>
      <c r="LW30" s="681">
        <v>4</v>
      </c>
      <c r="LX30" s="681">
        <v>5</v>
      </c>
      <c r="LY30" s="681">
        <v>1</v>
      </c>
      <c r="LZ30" s="681">
        <v>4</v>
      </c>
      <c r="MA30" s="681">
        <v>4</v>
      </c>
      <c r="MB30" s="681">
        <v>3</v>
      </c>
      <c r="MC30" s="681">
        <v>1</v>
      </c>
      <c r="MD30" s="682">
        <v>0</v>
      </c>
      <c r="ME30" s="682">
        <v>0</v>
      </c>
      <c r="MF30" s="682">
        <v>0</v>
      </c>
      <c r="MG30" s="682">
        <v>0</v>
      </c>
      <c r="MH30" s="682">
        <v>0</v>
      </c>
      <c r="MI30" s="682">
        <v>0</v>
      </c>
      <c r="MJ30" s="681">
        <v>1</v>
      </c>
      <c r="MK30" s="682">
        <v>0</v>
      </c>
      <c r="ML30" s="681">
        <v>1</v>
      </c>
      <c r="MM30" s="681">
        <v>31</v>
      </c>
      <c r="MN30" s="681">
        <v>22</v>
      </c>
      <c r="MO30" s="681">
        <v>9</v>
      </c>
      <c r="MP30" s="681">
        <v>7</v>
      </c>
      <c r="MQ30" s="681">
        <v>5</v>
      </c>
      <c r="MR30" s="681">
        <v>2</v>
      </c>
      <c r="MS30" s="681">
        <v>1</v>
      </c>
      <c r="MT30" s="681">
        <v>1</v>
      </c>
      <c r="MU30" s="682">
        <v>0</v>
      </c>
      <c r="MV30" s="682">
        <v>0</v>
      </c>
      <c r="MW30" s="682">
        <v>0</v>
      </c>
      <c r="MX30" s="682">
        <v>0</v>
      </c>
      <c r="MY30" s="681">
        <v>1</v>
      </c>
      <c r="MZ30" s="681">
        <v>1</v>
      </c>
      <c r="NA30" s="682">
        <v>0</v>
      </c>
      <c r="NB30" s="682">
        <v>0</v>
      </c>
      <c r="NC30" s="682">
        <v>0</v>
      </c>
      <c r="ND30" s="682">
        <v>0</v>
      </c>
      <c r="NE30" s="681">
        <v>3</v>
      </c>
      <c r="NF30" s="681">
        <v>2</v>
      </c>
      <c r="NG30" s="681">
        <v>1</v>
      </c>
      <c r="NH30" s="682">
        <v>0</v>
      </c>
      <c r="NI30" s="682">
        <v>0</v>
      </c>
      <c r="NJ30" s="682">
        <v>0</v>
      </c>
      <c r="NK30" s="682">
        <v>0</v>
      </c>
      <c r="NL30" s="682">
        <v>0</v>
      </c>
      <c r="NM30" s="682">
        <v>0</v>
      </c>
      <c r="NN30" s="681">
        <v>7</v>
      </c>
      <c r="NO30" s="681">
        <v>3</v>
      </c>
      <c r="NP30" s="681">
        <v>4</v>
      </c>
      <c r="NQ30" s="681">
        <v>2</v>
      </c>
      <c r="NR30" s="681">
        <v>2</v>
      </c>
      <c r="NS30" s="682">
        <v>0</v>
      </c>
      <c r="NT30" s="681">
        <v>2</v>
      </c>
      <c r="NU30" s="682">
        <v>0</v>
      </c>
      <c r="NV30" s="681">
        <v>2</v>
      </c>
      <c r="NW30" s="682">
        <v>0</v>
      </c>
      <c r="NX30" s="682">
        <v>0</v>
      </c>
      <c r="NY30" s="682">
        <v>0</v>
      </c>
      <c r="NZ30" s="681">
        <v>2</v>
      </c>
      <c r="OA30" s="682">
        <v>0</v>
      </c>
      <c r="OB30" s="681">
        <v>2</v>
      </c>
      <c r="OC30" s="681">
        <v>3</v>
      </c>
      <c r="OD30" s="681">
        <v>1</v>
      </c>
      <c r="OE30" s="681">
        <v>2</v>
      </c>
      <c r="OF30" s="681">
        <v>7</v>
      </c>
      <c r="OG30" s="681">
        <v>5</v>
      </c>
      <c r="OH30" s="681">
        <v>2</v>
      </c>
      <c r="OI30" s="681">
        <v>1</v>
      </c>
      <c r="OJ30" s="681">
        <v>1</v>
      </c>
      <c r="OK30" s="682">
        <v>0</v>
      </c>
      <c r="OL30" s="681">
        <v>21</v>
      </c>
      <c r="OM30" s="681">
        <v>13</v>
      </c>
      <c r="ON30" s="681">
        <v>8</v>
      </c>
      <c r="OO30" s="681">
        <v>5</v>
      </c>
      <c r="OP30" s="681">
        <v>4</v>
      </c>
      <c r="OQ30" s="681">
        <v>1</v>
      </c>
      <c r="OR30" s="681">
        <v>6</v>
      </c>
      <c r="OS30" s="681">
        <v>3</v>
      </c>
      <c r="OT30" s="681">
        <v>3</v>
      </c>
      <c r="OU30" s="681">
        <v>5</v>
      </c>
      <c r="OV30" s="681">
        <v>4</v>
      </c>
      <c r="OW30" s="681">
        <v>1</v>
      </c>
      <c r="OX30" s="681">
        <v>8</v>
      </c>
      <c r="OY30" s="681">
        <v>5</v>
      </c>
      <c r="OZ30" s="681">
        <v>3</v>
      </c>
      <c r="PA30" s="681">
        <v>1</v>
      </c>
      <c r="PB30" s="681">
        <v>1</v>
      </c>
      <c r="PC30" s="682">
        <v>0</v>
      </c>
      <c r="PD30" s="682">
        <v>0</v>
      </c>
      <c r="PE30" s="682">
        <v>0</v>
      </c>
      <c r="PF30" s="682">
        <v>0</v>
      </c>
      <c r="PG30" s="681">
        <v>1</v>
      </c>
      <c r="PH30" s="681">
        <v>1</v>
      </c>
      <c r="PI30" s="682">
        <v>0</v>
      </c>
      <c r="PJ30" s="681">
        <v>24</v>
      </c>
      <c r="PK30" s="681">
        <v>14</v>
      </c>
      <c r="PL30" s="681">
        <v>10</v>
      </c>
      <c r="PM30" s="681">
        <v>6</v>
      </c>
      <c r="PN30" s="681">
        <v>3</v>
      </c>
      <c r="PO30" s="681">
        <v>3</v>
      </c>
      <c r="PP30" s="681">
        <v>1</v>
      </c>
      <c r="PQ30" s="681">
        <v>1</v>
      </c>
      <c r="PR30" s="682">
        <v>0</v>
      </c>
      <c r="PS30" s="682">
        <v>0</v>
      </c>
      <c r="PT30" s="682">
        <v>0</v>
      </c>
      <c r="PU30" s="682">
        <v>0</v>
      </c>
      <c r="PV30" s="681">
        <v>1</v>
      </c>
      <c r="PW30" s="682">
        <v>0</v>
      </c>
      <c r="PX30" s="681">
        <v>1</v>
      </c>
      <c r="PY30" s="682">
        <v>0</v>
      </c>
      <c r="PZ30" s="682">
        <v>0</v>
      </c>
      <c r="QA30" s="682">
        <v>0</v>
      </c>
      <c r="QB30" s="681">
        <v>4</v>
      </c>
      <c r="QC30" s="681">
        <v>4</v>
      </c>
      <c r="QD30" s="682">
        <v>0</v>
      </c>
      <c r="QE30" s="681">
        <v>2</v>
      </c>
      <c r="QF30" s="682">
        <v>0</v>
      </c>
      <c r="QG30" s="681">
        <v>2</v>
      </c>
      <c r="QH30" s="682">
        <v>0</v>
      </c>
      <c r="QI30" s="682">
        <v>0</v>
      </c>
      <c r="QJ30" s="682">
        <v>0</v>
      </c>
      <c r="QK30" s="681">
        <v>5</v>
      </c>
      <c r="QL30" s="681">
        <v>3</v>
      </c>
      <c r="QM30" s="681">
        <v>2</v>
      </c>
      <c r="QN30" s="681">
        <v>2</v>
      </c>
      <c r="QO30" s="681">
        <v>1</v>
      </c>
      <c r="QP30" s="681">
        <v>1</v>
      </c>
      <c r="QQ30" s="682">
        <v>0</v>
      </c>
      <c r="QR30" s="682">
        <v>0</v>
      </c>
      <c r="QS30" s="682">
        <v>0</v>
      </c>
      <c r="QT30" s="681">
        <v>3</v>
      </c>
      <c r="QU30" s="682">
        <v>0</v>
      </c>
      <c r="QV30" s="681">
        <v>3</v>
      </c>
      <c r="QW30" s="681">
        <v>3</v>
      </c>
      <c r="QX30" s="681">
        <v>2</v>
      </c>
      <c r="QY30" s="681">
        <v>1</v>
      </c>
      <c r="QZ30" s="681">
        <v>4</v>
      </c>
      <c r="RA30" s="681">
        <v>1</v>
      </c>
      <c r="RB30" s="681">
        <v>3</v>
      </c>
      <c r="RC30" s="681">
        <v>7</v>
      </c>
      <c r="RD30" s="681">
        <v>7</v>
      </c>
      <c r="RE30" s="682">
        <v>0</v>
      </c>
      <c r="RF30" s="681">
        <v>1</v>
      </c>
      <c r="RG30" s="682">
        <v>0</v>
      </c>
      <c r="RH30" s="681">
        <v>1</v>
      </c>
      <c r="RI30" s="681">
        <v>15</v>
      </c>
      <c r="RJ30" s="681">
        <v>9</v>
      </c>
      <c r="RK30" s="681">
        <v>6</v>
      </c>
      <c r="RL30" s="681">
        <v>6</v>
      </c>
      <c r="RM30" s="681">
        <v>3</v>
      </c>
      <c r="RN30" s="681">
        <v>3</v>
      </c>
      <c r="RO30" s="681">
        <v>9</v>
      </c>
      <c r="RP30" s="681">
        <v>4</v>
      </c>
      <c r="RQ30" s="681">
        <v>5</v>
      </c>
      <c r="RR30" s="681">
        <v>4</v>
      </c>
      <c r="RS30" s="681">
        <v>2</v>
      </c>
      <c r="RT30" s="681">
        <v>2</v>
      </c>
      <c r="RU30" s="681">
        <v>4</v>
      </c>
      <c r="RV30" s="681">
        <v>3</v>
      </c>
      <c r="RW30" s="681">
        <v>1</v>
      </c>
      <c r="RX30" s="682">
        <v>0</v>
      </c>
      <c r="RY30" s="682">
        <v>0</v>
      </c>
      <c r="RZ30" s="682">
        <v>0</v>
      </c>
      <c r="SA30" s="682">
        <v>0</v>
      </c>
      <c r="SB30" s="682">
        <v>0</v>
      </c>
      <c r="SC30" s="682">
        <v>0</v>
      </c>
      <c r="SD30" s="682">
        <v>0</v>
      </c>
      <c r="SE30" s="682">
        <v>0</v>
      </c>
      <c r="SF30" s="682">
        <v>0</v>
      </c>
      <c r="SG30" s="681">
        <v>22</v>
      </c>
      <c r="SH30" s="681">
        <v>15</v>
      </c>
      <c r="SI30" s="681">
        <v>7</v>
      </c>
      <c r="SJ30" s="681">
        <v>2</v>
      </c>
      <c r="SK30" s="682">
        <v>0</v>
      </c>
      <c r="SL30" s="681">
        <v>2</v>
      </c>
      <c r="SM30" s="682">
        <v>0</v>
      </c>
      <c r="SN30" s="682">
        <v>0</v>
      </c>
      <c r="SO30" s="682">
        <v>0</v>
      </c>
      <c r="SP30" s="682">
        <v>0</v>
      </c>
      <c r="SQ30" s="682">
        <v>0</v>
      </c>
      <c r="SR30" s="682">
        <v>0</v>
      </c>
      <c r="SS30" s="681">
        <v>1</v>
      </c>
      <c r="ST30" s="682">
        <v>0</v>
      </c>
      <c r="SU30" s="681">
        <v>1</v>
      </c>
      <c r="SV30" s="682">
        <v>0</v>
      </c>
      <c r="SW30" s="682">
        <v>0</v>
      </c>
      <c r="SX30" s="682">
        <v>0</v>
      </c>
      <c r="SY30" s="681">
        <v>2</v>
      </c>
      <c r="SZ30" s="681">
        <v>2</v>
      </c>
      <c r="TA30" s="682">
        <v>0</v>
      </c>
      <c r="TB30" s="681">
        <v>1</v>
      </c>
      <c r="TC30" s="681">
        <v>1</v>
      </c>
      <c r="TD30" s="682">
        <v>0</v>
      </c>
      <c r="TE30" s="682">
        <v>0</v>
      </c>
      <c r="TF30" s="682">
        <v>0</v>
      </c>
      <c r="TG30" s="682">
        <v>0</v>
      </c>
      <c r="TH30" s="681">
        <v>11</v>
      </c>
      <c r="TI30" s="681">
        <v>6</v>
      </c>
      <c r="TJ30" s="681">
        <v>5</v>
      </c>
      <c r="TK30" s="681">
        <v>4</v>
      </c>
      <c r="TL30" s="681">
        <v>1</v>
      </c>
      <c r="TM30" s="681">
        <v>3</v>
      </c>
      <c r="TN30" s="681">
        <v>1</v>
      </c>
      <c r="TO30" s="681">
        <v>1</v>
      </c>
      <c r="TP30" s="682">
        <v>0</v>
      </c>
      <c r="TQ30" s="681">
        <v>3</v>
      </c>
      <c r="TR30" s="681">
        <v>3</v>
      </c>
      <c r="TS30" s="682">
        <v>0</v>
      </c>
      <c r="TT30" s="681">
        <v>1</v>
      </c>
      <c r="TU30" s="682">
        <v>0</v>
      </c>
      <c r="TV30" s="681">
        <v>1</v>
      </c>
      <c r="TW30" s="681">
        <v>3</v>
      </c>
      <c r="TX30" s="681">
        <v>3</v>
      </c>
      <c r="TY30" s="682">
        <v>0</v>
      </c>
      <c r="TZ30" s="681">
        <v>7</v>
      </c>
      <c r="UA30" s="681">
        <v>5</v>
      </c>
      <c r="UB30" s="681">
        <v>2</v>
      </c>
      <c r="UC30" s="681">
        <v>3</v>
      </c>
      <c r="UD30" s="682">
        <v>0</v>
      </c>
      <c r="UE30" s="681">
        <v>3</v>
      </c>
      <c r="UF30" s="681">
        <v>26</v>
      </c>
      <c r="UG30" s="681">
        <v>19</v>
      </c>
      <c r="UH30" s="681">
        <v>7</v>
      </c>
      <c r="UI30" s="681">
        <v>4</v>
      </c>
      <c r="UJ30" s="681">
        <v>4</v>
      </c>
      <c r="UK30" s="682">
        <v>0</v>
      </c>
      <c r="UL30" s="681">
        <v>5</v>
      </c>
      <c r="UM30" s="681">
        <v>4</v>
      </c>
      <c r="UN30" s="681">
        <v>1</v>
      </c>
      <c r="UO30" s="681">
        <v>5</v>
      </c>
      <c r="UP30" s="681">
        <v>4</v>
      </c>
      <c r="UQ30" s="681">
        <v>1</v>
      </c>
      <c r="UR30" s="681">
        <v>14</v>
      </c>
      <c r="US30" s="681">
        <v>7</v>
      </c>
      <c r="UT30" s="681">
        <v>7</v>
      </c>
      <c r="UU30" s="681">
        <v>1</v>
      </c>
      <c r="UV30" s="681">
        <v>1</v>
      </c>
      <c r="UW30" s="682">
        <v>0</v>
      </c>
      <c r="UX30" s="681">
        <v>1</v>
      </c>
      <c r="UY30" s="681">
        <v>1</v>
      </c>
      <c r="UZ30" s="682">
        <v>0</v>
      </c>
      <c r="VA30" s="682">
        <v>0</v>
      </c>
      <c r="VB30" s="682">
        <v>0</v>
      </c>
      <c r="VC30" s="682">
        <v>0</v>
      </c>
      <c r="VD30" s="681">
        <v>25</v>
      </c>
      <c r="VE30" s="681">
        <v>17</v>
      </c>
      <c r="VF30" s="681">
        <v>8</v>
      </c>
      <c r="VG30" s="681">
        <v>4</v>
      </c>
      <c r="VH30" s="681">
        <v>2</v>
      </c>
      <c r="VI30" s="681">
        <v>2</v>
      </c>
      <c r="VJ30" s="682">
        <v>0</v>
      </c>
      <c r="VK30" s="682">
        <v>0</v>
      </c>
      <c r="VL30" s="682">
        <v>0</v>
      </c>
      <c r="VM30" s="682">
        <v>0</v>
      </c>
      <c r="VN30" s="682">
        <v>0</v>
      </c>
      <c r="VO30" s="682">
        <v>0</v>
      </c>
      <c r="VP30" s="682">
        <v>0</v>
      </c>
      <c r="VQ30" s="682">
        <v>0</v>
      </c>
      <c r="VR30" s="682">
        <v>0</v>
      </c>
      <c r="VS30" s="681">
        <v>1</v>
      </c>
      <c r="VT30" s="681">
        <v>1</v>
      </c>
      <c r="VU30" s="682">
        <v>0</v>
      </c>
      <c r="VV30" s="681">
        <v>2</v>
      </c>
      <c r="VW30" s="681">
        <v>2</v>
      </c>
      <c r="VX30" s="682">
        <v>0</v>
      </c>
      <c r="VY30" s="682">
        <v>0</v>
      </c>
      <c r="VZ30" s="682">
        <v>0</v>
      </c>
      <c r="WA30" s="682">
        <v>0</v>
      </c>
      <c r="WB30" s="682">
        <v>0</v>
      </c>
      <c r="WC30" s="682">
        <v>0</v>
      </c>
      <c r="WD30" s="682">
        <v>0</v>
      </c>
      <c r="WE30" s="681">
        <v>12</v>
      </c>
      <c r="WF30" s="681">
        <v>11</v>
      </c>
      <c r="WG30" s="681">
        <v>1</v>
      </c>
      <c r="WH30" s="681">
        <v>1</v>
      </c>
      <c r="WI30" s="681">
        <v>1</v>
      </c>
      <c r="WJ30" s="682">
        <v>0</v>
      </c>
      <c r="WK30" s="682">
        <v>0</v>
      </c>
      <c r="WL30" s="682">
        <v>0</v>
      </c>
      <c r="WM30" s="682">
        <v>0</v>
      </c>
      <c r="WN30" s="681">
        <v>4</v>
      </c>
      <c r="WO30" s="681">
        <v>3</v>
      </c>
      <c r="WP30" s="681">
        <v>1</v>
      </c>
      <c r="WQ30" s="681">
        <v>4</v>
      </c>
      <c r="WR30" s="681">
        <v>3</v>
      </c>
      <c r="WS30" s="681">
        <v>1</v>
      </c>
      <c r="WT30" s="681">
        <v>3</v>
      </c>
      <c r="WU30" s="681">
        <v>2</v>
      </c>
      <c r="WV30" s="681">
        <v>1</v>
      </c>
      <c r="WW30" s="681">
        <v>3</v>
      </c>
      <c r="WX30" s="681">
        <v>3</v>
      </c>
      <c r="WY30" s="682">
        <v>0</v>
      </c>
      <c r="WZ30" s="681">
        <v>3</v>
      </c>
      <c r="XA30" s="681">
        <v>2</v>
      </c>
      <c r="XB30" s="681">
        <v>1</v>
      </c>
      <c r="XC30" s="681">
        <v>33</v>
      </c>
      <c r="XD30" s="681">
        <v>23</v>
      </c>
      <c r="XE30" s="681">
        <v>10</v>
      </c>
      <c r="XF30" s="681">
        <v>8</v>
      </c>
      <c r="XG30" s="681">
        <v>7</v>
      </c>
      <c r="XH30" s="681">
        <v>1</v>
      </c>
      <c r="XI30" s="681">
        <v>5</v>
      </c>
      <c r="XJ30" s="681">
        <v>3</v>
      </c>
      <c r="XK30" s="681">
        <v>2</v>
      </c>
      <c r="XL30" s="681">
        <v>10</v>
      </c>
      <c r="XM30" s="681">
        <v>6</v>
      </c>
      <c r="XN30" s="681">
        <v>4</v>
      </c>
      <c r="XO30" s="681">
        <v>7</v>
      </c>
      <c r="XP30" s="681">
        <v>4</v>
      </c>
      <c r="XQ30" s="681">
        <v>3</v>
      </c>
      <c r="XR30" s="681">
        <v>1</v>
      </c>
      <c r="XS30" s="681">
        <v>1</v>
      </c>
      <c r="XT30" s="682">
        <v>0</v>
      </c>
      <c r="XU30" s="682">
        <v>0</v>
      </c>
      <c r="XV30" s="682">
        <v>0</v>
      </c>
      <c r="XW30" s="682">
        <v>0</v>
      </c>
      <c r="XX30" s="681">
        <v>1</v>
      </c>
      <c r="XY30" s="682">
        <v>0</v>
      </c>
      <c r="XZ30" s="681">
        <v>1</v>
      </c>
      <c r="YA30" s="681">
        <v>36</v>
      </c>
      <c r="YB30" s="681">
        <v>21</v>
      </c>
      <c r="YC30" s="681">
        <v>15</v>
      </c>
      <c r="YD30" s="681">
        <v>8</v>
      </c>
      <c r="YE30" s="681">
        <v>7</v>
      </c>
      <c r="YF30" s="681">
        <v>1</v>
      </c>
      <c r="YG30" s="681">
        <v>2</v>
      </c>
      <c r="YH30" s="681">
        <v>2</v>
      </c>
      <c r="YI30" s="682">
        <v>0</v>
      </c>
      <c r="YJ30" s="682">
        <v>0</v>
      </c>
      <c r="YK30" s="682">
        <v>0</v>
      </c>
      <c r="YL30" s="682">
        <v>0</v>
      </c>
      <c r="YM30" s="682">
        <v>0</v>
      </c>
      <c r="YN30" s="682">
        <v>0</v>
      </c>
      <c r="YO30" s="682">
        <v>0</v>
      </c>
      <c r="YP30" s="681">
        <v>1</v>
      </c>
      <c r="YQ30" s="681">
        <v>1</v>
      </c>
      <c r="YR30" s="682">
        <v>0</v>
      </c>
      <c r="YS30" s="681">
        <v>4</v>
      </c>
      <c r="YT30" s="681">
        <v>3</v>
      </c>
      <c r="YU30" s="681">
        <v>1</v>
      </c>
      <c r="YV30" s="681">
        <v>1</v>
      </c>
      <c r="YW30" s="681">
        <v>1</v>
      </c>
      <c r="YX30" s="682">
        <v>0</v>
      </c>
      <c r="YY30" s="682">
        <v>0</v>
      </c>
      <c r="YZ30" s="682">
        <v>0</v>
      </c>
      <c r="ZA30" s="682">
        <v>0</v>
      </c>
      <c r="ZB30" s="681">
        <v>7</v>
      </c>
      <c r="ZC30" s="681">
        <v>2</v>
      </c>
      <c r="ZD30" s="681">
        <v>5</v>
      </c>
      <c r="ZE30" s="681">
        <v>2</v>
      </c>
      <c r="ZF30" s="681">
        <v>2</v>
      </c>
      <c r="ZG30" s="682">
        <v>0</v>
      </c>
      <c r="ZH30" s="681">
        <v>1</v>
      </c>
      <c r="ZI30" s="681">
        <v>1</v>
      </c>
      <c r="ZJ30" s="682">
        <v>0</v>
      </c>
      <c r="ZK30" s="681">
        <v>2</v>
      </c>
      <c r="ZL30" s="681">
        <v>1</v>
      </c>
      <c r="ZM30" s="681">
        <v>1</v>
      </c>
      <c r="ZN30" s="681">
        <v>4</v>
      </c>
      <c r="ZO30" s="681">
        <v>4</v>
      </c>
      <c r="ZP30" s="682">
        <v>0</v>
      </c>
      <c r="ZQ30" s="681">
        <v>4</v>
      </c>
      <c r="ZR30" s="681">
        <v>3</v>
      </c>
      <c r="ZS30" s="681">
        <v>1</v>
      </c>
      <c r="ZT30" s="681">
        <v>9</v>
      </c>
      <c r="ZU30" s="681">
        <v>7</v>
      </c>
      <c r="ZV30" s="681">
        <v>2</v>
      </c>
      <c r="ZW30" s="681">
        <v>3</v>
      </c>
      <c r="ZX30" s="681">
        <v>1</v>
      </c>
      <c r="ZY30" s="681">
        <v>2</v>
      </c>
      <c r="ZZ30" s="681">
        <v>32</v>
      </c>
      <c r="AAA30" s="681">
        <v>22</v>
      </c>
      <c r="AAB30" s="681">
        <v>10</v>
      </c>
      <c r="AAC30" s="681">
        <v>7</v>
      </c>
      <c r="AAD30" s="681">
        <v>5</v>
      </c>
      <c r="AAE30" s="681">
        <v>2</v>
      </c>
      <c r="AAF30" s="681">
        <v>6</v>
      </c>
      <c r="AAG30" s="681">
        <v>5</v>
      </c>
      <c r="AAH30" s="681">
        <v>1</v>
      </c>
      <c r="AAI30" s="681">
        <v>10</v>
      </c>
      <c r="AAJ30" s="681">
        <v>7</v>
      </c>
      <c r="AAK30" s="681">
        <v>3</v>
      </c>
      <c r="AAL30" s="681">
        <v>14</v>
      </c>
      <c r="AAM30" s="681">
        <v>12</v>
      </c>
      <c r="AAN30" s="681">
        <v>2</v>
      </c>
      <c r="AAO30" s="682">
        <v>0</v>
      </c>
      <c r="AAP30" s="682">
        <v>0</v>
      </c>
      <c r="AAQ30" s="682">
        <v>0</v>
      </c>
      <c r="AAR30" s="682">
        <v>0</v>
      </c>
      <c r="AAS30" s="682">
        <v>0</v>
      </c>
      <c r="AAT30" s="682">
        <v>0</v>
      </c>
      <c r="AAU30" s="682">
        <v>0</v>
      </c>
      <c r="AAV30" s="682">
        <v>0</v>
      </c>
      <c r="AAW30" s="682">
        <v>0</v>
      </c>
      <c r="AAX30" s="681">
        <v>45</v>
      </c>
      <c r="AAY30" s="681">
        <v>31</v>
      </c>
      <c r="AAZ30" s="681">
        <v>14</v>
      </c>
      <c r="ABA30" s="681">
        <v>6</v>
      </c>
      <c r="ABB30" s="681">
        <v>4</v>
      </c>
      <c r="ABC30" s="681">
        <v>2</v>
      </c>
      <c r="ABD30" s="682">
        <v>0</v>
      </c>
      <c r="ABE30" s="682">
        <v>0</v>
      </c>
      <c r="ABF30" s="682">
        <v>0</v>
      </c>
      <c r="ABG30" s="682">
        <v>0</v>
      </c>
      <c r="ABH30" s="682">
        <v>0</v>
      </c>
      <c r="ABI30" s="682">
        <v>0</v>
      </c>
      <c r="ABJ30" s="682">
        <v>0</v>
      </c>
      <c r="ABK30" s="682">
        <v>0</v>
      </c>
      <c r="ABL30" s="682">
        <v>0</v>
      </c>
      <c r="ABM30" s="682">
        <v>0</v>
      </c>
      <c r="ABN30" s="682">
        <v>0</v>
      </c>
      <c r="ABO30" s="682">
        <v>0</v>
      </c>
      <c r="ABP30" s="681">
        <v>5</v>
      </c>
      <c r="ABQ30" s="681">
        <v>3</v>
      </c>
      <c r="ABR30" s="681">
        <v>2</v>
      </c>
      <c r="ABS30" s="681">
        <v>1</v>
      </c>
      <c r="ABT30" s="682">
        <v>0</v>
      </c>
      <c r="ABU30" s="681">
        <v>1</v>
      </c>
      <c r="ABV30" s="682">
        <v>0</v>
      </c>
      <c r="ABW30" s="682">
        <v>0</v>
      </c>
      <c r="ABX30" s="682">
        <v>0</v>
      </c>
      <c r="ABY30" s="681">
        <v>5</v>
      </c>
      <c r="ABZ30" s="681">
        <v>3</v>
      </c>
      <c r="ACA30" s="681">
        <v>2</v>
      </c>
      <c r="ACB30" s="682">
        <v>0</v>
      </c>
      <c r="ACC30" s="682">
        <v>0</v>
      </c>
      <c r="ACD30" s="682">
        <v>0</v>
      </c>
      <c r="ACE30" s="681">
        <v>6</v>
      </c>
      <c r="ACF30" s="681">
        <v>2</v>
      </c>
      <c r="ACG30" s="681">
        <v>4</v>
      </c>
      <c r="ACH30" s="681">
        <v>3</v>
      </c>
      <c r="ACI30" s="681">
        <v>2</v>
      </c>
      <c r="ACJ30" s="681">
        <v>1</v>
      </c>
      <c r="ACK30" s="681">
        <v>4</v>
      </c>
      <c r="ACL30" s="681">
        <v>3</v>
      </c>
      <c r="ACM30" s="681">
        <v>1</v>
      </c>
      <c r="ACN30" s="681">
        <v>2</v>
      </c>
      <c r="ACO30" s="682">
        <v>0</v>
      </c>
      <c r="ACP30" s="681">
        <v>2</v>
      </c>
      <c r="ACQ30" s="681">
        <v>5</v>
      </c>
      <c r="ACR30" s="681">
        <v>4</v>
      </c>
      <c r="ACS30" s="681">
        <v>1</v>
      </c>
      <c r="ACT30" s="681">
        <v>4</v>
      </c>
      <c r="ACU30" s="681">
        <v>2</v>
      </c>
      <c r="ACV30" s="681">
        <v>2</v>
      </c>
      <c r="ACW30" s="681">
        <v>31</v>
      </c>
      <c r="ACX30" s="681">
        <v>20</v>
      </c>
      <c r="ACY30" s="681">
        <v>11</v>
      </c>
      <c r="ACZ30" s="681">
        <v>6</v>
      </c>
      <c r="ADA30" s="681">
        <v>3</v>
      </c>
      <c r="ADB30" s="681">
        <v>3</v>
      </c>
      <c r="ADC30" s="681">
        <v>7</v>
      </c>
      <c r="ADD30" s="681">
        <v>6</v>
      </c>
      <c r="ADE30" s="681">
        <v>1</v>
      </c>
      <c r="ADF30" s="681">
        <v>3</v>
      </c>
      <c r="ADG30" s="681">
        <v>2</v>
      </c>
      <c r="ADH30" s="681">
        <v>1</v>
      </c>
      <c r="ADI30" s="681">
        <v>14</v>
      </c>
      <c r="ADJ30" s="681">
        <v>8</v>
      </c>
      <c r="ADK30" s="681">
        <v>6</v>
      </c>
      <c r="ADL30" s="681">
        <v>1</v>
      </c>
      <c r="ADM30" s="681">
        <v>1</v>
      </c>
      <c r="ADN30" s="682">
        <v>0</v>
      </c>
      <c r="ADO30" s="682">
        <v>0</v>
      </c>
      <c r="ADP30" s="682">
        <v>0</v>
      </c>
      <c r="ADQ30" s="682">
        <v>0</v>
      </c>
      <c r="ADR30" s="681">
        <v>2</v>
      </c>
      <c r="ADS30" s="682">
        <v>0</v>
      </c>
      <c r="ADT30" s="681">
        <v>2</v>
      </c>
      <c r="ADU30" s="681">
        <v>43</v>
      </c>
      <c r="ADV30" s="681">
        <v>30</v>
      </c>
      <c r="ADW30" s="681">
        <v>13</v>
      </c>
      <c r="ADX30" s="681">
        <v>14</v>
      </c>
      <c r="ADY30" s="681">
        <v>11</v>
      </c>
      <c r="ADZ30" s="681">
        <v>3</v>
      </c>
      <c r="AEA30" s="681">
        <v>2</v>
      </c>
      <c r="AEB30" s="681">
        <v>2</v>
      </c>
      <c r="AEC30" s="682">
        <v>0</v>
      </c>
      <c r="AED30" s="682">
        <v>0</v>
      </c>
      <c r="AEE30" s="682">
        <v>0</v>
      </c>
      <c r="AEF30" s="682">
        <v>0</v>
      </c>
      <c r="AEG30" s="682">
        <v>0</v>
      </c>
      <c r="AEH30" s="682">
        <v>0</v>
      </c>
      <c r="AEI30" s="682">
        <v>0</v>
      </c>
      <c r="AEJ30" s="681">
        <v>1</v>
      </c>
      <c r="AEK30" s="681">
        <v>1</v>
      </c>
      <c r="AEL30" s="682">
        <v>0</v>
      </c>
      <c r="AEM30" s="681">
        <v>5</v>
      </c>
      <c r="AEN30" s="681">
        <v>2</v>
      </c>
      <c r="AEO30" s="681">
        <v>3</v>
      </c>
      <c r="AEP30" s="681">
        <v>2</v>
      </c>
      <c r="AEQ30" s="682">
        <v>0</v>
      </c>
      <c r="AER30" s="681">
        <v>2</v>
      </c>
      <c r="AES30" s="682">
        <v>0</v>
      </c>
      <c r="AET30" s="682">
        <v>0</v>
      </c>
      <c r="AEU30" s="682">
        <v>0</v>
      </c>
      <c r="AEV30" s="681">
        <v>6</v>
      </c>
      <c r="AEW30" s="681">
        <v>5</v>
      </c>
      <c r="AEX30" s="681">
        <v>1</v>
      </c>
      <c r="AEY30" s="681">
        <v>3</v>
      </c>
      <c r="AEZ30" s="681">
        <v>2</v>
      </c>
      <c r="AFA30" s="681">
        <v>1</v>
      </c>
      <c r="AFB30" s="681">
        <v>2</v>
      </c>
      <c r="AFC30" s="681">
        <v>2</v>
      </c>
      <c r="AFD30" s="682">
        <v>0</v>
      </c>
      <c r="AFE30" s="682">
        <v>0</v>
      </c>
      <c r="AFF30" s="682">
        <v>0</v>
      </c>
      <c r="AFG30" s="682">
        <v>0</v>
      </c>
      <c r="AFH30" s="681">
        <v>4</v>
      </c>
      <c r="AFI30" s="681">
        <v>2</v>
      </c>
      <c r="AFJ30" s="681">
        <v>2</v>
      </c>
      <c r="AFK30" s="681">
        <v>6</v>
      </c>
      <c r="AFL30" s="681">
        <v>4</v>
      </c>
      <c r="AFM30" s="681">
        <v>2</v>
      </c>
      <c r="AFN30" s="681">
        <v>8</v>
      </c>
      <c r="AFO30" s="681">
        <v>5</v>
      </c>
      <c r="AFP30" s="681">
        <v>3</v>
      </c>
      <c r="AFQ30" s="681">
        <v>1</v>
      </c>
      <c r="AFR30" s="681">
        <v>1</v>
      </c>
      <c r="AFS30" s="682">
        <v>0</v>
      </c>
      <c r="AFT30" s="681">
        <v>25</v>
      </c>
      <c r="AFU30" s="681">
        <v>15</v>
      </c>
      <c r="AFV30" s="681">
        <v>10</v>
      </c>
      <c r="AFW30" s="681">
        <v>4</v>
      </c>
      <c r="AFX30" s="681">
        <v>1</v>
      </c>
      <c r="AFY30" s="681">
        <v>3</v>
      </c>
      <c r="AFZ30" s="681">
        <v>6</v>
      </c>
      <c r="AGA30" s="681">
        <v>3</v>
      </c>
      <c r="AGB30" s="681">
        <v>3</v>
      </c>
      <c r="AGC30" s="681">
        <v>6</v>
      </c>
      <c r="AGD30" s="681">
        <v>3</v>
      </c>
      <c r="AGE30" s="681">
        <v>3</v>
      </c>
      <c r="AGF30" s="681">
        <v>16</v>
      </c>
      <c r="AGG30" s="681">
        <v>12</v>
      </c>
      <c r="AGH30" s="681">
        <v>4</v>
      </c>
      <c r="AGI30" s="681">
        <v>1</v>
      </c>
      <c r="AGJ30" s="681">
        <v>1</v>
      </c>
      <c r="AGK30" s="682">
        <v>0</v>
      </c>
      <c r="AGL30" s="682">
        <v>0</v>
      </c>
      <c r="AGM30" s="682">
        <v>0</v>
      </c>
      <c r="AGN30" s="682">
        <v>0</v>
      </c>
      <c r="AGO30" s="681">
        <v>1</v>
      </c>
      <c r="AGP30" s="681">
        <v>1</v>
      </c>
      <c r="AGQ30" s="682">
        <v>0</v>
      </c>
      <c r="AGR30" s="681">
        <v>44</v>
      </c>
      <c r="AGS30" s="681">
        <v>28</v>
      </c>
      <c r="AGT30" s="681">
        <v>16</v>
      </c>
      <c r="AGU30" s="681">
        <v>5</v>
      </c>
      <c r="AGV30" s="681">
        <v>2</v>
      </c>
      <c r="AGW30" s="681">
        <v>3</v>
      </c>
      <c r="AGX30" s="682">
        <v>0</v>
      </c>
      <c r="AGY30" s="682">
        <v>0</v>
      </c>
      <c r="AGZ30" s="682">
        <v>0</v>
      </c>
      <c r="AHA30" s="682">
        <v>0</v>
      </c>
      <c r="AHB30" s="682">
        <v>0</v>
      </c>
      <c r="AHC30" s="682">
        <v>0</v>
      </c>
      <c r="AHD30" s="682">
        <v>0</v>
      </c>
      <c r="AHE30" s="682">
        <v>0</v>
      </c>
      <c r="AHF30" s="682">
        <v>0</v>
      </c>
      <c r="AHG30" s="681">
        <v>1</v>
      </c>
      <c r="AHH30" s="681">
        <v>1</v>
      </c>
      <c r="AHI30" s="682">
        <v>0</v>
      </c>
      <c r="AHJ30" s="681">
        <v>4</v>
      </c>
      <c r="AHK30" s="681">
        <v>2</v>
      </c>
      <c r="AHL30" s="681">
        <v>2</v>
      </c>
      <c r="AHM30" s="681">
        <v>2</v>
      </c>
      <c r="AHN30" s="682">
        <v>0</v>
      </c>
      <c r="AHO30" s="681">
        <v>2</v>
      </c>
      <c r="AHP30" s="682">
        <v>0</v>
      </c>
      <c r="AHQ30" s="682">
        <v>0</v>
      </c>
      <c r="AHR30" s="683">
        <v>0</v>
      </c>
    </row>
    <row r="31" spans="2:902" ht="27.95" customHeight="1">
      <c r="B31" s="542" t="s">
        <v>223</v>
      </c>
      <c r="C31" s="680">
        <v>7</v>
      </c>
      <c r="D31" s="681">
        <v>6</v>
      </c>
      <c r="E31" s="681">
        <v>1</v>
      </c>
      <c r="F31" s="681">
        <v>4</v>
      </c>
      <c r="G31" s="681">
        <v>4</v>
      </c>
      <c r="H31" s="682">
        <v>0</v>
      </c>
      <c r="I31" s="681">
        <v>5</v>
      </c>
      <c r="J31" s="681">
        <v>3</v>
      </c>
      <c r="K31" s="681">
        <v>2</v>
      </c>
      <c r="L31" s="681">
        <v>4</v>
      </c>
      <c r="M31" s="682">
        <v>0</v>
      </c>
      <c r="N31" s="681">
        <v>4</v>
      </c>
      <c r="O31" s="681">
        <v>18</v>
      </c>
      <c r="P31" s="681">
        <v>10</v>
      </c>
      <c r="Q31" s="681">
        <v>8</v>
      </c>
      <c r="R31" s="681">
        <v>4</v>
      </c>
      <c r="S31" s="681">
        <v>3</v>
      </c>
      <c r="T31" s="681">
        <v>1</v>
      </c>
      <c r="U31" s="681">
        <v>20</v>
      </c>
      <c r="V31" s="681">
        <v>9</v>
      </c>
      <c r="W31" s="681">
        <v>11</v>
      </c>
      <c r="X31" s="681">
        <v>2</v>
      </c>
      <c r="Y31" s="681">
        <v>1</v>
      </c>
      <c r="Z31" s="681">
        <v>1</v>
      </c>
      <c r="AA31" s="681">
        <v>82</v>
      </c>
      <c r="AB31" s="681">
        <v>47</v>
      </c>
      <c r="AC31" s="681">
        <v>35</v>
      </c>
      <c r="AD31" s="681">
        <v>6</v>
      </c>
      <c r="AE31" s="681">
        <v>2</v>
      </c>
      <c r="AF31" s="681">
        <v>4</v>
      </c>
      <c r="AG31" s="681">
        <v>7</v>
      </c>
      <c r="AH31" s="681">
        <v>4</v>
      </c>
      <c r="AI31" s="681">
        <v>3</v>
      </c>
      <c r="AJ31" s="681">
        <v>18</v>
      </c>
      <c r="AK31" s="681">
        <v>7</v>
      </c>
      <c r="AL31" s="681">
        <v>11</v>
      </c>
      <c r="AM31" s="681">
        <v>23</v>
      </c>
      <c r="AN31" s="681">
        <v>10</v>
      </c>
      <c r="AO31" s="681">
        <v>13</v>
      </c>
      <c r="AP31" s="681">
        <v>1</v>
      </c>
      <c r="AQ31" s="681">
        <v>1</v>
      </c>
      <c r="AR31" s="682">
        <v>0</v>
      </c>
      <c r="AS31" s="682">
        <v>0</v>
      </c>
      <c r="AT31" s="682">
        <v>0</v>
      </c>
      <c r="AU31" s="682">
        <v>0</v>
      </c>
      <c r="AV31" s="682">
        <v>0</v>
      </c>
      <c r="AW31" s="682">
        <v>0</v>
      </c>
      <c r="AX31" s="682">
        <v>0</v>
      </c>
      <c r="AY31" s="681">
        <v>45</v>
      </c>
      <c r="AZ31" s="681">
        <v>21</v>
      </c>
      <c r="BA31" s="681">
        <v>24</v>
      </c>
      <c r="BB31" s="681">
        <v>21</v>
      </c>
      <c r="BC31" s="681">
        <v>12</v>
      </c>
      <c r="BD31" s="681">
        <v>9</v>
      </c>
      <c r="BE31" s="681">
        <v>1</v>
      </c>
      <c r="BF31" s="682">
        <v>0</v>
      </c>
      <c r="BG31" s="681">
        <v>1</v>
      </c>
      <c r="BH31" s="682">
        <v>0</v>
      </c>
      <c r="BI31" s="682">
        <v>0</v>
      </c>
      <c r="BJ31" s="682">
        <v>0</v>
      </c>
      <c r="BK31" s="681">
        <v>1</v>
      </c>
      <c r="BL31" s="681">
        <v>1</v>
      </c>
      <c r="BM31" s="682">
        <v>0</v>
      </c>
      <c r="BN31" s="682">
        <v>0</v>
      </c>
      <c r="BO31" s="682">
        <v>0</v>
      </c>
      <c r="BP31" s="682">
        <v>0</v>
      </c>
      <c r="BQ31" s="681">
        <v>3</v>
      </c>
      <c r="BR31" s="681">
        <v>3</v>
      </c>
      <c r="BS31" s="682">
        <v>0</v>
      </c>
      <c r="BT31" s="681">
        <v>2</v>
      </c>
      <c r="BU31" s="682">
        <v>0</v>
      </c>
      <c r="BV31" s="681">
        <v>2</v>
      </c>
      <c r="BW31" s="682">
        <v>0</v>
      </c>
      <c r="BX31" s="682">
        <v>0</v>
      </c>
      <c r="BY31" s="682">
        <v>0</v>
      </c>
      <c r="BZ31" s="681">
        <v>16</v>
      </c>
      <c r="CA31" s="681">
        <v>8</v>
      </c>
      <c r="CB31" s="681">
        <v>8</v>
      </c>
      <c r="CC31" s="681">
        <v>2</v>
      </c>
      <c r="CD31" s="681">
        <v>1</v>
      </c>
      <c r="CE31" s="681">
        <v>1</v>
      </c>
      <c r="CF31" s="681">
        <v>2</v>
      </c>
      <c r="CG31" s="681">
        <v>1</v>
      </c>
      <c r="CH31" s="681">
        <v>1</v>
      </c>
      <c r="CI31" s="682">
        <v>0</v>
      </c>
      <c r="CJ31" s="682">
        <v>0</v>
      </c>
      <c r="CK31" s="682">
        <v>0</v>
      </c>
      <c r="CL31" s="681">
        <v>10</v>
      </c>
      <c r="CM31" s="681">
        <v>4</v>
      </c>
      <c r="CN31" s="681">
        <v>6</v>
      </c>
      <c r="CO31" s="681">
        <v>9</v>
      </c>
      <c r="CP31" s="681">
        <v>4</v>
      </c>
      <c r="CQ31" s="681">
        <v>5</v>
      </c>
      <c r="CR31" s="681">
        <v>13</v>
      </c>
      <c r="CS31" s="681">
        <v>6</v>
      </c>
      <c r="CT31" s="681">
        <v>7</v>
      </c>
      <c r="CU31" s="681">
        <v>2</v>
      </c>
      <c r="CV31" s="681">
        <v>1</v>
      </c>
      <c r="CW31" s="681">
        <v>1</v>
      </c>
      <c r="CX31" s="681">
        <v>71</v>
      </c>
      <c r="CY31" s="681">
        <v>31</v>
      </c>
      <c r="CZ31" s="681">
        <v>40</v>
      </c>
      <c r="DA31" s="681">
        <v>6</v>
      </c>
      <c r="DB31" s="681">
        <v>3</v>
      </c>
      <c r="DC31" s="681">
        <v>3</v>
      </c>
      <c r="DD31" s="681">
        <v>5</v>
      </c>
      <c r="DE31" s="681">
        <v>3</v>
      </c>
      <c r="DF31" s="681">
        <v>2</v>
      </c>
      <c r="DG31" s="681">
        <v>19</v>
      </c>
      <c r="DH31" s="681">
        <v>8</v>
      </c>
      <c r="DI31" s="681">
        <v>11</v>
      </c>
      <c r="DJ31" s="681">
        <v>8</v>
      </c>
      <c r="DK31" s="681">
        <v>5</v>
      </c>
      <c r="DL31" s="681">
        <v>3</v>
      </c>
      <c r="DM31" s="682">
        <v>0</v>
      </c>
      <c r="DN31" s="682">
        <v>0</v>
      </c>
      <c r="DO31" s="682">
        <v>0</v>
      </c>
      <c r="DP31" s="682">
        <v>0</v>
      </c>
      <c r="DQ31" s="682">
        <v>0</v>
      </c>
      <c r="DR31" s="682">
        <v>0</v>
      </c>
      <c r="DS31" s="681">
        <v>3</v>
      </c>
      <c r="DT31" s="681">
        <v>2</v>
      </c>
      <c r="DU31" s="681">
        <v>1</v>
      </c>
      <c r="DV31" s="681">
        <v>55</v>
      </c>
      <c r="DW31" s="681">
        <v>32</v>
      </c>
      <c r="DX31" s="681">
        <v>23</v>
      </c>
      <c r="DY31" s="681">
        <v>18</v>
      </c>
      <c r="DZ31" s="681">
        <v>13</v>
      </c>
      <c r="EA31" s="681">
        <v>5</v>
      </c>
      <c r="EB31" s="681">
        <v>2</v>
      </c>
      <c r="EC31" s="682">
        <v>0</v>
      </c>
      <c r="ED31" s="681">
        <v>2</v>
      </c>
      <c r="EE31" s="681">
        <v>1</v>
      </c>
      <c r="EF31" s="682">
        <v>0</v>
      </c>
      <c r="EG31" s="681">
        <v>1</v>
      </c>
      <c r="EH31" s="682">
        <v>0</v>
      </c>
      <c r="EI31" s="682">
        <v>0</v>
      </c>
      <c r="EJ31" s="682">
        <v>0</v>
      </c>
      <c r="EK31" s="682">
        <v>0</v>
      </c>
      <c r="EL31" s="682">
        <v>0</v>
      </c>
      <c r="EM31" s="682">
        <v>0</v>
      </c>
      <c r="EN31" s="681">
        <v>7</v>
      </c>
      <c r="EO31" s="681">
        <v>3</v>
      </c>
      <c r="EP31" s="681">
        <v>4</v>
      </c>
      <c r="EQ31" s="681">
        <v>1</v>
      </c>
      <c r="ER31" s="682">
        <v>0</v>
      </c>
      <c r="ES31" s="681">
        <v>1</v>
      </c>
      <c r="ET31" s="682">
        <v>0</v>
      </c>
      <c r="EU31" s="682">
        <v>0</v>
      </c>
      <c r="EV31" s="682">
        <v>0</v>
      </c>
      <c r="EW31" s="681">
        <v>9</v>
      </c>
      <c r="EX31" s="681">
        <v>5</v>
      </c>
      <c r="EY31" s="681">
        <v>4</v>
      </c>
      <c r="EZ31" s="681">
        <v>4</v>
      </c>
      <c r="FA31" s="681">
        <v>3</v>
      </c>
      <c r="FB31" s="681">
        <v>1</v>
      </c>
      <c r="FC31" s="681">
        <v>5</v>
      </c>
      <c r="FD31" s="681">
        <v>4</v>
      </c>
      <c r="FE31" s="681">
        <v>1</v>
      </c>
      <c r="FF31" s="681">
        <v>5</v>
      </c>
      <c r="FG31" s="681">
        <v>3</v>
      </c>
      <c r="FH31" s="681">
        <v>2</v>
      </c>
      <c r="FI31" s="681">
        <v>12</v>
      </c>
      <c r="FJ31" s="681">
        <v>5</v>
      </c>
      <c r="FK31" s="681">
        <v>7</v>
      </c>
      <c r="FL31" s="681">
        <v>14</v>
      </c>
      <c r="FM31" s="681">
        <v>8</v>
      </c>
      <c r="FN31" s="681">
        <v>6</v>
      </c>
      <c r="FO31" s="681">
        <v>26</v>
      </c>
      <c r="FP31" s="681">
        <v>12</v>
      </c>
      <c r="FQ31" s="681">
        <v>14</v>
      </c>
      <c r="FR31" s="681">
        <v>3</v>
      </c>
      <c r="FS31" s="681">
        <v>2</v>
      </c>
      <c r="FT31" s="681">
        <v>1</v>
      </c>
      <c r="FU31" s="681">
        <v>85</v>
      </c>
      <c r="FV31" s="681">
        <v>44</v>
      </c>
      <c r="FW31" s="681">
        <v>41</v>
      </c>
      <c r="FX31" s="681">
        <v>7</v>
      </c>
      <c r="FY31" s="681">
        <v>4</v>
      </c>
      <c r="FZ31" s="681">
        <v>3</v>
      </c>
      <c r="GA31" s="682">
        <v>0</v>
      </c>
      <c r="GB31" s="682">
        <v>0</v>
      </c>
      <c r="GC31" s="682">
        <v>0</v>
      </c>
      <c r="GD31" s="681">
        <v>22</v>
      </c>
      <c r="GE31" s="681">
        <v>9</v>
      </c>
      <c r="GF31" s="681">
        <v>13</v>
      </c>
      <c r="GG31" s="681">
        <v>29</v>
      </c>
      <c r="GH31" s="681">
        <v>17</v>
      </c>
      <c r="GI31" s="681">
        <v>12</v>
      </c>
      <c r="GJ31" s="681">
        <v>1</v>
      </c>
      <c r="GK31" s="681">
        <v>1</v>
      </c>
      <c r="GL31" s="682">
        <v>0</v>
      </c>
      <c r="GM31" s="682">
        <v>0</v>
      </c>
      <c r="GN31" s="682">
        <v>0</v>
      </c>
      <c r="GO31" s="682">
        <v>0</v>
      </c>
      <c r="GP31" s="682">
        <v>0</v>
      </c>
      <c r="GQ31" s="682">
        <v>0</v>
      </c>
      <c r="GR31" s="682">
        <v>0</v>
      </c>
      <c r="GS31" s="681">
        <v>47</v>
      </c>
      <c r="GT31" s="681">
        <v>25</v>
      </c>
      <c r="GU31" s="681">
        <v>22</v>
      </c>
      <c r="GV31" s="681">
        <v>17</v>
      </c>
      <c r="GW31" s="681">
        <v>10</v>
      </c>
      <c r="GX31" s="681">
        <v>7</v>
      </c>
      <c r="GY31" s="681">
        <v>2</v>
      </c>
      <c r="GZ31" s="681">
        <v>1</v>
      </c>
      <c r="HA31" s="681">
        <v>1</v>
      </c>
      <c r="HB31" s="681">
        <v>2</v>
      </c>
      <c r="HC31" s="681">
        <v>1</v>
      </c>
      <c r="HD31" s="681">
        <v>1</v>
      </c>
      <c r="HE31" s="682">
        <v>0</v>
      </c>
      <c r="HF31" s="682">
        <v>0</v>
      </c>
      <c r="HG31" s="682">
        <v>0</v>
      </c>
      <c r="HH31" s="681">
        <v>2</v>
      </c>
      <c r="HI31" s="681">
        <v>1</v>
      </c>
      <c r="HJ31" s="681">
        <v>1</v>
      </c>
      <c r="HK31" s="681">
        <v>7</v>
      </c>
      <c r="HL31" s="681">
        <v>3</v>
      </c>
      <c r="HM31" s="681">
        <v>4</v>
      </c>
      <c r="HN31" s="681">
        <v>7</v>
      </c>
      <c r="HO31" s="681">
        <v>3</v>
      </c>
      <c r="HP31" s="681">
        <v>4</v>
      </c>
      <c r="HQ31" s="681">
        <v>1</v>
      </c>
      <c r="HR31" s="682">
        <v>0</v>
      </c>
      <c r="HS31" s="681">
        <v>1</v>
      </c>
      <c r="HT31" s="681">
        <v>18</v>
      </c>
      <c r="HU31" s="681">
        <v>12</v>
      </c>
      <c r="HV31" s="681">
        <v>6</v>
      </c>
      <c r="HW31" s="681">
        <v>4</v>
      </c>
      <c r="HX31" s="681">
        <v>2</v>
      </c>
      <c r="HY31" s="681">
        <v>2</v>
      </c>
      <c r="HZ31" s="681">
        <v>9</v>
      </c>
      <c r="IA31" s="681">
        <v>4</v>
      </c>
      <c r="IB31" s="681">
        <v>5</v>
      </c>
      <c r="IC31" s="681">
        <v>1</v>
      </c>
      <c r="ID31" s="681">
        <v>1</v>
      </c>
      <c r="IE31" s="682">
        <v>0</v>
      </c>
      <c r="IF31" s="681">
        <v>10</v>
      </c>
      <c r="IG31" s="681">
        <v>7</v>
      </c>
      <c r="IH31" s="681">
        <v>3</v>
      </c>
      <c r="II31" s="681">
        <v>9</v>
      </c>
      <c r="IJ31" s="681">
        <v>4</v>
      </c>
      <c r="IK31" s="681">
        <v>5</v>
      </c>
      <c r="IL31" s="681">
        <v>22</v>
      </c>
      <c r="IM31" s="681">
        <v>12</v>
      </c>
      <c r="IN31" s="681">
        <v>10</v>
      </c>
      <c r="IO31" s="681">
        <v>3</v>
      </c>
      <c r="IP31" s="681">
        <v>3</v>
      </c>
      <c r="IQ31" s="682">
        <v>0</v>
      </c>
      <c r="IR31" s="681">
        <v>82</v>
      </c>
      <c r="IS31" s="681">
        <v>32</v>
      </c>
      <c r="IT31" s="681">
        <v>50</v>
      </c>
      <c r="IU31" s="681">
        <v>9</v>
      </c>
      <c r="IV31" s="681">
        <v>1</v>
      </c>
      <c r="IW31" s="681">
        <v>8</v>
      </c>
      <c r="IX31" s="681">
        <v>17</v>
      </c>
      <c r="IY31" s="681">
        <v>9</v>
      </c>
      <c r="IZ31" s="681">
        <v>8</v>
      </c>
      <c r="JA31" s="681">
        <v>14</v>
      </c>
      <c r="JB31" s="681">
        <v>4</v>
      </c>
      <c r="JC31" s="681">
        <v>10</v>
      </c>
      <c r="JD31" s="681">
        <v>20</v>
      </c>
      <c r="JE31" s="681">
        <v>14</v>
      </c>
      <c r="JF31" s="681">
        <v>6</v>
      </c>
      <c r="JG31" s="682">
        <v>0</v>
      </c>
      <c r="JH31" s="682">
        <v>0</v>
      </c>
      <c r="JI31" s="682">
        <v>0</v>
      </c>
      <c r="JJ31" s="681">
        <v>1</v>
      </c>
      <c r="JK31" s="682">
        <v>0</v>
      </c>
      <c r="JL31" s="681">
        <v>1</v>
      </c>
      <c r="JM31" s="681">
        <v>1</v>
      </c>
      <c r="JN31" s="681">
        <v>1</v>
      </c>
      <c r="JO31" s="682">
        <v>0</v>
      </c>
      <c r="JP31" s="681">
        <v>63</v>
      </c>
      <c r="JQ31" s="681">
        <v>34</v>
      </c>
      <c r="JR31" s="681">
        <v>29</v>
      </c>
      <c r="JS31" s="681">
        <v>24</v>
      </c>
      <c r="JT31" s="681">
        <v>11</v>
      </c>
      <c r="JU31" s="681">
        <v>13</v>
      </c>
      <c r="JV31" s="681">
        <v>2</v>
      </c>
      <c r="JW31" s="681">
        <v>2</v>
      </c>
      <c r="JX31" s="682">
        <v>0</v>
      </c>
      <c r="JY31" s="682">
        <v>0</v>
      </c>
      <c r="JZ31" s="682">
        <v>0</v>
      </c>
      <c r="KA31" s="682">
        <v>0</v>
      </c>
      <c r="KB31" s="682">
        <v>0</v>
      </c>
      <c r="KC31" s="682">
        <v>0</v>
      </c>
      <c r="KD31" s="682">
        <v>0</v>
      </c>
      <c r="KE31" s="682">
        <v>0</v>
      </c>
      <c r="KF31" s="682">
        <v>0</v>
      </c>
      <c r="KG31" s="682">
        <v>0</v>
      </c>
      <c r="KH31" s="681">
        <v>7</v>
      </c>
      <c r="KI31" s="681">
        <v>5</v>
      </c>
      <c r="KJ31" s="681">
        <v>2</v>
      </c>
      <c r="KK31" s="681">
        <v>4</v>
      </c>
      <c r="KL31" s="681">
        <v>2</v>
      </c>
      <c r="KM31" s="681">
        <v>2</v>
      </c>
      <c r="KN31" s="682">
        <v>0</v>
      </c>
      <c r="KO31" s="682">
        <v>0</v>
      </c>
      <c r="KP31" s="682">
        <v>0</v>
      </c>
      <c r="KQ31" s="681">
        <v>12</v>
      </c>
      <c r="KR31" s="681">
        <v>9</v>
      </c>
      <c r="KS31" s="681">
        <v>3</v>
      </c>
      <c r="KT31" s="681">
        <v>7</v>
      </c>
      <c r="KU31" s="681">
        <v>3</v>
      </c>
      <c r="KV31" s="681">
        <v>4</v>
      </c>
      <c r="KW31" s="681">
        <v>6</v>
      </c>
      <c r="KX31" s="681">
        <v>4</v>
      </c>
      <c r="KY31" s="681">
        <v>2</v>
      </c>
      <c r="KZ31" s="681">
        <v>3</v>
      </c>
      <c r="LA31" s="681">
        <v>1</v>
      </c>
      <c r="LB31" s="681">
        <v>2</v>
      </c>
      <c r="LC31" s="681">
        <v>12</v>
      </c>
      <c r="LD31" s="681">
        <v>8</v>
      </c>
      <c r="LE31" s="681">
        <v>4</v>
      </c>
      <c r="LF31" s="681">
        <v>16</v>
      </c>
      <c r="LG31" s="681">
        <v>6</v>
      </c>
      <c r="LH31" s="681">
        <v>10</v>
      </c>
      <c r="LI31" s="681">
        <v>16</v>
      </c>
      <c r="LJ31" s="681">
        <v>10</v>
      </c>
      <c r="LK31" s="681">
        <v>6</v>
      </c>
      <c r="LL31" s="681">
        <v>5</v>
      </c>
      <c r="LM31" s="681">
        <v>3</v>
      </c>
      <c r="LN31" s="681">
        <v>2</v>
      </c>
      <c r="LO31" s="681">
        <v>84</v>
      </c>
      <c r="LP31" s="681">
        <v>49</v>
      </c>
      <c r="LQ31" s="681">
        <v>35</v>
      </c>
      <c r="LR31" s="681">
        <v>11</v>
      </c>
      <c r="LS31" s="681">
        <v>6</v>
      </c>
      <c r="LT31" s="681">
        <v>5</v>
      </c>
      <c r="LU31" s="681">
        <v>7</v>
      </c>
      <c r="LV31" s="681">
        <v>4</v>
      </c>
      <c r="LW31" s="681">
        <v>3</v>
      </c>
      <c r="LX31" s="681">
        <v>21</v>
      </c>
      <c r="LY31" s="681">
        <v>13</v>
      </c>
      <c r="LZ31" s="681">
        <v>8</v>
      </c>
      <c r="MA31" s="681">
        <v>9</v>
      </c>
      <c r="MB31" s="681">
        <v>2</v>
      </c>
      <c r="MC31" s="681">
        <v>7</v>
      </c>
      <c r="MD31" s="681">
        <v>2</v>
      </c>
      <c r="ME31" s="682">
        <v>0</v>
      </c>
      <c r="MF31" s="681">
        <v>2</v>
      </c>
      <c r="MG31" s="682">
        <v>0</v>
      </c>
      <c r="MH31" s="682">
        <v>0</v>
      </c>
      <c r="MI31" s="682">
        <v>0</v>
      </c>
      <c r="MJ31" s="681">
        <v>1</v>
      </c>
      <c r="MK31" s="681">
        <v>1</v>
      </c>
      <c r="ML31" s="682">
        <v>0</v>
      </c>
      <c r="MM31" s="681">
        <v>74</v>
      </c>
      <c r="MN31" s="681">
        <v>35</v>
      </c>
      <c r="MO31" s="681">
        <v>39</v>
      </c>
      <c r="MP31" s="681">
        <v>16</v>
      </c>
      <c r="MQ31" s="681">
        <v>11</v>
      </c>
      <c r="MR31" s="681">
        <v>5</v>
      </c>
      <c r="MS31" s="681">
        <v>1</v>
      </c>
      <c r="MT31" s="681">
        <v>1</v>
      </c>
      <c r="MU31" s="682">
        <v>0</v>
      </c>
      <c r="MV31" s="681">
        <v>1</v>
      </c>
      <c r="MW31" s="681">
        <v>1</v>
      </c>
      <c r="MX31" s="682">
        <v>0</v>
      </c>
      <c r="MY31" s="681">
        <v>1</v>
      </c>
      <c r="MZ31" s="682">
        <v>0</v>
      </c>
      <c r="NA31" s="681">
        <v>1</v>
      </c>
      <c r="NB31" s="681">
        <v>1</v>
      </c>
      <c r="NC31" s="681">
        <v>1</v>
      </c>
      <c r="ND31" s="682">
        <v>0</v>
      </c>
      <c r="NE31" s="681">
        <v>10</v>
      </c>
      <c r="NF31" s="681">
        <v>5</v>
      </c>
      <c r="NG31" s="681">
        <v>5</v>
      </c>
      <c r="NH31" s="681">
        <v>7</v>
      </c>
      <c r="NI31" s="681">
        <v>4</v>
      </c>
      <c r="NJ31" s="681">
        <v>3</v>
      </c>
      <c r="NK31" s="682">
        <v>0</v>
      </c>
      <c r="NL31" s="682">
        <v>0</v>
      </c>
      <c r="NM31" s="682">
        <v>0</v>
      </c>
      <c r="NN31" s="681">
        <v>9</v>
      </c>
      <c r="NO31" s="681">
        <v>5</v>
      </c>
      <c r="NP31" s="681">
        <v>4</v>
      </c>
      <c r="NQ31" s="681">
        <v>3</v>
      </c>
      <c r="NR31" s="681">
        <v>2</v>
      </c>
      <c r="NS31" s="681">
        <v>1</v>
      </c>
      <c r="NT31" s="681">
        <v>2</v>
      </c>
      <c r="NU31" s="682">
        <v>0</v>
      </c>
      <c r="NV31" s="681">
        <v>2</v>
      </c>
      <c r="NW31" s="681">
        <v>4</v>
      </c>
      <c r="NX31" s="681">
        <v>2</v>
      </c>
      <c r="NY31" s="681">
        <v>2</v>
      </c>
      <c r="NZ31" s="681">
        <v>11</v>
      </c>
      <c r="OA31" s="681">
        <v>9</v>
      </c>
      <c r="OB31" s="681">
        <v>2</v>
      </c>
      <c r="OC31" s="681">
        <v>15</v>
      </c>
      <c r="OD31" s="681">
        <v>13</v>
      </c>
      <c r="OE31" s="681">
        <v>2</v>
      </c>
      <c r="OF31" s="681">
        <v>17</v>
      </c>
      <c r="OG31" s="681">
        <v>10</v>
      </c>
      <c r="OH31" s="681">
        <v>7</v>
      </c>
      <c r="OI31" s="681">
        <v>5</v>
      </c>
      <c r="OJ31" s="681">
        <v>2</v>
      </c>
      <c r="OK31" s="681">
        <v>3</v>
      </c>
      <c r="OL31" s="681">
        <v>85</v>
      </c>
      <c r="OM31" s="681">
        <v>42</v>
      </c>
      <c r="ON31" s="681">
        <v>43</v>
      </c>
      <c r="OO31" s="681">
        <v>12</v>
      </c>
      <c r="OP31" s="681">
        <v>5</v>
      </c>
      <c r="OQ31" s="681">
        <v>7</v>
      </c>
      <c r="OR31" s="681">
        <v>7</v>
      </c>
      <c r="OS31" s="681">
        <v>4</v>
      </c>
      <c r="OT31" s="681">
        <v>3</v>
      </c>
      <c r="OU31" s="681">
        <v>16</v>
      </c>
      <c r="OV31" s="681">
        <v>8</v>
      </c>
      <c r="OW31" s="681">
        <v>8</v>
      </c>
      <c r="OX31" s="681">
        <v>23</v>
      </c>
      <c r="OY31" s="681">
        <v>12</v>
      </c>
      <c r="OZ31" s="681">
        <v>11</v>
      </c>
      <c r="PA31" s="681">
        <v>2</v>
      </c>
      <c r="PB31" s="681">
        <v>2</v>
      </c>
      <c r="PC31" s="682">
        <v>0</v>
      </c>
      <c r="PD31" s="682">
        <v>0</v>
      </c>
      <c r="PE31" s="682">
        <v>0</v>
      </c>
      <c r="PF31" s="682">
        <v>0</v>
      </c>
      <c r="PG31" s="681">
        <v>3</v>
      </c>
      <c r="PH31" s="681">
        <v>1</v>
      </c>
      <c r="PI31" s="681">
        <v>2</v>
      </c>
      <c r="PJ31" s="681">
        <v>64</v>
      </c>
      <c r="PK31" s="681">
        <v>35</v>
      </c>
      <c r="PL31" s="681">
        <v>29</v>
      </c>
      <c r="PM31" s="681">
        <v>13</v>
      </c>
      <c r="PN31" s="681">
        <v>7</v>
      </c>
      <c r="PO31" s="681">
        <v>6</v>
      </c>
      <c r="PP31" s="682">
        <v>0</v>
      </c>
      <c r="PQ31" s="682">
        <v>0</v>
      </c>
      <c r="PR31" s="682">
        <v>0</v>
      </c>
      <c r="PS31" s="682">
        <v>0</v>
      </c>
      <c r="PT31" s="682">
        <v>0</v>
      </c>
      <c r="PU31" s="682">
        <v>0</v>
      </c>
      <c r="PV31" s="681">
        <v>3</v>
      </c>
      <c r="PW31" s="681">
        <v>2</v>
      </c>
      <c r="PX31" s="681">
        <v>1</v>
      </c>
      <c r="PY31" s="682">
        <v>0</v>
      </c>
      <c r="PZ31" s="682">
        <v>0</v>
      </c>
      <c r="QA31" s="682">
        <v>0</v>
      </c>
      <c r="QB31" s="681">
        <v>3</v>
      </c>
      <c r="QC31" s="682">
        <v>0</v>
      </c>
      <c r="QD31" s="681">
        <v>3</v>
      </c>
      <c r="QE31" s="681">
        <v>2</v>
      </c>
      <c r="QF31" s="682">
        <v>0</v>
      </c>
      <c r="QG31" s="681">
        <v>2</v>
      </c>
      <c r="QH31" s="682">
        <v>0</v>
      </c>
      <c r="QI31" s="682">
        <v>0</v>
      </c>
      <c r="QJ31" s="682">
        <v>0</v>
      </c>
      <c r="QK31" s="681">
        <v>10</v>
      </c>
      <c r="QL31" s="681">
        <v>6</v>
      </c>
      <c r="QM31" s="681">
        <v>4</v>
      </c>
      <c r="QN31" s="681">
        <v>1</v>
      </c>
      <c r="QO31" s="681">
        <v>1</v>
      </c>
      <c r="QP31" s="682">
        <v>0</v>
      </c>
      <c r="QQ31" s="681">
        <v>3</v>
      </c>
      <c r="QR31" s="681">
        <v>2</v>
      </c>
      <c r="QS31" s="681">
        <v>1</v>
      </c>
      <c r="QT31" s="681">
        <v>5</v>
      </c>
      <c r="QU31" s="681">
        <v>2</v>
      </c>
      <c r="QV31" s="681">
        <v>3</v>
      </c>
      <c r="QW31" s="681">
        <v>5</v>
      </c>
      <c r="QX31" s="681">
        <v>3</v>
      </c>
      <c r="QY31" s="681">
        <v>2</v>
      </c>
      <c r="QZ31" s="681">
        <v>12</v>
      </c>
      <c r="RA31" s="681">
        <v>6</v>
      </c>
      <c r="RB31" s="681">
        <v>6</v>
      </c>
      <c r="RC31" s="681">
        <v>14</v>
      </c>
      <c r="RD31" s="681">
        <v>9</v>
      </c>
      <c r="RE31" s="681">
        <v>5</v>
      </c>
      <c r="RF31" s="681">
        <v>2</v>
      </c>
      <c r="RG31" s="681">
        <v>2</v>
      </c>
      <c r="RH31" s="682">
        <v>0</v>
      </c>
      <c r="RI31" s="681">
        <v>76</v>
      </c>
      <c r="RJ31" s="681">
        <v>35</v>
      </c>
      <c r="RK31" s="681">
        <v>41</v>
      </c>
      <c r="RL31" s="681">
        <v>10</v>
      </c>
      <c r="RM31" s="681">
        <v>5</v>
      </c>
      <c r="RN31" s="681">
        <v>5</v>
      </c>
      <c r="RO31" s="681">
        <v>12</v>
      </c>
      <c r="RP31" s="681">
        <v>6</v>
      </c>
      <c r="RQ31" s="681">
        <v>6</v>
      </c>
      <c r="RR31" s="681">
        <v>10</v>
      </c>
      <c r="RS31" s="681">
        <v>6</v>
      </c>
      <c r="RT31" s="681">
        <v>4</v>
      </c>
      <c r="RU31" s="681">
        <v>21</v>
      </c>
      <c r="RV31" s="681">
        <v>9</v>
      </c>
      <c r="RW31" s="681">
        <v>12</v>
      </c>
      <c r="RX31" s="681">
        <v>3</v>
      </c>
      <c r="RY31" s="681">
        <v>1</v>
      </c>
      <c r="RZ31" s="681">
        <v>2</v>
      </c>
      <c r="SA31" s="682">
        <v>0</v>
      </c>
      <c r="SB31" s="682">
        <v>0</v>
      </c>
      <c r="SC31" s="682">
        <v>0</v>
      </c>
      <c r="SD31" s="681">
        <v>1</v>
      </c>
      <c r="SE31" s="681">
        <v>1</v>
      </c>
      <c r="SF31" s="682">
        <v>0</v>
      </c>
      <c r="SG31" s="681">
        <v>58</v>
      </c>
      <c r="SH31" s="681">
        <v>24</v>
      </c>
      <c r="SI31" s="681">
        <v>34</v>
      </c>
      <c r="SJ31" s="681">
        <v>11</v>
      </c>
      <c r="SK31" s="681">
        <v>7</v>
      </c>
      <c r="SL31" s="681">
        <v>4</v>
      </c>
      <c r="SM31" s="682">
        <v>0</v>
      </c>
      <c r="SN31" s="682">
        <v>0</v>
      </c>
      <c r="SO31" s="682">
        <v>0</v>
      </c>
      <c r="SP31" s="682">
        <v>0</v>
      </c>
      <c r="SQ31" s="682">
        <v>0</v>
      </c>
      <c r="SR31" s="682">
        <v>0</v>
      </c>
      <c r="SS31" s="681">
        <v>2</v>
      </c>
      <c r="ST31" s="681">
        <v>1</v>
      </c>
      <c r="SU31" s="681">
        <v>1</v>
      </c>
      <c r="SV31" s="682">
        <v>0</v>
      </c>
      <c r="SW31" s="682">
        <v>0</v>
      </c>
      <c r="SX31" s="682">
        <v>0</v>
      </c>
      <c r="SY31" s="681">
        <v>4</v>
      </c>
      <c r="SZ31" s="681">
        <v>3</v>
      </c>
      <c r="TA31" s="681">
        <v>1</v>
      </c>
      <c r="TB31" s="681">
        <v>6</v>
      </c>
      <c r="TC31" s="681">
        <v>3</v>
      </c>
      <c r="TD31" s="681">
        <v>3</v>
      </c>
      <c r="TE31" s="682">
        <v>0</v>
      </c>
      <c r="TF31" s="682">
        <v>0</v>
      </c>
      <c r="TG31" s="682">
        <v>0</v>
      </c>
      <c r="TH31" s="681">
        <v>30</v>
      </c>
      <c r="TI31" s="681">
        <v>17</v>
      </c>
      <c r="TJ31" s="681">
        <v>13</v>
      </c>
      <c r="TK31" s="681">
        <v>3</v>
      </c>
      <c r="TL31" s="681">
        <v>1</v>
      </c>
      <c r="TM31" s="681">
        <v>2</v>
      </c>
      <c r="TN31" s="681">
        <v>6</v>
      </c>
      <c r="TO31" s="681">
        <v>2</v>
      </c>
      <c r="TP31" s="681">
        <v>4</v>
      </c>
      <c r="TQ31" s="681">
        <v>2</v>
      </c>
      <c r="TR31" s="681">
        <v>1</v>
      </c>
      <c r="TS31" s="681">
        <v>1</v>
      </c>
      <c r="TT31" s="681">
        <v>13</v>
      </c>
      <c r="TU31" s="681">
        <v>7</v>
      </c>
      <c r="TV31" s="681">
        <v>6</v>
      </c>
      <c r="TW31" s="681">
        <v>16</v>
      </c>
      <c r="TX31" s="681">
        <v>9</v>
      </c>
      <c r="TY31" s="681">
        <v>7</v>
      </c>
      <c r="TZ31" s="681">
        <v>10</v>
      </c>
      <c r="UA31" s="681">
        <v>7</v>
      </c>
      <c r="UB31" s="681">
        <v>3</v>
      </c>
      <c r="UC31" s="681">
        <v>4</v>
      </c>
      <c r="UD31" s="681">
        <v>1</v>
      </c>
      <c r="UE31" s="681">
        <v>3</v>
      </c>
      <c r="UF31" s="681">
        <v>67</v>
      </c>
      <c r="UG31" s="681">
        <v>37</v>
      </c>
      <c r="UH31" s="681">
        <v>30</v>
      </c>
      <c r="UI31" s="681">
        <v>8</v>
      </c>
      <c r="UJ31" s="681">
        <v>2</v>
      </c>
      <c r="UK31" s="681">
        <v>6</v>
      </c>
      <c r="UL31" s="681">
        <v>7</v>
      </c>
      <c r="UM31" s="681">
        <v>4</v>
      </c>
      <c r="UN31" s="681">
        <v>3</v>
      </c>
      <c r="UO31" s="681">
        <v>12</v>
      </c>
      <c r="UP31" s="681">
        <v>5</v>
      </c>
      <c r="UQ31" s="681">
        <v>7</v>
      </c>
      <c r="UR31" s="681">
        <v>28</v>
      </c>
      <c r="US31" s="681">
        <v>15</v>
      </c>
      <c r="UT31" s="681">
        <v>13</v>
      </c>
      <c r="UU31" s="682">
        <v>0</v>
      </c>
      <c r="UV31" s="682">
        <v>0</v>
      </c>
      <c r="UW31" s="682">
        <v>0</v>
      </c>
      <c r="UX31" s="681">
        <v>3</v>
      </c>
      <c r="UY31" s="681">
        <v>2</v>
      </c>
      <c r="UZ31" s="681">
        <v>1</v>
      </c>
      <c r="VA31" s="681">
        <v>3</v>
      </c>
      <c r="VB31" s="681">
        <v>1</v>
      </c>
      <c r="VC31" s="681">
        <v>2</v>
      </c>
      <c r="VD31" s="681">
        <v>75</v>
      </c>
      <c r="VE31" s="681">
        <v>44</v>
      </c>
      <c r="VF31" s="681">
        <v>31</v>
      </c>
      <c r="VG31" s="681">
        <v>16</v>
      </c>
      <c r="VH31" s="681">
        <v>7</v>
      </c>
      <c r="VI31" s="681">
        <v>9</v>
      </c>
      <c r="VJ31" s="681">
        <v>2</v>
      </c>
      <c r="VK31" s="681">
        <v>2</v>
      </c>
      <c r="VL31" s="682">
        <v>0</v>
      </c>
      <c r="VM31" s="682">
        <v>0</v>
      </c>
      <c r="VN31" s="682">
        <v>0</v>
      </c>
      <c r="VO31" s="682">
        <v>0</v>
      </c>
      <c r="VP31" s="682">
        <v>0</v>
      </c>
      <c r="VQ31" s="682">
        <v>0</v>
      </c>
      <c r="VR31" s="682">
        <v>0</v>
      </c>
      <c r="VS31" s="681">
        <v>1</v>
      </c>
      <c r="VT31" s="682">
        <v>0</v>
      </c>
      <c r="VU31" s="681">
        <v>1</v>
      </c>
      <c r="VV31" s="681">
        <v>16</v>
      </c>
      <c r="VW31" s="681">
        <v>12</v>
      </c>
      <c r="VX31" s="681">
        <v>4</v>
      </c>
      <c r="VY31" s="681">
        <v>6</v>
      </c>
      <c r="VZ31" s="681">
        <v>4</v>
      </c>
      <c r="WA31" s="681">
        <v>2</v>
      </c>
      <c r="WB31" s="682">
        <v>0</v>
      </c>
      <c r="WC31" s="682">
        <v>0</v>
      </c>
      <c r="WD31" s="682">
        <v>0</v>
      </c>
      <c r="WE31" s="681">
        <v>25</v>
      </c>
      <c r="WF31" s="681">
        <v>16</v>
      </c>
      <c r="WG31" s="681">
        <v>9</v>
      </c>
      <c r="WH31" s="681">
        <v>2</v>
      </c>
      <c r="WI31" s="681">
        <v>1</v>
      </c>
      <c r="WJ31" s="681">
        <v>1</v>
      </c>
      <c r="WK31" s="681">
        <v>2</v>
      </c>
      <c r="WL31" s="682">
        <v>0</v>
      </c>
      <c r="WM31" s="681">
        <v>2</v>
      </c>
      <c r="WN31" s="681">
        <v>10</v>
      </c>
      <c r="WO31" s="681">
        <v>6</v>
      </c>
      <c r="WP31" s="681">
        <v>4</v>
      </c>
      <c r="WQ31" s="681">
        <v>4</v>
      </c>
      <c r="WR31" s="681">
        <v>2</v>
      </c>
      <c r="WS31" s="681">
        <v>2</v>
      </c>
      <c r="WT31" s="681">
        <v>13</v>
      </c>
      <c r="WU31" s="681">
        <v>6</v>
      </c>
      <c r="WV31" s="681">
        <v>7</v>
      </c>
      <c r="WW31" s="681">
        <v>16</v>
      </c>
      <c r="WX31" s="681">
        <v>7</v>
      </c>
      <c r="WY31" s="681">
        <v>9</v>
      </c>
      <c r="WZ31" s="681">
        <v>8</v>
      </c>
      <c r="XA31" s="681">
        <v>4</v>
      </c>
      <c r="XB31" s="681">
        <v>4</v>
      </c>
      <c r="XC31" s="681">
        <v>81</v>
      </c>
      <c r="XD31" s="681">
        <v>38</v>
      </c>
      <c r="XE31" s="681">
        <v>43</v>
      </c>
      <c r="XF31" s="681">
        <v>12</v>
      </c>
      <c r="XG31" s="681">
        <v>7</v>
      </c>
      <c r="XH31" s="681">
        <v>5</v>
      </c>
      <c r="XI31" s="681">
        <v>11</v>
      </c>
      <c r="XJ31" s="681">
        <v>6</v>
      </c>
      <c r="XK31" s="681">
        <v>5</v>
      </c>
      <c r="XL31" s="681">
        <v>11</v>
      </c>
      <c r="XM31" s="681">
        <v>3</v>
      </c>
      <c r="XN31" s="681">
        <v>8</v>
      </c>
      <c r="XO31" s="681">
        <v>28</v>
      </c>
      <c r="XP31" s="681">
        <v>18</v>
      </c>
      <c r="XQ31" s="681">
        <v>10</v>
      </c>
      <c r="XR31" s="681">
        <v>1</v>
      </c>
      <c r="XS31" s="682">
        <v>0</v>
      </c>
      <c r="XT31" s="681">
        <v>1</v>
      </c>
      <c r="XU31" s="681">
        <v>2</v>
      </c>
      <c r="XV31" s="681">
        <v>2</v>
      </c>
      <c r="XW31" s="682">
        <v>0</v>
      </c>
      <c r="XX31" s="681">
        <v>1</v>
      </c>
      <c r="XY31" s="682">
        <v>0</v>
      </c>
      <c r="XZ31" s="681">
        <v>1</v>
      </c>
      <c r="YA31" s="681">
        <v>72</v>
      </c>
      <c r="YB31" s="681">
        <v>42</v>
      </c>
      <c r="YC31" s="681">
        <v>30</v>
      </c>
      <c r="YD31" s="681">
        <v>15</v>
      </c>
      <c r="YE31" s="681">
        <v>6</v>
      </c>
      <c r="YF31" s="681">
        <v>9</v>
      </c>
      <c r="YG31" s="682">
        <v>0</v>
      </c>
      <c r="YH31" s="682">
        <v>0</v>
      </c>
      <c r="YI31" s="682">
        <v>0</v>
      </c>
      <c r="YJ31" s="682">
        <v>0</v>
      </c>
      <c r="YK31" s="682">
        <v>0</v>
      </c>
      <c r="YL31" s="682">
        <v>0</v>
      </c>
      <c r="YM31" s="681">
        <v>4</v>
      </c>
      <c r="YN31" s="681">
        <v>1</v>
      </c>
      <c r="YO31" s="681">
        <v>3</v>
      </c>
      <c r="YP31" s="681">
        <v>1</v>
      </c>
      <c r="YQ31" s="682">
        <v>0</v>
      </c>
      <c r="YR31" s="681">
        <v>1</v>
      </c>
      <c r="YS31" s="681">
        <v>10</v>
      </c>
      <c r="YT31" s="681">
        <v>6</v>
      </c>
      <c r="YU31" s="681">
        <v>4</v>
      </c>
      <c r="YV31" s="681">
        <v>6</v>
      </c>
      <c r="YW31" s="681">
        <v>5</v>
      </c>
      <c r="YX31" s="681">
        <v>1</v>
      </c>
      <c r="YY31" s="682">
        <v>0</v>
      </c>
      <c r="YZ31" s="682">
        <v>0</v>
      </c>
      <c r="ZA31" s="682">
        <v>0</v>
      </c>
      <c r="ZB31" s="681">
        <v>27</v>
      </c>
      <c r="ZC31" s="681">
        <v>13</v>
      </c>
      <c r="ZD31" s="681">
        <v>14</v>
      </c>
      <c r="ZE31" s="682">
        <v>0</v>
      </c>
      <c r="ZF31" s="682">
        <v>0</v>
      </c>
      <c r="ZG31" s="682">
        <v>0</v>
      </c>
      <c r="ZH31" s="681">
        <v>7</v>
      </c>
      <c r="ZI31" s="681">
        <v>3</v>
      </c>
      <c r="ZJ31" s="681">
        <v>4</v>
      </c>
      <c r="ZK31" s="681">
        <v>2</v>
      </c>
      <c r="ZL31" s="681">
        <v>1</v>
      </c>
      <c r="ZM31" s="681">
        <v>1</v>
      </c>
      <c r="ZN31" s="681">
        <v>7</v>
      </c>
      <c r="ZO31" s="681">
        <v>3</v>
      </c>
      <c r="ZP31" s="681">
        <v>4</v>
      </c>
      <c r="ZQ31" s="681">
        <v>8</v>
      </c>
      <c r="ZR31" s="681">
        <v>6</v>
      </c>
      <c r="ZS31" s="681">
        <v>2</v>
      </c>
      <c r="ZT31" s="681">
        <v>12</v>
      </c>
      <c r="ZU31" s="681">
        <v>5</v>
      </c>
      <c r="ZV31" s="681">
        <v>7</v>
      </c>
      <c r="ZW31" s="681">
        <v>11</v>
      </c>
      <c r="ZX31" s="681">
        <v>8</v>
      </c>
      <c r="ZY31" s="681">
        <v>3</v>
      </c>
      <c r="ZZ31" s="681">
        <v>75</v>
      </c>
      <c r="AAA31" s="681">
        <v>35</v>
      </c>
      <c r="AAB31" s="681">
        <v>40</v>
      </c>
      <c r="AAC31" s="681">
        <v>16</v>
      </c>
      <c r="AAD31" s="681">
        <v>7</v>
      </c>
      <c r="AAE31" s="681">
        <v>9</v>
      </c>
      <c r="AAF31" s="681">
        <v>13</v>
      </c>
      <c r="AAG31" s="681">
        <v>6</v>
      </c>
      <c r="AAH31" s="681">
        <v>7</v>
      </c>
      <c r="AAI31" s="681">
        <v>15</v>
      </c>
      <c r="AAJ31" s="681">
        <v>9</v>
      </c>
      <c r="AAK31" s="681">
        <v>6</v>
      </c>
      <c r="AAL31" s="681">
        <v>25</v>
      </c>
      <c r="AAM31" s="681">
        <v>16</v>
      </c>
      <c r="AAN31" s="681">
        <v>9</v>
      </c>
      <c r="AAO31" s="681">
        <v>3</v>
      </c>
      <c r="AAP31" s="681">
        <v>2</v>
      </c>
      <c r="AAQ31" s="681">
        <v>1</v>
      </c>
      <c r="AAR31" s="682">
        <v>0</v>
      </c>
      <c r="AAS31" s="682">
        <v>0</v>
      </c>
      <c r="AAT31" s="682">
        <v>0</v>
      </c>
      <c r="AAU31" s="682">
        <v>0</v>
      </c>
      <c r="AAV31" s="682">
        <v>0</v>
      </c>
      <c r="AAW31" s="682">
        <v>0</v>
      </c>
      <c r="AAX31" s="681">
        <v>90</v>
      </c>
      <c r="AAY31" s="681">
        <v>41</v>
      </c>
      <c r="AAZ31" s="681">
        <v>49</v>
      </c>
      <c r="ABA31" s="681">
        <v>19</v>
      </c>
      <c r="ABB31" s="681">
        <v>12</v>
      </c>
      <c r="ABC31" s="681">
        <v>7</v>
      </c>
      <c r="ABD31" s="681">
        <v>1</v>
      </c>
      <c r="ABE31" s="682">
        <v>0</v>
      </c>
      <c r="ABF31" s="681">
        <v>1</v>
      </c>
      <c r="ABG31" s="682">
        <v>0</v>
      </c>
      <c r="ABH31" s="682">
        <v>0</v>
      </c>
      <c r="ABI31" s="682">
        <v>0</v>
      </c>
      <c r="ABJ31" s="682">
        <v>0</v>
      </c>
      <c r="ABK31" s="682">
        <v>0</v>
      </c>
      <c r="ABL31" s="682">
        <v>0</v>
      </c>
      <c r="ABM31" s="681">
        <v>1</v>
      </c>
      <c r="ABN31" s="681">
        <v>1</v>
      </c>
      <c r="ABO31" s="682">
        <v>0</v>
      </c>
      <c r="ABP31" s="681">
        <v>10</v>
      </c>
      <c r="ABQ31" s="681">
        <v>5</v>
      </c>
      <c r="ABR31" s="681">
        <v>5</v>
      </c>
      <c r="ABS31" s="681">
        <v>2</v>
      </c>
      <c r="ABT31" s="682">
        <v>0</v>
      </c>
      <c r="ABU31" s="681">
        <v>2</v>
      </c>
      <c r="ABV31" s="682">
        <v>0</v>
      </c>
      <c r="ABW31" s="682">
        <v>0</v>
      </c>
      <c r="ABX31" s="682">
        <v>0</v>
      </c>
      <c r="ABY31" s="681">
        <v>32</v>
      </c>
      <c r="ABZ31" s="681">
        <v>19</v>
      </c>
      <c r="ACA31" s="681">
        <v>13</v>
      </c>
      <c r="ACB31" s="681">
        <v>5</v>
      </c>
      <c r="ACC31" s="681">
        <v>3</v>
      </c>
      <c r="ACD31" s="681">
        <v>2</v>
      </c>
      <c r="ACE31" s="681">
        <v>4</v>
      </c>
      <c r="ACF31" s="681">
        <v>1</v>
      </c>
      <c r="ACG31" s="681">
        <v>3</v>
      </c>
      <c r="ACH31" s="681">
        <v>8</v>
      </c>
      <c r="ACI31" s="681">
        <v>6</v>
      </c>
      <c r="ACJ31" s="681">
        <v>2</v>
      </c>
      <c r="ACK31" s="681">
        <v>6</v>
      </c>
      <c r="ACL31" s="681">
        <v>1</v>
      </c>
      <c r="ACM31" s="681">
        <v>5</v>
      </c>
      <c r="ACN31" s="681">
        <v>8</v>
      </c>
      <c r="ACO31" s="681">
        <v>3</v>
      </c>
      <c r="ACP31" s="681">
        <v>5</v>
      </c>
      <c r="ACQ31" s="681">
        <v>28</v>
      </c>
      <c r="ACR31" s="681">
        <v>16</v>
      </c>
      <c r="ACS31" s="681">
        <v>12</v>
      </c>
      <c r="ACT31" s="681">
        <v>6</v>
      </c>
      <c r="ACU31" s="681">
        <v>4</v>
      </c>
      <c r="ACV31" s="681">
        <v>2</v>
      </c>
      <c r="ACW31" s="681">
        <v>85</v>
      </c>
      <c r="ACX31" s="681">
        <v>55</v>
      </c>
      <c r="ACY31" s="681">
        <v>30</v>
      </c>
      <c r="ACZ31" s="681">
        <v>29</v>
      </c>
      <c r="ADA31" s="681">
        <v>13</v>
      </c>
      <c r="ADB31" s="681">
        <v>16</v>
      </c>
      <c r="ADC31" s="681">
        <v>17</v>
      </c>
      <c r="ADD31" s="681">
        <v>7</v>
      </c>
      <c r="ADE31" s="681">
        <v>10</v>
      </c>
      <c r="ADF31" s="681">
        <v>16</v>
      </c>
      <c r="ADG31" s="681">
        <v>7</v>
      </c>
      <c r="ADH31" s="681">
        <v>9</v>
      </c>
      <c r="ADI31" s="681">
        <v>40</v>
      </c>
      <c r="ADJ31" s="681">
        <v>27</v>
      </c>
      <c r="ADK31" s="681">
        <v>13</v>
      </c>
      <c r="ADL31" s="681">
        <v>3</v>
      </c>
      <c r="ADM31" s="681">
        <v>1</v>
      </c>
      <c r="ADN31" s="681">
        <v>2</v>
      </c>
      <c r="ADO31" s="681">
        <v>3</v>
      </c>
      <c r="ADP31" s="681">
        <v>1</v>
      </c>
      <c r="ADQ31" s="681">
        <v>2</v>
      </c>
      <c r="ADR31" s="681">
        <v>5</v>
      </c>
      <c r="ADS31" s="681">
        <v>3</v>
      </c>
      <c r="ADT31" s="681">
        <v>2</v>
      </c>
      <c r="ADU31" s="681">
        <v>88</v>
      </c>
      <c r="ADV31" s="681">
        <v>39</v>
      </c>
      <c r="ADW31" s="681">
        <v>49</v>
      </c>
      <c r="ADX31" s="681">
        <v>25</v>
      </c>
      <c r="ADY31" s="681">
        <v>13</v>
      </c>
      <c r="ADZ31" s="681">
        <v>12</v>
      </c>
      <c r="AEA31" s="681">
        <v>3</v>
      </c>
      <c r="AEB31" s="681">
        <v>2</v>
      </c>
      <c r="AEC31" s="681">
        <v>1</v>
      </c>
      <c r="AED31" s="681">
        <v>1</v>
      </c>
      <c r="AEE31" s="681">
        <v>1</v>
      </c>
      <c r="AEF31" s="682">
        <v>0</v>
      </c>
      <c r="AEG31" s="681">
        <v>1</v>
      </c>
      <c r="AEH31" s="682">
        <v>0</v>
      </c>
      <c r="AEI31" s="681">
        <v>1</v>
      </c>
      <c r="AEJ31" s="681">
        <v>1</v>
      </c>
      <c r="AEK31" s="681">
        <v>1</v>
      </c>
      <c r="AEL31" s="682">
        <v>0</v>
      </c>
      <c r="AEM31" s="681">
        <v>11</v>
      </c>
      <c r="AEN31" s="681">
        <v>9</v>
      </c>
      <c r="AEO31" s="681">
        <v>2</v>
      </c>
      <c r="AEP31" s="681">
        <v>9</v>
      </c>
      <c r="AEQ31" s="681">
        <v>6</v>
      </c>
      <c r="AER31" s="681">
        <v>3</v>
      </c>
      <c r="AES31" s="682">
        <v>0</v>
      </c>
      <c r="AET31" s="682">
        <v>0</v>
      </c>
      <c r="AEU31" s="682">
        <v>0</v>
      </c>
      <c r="AEV31" s="681">
        <v>28</v>
      </c>
      <c r="AEW31" s="681">
        <v>13</v>
      </c>
      <c r="AEX31" s="681">
        <v>15</v>
      </c>
      <c r="AEY31" s="681">
        <v>5</v>
      </c>
      <c r="AEZ31" s="681">
        <v>4</v>
      </c>
      <c r="AFA31" s="681">
        <v>1</v>
      </c>
      <c r="AFB31" s="681">
        <v>6</v>
      </c>
      <c r="AFC31" s="681">
        <v>4</v>
      </c>
      <c r="AFD31" s="681">
        <v>2</v>
      </c>
      <c r="AFE31" s="681">
        <v>8</v>
      </c>
      <c r="AFF31" s="681">
        <v>6</v>
      </c>
      <c r="AFG31" s="681">
        <v>2</v>
      </c>
      <c r="AFH31" s="681">
        <v>10</v>
      </c>
      <c r="AFI31" s="681">
        <v>6</v>
      </c>
      <c r="AFJ31" s="681">
        <v>4</v>
      </c>
      <c r="AFK31" s="681">
        <v>13</v>
      </c>
      <c r="AFL31" s="681">
        <v>10</v>
      </c>
      <c r="AFM31" s="681">
        <v>3</v>
      </c>
      <c r="AFN31" s="681">
        <v>28</v>
      </c>
      <c r="AFO31" s="681">
        <v>13</v>
      </c>
      <c r="AFP31" s="681">
        <v>15</v>
      </c>
      <c r="AFQ31" s="681">
        <v>11</v>
      </c>
      <c r="AFR31" s="681">
        <v>6</v>
      </c>
      <c r="AFS31" s="681">
        <v>5</v>
      </c>
      <c r="AFT31" s="681">
        <v>87</v>
      </c>
      <c r="AFU31" s="681">
        <v>53</v>
      </c>
      <c r="AFV31" s="681">
        <v>34</v>
      </c>
      <c r="AFW31" s="681">
        <v>21</v>
      </c>
      <c r="AFX31" s="681">
        <v>8</v>
      </c>
      <c r="AFY31" s="681">
        <v>13</v>
      </c>
      <c r="AFZ31" s="681">
        <v>14</v>
      </c>
      <c r="AGA31" s="681">
        <v>6</v>
      </c>
      <c r="AGB31" s="681">
        <v>8</v>
      </c>
      <c r="AGC31" s="681">
        <v>14</v>
      </c>
      <c r="AGD31" s="681">
        <v>9</v>
      </c>
      <c r="AGE31" s="681">
        <v>5</v>
      </c>
      <c r="AGF31" s="681">
        <v>29</v>
      </c>
      <c r="AGG31" s="681">
        <v>15</v>
      </c>
      <c r="AGH31" s="681">
        <v>14</v>
      </c>
      <c r="AGI31" s="681">
        <v>1</v>
      </c>
      <c r="AGJ31" s="681">
        <v>1</v>
      </c>
      <c r="AGK31" s="682">
        <v>0</v>
      </c>
      <c r="AGL31" s="681">
        <v>2</v>
      </c>
      <c r="AGM31" s="681">
        <v>2</v>
      </c>
      <c r="AGN31" s="682">
        <v>0</v>
      </c>
      <c r="AGO31" s="682">
        <v>0</v>
      </c>
      <c r="AGP31" s="682">
        <v>0</v>
      </c>
      <c r="AGQ31" s="682">
        <v>0</v>
      </c>
      <c r="AGR31" s="681">
        <v>93</v>
      </c>
      <c r="AGS31" s="681">
        <v>37</v>
      </c>
      <c r="AGT31" s="681">
        <v>56</v>
      </c>
      <c r="AGU31" s="681">
        <v>22</v>
      </c>
      <c r="AGV31" s="681">
        <v>11</v>
      </c>
      <c r="AGW31" s="681">
        <v>11</v>
      </c>
      <c r="AGX31" s="681">
        <v>1</v>
      </c>
      <c r="AGY31" s="681">
        <v>1</v>
      </c>
      <c r="AGZ31" s="682">
        <v>0</v>
      </c>
      <c r="AHA31" s="682">
        <v>0</v>
      </c>
      <c r="AHB31" s="682">
        <v>0</v>
      </c>
      <c r="AHC31" s="682">
        <v>0</v>
      </c>
      <c r="AHD31" s="681">
        <v>3</v>
      </c>
      <c r="AHE31" s="682">
        <v>0</v>
      </c>
      <c r="AHF31" s="681">
        <v>3</v>
      </c>
      <c r="AHG31" s="681">
        <v>3</v>
      </c>
      <c r="AHH31" s="681">
        <v>3</v>
      </c>
      <c r="AHI31" s="682">
        <v>0</v>
      </c>
      <c r="AHJ31" s="681">
        <v>12</v>
      </c>
      <c r="AHK31" s="681">
        <v>8</v>
      </c>
      <c r="AHL31" s="681">
        <v>4</v>
      </c>
      <c r="AHM31" s="681">
        <v>10</v>
      </c>
      <c r="AHN31" s="681">
        <v>7</v>
      </c>
      <c r="AHO31" s="681">
        <v>3</v>
      </c>
      <c r="AHP31" s="682">
        <v>0</v>
      </c>
      <c r="AHQ31" s="682">
        <v>0</v>
      </c>
      <c r="AHR31" s="683">
        <v>0</v>
      </c>
    </row>
    <row r="32" spans="2:902" ht="45" customHeight="1">
      <c r="B32" s="542" t="s">
        <v>224</v>
      </c>
      <c r="C32" s="680">
        <v>46</v>
      </c>
      <c r="D32" s="681">
        <v>20</v>
      </c>
      <c r="E32" s="681">
        <v>26</v>
      </c>
      <c r="F32" s="681">
        <v>13</v>
      </c>
      <c r="G32" s="681">
        <v>8</v>
      </c>
      <c r="H32" s="681">
        <v>5</v>
      </c>
      <c r="I32" s="681">
        <v>12</v>
      </c>
      <c r="J32" s="681">
        <v>8</v>
      </c>
      <c r="K32" s="681">
        <v>4</v>
      </c>
      <c r="L32" s="681">
        <v>18</v>
      </c>
      <c r="M32" s="681">
        <v>10</v>
      </c>
      <c r="N32" s="681">
        <v>8</v>
      </c>
      <c r="O32" s="681">
        <v>26</v>
      </c>
      <c r="P32" s="681">
        <v>10</v>
      </c>
      <c r="Q32" s="681">
        <v>16</v>
      </c>
      <c r="R32" s="681">
        <v>16</v>
      </c>
      <c r="S32" s="681">
        <v>14</v>
      </c>
      <c r="T32" s="681">
        <v>2</v>
      </c>
      <c r="U32" s="681">
        <v>39</v>
      </c>
      <c r="V32" s="681">
        <v>23</v>
      </c>
      <c r="W32" s="681">
        <v>16</v>
      </c>
      <c r="X32" s="681">
        <v>13</v>
      </c>
      <c r="Y32" s="681">
        <v>10</v>
      </c>
      <c r="Z32" s="681">
        <v>3</v>
      </c>
      <c r="AA32" s="681">
        <v>217</v>
      </c>
      <c r="AB32" s="681">
        <v>107</v>
      </c>
      <c r="AC32" s="681">
        <v>110</v>
      </c>
      <c r="AD32" s="681">
        <v>24</v>
      </c>
      <c r="AE32" s="681">
        <v>13</v>
      </c>
      <c r="AF32" s="681">
        <v>11</v>
      </c>
      <c r="AG32" s="681">
        <v>35</v>
      </c>
      <c r="AH32" s="681">
        <v>21</v>
      </c>
      <c r="AI32" s="681">
        <v>14</v>
      </c>
      <c r="AJ32" s="681">
        <v>40</v>
      </c>
      <c r="AK32" s="681">
        <v>21</v>
      </c>
      <c r="AL32" s="681">
        <v>19</v>
      </c>
      <c r="AM32" s="681">
        <v>49</v>
      </c>
      <c r="AN32" s="681">
        <v>29</v>
      </c>
      <c r="AO32" s="681">
        <v>20</v>
      </c>
      <c r="AP32" s="681">
        <v>3</v>
      </c>
      <c r="AQ32" s="681">
        <v>2</v>
      </c>
      <c r="AR32" s="681">
        <v>1</v>
      </c>
      <c r="AS32" s="681">
        <v>3</v>
      </c>
      <c r="AT32" s="681">
        <v>2</v>
      </c>
      <c r="AU32" s="681">
        <v>1</v>
      </c>
      <c r="AV32" s="681">
        <v>2</v>
      </c>
      <c r="AW32" s="681">
        <v>1</v>
      </c>
      <c r="AX32" s="681">
        <v>1</v>
      </c>
      <c r="AY32" s="681">
        <v>217</v>
      </c>
      <c r="AZ32" s="681">
        <v>109</v>
      </c>
      <c r="BA32" s="681">
        <v>108</v>
      </c>
      <c r="BB32" s="681">
        <v>28</v>
      </c>
      <c r="BC32" s="681">
        <v>19</v>
      </c>
      <c r="BD32" s="681">
        <v>9</v>
      </c>
      <c r="BE32" s="681">
        <v>3</v>
      </c>
      <c r="BF32" s="681">
        <v>3</v>
      </c>
      <c r="BG32" s="682">
        <v>0</v>
      </c>
      <c r="BH32" s="682">
        <v>0</v>
      </c>
      <c r="BI32" s="682">
        <v>0</v>
      </c>
      <c r="BJ32" s="682">
        <v>0</v>
      </c>
      <c r="BK32" s="681">
        <v>4</v>
      </c>
      <c r="BL32" s="681">
        <v>3</v>
      </c>
      <c r="BM32" s="681">
        <v>1</v>
      </c>
      <c r="BN32" s="681">
        <v>3</v>
      </c>
      <c r="BO32" s="681">
        <v>1</v>
      </c>
      <c r="BP32" s="681">
        <v>2</v>
      </c>
      <c r="BQ32" s="681">
        <v>25</v>
      </c>
      <c r="BR32" s="681">
        <v>14</v>
      </c>
      <c r="BS32" s="681">
        <v>11</v>
      </c>
      <c r="BT32" s="681">
        <v>11</v>
      </c>
      <c r="BU32" s="681">
        <v>8</v>
      </c>
      <c r="BV32" s="681">
        <v>3</v>
      </c>
      <c r="BW32" s="682">
        <v>0</v>
      </c>
      <c r="BX32" s="682">
        <v>0</v>
      </c>
      <c r="BY32" s="682">
        <v>0</v>
      </c>
      <c r="BZ32" s="681">
        <v>54</v>
      </c>
      <c r="CA32" s="681">
        <v>28</v>
      </c>
      <c r="CB32" s="681">
        <v>26</v>
      </c>
      <c r="CC32" s="681">
        <v>6</v>
      </c>
      <c r="CD32" s="681">
        <v>2</v>
      </c>
      <c r="CE32" s="681">
        <v>4</v>
      </c>
      <c r="CF32" s="681">
        <v>11</v>
      </c>
      <c r="CG32" s="681">
        <v>5</v>
      </c>
      <c r="CH32" s="681">
        <v>6</v>
      </c>
      <c r="CI32" s="681">
        <v>18</v>
      </c>
      <c r="CJ32" s="681">
        <v>10</v>
      </c>
      <c r="CK32" s="681">
        <v>8</v>
      </c>
      <c r="CL32" s="681">
        <v>25</v>
      </c>
      <c r="CM32" s="681">
        <v>17</v>
      </c>
      <c r="CN32" s="681">
        <v>8</v>
      </c>
      <c r="CO32" s="681">
        <v>28</v>
      </c>
      <c r="CP32" s="681">
        <v>14</v>
      </c>
      <c r="CQ32" s="681">
        <v>14</v>
      </c>
      <c r="CR32" s="681">
        <v>31</v>
      </c>
      <c r="CS32" s="681">
        <v>17</v>
      </c>
      <c r="CT32" s="681">
        <v>14</v>
      </c>
      <c r="CU32" s="681">
        <v>16</v>
      </c>
      <c r="CV32" s="681">
        <v>11</v>
      </c>
      <c r="CW32" s="681">
        <v>5</v>
      </c>
      <c r="CX32" s="681">
        <v>208</v>
      </c>
      <c r="CY32" s="681">
        <v>117</v>
      </c>
      <c r="CZ32" s="681">
        <v>91</v>
      </c>
      <c r="DA32" s="681">
        <v>35</v>
      </c>
      <c r="DB32" s="681">
        <v>16</v>
      </c>
      <c r="DC32" s="681">
        <v>19</v>
      </c>
      <c r="DD32" s="681">
        <v>31</v>
      </c>
      <c r="DE32" s="681">
        <v>14</v>
      </c>
      <c r="DF32" s="681">
        <v>17</v>
      </c>
      <c r="DG32" s="681">
        <v>41</v>
      </c>
      <c r="DH32" s="681">
        <v>26</v>
      </c>
      <c r="DI32" s="681">
        <v>15</v>
      </c>
      <c r="DJ32" s="681">
        <v>79</v>
      </c>
      <c r="DK32" s="681">
        <v>54</v>
      </c>
      <c r="DL32" s="681">
        <v>25</v>
      </c>
      <c r="DM32" s="681">
        <v>4</v>
      </c>
      <c r="DN32" s="681">
        <v>2</v>
      </c>
      <c r="DO32" s="681">
        <v>2</v>
      </c>
      <c r="DP32" s="681">
        <v>2</v>
      </c>
      <c r="DQ32" s="681">
        <v>1</v>
      </c>
      <c r="DR32" s="681">
        <v>1</v>
      </c>
      <c r="DS32" s="681">
        <v>4</v>
      </c>
      <c r="DT32" s="681">
        <v>4</v>
      </c>
      <c r="DU32" s="682">
        <v>0</v>
      </c>
      <c r="DV32" s="681">
        <v>207</v>
      </c>
      <c r="DW32" s="681">
        <v>102</v>
      </c>
      <c r="DX32" s="681">
        <v>105</v>
      </c>
      <c r="DY32" s="681">
        <v>33</v>
      </c>
      <c r="DZ32" s="681">
        <v>16</v>
      </c>
      <c r="EA32" s="681">
        <v>17</v>
      </c>
      <c r="EB32" s="681">
        <v>4</v>
      </c>
      <c r="EC32" s="681">
        <v>2</v>
      </c>
      <c r="ED32" s="681">
        <v>2</v>
      </c>
      <c r="EE32" s="681">
        <v>1</v>
      </c>
      <c r="EF32" s="682">
        <v>0</v>
      </c>
      <c r="EG32" s="681">
        <v>1</v>
      </c>
      <c r="EH32" s="681">
        <v>4</v>
      </c>
      <c r="EI32" s="681">
        <v>1</v>
      </c>
      <c r="EJ32" s="681">
        <v>3</v>
      </c>
      <c r="EK32" s="681">
        <v>4</v>
      </c>
      <c r="EL32" s="681">
        <v>4</v>
      </c>
      <c r="EM32" s="682">
        <v>0</v>
      </c>
      <c r="EN32" s="681">
        <v>18</v>
      </c>
      <c r="EO32" s="681">
        <v>10</v>
      </c>
      <c r="EP32" s="681">
        <v>8</v>
      </c>
      <c r="EQ32" s="681">
        <v>18</v>
      </c>
      <c r="ER32" s="681">
        <v>9</v>
      </c>
      <c r="ES32" s="681">
        <v>9</v>
      </c>
      <c r="ET32" s="681">
        <v>3</v>
      </c>
      <c r="EU32" s="681">
        <v>3</v>
      </c>
      <c r="EV32" s="682">
        <v>0</v>
      </c>
      <c r="EW32" s="681">
        <v>54</v>
      </c>
      <c r="EX32" s="681">
        <v>26</v>
      </c>
      <c r="EY32" s="681">
        <v>28</v>
      </c>
      <c r="EZ32" s="681">
        <v>13</v>
      </c>
      <c r="FA32" s="681">
        <v>6</v>
      </c>
      <c r="FB32" s="681">
        <v>7</v>
      </c>
      <c r="FC32" s="681">
        <v>14</v>
      </c>
      <c r="FD32" s="681">
        <v>7</v>
      </c>
      <c r="FE32" s="681">
        <v>7</v>
      </c>
      <c r="FF32" s="681">
        <v>15</v>
      </c>
      <c r="FG32" s="681">
        <v>9</v>
      </c>
      <c r="FH32" s="681">
        <v>6</v>
      </c>
      <c r="FI32" s="681">
        <v>29</v>
      </c>
      <c r="FJ32" s="681">
        <v>20</v>
      </c>
      <c r="FK32" s="681">
        <v>9</v>
      </c>
      <c r="FL32" s="681">
        <v>37</v>
      </c>
      <c r="FM32" s="681">
        <v>16</v>
      </c>
      <c r="FN32" s="681">
        <v>21</v>
      </c>
      <c r="FO32" s="681">
        <v>30</v>
      </c>
      <c r="FP32" s="681">
        <v>17</v>
      </c>
      <c r="FQ32" s="681">
        <v>13</v>
      </c>
      <c r="FR32" s="681">
        <v>17</v>
      </c>
      <c r="FS32" s="681">
        <v>10</v>
      </c>
      <c r="FT32" s="681">
        <v>7</v>
      </c>
      <c r="FU32" s="681">
        <v>240</v>
      </c>
      <c r="FV32" s="681">
        <v>135</v>
      </c>
      <c r="FW32" s="681">
        <v>105</v>
      </c>
      <c r="FX32" s="681">
        <v>37</v>
      </c>
      <c r="FY32" s="681">
        <v>20</v>
      </c>
      <c r="FZ32" s="681">
        <v>17</v>
      </c>
      <c r="GA32" s="681">
        <v>36</v>
      </c>
      <c r="GB32" s="681">
        <v>26</v>
      </c>
      <c r="GC32" s="681">
        <v>10</v>
      </c>
      <c r="GD32" s="681">
        <v>43</v>
      </c>
      <c r="GE32" s="681">
        <v>25</v>
      </c>
      <c r="GF32" s="681">
        <v>18</v>
      </c>
      <c r="GG32" s="681">
        <v>60</v>
      </c>
      <c r="GH32" s="681">
        <v>30</v>
      </c>
      <c r="GI32" s="681">
        <v>30</v>
      </c>
      <c r="GJ32" s="681">
        <v>2</v>
      </c>
      <c r="GK32" s="682">
        <v>0</v>
      </c>
      <c r="GL32" s="681">
        <v>2</v>
      </c>
      <c r="GM32" s="681">
        <v>4</v>
      </c>
      <c r="GN32" s="681">
        <v>4</v>
      </c>
      <c r="GO32" s="682">
        <v>0</v>
      </c>
      <c r="GP32" s="681">
        <v>4</v>
      </c>
      <c r="GQ32" s="681">
        <v>2</v>
      </c>
      <c r="GR32" s="681">
        <v>2</v>
      </c>
      <c r="GS32" s="681">
        <v>248</v>
      </c>
      <c r="GT32" s="681">
        <v>131</v>
      </c>
      <c r="GU32" s="681">
        <v>117</v>
      </c>
      <c r="GV32" s="681">
        <v>35</v>
      </c>
      <c r="GW32" s="681">
        <v>19</v>
      </c>
      <c r="GX32" s="681">
        <v>16</v>
      </c>
      <c r="GY32" s="681">
        <v>1</v>
      </c>
      <c r="GZ32" s="682">
        <v>0</v>
      </c>
      <c r="HA32" s="681">
        <v>1</v>
      </c>
      <c r="HB32" s="682">
        <v>0</v>
      </c>
      <c r="HC32" s="682">
        <v>0</v>
      </c>
      <c r="HD32" s="682">
        <v>0</v>
      </c>
      <c r="HE32" s="681">
        <v>7</v>
      </c>
      <c r="HF32" s="681">
        <v>4</v>
      </c>
      <c r="HG32" s="681">
        <v>3</v>
      </c>
      <c r="HH32" s="681">
        <v>2</v>
      </c>
      <c r="HI32" s="681">
        <v>2</v>
      </c>
      <c r="HJ32" s="682">
        <v>0</v>
      </c>
      <c r="HK32" s="681">
        <v>24</v>
      </c>
      <c r="HL32" s="681">
        <v>15</v>
      </c>
      <c r="HM32" s="681">
        <v>9</v>
      </c>
      <c r="HN32" s="681">
        <v>17</v>
      </c>
      <c r="HO32" s="681">
        <v>9</v>
      </c>
      <c r="HP32" s="681">
        <v>8</v>
      </c>
      <c r="HQ32" s="682">
        <v>0</v>
      </c>
      <c r="HR32" s="682">
        <v>0</v>
      </c>
      <c r="HS32" s="682">
        <v>0</v>
      </c>
      <c r="HT32" s="681">
        <v>65</v>
      </c>
      <c r="HU32" s="681">
        <v>37</v>
      </c>
      <c r="HV32" s="681">
        <v>28</v>
      </c>
      <c r="HW32" s="681">
        <v>11</v>
      </c>
      <c r="HX32" s="681">
        <v>8</v>
      </c>
      <c r="HY32" s="681">
        <v>3</v>
      </c>
      <c r="HZ32" s="681">
        <v>5</v>
      </c>
      <c r="IA32" s="681">
        <v>2</v>
      </c>
      <c r="IB32" s="681">
        <v>3</v>
      </c>
      <c r="IC32" s="681">
        <v>16</v>
      </c>
      <c r="ID32" s="681">
        <v>11</v>
      </c>
      <c r="IE32" s="681">
        <v>5</v>
      </c>
      <c r="IF32" s="681">
        <v>16</v>
      </c>
      <c r="IG32" s="681">
        <v>11</v>
      </c>
      <c r="IH32" s="681">
        <v>5</v>
      </c>
      <c r="II32" s="681">
        <v>30</v>
      </c>
      <c r="IJ32" s="681">
        <v>17</v>
      </c>
      <c r="IK32" s="681">
        <v>13</v>
      </c>
      <c r="IL32" s="681">
        <v>34</v>
      </c>
      <c r="IM32" s="681">
        <v>18</v>
      </c>
      <c r="IN32" s="681">
        <v>16</v>
      </c>
      <c r="IO32" s="681">
        <v>17</v>
      </c>
      <c r="IP32" s="681">
        <v>7</v>
      </c>
      <c r="IQ32" s="681">
        <v>10</v>
      </c>
      <c r="IR32" s="681">
        <v>258</v>
      </c>
      <c r="IS32" s="681">
        <v>138</v>
      </c>
      <c r="IT32" s="681">
        <v>120</v>
      </c>
      <c r="IU32" s="681">
        <v>37</v>
      </c>
      <c r="IV32" s="681">
        <v>15</v>
      </c>
      <c r="IW32" s="681">
        <v>22</v>
      </c>
      <c r="IX32" s="681">
        <v>38</v>
      </c>
      <c r="IY32" s="681">
        <v>21</v>
      </c>
      <c r="IZ32" s="681">
        <v>17</v>
      </c>
      <c r="JA32" s="681">
        <v>30</v>
      </c>
      <c r="JB32" s="681">
        <v>17</v>
      </c>
      <c r="JC32" s="681">
        <v>13</v>
      </c>
      <c r="JD32" s="681">
        <v>81</v>
      </c>
      <c r="JE32" s="681">
        <v>42</v>
      </c>
      <c r="JF32" s="681">
        <v>39</v>
      </c>
      <c r="JG32" s="681">
        <v>2</v>
      </c>
      <c r="JH32" s="681">
        <v>2</v>
      </c>
      <c r="JI32" s="682">
        <v>0</v>
      </c>
      <c r="JJ32" s="681">
        <v>2</v>
      </c>
      <c r="JK32" s="681">
        <v>2</v>
      </c>
      <c r="JL32" s="682">
        <v>0</v>
      </c>
      <c r="JM32" s="681">
        <v>5</v>
      </c>
      <c r="JN32" s="681">
        <v>3</v>
      </c>
      <c r="JO32" s="681">
        <v>2</v>
      </c>
      <c r="JP32" s="681">
        <v>256</v>
      </c>
      <c r="JQ32" s="681">
        <v>143</v>
      </c>
      <c r="JR32" s="681">
        <v>113</v>
      </c>
      <c r="JS32" s="681">
        <v>45</v>
      </c>
      <c r="JT32" s="681">
        <v>23</v>
      </c>
      <c r="JU32" s="681">
        <v>22</v>
      </c>
      <c r="JV32" s="681">
        <v>5</v>
      </c>
      <c r="JW32" s="681">
        <v>5</v>
      </c>
      <c r="JX32" s="682">
        <v>0</v>
      </c>
      <c r="JY32" s="681">
        <v>2</v>
      </c>
      <c r="JZ32" s="681">
        <v>1</v>
      </c>
      <c r="KA32" s="681">
        <v>1</v>
      </c>
      <c r="KB32" s="681">
        <v>10</v>
      </c>
      <c r="KC32" s="681">
        <v>8</v>
      </c>
      <c r="KD32" s="681">
        <v>2</v>
      </c>
      <c r="KE32" s="681">
        <v>6</v>
      </c>
      <c r="KF32" s="681">
        <v>3</v>
      </c>
      <c r="KG32" s="681">
        <v>3</v>
      </c>
      <c r="KH32" s="681">
        <v>28</v>
      </c>
      <c r="KI32" s="681">
        <v>17</v>
      </c>
      <c r="KJ32" s="681">
        <v>11</v>
      </c>
      <c r="KK32" s="681">
        <v>8</v>
      </c>
      <c r="KL32" s="681">
        <v>4</v>
      </c>
      <c r="KM32" s="681">
        <v>4</v>
      </c>
      <c r="KN32" s="682">
        <v>0</v>
      </c>
      <c r="KO32" s="682">
        <v>0</v>
      </c>
      <c r="KP32" s="682">
        <v>0</v>
      </c>
      <c r="KQ32" s="681">
        <v>58</v>
      </c>
      <c r="KR32" s="681">
        <v>25</v>
      </c>
      <c r="KS32" s="681">
        <v>33</v>
      </c>
      <c r="KT32" s="681">
        <v>12</v>
      </c>
      <c r="KU32" s="681">
        <v>8</v>
      </c>
      <c r="KV32" s="681">
        <v>4</v>
      </c>
      <c r="KW32" s="681">
        <v>15</v>
      </c>
      <c r="KX32" s="681">
        <v>8</v>
      </c>
      <c r="KY32" s="681">
        <v>7</v>
      </c>
      <c r="KZ32" s="681">
        <v>17</v>
      </c>
      <c r="LA32" s="681">
        <v>10</v>
      </c>
      <c r="LB32" s="681">
        <v>7</v>
      </c>
      <c r="LC32" s="681">
        <v>30</v>
      </c>
      <c r="LD32" s="681">
        <v>18</v>
      </c>
      <c r="LE32" s="681">
        <v>12</v>
      </c>
      <c r="LF32" s="681">
        <v>36</v>
      </c>
      <c r="LG32" s="681">
        <v>25</v>
      </c>
      <c r="LH32" s="681">
        <v>11</v>
      </c>
      <c r="LI32" s="681">
        <v>33</v>
      </c>
      <c r="LJ32" s="681">
        <v>23</v>
      </c>
      <c r="LK32" s="681">
        <v>10</v>
      </c>
      <c r="LL32" s="681">
        <v>8</v>
      </c>
      <c r="LM32" s="681">
        <v>2</v>
      </c>
      <c r="LN32" s="681">
        <v>6</v>
      </c>
      <c r="LO32" s="681">
        <v>271</v>
      </c>
      <c r="LP32" s="681">
        <v>154</v>
      </c>
      <c r="LQ32" s="681">
        <v>117</v>
      </c>
      <c r="LR32" s="681">
        <v>39</v>
      </c>
      <c r="LS32" s="681">
        <v>27</v>
      </c>
      <c r="LT32" s="681">
        <v>12</v>
      </c>
      <c r="LU32" s="681">
        <v>39</v>
      </c>
      <c r="LV32" s="681">
        <v>24</v>
      </c>
      <c r="LW32" s="681">
        <v>15</v>
      </c>
      <c r="LX32" s="681">
        <v>33</v>
      </c>
      <c r="LY32" s="681">
        <v>21</v>
      </c>
      <c r="LZ32" s="681">
        <v>12</v>
      </c>
      <c r="MA32" s="681">
        <v>91</v>
      </c>
      <c r="MB32" s="681">
        <v>55</v>
      </c>
      <c r="MC32" s="681">
        <v>36</v>
      </c>
      <c r="MD32" s="681">
        <v>9</v>
      </c>
      <c r="ME32" s="681">
        <v>5</v>
      </c>
      <c r="MF32" s="681">
        <v>4</v>
      </c>
      <c r="MG32" s="681">
        <v>6</v>
      </c>
      <c r="MH32" s="681">
        <v>6</v>
      </c>
      <c r="MI32" s="682">
        <v>0</v>
      </c>
      <c r="MJ32" s="681">
        <v>4</v>
      </c>
      <c r="MK32" s="681">
        <v>4</v>
      </c>
      <c r="ML32" s="682">
        <v>0</v>
      </c>
      <c r="MM32" s="681">
        <v>232</v>
      </c>
      <c r="MN32" s="681">
        <v>126</v>
      </c>
      <c r="MO32" s="681">
        <v>106</v>
      </c>
      <c r="MP32" s="681">
        <v>48</v>
      </c>
      <c r="MQ32" s="681">
        <v>32</v>
      </c>
      <c r="MR32" s="681">
        <v>16</v>
      </c>
      <c r="MS32" s="681">
        <v>2</v>
      </c>
      <c r="MT32" s="681">
        <v>1</v>
      </c>
      <c r="MU32" s="681">
        <v>1</v>
      </c>
      <c r="MV32" s="681">
        <v>2</v>
      </c>
      <c r="MW32" s="682">
        <v>0</v>
      </c>
      <c r="MX32" s="681">
        <v>2</v>
      </c>
      <c r="MY32" s="681">
        <v>5</v>
      </c>
      <c r="MZ32" s="681">
        <v>2</v>
      </c>
      <c r="NA32" s="681">
        <v>3</v>
      </c>
      <c r="NB32" s="681">
        <v>5</v>
      </c>
      <c r="NC32" s="681">
        <v>5</v>
      </c>
      <c r="ND32" s="682">
        <v>0</v>
      </c>
      <c r="NE32" s="681">
        <v>26</v>
      </c>
      <c r="NF32" s="681">
        <v>14</v>
      </c>
      <c r="NG32" s="681">
        <v>12</v>
      </c>
      <c r="NH32" s="681">
        <v>10</v>
      </c>
      <c r="NI32" s="681">
        <v>4</v>
      </c>
      <c r="NJ32" s="681">
        <v>6</v>
      </c>
      <c r="NK32" s="682">
        <v>0</v>
      </c>
      <c r="NL32" s="682">
        <v>0</v>
      </c>
      <c r="NM32" s="682">
        <v>0</v>
      </c>
      <c r="NN32" s="681">
        <v>79</v>
      </c>
      <c r="NO32" s="681">
        <v>39</v>
      </c>
      <c r="NP32" s="681">
        <v>40</v>
      </c>
      <c r="NQ32" s="681">
        <v>22</v>
      </c>
      <c r="NR32" s="681">
        <v>7</v>
      </c>
      <c r="NS32" s="681">
        <v>15</v>
      </c>
      <c r="NT32" s="681">
        <v>21</v>
      </c>
      <c r="NU32" s="681">
        <v>10</v>
      </c>
      <c r="NV32" s="681">
        <v>11</v>
      </c>
      <c r="NW32" s="681">
        <v>9</v>
      </c>
      <c r="NX32" s="681">
        <v>3</v>
      </c>
      <c r="NY32" s="681">
        <v>6</v>
      </c>
      <c r="NZ32" s="681">
        <v>34</v>
      </c>
      <c r="OA32" s="681">
        <v>24</v>
      </c>
      <c r="OB32" s="681">
        <v>10</v>
      </c>
      <c r="OC32" s="681">
        <v>37</v>
      </c>
      <c r="OD32" s="681">
        <v>21</v>
      </c>
      <c r="OE32" s="681">
        <v>16</v>
      </c>
      <c r="OF32" s="681">
        <v>34</v>
      </c>
      <c r="OG32" s="681">
        <v>17</v>
      </c>
      <c r="OH32" s="681">
        <v>17</v>
      </c>
      <c r="OI32" s="681">
        <v>17</v>
      </c>
      <c r="OJ32" s="681">
        <v>7</v>
      </c>
      <c r="OK32" s="681">
        <v>10</v>
      </c>
      <c r="OL32" s="681">
        <v>253</v>
      </c>
      <c r="OM32" s="681">
        <v>136</v>
      </c>
      <c r="ON32" s="681">
        <v>117</v>
      </c>
      <c r="OO32" s="681">
        <v>43</v>
      </c>
      <c r="OP32" s="681">
        <v>24</v>
      </c>
      <c r="OQ32" s="681">
        <v>19</v>
      </c>
      <c r="OR32" s="681">
        <v>39</v>
      </c>
      <c r="OS32" s="681">
        <v>19</v>
      </c>
      <c r="OT32" s="681">
        <v>20</v>
      </c>
      <c r="OU32" s="681">
        <v>45</v>
      </c>
      <c r="OV32" s="681">
        <v>24</v>
      </c>
      <c r="OW32" s="681">
        <v>21</v>
      </c>
      <c r="OX32" s="681">
        <v>72</v>
      </c>
      <c r="OY32" s="681">
        <v>45</v>
      </c>
      <c r="OZ32" s="681">
        <v>27</v>
      </c>
      <c r="PA32" s="681">
        <v>7</v>
      </c>
      <c r="PB32" s="681">
        <v>2</v>
      </c>
      <c r="PC32" s="681">
        <v>5</v>
      </c>
      <c r="PD32" s="681">
        <v>2</v>
      </c>
      <c r="PE32" s="681">
        <v>2</v>
      </c>
      <c r="PF32" s="682">
        <v>0</v>
      </c>
      <c r="PG32" s="681">
        <v>7</v>
      </c>
      <c r="PH32" s="681">
        <v>4</v>
      </c>
      <c r="PI32" s="681">
        <v>3</v>
      </c>
      <c r="PJ32" s="681">
        <v>262</v>
      </c>
      <c r="PK32" s="681">
        <v>141</v>
      </c>
      <c r="PL32" s="681">
        <v>121</v>
      </c>
      <c r="PM32" s="681">
        <v>54</v>
      </c>
      <c r="PN32" s="681">
        <v>27</v>
      </c>
      <c r="PO32" s="681">
        <v>27</v>
      </c>
      <c r="PP32" s="681">
        <v>6</v>
      </c>
      <c r="PQ32" s="681">
        <v>4</v>
      </c>
      <c r="PR32" s="681">
        <v>2</v>
      </c>
      <c r="PS32" s="682">
        <v>0</v>
      </c>
      <c r="PT32" s="682">
        <v>0</v>
      </c>
      <c r="PU32" s="682">
        <v>0</v>
      </c>
      <c r="PV32" s="681">
        <v>6</v>
      </c>
      <c r="PW32" s="681">
        <v>5</v>
      </c>
      <c r="PX32" s="681">
        <v>1</v>
      </c>
      <c r="PY32" s="681">
        <v>4</v>
      </c>
      <c r="PZ32" s="681">
        <v>3</v>
      </c>
      <c r="QA32" s="681">
        <v>1</v>
      </c>
      <c r="QB32" s="681">
        <v>30</v>
      </c>
      <c r="QC32" s="681">
        <v>17</v>
      </c>
      <c r="QD32" s="681">
        <v>13</v>
      </c>
      <c r="QE32" s="681">
        <v>22</v>
      </c>
      <c r="QF32" s="681">
        <v>13</v>
      </c>
      <c r="QG32" s="681">
        <v>9</v>
      </c>
      <c r="QH32" s="682">
        <v>0</v>
      </c>
      <c r="QI32" s="682">
        <v>0</v>
      </c>
      <c r="QJ32" s="682">
        <v>0</v>
      </c>
      <c r="QK32" s="681">
        <v>69</v>
      </c>
      <c r="QL32" s="681">
        <v>32</v>
      </c>
      <c r="QM32" s="681">
        <v>37</v>
      </c>
      <c r="QN32" s="681">
        <v>31</v>
      </c>
      <c r="QO32" s="681">
        <v>18</v>
      </c>
      <c r="QP32" s="681">
        <v>13</v>
      </c>
      <c r="QQ32" s="681">
        <v>19</v>
      </c>
      <c r="QR32" s="681">
        <v>10</v>
      </c>
      <c r="QS32" s="681">
        <v>9</v>
      </c>
      <c r="QT32" s="681">
        <v>12</v>
      </c>
      <c r="QU32" s="681">
        <v>9</v>
      </c>
      <c r="QV32" s="681">
        <v>3</v>
      </c>
      <c r="QW32" s="681">
        <v>25</v>
      </c>
      <c r="QX32" s="681">
        <v>16</v>
      </c>
      <c r="QY32" s="681">
        <v>9</v>
      </c>
      <c r="QZ32" s="681">
        <v>39</v>
      </c>
      <c r="RA32" s="681">
        <v>26</v>
      </c>
      <c r="RB32" s="681">
        <v>13</v>
      </c>
      <c r="RC32" s="681">
        <v>44</v>
      </c>
      <c r="RD32" s="681">
        <v>23</v>
      </c>
      <c r="RE32" s="681">
        <v>21</v>
      </c>
      <c r="RF32" s="681">
        <v>18</v>
      </c>
      <c r="RG32" s="681">
        <v>11</v>
      </c>
      <c r="RH32" s="681">
        <v>7</v>
      </c>
      <c r="RI32" s="681">
        <v>251</v>
      </c>
      <c r="RJ32" s="681">
        <v>144</v>
      </c>
      <c r="RK32" s="681">
        <v>107</v>
      </c>
      <c r="RL32" s="681">
        <v>42</v>
      </c>
      <c r="RM32" s="681">
        <v>20</v>
      </c>
      <c r="RN32" s="681">
        <v>22</v>
      </c>
      <c r="RO32" s="681">
        <v>55</v>
      </c>
      <c r="RP32" s="681">
        <v>29</v>
      </c>
      <c r="RQ32" s="681">
        <v>26</v>
      </c>
      <c r="RR32" s="681">
        <v>32</v>
      </c>
      <c r="RS32" s="681">
        <v>18</v>
      </c>
      <c r="RT32" s="681">
        <v>14</v>
      </c>
      <c r="RU32" s="681">
        <v>66</v>
      </c>
      <c r="RV32" s="681">
        <v>37</v>
      </c>
      <c r="RW32" s="681">
        <v>29</v>
      </c>
      <c r="RX32" s="681">
        <v>5</v>
      </c>
      <c r="RY32" s="681">
        <v>2</v>
      </c>
      <c r="RZ32" s="681">
        <v>3</v>
      </c>
      <c r="SA32" s="681">
        <v>6</v>
      </c>
      <c r="SB32" s="682">
        <v>0</v>
      </c>
      <c r="SC32" s="681">
        <v>6</v>
      </c>
      <c r="SD32" s="681">
        <v>11</v>
      </c>
      <c r="SE32" s="681">
        <v>6</v>
      </c>
      <c r="SF32" s="681">
        <v>5</v>
      </c>
      <c r="SG32" s="681">
        <v>269</v>
      </c>
      <c r="SH32" s="681">
        <v>135</v>
      </c>
      <c r="SI32" s="681">
        <v>134</v>
      </c>
      <c r="SJ32" s="681">
        <v>32</v>
      </c>
      <c r="SK32" s="681">
        <v>20</v>
      </c>
      <c r="SL32" s="681">
        <v>12</v>
      </c>
      <c r="SM32" s="681">
        <v>4</v>
      </c>
      <c r="SN32" s="681">
        <v>2</v>
      </c>
      <c r="SO32" s="681">
        <v>2</v>
      </c>
      <c r="SP32" s="681">
        <v>1</v>
      </c>
      <c r="SQ32" s="681">
        <v>1</v>
      </c>
      <c r="SR32" s="682">
        <v>0</v>
      </c>
      <c r="SS32" s="681">
        <v>8</v>
      </c>
      <c r="ST32" s="681">
        <v>5</v>
      </c>
      <c r="SU32" s="681">
        <v>3</v>
      </c>
      <c r="SV32" s="681">
        <v>8</v>
      </c>
      <c r="SW32" s="681">
        <v>5</v>
      </c>
      <c r="SX32" s="681">
        <v>3</v>
      </c>
      <c r="SY32" s="681">
        <v>33</v>
      </c>
      <c r="SZ32" s="681">
        <v>19</v>
      </c>
      <c r="TA32" s="681">
        <v>14</v>
      </c>
      <c r="TB32" s="681">
        <v>10</v>
      </c>
      <c r="TC32" s="681">
        <v>5</v>
      </c>
      <c r="TD32" s="681">
        <v>5</v>
      </c>
      <c r="TE32" s="682">
        <v>0</v>
      </c>
      <c r="TF32" s="682">
        <v>0</v>
      </c>
      <c r="TG32" s="682">
        <v>0</v>
      </c>
      <c r="TH32" s="681">
        <v>73</v>
      </c>
      <c r="TI32" s="681">
        <v>35</v>
      </c>
      <c r="TJ32" s="681">
        <v>38</v>
      </c>
      <c r="TK32" s="681">
        <v>22</v>
      </c>
      <c r="TL32" s="681">
        <v>14</v>
      </c>
      <c r="TM32" s="681">
        <v>8</v>
      </c>
      <c r="TN32" s="681">
        <v>16</v>
      </c>
      <c r="TO32" s="681">
        <v>7</v>
      </c>
      <c r="TP32" s="681">
        <v>9</v>
      </c>
      <c r="TQ32" s="681">
        <v>14</v>
      </c>
      <c r="TR32" s="681">
        <v>9</v>
      </c>
      <c r="TS32" s="681">
        <v>5</v>
      </c>
      <c r="TT32" s="681">
        <v>26</v>
      </c>
      <c r="TU32" s="681">
        <v>14</v>
      </c>
      <c r="TV32" s="681">
        <v>12</v>
      </c>
      <c r="TW32" s="681">
        <v>37</v>
      </c>
      <c r="TX32" s="681">
        <v>18</v>
      </c>
      <c r="TY32" s="681">
        <v>19</v>
      </c>
      <c r="TZ32" s="681">
        <v>44</v>
      </c>
      <c r="UA32" s="681">
        <v>26</v>
      </c>
      <c r="UB32" s="681">
        <v>18</v>
      </c>
      <c r="UC32" s="681">
        <v>19</v>
      </c>
      <c r="UD32" s="681">
        <v>11</v>
      </c>
      <c r="UE32" s="681">
        <v>8</v>
      </c>
      <c r="UF32" s="681">
        <v>299</v>
      </c>
      <c r="UG32" s="681">
        <v>167</v>
      </c>
      <c r="UH32" s="681">
        <v>132</v>
      </c>
      <c r="UI32" s="681">
        <v>49</v>
      </c>
      <c r="UJ32" s="681">
        <v>29</v>
      </c>
      <c r="UK32" s="681">
        <v>20</v>
      </c>
      <c r="UL32" s="681">
        <v>43</v>
      </c>
      <c r="UM32" s="681">
        <v>23</v>
      </c>
      <c r="UN32" s="681">
        <v>20</v>
      </c>
      <c r="UO32" s="681">
        <v>34</v>
      </c>
      <c r="UP32" s="681">
        <v>20</v>
      </c>
      <c r="UQ32" s="681">
        <v>14</v>
      </c>
      <c r="UR32" s="681">
        <v>87</v>
      </c>
      <c r="US32" s="681">
        <v>48</v>
      </c>
      <c r="UT32" s="681">
        <v>39</v>
      </c>
      <c r="UU32" s="681">
        <v>8</v>
      </c>
      <c r="UV32" s="681">
        <v>6</v>
      </c>
      <c r="UW32" s="681">
        <v>2</v>
      </c>
      <c r="UX32" s="681">
        <v>5</v>
      </c>
      <c r="UY32" s="681">
        <v>3</v>
      </c>
      <c r="UZ32" s="681">
        <v>2</v>
      </c>
      <c r="VA32" s="681">
        <v>1</v>
      </c>
      <c r="VB32" s="682">
        <v>0</v>
      </c>
      <c r="VC32" s="681">
        <v>1</v>
      </c>
      <c r="VD32" s="681">
        <v>299</v>
      </c>
      <c r="VE32" s="681">
        <v>155</v>
      </c>
      <c r="VF32" s="681">
        <v>144</v>
      </c>
      <c r="VG32" s="681">
        <v>57</v>
      </c>
      <c r="VH32" s="681">
        <v>32</v>
      </c>
      <c r="VI32" s="681">
        <v>25</v>
      </c>
      <c r="VJ32" s="681">
        <v>5</v>
      </c>
      <c r="VK32" s="681">
        <v>2</v>
      </c>
      <c r="VL32" s="681">
        <v>3</v>
      </c>
      <c r="VM32" s="682">
        <v>0</v>
      </c>
      <c r="VN32" s="682">
        <v>0</v>
      </c>
      <c r="VO32" s="682">
        <v>0</v>
      </c>
      <c r="VP32" s="681">
        <v>3</v>
      </c>
      <c r="VQ32" s="681">
        <v>1</v>
      </c>
      <c r="VR32" s="681">
        <v>2</v>
      </c>
      <c r="VS32" s="681">
        <v>2</v>
      </c>
      <c r="VT32" s="681">
        <v>1</v>
      </c>
      <c r="VU32" s="681">
        <v>1</v>
      </c>
      <c r="VV32" s="681">
        <v>34</v>
      </c>
      <c r="VW32" s="681">
        <v>22</v>
      </c>
      <c r="VX32" s="681">
        <v>12</v>
      </c>
      <c r="VY32" s="681">
        <v>16</v>
      </c>
      <c r="VZ32" s="681">
        <v>9</v>
      </c>
      <c r="WA32" s="681">
        <v>7</v>
      </c>
      <c r="WB32" s="682">
        <v>0</v>
      </c>
      <c r="WC32" s="682">
        <v>0</v>
      </c>
      <c r="WD32" s="682">
        <v>0</v>
      </c>
      <c r="WE32" s="681">
        <v>89</v>
      </c>
      <c r="WF32" s="681">
        <v>45</v>
      </c>
      <c r="WG32" s="681">
        <v>44</v>
      </c>
      <c r="WH32" s="681">
        <v>15</v>
      </c>
      <c r="WI32" s="681">
        <v>8</v>
      </c>
      <c r="WJ32" s="681">
        <v>7</v>
      </c>
      <c r="WK32" s="681">
        <v>15</v>
      </c>
      <c r="WL32" s="681">
        <v>8</v>
      </c>
      <c r="WM32" s="681">
        <v>7</v>
      </c>
      <c r="WN32" s="681">
        <v>17</v>
      </c>
      <c r="WO32" s="681">
        <v>8</v>
      </c>
      <c r="WP32" s="681">
        <v>9</v>
      </c>
      <c r="WQ32" s="681">
        <v>35</v>
      </c>
      <c r="WR32" s="681">
        <v>18</v>
      </c>
      <c r="WS32" s="681">
        <v>17</v>
      </c>
      <c r="WT32" s="681">
        <v>40</v>
      </c>
      <c r="WU32" s="681">
        <v>21</v>
      </c>
      <c r="WV32" s="681">
        <v>19</v>
      </c>
      <c r="WW32" s="681">
        <v>49</v>
      </c>
      <c r="WX32" s="681">
        <v>27</v>
      </c>
      <c r="WY32" s="681">
        <v>22</v>
      </c>
      <c r="WZ32" s="681">
        <v>21</v>
      </c>
      <c r="XA32" s="681">
        <v>13</v>
      </c>
      <c r="XB32" s="681">
        <v>8</v>
      </c>
      <c r="XC32" s="681">
        <v>275</v>
      </c>
      <c r="XD32" s="681">
        <v>143</v>
      </c>
      <c r="XE32" s="681">
        <v>132</v>
      </c>
      <c r="XF32" s="681">
        <v>35</v>
      </c>
      <c r="XG32" s="681">
        <v>21</v>
      </c>
      <c r="XH32" s="681">
        <v>14</v>
      </c>
      <c r="XI32" s="681">
        <v>64</v>
      </c>
      <c r="XJ32" s="681">
        <v>37</v>
      </c>
      <c r="XK32" s="681">
        <v>27</v>
      </c>
      <c r="XL32" s="681">
        <v>43</v>
      </c>
      <c r="XM32" s="681">
        <v>28</v>
      </c>
      <c r="XN32" s="681">
        <v>15</v>
      </c>
      <c r="XO32" s="681">
        <v>92</v>
      </c>
      <c r="XP32" s="681">
        <v>50</v>
      </c>
      <c r="XQ32" s="681">
        <v>42</v>
      </c>
      <c r="XR32" s="681">
        <v>15</v>
      </c>
      <c r="XS32" s="681">
        <v>5</v>
      </c>
      <c r="XT32" s="681">
        <v>10</v>
      </c>
      <c r="XU32" s="681">
        <v>5</v>
      </c>
      <c r="XV32" s="681">
        <v>3</v>
      </c>
      <c r="XW32" s="681">
        <v>2</v>
      </c>
      <c r="XX32" s="681">
        <v>3</v>
      </c>
      <c r="XY32" s="681">
        <v>1</v>
      </c>
      <c r="XZ32" s="681">
        <v>2</v>
      </c>
      <c r="YA32" s="681">
        <v>290</v>
      </c>
      <c r="YB32" s="681">
        <v>155</v>
      </c>
      <c r="YC32" s="681">
        <v>135</v>
      </c>
      <c r="YD32" s="681">
        <v>49</v>
      </c>
      <c r="YE32" s="681">
        <v>25</v>
      </c>
      <c r="YF32" s="681">
        <v>24</v>
      </c>
      <c r="YG32" s="681">
        <v>6</v>
      </c>
      <c r="YH32" s="681">
        <v>2</v>
      </c>
      <c r="YI32" s="681">
        <v>4</v>
      </c>
      <c r="YJ32" s="682">
        <v>0</v>
      </c>
      <c r="YK32" s="682">
        <v>0</v>
      </c>
      <c r="YL32" s="682">
        <v>0</v>
      </c>
      <c r="YM32" s="681">
        <v>5</v>
      </c>
      <c r="YN32" s="681">
        <v>3</v>
      </c>
      <c r="YO32" s="681">
        <v>2</v>
      </c>
      <c r="YP32" s="681">
        <v>5</v>
      </c>
      <c r="YQ32" s="681">
        <v>2</v>
      </c>
      <c r="YR32" s="681">
        <v>3</v>
      </c>
      <c r="YS32" s="681">
        <v>37</v>
      </c>
      <c r="YT32" s="681">
        <v>17</v>
      </c>
      <c r="YU32" s="681">
        <v>20</v>
      </c>
      <c r="YV32" s="681">
        <v>16</v>
      </c>
      <c r="YW32" s="681">
        <v>9</v>
      </c>
      <c r="YX32" s="681">
        <v>7</v>
      </c>
      <c r="YY32" s="681">
        <v>1</v>
      </c>
      <c r="YZ32" s="682">
        <v>0</v>
      </c>
      <c r="ZA32" s="681">
        <v>1</v>
      </c>
      <c r="ZB32" s="681">
        <v>75</v>
      </c>
      <c r="ZC32" s="681">
        <v>44</v>
      </c>
      <c r="ZD32" s="681">
        <v>31</v>
      </c>
      <c r="ZE32" s="681">
        <v>16</v>
      </c>
      <c r="ZF32" s="681">
        <v>9</v>
      </c>
      <c r="ZG32" s="681">
        <v>7</v>
      </c>
      <c r="ZH32" s="681">
        <v>22</v>
      </c>
      <c r="ZI32" s="681">
        <v>11</v>
      </c>
      <c r="ZJ32" s="681">
        <v>11</v>
      </c>
      <c r="ZK32" s="681">
        <v>11</v>
      </c>
      <c r="ZL32" s="681">
        <v>4</v>
      </c>
      <c r="ZM32" s="681">
        <v>7</v>
      </c>
      <c r="ZN32" s="681">
        <v>31</v>
      </c>
      <c r="ZO32" s="681">
        <v>18</v>
      </c>
      <c r="ZP32" s="681">
        <v>13</v>
      </c>
      <c r="ZQ32" s="681">
        <v>39</v>
      </c>
      <c r="ZR32" s="681">
        <v>16</v>
      </c>
      <c r="ZS32" s="681">
        <v>23</v>
      </c>
      <c r="ZT32" s="681">
        <v>48</v>
      </c>
      <c r="ZU32" s="681">
        <v>26</v>
      </c>
      <c r="ZV32" s="681">
        <v>22</v>
      </c>
      <c r="ZW32" s="681">
        <v>25</v>
      </c>
      <c r="ZX32" s="681">
        <v>16</v>
      </c>
      <c r="ZY32" s="681">
        <v>9</v>
      </c>
      <c r="ZZ32" s="681">
        <v>267</v>
      </c>
      <c r="AAA32" s="681">
        <v>157</v>
      </c>
      <c r="AAB32" s="681">
        <v>110</v>
      </c>
      <c r="AAC32" s="681">
        <v>55</v>
      </c>
      <c r="AAD32" s="681">
        <v>29</v>
      </c>
      <c r="AAE32" s="681">
        <v>26</v>
      </c>
      <c r="AAF32" s="681">
        <v>49</v>
      </c>
      <c r="AAG32" s="681">
        <v>26</v>
      </c>
      <c r="AAH32" s="681">
        <v>23</v>
      </c>
      <c r="AAI32" s="681">
        <v>52</v>
      </c>
      <c r="AAJ32" s="681">
        <v>33</v>
      </c>
      <c r="AAK32" s="681">
        <v>19</v>
      </c>
      <c r="AAL32" s="681">
        <v>102</v>
      </c>
      <c r="AAM32" s="681">
        <v>43</v>
      </c>
      <c r="AAN32" s="681">
        <v>59</v>
      </c>
      <c r="AAO32" s="681">
        <v>13</v>
      </c>
      <c r="AAP32" s="681">
        <v>9</v>
      </c>
      <c r="AAQ32" s="681">
        <v>4</v>
      </c>
      <c r="AAR32" s="681">
        <v>6</v>
      </c>
      <c r="AAS32" s="681">
        <v>5</v>
      </c>
      <c r="AAT32" s="681">
        <v>1</v>
      </c>
      <c r="AAU32" s="681">
        <v>8</v>
      </c>
      <c r="AAV32" s="681">
        <v>7</v>
      </c>
      <c r="AAW32" s="681">
        <v>1</v>
      </c>
      <c r="AAX32" s="681">
        <v>361</v>
      </c>
      <c r="AAY32" s="681">
        <v>193</v>
      </c>
      <c r="AAZ32" s="681">
        <v>168</v>
      </c>
      <c r="ABA32" s="681">
        <v>46</v>
      </c>
      <c r="ABB32" s="681">
        <v>26</v>
      </c>
      <c r="ABC32" s="681">
        <v>20</v>
      </c>
      <c r="ABD32" s="681">
        <v>4</v>
      </c>
      <c r="ABE32" s="681">
        <v>3</v>
      </c>
      <c r="ABF32" s="681">
        <v>1</v>
      </c>
      <c r="ABG32" s="682">
        <v>0</v>
      </c>
      <c r="ABH32" s="682">
        <v>0</v>
      </c>
      <c r="ABI32" s="682">
        <v>0</v>
      </c>
      <c r="ABJ32" s="681">
        <v>4</v>
      </c>
      <c r="ABK32" s="681">
        <v>3</v>
      </c>
      <c r="ABL32" s="681">
        <v>1</v>
      </c>
      <c r="ABM32" s="681">
        <v>2</v>
      </c>
      <c r="ABN32" s="681">
        <v>1</v>
      </c>
      <c r="ABO32" s="681">
        <v>1</v>
      </c>
      <c r="ABP32" s="681">
        <v>38</v>
      </c>
      <c r="ABQ32" s="681">
        <v>26</v>
      </c>
      <c r="ABR32" s="681">
        <v>12</v>
      </c>
      <c r="ABS32" s="681">
        <v>19</v>
      </c>
      <c r="ABT32" s="681">
        <v>9</v>
      </c>
      <c r="ABU32" s="681">
        <v>10</v>
      </c>
      <c r="ABV32" s="682">
        <v>0</v>
      </c>
      <c r="ABW32" s="682">
        <v>0</v>
      </c>
      <c r="ABX32" s="682">
        <v>0</v>
      </c>
      <c r="ABY32" s="681">
        <v>85</v>
      </c>
      <c r="ABZ32" s="681">
        <v>44</v>
      </c>
      <c r="ACA32" s="681">
        <v>41</v>
      </c>
      <c r="ACB32" s="681">
        <v>23</v>
      </c>
      <c r="ACC32" s="681">
        <v>15</v>
      </c>
      <c r="ACD32" s="681">
        <v>8</v>
      </c>
      <c r="ACE32" s="681">
        <v>21</v>
      </c>
      <c r="ACF32" s="681">
        <v>12</v>
      </c>
      <c r="ACG32" s="681">
        <v>9</v>
      </c>
      <c r="ACH32" s="681">
        <v>13</v>
      </c>
      <c r="ACI32" s="681">
        <v>8</v>
      </c>
      <c r="ACJ32" s="681">
        <v>5</v>
      </c>
      <c r="ACK32" s="681">
        <v>35</v>
      </c>
      <c r="ACL32" s="681">
        <v>20</v>
      </c>
      <c r="ACM32" s="681">
        <v>15</v>
      </c>
      <c r="ACN32" s="681">
        <v>41</v>
      </c>
      <c r="ACO32" s="681">
        <v>23</v>
      </c>
      <c r="ACP32" s="681">
        <v>18</v>
      </c>
      <c r="ACQ32" s="681">
        <v>50</v>
      </c>
      <c r="ACR32" s="681">
        <v>21</v>
      </c>
      <c r="ACS32" s="681">
        <v>29</v>
      </c>
      <c r="ACT32" s="681">
        <v>21</v>
      </c>
      <c r="ACU32" s="681">
        <v>15</v>
      </c>
      <c r="ACV32" s="681">
        <v>6</v>
      </c>
      <c r="ACW32" s="681">
        <v>288</v>
      </c>
      <c r="ACX32" s="681">
        <v>147</v>
      </c>
      <c r="ACY32" s="681">
        <v>141</v>
      </c>
      <c r="ACZ32" s="681">
        <v>50</v>
      </c>
      <c r="ADA32" s="681">
        <v>26</v>
      </c>
      <c r="ADB32" s="681">
        <v>24</v>
      </c>
      <c r="ADC32" s="681">
        <v>60</v>
      </c>
      <c r="ADD32" s="681">
        <v>25</v>
      </c>
      <c r="ADE32" s="681">
        <v>35</v>
      </c>
      <c r="ADF32" s="681">
        <v>45</v>
      </c>
      <c r="ADG32" s="681">
        <v>27</v>
      </c>
      <c r="ADH32" s="681">
        <v>18</v>
      </c>
      <c r="ADI32" s="681">
        <v>106</v>
      </c>
      <c r="ADJ32" s="681">
        <v>58</v>
      </c>
      <c r="ADK32" s="681">
        <v>48</v>
      </c>
      <c r="ADL32" s="681">
        <v>9</v>
      </c>
      <c r="ADM32" s="681">
        <v>5</v>
      </c>
      <c r="ADN32" s="681">
        <v>4</v>
      </c>
      <c r="ADO32" s="681">
        <v>5</v>
      </c>
      <c r="ADP32" s="681">
        <v>3</v>
      </c>
      <c r="ADQ32" s="681">
        <v>2</v>
      </c>
      <c r="ADR32" s="681">
        <v>9</v>
      </c>
      <c r="ADS32" s="681">
        <v>4</v>
      </c>
      <c r="ADT32" s="681">
        <v>5</v>
      </c>
      <c r="ADU32" s="681">
        <v>326</v>
      </c>
      <c r="ADV32" s="681">
        <v>179</v>
      </c>
      <c r="ADW32" s="681">
        <v>147</v>
      </c>
      <c r="ADX32" s="681">
        <v>60</v>
      </c>
      <c r="ADY32" s="681">
        <v>32</v>
      </c>
      <c r="ADZ32" s="681">
        <v>28</v>
      </c>
      <c r="AEA32" s="681">
        <v>10</v>
      </c>
      <c r="AEB32" s="681">
        <v>6</v>
      </c>
      <c r="AEC32" s="681">
        <v>4</v>
      </c>
      <c r="AED32" s="681">
        <v>1</v>
      </c>
      <c r="AEE32" s="681">
        <v>1</v>
      </c>
      <c r="AEF32" s="682">
        <v>0</v>
      </c>
      <c r="AEG32" s="681">
        <v>13</v>
      </c>
      <c r="AEH32" s="681">
        <v>9</v>
      </c>
      <c r="AEI32" s="681">
        <v>4</v>
      </c>
      <c r="AEJ32" s="681">
        <v>6</v>
      </c>
      <c r="AEK32" s="681">
        <v>6</v>
      </c>
      <c r="AEL32" s="682">
        <v>0</v>
      </c>
      <c r="AEM32" s="681">
        <v>33</v>
      </c>
      <c r="AEN32" s="681">
        <v>14</v>
      </c>
      <c r="AEO32" s="681">
        <v>19</v>
      </c>
      <c r="AEP32" s="681">
        <v>28</v>
      </c>
      <c r="AEQ32" s="681">
        <v>16</v>
      </c>
      <c r="AER32" s="681">
        <v>12</v>
      </c>
      <c r="AES32" s="681">
        <v>1</v>
      </c>
      <c r="AET32" s="682">
        <v>0</v>
      </c>
      <c r="AEU32" s="681">
        <v>1</v>
      </c>
      <c r="AEV32" s="681">
        <v>83</v>
      </c>
      <c r="AEW32" s="681">
        <v>36</v>
      </c>
      <c r="AEX32" s="681">
        <v>47</v>
      </c>
      <c r="AEY32" s="681">
        <v>23</v>
      </c>
      <c r="AEZ32" s="681">
        <v>18</v>
      </c>
      <c r="AFA32" s="681">
        <v>5</v>
      </c>
      <c r="AFB32" s="681">
        <v>23</v>
      </c>
      <c r="AFC32" s="681">
        <v>13</v>
      </c>
      <c r="AFD32" s="681">
        <v>10</v>
      </c>
      <c r="AFE32" s="681">
        <v>18</v>
      </c>
      <c r="AFF32" s="681">
        <v>11</v>
      </c>
      <c r="AFG32" s="681">
        <v>7</v>
      </c>
      <c r="AFH32" s="681">
        <v>40</v>
      </c>
      <c r="AFI32" s="681">
        <v>22</v>
      </c>
      <c r="AFJ32" s="681">
        <v>18</v>
      </c>
      <c r="AFK32" s="681">
        <v>36</v>
      </c>
      <c r="AFL32" s="681">
        <v>21</v>
      </c>
      <c r="AFM32" s="681">
        <v>15</v>
      </c>
      <c r="AFN32" s="681">
        <v>60</v>
      </c>
      <c r="AFO32" s="681">
        <v>36</v>
      </c>
      <c r="AFP32" s="681">
        <v>24</v>
      </c>
      <c r="AFQ32" s="681">
        <v>35</v>
      </c>
      <c r="AFR32" s="681">
        <v>19</v>
      </c>
      <c r="AFS32" s="681">
        <v>16</v>
      </c>
      <c r="AFT32" s="681">
        <v>328</v>
      </c>
      <c r="AFU32" s="681">
        <v>188</v>
      </c>
      <c r="AFV32" s="681">
        <v>140</v>
      </c>
      <c r="AFW32" s="681">
        <v>60</v>
      </c>
      <c r="AFX32" s="681">
        <v>29</v>
      </c>
      <c r="AFY32" s="681">
        <v>31</v>
      </c>
      <c r="AFZ32" s="681">
        <v>56</v>
      </c>
      <c r="AGA32" s="681">
        <v>29</v>
      </c>
      <c r="AGB32" s="681">
        <v>27</v>
      </c>
      <c r="AGC32" s="681">
        <v>54</v>
      </c>
      <c r="AGD32" s="681">
        <v>30</v>
      </c>
      <c r="AGE32" s="681">
        <v>24</v>
      </c>
      <c r="AGF32" s="681">
        <v>112</v>
      </c>
      <c r="AGG32" s="681">
        <v>59</v>
      </c>
      <c r="AGH32" s="681">
        <v>53</v>
      </c>
      <c r="AGI32" s="681">
        <v>10</v>
      </c>
      <c r="AGJ32" s="681">
        <v>3</v>
      </c>
      <c r="AGK32" s="681">
        <v>7</v>
      </c>
      <c r="AGL32" s="681">
        <v>5</v>
      </c>
      <c r="AGM32" s="681">
        <v>2</v>
      </c>
      <c r="AGN32" s="681">
        <v>3</v>
      </c>
      <c r="AGO32" s="681">
        <v>8</v>
      </c>
      <c r="AGP32" s="681">
        <v>7</v>
      </c>
      <c r="AGQ32" s="681">
        <v>1</v>
      </c>
      <c r="AGR32" s="681">
        <v>345</v>
      </c>
      <c r="AGS32" s="681">
        <v>172</v>
      </c>
      <c r="AGT32" s="681">
        <v>173</v>
      </c>
      <c r="AGU32" s="681">
        <v>54</v>
      </c>
      <c r="AGV32" s="681">
        <v>27</v>
      </c>
      <c r="AGW32" s="681">
        <v>27</v>
      </c>
      <c r="AGX32" s="681">
        <v>8</v>
      </c>
      <c r="AGY32" s="681">
        <v>5</v>
      </c>
      <c r="AGZ32" s="681">
        <v>3</v>
      </c>
      <c r="AHA32" s="681">
        <v>2</v>
      </c>
      <c r="AHB32" s="681">
        <v>1</v>
      </c>
      <c r="AHC32" s="681">
        <v>1</v>
      </c>
      <c r="AHD32" s="681">
        <v>3</v>
      </c>
      <c r="AHE32" s="681">
        <v>3</v>
      </c>
      <c r="AHF32" s="682">
        <v>0</v>
      </c>
      <c r="AHG32" s="681">
        <v>7</v>
      </c>
      <c r="AHH32" s="681">
        <v>2</v>
      </c>
      <c r="AHI32" s="681">
        <v>5</v>
      </c>
      <c r="AHJ32" s="681">
        <v>45</v>
      </c>
      <c r="AHK32" s="681">
        <v>25</v>
      </c>
      <c r="AHL32" s="681">
        <v>20</v>
      </c>
      <c r="AHM32" s="681">
        <v>31</v>
      </c>
      <c r="AHN32" s="681">
        <v>18</v>
      </c>
      <c r="AHO32" s="681">
        <v>13</v>
      </c>
      <c r="AHP32" s="682">
        <v>0</v>
      </c>
      <c r="AHQ32" s="682">
        <v>0</v>
      </c>
      <c r="AHR32" s="683">
        <v>0</v>
      </c>
    </row>
    <row r="33" spans="2:902" ht="45" customHeight="1">
      <c r="B33" s="542" t="s">
        <v>225</v>
      </c>
      <c r="C33" s="680">
        <v>28</v>
      </c>
      <c r="D33" s="681">
        <v>15</v>
      </c>
      <c r="E33" s="681">
        <v>13</v>
      </c>
      <c r="F33" s="681">
        <v>4</v>
      </c>
      <c r="G33" s="681">
        <v>3</v>
      </c>
      <c r="H33" s="681">
        <v>1</v>
      </c>
      <c r="I33" s="681">
        <v>6</v>
      </c>
      <c r="J33" s="681">
        <v>2</v>
      </c>
      <c r="K33" s="681">
        <v>4</v>
      </c>
      <c r="L33" s="681">
        <v>1</v>
      </c>
      <c r="M33" s="682">
        <v>0</v>
      </c>
      <c r="N33" s="681">
        <v>1</v>
      </c>
      <c r="O33" s="681">
        <v>4</v>
      </c>
      <c r="P33" s="681">
        <v>1</v>
      </c>
      <c r="Q33" s="681">
        <v>3</v>
      </c>
      <c r="R33" s="681">
        <v>1</v>
      </c>
      <c r="S33" s="682">
        <v>0</v>
      </c>
      <c r="T33" s="681">
        <v>1</v>
      </c>
      <c r="U33" s="681">
        <v>1</v>
      </c>
      <c r="V33" s="682">
        <v>0</v>
      </c>
      <c r="W33" s="681">
        <v>1</v>
      </c>
      <c r="X33" s="681">
        <v>6</v>
      </c>
      <c r="Y33" s="681">
        <v>2</v>
      </c>
      <c r="Z33" s="681">
        <v>4</v>
      </c>
      <c r="AA33" s="681">
        <v>39</v>
      </c>
      <c r="AB33" s="681">
        <v>17</v>
      </c>
      <c r="AC33" s="681">
        <v>22</v>
      </c>
      <c r="AD33" s="681">
        <v>11</v>
      </c>
      <c r="AE33" s="681">
        <v>5</v>
      </c>
      <c r="AF33" s="681">
        <v>6</v>
      </c>
      <c r="AG33" s="681">
        <v>14</v>
      </c>
      <c r="AH33" s="681">
        <v>7</v>
      </c>
      <c r="AI33" s="681">
        <v>7</v>
      </c>
      <c r="AJ33" s="681">
        <v>4</v>
      </c>
      <c r="AK33" s="681">
        <v>2</v>
      </c>
      <c r="AL33" s="681">
        <v>2</v>
      </c>
      <c r="AM33" s="681">
        <v>8</v>
      </c>
      <c r="AN33" s="681">
        <v>3</v>
      </c>
      <c r="AO33" s="681">
        <v>5</v>
      </c>
      <c r="AP33" s="681">
        <v>3</v>
      </c>
      <c r="AQ33" s="681">
        <v>1</v>
      </c>
      <c r="AR33" s="681">
        <v>2</v>
      </c>
      <c r="AS33" s="681">
        <v>2</v>
      </c>
      <c r="AT33" s="682">
        <v>0</v>
      </c>
      <c r="AU33" s="681">
        <v>2</v>
      </c>
      <c r="AV33" s="682">
        <v>0</v>
      </c>
      <c r="AW33" s="682">
        <v>0</v>
      </c>
      <c r="AX33" s="682">
        <v>0</v>
      </c>
      <c r="AY33" s="681">
        <v>80</v>
      </c>
      <c r="AZ33" s="681">
        <v>39</v>
      </c>
      <c r="BA33" s="681">
        <v>41</v>
      </c>
      <c r="BB33" s="681">
        <v>5</v>
      </c>
      <c r="BC33" s="681">
        <v>2</v>
      </c>
      <c r="BD33" s="681">
        <v>3</v>
      </c>
      <c r="BE33" s="681">
        <v>2</v>
      </c>
      <c r="BF33" s="681">
        <v>1</v>
      </c>
      <c r="BG33" s="681">
        <v>1</v>
      </c>
      <c r="BH33" s="682">
        <v>0</v>
      </c>
      <c r="BI33" s="682">
        <v>0</v>
      </c>
      <c r="BJ33" s="682">
        <v>0</v>
      </c>
      <c r="BK33" s="681">
        <v>2</v>
      </c>
      <c r="BL33" s="681">
        <v>2</v>
      </c>
      <c r="BM33" s="682">
        <v>0</v>
      </c>
      <c r="BN33" s="681">
        <v>1</v>
      </c>
      <c r="BO33" s="682">
        <v>0</v>
      </c>
      <c r="BP33" s="681">
        <v>1</v>
      </c>
      <c r="BQ33" s="681">
        <v>9</v>
      </c>
      <c r="BR33" s="681">
        <v>5</v>
      </c>
      <c r="BS33" s="681">
        <v>4</v>
      </c>
      <c r="BT33" s="681">
        <v>6</v>
      </c>
      <c r="BU33" s="681">
        <v>2</v>
      </c>
      <c r="BV33" s="681">
        <v>4</v>
      </c>
      <c r="BW33" s="681">
        <v>1</v>
      </c>
      <c r="BX33" s="681">
        <v>1</v>
      </c>
      <c r="BY33" s="682">
        <v>0</v>
      </c>
      <c r="BZ33" s="681">
        <v>25</v>
      </c>
      <c r="CA33" s="681">
        <v>10</v>
      </c>
      <c r="CB33" s="681">
        <v>15</v>
      </c>
      <c r="CC33" s="681">
        <v>2</v>
      </c>
      <c r="CD33" s="681">
        <v>1</v>
      </c>
      <c r="CE33" s="681">
        <v>1</v>
      </c>
      <c r="CF33" s="681">
        <v>13</v>
      </c>
      <c r="CG33" s="681">
        <v>4</v>
      </c>
      <c r="CH33" s="681">
        <v>9</v>
      </c>
      <c r="CI33" s="681">
        <v>10</v>
      </c>
      <c r="CJ33" s="681">
        <v>2</v>
      </c>
      <c r="CK33" s="681">
        <v>8</v>
      </c>
      <c r="CL33" s="681">
        <v>3</v>
      </c>
      <c r="CM33" s="682">
        <v>0</v>
      </c>
      <c r="CN33" s="681">
        <v>3</v>
      </c>
      <c r="CO33" s="681">
        <v>2</v>
      </c>
      <c r="CP33" s="682">
        <v>0</v>
      </c>
      <c r="CQ33" s="681">
        <v>2</v>
      </c>
      <c r="CR33" s="681">
        <v>12</v>
      </c>
      <c r="CS33" s="681">
        <v>7</v>
      </c>
      <c r="CT33" s="681">
        <v>5</v>
      </c>
      <c r="CU33" s="681">
        <v>13</v>
      </c>
      <c r="CV33" s="681">
        <v>3</v>
      </c>
      <c r="CW33" s="681">
        <v>10</v>
      </c>
      <c r="CX33" s="681">
        <v>129</v>
      </c>
      <c r="CY33" s="681">
        <v>63</v>
      </c>
      <c r="CZ33" s="681">
        <v>66</v>
      </c>
      <c r="DA33" s="681">
        <v>15</v>
      </c>
      <c r="DB33" s="681">
        <v>9</v>
      </c>
      <c r="DC33" s="681">
        <v>6</v>
      </c>
      <c r="DD33" s="681">
        <v>14</v>
      </c>
      <c r="DE33" s="681">
        <v>7</v>
      </c>
      <c r="DF33" s="681">
        <v>7</v>
      </c>
      <c r="DG33" s="681">
        <v>28</v>
      </c>
      <c r="DH33" s="681">
        <v>18</v>
      </c>
      <c r="DI33" s="681">
        <v>10</v>
      </c>
      <c r="DJ33" s="681">
        <v>20</v>
      </c>
      <c r="DK33" s="681">
        <v>13</v>
      </c>
      <c r="DL33" s="681">
        <v>7</v>
      </c>
      <c r="DM33" s="681">
        <v>1</v>
      </c>
      <c r="DN33" s="681">
        <v>1</v>
      </c>
      <c r="DO33" s="682">
        <v>0</v>
      </c>
      <c r="DP33" s="681">
        <v>3</v>
      </c>
      <c r="DQ33" s="681">
        <v>2</v>
      </c>
      <c r="DR33" s="681">
        <v>1</v>
      </c>
      <c r="DS33" s="681">
        <v>1</v>
      </c>
      <c r="DT33" s="682">
        <v>0</v>
      </c>
      <c r="DU33" s="681">
        <v>1</v>
      </c>
      <c r="DV33" s="681">
        <v>86</v>
      </c>
      <c r="DW33" s="681">
        <v>46</v>
      </c>
      <c r="DX33" s="681">
        <v>40</v>
      </c>
      <c r="DY33" s="681">
        <v>4</v>
      </c>
      <c r="DZ33" s="682">
        <v>0</v>
      </c>
      <c r="EA33" s="681">
        <v>4</v>
      </c>
      <c r="EB33" s="681">
        <v>1</v>
      </c>
      <c r="EC33" s="682">
        <v>0</v>
      </c>
      <c r="ED33" s="681">
        <v>1</v>
      </c>
      <c r="EE33" s="682">
        <v>0</v>
      </c>
      <c r="EF33" s="682">
        <v>0</v>
      </c>
      <c r="EG33" s="682">
        <v>0</v>
      </c>
      <c r="EH33" s="681">
        <v>4</v>
      </c>
      <c r="EI33" s="681">
        <v>1</v>
      </c>
      <c r="EJ33" s="681">
        <v>3</v>
      </c>
      <c r="EK33" s="681">
        <v>1</v>
      </c>
      <c r="EL33" s="681">
        <v>1</v>
      </c>
      <c r="EM33" s="682">
        <v>0</v>
      </c>
      <c r="EN33" s="681">
        <v>14</v>
      </c>
      <c r="EO33" s="681">
        <v>7</v>
      </c>
      <c r="EP33" s="681">
        <v>7</v>
      </c>
      <c r="EQ33" s="681">
        <v>2</v>
      </c>
      <c r="ER33" s="681">
        <v>2</v>
      </c>
      <c r="ES33" s="682">
        <v>0</v>
      </c>
      <c r="ET33" s="682">
        <v>0</v>
      </c>
      <c r="EU33" s="682">
        <v>0</v>
      </c>
      <c r="EV33" s="682">
        <v>0</v>
      </c>
      <c r="EW33" s="681">
        <v>26</v>
      </c>
      <c r="EX33" s="681">
        <v>13</v>
      </c>
      <c r="EY33" s="681">
        <v>13</v>
      </c>
      <c r="EZ33" s="681">
        <v>3</v>
      </c>
      <c r="FA33" s="681">
        <v>1</v>
      </c>
      <c r="FB33" s="681">
        <v>2</v>
      </c>
      <c r="FC33" s="681">
        <v>10</v>
      </c>
      <c r="FD33" s="681">
        <v>7</v>
      </c>
      <c r="FE33" s="681">
        <v>3</v>
      </c>
      <c r="FF33" s="681">
        <v>5</v>
      </c>
      <c r="FG33" s="681">
        <v>2</v>
      </c>
      <c r="FH33" s="681">
        <v>3</v>
      </c>
      <c r="FI33" s="682">
        <v>0</v>
      </c>
      <c r="FJ33" s="682">
        <v>0</v>
      </c>
      <c r="FK33" s="682">
        <v>0</v>
      </c>
      <c r="FL33" s="681">
        <v>5</v>
      </c>
      <c r="FM33" s="681">
        <v>2</v>
      </c>
      <c r="FN33" s="681">
        <v>3</v>
      </c>
      <c r="FO33" s="681">
        <v>6</v>
      </c>
      <c r="FP33" s="681">
        <v>2</v>
      </c>
      <c r="FQ33" s="681">
        <v>4</v>
      </c>
      <c r="FR33" s="681">
        <v>8</v>
      </c>
      <c r="FS33" s="681">
        <v>5</v>
      </c>
      <c r="FT33" s="681">
        <v>3</v>
      </c>
      <c r="FU33" s="681">
        <v>33</v>
      </c>
      <c r="FV33" s="681">
        <v>17</v>
      </c>
      <c r="FW33" s="681">
        <v>16</v>
      </c>
      <c r="FX33" s="681">
        <v>29</v>
      </c>
      <c r="FY33" s="681">
        <v>15</v>
      </c>
      <c r="FZ33" s="681">
        <v>14</v>
      </c>
      <c r="GA33" s="681">
        <v>20</v>
      </c>
      <c r="GB33" s="681">
        <v>12</v>
      </c>
      <c r="GC33" s="681">
        <v>8</v>
      </c>
      <c r="GD33" s="681">
        <v>11</v>
      </c>
      <c r="GE33" s="681">
        <v>7</v>
      </c>
      <c r="GF33" s="681">
        <v>4</v>
      </c>
      <c r="GG33" s="681">
        <v>15</v>
      </c>
      <c r="GH33" s="681">
        <v>1</v>
      </c>
      <c r="GI33" s="681">
        <v>14</v>
      </c>
      <c r="GJ33" s="681">
        <v>3</v>
      </c>
      <c r="GK33" s="681">
        <v>2</v>
      </c>
      <c r="GL33" s="681">
        <v>1</v>
      </c>
      <c r="GM33" s="681">
        <v>1</v>
      </c>
      <c r="GN33" s="682">
        <v>0</v>
      </c>
      <c r="GO33" s="681">
        <v>1</v>
      </c>
      <c r="GP33" s="682">
        <v>0</v>
      </c>
      <c r="GQ33" s="682">
        <v>0</v>
      </c>
      <c r="GR33" s="682">
        <v>0</v>
      </c>
      <c r="GS33" s="681">
        <v>100</v>
      </c>
      <c r="GT33" s="681">
        <v>59</v>
      </c>
      <c r="GU33" s="681">
        <v>41</v>
      </c>
      <c r="GV33" s="681">
        <v>6</v>
      </c>
      <c r="GW33" s="681">
        <v>3</v>
      </c>
      <c r="GX33" s="681">
        <v>3</v>
      </c>
      <c r="GY33" s="681">
        <v>4</v>
      </c>
      <c r="GZ33" s="681">
        <v>2</v>
      </c>
      <c r="HA33" s="681">
        <v>2</v>
      </c>
      <c r="HB33" s="682">
        <v>0</v>
      </c>
      <c r="HC33" s="682">
        <v>0</v>
      </c>
      <c r="HD33" s="682">
        <v>0</v>
      </c>
      <c r="HE33" s="681">
        <v>1</v>
      </c>
      <c r="HF33" s="682">
        <v>0</v>
      </c>
      <c r="HG33" s="681">
        <v>1</v>
      </c>
      <c r="HH33" s="681">
        <v>4</v>
      </c>
      <c r="HI33" s="681">
        <v>3</v>
      </c>
      <c r="HJ33" s="681">
        <v>1</v>
      </c>
      <c r="HK33" s="681">
        <v>10</v>
      </c>
      <c r="HL33" s="681">
        <v>5</v>
      </c>
      <c r="HM33" s="681">
        <v>5</v>
      </c>
      <c r="HN33" s="681">
        <v>5</v>
      </c>
      <c r="HO33" s="681">
        <v>1</v>
      </c>
      <c r="HP33" s="681">
        <v>4</v>
      </c>
      <c r="HQ33" s="682">
        <v>0</v>
      </c>
      <c r="HR33" s="682">
        <v>0</v>
      </c>
      <c r="HS33" s="682">
        <v>0</v>
      </c>
      <c r="HT33" s="681">
        <v>16</v>
      </c>
      <c r="HU33" s="681">
        <v>11</v>
      </c>
      <c r="HV33" s="681">
        <v>5</v>
      </c>
      <c r="HW33" s="681">
        <v>2</v>
      </c>
      <c r="HX33" s="681">
        <v>2</v>
      </c>
      <c r="HY33" s="682">
        <v>0</v>
      </c>
      <c r="HZ33" s="681">
        <v>3</v>
      </c>
      <c r="IA33" s="681">
        <v>3</v>
      </c>
      <c r="IB33" s="682">
        <v>0</v>
      </c>
      <c r="IC33" s="681">
        <v>8</v>
      </c>
      <c r="ID33" s="681">
        <v>6</v>
      </c>
      <c r="IE33" s="681">
        <v>2</v>
      </c>
      <c r="IF33" s="681">
        <v>3</v>
      </c>
      <c r="IG33" s="681">
        <v>2</v>
      </c>
      <c r="IH33" s="681">
        <v>1</v>
      </c>
      <c r="II33" s="681">
        <v>4</v>
      </c>
      <c r="IJ33" s="681">
        <v>1</v>
      </c>
      <c r="IK33" s="681">
        <v>3</v>
      </c>
      <c r="IL33" s="681">
        <v>16</v>
      </c>
      <c r="IM33" s="681">
        <v>5</v>
      </c>
      <c r="IN33" s="681">
        <v>11</v>
      </c>
      <c r="IO33" s="681">
        <v>11</v>
      </c>
      <c r="IP33" s="681">
        <v>6</v>
      </c>
      <c r="IQ33" s="681">
        <v>5</v>
      </c>
      <c r="IR33" s="681">
        <v>96</v>
      </c>
      <c r="IS33" s="681">
        <v>54</v>
      </c>
      <c r="IT33" s="681">
        <v>42</v>
      </c>
      <c r="IU33" s="681">
        <v>18</v>
      </c>
      <c r="IV33" s="681">
        <v>8</v>
      </c>
      <c r="IW33" s="681">
        <v>10</v>
      </c>
      <c r="IX33" s="681">
        <v>5</v>
      </c>
      <c r="IY33" s="681">
        <v>3</v>
      </c>
      <c r="IZ33" s="681">
        <v>2</v>
      </c>
      <c r="JA33" s="681">
        <v>12</v>
      </c>
      <c r="JB33" s="681">
        <v>5</v>
      </c>
      <c r="JC33" s="681">
        <v>7</v>
      </c>
      <c r="JD33" s="681">
        <v>21</v>
      </c>
      <c r="JE33" s="681">
        <v>11</v>
      </c>
      <c r="JF33" s="681">
        <v>10</v>
      </c>
      <c r="JG33" s="681">
        <v>2</v>
      </c>
      <c r="JH33" s="681">
        <v>1</v>
      </c>
      <c r="JI33" s="681">
        <v>1</v>
      </c>
      <c r="JJ33" s="681">
        <v>1</v>
      </c>
      <c r="JK33" s="681">
        <v>1</v>
      </c>
      <c r="JL33" s="682">
        <v>0</v>
      </c>
      <c r="JM33" s="682">
        <v>0</v>
      </c>
      <c r="JN33" s="682">
        <v>0</v>
      </c>
      <c r="JO33" s="682">
        <v>0</v>
      </c>
      <c r="JP33" s="681">
        <v>114</v>
      </c>
      <c r="JQ33" s="681">
        <v>43</v>
      </c>
      <c r="JR33" s="681">
        <v>71</v>
      </c>
      <c r="JS33" s="681">
        <v>8</v>
      </c>
      <c r="JT33" s="681">
        <v>4</v>
      </c>
      <c r="JU33" s="681">
        <v>4</v>
      </c>
      <c r="JV33" s="681">
        <v>1</v>
      </c>
      <c r="JW33" s="681">
        <v>1</v>
      </c>
      <c r="JX33" s="682">
        <v>0</v>
      </c>
      <c r="JY33" s="682">
        <v>0</v>
      </c>
      <c r="JZ33" s="682">
        <v>0</v>
      </c>
      <c r="KA33" s="682">
        <v>0</v>
      </c>
      <c r="KB33" s="681">
        <v>2</v>
      </c>
      <c r="KC33" s="681">
        <v>2</v>
      </c>
      <c r="KD33" s="682">
        <v>0</v>
      </c>
      <c r="KE33" s="681">
        <v>2</v>
      </c>
      <c r="KF33" s="682">
        <v>0</v>
      </c>
      <c r="KG33" s="681">
        <v>2</v>
      </c>
      <c r="KH33" s="681">
        <v>9</v>
      </c>
      <c r="KI33" s="681">
        <v>5</v>
      </c>
      <c r="KJ33" s="681">
        <v>4</v>
      </c>
      <c r="KK33" s="681">
        <v>3</v>
      </c>
      <c r="KL33" s="681">
        <v>2</v>
      </c>
      <c r="KM33" s="681">
        <v>1</v>
      </c>
      <c r="KN33" s="682">
        <v>0</v>
      </c>
      <c r="KO33" s="682">
        <v>0</v>
      </c>
      <c r="KP33" s="682">
        <v>0</v>
      </c>
      <c r="KQ33" s="681">
        <v>25</v>
      </c>
      <c r="KR33" s="681">
        <v>9</v>
      </c>
      <c r="KS33" s="681">
        <v>16</v>
      </c>
      <c r="KT33" s="681">
        <v>6</v>
      </c>
      <c r="KU33" s="681">
        <v>2</v>
      </c>
      <c r="KV33" s="681">
        <v>4</v>
      </c>
      <c r="KW33" s="681">
        <v>6</v>
      </c>
      <c r="KX33" s="681">
        <v>3</v>
      </c>
      <c r="KY33" s="681">
        <v>3</v>
      </c>
      <c r="KZ33" s="681">
        <v>2</v>
      </c>
      <c r="LA33" s="681">
        <v>1</v>
      </c>
      <c r="LB33" s="681">
        <v>1</v>
      </c>
      <c r="LC33" s="681">
        <v>3</v>
      </c>
      <c r="LD33" s="682">
        <v>0</v>
      </c>
      <c r="LE33" s="681">
        <v>3</v>
      </c>
      <c r="LF33" s="681">
        <v>10</v>
      </c>
      <c r="LG33" s="681">
        <v>3</v>
      </c>
      <c r="LH33" s="681">
        <v>7</v>
      </c>
      <c r="LI33" s="681">
        <v>25</v>
      </c>
      <c r="LJ33" s="681">
        <v>11</v>
      </c>
      <c r="LK33" s="681">
        <v>14</v>
      </c>
      <c r="LL33" s="681">
        <v>7</v>
      </c>
      <c r="LM33" s="681">
        <v>4</v>
      </c>
      <c r="LN33" s="681">
        <v>3</v>
      </c>
      <c r="LO33" s="681">
        <v>124</v>
      </c>
      <c r="LP33" s="681">
        <v>56</v>
      </c>
      <c r="LQ33" s="681">
        <v>68</v>
      </c>
      <c r="LR33" s="681">
        <v>3</v>
      </c>
      <c r="LS33" s="681">
        <v>2</v>
      </c>
      <c r="LT33" s="681">
        <v>1</v>
      </c>
      <c r="LU33" s="681">
        <v>4</v>
      </c>
      <c r="LV33" s="682">
        <v>0</v>
      </c>
      <c r="LW33" s="681">
        <v>4</v>
      </c>
      <c r="LX33" s="681">
        <v>19</v>
      </c>
      <c r="LY33" s="681">
        <v>9</v>
      </c>
      <c r="LZ33" s="681">
        <v>10</v>
      </c>
      <c r="MA33" s="681">
        <v>27</v>
      </c>
      <c r="MB33" s="681">
        <v>18</v>
      </c>
      <c r="MC33" s="681">
        <v>9</v>
      </c>
      <c r="MD33" s="681">
        <v>7</v>
      </c>
      <c r="ME33" s="681">
        <v>2</v>
      </c>
      <c r="MF33" s="681">
        <v>5</v>
      </c>
      <c r="MG33" s="681">
        <v>1</v>
      </c>
      <c r="MH33" s="681">
        <v>1</v>
      </c>
      <c r="MI33" s="682">
        <v>0</v>
      </c>
      <c r="MJ33" s="682">
        <v>0</v>
      </c>
      <c r="MK33" s="682">
        <v>0</v>
      </c>
      <c r="ML33" s="682">
        <v>0</v>
      </c>
      <c r="MM33" s="681">
        <v>61</v>
      </c>
      <c r="MN33" s="681">
        <v>24</v>
      </c>
      <c r="MO33" s="681">
        <v>37</v>
      </c>
      <c r="MP33" s="681">
        <v>5</v>
      </c>
      <c r="MQ33" s="681">
        <v>2</v>
      </c>
      <c r="MR33" s="681">
        <v>3</v>
      </c>
      <c r="MS33" s="681">
        <v>2</v>
      </c>
      <c r="MT33" s="682">
        <v>0</v>
      </c>
      <c r="MU33" s="681">
        <v>2</v>
      </c>
      <c r="MV33" s="682">
        <v>0</v>
      </c>
      <c r="MW33" s="682">
        <v>0</v>
      </c>
      <c r="MX33" s="682">
        <v>0</v>
      </c>
      <c r="MY33" s="681">
        <v>3</v>
      </c>
      <c r="MZ33" s="681">
        <v>1</v>
      </c>
      <c r="NA33" s="681">
        <v>2</v>
      </c>
      <c r="NB33" s="681">
        <v>1</v>
      </c>
      <c r="NC33" s="681">
        <v>1</v>
      </c>
      <c r="ND33" s="682">
        <v>0</v>
      </c>
      <c r="NE33" s="681">
        <v>10</v>
      </c>
      <c r="NF33" s="681">
        <v>6</v>
      </c>
      <c r="NG33" s="681">
        <v>4</v>
      </c>
      <c r="NH33" s="681">
        <v>8</v>
      </c>
      <c r="NI33" s="681">
        <v>4</v>
      </c>
      <c r="NJ33" s="681">
        <v>4</v>
      </c>
      <c r="NK33" s="682">
        <v>0</v>
      </c>
      <c r="NL33" s="682">
        <v>0</v>
      </c>
      <c r="NM33" s="682">
        <v>0</v>
      </c>
      <c r="NN33" s="681">
        <v>37</v>
      </c>
      <c r="NO33" s="681">
        <v>16</v>
      </c>
      <c r="NP33" s="681">
        <v>21</v>
      </c>
      <c r="NQ33" s="681">
        <v>5</v>
      </c>
      <c r="NR33" s="681">
        <v>2</v>
      </c>
      <c r="NS33" s="681">
        <v>3</v>
      </c>
      <c r="NT33" s="681">
        <v>3</v>
      </c>
      <c r="NU33" s="682">
        <v>0</v>
      </c>
      <c r="NV33" s="681">
        <v>3</v>
      </c>
      <c r="NW33" s="681">
        <v>7</v>
      </c>
      <c r="NX33" s="681">
        <v>1</v>
      </c>
      <c r="NY33" s="681">
        <v>6</v>
      </c>
      <c r="NZ33" s="681">
        <v>7</v>
      </c>
      <c r="OA33" s="681">
        <v>2</v>
      </c>
      <c r="OB33" s="681">
        <v>5</v>
      </c>
      <c r="OC33" s="681">
        <v>13</v>
      </c>
      <c r="OD33" s="681">
        <v>4</v>
      </c>
      <c r="OE33" s="681">
        <v>9</v>
      </c>
      <c r="OF33" s="681">
        <v>24</v>
      </c>
      <c r="OG33" s="681">
        <v>12</v>
      </c>
      <c r="OH33" s="681">
        <v>12</v>
      </c>
      <c r="OI33" s="681">
        <v>12</v>
      </c>
      <c r="OJ33" s="681">
        <v>10</v>
      </c>
      <c r="OK33" s="681">
        <v>2</v>
      </c>
      <c r="OL33" s="681">
        <v>138</v>
      </c>
      <c r="OM33" s="681">
        <v>78</v>
      </c>
      <c r="ON33" s="681">
        <v>60</v>
      </c>
      <c r="OO33" s="681">
        <v>20</v>
      </c>
      <c r="OP33" s="681">
        <v>11</v>
      </c>
      <c r="OQ33" s="681">
        <v>9</v>
      </c>
      <c r="OR33" s="681">
        <v>16</v>
      </c>
      <c r="OS33" s="681">
        <v>10</v>
      </c>
      <c r="OT33" s="681">
        <v>6</v>
      </c>
      <c r="OU33" s="681">
        <v>20</v>
      </c>
      <c r="OV33" s="681">
        <v>14</v>
      </c>
      <c r="OW33" s="681">
        <v>6</v>
      </c>
      <c r="OX33" s="681">
        <v>32</v>
      </c>
      <c r="OY33" s="681">
        <v>20</v>
      </c>
      <c r="OZ33" s="681">
        <v>12</v>
      </c>
      <c r="PA33" s="681">
        <v>5</v>
      </c>
      <c r="PB33" s="681">
        <v>1</v>
      </c>
      <c r="PC33" s="681">
        <v>4</v>
      </c>
      <c r="PD33" s="682">
        <v>0</v>
      </c>
      <c r="PE33" s="682">
        <v>0</v>
      </c>
      <c r="PF33" s="682">
        <v>0</v>
      </c>
      <c r="PG33" s="681">
        <v>3</v>
      </c>
      <c r="PH33" s="681">
        <v>2</v>
      </c>
      <c r="PI33" s="681">
        <v>1</v>
      </c>
      <c r="PJ33" s="681">
        <v>119</v>
      </c>
      <c r="PK33" s="681">
        <v>54</v>
      </c>
      <c r="PL33" s="681">
        <v>65</v>
      </c>
      <c r="PM33" s="681">
        <v>26</v>
      </c>
      <c r="PN33" s="681">
        <v>11</v>
      </c>
      <c r="PO33" s="681">
        <v>15</v>
      </c>
      <c r="PP33" s="681">
        <v>1</v>
      </c>
      <c r="PQ33" s="682">
        <v>0</v>
      </c>
      <c r="PR33" s="681">
        <v>1</v>
      </c>
      <c r="PS33" s="681">
        <v>1</v>
      </c>
      <c r="PT33" s="681">
        <v>1</v>
      </c>
      <c r="PU33" s="682">
        <v>0</v>
      </c>
      <c r="PV33" s="681">
        <v>2</v>
      </c>
      <c r="PW33" s="681">
        <v>1</v>
      </c>
      <c r="PX33" s="681">
        <v>1</v>
      </c>
      <c r="PY33" s="681">
        <v>3</v>
      </c>
      <c r="PZ33" s="681">
        <v>3</v>
      </c>
      <c r="QA33" s="682">
        <v>0</v>
      </c>
      <c r="QB33" s="681">
        <v>13</v>
      </c>
      <c r="QC33" s="681">
        <v>8</v>
      </c>
      <c r="QD33" s="681">
        <v>5</v>
      </c>
      <c r="QE33" s="681">
        <v>11</v>
      </c>
      <c r="QF33" s="681">
        <v>5</v>
      </c>
      <c r="QG33" s="681">
        <v>6</v>
      </c>
      <c r="QH33" s="681">
        <v>1</v>
      </c>
      <c r="QI33" s="681">
        <v>1</v>
      </c>
      <c r="QJ33" s="682">
        <v>0</v>
      </c>
      <c r="QK33" s="681">
        <v>36</v>
      </c>
      <c r="QL33" s="681">
        <v>16</v>
      </c>
      <c r="QM33" s="681">
        <v>20</v>
      </c>
      <c r="QN33" s="681">
        <v>8</v>
      </c>
      <c r="QO33" s="681">
        <v>5</v>
      </c>
      <c r="QP33" s="681">
        <v>3</v>
      </c>
      <c r="QQ33" s="681">
        <v>19</v>
      </c>
      <c r="QR33" s="681">
        <v>6</v>
      </c>
      <c r="QS33" s="681">
        <v>13</v>
      </c>
      <c r="QT33" s="681">
        <v>15</v>
      </c>
      <c r="QU33" s="681">
        <v>7</v>
      </c>
      <c r="QV33" s="681">
        <v>8</v>
      </c>
      <c r="QW33" s="681">
        <v>13</v>
      </c>
      <c r="QX33" s="681">
        <v>8</v>
      </c>
      <c r="QY33" s="681">
        <v>5</v>
      </c>
      <c r="QZ33" s="681">
        <v>18</v>
      </c>
      <c r="RA33" s="681">
        <v>7</v>
      </c>
      <c r="RB33" s="681">
        <v>11</v>
      </c>
      <c r="RC33" s="681">
        <v>39</v>
      </c>
      <c r="RD33" s="681">
        <v>26</v>
      </c>
      <c r="RE33" s="681">
        <v>13</v>
      </c>
      <c r="RF33" s="681">
        <v>22</v>
      </c>
      <c r="RG33" s="681">
        <v>12</v>
      </c>
      <c r="RH33" s="681">
        <v>10</v>
      </c>
      <c r="RI33" s="681">
        <v>168</v>
      </c>
      <c r="RJ33" s="681">
        <v>92</v>
      </c>
      <c r="RK33" s="681">
        <v>76</v>
      </c>
      <c r="RL33" s="681">
        <v>33</v>
      </c>
      <c r="RM33" s="681">
        <v>19</v>
      </c>
      <c r="RN33" s="681">
        <v>14</v>
      </c>
      <c r="RO33" s="681">
        <v>24</v>
      </c>
      <c r="RP33" s="681">
        <v>6</v>
      </c>
      <c r="RQ33" s="681">
        <v>18</v>
      </c>
      <c r="RR33" s="681">
        <v>43</v>
      </c>
      <c r="RS33" s="681">
        <v>21</v>
      </c>
      <c r="RT33" s="681">
        <v>22</v>
      </c>
      <c r="RU33" s="681">
        <v>38</v>
      </c>
      <c r="RV33" s="681">
        <v>20</v>
      </c>
      <c r="RW33" s="681">
        <v>18</v>
      </c>
      <c r="RX33" s="681">
        <v>3</v>
      </c>
      <c r="RY33" s="682">
        <v>0</v>
      </c>
      <c r="RZ33" s="681">
        <v>3</v>
      </c>
      <c r="SA33" s="681">
        <v>2</v>
      </c>
      <c r="SB33" s="681">
        <v>1</v>
      </c>
      <c r="SC33" s="681">
        <v>1</v>
      </c>
      <c r="SD33" s="681">
        <v>5</v>
      </c>
      <c r="SE33" s="681">
        <v>3</v>
      </c>
      <c r="SF33" s="681">
        <v>2</v>
      </c>
      <c r="SG33" s="681">
        <v>126</v>
      </c>
      <c r="SH33" s="681">
        <v>62</v>
      </c>
      <c r="SI33" s="681">
        <v>64</v>
      </c>
      <c r="SJ33" s="681">
        <v>33</v>
      </c>
      <c r="SK33" s="681">
        <v>10</v>
      </c>
      <c r="SL33" s="681">
        <v>23</v>
      </c>
      <c r="SM33" s="681">
        <v>4</v>
      </c>
      <c r="SN33" s="681">
        <v>3</v>
      </c>
      <c r="SO33" s="681">
        <v>1</v>
      </c>
      <c r="SP33" s="682">
        <v>0</v>
      </c>
      <c r="SQ33" s="682">
        <v>0</v>
      </c>
      <c r="SR33" s="682">
        <v>0</v>
      </c>
      <c r="SS33" s="681">
        <v>4</v>
      </c>
      <c r="ST33" s="681">
        <v>2</v>
      </c>
      <c r="SU33" s="681">
        <v>2</v>
      </c>
      <c r="SV33" s="681">
        <v>1</v>
      </c>
      <c r="SW33" s="681">
        <v>1</v>
      </c>
      <c r="SX33" s="682">
        <v>0</v>
      </c>
      <c r="SY33" s="681">
        <v>16</v>
      </c>
      <c r="SZ33" s="681">
        <v>8</v>
      </c>
      <c r="TA33" s="681">
        <v>8</v>
      </c>
      <c r="TB33" s="681">
        <v>14</v>
      </c>
      <c r="TC33" s="681">
        <v>9</v>
      </c>
      <c r="TD33" s="681">
        <v>5</v>
      </c>
      <c r="TE33" s="682">
        <v>0</v>
      </c>
      <c r="TF33" s="682">
        <v>0</v>
      </c>
      <c r="TG33" s="682">
        <v>0</v>
      </c>
      <c r="TH33" s="681">
        <v>35</v>
      </c>
      <c r="TI33" s="681">
        <v>16</v>
      </c>
      <c r="TJ33" s="681">
        <v>19</v>
      </c>
      <c r="TK33" s="681">
        <v>11</v>
      </c>
      <c r="TL33" s="681">
        <v>4</v>
      </c>
      <c r="TM33" s="681">
        <v>7</v>
      </c>
      <c r="TN33" s="681">
        <v>9</v>
      </c>
      <c r="TO33" s="681">
        <v>1</v>
      </c>
      <c r="TP33" s="681">
        <v>8</v>
      </c>
      <c r="TQ33" s="681">
        <v>9</v>
      </c>
      <c r="TR33" s="681">
        <v>3</v>
      </c>
      <c r="TS33" s="681">
        <v>6</v>
      </c>
      <c r="TT33" s="681">
        <v>17</v>
      </c>
      <c r="TU33" s="681">
        <v>8</v>
      </c>
      <c r="TV33" s="681">
        <v>9</v>
      </c>
      <c r="TW33" s="681">
        <v>23</v>
      </c>
      <c r="TX33" s="681">
        <v>11</v>
      </c>
      <c r="TY33" s="681">
        <v>12</v>
      </c>
      <c r="TZ33" s="681">
        <v>18</v>
      </c>
      <c r="UA33" s="681">
        <v>11</v>
      </c>
      <c r="UB33" s="681">
        <v>7</v>
      </c>
      <c r="UC33" s="681">
        <v>11</v>
      </c>
      <c r="UD33" s="681">
        <v>8</v>
      </c>
      <c r="UE33" s="681">
        <v>3</v>
      </c>
      <c r="UF33" s="681">
        <v>176</v>
      </c>
      <c r="UG33" s="681">
        <v>86</v>
      </c>
      <c r="UH33" s="681">
        <v>90</v>
      </c>
      <c r="UI33" s="681">
        <v>19</v>
      </c>
      <c r="UJ33" s="681">
        <v>8</v>
      </c>
      <c r="UK33" s="681">
        <v>11</v>
      </c>
      <c r="UL33" s="681">
        <v>16</v>
      </c>
      <c r="UM33" s="681">
        <v>8</v>
      </c>
      <c r="UN33" s="681">
        <v>8</v>
      </c>
      <c r="UO33" s="681">
        <v>34</v>
      </c>
      <c r="UP33" s="681">
        <v>19</v>
      </c>
      <c r="UQ33" s="681">
        <v>15</v>
      </c>
      <c r="UR33" s="681">
        <v>43</v>
      </c>
      <c r="US33" s="681">
        <v>21</v>
      </c>
      <c r="UT33" s="681">
        <v>22</v>
      </c>
      <c r="UU33" s="681">
        <v>3</v>
      </c>
      <c r="UV33" s="681">
        <v>1</v>
      </c>
      <c r="UW33" s="681">
        <v>2</v>
      </c>
      <c r="UX33" s="681">
        <v>1</v>
      </c>
      <c r="UY33" s="682">
        <v>0</v>
      </c>
      <c r="UZ33" s="681">
        <v>1</v>
      </c>
      <c r="VA33" s="681">
        <v>1</v>
      </c>
      <c r="VB33" s="681">
        <v>1</v>
      </c>
      <c r="VC33" s="682">
        <v>0</v>
      </c>
      <c r="VD33" s="681">
        <v>110</v>
      </c>
      <c r="VE33" s="681">
        <v>52</v>
      </c>
      <c r="VF33" s="681">
        <v>58</v>
      </c>
      <c r="VG33" s="681">
        <v>16</v>
      </c>
      <c r="VH33" s="681">
        <v>10</v>
      </c>
      <c r="VI33" s="681">
        <v>6</v>
      </c>
      <c r="VJ33" s="681">
        <v>3</v>
      </c>
      <c r="VK33" s="681">
        <v>1</v>
      </c>
      <c r="VL33" s="681">
        <v>2</v>
      </c>
      <c r="VM33" s="682">
        <v>0</v>
      </c>
      <c r="VN33" s="682">
        <v>0</v>
      </c>
      <c r="VO33" s="682">
        <v>0</v>
      </c>
      <c r="VP33" s="681">
        <v>2</v>
      </c>
      <c r="VQ33" s="681">
        <v>1</v>
      </c>
      <c r="VR33" s="681">
        <v>1</v>
      </c>
      <c r="VS33" s="681">
        <v>3</v>
      </c>
      <c r="VT33" s="681">
        <v>2</v>
      </c>
      <c r="VU33" s="681">
        <v>1</v>
      </c>
      <c r="VV33" s="681">
        <v>20</v>
      </c>
      <c r="VW33" s="681">
        <v>10</v>
      </c>
      <c r="VX33" s="681">
        <v>10</v>
      </c>
      <c r="VY33" s="681">
        <v>15</v>
      </c>
      <c r="VZ33" s="681">
        <v>6</v>
      </c>
      <c r="WA33" s="681">
        <v>9</v>
      </c>
      <c r="WB33" s="681">
        <v>1</v>
      </c>
      <c r="WC33" s="682">
        <v>0</v>
      </c>
      <c r="WD33" s="681">
        <v>1</v>
      </c>
      <c r="WE33" s="681">
        <v>13</v>
      </c>
      <c r="WF33" s="681">
        <v>3</v>
      </c>
      <c r="WG33" s="681">
        <v>10</v>
      </c>
      <c r="WH33" s="681">
        <v>6</v>
      </c>
      <c r="WI33" s="681">
        <v>3</v>
      </c>
      <c r="WJ33" s="681">
        <v>3</v>
      </c>
      <c r="WK33" s="681">
        <v>3</v>
      </c>
      <c r="WL33" s="681">
        <v>1</v>
      </c>
      <c r="WM33" s="681">
        <v>2</v>
      </c>
      <c r="WN33" s="681">
        <v>5</v>
      </c>
      <c r="WO33" s="681">
        <v>2</v>
      </c>
      <c r="WP33" s="681">
        <v>3</v>
      </c>
      <c r="WQ33" s="681">
        <v>8</v>
      </c>
      <c r="WR33" s="681">
        <v>5</v>
      </c>
      <c r="WS33" s="681">
        <v>3</v>
      </c>
      <c r="WT33" s="681">
        <v>16</v>
      </c>
      <c r="WU33" s="681">
        <v>8</v>
      </c>
      <c r="WV33" s="681">
        <v>8</v>
      </c>
      <c r="WW33" s="681">
        <v>14</v>
      </c>
      <c r="WX33" s="681">
        <v>7</v>
      </c>
      <c r="WY33" s="681">
        <v>7</v>
      </c>
      <c r="WZ33" s="681">
        <v>12</v>
      </c>
      <c r="XA33" s="681">
        <v>5</v>
      </c>
      <c r="XB33" s="681">
        <v>7</v>
      </c>
      <c r="XC33" s="681">
        <v>200</v>
      </c>
      <c r="XD33" s="681">
        <v>106</v>
      </c>
      <c r="XE33" s="681">
        <v>94</v>
      </c>
      <c r="XF33" s="681">
        <v>15</v>
      </c>
      <c r="XG33" s="681">
        <v>6</v>
      </c>
      <c r="XH33" s="681">
        <v>9</v>
      </c>
      <c r="XI33" s="681">
        <v>12</v>
      </c>
      <c r="XJ33" s="681">
        <v>6</v>
      </c>
      <c r="XK33" s="681">
        <v>6</v>
      </c>
      <c r="XL33" s="681">
        <v>31</v>
      </c>
      <c r="XM33" s="681">
        <v>11</v>
      </c>
      <c r="XN33" s="681">
        <v>20</v>
      </c>
      <c r="XO33" s="681">
        <v>54</v>
      </c>
      <c r="XP33" s="681">
        <v>28</v>
      </c>
      <c r="XQ33" s="681">
        <v>26</v>
      </c>
      <c r="XR33" s="681">
        <v>2</v>
      </c>
      <c r="XS33" s="681">
        <v>1</v>
      </c>
      <c r="XT33" s="681">
        <v>1</v>
      </c>
      <c r="XU33" s="681">
        <v>1</v>
      </c>
      <c r="XV33" s="682">
        <v>0</v>
      </c>
      <c r="XW33" s="681">
        <v>1</v>
      </c>
      <c r="XX33" s="681">
        <v>1</v>
      </c>
      <c r="XY33" s="681">
        <v>1</v>
      </c>
      <c r="XZ33" s="682">
        <v>0</v>
      </c>
      <c r="YA33" s="681">
        <v>100</v>
      </c>
      <c r="YB33" s="681">
        <v>49</v>
      </c>
      <c r="YC33" s="681">
        <v>51</v>
      </c>
      <c r="YD33" s="681">
        <v>11</v>
      </c>
      <c r="YE33" s="681">
        <v>6</v>
      </c>
      <c r="YF33" s="681">
        <v>5</v>
      </c>
      <c r="YG33" s="681">
        <v>2</v>
      </c>
      <c r="YH33" s="681">
        <v>1</v>
      </c>
      <c r="YI33" s="681">
        <v>1</v>
      </c>
      <c r="YJ33" s="681">
        <v>1</v>
      </c>
      <c r="YK33" s="681">
        <v>1</v>
      </c>
      <c r="YL33" s="682">
        <v>0</v>
      </c>
      <c r="YM33" s="681">
        <v>3</v>
      </c>
      <c r="YN33" s="681">
        <v>2</v>
      </c>
      <c r="YO33" s="681">
        <v>1</v>
      </c>
      <c r="YP33" s="682">
        <v>0</v>
      </c>
      <c r="YQ33" s="682">
        <v>0</v>
      </c>
      <c r="YR33" s="682">
        <v>0</v>
      </c>
      <c r="YS33" s="681">
        <v>17</v>
      </c>
      <c r="YT33" s="681">
        <v>11</v>
      </c>
      <c r="YU33" s="681">
        <v>6</v>
      </c>
      <c r="YV33" s="681">
        <v>13</v>
      </c>
      <c r="YW33" s="681">
        <v>5</v>
      </c>
      <c r="YX33" s="681">
        <v>8</v>
      </c>
      <c r="YY33" s="682">
        <v>0</v>
      </c>
      <c r="YZ33" s="682">
        <v>0</v>
      </c>
      <c r="ZA33" s="682">
        <v>0</v>
      </c>
      <c r="ZB33" s="681">
        <v>3</v>
      </c>
      <c r="ZC33" s="681">
        <v>2</v>
      </c>
      <c r="ZD33" s="681">
        <v>1</v>
      </c>
      <c r="ZE33" s="681">
        <v>12</v>
      </c>
      <c r="ZF33" s="681">
        <v>6</v>
      </c>
      <c r="ZG33" s="681">
        <v>6</v>
      </c>
      <c r="ZH33" s="681">
        <v>3</v>
      </c>
      <c r="ZI33" s="681">
        <v>2</v>
      </c>
      <c r="ZJ33" s="681">
        <v>1</v>
      </c>
      <c r="ZK33" s="681">
        <v>2</v>
      </c>
      <c r="ZL33" s="681">
        <v>1</v>
      </c>
      <c r="ZM33" s="681">
        <v>1</v>
      </c>
      <c r="ZN33" s="681">
        <v>8</v>
      </c>
      <c r="ZO33" s="681">
        <v>3</v>
      </c>
      <c r="ZP33" s="681">
        <v>5</v>
      </c>
      <c r="ZQ33" s="681">
        <v>26</v>
      </c>
      <c r="ZR33" s="681">
        <v>14</v>
      </c>
      <c r="ZS33" s="681">
        <v>12</v>
      </c>
      <c r="ZT33" s="681">
        <v>3</v>
      </c>
      <c r="ZU33" s="681">
        <v>1</v>
      </c>
      <c r="ZV33" s="681">
        <v>2</v>
      </c>
      <c r="ZW33" s="681">
        <v>8</v>
      </c>
      <c r="ZX33" s="681">
        <v>3</v>
      </c>
      <c r="ZY33" s="681">
        <v>5</v>
      </c>
      <c r="ZZ33" s="681">
        <v>279</v>
      </c>
      <c r="AAA33" s="681">
        <v>153</v>
      </c>
      <c r="AAB33" s="681">
        <v>126</v>
      </c>
      <c r="AAC33" s="681">
        <v>14</v>
      </c>
      <c r="AAD33" s="681">
        <v>3</v>
      </c>
      <c r="AAE33" s="681">
        <v>11</v>
      </c>
      <c r="AAF33" s="681">
        <v>6</v>
      </c>
      <c r="AAG33" s="681">
        <v>5</v>
      </c>
      <c r="AAH33" s="681">
        <v>1</v>
      </c>
      <c r="AAI33" s="681">
        <v>40</v>
      </c>
      <c r="AAJ33" s="681">
        <v>25</v>
      </c>
      <c r="AAK33" s="681">
        <v>15</v>
      </c>
      <c r="AAL33" s="681">
        <v>55</v>
      </c>
      <c r="AAM33" s="681">
        <v>27</v>
      </c>
      <c r="AAN33" s="681">
        <v>28</v>
      </c>
      <c r="AAO33" s="681">
        <v>2</v>
      </c>
      <c r="AAP33" s="681">
        <v>1</v>
      </c>
      <c r="AAQ33" s="681">
        <v>1</v>
      </c>
      <c r="AAR33" s="681">
        <v>4</v>
      </c>
      <c r="AAS33" s="681">
        <v>3</v>
      </c>
      <c r="AAT33" s="681">
        <v>1</v>
      </c>
      <c r="AAU33" s="681">
        <v>2</v>
      </c>
      <c r="AAV33" s="681">
        <v>1</v>
      </c>
      <c r="AAW33" s="681">
        <v>1</v>
      </c>
      <c r="AAX33" s="681">
        <v>72</v>
      </c>
      <c r="AAY33" s="681">
        <v>38</v>
      </c>
      <c r="AAZ33" s="681">
        <v>34</v>
      </c>
      <c r="ABA33" s="681">
        <v>18</v>
      </c>
      <c r="ABB33" s="681">
        <v>6</v>
      </c>
      <c r="ABC33" s="681">
        <v>12</v>
      </c>
      <c r="ABD33" s="682">
        <v>0</v>
      </c>
      <c r="ABE33" s="682">
        <v>0</v>
      </c>
      <c r="ABF33" s="682">
        <v>0</v>
      </c>
      <c r="ABG33" s="682">
        <v>0</v>
      </c>
      <c r="ABH33" s="682">
        <v>0</v>
      </c>
      <c r="ABI33" s="682">
        <v>0</v>
      </c>
      <c r="ABJ33" s="681">
        <v>1</v>
      </c>
      <c r="ABK33" s="682">
        <v>0</v>
      </c>
      <c r="ABL33" s="681">
        <v>1</v>
      </c>
      <c r="ABM33" s="681">
        <v>1</v>
      </c>
      <c r="ABN33" s="682">
        <v>0</v>
      </c>
      <c r="ABO33" s="681">
        <v>1</v>
      </c>
      <c r="ABP33" s="681">
        <v>22</v>
      </c>
      <c r="ABQ33" s="681">
        <v>10</v>
      </c>
      <c r="ABR33" s="681">
        <v>12</v>
      </c>
      <c r="ABS33" s="681">
        <v>21</v>
      </c>
      <c r="ABT33" s="681">
        <v>6</v>
      </c>
      <c r="ABU33" s="681">
        <v>15</v>
      </c>
      <c r="ABV33" s="681">
        <v>1</v>
      </c>
      <c r="ABW33" s="681">
        <v>1</v>
      </c>
      <c r="ABX33" s="682">
        <v>0</v>
      </c>
      <c r="ABY33" s="681">
        <v>10</v>
      </c>
      <c r="ABZ33" s="681">
        <v>3</v>
      </c>
      <c r="ACA33" s="681">
        <v>7</v>
      </c>
      <c r="ACB33" s="681">
        <v>13</v>
      </c>
      <c r="ACC33" s="681">
        <v>5</v>
      </c>
      <c r="ACD33" s="681">
        <v>8</v>
      </c>
      <c r="ACE33" s="681">
        <v>1</v>
      </c>
      <c r="ACF33" s="681">
        <v>1</v>
      </c>
      <c r="ACG33" s="682">
        <v>0</v>
      </c>
      <c r="ACH33" s="681">
        <v>3</v>
      </c>
      <c r="ACI33" s="682">
        <v>0</v>
      </c>
      <c r="ACJ33" s="681">
        <v>3</v>
      </c>
      <c r="ACK33" s="681">
        <v>14</v>
      </c>
      <c r="ACL33" s="681">
        <v>9</v>
      </c>
      <c r="ACM33" s="681">
        <v>5</v>
      </c>
      <c r="ACN33" s="681">
        <v>31</v>
      </c>
      <c r="ACO33" s="681">
        <v>11</v>
      </c>
      <c r="ACP33" s="681">
        <v>20</v>
      </c>
      <c r="ACQ33" s="681">
        <v>6</v>
      </c>
      <c r="ACR33" s="681">
        <v>3</v>
      </c>
      <c r="ACS33" s="681">
        <v>3</v>
      </c>
      <c r="ACT33" s="681">
        <v>7</v>
      </c>
      <c r="ACU33" s="681">
        <v>5</v>
      </c>
      <c r="ACV33" s="681">
        <v>2</v>
      </c>
      <c r="ACW33" s="681">
        <v>329</v>
      </c>
      <c r="ACX33" s="681">
        <v>171</v>
      </c>
      <c r="ACY33" s="681">
        <v>158</v>
      </c>
      <c r="ACZ33" s="681">
        <v>10</v>
      </c>
      <c r="ADA33" s="681">
        <v>6</v>
      </c>
      <c r="ADB33" s="681">
        <v>4</v>
      </c>
      <c r="ADC33" s="681">
        <v>5</v>
      </c>
      <c r="ADD33" s="681">
        <v>2</v>
      </c>
      <c r="ADE33" s="681">
        <v>3</v>
      </c>
      <c r="ADF33" s="681">
        <v>44</v>
      </c>
      <c r="ADG33" s="681">
        <v>24</v>
      </c>
      <c r="ADH33" s="681">
        <v>20</v>
      </c>
      <c r="ADI33" s="681">
        <v>77</v>
      </c>
      <c r="ADJ33" s="681">
        <v>39</v>
      </c>
      <c r="ADK33" s="681">
        <v>38</v>
      </c>
      <c r="ADL33" s="681">
        <v>1</v>
      </c>
      <c r="ADM33" s="681">
        <v>1</v>
      </c>
      <c r="ADN33" s="682">
        <v>0</v>
      </c>
      <c r="ADO33" s="681">
        <v>5</v>
      </c>
      <c r="ADP33" s="681">
        <v>3</v>
      </c>
      <c r="ADQ33" s="681">
        <v>2</v>
      </c>
      <c r="ADR33" s="681">
        <v>4</v>
      </c>
      <c r="ADS33" s="681">
        <v>1</v>
      </c>
      <c r="ADT33" s="681">
        <v>3</v>
      </c>
      <c r="ADU33" s="681">
        <v>46</v>
      </c>
      <c r="ADV33" s="681">
        <v>23</v>
      </c>
      <c r="ADW33" s="681">
        <v>23</v>
      </c>
      <c r="ADX33" s="681">
        <v>30</v>
      </c>
      <c r="ADY33" s="681">
        <v>9</v>
      </c>
      <c r="ADZ33" s="681">
        <v>21</v>
      </c>
      <c r="AEA33" s="681">
        <v>1</v>
      </c>
      <c r="AEB33" s="681">
        <v>1</v>
      </c>
      <c r="AEC33" s="682">
        <v>0</v>
      </c>
      <c r="AED33" s="682">
        <v>0</v>
      </c>
      <c r="AEE33" s="682">
        <v>0</v>
      </c>
      <c r="AEF33" s="682">
        <v>0</v>
      </c>
      <c r="AEG33" s="681">
        <v>1</v>
      </c>
      <c r="AEH33" s="681">
        <v>1</v>
      </c>
      <c r="AEI33" s="682">
        <v>0</v>
      </c>
      <c r="AEJ33" s="681">
        <v>1</v>
      </c>
      <c r="AEK33" s="682">
        <v>0</v>
      </c>
      <c r="AEL33" s="681">
        <v>1</v>
      </c>
      <c r="AEM33" s="681">
        <v>22</v>
      </c>
      <c r="AEN33" s="681">
        <v>10</v>
      </c>
      <c r="AEO33" s="681">
        <v>12</v>
      </c>
      <c r="AEP33" s="681">
        <v>21</v>
      </c>
      <c r="AEQ33" s="681">
        <v>12</v>
      </c>
      <c r="AER33" s="681">
        <v>9</v>
      </c>
      <c r="AES33" s="682">
        <v>0</v>
      </c>
      <c r="AET33" s="682">
        <v>0</v>
      </c>
      <c r="AEU33" s="682">
        <v>0</v>
      </c>
      <c r="AEV33" s="681">
        <v>26</v>
      </c>
      <c r="AEW33" s="681">
        <v>8</v>
      </c>
      <c r="AEX33" s="681">
        <v>18</v>
      </c>
      <c r="AEY33" s="681">
        <v>19</v>
      </c>
      <c r="AEZ33" s="681">
        <v>11</v>
      </c>
      <c r="AFA33" s="681">
        <v>8</v>
      </c>
      <c r="AFB33" s="681">
        <v>9</v>
      </c>
      <c r="AFC33" s="681">
        <v>5</v>
      </c>
      <c r="AFD33" s="681">
        <v>4</v>
      </c>
      <c r="AFE33" s="681">
        <v>6</v>
      </c>
      <c r="AFF33" s="681">
        <v>4</v>
      </c>
      <c r="AFG33" s="681">
        <v>2</v>
      </c>
      <c r="AFH33" s="681">
        <v>24</v>
      </c>
      <c r="AFI33" s="681">
        <v>14</v>
      </c>
      <c r="AFJ33" s="681">
        <v>10</v>
      </c>
      <c r="AFK33" s="681">
        <v>26</v>
      </c>
      <c r="AFL33" s="681">
        <v>11</v>
      </c>
      <c r="AFM33" s="681">
        <v>15</v>
      </c>
      <c r="AFN33" s="681">
        <v>13</v>
      </c>
      <c r="AFO33" s="681">
        <v>7</v>
      </c>
      <c r="AFP33" s="681">
        <v>6</v>
      </c>
      <c r="AFQ33" s="681">
        <v>13</v>
      </c>
      <c r="AFR33" s="681">
        <v>8</v>
      </c>
      <c r="AFS33" s="681">
        <v>5</v>
      </c>
      <c r="AFT33" s="681">
        <v>379</v>
      </c>
      <c r="AFU33" s="681">
        <v>177</v>
      </c>
      <c r="AFV33" s="681">
        <v>202</v>
      </c>
      <c r="AFW33" s="681">
        <v>17</v>
      </c>
      <c r="AFX33" s="681">
        <v>11</v>
      </c>
      <c r="AFY33" s="681">
        <v>6</v>
      </c>
      <c r="AFZ33" s="681">
        <v>6</v>
      </c>
      <c r="AGA33" s="681">
        <v>4</v>
      </c>
      <c r="AGB33" s="681">
        <v>2</v>
      </c>
      <c r="AGC33" s="681">
        <v>58</v>
      </c>
      <c r="AGD33" s="681">
        <v>26</v>
      </c>
      <c r="AGE33" s="681">
        <v>32</v>
      </c>
      <c r="AGF33" s="681">
        <v>98</v>
      </c>
      <c r="AGG33" s="681">
        <v>43</v>
      </c>
      <c r="AGH33" s="681">
        <v>55</v>
      </c>
      <c r="AGI33" s="682">
        <v>0</v>
      </c>
      <c r="AGJ33" s="682">
        <v>0</v>
      </c>
      <c r="AGK33" s="682">
        <v>0</v>
      </c>
      <c r="AGL33" s="681">
        <v>2</v>
      </c>
      <c r="AGM33" s="681">
        <v>1</v>
      </c>
      <c r="AGN33" s="681">
        <v>1</v>
      </c>
      <c r="AGO33" s="681">
        <v>1</v>
      </c>
      <c r="AGP33" s="682">
        <v>0</v>
      </c>
      <c r="AGQ33" s="681">
        <v>1</v>
      </c>
      <c r="AGR33" s="681">
        <v>72</v>
      </c>
      <c r="AGS33" s="681">
        <v>32</v>
      </c>
      <c r="AGT33" s="681">
        <v>40</v>
      </c>
      <c r="AGU33" s="681">
        <v>28</v>
      </c>
      <c r="AGV33" s="681">
        <v>19</v>
      </c>
      <c r="AGW33" s="681">
        <v>9</v>
      </c>
      <c r="AGX33" s="681">
        <v>1</v>
      </c>
      <c r="AGY33" s="681">
        <v>1</v>
      </c>
      <c r="AGZ33" s="682">
        <v>0</v>
      </c>
      <c r="AHA33" s="682">
        <v>0</v>
      </c>
      <c r="AHB33" s="682">
        <v>0</v>
      </c>
      <c r="AHC33" s="682">
        <v>0</v>
      </c>
      <c r="AHD33" s="681">
        <v>2</v>
      </c>
      <c r="AHE33" s="681">
        <v>1</v>
      </c>
      <c r="AHF33" s="681">
        <v>1</v>
      </c>
      <c r="AHG33" s="681">
        <v>1</v>
      </c>
      <c r="AHH33" s="681">
        <v>1</v>
      </c>
      <c r="AHI33" s="682">
        <v>0</v>
      </c>
      <c r="AHJ33" s="681">
        <v>23</v>
      </c>
      <c r="AHK33" s="681">
        <v>15</v>
      </c>
      <c r="AHL33" s="681">
        <v>8</v>
      </c>
      <c r="AHM33" s="681">
        <v>27</v>
      </c>
      <c r="AHN33" s="681">
        <v>11</v>
      </c>
      <c r="AHO33" s="681">
        <v>16</v>
      </c>
      <c r="AHP33" s="682">
        <v>0</v>
      </c>
      <c r="AHQ33" s="682">
        <v>0</v>
      </c>
      <c r="AHR33" s="683">
        <v>0</v>
      </c>
    </row>
    <row r="34" spans="2:902" ht="15" customHeight="1">
      <c r="B34" s="542" t="s">
        <v>226</v>
      </c>
      <c r="C34" s="680">
        <v>124</v>
      </c>
      <c r="D34" s="681">
        <v>36</v>
      </c>
      <c r="E34" s="681">
        <v>88</v>
      </c>
      <c r="F34" s="681">
        <v>28</v>
      </c>
      <c r="G34" s="681">
        <v>13</v>
      </c>
      <c r="H34" s="681">
        <v>15</v>
      </c>
      <c r="I34" s="681">
        <v>39</v>
      </c>
      <c r="J34" s="681">
        <v>11</v>
      </c>
      <c r="K34" s="681">
        <v>28</v>
      </c>
      <c r="L34" s="681">
        <v>25</v>
      </c>
      <c r="M34" s="681">
        <v>10</v>
      </c>
      <c r="N34" s="681">
        <v>15</v>
      </c>
      <c r="O34" s="681">
        <v>46</v>
      </c>
      <c r="P34" s="681">
        <v>13</v>
      </c>
      <c r="Q34" s="681">
        <v>33</v>
      </c>
      <c r="R34" s="681">
        <v>46</v>
      </c>
      <c r="S34" s="681">
        <v>19</v>
      </c>
      <c r="T34" s="681">
        <v>27</v>
      </c>
      <c r="U34" s="681">
        <v>162</v>
      </c>
      <c r="V34" s="681">
        <v>65</v>
      </c>
      <c r="W34" s="681">
        <v>97</v>
      </c>
      <c r="X34" s="681">
        <v>59</v>
      </c>
      <c r="Y34" s="681">
        <v>28</v>
      </c>
      <c r="Z34" s="681">
        <v>31</v>
      </c>
      <c r="AA34" s="681">
        <v>1338</v>
      </c>
      <c r="AB34" s="681">
        <v>648</v>
      </c>
      <c r="AC34" s="681">
        <v>690</v>
      </c>
      <c r="AD34" s="681">
        <v>87</v>
      </c>
      <c r="AE34" s="681">
        <v>37</v>
      </c>
      <c r="AF34" s="681">
        <v>50</v>
      </c>
      <c r="AG34" s="681">
        <v>79</v>
      </c>
      <c r="AH34" s="681">
        <v>29</v>
      </c>
      <c r="AI34" s="681">
        <v>50</v>
      </c>
      <c r="AJ34" s="681">
        <v>254</v>
      </c>
      <c r="AK34" s="681">
        <v>106</v>
      </c>
      <c r="AL34" s="681">
        <v>148</v>
      </c>
      <c r="AM34" s="681">
        <v>435</v>
      </c>
      <c r="AN34" s="681">
        <v>235</v>
      </c>
      <c r="AO34" s="681">
        <v>200</v>
      </c>
      <c r="AP34" s="681">
        <v>7</v>
      </c>
      <c r="AQ34" s="681">
        <v>3</v>
      </c>
      <c r="AR34" s="681">
        <v>4</v>
      </c>
      <c r="AS34" s="681">
        <v>8</v>
      </c>
      <c r="AT34" s="681">
        <v>5</v>
      </c>
      <c r="AU34" s="681">
        <v>3</v>
      </c>
      <c r="AV34" s="681">
        <v>4</v>
      </c>
      <c r="AW34" s="681">
        <v>1</v>
      </c>
      <c r="AX34" s="681">
        <v>3</v>
      </c>
      <c r="AY34" s="681">
        <v>459</v>
      </c>
      <c r="AZ34" s="681">
        <v>176</v>
      </c>
      <c r="BA34" s="681">
        <v>283</v>
      </c>
      <c r="BB34" s="681">
        <v>94</v>
      </c>
      <c r="BC34" s="681">
        <v>42</v>
      </c>
      <c r="BD34" s="681">
        <v>52</v>
      </c>
      <c r="BE34" s="681">
        <v>3</v>
      </c>
      <c r="BF34" s="681">
        <v>2</v>
      </c>
      <c r="BG34" s="681">
        <v>1</v>
      </c>
      <c r="BH34" s="682">
        <v>0</v>
      </c>
      <c r="BI34" s="682">
        <v>0</v>
      </c>
      <c r="BJ34" s="682">
        <v>0</v>
      </c>
      <c r="BK34" s="681">
        <v>11</v>
      </c>
      <c r="BL34" s="681">
        <v>4</v>
      </c>
      <c r="BM34" s="681">
        <v>7</v>
      </c>
      <c r="BN34" s="681">
        <v>3</v>
      </c>
      <c r="BO34" s="681">
        <v>2</v>
      </c>
      <c r="BP34" s="681">
        <v>1</v>
      </c>
      <c r="BQ34" s="681">
        <v>108</v>
      </c>
      <c r="BR34" s="681">
        <v>40</v>
      </c>
      <c r="BS34" s="681">
        <v>68</v>
      </c>
      <c r="BT34" s="681">
        <v>91</v>
      </c>
      <c r="BU34" s="681">
        <v>54</v>
      </c>
      <c r="BV34" s="681">
        <v>37</v>
      </c>
      <c r="BW34" s="682">
        <v>0</v>
      </c>
      <c r="BX34" s="682">
        <v>0</v>
      </c>
      <c r="BY34" s="682">
        <v>0</v>
      </c>
      <c r="BZ34" s="681">
        <v>138</v>
      </c>
      <c r="CA34" s="681">
        <v>45</v>
      </c>
      <c r="CB34" s="681">
        <v>93</v>
      </c>
      <c r="CC34" s="681">
        <v>28</v>
      </c>
      <c r="CD34" s="681">
        <v>14</v>
      </c>
      <c r="CE34" s="681">
        <v>14</v>
      </c>
      <c r="CF34" s="681">
        <v>40</v>
      </c>
      <c r="CG34" s="681">
        <v>15</v>
      </c>
      <c r="CH34" s="681">
        <v>25</v>
      </c>
      <c r="CI34" s="681">
        <v>38</v>
      </c>
      <c r="CJ34" s="681">
        <v>16</v>
      </c>
      <c r="CK34" s="681">
        <v>22</v>
      </c>
      <c r="CL34" s="681">
        <v>59</v>
      </c>
      <c r="CM34" s="681">
        <v>27</v>
      </c>
      <c r="CN34" s="681">
        <v>32</v>
      </c>
      <c r="CO34" s="681">
        <v>54</v>
      </c>
      <c r="CP34" s="681">
        <v>25</v>
      </c>
      <c r="CQ34" s="681">
        <v>29</v>
      </c>
      <c r="CR34" s="681">
        <v>173</v>
      </c>
      <c r="CS34" s="681">
        <v>83</v>
      </c>
      <c r="CT34" s="681">
        <v>90</v>
      </c>
      <c r="CU34" s="681">
        <v>72</v>
      </c>
      <c r="CV34" s="681">
        <v>35</v>
      </c>
      <c r="CW34" s="681">
        <v>37</v>
      </c>
      <c r="CX34" s="681">
        <v>1718</v>
      </c>
      <c r="CY34" s="681">
        <v>826</v>
      </c>
      <c r="CZ34" s="681">
        <v>892</v>
      </c>
      <c r="DA34" s="681">
        <v>82</v>
      </c>
      <c r="DB34" s="681">
        <v>34</v>
      </c>
      <c r="DC34" s="681">
        <v>48</v>
      </c>
      <c r="DD34" s="681">
        <v>80</v>
      </c>
      <c r="DE34" s="681">
        <v>30</v>
      </c>
      <c r="DF34" s="681">
        <v>50</v>
      </c>
      <c r="DG34" s="681">
        <v>319</v>
      </c>
      <c r="DH34" s="681">
        <v>158</v>
      </c>
      <c r="DI34" s="681">
        <v>161</v>
      </c>
      <c r="DJ34" s="681">
        <v>454</v>
      </c>
      <c r="DK34" s="681">
        <v>222</v>
      </c>
      <c r="DL34" s="681">
        <v>232</v>
      </c>
      <c r="DM34" s="681">
        <v>10</v>
      </c>
      <c r="DN34" s="681">
        <v>6</v>
      </c>
      <c r="DO34" s="681">
        <v>4</v>
      </c>
      <c r="DP34" s="681">
        <v>10</v>
      </c>
      <c r="DQ34" s="681">
        <v>4</v>
      </c>
      <c r="DR34" s="681">
        <v>6</v>
      </c>
      <c r="DS34" s="681">
        <v>9</v>
      </c>
      <c r="DT34" s="681">
        <v>2</v>
      </c>
      <c r="DU34" s="681">
        <v>7</v>
      </c>
      <c r="DV34" s="681">
        <v>440</v>
      </c>
      <c r="DW34" s="681">
        <v>172</v>
      </c>
      <c r="DX34" s="681">
        <v>268</v>
      </c>
      <c r="DY34" s="681">
        <v>96</v>
      </c>
      <c r="DZ34" s="681">
        <v>34</v>
      </c>
      <c r="EA34" s="681">
        <v>62</v>
      </c>
      <c r="EB34" s="681">
        <v>7</v>
      </c>
      <c r="EC34" s="681">
        <v>2</v>
      </c>
      <c r="ED34" s="681">
        <v>5</v>
      </c>
      <c r="EE34" s="681">
        <v>1</v>
      </c>
      <c r="EF34" s="682">
        <v>0</v>
      </c>
      <c r="EG34" s="681">
        <v>1</v>
      </c>
      <c r="EH34" s="681">
        <v>13</v>
      </c>
      <c r="EI34" s="681">
        <v>6</v>
      </c>
      <c r="EJ34" s="681">
        <v>7</v>
      </c>
      <c r="EK34" s="681">
        <v>7</v>
      </c>
      <c r="EL34" s="681">
        <v>3</v>
      </c>
      <c r="EM34" s="681">
        <v>4</v>
      </c>
      <c r="EN34" s="681">
        <v>104</v>
      </c>
      <c r="EO34" s="681">
        <v>51</v>
      </c>
      <c r="EP34" s="681">
        <v>53</v>
      </c>
      <c r="EQ34" s="681">
        <v>115</v>
      </c>
      <c r="ER34" s="681">
        <v>65</v>
      </c>
      <c r="ES34" s="681">
        <v>50</v>
      </c>
      <c r="ET34" s="682">
        <v>0</v>
      </c>
      <c r="EU34" s="682">
        <v>0</v>
      </c>
      <c r="EV34" s="682">
        <v>0</v>
      </c>
      <c r="EW34" s="681">
        <v>120</v>
      </c>
      <c r="EX34" s="681">
        <v>44</v>
      </c>
      <c r="EY34" s="681">
        <v>76</v>
      </c>
      <c r="EZ34" s="681">
        <v>36</v>
      </c>
      <c r="FA34" s="681">
        <v>9</v>
      </c>
      <c r="FB34" s="681">
        <v>27</v>
      </c>
      <c r="FC34" s="681">
        <v>48</v>
      </c>
      <c r="FD34" s="681">
        <v>15</v>
      </c>
      <c r="FE34" s="681">
        <v>33</v>
      </c>
      <c r="FF34" s="681">
        <v>27</v>
      </c>
      <c r="FG34" s="681">
        <v>7</v>
      </c>
      <c r="FH34" s="681">
        <v>20</v>
      </c>
      <c r="FI34" s="681">
        <v>53</v>
      </c>
      <c r="FJ34" s="681">
        <v>23</v>
      </c>
      <c r="FK34" s="681">
        <v>30</v>
      </c>
      <c r="FL34" s="681">
        <v>41</v>
      </c>
      <c r="FM34" s="681">
        <v>16</v>
      </c>
      <c r="FN34" s="681">
        <v>25</v>
      </c>
      <c r="FO34" s="681">
        <v>183</v>
      </c>
      <c r="FP34" s="681">
        <v>86</v>
      </c>
      <c r="FQ34" s="681">
        <v>97</v>
      </c>
      <c r="FR34" s="681">
        <v>78</v>
      </c>
      <c r="FS34" s="681">
        <v>37</v>
      </c>
      <c r="FT34" s="681">
        <v>41</v>
      </c>
      <c r="FU34" s="681">
        <v>1744</v>
      </c>
      <c r="FV34" s="681">
        <v>823</v>
      </c>
      <c r="FW34" s="681">
        <v>921</v>
      </c>
      <c r="FX34" s="681">
        <v>53</v>
      </c>
      <c r="FY34" s="681">
        <v>25</v>
      </c>
      <c r="FZ34" s="681">
        <v>28</v>
      </c>
      <c r="GA34" s="681">
        <v>87</v>
      </c>
      <c r="GB34" s="681">
        <v>21</v>
      </c>
      <c r="GC34" s="681">
        <v>66</v>
      </c>
      <c r="GD34" s="681">
        <v>326</v>
      </c>
      <c r="GE34" s="681">
        <v>135</v>
      </c>
      <c r="GF34" s="681">
        <v>191</v>
      </c>
      <c r="GG34" s="681">
        <v>419</v>
      </c>
      <c r="GH34" s="681">
        <v>195</v>
      </c>
      <c r="GI34" s="681">
        <v>224</v>
      </c>
      <c r="GJ34" s="681">
        <v>12</v>
      </c>
      <c r="GK34" s="681">
        <v>3</v>
      </c>
      <c r="GL34" s="681">
        <v>9</v>
      </c>
      <c r="GM34" s="681">
        <v>10</v>
      </c>
      <c r="GN34" s="681">
        <v>4</v>
      </c>
      <c r="GO34" s="681">
        <v>6</v>
      </c>
      <c r="GP34" s="681">
        <v>4</v>
      </c>
      <c r="GQ34" s="681">
        <v>2</v>
      </c>
      <c r="GR34" s="681">
        <v>2</v>
      </c>
      <c r="GS34" s="681">
        <v>406</v>
      </c>
      <c r="GT34" s="681">
        <v>171</v>
      </c>
      <c r="GU34" s="681">
        <v>235</v>
      </c>
      <c r="GV34" s="681">
        <v>108</v>
      </c>
      <c r="GW34" s="681">
        <v>37</v>
      </c>
      <c r="GX34" s="681">
        <v>71</v>
      </c>
      <c r="GY34" s="681">
        <v>9</v>
      </c>
      <c r="GZ34" s="681">
        <v>1</v>
      </c>
      <c r="HA34" s="681">
        <v>8</v>
      </c>
      <c r="HB34" s="681">
        <v>4</v>
      </c>
      <c r="HC34" s="682">
        <v>0</v>
      </c>
      <c r="HD34" s="681">
        <v>4</v>
      </c>
      <c r="HE34" s="681">
        <v>10</v>
      </c>
      <c r="HF34" s="681">
        <v>6</v>
      </c>
      <c r="HG34" s="681">
        <v>4</v>
      </c>
      <c r="HH34" s="681">
        <v>8</v>
      </c>
      <c r="HI34" s="681">
        <v>2</v>
      </c>
      <c r="HJ34" s="681">
        <v>6</v>
      </c>
      <c r="HK34" s="681">
        <v>99</v>
      </c>
      <c r="HL34" s="681">
        <v>41</v>
      </c>
      <c r="HM34" s="681">
        <v>58</v>
      </c>
      <c r="HN34" s="681">
        <v>130</v>
      </c>
      <c r="HO34" s="681">
        <v>72</v>
      </c>
      <c r="HP34" s="681">
        <v>58</v>
      </c>
      <c r="HQ34" s="681">
        <v>2</v>
      </c>
      <c r="HR34" s="682">
        <v>0</v>
      </c>
      <c r="HS34" s="681">
        <v>2</v>
      </c>
      <c r="HT34" s="681">
        <v>158</v>
      </c>
      <c r="HU34" s="681">
        <v>60</v>
      </c>
      <c r="HV34" s="681">
        <v>98</v>
      </c>
      <c r="HW34" s="681">
        <v>27</v>
      </c>
      <c r="HX34" s="681">
        <v>10</v>
      </c>
      <c r="HY34" s="681">
        <v>17</v>
      </c>
      <c r="HZ34" s="681">
        <v>44</v>
      </c>
      <c r="IA34" s="681">
        <v>17</v>
      </c>
      <c r="IB34" s="681">
        <v>27</v>
      </c>
      <c r="IC34" s="681">
        <v>38</v>
      </c>
      <c r="ID34" s="681">
        <v>11</v>
      </c>
      <c r="IE34" s="681">
        <v>27</v>
      </c>
      <c r="IF34" s="681">
        <v>76</v>
      </c>
      <c r="IG34" s="681">
        <v>29</v>
      </c>
      <c r="IH34" s="681">
        <v>47</v>
      </c>
      <c r="II34" s="681">
        <v>57</v>
      </c>
      <c r="IJ34" s="681">
        <v>24</v>
      </c>
      <c r="IK34" s="681">
        <v>33</v>
      </c>
      <c r="IL34" s="681">
        <v>223</v>
      </c>
      <c r="IM34" s="681">
        <v>108</v>
      </c>
      <c r="IN34" s="681">
        <v>115</v>
      </c>
      <c r="IO34" s="681">
        <v>92</v>
      </c>
      <c r="IP34" s="681">
        <v>33</v>
      </c>
      <c r="IQ34" s="681">
        <v>59</v>
      </c>
      <c r="IR34" s="681">
        <v>1832</v>
      </c>
      <c r="IS34" s="681">
        <v>887</v>
      </c>
      <c r="IT34" s="681">
        <v>945</v>
      </c>
      <c r="IU34" s="681">
        <v>73</v>
      </c>
      <c r="IV34" s="681">
        <v>28</v>
      </c>
      <c r="IW34" s="681">
        <v>45</v>
      </c>
      <c r="IX34" s="681">
        <v>106</v>
      </c>
      <c r="IY34" s="681">
        <v>38</v>
      </c>
      <c r="IZ34" s="681">
        <v>68</v>
      </c>
      <c r="JA34" s="681">
        <v>291</v>
      </c>
      <c r="JB34" s="681">
        <v>137</v>
      </c>
      <c r="JC34" s="681">
        <v>154</v>
      </c>
      <c r="JD34" s="681">
        <v>449</v>
      </c>
      <c r="JE34" s="681">
        <v>214</v>
      </c>
      <c r="JF34" s="681">
        <v>235</v>
      </c>
      <c r="JG34" s="681">
        <v>13</v>
      </c>
      <c r="JH34" s="681">
        <v>5</v>
      </c>
      <c r="JI34" s="681">
        <v>8</v>
      </c>
      <c r="JJ34" s="681">
        <v>6</v>
      </c>
      <c r="JK34" s="681">
        <v>2</v>
      </c>
      <c r="JL34" s="681">
        <v>4</v>
      </c>
      <c r="JM34" s="681">
        <v>6</v>
      </c>
      <c r="JN34" s="681">
        <v>3</v>
      </c>
      <c r="JO34" s="681">
        <v>3</v>
      </c>
      <c r="JP34" s="681">
        <v>547</v>
      </c>
      <c r="JQ34" s="681">
        <v>225</v>
      </c>
      <c r="JR34" s="681">
        <v>322</v>
      </c>
      <c r="JS34" s="681">
        <v>138</v>
      </c>
      <c r="JT34" s="681">
        <v>49</v>
      </c>
      <c r="JU34" s="681">
        <v>89</v>
      </c>
      <c r="JV34" s="681">
        <v>10</v>
      </c>
      <c r="JW34" s="681">
        <v>3</v>
      </c>
      <c r="JX34" s="681">
        <v>7</v>
      </c>
      <c r="JY34" s="681">
        <v>2</v>
      </c>
      <c r="JZ34" s="681">
        <v>1</v>
      </c>
      <c r="KA34" s="681">
        <v>1</v>
      </c>
      <c r="KB34" s="681">
        <v>18</v>
      </c>
      <c r="KC34" s="681">
        <v>10</v>
      </c>
      <c r="KD34" s="681">
        <v>8</v>
      </c>
      <c r="KE34" s="681">
        <v>10</v>
      </c>
      <c r="KF34" s="681">
        <v>3</v>
      </c>
      <c r="KG34" s="681">
        <v>7</v>
      </c>
      <c r="KH34" s="681">
        <v>118</v>
      </c>
      <c r="KI34" s="681">
        <v>37</v>
      </c>
      <c r="KJ34" s="681">
        <v>81</v>
      </c>
      <c r="KK34" s="681">
        <v>120</v>
      </c>
      <c r="KL34" s="681">
        <v>61</v>
      </c>
      <c r="KM34" s="681">
        <v>59</v>
      </c>
      <c r="KN34" s="681">
        <v>1</v>
      </c>
      <c r="KO34" s="682">
        <v>0</v>
      </c>
      <c r="KP34" s="681">
        <v>1</v>
      </c>
      <c r="KQ34" s="681">
        <v>121</v>
      </c>
      <c r="KR34" s="681">
        <v>42</v>
      </c>
      <c r="KS34" s="681">
        <v>79</v>
      </c>
      <c r="KT34" s="681">
        <v>31</v>
      </c>
      <c r="KU34" s="681">
        <v>11</v>
      </c>
      <c r="KV34" s="681">
        <v>20</v>
      </c>
      <c r="KW34" s="681">
        <v>37</v>
      </c>
      <c r="KX34" s="681">
        <v>14</v>
      </c>
      <c r="KY34" s="681">
        <v>23</v>
      </c>
      <c r="KZ34" s="681">
        <v>48</v>
      </c>
      <c r="LA34" s="681">
        <v>21</v>
      </c>
      <c r="LB34" s="681">
        <v>27</v>
      </c>
      <c r="LC34" s="681">
        <v>67</v>
      </c>
      <c r="LD34" s="681">
        <v>22</v>
      </c>
      <c r="LE34" s="681">
        <v>45</v>
      </c>
      <c r="LF34" s="681">
        <v>56</v>
      </c>
      <c r="LG34" s="681">
        <v>18</v>
      </c>
      <c r="LH34" s="681">
        <v>38</v>
      </c>
      <c r="LI34" s="681">
        <v>204</v>
      </c>
      <c r="LJ34" s="681">
        <v>92</v>
      </c>
      <c r="LK34" s="681">
        <v>112</v>
      </c>
      <c r="LL34" s="681">
        <v>113</v>
      </c>
      <c r="LM34" s="681">
        <v>46</v>
      </c>
      <c r="LN34" s="681">
        <v>67</v>
      </c>
      <c r="LO34" s="681">
        <v>1908</v>
      </c>
      <c r="LP34" s="681">
        <v>901</v>
      </c>
      <c r="LQ34" s="681">
        <v>1007</v>
      </c>
      <c r="LR34" s="681">
        <v>66</v>
      </c>
      <c r="LS34" s="681">
        <v>22</v>
      </c>
      <c r="LT34" s="681">
        <v>44</v>
      </c>
      <c r="LU34" s="681">
        <v>80</v>
      </c>
      <c r="LV34" s="681">
        <v>40</v>
      </c>
      <c r="LW34" s="681">
        <v>40</v>
      </c>
      <c r="LX34" s="681">
        <v>320</v>
      </c>
      <c r="LY34" s="681">
        <v>151</v>
      </c>
      <c r="LZ34" s="681">
        <v>169</v>
      </c>
      <c r="MA34" s="681">
        <v>507</v>
      </c>
      <c r="MB34" s="681">
        <v>264</v>
      </c>
      <c r="MC34" s="681">
        <v>243</v>
      </c>
      <c r="MD34" s="681">
        <v>9</v>
      </c>
      <c r="ME34" s="681">
        <v>4</v>
      </c>
      <c r="MF34" s="681">
        <v>5</v>
      </c>
      <c r="MG34" s="681">
        <v>14</v>
      </c>
      <c r="MH34" s="681">
        <v>6</v>
      </c>
      <c r="MI34" s="681">
        <v>8</v>
      </c>
      <c r="MJ34" s="681">
        <v>10</v>
      </c>
      <c r="MK34" s="681">
        <v>3</v>
      </c>
      <c r="ML34" s="681">
        <v>7</v>
      </c>
      <c r="MM34" s="681">
        <v>603</v>
      </c>
      <c r="MN34" s="681">
        <v>255</v>
      </c>
      <c r="MO34" s="681">
        <v>348</v>
      </c>
      <c r="MP34" s="681">
        <v>94</v>
      </c>
      <c r="MQ34" s="681">
        <v>40</v>
      </c>
      <c r="MR34" s="681">
        <v>54</v>
      </c>
      <c r="MS34" s="681">
        <v>4</v>
      </c>
      <c r="MT34" s="681">
        <v>2</v>
      </c>
      <c r="MU34" s="681">
        <v>2</v>
      </c>
      <c r="MV34" s="681">
        <v>4</v>
      </c>
      <c r="MW34" s="681">
        <v>3</v>
      </c>
      <c r="MX34" s="681">
        <v>1</v>
      </c>
      <c r="MY34" s="681">
        <v>8</v>
      </c>
      <c r="MZ34" s="681">
        <v>5</v>
      </c>
      <c r="NA34" s="681">
        <v>3</v>
      </c>
      <c r="NB34" s="681">
        <v>19</v>
      </c>
      <c r="NC34" s="681">
        <v>8</v>
      </c>
      <c r="ND34" s="681">
        <v>11</v>
      </c>
      <c r="NE34" s="681">
        <v>143</v>
      </c>
      <c r="NF34" s="681">
        <v>56</v>
      </c>
      <c r="NG34" s="681">
        <v>87</v>
      </c>
      <c r="NH34" s="681">
        <v>163</v>
      </c>
      <c r="NI34" s="681">
        <v>91</v>
      </c>
      <c r="NJ34" s="681">
        <v>72</v>
      </c>
      <c r="NK34" s="681">
        <v>1</v>
      </c>
      <c r="NL34" s="682">
        <v>0</v>
      </c>
      <c r="NM34" s="681">
        <v>1</v>
      </c>
      <c r="NN34" s="681">
        <v>129</v>
      </c>
      <c r="NO34" s="681">
        <v>43</v>
      </c>
      <c r="NP34" s="681">
        <v>86</v>
      </c>
      <c r="NQ34" s="681">
        <v>32</v>
      </c>
      <c r="NR34" s="681">
        <v>14</v>
      </c>
      <c r="NS34" s="681">
        <v>18</v>
      </c>
      <c r="NT34" s="681">
        <v>53</v>
      </c>
      <c r="NU34" s="681">
        <v>22</v>
      </c>
      <c r="NV34" s="681">
        <v>31</v>
      </c>
      <c r="NW34" s="681">
        <v>26</v>
      </c>
      <c r="NX34" s="681">
        <v>9</v>
      </c>
      <c r="NY34" s="681">
        <v>17</v>
      </c>
      <c r="NZ34" s="681">
        <v>78</v>
      </c>
      <c r="OA34" s="681">
        <v>38</v>
      </c>
      <c r="OB34" s="681">
        <v>40</v>
      </c>
      <c r="OC34" s="681">
        <v>65</v>
      </c>
      <c r="OD34" s="681">
        <v>28</v>
      </c>
      <c r="OE34" s="681">
        <v>37</v>
      </c>
      <c r="OF34" s="681">
        <v>241</v>
      </c>
      <c r="OG34" s="681">
        <v>105</v>
      </c>
      <c r="OH34" s="681">
        <v>136</v>
      </c>
      <c r="OI34" s="681">
        <v>99</v>
      </c>
      <c r="OJ34" s="681">
        <v>48</v>
      </c>
      <c r="OK34" s="681">
        <v>51</v>
      </c>
      <c r="OL34" s="681">
        <v>1946</v>
      </c>
      <c r="OM34" s="681">
        <v>922</v>
      </c>
      <c r="ON34" s="681">
        <v>1024</v>
      </c>
      <c r="OO34" s="681">
        <v>80</v>
      </c>
      <c r="OP34" s="681">
        <v>38</v>
      </c>
      <c r="OQ34" s="681">
        <v>42</v>
      </c>
      <c r="OR34" s="681">
        <v>90</v>
      </c>
      <c r="OS34" s="681">
        <v>43</v>
      </c>
      <c r="OT34" s="681">
        <v>47</v>
      </c>
      <c r="OU34" s="681">
        <v>400</v>
      </c>
      <c r="OV34" s="681">
        <v>174</v>
      </c>
      <c r="OW34" s="681">
        <v>226</v>
      </c>
      <c r="OX34" s="681">
        <v>488</v>
      </c>
      <c r="OY34" s="681">
        <v>238</v>
      </c>
      <c r="OZ34" s="681">
        <v>250</v>
      </c>
      <c r="PA34" s="681">
        <v>8</v>
      </c>
      <c r="PB34" s="681">
        <v>5</v>
      </c>
      <c r="PC34" s="681">
        <v>3</v>
      </c>
      <c r="PD34" s="681">
        <v>13</v>
      </c>
      <c r="PE34" s="681">
        <v>6</v>
      </c>
      <c r="PF34" s="681">
        <v>7</v>
      </c>
      <c r="PG34" s="681">
        <v>12</v>
      </c>
      <c r="PH34" s="681">
        <v>6</v>
      </c>
      <c r="PI34" s="681">
        <v>6</v>
      </c>
      <c r="PJ34" s="681">
        <v>527</v>
      </c>
      <c r="PK34" s="681">
        <v>232</v>
      </c>
      <c r="PL34" s="681">
        <v>295</v>
      </c>
      <c r="PM34" s="681">
        <v>127</v>
      </c>
      <c r="PN34" s="681">
        <v>51</v>
      </c>
      <c r="PO34" s="681">
        <v>76</v>
      </c>
      <c r="PP34" s="681">
        <v>14</v>
      </c>
      <c r="PQ34" s="681">
        <v>4</v>
      </c>
      <c r="PR34" s="681">
        <v>10</v>
      </c>
      <c r="PS34" s="681">
        <v>2</v>
      </c>
      <c r="PT34" s="681">
        <v>1</v>
      </c>
      <c r="PU34" s="681">
        <v>1</v>
      </c>
      <c r="PV34" s="681">
        <v>23</v>
      </c>
      <c r="PW34" s="681">
        <v>12</v>
      </c>
      <c r="PX34" s="681">
        <v>11</v>
      </c>
      <c r="PY34" s="681">
        <v>10</v>
      </c>
      <c r="PZ34" s="681">
        <v>5</v>
      </c>
      <c r="QA34" s="681">
        <v>5</v>
      </c>
      <c r="QB34" s="681">
        <v>144</v>
      </c>
      <c r="QC34" s="681">
        <v>64</v>
      </c>
      <c r="QD34" s="681">
        <v>80</v>
      </c>
      <c r="QE34" s="681">
        <v>152</v>
      </c>
      <c r="QF34" s="681">
        <v>77</v>
      </c>
      <c r="QG34" s="681">
        <v>75</v>
      </c>
      <c r="QH34" s="681">
        <v>1</v>
      </c>
      <c r="QI34" s="681">
        <v>1</v>
      </c>
      <c r="QJ34" s="682">
        <v>0</v>
      </c>
      <c r="QK34" s="681">
        <v>123</v>
      </c>
      <c r="QL34" s="681">
        <v>50</v>
      </c>
      <c r="QM34" s="681">
        <v>73</v>
      </c>
      <c r="QN34" s="681">
        <v>31</v>
      </c>
      <c r="QO34" s="681">
        <v>12</v>
      </c>
      <c r="QP34" s="681">
        <v>19</v>
      </c>
      <c r="QQ34" s="681">
        <v>40</v>
      </c>
      <c r="QR34" s="681">
        <v>10</v>
      </c>
      <c r="QS34" s="681">
        <v>30</v>
      </c>
      <c r="QT34" s="681">
        <v>32</v>
      </c>
      <c r="QU34" s="681">
        <v>14</v>
      </c>
      <c r="QV34" s="681">
        <v>18</v>
      </c>
      <c r="QW34" s="681">
        <v>65</v>
      </c>
      <c r="QX34" s="681">
        <v>22</v>
      </c>
      <c r="QY34" s="681">
        <v>43</v>
      </c>
      <c r="QZ34" s="681">
        <v>109</v>
      </c>
      <c r="RA34" s="681">
        <v>46</v>
      </c>
      <c r="RB34" s="681">
        <v>63</v>
      </c>
      <c r="RC34" s="681">
        <v>189</v>
      </c>
      <c r="RD34" s="681">
        <v>87</v>
      </c>
      <c r="RE34" s="681">
        <v>102</v>
      </c>
      <c r="RF34" s="681">
        <v>94</v>
      </c>
      <c r="RG34" s="681">
        <v>45</v>
      </c>
      <c r="RH34" s="681">
        <v>49</v>
      </c>
      <c r="RI34" s="681">
        <v>1892</v>
      </c>
      <c r="RJ34" s="681">
        <v>915</v>
      </c>
      <c r="RK34" s="681">
        <v>977</v>
      </c>
      <c r="RL34" s="681">
        <v>75</v>
      </c>
      <c r="RM34" s="681">
        <v>33</v>
      </c>
      <c r="RN34" s="681">
        <v>42</v>
      </c>
      <c r="RO34" s="681">
        <v>90</v>
      </c>
      <c r="RP34" s="681">
        <v>38</v>
      </c>
      <c r="RQ34" s="681">
        <v>52</v>
      </c>
      <c r="RR34" s="681">
        <v>329</v>
      </c>
      <c r="RS34" s="681">
        <v>143</v>
      </c>
      <c r="RT34" s="681">
        <v>186</v>
      </c>
      <c r="RU34" s="681">
        <v>427</v>
      </c>
      <c r="RV34" s="681">
        <v>195</v>
      </c>
      <c r="RW34" s="681">
        <v>232</v>
      </c>
      <c r="RX34" s="681">
        <v>11</v>
      </c>
      <c r="RY34" s="681">
        <v>4</v>
      </c>
      <c r="RZ34" s="681">
        <v>7</v>
      </c>
      <c r="SA34" s="681">
        <v>7</v>
      </c>
      <c r="SB34" s="681">
        <v>2</v>
      </c>
      <c r="SC34" s="681">
        <v>5</v>
      </c>
      <c r="SD34" s="681">
        <v>10</v>
      </c>
      <c r="SE34" s="681">
        <v>2</v>
      </c>
      <c r="SF34" s="681">
        <v>8</v>
      </c>
      <c r="SG34" s="681">
        <v>490</v>
      </c>
      <c r="SH34" s="681">
        <v>221</v>
      </c>
      <c r="SI34" s="681">
        <v>269</v>
      </c>
      <c r="SJ34" s="681">
        <v>98</v>
      </c>
      <c r="SK34" s="681">
        <v>42</v>
      </c>
      <c r="SL34" s="681">
        <v>56</v>
      </c>
      <c r="SM34" s="681">
        <v>10</v>
      </c>
      <c r="SN34" s="681">
        <v>5</v>
      </c>
      <c r="SO34" s="681">
        <v>5</v>
      </c>
      <c r="SP34" s="681">
        <v>4</v>
      </c>
      <c r="SQ34" s="681">
        <v>1</v>
      </c>
      <c r="SR34" s="681">
        <v>3</v>
      </c>
      <c r="SS34" s="681">
        <v>23</v>
      </c>
      <c r="ST34" s="681">
        <v>12</v>
      </c>
      <c r="SU34" s="681">
        <v>11</v>
      </c>
      <c r="SV34" s="681">
        <v>10</v>
      </c>
      <c r="SW34" s="681">
        <v>4</v>
      </c>
      <c r="SX34" s="681">
        <v>6</v>
      </c>
      <c r="SY34" s="681">
        <v>142</v>
      </c>
      <c r="SZ34" s="681">
        <v>67</v>
      </c>
      <c r="TA34" s="681">
        <v>75</v>
      </c>
      <c r="TB34" s="681">
        <v>140</v>
      </c>
      <c r="TC34" s="681">
        <v>75</v>
      </c>
      <c r="TD34" s="681">
        <v>65</v>
      </c>
      <c r="TE34" s="682">
        <v>0</v>
      </c>
      <c r="TF34" s="682">
        <v>0</v>
      </c>
      <c r="TG34" s="682">
        <v>0</v>
      </c>
      <c r="TH34" s="681">
        <v>138</v>
      </c>
      <c r="TI34" s="681">
        <v>69</v>
      </c>
      <c r="TJ34" s="681">
        <v>69</v>
      </c>
      <c r="TK34" s="681">
        <v>34</v>
      </c>
      <c r="TL34" s="681">
        <v>16</v>
      </c>
      <c r="TM34" s="681">
        <v>18</v>
      </c>
      <c r="TN34" s="681">
        <v>45</v>
      </c>
      <c r="TO34" s="681">
        <v>18</v>
      </c>
      <c r="TP34" s="681">
        <v>27</v>
      </c>
      <c r="TQ34" s="681">
        <v>39</v>
      </c>
      <c r="TR34" s="681">
        <v>16</v>
      </c>
      <c r="TS34" s="681">
        <v>23</v>
      </c>
      <c r="TT34" s="681">
        <v>68</v>
      </c>
      <c r="TU34" s="681">
        <v>29</v>
      </c>
      <c r="TV34" s="681">
        <v>39</v>
      </c>
      <c r="TW34" s="681">
        <v>86</v>
      </c>
      <c r="TX34" s="681">
        <v>27</v>
      </c>
      <c r="TY34" s="681">
        <v>59</v>
      </c>
      <c r="TZ34" s="681">
        <v>200</v>
      </c>
      <c r="UA34" s="681">
        <v>88</v>
      </c>
      <c r="UB34" s="681">
        <v>112</v>
      </c>
      <c r="UC34" s="681">
        <v>115</v>
      </c>
      <c r="UD34" s="681">
        <v>61</v>
      </c>
      <c r="UE34" s="681">
        <v>54</v>
      </c>
      <c r="UF34" s="681">
        <v>1835</v>
      </c>
      <c r="UG34" s="681">
        <v>866</v>
      </c>
      <c r="UH34" s="681">
        <v>969</v>
      </c>
      <c r="UI34" s="681">
        <v>63</v>
      </c>
      <c r="UJ34" s="681">
        <v>19</v>
      </c>
      <c r="UK34" s="681">
        <v>44</v>
      </c>
      <c r="UL34" s="681">
        <v>89</v>
      </c>
      <c r="UM34" s="681">
        <v>30</v>
      </c>
      <c r="UN34" s="681">
        <v>59</v>
      </c>
      <c r="UO34" s="681">
        <v>347</v>
      </c>
      <c r="UP34" s="681">
        <v>146</v>
      </c>
      <c r="UQ34" s="681">
        <v>201</v>
      </c>
      <c r="UR34" s="681">
        <v>567</v>
      </c>
      <c r="US34" s="681">
        <v>269</v>
      </c>
      <c r="UT34" s="681">
        <v>298</v>
      </c>
      <c r="UU34" s="681">
        <v>19</v>
      </c>
      <c r="UV34" s="681">
        <v>11</v>
      </c>
      <c r="UW34" s="681">
        <v>8</v>
      </c>
      <c r="UX34" s="681">
        <v>6</v>
      </c>
      <c r="UY34" s="681">
        <v>3</v>
      </c>
      <c r="UZ34" s="681">
        <v>3</v>
      </c>
      <c r="VA34" s="681">
        <v>11</v>
      </c>
      <c r="VB34" s="681">
        <v>3</v>
      </c>
      <c r="VC34" s="681">
        <v>8</v>
      </c>
      <c r="VD34" s="681">
        <v>512</v>
      </c>
      <c r="VE34" s="681">
        <v>208</v>
      </c>
      <c r="VF34" s="681">
        <v>304</v>
      </c>
      <c r="VG34" s="681">
        <v>131</v>
      </c>
      <c r="VH34" s="681">
        <v>49</v>
      </c>
      <c r="VI34" s="681">
        <v>82</v>
      </c>
      <c r="VJ34" s="681">
        <v>8</v>
      </c>
      <c r="VK34" s="681">
        <v>3</v>
      </c>
      <c r="VL34" s="681">
        <v>5</v>
      </c>
      <c r="VM34" s="681">
        <v>2</v>
      </c>
      <c r="VN34" s="682">
        <v>0</v>
      </c>
      <c r="VO34" s="681">
        <v>2</v>
      </c>
      <c r="VP34" s="681">
        <v>21</v>
      </c>
      <c r="VQ34" s="681">
        <v>11</v>
      </c>
      <c r="VR34" s="681">
        <v>10</v>
      </c>
      <c r="VS34" s="681">
        <v>8</v>
      </c>
      <c r="VT34" s="681">
        <v>5</v>
      </c>
      <c r="VU34" s="681">
        <v>3</v>
      </c>
      <c r="VV34" s="681">
        <v>124</v>
      </c>
      <c r="VW34" s="681">
        <v>43</v>
      </c>
      <c r="VX34" s="681">
        <v>81</v>
      </c>
      <c r="VY34" s="681">
        <v>127</v>
      </c>
      <c r="VZ34" s="681">
        <v>65</v>
      </c>
      <c r="WA34" s="681">
        <v>62</v>
      </c>
      <c r="WB34" s="682">
        <v>0</v>
      </c>
      <c r="WC34" s="682">
        <v>0</v>
      </c>
      <c r="WD34" s="682">
        <v>0</v>
      </c>
      <c r="WE34" s="681">
        <v>173</v>
      </c>
      <c r="WF34" s="681">
        <v>75</v>
      </c>
      <c r="WG34" s="681">
        <v>98</v>
      </c>
      <c r="WH34" s="681">
        <v>26</v>
      </c>
      <c r="WI34" s="681">
        <v>13</v>
      </c>
      <c r="WJ34" s="681">
        <v>13</v>
      </c>
      <c r="WK34" s="681">
        <v>52</v>
      </c>
      <c r="WL34" s="681">
        <v>15</v>
      </c>
      <c r="WM34" s="681">
        <v>37</v>
      </c>
      <c r="WN34" s="681">
        <v>33</v>
      </c>
      <c r="WO34" s="681">
        <v>13</v>
      </c>
      <c r="WP34" s="681">
        <v>20</v>
      </c>
      <c r="WQ34" s="681">
        <v>68</v>
      </c>
      <c r="WR34" s="681">
        <v>30</v>
      </c>
      <c r="WS34" s="681">
        <v>38</v>
      </c>
      <c r="WT34" s="681">
        <v>82</v>
      </c>
      <c r="WU34" s="681">
        <v>27</v>
      </c>
      <c r="WV34" s="681">
        <v>55</v>
      </c>
      <c r="WW34" s="681">
        <v>225</v>
      </c>
      <c r="WX34" s="681">
        <v>99</v>
      </c>
      <c r="WY34" s="681">
        <v>126</v>
      </c>
      <c r="WZ34" s="681">
        <v>96</v>
      </c>
      <c r="XA34" s="681">
        <v>45</v>
      </c>
      <c r="XB34" s="681">
        <v>51</v>
      </c>
      <c r="XC34" s="681">
        <v>1953</v>
      </c>
      <c r="XD34" s="681">
        <v>946</v>
      </c>
      <c r="XE34" s="681">
        <v>1007</v>
      </c>
      <c r="XF34" s="681">
        <v>72</v>
      </c>
      <c r="XG34" s="681">
        <v>31</v>
      </c>
      <c r="XH34" s="681">
        <v>41</v>
      </c>
      <c r="XI34" s="681">
        <v>114</v>
      </c>
      <c r="XJ34" s="681">
        <v>46</v>
      </c>
      <c r="XK34" s="681">
        <v>68</v>
      </c>
      <c r="XL34" s="681">
        <v>403</v>
      </c>
      <c r="XM34" s="681">
        <v>184</v>
      </c>
      <c r="XN34" s="681">
        <v>219</v>
      </c>
      <c r="XO34" s="681">
        <v>661</v>
      </c>
      <c r="XP34" s="681">
        <v>309</v>
      </c>
      <c r="XQ34" s="681">
        <v>352</v>
      </c>
      <c r="XR34" s="681">
        <v>15</v>
      </c>
      <c r="XS34" s="681">
        <v>8</v>
      </c>
      <c r="XT34" s="681">
        <v>7</v>
      </c>
      <c r="XU34" s="681">
        <v>9</v>
      </c>
      <c r="XV34" s="681">
        <v>6</v>
      </c>
      <c r="XW34" s="681">
        <v>3</v>
      </c>
      <c r="XX34" s="681">
        <v>11</v>
      </c>
      <c r="XY34" s="681">
        <v>1</v>
      </c>
      <c r="XZ34" s="681">
        <v>10</v>
      </c>
      <c r="YA34" s="681">
        <v>526</v>
      </c>
      <c r="YB34" s="681">
        <v>248</v>
      </c>
      <c r="YC34" s="681">
        <v>278</v>
      </c>
      <c r="YD34" s="681">
        <v>105</v>
      </c>
      <c r="YE34" s="681">
        <v>41</v>
      </c>
      <c r="YF34" s="681">
        <v>64</v>
      </c>
      <c r="YG34" s="681">
        <v>7</v>
      </c>
      <c r="YH34" s="681">
        <v>2</v>
      </c>
      <c r="YI34" s="681">
        <v>5</v>
      </c>
      <c r="YJ34" s="681">
        <v>4</v>
      </c>
      <c r="YK34" s="681">
        <v>2</v>
      </c>
      <c r="YL34" s="681">
        <v>2</v>
      </c>
      <c r="YM34" s="681">
        <v>22</v>
      </c>
      <c r="YN34" s="681">
        <v>11</v>
      </c>
      <c r="YO34" s="681">
        <v>11</v>
      </c>
      <c r="YP34" s="681">
        <v>12</v>
      </c>
      <c r="YQ34" s="681">
        <v>6</v>
      </c>
      <c r="YR34" s="681">
        <v>6</v>
      </c>
      <c r="YS34" s="681">
        <v>138</v>
      </c>
      <c r="YT34" s="681">
        <v>65</v>
      </c>
      <c r="YU34" s="681">
        <v>73</v>
      </c>
      <c r="YV34" s="681">
        <v>138</v>
      </c>
      <c r="YW34" s="681">
        <v>69</v>
      </c>
      <c r="YX34" s="681">
        <v>69</v>
      </c>
      <c r="YY34" s="681">
        <v>2</v>
      </c>
      <c r="YZ34" s="681">
        <v>1</v>
      </c>
      <c r="ZA34" s="681">
        <v>1</v>
      </c>
      <c r="ZB34" s="681">
        <v>123</v>
      </c>
      <c r="ZC34" s="681">
        <v>53</v>
      </c>
      <c r="ZD34" s="681">
        <v>70</v>
      </c>
      <c r="ZE34" s="681">
        <v>35</v>
      </c>
      <c r="ZF34" s="681">
        <v>14</v>
      </c>
      <c r="ZG34" s="681">
        <v>21</v>
      </c>
      <c r="ZH34" s="681">
        <v>48</v>
      </c>
      <c r="ZI34" s="681">
        <v>23</v>
      </c>
      <c r="ZJ34" s="681">
        <v>25</v>
      </c>
      <c r="ZK34" s="681">
        <v>42</v>
      </c>
      <c r="ZL34" s="681">
        <v>18</v>
      </c>
      <c r="ZM34" s="681">
        <v>24</v>
      </c>
      <c r="ZN34" s="681">
        <v>56</v>
      </c>
      <c r="ZO34" s="681">
        <v>20</v>
      </c>
      <c r="ZP34" s="681">
        <v>36</v>
      </c>
      <c r="ZQ34" s="681">
        <v>77</v>
      </c>
      <c r="ZR34" s="681">
        <v>29</v>
      </c>
      <c r="ZS34" s="681">
        <v>48</v>
      </c>
      <c r="ZT34" s="681">
        <v>151</v>
      </c>
      <c r="ZU34" s="681">
        <v>66</v>
      </c>
      <c r="ZV34" s="681">
        <v>85</v>
      </c>
      <c r="ZW34" s="681">
        <v>127</v>
      </c>
      <c r="ZX34" s="681">
        <v>64</v>
      </c>
      <c r="ZY34" s="681">
        <v>63</v>
      </c>
      <c r="ZZ34" s="681">
        <v>2057</v>
      </c>
      <c r="AAA34" s="681">
        <v>992</v>
      </c>
      <c r="AAB34" s="681">
        <v>1065</v>
      </c>
      <c r="AAC34" s="681">
        <v>116</v>
      </c>
      <c r="AAD34" s="681">
        <v>47</v>
      </c>
      <c r="AAE34" s="681">
        <v>69</v>
      </c>
      <c r="AAF34" s="681">
        <v>83</v>
      </c>
      <c r="AAG34" s="681">
        <v>35</v>
      </c>
      <c r="AAH34" s="681">
        <v>48</v>
      </c>
      <c r="AAI34" s="681">
        <v>351</v>
      </c>
      <c r="AAJ34" s="681">
        <v>154</v>
      </c>
      <c r="AAK34" s="681">
        <v>197</v>
      </c>
      <c r="AAL34" s="681">
        <v>642</v>
      </c>
      <c r="AAM34" s="681">
        <v>327</v>
      </c>
      <c r="AAN34" s="681">
        <v>315</v>
      </c>
      <c r="AAO34" s="681">
        <v>23</v>
      </c>
      <c r="AAP34" s="681">
        <v>11</v>
      </c>
      <c r="AAQ34" s="681">
        <v>12</v>
      </c>
      <c r="AAR34" s="681">
        <v>7</v>
      </c>
      <c r="AAS34" s="681">
        <v>2</v>
      </c>
      <c r="AAT34" s="681">
        <v>5</v>
      </c>
      <c r="AAU34" s="681">
        <v>15</v>
      </c>
      <c r="AAV34" s="681">
        <v>11</v>
      </c>
      <c r="AAW34" s="681">
        <v>4</v>
      </c>
      <c r="AAX34" s="681">
        <v>556</v>
      </c>
      <c r="AAY34" s="681">
        <v>242</v>
      </c>
      <c r="AAZ34" s="681">
        <v>314</v>
      </c>
      <c r="ABA34" s="681">
        <v>95</v>
      </c>
      <c r="ABB34" s="681">
        <v>39</v>
      </c>
      <c r="ABC34" s="681">
        <v>56</v>
      </c>
      <c r="ABD34" s="681">
        <v>8</v>
      </c>
      <c r="ABE34" s="681">
        <v>1</v>
      </c>
      <c r="ABF34" s="681">
        <v>7</v>
      </c>
      <c r="ABG34" s="681">
        <v>2</v>
      </c>
      <c r="ABH34" s="681">
        <v>1</v>
      </c>
      <c r="ABI34" s="681">
        <v>1</v>
      </c>
      <c r="ABJ34" s="681">
        <v>21</v>
      </c>
      <c r="ABK34" s="681">
        <v>14</v>
      </c>
      <c r="ABL34" s="681">
        <v>7</v>
      </c>
      <c r="ABM34" s="681">
        <v>8</v>
      </c>
      <c r="ABN34" s="681">
        <v>4</v>
      </c>
      <c r="ABO34" s="681">
        <v>4</v>
      </c>
      <c r="ABP34" s="681">
        <v>151</v>
      </c>
      <c r="ABQ34" s="681">
        <v>68</v>
      </c>
      <c r="ABR34" s="681">
        <v>83</v>
      </c>
      <c r="ABS34" s="681">
        <v>143</v>
      </c>
      <c r="ABT34" s="681">
        <v>72</v>
      </c>
      <c r="ABU34" s="681">
        <v>71</v>
      </c>
      <c r="ABV34" s="681">
        <v>2</v>
      </c>
      <c r="ABW34" s="681">
        <v>2</v>
      </c>
      <c r="ABX34" s="682">
        <v>0</v>
      </c>
      <c r="ABY34" s="681">
        <v>175</v>
      </c>
      <c r="ABZ34" s="681">
        <v>63</v>
      </c>
      <c r="ACA34" s="681">
        <v>112</v>
      </c>
      <c r="ACB34" s="681">
        <v>44</v>
      </c>
      <c r="ACC34" s="681">
        <v>12</v>
      </c>
      <c r="ACD34" s="681">
        <v>32</v>
      </c>
      <c r="ACE34" s="681">
        <v>49</v>
      </c>
      <c r="ACF34" s="681">
        <v>24</v>
      </c>
      <c r="ACG34" s="681">
        <v>25</v>
      </c>
      <c r="ACH34" s="681">
        <v>42</v>
      </c>
      <c r="ACI34" s="681">
        <v>10</v>
      </c>
      <c r="ACJ34" s="681">
        <v>32</v>
      </c>
      <c r="ACK34" s="681">
        <v>46</v>
      </c>
      <c r="ACL34" s="681">
        <v>21</v>
      </c>
      <c r="ACM34" s="681">
        <v>25</v>
      </c>
      <c r="ACN34" s="681">
        <v>76</v>
      </c>
      <c r="ACO34" s="681">
        <v>34</v>
      </c>
      <c r="ACP34" s="681">
        <v>42</v>
      </c>
      <c r="ACQ34" s="681">
        <v>232</v>
      </c>
      <c r="ACR34" s="681">
        <v>98</v>
      </c>
      <c r="ACS34" s="681">
        <v>134</v>
      </c>
      <c r="ACT34" s="681">
        <v>106</v>
      </c>
      <c r="ACU34" s="681">
        <v>46</v>
      </c>
      <c r="ACV34" s="681">
        <v>60</v>
      </c>
      <c r="ACW34" s="681">
        <v>1844</v>
      </c>
      <c r="ACX34" s="681">
        <v>833</v>
      </c>
      <c r="ACY34" s="681">
        <v>1011</v>
      </c>
      <c r="ACZ34" s="681">
        <v>83</v>
      </c>
      <c r="ADA34" s="681">
        <v>39</v>
      </c>
      <c r="ADB34" s="681">
        <v>44</v>
      </c>
      <c r="ADC34" s="681">
        <v>104</v>
      </c>
      <c r="ADD34" s="681">
        <v>45</v>
      </c>
      <c r="ADE34" s="681">
        <v>59</v>
      </c>
      <c r="ADF34" s="681">
        <v>321</v>
      </c>
      <c r="ADG34" s="681">
        <v>140</v>
      </c>
      <c r="ADH34" s="681">
        <v>181</v>
      </c>
      <c r="ADI34" s="681">
        <v>617</v>
      </c>
      <c r="ADJ34" s="681">
        <v>315</v>
      </c>
      <c r="ADK34" s="681">
        <v>302</v>
      </c>
      <c r="ADL34" s="681">
        <v>22</v>
      </c>
      <c r="ADM34" s="681">
        <v>10</v>
      </c>
      <c r="ADN34" s="681">
        <v>12</v>
      </c>
      <c r="ADO34" s="681">
        <v>11</v>
      </c>
      <c r="ADP34" s="681">
        <v>2</v>
      </c>
      <c r="ADQ34" s="681">
        <v>9</v>
      </c>
      <c r="ADR34" s="681">
        <v>8</v>
      </c>
      <c r="ADS34" s="681">
        <v>4</v>
      </c>
      <c r="ADT34" s="681">
        <v>4</v>
      </c>
      <c r="ADU34" s="681">
        <v>496</v>
      </c>
      <c r="ADV34" s="681">
        <v>227</v>
      </c>
      <c r="ADW34" s="681">
        <v>269</v>
      </c>
      <c r="ADX34" s="681">
        <v>126</v>
      </c>
      <c r="ADY34" s="681">
        <v>50</v>
      </c>
      <c r="ADZ34" s="681">
        <v>76</v>
      </c>
      <c r="AEA34" s="681">
        <v>11</v>
      </c>
      <c r="AEB34" s="682">
        <v>0</v>
      </c>
      <c r="AEC34" s="681">
        <v>11</v>
      </c>
      <c r="AED34" s="681">
        <v>2</v>
      </c>
      <c r="AEE34" s="682">
        <v>0</v>
      </c>
      <c r="AEF34" s="681">
        <v>2</v>
      </c>
      <c r="AEG34" s="681">
        <v>20</v>
      </c>
      <c r="AEH34" s="681">
        <v>8</v>
      </c>
      <c r="AEI34" s="681">
        <v>12</v>
      </c>
      <c r="AEJ34" s="681">
        <v>19</v>
      </c>
      <c r="AEK34" s="681">
        <v>10</v>
      </c>
      <c r="AEL34" s="681">
        <v>9</v>
      </c>
      <c r="AEM34" s="681">
        <v>123</v>
      </c>
      <c r="AEN34" s="681">
        <v>55</v>
      </c>
      <c r="AEO34" s="681">
        <v>68</v>
      </c>
      <c r="AEP34" s="681">
        <v>155</v>
      </c>
      <c r="AEQ34" s="681">
        <v>73</v>
      </c>
      <c r="AER34" s="681">
        <v>82</v>
      </c>
      <c r="AES34" s="681">
        <v>1</v>
      </c>
      <c r="AET34" s="681">
        <v>1</v>
      </c>
      <c r="AEU34" s="682">
        <v>0</v>
      </c>
      <c r="AEV34" s="681">
        <v>209</v>
      </c>
      <c r="AEW34" s="681">
        <v>95</v>
      </c>
      <c r="AEX34" s="681">
        <v>114</v>
      </c>
      <c r="AEY34" s="681">
        <v>42</v>
      </c>
      <c r="AEZ34" s="681">
        <v>19</v>
      </c>
      <c r="AFA34" s="681">
        <v>23</v>
      </c>
      <c r="AFB34" s="681">
        <v>81</v>
      </c>
      <c r="AFC34" s="681">
        <v>40</v>
      </c>
      <c r="AFD34" s="681">
        <v>41</v>
      </c>
      <c r="AFE34" s="681">
        <v>41</v>
      </c>
      <c r="AFF34" s="681">
        <v>20</v>
      </c>
      <c r="AFG34" s="681">
        <v>21</v>
      </c>
      <c r="AFH34" s="681">
        <v>71</v>
      </c>
      <c r="AFI34" s="681">
        <v>32</v>
      </c>
      <c r="AFJ34" s="681">
        <v>39</v>
      </c>
      <c r="AFK34" s="681">
        <v>77</v>
      </c>
      <c r="AFL34" s="681">
        <v>42</v>
      </c>
      <c r="AFM34" s="681">
        <v>35</v>
      </c>
      <c r="AFN34" s="681">
        <v>235</v>
      </c>
      <c r="AFO34" s="681">
        <v>107</v>
      </c>
      <c r="AFP34" s="681">
        <v>128</v>
      </c>
      <c r="AFQ34" s="681">
        <v>145</v>
      </c>
      <c r="AFR34" s="681">
        <v>61</v>
      </c>
      <c r="AFS34" s="681">
        <v>84</v>
      </c>
      <c r="AFT34" s="681">
        <v>1812</v>
      </c>
      <c r="AFU34" s="681">
        <v>855</v>
      </c>
      <c r="AFV34" s="681">
        <v>957</v>
      </c>
      <c r="AFW34" s="681">
        <v>86</v>
      </c>
      <c r="AFX34" s="681">
        <v>40</v>
      </c>
      <c r="AFY34" s="681">
        <v>46</v>
      </c>
      <c r="AFZ34" s="681">
        <v>104</v>
      </c>
      <c r="AGA34" s="681">
        <v>44</v>
      </c>
      <c r="AGB34" s="681">
        <v>60</v>
      </c>
      <c r="AGC34" s="681">
        <v>355</v>
      </c>
      <c r="AGD34" s="681">
        <v>171</v>
      </c>
      <c r="AGE34" s="681">
        <v>184</v>
      </c>
      <c r="AGF34" s="681">
        <v>624</v>
      </c>
      <c r="AGG34" s="681">
        <v>329</v>
      </c>
      <c r="AGH34" s="681">
        <v>295</v>
      </c>
      <c r="AGI34" s="681">
        <v>20</v>
      </c>
      <c r="AGJ34" s="681">
        <v>8</v>
      </c>
      <c r="AGK34" s="681">
        <v>12</v>
      </c>
      <c r="AGL34" s="681">
        <v>11</v>
      </c>
      <c r="AGM34" s="681">
        <v>6</v>
      </c>
      <c r="AGN34" s="681">
        <v>5</v>
      </c>
      <c r="AGO34" s="681">
        <v>7</v>
      </c>
      <c r="AGP34" s="681">
        <v>3</v>
      </c>
      <c r="AGQ34" s="681">
        <v>4</v>
      </c>
      <c r="AGR34" s="681">
        <v>478</v>
      </c>
      <c r="AGS34" s="681">
        <v>201</v>
      </c>
      <c r="AGT34" s="681">
        <v>277</v>
      </c>
      <c r="AGU34" s="681">
        <v>120</v>
      </c>
      <c r="AGV34" s="681">
        <v>52</v>
      </c>
      <c r="AGW34" s="681">
        <v>68</v>
      </c>
      <c r="AGX34" s="681">
        <v>13</v>
      </c>
      <c r="AGY34" s="681">
        <v>7</v>
      </c>
      <c r="AGZ34" s="681">
        <v>6</v>
      </c>
      <c r="AHA34" s="681">
        <v>2</v>
      </c>
      <c r="AHB34" s="682">
        <v>0</v>
      </c>
      <c r="AHC34" s="681">
        <v>2</v>
      </c>
      <c r="AHD34" s="681">
        <v>25</v>
      </c>
      <c r="AHE34" s="681">
        <v>13</v>
      </c>
      <c r="AHF34" s="681">
        <v>12</v>
      </c>
      <c r="AHG34" s="681">
        <v>14</v>
      </c>
      <c r="AHH34" s="681">
        <v>5</v>
      </c>
      <c r="AHI34" s="681">
        <v>9</v>
      </c>
      <c r="AHJ34" s="681">
        <v>156</v>
      </c>
      <c r="AHK34" s="681">
        <v>68</v>
      </c>
      <c r="AHL34" s="681">
        <v>88</v>
      </c>
      <c r="AHM34" s="681">
        <v>160</v>
      </c>
      <c r="AHN34" s="681">
        <v>96</v>
      </c>
      <c r="AHO34" s="681">
        <v>64</v>
      </c>
      <c r="AHP34" s="681">
        <v>2</v>
      </c>
      <c r="AHQ34" s="681">
        <v>1</v>
      </c>
      <c r="AHR34" s="684">
        <v>1</v>
      </c>
    </row>
    <row r="35" spans="2:902" ht="27.95" customHeight="1">
      <c r="B35" s="542" t="s">
        <v>227</v>
      </c>
      <c r="C35" s="680">
        <v>12</v>
      </c>
      <c r="D35" s="681">
        <v>5</v>
      </c>
      <c r="E35" s="681">
        <v>7</v>
      </c>
      <c r="F35" s="681">
        <v>16</v>
      </c>
      <c r="G35" s="681">
        <v>8</v>
      </c>
      <c r="H35" s="681">
        <v>8</v>
      </c>
      <c r="I35" s="681">
        <v>6</v>
      </c>
      <c r="J35" s="681">
        <v>3</v>
      </c>
      <c r="K35" s="681">
        <v>3</v>
      </c>
      <c r="L35" s="681">
        <v>29</v>
      </c>
      <c r="M35" s="681">
        <v>13</v>
      </c>
      <c r="N35" s="681">
        <v>16</v>
      </c>
      <c r="O35" s="681">
        <v>34</v>
      </c>
      <c r="P35" s="681">
        <v>16</v>
      </c>
      <c r="Q35" s="681">
        <v>18</v>
      </c>
      <c r="R35" s="681">
        <v>5</v>
      </c>
      <c r="S35" s="681">
        <v>2</v>
      </c>
      <c r="T35" s="681">
        <v>3</v>
      </c>
      <c r="U35" s="681">
        <v>35</v>
      </c>
      <c r="V35" s="681">
        <v>18</v>
      </c>
      <c r="W35" s="681">
        <v>17</v>
      </c>
      <c r="X35" s="681">
        <v>17</v>
      </c>
      <c r="Y35" s="681">
        <v>7</v>
      </c>
      <c r="Z35" s="681">
        <v>10</v>
      </c>
      <c r="AA35" s="681">
        <v>118</v>
      </c>
      <c r="AB35" s="681">
        <v>58</v>
      </c>
      <c r="AC35" s="681">
        <v>60</v>
      </c>
      <c r="AD35" s="681">
        <v>36</v>
      </c>
      <c r="AE35" s="681">
        <v>14</v>
      </c>
      <c r="AF35" s="681">
        <v>22</v>
      </c>
      <c r="AG35" s="681">
        <v>4</v>
      </c>
      <c r="AH35" s="681">
        <v>1</v>
      </c>
      <c r="AI35" s="681">
        <v>3</v>
      </c>
      <c r="AJ35" s="681">
        <v>43</v>
      </c>
      <c r="AK35" s="681">
        <v>20</v>
      </c>
      <c r="AL35" s="681">
        <v>23</v>
      </c>
      <c r="AM35" s="681">
        <v>36</v>
      </c>
      <c r="AN35" s="681">
        <v>14</v>
      </c>
      <c r="AO35" s="681">
        <v>22</v>
      </c>
      <c r="AP35" s="681">
        <v>1</v>
      </c>
      <c r="AQ35" s="681">
        <v>1</v>
      </c>
      <c r="AR35" s="682">
        <v>0</v>
      </c>
      <c r="AS35" s="681">
        <v>3</v>
      </c>
      <c r="AT35" s="681">
        <v>1</v>
      </c>
      <c r="AU35" s="681">
        <v>2</v>
      </c>
      <c r="AV35" s="681">
        <v>5</v>
      </c>
      <c r="AW35" s="681">
        <v>3</v>
      </c>
      <c r="AX35" s="681">
        <v>2</v>
      </c>
      <c r="AY35" s="681">
        <v>173</v>
      </c>
      <c r="AZ35" s="681">
        <v>80</v>
      </c>
      <c r="BA35" s="681">
        <v>93</v>
      </c>
      <c r="BB35" s="681">
        <v>43</v>
      </c>
      <c r="BC35" s="681">
        <v>15</v>
      </c>
      <c r="BD35" s="681">
        <v>28</v>
      </c>
      <c r="BE35" s="681">
        <v>2</v>
      </c>
      <c r="BF35" s="681">
        <v>1</v>
      </c>
      <c r="BG35" s="681">
        <v>1</v>
      </c>
      <c r="BH35" s="682">
        <v>0</v>
      </c>
      <c r="BI35" s="682">
        <v>0</v>
      </c>
      <c r="BJ35" s="682">
        <v>0</v>
      </c>
      <c r="BK35" s="681">
        <v>2</v>
      </c>
      <c r="BL35" s="681">
        <v>1</v>
      </c>
      <c r="BM35" s="681">
        <v>1</v>
      </c>
      <c r="BN35" s="681">
        <v>2</v>
      </c>
      <c r="BO35" s="681">
        <v>2</v>
      </c>
      <c r="BP35" s="682">
        <v>0</v>
      </c>
      <c r="BQ35" s="681">
        <v>24</v>
      </c>
      <c r="BR35" s="681">
        <v>11</v>
      </c>
      <c r="BS35" s="681">
        <v>13</v>
      </c>
      <c r="BT35" s="681">
        <v>1</v>
      </c>
      <c r="BU35" s="681">
        <v>1</v>
      </c>
      <c r="BV35" s="682">
        <v>0</v>
      </c>
      <c r="BW35" s="682">
        <v>0</v>
      </c>
      <c r="BX35" s="682">
        <v>0</v>
      </c>
      <c r="BY35" s="682">
        <v>0</v>
      </c>
      <c r="BZ35" s="681">
        <v>11</v>
      </c>
      <c r="CA35" s="681">
        <v>3</v>
      </c>
      <c r="CB35" s="681">
        <v>8</v>
      </c>
      <c r="CC35" s="681">
        <v>9</v>
      </c>
      <c r="CD35" s="681">
        <v>6</v>
      </c>
      <c r="CE35" s="681">
        <v>3</v>
      </c>
      <c r="CF35" s="681">
        <v>1</v>
      </c>
      <c r="CG35" s="682">
        <v>0</v>
      </c>
      <c r="CH35" s="681">
        <v>1</v>
      </c>
      <c r="CI35" s="681">
        <v>24</v>
      </c>
      <c r="CJ35" s="681">
        <v>10</v>
      </c>
      <c r="CK35" s="681">
        <v>14</v>
      </c>
      <c r="CL35" s="681">
        <v>32</v>
      </c>
      <c r="CM35" s="681">
        <v>17</v>
      </c>
      <c r="CN35" s="681">
        <v>15</v>
      </c>
      <c r="CO35" s="681">
        <v>12</v>
      </c>
      <c r="CP35" s="681">
        <v>5</v>
      </c>
      <c r="CQ35" s="681">
        <v>7</v>
      </c>
      <c r="CR35" s="681">
        <v>13</v>
      </c>
      <c r="CS35" s="681">
        <v>6</v>
      </c>
      <c r="CT35" s="681">
        <v>7</v>
      </c>
      <c r="CU35" s="681">
        <v>8</v>
      </c>
      <c r="CV35" s="681">
        <v>3</v>
      </c>
      <c r="CW35" s="681">
        <v>5</v>
      </c>
      <c r="CX35" s="681">
        <v>66</v>
      </c>
      <c r="CY35" s="681">
        <v>32</v>
      </c>
      <c r="CZ35" s="681">
        <v>34</v>
      </c>
      <c r="DA35" s="681">
        <v>33</v>
      </c>
      <c r="DB35" s="681">
        <v>15</v>
      </c>
      <c r="DC35" s="681">
        <v>18</v>
      </c>
      <c r="DD35" s="681">
        <v>2</v>
      </c>
      <c r="DE35" s="681">
        <v>1</v>
      </c>
      <c r="DF35" s="681">
        <v>1</v>
      </c>
      <c r="DG35" s="681">
        <v>36</v>
      </c>
      <c r="DH35" s="681">
        <v>20</v>
      </c>
      <c r="DI35" s="681">
        <v>16</v>
      </c>
      <c r="DJ35" s="681">
        <v>25</v>
      </c>
      <c r="DK35" s="681">
        <v>9</v>
      </c>
      <c r="DL35" s="681">
        <v>16</v>
      </c>
      <c r="DM35" s="681">
        <v>3</v>
      </c>
      <c r="DN35" s="681">
        <v>2</v>
      </c>
      <c r="DO35" s="681">
        <v>1</v>
      </c>
      <c r="DP35" s="682">
        <v>0</v>
      </c>
      <c r="DQ35" s="682">
        <v>0</v>
      </c>
      <c r="DR35" s="682">
        <v>0</v>
      </c>
      <c r="DS35" s="681">
        <v>1</v>
      </c>
      <c r="DT35" s="682">
        <v>0</v>
      </c>
      <c r="DU35" s="681">
        <v>1</v>
      </c>
      <c r="DV35" s="681">
        <v>143</v>
      </c>
      <c r="DW35" s="681">
        <v>58</v>
      </c>
      <c r="DX35" s="681">
        <v>85</v>
      </c>
      <c r="DY35" s="681">
        <v>33</v>
      </c>
      <c r="DZ35" s="681">
        <v>20</v>
      </c>
      <c r="EA35" s="681">
        <v>13</v>
      </c>
      <c r="EB35" s="682">
        <v>0</v>
      </c>
      <c r="EC35" s="682">
        <v>0</v>
      </c>
      <c r="ED35" s="682">
        <v>0</v>
      </c>
      <c r="EE35" s="682">
        <v>0</v>
      </c>
      <c r="EF35" s="682">
        <v>0</v>
      </c>
      <c r="EG35" s="682">
        <v>0</v>
      </c>
      <c r="EH35" s="681">
        <v>4</v>
      </c>
      <c r="EI35" s="681">
        <v>2</v>
      </c>
      <c r="EJ35" s="681">
        <v>2</v>
      </c>
      <c r="EK35" s="681">
        <v>1</v>
      </c>
      <c r="EL35" s="681">
        <v>1</v>
      </c>
      <c r="EM35" s="682">
        <v>0</v>
      </c>
      <c r="EN35" s="681">
        <v>18</v>
      </c>
      <c r="EO35" s="681">
        <v>6</v>
      </c>
      <c r="EP35" s="681">
        <v>12</v>
      </c>
      <c r="EQ35" s="681">
        <v>11</v>
      </c>
      <c r="ER35" s="681">
        <v>6</v>
      </c>
      <c r="ES35" s="681">
        <v>5</v>
      </c>
      <c r="ET35" s="682">
        <v>0</v>
      </c>
      <c r="EU35" s="682">
        <v>0</v>
      </c>
      <c r="EV35" s="682">
        <v>0</v>
      </c>
      <c r="EW35" s="681">
        <v>13</v>
      </c>
      <c r="EX35" s="681">
        <v>9</v>
      </c>
      <c r="EY35" s="681">
        <v>4</v>
      </c>
      <c r="EZ35" s="681">
        <v>13</v>
      </c>
      <c r="FA35" s="681">
        <v>6</v>
      </c>
      <c r="FB35" s="681">
        <v>7</v>
      </c>
      <c r="FC35" s="681">
        <v>5</v>
      </c>
      <c r="FD35" s="681">
        <v>3</v>
      </c>
      <c r="FE35" s="681">
        <v>2</v>
      </c>
      <c r="FF35" s="681">
        <v>28</v>
      </c>
      <c r="FG35" s="681">
        <v>14</v>
      </c>
      <c r="FH35" s="681">
        <v>14</v>
      </c>
      <c r="FI35" s="681">
        <v>39</v>
      </c>
      <c r="FJ35" s="681">
        <v>17</v>
      </c>
      <c r="FK35" s="681">
        <v>22</v>
      </c>
      <c r="FL35" s="681">
        <v>47</v>
      </c>
      <c r="FM35" s="681">
        <v>15</v>
      </c>
      <c r="FN35" s="681">
        <v>32</v>
      </c>
      <c r="FO35" s="681">
        <v>30</v>
      </c>
      <c r="FP35" s="681">
        <v>17</v>
      </c>
      <c r="FQ35" s="681">
        <v>13</v>
      </c>
      <c r="FR35" s="681">
        <v>12</v>
      </c>
      <c r="FS35" s="681">
        <v>8</v>
      </c>
      <c r="FT35" s="681">
        <v>4</v>
      </c>
      <c r="FU35" s="681">
        <v>61</v>
      </c>
      <c r="FV35" s="681">
        <v>33</v>
      </c>
      <c r="FW35" s="681">
        <v>28</v>
      </c>
      <c r="FX35" s="681">
        <v>30</v>
      </c>
      <c r="FY35" s="681">
        <v>17</v>
      </c>
      <c r="FZ35" s="681">
        <v>13</v>
      </c>
      <c r="GA35" s="681">
        <v>3</v>
      </c>
      <c r="GB35" s="681">
        <v>2</v>
      </c>
      <c r="GC35" s="681">
        <v>1</v>
      </c>
      <c r="GD35" s="681">
        <v>31</v>
      </c>
      <c r="GE35" s="681">
        <v>15</v>
      </c>
      <c r="GF35" s="681">
        <v>16</v>
      </c>
      <c r="GG35" s="681">
        <v>30</v>
      </c>
      <c r="GH35" s="681">
        <v>12</v>
      </c>
      <c r="GI35" s="681">
        <v>18</v>
      </c>
      <c r="GJ35" s="681">
        <v>1</v>
      </c>
      <c r="GK35" s="682">
        <v>0</v>
      </c>
      <c r="GL35" s="681">
        <v>1</v>
      </c>
      <c r="GM35" s="681">
        <v>4</v>
      </c>
      <c r="GN35" s="681">
        <v>4</v>
      </c>
      <c r="GO35" s="682">
        <v>0</v>
      </c>
      <c r="GP35" s="681">
        <v>3</v>
      </c>
      <c r="GQ35" s="681">
        <v>1</v>
      </c>
      <c r="GR35" s="681">
        <v>2</v>
      </c>
      <c r="GS35" s="681">
        <v>141</v>
      </c>
      <c r="GT35" s="681">
        <v>59</v>
      </c>
      <c r="GU35" s="681">
        <v>82</v>
      </c>
      <c r="GV35" s="681">
        <v>41</v>
      </c>
      <c r="GW35" s="681">
        <v>17</v>
      </c>
      <c r="GX35" s="681">
        <v>24</v>
      </c>
      <c r="GY35" s="682">
        <v>0</v>
      </c>
      <c r="GZ35" s="682">
        <v>0</v>
      </c>
      <c r="HA35" s="682">
        <v>0</v>
      </c>
      <c r="HB35" s="682">
        <v>0</v>
      </c>
      <c r="HC35" s="682">
        <v>0</v>
      </c>
      <c r="HD35" s="682">
        <v>0</v>
      </c>
      <c r="HE35" s="681">
        <v>7</v>
      </c>
      <c r="HF35" s="681">
        <v>4</v>
      </c>
      <c r="HG35" s="681">
        <v>3</v>
      </c>
      <c r="HH35" s="681">
        <v>4</v>
      </c>
      <c r="HI35" s="682">
        <v>0</v>
      </c>
      <c r="HJ35" s="681">
        <v>4</v>
      </c>
      <c r="HK35" s="681">
        <v>21</v>
      </c>
      <c r="HL35" s="681">
        <v>8</v>
      </c>
      <c r="HM35" s="681">
        <v>13</v>
      </c>
      <c r="HN35" s="681">
        <v>9</v>
      </c>
      <c r="HO35" s="681">
        <v>3</v>
      </c>
      <c r="HP35" s="681">
        <v>6</v>
      </c>
      <c r="HQ35" s="682">
        <v>0</v>
      </c>
      <c r="HR35" s="682">
        <v>0</v>
      </c>
      <c r="HS35" s="682">
        <v>0</v>
      </c>
      <c r="HT35" s="681">
        <v>35</v>
      </c>
      <c r="HU35" s="681">
        <v>12</v>
      </c>
      <c r="HV35" s="681">
        <v>23</v>
      </c>
      <c r="HW35" s="681">
        <v>12</v>
      </c>
      <c r="HX35" s="681">
        <v>2</v>
      </c>
      <c r="HY35" s="681">
        <v>10</v>
      </c>
      <c r="HZ35" s="681">
        <v>16</v>
      </c>
      <c r="IA35" s="681">
        <v>8</v>
      </c>
      <c r="IB35" s="681">
        <v>8</v>
      </c>
      <c r="IC35" s="681">
        <v>22</v>
      </c>
      <c r="ID35" s="681">
        <v>6</v>
      </c>
      <c r="IE35" s="681">
        <v>16</v>
      </c>
      <c r="IF35" s="681">
        <v>52</v>
      </c>
      <c r="IG35" s="681">
        <v>22</v>
      </c>
      <c r="IH35" s="681">
        <v>30</v>
      </c>
      <c r="II35" s="681">
        <v>53</v>
      </c>
      <c r="IJ35" s="681">
        <v>22</v>
      </c>
      <c r="IK35" s="681">
        <v>31</v>
      </c>
      <c r="IL35" s="681">
        <v>17</v>
      </c>
      <c r="IM35" s="681">
        <v>12</v>
      </c>
      <c r="IN35" s="681">
        <v>5</v>
      </c>
      <c r="IO35" s="681">
        <v>4</v>
      </c>
      <c r="IP35" s="681">
        <v>3</v>
      </c>
      <c r="IQ35" s="681">
        <v>1</v>
      </c>
      <c r="IR35" s="681">
        <v>51</v>
      </c>
      <c r="IS35" s="681">
        <v>31</v>
      </c>
      <c r="IT35" s="681">
        <v>20</v>
      </c>
      <c r="IU35" s="681">
        <v>25</v>
      </c>
      <c r="IV35" s="681">
        <v>13</v>
      </c>
      <c r="IW35" s="681">
        <v>12</v>
      </c>
      <c r="IX35" s="681">
        <v>32</v>
      </c>
      <c r="IY35" s="681">
        <v>18</v>
      </c>
      <c r="IZ35" s="681">
        <v>14</v>
      </c>
      <c r="JA35" s="681">
        <v>35</v>
      </c>
      <c r="JB35" s="681">
        <v>20</v>
      </c>
      <c r="JC35" s="681">
        <v>15</v>
      </c>
      <c r="JD35" s="681">
        <v>26</v>
      </c>
      <c r="JE35" s="681">
        <v>15</v>
      </c>
      <c r="JF35" s="681">
        <v>11</v>
      </c>
      <c r="JG35" s="681">
        <v>4</v>
      </c>
      <c r="JH35" s="681">
        <v>3</v>
      </c>
      <c r="JI35" s="681">
        <v>1</v>
      </c>
      <c r="JJ35" s="681">
        <v>4</v>
      </c>
      <c r="JK35" s="681">
        <v>2</v>
      </c>
      <c r="JL35" s="681">
        <v>2</v>
      </c>
      <c r="JM35" s="681">
        <v>7</v>
      </c>
      <c r="JN35" s="681">
        <v>4</v>
      </c>
      <c r="JO35" s="681">
        <v>3</v>
      </c>
      <c r="JP35" s="681">
        <v>160</v>
      </c>
      <c r="JQ35" s="681">
        <v>73</v>
      </c>
      <c r="JR35" s="681">
        <v>87</v>
      </c>
      <c r="JS35" s="681">
        <v>18</v>
      </c>
      <c r="JT35" s="681">
        <v>5</v>
      </c>
      <c r="JU35" s="681">
        <v>13</v>
      </c>
      <c r="JV35" s="681">
        <v>2</v>
      </c>
      <c r="JW35" s="682">
        <v>0</v>
      </c>
      <c r="JX35" s="681">
        <v>2</v>
      </c>
      <c r="JY35" s="681">
        <v>1</v>
      </c>
      <c r="JZ35" s="682">
        <v>0</v>
      </c>
      <c r="KA35" s="681">
        <v>1</v>
      </c>
      <c r="KB35" s="681">
        <v>4</v>
      </c>
      <c r="KC35" s="681">
        <v>3</v>
      </c>
      <c r="KD35" s="681">
        <v>1</v>
      </c>
      <c r="KE35" s="681">
        <v>2</v>
      </c>
      <c r="KF35" s="681">
        <v>1</v>
      </c>
      <c r="KG35" s="681">
        <v>1</v>
      </c>
      <c r="KH35" s="681">
        <v>21</v>
      </c>
      <c r="KI35" s="681">
        <v>9</v>
      </c>
      <c r="KJ35" s="681">
        <v>12</v>
      </c>
      <c r="KK35" s="681">
        <v>6</v>
      </c>
      <c r="KL35" s="681">
        <v>6</v>
      </c>
      <c r="KM35" s="682">
        <v>0</v>
      </c>
      <c r="KN35" s="682">
        <v>0</v>
      </c>
      <c r="KO35" s="682">
        <v>0</v>
      </c>
      <c r="KP35" s="682">
        <v>0</v>
      </c>
      <c r="KQ35" s="681">
        <v>18</v>
      </c>
      <c r="KR35" s="681">
        <v>6</v>
      </c>
      <c r="KS35" s="681">
        <v>12</v>
      </c>
      <c r="KT35" s="681">
        <v>12</v>
      </c>
      <c r="KU35" s="681">
        <v>7</v>
      </c>
      <c r="KV35" s="681">
        <v>5</v>
      </c>
      <c r="KW35" s="681">
        <v>3</v>
      </c>
      <c r="KX35" s="681">
        <v>1</v>
      </c>
      <c r="KY35" s="681">
        <v>2</v>
      </c>
      <c r="KZ35" s="681">
        <v>10</v>
      </c>
      <c r="LA35" s="681">
        <v>3</v>
      </c>
      <c r="LB35" s="681">
        <v>7</v>
      </c>
      <c r="LC35" s="681">
        <v>49</v>
      </c>
      <c r="LD35" s="681">
        <v>14</v>
      </c>
      <c r="LE35" s="681">
        <v>35</v>
      </c>
      <c r="LF35" s="681">
        <v>59</v>
      </c>
      <c r="LG35" s="681">
        <v>23</v>
      </c>
      <c r="LH35" s="681">
        <v>36</v>
      </c>
      <c r="LI35" s="681">
        <v>9</v>
      </c>
      <c r="LJ35" s="681">
        <v>5</v>
      </c>
      <c r="LK35" s="681">
        <v>4</v>
      </c>
      <c r="LL35" s="681">
        <v>8</v>
      </c>
      <c r="LM35" s="681">
        <v>3</v>
      </c>
      <c r="LN35" s="681">
        <v>5</v>
      </c>
      <c r="LO35" s="681">
        <v>60</v>
      </c>
      <c r="LP35" s="681">
        <v>31</v>
      </c>
      <c r="LQ35" s="681">
        <v>29</v>
      </c>
      <c r="LR35" s="681">
        <v>28</v>
      </c>
      <c r="LS35" s="681">
        <v>11</v>
      </c>
      <c r="LT35" s="681">
        <v>17</v>
      </c>
      <c r="LU35" s="681">
        <v>10</v>
      </c>
      <c r="LV35" s="681">
        <v>7</v>
      </c>
      <c r="LW35" s="681">
        <v>3</v>
      </c>
      <c r="LX35" s="681">
        <v>25</v>
      </c>
      <c r="LY35" s="681">
        <v>14</v>
      </c>
      <c r="LZ35" s="681">
        <v>11</v>
      </c>
      <c r="MA35" s="681">
        <v>15</v>
      </c>
      <c r="MB35" s="681">
        <v>6</v>
      </c>
      <c r="MC35" s="681">
        <v>9</v>
      </c>
      <c r="MD35" s="681">
        <v>1</v>
      </c>
      <c r="ME35" s="682">
        <v>0</v>
      </c>
      <c r="MF35" s="681">
        <v>1</v>
      </c>
      <c r="MG35" s="682">
        <v>0</v>
      </c>
      <c r="MH35" s="682">
        <v>0</v>
      </c>
      <c r="MI35" s="682">
        <v>0</v>
      </c>
      <c r="MJ35" s="681">
        <v>5</v>
      </c>
      <c r="MK35" s="682">
        <v>0</v>
      </c>
      <c r="ML35" s="681">
        <v>5</v>
      </c>
      <c r="MM35" s="681">
        <v>103</v>
      </c>
      <c r="MN35" s="681">
        <v>40</v>
      </c>
      <c r="MO35" s="681">
        <v>63</v>
      </c>
      <c r="MP35" s="681">
        <v>52</v>
      </c>
      <c r="MQ35" s="681">
        <v>26</v>
      </c>
      <c r="MR35" s="681">
        <v>26</v>
      </c>
      <c r="MS35" s="681">
        <v>1</v>
      </c>
      <c r="MT35" s="682">
        <v>0</v>
      </c>
      <c r="MU35" s="681">
        <v>1</v>
      </c>
      <c r="MV35" s="682">
        <v>0</v>
      </c>
      <c r="MW35" s="682">
        <v>0</v>
      </c>
      <c r="MX35" s="682">
        <v>0</v>
      </c>
      <c r="MY35" s="681">
        <v>5</v>
      </c>
      <c r="MZ35" s="681">
        <v>3</v>
      </c>
      <c r="NA35" s="681">
        <v>2</v>
      </c>
      <c r="NB35" s="681">
        <v>1</v>
      </c>
      <c r="NC35" s="682">
        <v>0</v>
      </c>
      <c r="ND35" s="681">
        <v>1</v>
      </c>
      <c r="NE35" s="681">
        <v>25</v>
      </c>
      <c r="NF35" s="681">
        <v>12</v>
      </c>
      <c r="NG35" s="681">
        <v>13</v>
      </c>
      <c r="NH35" s="681">
        <v>6</v>
      </c>
      <c r="NI35" s="681">
        <v>2</v>
      </c>
      <c r="NJ35" s="681">
        <v>4</v>
      </c>
      <c r="NK35" s="682">
        <v>0</v>
      </c>
      <c r="NL35" s="682">
        <v>0</v>
      </c>
      <c r="NM35" s="682">
        <v>0</v>
      </c>
      <c r="NN35" s="681">
        <v>9</v>
      </c>
      <c r="NO35" s="681">
        <v>2</v>
      </c>
      <c r="NP35" s="681">
        <v>7</v>
      </c>
      <c r="NQ35" s="681">
        <v>13</v>
      </c>
      <c r="NR35" s="681">
        <v>6</v>
      </c>
      <c r="NS35" s="681">
        <v>7</v>
      </c>
      <c r="NT35" s="681">
        <v>2</v>
      </c>
      <c r="NU35" s="681">
        <v>2</v>
      </c>
      <c r="NV35" s="682">
        <v>0</v>
      </c>
      <c r="NW35" s="681">
        <v>12</v>
      </c>
      <c r="NX35" s="681">
        <v>7</v>
      </c>
      <c r="NY35" s="681">
        <v>5</v>
      </c>
      <c r="NZ35" s="681">
        <v>24</v>
      </c>
      <c r="OA35" s="681">
        <v>8</v>
      </c>
      <c r="OB35" s="681">
        <v>16</v>
      </c>
      <c r="OC35" s="681">
        <v>70</v>
      </c>
      <c r="OD35" s="681">
        <v>27</v>
      </c>
      <c r="OE35" s="681">
        <v>43</v>
      </c>
      <c r="OF35" s="681">
        <v>17</v>
      </c>
      <c r="OG35" s="681">
        <v>9</v>
      </c>
      <c r="OH35" s="681">
        <v>8</v>
      </c>
      <c r="OI35" s="681">
        <v>5</v>
      </c>
      <c r="OJ35" s="681">
        <v>2</v>
      </c>
      <c r="OK35" s="681">
        <v>3</v>
      </c>
      <c r="OL35" s="681">
        <v>66</v>
      </c>
      <c r="OM35" s="681">
        <v>33</v>
      </c>
      <c r="ON35" s="681">
        <v>33</v>
      </c>
      <c r="OO35" s="681">
        <v>23</v>
      </c>
      <c r="OP35" s="681">
        <v>9</v>
      </c>
      <c r="OQ35" s="681">
        <v>14</v>
      </c>
      <c r="OR35" s="681">
        <v>27</v>
      </c>
      <c r="OS35" s="681">
        <v>12</v>
      </c>
      <c r="OT35" s="681">
        <v>15</v>
      </c>
      <c r="OU35" s="681">
        <v>33</v>
      </c>
      <c r="OV35" s="681">
        <v>21</v>
      </c>
      <c r="OW35" s="681">
        <v>12</v>
      </c>
      <c r="OX35" s="681">
        <v>38</v>
      </c>
      <c r="OY35" s="681">
        <v>16</v>
      </c>
      <c r="OZ35" s="681">
        <v>22</v>
      </c>
      <c r="PA35" s="681">
        <v>6</v>
      </c>
      <c r="PB35" s="681">
        <v>1</v>
      </c>
      <c r="PC35" s="681">
        <v>5</v>
      </c>
      <c r="PD35" s="682">
        <v>0</v>
      </c>
      <c r="PE35" s="682">
        <v>0</v>
      </c>
      <c r="PF35" s="682">
        <v>0</v>
      </c>
      <c r="PG35" s="681">
        <v>9</v>
      </c>
      <c r="PH35" s="681">
        <v>3</v>
      </c>
      <c r="PI35" s="681">
        <v>6</v>
      </c>
      <c r="PJ35" s="681">
        <v>100</v>
      </c>
      <c r="PK35" s="681">
        <v>49</v>
      </c>
      <c r="PL35" s="681">
        <v>51</v>
      </c>
      <c r="PM35" s="681">
        <v>31</v>
      </c>
      <c r="PN35" s="681">
        <v>8</v>
      </c>
      <c r="PO35" s="681">
        <v>23</v>
      </c>
      <c r="PP35" s="681">
        <v>2</v>
      </c>
      <c r="PQ35" s="682">
        <v>0</v>
      </c>
      <c r="PR35" s="681">
        <v>2</v>
      </c>
      <c r="PS35" s="682">
        <v>0</v>
      </c>
      <c r="PT35" s="682">
        <v>0</v>
      </c>
      <c r="PU35" s="682">
        <v>0</v>
      </c>
      <c r="PV35" s="681">
        <v>4</v>
      </c>
      <c r="PW35" s="681">
        <v>3</v>
      </c>
      <c r="PX35" s="681">
        <v>1</v>
      </c>
      <c r="PY35" s="681">
        <v>4</v>
      </c>
      <c r="PZ35" s="682">
        <v>0</v>
      </c>
      <c r="QA35" s="681">
        <v>4</v>
      </c>
      <c r="QB35" s="681">
        <v>8</v>
      </c>
      <c r="QC35" s="681">
        <v>6</v>
      </c>
      <c r="QD35" s="681">
        <v>2</v>
      </c>
      <c r="QE35" s="681">
        <v>16</v>
      </c>
      <c r="QF35" s="681">
        <v>8</v>
      </c>
      <c r="QG35" s="681">
        <v>8</v>
      </c>
      <c r="QH35" s="682">
        <v>0</v>
      </c>
      <c r="QI35" s="682">
        <v>0</v>
      </c>
      <c r="QJ35" s="682">
        <v>0</v>
      </c>
      <c r="QK35" s="681">
        <v>26</v>
      </c>
      <c r="QL35" s="681">
        <v>9</v>
      </c>
      <c r="QM35" s="681">
        <v>17</v>
      </c>
      <c r="QN35" s="681">
        <v>11</v>
      </c>
      <c r="QO35" s="681">
        <v>4</v>
      </c>
      <c r="QP35" s="681">
        <v>7</v>
      </c>
      <c r="QQ35" s="681">
        <v>8</v>
      </c>
      <c r="QR35" s="681">
        <v>4</v>
      </c>
      <c r="QS35" s="681">
        <v>4</v>
      </c>
      <c r="QT35" s="681">
        <v>18</v>
      </c>
      <c r="QU35" s="681">
        <v>8</v>
      </c>
      <c r="QV35" s="681">
        <v>10</v>
      </c>
      <c r="QW35" s="681">
        <v>32</v>
      </c>
      <c r="QX35" s="681">
        <v>12</v>
      </c>
      <c r="QY35" s="681">
        <v>20</v>
      </c>
      <c r="QZ35" s="681">
        <v>61</v>
      </c>
      <c r="RA35" s="681">
        <v>26</v>
      </c>
      <c r="RB35" s="681">
        <v>35</v>
      </c>
      <c r="RC35" s="681">
        <v>33</v>
      </c>
      <c r="RD35" s="681">
        <v>12</v>
      </c>
      <c r="RE35" s="681">
        <v>21</v>
      </c>
      <c r="RF35" s="681">
        <v>7</v>
      </c>
      <c r="RG35" s="681">
        <v>3</v>
      </c>
      <c r="RH35" s="681">
        <v>4</v>
      </c>
      <c r="RI35" s="681">
        <v>126</v>
      </c>
      <c r="RJ35" s="681">
        <v>62</v>
      </c>
      <c r="RK35" s="681">
        <v>64</v>
      </c>
      <c r="RL35" s="681">
        <v>22</v>
      </c>
      <c r="RM35" s="681">
        <v>9</v>
      </c>
      <c r="RN35" s="681">
        <v>13</v>
      </c>
      <c r="RO35" s="681">
        <v>14</v>
      </c>
      <c r="RP35" s="681">
        <v>6</v>
      </c>
      <c r="RQ35" s="681">
        <v>8</v>
      </c>
      <c r="RR35" s="681">
        <v>29</v>
      </c>
      <c r="RS35" s="681">
        <v>12</v>
      </c>
      <c r="RT35" s="681">
        <v>17</v>
      </c>
      <c r="RU35" s="681">
        <v>36</v>
      </c>
      <c r="RV35" s="681">
        <v>18</v>
      </c>
      <c r="RW35" s="681">
        <v>18</v>
      </c>
      <c r="RX35" s="681">
        <v>3</v>
      </c>
      <c r="RY35" s="681">
        <v>3</v>
      </c>
      <c r="RZ35" s="682">
        <v>0</v>
      </c>
      <c r="SA35" s="681">
        <v>4</v>
      </c>
      <c r="SB35" s="681">
        <v>2</v>
      </c>
      <c r="SC35" s="681">
        <v>2</v>
      </c>
      <c r="SD35" s="681">
        <v>2</v>
      </c>
      <c r="SE35" s="681">
        <v>1</v>
      </c>
      <c r="SF35" s="681">
        <v>1</v>
      </c>
      <c r="SG35" s="681">
        <v>97</v>
      </c>
      <c r="SH35" s="681">
        <v>41</v>
      </c>
      <c r="SI35" s="681">
        <v>56</v>
      </c>
      <c r="SJ35" s="681">
        <v>53</v>
      </c>
      <c r="SK35" s="681">
        <v>21</v>
      </c>
      <c r="SL35" s="681">
        <v>32</v>
      </c>
      <c r="SM35" s="681">
        <v>2</v>
      </c>
      <c r="SN35" s="681">
        <v>2</v>
      </c>
      <c r="SO35" s="682">
        <v>0</v>
      </c>
      <c r="SP35" s="682">
        <v>0</v>
      </c>
      <c r="SQ35" s="682">
        <v>0</v>
      </c>
      <c r="SR35" s="682">
        <v>0</v>
      </c>
      <c r="SS35" s="681">
        <v>3</v>
      </c>
      <c r="ST35" s="681">
        <v>1</v>
      </c>
      <c r="SU35" s="681">
        <v>2</v>
      </c>
      <c r="SV35" s="681">
        <v>1</v>
      </c>
      <c r="SW35" s="682">
        <v>0</v>
      </c>
      <c r="SX35" s="681">
        <v>1</v>
      </c>
      <c r="SY35" s="681">
        <v>17</v>
      </c>
      <c r="SZ35" s="681">
        <v>11</v>
      </c>
      <c r="TA35" s="681">
        <v>6</v>
      </c>
      <c r="TB35" s="681">
        <v>17</v>
      </c>
      <c r="TC35" s="681">
        <v>10</v>
      </c>
      <c r="TD35" s="681">
        <v>7</v>
      </c>
      <c r="TE35" s="682">
        <v>0</v>
      </c>
      <c r="TF35" s="682">
        <v>0</v>
      </c>
      <c r="TG35" s="682">
        <v>0</v>
      </c>
      <c r="TH35" s="681">
        <v>35</v>
      </c>
      <c r="TI35" s="681">
        <v>18</v>
      </c>
      <c r="TJ35" s="681">
        <v>17</v>
      </c>
      <c r="TK35" s="681">
        <v>19</v>
      </c>
      <c r="TL35" s="681">
        <v>10</v>
      </c>
      <c r="TM35" s="681">
        <v>9</v>
      </c>
      <c r="TN35" s="681">
        <v>10</v>
      </c>
      <c r="TO35" s="681">
        <v>4</v>
      </c>
      <c r="TP35" s="681">
        <v>6</v>
      </c>
      <c r="TQ35" s="681">
        <v>13</v>
      </c>
      <c r="TR35" s="681">
        <v>5</v>
      </c>
      <c r="TS35" s="681">
        <v>8</v>
      </c>
      <c r="TT35" s="681">
        <v>31</v>
      </c>
      <c r="TU35" s="681">
        <v>10</v>
      </c>
      <c r="TV35" s="681">
        <v>21</v>
      </c>
      <c r="TW35" s="681">
        <v>52</v>
      </c>
      <c r="TX35" s="681">
        <v>20</v>
      </c>
      <c r="TY35" s="681">
        <v>32</v>
      </c>
      <c r="TZ35" s="681">
        <v>35</v>
      </c>
      <c r="UA35" s="681">
        <v>19</v>
      </c>
      <c r="UB35" s="681">
        <v>16</v>
      </c>
      <c r="UC35" s="681">
        <v>8</v>
      </c>
      <c r="UD35" s="681">
        <v>5</v>
      </c>
      <c r="UE35" s="681">
        <v>3</v>
      </c>
      <c r="UF35" s="681">
        <v>146</v>
      </c>
      <c r="UG35" s="681">
        <v>77</v>
      </c>
      <c r="UH35" s="681">
        <v>69</v>
      </c>
      <c r="UI35" s="681">
        <v>22</v>
      </c>
      <c r="UJ35" s="681">
        <v>7</v>
      </c>
      <c r="UK35" s="681">
        <v>15</v>
      </c>
      <c r="UL35" s="681">
        <v>19</v>
      </c>
      <c r="UM35" s="681">
        <v>9</v>
      </c>
      <c r="UN35" s="681">
        <v>10</v>
      </c>
      <c r="UO35" s="681">
        <v>38</v>
      </c>
      <c r="UP35" s="681">
        <v>24</v>
      </c>
      <c r="UQ35" s="681">
        <v>14</v>
      </c>
      <c r="UR35" s="681">
        <v>52</v>
      </c>
      <c r="US35" s="681">
        <v>24</v>
      </c>
      <c r="UT35" s="681">
        <v>28</v>
      </c>
      <c r="UU35" s="681">
        <v>2</v>
      </c>
      <c r="UV35" s="682">
        <v>0</v>
      </c>
      <c r="UW35" s="681">
        <v>2</v>
      </c>
      <c r="UX35" s="681">
        <v>2</v>
      </c>
      <c r="UY35" s="682">
        <v>0</v>
      </c>
      <c r="UZ35" s="681">
        <v>2</v>
      </c>
      <c r="VA35" s="681">
        <v>2</v>
      </c>
      <c r="VB35" s="681">
        <v>2</v>
      </c>
      <c r="VC35" s="682">
        <v>0</v>
      </c>
      <c r="VD35" s="681">
        <v>79</v>
      </c>
      <c r="VE35" s="681">
        <v>30</v>
      </c>
      <c r="VF35" s="681">
        <v>49</v>
      </c>
      <c r="VG35" s="681">
        <v>37</v>
      </c>
      <c r="VH35" s="681">
        <v>20</v>
      </c>
      <c r="VI35" s="681">
        <v>17</v>
      </c>
      <c r="VJ35" s="682">
        <v>0</v>
      </c>
      <c r="VK35" s="682">
        <v>0</v>
      </c>
      <c r="VL35" s="682">
        <v>0</v>
      </c>
      <c r="VM35" s="682">
        <v>0</v>
      </c>
      <c r="VN35" s="682">
        <v>0</v>
      </c>
      <c r="VO35" s="682">
        <v>0</v>
      </c>
      <c r="VP35" s="681">
        <v>2</v>
      </c>
      <c r="VQ35" s="681">
        <v>1</v>
      </c>
      <c r="VR35" s="681">
        <v>1</v>
      </c>
      <c r="VS35" s="681">
        <v>2</v>
      </c>
      <c r="VT35" s="682">
        <v>0</v>
      </c>
      <c r="VU35" s="681">
        <v>2</v>
      </c>
      <c r="VV35" s="681">
        <v>25</v>
      </c>
      <c r="VW35" s="681">
        <v>9</v>
      </c>
      <c r="VX35" s="681">
        <v>16</v>
      </c>
      <c r="VY35" s="681">
        <v>7</v>
      </c>
      <c r="VZ35" s="681">
        <v>3</v>
      </c>
      <c r="WA35" s="681">
        <v>4</v>
      </c>
      <c r="WB35" s="682">
        <v>0</v>
      </c>
      <c r="WC35" s="682">
        <v>0</v>
      </c>
      <c r="WD35" s="682">
        <v>0</v>
      </c>
      <c r="WE35" s="681">
        <v>34</v>
      </c>
      <c r="WF35" s="681">
        <v>13</v>
      </c>
      <c r="WG35" s="681">
        <v>21</v>
      </c>
      <c r="WH35" s="681">
        <v>10</v>
      </c>
      <c r="WI35" s="681">
        <v>6</v>
      </c>
      <c r="WJ35" s="681">
        <v>4</v>
      </c>
      <c r="WK35" s="681">
        <v>11</v>
      </c>
      <c r="WL35" s="681">
        <v>5</v>
      </c>
      <c r="WM35" s="681">
        <v>6</v>
      </c>
      <c r="WN35" s="681">
        <v>20</v>
      </c>
      <c r="WO35" s="681">
        <v>9</v>
      </c>
      <c r="WP35" s="681">
        <v>11</v>
      </c>
      <c r="WQ35" s="681">
        <v>43</v>
      </c>
      <c r="WR35" s="681">
        <v>16</v>
      </c>
      <c r="WS35" s="681">
        <v>27</v>
      </c>
      <c r="WT35" s="681">
        <v>37</v>
      </c>
      <c r="WU35" s="681">
        <v>15</v>
      </c>
      <c r="WV35" s="681">
        <v>22</v>
      </c>
      <c r="WW35" s="681">
        <v>20</v>
      </c>
      <c r="WX35" s="681">
        <v>13</v>
      </c>
      <c r="WY35" s="681">
        <v>7</v>
      </c>
      <c r="WZ35" s="681">
        <v>13</v>
      </c>
      <c r="XA35" s="681">
        <v>8</v>
      </c>
      <c r="XB35" s="681">
        <v>5</v>
      </c>
      <c r="XC35" s="681">
        <v>132</v>
      </c>
      <c r="XD35" s="681">
        <v>67</v>
      </c>
      <c r="XE35" s="681">
        <v>65</v>
      </c>
      <c r="XF35" s="681">
        <v>29</v>
      </c>
      <c r="XG35" s="681">
        <v>13</v>
      </c>
      <c r="XH35" s="681">
        <v>16</v>
      </c>
      <c r="XI35" s="681">
        <v>23</v>
      </c>
      <c r="XJ35" s="681">
        <v>9</v>
      </c>
      <c r="XK35" s="681">
        <v>14</v>
      </c>
      <c r="XL35" s="681">
        <v>54</v>
      </c>
      <c r="XM35" s="681">
        <v>27</v>
      </c>
      <c r="XN35" s="681">
        <v>27</v>
      </c>
      <c r="XO35" s="681">
        <v>69</v>
      </c>
      <c r="XP35" s="681">
        <v>38</v>
      </c>
      <c r="XQ35" s="681">
        <v>31</v>
      </c>
      <c r="XR35" s="681">
        <v>5</v>
      </c>
      <c r="XS35" s="681">
        <v>4</v>
      </c>
      <c r="XT35" s="681">
        <v>1</v>
      </c>
      <c r="XU35" s="681">
        <v>4</v>
      </c>
      <c r="XV35" s="681">
        <v>1</v>
      </c>
      <c r="XW35" s="681">
        <v>3</v>
      </c>
      <c r="XX35" s="681">
        <v>5</v>
      </c>
      <c r="XY35" s="681">
        <v>3</v>
      </c>
      <c r="XZ35" s="681">
        <v>2</v>
      </c>
      <c r="YA35" s="681">
        <v>99</v>
      </c>
      <c r="YB35" s="681">
        <v>44</v>
      </c>
      <c r="YC35" s="681">
        <v>55</v>
      </c>
      <c r="YD35" s="681">
        <v>42</v>
      </c>
      <c r="YE35" s="681">
        <v>17</v>
      </c>
      <c r="YF35" s="681">
        <v>25</v>
      </c>
      <c r="YG35" s="681">
        <v>2</v>
      </c>
      <c r="YH35" s="682">
        <v>0</v>
      </c>
      <c r="YI35" s="681">
        <v>2</v>
      </c>
      <c r="YJ35" s="682">
        <v>0</v>
      </c>
      <c r="YK35" s="682">
        <v>0</v>
      </c>
      <c r="YL35" s="682">
        <v>0</v>
      </c>
      <c r="YM35" s="681">
        <v>2</v>
      </c>
      <c r="YN35" s="681">
        <v>2</v>
      </c>
      <c r="YO35" s="682">
        <v>0</v>
      </c>
      <c r="YP35" s="681">
        <v>2</v>
      </c>
      <c r="YQ35" s="681">
        <v>1</v>
      </c>
      <c r="YR35" s="681">
        <v>1</v>
      </c>
      <c r="YS35" s="681">
        <v>20</v>
      </c>
      <c r="YT35" s="681">
        <v>11</v>
      </c>
      <c r="YU35" s="681">
        <v>9</v>
      </c>
      <c r="YV35" s="681">
        <v>12</v>
      </c>
      <c r="YW35" s="681">
        <v>5</v>
      </c>
      <c r="YX35" s="681">
        <v>7</v>
      </c>
      <c r="YY35" s="682">
        <v>0</v>
      </c>
      <c r="YZ35" s="682">
        <v>0</v>
      </c>
      <c r="ZA35" s="682">
        <v>0</v>
      </c>
      <c r="ZB35" s="681">
        <v>40</v>
      </c>
      <c r="ZC35" s="681">
        <v>13</v>
      </c>
      <c r="ZD35" s="681">
        <v>27</v>
      </c>
      <c r="ZE35" s="681">
        <v>23</v>
      </c>
      <c r="ZF35" s="681">
        <v>12</v>
      </c>
      <c r="ZG35" s="681">
        <v>11</v>
      </c>
      <c r="ZH35" s="681">
        <v>9</v>
      </c>
      <c r="ZI35" s="681">
        <v>7</v>
      </c>
      <c r="ZJ35" s="681">
        <v>2</v>
      </c>
      <c r="ZK35" s="681">
        <v>19</v>
      </c>
      <c r="ZL35" s="681">
        <v>11</v>
      </c>
      <c r="ZM35" s="681">
        <v>8</v>
      </c>
      <c r="ZN35" s="681">
        <v>23</v>
      </c>
      <c r="ZO35" s="681">
        <v>12</v>
      </c>
      <c r="ZP35" s="681">
        <v>11</v>
      </c>
      <c r="ZQ35" s="681">
        <v>39</v>
      </c>
      <c r="ZR35" s="681">
        <v>17</v>
      </c>
      <c r="ZS35" s="681">
        <v>22</v>
      </c>
      <c r="ZT35" s="681">
        <v>30</v>
      </c>
      <c r="ZU35" s="681">
        <v>19</v>
      </c>
      <c r="ZV35" s="681">
        <v>11</v>
      </c>
      <c r="ZW35" s="681">
        <v>8</v>
      </c>
      <c r="ZX35" s="681">
        <v>4</v>
      </c>
      <c r="ZY35" s="681">
        <v>4</v>
      </c>
      <c r="ZZ35" s="681">
        <v>123</v>
      </c>
      <c r="AAA35" s="681">
        <v>70</v>
      </c>
      <c r="AAB35" s="681">
        <v>53</v>
      </c>
      <c r="AAC35" s="681">
        <v>28</v>
      </c>
      <c r="AAD35" s="681">
        <v>8</v>
      </c>
      <c r="AAE35" s="681">
        <v>20</v>
      </c>
      <c r="AAF35" s="681">
        <v>12</v>
      </c>
      <c r="AAG35" s="681">
        <v>7</v>
      </c>
      <c r="AAH35" s="681">
        <v>5</v>
      </c>
      <c r="AAI35" s="681">
        <v>29</v>
      </c>
      <c r="AAJ35" s="681">
        <v>17</v>
      </c>
      <c r="AAK35" s="681">
        <v>12</v>
      </c>
      <c r="AAL35" s="681">
        <v>49</v>
      </c>
      <c r="AAM35" s="681">
        <v>24</v>
      </c>
      <c r="AAN35" s="681">
        <v>25</v>
      </c>
      <c r="AAO35" s="681">
        <v>5</v>
      </c>
      <c r="AAP35" s="681">
        <v>2</v>
      </c>
      <c r="AAQ35" s="681">
        <v>3</v>
      </c>
      <c r="AAR35" s="681">
        <v>6</v>
      </c>
      <c r="AAS35" s="681">
        <v>5</v>
      </c>
      <c r="AAT35" s="681">
        <v>1</v>
      </c>
      <c r="AAU35" s="681">
        <v>1</v>
      </c>
      <c r="AAV35" s="681">
        <v>1</v>
      </c>
      <c r="AAW35" s="682">
        <v>0</v>
      </c>
      <c r="AAX35" s="681">
        <v>76</v>
      </c>
      <c r="AAY35" s="681">
        <v>34</v>
      </c>
      <c r="AAZ35" s="681">
        <v>42</v>
      </c>
      <c r="ABA35" s="681">
        <v>31</v>
      </c>
      <c r="ABB35" s="681">
        <v>12</v>
      </c>
      <c r="ABC35" s="681">
        <v>19</v>
      </c>
      <c r="ABD35" s="682">
        <v>0</v>
      </c>
      <c r="ABE35" s="682">
        <v>0</v>
      </c>
      <c r="ABF35" s="682">
        <v>0</v>
      </c>
      <c r="ABG35" s="681">
        <v>1</v>
      </c>
      <c r="ABH35" s="681">
        <v>1</v>
      </c>
      <c r="ABI35" s="682">
        <v>0</v>
      </c>
      <c r="ABJ35" s="681">
        <v>2</v>
      </c>
      <c r="ABK35" s="681">
        <v>1</v>
      </c>
      <c r="ABL35" s="681">
        <v>1</v>
      </c>
      <c r="ABM35" s="681">
        <v>2</v>
      </c>
      <c r="ABN35" s="682">
        <v>0</v>
      </c>
      <c r="ABO35" s="681">
        <v>2</v>
      </c>
      <c r="ABP35" s="681">
        <v>10</v>
      </c>
      <c r="ABQ35" s="681">
        <v>4</v>
      </c>
      <c r="ABR35" s="681">
        <v>6</v>
      </c>
      <c r="ABS35" s="681">
        <v>11</v>
      </c>
      <c r="ABT35" s="681">
        <v>7</v>
      </c>
      <c r="ABU35" s="681">
        <v>4</v>
      </c>
      <c r="ABV35" s="682">
        <v>0</v>
      </c>
      <c r="ABW35" s="682">
        <v>0</v>
      </c>
      <c r="ABX35" s="682">
        <v>0</v>
      </c>
      <c r="ABY35" s="681">
        <v>29</v>
      </c>
      <c r="ABZ35" s="681">
        <v>9</v>
      </c>
      <c r="ACA35" s="681">
        <v>20</v>
      </c>
      <c r="ACB35" s="681">
        <v>23</v>
      </c>
      <c r="ACC35" s="681">
        <v>12</v>
      </c>
      <c r="ACD35" s="681">
        <v>11</v>
      </c>
      <c r="ACE35" s="681">
        <v>7</v>
      </c>
      <c r="ACF35" s="681">
        <v>1</v>
      </c>
      <c r="ACG35" s="681">
        <v>6</v>
      </c>
      <c r="ACH35" s="681">
        <v>10</v>
      </c>
      <c r="ACI35" s="681">
        <v>7</v>
      </c>
      <c r="ACJ35" s="681">
        <v>3</v>
      </c>
      <c r="ACK35" s="681">
        <v>26</v>
      </c>
      <c r="ACL35" s="681">
        <v>16</v>
      </c>
      <c r="ACM35" s="681">
        <v>10</v>
      </c>
      <c r="ACN35" s="681">
        <v>36</v>
      </c>
      <c r="ACO35" s="681">
        <v>15</v>
      </c>
      <c r="ACP35" s="681">
        <v>21</v>
      </c>
      <c r="ACQ35" s="681">
        <v>22</v>
      </c>
      <c r="ACR35" s="681">
        <v>12</v>
      </c>
      <c r="ACS35" s="681">
        <v>10</v>
      </c>
      <c r="ACT35" s="681">
        <v>11</v>
      </c>
      <c r="ACU35" s="681">
        <v>7</v>
      </c>
      <c r="ACV35" s="681">
        <v>4</v>
      </c>
      <c r="ACW35" s="681">
        <v>102</v>
      </c>
      <c r="ACX35" s="681">
        <v>54</v>
      </c>
      <c r="ACY35" s="681">
        <v>48</v>
      </c>
      <c r="ACZ35" s="681">
        <v>33</v>
      </c>
      <c r="ADA35" s="681">
        <v>15</v>
      </c>
      <c r="ADB35" s="681">
        <v>18</v>
      </c>
      <c r="ADC35" s="681">
        <v>8</v>
      </c>
      <c r="ADD35" s="681">
        <v>4</v>
      </c>
      <c r="ADE35" s="681">
        <v>4</v>
      </c>
      <c r="ADF35" s="681">
        <v>40</v>
      </c>
      <c r="ADG35" s="681">
        <v>21</v>
      </c>
      <c r="ADH35" s="681">
        <v>19</v>
      </c>
      <c r="ADI35" s="681">
        <v>35</v>
      </c>
      <c r="ADJ35" s="681">
        <v>14</v>
      </c>
      <c r="ADK35" s="681">
        <v>21</v>
      </c>
      <c r="ADL35" s="681">
        <v>4</v>
      </c>
      <c r="ADM35" s="681">
        <v>2</v>
      </c>
      <c r="ADN35" s="681">
        <v>2</v>
      </c>
      <c r="ADO35" s="681">
        <v>1</v>
      </c>
      <c r="ADP35" s="681">
        <v>1</v>
      </c>
      <c r="ADQ35" s="682">
        <v>0</v>
      </c>
      <c r="ADR35" s="681">
        <v>6</v>
      </c>
      <c r="ADS35" s="681">
        <v>3</v>
      </c>
      <c r="ADT35" s="681">
        <v>3</v>
      </c>
      <c r="ADU35" s="681">
        <v>82</v>
      </c>
      <c r="ADV35" s="681">
        <v>34</v>
      </c>
      <c r="ADW35" s="681">
        <v>48</v>
      </c>
      <c r="ADX35" s="681">
        <v>26</v>
      </c>
      <c r="ADY35" s="681">
        <v>10</v>
      </c>
      <c r="ADZ35" s="681">
        <v>16</v>
      </c>
      <c r="AEA35" s="681">
        <v>2</v>
      </c>
      <c r="AEB35" s="681">
        <v>1</v>
      </c>
      <c r="AEC35" s="681">
        <v>1</v>
      </c>
      <c r="AED35" s="682">
        <v>0</v>
      </c>
      <c r="AEE35" s="682">
        <v>0</v>
      </c>
      <c r="AEF35" s="682">
        <v>0</v>
      </c>
      <c r="AEG35" s="681">
        <v>2</v>
      </c>
      <c r="AEH35" s="681">
        <v>1</v>
      </c>
      <c r="AEI35" s="681">
        <v>1</v>
      </c>
      <c r="AEJ35" s="681">
        <v>4</v>
      </c>
      <c r="AEK35" s="681">
        <v>1</v>
      </c>
      <c r="AEL35" s="681">
        <v>3</v>
      </c>
      <c r="AEM35" s="681">
        <v>4</v>
      </c>
      <c r="AEN35" s="681">
        <v>3</v>
      </c>
      <c r="AEO35" s="681">
        <v>1</v>
      </c>
      <c r="AEP35" s="681">
        <v>10</v>
      </c>
      <c r="AEQ35" s="681">
        <v>6</v>
      </c>
      <c r="AER35" s="681">
        <v>4</v>
      </c>
      <c r="AES35" s="682">
        <v>0</v>
      </c>
      <c r="AET35" s="682">
        <v>0</v>
      </c>
      <c r="AEU35" s="682">
        <v>0</v>
      </c>
      <c r="AEV35" s="681">
        <v>27</v>
      </c>
      <c r="AEW35" s="681">
        <v>11</v>
      </c>
      <c r="AEX35" s="681">
        <v>16</v>
      </c>
      <c r="AEY35" s="681">
        <v>17</v>
      </c>
      <c r="AEZ35" s="681">
        <v>7</v>
      </c>
      <c r="AFA35" s="681">
        <v>10</v>
      </c>
      <c r="AFB35" s="681">
        <v>9</v>
      </c>
      <c r="AFC35" s="681">
        <v>6</v>
      </c>
      <c r="AFD35" s="681">
        <v>3</v>
      </c>
      <c r="AFE35" s="681">
        <v>5</v>
      </c>
      <c r="AFF35" s="681">
        <v>3</v>
      </c>
      <c r="AFG35" s="681">
        <v>2</v>
      </c>
      <c r="AFH35" s="681">
        <v>32</v>
      </c>
      <c r="AFI35" s="681">
        <v>15</v>
      </c>
      <c r="AFJ35" s="681">
        <v>17</v>
      </c>
      <c r="AFK35" s="681">
        <v>36</v>
      </c>
      <c r="AFL35" s="681">
        <v>15</v>
      </c>
      <c r="AFM35" s="681">
        <v>21</v>
      </c>
      <c r="AFN35" s="681">
        <v>13</v>
      </c>
      <c r="AFO35" s="681">
        <v>9</v>
      </c>
      <c r="AFP35" s="681">
        <v>4</v>
      </c>
      <c r="AFQ35" s="681">
        <v>6</v>
      </c>
      <c r="AFR35" s="681">
        <v>2</v>
      </c>
      <c r="AFS35" s="681">
        <v>4</v>
      </c>
      <c r="AFT35" s="681">
        <v>128</v>
      </c>
      <c r="AFU35" s="681">
        <v>68</v>
      </c>
      <c r="AFV35" s="681">
        <v>60</v>
      </c>
      <c r="AFW35" s="681">
        <v>28</v>
      </c>
      <c r="AFX35" s="681">
        <v>14</v>
      </c>
      <c r="AFY35" s="681">
        <v>14</v>
      </c>
      <c r="AFZ35" s="681">
        <v>17</v>
      </c>
      <c r="AGA35" s="681">
        <v>8</v>
      </c>
      <c r="AGB35" s="681">
        <v>9</v>
      </c>
      <c r="AGC35" s="681">
        <v>31</v>
      </c>
      <c r="AGD35" s="681">
        <v>14</v>
      </c>
      <c r="AGE35" s="681">
        <v>17</v>
      </c>
      <c r="AGF35" s="681">
        <v>39</v>
      </c>
      <c r="AGG35" s="681">
        <v>21</v>
      </c>
      <c r="AGH35" s="681">
        <v>18</v>
      </c>
      <c r="AGI35" s="681">
        <v>5</v>
      </c>
      <c r="AGJ35" s="681">
        <v>4</v>
      </c>
      <c r="AGK35" s="681">
        <v>1</v>
      </c>
      <c r="AGL35" s="681">
        <v>4</v>
      </c>
      <c r="AGM35" s="682">
        <v>0</v>
      </c>
      <c r="AGN35" s="681">
        <v>4</v>
      </c>
      <c r="AGO35" s="681">
        <v>2</v>
      </c>
      <c r="AGP35" s="681">
        <v>1</v>
      </c>
      <c r="AGQ35" s="681">
        <v>1</v>
      </c>
      <c r="AGR35" s="681">
        <v>54</v>
      </c>
      <c r="AGS35" s="681">
        <v>20</v>
      </c>
      <c r="AGT35" s="681">
        <v>34</v>
      </c>
      <c r="AGU35" s="681">
        <v>24</v>
      </c>
      <c r="AGV35" s="681">
        <v>8</v>
      </c>
      <c r="AGW35" s="681">
        <v>16</v>
      </c>
      <c r="AGX35" s="682">
        <v>0</v>
      </c>
      <c r="AGY35" s="682">
        <v>0</v>
      </c>
      <c r="AGZ35" s="682">
        <v>0</v>
      </c>
      <c r="AHA35" s="682">
        <v>0</v>
      </c>
      <c r="AHB35" s="682">
        <v>0</v>
      </c>
      <c r="AHC35" s="682">
        <v>0</v>
      </c>
      <c r="AHD35" s="681">
        <v>2</v>
      </c>
      <c r="AHE35" s="681">
        <v>2</v>
      </c>
      <c r="AHF35" s="682">
        <v>0</v>
      </c>
      <c r="AHG35" s="681">
        <v>1</v>
      </c>
      <c r="AHH35" s="681">
        <v>1</v>
      </c>
      <c r="AHI35" s="682">
        <v>0</v>
      </c>
      <c r="AHJ35" s="681">
        <v>7</v>
      </c>
      <c r="AHK35" s="681">
        <v>3</v>
      </c>
      <c r="AHL35" s="681">
        <v>4</v>
      </c>
      <c r="AHM35" s="681">
        <v>5</v>
      </c>
      <c r="AHN35" s="681">
        <v>2</v>
      </c>
      <c r="AHO35" s="681">
        <v>3</v>
      </c>
      <c r="AHP35" s="682">
        <v>0</v>
      </c>
      <c r="AHQ35" s="682">
        <v>0</v>
      </c>
      <c r="AHR35" s="683">
        <v>0</v>
      </c>
    </row>
    <row r="36" spans="2:902" ht="45" customHeight="1">
      <c r="B36" s="542" t="s">
        <v>284</v>
      </c>
      <c r="C36" s="680">
        <v>10</v>
      </c>
      <c r="D36" s="681">
        <v>4</v>
      </c>
      <c r="E36" s="681">
        <v>6</v>
      </c>
      <c r="F36" s="681">
        <v>6</v>
      </c>
      <c r="G36" s="682">
        <v>0</v>
      </c>
      <c r="H36" s="681">
        <v>6</v>
      </c>
      <c r="I36" s="681">
        <v>6</v>
      </c>
      <c r="J36" s="681">
        <v>3</v>
      </c>
      <c r="K36" s="681">
        <v>3</v>
      </c>
      <c r="L36" s="681">
        <v>2</v>
      </c>
      <c r="M36" s="681">
        <v>1</v>
      </c>
      <c r="N36" s="681">
        <v>1</v>
      </c>
      <c r="O36" s="681">
        <v>13</v>
      </c>
      <c r="P36" s="681">
        <v>7</v>
      </c>
      <c r="Q36" s="681">
        <v>6</v>
      </c>
      <c r="R36" s="681">
        <v>35</v>
      </c>
      <c r="S36" s="681">
        <v>13</v>
      </c>
      <c r="T36" s="681">
        <v>22</v>
      </c>
      <c r="U36" s="681">
        <v>3</v>
      </c>
      <c r="V36" s="681">
        <v>2</v>
      </c>
      <c r="W36" s="681">
        <v>1</v>
      </c>
      <c r="X36" s="681">
        <v>4</v>
      </c>
      <c r="Y36" s="681">
        <v>4</v>
      </c>
      <c r="Z36" s="682">
        <v>0</v>
      </c>
      <c r="AA36" s="681">
        <v>22</v>
      </c>
      <c r="AB36" s="681">
        <v>14</v>
      </c>
      <c r="AC36" s="681">
        <v>8</v>
      </c>
      <c r="AD36" s="681">
        <v>3</v>
      </c>
      <c r="AE36" s="681">
        <v>1</v>
      </c>
      <c r="AF36" s="681">
        <v>2</v>
      </c>
      <c r="AG36" s="681">
        <v>4</v>
      </c>
      <c r="AH36" s="681">
        <v>3</v>
      </c>
      <c r="AI36" s="681">
        <v>1</v>
      </c>
      <c r="AJ36" s="681">
        <v>6</v>
      </c>
      <c r="AK36" s="681">
        <v>4</v>
      </c>
      <c r="AL36" s="681">
        <v>2</v>
      </c>
      <c r="AM36" s="681">
        <v>7</v>
      </c>
      <c r="AN36" s="681">
        <v>5</v>
      </c>
      <c r="AO36" s="681">
        <v>2</v>
      </c>
      <c r="AP36" s="682">
        <v>0</v>
      </c>
      <c r="AQ36" s="682">
        <v>0</v>
      </c>
      <c r="AR36" s="682">
        <v>0</v>
      </c>
      <c r="AS36" s="682">
        <v>0</v>
      </c>
      <c r="AT36" s="682">
        <v>0</v>
      </c>
      <c r="AU36" s="682">
        <v>0</v>
      </c>
      <c r="AV36" s="682">
        <v>0</v>
      </c>
      <c r="AW36" s="682">
        <v>0</v>
      </c>
      <c r="AX36" s="682">
        <v>0</v>
      </c>
      <c r="AY36" s="681">
        <v>26</v>
      </c>
      <c r="AZ36" s="681">
        <v>15</v>
      </c>
      <c r="BA36" s="681">
        <v>11</v>
      </c>
      <c r="BB36" s="681">
        <v>7</v>
      </c>
      <c r="BC36" s="681">
        <v>4</v>
      </c>
      <c r="BD36" s="681">
        <v>3</v>
      </c>
      <c r="BE36" s="681">
        <v>1</v>
      </c>
      <c r="BF36" s="681">
        <v>1</v>
      </c>
      <c r="BG36" s="682">
        <v>0</v>
      </c>
      <c r="BH36" s="682">
        <v>0</v>
      </c>
      <c r="BI36" s="682">
        <v>0</v>
      </c>
      <c r="BJ36" s="682">
        <v>0</v>
      </c>
      <c r="BK36" s="682">
        <v>0</v>
      </c>
      <c r="BL36" s="682">
        <v>0</v>
      </c>
      <c r="BM36" s="682">
        <v>0</v>
      </c>
      <c r="BN36" s="682">
        <v>0</v>
      </c>
      <c r="BO36" s="682">
        <v>0</v>
      </c>
      <c r="BP36" s="682">
        <v>0</v>
      </c>
      <c r="BQ36" s="681">
        <v>1</v>
      </c>
      <c r="BR36" s="682">
        <v>0</v>
      </c>
      <c r="BS36" s="681">
        <v>1</v>
      </c>
      <c r="BT36" s="681">
        <v>1</v>
      </c>
      <c r="BU36" s="681">
        <v>1</v>
      </c>
      <c r="BV36" s="682">
        <v>0</v>
      </c>
      <c r="BW36" s="682">
        <v>0</v>
      </c>
      <c r="BX36" s="682">
        <v>0</v>
      </c>
      <c r="BY36" s="682">
        <v>0</v>
      </c>
      <c r="BZ36" s="681">
        <v>4</v>
      </c>
      <c r="CA36" s="682">
        <v>0</v>
      </c>
      <c r="CB36" s="681">
        <v>4</v>
      </c>
      <c r="CC36" s="681">
        <v>2</v>
      </c>
      <c r="CD36" s="681">
        <v>1</v>
      </c>
      <c r="CE36" s="681">
        <v>1</v>
      </c>
      <c r="CF36" s="681">
        <v>5</v>
      </c>
      <c r="CG36" s="681">
        <v>1</v>
      </c>
      <c r="CH36" s="681">
        <v>4</v>
      </c>
      <c r="CI36" s="681">
        <v>1</v>
      </c>
      <c r="CJ36" s="682">
        <v>0</v>
      </c>
      <c r="CK36" s="681">
        <v>1</v>
      </c>
      <c r="CL36" s="681">
        <v>18</v>
      </c>
      <c r="CM36" s="681">
        <v>8</v>
      </c>
      <c r="CN36" s="681">
        <v>10</v>
      </c>
      <c r="CO36" s="681">
        <v>22</v>
      </c>
      <c r="CP36" s="681">
        <v>10</v>
      </c>
      <c r="CQ36" s="681">
        <v>12</v>
      </c>
      <c r="CR36" s="681">
        <v>1</v>
      </c>
      <c r="CS36" s="681">
        <v>1</v>
      </c>
      <c r="CT36" s="682">
        <v>0</v>
      </c>
      <c r="CU36" s="681">
        <v>3</v>
      </c>
      <c r="CV36" s="681">
        <v>3</v>
      </c>
      <c r="CW36" s="682">
        <v>0</v>
      </c>
      <c r="CX36" s="681">
        <v>10</v>
      </c>
      <c r="CY36" s="681">
        <v>6</v>
      </c>
      <c r="CZ36" s="681">
        <v>4</v>
      </c>
      <c r="DA36" s="681">
        <v>3</v>
      </c>
      <c r="DB36" s="681">
        <v>2</v>
      </c>
      <c r="DC36" s="681">
        <v>1</v>
      </c>
      <c r="DD36" s="681">
        <v>3</v>
      </c>
      <c r="DE36" s="681">
        <v>1</v>
      </c>
      <c r="DF36" s="681">
        <v>2</v>
      </c>
      <c r="DG36" s="681">
        <v>2</v>
      </c>
      <c r="DH36" s="682">
        <v>0</v>
      </c>
      <c r="DI36" s="681">
        <v>2</v>
      </c>
      <c r="DJ36" s="681">
        <v>11</v>
      </c>
      <c r="DK36" s="681">
        <v>5</v>
      </c>
      <c r="DL36" s="681">
        <v>6</v>
      </c>
      <c r="DM36" s="682">
        <v>0</v>
      </c>
      <c r="DN36" s="682">
        <v>0</v>
      </c>
      <c r="DO36" s="682">
        <v>0</v>
      </c>
      <c r="DP36" s="682">
        <v>0</v>
      </c>
      <c r="DQ36" s="682">
        <v>0</v>
      </c>
      <c r="DR36" s="682">
        <v>0</v>
      </c>
      <c r="DS36" s="681">
        <v>1</v>
      </c>
      <c r="DT36" s="681">
        <v>1</v>
      </c>
      <c r="DU36" s="682">
        <v>0</v>
      </c>
      <c r="DV36" s="681">
        <v>8</v>
      </c>
      <c r="DW36" s="681">
        <v>5</v>
      </c>
      <c r="DX36" s="681">
        <v>3</v>
      </c>
      <c r="DY36" s="681">
        <v>7</v>
      </c>
      <c r="DZ36" s="681">
        <v>1</v>
      </c>
      <c r="EA36" s="681">
        <v>6</v>
      </c>
      <c r="EB36" s="682">
        <v>0</v>
      </c>
      <c r="EC36" s="682">
        <v>0</v>
      </c>
      <c r="ED36" s="682">
        <v>0</v>
      </c>
      <c r="EE36" s="682">
        <v>0</v>
      </c>
      <c r="EF36" s="682">
        <v>0</v>
      </c>
      <c r="EG36" s="682">
        <v>0</v>
      </c>
      <c r="EH36" s="681">
        <v>1</v>
      </c>
      <c r="EI36" s="681">
        <v>1</v>
      </c>
      <c r="EJ36" s="682">
        <v>0</v>
      </c>
      <c r="EK36" s="682">
        <v>0</v>
      </c>
      <c r="EL36" s="682">
        <v>0</v>
      </c>
      <c r="EM36" s="682">
        <v>0</v>
      </c>
      <c r="EN36" s="681">
        <v>2</v>
      </c>
      <c r="EO36" s="681">
        <v>2</v>
      </c>
      <c r="EP36" s="682">
        <v>0</v>
      </c>
      <c r="EQ36" s="681">
        <v>3</v>
      </c>
      <c r="ER36" s="681">
        <v>2</v>
      </c>
      <c r="ES36" s="681">
        <v>1</v>
      </c>
      <c r="ET36" s="682">
        <v>0</v>
      </c>
      <c r="EU36" s="682">
        <v>0</v>
      </c>
      <c r="EV36" s="682">
        <v>0</v>
      </c>
      <c r="EW36" s="681">
        <v>2</v>
      </c>
      <c r="EX36" s="681">
        <v>1</v>
      </c>
      <c r="EY36" s="681">
        <v>1</v>
      </c>
      <c r="EZ36" s="681">
        <v>1</v>
      </c>
      <c r="FA36" s="682">
        <v>0</v>
      </c>
      <c r="FB36" s="681">
        <v>1</v>
      </c>
      <c r="FC36" s="682">
        <v>0</v>
      </c>
      <c r="FD36" s="682">
        <v>0</v>
      </c>
      <c r="FE36" s="682">
        <v>0</v>
      </c>
      <c r="FF36" s="682">
        <v>0</v>
      </c>
      <c r="FG36" s="682">
        <v>0</v>
      </c>
      <c r="FH36" s="682">
        <v>0</v>
      </c>
      <c r="FI36" s="681">
        <v>22</v>
      </c>
      <c r="FJ36" s="681">
        <v>8</v>
      </c>
      <c r="FK36" s="681">
        <v>14</v>
      </c>
      <c r="FL36" s="681">
        <v>15</v>
      </c>
      <c r="FM36" s="681">
        <v>8</v>
      </c>
      <c r="FN36" s="681">
        <v>7</v>
      </c>
      <c r="FO36" s="681">
        <v>4</v>
      </c>
      <c r="FP36" s="681">
        <v>2</v>
      </c>
      <c r="FQ36" s="681">
        <v>2</v>
      </c>
      <c r="FR36" s="681">
        <v>3</v>
      </c>
      <c r="FS36" s="681">
        <v>1</v>
      </c>
      <c r="FT36" s="681">
        <v>2</v>
      </c>
      <c r="FU36" s="681">
        <v>11</v>
      </c>
      <c r="FV36" s="681">
        <v>4</v>
      </c>
      <c r="FW36" s="681">
        <v>7</v>
      </c>
      <c r="FX36" s="681">
        <v>7</v>
      </c>
      <c r="FY36" s="681">
        <v>4</v>
      </c>
      <c r="FZ36" s="681">
        <v>3</v>
      </c>
      <c r="GA36" s="681">
        <v>2</v>
      </c>
      <c r="GB36" s="681">
        <v>1</v>
      </c>
      <c r="GC36" s="681">
        <v>1</v>
      </c>
      <c r="GD36" s="681">
        <v>3</v>
      </c>
      <c r="GE36" s="681">
        <v>1</v>
      </c>
      <c r="GF36" s="681">
        <v>2</v>
      </c>
      <c r="GG36" s="681">
        <v>5</v>
      </c>
      <c r="GH36" s="681">
        <v>3</v>
      </c>
      <c r="GI36" s="681">
        <v>2</v>
      </c>
      <c r="GJ36" s="681">
        <v>1</v>
      </c>
      <c r="GK36" s="681">
        <v>1</v>
      </c>
      <c r="GL36" s="682">
        <v>0</v>
      </c>
      <c r="GM36" s="682">
        <v>0</v>
      </c>
      <c r="GN36" s="682">
        <v>0</v>
      </c>
      <c r="GO36" s="682">
        <v>0</v>
      </c>
      <c r="GP36" s="682">
        <v>0</v>
      </c>
      <c r="GQ36" s="682">
        <v>0</v>
      </c>
      <c r="GR36" s="682">
        <v>0</v>
      </c>
      <c r="GS36" s="681">
        <v>17</v>
      </c>
      <c r="GT36" s="681">
        <v>8</v>
      </c>
      <c r="GU36" s="681">
        <v>9</v>
      </c>
      <c r="GV36" s="681">
        <v>6</v>
      </c>
      <c r="GW36" s="681">
        <v>4</v>
      </c>
      <c r="GX36" s="681">
        <v>2</v>
      </c>
      <c r="GY36" s="681">
        <v>2</v>
      </c>
      <c r="GZ36" s="681">
        <v>2</v>
      </c>
      <c r="HA36" s="682">
        <v>0</v>
      </c>
      <c r="HB36" s="682">
        <v>0</v>
      </c>
      <c r="HC36" s="682">
        <v>0</v>
      </c>
      <c r="HD36" s="682">
        <v>0</v>
      </c>
      <c r="HE36" s="682">
        <v>0</v>
      </c>
      <c r="HF36" s="682">
        <v>0</v>
      </c>
      <c r="HG36" s="682">
        <v>0</v>
      </c>
      <c r="HH36" s="682">
        <v>0</v>
      </c>
      <c r="HI36" s="682">
        <v>0</v>
      </c>
      <c r="HJ36" s="682">
        <v>0</v>
      </c>
      <c r="HK36" s="681">
        <v>3</v>
      </c>
      <c r="HL36" s="681">
        <v>2</v>
      </c>
      <c r="HM36" s="681">
        <v>1</v>
      </c>
      <c r="HN36" s="681">
        <v>1</v>
      </c>
      <c r="HO36" s="681">
        <v>1</v>
      </c>
      <c r="HP36" s="682">
        <v>0</v>
      </c>
      <c r="HQ36" s="682">
        <v>0</v>
      </c>
      <c r="HR36" s="682">
        <v>0</v>
      </c>
      <c r="HS36" s="682">
        <v>0</v>
      </c>
      <c r="HT36" s="681">
        <v>19</v>
      </c>
      <c r="HU36" s="681">
        <v>7</v>
      </c>
      <c r="HV36" s="681">
        <v>12</v>
      </c>
      <c r="HW36" s="681">
        <v>2</v>
      </c>
      <c r="HX36" s="682">
        <v>0</v>
      </c>
      <c r="HY36" s="681">
        <v>2</v>
      </c>
      <c r="HZ36" s="681">
        <v>11</v>
      </c>
      <c r="IA36" s="681">
        <v>5</v>
      </c>
      <c r="IB36" s="681">
        <v>6</v>
      </c>
      <c r="IC36" s="682">
        <v>0</v>
      </c>
      <c r="ID36" s="682">
        <v>0</v>
      </c>
      <c r="IE36" s="682">
        <v>0</v>
      </c>
      <c r="IF36" s="681">
        <v>6</v>
      </c>
      <c r="IG36" s="681">
        <v>2</v>
      </c>
      <c r="IH36" s="681">
        <v>4</v>
      </c>
      <c r="II36" s="681">
        <v>13</v>
      </c>
      <c r="IJ36" s="681">
        <v>5</v>
      </c>
      <c r="IK36" s="681">
        <v>8</v>
      </c>
      <c r="IL36" s="681">
        <v>4</v>
      </c>
      <c r="IM36" s="681">
        <v>2</v>
      </c>
      <c r="IN36" s="681">
        <v>2</v>
      </c>
      <c r="IO36" s="682">
        <v>0</v>
      </c>
      <c r="IP36" s="682">
        <v>0</v>
      </c>
      <c r="IQ36" s="682">
        <v>0</v>
      </c>
      <c r="IR36" s="681">
        <v>9</v>
      </c>
      <c r="IS36" s="681">
        <v>5</v>
      </c>
      <c r="IT36" s="681">
        <v>4</v>
      </c>
      <c r="IU36" s="681">
        <v>3</v>
      </c>
      <c r="IV36" s="681">
        <v>1</v>
      </c>
      <c r="IW36" s="681">
        <v>2</v>
      </c>
      <c r="IX36" s="681">
        <v>11</v>
      </c>
      <c r="IY36" s="681">
        <v>2</v>
      </c>
      <c r="IZ36" s="681">
        <v>9</v>
      </c>
      <c r="JA36" s="681">
        <v>6</v>
      </c>
      <c r="JB36" s="681">
        <v>2</v>
      </c>
      <c r="JC36" s="681">
        <v>4</v>
      </c>
      <c r="JD36" s="681">
        <v>2</v>
      </c>
      <c r="JE36" s="681">
        <v>2</v>
      </c>
      <c r="JF36" s="682">
        <v>0</v>
      </c>
      <c r="JG36" s="681">
        <v>2</v>
      </c>
      <c r="JH36" s="681">
        <v>1</v>
      </c>
      <c r="JI36" s="681">
        <v>1</v>
      </c>
      <c r="JJ36" s="682">
        <v>0</v>
      </c>
      <c r="JK36" s="682">
        <v>0</v>
      </c>
      <c r="JL36" s="682">
        <v>0</v>
      </c>
      <c r="JM36" s="682">
        <v>0</v>
      </c>
      <c r="JN36" s="682">
        <v>0</v>
      </c>
      <c r="JO36" s="682">
        <v>0</v>
      </c>
      <c r="JP36" s="681">
        <v>11</v>
      </c>
      <c r="JQ36" s="681">
        <v>4</v>
      </c>
      <c r="JR36" s="681">
        <v>7</v>
      </c>
      <c r="JS36" s="681">
        <v>6</v>
      </c>
      <c r="JT36" s="681">
        <v>4</v>
      </c>
      <c r="JU36" s="681">
        <v>2</v>
      </c>
      <c r="JV36" s="682">
        <v>0</v>
      </c>
      <c r="JW36" s="682">
        <v>0</v>
      </c>
      <c r="JX36" s="682">
        <v>0</v>
      </c>
      <c r="JY36" s="682">
        <v>0</v>
      </c>
      <c r="JZ36" s="682">
        <v>0</v>
      </c>
      <c r="KA36" s="682">
        <v>0</v>
      </c>
      <c r="KB36" s="681">
        <v>1</v>
      </c>
      <c r="KC36" s="682">
        <v>0</v>
      </c>
      <c r="KD36" s="681">
        <v>1</v>
      </c>
      <c r="KE36" s="682">
        <v>0</v>
      </c>
      <c r="KF36" s="682">
        <v>0</v>
      </c>
      <c r="KG36" s="682">
        <v>0</v>
      </c>
      <c r="KH36" s="681">
        <v>1</v>
      </c>
      <c r="KI36" s="681">
        <v>1</v>
      </c>
      <c r="KJ36" s="682">
        <v>0</v>
      </c>
      <c r="KK36" s="681">
        <v>1</v>
      </c>
      <c r="KL36" s="682">
        <v>0</v>
      </c>
      <c r="KM36" s="681">
        <v>1</v>
      </c>
      <c r="KN36" s="682">
        <v>0</v>
      </c>
      <c r="KO36" s="682">
        <v>0</v>
      </c>
      <c r="KP36" s="682">
        <v>0</v>
      </c>
      <c r="KQ36" s="681">
        <v>11</v>
      </c>
      <c r="KR36" s="681">
        <v>3</v>
      </c>
      <c r="KS36" s="681">
        <v>8</v>
      </c>
      <c r="KT36" s="681">
        <v>1</v>
      </c>
      <c r="KU36" s="681">
        <v>1</v>
      </c>
      <c r="KV36" s="682">
        <v>0</v>
      </c>
      <c r="KW36" s="681">
        <v>5</v>
      </c>
      <c r="KX36" s="682">
        <v>0</v>
      </c>
      <c r="KY36" s="681">
        <v>5</v>
      </c>
      <c r="KZ36" s="681">
        <v>4</v>
      </c>
      <c r="LA36" s="681">
        <v>3</v>
      </c>
      <c r="LB36" s="681">
        <v>1</v>
      </c>
      <c r="LC36" s="681">
        <v>8</v>
      </c>
      <c r="LD36" s="681">
        <v>4</v>
      </c>
      <c r="LE36" s="681">
        <v>4</v>
      </c>
      <c r="LF36" s="681">
        <v>3</v>
      </c>
      <c r="LG36" s="681">
        <v>2</v>
      </c>
      <c r="LH36" s="681">
        <v>1</v>
      </c>
      <c r="LI36" s="681">
        <v>4</v>
      </c>
      <c r="LJ36" s="681">
        <v>3</v>
      </c>
      <c r="LK36" s="681">
        <v>1</v>
      </c>
      <c r="LL36" s="682">
        <v>0</v>
      </c>
      <c r="LM36" s="682">
        <v>0</v>
      </c>
      <c r="LN36" s="682">
        <v>0</v>
      </c>
      <c r="LO36" s="681">
        <v>5</v>
      </c>
      <c r="LP36" s="681">
        <v>4</v>
      </c>
      <c r="LQ36" s="681">
        <v>1</v>
      </c>
      <c r="LR36" s="681">
        <v>9</v>
      </c>
      <c r="LS36" s="681">
        <v>7</v>
      </c>
      <c r="LT36" s="681">
        <v>2</v>
      </c>
      <c r="LU36" s="681">
        <v>6</v>
      </c>
      <c r="LV36" s="681">
        <v>4</v>
      </c>
      <c r="LW36" s="681">
        <v>2</v>
      </c>
      <c r="LX36" s="681">
        <v>7</v>
      </c>
      <c r="LY36" s="681">
        <v>4</v>
      </c>
      <c r="LZ36" s="681">
        <v>3</v>
      </c>
      <c r="MA36" s="681">
        <v>9</v>
      </c>
      <c r="MB36" s="681">
        <v>2</v>
      </c>
      <c r="MC36" s="681">
        <v>7</v>
      </c>
      <c r="MD36" s="681">
        <v>1</v>
      </c>
      <c r="ME36" s="682">
        <v>0</v>
      </c>
      <c r="MF36" s="681">
        <v>1</v>
      </c>
      <c r="MG36" s="681">
        <v>1</v>
      </c>
      <c r="MH36" s="681">
        <v>1</v>
      </c>
      <c r="MI36" s="682">
        <v>0</v>
      </c>
      <c r="MJ36" s="682">
        <v>0</v>
      </c>
      <c r="MK36" s="682">
        <v>0</v>
      </c>
      <c r="ML36" s="682">
        <v>0</v>
      </c>
      <c r="MM36" s="681">
        <v>43</v>
      </c>
      <c r="MN36" s="681">
        <v>15</v>
      </c>
      <c r="MO36" s="681">
        <v>28</v>
      </c>
      <c r="MP36" s="681">
        <v>3</v>
      </c>
      <c r="MQ36" s="681">
        <v>2</v>
      </c>
      <c r="MR36" s="681">
        <v>1</v>
      </c>
      <c r="MS36" s="681">
        <v>1</v>
      </c>
      <c r="MT36" s="682">
        <v>0</v>
      </c>
      <c r="MU36" s="681">
        <v>1</v>
      </c>
      <c r="MV36" s="682">
        <v>0</v>
      </c>
      <c r="MW36" s="682">
        <v>0</v>
      </c>
      <c r="MX36" s="682">
        <v>0</v>
      </c>
      <c r="MY36" s="681">
        <v>1</v>
      </c>
      <c r="MZ36" s="681">
        <v>1</v>
      </c>
      <c r="NA36" s="682">
        <v>0</v>
      </c>
      <c r="NB36" s="682">
        <v>0</v>
      </c>
      <c r="NC36" s="682">
        <v>0</v>
      </c>
      <c r="ND36" s="682">
        <v>0</v>
      </c>
      <c r="NE36" s="681">
        <v>4</v>
      </c>
      <c r="NF36" s="681">
        <v>2</v>
      </c>
      <c r="NG36" s="681">
        <v>2</v>
      </c>
      <c r="NH36" s="681">
        <v>3</v>
      </c>
      <c r="NI36" s="681">
        <v>2</v>
      </c>
      <c r="NJ36" s="681">
        <v>1</v>
      </c>
      <c r="NK36" s="682">
        <v>0</v>
      </c>
      <c r="NL36" s="682">
        <v>0</v>
      </c>
      <c r="NM36" s="682">
        <v>0</v>
      </c>
      <c r="NN36" s="681">
        <v>1</v>
      </c>
      <c r="NO36" s="682">
        <v>0</v>
      </c>
      <c r="NP36" s="681">
        <v>1</v>
      </c>
      <c r="NQ36" s="681">
        <v>2</v>
      </c>
      <c r="NR36" s="681">
        <v>1</v>
      </c>
      <c r="NS36" s="681">
        <v>1</v>
      </c>
      <c r="NT36" s="681">
        <v>8</v>
      </c>
      <c r="NU36" s="681">
        <v>2</v>
      </c>
      <c r="NV36" s="681">
        <v>6</v>
      </c>
      <c r="NW36" s="681">
        <v>4</v>
      </c>
      <c r="NX36" s="681">
        <v>2</v>
      </c>
      <c r="NY36" s="681">
        <v>2</v>
      </c>
      <c r="NZ36" s="681">
        <v>21</v>
      </c>
      <c r="OA36" s="681">
        <v>3</v>
      </c>
      <c r="OB36" s="681">
        <v>18</v>
      </c>
      <c r="OC36" s="681">
        <v>7</v>
      </c>
      <c r="OD36" s="681">
        <v>2</v>
      </c>
      <c r="OE36" s="681">
        <v>5</v>
      </c>
      <c r="OF36" s="681">
        <v>3</v>
      </c>
      <c r="OG36" s="682">
        <v>0</v>
      </c>
      <c r="OH36" s="681">
        <v>3</v>
      </c>
      <c r="OI36" s="681">
        <v>4</v>
      </c>
      <c r="OJ36" s="681">
        <v>3</v>
      </c>
      <c r="OK36" s="681">
        <v>1</v>
      </c>
      <c r="OL36" s="681">
        <v>19</v>
      </c>
      <c r="OM36" s="681">
        <v>10</v>
      </c>
      <c r="ON36" s="681">
        <v>9</v>
      </c>
      <c r="OO36" s="681">
        <v>7</v>
      </c>
      <c r="OP36" s="681">
        <v>2</v>
      </c>
      <c r="OQ36" s="681">
        <v>5</v>
      </c>
      <c r="OR36" s="681">
        <v>12</v>
      </c>
      <c r="OS36" s="681">
        <v>7</v>
      </c>
      <c r="OT36" s="681">
        <v>5</v>
      </c>
      <c r="OU36" s="681">
        <v>8</v>
      </c>
      <c r="OV36" s="681">
        <v>4</v>
      </c>
      <c r="OW36" s="681">
        <v>4</v>
      </c>
      <c r="OX36" s="681">
        <v>6</v>
      </c>
      <c r="OY36" s="681">
        <v>2</v>
      </c>
      <c r="OZ36" s="681">
        <v>4</v>
      </c>
      <c r="PA36" s="681">
        <v>2</v>
      </c>
      <c r="PB36" s="681">
        <v>1</v>
      </c>
      <c r="PC36" s="681">
        <v>1</v>
      </c>
      <c r="PD36" s="682">
        <v>0</v>
      </c>
      <c r="PE36" s="682">
        <v>0</v>
      </c>
      <c r="PF36" s="682">
        <v>0</v>
      </c>
      <c r="PG36" s="681">
        <v>1</v>
      </c>
      <c r="PH36" s="681">
        <v>1</v>
      </c>
      <c r="PI36" s="682">
        <v>0</v>
      </c>
      <c r="PJ36" s="681">
        <v>24</v>
      </c>
      <c r="PK36" s="681">
        <v>9</v>
      </c>
      <c r="PL36" s="681">
        <v>15</v>
      </c>
      <c r="PM36" s="681">
        <v>8</v>
      </c>
      <c r="PN36" s="681">
        <v>5</v>
      </c>
      <c r="PO36" s="681">
        <v>3</v>
      </c>
      <c r="PP36" s="681">
        <v>1</v>
      </c>
      <c r="PQ36" s="682">
        <v>0</v>
      </c>
      <c r="PR36" s="681">
        <v>1</v>
      </c>
      <c r="PS36" s="682">
        <v>0</v>
      </c>
      <c r="PT36" s="682">
        <v>0</v>
      </c>
      <c r="PU36" s="682">
        <v>0</v>
      </c>
      <c r="PV36" s="681">
        <v>2</v>
      </c>
      <c r="PW36" s="681">
        <v>2</v>
      </c>
      <c r="PX36" s="682">
        <v>0</v>
      </c>
      <c r="PY36" s="682">
        <v>0</v>
      </c>
      <c r="PZ36" s="682">
        <v>0</v>
      </c>
      <c r="QA36" s="682">
        <v>0</v>
      </c>
      <c r="QB36" s="681">
        <v>4</v>
      </c>
      <c r="QC36" s="681">
        <v>3</v>
      </c>
      <c r="QD36" s="681">
        <v>1</v>
      </c>
      <c r="QE36" s="681">
        <v>2</v>
      </c>
      <c r="QF36" s="681">
        <v>1</v>
      </c>
      <c r="QG36" s="681">
        <v>1</v>
      </c>
      <c r="QH36" s="682">
        <v>0</v>
      </c>
      <c r="QI36" s="682">
        <v>0</v>
      </c>
      <c r="QJ36" s="682">
        <v>0</v>
      </c>
      <c r="QK36" s="681">
        <v>7</v>
      </c>
      <c r="QL36" s="681">
        <v>2</v>
      </c>
      <c r="QM36" s="681">
        <v>5</v>
      </c>
      <c r="QN36" s="681">
        <v>1</v>
      </c>
      <c r="QO36" s="681">
        <v>1</v>
      </c>
      <c r="QP36" s="682">
        <v>0</v>
      </c>
      <c r="QQ36" s="681">
        <v>10</v>
      </c>
      <c r="QR36" s="681">
        <v>2</v>
      </c>
      <c r="QS36" s="681">
        <v>8</v>
      </c>
      <c r="QT36" s="681">
        <v>3</v>
      </c>
      <c r="QU36" s="681">
        <v>2</v>
      </c>
      <c r="QV36" s="681">
        <v>1</v>
      </c>
      <c r="QW36" s="681">
        <v>11</v>
      </c>
      <c r="QX36" s="681">
        <v>6</v>
      </c>
      <c r="QY36" s="681">
        <v>5</v>
      </c>
      <c r="QZ36" s="681">
        <v>5</v>
      </c>
      <c r="RA36" s="681">
        <v>2</v>
      </c>
      <c r="RB36" s="681">
        <v>3</v>
      </c>
      <c r="RC36" s="681">
        <v>14</v>
      </c>
      <c r="RD36" s="681">
        <v>6</v>
      </c>
      <c r="RE36" s="681">
        <v>8</v>
      </c>
      <c r="RF36" s="681">
        <v>2</v>
      </c>
      <c r="RG36" s="681">
        <v>1</v>
      </c>
      <c r="RH36" s="681">
        <v>1</v>
      </c>
      <c r="RI36" s="681">
        <v>20</v>
      </c>
      <c r="RJ36" s="681">
        <v>11</v>
      </c>
      <c r="RK36" s="681">
        <v>9</v>
      </c>
      <c r="RL36" s="681">
        <v>7</v>
      </c>
      <c r="RM36" s="681">
        <v>4</v>
      </c>
      <c r="RN36" s="681">
        <v>3</v>
      </c>
      <c r="RO36" s="681">
        <v>6</v>
      </c>
      <c r="RP36" s="681">
        <v>4</v>
      </c>
      <c r="RQ36" s="681">
        <v>2</v>
      </c>
      <c r="RR36" s="681">
        <v>3</v>
      </c>
      <c r="RS36" s="682">
        <v>0</v>
      </c>
      <c r="RT36" s="681">
        <v>3</v>
      </c>
      <c r="RU36" s="681">
        <v>14</v>
      </c>
      <c r="RV36" s="681">
        <v>10</v>
      </c>
      <c r="RW36" s="681">
        <v>4</v>
      </c>
      <c r="RX36" s="681">
        <v>3</v>
      </c>
      <c r="RY36" s="681">
        <v>3</v>
      </c>
      <c r="RZ36" s="682">
        <v>0</v>
      </c>
      <c r="SA36" s="682">
        <v>0</v>
      </c>
      <c r="SB36" s="682">
        <v>0</v>
      </c>
      <c r="SC36" s="682">
        <v>0</v>
      </c>
      <c r="SD36" s="681">
        <v>1</v>
      </c>
      <c r="SE36" s="681">
        <v>1</v>
      </c>
      <c r="SF36" s="682">
        <v>0</v>
      </c>
      <c r="SG36" s="681">
        <v>21</v>
      </c>
      <c r="SH36" s="681">
        <v>8</v>
      </c>
      <c r="SI36" s="681">
        <v>13</v>
      </c>
      <c r="SJ36" s="681">
        <v>4</v>
      </c>
      <c r="SK36" s="681">
        <v>1</v>
      </c>
      <c r="SL36" s="681">
        <v>3</v>
      </c>
      <c r="SM36" s="682">
        <v>0</v>
      </c>
      <c r="SN36" s="682">
        <v>0</v>
      </c>
      <c r="SO36" s="682">
        <v>0</v>
      </c>
      <c r="SP36" s="682">
        <v>0</v>
      </c>
      <c r="SQ36" s="682">
        <v>0</v>
      </c>
      <c r="SR36" s="682">
        <v>0</v>
      </c>
      <c r="SS36" s="681">
        <v>1</v>
      </c>
      <c r="ST36" s="681">
        <v>1</v>
      </c>
      <c r="SU36" s="682">
        <v>0</v>
      </c>
      <c r="SV36" s="682">
        <v>0</v>
      </c>
      <c r="SW36" s="682">
        <v>0</v>
      </c>
      <c r="SX36" s="682">
        <v>0</v>
      </c>
      <c r="SY36" s="681">
        <v>5</v>
      </c>
      <c r="SZ36" s="681">
        <v>5</v>
      </c>
      <c r="TA36" s="682">
        <v>0</v>
      </c>
      <c r="TB36" s="681">
        <v>6</v>
      </c>
      <c r="TC36" s="681">
        <v>5</v>
      </c>
      <c r="TD36" s="681">
        <v>1</v>
      </c>
      <c r="TE36" s="682">
        <v>0</v>
      </c>
      <c r="TF36" s="682">
        <v>0</v>
      </c>
      <c r="TG36" s="682">
        <v>0</v>
      </c>
      <c r="TH36" s="681">
        <v>13</v>
      </c>
      <c r="TI36" s="681">
        <v>3</v>
      </c>
      <c r="TJ36" s="681">
        <v>10</v>
      </c>
      <c r="TK36" s="681">
        <v>1</v>
      </c>
      <c r="TL36" s="681">
        <v>1</v>
      </c>
      <c r="TM36" s="682">
        <v>0</v>
      </c>
      <c r="TN36" s="681">
        <v>5</v>
      </c>
      <c r="TO36" s="681">
        <v>2</v>
      </c>
      <c r="TP36" s="681">
        <v>3</v>
      </c>
      <c r="TQ36" s="681">
        <v>1</v>
      </c>
      <c r="TR36" s="682">
        <v>0</v>
      </c>
      <c r="TS36" s="681">
        <v>1</v>
      </c>
      <c r="TT36" s="681">
        <v>2</v>
      </c>
      <c r="TU36" s="681">
        <v>1</v>
      </c>
      <c r="TV36" s="681">
        <v>1</v>
      </c>
      <c r="TW36" s="681">
        <v>5</v>
      </c>
      <c r="TX36" s="681">
        <v>4</v>
      </c>
      <c r="TY36" s="681">
        <v>1</v>
      </c>
      <c r="TZ36" s="681">
        <v>7</v>
      </c>
      <c r="UA36" s="681">
        <v>3</v>
      </c>
      <c r="UB36" s="681">
        <v>4</v>
      </c>
      <c r="UC36" s="681">
        <v>1</v>
      </c>
      <c r="UD36" s="682">
        <v>0</v>
      </c>
      <c r="UE36" s="681">
        <v>1</v>
      </c>
      <c r="UF36" s="681">
        <v>32</v>
      </c>
      <c r="UG36" s="681">
        <v>16</v>
      </c>
      <c r="UH36" s="681">
        <v>16</v>
      </c>
      <c r="UI36" s="681">
        <v>6</v>
      </c>
      <c r="UJ36" s="681">
        <v>3</v>
      </c>
      <c r="UK36" s="681">
        <v>3</v>
      </c>
      <c r="UL36" s="681">
        <v>5</v>
      </c>
      <c r="UM36" s="681">
        <v>3</v>
      </c>
      <c r="UN36" s="681">
        <v>2</v>
      </c>
      <c r="UO36" s="681">
        <v>4</v>
      </c>
      <c r="UP36" s="681">
        <v>2</v>
      </c>
      <c r="UQ36" s="681">
        <v>2</v>
      </c>
      <c r="UR36" s="681">
        <v>21</v>
      </c>
      <c r="US36" s="681">
        <v>7</v>
      </c>
      <c r="UT36" s="681">
        <v>14</v>
      </c>
      <c r="UU36" s="681">
        <v>1</v>
      </c>
      <c r="UV36" s="681">
        <v>1</v>
      </c>
      <c r="UW36" s="682">
        <v>0</v>
      </c>
      <c r="UX36" s="681">
        <v>1</v>
      </c>
      <c r="UY36" s="682">
        <v>0</v>
      </c>
      <c r="UZ36" s="681">
        <v>1</v>
      </c>
      <c r="VA36" s="681">
        <v>1</v>
      </c>
      <c r="VB36" s="682">
        <v>0</v>
      </c>
      <c r="VC36" s="681">
        <v>1</v>
      </c>
      <c r="VD36" s="681">
        <v>26</v>
      </c>
      <c r="VE36" s="681">
        <v>13</v>
      </c>
      <c r="VF36" s="681">
        <v>13</v>
      </c>
      <c r="VG36" s="681">
        <v>4</v>
      </c>
      <c r="VH36" s="681">
        <v>2</v>
      </c>
      <c r="VI36" s="681">
        <v>2</v>
      </c>
      <c r="VJ36" s="681">
        <v>1</v>
      </c>
      <c r="VK36" s="681">
        <v>1</v>
      </c>
      <c r="VL36" s="682">
        <v>0</v>
      </c>
      <c r="VM36" s="682">
        <v>0</v>
      </c>
      <c r="VN36" s="682">
        <v>0</v>
      </c>
      <c r="VO36" s="682">
        <v>0</v>
      </c>
      <c r="VP36" s="681">
        <v>1</v>
      </c>
      <c r="VQ36" s="681">
        <v>1</v>
      </c>
      <c r="VR36" s="682">
        <v>0</v>
      </c>
      <c r="VS36" s="682">
        <v>0</v>
      </c>
      <c r="VT36" s="682">
        <v>0</v>
      </c>
      <c r="VU36" s="682">
        <v>0</v>
      </c>
      <c r="VV36" s="681">
        <v>2</v>
      </c>
      <c r="VW36" s="681">
        <v>1</v>
      </c>
      <c r="VX36" s="681">
        <v>1</v>
      </c>
      <c r="VY36" s="681">
        <v>3</v>
      </c>
      <c r="VZ36" s="681">
        <v>2</v>
      </c>
      <c r="WA36" s="681">
        <v>1</v>
      </c>
      <c r="WB36" s="682">
        <v>0</v>
      </c>
      <c r="WC36" s="682">
        <v>0</v>
      </c>
      <c r="WD36" s="682">
        <v>0</v>
      </c>
      <c r="WE36" s="681">
        <v>9</v>
      </c>
      <c r="WF36" s="681">
        <v>4</v>
      </c>
      <c r="WG36" s="681">
        <v>5</v>
      </c>
      <c r="WH36" s="681">
        <v>2</v>
      </c>
      <c r="WI36" s="681">
        <v>1</v>
      </c>
      <c r="WJ36" s="681">
        <v>1</v>
      </c>
      <c r="WK36" s="681">
        <v>4</v>
      </c>
      <c r="WL36" s="681">
        <v>1</v>
      </c>
      <c r="WM36" s="681">
        <v>3</v>
      </c>
      <c r="WN36" s="681">
        <v>2</v>
      </c>
      <c r="WO36" s="681">
        <v>2</v>
      </c>
      <c r="WP36" s="682">
        <v>0</v>
      </c>
      <c r="WQ36" s="681">
        <v>11</v>
      </c>
      <c r="WR36" s="681">
        <v>7</v>
      </c>
      <c r="WS36" s="681">
        <v>4</v>
      </c>
      <c r="WT36" s="681">
        <v>9</v>
      </c>
      <c r="WU36" s="681">
        <v>4</v>
      </c>
      <c r="WV36" s="681">
        <v>5</v>
      </c>
      <c r="WW36" s="681">
        <v>8</v>
      </c>
      <c r="WX36" s="681">
        <v>4</v>
      </c>
      <c r="WY36" s="681">
        <v>4</v>
      </c>
      <c r="WZ36" s="681">
        <v>2</v>
      </c>
      <c r="XA36" s="682">
        <v>0</v>
      </c>
      <c r="XB36" s="681">
        <v>2</v>
      </c>
      <c r="XC36" s="681">
        <v>33</v>
      </c>
      <c r="XD36" s="681">
        <v>16</v>
      </c>
      <c r="XE36" s="681">
        <v>17</v>
      </c>
      <c r="XF36" s="681">
        <v>16</v>
      </c>
      <c r="XG36" s="681">
        <v>9</v>
      </c>
      <c r="XH36" s="681">
        <v>7</v>
      </c>
      <c r="XI36" s="681">
        <v>6</v>
      </c>
      <c r="XJ36" s="681">
        <v>4</v>
      </c>
      <c r="XK36" s="681">
        <v>2</v>
      </c>
      <c r="XL36" s="681">
        <v>6</v>
      </c>
      <c r="XM36" s="681">
        <v>5</v>
      </c>
      <c r="XN36" s="681">
        <v>1</v>
      </c>
      <c r="XO36" s="681">
        <v>11</v>
      </c>
      <c r="XP36" s="681">
        <v>6</v>
      </c>
      <c r="XQ36" s="681">
        <v>5</v>
      </c>
      <c r="XR36" s="682">
        <v>0</v>
      </c>
      <c r="XS36" s="682">
        <v>0</v>
      </c>
      <c r="XT36" s="682">
        <v>0</v>
      </c>
      <c r="XU36" s="682">
        <v>0</v>
      </c>
      <c r="XV36" s="682">
        <v>0</v>
      </c>
      <c r="XW36" s="682">
        <v>0</v>
      </c>
      <c r="XX36" s="681">
        <v>2</v>
      </c>
      <c r="XY36" s="682">
        <v>0</v>
      </c>
      <c r="XZ36" s="681">
        <v>2</v>
      </c>
      <c r="YA36" s="681">
        <v>21</v>
      </c>
      <c r="YB36" s="681">
        <v>15</v>
      </c>
      <c r="YC36" s="681">
        <v>6</v>
      </c>
      <c r="YD36" s="681">
        <v>7</v>
      </c>
      <c r="YE36" s="681">
        <v>4</v>
      </c>
      <c r="YF36" s="681">
        <v>3</v>
      </c>
      <c r="YG36" s="682">
        <v>0</v>
      </c>
      <c r="YH36" s="682">
        <v>0</v>
      </c>
      <c r="YI36" s="682">
        <v>0</v>
      </c>
      <c r="YJ36" s="682">
        <v>0</v>
      </c>
      <c r="YK36" s="682">
        <v>0</v>
      </c>
      <c r="YL36" s="682">
        <v>0</v>
      </c>
      <c r="YM36" s="681">
        <v>1</v>
      </c>
      <c r="YN36" s="681">
        <v>1</v>
      </c>
      <c r="YO36" s="682">
        <v>0</v>
      </c>
      <c r="YP36" s="682">
        <v>0</v>
      </c>
      <c r="YQ36" s="682">
        <v>0</v>
      </c>
      <c r="YR36" s="682">
        <v>0</v>
      </c>
      <c r="YS36" s="681">
        <v>2</v>
      </c>
      <c r="YT36" s="682">
        <v>0</v>
      </c>
      <c r="YU36" s="681">
        <v>2</v>
      </c>
      <c r="YV36" s="681">
        <v>6</v>
      </c>
      <c r="YW36" s="681">
        <v>2</v>
      </c>
      <c r="YX36" s="681">
        <v>4</v>
      </c>
      <c r="YY36" s="682">
        <v>0</v>
      </c>
      <c r="YZ36" s="682">
        <v>0</v>
      </c>
      <c r="ZA36" s="682">
        <v>0</v>
      </c>
      <c r="ZB36" s="681">
        <v>17</v>
      </c>
      <c r="ZC36" s="681">
        <v>6</v>
      </c>
      <c r="ZD36" s="681">
        <v>11</v>
      </c>
      <c r="ZE36" s="681">
        <v>3</v>
      </c>
      <c r="ZF36" s="681">
        <v>2</v>
      </c>
      <c r="ZG36" s="681">
        <v>1</v>
      </c>
      <c r="ZH36" s="681">
        <v>4</v>
      </c>
      <c r="ZI36" s="681">
        <v>1</v>
      </c>
      <c r="ZJ36" s="681">
        <v>3</v>
      </c>
      <c r="ZK36" s="681">
        <v>4</v>
      </c>
      <c r="ZL36" s="681">
        <v>1</v>
      </c>
      <c r="ZM36" s="681">
        <v>3</v>
      </c>
      <c r="ZN36" s="681">
        <v>5</v>
      </c>
      <c r="ZO36" s="681">
        <v>2</v>
      </c>
      <c r="ZP36" s="681">
        <v>3</v>
      </c>
      <c r="ZQ36" s="681">
        <v>4</v>
      </c>
      <c r="ZR36" s="681">
        <v>2</v>
      </c>
      <c r="ZS36" s="681">
        <v>2</v>
      </c>
      <c r="ZT36" s="681">
        <v>16</v>
      </c>
      <c r="ZU36" s="681">
        <v>6</v>
      </c>
      <c r="ZV36" s="681">
        <v>10</v>
      </c>
      <c r="ZW36" s="681">
        <v>1</v>
      </c>
      <c r="ZX36" s="682">
        <v>0</v>
      </c>
      <c r="ZY36" s="681">
        <v>1</v>
      </c>
      <c r="ZZ36" s="681">
        <v>30</v>
      </c>
      <c r="AAA36" s="681">
        <v>17</v>
      </c>
      <c r="AAB36" s="681">
        <v>13</v>
      </c>
      <c r="AAC36" s="681">
        <v>7</v>
      </c>
      <c r="AAD36" s="681">
        <v>3</v>
      </c>
      <c r="AAE36" s="681">
        <v>4</v>
      </c>
      <c r="AAF36" s="681">
        <v>9</v>
      </c>
      <c r="AAG36" s="681">
        <v>3</v>
      </c>
      <c r="AAH36" s="681">
        <v>6</v>
      </c>
      <c r="AAI36" s="681">
        <v>11</v>
      </c>
      <c r="AAJ36" s="681">
        <v>8</v>
      </c>
      <c r="AAK36" s="681">
        <v>3</v>
      </c>
      <c r="AAL36" s="681">
        <v>24</v>
      </c>
      <c r="AAM36" s="681">
        <v>15</v>
      </c>
      <c r="AAN36" s="681">
        <v>9</v>
      </c>
      <c r="AAO36" s="682">
        <v>0</v>
      </c>
      <c r="AAP36" s="682">
        <v>0</v>
      </c>
      <c r="AAQ36" s="682">
        <v>0</v>
      </c>
      <c r="AAR36" s="682">
        <v>0</v>
      </c>
      <c r="AAS36" s="682">
        <v>0</v>
      </c>
      <c r="AAT36" s="682">
        <v>0</v>
      </c>
      <c r="AAU36" s="681">
        <v>4</v>
      </c>
      <c r="AAV36" s="681">
        <v>2</v>
      </c>
      <c r="AAW36" s="681">
        <v>2</v>
      </c>
      <c r="AAX36" s="681">
        <v>19</v>
      </c>
      <c r="AAY36" s="681">
        <v>7</v>
      </c>
      <c r="AAZ36" s="681">
        <v>12</v>
      </c>
      <c r="ABA36" s="681">
        <v>12</v>
      </c>
      <c r="ABB36" s="681">
        <v>3</v>
      </c>
      <c r="ABC36" s="681">
        <v>9</v>
      </c>
      <c r="ABD36" s="682">
        <v>0</v>
      </c>
      <c r="ABE36" s="682">
        <v>0</v>
      </c>
      <c r="ABF36" s="682">
        <v>0</v>
      </c>
      <c r="ABG36" s="682">
        <v>0</v>
      </c>
      <c r="ABH36" s="682">
        <v>0</v>
      </c>
      <c r="ABI36" s="682">
        <v>0</v>
      </c>
      <c r="ABJ36" s="682">
        <v>0</v>
      </c>
      <c r="ABK36" s="682">
        <v>0</v>
      </c>
      <c r="ABL36" s="682">
        <v>0</v>
      </c>
      <c r="ABM36" s="681">
        <v>2</v>
      </c>
      <c r="ABN36" s="681">
        <v>1</v>
      </c>
      <c r="ABO36" s="681">
        <v>1</v>
      </c>
      <c r="ABP36" s="681">
        <v>1</v>
      </c>
      <c r="ABQ36" s="682">
        <v>0</v>
      </c>
      <c r="ABR36" s="681">
        <v>1</v>
      </c>
      <c r="ABS36" s="682">
        <v>0</v>
      </c>
      <c r="ABT36" s="682">
        <v>0</v>
      </c>
      <c r="ABU36" s="682">
        <v>0</v>
      </c>
      <c r="ABV36" s="682">
        <v>0</v>
      </c>
      <c r="ABW36" s="682">
        <v>0</v>
      </c>
      <c r="ABX36" s="682">
        <v>0</v>
      </c>
      <c r="ABY36" s="681">
        <v>11</v>
      </c>
      <c r="ABZ36" s="681">
        <v>4</v>
      </c>
      <c r="ACA36" s="681">
        <v>7</v>
      </c>
      <c r="ACB36" s="681">
        <v>4</v>
      </c>
      <c r="ACC36" s="681">
        <v>2</v>
      </c>
      <c r="ACD36" s="681">
        <v>2</v>
      </c>
      <c r="ACE36" s="681">
        <v>3</v>
      </c>
      <c r="ACF36" s="681">
        <v>2</v>
      </c>
      <c r="ACG36" s="681">
        <v>1</v>
      </c>
      <c r="ACH36" s="681">
        <v>8</v>
      </c>
      <c r="ACI36" s="681">
        <v>5</v>
      </c>
      <c r="ACJ36" s="681">
        <v>3</v>
      </c>
      <c r="ACK36" s="681">
        <v>8</v>
      </c>
      <c r="ACL36" s="681">
        <v>4</v>
      </c>
      <c r="ACM36" s="681">
        <v>4</v>
      </c>
      <c r="ACN36" s="681">
        <v>11</v>
      </c>
      <c r="ACO36" s="681">
        <v>3</v>
      </c>
      <c r="ACP36" s="681">
        <v>8</v>
      </c>
      <c r="ACQ36" s="681">
        <v>10</v>
      </c>
      <c r="ACR36" s="681">
        <v>5</v>
      </c>
      <c r="ACS36" s="681">
        <v>5</v>
      </c>
      <c r="ACT36" s="681">
        <v>3</v>
      </c>
      <c r="ACU36" s="681">
        <v>3</v>
      </c>
      <c r="ACV36" s="682">
        <v>0</v>
      </c>
      <c r="ACW36" s="681">
        <v>41</v>
      </c>
      <c r="ACX36" s="681">
        <v>17</v>
      </c>
      <c r="ACY36" s="681">
        <v>24</v>
      </c>
      <c r="ACZ36" s="681">
        <v>2</v>
      </c>
      <c r="ADA36" s="681">
        <v>1</v>
      </c>
      <c r="ADB36" s="681">
        <v>1</v>
      </c>
      <c r="ADC36" s="681">
        <v>8</v>
      </c>
      <c r="ADD36" s="681">
        <v>5</v>
      </c>
      <c r="ADE36" s="681">
        <v>3</v>
      </c>
      <c r="ADF36" s="681">
        <v>9</v>
      </c>
      <c r="ADG36" s="681">
        <v>2</v>
      </c>
      <c r="ADH36" s="681">
        <v>7</v>
      </c>
      <c r="ADI36" s="681">
        <v>21</v>
      </c>
      <c r="ADJ36" s="681">
        <v>9</v>
      </c>
      <c r="ADK36" s="681">
        <v>12</v>
      </c>
      <c r="ADL36" s="682">
        <v>0</v>
      </c>
      <c r="ADM36" s="682">
        <v>0</v>
      </c>
      <c r="ADN36" s="682">
        <v>0</v>
      </c>
      <c r="ADO36" s="681">
        <v>1</v>
      </c>
      <c r="ADP36" s="682">
        <v>0</v>
      </c>
      <c r="ADQ36" s="681">
        <v>1</v>
      </c>
      <c r="ADR36" s="681">
        <v>1</v>
      </c>
      <c r="ADS36" s="681">
        <v>1</v>
      </c>
      <c r="ADT36" s="682">
        <v>0</v>
      </c>
      <c r="ADU36" s="681">
        <v>22</v>
      </c>
      <c r="ADV36" s="681">
        <v>11</v>
      </c>
      <c r="ADW36" s="681">
        <v>11</v>
      </c>
      <c r="ADX36" s="681">
        <v>8</v>
      </c>
      <c r="ADY36" s="681">
        <v>4</v>
      </c>
      <c r="ADZ36" s="681">
        <v>4</v>
      </c>
      <c r="AEA36" s="682">
        <v>0</v>
      </c>
      <c r="AEB36" s="682">
        <v>0</v>
      </c>
      <c r="AEC36" s="682">
        <v>0</v>
      </c>
      <c r="AED36" s="682">
        <v>0</v>
      </c>
      <c r="AEE36" s="682">
        <v>0</v>
      </c>
      <c r="AEF36" s="682">
        <v>0</v>
      </c>
      <c r="AEG36" s="682">
        <v>0</v>
      </c>
      <c r="AEH36" s="682">
        <v>0</v>
      </c>
      <c r="AEI36" s="682">
        <v>0</v>
      </c>
      <c r="AEJ36" s="681">
        <v>3</v>
      </c>
      <c r="AEK36" s="681">
        <v>2</v>
      </c>
      <c r="AEL36" s="681">
        <v>1</v>
      </c>
      <c r="AEM36" s="681">
        <v>3</v>
      </c>
      <c r="AEN36" s="681">
        <v>2</v>
      </c>
      <c r="AEO36" s="681">
        <v>1</v>
      </c>
      <c r="AEP36" s="681">
        <v>3</v>
      </c>
      <c r="AEQ36" s="681">
        <v>1</v>
      </c>
      <c r="AER36" s="681">
        <v>2</v>
      </c>
      <c r="AES36" s="682">
        <v>0</v>
      </c>
      <c r="AET36" s="682">
        <v>0</v>
      </c>
      <c r="AEU36" s="682">
        <v>0</v>
      </c>
      <c r="AEV36" s="681">
        <v>9</v>
      </c>
      <c r="AEW36" s="681">
        <v>3</v>
      </c>
      <c r="AEX36" s="681">
        <v>6</v>
      </c>
      <c r="AEY36" s="681">
        <v>3</v>
      </c>
      <c r="AEZ36" s="681">
        <v>1</v>
      </c>
      <c r="AFA36" s="681">
        <v>2</v>
      </c>
      <c r="AFB36" s="681">
        <v>1</v>
      </c>
      <c r="AFC36" s="681">
        <v>1</v>
      </c>
      <c r="AFD36" s="682">
        <v>0</v>
      </c>
      <c r="AFE36" s="681">
        <v>6</v>
      </c>
      <c r="AFF36" s="681">
        <v>2</v>
      </c>
      <c r="AFG36" s="681">
        <v>4</v>
      </c>
      <c r="AFH36" s="681">
        <v>6</v>
      </c>
      <c r="AFI36" s="681">
        <v>4</v>
      </c>
      <c r="AFJ36" s="681">
        <v>2</v>
      </c>
      <c r="AFK36" s="681">
        <v>7</v>
      </c>
      <c r="AFL36" s="681">
        <v>1</v>
      </c>
      <c r="AFM36" s="681">
        <v>6</v>
      </c>
      <c r="AFN36" s="681">
        <v>6</v>
      </c>
      <c r="AFO36" s="681">
        <v>3</v>
      </c>
      <c r="AFP36" s="681">
        <v>3</v>
      </c>
      <c r="AFQ36" s="681">
        <v>1</v>
      </c>
      <c r="AFR36" s="682">
        <v>0</v>
      </c>
      <c r="AFS36" s="681">
        <v>1</v>
      </c>
      <c r="AFT36" s="681">
        <v>48</v>
      </c>
      <c r="AFU36" s="681">
        <v>24</v>
      </c>
      <c r="AFV36" s="681">
        <v>24</v>
      </c>
      <c r="AFW36" s="681">
        <v>5</v>
      </c>
      <c r="AFX36" s="681">
        <v>2</v>
      </c>
      <c r="AFY36" s="681">
        <v>3</v>
      </c>
      <c r="AFZ36" s="681">
        <v>9</v>
      </c>
      <c r="AGA36" s="681">
        <v>3</v>
      </c>
      <c r="AGB36" s="681">
        <v>6</v>
      </c>
      <c r="AGC36" s="681">
        <v>9</v>
      </c>
      <c r="AGD36" s="681">
        <v>4</v>
      </c>
      <c r="AGE36" s="681">
        <v>5</v>
      </c>
      <c r="AGF36" s="681">
        <v>25</v>
      </c>
      <c r="AGG36" s="681">
        <v>10</v>
      </c>
      <c r="AGH36" s="681">
        <v>15</v>
      </c>
      <c r="AGI36" s="681">
        <v>1</v>
      </c>
      <c r="AGJ36" s="682">
        <v>0</v>
      </c>
      <c r="AGK36" s="681">
        <v>1</v>
      </c>
      <c r="AGL36" s="681">
        <v>4</v>
      </c>
      <c r="AGM36" s="681">
        <v>2</v>
      </c>
      <c r="AGN36" s="681">
        <v>2</v>
      </c>
      <c r="AGO36" s="681">
        <v>1</v>
      </c>
      <c r="AGP36" s="682">
        <v>0</v>
      </c>
      <c r="AGQ36" s="681">
        <v>1</v>
      </c>
      <c r="AGR36" s="681">
        <v>14</v>
      </c>
      <c r="AGS36" s="681">
        <v>6</v>
      </c>
      <c r="AGT36" s="681">
        <v>8</v>
      </c>
      <c r="AGU36" s="681">
        <v>18</v>
      </c>
      <c r="AGV36" s="681">
        <v>11</v>
      </c>
      <c r="AGW36" s="681">
        <v>7</v>
      </c>
      <c r="AGX36" s="682">
        <v>0</v>
      </c>
      <c r="AGY36" s="682">
        <v>0</v>
      </c>
      <c r="AGZ36" s="682">
        <v>0</v>
      </c>
      <c r="AHA36" s="682">
        <v>0</v>
      </c>
      <c r="AHB36" s="682">
        <v>0</v>
      </c>
      <c r="AHC36" s="682">
        <v>0</v>
      </c>
      <c r="AHD36" s="681">
        <v>1</v>
      </c>
      <c r="AHE36" s="682">
        <v>0</v>
      </c>
      <c r="AHF36" s="681">
        <v>1</v>
      </c>
      <c r="AHG36" s="681">
        <v>1</v>
      </c>
      <c r="AHH36" s="682">
        <v>0</v>
      </c>
      <c r="AHI36" s="681">
        <v>1</v>
      </c>
      <c r="AHJ36" s="681">
        <v>4</v>
      </c>
      <c r="AHK36" s="681">
        <v>2</v>
      </c>
      <c r="AHL36" s="681">
        <v>2</v>
      </c>
      <c r="AHM36" s="681">
        <v>3</v>
      </c>
      <c r="AHN36" s="682">
        <v>0</v>
      </c>
      <c r="AHO36" s="681">
        <v>3</v>
      </c>
      <c r="AHP36" s="682">
        <v>0</v>
      </c>
      <c r="AHQ36" s="682">
        <v>0</v>
      </c>
      <c r="AHR36" s="683">
        <v>0</v>
      </c>
    </row>
    <row r="37" spans="2:902" ht="27.95" customHeight="1">
      <c r="B37" s="542" t="s">
        <v>228</v>
      </c>
      <c r="C37" s="680">
        <v>6</v>
      </c>
      <c r="D37" s="681">
        <v>3</v>
      </c>
      <c r="E37" s="681">
        <v>3</v>
      </c>
      <c r="F37" s="681">
        <v>1</v>
      </c>
      <c r="G37" s="682">
        <v>0</v>
      </c>
      <c r="H37" s="681">
        <v>1</v>
      </c>
      <c r="I37" s="681">
        <v>1</v>
      </c>
      <c r="J37" s="682">
        <v>0</v>
      </c>
      <c r="K37" s="681">
        <v>1</v>
      </c>
      <c r="L37" s="681">
        <v>1</v>
      </c>
      <c r="M37" s="681">
        <v>1</v>
      </c>
      <c r="N37" s="682">
        <v>0</v>
      </c>
      <c r="O37" s="681">
        <v>3</v>
      </c>
      <c r="P37" s="681">
        <v>1</v>
      </c>
      <c r="Q37" s="681">
        <v>2</v>
      </c>
      <c r="R37" s="681">
        <v>1</v>
      </c>
      <c r="S37" s="681">
        <v>1</v>
      </c>
      <c r="T37" s="682">
        <v>0</v>
      </c>
      <c r="U37" s="681">
        <v>10</v>
      </c>
      <c r="V37" s="681">
        <v>4</v>
      </c>
      <c r="W37" s="681">
        <v>6</v>
      </c>
      <c r="X37" s="681">
        <v>1</v>
      </c>
      <c r="Y37" s="682">
        <v>0</v>
      </c>
      <c r="Z37" s="681">
        <v>1</v>
      </c>
      <c r="AA37" s="681">
        <v>49</v>
      </c>
      <c r="AB37" s="681">
        <v>23</v>
      </c>
      <c r="AC37" s="681">
        <v>26</v>
      </c>
      <c r="AD37" s="681">
        <v>6</v>
      </c>
      <c r="AE37" s="681">
        <v>3</v>
      </c>
      <c r="AF37" s="681">
        <v>3</v>
      </c>
      <c r="AG37" s="681">
        <v>6</v>
      </c>
      <c r="AH37" s="681">
        <v>4</v>
      </c>
      <c r="AI37" s="681">
        <v>2</v>
      </c>
      <c r="AJ37" s="681">
        <v>3</v>
      </c>
      <c r="AK37" s="681">
        <v>2</v>
      </c>
      <c r="AL37" s="681">
        <v>1</v>
      </c>
      <c r="AM37" s="681">
        <v>4</v>
      </c>
      <c r="AN37" s="681">
        <v>1</v>
      </c>
      <c r="AO37" s="681">
        <v>3</v>
      </c>
      <c r="AP37" s="682">
        <v>0</v>
      </c>
      <c r="AQ37" s="682">
        <v>0</v>
      </c>
      <c r="AR37" s="682">
        <v>0</v>
      </c>
      <c r="AS37" s="682">
        <v>0</v>
      </c>
      <c r="AT37" s="682">
        <v>0</v>
      </c>
      <c r="AU37" s="682">
        <v>0</v>
      </c>
      <c r="AV37" s="682">
        <v>0</v>
      </c>
      <c r="AW37" s="682">
        <v>0</v>
      </c>
      <c r="AX37" s="682">
        <v>0</v>
      </c>
      <c r="AY37" s="681">
        <v>65</v>
      </c>
      <c r="AZ37" s="681">
        <v>20</v>
      </c>
      <c r="BA37" s="681">
        <v>45</v>
      </c>
      <c r="BB37" s="681">
        <v>5</v>
      </c>
      <c r="BC37" s="681">
        <v>2</v>
      </c>
      <c r="BD37" s="681">
        <v>3</v>
      </c>
      <c r="BE37" s="682">
        <v>0</v>
      </c>
      <c r="BF37" s="682">
        <v>0</v>
      </c>
      <c r="BG37" s="682">
        <v>0</v>
      </c>
      <c r="BH37" s="682">
        <v>0</v>
      </c>
      <c r="BI37" s="682">
        <v>0</v>
      </c>
      <c r="BJ37" s="682">
        <v>0</v>
      </c>
      <c r="BK37" s="682">
        <v>0</v>
      </c>
      <c r="BL37" s="682">
        <v>0</v>
      </c>
      <c r="BM37" s="682">
        <v>0</v>
      </c>
      <c r="BN37" s="682">
        <v>0</v>
      </c>
      <c r="BO37" s="682">
        <v>0</v>
      </c>
      <c r="BP37" s="682">
        <v>0</v>
      </c>
      <c r="BQ37" s="681">
        <v>1</v>
      </c>
      <c r="BR37" s="681">
        <v>1</v>
      </c>
      <c r="BS37" s="682">
        <v>0</v>
      </c>
      <c r="BT37" s="682">
        <v>0</v>
      </c>
      <c r="BU37" s="682">
        <v>0</v>
      </c>
      <c r="BV37" s="682">
        <v>0</v>
      </c>
      <c r="BW37" s="682">
        <v>0</v>
      </c>
      <c r="BX37" s="682">
        <v>0</v>
      </c>
      <c r="BY37" s="682">
        <v>0</v>
      </c>
      <c r="BZ37" s="681">
        <v>14</v>
      </c>
      <c r="CA37" s="681">
        <v>3</v>
      </c>
      <c r="CB37" s="681">
        <v>11</v>
      </c>
      <c r="CC37" s="681">
        <v>1</v>
      </c>
      <c r="CD37" s="682">
        <v>0</v>
      </c>
      <c r="CE37" s="681">
        <v>1</v>
      </c>
      <c r="CF37" s="681">
        <v>8</v>
      </c>
      <c r="CG37" s="681">
        <v>3</v>
      </c>
      <c r="CH37" s="681">
        <v>5</v>
      </c>
      <c r="CI37" s="681">
        <v>4</v>
      </c>
      <c r="CJ37" s="681">
        <v>2</v>
      </c>
      <c r="CK37" s="681">
        <v>2</v>
      </c>
      <c r="CL37" s="681">
        <v>2</v>
      </c>
      <c r="CM37" s="681">
        <v>2</v>
      </c>
      <c r="CN37" s="682">
        <v>0</v>
      </c>
      <c r="CO37" s="681">
        <v>1</v>
      </c>
      <c r="CP37" s="682">
        <v>0</v>
      </c>
      <c r="CQ37" s="681">
        <v>1</v>
      </c>
      <c r="CR37" s="681">
        <v>9</v>
      </c>
      <c r="CS37" s="681">
        <v>2</v>
      </c>
      <c r="CT37" s="681">
        <v>7</v>
      </c>
      <c r="CU37" s="681">
        <v>3</v>
      </c>
      <c r="CV37" s="681">
        <v>2</v>
      </c>
      <c r="CW37" s="681">
        <v>1</v>
      </c>
      <c r="CX37" s="681">
        <v>69</v>
      </c>
      <c r="CY37" s="681">
        <v>26</v>
      </c>
      <c r="CZ37" s="681">
        <v>43</v>
      </c>
      <c r="DA37" s="681">
        <v>2</v>
      </c>
      <c r="DB37" s="681">
        <v>1</v>
      </c>
      <c r="DC37" s="681">
        <v>1</v>
      </c>
      <c r="DD37" s="681">
        <v>7</v>
      </c>
      <c r="DE37" s="681">
        <v>3</v>
      </c>
      <c r="DF37" s="681">
        <v>4</v>
      </c>
      <c r="DG37" s="681">
        <v>7</v>
      </c>
      <c r="DH37" s="681">
        <v>2</v>
      </c>
      <c r="DI37" s="681">
        <v>5</v>
      </c>
      <c r="DJ37" s="681">
        <v>15</v>
      </c>
      <c r="DK37" s="681">
        <v>3</v>
      </c>
      <c r="DL37" s="681">
        <v>12</v>
      </c>
      <c r="DM37" s="681">
        <v>2</v>
      </c>
      <c r="DN37" s="682">
        <v>0</v>
      </c>
      <c r="DO37" s="681">
        <v>2</v>
      </c>
      <c r="DP37" s="682">
        <v>0</v>
      </c>
      <c r="DQ37" s="682">
        <v>0</v>
      </c>
      <c r="DR37" s="682">
        <v>0</v>
      </c>
      <c r="DS37" s="682">
        <v>0</v>
      </c>
      <c r="DT37" s="682">
        <v>0</v>
      </c>
      <c r="DU37" s="682">
        <v>0</v>
      </c>
      <c r="DV37" s="681">
        <v>72</v>
      </c>
      <c r="DW37" s="681">
        <v>26</v>
      </c>
      <c r="DX37" s="681">
        <v>46</v>
      </c>
      <c r="DY37" s="681">
        <v>3</v>
      </c>
      <c r="DZ37" s="681">
        <v>1</v>
      </c>
      <c r="EA37" s="681">
        <v>2</v>
      </c>
      <c r="EB37" s="682">
        <v>0</v>
      </c>
      <c r="EC37" s="682">
        <v>0</v>
      </c>
      <c r="ED37" s="682">
        <v>0</v>
      </c>
      <c r="EE37" s="682">
        <v>0</v>
      </c>
      <c r="EF37" s="682">
        <v>0</v>
      </c>
      <c r="EG37" s="682">
        <v>0</v>
      </c>
      <c r="EH37" s="682">
        <v>0</v>
      </c>
      <c r="EI37" s="682">
        <v>0</v>
      </c>
      <c r="EJ37" s="682">
        <v>0</v>
      </c>
      <c r="EK37" s="682">
        <v>0</v>
      </c>
      <c r="EL37" s="682">
        <v>0</v>
      </c>
      <c r="EM37" s="682">
        <v>0</v>
      </c>
      <c r="EN37" s="681">
        <v>3</v>
      </c>
      <c r="EO37" s="681">
        <v>3</v>
      </c>
      <c r="EP37" s="682">
        <v>0</v>
      </c>
      <c r="EQ37" s="681">
        <v>4</v>
      </c>
      <c r="ER37" s="681">
        <v>1</v>
      </c>
      <c r="ES37" s="681">
        <v>3</v>
      </c>
      <c r="ET37" s="682">
        <v>0</v>
      </c>
      <c r="EU37" s="682">
        <v>0</v>
      </c>
      <c r="EV37" s="682">
        <v>0</v>
      </c>
      <c r="EW37" s="681">
        <v>18</v>
      </c>
      <c r="EX37" s="681">
        <v>12</v>
      </c>
      <c r="EY37" s="681">
        <v>6</v>
      </c>
      <c r="EZ37" s="682">
        <v>0</v>
      </c>
      <c r="FA37" s="682">
        <v>0</v>
      </c>
      <c r="FB37" s="682">
        <v>0</v>
      </c>
      <c r="FC37" s="681">
        <v>3</v>
      </c>
      <c r="FD37" s="681">
        <v>1</v>
      </c>
      <c r="FE37" s="681">
        <v>2</v>
      </c>
      <c r="FF37" s="681">
        <v>7</v>
      </c>
      <c r="FG37" s="681">
        <v>6</v>
      </c>
      <c r="FH37" s="681">
        <v>1</v>
      </c>
      <c r="FI37" s="681">
        <v>1</v>
      </c>
      <c r="FJ37" s="682">
        <v>0</v>
      </c>
      <c r="FK37" s="681">
        <v>1</v>
      </c>
      <c r="FL37" s="681">
        <v>1</v>
      </c>
      <c r="FM37" s="682">
        <v>0</v>
      </c>
      <c r="FN37" s="681">
        <v>1</v>
      </c>
      <c r="FO37" s="681">
        <v>15</v>
      </c>
      <c r="FP37" s="681">
        <v>7</v>
      </c>
      <c r="FQ37" s="681">
        <v>8</v>
      </c>
      <c r="FR37" s="681">
        <v>3</v>
      </c>
      <c r="FS37" s="682">
        <v>0</v>
      </c>
      <c r="FT37" s="681">
        <v>3</v>
      </c>
      <c r="FU37" s="681">
        <v>59</v>
      </c>
      <c r="FV37" s="681">
        <v>22</v>
      </c>
      <c r="FW37" s="681">
        <v>37</v>
      </c>
      <c r="FX37" s="681">
        <v>5</v>
      </c>
      <c r="FY37" s="681">
        <v>1</v>
      </c>
      <c r="FZ37" s="681">
        <v>4</v>
      </c>
      <c r="GA37" s="681">
        <v>4</v>
      </c>
      <c r="GB37" s="681">
        <v>4</v>
      </c>
      <c r="GC37" s="682">
        <v>0</v>
      </c>
      <c r="GD37" s="681">
        <v>7</v>
      </c>
      <c r="GE37" s="681">
        <v>5</v>
      </c>
      <c r="GF37" s="681">
        <v>2</v>
      </c>
      <c r="GG37" s="681">
        <v>24</v>
      </c>
      <c r="GH37" s="681">
        <v>13</v>
      </c>
      <c r="GI37" s="681">
        <v>11</v>
      </c>
      <c r="GJ37" s="682">
        <v>0</v>
      </c>
      <c r="GK37" s="682">
        <v>0</v>
      </c>
      <c r="GL37" s="682">
        <v>0</v>
      </c>
      <c r="GM37" s="682">
        <v>0</v>
      </c>
      <c r="GN37" s="682">
        <v>0</v>
      </c>
      <c r="GO37" s="682">
        <v>0</v>
      </c>
      <c r="GP37" s="681">
        <v>1</v>
      </c>
      <c r="GQ37" s="682">
        <v>0</v>
      </c>
      <c r="GR37" s="681">
        <v>1</v>
      </c>
      <c r="GS37" s="681">
        <v>60</v>
      </c>
      <c r="GT37" s="681">
        <v>21</v>
      </c>
      <c r="GU37" s="681">
        <v>39</v>
      </c>
      <c r="GV37" s="681">
        <v>2</v>
      </c>
      <c r="GW37" s="682">
        <v>0</v>
      </c>
      <c r="GX37" s="681">
        <v>2</v>
      </c>
      <c r="GY37" s="682">
        <v>0</v>
      </c>
      <c r="GZ37" s="682">
        <v>0</v>
      </c>
      <c r="HA37" s="682">
        <v>0</v>
      </c>
      <c r="HB37" s="681">
        <v>1</v>
      </c>
      <c r="HC37" s="682">
        <v>0</v>
      </c>
      <c r="HD37" s="681">
        <v>1</v>
      </c>
      <c r="HE37" s="682">
        <v>0</v>
      </c>
      <c r="HF37" s="682">
        <v>0</v>
      </c>
      <c r="HG37" s="682">
        <v>0</v>
      </c>
      <c r="HH37" s="682">
        <v>0</v>
      </c>
      <c r="HI37" s="682">
        <v>0</v>
      </c>
      <c r="HJ37" s="682">
        <v>0</v>
      </c>
      <c r="HK37" s="681">
        <v>1</v>
      </c>
      <c r="HL37" s="681">
        <v>1</v>
      </c>
      <c r="HM37" s="682">
        <v>0</v>
      </c>
      <c r="HN37" s="681">
        <v>1</v>
      </c>
      <c r="HO37" s="682">
        <v>0</v>
      </c>
      <c r="HP37" s="681">
        <v>1</v>
      </c>
      <c r="HQ37" s="682">
        <v>0</v>
      </c>
      <c r="HR37" s="682">
        <v>0</v>
      </c>
      <c r="HS37" s="682">
        <v>0</v>
      </c>
      <c r="HT37" s="681">
        <v>12</v>
      </c>
      <c r="HU37" s="681">
        <v>6</v>
      </c>
      <c r="HV37" s="681">
        <v>6</v>
      </c>
      <c r="HW37" s="681">
        <v>1</v>
      </c>
      <c r="HX37" s="681">
        <v>1</v>
      </c>
      <c r="HY37" s="682">
        <v>0</v>
      </c>
      <c r="HZ37" s="682">
        <v>0</v>
      </c>
      <c r="IA37" s="682">
        <v>0</v>
      </c>
      <c r="IB37" s="682">
        <v>0</v>
      </c>
      <c r="IC37" s="681">
        <v>6</v>
      </c>
      <c r="ID37" s="681">
        <v>3</v>
      </c>
      <c r="IE37" s="681">
        <v>3</v>
      </c>
      <c r="IF37" s="681">
        <v>7</v>
      </c>
      <c r="IG37" s="681">
        <v>2</v>
      </c>
      <c r="IH37" s="681">
        <v>5</v>
      </c>
      <c r="II37" s="681">
        <v>3</v>
      </c>
      <c r="IJ37" s="681">
        <v>1</v>
      </c>
      <c r="IK37" s="681">
        <v>2</v>
      </c>
      <c r="IL37" s="681">
        <v>21</v>
      </c>
      <c r="IM37" s="681">
        <v>9</v>
      </c>
      <c r="IN37" s="681">
        <v>12</v>
      </c>
      <c r="IO37" s="681">
        <v>1</v>
      </c>
      <c r="IP37" s="681">
        <v>1</v>
      </c>
      <c r="IQ37" s="682">
        <v>0</v>
      </c>
      <c r="IR37" s="681">
        <v>72</v>
      </c>
      <c r="IS37" s="681">
        <v>24</v>
      </c>
      <c r="IT37" s="681">
        <v>48</v>
      </c>
      <c r="IU37" s="681">
        <v>17</v>
      </c>
      <c r="IV37" s="681">
        <v>11</v>
      </c>
      <c r="IW37" s="681">
        <v>6</v>
      </c>
      <c r="IX37" s="681">
        <v>1</v>
      </c>
      <c r="IY37" s="682">
        <v>0</v>
      </c>
      <c r="IZ37" s="681">
        <v>1</v>
      </c>
      <c r="JA37" s="681">
        <v>8</v>
      </c>
      <c r="JB37" s="681">
        <v>4</v>
      </c>
      <c r="JC37" s="681">
        <v>4</v>
      </c>
      <c r="JD37" s="681">
        <v>9</v>
      </c>
      <c r="JE37" s="681">
        <v>4</v>
      </c>
      <c r="JF37" s="681">
        <v>5</v>
      </c>
      <c r="JG37" s="682">
        <v>0</v>
      </c>
      <c r="JH37" s="682">
        <v>0</v>
      </c>
      <c r="JI37" s="682">
        <v>0</v>
      </c>
      <c r="JJ37" s="682">
        <v>0</v>
      </c>
      <c r="JK37" s="682">
        <v>0</v>
      </c>
      <c r="JL37" s="682">
        <v>0</v>
      </c>
      <c r="JM37" s="681">
        <v>1</v>
      </c>
      <c r="JN37" s="682">
        <v>0</v>
      </c>
      <c r="JO37" s="681">
        <v>1</v>
      </c>
      <c r="JP37" s="681">
        <v>136</v>
      </c>
      <c r="JQ37" s="681">
        <v>57</v>
      </c>
      <c r="JR37" s="681">
        <v>79</v>
      </c>
      <c r="JS37" s="681">
        <v>7</v>
      </c>
      <c r="JT37" s="681">
        <v>3</v>
      </c>
      <c r="JU37" s="681">
        <v>4</v>
      </c>
      <c r="JV37" s="682">
        <v>0</v>
      </c>
      <c r="JW37" s="682">
        <v>0</v>
      </c>
      <c r="JX37" s="682">
        <v>0</v>
      </c>
      <c r="JY37" s="682">
        <v>0</v>
      </c>
      <c r="JZ37" s="682">
        <v>0</v>
      </c>
      <c r="KA37" s="682">
        <v>0</v>
      </c>
      <c r="KB37" s="682">
        <v>0</v>
      </c>
      <c r="KC37" s="682">
        <v>0</v>
      </c>
      <c r="KD37" s="682">
        <v>0</v>
      </c>
      <c r="KE37" s="682">
        <v>0</v>
      </c>
      <c r="KF37" s="682">
        <v>0</v>
      </c>
      <c r="KG37" s="682">
        <v>0</v>
      </c>
      <c r="KH37" s="681">
        <v>10</v>
      </c>
      <c r="KI37" s="681">
        <v>5</v>
      </c>
      <c r="KJ37" s="681">
        <v>5</v>
      </c>
      <c r="KK37" s="681">
        <v>4</v>
      </c>
      <c r="KL37" s="681">
        <v>2</v>
      </c>
      <c r="KM37" s="681">
        <v>2</v>
      </c>
      <c r="KN37" s="682">
        <v>0</v>
      </c>
      <c r="KO37" s="682">
        <v>0</v>
      </c>
      <c r="KP37" s="682">
        <v>0</v>
      </c>
      <c r="KQ37" s="681">
        <v>9</v>
      </c>
      <c r="KR37" s="681">
        <v>4</v>
      </c>
      <c r="KS37" s="681">
        <v>5</v>
      </c>
      <c r="KT37" s="681">
        <v>5</v>
      </c>
      <c r="KU37" s="681">
        <v>2</v>
      </c>
      <c r="KV37" s="681">
        <v>3</v>
      </c>
      <c r="KW37" s="681">
        <v>3</v>
      </c>
      <c r="KX37" s="681">
        <v>1</v>
      </c>
      <c r="KY37" s="681">
        <v>2</v>
      </c>
      <c r="KZ37" s="681">
        <v>5</v>
      </c>
      <c r="LA37" s="681">
        <v>1</v>
      </c>
      <c r="LB37" s="681">
        <v>4</v>
      </c>
      <c r="LC37" s="681">
        <v>6</v>
      </c>
      <c r="LD37" s="681">
        <v>2</v>
      </c>
      <c r="LE37" s="681">
        <v>4</v>
      </c>
      <c r="LF37" s="681">
        <v>1</v>
      </c>
      <c r="LG37" s="681">
        <v>1</v>
      </c>
      <c r="LH37" s="682">
        <v>0</v>
      </c>
      <c r="LI37" s="681">
        <v>23</v>
      </c>
      <c r="LJ37" s="681">
        <v>10</v>
      </c>
      <c r="LK37" s="681">
        <v>13</v>
      </c>
      <c r="LL37" s="681">
        <v>3</v>
      </c>
      <c r="LM37" s="682">
        <v>0</v>
      </c>
      <c r="LN37" s="681">
        <v>3</v>
      </c>
      <c r="LO37" s="681">
        <v>71</v>
      </c>
      <c r="LP37" s="681">
        <v>22</v>
      </c>
      <c r="LQ37" s="681">
        <v>49</v>
      </c>
      <c r="LR37" s="681">
        <v>8</v>
      </c>
      <c r="LS37" s="681">
        <v>2</v>
      </c>
      <c r="LT37" s="681">
        <v>6</v>
      </c>
      <c r="LU37" s="681">
        <v>7</v>
      </c>
      <c r="LV37" s="681">
        <v>5</v>
      </c>
      <c r="LW37" s="681">
        <v>2</v>
      </c>
      <c r="LX37" s="681">
        <v>11</v>
      </c>
      <c r="LY37" s="681">
        <v>3</v>
      </c>
      <c r="LZ37" s="681">
        <v>8</v>
      </c>
      <c r="MA37" s="681">
        <v>22</v>
      </c>
      <c r="MB37" s="681">
        <v>9</v>
      </c>
      <c r="MC37" s="681">
        <v>13</v>
      </c>
      <c r="MD37" s="681">
        <v>1</v>
      </c>
      <c r="ME37" s="681">
        <v>1</v>
      </c>
      <c r="MF37" s="682">
        <v>0</v>
      </c>
      <c r="MG37" s="681">
        <v>3</v>
      </c>
      <c r="MH37" s="681">
        <v>1</v>
      </c>
      <c r="MI37" s="681">
        <v>2</v>
      </c>
      <c r="MJ37" s="682">
        <v>0</v>
      </c>
      <c r="MK37" s="682">
        <v>0</v>
      </c>
      <c r="ML37" s="682">
        <v>0</v>
      </c>
      <c r="MM37" s="681">
        <v>135</v>
      </c>
      <c r="MN37" s="681">
        <v>54</v>
      </c>
      <c r="MO37" s="681">
        <v>81</v>
      </c>
      <c r="MP37" s="681">
        <v>12</v>
      </c>
      <c r="MQ37" s="681">
        <v>3</v>
      </c>
      <c r="MR37" s="681">
        <v>9</v>
      </c>
      <c r="MS37" s="682">
        <v>0</v>
      </c>
      <c r="MT37" s="682">
        <v>0</v>
      </c>
      <c r="MU37" s="682">
        <v>0</v>
      </c>
      <c r="MV37" s="682">
        <v>0</v>
      </c>
      <c r="MW37" s="682">
        <v>0</v>
      </c>
      <c r="MX37" s="682">
        <v>0</v>
      </c>
      <c r="MY37" s="681">
        <v>2</v>
      </c>
      <c r="MZ37" s="681">
        <v>1</v>
      </c>
      <c r="NA37" s="681">
        <v>1</v>
      </c>
      <c r="NB37" s="682">
        <v>0</v>
      </c>
      <c r="NC37" s="682">
        <v>0</v>
      </c>
      <c r="ND37" s="682">
        <v>0</v>
      </c>
      <c r="NE37" s="681">
        <v>10</v>
      </c>
      <c r="NF37" s="681">
        <v>8</v>
      </c>
      <c r="NG37" s="681">
        <v>2</v>
      </c>
      <c r="NH37" s="681">
        <v>4</v>
      </c>
      <c r="NI37" s="681">
        <v>2</v>
      </c>
      <c r="NJ37" s="681">
        <v>2</v>
      </c>
      <c r="NK37" s="682">
        <v>0</v>
      </c>
      <c r="NL37" s="682">
        <v>0</v>
      </c>
      <c r="NM37" s="682">
        <v>0</v>
      </c>
      <c r="NN37" s="681">
        <v>29</v>
      </c>
      <c r="NO37" s="681">
        <v>13</v>
      </c>
      <c r="NP37" s="681">
        <v>16</v>
      </c>
      <c r="NQ37" s="681">
        <v>1</v>
      </c>
      <c r="NR37" s="682">
        <v>0</v>
      </c>
      <c r="NS37" s="681">
        <v>1</v>
      </c>
      <c r="NT37" s="681">
        <v>8</v>
      </c>
      <c r="NU37" s="681">
        <v>2</v>
      </c>
      <c r="NV37" s="681">
        <v>6</v>
      </c>
      <c r="NW37" s="681">
        <v>7</v>
      </c>
      <c r="NX37" s="681">
        <v>4</v>
      </c>
      <c r="NY37" s="681">
        <v>3</v>
      </c>
      <c r="NZ37" s="681">
        <v>2</v>
      </c>
      <c r="OA37" s="681">
        <v>1</v>
      </c>
      <c r="OB37" s="681">
        <v>1</v>
      </c>
      <c r="OC37" s="681">
        <v>4</v>
      </c>
      <c r="OD37" s="681">
        <v>1</v>
      </c>
      <c r="OE37" s="681">
        <v>3</v>
      </c>
      <c r="OF37" s="681">
        <v>17</v>
      </c>
      <c r="OG37" s="681">
        <v>4</v>
      </c>
      <c r="OH37" s="681">
        <v>13</v>
      </c>
      <c r="OI37" s="681">
        <v>3</v>
      </c>
      <c r="OJ37" s="681">
        <v>1</v>
      </c>
      <c r="OK37" s="681">
        <v>2</v>
      </c>
      <c r="OL37" s="681">
        <v>61</v>
      </c>
      <c r="OM37" s="681">
        <v>23</v>
      </c>
      <c r="ON37" s="681">
        <v>38</v>
      </c>
      <c r="OO37" s="681">
        <v>12</v>
      </c>
      <c r="OP37" s="681">
        <v>7</v>
      </c>
      <c r="OQ37" s="681">
        <v>5</v>
      </c>
      <c r="OR37" s="681">
        <v>9</v>
      </c>
      <c r="OS37" s="681">
        <v>5</v>
      </c>
      <c r="OT37" s="681">
        <v>4</v>
      </c>
      <c r="OU37" s="681">
        <v>8</v>
      </c>
      <c r="OV37" s="681">
        <v>2</v>
      </c>
      <c r="OW37" s="681">
        <v>6</v>
      </c>
      <c r="OX37" s="681">
        <v>14</v>
      </c>
      <c r="OY37" s="681">
        <v>4</v>
      </c>
      <c r="OZ37" s="681">
        <v>10</v>
      </c>
      <c r="PA37" s="681">
        <v>1</v>
      </c>
      <c r="PB37" s="681">
        <v>1</v>
      </c>
      <c r="PC37" s="682">
        <v>0</v>
      </c>
      <c r="PD37" s="682">
        <v>0</v>
      </c>
      <c r="PE37" s="682">
        <v>0</v>
      </c>
      <c r="PF37" s="682">
        <v>0</v>
      </c>
      <c r="PG37" s="682">
        <v>0</v>
      </c>
      <c r="PH37" s="682">
        <v>0</v>
      </c>
      <c r="PI37" s="682">
        <v>0</v>
      </c>
      <c r="PJ37" s="681">
        <v>125</v>
      </c>
      <c r="PK37" s="681">
        <v>50</v>
      </c>
      <c r="PL37" s="681">
        <v>75</v>
      </c>
      <c r="PM37" s="681">
        <v>14</v>
      </c>
      <c r="PN37" s="681">
        <v>8</v>
      </c>
      <c r="PO37" s="681">
        <v>6</v>
      </c>
      <c r="PP37" s="682">
        <v>0</v>
      </c>
      <c r="PQ37" s="682">
        <v>0</v>
      </c>
      <c r="PR37" s="682">
        <v>0</v>
      </c>
      <c r="PS37" s="682">
        <v>0</v>
      </c>
      <c r="PT37" s="682">
        <v>0</v>
      </c>
      <c r="PU37" s="682">
        <v>0</v>
      </c>
      <c r="PV37" s="682">
        <v>0</v>
      </c>
      <c r="PW37" s="682">
        <v>0</v>
      </c>
      <c r="PX37" s="682">
        <v>0</v>
      </c>
      <c r="PY37" s="682">
        <v>0</v>
      </c>
      <c r="PZ37" s="682">
        <v>0</v>
      </c>
      <c r="QA37" s="682">
        <v>0</v>
      </c>
      <c r="QB37" s="681">
        <v>9</v>
      </c>
      <c r="QC37" s="681">
        <v>3</v>
      </c>
      <c r="QD37" s="681">
        <v>6</v>
      </c>
      <c r="QE37" s="681">
        <v>4</v>
      </c>
      <c r="QF37" s="681">
        <v>2</v>
      </c>
      <c r="QG37" s="681">
        <v>2</v>
      </c>
      <c r="QH37" s="682">
        <v>0</v>
      </c>
      <c r="QI37" s="682">
        <v>0</v>
      </c>
      <c r="QJ37" s="682">
        <v>0</v>
      </c>
      <c r="QK37" s="681">
        <v>33</v>
      </c>
      <c r="QL37" s="681">
        <v>13</v>
      </c>
      <c r="QM37" s="681">
        <v>20</v>
      </c>
      <c r="QN37" s="681">
        <v>5</v>
      </c>
      <c r="QO37" s="682">
        <v>0</v>
      </c>
      <c r="QP37" s="681">
        <v>5</v>
      </c>
      <c r="QQ37" s="681">
        <v>9</v>
      </c>
      <c r="QR37" s="681">
        <v>6</v>
      </c>
      <c r="QS37" s="681">
        <v>3</v>
      </c>
      <c r="QT37" s="681">
        <v>6</v>
      </c>
      <c r="QU37" s="681">
        <v>3</v>
      </c>
      <c r="QV37" s="681">
        <v>3</v>
      </c>
      <c r="QW37" s="681">
        <v>6</v>
      </c>
      <c r="QX37" s="681">
        <v>2</v>
      </c>
      <c r="QY37" s="681">
        <v>4</v>
      </c>
      <c r="QZ37" s="681">
        <v>5</v>
      </c>
      <c r="RA37" s="681">
        <v>2</v>
      </c>
      <c r="RB37" s="681">
        <v>3</v>
      </c>
      <c r="RC37" s="681">
        <v>17</v>
      </c>
      <c r="RD37" s="681">
        <v>7</v>
      </c>
      <c r="RE37" s="681">
        <v>10</v>
      </c>
      <c r="RF37" s="681">
        <v>4</v>
      </c>
      <c r="RG37" s="681">
        <v>2</v>
      </c>
      <c r="RH37" s="681">
        <v>2</v>
      </c>
      <c r="RI37" s="681">
        <v>74</v>
      </c>
      <c r="RJ37" s="681">
        <v>22</v>
      </c>
      <c r="RK37" s="681">
        <v>52</v>
      </c>
      <c r="RL37" s="681">
        <v>11</v>
      </c>
      <c r="RM37" s="681">
        <v>4</v>
      </c>
      <c r="RN37" s="681">
        <v>7</v>
      </c>
      <c r="RO37" s="681">
        <v>11</v>
      </c>
      <c r="RP37" s="681">
        <v>4</v>
      </c>
      <c r="RQ37" s="681">
        <v>7</v>
      </c>
      <c r="RR37" s="681">
        <v>14</v>
      </c>
      <c r="RS37" s="681">
        <v>8</v>
      </c>
      <c r="RT37" s="681">
        <v>6</v>
      </c>
      <c r="RU37" s="681">
        <v>23</v>
      </c>
      <c r="RV37" s="681">
        <v>7</v>
      </c>
      <c r="RW37" s="681">
        <v>16</v>
      </c>
      <c r="RX37" s="682">
        <v>0</v>
      </c>
      <c r="RY37" s="682">
        <v>0</v>
      </c>
      <c r="RZ37" s="682">
        <v>0</v>
      </c>
      <c r="SA37" s="682">
        <v>0</v>
      </c>
      <c r="SB37" s="682">
        <v>0</v>
      </c>
      <c r="SC37" s="682">
        <v>0</v>
      </c>
      <c r="SD37" s="681">
        <v>1</v>
      </c>
      <c r="SE37" s="682">
        <v>0</v>
      </c>
      <c r="SF37" s="681">
        <v>1</v>
      </c>
      <c r="SG37" s="681">
        <v>112</v>
      </c>
      <c r="SH37" s="681">
        <v>44</v>
      </c>
      <c r="SI37" s="681">
        <v>68</v>
      </c>
      <c r="SJ37" s="681">
        <v>20</v>
      </c>
      <c r="SK37" s="681">
        <v>7</v>
      </c>
      <c r="SL37" s="681">
        <v>13</v>
      </c>
      <c r="SM37" s="682">
        <v>0</v>
      </c>
      <c r="SN37" s="682">
        <v>0</v>
      </c>
      <c r="SO37" s="682">
        <v>0</v>
      </c>
      <c r="SP37" s="682">
        <v>0</v>
      </c>
      <c r="SQ37" s="682">
        <v>0</v>
      </c>
      <c r="SR37" s="682">
        <v>0</v>
      </c>
      <c r="SS37" s="681">
        <v>2</v>
      </c>
      <c r="ST37" s="681">
        <v>2</v>
      </c>
      <c r="SU37" s="682">
        <v>0</v>
      </c>
      <c r="SV37" s="681">
        <v>1</v>
      </c>
      <c r="SW37" s="681">
        <v>1</v>
      </c>
      <c r="SX37" s="682">
        <v>0</v>
      </c>
      <c r="SY37" s="681">
        <v>7</v>
      </c>
      <c r="SZ37" s="681">
        <v>1</v>
      </c>
      <c r="TA37" s="681">
        <v>6</v>
      </c>
      <c r="TB37" s="681">
        <v>6</v>
      </c>
      <c r="TC37" s="681">
        <v>2</v>
      </c>
      <c r="TD37" s="681">
        <v>4</v>
      </c>
      <c r="TE37" s="682">
        <v>0</v>
      </c>
      <c r="TF37" s="682">
        <v>0</v>
      </c>
      <c r="TG37" s="682">
        <v>0</v>
      </c>
      <c r="TH37" s="681">
        <v>21</v>
      </c>
      <c r="TI37" s="681">
        <v>6</v>
      </c>
      <c r="TJ37" s="681">
        <v>15</v>
      </c>
      <c r="TK37" s="681">
        <v>5</v>
      </c>
      <c r="TL37" s="681">
        <v>2</v>
      </c>
      <c r="TM37" s="681">
        <v>3</v>
      </c>
      <c r="TN37" s="681">
        <v>6</v>
      </c>
      <c r="TO37" s="681">
        <v>3</v>
      </c>
      <c r="TP37" s="681">
        <v>3</v>
      </c>
      <c r="TQ37" s="681">
        <v>5</v>
      </c>
      <c r="TR37" s="681">
        <v>4</v>
      </c>
      <c r="TS37" s="681">
        <v>1</v>
      </c>
      <c r="TT37" s="681">
        <v>10</v>
      </c>
      <c r="TU37" s="681">
        <v>2</v>
      </c>
      <c r="TV37" s="681">
        <v>8</v>
      </c>
      <c r="TW37" s="681">
        <v>12</v>
      </c>
      <c r="TX37" s="681">
        <v>6</v>
      </c>
      <c r="TY37" s="681">
        <v>6</v>
      </c>
      <c r="TZ37" s="681">
        <v>19</v>
      </c>
      <c r="UA37" s="681">
        <v>9</v>
      </c>
      <c r="UB37" s="681">
        <v>10</v>
      </c>
      <c r="UC37" s="681">
        <v>4</v>
      </c>
      <c r="UD37" s="681">
        <v>2</v>
      </c>
      <c r="UE37" s="681">
        <v>2</v>
      </c>
      <c r="UF37" s="681">
        <v>116</v>
      </c>
      <c r="UG37" s="681">
        <v>35</v>
      </c>
      <c r="UH37" s="681">
        <v>81</v>
      </c>
      <c r="UI37" s="681">
        <v>16</v>
      </c>
      <c r="UJ37" s="681">
        <v>7</v>
      </c>
      <c r="UK37" s="681">
        <v>9</v>
      </c>
      <c r="UL37" s="681">
        <v>11</v>
      </c>
      <c r="UM37" s="681">
        <v>6</v>
      </c>
      <c r="UN37" s="681">
        <v>5</v>
      </c>
      <c r="UO37" s="681">
        <v>12</v>
      </c>
      <c r="UP37" s="681">
        <v>3</v>
      </c>
      <c r="UQ37" s="681">
        <v>9</v>
      </c>
      <c r="UR37" s="681">
        <v>27</v>
      </c>
      <c r="US37" s="681">
        <v>14</v>
      </c>
      <c r="UT37" s="681">
        <v>13</v>
      </c>
      <c r="UU37" s="681">
        <v>1</v>
      </c>
      <c r="UV37" s="681">
        <v>1</v>
      </c>
      <c r="UW37" s="682">
        <v>0</v>
      </c>
      <c r="UX37" s="681">
        <v>1</v>
      </c>
      <c r="UY37" s="682">
        <v>0</v>
      </c>
      <c r="UZ37" s="681">
        <v>1</v>
      </c>
      <c r="VA37" s="682">
        <v>0</v>
      </c>
      <c r="VB37" s="682">
        <v>0</v>
      </c>
      <c r="VC37" s="682">
        <v>0</v>
      </c>
      <c r="VD37" s="681">
        <v>144</v>
      </c>
      <c r="VE37" s="681">
        <v>47</v>
      </c>
      <c r="VF37" s="681">
        <v>97</v>
      </c>
      <c r="VG37" s="681">
        <v>15</v>
      </c>
      <c r="VH37" s="681">
        <v>3</v>
      </c>
      <c r="VI37" s="681">
        <v>12</v>
      </c>
      <c r="VJ37" s="682">
        <v>0</v>
      </c>
      <c r="VK37" s="682">
        <v>0</v>
      </c>
      <c r="VL37" s="682">
        <v>0</v>
      </c>
      <c r="VM37" s="681">
        <v>1</v>
      </c>
      <c r="VN37" s="682">
        <v>0</v>
      </c>
      <c r="VO37" s="681">
        <v>1</v>
      </c>
      <c r="VP37" s="681">
        <v>1</v>
      </c>
      <c r="VQ37" s="682">
        <v>0</v>
      </c>
      <c r="VR37" s="681">
        <v>1</v>
      </c>
      <c r="VS37" s="682">
        <v>0</v>
      </c>
      <c r="VT37" s="682">
        <v>0</v>
      </c>
      <c r="VU37" s="682">
        <v>0</v>
      </c>
      <c r="VV37" s="681">
        <v>8</v>
      </c>
      <c r="VW37" s="681">
        <v>3</v>
      </c>
      <c r="VX37" s="681">
        <v>5</v>
      </c>
      <c r="VY37" s="681">
        <v>8</v>
      </c>
      <c r="VZ37" s="681">
        <v>1</v>
      </c>
      <c r="WA37" s="681">
        <v>7</v>
      </c>
      <c r="WB37" s="682">
        <v>0</v>
      </c>
      <c r="WC37" s="682">
        <v>0</v>
      </c>
      <c r="WD37" s="682">
        <v>0</v>
      </c>
      <c r="WE37" s="681">
        <v>22</v>
      </c>
      <c r="WF37" s="681">
        <v>9</v>
      </c>
      <c r="WG37" s="681">
        <v>13</v>
      </c>
      <c r="WH37" s="681">
        <v>3</v>
      </c>
      <c r="WI37" s="681">
        <v>2</v>
      </c>
      <c r="WJ37" s="681">
        <v>1</v>
      </c>
      <c r="WK37" s="681">
        <v>6</v>
      </c>
      <c r="WL37" s="681">
        <v>2</v>
      </c>
      <c r="WM37" s="681">
        <v>4</v>
      </c>
      <c r="WN37" s="681">
        <v>3</v>
      </c>
      <c r="WO37" s="681">
        <v>3</v>
      </c>
      <c r="WP37" s="682">
        <v>0</v>
      </c>
      <c r="WQ37" s="681">
        <v>10</v>
      </c>
      <c r="WR37" s="681">
        <v>5</v>
      </c>
      <c r="WS37" s="681">
        <v>5</v>
      </c>
      <c r="WT37" s="681">
        <v>20</v>
      </c>
      <c r="WU37" s="681">
        <v>8</v>
      </c>
      <c r="WV37" s="681">
        <v>12</v>
      </c>
      <c r="WW37" s="681">
        <v>21</v>
      </c>
      <c r="WX37" s="681">
        <v>6</v>
      </c>
      <c r="WY37" s="681">
        <v>15</v>
      </c>
      <c r="WZ37" s="681">
        <v>7</v>
      </c>
      <c r="XA37" s="681">
        <v>4</v>
      </c>
      <c r="XB37" s="681">
        <v>3</v>
      </c>
      <c r="XC37" s="681">
        <v>98</v>
      </c>
      <c r="XD37" s="681">
        <v>43</v>
      </c>
      <c r="XE37" s="681">
        <v>55</v>
      </c>
      <c r="XF37" s="681">
        <v>30</v>
      </c>
      <c r="XG37" s="681">
        <v>9</v>
      </c>
      <c r="XH37" s="681">
        <v>21</v>
      </c>
      <c r="XI37" s="681">
        <v>18</v>
      </c>
      <c r="XJ37" s="681">
        <v>6</v>
      </c>
      <c r="XK37" s="681">
        <v>12</v>
      </c>
      <c r="XL37" s="681">
        <v>17</v>
      </c>
      <c r="XM37" s="681">
        <v>9</v>
      </c>
      <c r="XN37" s="681">
        <v>8</v>
      </c>
      <c r="XO37" s="681">
        <v>54</v>
      </c>
      <c r="XP37" s="681">
        <v>22</v>
      </c>
      <c r="XQ37" s="681">
        <v>32</v>
      </c>
      <c r="XR37" s="681">
        <v>1</v>
      </c>
      <c r="XS37" s="681">
        <v>1</v>
      </c>
      <c r="XT37" s="682">
        <v>0</v>
      </c>
      <c r="XU37" s="682">
        <v>0</v>
      </c>
      <c r="XV37" s="682">
        <v>0</v>
      </c>
      <c r="XW37" s="682">
        <v>0</v>
      </c>
      <c r="XX37" s="682">
        <v>0</v>
      </c>
      <c r="XY37" s="682">
        <v>0</v>
      </c>
      <c r="XZ37" s="682">
        <v>0</v>
      </c>
      <c r="YA37" s="681">
        <v>178</v>
      </c>
      <c r="YB37" s="681">
        <v>67</v>
      </c>
      <c r="YC37" s="681">
        <v>111</v>
      </c>
      <c r="YD37" s="681">
        <v>21</v>
      </c>
      <c r="YE37" s="681">
        <v>8</v>
      </c>
      <c r="YF37" s="681">
        <v>13</v>
      </c>
      <c r="YG37" s="682">
        <v>0</v>
      </c>
      <c r="YH37" s="682">
        <v>0</v>
      </c>
      <c r="YI37" s="682">
        <v>0</v>
      </c>
      <c r="YJ37" s="682">
        <v>0</v>
      </c>
      <c r="YK37" s="682">
        <v>0</v>
      </c>
      <c r="YL37" s="682">
        <v>0</v>
      </c>
      <c r="YM37" s="682">
        <v>0</v>
      </c>
      <c r="YN37" s="682">
        <v>0</v>
      </c>
      <c r="YO37" s="682">
        <v>0</v>
      </c>
      <c r="YP37" s="682">
        <v>0</v>
      </c>
      <c r="YQ37" s="682">
        <v>0</v>
      </c>
      <c r="YR37" s="682">
        <v>0</v>
      </c>
      <c r="YS37" s="681">
        <v>10</v>
      </c>
      <c r="YT37" s="681">
        <v>5</v>
      </c>
      <c r="YU37" s="681">
        <v>5</v>
      </c>
      <c r="YV37" s="681">
        <v>4</v>
      </c>
      <c r="YW37" s="681">
        <v>2</v>
      </c>
      <c r="YX37" s="681">
        <v>2</v>
      </c>
      <c r="YY37" s="682">
        <v>0</v>
      </c>
      <c r="YZ37" s="682">
        <v>0</v>
      </c>
      <c r="ZA37" s="682">
        <v>0</v>
      </c>
      <c r="ZB37" s="681">
        <v>19</v>
      </c>
      <c r="ZC37" s="681">
        <v>4</v>
      </c>
      <c r="ZD37" s="681">
        <v>15</v>
      </c>
      <c r="ZE37" s="681">
        <v>8</v>
      </c>
      <c r="ZF37" s="681">
        <v>2</v>
      </c>
      <c r="ZG37" s="681">
        <v>6</v>
      </c>
      <c r="ZH37" s="682">
        <v>0</v>
      </c>
      <c r="ZI37" s="682">
        <v>0</v>
      </c>
      <c r="ZJ37" s="682">
        <v>0</v>
      </c>
      <c r="ZK37" s="681">
        <v>7</v>
      </c>
      <c r="ZL37" s="681">
        <v>5</v>
      </c>
      <c r="ZM37" s="681">
        <v>2</v>
      </c>
      <c r="ZN37" s="681">
        <v>15</v>
      </c>
      <c r="ZO37" s="681">
        <v>5</v>
      </c>
      <c r="ZP37" s="681">
        <v>10</v>
      </c>
      <c r="ZQ37" s="681">
        <v>17</v>
      </c>
      <c r="ZR37" s="681">
        <v>3</v>
      </c>
      <c r="ZS37" s="681">
        <v>14</v>
      </c>
      <c r="ZT37" s="681">
        <v>13</v>
      </c>
      <c r="ZU37" s="681">
        <v>7</v>
      </c>
      <c r="ZV37" s="681">
        <v>6</v>
      </c>
      <c r="ZW37" s="681">
        <v>9</v>
      </c>
      <c r="ZX37" s="681">
        <v>2</v>
      </c>
      <c r="ZY37" s="681">
        <v>7</v>
      </c>
      <c r="ZZ37" s="681">
        <v>115</v>
      </c>
      <c r="AAA37" s="681">
        <v>39</v>
      </c>
      <c r="AAB37" s="681">
        <v>76</v>
      </c>
      <c r="AAC37" s="681">
        <v>32</v>
      </c>
      <c r="AAD37" s="681">
        <v>15</v>
      </c>
      <c r="AAE37" s="681">
        <v>17</v>
      </c>
      <c r="AAF37" s="681">
        <v>6</v>
      </c>
      <c r="AAG37" s="681">
        <v>2</v>
      </c>
      <c r="AAH37" s="681">
        <v>4</v>
      </c>
      <c r="AAI37" s="681">
        <v>18</v>
      </c>
      <c r="AAJ37" s="681">
        <v>8</v>
      </c>
      <c r="AAK37" s="681">
        <v>10</v>
      </c>
      <c r="AAL37" s="681">
        <v>35</v>
      </c>
      <c r="AAM37" s="681">
        <v>13</v>
      </c>
      <c r="AAN37" s="681">
        <v>22</v>
      </c>
      <c r="AAO37" s="682">
        <v>0</v>
      </c>
      <c r="AAP37" s="682">
        <v>0</v>
      </c>
      <c r="AAQ37" s="682">
        <v>0</v>
      </c>
      <c r="AAR37" s="682">
        <v>0</v>
      </c>
      <c r="AAS37" s="682">
        <v>0</v>
      </c>
      <c r="AAT37" s="682">
        <v>0</v>
      </c>
      <c r="AAU37" s="681">
        <v>2</v>
      </c>
      <c r="AAV37" s="681">
        <v>2</v>
      </c>
      <c r="AAW37" s="682">
        <v>0</v>
      </c>
      <c r="AAX37" s="681">
        <v>210</v>
      </c>
      <c r="AAY37" s="681">
        <v>78</v>
      </c>
      <c r="AAZ37" s="681">
        <v>132</v>
      </c>
      <c r="ABA37" s="681">
        <v>15</v>
      </c>
      <c r="ABB37" s="681">
        <v>3</v>
      </c>
      <c r="ABC37" s="681">
        <v>12</v>
      </c>
      <c r="ABD37" s="682">
        <v>0</v>
      </c>
      <c r="ABE37" s="682">
        <v>0</v>
      </c>
      <c r="ABF37" s="682">
        <v>0</v>
      </c>
      <c r="ABG37" s="682">
        <v>0</v>
      </c>
      <c r="ABH37" s="682">
        <v>0</v>
      </c>
      <c r="ABI37" s="682">
        <v>0</v>
      </c>
      <c r="ABJ37" s="682">
        <v>0</v>
      </c>
      <c r="ABK37" s="682">
        <v>0</v>
      </c>
      <c r="ABL37" s="682">
        <v>0</v>
      </c>
      <c r="ABM37" s="682">
        <v>0</v>
      </c>
      <c r="ABN37" s="682">
        <v>0</v>
      </c>
      <c r="ABO37" s="682">
        <v>0</v>
      </c>
      <c r="ABP37" s="681">
        <v>11</v>
      </c>
      <c r="ABQ37" s="681">
        <v>6</v>
      </c>
      <c r="ABR37" s="681">
        <v>5</v>
      </c>
      <c r="ABS37" s="681">
        <v>5</v>
      </c>
      <c r="ABT37" s="681">
        <v>1</v>
      </c>
      <c r="ABU37" s="681">
        <v>4</v>
      </c>
      <c r="ABV37" s="682">
        <v>0</v>
      </c>
      <c r="ABW37" s="682">
        <v>0</v>
      </c>
      <c r="ABX37" s="682">
        <v>0</v>
      </c>
      <c r="ABY37" s="681">
        <v>22</v>
      </c>
      <c r="ABZ37" s="681">
        <v>10</v>
      </c>
      <c r="ACA37" s="681">
        <v>12</v>
      </c>
      <c r="ACB37" s="681">
        <v>10</v>
      </c>
      <c r="ACC37" s="681">
        <v>8</v>
      </c>
      <c r="ACD37" s="681">
        <v>2</v>
      </c>
      <c r="ACE37" s="681">
        <v>1</v>
      </c>
      <c r="ACF37" s="682">
        <v>0</v>
      </c>
      <c r="ACG37" s="681">
        <v>1</v>
      </c>
      <c r="ACH37" s="681">
        <v>4</v>
      </c>
      <c r="ACI37" s="681">
        <v>3</v>
      </c>
      <c r="ACJ37" s="681">
        <v>1</v>
      </c>
      <c r="ACK37" s="681">
        <v>5</v>
      </c>
      <c r="ACL37" s="681">
        <v>2</v>
      </c>
      <c r="ACM37" s="681">
        <v>3</v>
      </c>
      <c r="ACN37" s="681">
        <v>15</v>
      </c>
      <c r="ACO37" s="681">
        <v>5</v>
      </c>
      <c r="ACP37" s="681">
        <v>10</v>
      </c>
      <c r="ACQ37" s="681">
        <v>10</v>
      </c>
      <c r="ACR37" s="681">
        <v>4</v>
      </c>
      <c r="ACS37" s="681">
        <v>6</v>
      </c>
      <c r="ACT37" s="681">
        <v>12</v>
      </c>
      <c r="ACU37" s="681">
        <v>5</v>
      </c>
      <c r="ACV37" s="681">
        <v>7</v>
      </c>
      <c r="ACW37" s="681">
        <v>108</v>
      </c>
      <c r="ACX37" s="681">
        <v>34</v>
      </c>
      <c r="ACY37" s="681">
        <v>74</v>
      </c>
      <c r="ACZ37" s="681">
        <v>32</v>
      </c>
      <c r="ADA37" s="681">
        <v>11</v>
      </c>
      <c r="ADB37" s="681">
        <v>21</v>
      </c>
      <c r="ADC37" s="681">
        <v>4</v>
      </c>
      <c r="ADD37" s="681">
        <v>1</v>
      </c>
      <c r="ADE37" s="681">
        <v>3</v>
      </c>
      <c r="ADF37" s="681">
        <v>16</v>
      </c>
      <c r="ADG37" s="681">
        <v>8</v>
      </c>
      <c r="ADH37" s="681">
        <v>8</v>
      </c>
      <c r="ADI37" s="681">
        <v>49</v>
      </c>
      <c r="ADJ37" s="681">
        <v>23</v>
      </c>
      <c r="ADK37" s="681">
        <v>26</v>
      </c>
      <c r="ADL37" s="681">
        <v>1</v>
      </c>
      <c r="ADM37" s="681">
        <v>1</v>
      </c>
      <c r="ADN37" s="682">
        <v>0</v>
      </c>
      <c r="ADO37" s="681">
        <v>1</v>
      </c>
      <c r="ADP37" s="682">
        <v>0</v>
      </c>
      <c r="ADQ37" s="681">
        <v>1</v>
      </c>
      <c r="ADR37" s="682">
        <v>0</v>
      </c>
      <c r="ADS37" s="682">
        <v>0</v>
      </c>
      <c r="ADT37" s="682">
        <v>0</v>
      </c>
      <c r="ADU37" s="681">
        <v>252</v>
      </c>
      <c r="ADV37" s="681">
        <v>77</v>
      </c>
      <c r="ADW37" s="681">
        <v>175</v>
      </c>
      <c r="ADX37" s="681">
        <v>11</v>
      </c>
      <c r="ADY37" s="681">
        <v>3</v>
      </c>
      <c r="ADZ37" s="681">
        <v>8</v>
      </c>
      <c r="AEA37" s="681">
        <v>1</v>
      </c>
      <c r="AEB37" s="681">
        <v>1</v>
      </c>
      <c r="AEC37" s="682">
        <v>0</v>
      </c>
      <c r="AED37" s="682">
        <v>0</v>
      </c>
      <c r="AEE37" s="682">
        <v>0</v>
      </c>
      <c r="AEF37" s="682">
        <v>0</v>
      </c>
      <c r="AEG37" s="681">
        <v>2</v>
      </c>
      <c r="AEH37" s="681">
        <v>1</v>
      </c>
      <c r="AEI37" s="681">
        <v>1</v>
      </c>
      <c r="AEJ37" s="682">
        <v>0</v>
      </c>
      <c r="AEK37" s="682">
        <v>0</v>
      </c>
      <c r="AEL37" s="682">
        <v>0</v>
      </c>
      <c r="AEM37" s="681">
        <v>10</v>
      </c>
      <c r="AEN37" s="681">
        <v>4</v>
      </c>
      <c r="AEO37" s="681">
        <v>6</v>
      </c>
      <c r="AEP37" s="681">
        <v>10</v>
      </c>
      <c r="AEQ37" s="681">
        <v>4</v>
      </c>
      <c r="AER37" s="681">
        <v>6</v>
      </c>
      <c r="AES37" s="682">
        <v>0</v>
      </c>
      <c r="AET37" s="682">
        <v>0</v>
      </c>
      <c r="AEU37" s="682">
        <v>0</v>
      </c>
      <c r="AEV37" s="681">
        <v>38</v>
      </c>
      <c r="AEW37" s="681">
        <v>14</v>
      </c>
      <c r="AEX37" s="681">
        <v>24</v>
      </c>
      <c r="AEY37" s="681">
        <v>11</v>
      </c>
      <c r="AEZ37" s="681">
        <v>6</v>
      </c>
      <c r="AFA37" s="681">
        <v>5</v>
      </c>
      <c r="AFB37" s="681">
        <v>6</v>
      </c>
      <c r="AFC37" s="681">
        <v>2</v>
      </c>
      <c r="AFD37" s="681">
        <v>4</v>
      </c>
      <c r="AFE37" s="681">
        <v>12</v>
      </c>
      <c r="AFF37" s="681">
        <v>7</v>
      </c>
      <c r="AFG37" s="681">
        <v>5</v>
      </c>
      <c r="AFH37" s="681">
        <v>8</v>
      </c>
      <c r="AFI37" s="681">
        <v>5</v>
      </c>
      <c r="AFJ37" s="681">
        <v>3</v>
      </c>
      <c r="AFK37" s="681">
        <v>11</v>
      </c>
      <c r="AFL37" s="681">
        <v>5</v>
      </c>
      <c r="AFM37" s="681">
        <v>6</v>
      </c>
      <c r="AFN37" s="681">
        <v>7</v>
      </c>
      <c r="AFO37" s="681">
        <v>3</v>
      </c>
      <c r="AFP37" s="681">
        <v>4</v>
      </c>
      <c r="AFQ37" s="681">
        <v>17</v>
      </c>
      <c r="AFR37" s="681">
        <v>5</v>
      </c>
      <c r="AFS37" s="681">
        <v>12</v>
      </c>
      <c r="AFT37" s="681">
        <v>126</v>
      </c>
      <c r="AFU37" s="681">
        <v>49</v>
      </c>
      <c r="AFV37" s="681">
        <v>77</v>
      </c>
      <c r="AFW37" s="681">
        <v>28</v>
      </c>
      <c r="AFX37" s="681">
        <v>10</v>
      </c>
      <c r="AFY37" s="681">
        <v>18</v>
      </c>
      <c r="AFZ37" s="681">
        <v>5</v>
      </c>
      <c r="AGA37" s="681">
        <v>3</v>
      </c>
      <c r="AGB37" s="681">
        <v>2</v>
      </c>
      <c r="AGC37" s="681">
        <v>20</v>
      </c>
      <c r="AGD37" s="681">
        <v>11</v>
      </c>
      <c r="AGE37" s="681">
        <v>9</v>
      </c>
      <c r="AGF37" s="681">
        <v>66</v>
      </c>
      <c r="AGG37" s="681">
        <v>26</v>
      </c>
      <c r="AGH37" s="681">
        <v>40</v>
      </c>
      <c r="AGI37" s="681">
        <v>4</v>
      </c>
      <c r="AGJ37" s="681">
        <v>2</v>
      </c>
      <c r="AGK37" s="681">
        <v>2</v>
      </c>
      <c r="AGL37" s="682">
        <v>0</v>
      </c>
      <c r="AGM37" s="682">
        <v>0</v>
      </c>
      <c r="AGN37" s="682">
        <v>0</v>
      </c>
      <c r="AGO37" s="681">
        <v>1</v>
      </c>
      <c r="AGP37" s="682">
        <v>0</v>
      </c>
      <c r="AGQ37" s="681">
        <v>1</v>
      </c>
      <c r="AGR37" s="681">
        <v>251</v>
      </c>
      <c r="AGS37" s="681">
        <v>82</v>
      </c>
      <c r="AGT37" s="681">
        <v>169</v>
      </c>
      <c r="AGU37" s="681">
        <v>18</v>
      </c>
      <c r="AGV37" s="681">
        <v>6</v>
      </c>
      <c r="AGW37" s="681">
        <v>12</v>
      </c>
      <c r="AGX37" s="681">
        <v>2</v>
      </c>
      <c r="AGY37" s="681">
        <v>1</v>
      </c>
      <c r="AGZ37" s="681">
        <v>1</v>
      </c>
      <c r="AHA37" s="681">
        <v>3</v>
      </c>
      <c r="AHB37" s="681">
        <v>3</v>
      </c>
      <c r="AHC37" s="682">
        <v>0</v>
      </c>
      <c r="AHD37" s="682">
        <v>0</v>
      </c>
      <c r="AHE37" s="682">
        <v>0</v>
      </c>
      <c r="AHF37" s="682">
        <v>0</v>
      </c>
      <c r="AHG37" s="682">
        <v>0</v>
      </c>
      <c r="AHH37" s="682">
        <v>0</v>
      </c>
      <c r="AHI37" s="682">
        <v>0</v>
      </c>
      <c r="AHJ37" s="681">
        <v>15</v>
      </c>
      <c r="AHK37" s="681">
        <v>6</v>
      </c>
      <c r="AHL37" s="681">
        <v>9</v>
      </c>
      <c r="AHM37" s="681">
        <v>11</v>
      </c>
      <c r="AHN37" s="681">
        <v>5</v>
      </c>
      <c r="AHO37" s="681">
        <v>6</v>
      </c>
      <c r="AHP37" s="682">
        <v>0</v>
      </c>
      <c r="AHQ37" s="682">
        <v>0</v>
      </c>
      <c r="AHR37" s="683">
        <v>0</v>
      </c>
    </row>
    <row r="38" spans="2:902" ht="57" customHeight="1">
      <c r="B38" s="542" t="s">
        <v>229</v>
      </c>
      <c r="C38" s="680">
        <v>52</v>
      </c>
      <c r="D38" s="681">
        <v>41</v>
      </c>
      <c r="E38" s="681">
        <v>11</v>
      </c>
      <c r="F38" s="681">
        <v>1</v>
      </c>
      <c r="G38" s="681">
        <v>1</v>
      </c>
      <c r="H38" s="682">
        <v>0</v>
      </c>
      <c r="I38" s="681">
        <v>25</v>
      </c>
      <c r="J38" s="681">
        <v>20</v>
      </c>
      <c r="K38" s="681">
        <v>5</v>
      </c>
      <c r="L38" s="682">
        <v>0</v>
      </c>
      <c r="M38" s="682">
        <v>0</v>
      </c>
      <c r="N38" s="682">
        <v>0</v>
      </c>
      <c r="O38" s="681">
        <v>7</v>
      </c>
      <c r="P38" s="681">
        <v>7</v>
      </c>
      <c r="Q38" s="682">
        <v>0</v>
      </c>
      <c r="R38" s="681">
        <v>12</v>
      </c>
      <c r="S38" s="681">
        <v>10</v>
      </c>
      <c r="T38" s="681">
        <v>2</v>
      </c>
      <c r="U38" s="681">
        <v>2</v>
      </c>
      <c r="V38" s="681">
        <v>2</v>
      </c>
      <c r="W38" s="682">
        <v>0</v>
      </c>
      <c r="X38" s="682">
        <v>0</v>
      </c>
      <c r="Y38" s="682">
        <v>0</v>
      </c>
      <c r="Z38" s="682">
        <v>0</v>
      </c>
      <c r="AA38" s="681">
        <v>4</v>
      </c>
      <c r="AB38" s="681">
        <v>4</v>
      </c>
      <c r="AC38" s="682">
        <v>0</v>
      </c>
      <c r="AD38" s="682">
        <v>0</v>
      </c>
      <c r="AE38" s="682">
        <v>0</v>
      </c>
      <c r="AF38" s="682">
        <v>0</v>
      </c>
      <c r="AG38" s="681">
        <v>26</v>
      </c>
      <c r="AH38" s="681">
        <v>26</v>
      </c>
      <c r="AI38" s="682">
        <v>0</v>
      </c>
      <c r="AJ38" s="681">
        <v>2</v>
      </c>
      <c r="AK38" s="681">
        <v>2</v>
      </c>
      <c r="AL38" s="682">
        <v>0</v>
      </c>
      <c r="AM38" s="681">
        <v>6</v>
      </c>
      <c r="AN38" s="681">
        <v>6</v>
      </c>
      <c r="AO38" s="682">
        <v>0</v>
      </c>
      <c r="AP38" s="681">
        <v>6</v>
      </c>
      <c r="AQ38" s="681">
        <v>6</v>
      </c>
      <c r="AR38" s="682">
        <v>0</v>
      </c>
      <c r="AS38" s="681">
        <v>1</v>
      </c>
      <c r="AT38" s="681">
        <v>1</v>
      </c>
      <c r="AU38" s="682">
        <v>0</v>
      </c>
      <c r="AV38" s="682">
        <v>0</v>
      </c>
      <c r="AW38" s="682">
        <v>0</v>
      </c>
      <c r="AX38" s="682">
        <v>0</v>
      </c>
      <c r="AY38" s="681">
        <v>4</v>
      </c>
      <c r="AZ38" s="681">
        <v>4</v>
      </c>
      <c r="BA38" s="682">
        <v>0</v>
      </c>
      <c r="BB38" s="681">
        <v>5</v>
      </c>
      <c r="BC38" s="681">
        <v>4</v>
      </c>
      <c r="BD38" s="681">
        <v>1</v>
      </c>
      <c r="BE38" s="681">
        <v>1</v>
      </c>
      <c r="BF38" s="681">
        <v>1</v>
      </c>
      <c r="BG38" s="682">
        <v>0</v>
      </c>
      <c r="BH38" s="682">
        <v>0</v>
      </c>
      <c r="BI38" s="682">
        <v>0</v>
      </c>
      <c r="BJ38" s="682">
        <v>0</v>
      </c>
      <c r="BK38" s="682">
        <v>0</v>
      </c>
      <c r="BL38" s="682">
        <v>0</v>
      </c>
      <c r="BM38" s="682">
        <v>0</v>
      </c>
      <c r="BN38" s="682">
        <v>0</v>
      </c>
      <c r="BO38" s="682">
        <v>0</v>
      </c>
      <c r="BP38" s="682">
        <v>0</v>
      </c>
      <c r="BQ38" s="682">
        <v>0</v>
      </c>
      <c r="BR38" s="682">
        <v>0</v>
      </c>
      <c r="BS38" s="682">
        <v>0</v>
      </c>
      <c r="BT38" s="682">
        <v>0</v>
      </c>
      <c r="BU38" s="682">
        <v>0</v>
      </c>
      <c r="BV38" s="682">
        <v>0</v>
      </c>
      <c r="BW38" s="682">
        <v>0</v>
      </c>
      <c r="BX38" s="682">
        <v>0</v>
      </c>
      <c r="BY38" s="682">
        <v>0</v>
      </c>
      <c r="BZ38" s="681">
        <v>49</v>
      </c>
      <c r="CA38" s="681">
        <v>38</v>
      </c>
      <c r="CB38" s="681">
        <v>11</v>
      </c>
      <c r="CC38" s="681">
        <v>1</v>
      </c>
      <c r="CD38" s="681">
        <v>1</v>
      </c>
      <c r="CE38" s="682">
        <v>0</v>
      </c>
      <c r="CF38" s="681">
        <v>20</v>
      </c>
      <c r="CG38" s="681">
        <v>16</v>
      </c>
      <c r="CH38" s="681">
        <v>4</v>
      </c>
      <c r="CI38" s="681">
        <v>4</v>
      </c>
      <c r="CJ38" s="681">
        <v>3</v>
      </c>
      <c r="CK38" s="681">
        <v>1</v>
      </c>
      <c r="CL38" s="681">
        <v>14</v>
      </c>
      <c r="CM38" s="681">
        <v>14</v>
      </c>
      <c r="CN38" s="682">
        <v>0</v>
      </c>
      <c r="CO38" s="681">
        <v>4</v>
      </c>
      <c r="CP38" s="681">
        <v>3</v>
      </c>
      <c r="CQ38" s="681">
        <v>1</v>
      </c>
      <c r="CR38" s="681">
        <v>12</v>
      </c>
      <c r="CS38" s="681">
        <v>12</v>
      </c>
      <c r="CT38" s="682">
        <v>0</v>
      </c>
      <c r="CU38" s="682">
        <v>0</v>
      </c>
      <c r="CV38" s="682">
        <v>0</v>
      </c>
      <c r="CW38" s="682">
        <v>0</v>
      </c>
      <c r="CX38" s="681">
        <v>14</v>
      </c>
      <c r="CY38" s="681">
        <v>14</v>
      </c>
      <c r="CZ38" s="682">
        <v>0</v>
      </c>
      <c r="DA38" s="681">
        <v>5</v>
      </c>
      <c r="DB38" s="681">
        <v>5</v>
      </c>
      <c r="DC38" s="682">
        <v>0</v>
      </c>
      <c r="DD38" s="681">
        <v>17</v>
      </c>
      <c r="DE38" s="681">
        <v>16</v>
      </c>
      <c r="DF38" s="681">
        <v>1</v>
      </c>
      <c r="DG38" s="681">
        <v>4</v>
      </c>
      <c r="DH38" s="681">
        <v>4</v>
      </c>
      <c r="DI38" s="682">
        <v>0</v>
      </c>
      <c r="DJ38" s="681">
        <v>17</v>
      </c>
      <c r="DK38" s="681">
        <v>17</v>
      </c>
      <c r="DL38" s="682">
        <v>0</v>
      </c>
      <c r="DM38" s="681">
        <v>9</v>
      </c>
      <c r="DN38" s="681">
        <v>9</v>
      </c>
      <c r="DO38" s="682">
        <v>0</v>
      </c>
      <c r="DP38" s="682">
        <v>0</v>
      </c>
      <c r="DQ38" s="682">
        <v>0</v>
      </c>
      <c r="DR38" s="682">
        <v>0</v>
      </c>
      <c r="DS38" s="682">
        <v>0</v>
      </c>
      <c r="DT38" s="682">
        <v>0</v>
      </c>
      <c r="DU38" s="682">
        <v>0</v>
      </c>
      <c r="DV38" s="681">
        <v>18</v>
      </c>
      <c r="DW38" s="681">
        <v>18</v>
      </c>
      <c r="DX38" s="682">
        <v>0</v>
      </c>
      <c r="DY38" s="682">
        <v>0</v>
      </c>
      <c r="DZ38" s="682">
        <v>0</v>
      </c>
      <c r="EA38" s="682">
        <v>0</v>
      </c>
      <c r="EB38" s="681">
        <v>5</v>
      </c>
      <c r="EC38" s="681">
        <v>5</v>
      </c>
      <c r="ED38" s="682">
        <v>0</v>
      </c>
      <c r="EE38" s="681">
        <v>1</v>
      </c>
      <c r="EF38" s="681">
        <v>1</v>
      </c>
      <c r="EG38" s="682">
        <v>0</v>
      </c>
      <c r="EH38" s="682">
        <v>0</v>
      </c>
      <c r="EI38" s="682">
        <v>0</v>
      </c>
      <c r="EJ38" s="682">
        <v>0</v>
      </c>
      <c r="EK38" s="682">
        <v>0</v>
      </c>
      <c r="EL38" s="682">
        <v>0</v>
      </c>
      <c r="EM38" s="682">
        <v>0</v>
      </c>
      <c r="EN38" s="681">
        <v>2</v>
      </c>
      <c r="EO38" s="681">
        <v>2</v>
      </c>
      <c r="EP38" s="682">
        <v>0</v>
      </c>
      <c r="EQ38" s="682">
        <v>0</v>
      </c>
      <c r="ER38" s="682">
        <v>0</v>
      </c>
      <c r="ES38" s="682">
        <v>0</v>
      </c>
      <c r="ET38" s="682">
        <v>0</v>
      </c>
      <c r="EU38" s="682">
        <v>0</v>
      </c>
      <c r="EV38" s="682">
        <v>0</v>
      </c>
      <c r="EW38" s="681">
        <v>33</v>
      </c>
      <c r="EX38" s="681">
        <v>28</v>
      </c>
      <c r="EY38" s="681">
        <v>5</v>
      </c>
      <c r="EZ38" s="682">
        <v>0</v>
      </c>
      <c r="FA38" s="682">
        <v>0</v>
      </c>
      <c r="FB38" s="682">
        <v>0</v>
      </c>
      <c r="FC38" s="681">
        <v>28</v>
      </c>
      <c r="FD38" s="681">
        <v>22</v>
      </c>
      <c r="FE38" s="681">
        <v>6</v>
      </c>
      <c r="FF38" s="682">
        <v>0</v>
      </c>
      <c r="FG38" s="682">
        <v>0</v>
      </c>
      <c r="FH38" s="682">
        <v>0</v>
      </c>
      <c r="FI38" s="681">
        <v>11</v>
      </c>
      <c r="FJ38" s="681">
        <v>11</v>
      </c>
      <c r="FK38" s="682">
        <v>0</v>
      </c>
      <c r="FL38" s="681">
        <v>7</v>
      </c>
      <c r="FM38" s="681">
        <v>7</v>
      </c>
      <c r="FN38" s="682">
        <v>0</v>
      </c>
      <c r="FO38" s="681">
        <v>24</v>
      </c>
      <c r="FP38" s="681">
        <v>23</v>
      </c>
      <c r="FQ38" s="681">
        <v>1</v>
      </c>
      <c r="FR38" s="681">
        <v>1</v>
      </c>
      <c r="FS38" s="681">
        <v>1</v>
      </c>
      <c r="FT38" s="682">
        <v>0</v>
      </c>
      <c r="FU38" s="681">
        <v>19</v>
      </c>
      <c r="FV38" s="681">
        <v>16</v>
      </c>
      <c r="FW38" s="681">
        <v>3</v>
      </c>
      <c r="FX38" s="681">
        <v>12</v>
      </c>
      <c r="FY38" s="681">
        <v>8</v>
      </c>
      <c r="FZ38" s="681">
        <v>4</v>
      </c>
      <c r="GA38" s="681">
        <v>28</v>
      </c>
      <c r="GB38" s="681">
        <v>27</v>
      </c>
      <c r="GC38" s="681">
        <v>1</v>
      </c>
      <c r="GD38" s="681">
        <v>8</v>
      </c>
      <c r="GE38" s="681">
        <v>7</v>
      </c>
      <c r="GF38" s="681">
        <v>1</v>
      </c>
      <c r="GG38" s="681">
        <v>8</v>
      </c>
      <c r="GH38" s="681">
        <v>8</v>
      </c>
      <c r="GI38" s="682">
        <v>0</v>
      </c>
      <c r="GJ38" s="681">
        <v>5</v>
      </c>
      <c r="GK38" s="681">
        <v>5</v>
      </c>
      <c r="GL38" s="682">
        <v>0</v>
      </c>
      <c r="GM38" s="682">
        <v>0</v>
      </c>
      <c r="GN38" s="682">
        <v>0</v>
      </c>
      <c r="GO38" s="682">
        <v>0</v>
      </c>
      <c r="GP38" s="682">
        <v>0</v>
      </c>
      <c r="GQ38" s="682">
        <v>0</v>
      </c>
      <c r="GR38" s="682">
        <v>0</v>
      </c>
      <c r="GS38" s="681">
        <v>17</v>
      </c>
      <c r="GT38" s="681">
        <v>14</v>
      </c>
      <c r="GU38" s="681">
        <v>3</v>
      </c>
      <c r="GV38" s="682">
        <v>0</v>
      </c>
      <c r="GW38" s="682">
        <v>0</v>
      </c>
      <c r="GX38" s="682">
        <v>0</v>
      </c>
      <c r="GY38" s="681">
        <v>6</v>
      </c>
      <c r="GZ38" s="681">
        <v>6</v>
      </c>
      <c r="HA38" s="682">
        <v>0</v>
      </c>
      <c r="HB38" s="682">
        <v>0</v>
      </c>
      <c r="HC38" s="682">
        <v>0</v>
      </c>
      <c r="HD38" s="682">
        <v>0</v>
      </c>
      <c r="HE38" s="681">
        <v>2</v>
      </c>
      <c r="HF38" s="681">
        <v>2</v>
      </c>
      <c r="HG38" s="682">
        <v>0</v>
      </c>
      <c r="HH38" s="682">
        <v>0</v>
      </c>
      <c r="HI38" s="682">
        <v>0</v>
      </c>
      <c r="HJ38" s="682">
        <v>0</v>
      </c>
      <c r="HK38" s="681">
        <v>2</v>
      </c>
      <c r="HL38" s="681">
        <v>2</v>
      </c>
      <c r="HM38" s="682">
        <v>0</v>
      </c>
      <c r="HN38" s="681">
        <v>1</v>
      </c>
      <c r="HO38" s="681">
        <v>1</v>
      </c>
      <c r="HP38" s="682">
        <v>0</v>
      </c>
      <c r="HQ38" s="682">
        <v>0</v>
      </c>
      <c r="HR38" s="682">
        <v>0</v>
      </c>
      <c r="HS38" s="682">
        <v>0</v>
      </c>
      <c r="HT38" s="681">
        <v>52</v>
      </c>
      <c r="HU38" s="681">
        <v>39</v>
      </c>
      <c r="HV38" s="681">
        <v>13</v>
      </c>
      <c r="HW38" s="682">
        <v>0</v>
      </c>
      <c r="HX38" s="682">
        <v>0</v>
      </c>
      <c r="HY38" s="682">
        <v>0</v>
      </c>
      <c r="HZ38" s="681">
        <v>28</v>
      </c>
      <c r="IA38" s="681">
        <v>24</v>
      </c>
      <c r="IB38" s="681">
        <v>4</v>
      </c>
      <c r="IC38" s="681">
        <v>1</v>
      </c>
      <c r="ID38" s="681">
        <v>1</v>
      </c>
      <c r="IE38" s="682">
        <v>0</v>
      </c>
      <c r="IF38" s="681">
        <v>8</v>
      </c>
      <c r="IG38" s="681">
        <v>6</v>
      </c>
      <c r="IH38" s="681">
        <v>2</v>
      </c>
      <c r="II38" s="681">
        <v>28</v>
      </c>
      <c r="IJ38" s="681">
        <v>25</v>
      </c>
      <c r="IK38" s="681">
        <v>3</v>
      </c>
      <c r="IL38" s="681">
        <v>14</v>
      </c>
      <c r="IM38" s="681">
        <v>14</v>
      </c>
      <c r="IN38" s="682">
        <v>0</v>
      </c>
      <c r="IO38" s="681">
        <v>1</v>
      </c>
      <c r="IP38" s="681">
        <v>1</v>
      </c>
      <c r="IQ38" s="682">
        <v>0</v>
      </c>
      <c r="IR38" s="681">
        <v>9</v>
      </c>
      <c r="IS38" s="681">
        <v>8</v>
      </c>
      <c r="IT38" s="681">
        <v>1</v>
      </c>
      <c r="IU38" s="681">
        <v>13</v>
      </c>
      <c r="IV38" s="681">
        <v>13</v>
      </c>
      <c r="IW38" s="682">
        <v>0</v>
      </c>
      <c r="IX38" s="681">
        <v>35</v>
      </c>
      <c r="IY38" s="681">
        <v>32</v>
      </c>
      <c r="IZ38" s="681">
        <v>3</v>
      </c>
      <c r="JA38" s="681">
        <v>10</v>
      </c>
      <c r="JB38" s="681">
        <v>10</v>
      </c>
      <c r="JC38" s="682">
        <v>0</v>
      </c>
      <c r="JD38" s="681">
        <v>13</v>
      </c>
      <c r="JE38" s="681">
        <v>13</v>
      </c>
      <c r="JF38" s="682">
        <v>0</v>
      </c>
      <c r="JG38" s="681">
        <v>4</v>
      </c>
      <c r="JH38" s="681">
        <v>3</v>
      </c>
      <c r="JI38" s="681">
        <v>1</v>
      </c>
      <c r="JJ38" s="681">
        <v>1</v>
      </c>
      <c r="JK38" s="681">
        <v>1</v>
      </c>
      <c r="JL38" s="682">
        <v>0</v>
      </c>
      <c r="JM38" s="682">
        <v>0</v>
      </c>
      <c r="JN38" s="682">
        <v>0</v>
      </c>
      <c r="JO38" s="682">
        <v>0</v>
      </c>
      <c r="JP38" s="681">
        <v>23</v>
      </c>
      <c r="JQ38" s="681">
        <v>20</v>
      </c>
      <c r="JR38" s="681">
        <v>3</v>
      </c>
      <c r="JS38" s="681">
        <v>1</v>
      </c>
      <c r="JT38" s="681">
        <v>1</v>
      </c>
      <c r="JU38" s="682">
        <v>0</v>
      </c>
      <c r="JV38" s="681">
        <v>3</v>
      </c>
      <c r="JW38" s="681">
        <v>3</v>
      </c>
      <c r="JX38" s="682">
        <v>0</v>
      </c>
      <c r="JY38" s="682">
        <v>0</v>
      </c>
      <c r="JZ38" s="682">
        <v>0</v>
      </c>
      <c r="KA38" s="682">
        <v>0</v>
      </c>
      <c r="KB38" s="682">
        <v>0</v>
      </c>
      <c r="KC38" s="682">
        <v>0</v>
      </c>
      <c r="KD38" s="682">
        <v>0</v>
      </c>
      <c r="KE38" s="682">
        <v>0</v>
      </c>
      <c r="KF38" s="682">
        <v>0</v>
      </c>
      <c r="KG38" s="682">
        <v>0</v>
      </c>
      <c r="KH38" s="681">
        <v>2</v>
      </c>
      <c r="KI38" s="681">
        <v>2</v>
      </c>
      <c r="KJ38" s="682">
        <v>0</v>
      </c>
      <c r="KK38" s="681">
        <v>1</v>
      </c>
      <c r="KL38" s="681">
        <v>1</v>
      </c>
      <c r="KM38" s="682">
        <v>0</v>
      </c>
      <c r="KN38" s="682">
        <v>0</v>
      </c>
      <c r="KO38" s="682">
        <v>0</v>
      </c>
      <c r="KP38" s="682">
        <v>0</v>
      </c>
      <c r="KQ38" s="681">
        <v>32</v>
      </c>
      <c r="KR38" s="681">
        <v>27</v>
      </c>
      <c r="KS38" s="681">
        <v>5</v>
      </c>
      <c r="KT38" s="681">
        <v>1</v>
      </c>
      <c r="KU38" s="681">
        <v>1</v>
      </c>
      <c r="KV38" s="682">
        <v>0</v>
      </c>
      <c r="KW38" s="681">
        <v>21</v>
      </c>
      <c r="KX38" s="681">
        <v>16</v>
      </c>
      <c r="KY38" s="681">
        <v>5</v>
      </c>
      <c r="KZ38" s="681">
        <v>2</v>
      </c>
      <c r="LA38" s="681">
        <v>2</v>
      </c>
      <c r="LB38" s="682">
        <v>0</v>
      </c>
      <c r="LC38" s="681">
        <v>11</v>
      </c>
      <c r="LD38" s="681">
        <v>11</v>
      </c>
      <c r="LE38" s="682">
        <v>0</v>
      </c>
      <c r="LF38" s="681">
        <v>19</v>
      </c>
      <c r="LG38" s="681">
        <v>18</v>
      </c>
      <c r="LH38" s="681">
        <v>1</v>
      </c>
      <c r="LI38" s="681">
        <v>18</v>
      </c>
      <c r="LJ38" s="681">
        <v>17</v>
      </c>
      <c r="LK38" s="681">
        <v>1</v>
      </c>
      <c r="LL38" s="682">
        <v>0</v>
      </c>
      <c r="LM38" s="682">
        <v>0</v>
      </c>
      <c r="LN38" s="682">
        <v>0</v>
      </c>
      <c r="LO38" s="681">
        <v>9</v>
      </c>
      <c r="LP38" s="681">
        <v>8</v>
      </c>
      <c r="LQ38" s="681">
        <v>1</v>
      </c>
      <c r="LR38" s="681">
        <v>2</v>
      </c>
      <c r="LS38" s="681">
        <v>1</v>
      </c>
      <c r="LT38" s="681">
        <v>1</v>
      </c>
      <c r="LU38" s="681">
        <v>20</v>
      </c>
      <c r="LV38" s="681">
        <v>19</v>
      </c>
      <c r="LW38" s="681">
        <v>1</v>
      </c>
      <c r="LX38" s="681">
        <v>7</v>
      </c>
      <c r="LY38" s="681">
        <v>6</v>
      </c>
      <c r="LZ38" s="681">
        <v>1</v>
      </c>
      <c r="MA38" s="681">
        <v>9</v>
      </c>
      <c r="MB38" s="681">
        <v>9</v>
      </c>
      <c r="MC38" s="682">
        <v>0</v>
      </c>
      <c r="MD38" s="681">
        <v>1</v>
      </c>
      <c r="ME38" s="681">
        <v>1</v>
      </c>
      <c r="MF38" s="682">
        <v>0</v>
      </c>
      <c r="MG38" s="682">
        <v>0</v>
      </c>
      <c r="MH38" s="682">
        <v>0</v>
      </c>
      <c r="MI38" s="682">
        <v>0</v>
      </c>
      <c r="MJ38" s="681">
        <v>2</v>
      </c>
      <c r="MK38" s="681">
        <v>1</v>
      </c>
      <c r="ML38" s="681">
        <v>1</v>
      </c>
      <c r="MM38" s="681">
        <v>19</v>
      </c>
      <c r="MN38" s="681">
        <v>17</v>
      </c>
      <c r="MO38" s="681">
        <v>2</v>
      </c>
      <c r="MP38" s="681">
        <v>21</v>
      </c>
      <c r="MQ38" s="681">
        <v>19</v>
      </c>
      <c r="MR38" s="681">
        <v>2</v>
      </c>
      <c r="MS38" s="681">
        <v>3</v>
      </c>
      <c r="MT38" s="681">
        <v>3</v>
      </c>
      <c r="MU38" s="682">
        <v>0</v>
      </c>
      <c r="MV38" s="682">
        <v>0</v>
      </c>
      <c r="MW38" s="682">
        <v>0</v>
      </c>
      <c r="MX38" s="682">
        <v>0</v>
      </c>
      <c r="MY38" s="682">
        <v>0</v>
      </c>
      <c r="MZ38" s="682">
        <v>0</v>
      </c>
      <c r="NA38" s="682">
        <v>0</v>
      </c>
      <c r="NB38" s="682">
        <v>0</v>
      </c>
      <c r="NC38" s="682">
        <v>0</v>
      </c>
      <c r="ND38" s="682">
        <v>0</v>
      </c>
      <c r="NE38" s="681">
        <v>1</v>
      </c>
      <c r="NF38" s="681">
        <v>1</v>
      </c>
      <c r="NG38" s="682">
        <v>0</v>
      </c>
      <c r="NH38" s="681">
        <v>1</v>
      </c>
      <c r="NI38" s="682">
        <v>0</v>
      </c>
      <c r="NJ38" s="681">
        <v>1</v>
      </c>
      <c r="NK38" s="682">
        <v>0</v>
      </c>
      <c r="NL38" s="682">
        <v>0</v>
      </c>
      <c r="NM38" s="682">
        <v>0</v>
      </c>
      <c r="NN38" s="681">
        <v>15</v>
      </c>
      <c r="NO38" s="681">
        <v>12</v>
      </c>
      <c r="NP38" s="681">
        <v>3</v>
      </c>
      <c r="NQ38" s="681">
        <v>2</v>
      </c>
      <c r="NR38" s="681">
        <v>2</v>
      </c>
      <c r="NS38" s="682">
        <v>0</v>
      </c>
      <c r="NT38" s="681">
        <v>13</v>
      </c>
      <c r="NU38" s="681">
        <v>9</v>
      </c>
      <c r="NV38" s="681">
        <v>4</v>
      </c>
      <c r="NW38" s="681">
        <v>2</v>
      </c>
      <c r="NX38" s="681">
        <v>2</v>
      </c>
      <c r="NY38" s="682">
        <v>0</v>
      </c>
      <c r="NZ38" s="681">
        <v>9</v>
      </c>
      <c r="OA38" s="681">
        <v>8</v>
      </c>
      <c r="OB38" s="681">
        <v>1</v>
      </c>
      <c r="OC38" s="681">
        <v>24</v>
      </c>
      <c r="OD38" s="681">
        <v>24</v>
      </c>
      <c r="OE38" s="682">
        <v>0</v>
      </c>
      <c r="OF38" s="681">
        <v>6</v>
      </c>
      <c r="OG38" s="681">
        <v>6</v>
      </c>
      <c r="OH38" s="682">
        <v>0</v>
      </c>
      <c r="OI38" s="681">
        <v>2</v>
      </c>
      <c r="OJ38" s="681">
        <v>2</v>
      </c>
      <c r="OK38" s="682">
        <v>0</v>
      </c>
      <c r="OL38" s="681">
        <v>10</v>
      </c>
      <c r="OM38" s="681">
        <v>9</v>
      </c>
      <c r="ON38" s="681">
        <v>1</v>
      </c>
      <c r="OO38" s="681">
        <v>15</v>
      </c>
      <c r="OP38" s="681">
        <v>13</v>
      </c>
      <c r="OQ38" s="681">
        <v>2</v>
      </c>
      <c r="OR38" s="681">
        <v>19</v>
      </c>
      <c r="OS38" s="681">
        <v>16</v>
      </c>
      <c r="OT38" s="681">
        <v>3</v>
      </c>
      <c r="OU38" s="681">
        <v>5</v>
      </c>
      <c r="OV38" s="681">
        <v>5</v>
      </c>
      <c r="OW38" s="682">
        <v>0</v>
      </c>
      <c r="OX38" s="681">
        <v>10</v>
      </c>
      <c r="OY38" s="681">
        <v>10</v>
      </c>
      <c r="OZ38" s="682">
        <v>0</v>
      </c>
      <c r="PA38" s="681">
        <v>5</v>
      </c>
      <c r="PB38" s="681">
        <v>4</v>
      </c>
      <c r="PC38" s="681">
        <v>1</v>
      </c>
      <c r="PD38" s="682">
        <v>0</v>
      </c>
      <c r="PE38" s="682">
        <v>0</v>
      </c>
      <c r="PF38" s="682">
        <v>0</v>
      </c>
      <c r="PG38" s="681">
        <v>4</v>
      </c>
      <c r="PH38" s="681">
        <v>4</v>
      </c>
      <c r="PI38" s="682">
        <v>0</v>
      </c>
      <c r="PJ38" s="681">
        <v>20</v>
      </c>
      <c r="PK38" s="681">
        <v>18</v>
      </c>
      <c r="PL38" s="681">
        <v>2</v>
      </c>
      <c r="PM38" s="681">
        <v>18</v>
      </c>
      <c r="PN38" s="681">
        <v>18</v>
      </c>
      <c r="PO38" s="682">
        <v>0</v>
      </c>
      <c r="PP38" s="681">
        <v>1</v>
      </c>
      <c r="PQ38" s="681">
        <v>1</v>
      </c>
      <c r="PR38" s="682">
        <v>0</v>
      </c>
      <c r="PS38" s="682">
        <v>0</v>
      </c>
      <c r="PT38" s="682">
        <v>0</v>
      </c>
      <c r="PU38" s="682">
        <v>0</v>
      </c>
      <c r="PV38" s="681">
        <v>1</v>
      </c>
      <c r="PW38" s="681">
        <v>1</v>
      </c>
      <c r="PX38" s="682">
        <v>0</v>
      </c>
      <c r="PY38" s="682">
        <v>0</v>
      </c>
      <c r="PZ38" s="682">
        <v>0</v>
      </c>
      <c r="QA38" s="682">
        <v>0</v>
      </c>
      <c r="QB38" s="681">
        <v>1</v>
      </c>
      <c r="QC38" s="682">
        <v>0</v>
      </c>
      <c r="QD38" s="681">
        <v>1</v>
      </c>
      <c r="QE38" s="681">
        <v>1</v>
      </c>
      <c r="QF38" s="681">
        <v>1</v>
      </c>
      <c r="QG38" s="682">
        <v>0</v>
      </c>
      <c r="QH38" s="682">
        <v>0</v>
      </c>
      <c r="QI38" s="682">
        <v>0</v>
      </c>
      <c r="QJ38" s="682">
        <v>0</v>
      </c>
      <c r="QK38" s="681">
        <v>33</v>
      </c>
      <c r="QL38" s="681">
        <v>32</v>
      </c>
      <c r="QM38" s="681">
        <v>1</v>
      </c>
      <c r="QN38" s="682">
        <v>0</v>
      </c>
      <c r="QO38" s="682">
        <v>0</v>
      </c>
      <c r="QP38" s="682">
        <v>0</v>
      </c>
      <c r="QQ38" s="681">
        <v>16</v>
      </c>
      <c r="QR38" s="681">
        <v>13</v>
      </c>
      <c r="QS38" s="681">
        <v>3</v>
      </c>
      <c r="QT38" s="681">
        <v>1</v>
      </c>
      <c r="QU38" s="681">
        <v>1</v>
      </c>
      <c r="QV38" s="682">
        <v>0</v>
      </c>
      <c r="QW38" s="681">
        <v>7</v>
      </c>
      <c r="QX38" s="681">
        <v>6</v>
      </c>
      <c r="QY38" s="681">
        <v>1</v>
      </c>
      <c r="QZ38" s="681">
        <v>22</v>
      </c>
      <c r="RA38" s="681">
        <v>18</v>
      </c>
      <c r="RB38" s="681">
        <v>4</v>
      </c>
      <c r="RC38" s="681">
        <v>5</v>
      </c>
      <c r="RD38" s="681">
        <v>5</v>
      </c>
      <c r="RE38" s="682">
        <v>0</v>
      </c>
      <c r="RF38" s="682">
        <v>0</v>
      </c>
      <c r="RG38" s="682">
        <v>0</v>
      </c>
      <c r="RH38" s="682">
        <v>0</v>
      </c>
      <c r="RI38" s="681">
        <v>7</v>
      </c>
      <c r="RJ38" s="681">
        <v>6</v>
      </c>
      <c r="RK38" s="681">
        <v>1</v>
      </c>
      <c r="RL38" s="681">
        <v>1</v>
      </c>
      <c r="RM38" s="681">
        <v>1</v>
      </c>
      <c r="RN38" s="682">
        <v>0</v>
      </c>
      <c r="RO38" s="681">
        <v>10</v>
      </c>
      <c r="RP38" s="681">
        <v>10</v>
      </c>
      <c r="RQ38" s="682">
        <v>0</v>
      </c>
      <c r="RR38" s="681">
        <v>3</v>
      </c>
      <c r="RS38" s="681">
        <v>3</v>
      </c>
      <c r="RT38" s="682">
        <v>0</v>
      </c>
      <c r="RU38" s="682">
        <v>0</v>
      </c>
      <c r="RV38" s="682">
        <v>0</v>
      </c>
      <c r="RW38" s="682">
        <v>0</v>
      </c>
      <c r="RX38" s="681">
        <v>5</v>
      </c>
      <c r="RY38" s="681">
        <v>5</v>
      </c>
      <c r="RZ38" s="682">
        <v>0</v>
      </c>
      <c r="SA38" s="682">
        <v>0</v>
      </c>
      <c r="SB38" s="682">
        <v>0</v>
      </c>
      <c r="SC38" s="682">
        <v>0</v>
      </c>
      <c r="SD38" s="681">
        <v>2</v>
      </c>
      <c r="SE38" s="681">
        <v>2</v>
      </c>
      <c r="SF38" s="682">
        <v>0</v>
      </c>
      <c r="SG38" s="681">
        <v>3</v>
      </c>
      <c r="SH38" s="681">
        <v>3</v>
      </c>
      <c r="SI38" s="682">
        <v>0</v>
      </c>
      <c r="SJ38" s="681">
        <v>11</v>
      </c>
      <c r="SK38" s="681">
        <v>10</v>
      </c>
      <c r="SL38" s="681">
        <v>1</v>
      </c>
      <c r="SM38" s="681">
        <v>2</v>
      </c>
      <c r="SN38" s="681">
        <v>2</v>
      </c>
      <c r="SO38" s="682">
        <v>0</v>
      </c>
      <c r="SP38" s="682">
        <v>0</v>
      </c>
      <c r="SQ38" s="682">
        <v>0</v>
      </c>
      <c r="SR38" s="682">
        <v>0</v>
      </c>
      <c r="SS38" s="682">
        <v>0</v>
      </c>
      <c r="ST38" s="682">
        <v>0</v>
      </c>
      <c r="SU38" s="682">
        <v>0</v>
      </c>
      <c r="SV38" s="682">
        <v>0</v>
      </c>
      <c r="SW38" s="682">
        <v>0</v>
      </c>
      <c r="SX38" s="682">
        <v>0</v>
      </c>
      <c r="SY38" s="682">
        <v>0</v>
      </c>
      <c r="SZ38" s="682">
        <v>0</v>
      </c>
      <c r="TA38" s="682">
        <v>0</v>
      </c>
      <c r="TB38" s="682">
        <v>0</v>
      </c>
      <c r="TC38" s="682">
        <v>0</v>
      </c>
      <c r="TD38" s="682">
        <v>0</v>
      </c>
      <c r="TE38" s="682">
        <v>0</v>
      </c>
      <c r="TF38" s="682">
        <v>0</v>
      </c>
      <c r="TG38" s="682">
        <v>0</v>
      </c>
      <c r="TH38" s="681">
        <v>20</v>
      </c>
      <c r="TI38" s="681">
        <v>18</v>
      </c>
      <c r="TJ38" s="681">
        <v>2</v>
      </c>
      <c r="TK38" s="682">
        <v>0</v>
      </c>
      <c r="TL38" s="682">
        <v>0</v>
      </c>
      <c r="TM38" s="682">
        <v>0</v>
      </c>
      <c r="TN38" s="681">
        <v>8</v>
      </c>
      <c r="TO38" s="681">
        <v>6</v>
      </c>
      <c r="TP38" s="681">
        <v>2</v>
      </c>
      <c r="TQ38" s="682">
        <v>0</v>
      </c>
      <c r="TR38" s="682">
        <v>0</v>
      </c>
      <c r="TS38" s="682">
        <v>0</v>
      </c>
      <c r="TT38" s="681">
        <v>2</v>
      </c>
      <c r="TU38" s="681">
        <v>2</v>
      </c>
      <c r="TV38" s="682">
        <v>0</v>
      </c>
      <c r="TW38" s="681">
        <v>7</v>
      </c>
      <c r="TX38" s="681">
        <v>7</v>
      </c>
      <c r="TY38" s="682">
        <v>0</v>
      </c>
      <c r="TZ38" s="681">
        <v>5</v>
      </c>
      <c r="UA38" s="681">
        <v>3</v>
      </c>
      <c r="UB38" s="681">
        <v>2</v>
      </c>
      <c r="UC38" s="682">
        <v>0</v>
      </c>
      <c r="UD38" s="682">
        <v>0</v>
      </c>
      <c r="UE38" s="682">
        <v>0</v>
      </c>
      <c r="UF38" s="681">
        <v>9</v>
      </c>
      <c r="UG38" s="681">
        <v>7</v>
      </c>
      <c r="UH38" s="681">
        <v>2</v>
      </c>
      <c r="UI38" s="681">
        <v>1</v>
      </c>
      <c r="UJ38" s="682">
        <v>0</v>
      </c>
      <c r="UK38" s="681">
        <v>1</v>
      </c>
      <c r="UL38" s="681">
        <v>6</v>
      </c>
      <c r="UM38" s="681">
        <v>6</v>
      </c>
      <c r="UN38" s="682">
        <v>0</v>
      </c>
      <c r="UO38" s="681">
        <v>7</v>
      </c>
      <c r="UP38" s="681">
        <v>7</v>
      </c>
      <c r="UQ38" s="682">
        <v>0</v>
      </c>
      <c r="UR38" s="681">
        <v>1</v>
      </c>
      <c r="US38" s="681">
        <v>1</v>
      </c>
      <c r="UT38" s="682">
        <v>0</v>
      </c>
      <c r="UU38" s="682">
        <v>0</v>
      </c>
      <c r="UV38" s="682">
        <v>0</v>
      </c>
      <c r="UW38" s="682">
        <v>0</v>
      </c>
      <c r="UX38" s="682">
        <v>0</v>
      </c>
      <c r="UY38" s="682">
        <v>0</v>
      </c>
      <c r="UZ38" s="682">
        <v>0</v>
      </c>
      <c r="VA38" s="682">
        <v>0</v>
      </c>
      <c r="VB38" s="682">
        <v>0</v>
      </c>
      <c r="VC38" s="682">
        <v>0</v>
      </c>
      <c r="VD38" s="682">
        <v>0</v>
      </c>
      <c r="VE38" s="682">
        <v>0</v>
      </c>
      <c r="VF38" s="682">
        <v>0</v>
      </c>
      <c r="VG38" s="681">
        <v>4</v>
      </c>
      <c r="VH38" s="681">
        <v>4</v>
      </c>
      <c r="VI38" s="682">
        <v>0</v>
      </c>
      <c r="VJ38" s="681">
        <v>1</v>
      </c>
      <c r="VK38" s="681">
        <v>1</v>
      </c>
      <c r="VL38" s="682">
        <v>0</v>
      </c>
      <c r="VM38" s="682">
        <v>0</v>
      </c>
      <c r="VN38" s="682">
        <v>0</v>
      </c>
      <c r="VO38" s="682">
        <v>0</v>
      </c>
      <c r="VP38" s="682">
        <v>0</v>
      </c>
      <c r="VQ38" s="682">
        <v>0</v>
      </c>
      <c r="VR38" s="682">
        <v>0</v>
      </c>
      <c r="VS38" s="682">
        <v>0</v>
      </c>
      <c r="VT38" s="682">
        <v>0</v>
      </c>
      <c r="VU38" s="682">
        <v>0</v>
      </c>
      <c r="VV38" s="682">
        <v>0</v>
      </c>
      <c r="VW38" s="682">
        <v>0</v>
      </c>
      <c r="VX38" s="682">
        <v>0</v>
      </c>
      <c r="VY38" s="681">
        <v>1</v>
      </c>
      <c r="VZ38" s="681">
        <v>1</v>
      </c>
      <c r="WA38" s="682">
        <v>0</v>
      </c>
      <c r="WB38" s="682">
        <v>0</v>
      </c>
      <c r="WC38" s="682">
        <v>0</v>
      </c>
      <c r="WD38" s="682">
        <v>0</v>
      </c>
      <c r="WE38" s="681">
        <v>11</v>
      </c>
      <c r="WF38" s="681">
        <v>8</v>
      </c>
      <c r="WG38" s="681">
        <v>3</v>
      </c>
      <c r="WH38" s="682">
        <v>0</v>
      </c>
      <c r="WI38" s="682">
        <v>0</v>
      </c>
      <c r="WJ38" s="682">
        <v>0</v>
      </c>
      <c r="WK38" s="681">
        <v>2</v>
      </c>
      <c r="WL38" s="681">
        <v>2</v>
      </c>
      <c r="WM38" s="682">
        <v>0</v>
      </c>
      <c r="WN38" s="682">
        <v>0</v>
      </c>
      <c r="WO38" s="682">
        <v>0</v>
      </c>
      <c r="WP38" s="682">
        <v>0</v>
      </c>
      <c r="WQ38" s="681">
        <v>1</v>
      </c>
      <c r="WR38" s="681">
        <v>1</v>
      </c>
      <c r="WS38" s="682">
        <v>0</v>
      </c>
      <c r="WT38" s="682">
        <v>0</v>
      </c>
      <c r="WU38" s="682">
        <v>0</v>
      </c>
      <c r="WV38" s="682">
        <v>0</v>
      </c>
      <c r="WW38" s="681">
        <v>2</v>
      </c>
      <c r="WX38" s="681">
        <v>2</v>
      </c>
      <c r="WY38" s="682">
        <v>0</v>
      </c>
      <c r="WZ38" s="681">
        <v>1</v>
      </c>
      <c r="XA38" s="681">
        <v>1</v>
      </c>
      <c r="XB38" s="682">
        <v>0</v>
      </c>
      <c r="XC38" s="681">
        <v>3</v>
      </c>
      <c r="XD38" s="681">
        <v>3</v>
      </c>
      <c r="XE38" s="682">
        <v>0</v>
      </c>
      <c r="XF38" s="681">
        <v>1</v>
      </c>
      <c r="XG38" s="681">
        <v>1</v>
      </c>
      <c r="XH38" s="682">
        <v>0</v>
      </c>
      <c r="XI38" s="681">
        <v>5</v>
      </c>
      <c r="XJ38" s="681">
        <v>5</v>
      </c>
      <c r="XK38" s="682">
        <v>0</v>
      </c>
      <c r="XL38" s="681">
        <v>2</v>
      </c>
      <c r="XM38" s="681">
        <v>2</v>
      </c>
      <c r="XN38" s="682">
        <v>0</v>
      </c>
      <c r="XO38" s="681">
        <v>8</v>
      </c>
      <c r="XP38" s="681">
        <v>8</v>
      </c>
      <c r="XQ38" s="682">
        <v>0</v>
      </c>
      <c r="XR38" s="681">
        <v>1</v>
      </c>
      <c r="XS38" s="681">
        <v>1</v>
      </c>
      <c r="XT38" s="682">
        <v>0</v>
      </c>
      <c r="XU38" s="682">
        <v>0</v>
      </c>
      <c r="XV38" s="682">
        <v>0</v>
      </c>
      <c r="XW38" s="682">
        <v>0</v>
      </c>
      <c r="XX38" s="682">
        <v>0</v>
      </c>
      <c r="XY38" s="682">
        <v>0</v>
      </c>
      <c r="XZ38" s="682">
        <v>0</v>
      </c>
      <c r="YA38" s="681">
        <v>6</v>
      </c>
      <c r="YB38" s="681">
        <v>5</v>
      </c>
      <c r="YC38" s="681">
        <v>1</v>
      </c>
      <c r="YD38" s="681">
        <v>2</v>
      </c>
      <c r="YE38" s="681">
        <v>2</v>
      </c>
      <c r="YF38" s="682">
        <v>0</v>
      </c>
      <c r="YG38" s="682">
        <v>0</v>
      </c>
      <c r="YH38" s="682">
        <v>0</v>
      </c>
      <c r="YI38" s="682">
        <v>0</v>
      </c>
      <c r="YJ38" s="682">
        <v>0</v>
      </c>
      <c r="YK38" s="682">
        <v>0</v>
      </c>
      <c r="YL38" s="682">
        <v>0</v>
      </c>
      <c r="YM38" s="682">
        <v>0</v>
      </c>
      <c r="YN38" s="682">
        <v>0</v>
      </c>
      <c r="YO38" s="682">
        <v>0</v>
      </c>
      <c r="YP38" s="682">
        <v>0</v>
      </c>
      <c r="YQ38" s="682">
        <v>0</v>
      </c>
      <c r="YR38" s="682">
        <v>0</v>
      </c>
      <c r="YS38" s="681">
        <v>2</v>
      </c>
      <c r="YT38" s="681">
        <v>1</v>
      </c>
      <c r="YU38" s="681">
        <v>1</v>
      </c>
      <c r="YV38" s="681">
        <v>1</v>
      </c>
      <c r="YW38" s="681">
        <v>1</v>
      </c>
      <c r="YX38" s="682">
        <v>0</v>
      </c>
      <c r="YY38" s="682">
        <v>0</v>
      </c>
      <c r="YZ38" s="682">
        <v>0</v>
      </c>
      <c r="ZA38" s="682">
        <v>0</v>
      </c>
      <c r="ZB38" s="681">
        <v>3</v>
      </c>
      <c r="ZC38" s="681">
        <v>3</v>
      </c>
      <c r="ZD38" s="682">
        <v>0</v>
      </c>
      <c r="ZE38" s="682">
        <v>0</v>
      </c>
      <c r="ZF38" s="682">
        <v>0</v>
      </c>
      <c r="ZG38" s="682">
        <v>0</v>
      </c>
      <c r="ZH38" s="681">
        <v>1</v>
      </c>
      <c r="ZI38" s="681">
        <v>1</v>
      </c>
      <c r="ZJ38" s="682">
        <v>0</v>
      </c>
      <c r="ZK38" s="682">
        <v>0</v>
      </c>
      <c r="ZL38" s="682">
        <v>0</v>
      </c>
      <c r="ZM38" s="682">
        <v>0</v>
      </c>
      <c r="ZN38" s="682">
        <v>0</v>
      </c>
      <c r="ZO38" s="682">
        <v>0</v>
      </c>
      <c r="ZP38" s="682">
        <v>0</v>
      </c>
      <c r="ZQ38" s="682">
        <v>0</v>
      </c>
      <c r="ZR38" s="682">
        <v>0</v>
      </c>
      <c r="ZS38" s="682">
        <v>0</v>
      </c>
      <c r="ZT38" s="682">
        <v>0</v>
      </c>
      <c r="ZU38" s="682">
        <v>0</v>
      </c>
      <c r="ZV38" s="682">
        <v>0</v>
      </c>
      <c r="ZW38" s="682">
        <v>0</v>
      </c>
      <c r="ZX38" s="682">
        <v>0</v>
      </c>
      <c r="ZY38" s="682">
        <v>0</v>
      </c>
      <c r="ZZ38" s="681">
        <v>9</v>
      </c>
      <c r="AAA38" s="681">
        <v>9</v>
      </c>
      <c r="AAB38" s="682">
        <v>0</v>
      </c>
      <c r="AAC38" s="681">
        <v>2</v>
      </c>
      <c r="AAD38" s="681">
        <v>2</v>
      </c>
      <c r="AAE38" s="682">
        <v>0</v>
      </c>
      <c r="AAF38" s="682">
        <v>0</v>
      </c>
      <c r="AAG38" s="682">
        <v>0</v>
      </c>
      <c r="AAH38" s="682">
        <v>0</v>
      </c>
      <c r="AAI38" s="681">
        <v>7</v>
      </c>
      <c r="AAJ38" s="681">
        <v>7</v>
      </c>
      <c r="AAK38" s="682">
        <v>0</v>
      </c>
      <c r="AAL38" s="681">
        <v>6</v>
      </c>
      <c r="AAM38" s="681">
        <v>5</v>
      </c>
      <c r="AAN38" s="681">
        <v>1</v>
      </c>
      <c r="AAO38" s="681">
        <v>1</v>
      </c>
      <c r="AAP38" s="681">
        <v>1</v>
      </c>
      <c r="AAQ38" s="682">
        <v>0</v>
      </c>
      <c r="AAR38" s="681">
        <v>1</v>
      </c>
      <c r="AAS38" s="681">
        <v>1</v>
      </c>
      <c r="AAT38" s="682">
        <v>0</v>
      </c>
      <c r="AAU38" s="682">
        <v>0</v>
      </c>
      <c r="AAV38" s="682">
        <v>0</v>
      </c>
      <c r="AAW38" s="682">
        <v>0</v>
      </c>
      <c r="AAX38" s="681">
        <v>2</v>
      </c>
      <c r="AAY38" s="681">
        <v>2</v>
      </c>
      <c r="AAZ38" s="682">
        <v>0</v>
      </c>
      <c r="ABA38" s="681">
        <v>2</v>
      </c>
      <c r="ABB38" s="681">
        <v>2</v>
      </c>
      <c r="ABC38" s="682">
        <v>0</v>
      </c>
      <c r="ABD38" s="681">
        <v>1</v>
      </c>
      <c r="ABE38" s="681">
        <v>1</v>
      </c>
      <c r="ABF38" s="682">
        <v>0</v>
      </c>
      <c r="ABG38" s="682">
        <v>0</v>
      </c>
      <c r="ABH38" s="682">
        <v>0</v>
      </c>
      <c r="ABI38" s="682">
        <v>0</v>
      </c>
      <c r="ABJ38" s="682">
        <v>0</v>
      </c>
      <c r="ABK38" s="682">
        <v>0</v>
      </c>
      <c r="ABL38" s="682">
        <v>0</v>
      </c>
      <c r="ABM38" s="682">
        <v>0</v>
      </c>
      <c r="ABN38" s="682">
        <v>0</v>
      </c>
      <c r="ABO38" s="682">
        <v>0</v>
      </c>
      <c r="ABP38" s="682">
        <v>0</v>
      </c>
      <c r="ABQ38" s="682">
        <v>0</v>
      </c>
      <c r="ABR38" s="682">
        <v>0</v>
      </c>
      <c r="ABS38" s="682">
        <v>0</v>
      </c>
      <c r="ABT38" s="682">
        <v>0</v>
      </c>
      <c r="ABU38" s="682">
        <v>0</v>
      </c>
      <c r="ABV38" s="682">
        <v>0</v>
      </c>
      <c r="ABW38" s="682">
        <v>0</v>
      </c>
      <c r="ABX38" s="682">
        <v>0</v>
      </c>
      <c r="ABY38" s="681">
        <v>8</v>
      </c>
      <c r="ABZ38" s="681">
        <v>8</v>
      </c>
      <c r="ACA38" s="682">
        <v>0</v>
      </c>
      <c r="ACB38" s="681">
        <v>1</v>
      </c>
      <c r="ACC38" s="681">
        <v>1</v>
      </c>
      <c r="ACD38" s="682">
        <v>0</v>
      </c>
      <c r="ACE38" s="681">
        <v>2</v>
      </c>
      <c r="ACF38" s="681">
        <v>2</v>
      </c>
      <c r="ACG38" s="682">
        <v>0</v>
      </c>
      <c r="ACH38" s="682">
        <v>0</v>
      </c>
      <c r="ACI38" s="682">
        <v>0</v>
      </c>
      <c r="ACJ38" s="682">
        <v>0</v>
      </c>
      <c r="ACK38" s="681">
        <v>2</v>
      </c>
      <c r="ACL38" s="681">
        <v>2</v>
      </c>
      <c r="ACM38" s="682">
        <v>0</v>
      </c>
      <c r="ACN38" s="681">
        <v>7</v>
      </c>
      <c r="ACO38" s="681">
        <v>7</v>
      </c>
      <c r="ACP38" s="682">
        <v>0</v>
      </c>
      <c r="ACQ38" s="682">
        <v>0</v>
      </c>
      <c r="ACR38" s="682">
        <v>0</v>
      </c>
      <c r="ACS38" s="682">
        <v>0</v>
      </c>
      <c r="ACT38" s="681">
        <v>2</v>
      </c>
      <c r="ACU38" s="681">
        <v>2</v>
      </c>
      <c r="ACV38" s="682">
        <v>0</v>
      </c>
      <c r="ACW38" s="681">
        <v>3</v>
      </c>
      <c r="ACX38" s="681">
        <v>2</v>
      </c>
      <c r="ACY38" s="681">
        <v>1</v>
      </c>
      <c r="ACZ38" s="682">
        <v>0</v>
      </c>
      <c r="ADA38" s="682">
        <v>0</v>
      </c>
      <c r="ADB38" s="682">
        <v>0</v>
      </c>
      <c r="ADC38" s="681">
        <v>1</v>
      </c>
      <c r="ADD38" s="681">
        <v>1</v>
      </c>
      <c r="ADE38" s="682">
        <v>0</v>
      </c>
      <c r="ADF38" s="681">
        <v>4</v>
      </c>
      <c r="ADG38" s="681">
        <v>4</v>
      </c>
      <c r="ADH38" s="682">
        <v>0</v>
      </c>
      <c r="ADI38" s="681">
        <v>5</v>
      </c>
      <c r="ADJ38" s="681">
        <v>5</v>
      </c>
      <c r="ADK38" s="682">
        <v>0</v>
      </c>
      <c r="ADL38" s="682">
        <v>0</v>
      </c>
      <c r="ADM38" s="682">
        <v>0</v>
      </c>
      <c r="ADN38" s="682">
        <v>0</v>
      </c>
      <c r="ADO38" s="682">
        <v>0</v>
      </c>
      <c r="ADP38" s="682">
        <v>0</v>
      </c>
      <c r="ADQ38" s="682">
        <v>0</v>
      </c>
      <c r="ADR38" s="682">
        <v>0</v>
      </c>
      <c r="ADS38" s="682">
        <v>0</v>
      </c>
      <c r="ADT38" s="682">
        <v>0</v>
      </c>
      <c r="ADU38" s="681">
        <v>2</v>
      </c>
      <c r="ADV38" s="681">
        <v>2</v>
      </c>
      <c r="ADW38" s="682">
        <v>0</v>
      </c>
      <c r="ADX38" s="681">
        <v>6</v>
      </c>
      <c r="ADY38" s="681">
        <v>6</v>
      </c>
      <c r="ADZ38" s="682">
        <v>0</v>
      </c>
      <c r="AEA38" s="681">
        <v>1</v>
      </c>
      <c r="AEB38" s="681">
        <v>1</v>
      </c>
      <c r="AEC38" s="682">
        <v>0</v>
      </c>
      <c r="AED38" s="682">
        <v>0</v>
      </c>
      <c r="AEE38" s="682">
        <v>0</v>
      </c>
      <c r="AEF38" s="682">
        <v>0</v>
      </c>
      <c r="AEG38" s="682">
        <v>0</v>
      </c>
      <c r="AEH38" s="682">
        <v>0</v>
      </c>
      <c r="AEI38" s="682">
        <v>0</v>
      </c>
      <c r="AEJ38" s="682">
        <v>0</v>
      </c>
      <c r="AEK38" s="682">
        <v>0</v>
      </c>
      <c r="AEL38" s="682">
        <v>0</v>
      </c>
      <c r="AEM38" s="681">
        <v>2</v>
      </c>
      <c r="AEN38" s="681">
        <v>2</v>
      </c>
      <c r="AEO38" s="682">
        <v>0</v>
      </c>
      <c r="AEP38" s="682">
        <v>0</v>
      </c>
      <c r="AEQ38" s="682">
        <v>0</v>
      </c>
      <c r="AER38" s="682">
        <v>0</v>
      </c>
      <c r="AES38" s="682">
        <v>0</v>
      </c>
      <c r="AET38" s="682">
        <v>0</v>
      </c>
      <c r="AEU38" s="682">
        <v>0</v>
      </c>
      <c r="AEV38" s="681">
        <v>14</v>
      </c>
      <c r="AEW38" s="681">
        <v>12</v>
      </c>
      <c r="AEX38" s="681">
        <v>2</v>
      </c>
      <c r="AEY38" s="682">
        <v>0</v>
      </c>
      <c r="AEZ38" s="682">
        <v>0</v>
      </c>
      <c r="AFA38" s="682">
        <v>0</v>
      </c>
      <c r="AFB38" s="681">
        <v>1</v>
      </c>
      <c r="AFC38" s="681">
        <v>1</v>
      </c>
      <c r="AFD38" s="682">
        <v>0</v>
      </c>
      <c r="AFE38" s="682">
        <v>0</v>
      </c>
      <c r="AFF38" s="682">
        <v>0</v>
      </c>
      <c r="AFG38" s="682">
        <v>0</v>
      </c>
      <c r="AFH38" s="681">
        <v>2</v>
      </c>
      <c r="AFI38" s="681">
        <v>2</v>
      </c>
      <c r="AFJ38" s="682">
        <v>0</v>
      </c>
      <c r="AFK38" s="681">
        <v>5</v>
      </c>
      <c r="AFL38" s="681">
        <v>4</v>
      </c>
      <c r="AFM38" s="681">
        <v>1</v>
      </c>
      <c r="AFN38" s="682">
        <v>0</v>
      </c>
      <c r="AFO38" s="682">
        <v>0</v>
      </c>
      <c r="AFP38" s="682">
        <v>0</v>
      </c>
      <c r="AFQ38" s="681">
        <v>1</v>
      </c>
      <c r="AFR38" s="681">
        <v>1</v>
      </c>
      <c r="AFS38" s="682">
        <v>0</v>
      </c>
      <c r="AFT38" s="681">
        <v>5</v>
      </c>
      <c r="AFU38" s="681">
        <v>5</v>
      </c>
      <c r="AFV38" s="682">
        <v>0</v>
      </c>
      <c r="AFW38" s="681">
        <v>3</v>
      </c>
      <c r="AFX38" s="681">
        <v>2</v>
      </c>
      <c r="AFY38" s="681">
        <v>1</v>
      </c>
      <c r="AFZ38" s="681">
        <v>4</v>
      </c>
      <c r="AGA38" s="681">
        <v>4</v>
      </c>
      <c r="AGB38" s="682">
        <v>0</v>
      </c>
      <c r="AGC38" s="681">
        <v>3</v>
      </c>
      <c r="AGD38" s="681">
        <v>3</v>
      </c>
      <c r="AGE38" s="682">
        <v>0</v>
      </c>
      <c r="AGF38" s="681">
        <v>5</v>
      </c>
      <c r="AGG38" s="681">
        <v>5</v>
      </c>
      <c r="AGH38" s="682">
        <v>0</v>
      </c>
      <c r="AGI38" s="682">
        <v>0</v>
      </c>
      <c r="AGJ38" s="682">
        <v>0</v>
      </c>
      <c r="AGK38" s="682">
        <v>0</v>
      </c>
      <c r="AGL38" s="682">
        <v>0</v>
      </c>
      <c r="AGM38" s="682">
        <v>0</v>
      </c>
      <c r="AGN38" s="682">
        <v>0</v>
      </c>
      <c r="AGO38" s="682">
        <v>0</v>
      </c>
      <c r="AGP38" s="682">
        <v>0</v>
      </c>
      <c r="AGQ38" s="682">
        <v>0</v>
      </c>
      <c r="AGR38" s="681">
        <v>8</v>
      </c>
      <c r="AGS38" s="681">
        <v>8</v>
      </c>
      <c r="AGT38" s="682">
        <v>0</v>
      </c>
      <c r="AGU38" s="681">
        <v>3</v>
      </c>
      <c r="AGV38" s="681">
        <v>3</v>
      </c>
      <c r="AGW38" s="682">
        <v>0</v>
      </c>
      <c r="AGX38" s="682">
        <v>0</v>
      </c>
      <c r="AGY38" s="682">
        <v>0</v>
      </c>
      <c r="AGZ38" s="682">
        <v>0</v>
      </c>
      <c r="AHA38" s="682">
        <v>0</v>
      </c>
      <c r="AHB38" s="682">
        <v>0</v>
      </c>
      <c r="AHC38" s="682">
        <v>0</v>
      </c>
      <c r="AHD38" s="682">
        <v>0</v>
      </c>
      <c r="AHE38" s="682">
        <v>0</v>
      </c>
      <c r="AHF38" s="682">
        <v>0</v>
      </c>
      <c r="AHG38" s="682">
        <v>0</v>
      </c>
      <c r="AHH38" s="682">
        <v>0</v>
      </c>
      <c r="AHI38" s="682">
        <v>0</v>
      </c>
      <c r="AHJ38" s="682">
        <v>0</v>
      </c>
      <c r="AHK38" s="682">
        <v>0</v>
      </c>
      <c r="AHL38" s="682">
        <v>0</v>
      </c>
      <c r="AHM38" s="681">
        <v>2</v>
      </c>
      <c r="AHN38" s="681">
        <v>2</v>
      </c>
      <c r="AHO38" s="682">
        <v>0</v>
      </c>
      <c r="AHP38" s="682">
        <v>0</v>
      </c>
      <c r="AHQ38" s="682">
        <v>0</v>
      </c>
      <c r="AHR38" s="683">
        <v>0</v>
      </c>
    </row>
    <row r="39" spans="2:902" ht="27.95" customHeight="1">
      <c r="B39" s="542" t="s">
        <v>230</v>
      </c>
      <c r="C39" s="680">
        <v>8</v>
      </c>
      <c r="D39" s="681">
        <v>4</v>
      </c>
      <c r="E39" s="681">
        <v>4</v>
      </c>
      <c r="F39" s="682">
        <v>0</v>
      </c>
      <c r="G39" s="682">
        <v>0</v>
      </c>
      <c r="H39" s="682">
        <v>0</v>
      </c>
      <c r="I39" s="681">
        <v>2</v>
      </c>
      <c r="J39" s="682">
        <v>0</v>
      </c>
      <c r="K39" s="681">
        <v>2</v>
      </c>
      <c r="L39" s="681">
        <v>1</v>
      </c>
      <c r="M39" s="682">
        <v>0</v>
      </c>
      <c r="N39" s="681">
        <v>1</v>
      </c>
      <c r="O39" s="681">
        <v>2</v>
      </c>
      <c r="P39" s="681">
        <v>1</v>
      </c>
      <c r="Q39" s="681">
        <v>1</v>
      </c>
      <c r="R39" s="682">
        <v>0</v>
      </c>
      <c r="S39" s="682">
        <v>0</v>
      </c>
      <c r="T39" s="682">
        <v>0</v>
      </c>
      <c r="U39" s="681">
        <v>11</v>
      </c>
      <c r="V39" s="681">
        <v>8</v>
      </c>
      <c r="W39" s="681">
        <v>3</v>
      </c>
      <c r="X39" s="681">
        <v>3</v>
      </c>
      <c r="Y39" s="681">
        <v>1</v>
      </c>
      <c r="Z39" s="681">
        <v>2</v>
      </c>
      <c r="AA39" s="681">
        <v>39</v>
      </c>
      <c r="AB39" s="681">
        <v>17</v>
      </c>
      <c r="AC39" s="681">
        <v>22</v>
      </c>
      <c r="AD39" s="681">
        <v>5</v>
      </c>
      <c r="AE39" s="682">
        <v>0</v>
      </c>
      <c r="AF39" s="681">
        <v>5</v>
      </c>
      <c r="AG39" s="681">
        <v>10</v>
      </c>
      <c r="AH39" s="681">
        <v>6</v>
      </c>
      <c r="AI39" s="681">
        <v>4</v>
      </c>
      <c r="AJ39" s="681">
        <v>7</v>
      </c>
      <c r="AK39" s="681">
        <v>4</v>
      </c>
      <c r="AL39" s="681">
        <v>3</v>
      </c>
      <c r="AM39" s="681">
        <v>12</v>
      </c>
      <c r="AN39" s="681">
        <v>10</v>
      </c>
      <c r="AO39" s="681">
        <v>2</v>
      </c>
      <c r="AP39" s="681">
        <v>1</v>
      </c>
      <c r="AQ39" s="681">
        <v>1</v>
      </c>
      <c r="AR39" s="682">
        <v>0</v>
      </c>
      <c r="AS39" s="682">
        <v>0</v>
      </c>
      <c r="AT39" s="682">
        <v>0</v>
      </c>
      <c r="AU39" s="682">
        <v>0</v>
      </c>
      <c r="AV39" s="682">
        <v>0</v>
      </c>
      <c r="AW39" s="682">
        <v>0</v>
      </c>
      <c r="AX39" s="682">
        <v>0</v>
      </c>
      <c r="AY39" s="681">
        <v>33</v>
      </c>
      <c r="AZ39" s="681">
        <v>20</v>
      </c>
      <c r="BA39" s="681">
        <v>13</v>
      </c>
      <c r="BB39" s="681">
        <v>2</v>
      </c>
      <c r="BC39" s="681">
        <v>1</v>
      </c>
      <c r="BD39" s="681">
        <v>1</v>
      </c>
      <c r="BE39" s="682">
        <v>0</v>
      </c>
      <c r="BF39" s="682">
        <v>0</v>
      </c>
      <c r="BG39" s="682">
        <v>0</v>
      </c>
      <c r="BH39" s="682">
        <v>0</v>
      </c>
      <c r="BI39" s="682">
        <v>0</v>
      </c>
      <c r="BJ39" s="682">
        <v>0</v>
      </c>
      <c r="BK39" s="682">
        <v>0</v>
      </c>
      <c r="BL39" s="682">
        <v>0</v>
      </c>
      <c r="BM39" s="682">
        <v>0</v>
      </c>
      <c r="BN39" s="682">
        <v>0</v>
      </c>
      <c r="BO39" s="682">
        <v>0</v>
      </c>
      <c r="BP39" s="682">
        <v>0</v>
      </c>
      <c r="BQ39" s="681">
        <v>4</v>
      </c>
      <c r="BR39" s="681">
        <v>3</v>
      </c>
      <c r="BS39" s="681">
        <v>1</v>
      </c>
      <c r="BT39" s="682">
        <v>0</v>
      </c>
      <c r="BU39" s="682">
        <v>0</v>
      </c>
      <c r="BV39" s="682">
        <v>0</v>
      </c>
      <c r="BW39" s="682">
        <v>0</v>
      </c>
      <c r="BX39" s="682">
        <v>0</v>
      </c>
      <c r="BY39" s="682">
        <v>0</v>
      </c>
      <c r="BZ39" s="681">
        <v>17</v>
      </c>
      <c r="CA39" s="681">
        <v>9</v>
      </c>
      <c r="CB39" s="681">
        <v>8</v>
      </c>
      <c r="CC39" s="681">
        <v>2</v>
      </c>
      <c r="CD39" s="681">
        <v>1</v>
      </c>
      <c r="CE39" s="681">
        <v>1</v>
      </c>
      <c r="CF39" s="681">
        <v>2</v>
      </c>
      <c r="CG39" s="681">
        <v>2</v>
      </c>
      <c r="CH39" s="682">
        <v>0</v>
      </c>
      <c r="CI39" s="682">
        <v>0</v>
      </c>
      <c r="CJ39" s="682">
        <v>0</v>
      </c>
      <c r="CK39" s="682">
        <v>0</v>
      </c>
      <c r="CL39" s="682">
        <v>0</v>
      </c>
      <c r="CM39" s="682">
        <v>0</v>
      </c>
      <c r="CN39" s="682">
        <v>0</v>
      </c>
      <c r="CO39" s="681">
        <v>1</v>
      </c>
      <c r="CP39" s="681">
        <v>1</v>
      </c>
      <c r="CQ39" s="682">
        <v>0</v>
      </c>
      <c r="CR39" s="681">
        <v>4</v>
      </c>
      <c r="CS39" s="681">
        <v>2</v>
      </c>
      <c r="CT39" s="681">
        <v>2</v>
      </c>
      <c r="CU39" s="681">
        <v>2</v>
      </c>
      <c r="CV39" s="681">
        <v>1</v>
      </c>
      <c r="CW39" s="681">
        <v>1</v>
      </c>
      <c r="CX39" s="681">
        <v>42</v>
      </c>
      <c r="CY39" s="681">
        <v>25</v>
      </c>
      <c r="CZ39" s="681">
        <v>17</v>
      </c>
      <c r="DA39" s="681">
        <v>4</v>
      </c>
      <c r="DB39" s="681">
        <v>3</v>
      </c>
      <c r="DC39" s="681">
        <v>1</v>
      </c>
      <c r="DD39" s="681">
        <v>4</v>
      </c>
      <c r="DE39" s="681">
        <v>3</v>
      </c>
      <c r="DF39" s="681">
        <v>1</v>
      </c>
      <c r="DG39" s="681">
        <v>6</v>
      </c>
      <c r="DH39" s="681">
        <v>5</v>
      </c>
      <c r="DI39" s="681">
        <v>1</v>
      </c>
      <c r="DJ39" s="681">
        <v>10</v>
      </c>
      <c r="DK39" s="681">
        <v>6</v>
      </c>
      <c r="DL39" s="681">
        <v>4</v>
      </c>
      <c r="DM39" s="681">
        <v>2</v>
      </c>
      <c r="DN39" s="681">
        <v>1</v>
      </c>
      <c r="DO39" s="681">
        <v>1</v>
      </c>
      <c r="DP39" s="682">
        <v>0</v>
      </c>
      <c r="DQ39" s="682">
        <v>0</v>
      </c>
      <c r="DR39" s="682">
        <v>0</v>
      </c>
      <c r="DS39" s="682">
        <v>0</v>
      </c>
      <c r="DT39" s="682">
        <v>0</v>
      </c>
      <c r="DU39" s="682">
        <v>0</v>
      </c>
      <c r="DV39" s="681">
        <v>37</v>
      </c>
      <c r="DW39" s="681">
        <v>24</v>
      </c>
      <c r="DX39" s="681">
        <v>13</v>
      </c>
      <c r="DY39" s="682">
        <v>0</v>
      </c>
      <c r="DZ39" s="682">
        <v>0</v>
      </c>
      <c r="EA39" s="682">
        <v>0</v>
      </c>
      <c r="EB39" s="682">
        <v>0</v>
      </c>
      <c r="EC39" s="682">
        <v>0</v>
      </c>
      <c r="ED39" s="682">
        <v>0</v>
      </c>
      <c r="EE39" s="682">
        <v>0</v>
      </c>
      <c r="EF39" s="682">
        <v>0</v>
      </c>
      <c r="EG39" s="682">
        <v>0</v>
      </c>
      <c r="EH39" s="682">
        <v>0</v>
      </c>
      <c r="EI39" s="682">
        <v>0</v>
      </c>
      <c r="EJ39" s="682">
        <v>0</v>
      </c>
      <c r="EK39" s="681">
        <v>2</v>
      </c>
      <c r="EL39" s="681">
        <v>1</v>
      </c>
      <c r="EM39" s="681">
        <v>1</v>
      </c>
      <c r="EN39" s="681">
        <v>7</v>
      </c>
      <c r="EO39" s="681">
        <v>5</v>
      </c>
      <c r="EP39" s="681">
        <v>2</v>
      </c>
      <c r="EQ39" s="681">
        <v>6</v>
      </c>
      <c r="ER39" s="681">
        <v>4</v>
      </c>
      <c r="ES39" s="681">
        <v>2</v>
      </c>
      <c r="ET39" s="682">
        <v>0</v>
      </c>
      <c r="EU39" s="682">
        <v>0</v>
      </c>
      <c r="EV39" s="682">
        <v>0</v>
      </c>
      <c r="EW39" s="681">
        <v>3</v>
      </c>
      <c r="EX39" s="681">
        <v>2</v>
      </c>
      <c r="EY39" s="681">
        <v>1</v>
      </c>
      <c r="EZ39" s="681">
        <v>2</v>
      </c>
      <c r="FA39" s="681">
        <v>1</v>
      </c>
      <c r="FB39" s="681">
        <v>1</v>
      </c>
      <c r="FC39" s="681">
        <v>1</v>
      </c>
      <c r="FD39" s="681">
        <v>1</v>
      </c>
      <c r="FE39" s="682">
        <v>0</v>
      </c>
      <c r="FF39" s="681">
        <v>1</v>
      </c>
      <c r="FG39" s="681">
        <v>1</v>
      </c>
      <c r="FH39" s="682">
        <v>0</v>
      </c>
      <c r="FI39" s="682">
        <v>0</v>
      </c>
      <c r="FJ39" s="682">
        <v>0</v>
      </c>
      <c r="FK39" s="682">
        <v>0</v>
      </c>
      <c r="FL39" s="681">
        <v>3</v>
      </c>
      <c r="FM39" s="681">
        <v>2</v>
      </c>
      <c r="FN39" s="681">
        <v>1</v>
      </c>
      <c r="FO39" s="681">
        <v>6</v>
      </c>
      <c r="FP39" s="681">
        <v>1</v>
      </c>
      <c r="FQ39" s="681">
        <v>5</v>
      </c>
      <c r="FR39" s="681">
        <v>3</v>
      </c>
      <c r="FS39" s="681">
        <v>2</v>
      </c>
      <c r="FT39" s="681">
        <v>1</v>
      </c>
      <c r="FU39" s="681">
        <v>56</v>
      </c>
      <c r="FV39" s="681">
        <v>32</v>
      </c>
      <c r="FW39" s="681">
        <v>24</v>
      </c>
      <c r="FX39" s="681">
        <v>5</v>
      </c>
      <c r="FY39" s="681">
        <v>4</v>
      </c>
      <c r="FZ39" s="681">
        <v>1</v>
      </c>
      <c r="GA39" s="681">
        <v>4</v>
      </c>
      <c r="GB39" s="681">
        <v>3</v>
      </c>
      <c r="GC39" s="681">
        <v>1</v>
      </c>
      <c r="GD39" s="681">
        <v>13</v>
      </c>
      <c r="GE39" s="681">
        <v>7</v>
      </c>
      <c r="GF39" s="681">
        <v>6</v>
      </c>
      <c r="GG39" s="681">
        <v>14</v>
      </c>
      <c r="GH39" s="681">
        <v>8</v>
      </c>
      <c r="GI39" s="681">
        <v>6</v>
      </c>
      <c r="GJ39" s="682">
        <v>0</v>
      </c>
      <c r="GK39" s="682">
        <v>0</v>
      </c>
      <c r="GL39" s="682">
        <v>0</v>
      </c>
      <c r="GM39" s="681">
        <v>1</v>
      </c>
      <c r="GN39" s="681">
        <v>1</v>
      </c>
      <c r="GO39" s="682">
        <v>0</v>
      </c>
      <c r="GP39" s="682">
        <v>0</v>
      </c>
      <c r="GQ39" s="682">
        <v>0</v>
      </c>
      <c r="GR39" s="682">
        <v>0</v>
      </c>
      <c r="GS39" s="681">
        <v>27</v>
      </c>
      <c r="GT39" s="681">
        <v>8</v>
      </c>
      <c r="GU39" s="681">
        <v>19</v>
      </c>
      <c r="GV39" s="681">
        <v>4</v>
      </c>
      <c r="GW39" s="681">
        <v>2</v>
      </c>
      <c r="GX39" s="681">
        <v>2</v>
      </c>
      <c r="GY39" s="682">
        <v>0</v>
      </c>
      <c r="GZ39" s="682">
        <v>0</v>
      </c>
      <c r="HA39" s="682">
        <v>0</v>
      </c>
      <c r="HB39" s="682">
        <v>0</v>
      </c>
      <c r="HC39" s="682">
        <v>0</v>
      </c>
      <c r="HD39" s="682">
        <v>0</v>
      </c>
      <c r="HE39" s="682">
        <v>0</v>
      </c>
      <c r="HF39" s="682">
        <v>0</v>
      </c>
      <c r="HG39" s="682">
        <v>0</v>
      </c>
      <c r="HH39" s="682">
        <v>0</v>
      </c>
      <c r="HI39" s="682">
        <v>0</v>
      </c>
      <c r="HJ39" s="682">
        <v>0</v>
      </c>
      <c r="HK39" s="681">
        <v>3</v>
      </c>
      <c r="HL39" s="681">
        <v>1</v>
      </c>
      <c r="HM39" s="681">
        <v>2</v>
      </c>
      <c r="HN39" s="681">
        <v>7</v>
      </c>
      <c r="HO39" s="681">
        <v>5</v>
      </c>
      <c r="HP39" s="681">
        <v>2</v>
      </c>
      <c r="HQ39" s="682">
        <v>0</v>
      </c>
      <c r="HR39" s="682">
        <v>0</v>
      </c>
      <c r="HS39" s="682">
        <v>0</v>
      </c>
      <c r="HT39" s="681">
        <v>17</v>
      </c>
      <c r="HU39" s="681">
        <v>12</v>
      </c>
      <c r="HV39" s="681">
        <v>5</v>
      </c>
      <c r="HW39" s="681">
        <v>1</v>
      </c>
      <c r="HX39" s="681">
        <v>1</v>
      </c>
      <c r="HY39" s="682">
        <v>0</v>
      </c>
      <c r="HZ39" s="681">
        <v>4</v>
      </c>
      <c r="IA39" s="681">
        <v>2</v>
      </c>
      <c r="IB39" s="681">
        <v>2</v>
      </c>
      <c r="IC39" s="681">
        <v>3</v>
      </c>
      <c r="ID39" s="681">
        <v>2</v>
      </c>
      <c r="IE39" s="681">
        <v>1</v>
      </c>
      <c r="IF39" s="681">
        <v>3</v>
      </c>
      <c r="IG39" s="681">
        <v>2</v>
      </c>
      <c r="IH39" s="681">
        <v>1</v>
      </c>
      <c r="II39" s="681">
        <v>3</v>
      </c>
      <c r="IJ39" s="681">
        <v>2</v>
      </c>
      <c r="IK39" s="681">
        <v>1</v>
      </c>
      <c r="IL39" s="681">
        <v>8</v>
      </c>
      <c r="IM39" s="681">
        <v>6</v>
      </c>
      <c r="IN39" s="681">
        <v>2</v>
      </c>
      <c r="IO39" s="681">
        <v>5</v>
      </c>
      <c r="IP39" s="681">
        <v>4</v>
      </c>
      <c r="IQ39" s="681">
        <v>1</v>
      </c>
      <c r="IR39" s="681">
        <v>46</v>
      </c>
      <c r="IS39" s="681">
        <v>29</v>
      </c>
      <c r="IT39" s="681">
        <v>17</v>
      </c>
      <c r="IU39" s="681">
        <v>8</v>
      </c>
      <c r="IV39" s="681">
        <v>8</v>
      </c>
      <c r="IW39" s="682">
        <v>0</v>
      </c>
      <c r="IX39" s="681">
        <v>18</v>
      </c>
      <c r="IY39" s="681">
        <v>7</v>
      </c>
      <c r="IZ39" s="681">
        <v>11</v>
      </c>
      <c r="JA39" s="681">
        <v>6</v>
      </c>
      <c r="JB39" s="681">
        <v>3</v>
      </c>
      <c r="JC39" s="681">
        <v>3</v>
      </c>
      <c r="JD39" s="681">
        <v>12</v>
      </c>
      <c r="JE39" s="681">
        <v>7</v>
      </c>
      <c r="JF39" s="681">
        <v>5</v>
      </c>
      <c r="JG39" s="681">
        <v>1</v>
      </c>
      <c r="JH39" s="682">
        <v>0</v>
      </c>
      <c r="JI39" s="681">
        <v>1</v>
      </c>
      <c r="JJ39" s="682">
        <v>0</v>
      </c>
      <c r="JK39" s="682">
        <v>0</v>
      </c>
      <c r="JL39" s="682">
        <v>0</v>
      </c>
      <c r="JM39" s="682">
        <v>0</v>
      </c>
      <c r="JN39" s="682">
        <v>0</v>
      </c>
      <c r="JO39" s="682">
        <v>0</v>
      </c>
      <c r="JP39" s="681">
        <v>28</v>
      </c>
      <c r="JQ39" s="681">
        <v>21</v>
      </c>
      <c r="JR39" s="681">
        <v>7</v>
      </c>
      <c r="JS39" s="681">
        <v>1</v>
      </c>
      <c r="JT39" s="682">
        <v>0</v>
      </c>
      <c r="JU39" s="681">
        <v>1</v>
      </c>
      <c r="JV39" s="681">
        <v>1</v>
      </c>
      <c r="JW39" s="681">
        <v>1</v>
      </c>
      <c r="JX39" s="682">
        <v>0</v>
      </c>
      <c r="JY39" s="682">
        <v>0</v>
      </c>
      <c r="JZ39" s="682">
        <v>0</v>
      </c>
      <c r="KA39" s="682">
        <v>0</v>
      </c>
      <c r="KB39" s="682">
        <v>0</v>
      </c>
      <c r="KC39" s="682">
        <v>0</v>
      </c>
      <c r="KD39" s="682">
        <v>0</v>
      </c>
      <c r="KE39" s="682">
        <v>0</v>
      </c>
      <c r="KF39" s="682">
        <v>0</v>
      </c>
      <c r="KG39" s="682">
        <v>0</v>
      </c>
      <c r="KH39" s="681">
        <v>4</v>
      </c>
      <c r="KI39" s="681">
        <v>4</v>
      </c>
      <c r="KJ39" s="682">
        <v>0</v>
      </c>
      <c r="KK39" s="681">
        <v>4</v>
      </c>
      <c r="KL39" s="681">
        <v>2</v>
      </c>
      <c r="KM39" s="681">
        <v>2</v>
      </c>
      <c r="KN39" s="682">
        <v>0</v>
      </c>
      <c r="KO39" s="682">
        <v>0</v>
      </c>
      <c r="KP39" s="682">
        <v>0</v>
      </c>
      <c r="KQ39" s="681">
        <v>7</v>
      </c>
      <c r="KR39" s="681">
        <v>5</v>
      </c>
      <c r="KS39" s="681">
        <v>2</v>
      </c>
      <c r="KT39" s="682">
        <v>0</v>
      </c>
      <c r="KU39" s="682">
        <v>0</v>
      </c>
      <c r="KV39" s="682">
        <v>0</v>
      </c>
      <c r="KW39" s="681">
        <v>5</v>
      </c>
      <c r="KX39" s="681">
        <v>2</v>
      </c>
      <c r="KY39" s="681">
        <v>3</v>
      </c>
      <c r="KZ39" s="682">
        <v>0</v>
      </c>
      <c r="LA39" s="682">
        <v>0</v>
      </c>
      <c r="LB39" s="682">
        <v>0</v>
      </c>
      <c r="LC39" s="681">
        <v>8</v>
      </c>
      <c r="LD39" s="681">
        <v>6</v>
      </c>
      <c r="LE39" s="681">
        <v>2</v>
      </c>
      <c r="LF39" s="681">
        <v>2</v>
      </c>
      <c r="LG39" s="681">
        <v>1</v>
      </c>
      <c r="LH39" s="681">
        <v>1</v>
      </c>
      <c r="LI39" s="681">
        <v>10</v>
      </c>
      <c r="LJ39" s="681">
        <v>8</v>
      </c>
      <c r="LK39" s="681">
        <v>2</v>
      </c>
      <c r="LL39" s="681">
        <v>1</v>
      </c>
      <c r="LM39" s="681">
        <v>1</v>
      </c>
      <c r="LN39" s="682">
        <v>0</v>
      </c>
      <c r="LO39" s="681">
        <v>35</v>
      </c>
      <c r="LP39" s="681">
        <v>17</v>
      </c>
      <c r="LQ39" s="681">
        <v>18</v>
      </c>
      <c r="LR39" s="681">
        <v>4</v>
      </c>
      <c r="LS39" s="681">
        <v>3</v>
      </c>
      <c r="LT39" s="681">
        <v>1</v>
      </c>
      <c r="LU39" s="681">
        <v>4</v>
      </c>
      <c r="LV39" s="681">
        <v>2</v>
      </c>
      <c r="LW39" s="681">
        <v>2</v>
      </c>
      <c r="LX39" s="681">
        <v>7</v>
      </c>
      <c r="LY39" s="681">
        <v>4</v>
      </c>
      <c r="LZ39" s="681">
        <v>3</v>
      </c>
      <c r="MA39" s="681">
        <v>19</v>
      </c>
      <c r="MB39" s="681">
        <v>10</v>
      </c>
      <c r="MC39" s="681">
        <v>9</v>
      </c>
      <c r="MD39" s="682">
        <v>0</v>
      </c>
      <c r="ME39" s="682">
        <v>0</v>
      </c>
      <c r="MF39" s="682">
        <v>0</v>
      </c>
      <c r="MG39" s="682">
        <v>0</v>
      </c>
      <c r="MH39" s="682">
        <v>0</v>
      </c>
      <c r="MI39" s="682">
        <v>0</v>
      </c>
      <c r="MJ39" s="682">
        <v>0</v>
      </c>
      <c r="MK39" s="682">
        <v>0</v>
      </c>
      <c r="ML39" s="682">
        <v>0</v>
      </c>
      <c r="MM39" s="681">
        <v>35</v>
      </c>
      <c r="MN39" s="681">
        <v>19</v>
      </c>
      <c r="MO39" s="681">
        <v>16</v>
      </c>
      <c r="MP39" s="681">
        <v>9</v>
      </c>
      <c r="MQ39" s="681">
        <v>7</v>
      </c>
      <c r="MR39" s="681">
        <v>2</v>
      </c>
      <c r="MS39" s="682">
        <v>0</v>
      </c>
      <c r="MT39" s="682">
        <v>0</v>
      </c>
      <c r="MU39" s="682">
        <v>0</v>
      </c>
      <c r="MV39" s="682">
        <v>0</v>
      </c>
      <c r="MW39" s="682">
        <v>0</v>
      </c>
      <c r="MX39" s="682">
        <v>0</v>
      </c>
      <c r="MY39" s="682">
        <v>0</v>
      </c>
      <c r="MZ39" s="682">
        <v>0</v>
      </c>
      <c r="NA39" s="682">
        <v>0</v>
      </c>
      <c r="NB39" s="682">
        <v>0</v>
      </c>
      <c r="NC39" s="682">
        <v>0</v>
      </c>
      <c r="ND39" s="682">
        <v>0</v>
      </c>
      <c r="NE39" s="681">
        <v>2</v>
      </c>
      <c r="NF39" s="681">
        <v>1</v>
      </c>
      <c r="NG39" s="681">
        <v>1</v>
      </c>
      <c r="NH39" s="681">
        <v>3</v>
      </c>
      <c r="NI39" s="681">
        <v>2</v>
      </c>
      <c r="NJ39" s="681">
        <v>1</v>
      </c>
      <c r="NK39" s="682">
        <v>0</v>
      </c>
      <c r="NL39" s="682">
        <v>0</v>
      </c>
      <c r="NM39" s="682">
        <v>0</v>
      </c>
      <c r="NN39" s="681">
        <v>3</v>
      </c>
      <c r="NO39" s="681">
        <v>1</v>
      </c>
      <c r="NP39" s="681">
        <v>2</v>
      </c>
      <c r="NQ39" s="681">
        <v>8</v>
      </c>
      <c r="NR39" s="681">
        <v>6</v>
      </c>
      <c r="NS39" s="681">
        <v>2</v>
      </c>
      <c r="NT39" s="682">
        <v>0</v>
      </c>
      <c r="NU39" s="682">
        <v>0</v>
      </c>
      <c r="NV39" s="682">
        <v>0</v>
      </c>
      <c r="NW39" s="681">
        <v>1</v>
      </c>
      <c r="NX39" s="682">
        <v>0</v>
      </c>
      <c r="NY39" s="681">
        <v>1</v>
      </c>
      <c r="NZ39" s="681">
        <v>3</v>
      </c>
      <c r="OA39" s="681">
        <v>2</v>
      </c>
      <c r="OB39" s="681">
        <v>1</v>
      </c>
      <c r="OC39" s="681">
        <v>2</v>
      </c>
      <c r="OD39" s="681">
        <v>1</v>
      </c>
      <c r="OE39" s="681">
        <v>1</v>
      </c>
      <c r="OF39" s="681">
        <v>6</v>
      </c>
      <c r="OG39" s="681">
        <v>4</v>
      </c>
      <c r="OH39" s="681">
        <v>2</v>
      </c>
      <c r="OI39" s="681">
        <v>2</v>
      </c>
      <c r="OJ39" s="681">
        <v>1</v>
      </c>
      <c r="OK39" s="681">
        <v>1</v>
      </c>
      <c r="OL39" s="681">
        <v>64</v>
      </c>
      <c r="OM39" s="681">
        <v>47</v>
      </c>
      <c r="ON39" s="681">
        <v>17</v>
      </c>
      <c r="OO39" s="681">
        <v>6</v>
      </c>
      <c r="OP39" s="681">
        <v>5</v>
      </c>
      <c r="OQ39" s="681">
        <v>1</v>
      </c>
      <c r="OR39" s="681">
        <v>7</v>
      </c>
      <c r="OS39" s="681">
        <v>4</v>
      </c>
      <c r="OT39" s="681">
        <v>3</v>
      </c>
      <c r="OU39" s="681">
        <v>11</v>
      </c>
      <c r="OV39" s="681">
        <v>6</v>
      </c>
      <c r="OW39" s="681">
        <v>5</v>
      </c>
      <c r="OX39" s="681">
        <v>11</v>
      </c>
      <c r="OY39" s="681">
        <v>7</v>
      </c>
      <c r="OZ39" s="681">
        <v>4</v>
      </c>
      <c r="PA39" s="682">
        <v>0</v>
      </c>
      <c r="PB39" s="682">
        <v>0</v>
      </c>
      <c r="PC39" s="682">
        <v>0</v>
      </c>
      <c r="PD39" s="681">
        <v>1</v>
      </c>
      <c r="PE39" s="682">
        <v>0</v>
      </c>
      <c r="PF39" s="681">
        <v>1</v>
      </c>
      <c r="PG39" s="681">
        <v>1</v>
      </c>
      <c r="PH39" s="681">
        <v>1</v>
      </c>
      <c r="PI39" s="682">
        <v>0</v>
      </c>
      <c r="PJ39" s="681">
        <v>42</v>
      </c>
      <c r="PK39" s="681">
        <v>22</v>
      </c>
      <c r="PL39" s="681">
        <v>20</v>
      </c>
      <c r="PM39" s="681">
        <v>7</v>
      </c>
      <c r="PN39" s="681">
        <v>5</v>
      </c>
      <c r="PO39" s="681">
        <v>2</v>
      </c>
      <c r="PP39" s="682">
        <v>0</v>
      </c>
      <c r="PQ39" s="682">
        <v>0</v>
      </c>
      <c r="PR39" s="682">
        <v>0</v>
      </c>
      <c r="PS39" s="682">
        <v>0</v>
      </c>
      <c r="PT39" s="682">
        <v>0</v>
      </c>
      <c r="PU39" s="682">
        <v>0</v>
      </c>
      <c r="PV39" s="681">
        <v>1</v>
      </c>
      <c r="PW39" s="681">
        <v>1</v>
      </c>
      <c r="PX39" s="682">
        <v>0</v>
      </c>
      <c r="PY39" s="682">
        <v>0</v>
      </c>
      <c r="PZ39" s="682">
        <v>0</v>
      </c>
      <c r="QA39" s="682">
        <v>0</v>
      </c>
      <c r="QB39" s="681">
        <v>2</v>
      </c>
      <c r="QC39" s="681">
        <v>2</v>
      </c>
      <c r="QD39" s="682">
        <v>0</v>
      </c>
      <c r="QE39" s="681">
        <v>5</v>
      </c>
      <c r="QF39" s="681">
        <v>3</v>
      </c>
      <c r="QG39" s="681">
        <v>2</v>
      </c>
      <c r="QH39" s="682">
        <v>0</v>
      </c>
      <c r="QI39" s="682">
        <v>0</v>
      </c>
      <c r="QJ39" s="682">
        <v>0</v>
      </c>
      <c r="QK39" s="681">
        <v>3</v>
      </c>
      <c r="QL39" s="681">
        <v>1</v>
      </c>
      <c r="QM39" s="681">
        <v>2</v>
      </c>
      <c r="QN39" s="681">
        <v>2</v>
      </c>
      <c r="QO39" s="682">
        <v>0</v>
      </c>
      <c r="QP39" s="681">
        <v>2</v>
      </c>
      <c r="QQ39" s="681">
        <v>4</v>
      </c>
      <c r="QR39" s="681">
        <v>2</v>
      </c>
      <c r="QS39" s="681">
        <v>2</v>
      </c>
      <c r="QT39" s="681">
        <v>2</v>
      </c>
      <c r="QU39" s="681">
        <v>1</v>
      </c>
      <c r="QV39" s="681">
        <v>1</v>
      </c>
      <c r="QW39" s="681">
        <v>5</v>
      </c>
      <c r="QX39" s="681">
        <v>3</v>
      </c>
      <c r="QY39" s="681">
        <v>2</v>
      </c>
      <c r="QZ39" s="681">
        <v>3</v>
      </c>
      <c r="RA39" s="682">
        <v>0</v>
      </c>
      <c r="RB39" s="681">
        <v>3</v>
      </c>
      <c r="RC39" s="681">
        <v>4</v>
      </c>
      <c r="RD39" s="681">
        <v>3</v>
      </c>
      <c r="RE39" s="681">
        <v>1</v>
      </c>
      <c r="RF39" s="682">
        <v>0</v>
      </c>
      <c r="RG39" s="682">
        <v>0</v>
      </c>
      <c r="RH39" s="682">
        <v>0</v>
      </c>
      <c r="RI39" s="681">
        <v>44</v>
      </c>
      <c r="RJ39" s="681">
        <v>29</v>
      </c>
      <c r="RK39" s="681">
        <v>15</v>
      </c>
      <c r="RL39" s="681">
        <v>1</v>
      </c>
      <c r="RM39" s="682">
        <v>0</v>
      </c>
      <c r="RN39" s="681">
        <v>1</v>
      </c>
      <c r="RO39" s="681">
        <v>4</v>
      </c>
      <c r="RP39" s="681">
        <v>1</v>
      </c>
      <c r="RQ39" s="681">
        <v>3</v>
      </c>
      <c r="RR39" s="681">
        <v>11</v>
      </c>
      <c r="RS39" s="681">
        <v>8</v>
      </c>
      <c r="RT39" s="681">
        <v>3</v>
      </c>
      <c r="RU39" s="681">
        <v>11</v>
      </c>
      <c r="RV39" s="681">
        <v>5</v>
      </c>
      <c r="RW39" s="681">
        <v>6</v>
      </c>
      <c r="RX39" s="681">
        <v>2</v>
      </c>
      <c r="RY39" s="681">
        <v>1</v>
      </c>
      <c r="RZ39" s="681">
        <v>1</v>
      </c>
      <c r="SA39" s="681">
        <v>1</v>
      </c>
      <c r="SB39" s="682">
        <v>0</v>
      </c>
      <c r="SC39" s="681">
        <v>1</v>
      </c>
      <c r="SD39" s="682">
        <v>0</v>
      </c>
      <c r="SE39" s="682">
        <v>0</v>
      </c>
      <c r="SF39" s="682">
        <v>0</v>
      </c>
      <c r="SG39" s="681">
        <v>40</v>
      </c>
      <c r="SH39" s="681">
        <v>24</v>
      </c>
      <c r="SI39" s="681">
        <v>16</v>
      </c>
      <c r="SJ39" s="681">
        <v>9</v>
      </c>
      <c r="SK39" s="681">
        <v>4</v>
      </c>
      <c r="SL39" s="681">
        <v>5</v>
      </c>
      <c r="SM39" s="681">
        <v>1</v>
      </c>
      <c r="SN39" s="681">
        <v>1</v>
      </c>
      <c r="SO39" s="682">
        <v>0</v>
      </c>
      <c r="SP39" s="681">
        <v>1</v>
      </c>
      <c r="SQ39" s="681">
        <v>1</v>
      </c>
      <c r="SR39" s="682">
        <v>0</v>
      </c>
      <c r="SS39" s="682">
        <v>0</v>
      </c>
      <c r="ST39" s="682">
        <v>0</v>
      </c>
      <c r="SU39" s="682">
        <v>0</v>
      </c>
      <c r="SV39" s="682">
        <v>0</v>
      </c>
      <c r="SW39" s="682">
        <v>0</v>
      </c>
      <c r="SX39" s="682">
        <v>0</v>
      </c>
      <c r="SY39" s="681">
        <v>7</v>
      </c>
      <c r="SZ39" s="681">
        <v>4</v>
      </c>
      <c r="TA39" s="681">
        <v>3</v>
      </c>
      <c r="TB39" s="681">
        <v>7</v>
      </c>
      <c r="TC39" s="681">
        <v>5</v>
      </c>
      <c r="TD39" s="681">
        <v>2</v>
      </c>
      <c r="TE39" s="681">
        <v>1</v>
      </c>
      <c r="TF39" s="682">
        <v>0</v>
      </c>
      <c r="TG39" s="681">
        <v>1</v>
      </c>
      <c r="TH39" s="681">
        <v>15</v>
      </c>
      <c r="TI39" s="681">
        <v>5</v>
      </c>
      <c r="TJ39" s="681">
        <v>10</v>
      </c>
      <c r="TK39" s="681">
        <v>3</v>
      </c>
      <c r="TL39" s="681">
        <v>2</v>
      </c>
      <c r="TM39" s="681">
        <v>1</v>
      </c>
      <c r="TN39" s="681">
        <v>3</v>
      </c>
      <c r="TO39" s="681">
        <v>1</v>
      </c>
      <c r="TP39" s="681">
        <v>2</v>
      </c>
      <c r="TQ39" s="681">
        <v>1</v>
      </c>
      <c r="TR39" s="681">
        <v>1</v>
      </c>
      <c r="TS39" s="682">
        <v>0</v>
      </c>
      <c r="TT39" s="681">
        <v>8</v>
      </c>
      <c r="TU39" s="681">
        <v>6</v>
      </c>
      <c r="TV39" s="681">
        <v>2</v>
      </c>
      <c r="TW39" s="681">
        <v>4</v>
      </c>
      <c r="TX39" s="681">
        <v>2</v>
      </c>
      <c r="TY39" s="681">
        <v>2</v>
      </c>
      <c r="TZ39" s="681">
        <v>10</v>
      </c>
      <c r="UA39" s="681">
        <v>6</v>
      </c>
      <c r="UB39" s="681">
        <v>4</v>
      </c>
      <c r="UC39" s="682">
        <v>0</v>
      </c>
      <c r="UD39" s="682">
        <v>0</v>
      </c>
      <c r="UE39" s="682">
        <v>0</v>
      </c>
      <c r="UF39" s="681">
        <v>40</v>
      </c>
      <c r="UG39" s="681">
        <v>25</v>
      </c>
      <c r="UH39" s="681">
        <v>15</v>
      </c>
      <c r="UI39" s="681">
        <v>3</v>
      </c>
      <c r="UJ39" s="682">
        <v>0</v>
      </c>
      <c r="UK39" s="681">
        <v>3</v>
      </c>
      <c r="UL39" s="681">
        <v>8</v>
      </c>
      <c r="UM39" s="681">
        <v>5</v>
      </c>
      <c r="UN39" s="681">
        <v>3</v>
      </c>
      <c r="UO39" s="681">
        <v>12</v>
      </c>
      <c r="UP39" s="681">
        <v>7</v>
      </c>
      <c r="UQ39" s="681">
        <v>5</v>
      </c>
      <c r="UR39" s="681">
        <v>9</v>
      </c>
      <c r="US39" s="681">
        <v>6</v>
      </c>
      <c r="UT39" s="681">
        <v>3</v>
      </c>
      <c r="UU39" s="681">
        <v>1</v>
      </c>
      <c r="UV39" s="682">
        <v>0</v>
      </c>
      <c r="UW39" s="681">
        <v>1</v>
      </c>
      <c r="UX39" s="681">
        <v>1</v>
      </c>
      <c r="UY39" s="681">
        <v>1</v>
      </c>
      <c r="UZ39" s="682">
        <v>0</v>
      </c>
      <c r="VA39" s="681">
        <v>2</v>
      </c>
      <c r="VB39" s="681">
        <v>1</v>
      </c>
      <c r="VC39" s="681">
        <v>1</v>
      </c>
      <c r="VD39" s="681">
        <v>43</v>
      </c>
      <c r="VE39" s="681">
        <v>21</v>
      </c>
      <c r="VF39" s="681">
        <v>22</v>
      </c>
      <c r="VG39" s="681">
        <v>15</v>
      </c>
      <c r="VH39" s="681">
        <v>9</v>
      </c>
      <c r="VI39" s="681">
        <v>6</v>
      </c>
      <c r="VJ39" s="681">
        <v>1</v>
      </c>
      <c r="VK39" s="681">
        <v>1</v>
      </c>
      <c r="VL39" s="682">
        <v>0</v>
      </c>
      <c r="VM39" s="682">
        <v>0</v>
      </c>
      <c r="VN39" s="682">
        <v>0</v>
      </c>
      <c r="VO39" s="682">
        <v>0</v>
      </c>
      <c r="VP39" s="681">
        <v>1</v>
      </c>
      <c r="VQ39" s="681">
        <v>1</v>
      </c>
      <c r="VR39" s="682">
        <v>0</v>
      </c>
      <c r="VS39" s="682">
        <v>0</v>
      </c>
      <c r="VT39" s="682">
        <v>0</v>
      </c>
      <c r="VU39" s="682">
        <v>0</v>
      </c>
      <c r="VV39" s="681">
        <v>8</v>
      </c>
      <c r="VW39" s="681">
        <v>7</v>
      </c>
      <c r="VX39" s="681">
        <v>1</v>
      </c>
      <c r="VY39" s="681">
        <v>1</v>
      </c>
      <c r="VZ39" s="681">
        <v>1</v>
      </c>
      <c r="WA39" s="682">
        <v>0</v>
      </c>
      <c r="WB39" s="682">
        <v>0</v>
      </c>
      <c r="WC39" s="682">
        <v>0</v>
      </c>
      <c r="WD39" s="682">
        <v>0</v>
      </c>
      <c r="WE39" s="681">
        <v>19</v>
      </c>
      <c r="WF39" s="681">
        <v>12</v>
      </c>
      <c r="WG39" s="681">
        <v>7</v>
      </c>
      <c r="WH39" s="681">
        <v>2</v>
      </c>
      <c r="WI39" s="681">
        <v>1</v>
      </c>
      <c r="WJ39" s="681">
        <v>1</v>
      </c>
      <c r="WK39" s="681">
        <v>2</v>
      </c>
      <c r="WL39" s="681">
        <v>1</v>
      </c>
      <c r="WM39" s="681">
        <v>1</v>
      </c>
      <c r="WN39" s="681">
        <v>3</v>
      </c>
      <c r="WO39" s="681">
        <v>1</v>
      </c>
      <c r="WP39" s="681">
        <v>2</v>
      </c>
      <c r="WQ39" s="681">
        <v>4</v>
      </c>
      <c r="WR39" s="681">
        <v>2</v>
      </c>
      <c r="WS39" s="681">
        <v>2</v>
      </c>
      <c r="WT39" s="681">
        <v>5</v>
      </c>
      <c r="WU39" s="681">
        <v>1</v>
      </c>
      <c r="WV39" s="681">
        <v>4</v>
      </c>
      <c r="WW39" s="681">
        <v>8</v>
      </c>
      <c r="WX39" s="681">
        <v>3</v>
      </c>
      <c r="WY39" s="681">
        <v>5</v>
      </c>
      <c r="WZ39" s="681">
        <v>2</v>
      </c>
      <c r="XA39" s="681">
        <v>2</v>
      </c>
      <c r="XB39" s="682">
        <v>0</v>
      </c>
      <c r="XC39" s="681">
        <v>41</v>
      </c>
      <c r="XD39" s="681">
        <v>26</v>
      </c>
      <c r="XE39" s="681">
        <v>15</v>
      </c>
      <c r="XF39" s="681">
        <v>9</v>
      </c>
      <c r="XG39" s="681">
        <v>7</v>
      </c>
      <c r="XH39" s="681">
        <v>2</v>
      </c>
      <c r="XI39" s="681">
        <v>10</v>
      </c>
      <c r="XJ39" s="681">
        <v>6</v>
      </c>
      <c r="XK39" s="681">
        <v>4</v>
      </c>
      <c r="XL39" s="681">
        <v>14</v>
      </c>
      <c r="XM39" s="681">
        <v>9</v>
      </c>
      <c r="XN39" s="681">
        <v>5</v>
      </c>
      <c r="XO39" s="681">
        <v>26</v>
      </c>
      <c r="XP39" s="681">
        <v>16</v>
      </c>
      <c r="XQ39" s="681">
        <v>10</v>
      </c>
      <c r="XR39" s="682">
        <v>0</v>
      </c>
      <c r="XS39" s="682">
        <v>0</v>
      </c>
      <c r="XT39" s="682">
        <v>0</v>
      </c>
      <c r="XU39" s="682">
        <v>0</v>
      </c>
      <c r="XV39" s="682">
        <v>0</v>
      </c>
      <c r="XW39" s="682">
        <v>0</v>
      </c>
      <c r="XX39" s="682">
        <v>0</v>
      </c>
      <c r="XY39" s="682">
        <v>0</v>
      </c>
      <c r="XZ39" s="682">
        <v>0</v>
      </c>
      <c r="YA39" s="681">
        <v>56</v>
      </c>
      <c r="YB39" s="681">
        <v>25</v>
      </c>
      <c r="YC39" s="681">
        <v>31</v>
      </c>
      <c r="YD39" s="681">
        <v>12</v>
      </c>
      <c r="YE39" s="681">
        <v>8</v>
      </c>
      <c r="YF39" s="681">
        <v>4</v>
      </c>
      <c r="YG39" s="681">
        <v>1</v>
      </c>
      <c r="YH39" s="681">
        <v>1</v>
      </c>
      <c r="YI39" s="682">
        <v>0</v>
      </c>
      <c r="YJ39" s="682">
        <v>0</v>
      </c>
      <c r="YK39" s="682">
        <v>0</v>
      </c>
      <c r="YL39" s="682">
        <v>0</v>
      </c>
      <c r="YM39" s="682">
        <v>0</v>
      </c>
      <c r="YN39" s="682">
        <v>0</v>
      </c>
      <c r="YO39" s="682">
        <v>0</v>
      </c>
      <c r="YP39" s="682">
        <v>0</v>
      </c>
      <c r="YQ39" s="682">
        <v>0</v>
      </c>
      <c r="YR39" s="682">
        <v>0</v>
      </c>
      <c r="YS39" s="681">
        <v>3</v>
      </c>
      <c r="YT39" s="681">
        <v>1</v>
      </c>
      <c r="YU39" s="681">
        <v>2</v>
      </c>
      <c r="YV39" s="681">
        <v>2</v>
      </c>
      <c r="YW39" s="682">
        <v>0</v>
      </c>
      <c r="YX39" s="681">
        <v>2</v>
      </c>
      <c r="YY39" s="682">
        <v>0</v>
      </c>
      <c r="YZ39" s="682">
        <v>0</v>
      </c>
      <c r="ZA39" s="682">
        <v>0</v>
      </c>
      <c r="ZB39" s="681">
        <v>10</v>
      </c>
      <c r="ZC39" s="681">
        <v>7</v>
      </c>
      <c r="ZD39" s="681">
        <v>3</v>
      </c>
      <c r="ZE39" s="681">
        <v>4</v>
      </c>
      <c r="ZF39" s="681">
        <v>4</v>
      </c>
      <c r="ZG39" s="682">
        <v>0</v>
      </c>
      <c r="ZH39" s="681">
        <v>1</v>
      </c>
      <c r="ZI39" s="681">
        <v>1</v>
      </c>
      <c r="ZJ39" s="682">
        <v>0</v>
      </c>
      <c r="ZK39" s="681">
        <v>5</v>
      </c>
      <c r="ZL39" s="681">
        <v>1</v>
      </c>
      <c r="ZM39" s="681">
        <v>4</v>
      </c>
      <c r="ZN39" s="681">
        <v>12</v>
      </c>
      <c r="ZO39" s="681">
        <v>11</v>
      </c>
      <c r="ZP39" s="681">
        <v>1</v>
      </c>
      <c r="ZQ39" s="681">
        <v>7</v>
      </c>
      <c r="ZR39" s="681">
        <v>2</v>
      </c>
      <c r="ZS39" s="681">
        <v>5</v>
      </c>
      <c r="ZT39" s="681">
        <v>8</v>
      </c>
      <c r="ZU39" s="681">
        <v>2</v>
      </c>
      <c r="ZV39" s="681">
        <v>6</v>
      </c>
      <c r="ZW39" s="681">
        <v>2</v>
      </c>
      <c r="ZX39" s="681">
        <v>1</v>
      </c>
      <c r="ZY39" s="681">
        <v>1</v>
      </c>
      <c r="ZZ39" s="681">
        <v>41</v>
      </c>
      <c r="AAA39" s="681">
        <v>27</v>
      </c>
      <c r="AAB39" s="681">
        <v>14</v>
      </c>
      <c r="AAC39" s="681">
        <v>15</v>
      </c>
      <c r="AAD39" s="681">
        <v>13</v>
      </c>
      <c r="AAE39" s="681">
        <v>2</v>
      </c>
      <c r="AAF39" s="681">
        <v>7</v>
      </c>
      <c r="AAG39" s="681">
        <v>4</v>
      </c>
      <c r="AAH39" s="681">
        <v>3</v>
      </c>
      <c r="AAI39" s="681">
        <v>7</v>
      </c>
      <c r="AAJ39" s="681">
        <v>6</v>
      </c>
      <c r="AAK39" s="681">
        <v>1</v>
      </c>
      <c r="AAL39" s="681">
        <v>21</v>
      </c>
      <c r="AAM39" s="681">
        <v>11</v>
      </c>
      <c r="AAN39" s="681">
        <v>10</v>
      </c>
      <c r="AAO39" s="681">
        <v>2</v>
      </c>
      <c r="AAP39" s="682">
        <v>0</v>
      </c>
      <c r="AAQ39" s="681">
        <v>2</v>
      </c>
      <c r="AAR39" s="681">
        <v>3</v>
      </c>
      <c r="AAS39" s="681">
        <v>1</v>
      </c>
      <c r="AAT39" s="681">
        <v>2</v>
      </c>
      <c r="AAU39" s="681">
        <v>1</v>
      </c>
      <c r="AAV39" s="681">
        <v>1</v>
      </c>
      <c r="AAW39" s="682">
        <v>0</v>
      </c>
      <c r="AAX39" s="681">
        <v>56</v>
      </c>
      <c r="AAY39" s="681">
        <v>35</v>
      </c>
      <c r="AAZ39" s="681">
        <v>21</v>
      </c>
      <c r="ABA39" s="681">
        <v>20</v>
      </c>
      <c r="ABB39" s="681">
        <v>12</v>
      </c>
      <c r="ABC39" s="681">
        <v>8</v>
      </c>
      <c r="ABD39" s="682">
        <v>0</v>
      </c>
      <c r="ABE39" s="682">
        <v>0</v>
      </c>
      <c r="ABF39" s="682">
        <v>0</v>
      </c>
      <c r="ABG39" s="682">
        <v>0</v>
      </c>
      <c r="ABH39" s="682">
        <v>0</v>
      </c>
      <c r="ABI39" s="682">
        <v>0</v>
      </c>
      <c r="ABJ39" s="682">
        <v>0</v>
      </c>
      <c r="ABK39" s="682">
        <v>0</v>
      </c>
      <c r="ABL39" s="682">
        <v>0</v>
      </c>
      <c r="ABM39" s="682">
        <v>0</v>
      </c>
      <c r="ABN39" s="682">
        <v>0</v>
      </c>
      <c r="ABO39" s="682">
        <v>0</v>
      </c>
      <c r="ABP39" s="681">
        <v>3</v>
      </c>
      <c r="ABQ39" s="681">
        <v>2</v>
      </c>
      <c r="ABR39" s="681">
        <v>1</v>
      </c>
      <c r="ABS39" s="681">
        <v>5</v>
      </c>
      <c r="ABT39" s="681">
        <v>4</v>
      </c>
      <c r="ABU39" s="681">
        <v>1</v>
      </c>
      <c r="ABV39" s="682">
        <v>0</v>
      </c>
      <c r="ABW39" s="682">
        <v>0</v>
      </c>
      <c r="ABX39" s="682">
        <v>0</v>
      </c>
      <c r="ABY39" s="681">
        <v>8</v>
      </c>
      <c r="ABZ39" s="681">
        <v>6</v>
      </c>
      <c r="ACA39" s="681">
        <v>2</v>
      </c>
      <c r="ACB39" s="681">
        <v>8</v>
      </c>
      <c r="ACC39" s="681">
        <v>7</v>
      </c>
      <c r="ACD39" s="681">
        <v>1</v>
      </c>
      <c r="ACE39" s="681">
        <v>2</v>
      </c>
      <c r="ACF39" s="681">
        <v>1</v>
      </c>
      <c r="ACG39" s="681">
        <v>1</v>
      </c>
      <c r="ACH39" s="681">
        <v>2</v>
      </c>
      <c r="ACI39" s="681">
        <v>1</v>
      </c>
      <c r="ACJ39" s="681">
        <v>1</v>
      </c>
      <c r="ACK39" s="681">
        <v>6</v>
      </c>
      <c r="ACL39" s="681">
        <v>2</v>
      </c>
      <c r="ACM39" s="681">
        <v>4</v>
      </c>
      <c r="ACN39" s="681">
        <v>7</v>
      </c>
      <c r="ACO39" s="681">
        <v>2</v>
      </c>
      <c r="ACP39" s="681">
        <v>5</v>
      </c>
      <c r="ACQ39" s="681">
        <v>2</v>
      </c>
      <c r="ACR39" s="681">
        <v>2</v>
      </c>
      <c r="ACS39" s="682">
        <v>0</v>
      </c>
      <c r="ACT39" s="681">
        <v>1</v>
      </c>
      <c r="ACU39" s="681">
        <v>1</v>
      </c>
      <c r="ACV39" s="682">
        <v>0</v>
      </c>
      <c r="ACW39" s="681">
        <v>60</v>
      </c>
      <c r="ACX39" s="681">
        <v>32</v>
      </c>
      <c r="ACY39" s="681">
        <v>28</v>
      </c>
      <c r="ACZ39" s="681">
        <v>6</v>
      </c>
      <c r="ADA39" s="681">
        <v>4</v>
      </c>
      <c r="ADB39" s="681">
        <v>2</v>
      </c>
      <c r="ADC39" s="681">
        <v>1</v>
      </c>
      <c r="ADD39" s="681">
        <v>1</v>
      </c>
      <c r="ADE39" s="682">
        <v>0</v>
      </c>
      <c r="ADF39" s="681">
        <v>7</v>
      </c>
      <c r="ADG39" s="681">
        <v>4</v>
      </c>
      <c r="ADH39" s="681">
        <v>3</v>
      </c>
      <c r="ADI39" s="681">
        <v>22</v>
      </c>
      <c r="ADJ39" s="681">
        <v>15</v>
      </c>
      <c r="ADK39" s="681">
        <v>7</v>
      </c>
      <c r="ADL39" s="681">
        <v>2</v>
      </c>
      <c r="ADM39" s="681">
        <v>1</v>
      </c>
      <c r="ADN39" s="681">
        <v>1</v>
      </c>
      <c r="ADO39" s="682">
        <v>0</v>
      </c>
      <c r="ADP39" s="682">
        <v>0</v>
      </c>
      <c r="ADQ39" s="682">
        <v>0</v>
      </c>
      <c r="ADR39" s="682">
        <v>0</v>
      </c>
      <c r="ADS39" s="682">
        <v>0</v>
      </c>
      <c r="ADT39" s="682">
        <v>0</v>
      </c>
      <c r="ADU39" s="681">
        <v>64</v>
      </c>
      <c r="ADV39" s="681">
        <v>34</v>
      </c>
      <c r="ADW39" s="681">
        <v>30</v>
      </c>
      <c r="ADX39" s="681">
        <v>15</v>
      </c>
      <c r="ADY39" s="681">
        <v>9</v>
      </c>
      <c r="ADZ39" s="681">
        <v>6</v>
      </c>
      <c r="AEA39" s="681">
        <v>1</v>
      </c>
      <c r="AEB39" s="681">
        <v>1</v>
      </c>
      <c r="AEC39" s="682">
        <v>0</v>
      </c>
      <c r="AED39" s="682">
        <v>0</v>
      </c>
      <c r="AEE39" s="682">
        <v>0</v>
      </c>
      <c r="AEF39" s="682">
        <v>0</v>
      </c>
      <c r="AEG39" s="682">
        <v>0</v>
      </c>
      <c r="AEH39" s="682">
        <v>0</v>
      </c>
      <c r="AEI39" s="682">
        <v>0</v>
      </c>
      <c r="AEJ39" s="681">
        <v>3</v>
      </c>
      <c r="AEK39" s="681">
        <v>3</v>
      </c>
      <c r="AEL39" s="682">
        <v>0</v>
      </c>
      <c r="AEM39" s="681">
        <v>8</v>
      </c>
      <c r="AEN39" s="681">
        <v>4</v>
      </c>
      <c r="AEO39" s="681">
        <v>4</v>
      </c>
      <c r="AEP39" s="681">
        <v>5</v>
      </c>
      <c r="AEQ39" s="681">
        <v>4</v>
      </c>
      <c r="AER39" s="681">
        <v>1</v>
      </c>
      <c r="AES39" s="682">
        <v>0</v>
      </c>
      <c r="AET39" s="682">
        <v>0</v>
      </c>
      <c r="AEU39" s="682">
        <v>0</v>
      </c>
      <c r="AEV39" s="681">
        <v>16</v>
      </c>
      <c r="AEW39" s="681">
        <v>12</v>
      </c>
      <c r="AEX39" s="681">
        <v>4</v>
      </c>
      <c r="AEY39" s="681">
        <v>2</v>
      </c>
      <c r="AEZ39" s="681">
        <v>2</v>
      </c>
      <c r="AFA39" s="682">
        <v>0</v>
      </c>
      <c r="AFB39" s="681">
        <v>9</v>
      </c>
      <c r="AFC39" s="681">
        <v>6</v>
      </c>
      <c r="AFD39" s="681">
        <v>3</v>
      </c>
      <c r="AFE39" s="681">
        <v>3</v>
      </c>
      <c r="AFF39" s="681">
        <v>1</v>
      </c>
      <c r="AFG39" s="681">
        <v>2</v>
      </c>
      <c r="AFH39" s="681">
        <v>9</v>
      </c>
      <c r="AFI39" s="681">
        <v>4</v>
      </c>
      <c r="AFJ39" s="681">
        <v>5</v>
      </c>
      <c r="AFK39" s="681">
        <v>7</v>
      </c>
      <c r="AFL39" s="681">
        <v>4</v>
      </c>
      <c r="AFM39" s="681">
        <v>3</v>
      </c>
      <c r="AFN39" s="681">
        <v>4</v>
      </c>
      <c r="AFO39" s="681">
        <v>4</v>
      </c>
      <c r="AFP39" s="682">
        <v>0</v>
      </c>
      <c r="AFQ39" s="681">
        <v>9</v>
      </c>
      <c r="AFR39" s="681">
        <v>5</v>
      </c>
      <c r="AFS39" s="681">
        <v>4</v>
      </c>
      <c r="AFT39" s="681">
        <v>57</v>
      </c>
      <c r="AFU39" s="681">
        <v>35</v>
      </c>
      <c r="AFV39" s="681">
        <v>22</v>
      </c>
      <c r="AFW39" s="681">
        <v>5</v>
      </c>
      <c r="AFX39" s="681">
        <v>5</v>
      </c>
      <c r="AFY39" s="682">
        <v>0</v>
      </c>
      <c r="AFZ39" s="681">
        <v>4</v>
      </c>
      <c r="AGA39" s="681">
        <v>4</v>
      </c>
      <c r="AGB39" s="682">
        <v>0</v>
      </c>
      <c r="AGC39" s="681">
        <v>12</v>
      </c>
      <c r="AGD39" s="681">
        <v>8</v>
      </c>
      <c r="AGE39" s="681">
        <v>4</v>
      </c>
      <c r="AGF39" s="681">
        <v>22</v>
      </c>
      <c r="AGG39" s="681">
        <v>13</v>
      </c>
      <c r="AGH39" s="681">
        <v>9</v>
      </c>
      <c r="AGI39" s="682">
        <v>0</v>
      </c>
      <c r="AGJ39" s="682">
        <v>0</v>
      </c>
      <c r="AGK39" s="682">
        <v>0</v>
      </c>
      <c r="AGL39" s="681">
        <v>1</v>
      </c>
      <c r="AGM39" s="681">
        <v>1</v>
      </c>
      <c r="AGN39" s="682">
        <v>0</v>
      </c>
      <c r="AGO39" s="681">
        <v>2</v>
      </c>
      <c r="AGP39" s="681">
        <v>2</v>
      </c>
      <c r="AGQ39" s="682">
        <v>0</v>
      </c>
      <c r="AGR39" s="681">
        <v>55</v>
      </c>
      <c r="AGS39" s="681">
        <v>34</v>
      </c>
      <c r="AGT39" s="681">
        <v>21</v>
      </c>
      <c r="AGU39" s="681">
        <v>9</v>
      </c>
      <c r="AGV39" s="681">
        <v>5</v>
      </c>
      <c r="AGW39" s="681">
        <v>4</v>
      </c>
      <c r="AGX39" s="682">
        <v>0</v>
      </c>
      <c r="AGY39" s="682">
        <v>0</v>
      </c>
      <c r="AGZ39" s="682">
        <v>0</v>
      </c>
      <c r="AHA39" s="682">
        <v>0</v>
      </c>
      <c r="AHB39" s="682">
        <v>0</v>
      </c>
      <c r="AHC39" s="682">
        <v>0</v>
      </c>
      <c r="AHD39" s="681">
        <v>1</v>
      </c>
      <c r="AHE39" s="681">
        <v>1</v>
      </c>
      <c r="AHF39" s="682">
        <v>0</v>
      </c>
      <c r="AHG39" s="681">
        <v>1</v>
      </c>
      <c r="AHH39" s="681">
        <v>1</v>
      </c>
      <c r="AHI39" s="682">
        <v>0</v>
      </c>
      <c r="AHJ39" s="681">
        <v>5</v>
      </c>
      <c r="AHK39" s="681">
        <v>5</v>
      </c>
      <c r="AHL39" s="682">
        <v>0</v>
      </c>
      <c r="AHM39" s="681">
        <v>4</v>
      </c>
      <c r="AHN39" s="681">
        <v>4</v>
      </c>
      <c r="AHO39" s="682">
        <v>0</v>
      </c>
      <c r="AHP39" s="682">
        <v>0</v>
      </c>
      <c r="AHQ39" s="682">
        <v>0</v>
      </c>
      <c r="AHR39" s="683">
        <v>0</v>
      </c>
    </row>
    <row r="40" spans="2:902" ht="27.95" customHeight="1">
      <c r="B40" s="542" t="s">
        <v>231</v>
      </c>
      <c r="C40" s="680">
        <v>13</v>
      </c>
      <c r="D40" s="681">
        <v>8</v>
      </c>
      <c r="E40" s="681">
        <v>5</v>
      </c>
      <c r="F40" s="681">
        <v>1</v>
      </c>
      <c r="G40" s="681">
        <v>1</v>
      </c>
      <c r="H40" s="682">
        <v>0</v>
      </c>
      <c r="I40" s="681">
        <v>3</v>
      </c>
      <c r="J40" s="681">
        <v>1</v>
      </c>
      <c r="K40" s="681">
        <v>2</v>
      </c>
      <c r="L40" s="682">
        <v>0</v>
      </c>
      <c r="M40" s="682">
        <v>0</v>
      </c>
      <c r="N40" s="682">
        <v>0</v>
      </c>
      <c r="O40" s="681">
        <v>8</v>
      </c>
      <c r="P40" s="681">
        <v>6</v>
      </c>
      <c r="Q40" s="681">
        <v>2</v>
      </c>
      <c r="R40" s="682">
        <v>0</v>
      </c>
      <c r="S40" s="682">
        <v>0</v>
      </c>
      <c r="T40" s="682">
        <v>0</v>
      </c>
      <c r="U40" s="681">
        <v>10</v>
      </c>
      <c r="V40" s="681">
        <v>7</v>
      </c>
      <c r="W40" s="681">
        <v>3</v>
      </c>
      <c r="X40" s="681">
        <v>3</v>
      </c>
      <c r="Y40" s="681">
        <v>1</v>
      </c>
      <c r="Z40" s="681">
        <v>2</v>
      </c>
      <c r="AA40" s="681">
        <v>28</v>
      </c>
      <c r="AB40" s="681">
        <v>18</v>
      </c>
      <c r="AC40" s="681">
        <v>10</v>
      </c>
      <c r="AD40" s="681">
        <v>9</v>
      </c>
      <c r="AE40" s="681">
        <v>6</v>
      </c>
      <c r="AF40" s="681">
        <v>3</v>
      </c>
      <c r="AG40" s="681">
        <v>8</v>
      </c>
      <c r="AH40" s="681">
        <v>6</v>
      </c>
      <c r="AI40" s="681">
        <v>2</v>
      </c>
      <c r="AJ40" s="681">
        <v>16</v>
      </c>
      <c r="AK40" s="681">
        <v>11</v>
      </c>
      <c r="AL40" s="681">
        <v>5</v>
      </c>
      <c r="AM40" s="681">
        <v>22</v>
      </c>
      <c r="AN40" s="681">
        <v>14</v>
      </c>
      <c r="AO40" s="681">
        <v>8</v>
      </c>
      <c r="AP40" s="681">
        <v>1</v>
      </c>
      <c r="AQ40" s="681">
        <v>1</v>
      </c>
      <c r="AR40" s="682">
        <v>0</v>
      </c>
      <c r="AS40" s="681">
        <v>1</v>
      </c>
      <c r="AT40" s="682">
        <v>0</v>
      </c>
      <c r="AU40" s="681">
        <v>1</v>
      </c>
      <c r="AV40" s="682">
        <v>0</v>
      </c>
      <c r="AW40" s="682">
        <v>0</v>
      </c>
      <c r="AX40" s="682">
        <v>0</v>
      </c>
      <c r="AY40" s="681">
        <v>45</v>
      </c>
      <c r="AZ40" s="681">
        <v>27</v>
      </c>
      <c r="BA40" s="681">
        <v>18</v>
      </c>
      <c r="BB40" s="681">
        <v>14</v>
      </c>
      <c r="BC40" s="681">
        <v>9</v>
      </c>
      <c r="BD40" s="681">
        <v>5</v>
      </c>
      <c r="BE40" s="681">
        <v>1</v>
      </c>
      <c r="BF40" s="681">
        <v>1</v>
      </c>
      <c r="BG40" s="682">
        <v>0</v>
      </c>
      <c r="BH40" s="681">
        <v>1</v>
      </c>
      <c r="BI40" s="681">
        <v>1</v>
      </c>
      <c r="BJ40" s="682">
        <v>0</v>
      </c>
      <c r="BK40" s="681">
        <v>2</v>
      </c>
      <c r="BL40" s="682">
        <v>0</v>
      </c>
      <c r="BM40" s="681">
        <v>2</v>
      </c>
      <c r="BN40" s="681">
        <v>1</v>
      </c>
      <c r="BO40" s="681">
        <v>1</v>
      </c>
      <c r="BP40" s="682">
        <v>0</v>
      </c>
      <c r="BQ40" s="681">
        <v>9</v>
      </c>
      <c r="BR40" s="681">
        <v>3</v>
      </c>
      <c r="BS40" s="681">
        <v>6</v>
      </c>
      <c r="BT40" s="681">
        <v>14</v>
      </c>
      <c r="BU40" s="681">
        <v>10</v>
      </c>
      <c r="BV40" s="681">
        <v>4</v>
      </c>
      <c r="BW40" s="682">
        <v>0</v>
      </c>
      <c r="BX40" s="682">
        <v>0</v>
      </c>
      <c r="BY40" s="682">
        <v>0</v>
      </c>
      <c r="BZ40" s="681">
        <v>10</v>
      </c>
      <c r="CA40" s="681">
        <v>6</v>
      </c>
      <c r="CB40" s="681">
        <v>4</v>
      </c>
      <c r="CC40" s="681">
        <v>2</v>
      </c>
      <c r="CD40" s="681">
        <v>1</v>
      </c>
      <c r="CE40" s="681">
        <v>1</v>
      </c>
      <c r="CF40" s="681">
        <v>1</v>
      </c>
      <c r="CG40" s="682">
        <v>0</v>
      </c>
      <c r="CH40" s="681">
        <v>1</v>
      </c>
      <c r="CI40" s="681">
        <v>4</v>
      </c>
      <c r="CJ40" s="681">
        <v>3</v>
      </c>
      <c r="CK40" s="681">
        <v>1</v>
      </c>
      <c r="CL40" s="681">
        <v>6</v>
      </c>
      <c r="CM40" s="681">
        <v>4</v>
      </c>
      <c r="CN40" s="681">
        <v>2</v>
      </c>
      <c r="CO40" s="681">
        <v>2</v>
      </c>
      <c r="CP40" s="681">
        <v>1</v>
      </c>
      <c r="CQ40" s="681">
        <v>1</v>
      </c>
      <c r="CR40" s="681">
        <v>6</v>
      </c>
      <c r="CS40" s="681">
        <v>4</v>
      </c>
      <c r="CT40" s="681">
        <v>2</v>
      </c>
      <c r="CU40" s="681">
        <v>6</v>
      </c>
      <c r="CV40" s="681">
        <v>2</v>
      </c>
      <c r="CW40" s="681">
        <v>4</v>
      </c>
      <c r="CX40" s="681">
        <v>39</v>
      </c>
      <c r="CY40" s="681">
        <v>25</v>
      </c>
      <c r="CZ40" s="681">
        <v>14</v>
      </c>
      <c r="DA40" s="681">
        <v>6</v>
      </c>
      <c r="DB40" s="681">
        <v>5</v>
      </c>
      <c r="DC40" s="681">
        <v>1</v>
      </c>
      <c r="DD40" s="681">
        <v>6</v>
      </c>
      <c r="DE40" s="681">
        <v>5</v>
      </c>
      <c r="DF40" s="681">
        <v>1</v>
      </c>
      <c r="DG40" s="681">
        <v>11</v>
      </c>
      <c r="DH40" s="681">
        <v>6</v>
      </c>
      <c r="DI40" s="681">
        <v>5</v>
      </c>
      <c r="DJ40" s="681">
        <v>15</v>
      </c>
      <c r="DK40" s="681">
        <v>10</v>
      </c>
      <c r="DL40" s="681">
        <v>5</v>
      </c>
      <c r="DM40" s="682">
        <v>0</v>
      </c>
      <c r="DN40" s="682">
        <v>0</v>
      </c>
      <c r="DO40" s="682">
        <v>0</v>
      </c>
      <c r="DP40" s="682">
        <v>0</v>
      </c>
      <c r="DQ40" s="682">
        <v>0</v>
      </c>
      <c r="DR40" s="682">
        <v>0</v>
      </c>
      <c r="DS40" s="681">
        <v>1</v>
      </c>
      <c r="DT40" s="681">
        <v>1</v>
      </c>
      <c r="DU40" s="682">
        <v>0</v>
      </c>
      <c r="DV40" s="681">
        <v>34</v>
      </c>
      <c r="DW40" s="681">
        <v>21</v>
      </c>
      <c r="DX40" s="681">
        <v>13</v>
      </c>
      <c r="DY40" s="681">
        <v>14</v>
      </c>
      <c r="DZ40" s="681">
        <v>10</v>
      </c>
      <c r="EA40" s="681">
        <v>4</v>
      </c>
      <c r="EB40" s="681">
        <v>1</v>
      </c>
      <c r="EC40" s="681">
        <v>1</v>
      </c>
      <c r="ED40" s="682">
        <v>0</v>
      </c>
      <c r="EE40" s="682">
        <v>0</v>
      </c>
      <c r="EF40" s="682">
        <v>0</v>
      </c>
      <c r="EG40" s="682">
        <v>0</v>
      </c>
      <c r="EH40" s="681">
        <v>4</v>
      </c>
      <c r="EI40" s="681">
        <v>2</v>
      </c>
      <c r="EJ40" s="681">
        <v>2</v>
      </c>
      <c r="EK40" s="682">
        <v>0</v>
      </c>
      <c r="EL40" s="682">
        <v>0</v>
      </c>
      <c r="EM40" s="682">
        <v>0</v>
      </c>
      <c r="EN40" s="681">
        <v>5</v>
      </c>
      <c r="EO40" s="681">
        <v>3</v>
      </c>
      <c r="EP40" s="681">
        <v>2</v>
      </c>
      <c r="EQ40" s="681">
        <v>3</v>
      </c>
      <c r="ER40" s="681">
        <v>2</v>
      </c>
      <c r="ES40" s="681">
        <v>1</v>
      </c>
      <c r="ET40" s="682">
        <v>0</v>
      </c>
      <c r="EU40" s="682">
        <v>0</v>
      </c>
      <c r="EV40" s="682">
        <v>0</v>
      </c>
      <c r="EW40" s="681">
        <v>17</v>
      </c>
      <c r="EX40" s="681">
        <v>9</v>
      </c>
      <c r="EY40" s="681">
        <v>8</v>
      </c>
      <c r="EZ40" s="681">
        <v>5</v>
      </c>
      <c r="FA40" s="681">
        <v>3</v>
      </c>
      <c r="FB40" s="681">
        <v>2</v>
      </c>
      <c r="FC40" s="681">
        <v>4</v>
      </c>
      <c r="FD40" s="682">
        <v>0</v>
      </c>
      <c r="FE40" s="681">
        <v>4</v>
      </c>
      <c r="FF40" s="681">
        <v>1</v>
      </c>
      <c r="FG40" s="682">
        <v>0</v>
      </c>
      <c r="FH40" s="681">
        <v>1</v>
      </c>
      <c r="FI40" s="681">
        <v>4</v>
      </c>
      <c r="FJ40" s="681">
        <v>3</v>
      </c>
      <c r="FK40" s="681">
        <v>1</v>
      </c>
      <c r="FL40" s="681">
        <v>5</v>
      </c>
      <c r="FM40" s="681">
        <v>3</v>
      </c>
      <c r="FN40" s="681">
        <v>2</v>
      </c>
      <c r="FO40" s="681">
        <v>7</v>
      </c>
      <c r="FP40" s="681">
        <v>4</v>
      </c>
      <c r="FQ40" s="681">
        <v>3</v>
      </c>
      <c r="FR40" s="681">
        <v>7</v>
      </c>
      <c r="FS40" s="681">
        <v>4</v>
      </c>
      <c r="FT40" s="681">
        <v>3</v>
      </c>
      <c r="FU40" s="681">
        <v>28</v>
      </c>
      <c r="FV40" s="681">
        <v>13</v>
      </c>
      <c r="FW40" s="681">
        <v>15</v>
      </c>
      <c r="FX40" s="681">
        <v>5</v>
      </c>
      <c r="FY40" s="681">
        <v>4</v>
      </c>
      <c r="FZ40" s="681">
        <v>1</v>
      </c>
      <c r="GA40" s="681">
        <v>15</v>
      </c>
      <c r="GB40" s="681">
        <v>5</v>
      </c>
      <c r="GC40" s="681">
        <v>10</v>
      </c>
      <c r="GD40" s="681">
        <v>11</v>
      </c>
      <c r="GE40" s="681">
        <v>6</v>
      </c>
      <c r="GF40" s="681">
        <v>5</v>
      </c>
      <c r="GG40" s="681">
        <v>19</v>
      </c>
      <c r="GH40" s="681">
        <v>9</v>
      </c>
      <c r="GI40" s="681">
        <v>10</v>
      </c>
      <c r="GJ40" s="681">
        <v>4</v>
      </c>
      <c r="GK40" s="681">
        <v>2</v>
      </c>
      <c r="GL40" s="681">
        <v>2</v>
      </c>
      <c r="GM40" s="682">
        <v>0</v>
      </c>
      <c r="GN40" s="682">
        <v>0</v>
      </c>
      <c r="GO40" s="682">
        <v>0</v>
      </c>
      <c r="GP40" s="681">
        <v>2</v>
      </c>
      <c r="GQ40" s="681">
        <v>1</v>
      </c>
      <c r="GR40" s="681">
        <v>1</v>
      </c>
      <c r="GS40" s="681">
        <v>30</v>
      </c>
      <c r="GT40" s="681">
        <v>23</v>
      </c>
      <c r="GU40" s="681">
        <v>7</v>
      </c>
      <c r="GV40" s="681">
        <v>16</v>
      </c>
      <c r="GW40" s="681">
        <v>13</v>
      </c>
      <c r="GX40" s="681">
        <v>3</v>
      </c>
      <c r="GY40" s="682">
        <v>0</v>
      </c>
      <c r="GZ40" s="682">
        <v>0</v>
      </c>
      <c r="HA40" s="682">
        <v>0</v>
      </c>
      <c r="HB40" s="682">
        <v>0</v>
      </c>
      <c r="HC40" s="682">
        <v>0</v>
      </c>
      <c r="HD40" s="682">
        <v>0</v>
      </c>
      <c r="HE40" s="681">
        <v>2</v>
      </c>
      <c r="HF40" s="681">
        <v>2</v>
      </c>
      <c r="HG40" s="682">
        <v>0</v>
      </c>
      <c r="HH40" s="681">
        <v>1</v>
      </c>
      <c r="HI40" s="681">
        <v>1</v>
      </c>
      <c r="HJ40" s="682">
        <v>0</v>
      </c>
      <c r="HK40" s="681">
        <v>4</v>
      </c>
      <c r="HL40" s="681">
        <v>3</v>
      </c>
      <c r="HM40" s="681">
        <v>1</v>
      </c>
      <c r="HN40" s="681">
        <v>6</v>
      </c>
      <c r="HO40" s="681">
        <v>4</v>
      </c>
      <c r="HP40" s="681">
        <v>2</v>
      </c>
      <c r="HQ40" s="681">
        <v>1</v>
      </c>
      <c r="HR40" s="682">
        <v>0</v>
      </c>
      <c r="HS40" s="681">
        <v>1</v>
      </c>
      <c r="HT40" s="681">
        <v>19</v>
      </c>
      <c r="HU40" s="681">
        <v>10</v>
      </c>
      <c r="HV40" s="681">
        <v>9</v>
      </c>
      <c r="HW40" s="681">
        <v>3</v>
      </c>
      <c r="HX40" s="681">
        <v>1</v>
      </c>
      <c r="HY40" s="681">
        <v>2</v>
      </c>
      <c r="HZ40" s="681">
        <v>1</v>
      </c>
      <c r="IA40" s="681">
        <v>1</v>
      </c>
      <c r="IB40" s="682">
        <v>0</v>
      </c>
      <c r="IC40" s="681">
        <v>2</v>
      </c>
      <c r="ID40" s="681">
        <v>1</v>
      </c>
      <c r="IE40" s="681">
        <v>1</v>
      </c>
      <c r="IF40" s="681">
        <v>8</v>
      </c>
      <c r="IG40" s="681">
        <v>6</v>
      </c>
      <c r="IH40" s="681">
        <v>2</v>
      </c>
      <c r="II40" s="681">
        <v>6</v>
      </c>
      <c r="IJ40" s="681">
        <v>6</v>
      </c>
      <c r="IK40" s="682">
        <v>0</v>
      </c>
      <c r="IL40" s="681">
        <v>7</v>
      </c>
      <c r="IM40" s="681">
        <v>4</v>
      </c>
      <c r="IN40" s="681">
        <v>3</v>
      </c>
      <c r="IO40" s="681">
        <v>2</v>
      </c>
      <c r="IP40" s="681">
        <v>1</v>
      </c>
      <c r="IQ40" s="681">
        <v>1</v>
      </c>
      <c r="IR40" s="681">
        <v>32</v>
      </c>
      <c r="IS40" s="681">
        <v>21</v>
      </c>
      <c r="IT40" s="681">
        <v>11</v>
      </c>
      <c r="IU40" s="681">
        <v>7</v>
      </c>
      <c r="IV40" s="681">
        <v>4</v>
      </c>
      <c r="IW40" s="681">
        <v>3</v>
      </c>
      <c r="IX40" s="681">
        <v>9</v>
      </c>
      <c r="IY40" s="681">
        <v>4</v>
      </c>
      <c r="IZ40" s="681">
        <v>5</v>
      </c>
      <c r="JA40" s="681">
        <v>10</v>
      </c>
      <c r="JB40" s="681">
        <v>4</v>
      </c>
      <c r="JC40" s="681">
        <v>6</v>
      </c>
      <c r="JD40" s="681">
        <v>18</v>
      </c>
      <c r="JE40" s="681">
        <v>14</v>
      </c>
      <c r="JF40" s="681">
        <v>4</v>
      </c>
      <c r="JG40" s="681">
        <v>1</v>
      </c>
      <c r="JH40" s="682">
        <v>0</v>
      </c>
      <c r="JI40" s="681">
        <v>1</v>
      </c>
      <c r="JJ40" s="682">
        <v>0</v>
      </c>
      <c r="JK40" s="682">
        <v>0</v>
      </c>
      <c r="JL40" s="682">
        <v>0</v>
      </c>
      <c r="JM40" s="681">
        <v>1</v>
      </c>
      <c r="JN40" s="682">
        <v>0</v>
      </c>
      <c r="JO40" s="681">
        <v>1</v>
      </c>
      <c r="JP40" s="681">
        <v>51</v>
      </c>
      <c r="JQ40" s="681">
        <v>27</v>
      </c>
      <c r="JR40" s="681">
        <v>24</v>
      </c>
      <c r="JS40" s="681">
        <v>5</v>
      </c>
      <c r="JT40" s="681">
        <v>4</v>
      </c>
      <c r="JU40" s="681">
        <v>1</v>
      </c>
      <c r="JV40" s="682">
        <v>0</v>
      </c>
      <c r="JW40" s="682">
        <v>0</v>
      </c>
      <c r="JX40" s="682">
        <v>0</v>
      </c>
      <c r="JY40" s="681">
        <v>1</v>
      </c>
      <c r="JZ40" s="682">
        <v>0</v>
      </c>
      <c r="KA40" s="681">
        <v>1</v>
      </c>
      <c r="KB40" s="682">
        <v>0</v>
      </c>
      <c r="KC40" s="682">
        <v>0</v>
      </c>
      <c r="KD40" s="682">
        <v>0</v>
      </c>
      <c r="KE40" s="682">
        <v>0</v>
      </c>
      <c r="KF40" s="682">
        <v>0</v>
      </c>
      <c r="KG40" s="682">
        <v>0</v>
      </c>
      <c r="KH40" s="681">
        <v>5</v>
      </c>
      <c r="KI40" s="681">
        <v>1</v>
      </c>
      <c r="KJ40" s="681">
        <v>4</v>
      </c>
      <c r="KK40" s="681">
        <v>1</v>
      </c>
      <c r="KL40" s="682">
        <v>0</v>
      </c>
      <c r="KM40" s="681">
        <v>1</v>
      </c>
      <c r="KN40" s="682">
        <v>0</v>
      </c>
      <c r="KO40" s="682">
        <v>0</v>
      </c>
      <c r="KP40" s="682">
        <v>0</v>
      </c>
      <c r="KQ40" s="681">
        <v>8</v>
      </c>
      <c r="KR40" s="681">
        <v>5</v>
      </c>
      <c r="KS40" s="681">
        <v>3</v>
      </c>
      <c r="KT40" s="681">
        <v>4</v>
      </c>
      <c r="KU40" s="681">
        <v>2</v>
      </c>
      <c r="KV40" s="681">
        <v>2</v>
      </c>
      <c r="KW40" s="681">
        <v>5</v>
      </c>
      <c r="KX40" s="681">
        <v>1</v>
      </c>
      <c r="KY40" s="681">
        <v>4</v>
      </c>
      <c r="KZ40" s="681">
        <v>4</v>
      </c>
      <c r="LA40" s="681">
        <v>2</v>
      </c>
      <c r="LB40" s="681">
        <v>2</v>
      </c>
      <c r="LC40" s="681">
        <v>9</v>
      </c>
      <c r="LD40" s="681">
        <v>5</v>
      </c>
      <c r="LE40" s="681">
        <v>4</v>
      </c>
      <c r="LF40" s="681">
        <v>4</v>
      </c>
      <c r="LG40" s="681">
        <v>2</v>
      </c>
      <c r="LH40" s="681">
        <v>2</v>
      </c>
      <c r="LI40" s="681">
        <v>14</v>
      </c>
      <c r="LJ40" s="681">
        <v>9</v>
      </c>
      <c r="LK40" s="681">
        <v>5</v>
      </c>
      <c r="LL40" s="681">
        <v>2</v>
      </c>
      <c r="LM40" s="681">
        <v>1</v>
      </c>
      <c r="LN40" s="681">
        <v>1</v>
      </c>
      <c r="LO40" s="681">
        <v>32</v>
      </c>
      <c r="LP40" s="681">
        <v>18</v>
      </c>
      <c r="LQ40" s="681">
        <v>14</v>
      </c>
      <c r="LR40" s="681">
        <v>4</v>
      </c>
      <c r="LS40" s="681">
        <v>2</v>
      </c>
      <c r="LT40" s="681">
        <v>2</v>
      </c>
      <c r="LU40" s="681">
        <v>4</v>
      </c>
      <c r="LV40" s="681">
        <v>3</v>
      </c>
      <c r="LW40" s="681">
        <v>1</v>
      </c>
      <c r="LX40" s="681">
        <v>11</v>
      </c>
      <c r="LY40" s="681">
        <v>5</v>
      </c>
      <c r="LZ40" s="681">
        <v>6</v>
      </c>
      <c r="MA40" s="681">
        <v>16</v>
      </c>
      <c r="MB40" s="681">
        <v>11</v>
      </c>
      <c r="MC40" s="681">
        <v>5</v>
      </c>
      <c r="MD40" s="681">
        <v>1</v>
      </c>
      <c r="ME40" s="682">
        <v>0</v>
      </c>
      <c r="MF40" s="681">
        <v>1</v>
      </c>
      <c r="MG40" s="681">
        <v>1</v>
      </c>
      <c r="MH40" s="681">
        <v>1</v>
      </c>
      <c r="MI40" s="682">
        <v>0</v>
      </c>
      <c r="MJ40" s="681">
        <v>1</v>
      </c>
      <c r="MK40" s="682">
        <v>0</v>
      </c>
      <c r="ML40" s="681">
        <v>1</v>
      </c>
      <c r="MM40" s="681">
        <v>50</v>
      </c>
      <c r="MN40" s="681">
        <v>30</v>
      </c>
      <c r="MO40" s="681">
        <v>20</v>
      </c>
      <c r="MP40" s="681">
        <v>11</v>
      </c>
      <c r="MQ40" s="681">
        <v>8</v>
      </c>
      <c r="MR40" s="681">
        <v>3</v>
      </c>
      <c r="MS40" s="681">
        <v>1</v>
      </c>
      <c r="MT40" s="681">
        <v>1</v>
      </c>
      <c r="MU40" s="682">
        <v>0</v>
      </c>
      <c r="MV40" s="682">
        <v>0</v>
      </c>
      <c r="MW40" s="682">
        <v>0</v>
      </c>
      <c r="MX40" s="682">
        <v>0</v>
      </c>
      <c r="MY40" s="681">
        <v>1</v>
      </c>
      <c r="MZ40" s="682">
        <v>0</v>
      </c>
      <c r="NA40" s="681">
        <v>1</v>
      </c>
      <c r="NB40" s="681">
        <v>2</v>
      </c>
      <c r="NC40" s="681">
        <v>2</v>
      </c>
      <c r="ND40" s="682">
        <v>0</v>
      </c>
      <c r="NE40" s="681">
        <v>9</v>
      </c>
      <c r="NF40" s="681">
        <v>5</v>
      </c>
      <c r="NG40" s="681">
        <v>4</v>
      </c>
      <c r="NH40" s="681">
        <v>6</v>
      </c>
      <c r="NI40" s="681">
        <v>4</v>
      </c>
      <c r="NJ40" s="681">
        <v>2</v>
      </c>
      <c r="NK40" s="682">
        <v>0</v>
      </c>
      <c r="NL40" s="682">
        <v>0</v>
      </c>
      <c r="NM40" s="682">
        <v>0</v>
      </c>
      <c r="NN40" s="681">
        <v>5</v>
      </c>
      <c r="NO40" s="682">
        <v>0</v>
      </c>
      <c r="NP40" s="681">
        <v>5</v>
      </c>
      <c r="NQ40" s="681">
        <v>5</v>
      </c>
      <c r="NR40" s="681">
        <v>3</v>
      </c>
      <c r="NS40" s="681">
        <v>2</v>
      </c>
      <c r="NT40" s="681">
        <v>4</v>
      </c>
      <c r="NU40" s="681">
        <v>4</v>
      </c>
      <c r="NV40" s="682">
        <v>0</v>
      </c>
      <c r="NW40" s="681">
        <v>5</v>
      </c>
      <c r="NX40" s="681">
        <v>1</v>
      </c>
      <c r="NY40" s="681">
        <v>4</v>
      </c>
      <c r="NZ40" s="681">
        <v>9</v>
      </c>
      <c r="OA40" s="681">
        <v>5</v>
      </c>
      <c r="OB40" s="681">
        <v>4</v>
      </c>
      <c r="OC40" s="681">
        <v>5</v>
      </c>
      <c r="OD40" s="681">
        <v>1</v>
      </c>
      <c r="OE40" s="681">
        <v>4</v>
      </c>
      <c r="OF40" s="681">
        <v>5</v>
      </c>
      <c r="OG40" s="681">
        <v>2</v>
      </c>
      <c r="OH40" s="681">
        <v>3</v>
      </c>
      <c r="OI40" s="681">
        <v>4</v>
      </c>
      <c r="OJ40" s="681">
        <v>3</v>
      </c>
      <c r="OK40" s="681">
        <v>1</v>
      </c>
      <c r="OL40" s="681">
        <v>23</v>
      </c>
      <c r="OM40" s="681">
        <v>15</v>
      </c>
      <c r="ON40" s="681">
        <v>8</v>
      </c>
      <c r="OO40" s="681">
        <v>8</v>
      </c>
      <c r="OP40" s="681">
        <v>4</v>
      </c>
      <c r="OQ40" s="681">
        <v>4</v>
      </c>
      <c r="OR40" s="681">
        <v>5</v>
      </c>
      <c r="OS40" s="681">
        <v>4</v>
      </c>
      <c r="OT40" s="681">
        <v>1</v>
      </c>
      <c r="OU40" s="681">
        <v>13</v>
      </c>
      <c r="OV40" s="681">
        <v>9</v>
      </c>
      <c r="OW40" s="681">
        <v>4</v>
      </c>
      <c r="OX40" s="681">
        <v>16</v>
      </c>
      <c r="OY40" s="681">
        <v>10</v>
      </c>
      <c r="OZ40" s="681">
        <v>6</v>
      </c>
      <c r="PA40" s="681">
        <v>1</v>
      </c>
      <c r="PB40" s="681">
        <v>1</v>
      </c>
      <c r="PC40" s="682">
        <v>0</v>
      </c>
      <c r="PD40" s="681">
        <v>1</v>
      </c>
      <c r="PE40" s="681">
        <v>1</v>
      </c>
      <c r="PF40" s="682">
        <v>0</v>
      </c>
      <c r="PG40" s="682">
        <v>0</v>
      </c>
      <c r="PH40" s="682">
        <v>0</v>
      </c>
      <c r="PI40" s="682">
        <v>0</v>
      </c>
      <c r="PJ40" s="681">
        <v>39</v>
      </c>
      <c r="PK40" s="681">
        <v>21</v>
      </c>
      <c r="PL40" s="681">
        <v>18</v>
      </c>
      <c r="PM40" s="681">
        <v>14</v>
      </c>
      <c r="PN40" s="681">
        <v>9</v>
      </c>
      <c r="PO40" s="681">
        <v>5</v>
      </c>
      <c r="PP40" s="682">
        <v>0</v>
      </c>
      <c r="PQ40" s="682">
        <v>0</v>
      </c>
      <c r="PR40" s="682">
        <v>0</v>
      </c>
      <c r="PS40" s="682">
        <v>0</v>
      </c>
      <c r="PT40" s="682">
        <v>0</v>
      </c>
      <c r="PU40" s="682">
        <v>0</v>
      </c>
      <c r="PV40" s="681">
        <v>3</v>
      </c>
      <c r="PW40" s="681">
        <v>1</v>
      </c>
      <c r="PX40" s="681">
        <v>2</v>
      </c>
      <c r="PY40" s="682">
        <v>0</v>
      </c>
      <c r="PZ40" s="682">
        <v>0</v>
      </c>
      <c r="QA40" s="682">
        <v>0</v>
      </c>
      <c r="QB40" s="681">
        <v>5</v>
      </c>
      <c r="QC40" s="681">
        <v>3</v>
      </c>
      <c r="QD40" s="681">
        <v>2</v>
      </c>
      <c r="QE40" s="681">
        <v>3</v>
      </c>
      <c r="QF40" s="681">
        <v>2</v>
      </c>
      <c r="QG40" s="681">
        <v>1</v>
      </c>
      <c r="QH40" s="682">
        <v>0</v>
      </c>
      <c r="QI40" s="682">
        <v>0</v>
      </c>
      <c r="QJ40" s="682">
        <v>0</v>
      </c>
      <c r="QK40" s="681">
        <v>8</v>
      </c>
      <c r="QL40" s="681">
        <v>6</v>
      </c>
      <c r="QM40" s="681">
        <v>2</v>
      </c>
      <c r="QN40" s="681">
        <v>4</v>
      </c>
      <c r="QO40" s="681">
        <v>3</v>
      </c>
      <c r="QP40" s="681">
        <v>1</v>
      </c>
      <c r="QQ40" s="681">
        <v>2</v>
      </c>
      <c r="QR40" s="681">
        <v>2</v>
      </c>
      <c r="QS40" s="682">
        <v>0</v>
      </c>
      <c r="QT40" s="681">
        <v>5</v>
      </c>
      <c r="QU40" s="681">
        <v>3</v>
      </c>
      <c r="QV40" s="681">
        <v>2</v>
      </c>
      <c r="QW40" s="681">
        <v>10</v>
      </c>
      <c r="QX40" s="681">
        <v>4</v>
      </c>
      <c r="QY40" s="681">
        <v>6</v>
      </c>
      <c r="QZ40" s="681">
        <v>9</v>
      </c>
      <c r="RA40" s="681">
        <v>4</v>
      </c>
      <c r="RB40" s="681">
        <v>5</v>
      </c>
      <c r="RC40" s="681">
        <v>5</v>
      </c>
      <c r="RD40" s="681">
        <v>4</v>
      </c>
      <c r="RE40" s="681">
        <v>1</v>
      </c>
      <c r="RF40" s="681">
        <v>4</v>
      </c>
      <c r="RG40" s="681">
        <v>3</v>
      </c>
      <c r="RH40" s="681">
        <v>1</v>
      </c>
      <c r="RI40" s="681">
        <v>27</v>
      </c>
      <c r="RJ40" s="681">
        <v>18</v>
      </c>
      <c r="RK40" s="681">
        <v>9</v>
      </c>
      <c r="RL40" s="681">
        <v>6</v>
      </c>
      <c r="RM40" s="681">
        <v>3</v>
      </c>
      <c r="RN40" s="681">
        <v>3</v>
      </c>
      <c r="RO40" s="681">
        <v>11</v>
      </c>
      <c r="RP40" s="681">
        <v>8</v>
      </c>
      <c r="RQ40" s="681">
        <v>3</v>
      </c>
      <c r="RR40" s="681">
        <v>15</v>
      </c>
      <c r="RS40" s="681">
        <v>7</v>
      </c>
      <c r="RT40" s="681">
        <v>8</v>
      </c>
      <c r="RU40" s="681">
        <v>19</v>
      </c>
      <c r="RV40" s="681">
        <v>13</v>
      </c>
      <c r="RW40" s="681">
        <v>6</v>
      </c>
      <c r="RX40" s="681">
        <v>2</v>
      </c>
      <c r="RY40" s="681">
        <v>1</v>
      </c>
      <c r="RZ40" s="681">
        <v>1</v>
      </c>
      <c r="SA40" s="681">
        <v>3</v>
      </c>
      <c r="SB40" s="681">
        <v>1</v>
      </c>
      <c r="SC40" s="681">
        <v>2</v>
      </c>
      <c r="SD40" s="682">
        <v>0</v>
      </c>
      <c r="SE40" s="682">
        <v>0</v>
      </c>
      <c r="SF40" s="682">
        <v>0</v>
      </c>
      <c r="SG40" s="681">
        <v>40</v>
      </c>
      <c r="SH40" s="681">
        <v>23</v>
      </c>
      <c r="SI40" s="681">
        <v>17</v>
      </c>
      <c r="SJ40" s="681">
        <v>19</v>
      </c>
      <c r="SK40" s="681">
        <v>12</v>
      </c>
      <c r="SL40" s="681">
        <v>7</v>
      </c>
      <c r="SM40" s="681">
        <v>1</v>
      </c>
      <c r="SN40" s="681">
        <v>1</v>
      </c>
      <c r="SO40" s="682">
        <v>0</v>
      </c>
      <c r="SP40" s="681">
        <v>1</v>
      </c>
      <c r="SQ40" s="681">
        <v>1</v>
      </c>
      <c r="SR40" s="682">
        <v>0</v>
      </c>
      <c r="SS40" s="681">
        <v>1</v>
      </c>
      <c r="ST40" s="681">
        <v>1</v>
      </c>
      <c r="SU40" s="682">
        <v>0</v>
      </c>
      <c r="SV40" s="681">
        <v>1</v>
      </c>
      <c r="SW40" s="682">
        <v>0</v>
      </c>
      <c r="SX40" s="681">
        <v>1</v>
      </c>
      <c r="SY40" s="681">
        <v>3</v>
      </c>
      <c r="SZ40" s="682">
        <v>0</v>
      </c>
      <c r="TA40" s="681">
        <v>3</v>
      </c>
      <c r="TB40" s="681">
        <v>6</v>
      </c>
      <c r="TC40" s="681">
        <v>3</v>
      </c>
      <c r="TD40" s="681">
        <v>3</v>
      </c>
      <c r="TE40" s="682">
        <v>0</v>
      </c>
      <c r="TF40" s="682">
        <v>0</v>
      </c>
      <c r="TG40" s="682">
        <v>0</v>
      </c>
      <c r="TH40" s="681">
        <v>15</v>
      </c>
      <c r="TI40" s="681">
        <v>6</v>
      </c>
      <c r="TJ40" s="681">
        <v>9</v>
      </c>
      <c r="TK40" s="681">
        <v>5</v>
      </c>
      <c r="TL40" s="681">
        <v>4</v>
      </c>
      <c r="TM40" s="681">
        <v>1</v>
      </c>
      <c r="TN40" s="681">
        <v>3</v>
      </c>
      <c r="TO40" s="681">
        <v>1</v>
      </c>
      <c r="TP40" s="681">
        <v>2</v>
      </c>
      <c r="TQ40" s="681">
        <v>10</v>
      </c>
      <c r="TR40" s="681">
        <v>7</v>
      </c>
      <c r="TS40" s="681">
        <v>3</v>
      </c>
      <c r="TT40" s="681">
        <v>4</v>
      </c>
      <c r="TU40" s="681">
        <v>2</v>
      </c>
      <c r="TV40" s="681">
        <v>2</v>
      </c>
      <c r="TW40" s="681">
        <v>2</v>
      </c>
      <c r="TX40" s="681">
        <v>1</v>
      </c>
      <c r="TY40" s="681">
        <v>1</v>
      </c>
      <c r="TZ40" s="681">
        <v>3</v>
      </c>
      <c r="UA40" s="681">
        <v>1</v>
      </c>
      <c r="UB40" s="681">
        <v>2</v>
      </c>
      <c r="UC40" s="681">
        <v>4</v>
      </c>
      <c r="UD40" s="681">
        <v>2</v>
      </c>
      <c r="UE40" s="681">
        <v>2</v>
      </c>
      <c r="UF40" s="681">
        <v>34</v>
      </c>
      <c r="UG40" s="681">
        <v>25</v>
      </c>
      <c r="UH40" s="681">
        <v>9</v>
      </c>
      <c r="UI40" s="681">
        <v>16</v>
      </c>
      <c r="UJ40" s="681">
        <v>10</v>
      </c>
      <c r="UK40" s="681">
        <v>6</v>
      </c>
      <c r="UL40" s="681">
        <v>10</v>
      </c>
      <c r="UM40" s="681">
        <v>8</v>
      </c>
      <c r="UN40" s="681">
        <v>2</v>
      </c>
      <c r="UO40" s="681">
        <v>13</v>
      </c>
      <c r="UP40" s="681">
        <v>7</v>
      </c>
      <c r="UQ40" s="681">
        <v>6</v>
      </c>
      <c r="UR40" s="681">
        <v>23</v>
      </c>
      <c r="US40" s="681">
        <v>14</v>
      </c>
      <c r="UT40" s="681">
        <v>9</v>
      </c>
      <c r="UU40" s="682">
        <v>0</v>
      </c>
      <c r="UV40" s="682">
        <v>0</v>
      </c>
      <c r="UW40" s="682">
        <v>0</v>
      </c>
      <c r="UX40" s="681">
        <v>1</v>
      </c>
      <c r="UY40" s="682">
        <v>0</v>
      </c>
      <c r="UZ40" s="681">
        <v>1</v>
      </c>
      <c r="VA40" s="681">
        <v>1</v>
      </c>
      <c r="VB40" s="681">
        <v>1</v>
      </c>
      <c r="VC40" s="682">
        <v>0</v>
      </c>
      <c r="VD40" s="681">
        <v>37</v>
      </c>
      <c r="VE40" s="681">
        <v>24</v>
      </c>
      <c r="VF40" s="681">
        <v>13</v>
      </c>
      <c r="VG40" s="681">
        <v>8</v>
      </c>
      <c r="VH40" s="681">
        <v>4</v>
      </c>
      <c r="VI40" s="681">
        <v>4</v>
      </c>
      <c r="VJ40" s="681">
        <v>1</v>
      </c>
      <c r="VK40" s="682">
        <v>0</v>
      </c>
      <c r="VL40" s="681">
        <v>1</v>
      </c>
      <c r="VM40" s="682">
        <v>0</v>
      </c>
      <c r="VN40" s="682">
        <v>0</v>
      </c>
      <c r="VO40" s="682">
        <v>0</v>
      </c>
      <c r="VP40" s="681">
        <v>1</v>
      </c>
      <c r="VQ40" s="681">
        <v>1</v>
      </c>
      <c r="VR40" s="682">
        <v>0</v>
      </c>
      <c r="VS40" s="682">
        <v>0</v>
      </c>
      <c r="VT40" s="682">
        <v>0</v>
      </c>
      <c r="VU40" s="682">
        <v>0</v>
      </c>
      <c r="VV40" s="681">
        <v>8</v>
      </c>
      <c r="VW40" s="681">
        <v>7</v>
      </c>
      <c r="VX40" s="681">
        <v>1</v>
      </c>
      <c r="VY40" s="681">
        <v>3</v>
      </c>
      <c r="VZ40" s="681">
        <v>2</v>
      </c>
      <c r="WA40" s="681">
        <v>1</v>
      </c>
      <c r="WB40" s="682">
        <v>0</v>
      </c>
      <c r="WC40" s="682">
        <v>0</v>
      </c>
      <c r="WD40" s="682">
        <v>0</v>
      </c>
      <c r="WE40" s="681">
        <v>17</v>
      </c>
      <c r="WF40" s="681">
        <v>5</v>
      </c>
      <c r="WG40" s="681">
        <v>12</v>
      </c>
      <c r="WH40" s="681">
        <v>4</v>
      </c>
      <c r="WI40" s="681">
        <v>3</v>
      </c>
      <c r="WJ40" s="681">
        <v>1</v>
      </c>
      <c r="WK40" s="681">
        <v>2</v>
      </c>
      <c r="WL40" s="681">
        <v>1</v>
      </c>
      <c r="WM40" s="681">
        <v>1</v>
      </c>
      <c r="WN40" s="681">
        <v>6</v>
      </c>
      <c r="WO40" s="681">
        <v>3</v>
      </c>
      <c r="WP40" s="681">
        <v>3</v>
      </c>
      <c r="WQ40" s="681">
        <v>5</v>
      </c>
      <c r="WR40" s="681">
        <v>3</v>
      </c>
      <c r="WS40" s="681">
        <v>2</v>
      </c>
      <c r="WT40" s="681">
        <v>8</v>
      </c>
      <c r="WU40" s="681">
        <v>3</v>
      </c>
      <c r="WV40" s="681">
        <v>5</v>
      </c>
      <c r="WW40" s="681">
        <v>22</v>
      </c>
      <c r="WX40" s="681">
        <v>12</v>
      </c>
      <c r="WY40" s="681">
        <v>10</v>
      </c>
      <c r="WZ40" s="681">
        <v>8</v>
      </c>
      <c r="XA40" s="681">
        <v>4</v>
      </c>
      <c r="XB40" s="681">
        <v>4</v>
      </c>
      <c r="XC40" s="681">
        <v>49</v>
      </c>
      <c r="XD40" s="681">
        <v>37</v>
      </c>
      <c r="XE40" s="681">
        <v>12</v>
      </c>
      <c r="XF40" s="681">
        <v>9</v>
      </c>
      <c r="XG40" s="681">
        <v>6</v>
      </c>
      <c r="XH40" s="681">
        <v>3</v>
      </c>
      <c r="XI40" s="681">
        <v>10</v>
      </c>
      <c r="XJ40" s="681">
        <v>5</v>
      </c>
      <c r="XK40" s="681">
        <v>5</v>
      </c>
      <c r="XL40" s="681">
        <v>11</v>
      </c>
      <c r="XM40" s="681">
        <v>6</v>
      </c>
      <c r="XN40" s="681">
        <v>5</v>
      </c>
      <c r="XO40" s="681">
        <v>30</v>
      </c>
      <c r="XP40" s="681">
        <v>20</v>
      </c>
      <c r="XQ40" s="681">
        <v>10</v>
      </c>
      <c r="XR40" s="681">
        <v>1</v>
      </c>
      <c r="XS40" s="682">
        <v>0</v>
      </c>
      <c r="XT40" s="681">
        <v>1</v>
      </c>
      <c r="XU40" s="681">
        <v>1</v>
      </c>
      <c r="XV40" s="682">
        <v>0</v>
      </c>
      <c r="XW40" s="681">
        <v>1</v>
      </c>
      <c r="XX40" s="681">
        <v>2</v>
      </c>
      <c r="XY40" s="681">
        <v>2</v>
      </c>
      <c r="XZ40" s="682">
        <v>0</v>
      </c>
      <c r="YA40" s="681">
        <v>49</v>
      </c>
      <c r="YB40" s="681">
        <v>28</v>
      </c>
      <c r="YC40" s="681">
        <v>21</v>
      </c>
      <c r="YD40" s="681">
        <v>17</v>
      </c>
      <c r="YE40" s="681">
        <v>13</v>
      </c>
      <c r="YF40" s="681">
        <v>4</v>
      </c>
      <c r="YG40" s="681">
        <v>5</v>
      </c>
      <c r="YH40" s="681">
        <v>4</v>
      </c>
      <c r="YI40" s="681">
        <v>1</v>
      </c>
      <c r="YJ40" s="681">
        <v>1</v>
      </c>
      <c r="YK40" s="681">
        <v>1</v>
      </c>
      <c r="YL40" s="682">
        <v>0</v>
      </c>
      <c r="YM40" s="681">
        <v>3</v>
      </c>
      <c r="YN40" s="681">
        <v>2</v>
      </c>
      <c r="YO40" s="681">
        <v>1</v>
      </c>
      <c r="YP40" s="681">
        <v>1</v>
      </c>
      <c r="YQ40" s="681">
        <v>1</v>
      </c>
      <c r="YR40" s="682">
        <v>0</v>
      </c>
      <c r="YS40" s="681">
        <v>9</v>
      </c>
      <c r="YT40" s="681">
        <v>6</v>
      </c>
      <c r="YU40" s="681">
        <v>3</v>
      </c>
      <c r="YV40" s="681">
        <v>6</v>
      </c>
      <c r="YW40" s="681">
        <v>2</v>
      </c>
      <c r="YX40" s="681">
        <v>4</v>
      </c>
      <c r="YY40" s="682">
        <v>0</v>
      </c>
      <c r="YZ40" s="682">
        <v>0</v>
      </c>
      <c r="ZA40" s="682">
        <v>0</v>
      </c>
      <c r="ZB40" s="681">
        <v>17</v>
      </c>
      <c r="ZC40" s="681">
        <v>10</v>
      </c>
      <c r="ZD40" s="681">
        <v>7</v>
      </c>
      <c r="ZE40" s="681">
        <v>6</v>
      </c>
      <c r="ZF40" s="681">
        <v>5</v>
      </c>
      <c r="ZG40" s="681">
        <v>1</v>
      </c>
      <c r="ZH40" s="681">
        <v>2</v>
      </c>
      <c r="ZI40" s="681">
        <v>1</v>
      </c>
      <c r="ZJ40" s="681">
        <v>1</v>
      </c>
      <c r="ZK40" s="681">
        <v>5</v>
      </c>
      <c r="ZL40" s="681">
        <v>2</v>
      </c>
      <c r="ZM40" s="681">
        <v>3</v>
      </c>
      <c r="ZN40" s="681">
        <v>10</v>
      </c>
      <c r="ZO40" s="681">
        <v>5</v>
      </c>
      <c r="ZP40" s="681">
        <v>5</v>
      </c>
      <c r="ZQ40" s="681">
        <v>10</v>
      </c>
      <c r="ZR40" s="681">
        <v>8</v>
      </c>
      <c r="ZS40" s="681">
        <v>2</v>
      </c>
      <c r="ZT40" s="681">
        <v>3</v>
      </c>
      <c r="ZU40" s="681">
        <v>1</v>
      </c>
      <c r="ZV40" s="681">
        <v>2</v>
      </c>
      <c r="ZW40" s="681">
        <v>6</v>
      </c>
      <c r="ZX40" s="681">
        <v>3</v>
      </c>
      <c r="ZY40" s="681">
        <v>3</v>
      </c>
      <c r="ZZ40" s="681">
        <v>34</v>
      </c>
      <c r="AAA40" s="681">
        <v>24</v>
      </c>
      <c r="AAB40" s="681">
        <v>10</v>
      </c>
      <c r="AAC40" s="681">
        <v>11</v>
      </c>
      <c r="AAD40" s="681">
        <v>8</v>
      </c>
      <c r="AAE40" s="681">
        <v>3</v>
      </c>
      <c r="AAF40" s="681">
        <v>5</v>
      </c>
      <c r="AAG40" s="681">
        <v>3</v>
      </c>
      <c r="AAH40" s="681">
        <v>2</v>
      </c>
      <c r="AAI40" s="681">
        <v>13</v>
      </c>
      <c r="AAJ40" s="681">
        <v>9</v>
      </c>
      <c r="AAK40" s="681">
        <v>4</v>
      </c>
      <c r="AAL40" s="681">
        <v>25</v>
      </c>
      <c r="AAM40" s="681">
        <v>17</v>
      </c>
      <c r="AAN40" s="681">
        <v>8</v>
      </c>
      <c r="AAO40" s="682">
        <v>0</v>
      </c>
      <c r="AAP40" s="682">
        <v>0</v>
      </c>
      <c r="AAQ40" s="682">
        <v>0</v>
      </c>
      <c r="AAR40" s="681">
        <v>2</v>
      </c>
      <c r="AAS40" s="681">
        <v>1</v>
      </c>
      <c r="AAT40" s="681">
        <v>1</v>
      </c>
      <c r="AAU40" s="681">
        <v>1</v>
      </c>
      <c r="AAV40" s="682">
        <v>0</v>
      </c>
      <c r="AAW40" s="681">
        <v>1</v>
      </c>
      <c r="AAX40" s="681">
        <v>62</v>
      </c>
      <c r="AAY40" s="681">
        <v>36</v>
      </c>
      <c r="AAZ40" s="681">
        <v>26</v>
      </c>
      <c r="ABA40" s="681">
        <v>10</v>
      </c>
      <c r="ABB40" s="681">
        <v>5</v>
      </c>
      <c r="ABC40" s="681">
        <v>5</v>
      </c>
      <c r="ABD40" s="681">
        <v>1</v>
      </c>
      <c r="ABE40" s="682">
        <v>0</v>
      </c>
      <c r="ABF40" s="681">
        <v>1</v>
      </c>
      <c r="ABG40" s="682">
        <v>0</v>
      </c>
      <c r="ABH40" s="682">
        <v>0</v>
      </c>
      <c r="ABI40" s="682">
        <v>0</v>
      </c>
      <c r="ABJ40" s="681">
        <v>2</v>
      </c>
      <c r="ABK40" s="681">
        <v>1</v>
      </c>
      <c r="ABL40" s="681">
        <v>1</v>
      </c>
      <c r="ABM40" s="682">
        <v>0</v>
      </c>
      <c r="ABN40" s="682">
        <v>0</v>
      </c>
      <c r="ABO40" s="682">
        <v>0</v>
      </c>
      <c r="ABP40" s="681">
        <v>13</v>
      </c>
      <c r="ABQ40" s="681">
        <v>10</v>
      </c>
      <c r="ABR40" s="681">
        <v>3</v>
      </c>
      <c r="ABS40" s="681">
        <v>3</v>
      </c>
      <c r="ABT40" s="681">
        <v>2</v>
      </c>
      <c r="ABU40" s="681">
        <v>1</v>
      </c>
      <c r="ABV40" s="682">
        <v>0</v>
      </c>
      <c r="ABW40" s="682">
        <v>0</v>
      </c>
      <c r="ABX40" s="682">
        <v>0</v>
      </c>
      <c r="ABY40" s="681">
        <v>13</v>
      </c>
      <c r="ABZ40" s="681">
        <v>8</v>
      </c>
      <c r="ACA40" s="681">
        <v>5</v>
      </c>
      <c r="ACB40" s="681">
        <v>3</v>
      </c>
      <c r="ACC40" s="681">
        <v>1</v>
      </c>
      <c r="ACD40" s="681">
        <v>2</v>
      </c>
      <c r="ACE40" s="681">
        <v>1</v>
      </c>
      <c r="ACF40" s="682">
        <v>0</v>
      </c>
      <c r="ACG40" s="681">
        <v>1</v>
      </c>
      <c r="ACH40" s="681">
        <v>11</v>
      </c>
      <c r="ACI40" s="681">
        <v>4</v>
      </c>
      <c r="ACJ40" s="681">
        <v>7</v>
      </c>
      <c r="ACK40" s="681">
        <v>6</v>
      </c>
      <c r="ACL40" s="681">
        <v>5</v>
      </c>
      <c r="ACM40" s="681">
        <v>1</v>
      </c>
      <c r="ACN40" s="681">
        <v>11</v>
      </c>
      <c r="ACO40" s="681">
        <v>6</v>
      </c>
      <c r="ACP40" s="681">
        <v>5</v>
      </c>
      <c r="ACQ40" s="681">
        <v>3</v>
      </c>
      <c r="ACR40" s="681">
        <v>1</v>
      </c>
      <c r="ACS40" s="681">
        <v>2</v>
      </c>
      <c r="ACT40" s="681">
        <v>7</v>
      </c>
      <c r="ACU40" s="681">
        <v>4</v>
      </c>
      <c r="ACV40" s="681">
        <v>3</v>
      </c>
      <c r="ACW40" s="681">
        <v>41</v>
      </c>
      <c r="ACX40" s="681">
        <v>22</v>
      </c>
      <c r="ACY40" s="681">
        <v>19</v>
      </c>
      <c r="ACZ40" s="681">
        <v>12</v>
      </c>
      <c r="ADA40" s="681">
        <v>7</v>
      </c>
      <c r="ADB40" s="681">
        <v>5</v>
      </c>
      <c r="ADC40" s="681">
        <v>8</v>
      </c>
      <c r="ADD40" s="681">
        <v>4</v>
      </c>
      <c r="ADE40" s="681">
        <v>4</v>
      </c>
      <c r="ADF40" s="681">
        <v>13</v>
      </c>
      <c r="ADG40" s="681">
        <v>7</v>
      </c>
      <c r="ADH40" s="681">
        <v>6</v>
      </c>
      <c r="ADI40" s="681">
        <v>26</v>
      </c>
      <c r="ADJ40" s="681">
        <v>21</v>
      </c>
      <c r="ADK40" s="681">
        <v>5</v>
      </c>
      <c r="ADL40" s="682">
        <v>0</v>
      </c>
      <c r="ADM40" s="682">
        <v>0</v>
      </c>
      <c r="ADN40" s="682">
        <v>0</v>
      </c>
      <c r="ADO40" s="682">
        <v>0</v>
      </c>
      <c r="ADP40" s="682">
        <v>0</v>
      </c>
      <c r="ADQ40" s="682">
        <v>0</v>
      </c>
      <c r="ADR40" s="682">
        <v>0</v>
      </c>
      <c r="ADS40" s="682">
        <v>0</v>
      </c>
      <c r="ADT40" s="682">
        <v>0</v>
      </c>
      <c r="ADU40" s="681">
        <v>68</v>
      </c>
      <c r="ADV40" s="681">
        <v>46</v>
      </c>
      <c r="ADW40" s="681">
        <v>22</v>
      </c>
      <c r="ADX40" s="681">
        <v>15</v>
      </c>
      <c r="ADY40" s="681">
        <v>7</v>
      </c>
      <c r="ADZ40" s="681">
        <v>8</v>
      </c>
      <c r="AEA40" s="681">
        <v>1</v>
      </c>
      <c r="AEB40" s="681">
        <v>1</v>
      </c>
      <c r="AEC40" s="682">
        <v>0</v>
      </c>
      <c r="AED40" s="682">
        <v>0</v>
      </c>
      <c r="AEE40" s="682">
        <v>0</v>
      </c>
      <c r="AEF40" s="682">
        <v>0</v>
      </c>
      <c r="AEG40" s="681">
        <v>2</v>
      </c>
      <c r="AEH40" s="681">
        <v>1</v>
      </c>
      <c r="AEI40" s="681">
        <v>1</v>
      </c>
      <c r="AEJ40" s="681">
        <v>1</v>
      </c>
      <c r="AEK40" s="681">
        <v>1</v>
      </c>
      <c r="AEL40" s="682">
        <v>0</v>
      </c>
      <c r="AEM40" s="681">
        <v>6</v>
      </c>
      <c r="AEN40" s="681">
        <v>2</v>
      </c>
      <c r="AEO40" s="681">
        <v>4</v>
      </c>
      <c r="AEP40" s="681">
        <v>4</v>
      </c>
      <c r="AEQ40" s="681">
        <v>2</v>
      </c>
      <c r="AER40" s="681">
        <v>2</v>
      </c>
      <c r="AES40" s="682">
        <v>0</v>
      </c>
      <c r="AET40" s="682">
        <v>0</v>
      </c>
      <c r="AEU40" s="682">
        <v>0</v>
      </c>
      <c r="AEV40" s="681">
        <v>13</v>
      </c>
      <c r="AEW40" s="681">
        <v>6</v>
      </c>
      <c r="AEX40" s="681">
        <v>7</v>
      </c>
      <c r="AEY40" s="681">
        <v>6</v>
      </c>
      <c r="AEZ40" s="681">
        <v>4</v>
      </c>
      <c r="AFA40" s="681">
        <v>2</v>
      </c>
      <c r="AFB40" s="681">
        <v>5</v>
      </c>
      <c r="AFC40" s="681">
        <v>3</v>
      </c>
      <c r="AFD40" s="681">
        <v>2</v>
      </c>
      <c r="AFE40" s="681">
        <v>7</v>
      </c>
      <c r="AFF40" s="681">
        <v>3</v>
      </c>
      <c r="AFG40" s="681">
        <v>4</v>
      </c>
      <c r="AFH40" s="681">
        <v>3</v>
      </c>
      <c r="AFI40" s="681">
        <v>1</v>
      </c>
      <c r="AFJ40" s="681">
        <v>2</v>
      </c>
      <c r="AFK40" s="681">
        <v>18</v>
      </c>
      <c r="AFL40" s="681">
        <v>10</v>
      </c>
      <c r="AFM40" s="681">
        <v>8</v>
      </c>
      <c r="AFN40" s="681">
        <v>2</v>
      </c>
      <c r="AFO40" s="681">
        <v>1</v>
      </c>
      <c r="AFP40" s="681">
        <v>1</v>
      </c>
      <c r="AFQ40" s="681">
        <v>2</v>
      </c>
      <c r="AFR40" s="681">
        <v>1</v>
      </c>
      <c r="AFS40" s="681">
        <v>1</v>
      </c>
      <c r="AFT40" s="681">
        <v>43</v>
      </c>
      <c r="AFU40" s="681">
        <v>27</v>
      </c>
      <c r="AFV40" s="681">
        <v>16</v>
      </c>
      <c r="AFW40" s="681">
        <v>5</v>
      </c>
      <c r="AFX40" s="681">
        <v>5</v>
      </c>
      <c r="AFY40" s="682">
        <v>0</v>
      </c>
      <c r="AFZ40" s="681">
        <v>5</v>
      </c>
      <c r="AGA40" s="681">
        <v>4</v>
      </c>
      <c r="AGB40" s="681">
        <v>1</v>
      </c>
      <c r="AGC40" s="681">
        <v>8</v>
      </c>
      <c r="AGD40" s="681">
        <v>8</v>
      </c>
      <c r="AGE40" s="682">
        <v>0</v>
      </c>
      <c r="AGF40" s="681">
        <v>38</v>
      </c>
      <c r="AGG40" s="681">
        <v>25</v>
      </c>
      <c r="AGH40" s="681">
        <v>13</v>
      </c>
      <c r="AGI40" s="681">
        <v>1</v>
      </c>
      <c r="AGJ40" s="682">
        <v>0</v>
      </c>
      <c r="AGK40" s="681">
        <v>1</v>
      </c>
      <c r="AGL40" s="681">
        <v>1</v>
      </c>
      <c r="AGM40" s="682">
        <v>0</v>
      </c>
      <c r="AGN40" s="681">
        <v>1</v>
      </c>
      <c r="AGO40" s="681">
        <v>1</v>
      </c>
      <c r="AGP40" s="681">
        <v>1</v>
      </c>
      <c r="AGQ40" s="682">
        <v>0</v>
      </c>
      <c r="AGR40" s="681">
        <v>58</v>
      </c>
      <c r="AGS40" s="681">
        <v>30</v>
      </c>
      <c r="AGT40" s="681">
        <v>28</v>
      </c>
      <c r="AGU40" s="681">
        <v>10</v>
      </c>
      <c r="AGV40" s="681">
        <v>5</v>
      </c>
      <c r="AGW40" s="681">
        <v>5</v>
      </c>
      <c r="AGX40" s="682">
        <v>0</v>
      </c>
      <c r="AGY40" s="682">
        <v>0</v>
      </c>
      <c r="AGZ40" s="682">
        <v>0</v>
      </c>
      <c r="AHA40" s="682">
        <v>0</v>
      </c>
      <c r="AHB40" s="682">
        <v>0</v>
      </c>
      <c r="AHC40" s="682">
        <v>0</v>
      </c>
      <c r="AHD40" s="681">
        <v>3</v>
      </c>
      <c r="AHE40" s="681">
        <v>1</v>
      </c>
      <c r="AHF40" s="681">
        <v>2</v>
      </c>
      <c r="AHG40" s="682">
        <v>0</v>
      </c>
      <c r="AHH40" s="682">
        <v>0</v>
      </c>
      <c r="AHI40" s="682">
        <v>0</v>
      </c>
      <c r="AHJ40" s="681">
        <v>10</v>
      </c>
      <c r="AHK40" s="681">
        <v>8</v>
      </c>
      <c r="AHL40" s="681">
        <v>2</v>
      </c>
      <c r="AHM40" s="681">
        <v>4</v>
      </c>
      <c r="AHN40" s="681">
        <v>2</v>
      </c>
      <c r="AHO40" s="681">
        <v>2</v>
      </c>
      <c r="AHP40" s="681">
        <v>1</v>
      </c>
      <c r="AHQ40" s="681">
        <v>1</v>
      </c>
      <c r="AHR40" s="683">
        <v>0</v>
      </c>
    </row>
    <row r="41" spans="2:902" ht="45" customHeight="1">
      <c r="B41" s="542" t="s">
        <v>232</v>
      </c>
      <c r="C41" s="680">
        <v>2</v>
      </c>
      <c r="D41" s="681">
        <v>1</v>
      </c>
      <c r="E41" s="681">
        <v>1</v>
      </c>
      <c r="F41" s="681">
        <v>1</v>
      </c>
      <c r="G41" s="682">
        <v>0</v>
      </c>
      <c r="H41" s="681">
        <v>1</v>
      </c>
      <c r="I41" s="681">
        <v>1</v>
      </c>
      <c r="J41" s="682">
        <v>0</v>
      </c>
      <c r="K41" s="681">
        <v>1</v>
      </c>
      <c r="L41" s="682">
        <v>0</v>
      </c>
      <c r="M41" s="682">
        <v>0</v>
      </c>
      <c r="N41" s="682">
        <v>0</v>
      </c>
      <c r="O41" s="681">
        <v>3</v>
      </c>
      <c r="P41" s="681">
        <v>1</v>
      </c>
      <c r="Q41" s="681">
        <v>2</v>
      </c>
      <c r="R41" s="681">
        <v>1</v>
      </c>
      <c r="S41" s="681">
        <v>1</v>
      </c>
      <c r="T41" s="682">
        <v>0</v>
      </c>
      <c r="U41" s="681">
        <v>2</v>
      </c>
      <c r="V41" s="681">
        <v>1</v>
      </c>
      <c r="W41" s="681">
        <v>1</v>
      </c>
      <c r="X41" s="681">
        <v>1</v>
      </c>
      <c r="Y41" s="682">
        <v>0</v>
      </c>
      <c r="Z41" s="681">
        <v>1</v>
      </c>
      <c r="AA41" s="681">
        <v>13</v>
      </c>
      <c r="AB41" s="681">
        <v>5</v>
      </c>
      <c r="AC41" s="681">
        <v>8</v>
      </c>
      <c r="AD41" s="681">
        <v>1</v>
      </c>
      <c r="AE41" s="681">
        <v>1</v>
      </c>
      <c r="AF41" s="682">
        <v>0</v>
      </c>
      <c r="AG41" s="682">
        <v>0</v>
      </c>
      <c r="AH41" s="682">
        <v>0</v>
      </c>
      <c r="AI41" s="682">
        <v>0</v>
      </c>
      <c r="AJ41" s="681">
        <v>4</v>
      </c>
      <c r="AK41" s="682">
        <v>0</v>
      </c>
      <c r="AL41" s="681">
        <v>4</v>
      </c>
      <c r="AM41" s="681">
        <v>2</v>
      </c>
      <c r="AN41" s="681">
        <v>2</v>
      </c>
      <c r="AO41" s="682">
        <v>0</v>
      </c>
      <c r="AP41" s="682">
        <v>0</v>
      </c>
      <c r="AQ41" s="682">
        <v>0</v>
      </c>
      <c r="AR41" s="682">
        <v>0</v>
      </c>
      <c r="AS41" s="682">
        <v>0</v>
      </c>
      <c r="AT41" s="682">
        <v>0</v>
      </c>
      <c r="AU41" s="682">
        <v>0</v>
      </c>
      <c r="AV41" s="682">
        <v>0</v>
      </c>
      <c r="AW41" s="682">
        <v>0</v>
      </c>
      <c r="AX41" s="682">
        <v>0</v>
      </c>
      <c r="AY41" s="681">
        <v>17</v>
      </c>
      <c r="AZ41" s="681">
        <v>8</v>
      </c>
      <c r="BA41" s="681">
        <v>9</v>
      </c>
      <c r="BB41" s="681">
        <v>2</v>
      </c>
      <c r="BC41" s="681">
        <v>1</v>
      </c>
      <c r="BD41" s="681">
        <v>1</v>
      </c>
      <c r="BE41" s="681">
        <v>2</v>
      </c>
      <c r="BF41" s="682">
        <v>0</v>
      </c>
      <c r="BG41" s="681">
        <v>2</v>
      </c>
      <c r="BH41" s="682">
        <v>0</v>
      </c>
      <c r="BI41" s="682">
        <v>0</v>
      </c>
      <c r="BJ41" s="682">
        <v>0</v>
      </c>
      <c r="BK41" s="682">
        <v>0</v>
      </c>
      <c r="BL41" s="682">
        <v>0</v>
      </c>
      <c r="BM41" s="682">
        <v>0</v>
      </c>
      <c r="BN41" s="682">
        <v>0</v>
      </c>
      <c r="BO41" s="682">
        <v>0</v>
      </c>
      <c r="BP41" s="682">
        <v>0</v>
      </c>
      <c r="BQ41" s="681">
        <v>3</v>
      </c>
      <c r="BR41" s="682">
        <v>0</v>
      </c>
      <c r="BS41" s="681">
        <v>3</v>
      </c>
      <c r="BT41" s="682">
        <v>0</v>
      </c>
      <c r="BU41" s="682">
        <v>0</v>
      </c>
      <c r="BV41" s="682">
        <v>0</v>
      </c>
      <c r="BW41" s="682">
        <v>0</v>
      </c>
      <c r="BX41" s="682">
        <v>0</v>
      </c>
      <c r="BY41" s="682">
        <v>0</v>
      </c>
      <c r="BZ41" s="681">
        <v>1</v>
      </c>
      <c r="CA41" s="681">
        <v>1</v>
      </c>
      <c r="CB41" s="682">
        <v>0</v>
      </c>
      <c r="CC41" s="681">
        <v>1</v>
      </c>
      <c r="CD41" s="682">
        <v>0</v>
      </c>
      <c r="CE41" s="681">
        <v>1</v>
      </c>
      <c r="CF41" s="681">
        <v>2</v>
      </c>
      <c r="CG41" s="681">
        <v>1</v>
      </c>
      <c r="CH41" s="681">
        <v>1</v>
      </c>
      <c r="CI41" s="681">
        <v>1</v>
      </c>
      <c r="CJ41" s="682">
        <v>0</v>
      </c>
      <c r="CK41" s="681">
        <v>1</v>
      </c>
      <c r="CL41" s="681">
        <v>6</v>
      </c>
      <c r="CM41" s="681">
        <v>3</v>
      </c>
      <c r="CN41" s="681">
        <v>3</v>
      </c>
      <c r="CO41" s="682">
        <v>0</v>
      </c>
      <c r="CP41" s="682">
        <v>0</v>
      </c>
      <c r="CQ41" s="682">
        <v>0</v>
      </c>
      <c r="CR41" s="681">
        <v>5</v>
      </c>
      <c r="CS41" s="681">
        <v>4</v>
      </c>
      <c r="CT41" s="681">
        <v>1</v>
      </c>
      <c r="CU41" s="681">
        <v>2</v>
      </c>
      <c r="CV41" s="681">
        <v>1</v>
      </c>
      <c r="CW41" s="681">
        <v>1</v>
      </c>
      <c r="CX41" s="681">
        <v>14</v>
      </c>
      <c r="CY41" s="681">
        <v>4</v>
      </c>
      <c r="CZ41" s="681">
        <v>10</v>
      </c>
      <c r="DA41" s="681">
        <v>3</v>
      </c>
      <c r="DB41" s="682">
        <v>0</v>
      </c>
      <c r="DC41" s="681">
        <v>3</v>
      </c>
      <c r="DD41" s="681">
        <v>2</v>
      </c>
      <c r="DE41" s="682">
        <v>0</v>
      </c>
      <c r="DF41" s="681">
        <v>2</v>
      </c>
      <c r="DG41" s="681">
        <v>5</v>
      </c>
      <c r="DH41" s="681">
        <v>1</v>
      </c>
      <c r="DI41" s="681">
        <v>4</v>
      </c>
      <c r="DJ41" s="681">
        <v>3</v>
      </c>
      <c r="DK41" s="682">
        <v>0</v>
      </c>
      <c r="DL41" s="681">
        <v>3</v>
      </c>
      <c r="DM41" s="681">
        <v>2</v>
      </c>
      <c r="DN41" s="681">
        <v>2</v>
      </c>
      <c r="DO41" s="682">
        <v>0</v>
      </c>
      <c r="DP41" s="682">
        <v>0</v>
      </c>
      <c r="DQ41" s="682">
        <v>0</v>
      </c>
      <c r="DR41" s="682">
        <v>0</v>
      </c>
      <c r="DS41" s="682">
        <v>0</v>
      </c>
      <c r="DT41" s="682">
        <v>0</v>
      </c>
      <c r="DU41" s="682">
        <v>0</v>
      </c>
      <c r="DV41" s="681">
        <v>18</v>
      </c>
      <c r="DW41" s="681">
        <v>6</v>
      </c>
      <c r="DX41" s="681">
        <v>12</v>
      </c>
      <c r="DY41" s="681">
        <v>3</v>
      </c>
      <c r="DZ41" s="681">
        <v>2</v>
      </c>
      <c r="EA41" s="681">
        <v>1</v>
      </c>
      <c r="EB41" s="682">
        <v>0</v>
      </c>
      <c r="EC41" s="682">
        <v>0</v>
      </c>
      <c r="ED41" s="682">
        <v>0</v>
      </c>
      <c r="EE41" s="682">
        <v>0</v>
      </c>
      <c r="EF41" s="682">
        <v>0</v>
      </c>
      <c r="EG41" s="682">
        <v>0</v>
      </c>
      <c r="EH41" s="681">
        <v>1</v>
      </c>
      <c r="EI41" s="681">
        <v>1</v>
      </c>
      <c r="EJ41" s="682">
        <v>0</v>
      </c>
      <c r="EK41" s="682">
        <v>0</v>
      </c>
      <c r="EL41" s="682">
        <v>0</v>
      </c>
      <c r="EM41" s="682">
        <v>0</v>
      </c>
      <c r="EN41" s="682">
        <v>0</v>
      </c>
      <c r="EO41" s="682">
        <v>0</v>
      </c>
      <c r="EP41" s="682">
        <v>0</v>
      </c>
      <c r="EQ41" s="681">
        <v>1</v>
      </c>
      <c r="ER41" s="682">
        <v>0</v>
      </c>
      <c r="ES41" s="681">
        <v>1</v>
      </c>
      <c r="ET41" s="682">
        <v>0</v>
      </c>
      <c r="EU41" s="682">
        <v>0</v>
      </c>
      <c r="EV41" s="682">
        <v>0</v>
      </c>
      <c r="EW41" s="681">
        <v>4</v>
      </c>
      <c r="EX41" s="681">
        <v>1</v>
      </c>
      <c r="EY41" s="681">
        <v>3</v>
      </c>
      <c r="EZ41" s="681">
        <v>2</v>
      </c>
      <c r="FA41" s="681">
        <v>1</v>
      </c>
      <c r="FB41" s="681">
        <v>1</v>
      </c>
      <c r="FC41" s="681">
        <v>1</v>
      </c>
      <c r="FD41" s="682">
        <v>0</v>
      </c>
      <c r="FE41" s="681">
        <v>1</v>
      </c>
      <c r="FF41" s="681">
        <v>4</v>
      </c>
      <c r="FG41" s="681">
        <v>1</v>
      </c>
      <c r="FH41" s="681">
        <v>3</v>
      </c>
      <c r="FI41" s="681">
        <v>7</v>
      </c>
      <c r="FJ41" s="681">
        <v>1</v>
      </c>
      <c r="FK41" s="681">
        <v>6</v>
      </c>
      <c r="FL41" s="681">
        <v>2</v>
      </c>
      <c r="FM41" s="681">
        <v>1</v>
      </c>
      <c r="FN41" s="681">
        <v>1</v>
      </c>
      <c r="FO41" s="681">
        <v>2</v>
      </c>
      <c r="FP41" s="682">
        <v>0</v>
      </c>
      <c r="FQ41" s="681">
        <v>2</v>
      </c>
      <c r="FR41" s="681">
        <v>1</v>
      </c>
      <c r="FS41" s="682">
        <v>0</v>
      </c>
      <c r="FT41" s="681">
        <v>1</v>
      </c>
      <c r="FU41" s="681">
        <v>6</v>
      </c>
      <c r="FV41" s="681">
        <v>1</v>
      </c>
      <c r="FW41" s="681">
        <v>5</v>
      </c>
      <c r="FX41" s="681">
        <v>3</v>
      </c>
      <c r="FY41" s="681">
        <v>1</v>
      </c>
      <c r="FZ41" s="681">
        <v>2</v>
      </c>
      <c r="GA41" s="681">
        <v>1</v>
      </c>
      <c r="GB41" s="682">
        <v>0</v>
      </c>
      <c r="GC41" s="681">
        <v>1</v>
      </c>
      <c r="GD41" s="681">
        <v>3</v>
      </c>
      <c r="GE41" s="682">
        <v>0</v>
      </c>
      <c r="GF41" s="681">
        <v>3</v>
      </c>
      <c r="GG41" s="681">
        <v>4</v>
      </c>
      <c r="GH41" s="682">
        <v>0</v>
      </c>
      <c r="GI41" s="681">
        <v>4</v>
      </c>
      <c r="GJ41" s="681">
        <v>1</v>
      </c>
      <c r="GK41" s="682">
        <v>0</v>
      </c>
      <c r="GL41" s="681">
        <v>1</v>
      </c>
      <c r="GM41" s="681">
        <v>1</v>
      </c>
      <c r="GN41" s="682">
        <v>0</v>
      </c>
      <c r="GO41" s="681">
        <v>1</v>
      </c>
      <c r="GP41" s="682">
        <v>0</v>
      </c>
      <c r="GQ41" s="682">
        <v>0</v>
      </c>
      <c r="GR41" s="682">
        <v>0</v>
      </c>
      <c r="GS41" s="681">
        <v>25</v>
      </c>
      <c r="GT41" s="681">
        <v>4</v>
      </c>
      <c r="GU41" s="681">
        <v>21</v>
      </c>
      <c r="GV41" s="681">
        <v>5</v>
      </c>
      <c r="GW41" s="681">
        <v>3</v>
      </c>
      <c r="GX41" s="681">
        <v>2</v>
      </c>
      <c r="GY41" s="682">
        <v>0</v>
      </c>
      <c r="GZ41" s="682">
        <v>0</v>
      </c>
      <c r="HA41" s="682">
        <v>0</v>
      </c>
      <c r="HB41" s="682">
        <v>0</v>
      </c>
      <c r="HC41" s="682">
        <v>0</v>
      </c>
      <c r="HD41" s="682">
        <v>0</v>
      </c>
      <c r="HE41" s="682">
        <v>0</v>
      </c>
      <c r="HF41" s="682">
        <v>0</v>
      </c>
      <c r="HG41" s="682">
        <v>0</v>
      </c>
      <c r="HH41" s="682">
        <v>0</v>
      </c>
      <c r="HI41" s="682">
        <v>0</v>
      </c>
      <c r="HJ41" s="682">
        <v>0</v>
      </c>
      <c r="HK41" s="682">
        <v>0</v>
      </c>
      <c r="HL41" s="682">
        <v>0</v>
      </c>
      <c r="HM41" s="682">
        <v>0</v>
      </c>
      <c r="HN41" s="681">
        <v>2</v>
      </c>
      <c r="HO41" s="682">
        <v>0</v>
      </c>
      <c r="HP41" s="681">
        <v>2</v>
      </c>
      <c r="HQ41" s="682">
        <v>0</v>
      </c>
      <c r="HR41" s="682">
        <v>0</v>
      </c>
      <c r="HS41" s="682">
        <v>0</v>
      </c>
      <c r="HT41" s="681">
        <v>4</v>
      </c>
      <c r="HU41" s="681">
        <v>1</v>
      </c>
      <c r="HV41" s="681">
        <v>3</v>
      </c>
      <c r="HW41" s="682">
        <v>0</v>
      </c>
      <c r="HX41" s="682">
        <v>0</v>
      </c>
      <c r="HY41" s="682">
        <v>0</v>
      </c>
      <c r="HZ41" s="682">
        <v>0</v>
      </c>
      <c r="IA41" s="682">
        <v>0</v>
      </c>
      <c r="IB41" s="682">
        <v>0</v>
      </c>
      <c r="IC41" s="681">
        <v>2</v>
      </c>
      <c r="ID41" s="682">
        <v>0</v>
      </c>
      <c r="IE41" s="681">
        <v>2</v>
      </c>
      <c r="IF41" s="681">
        <v>4</v>
      </c>
      <c r="IG41" s="682">
        <v>0</v>
      </c>
      <c r="IH41" s="681">
        <v>4</v>
      </c>
      <c r="II41" s="682">
        <v>0</v>
      </c>
      <c r="IJ41" s="682">
        <v>0</v>
      </c>
      <c r="IK41" s="682">
        <v>0</v>
      </c>
      <c r="IL41" s="681">
        <v>2</v>
      </c>
      <c r="IM41" s="681">
        <v>1</v>
      </c>
      <c r="IN41" s="681">
        <v>1</v>
      </c>
      <c r="IO41" s="681">
        <v>2</v>
      </c>
      <c r="IP41" s="682">
        <v>0</v>
      </c>
      <c r="IQ41" s="681">
        <v>2</v>
      </c>
      <c r="IR41" s="681">
        <v>6</v>
      </c>
      <c r="IS41" s="681">
        <v>1</v>
      </c>
      <c r="IT41" s="681">
        <v>5</v>
      </c>
      <c r="IU41" s="681">
        <v>3</v>
      </c>
      <c r="IV41" s="681">
        <v>1</v>
      </c>
      <c r="IW41" s="681">
        <v>2</v>
      </c>
      <c r="IX41" s="682">
        <v>0</v>
      </c>
      <c r="IY41" s="682">
        <v>0</v>
      </c>
      <c r="IZ41" s="682">
        <v>0</v>
      </c>
      <c r="JA41" s="681">
        <v>3</v>
      </c>
      <c r="JB41" s="681">
        <v>1</v>
      </c>
      <c r="JC41" s="681">
        <v>2</v>
      </c>
      <c r="JD41" s="681">
        <v>5</v>
      </c>
      <c r="JE41" s="682">
        <v>0</v>
      </c>
      <c r="JF41" s="681">
        <v>5</v>
      </c>
      <c r="JG41" s="682">
        <v>0</v>
      </c>
      <c r="JH41" s="682">
        <v>0</v>
      </c>
      <c r="JI41" s="682">
        <v>0</v>
      </c>
      <c r="JJ41" s="682">
        <v>0</v>
      </c>
      <c r="JK41" s="682">
        <v>0</v>
      </c>
      <c r="JL41" s="682">
        <v>0</v>
      </c>
      <c r="JM41" s="681">
        <v>1</v>
      </c>
      <c r="JN41" s="682">
        <v>0</v>
      </c>
      <c r="JO41" s="681">
        <v>1</v>
      </c>
      <c r="JP41" s="681">
        <v>18</v>
      </c>
      <c r="JQ41" s="681">
        <v>7</v>
      </c>
      <c r="JR41" s="681">
        <v>11</v>
      </c>
      <c r="JS41" s="681">
        <v>8</v>
      </c>
      <c r="JT41" s="681">
        <v>3</v>
      </c>
      <c r="JU41" s="681">
        <v>5</v>
      </c>
      <c r="JV41" s="682">
        <v>0</v>
      </c>
      <c r="JW41" s="682">
        <v>0</v>
      </c>
      <c r="JX41" s="682">
        <v>0</v>
      </c>
      <c r="JY41" s="682">
        <v>0</v>
      </c>
      <c r="JZ41" s="682">
        <v>0</v>
      </c>
      <c r="KA41" s="682">
        <v>0</v>
      </c>
      <c r="KB41" s="682">
        <v>0</v>
      </c>
      <c r="KC41" s="682">
        <v>0</v>
      </c>
      <c r="KD41" s="682">
        <v>0</v>
      </c>
      <c r="KE41" s="682">
        <v>0</v>
      </c>
      <c r="KF41" s="682">
        <v>0</v>
      </c>
      <c r="KG41" s="682">
        <v>0</v>
      </c>
      <c r="KH41" s="682">
        <v>0</v>
      </c>
      <c r="KI41" s="682">
        <v>0</v>
      </c>
      <c r="KJ41" s="682">
        <v>0</v>
      </c>
      <c r="KK41" s="682">
        <v>0</v>
      </c>
      <c r="KL41" s="682">
        <v>0</v>
      </c>
      <c r="KM41" s="682">
        <v>0</v>
      </c>
      <c r="KN41" s="682">
        <v>0</v>
      </c>
      <c r="KO41" s="682">
        <v>0</v>
      </c>
      <c r="KP41" s="682">
        <v>0</v>
      </c>
      <c r="KQ41" s="681">
        <v>5</v>
      </c>
      <c r="KR41" s="682">
        <v>0</v>
      </c>
      <c r="KS41" s="681">
        <v>5</v>
      </c>
      <c r="KT41" s="682">
        <v>0</v>
      </c>
      <c r="KU41" s="682">
        <v>0</v>
      </c>
      <c r="KV41" s="682">
        <v>0</v>
      </c>
      <c r="KW41" s="681">
        <v>1</v>
      </c>
      <c r="KX41" s="682">
        <v>0</v>
      </c>
      <c r="KY41" s="681">
        <v>1</v>
      </c>
      <c r="KZ41" s="681">
        <v>2</v>
      </c>
      <c r="LA41" s="682">
        <v>0</v>
      </c>
      <c r="LB41" s="681">
        <v>2</v>
      </c>
      <c r="LC41" s="681">
        <v>5</v>
      </c>
      <c r="LD41" s="681">
        <v>4</v>
      </c>
      <c r="LE41" s="681">
        <v>1</v>
      </c>
      <c r="LF41" s="682">
        <v>0</v>
      </c>
      <c r="LG41" s="682">
        <v>0</v>
      </c>
      <c r="LH41" s="682">
        <v>0</v>
      </c>
      <c r="LI41" s="682">
        <v>0</v>
      </c>
      <c r="LJ41" s="682">
        <v>0</v>
      </c>
      <c r="LK41" s="682">
        <v>0</v>
      </c>
      <c r="LL41" s="681">
        <v>2</v>
      </c>
      <c r="LM41" s="682">
        <v>0</v>
      </c>
      <c r="LN41" s="681">
        <v>2</v>
      </c>
      <c r="LO41" s="681">
        <v>8</v>
      </c>
      <c r="LP41" s="681">
        <v>2</v>
      </c>
      <c r="LQ41" s="681">
        <v>6</v>
      </c>
      <c r="LR41" s="681">
        <v>1</v>
      </c>
      <c r="LS41" s="681">
        <v>1</v>
      </c>
      <c r="LT41" s="682">
        <v>0</v>
      </c>
      <c r="LU41" s="682">
        <v>0</v>
      </c>
      <c r="LV41" s="682">
        <v>0</v>
      </c>
      <c r="LW41" s="682">
        <v>0</v>
      </c>
      <c r="LX41" s="681">
        <v>8</v>
      </c>
      <c r="LY41" s="681">
        <v>3</v>
      </c>
      <c r="LZ41" s="681">
        <v>5</v>
      </c>
      <c r="MA41" s="681">
        <v>4</v>
      </c>
      <c r="MB41" s="682">
        <v>0</v>
      </c>
      <c r="MC41" s="681">
        <v>4</v>
      </c>
      <c r="MD41" s="681">
        <v>1</v>
      </c>
      <c r="ME41" s="682">
        <v>0</v>
      </c>
      <c r="MF41" s="681">
        <v>1</v>
      </c>
      <c r="MG41" s="682">
        <v>0</v>
      </c>
      <c r="MH41" s="682">
        <v>0</v>
      </c>
      <c r="MI41" s="682">
        <v>0</v>
      </c>
      <c r="MJ41" s="682">
        <v>0</v>
      </c>
      <c r="MK41" s="682">
        <v>0</v>
      </c>
      <c r="ML41" s="682">
        <v>0</v>
      </c>
      <c r="MM41" s="681">
        <v>21</v>
      </c>
      <c r="MN41" s="681">
        <v>8</v>
      </c>
      <c r="MO41" s="681">
        <v>13</v>
      </c>
      <c r="MP41" s="681">
        <v>9</v>
      </c>
      <c r="MQ41" s="681">
        <v>3</v>
      </c>
      <c r="MR41" s="681">
        <v>6</v>
      </c>
      <c r="MS41" s="682">
        <v>0</v>
      </c>
      <c r="MT41" s="682">
        <v>0</v>
      </c>
      <c r="MU41" s="682">
        <v>0</v>
      </c>
      <c r="MV41" s="682">
        <v>0</v>
      </c>
      <c r="MW41" s="682">
        <v>0</v>
      </c>
      <c r="MX41" s="682">
        <v>0</v>
      </c>
      <c r="MY41" s="682">
        <v>0</v>
      </c>
      <c r="MZ41" s="682">
        <v>0</v>
      </c>
      <c r="NA41" s="682">
        <v>0</v>
      </c>
      <c r="NB41" s="682">
        <v>0</v>
      </c>
      <c r="NC41" s="682">
        <v>0</v>
      </c>
      <c r="ND41" s="682">
        <v>0</v>
      </c>
      <c r="NE41" s="681">
        <v>6</v>
      </c>
      <c r="NF41" s="681">
        <v>2</v>
      </c>
      <c r="NG41" s="681">
        <v>4</v>
      </c>
      <c r="NH41" s="682">
        <v>0</v>
      </c>
      <c r="NI41" s="682">
        <v>0</v>
      </c>
      <c r="NJ41" s="682">
        <v>0</v>
      </c>
      <c r="NK41" s="682">
        <v>0</v>
      </c>
      <c r="NL41" s="682">
        <v>0</v>
      </c>
      <c r="NM41" s="682">
        <v>0</v>
      </c>
      <c r="NN41" s="681">
        <v>9</v>
      </c>
      <c r="NO41" s="681">
        <v>2</v>
      </c>
      <c r="NP41" s="681">
        <v>7</v>
      </c>
      <c r="NQ41" s="681">
        <v>3</v>
      </c>
      <c r="NR41" s="681">
        <v>1</v>
      </c>
      <c r="NS41" s="681">
        <v>2</v>
      </c>
      <c r="NT41" s="682">
        <v>0</v>
      </c>
      <c r="NU41" s="682">
        <v>0</v>
      </c>
      <c r="NV41" s="682">
        <v>0</v>
      </c>
      <c r="NW41" s="681">
        <v>2</v>
      </c>
      <c r="NX41" s="682">
        <v>0</v>
      </c>
      <c r="NY41" s="681">
        <v>2</v>
      </c>
      <c r="NZ41" s="681">
        <v>5</v>
      </c>
      <c r="OA41" s="681">
        <v>2</v>
      </c>
      <c r="OB41" s="681">
        <v>3</v>
      </c>
      <c r="OC41" s="681">
        <v>4</v>
      </c>
      <c r="OD41" s="681">
        <v>1</v>
      </c>
      <c r="OE41" s="681">
        <v>3</v>
      </c>
      <c r="OF41" s="681">
        <v>5</v>
      </c>
      <c r="OG41" s="681">
        <v>3</v>
      </c>
      <c r="OH41" s="681">
        <v>2</v>
      </c>
      <c r="OI41" s="682">
        <v>0</v>
      </c>
      <c r="OJ41" s="682">
        <v>0</v>
      </c>
      <c r="OK41" s="682">
        <v>0</v>
      </c>
      <c r="OL41" s="681">
        <v>15</v>
      </c>
      <c r="OM41" s="681">
        <v>8</v>
      </c>
      <c r="ON41" s="681">
        <v>7</v>
      </c>
      <c r="OO41" s="681">
        <v>1</v>
      </c>
      <c r="OP41" s="682">
        <v>0</v>
      </c>
      <c r="OQ41" s="681">
        <v>1</v>
      </c>
      <c r="OR41" s="681">
        <v>4</v>
      </c>
      <c r="OS41" s="682">
        <v>0</v>
      </c>
      <c r="OT41" s="681">
        <v>4</v>
      </c>
      <c r="OU41" s="681">
        <v>3</v>
      </c>
      <c r="OV41" s="681">
        <v>1</v>
      </c>
      <c r="OW41" s="681">
        <v>2</v>
      </c>
      <c r="OX41" s="681">
        <v>7</v>
      </c>
      <c r="OY41" s="681">
        <v>3</v>
      </c>
      <c r="OZ41" s="681">
        <v>4</v>
      </c>
      <c r="PA41" s="681">
        <v>1</v>
      </c>
      <c r="PB41" s="682">
        <v>0</v>
      </c>
      <c r="PC41" s="681">
        <v>1</v>
      </c>
      <c r="PD41" s="682">
        <v>0</v>
      </c>
      <c r="PE41" s="682">
        <v>0</v>
      </c>
      <c r="PF41" s="682">
        <v>0</v>
      </c>
      <c r="PG41" s="682">
        <v>0</v>
      </c>
      <c r="PH41" s="682">
        <v>0</v>
      </c>
      <c r="PI41" s="682">
        <v>0</v>
      </c>
      <c r="PJ41" s="681">
        <v>24</v>
      </c>
      <c r="PK41" s="681">
        <v>9</v>
      </c>
      <c r="PL41" s="681">
        <v>15</v>
      </c>
      <c r="PM41" s="681">
        <v>9</v>
      </c>
      <c r="PN41" s="681">
        <v>4</v>
      </c>
      <c r="PO41" s="681">
        <v>5</v>
      </c>
      <c r="PP41" s="682">
        <v>0</v>
      </c>
      <c r="PQ41" s="682">
        <v>0</v>
      </c>
      <c r="PR41" s="682">
        <v>0</v>
      </c>
      <c r="PS41" s="682">
        <v>0</v>
      </c>
      <c r="PT41" s="682">
        <v>0</v>
      </c>
      <c r="PU41" s="682">
        <v>0</v>
      </c>
      <c r="PV41" s="681">
        <v>1</v>
      </c>
      <c r="PW41" s="681">
        <v>1</v>
      </c>
      <c r="PX41" s="682">
        <v>0</v>
      </c>
      <c r="PY41" s="682">
        <v>0</v>
      </c>
      <c r="PZ41" s="682">
        <v>0</v>
      </c>
      <c r="QA41" s="682">
        <v>0</v>
      </c>
      <c r="QB41" s="681">
        <v>2</v>
      </c>
      <c r="QC41" s="681">
        <v>2</v>
      </c>
      <c r="QD41" s="682">
        <v>0</v>
      </c>
      <c r="QE41" s="681">
        <v>2</v>
      </c>
      <c r="QF41" s="681">
        <v>1</v>
      </c>
      <c r="QG41" s="681">
        <v>1</v>
      </c>
      <c r="QH41" s="682">
        <v>0</v>
      </c>
      <c r="QI41" s="682">
        <v>0</v>
      </c>
      <c r="QJ41" s="682">
        <v>0</v>
      </c>
      <c r="QK41" s="681">
        <v>7</v>
      </c>
      <c r="QL41" s="681">
        <v>1</v>
      </c>
      <c r="QM41" s="681">
        <v>6</v>
      </c>
      <c r="QN41" s="682">
        <v>0</v>
      </c>
      <c r="QO41" s="682">
        <v>0</v>
      </c>
      <c r="QP41" s="682">
        <v>0</v>
      </c>
      <c r="QQ41" s="682">
        <v>0</v>
      </c>
      <c r="QR41" s="682">
        <v>0</v>
      </c>
      <c r="QS41" s="682">
        <v>0</v>
      </c>
      <c r="QT41" s="681">
        <v>1</v>
      </c>
      <c r="QU41" s="682">
        <v>0</v>
      </c>
      <c r="QV41" s="681">
        <v>1</v>
      </c>
      <c r="QW41" s="681">
        <v>3</v>
      </c>
      <c r="QX41" s="681">
        <v>1</v>
      </c>
      <c r="QY41" s="681">
        <v>2</v>
      </c>
      <c r="QZ41" s="681">
        <v>3</v>
      </c>
      <c r="RA41" s="681">
        <v>1</v>
      </c>
      <c r="RB41" s="681">
        <v>2</v>
      </c>
      <c r="RC41" s="681">
        <v>3</v>
      </c>
      <c r="RD41" s="681">
        <v>2</v>
      </c>
      <c r="RE41" s="681">
        <v>1</v>
      </c>
      <c r="RF41" s="681">
        <v>2</v>
      </c>
      <c r="RG41" s="682">
        <v>0</v>
      </c>
      <c r="RH41" s="681">
        <v>2</v>
      </c>
      <c r="RI41" s="681">
        <v>19</v>
      </c>
      <c r="RJ41" s="681">
        <v>8</v>
      </c>
      <c r="RK41" s="681">
        <v>11</v>
      </c>
      <c r="RL41" s="681">
        <v>5</v>
      </c>
      <c r="RM41" s="681">
        <v>3</v>
      </c>
      <c r="RN41" s="681">
        <v>2</v>
      </c>
      <c r="RO41" s="681">
        <v>2</v>
      </c>
      <c r="RP41" s="681">
        <v>1</v>
      </c>
      <c r="RQ41" s="681">
        <v>1</v>
      </c>
      <c r="RR41" s="681">
        <v>5</v>
      </c>
      <c r="RS41" s="682">
        <v>0</v>
      </c>
      <c r="RT41" s="681">
        <v>5</v>
      </c>
      <c r="RU41" s="681">
        <v>4</v>
      </c>
      <c r="RV41" s="681">
        <v>3</v>
      </c>
      <c r="RW41" s="681">
        <v>1</v>
      </c>
      <c r="RX41" s="682">
        <v>0</v>
      </c>
      <c r="RY41" s="682">
        <v>0</v>
      </c>
      <c r="RZ41" s="682">
        <v>0</v>
      </c>
      <c r="SA41" s="681">
        <v>1</v>
      </c>
      <c r="SB41" s="682">
        <v>0</v>
      </c>
      <c r="SC41" s="681">
        <v>1</v>
      </c>
      <c r="SD41" s="682">
        <v>0</v>
      </c>
      <c r="SE41" s="682">
        <v>0</v>
      </c>
      <c r="SF41" s="682">
        <v>0</v>
      </c>
      <c r="SG41" s="681">
        <v>28</v>
      </c>
      <c r="SH41" s="681">
        <v>8</v>
      </c>
      <c r="SI41" s="681">
        <v>20</v>
      </c>
      <c r="SJ41" s="681">
        <v>14</v>
      </c>
      <c r="SK41" s="681">
        <v>5</v>
      </c>
      <c r="SL41" s="681">
        <v>9</v>
      </c>
      <c r="SM41" s="682">
        <v>0</v>
      </c>
      <c r="SN41" s="682">
        <v>0</v>
      </c>
      <c r="SO41" s="682">
        <v>0</v>
      </c>
      <c r="SP41" s="682">
        <v>0</v>
      </c>
      <c r="SQ41" s="682">
        <v>0</v>
      </c>
      <c r="SR41" s="682">
        <v>0</v>
      </c>
      <c r="SS41" s="682">
        <v>0</v>
      </c>
      <c r="ST41" s="682">
        <v>0</v>
      </c>
      <c r="SU41" s="682">
        <v>0</v>
      </c>
      <c r="SV41" s="681">
        <v>2</v>
      </c>
      <c r="SW41" s="682">
        <v>0</v>
      </c>
      <c r="SX41" s="681">
        <v>2</v>
      </c>
      <c r="SY41" s="682">
        <v>0</v>
      </c>
      <c r="SZ41" s="682">
        <v>0</v>
      </c>
      <c r="TA41" s="682">
        <v>0</v>
      </c>
      <c r="TB41" s="682">
        <v>0</v>
      </c>
      <c r="TC41" s="682">
        <v>0</v>
      </c>
      <c r="TD41" s="682">
        <v>0</v>
      </c>
      <c r="TE41" s="681">
        <v>1</v>
      </c>
      <c r="TF41" s="682">
        <v>0</v>
      </c>
      <c r="TG41" s="681">
        <v>1</v>
      </c>
      <c r="TH41" s="681">
        <v>3</v>
      </c>
      <c r="TI41" s="681">
        <v>1</v>
      </c>
      <c r="TJ41" s="681">
        <v>2</v>
      </c>
      <c r="TK41" s="681">
        <v>1</v>
      </c>
      <c r="TL41" s="681">
        <v>1</v>
      </c>
      <c r="TM41" s="682">
        <v>0</v>
      </c>
      <c r="TN41" s="681">
        <v>3</v>
      </c>
      <c r="TO41" s="681">
        <v>2</v>
      </c>
      <c r="TP41" s="681">
        <v>1</v>
      </c>
      <c r="TQ41" s="681">
        <v>1</v>
      </c>
      <c r="TR41" s="682">
        <v>0</v>
      </c>
      <c r="TS41" s="681">
        <v>1</v>
      </c>
      <c r="TT41" s="681">
        <v>2</v>
      </c>
      <c r="TU41" s="681">
        <v>1</v>
      </c>
      <c r="TV41" s="681">
        <v>1</v>
      </c>
      <c r="TW41" s="681">
        <v>4</v>
      </c>
      <c r="TX41" s="681">
        <v>2</v>
      </c>
      <c r="TY41" s="681">
        <v>2</v>
      </c>
      <c r="TZ41" s="681">
        <v>2</v>
      </c>
      <c r="UA41" s="681">
        <v>2</v>
      </c>
      <c r="UB41" s="682">
        <v>0</v>
      </c>
      <c r="UC41" s="681">
        <v>1</v>
      </c>
      <c r="UD41" s="682">
        <v>0</v>
      </c>
      <c r="UE41" s="681">
        <v>1</v>
      </c>
      <c r="UF41" s="681">
        <v>17</v>
      </c>
      <c r="UG41" s="681">
        <v>3</v>
      </c>
      <c r="UH41" s="681">
        <v>14</v>
      </c>
      <c r="UI41" s="681">
        <v>3</v>
      </c>
      <c r="UJ41" s="681">
        <v>3</v>
      </c>
      <c r="UK41" s="682">
        <v>0</v>
      </c>
      <c r="UL41" s="682">
        <v>0</v>
      </c>
      <c r="UM41" s="682">
        <v>0</v>
      </c>
      <c r="UN41" s="682">
        <v>0</v>
      </c>
      <c r="UO41" s="681">
        <v>2</v>
      </c>
      <c r="UP41" s="681">
        <v>1</v>
      </c>
      <c r="UQ41" s="681">
        <v>1</v>
      </c>
      <c r="UR41" s="681">
        <v>9</v>
      </c>
      <c r="US41" s="681">
        <v>3</v>
      </c>
      <c r="UT41" s="681">
        <v>6</v>
      </c>
      <c r="UU41" s="681">
        <v>1</v>
      </c>
      <c r="UV41" s="681">
        <v>1</v>
      </c>
      <c r="UW41" s="682">
        <v>0</v>
      </c>
      <c r="UX41" s="681">
        <v>3</v>
      </c>
      <c r="UY41" s="681">
        <v>2</v>
      </c>
      <c r="UZ41" s="681">
        <v>1</v>
      </c>
      <c r="VA41" s="682">
        <v>0</v>
      </c>
      <c r="VB41" s="682">
        <v>0</v>
      </c>
      <c r="VC41" s="682">
        <v>0</v>
      </c>
      <c r="VD41" s="681">
        <v>29</v>
      </c>
      <c r="VE41" s="681">
        <v>9</v>
      </c>
      <c r="VF41" s="681">
        <v>20</v>
      </c>
      <c r="VG41" s="681">
        <v>10</v>
      </c>
      <c r="VH41" s="681">
        <v>2</v>
      </c>
      <c r="VI41" s="681">
        <v>8</v>
      </c>
      <c r="VJ41" s="682">
        <v>0</v>
      </c>
      <c r="VK41" s="682">
        <v>0</v>
      </c>
      <c r="VL41" s="682">
        <v>0</v>
      </c>
      <c r="VM41" s="682">
        <v>0</v>
      </c>
      <c r="VN41" s="682">
        <v>0</v>
      </c>
      <c r="VO41" s="682">
        <v>0</v>
      </c>
      <c r="VP41" s="682">
        <v>0</v>
      </c>
      <c r="VQ41" s="682">
        <v>0</v>
      </c>
      <c r="VR41" s="682">
        <v>0</v>
      </c>
      <c r="VS41" s="681">
        <v>1</v>
      </c>
      <c r="VT41" s="681">
        <v>1</v>
      </c>
      <c r="VU41" s="682">
        <v>0</v>
      </c>
      <c r="VV41" s="681">
        <v>1</v>
      </c>
      <c r="VW41" s="681">
        <v>1</v>
      </c>
      <c r="VX41" s="682">
        <v>0</v>
      </c>
      <c r="VY41" s="681">
        <v>2</v>
      </c>
      <c r="VZ41" s="682">
        <v>0</v>
      </c>
      <c r="WA41" s="681">
        <v>2</v>
      </c>
      <c r="WB41" s="682">
        <v>0</v>
      </c>
      <c r="WC41" s="682">
        <v>0</v>
      </c>
      <c r="WD41" s="682">
        <v>0</v>
      </c>
      <c r="WE41" s="681">
        <v>1</v>
      </c>
      <c r="WF41" s="682">
        <v>0</v>
      </c>
      <c r="WG41" s="681">
        <v>1</v>
      </c>
      <c r="WH41" s="682">
        <v>0</v>
      </c>
      <c r="WI41" s="682">
        <v>0</v>
      </c>
      <c r="WJ41" s="682">
        <v>0</v>
      </c>
      <c r="WK41" s="682">
        <v>0</v>
      </c>
      <c r="WL41" s="682">
        <v>0</v>
      </c>
      <c r="WM41" s="682">
        <v>0</v>
      </c>
      <c r="WN41" s="681">
        <v>3</v>
      </c>
      <c r="WO41" s="681">
        <v>1</v>
      </c>
      <c r="WP41" s="681">
        <v>2</v>
      </c>
      <c r="WQ41" s="681">
        <v>4</v>
      </c>
      <c r="WR41" s="681">
        <v>1</v>
      </c>
      <c r="WS41" s="681">
        <v>3</v>
      </c>
      <c r="WT41" s="681">
        <v>2</v>
      </c>
      <c r="WU41" s="681">
        <v>1</v>
      </c>
      <c r="WV41" s="681">
        <v>1</v>
      </c>
      <c r="WW41" s="681">
        <v>5</v>
      </c>
      <c r="WX41" s="681">
        <v>3</v>
      </c>
      <c r="WY41" s="681">
        <v>2</v>
      </c>
      <c r="WZ41" s="681">
        <v>2</v>
      </c>
      <c r="XA41" s="682">
        <v>0</v>
      </c>
      <c r="XB41" s="681">
        <v>2</v>
      </c>
      <c r="XC41" s="681">
        <v>10</v>
      </c>
      <c r="XD41" s="681">
        <v>6</v>
      </c>
      <c r="XE41" s="681">
        <v>4</v>
      </c>
      <c r="XF41" s="681">
        <v>5</v>
      </c>
      <c r="XG41" s="681">
        <v>1</v>
      </c>
      <c r="XH41" s="681">
        <v>4</v>
      </c>
      <c r="XI41" s="681">
        <v>1</v>
      </c>
      <c r="XJ41" s="681">
        <v>1</v>
      </c>
      <c r="XK41" s="682">
        <v>0</v>
      </c>
      <c r="XL41" s="681">
        <v>4</v>
      </c>
      <c r="XM41" s="681">
        <v>2</v>
      </c>
      <c r="XN41" s="681">
        <v>2</v>
      </c>
      <c r="XO41" s="681">
        <v>4</v>
      </c>
      <c r="XP41" s="681">
        <v>1</v>
      </c>
      <c r="XQ41" s="681">
        <v>3</v>
      </c>
      <c r="XR41" s="682">
        <v>0</v>
      </c>
      <c r="XS41" s="682">
        <v>0</v>
      </c>
      <c r="XT41" s="682">
        <v>0</v>
      </c>
      <c r="XU41" s="682">
        <v>0</v>
      </c>
      <c r="XV41" s="682">
        <v>0</v>
      </c>
      <c r="XW41" s="682">
        <v>0</v>
      </c>
      <c r="XX41" s="682">
        <v>0</v>
      </c>
      <c r="XY41" s="682">
        <v>0</v>
      </c>
      <c r="XZ41" s="682">
        <v>0</v>
      </c>
      <c r="YA41" s="681">
        <v>27</v>
      </c>
      <c r="YB41" s="681">
        <v>8</v>
      </c>
      <c r="YC41" s="681">
        <v>19</v>
      </c>
      <c r="YD41" s="681">
        <v>14</v>
      </c>
      <c r="YE41" s="681">
        <v>4</v>
      </c>
      <c r="YF41" s="681">
        <v>10</v>
      </c>
      <c r="YG41" s="682">
        <v>0</v>
      </c>
      <c r="YH41" s="682">
        <v>0</v>
      </c>
      <c r="YI41" s="682">
        <v>0</v>
      </c>
      <c r="YJ41" s="682">
        <v>0</v>
      </c>
      <c r="YK41" s="682">
        <v>0</v>
      </c>
      <c r="YL41" s="682">
        <v>0</v>
      </c>
      <c r="YM41" s="681">
        <v>3</v>
      </c>
      <c r="YN41" s="682">
        <v>0</v>
      </c>
      <c r="YO41" s="681">
        <v>3</v>
      </c>
      <c r="YP41" s="682">
        <v>0</v>
      </c>
      <c r="YQ41" s="682">
        <v>0</v>
      </c>
      <c r="YR41" s="682">
        <v>0</v>
      </c>
      <c r="YS41" s="681">
        <v>4</v>
      </c>
      <c r="YT41" s="681">
        <v>2</v>
      </c>
      <c r="YU41" s="681">
        <v>2</v>
      </c>
      <c r="YV41" s="681">
        <v>1</v>
      </c>
      <c r="YW41" s="681">
        <v>1</v>
      </c>
      <c r="YX41" s="682">
        <v>0</v>
      </c>
      <c r="YY41" s="682">
        <v>0</v>
      </c>
      <c r="YZ41" s="682">
        <v>0</v>
      </c>
      <c r="ZA41" s="682">
        <v>0</v>
      </c>
      <c r="ZB41" s="681">
        <v>3</v>
      </c>
      <c r="ZC41" s="681">
        <v>1</v>
      </c>
      <c r="ZD41" s="681">
        <v>2</v>
      </c>
      <c r="ZE41" s="681">
        <v>1</v>
      </c>
      <c r="ZF41" s="681">
        <v>1</v>
      </c>
      <c r="ZG41" s="682">
        <v>0</v>
      </c>
      <c r="ZH41" s="681">
        <v>1</v>
      </c>
      <c r="ZI41" s="682">
        <v>0</v>
      </c>
      <c r="ZJ41" s="681">
        <v>1</v>
      </c>
      <c r="ZK41" s="682">
        <v>0</v>
      </c>
      <c r="ZL41" s="682">
        <v>0</v>
      </c>
      <c r="ZM41" s="682">
        <v>0</v>
      </c>
      <c r="ZN41" s="681">
        <v>4</v>
      </c>
      <c r="ZO41" s="681">
        <v>3</v>
      </c>
      <c r="ZP41" s="681">
        <v>1</v>
      </c>
      <c r="ZQ41" s="681">
        <v>3</v>
      </c>
      <c r="ZR41" s="681">
        <v>2</v>
      </c>
      <c r="ZS41" s="681">
        <v>1</v>
      </c>
      <c r="ZT41" s="681">
        <v>3</v>
      </c>
      <c r="ZU41" s="681">
        <v>3</v>
      </c>
      <c r="ZV41" s="682">
        <v>0</v>
      </c>
      <c r="ZW41" s="681">
        <v>3</v>
      </c>
      <c r="ZX41" s="681">
        <v>1</v>
      </c>
      <c r="ZY41" s="681">
        <v>2</v>
      </c>
      <c r="ZZ41" s="681">
        <v>19</v>
      </c>
      <c r="AAA41" s="681">
        <v>7</v>
      </c>
      <c r="AAB41" s="681">
        <v>12</v>
      </c>
      <c r="AAC41" s="681">
        <v>3</v>
      </c>
      <c r="AAD41" s="682">
        <v>0</v>
      </c>
      <c r="AAE41" s="681">
        <v>3</v>
      </c>
      <c r="AAF41" s="681">
        <v>1</v>
      </c>
      <c r="AAG41" s="682">
        <v>0</v>
      </c>
      <c r="AAH41" s="681">
        <v>1</v>
      </c>
      <c r="AAI41" s="681">
        <v>1</v>
      </c>
      <c r="AAJ41" s="682">
        <v>0</v>
      </c>
      <c r="AAK41" s="681">
        <v>1</v>
      </c>
      <c r="AAL41" s="681">
        <v>12</v>
      </c>
      <c r="AAM41" s="681">
        <v>5</v>
      </c>
      <c r="AAN41" s="681">
        <v>7</v>
      </c>
      <c r="AAO41" s="682">
        <v>0</v>
      </c>
      <c r="AAP41" s="682">
        <v>0</v>
      </c>
      <c r="AAQ41" s="682">
        <v>0</v>
      </c>
      <c r="AAR41" s="682">
        <v>0</v>
      </c>
      <c r="AAS41" s="682">
        <v>0</v>
      </c>
      <c r="AAT41" s="682">
        <v>0</v>
      </c>
      <c r="AAU41" s="682">
        <v>0</v>
      </c>
      <c r="AAV41" s="682">
        <v>0</v>
      </c>
      <c r="AAW41" s="682">
        <v>0</v>
      </c>
      <c r="AAX41" s="681">
        <v>19</v>
      </c>
      <c r="AAY41" s="681">
        <v>4</v>
      </c>
      <c r="AAZ41" s="681">
        <v>15</v>
      </c>
      <c r="ABA41" s="681">
        <v>13</v>
      </c>
      <c r="ABB41" s="681">
        <v>8</v>
      </c>
      <c r="ABC41" s="681">
        <v>5</v>
      </c>
      <c r="ABD41" s="681">
        <v>1</v>
      </c>
      <c r="ABE41" s="682">
        <v>0</v>
      </c>
      <c r="ABF41" s="681">
        <v>1</v>
      </c>
      <c r="ABG41" s="682">
        <v>0</v>
      </c>
      <c r="ABH41" s="682">
        <v>0</v>
      </c>
      <c r="ABI41" s="682">
        <v>0</v>
      </c>
      <c r="ABJ41" s="682">
        <v>0</v>
      </c>
      <c r="ABK41" s="682">
        <v>0</v>
      </c>
      <c r="ABL41" s="682">
        <v>0</v>
      </c>
      <c r="ABM41" s="682">
        <v>0</v>
      </c>
      <c r="ABN41" s="682">
        <v>0</v>
      </c>
      <c r="ABO41" s="682">
        <v>0</v>
      </c>
      <c r="ABP41" s="681">
        <v>2</v>
      </c>
      <c r="ABQ41" s="681">
        <v>1</v>
      </c>
      <c r="ABR41" s="681">
        <v>1</v>
      </c>
      <c r="ABS41" s="682">
        <v>0</v>
      </c>
      <c r="ABT41" s="682">
        <v>0</v>
      </c>
      <c r="ABU41" s="682">
        <v>0</v>
      </c>
      <c r="ABV41" s="682">
        <v>0</v>
      </c>
      <c r="ABW41" s="682">
        <v>0</v>
      </c>
      <c r="ABX41" s="682">
        <v>0</v>
      </c>
      <c r="ABY41" s="681">
        <v>3</v>
      </c>
      <c r="ABZ41" s="682">
        <v>0</v>
      </c>
      <c r="ACA41" s="681">
        <v>3</v>
      </c>
      <c r="ACB41" s="681">
        <v>3</v>
      </c>
      <c r="ACC41" s="681">
        <v>3</v>
      </c>
      <c r="ACD41" s="682">
        <v>0</v>
      </c>
      <c r="ACE41" s="681">
        <v>1</v>
      </c>
      <c r="ACF41" s="682">
        <v>0</v>
      </c>
      <c r="ACG41" s="681">
        <v>1</v>
      </c>
      <c r="ACH41" s="682">
        <v>0</v>
      </c>
      <c r="ACI41" s="682">
        <v>0</v>
      </c>
      <c r="ACJ41" s="682">
        <v>0</v>
      </c>
      <c r="ACK41" s="681">
        <v>4</v>
      </c>
      <c r="ACL41" s="681">
        <v>1</v>
      </c>
      <c r="ACM41" s="681">
        <v>3</v>
      </c>
      <c r="ACN41" s="681">
        <v>2</v>
      </c>
      <c r="ACO41" s="681">
        <v>1</v>
      </c>
      <c r="ACP41" s="681">
        <v>1</v>
      </c>
      <c r="ACQ41" s="681">
        <v>4</v>
      </c>
      <c r="ACR41" s="681">
        <v>2</v>
      </c>
      <c r="ACS41" s="681">
        <v>2</v>
      </c>
      <c r="ACT41" s="681">
        <v>2</v>
      </c>
      <c r="ACU41" s="681">
        <v>1</v>
      </c>
      <c r="ACV41" s="681">
        <v>1</v>
      </c>
      <c r="ACW41" s="681">
        <v>11</v>
      </c>
      <c r="ACX41" s="681">
        <v>3</v>
      </c>
      <c r="ACY41" s="681">
        <v>8</v>
      </c>
      <c r="ACZ41" s="681">
        <v>1</v>
      </c>
      <c r="ADA41" s="681">
        <v>1</v>
      </c>
      <c r="ADB41" s="682">
        <v>0</v>
      </c>
      <c r="ADC41" s="681">
        <v>2</v>
      </c>
      <c r="ADD41" s="682">
        <v>0</v>
      </c>
      <c r="ADE41" s="681">
        <v>2</v>
      </c>
      <c r="ADF41" s="681">
        <v>4</v>
      </c>
      <c r="ADG41" s="681">
        <v>2</v>
      </c>
      <c r="ADH41" s="681">
        <v>2</v>
      </c>
      <c r="ADI41" s="681">
        <v>8</v>
      </c>
      <c r="ADJ41" s="681">
        <v>4</v>
      </c>
      <c r="ADK41" s="681">
        <v>4</v>
      </c>
      <c r="ADL41" s="681">
        <v>2</v>
      </c>
      <c r="ADM41" s="681">
        <v>1</v>
      </c>
      <c r="ADN41" s="681">
        <v>1</v>
      </c>
      <c r="ADO41" s="682">
        <v>0</v>
      </c>
      <c r="ADP41" s="682">
        <v>0</v>
      </c>
      <c r="ADQ41" s="682">
        <v>0</v>
      </c>
      <c r="ADR41" s="682">
        <v>0</v>
      </c>
      <c r="ADS41" s="682">
        <v>0</v>
      </c>
      <c r="ADT41" s="682">
        <v>0</v>
      </c>
      <c r="ADU41" s="681">
        <v>16</v>
      </c>
      <c r="ADV41" s="681">
        <v>5</v>
      </c>
      <c r="ADW41" s="681">
        <v>11</v>
      </c>
      <c r="ADX41" s="681">
        <v>7</v>
      </c>
      <c r="ADY41" s="681">
        <v>4</v>
      </c>
      <c r="ADZ41" s="681">
        <v>3</v>
      </c>
      <c r="AEA41" s="682">
        <v>0</v>
      </c>
      <c r="AEB41" s="682">
        <v>0</v>
      </c>
      <c r="AEC41" s="682">
        <v>0</v>
      </c>
      <c r="AED41" s="682">
        <v>0</v>
      </c>
      <c r="AEE41" s="682">
        <v>0</v>
      </c>
      <c r="AEF41" s="682">
        <v>0</v>
      </c>
      <c r="AEG41" s="681">
        <v>2</v>
      </c>
      <c r="AEH41" s="681">
        <v>1</v>
      </c>
      <c r="AEI41" s="681">
        <v>1</v>
      </c>
      <c r="AEJ41" s="682">
        <v>0</v>
      </c>
      <c r="AEK41" s="682">
        <v>0</v>
      </c>
      <c r="AEL41" s="682">
        <v>0</v>
      </c>
      <c r="AEM41" s="681">
        <v>1</v>
      </c>
      <c r="AEN41" s="682">
        <v>0</v>
      </c>
      <c r="AEO41" s="681">
        <v>1</v>
      </c>
      <c r="AEP41" s="681">
        <v>2</v>
      </c>
      <c r="AEQ41" s="681">
        <v>2</v>
      </c>
      <c r="AER41" s="682">
        <v>0</v>
      </c>
      <c r="AES41" s="682">
        <v>0</v>
      </c>
      <c r="AET41" s="682">
        <v>0</v>
      </c>
      <c r="AEU41" s="682">
        <v>0</v>
      </c>
      <c r="AEV41" s="681">
        <v>4</v>
      </c>
      <c r="AEW41" s="681">
        <v>1</v>
      </c>
      <c r="AEX41" s="681">
        <v>3</v>
      </c>
      <c r="AEY41" s="682">
        <v>0</v>
      </c>
      <c r="AEZ41" s="682">
        <v>0</v>
      </c>
      <c r="AFA41" s="682">
        <v>0</v>
      </c>
      <c r="AFB41" s="681">
        <v>1</v>
      </c>
      <c r="AFC41" s="682">
        <v>0</v>
      </c>
      <c r="AFD41" s="681">
        <v>1</v>
      </c>
      <c r="AFE41" s="682">
        <v>0</v>
      </c>
      <c r="AFF41" s="682">
        <v>0</v>
      </c>
      <c r="AFG41" s="682">
        <v>0</v>
      </c>
      <c r="AFH41" s="681">
        <v>4</v>
      </c>
      <c r="AFI41" s="681">
        <v>2</v>
      </c>
      <c r="AFJ41" s="681">
        <v>2</v>
      </c>
      <c r="AFK41" s="682">
        <v>0</v>
      </c>
      <c r="AFL41" s="682">
        <v>0</v>
      </c>
      <c r="AFM41" s="682">
        <v>0</v>
      </c>
      <c r="AFN41" s="681">
        <v>3</v>
      </c>
      <c r="AFO41" s="682">
        <v>0</v>
      </c>
      <c r="AFP41" s="681">
        <v>3</v>
      </c>
      <c r="AFQ41" s="681">
        <v>3</v>
      </c>
      <c r="AFR41" s="682">
        <v>0</v>
      </c>
      <c r="AFS41" s="681">
        <v>3</v>
      </c>
      <c r="AFT41" s="681">
        <v>10</v>
      </c>
      <c r="AFU41" s="681">
        <v>5</v>
      </c>
      <c r="AFV41" s="681">
        <v>5</v>
      </c>
      <c r="AFW41" s="682">
        <v>0</v>
      </c>
      <c r="AFX41" s="682">
        <v>0</v>
      </c>
      <c r="AFY41" s="682">
        <v>0</v>
      </c>
      <c r="AFZ41" s="681">
        <v>3</v>
      </c>
      <c r="AGA41" s="681">
        <v>2</v>
      </c>
      <c r="AGB41" s="681">
        <v>1</v>
      </c>
      <c r="AGC41" s="681">
        <v>3</v>
      </c>
      <c r="AGD41" s="681">
        <v>1</v>
      </c>
      <c r="AGE41" s="681">
        <v>2</v>
      </c>
      <c r="AGF41" s="681">
        <v>5</v>
      </c>
      <c r="AGG41" s="681">
        <v>3</v>
      </c>
      <c r="AGH41" s="681">
        <v>2</v>
      </c>
      <c r="AGI41" s="681">
        <v>1</v>
      </c>
      <c r="AGJ41" s="682">
        <v>0</v>
      </c>
      <c r="AGK41" s="681">
        <v>1</v>
      </c>
      <c r="AGL41" s="682">
        <v>0</v>
      </c>
      <c r="AGM41" s="682">
        <v>0</v>
      </c>
      <c r="AGN41" s="682">
        <v>0</v>
      </c>
      <c r="AGO41" s="682">
        <v>0</v>
      </c>
      <c r="AGP41" s="682">
        <v>0</v>
      </c>
      <c r="AGQ41" s="682">
        <v>0</v>
      </c>
      <c r="AGR41" s="681">
        <v>11</v>
      </c>
      <c r="AGS41" s="681">
        <v>5</v>
      </c>
      <c r="AGT41" s="681">
        <v>6</v>
      </c>
      <c r="AGU41" s="681">
        <v>3</v>
      </c>
      <c r="AGV41" s="681">
        <v>2</v>
      </c>
      <c r="AGW41" s="681">
        <v>1</v>
      </c>
      <c r="AGX41" s="681">
        <v>1</v>
      </c>
      <c r="AGY41" s="681">
        <v>1</v>
      </c>
      <c r="AGZ41" s="682">
        <v>0</v>
      </c>
      <c r="AHA41" s="682">
        <v>0</v>
      </c>
      <c r="AHB41" s="682">
        <v>0</v>
      </c>
      <c r="AHC41" s="682">
        <v>0</v>
      </c>
      <c r="AHD41" s="682">
        <v>0</v>
      </c>
      <c r="AHE41" s="682">
        <v>0</v>
      </c>
      <c r="AHF41" s="682">
        <v>0</v>
      </c>
      <c r="AHG41" s="682">
        <v>0</v>
      </c>
      <c r="AHH41" s="682">
        <v>0</v>
      </c>
      <c r="AHI41" s="682">
        <v>0</v>
      </c>
      <c r="AHJ41" s="681">
        <v>3</v>
      </c>
      <c r="AHK41" s="681">
        <v>1</v>
      </c>
      <c r="AHL41" s="681">
        <v>2</v>
      </c>
      <c r="AHM41" s="682">
        <v>0</v>
      </c>
      <c r="AHN41" s="682">
        <v>0</v>
      </c>
      <c r="AHO41" s="682">
        <v>0</v>
      </c>
      <c r="AHP41" s="682">
        <v>0</v>
      </c>
      <c r="AHQ41" s="682">
        <v>0</v>
      </c>
      <c r="AHR41" s="683">
        <v>0</v>
      </c>
    </row>
    <row r="42" spans="2:902" ht="27.95" customHeight="1">
      <c r="B42" s="542" t="s">
        <v>233</v>
      </c>
      <c r="C42" s="680">
        <v>128</v>
      </c>
      <c r="D42" s="681">
        <v>50</v>
      </c>
      <c r="E42" s="681">
        <v>78</v>
      </c>
      <c r="F42" s="681">
        <v>28</v>
      </c>
      <c r="G42" s="681">
        <v>12</v>
      </c>
      <c r="H42" s="681">
        <v>16</v>
      </c>
      <c r="I42" s="681">
        <v>46</v>
      </c>
      <c r="J42" s="681">
        <v>17</v>
      </c>
      <c r="K42" s="681">
        <v>29</v>
      </c>
      <c r="L42" s="681">
        <v>27</v>
      </c>
      <c r="M42" s="681">
        <v>13</v>
      </c>
      <c r="N42" s="681">
        <v>14</v>
      </c>
      <c r="O42" s="681">
        <v>47</v>
      </c>
      <c r="P42" s="681">
        <v>23</v>
      </c>
      <c r="Q42" s="681">
        <v>24</v>
      </c>
      <c r="R42" s="681">
        <v>24</v>
      </c>
      <c r="S42" s="681">
        <v>14</v>
      </c>
      <c r="T42" s="681">
        <v>10</v>
      </c>
      <c r="U42" s="681">
        <v>140</v>
      </c>
      <c r="V42" s="681">
        <v>80</v>
      </c>
      <c r="W42" s="681">
        <v>60</v>
      </c>
      <c r="X42" s="681">
        <v>44</v>
      </c>
      <c r="Y42" s="681">
        <v>23</v>
      </c>
      <c r="Z42" s="681">
        <v>21</v>
      </c>
      <c r="AA42" s="681">
        <v>1429</v>
      </c>
      <c r="AB42" s="681">
        <v>774</v>
      </c>
      <c r="AC42" s="681">
        <v>655</v>
      </c>
      <c r="AD42" s="681">
        <v>52</v>
      </c>
      <c r="AE42" s="681">
        <v>18</v>
      </c>
      <c r="AF42" s="681">
        <v>34</v>
      </c>
      <c r="AG42" s="681">
        <v>103</v>
      </c>
      <c r="AH42" s="681">
        <v>47</v>
      </c>
      <c r="AI42" s="681">
        <v>56</v>
      </c>
      <c r="AJ42" s="681">
        <v>336</v>
      </c>
      <c r="AK42" s="681">
        <v>194</v>
      </c>
      <c r="AL42" s="681">
        <v>142</v>
      </c>
      <c r="AM42" s="681">
        <v>418</v>
      </c>
      <c r="AN42" s="681">
        <v>233</v>
      </c>
      <c r="AO42" s="681">
        <v>185</v>
      </c>
      <c r="AP42" s="681">
        <v>8</v>
      </c>
      <c r="AQ42" s="681">
        <v>5</v>
      </c>
      <c r="AR42" s="681">
        <v>3</v>
      </c>
      <c r="AS42" s="681">
        <v>2</v>
      </c>
      <c r="AT42" s="681">
        <v>1</v>
      </c>
      <c r="AU42" s="681">
        <v>1</v>
      </c>
      <c r="AV42" s="681">
        <v>1</v>
      </c>
      <c r="AW42" s="681">
        <v>1</v>
      </c>
      <c r="AX42" s="682">
        <v>0</v>
      </c>
      <c r="AY42" s="681">
        <v>272</v>
      </c>
      <c r="AZ42" s="681">
        <v>101</v>
      </c>
      <c r="BA42" s="681">
        <v>171</v>
      </c>
      <c r="BB42" s="681">
        <v>46</v>
      </c>
      <c r="BC42" s="681">
        <v>17</v>
      </c>
      <c r="BD42" s="681">
        <v>29</v>
      </c>
      <c r="BE42" s="681">
        <v>10</v>
      </c>
      <c r="BF42" s="681">
        <v>4</v>
      </c>
      <c r="BG42" s="681">
        <v>6</v>
      </c>
      <c r="BH42" s="681">
        <v>1</v>
      </c>
      <c r="BI42" s="681">
        <v>1</v>
      </c>
      <c r="BJ42" s="682">
        <v>0</v>
      </c>
      <c r="BK42" s="681">
        <v>4</v>
      </c>
      <c r="BL42" s="681">
        <v>4</v>
      </c>
      <c r="BM42" s="682">
        <v>0</v>
      </c>
      <c r="BN42" s="681">
        <v>7</v>
      </c>
      <c r="BO42" s="681">
        <v>2</v>
      </c>
      <c r="BP42" s="681">
        <v>5</v>
      </c>
      <c r="BQ42" s="681">
        <v>49</v>
      </c>
      <c r="BR42" s="681">
        <v>25</v>
      </c>
      <c r="BS42" s="681">
        <v>24</v>
      </c>
      <c r="BT42" s="681">
        <v>43</v>
      </c>
      <c r="BU42" s="681">
        <v>26</v>
      </c>
      <c r="BV42" s="681">
        <v>17</v>
      </c>
      <c r="BW42" s="682">
        <v>0</v>
      </c>
      <c r="BX42" s="682">
        <v>0</v>
      </c>
      <c r="BY42" s="682">
        <v>0</v>
      </c>
      <c r="BZ42" s="681">
        <v>136</v>
      </c>
      <c r="CA42" s="681">
        <v>51</v>
      </c>
      <c r="CB42" s="681">
        <v>85</v>
      </c>
      <c r="CC42" s="681">
        <v>20</v>
      </c>
      <c r="CD42" s="681">
        <v>6</v>
      </c>
      <c r="CE42" s="681">
        <v>14</v>
      </c>
      <c r="CF42" s="681">
        <v>33</v>
      </c>
      <c r="CG42" s="681">
        <v>12</v>
      </c>
      <c r="CH42" s="681">
        <v>21</v>
      </c>
      <c r="CI42" s="681">
        <v>32</v>
      </c>
      <c r="CJ42" s="681">
        <v>17</v>
      </c>
      <c r="CK42" s="681">
        <v>15</v>
      </c>
      <c r="CL42" s="681">
        <v>20</v>
      </c>
      <c r="CM42" s="681">
        <v>11</v>
      </c>
      <c r="CN42" s="681">
        <v>9</v>
      </c>
      <c r="CO42" s="681">
        <v>6</v>
      </c>
      <c r="CP42" s="681">
        <v>3</v>
      </c>
      <c r="CQ42" s="681">
        <v>3</v>
      </c>
      <c r="CR42" s="681">
        <v>135</v>
      </c>
      <c r="CS42" s="681">
        <v>71</v>
      </c>
      <c r="CT42" s="681">
        <v>64</v>
      </c>
      <c r="CU42" s="681">
        <v>47</v>
      </c>
      <c r="CV42" s="681">
        <v>17</v>
      </c>
      <c r="CW42" s="681">
        <v>30</v>
      </c>
      <c r="CX42" s="681">
        <v>1519</v>
      </c>
      <c r="CY42" s="681">
        <v>787</v>
      </c>
      <c r="CZ42" s="681">
        <v>732</v>
      </c>
      <c r="DA42" s="681">
        <v>53</v>
      </c>
      <c r="DB42" s="681">
        <v>21</v>
      </c>
      <c r="DC42" s="681">
        <v>32</v>
      </c>
      <c r="DD42" s="681">
        <v>37</v>
      </c>
      <c r="DE42" s="681">
        <v>19</v>
      </c>
      <c r="DF42" s="681">
        <v>18</v>
      </c>
      <c r="DG42" s="681">
        <v>303</v>
      </c>
      <c r="DH42" s="681">
        <v>163</v>
      </c>
      <c r="DI42" s="681">
        <v>140</v>
      </c>
      <c r="DJ42" s="681">
        <v>338</v>
      </c>
      <c r="DK42" s="681">
        <v>189</v>
      </c>
      <c r="DL42" s="681">
        <v>149</v>
      </c>
      <c r="DM42" s="681">
        <v>26</v>
      </c>
      <c r="DN42" s="681">
        <v>16</v>
      </c>
      <c r="DO42" s="681">
        <v>10</v>
      </c>
      <c r="DP42" s="681">
        <v>5</v>
      </c>
      <c r="DQ42" s="681">
        <v>3</v>
      </c>
      <c r="DR42" s="681">
        <v>2</v>
      </c>
      <c r="DS42" s="681">
        <v>6</v>
      </c>
      <c r="DT42" s="681">
        <v>2</v>
      </c>
      <c r="DU42" s="681">
        <v>4</v>
      </c>
      <c r="DV42" s="681">
        <v>250</v>
      </c>
      <c r="DW42" s="681">
        <v>115</v>
      </c>
      <c r="DX42" s="681">
        <v>135</v>
      </c>
      <c r="DY42" s="681">
        <v>59</v>
      </c>
      <c r="DZ42" s="681">
        <v>22</v>
      </c>
      <c r="EA42" s="681">
        <v>37</v>
      </c>
      <c r="EB42" s="681">
        <v>14</v>
      </c>
      <c r="EC42" s="681">
        <v>13</v>
      </c>
      <c r="ED42" s="681">
        <v>1</v>
      </c>
      <c r="EE42" s="681">
        <v>2</v>
      </c>
      <c r="EF42" s="682">
        <v>0</v>
      </c>
      <c r="EG42" s="681">
        <v>2</v>
      </c>
      <c r="EH42" s="681">
        <v>5</v>
      </c>
      <c r="EI42" s="681">
        <v>3</v>
      </c>
      <c r="EJ42" s="681">
        <v>2</v>
      </c>
      <c r="EK42" s="681">
        <v>2</v>
      </c>
      <c r="EL42" s="681">
        <v>1</v>
      </c>
      <c r="EM42" s="681">
        <v>1</v>
      </c>
      <c r="EN42" s="681">
        <v>44</v>
      </c>
      <c r="EO42" s="681">
        <v>21</v>
      </c>
      <c r="EP42" s="681">
        <v>23</v>
      </c>
      <c r="EQ42" s="681">
        <v>65</v>
      </c>
      <c r="ER42" s="681">
        <v>36</v>
      </c>
      <c r="ES42" s="681">
        <v>29</v>
      </c>
      <c r="ET42" s="681">
        <v>1</v>
      </c>
      <c r="EU42" s="682">
        <v>0</v>
      </c>
      <c r="EV42" s="681">
        <v>1</v>
      </c>
      <c r="EW42" s="681">
        <v>96</v>
      </c>
      <c r="EX42" s="681">
        <v>36</v>
      </c>
      <c r="EY42" s="681">
        <v>60</v>
      </c>
      <c r="EZ42" s="681">
        <v>49</v>
      </c>
      <c r="FA42" s="681">
        <v>26</v>
      </c>
      <c r="FB42" s="681">
        <v>23</v>
      </c>
      <c r="FC42" s="681">
        <v>26</v>
      </c>
      <c r="FD42" s="681">
        <v>5</v>
      </c>
      <c r="FE42" s="681">
        <v>21</v>
      </c>
      <c r="FF42" s="681">
        <v>45</v>
      </c>
      <c r="FG42" s="681">
        <v>13</v>
      </c>
      <c r="FH42" s="681">
        <v>32</v>
      </c>
      <c r="FI42" s="681">
        <v>34</v>
      </c>
      <c r="FJ42" s="681">
        <v>14</v>
      </c>
      <c r="FK42" s="681">
        <v>20</v>
      </c>
      <c r="FL42" s="681">
        <v>8</v>
      </c>
      <c r="FM42" s="681">
        <v>4</v>
      </c>
      <c r="FN42" s="681">
        <v>4</v>
      </c>
      <c r="FO42" s="681">
        <v>194</v>
      </c>
      <c r="FP42" s="681">
        <v>88</v>
      </c>
      <c r="FQ42" s="681">
        <v>106</v>
      </c>
      <c r="FR42" s="681">
        <v>61</v>
      </c>
      <c r="FS42" s="681">
        <v>35</v>
      </c>
      <c r="FT42" s="681">
        <v>26</v>
      </c>
      <c r="FU42" s="681">
        <v>2222</v>
      </c>
      <c r="FV42" s="681">
        <v>1187</v>
      </c>
      <c r="FW42" s="681">
        <v>1035</v>
      </c>
      <c r="FX42" s="681">
        <v>70</v>
      </c>
      <c r="FY42" s="681">
        <v>30</v>
      </c>
      <c r="FZ42" s="681">
        <v>40</v>
      </c>
      <c r="GA42" s="681">
        <v>31</v>
      </c>
      <c r="GB42" s="681">
        <v>18</v>
      </c>
      <c r="GC42" s="681">
        <v>13</v>
      </c>
      <c r="GD42" s="681">
        <v>391</v>
      </c>
      <c r="GE42" s="681">
        <v>232</v>
      </c>
      <c r="GF42" s="681">
        <v>159</v>
      </c>
      <c r="GG42" s="681">
        <v>460</v>
      </c>
      <c r="GH42" s="681">
        <v>240</v>
      </c>
      <c r="GI42" s="681">
        <v>220</v>
      </c>
      <c r="GJ42" s="681">
        <v>7</v>
      </c>
      <c r="GK42" s="681">
        <v>2</v>
      </c>
      <c r="GL42" s="681">
        <v>5</v>
      </c>
      <c r="GM42" s="681">
        <v>5</v>
      </c>
      <c r="GN42" s="681">
        <v>3</v>
      </c>
      <c r="GO42" s="681">
        <v>2</v>
      </c>
      <c r="GP42" s="681">
        <v>7</v>
      </c>
      <c r="GQ42" s="681">
        <v>5</v>
      </c>
      <c r="GR42" s="681">
        <v>2</v>
      </c>
      <c r="GS42" s="681">
        <v>303</v>
      </c>
      <c r="GT42" s="681">
        <v>138</v>
      </c>
      <c r="GU42" s="681">
        <v>165</v>
      </c>
      <c r="GV42" s="681">
        <v>155</v>
      </c>
      <c r="GW42" s="681">
        <v>67</v>
      </c>
      <c r="GX42" s="681">
        <v>88</v>
      </c>
      <c r="GY42" s="681">
        <v>2</v>
      </c>
      <c r="GZ42" s="682">
        <v>0</v>
      </c>
      <c r="HA42" s="681">
        <v>2</v>
      </c>
      <c r="HB42" s="681">
        <v>2</v>
      </c>
      <c r="HC42" s="681">
        <v>2</v>
      </c>
      <c r="HD42" s="682">
        <v>0</v>
      </c>
      <c r="HE42" s="681">
        <v>12</v>
      </c>
      <c r="HF42" s="681">
        <v>7</v>
      </c>
      <c r="HG42" s="681">
        <v>5</v>
      </c>
      <c r="HH42" s="681">
        <v>7</v>
      </c>
      <c r="HI42" s="681">
        <v>5</v>
      </c>
      <c r="HJ42" s="681">
        <v>2</v>
      </c>
      <c r="HK42" s="681">
        <v>43</v>
      </c>
      <c r="HL42" s="681">
        <v>23</v>
      </c>
      <c r="HM42" s="681">
        <v>20</v>
      </c>
      <c r="HN42" s="681">
        <v>77</v>
      </c>
      <c r="HO42" s="681">
        <v>42</v>
      </c>
      <c r="HP42" s="681">
        <v>35</v>
      </c>
      <c r="HQ42" s="681">
        <v>2</v>
      </c>
      <c r="HR42" s="681">
        <v>2</v>
      </c>
      <c r="HS42" s="682">
        <v>0</v>
      </c>
      <c r="HT42" s="681">
        <v>264</v>
      </c>
      <c r="HU42" s="681">
        <v>110</v>
      </c>
      <c r="HV42" s="681">
        <v>154</v>
      </c>
      <c r="HW42" s="681">
        <v>49</v>
      </c>
      <c r="HX42" s="681">
        <v>27</v>
      </c>
      <c r="HY42" s="681">
        <v>22</v>
      </c>
      <c r="HZ42" s="681">
        <v>48</v>
      </c>
      <c r="IA42" s="681">
        <v>26</v>
      </c>
      <c r="IB42" s="681">
        <v>22</v>
      </c>
      <c r="IC42" s="681">
        <v>46</v>
      </c>
      <c r="ID42" s="681">
        <v>21</v>
      </c>
      <c r="IE42" s="681">
        <v>25</v>
      </c>
      <c r="IF42" s="681">
        <v>22</v>
      </c>
      <c r="IG42" s="681">
        <v>14</v>
      </c>
      <c r="IH42" s="681">
        <v>8</v>
      </c>
      <c r="II42" s="681">
        <v>58</v>
      </c>
      <c r="IJ42" s="681">
        <v>28</v>
      </c>
      <c r="IK42" s="681">
        <v>30</v>
      </c>
      <c r="IL42" s="681">
        <v>176</v>
      </c>
      <c r="IM42" s="681">
        <v>101</v>
      </c>
      <c r="IN42" s="681">
        <v>75</v>
      </c>
      <c r="IO42" s="681">
        <v>62</v>
      </c>
      <c r="IP42" s="681">
        <v>29</v>
      </c>
      <c r="IQ42" s="681">
        <v>33</v>
      </c>
      <c r="IR42" s="681">
        <v>2061</v>
      </c>
      <c r="IS42" s="681">
        <v>1095</v>
      </c>
      <c r="IT42" s="681">
        <v>966</v>
      </c>
      <c r="IU42" s="681">
        <v>59</v>
      </c>
      <c r="IV42" s="681">
        <v>17</v>
      </c>
      <c r="IW42" s="681">
        <v>42</v>
      </c>
      <c r="IX42" s="681">
        <v>119</v>
      </c>
      <c r="IY42" s="681">
        <v>58</v>
      </c>
      <c r="IZ42" s="681">
        <v>61</v>
      </c>
      <c r="JA42" s="681">
        <v>388</v>
      </c>
      <c r="JB42" s="681">
        <v>236</v>
      </c>
      <c r="JC42" s="681">
        <v>152</v>
      </c>
      <c r="JD42" s="681">
        <v>367</v>
      </c>
      <c r="JE42" s="681">
        <v>229</v>
      </c>
      <c r="JF42" s="681">
        <v>138</v>
      </c>
      <c r="JG42" s="681">
        <v>11</v>
      </c>
      <c r="JH42" s="681">
        <v>6</v>
      </c>
      <c r="JI42" s="681">
        <v>5</v>
      </c>
      <c r="JJ42" s="681">
        <v>3</v>
      </c>
      <c r="JK42" s="681">
        <v>1</v>
      </c>
      <c r="JL42" s="681">
        <v>2</v>
      </c>
      <c r="JM42" s="681">
        <v>13</v>
      </c>
      <c r="JN42" s="681">
        <v>8</v>
      </c>
      <c r="JO42" s="681">
        <v>5</v>
      </c>
      <c r="JP42" s="681">
        <v>296</v>
      </c>
      <c r="JQ42" s="681">
        <v>125</v>
      </c>
      <c r="JR42" s="681">
        <v>171</v>
      </c>
      <c r="JS42" s="681">
        <v>198</v>
      </c>
      <c r="JT42" s="681">
        <v>92</v>
      </c>
      <c r="JU42" s="681">
        <v>106</v>
      </c>
      <c r="JV42" s="681">
        <v>8</v>
      </c>
      <c r="JW42" s="681">
        <v>2</v>
      </c>
      <c r="JX42" s="681">
        <v>6</v>
      </c>
      <c r="JY42" s="681">
        <v>1</v>
      </c>
      <c r="JZ42" s="681">
        <v>1</v>
      </c>
      <c r="KA42" s="682">
        <v>0</v>
      </c>
      <c r="KB42" s="681">
        <v>3</v>
      </c>
      <c r="KC42" s="681">
        <v>1</v>
      </c>
      <c r="KD42" s="681">
        <v>2</v>
      </c>
      <c r="KE42" s="681">
        <v>5</v>
      </c>
      <c r="KF42" s="681">
        <v>3</v>
      </c>
      <c r="KG42" s="681">
        <v>2</v>
      </c>
      <c r="KH42" s="681">
        <v>45</v>
      </c>
      <c r="KI42" s="681">
        <v>30</v>
      </c>
      <c r="KJ42" s="681">
        <v>15</v>
      </c>
      <c r="KK42" s="681">
        <v>75</v>
      </c>
      <c r="KL42" s="681">
        <v>47</v>
      </c>
      <c r="KM42" s="681">
        <v>28</v>
      </c>
      <c r="KN42" s="681">
        <v>4</v>
      </c>
      <c r="KO42" s="681">
        <v>2</v>
      </c>
      <c r="KP42" s="681">
        <v>2</v>
      </c>
      <c r="KQ42" s="681">
        <v>215</v>
      </c>
      <c r="KR42" s="681">
        <v>94</v>
      </c>
      <c r="KS42" s="681">
        <v>121</v>
      </c>
      <c r="KT42" s="681">
        <v>55</v>
      </c>
      <c r="KU42" s="681">
        <v>36</v>
      </c>
      <c r="KV42" s="681">
        <v>19</v>
      </c>
      <c r="KW42" s="681">
        <v>75</v>
      </c>
      <c r="KX42" s="681">
        <v>27</v>
      </c>
      <c r="KY42" s="681">
        <v>48</v>
      </c>
      <c r="KZ42" s="681">
        <v>73</v>
      </c>
      <c r="LA42" s="681">
        <v>36</v>
      </c>
      <c r="LB42" s="681">
        <v>37</v>
      </c>
      <c r="LC42" s="681">
        <v>120</v>
      </c>
      <c r="LD42" s="681">
        <v>54</v>
      </c>
      <c r="LE42" s="681">
        <v>66</v>
      </c>
      <c r="LF42" s="681">
        <v>130</v>
      </c>
      <c r="LG42" s="681">
        <v>56</v>
      </c>
      <c r="LH42" s="681">
        <v>74</v>
      </c>
      <c r="LI42" s="681">
        <v>178</v>
      </c>
      <c r="LJ42" s="681">
        <v>110</v>
      </c>
      <c r="LK42" s="681">
        <v>68</v>
      </c>
      <c r="LL42" s="681">
        <v>89</v>
      </c>
      <c r="LM42" s="681">
        <v>46</v>
      </c>
      <c r="LN42" s="681">
        <v>43</v>
      </c>
      <c r="LO42" s="681">
        <v>2427</v>
      </c>
      <c r="LP42" s="681">
        <v>1244</v>
      </c>
      <c r="LQ42" s="681">
        <v>1183</v>
      </c>
      <c r="LR42" s="681">
        <v>83</v>
      </c>
      <c r="LS42" s="681">
        <v>39</v>
      </c>
      <c r="LT42" s="681">
        <v>44</v>
      </c>
      <c r="LU42" s="681">
        <v>109</v>
      </c>
      <c r="LV42" s="681">
        <v>43</v>
      </c>
      <c r="LW42" s="681">
        <v>66</v>
      </c>
      <c r="LX42" s="681">
        <v>437</v>
      </c>
      <c r="LY42" s="681">
        <v>252</v>
      </c>
      <c r="LZ42" s="681">
        <v>185</v>
      </c>
      <c r="MA42" s="681">
        <v>465</v>
      </c>
      <c r="MB42" s="681">
        <v>270</v>
      </c>
      <c r="MC42" s="681">
        <v>195</v>
      </c>
      <c r="MD42" s="681">
        <v>16</v>
      </c>
      <c r="ME42" s="681">
        <v>8</v>
      </c>
      <c r="MF42" s="681">
        <v>8</v>
      </c>
      <c r="MG42" s="681">
        <v>8</v>
      </c>
      <c r="MH42" s="681">
        <v>4</v>
      </c>
      <c r="MI42" s="681">
        <v>4</v>
      </c>
      <c r="MJ42" s="681">
        <v>20</v>
      </c>
      <c r="MK42" s="681">
        <v>14</v>
      </c>
      <c r="ML42" s="681">
        <v>6</v>
      </c>
      <c r="MM42" s="681">
        <v>474</v>
      </c>
      <c r="MN42" s="681">
        <v>199</v>
      </c>
      <c r="MO42" s="681">
        <v>275</v>
      </c>
      <c r="MP42" s="681">
        <v>158</v>
      </c>
      <c r="MQ42" s="681">
        <v>77</v>
      </c>
      <c r="MR42" s="681">
        <v>81</v>
      </c>
      <c r="MS42" s="681">
        <v>7</v>
      </c>
      <c r="MT42" s="681">
        <v>2</v>
      </c>
      <c r="MU42" s="681">
        <v>5</v>
      </c>
      <c r="MV42" s="681">
        <v>3</v>
      </c>
      <c r="MW42" s="681">
        <v>2</v>
      </c>
      <c r="MX42" s="681">
        <v>1</v>
      </c>
      <c r="MY42" s="681">
        <v>15</v>
      </c>
      <c r="MZ42" s="681">
        <v>6</v>
      </c>
      <c r="NA42" s="681">
        <v>9</v>
      </c>
      <c r="NB42" s="681">
        <v>9</v>
      </c>
      <c r="NC42" s="681">
        <v>4</v>
      </c>
      <c r="ND42" s="681">
        <v>5</v>
      </c>
      <c r="NE42" s="681">
        <v>91</v>
      </c>
      <c r="NF42" s="681">
        <v>46</v>
      </c>
      <c r="NG42" s="681">
        <v>45</v>
      </c>
      <c r="NH42" s="681">
        <v>107</v>
      </c>
      <c r="NI42" s="681">
        <v>57</v>
      </c>
      <c r="NJ42" s="681">
        <v>50</v>
      </c>
      <c r="NK42" s="681">
        <v>1</v>
      </c>
      <c r="NL42" s="681">
        <v>1</v>
      </c>
      <c r="NM42" s="682">
        <v>0</v>
      </c>
      <c r="NN42" s="681">
        <v>249</v>
      </c>
      <c r="NO42" s="681">
        <v>96</v>
      </c>
      <c r="NP42" s="681">
        <v>153</v>
      </c>
      <c r="NQ42" s="681">
        <v>46</v>
      </c>
      <c r="NR42" s="681">
        <v>21</v>
      </c>
      <c r="NS42" s="681">
        <v>25</v>
      </c>
      <c r="NT42" s="681">
        <v>79</v>
      </c>
      <c r="NU42" s="681">
        <v>45</v>
      </c>
      <c r="NV42" s="681">
        <v>34</v>
      </c>
      <c r="NW42" s="681">
        <v>40</v>
      </c>
      <c r="NX42" s="681">
        <v>18</v>
      </c>
      <c r="NY42" s="681">
        <v>22</v>
      </c>
      <c r="NZ42" s="681">
        <v>138</v>
      </c>
      <c r="OA42" s="681">
        <v>62</v>
      </c>
      <c r="OB42" s="681">
        <v>76</v>
      </c>
      <c r="OC42" s="681">
        <v>146</v>
      </c>
      <c r="OD42" s="681">
        <v>62</v>
      </c>
      <c r="OE42" s="681">
        <v>84</v>
      </c>
      <c r="OF42" s="681">
        <v>143</v>
      </c>
      <c r="OG42" s="681">
        <v>80</v>
      </c>
      <c r="OH42" s="681">
        <v>63</v>
      </c>
      <c r="OI42" s="681">
        <v>62</v>
      </c>
      <c r="OJ42" s="681">
        <v>39</v>
      </c>
      <c r="OK42" s="681">
        <v>23</v>
      </c>
      <c r="OL42" s="681">
        <v>2026</v>
      </c>
      <c r="OM42" s="681">
        <v>1065</v>
      </c>
      <c r="ON42" s="681">
        <v>961</v>
      </c>
      <c r="OO42" s="681">
        <v>49</v>
      </c>
      <c r="OP42" s="681">
        <v>18</v>
      </c>
      <c r="OQ42" s="681">
        <v>31</v>
      </c>
      <c r="OR42" s="681">
        <v>127</v>
      </c>
      <c r="OS42" s="681">
        <v>70</v>
      </c>
      <c r="OT42" s="681">
        <v>57</v>
      </c>
      <c r="OU42" s="681">
        <v>279</v>
      </c>
      <c r="OV42" s="681">
        <v>166</v>
      </c>
      <c r="OW42" s="681">
        <v>113</v>
      </c>
      <c r="OX42" s="681">
        <v>275</v>
      </c>
      <c r="OY42" s="681">
        <v>150</v>
      </c>
      <c r="OZ42" s="681">
        <v>125</v>
      </c>
      <c r="PA42" s="681">
        <v>25</v>
      </c>
      <c r="PB42" s="681">
        <v>15</v>
      </c>
      <c r="PC42" s="681">
        <v>10</v>
      </c>
      <c r="PD42" s="681">
        <v>2</v>
      </c>
      <c r="PE42" s="681">
        <v>1</v>
      </c>
      <c r="PF42" s="681">
        <v>1</v>
      </c>
      <c r="PG42" s="681">
        <v>4</v>
      </c>
      <c r="PH42" s="681">
        <v>3</v>
      </c>
      <c r="PI42" s="681">
        <v>1</v>
      </c>
      <c r="PJ42" s="681">
        <v>291</v>
      </c>
      <c r="PK42" s="681">
        <v>126</v>
      </c>
      <c r="PL42" s="681">
        <v>165</v>
      </c>
      <c r="PM42" s="681">
        <v>102</v>
      </c>
      <c r="PN42" s="681">
        <v>41</v>
      </c>
      <c r="PO42" s="681">
        <v>61</v>
      </c>
      <c r="PP42" s="681">
        <v>17</v>
      </c>
      <c r="PQ42" s="681">
        <v>8</v>
      </c>
      <c r="PR42" s="681">
        <v>9</v>
      </c>
      <c r="PS42" s="681">
        <v>2</v>
      </c>
      <c r="PT42" s="681">
        <v>2</v>
      </c>
      <c r="PU42" s="682">
        <v>0</v>
      </c>
      <c r="PV42" s="681">
        <v>9</v>
      </c>
      <c r="PW42" s="681">
        <v>6</v>
      </c>
      <c r="PX42" s="681">
        <v>3</v>
      </c>
      <c r="PY42" s="681">
        <v>4</v>
      </c>
      <c r="PZ42" s="681">
        <v>3</v>
      </c>
      <c r="QA42" s="681">
        <v>1</v>
      </c>
      <c r="QB42" s="681">
        <v>73</v>
      </c>
      <c r="QC42" s="681">
        <v>40</v>
      </c>
      <c r="QD42" s="681">
        <v>33</v>
      </c>
      <c r="QE42" s="681">
        <v>66</v>
      </c>
      <c r="QF42" s="681">
        <v>31</v>
      </c>
      <c r="QG42" s="681">
        <v>35</v>
      </c>
      <c r="QH42" s="682">
        <v>0</v>
      </c>
      <c r="QI42" s="682">
        <v>0</v>
      </c>
      <c r="QJ42" s="682">
        <v>0</v>
      </c>
      <c r="QK42" s="681">
        <v>158</v>
      </c>
      <c r="QL42" s="681">
        <v>55</v>
      </c>
      <c r="QM42" s="681">
        <v>103</v>
      </c>
      <c r="QN42" s="681">
        <v>46</v>
      </c>
      <c r="QO42" s="681">
        <v>21</v>
      </c>
      <c r="QP42" s="681">
        <v>25</v>
      </c>
      <c r="QQ42" s="681">
        <v>54</v>
      </c>
      <c r="QR42" s="681">
        <v>16</v>
      </c>
      <c r="QS42" s="681">
        <v>38</v>
      </c>
      <c r="QT42" s="681">
        <v>44</v>
      </c>
      <c r="QU42" s="681">
        <v>24</v>
      </c>
      <c r="QV42" s="681">
        <v>20</v>
      </c>
      <c r="QW42" s="681">
        <v>130</v>
      </c>
      <c r="QX42" s="681">
        <v>50</v>
      </c>
      <c r="QY42" s="681">
        <v>80</v>
      </c>
      <c r="QZ42" s="681">
        <v>162</v>
      </c>
      <c r="RA42" s="681">
        <v>79</v>
      </c>
      <c r="RB42" s="681">
        <v>83</v>
      </c>
      <c r="RC42" s="681">
        <v>186</v>
      </c>
      <c r="RD42" s="681">
        <v>97</v>
      </c>
      <c r="RE42" s="681">
        <v>89</v>
      </c>
      <c r="RF42" s="681">
        <v>47</v>
      </c>
      <c r="RG42" s="681">
        <v>21</v>
      </c>
      <c r="RH42" s="681">
        <v>26</v>
      </c>
      <c r="RI42" s="681">
        <v>1496</v>
      </c>
      <c r="RJ42" s="681">
        <v>736</v>
      </c>
      <c r="RK42" s="681">
        <v>760</v>
      </c>
      <c r="RL42" s="681">
        <v>54</v>
      </c>
      <c r="RM42" s="681">
        <v>21</v>
      </c>
      <c r="RN42" s="681">
        <v>33</v>
      </c>
      <c r="RO42" s="681">
        <v>98</v>
      </c>
      <c r="RP42" s="681">
        <v>42</v>
      </c>
      <c r="RQ42" s="681">
        <v>56</v>
      </c>
      <c r="RR42" s="681">
        <v>280</v>
      </c>
      <c r="RS42" s="681">
        <v>154</v>
      </c>
      <c r="RT42" s="681">
        <v>126</v>
      </c>
      <c r="RU42" s="681">
        <v>225</v>
      </c>
      <c r="RV42" s="681">
        <v>133</v>
      </c>
      <c r="RW42" s="681">
        <v>92</v>
      </c>
      <c r="RX42" s="681">
        <v>14</v>
      </c>
      <c r="RY42" s="681">
        <v>5</v>
      </c>
      <c r="RZ42" s="681">
        <v>9</v>
      </c>
      <c r="SA42" s="681">
        <v>4</v>
      </c>
      <c r="SB42" s="681">
        <v>2</v>
      </c>
      <c r="SC42" s="681">
        <v>2</v>
      </c>
      <c r="SD42" s="681">
        <v>7</v>
      </c>
      <c r="SE42" s="681">
        <v>2</v>
      </c>
      <c r="SF42" s="681">
        <v>5</v>
      </c>
      <c r="SG42" s="681">
        <v>330</v>
      </c>
      <c r="SH42" s="681">
        <v>129</v>
      </c>
      <c r="SI42" s="681">
        <v>201</v>
      </c>
      <c r="SJ42" s="681">
        <v>116</v>
      </c>
      <c r="SK42" s="681">
        <v>49</v>
      </c>
      <c r="SL42" s="681">
        <v>67</v>
      </c>
      <c r="SM42" s="681">
        <v>16</v>
      </c>
      <c r="SN42" s="681">
        <v>8</v>
      </c>
      <c r="SO42" s="681">
        <v>8</v>
      </c>
      <c r="SP42" s="681">
        <v>4</v>
      </c>
      <c r="SQ42" s="681">
        <v>1</v>
      </c>
      <c r="SR42" s="681">
        <v>3</v>
      </c>
      <c r="SS42" s="681">
        <v>7</v>
      </c>
      <c r="ST42" s="681">
        <v>3</v>
      </c>
      <c r="SU42" s="681">
        <v>4</v>
      </c>
      <c r="SV42" s="681">
        <v>4</v>
      </c>
      <c r="SW42" s="681">
        <v>3</v>
      </c>
      <c r="SX42" s="681">
        <v>1</v>
      </c>
      <c r="SY42" s="681">
        <v>67</v>
      </c>
      <c r="SZ42" s="681">
        <v>35</v>
      </c>
      <c r="TA42" s="681">
        <v>32</v>
      </c>
      <c r="TB42" s="681">
        <v>57</v>
      </c>
      <c r="TC42" s="681">
        <v>30</v>
      </c>
      <c r="TD42" s="681">
        <v>27</v>
      </c>
      <c r="TE42" s="681">
        <v>1</v>
      </c>
      <c r="TF42" s="682">
        <v>0</v>
      </c>
      <c r="TG42" s="681">
        <v>1</v>
      </c>
      <c r="TH42" s="681">
        <v>182</v>
      </c>
      <c r="TI42" s="681">
        <v>79</v>
      </c>
      <c r="TJ42" s="681">
        <v>103</v>
      </c>
      <c r="TK42" s="681">
        <v>37</v>
      </c>
      <c r="TL42" s="681">
        <v>21</v>
      </c>
      <c r="TM42" s="681">
        <v>16</v>
      </c>
      <c r="TN42" s="681">
        <v>47</v>
      </c>
      <c r="TO42" s="681">
        <v>22</v>
      </c>
      <c r="TP42" s="681">
        <v>25</v>
      </c>
      <c r="TQ42" s="681">
        <v>45</v>
      </c>
      <c r="TR42" s="681">
        <v>16</v>
      </c>
      <c r="TS42" s="681">
        <v>29</v>
      </c>
      <c r="TT42" s="681">
        <v>88</v>
      </c>
      <c r="TU42" s="681">
        <v>49</v>
      </c>
      <c r="TV42" s="681">
        <v>39</v>
      </c>
      <c r="TW42" s="681">
        <v>107</v>
      </c>
      <c r="TX42" s="681">
        <v>51</v>
      </c>
      <c r="TY42" s="681">
        <v>56</v>
      </c>
      <c r="TZ42" s="681">
        <v>154</v>
      </c>
      <c r="UA42" s="681">
        <v>78</v>
      </c>
      <c r="UB42" s="681">
        <v>76</v>
      </c>
      <c r="UC42" s="681">
        <v>53</v>
      </c>
      <c r="UD42" s="681">
        <v>29</v>
      </c>
      <c r="UE42" s="681">
        <v>24</v>
      </c>
      <c r="UF42" s="681">
        <v>1367</v>
      </c>
      <c r="UG42" s="681">
        <v>697</v>
      </c>
      <c r="UH42" s="681">
        <v>670</v>
      </c>
      <c r="UI42" s="681">
        <v>35</v>
      </c>
      <c r="UJ42" s="681">
        <v>17</v>
      </c>
      <c r="UK42" s="681">
        <v>18</v>
      </c>
      <c r="UL42" s="681">
        <v>82</v>
      </c>
      <c r="UM42" s="681">
        <v>41</v>
      </c>
      <c r="UN42" s="681">
        <v>41</v>
      </c>
      <c r="UO42" s="681">
        <v>267</v>
      </c>
      <c r="UP42" s="681">
        <v>152</v>
      </c>
      <c r="UQ42" s="681">
        <v>115</v>
      </c>
      <c r="UR42" s="681">
        <v>374</v>
      </c>
      <c r="US42" s="681">
        <v>202</v>
      </c>
      <c r="UT42" s="681">
        <v>172</v>
      </c>
      <c r="UU42" s="681">
        <v>13</v>
      </c>
      <c r="UV42" s="681">
        <v>9</v>
      </c>
      <c r="UW42" s="681">
        <v>4</v>
      </c>
      <c r="UX42" s="681">
        <v>13</v>
      </c>
      <c r="UY42" s="681">
        <v>7</v>
      </c>
      <c r="UZ42" s="681">
        <v>6</v>
      </c>
      <c r="VA42" s="681">
        <v>8</v>
      </c>
      <c r="VB42" s="681">
        <v>3</v>
      </c>
      <c r="VC42" s="681">
        <v>5</v>
      </c>
      <c r="VD42" s="681">
        <v>318</v>
      </c>
      <c r="VE42" s="681">
        <v>128</v>
      </c>
      <c r="VF42" s="681">
        <v>190</v>
      </c>
      <c r="VG42" s="681">
        <v>135</v>
      </c>
      <c r="VH42" s="681">
        <v>57</v>
      </c>
      <c r="VI42" s="681">
        <v>78</v>
      </c>
      <c r="VJ42" s="681">
        <v>18</v>
      </c>
      <c r="VK42" s="681">
        <v>11</v>
      </c>
      <c r="VL42" s="681">
        <v>7</v>
      </c>
      <c r="VM42" s="681">
        <v>4</v>
      </c>
      <c r="VN42" s="681">
        <v>2</v>
      </c>
      <c r="VO42" s="681">
        <v>2</v>
      </c>
      <c r="VP42" s="681">
        <v>3</v>
      </c>
      <c r="VQ42" s="681">
        <v>3</v>
      </c>
      <c r="VR42" s="682">
        <v>0</v>
      </c>
      <c r="VS42" s="681">
        <v>3</v>
      </c>
      <c r="VT42" s="681">
        <v>3</v>
      </c>
      <c r="VU42" s="682">
        <v>0</v>
      </c>
      <c r="VV42" s="681">
        <v>96</v>
      </c>
      <c r="VW42" s="681">
        <v>48</v>
      </c>
      <c r="VX42" s="681">
        <v>48</v>
      </c>
      <c r="VY42" s="681">
        <v>52</v>
      </c>
      <c r="VZ42" s="681">
        <v>29</v>
      </c>
      <c r="WA42" s="681">
        <v>23</v>
      </c>
      <c r="WB42" s="681">
        <v>1</v>
      </c>
      <c r="WC42" s="682">
        <v>0</v>
      </c>
      <c r="WD42" s="681">
        <v>1</v>
      </c>
      <c r="WE42" s="681">
        <v>226</v>
      </c>
      <c r="WF42" s="681">
        <v>78</v>
      </c>
      <c r="WG42" s="681">
        <v>148</v>
      </c>
      <c r="WH42" s="681">
        <v>27</v>
      </c>
      <c r="WI42" s="681">
        <v>8</v>
      </c>
      <c r="WJ42" s="681">
        <v>19</v>
      </c>
      <c r="WK42" s="681">
        <v>70</v>
      </c>
      <c r="WL42" s="681">
        <v>31</v>
      </c>
      <c r="WM42" s="681">
        <v>39</v>
      </c>
      <c r="WN42" s="681">
        <v>51</v>
      </c>
      <c r="WO42" s="681">
        <v>22</v>
      </c>
      <c r="WP42" s="681">
        <v>29</v>
      </c>
      <c r="WQ42" s="681">
        <v>102</v>
      </c>
      <c r="WR42" s="681">
        <v>43</v>
      </c>
      <c r="WS42" s="681">
        <v>59</v>
      </c>
      <c r="WT42" s="681">
        <v>111</v>
      </c>
      <c r="WU42" s="681">
        <v>45</v>
      </c>
      <c r="WV42" s="681">
        <v>66</v>
      </c>
      <c r="WW42" s="681">
        <v>160</v>
      </c>
      <c r="WX42" s="681">
        <v>80</v>
      </c>
      <c r="WY42" s="681">
        <v>80</v>
      </c>
      <c r="WZ42" s="681">
        <v>74</v>
      </c>
      <c r="XA42" s="681">
        <v>35</v>
      </c>
      <c r="XB42" s="681">
        <v>39</v>
      </c>
      <c r="XC42" s="681">
        <v>1166</v>
      </c>
      <c r="XD42" s="681">
        <v>578</v>
      </c>
      <c r="XE42" s="681">
        <v>588</v>
      </c>
      <c r="XF42" s="681">
        <v>36</v>
      </c>
      <c r="XG42" s="681">
        <v>8</v>
      </c>
      <c r="XH42" s="681">
        <v>28</v>
      </c>
      <c r="XI42" s="681">
        <v>91</v>
      </c>
      <c r="XJ42" s="681">
        <v>41</v>
      </c>
      <c r="XK42" s="681">
        <v>50</v>
      </c>
      <c r="XL42" s="681">
        <v>299</v>
      </c>
      <c r="XM42" s="681">
        <v>154</v>
      </c>
      <c r="XN42" s="681">
        <v>145</v>
      </c>
      <c r="XO42" s="681">
        <v>385</v>
      </c>
      <c r="XP42" s="681">
        <v>177</v>
      </c>
      <c r="XQ42" s="681">
        <v>208</v>
      </c>
      <c r="XR42" s="681">
        <v>13</v>
      </c>
      <c r="XS42" s="681">
        <v>6</v>
      </c>
      <c r="XT42" s="681">
        <v>7</v>
      </c>
      <c r="XU42" s="681">
        <v>2</v>
      </c>
      <c r="XV42" s="681">
        <v>1</v>
      </c>
      <c r="XW42" s="681">
        <v>1</v>
      </c>
      <c r="XX42" s="681">
        <v>9</v>
      </c>
      <c r="XY42" s="681">
        <v>5</v>
      </c>
      <c r="XZ42" s="681">
        <v>4</v>
      </c>
      <c r="YA42" s="681">
        <v>414</v>
      </c>
      <c r="YB42" s="681">
        <v>175</v>
      </c>
      <c r="YC42" s="681">
        <v>239</v>
      </c>
      <c r="YD42" s="681">
        <v>120</v>
      </c>
      <c r="YE42" s="681">
        <v>54</v>
      </c>
      <c r="YF42" s="681">
        <v>66</v>
      </c>
      <c r="YG42" s="681">
        <v>4</v>
      </c>
      <c r="YH42" s="681">
        <v>3</v>
      </c>
      <c r="YI42" s="681">
        <v>1</v>
      </c>
      <c r="YJ42" s="681">
        <v>2</v>
      </c>
      <c r="YK42" s="681">
        <v>1</v>
      </c>
      <c r="YL42" s="681">
        <v>1</v>
      </c>
      <c r="YM42" s="681">
        <v>4</v>
      </c>
      <c r="YN42" s="681">
        <v>1</v>
      </c>
      <c r="YO42" s="681">
        <v>3</v>
      </c>
      <c r="YP42" s="681">
        <v>4</v>
      </c>
      <c r="YQ42" s="681">
        <v>2</v>
      </c>
      <c r="YR42" s="681">
        <v>2</v>
      </c>
      <c r="YS42" s="681">
        <v>82</v>
      </c>
      <c r="YT42" s="681">
        <v>38</v>
      </c>
      <c r="YU42" s="681">
        <v>44</v>
      </c>
      <c r="YV42" s="681">
        <v>56</v>
      </c>
      <c r="YW42" s="681">
        <v>32</v>
      </c>
      <c r="YX42" s="681">
        <v>24</v>
      </c>
      <c r="YY42" s="682">
        <v>0</v>
      </c>
      <c r="YZ42" s="682">
        <v>0</v>
      </c>
      <c r="ZA42" s="682">
        <v>0</v>
      </c>
      <c r="ZB42" s="681">
        <v>181</v>
      </c>
      <c r="ZC42" s="681">
        <v>64</v>
      </c>
      <c r="ZD42" s="681">
        <v>117</v>
      </c>
      <c r="ZE42" s="681">
        <v>51</v>
      </c>
      <c r="ZF42" s="681">
        <v>22</v>
      </c>
      <c r="ZG42" s="681">
        <v>29</v>
      </c>
      <c r="ZH42" s="681">
        <v>69</v>
      </c>
      <c r="ZI42" s="681">
        <v>40</v>
      </c>
      <c r="ZJ42" s="681">
        <v>29</v>
      </c>
      <c r="ZK42" s="681">
        <v>54</v>
      </c>
      <c r="ZL42" s="681">
        <v>23</v>
      </c>
      <c r="ZM42" s="681">
        <v>31</v>
      </c>
      <c r="ZN42" s="681">
        <v>79</v>
      </c>
      <c r="ZO42" s="681">
        <v>39</v>
      </c>
      <c r="ZP42" s="681">
        <v>40</v>
      </c>
      <c r="ZQ42" s="681">
        <v>89</v>
      </c>
      <c r="ZR42" s="681">
        <v>38</v>
      </c>
      <c r="ZS42" s="681">
        <v>51</v>
      </c>
      <c r="ZT42" s="681">
        <v>125</v>
      </c>
      <c r="ZU42" s="681">
        <v>75</v>
      </c>
      <c r="ZV42" s="681">
        <v>50</v>
      </c>
      <c r="ZW42" s="681">
        <v>65</v>
      </c>
      <c r="ZX42" s="681">
        <v>33</v>
      </c>
      <c r="ZY42" s="681">
        <v>32</v>
      </c>
      <c r="ZZ42" s="681">
        <v>1208</v>
      </c>
      <c r="AAA42" s="681">
        <v>603</v>
      </c>
      <c r="AAB42" s="681">
        <v>605</v>
      </c>
      <c r="AAC42" s="681">
        <v>79</v>
      </c>
      <c r="AAD42" s="681">
        <v>30</v>
      </c>
      <c r="AAE42" s="681">
        <v>49</v>
      </c>
      <c r="AAF42" s="681">
        <v>71</v>
      </c>
      <c r="AAG42" s="681">
        <v>29</v>
      </c>
      <c r="AAH42" s="681">
        <v>42</v>
      </c>
      <c r="AAI42" s="681">
        <v>232</v>
      </c>
      <c r="AAJ42" s="681">
        <v>116</v>
      </c>
      <c r="AAK42" s="681">
        <v>116</v>
      </c>
      <c r="AAL42" s="681">
        <v>413</v>
      </c>
      <c r="AAM42" s="681">
        <v>230</v>
      </c>
      <c r="AAN42" s="681">
        <v>183</v>
      </c>
      <c r="AAO42" s="681">
        <v>16</v>
      </c>
      <c r="AAP42" s="681">
        <v>5</v>
      </c>
      <c r="AAQ42" s="681">
        <v>11</v>
      </c>
      <c r="AAR42" s="681">
        <v>8</v>
      </c>
      <c r="AAS42" s="681">
        <v>3</v>
      </c>
      <c r="AAT42" s="681">
        <v>5</v>
      </c>
      <c r="AAU42" s="681">
        <v>13</v>
      </c>
      <c r="AAV42" s="681">
        <v>5</v>
      </c>
      <c r="AAW42" s="681">
        <v>8</v>
      </c>
      <c r="AAX42" s="681">
        <v>392</v>
      </c>
      <c r="AAY42" s="681">
        <v>154</v>
      </c>
      <c r="AAZ42" s="681">
        <v>238</v>
      </c>
      <c r="ABA42" s="681">
        <v>109</v>
      </c>
      <c r="ABB42" s="681">
        <v>52</v>
      </c>
      <c r="ABC42" s="681">
        <v>57</v>
      </c>
      <c r="ABD42" s="681">
        <v>11</v>
      </c>
      <c r="ABE42" s="681">
        <v>8</v>
      </c>
      <c r="ABF42" s="681">
        <v>3</v>
      </c>
      <c r="ABG42" s="681">
        <v>2</v>
      </c>
      <c r="ABH42" s="681">
        <v>2</v>
      </c>
      <c r="ABI42" s="682">
        <v>0</v>
      </c>
      <c r="ABJ42" s="681">
        <v>9</v>
      </c>
      <c r="ABK42" s="681">
        <v>7</v>
      </c>
      <c r="ABL42" s="681">
        <v>2</v>
      </c>
      <c r="ABM42" s="681">
        <v>2</v>
      </c>
      <c r="ABN42" s="681">
        <v>1</v>
      </c>
      <c r="ABO42" s="681">
        <v>1</v>
      </c>
      <c r="ABP42" s="681">
        <v>89</v>
      </c>
      <c r="ABQ42" s="681">
        <v>44</v>
      </c>
      <c r="ABR42" s="681">
        <v>45</v>
      </c>
      <c r="ABS42" s="681">
        <v>73</v>
      </c>
      <c r="ABT42" s="681">
        <v>34</v>
      </c>
      <c r="ABU42" s="681">
        <v>39</v>
      </c>
      <c r="ABV42" s="682">
        <v>0</v>
      </c>
      <c r="ABW42" s="682">
        <v>0</v>
      </c>
      <c r="ABX42" s="682">
        <v>0</v>
      </c>
      <c r="ABY42" s="681">
        <v>214</v>
      </c>
      <c r="ABZ42" s="681">
        <v>85</v>
      </c>
      <c r="ACA42" s="681">
        <v>129</v>
      </c>
      <c r="ACB42" s="681">
        <v>47</v>
      </c>
      <c r="ACC42" s="681">
        <v>26</v>
      </c>
      <c r="ACD42" s="681">
        <v>21</v>
      </c>
      <c r="ACE42" s="681">
        <v>46</v>
      </c>
      <c r="ACF42" s="681">
        <v>22</v>
      </c>
      <c r="ACG42" s="681">
        <v>24</v>
      </c>
      <c r="ACH42" s="681">
        <v>53</v>
      </c>
      <c r="ACI42" s="681">
        <v>24</v>
      </c>
      <c r="ACJ42" s="681">
        <v>29</v>
      </c>
      <c r="ACK42" s="681">
        <v>112</v>
      </c>
      <c r="ACL42" s="681">
        <v>52</v>
      </c>
      <c r="ACM42" s="681">
        <v>60</v>
      </c>
      <c r="ACN42" s="681">
        <v>90</v>
      </c>
      <c r="ACO42" s="681">
        <v>40</v>
      </c>
      <c r="ACP42" s="681">
        <v>50</v>
      </c>
      <c r="ACQ42" s="681">
        <v>156</v>
      </c>
      <c r="ACR42" s="681">
        <v>83</v>
      </c>
      <c r="ACS42" s="681">
        <v>73</v>
      </c>
      <c r="ACT42" s="681">
        <v>94</v>
      </c>
      <c r="ACU42" s="681">
        <v>44</v>
      </c>
      <c r="ACV42" s="681">
        <v>50</v>
      </c>
      <c r="ACW42" s="681">
        <v>966</v>
      </c>
      <c r="ACX42" s="681">
        <v>495</v>
      </c>
      <c r="ACY42" s="681">
        <v>471</v>
      </c>
      <c r="ACZ42" s="681">
        <v>73</v>
      </c>
      <c r="ADA42" s="681">
        <v>33</v>
      </c>
      <c r="ADB42" s="681">
        <v>40</v>
      </c>
      <c r="ADC42" s="681">
        <v>57</v>
      </c>
      <c r="ADD42" s="681">
        <v>29</v>
      </c>
      <c r="ADE42" s="681">
        <v>28</v>
      </c>
      <c r="ADF42" s="681">
        <v>217</v>
      </c>
      <c r="ADG42" s="681">
        <v>117</v>
      </c>
      <c r="ADH42" s="681">
        <v>100</v>
      </c>
      <c r="ADI42" s="681">
        <v>403</v>
      </c>
      <c r="ADJ42" s="681">
        <v>214</v>
      </c>
      <c r="ADK42" s="681">
        <v>189</v>
      </c>
      <c r="ADL42" s="681">
        <v>20</v>
      </c>
      <c r="ADM42" s="681">
        <v>9</v>
      </c>
      <c r="ADN42" s="681">
        <v>11</v>
      </c>
      <c r="ADO42" s="681">
        <v>9</v>
      </c>
      <c r="ADP42" s="681">
        <v>6</v>
      </c>
      <c r="ADQ42" s="681">
        <v>3</v>
      </c>
      <c r="ADR42" s="681">
        <v>14</v>
      </c>
      <c r="ADS42" s="681">
        <v>10</v>
      </c>
      <c r="ADT42" s="681">
        <v>4</v>
      </c>
      <c r="ADU42" s="681">
        <v>397</v>
      </c>
      <c r="ADV42" s="681">
        <v>164</v>
      </c>
      <c r="ADW42" s="681">
        <v>233</v>
      </c>
      <c r="ADX42" s="681">
        <v>170</v>
      </c>
      <c r="ADY42" s="681">
        <v>69</v>
      </c>
      <c r="ADZ42" s="681">
        <v>101</v>
      </c>
      <c r="AEA42" s="681">
        <v>8</v>
      </c>
      <c r="AEB42" s="681">
        <v>4</v>
      </c>
      <c r="AEC42" s="681">
        <v>4</v>
      </c>
      <c r="AED42" s="681">
        <v>1</v>
      </c>
      <c r="AEE42" s="681">
        <v>1</v>
      </c>
      <c r="AEF42" s="682">
        <v>0</v>
      </c>
      <c r="AEG42" s="681">
        <v>6</v>
      </c>
      <c r="AEH42" s="681">
        <v>2</v>
      </c>
      <c r="AEI42" s="681">
        <v>4</v>
      </c>
      <c r="AEJ42" s="681">
        <v>2</v>
      </c>
      <c r="AEK42" s="681">
        <v>1</v>
      </c>
      <c r="AEL42" s="681">
        <v>1</v>
      </c>
      <c r="AEM42" s="681">
        <v>107</v>
      </c>
      <c r="AEN42" s="681">
        <v>58</v>
      </c>
      <c r="AEO42" s="681">
        <v>49</v>
      </c>
      <c r="AEP42" s="681">
        <v>87</v>
      </c>
      <c r="AEQ42" s="681">
        <v>49</v>
      </c>
      <c r="AER42" s="681">
        <v>38</v>
      </c>
      <c r="AES42" s="681">
        <v>2</v>
      </c>
      <c r="AET42" s="681">
        <v>2</v>
      </c>
      <c r="AEU42" s="682">
        <v>0</v>
      </c>
      <c r="AEV42" s="681">
        <v>155</v>
      </c>
      <c r="AEW42" s="681">
        <v>60</v>
      </c>
      <c r="AEX42" s="681">
        <v>95</v>
      </c>
      <c r="AEY42" s="681">
        <v>47</v>
      </c>
      <c r="AEZ42" s="681">
        <v>23</v>
      </c>
      <c r="AFA42" s="681">
        <v>24</v>
      </c>
      <c r="AFB42" s="681">
        <v>61</v>
      </c>
      <c r="AFC42" s="681">
        <v>27</v>
      </c>
      <c r="AFD42" s="681">
        <v>34</v>
      </c>
      <c r="AFE42" s="681">
        <v>56</v>
      </c>
      <c r="AFF42" s="681">
        <v>22</v>
      </c>
      <c r="AFG42" s="681">
        <v>34</v>
      </c>
      <c r="AFH42" s="681">
        <v>115</v>
      </c>
      <c r="AFI42" s="681">
        <v>52</v>
      </c>
      <c r="AFJ42" s="681">
        <v>63</v>
      </c>
      <c r="AFK42" s="681">
        <v>89</v>
      </c>
      <c r="AFL42" s="681">
        <v>39</v>
      </c>
      <c r="AFM42" s="681">
        <v>50</v>
      </c>
      <c r="AFN42" s="681">
        <v>170</v>
      </c>
      <c r="AFO42" s="681">
        <v>92</v>
      </c>
      <c r="AFP42" s="681">
        <v>78</v>
      </c>
      <c r="AFQ42" s="681">
        <v>84</v>
      </c>
      <c r="AFR42" s="681">
        <v>42</v>
      </c>
      <c r="AFS42" s="681">
        <v>42</v>
      </c>
      <c r="AFT42" s="681">
        <v>938</v>
      </c>
      <c r="AFU42" s="681">
        <v>475</v>
      </c>
      <c r="AFV42" s="681">
        <v>463</v>
      </c>
      <c r="AFW42" s="681">
        <v>93</v>
      </c>
      <c r="AFX42" s="681">
        <v>46</v>
      </c>
      <c r="AFY42" s="681">
        <v>47</v>
      </c>
      <c r="AFZ42" s="681">
        <v>66</v>
      </c>
      <c r="AGA42" s="681">
        <v>30</v>
      </c>
      <c r="AGB42" s="681">
        <v>36</v>
      </c>
      <c r="AGC42" s="681">
        <v>212</v>
      </c>
      <c r="AGD42" s="681">
        <v>107</v>
      </c>
      <c r="AGE42" s="681">
        <v>105</v>
      </c>
      <c r="AGF42" s="681">
        <v>377</v>
      </c>
      <c r="AGG42" s="681">
        <v>200</v>
      </c>
      <c r="AGH42" s="681">
        <v>177</v>
      </c>
      <c r="AGI42" s="681">
        <v>16</v>
      </c>
      <c r="AGJ42" s="681">
        <v>14</v>
      </c>
      <c r="AGK42" s="681">
        <v>2</v>
      </c>
      <c r="AGL42" s="681">
        <v>11</v>
      </c>
      <c r="AGM42" s="681">
        <v>9</v>
      </c>
      <c r="AGN42" s="681">
        <v>2</v>
      </c>
      <c r="AGO42" s="681">
        <v>14</v>
      </c>
      <c r="AGP42" s="681">
        <v>7</v>
      </c>
      <c r="AGQ42" s="681">
        <v>7</v>
      </c>
      <c r="AGR42" s="681">
        <v>355</v>
      </c>
      <c r="AGS42" s="681">
        <v>137</v>
      </c>
      <c r="AGT42" s="681">
        <v>218</v>
      </c>
      <c r="AGU42" s="681">
        <v>167</v>
      </c>
      <c r="AGV42" s="681">
        <v>76</v>
      </c>
      <c r="AGW42" s="681">
        <v>91</v>
      </c>
      <c r="AGX42" s="681">
        <v>5</v>
      </c>
      <c r="AGY42" s="681">
        <v>2</v>
      </c>
      <c r="AGZ42" s="681">
        <v>3</v>
      </c>
      <c r="AHA42" s="682">
        <v>0</v>
      </c>
      <c r="AHB42" s="682">
        <v>0</v>
      </c>
      <c r="AHC42" s="682">
        <v>0</v>
      </c>
      <c r="AHD42" s="681">
        <v>8</v>
      </c>
      <c r="AHE42" s="681">
        <v>4</v>
      </c>
      <c r="AHF42" s="681">
        <v>4</v>
      </c>
      <c r="AHG42" s="681">
        <v>8</v>
      </c>
      <c r="AHH42" s="681">
        <v>5</v>
      </c>
      <c r="AHI42" s="681">
        <v>3</v>
      </c>
      <c r="AHJ42" s="681">
        <v>106</v>
      </c>
      <c r="AHK42" s="681">
        <v>62</v>
      </c>
      <c r="AHL42" s="681">
        <v>44</v>
      </c>
      <c r="AHM42" s="681">
        <v>93</v>
      </c>
      <c r="AHN42" s="681">
        <v>45</v>
      </c>
      <c r="AHO42" s="681">
        <v>48</v>
      </c>
      <c r="AHP42" s="682">
        <v>0</v>
      </c>
      <c r="AHQ42" s="682">
        <v>0</v>
      </c>
      <c r="AHR42" s="683">
        <v>0</v>
      </c>
    </row>
    <row r="43" spans="2:902" ht="27.95" customHeight="1">
      <c r="B43" s="542" t="s">
        <v>234</v>
      </c>
      <c r="C43" s="680">
        <v>173</v>
      </c>
      <c r="D43" s="681">
        <v>103</v>
      </c>
      <c r="E43" s="681">
        <v>70</v>
      </c>
      <c r="F43" s="681">
        <v>53</v>
      </c>
      <c r="G43" s="681">
        <v>31</v>
      </c>
      <c r="H43" s="681">
        <v>22</v>
      </c>
      <c r="I43" s="681">
        <v>52</v>
      </c>
      <c r="J43" s="681">
        <v>36</v>
      </c>
      <c r="K43" s="681">
        <v>16</v>
      </c>
      <c r="L43" s="681">
        <v>50</v>
      </c>
      <c r="M43" s="681">
        <v>37</v>
      </c>
      <c r="N43" s="681">
        <v>13</v>
      </c>
      <c r="O43" s="681">
        <v>55</v>
      </c>
      <c r="P43" s="681">
        <v>37</v>
      </c>
      <c r="Q43" s="681">
        <v>18</v>
      </c>
      <c r="R43" s="681">
        <v>97</v>
      </c>
      <c r="S43" s="681">
        <v>60</v>
      </c>
      <c r="T43" s="681">
        <v>37</v>
      </c>
      <c r="U43" s="681">
        <v>103</v>
      </c>
      <c r="V43" s="681">
        <v>68</v>
      </c>
      <c r="W43" s="681">
        <v>35</v>
      </c>
      <c r="X43" s="681">
        <v>89</v>
      </c>
      <c r="Y43" s="681">
        <v>59</v>
      </c>
      <c r="Z43" s="681">
        <v>30</v>
      </c>
      <c r="AA43" s="681">
        <v>578</v>
      </c>
      <c r="AB43" s="681">
        <v>343</v>
      </c>
      <c r="AC43" s="681">
        <v>235</v>
      </c>
      <c r="AD43" s="681">
        <v>102</v>
      </c>
      <c r="AE43" s="681">
        <v>67</v>
      </c>
      <c r="AF43" s="681">
        <v>35</v>
      </c>
      <c r="AG43" s="681">
        <v>82</v>
      </c>
      <c r="AH43" s="681">
        <v>57</v>
      </c>
      <c r="AI43" s="681">
        <v>25</v>
      </c>
      <c r="AJ43" s="681">
        <v>162</v>
      </c>
      <c r="AK43" s="681">
        <v>101</v>
      </c>
      <c r="AL43" s="681">
        <v>61</v>
      </c>
      <c r="AM43" s="681">
        <v>224</v>
      </c>
      <c r="AN43" s="681">
        <v>145</v>
      </c>
      <c r="AO43" s="681">
        <v>79</v>
      </c>
      <c r="AP43" s="681">
        <v>10</v>
      </c>
      <c r="AQ43" s="681">
        <v>5</v>
      </c>
      <c r="AR43" s="681">
        <v>5</v>
      </c>
      <c r="AS43" s="681">
        <v>6</v>
      </c>
      <c r="AT43" s="681">
        <v>4</v>
      </c>
      <c r="AU43" s="681">
        <v>2</v>
      </c>
      <c r="AV43" s="681">
        <v>7</v>
      </c>
      <c r="AW43" s="681">
        <v>4</v>
      </c>
      <c r="AX43" s="681">
        <v>3</v>
      </c>
      <c r="AY43" s="681">
        <v>606</v>
      </c>
      <c r="AZ43" s="681">
        <v>349</v>
      </c>
      <c r="BA43" s="681">
        <v>257</v>
      </c>
      <c r="BB43" s="681">
        <v>167</v>
      </c>
      <c r="BC43" s="681">
        <v>100</v>
      </c>
      <c r="BD43" s="681">
        <v>67</v>
      </c>
      <c r="BE43" s="681">
        <v>9</v>
      </c>
      <c r="BF43" s="681">
        <v>6</v>
      </c>
      <c r="BG43" s="681">
        <v>3</v>
      </c>
      <c r="BH43" s="682">
        <v>0</v>
      </c>
      <c r="BI43" s="682">
        <v>0</v>
      </c>
      <c r="BJ43" s="682">
        <v>0</v>
      </c>
      <c r="BK43" s="681">
        <v>11</v>
      </c>
      <c r="BL43" s="681">
        <v>8</v>
      </c>
      <c r="BM43" s="681">
        <v>3</v>
      </c>
      <c r="BN43" s="681">
        <v>6</v>
      </c>
      <c r="BO43" s="681">
        <v>4</v>
      </c>
      <c r="BP43" s="681">
        <v>2</v>
      </c>
      <c r="BQ43" s="681">
        <v>91</v>
      </c>
      <c r="BR43" s="681">
        <v>61</v>
      </c>
      <c r="BS43" s="681">
        <v>30</v>
      </c>
      <c r="BT43" s="681">
        <v>22</v>
      </c>
      <c r="BU43" s="681">
        <v>15</v>
      </c>
      <c r="BV43" s="681">
        <v>7</v>
      </c>
      <c r="BW43" s="681">
        <v>5</v>
      </c>
      <c r="BX43" s="681">
        <v>4</v>
      </c>
      <c r="BY43" s="681">
        <v>1</v>
      </c>
      <c r="BZ43" s="681">
        <v>132</v>
      </c>
      <c r="CA43" s="681">
        <v>73</v>
      </c>
      <c r="CB43" s="681">
        <v>59</v>
      </c>
      <c r="CC43" s="681">
        <v>50</v>
      </c>
      <c r="CD43" s="681">
        <v>31</v>
      </c>
      <c r="CE43" s="681">
        <v>19</v>
      </c>
      <c r="CF43" s="681">
        <v>49</v>
      </c>
      <c r="CG43" s="681">
        <v>30</v>
      </c>
      <c r="CH43" s="681">
        <v>19</v>
      </c>
      <c r="CI43" s="681">
        <v>37</v>
      </c>
      <c r="CJ43" s="681">
        <v>23</v>
      </c>
      <c r="CK43" s="681">
        <v>14</v>
      </c>
      <c r="CL43" s="681">
        <v>55</v>
      </c>
      <c r="CM43" s="681">
        <v>33</v>
      </c>
      <c r="CN43" s="681">
        <v>22</v>
      </c>
      <c r="CO43" s="681">
        <v>42</v>
      </c>
      <c r="CP43" s="681">
        <v>26</v>
      </c>
      <c r="CQ43" s="681">
        <v>16</v>
      </c>
      <c r="CR43" s="681">
        <v>51</v>
      </c>
      <c r="CS43" s="681">
        <v>35</v>
      </c>
      <c r="CT43" s="681">
        <v>16</v>
      </c>
      <c r="CU43" s="681">
        <v>90</v>
      </c>
      <c r="CV43" s="681">
        <v>49</v>
      </c>
      <c r="CW43" s="681">
        <v>41</v>
      </c>
      <c r="CX43" s="681">
        <v>427</v>
      </c>
      <c r="CY43" s="681">
        <v>253</v>
      </c>
      <c r="CZ43" s="681">
        <v>174</v>
      </c>
      <c r="DA43" s="681">
        <v>106</v>
      </c>
      <c r="DB43" s="681">
        <v>54</v>
      </c>
      <c r="DC43" s="681">
        <v>52</v>
      </c>
      <c r="DD43" s="681">
        <v>113</v>
      </c>
      <c r="DE43" s="681">
        <v>67</v>
      </c>
      <c r="DF43" s="681">
        <v>46</v>
      </c>
      <c r="DG43" s="681">
        <v>87</v>
      </c>
      <c r="DH43" s="681">
        <v>54</v>
      </c>
      <c r="DI43" s="681">
        <v>33</v>
      </c>
      <c r="DJ43" s="681">
        <v>148</v>
      </c>
      <c r="DK43" s="681">
        <v>94</v>
      </c>
      <c r="DL43" s="681">
        <v>54</v>
      </c>
      <c r="DM43" s="681">
        <v>6</v>
      </c>
      <c r="DN43" s="681">
        <v>5</v>
      </c>
      <c r="DO43" s="681">
        <v>1</v>
      </c>
      <c r="DP43" s="681">
        <v>4</v>
      </c>
      <c r="DQ43" s="681">
        <v>3</v>
      </c>
      <c r="DR43" s="681">
        <v>1</v>
      </c>
      <c r="DS43" s="681">
        <v>5</v>
      </c>
      <c r="DT43" s="681">
        <v>4</v>
      </c>
      <c r="DU43" s="681">
        <v>1</v>
      </c>
      <c r="DV43" s="681">
        <v>542</v>
      </c>
      <c r="DW43" s="681">
        <v>315</v>
      </c>
      <c r="DX43" s="681">
        <v>227</v>
      </c>
      <c r="DY43" s="681">
        <v>179</v>
      </c>
      <c r="DZ43" s="681">
        <v>104</v>
      </c>
      <c r="EA43" s="681">
        <v>75</v>
      </c>
      <c r="EB43" s="681">
        <v>1</v>
      </c>
      <c r="EC43" s="681">
        <v>1</v>
      </c>
      <c r="ED43" s="682">
        <v>0</v>
      </c>
      <c r="EE43" s="681">
        <v>6</v>
      </c>
      <c r="EF43" s="681">
        <v>5</v>
      </c>
      <c r="EG43" s="681">
        <v>1</v>
      </c>
      <c r="EH43" s="681">
        <v>17</v>
      </c>
      <c r="EI43" s="681">
        <v>16</v>
      </c>
      <c r="EJ43" s="681">
        <v>1</v>
      </c>
      <c r="EK43" s="681">
        <v>4</v>
      </c>
      <c r="EL43" s="681">
        <v>3</v>
      </c>
      <c r="EM43" s="681">
        <v>1</v>
      </c>
      <c r="EN43" s="681">
        <v>105</v>
      </c>
      <c r="EO43" s="681">
        <v>59</v>
      </c>
      <c r="EP43" s="681">
        <v>46</v>
      </c>
      <c r="EQ43" s="681">
        <v>31</v>
      </c>
      <c r="ER43" s="681">
        <v>18</v>
      </c>
      <c r="ES43" s="681">
        <v>13</v>
      </c>
      <c r="ET43" s="681">
        <v>6</v>
      </c>
      <c r="EU43" s="681">
        <v>6</v>
      </c>
      <c r="EV43" s="682">
        <v>0</v>
      </c>
      <c r="EW43" s="681">
        <v>134</v>
      </c>
      <c r="EX43" s="681">
        <v>65</v>
      </c>
      <c r="EY43" s="681">
        <v>69</v>
      </c>
      <c r="EZ43" s="681">
        <v>31</v>
      </c>
      <c r="FA43" s="681">
        <v>14</v>
      </c>
      <c r="FB43" s="681">
        <v>17</v>
      </c>
      <c r="FC43" s="681">
        <v>45</v>
      </c>
      <c r="FD43" s="681">
        <v>23</v>
      </c>
      <c r="FE43" s="681">
        <v>22</v>
      </c>
      <c r="FF43" s="681">
        <v>44</v>
      </c>
      <c r="FG43" s="681">
        <v>21</v>
      </c>
      <c r="FH43" s="681">
        <v>23</v>
      </c>
      <c r="FI43" s="681">
        <v>48</v>
      </c>
      <c r="FJ43" s="681">
        <v>32</v>
      </c>
      <c r="FK43" s="681">
        <v>16</v>
      </c>
      <c r="FL43" s="681">
        <v>67</v>
      </c>
      <c r="FM43" s="681">
        <v>41</v>
      </c>
      <c r="FN43" s="681">
        <v>26</v>
      </c>
      <c r="FO43" s="681">
        <v>55</v>
      </c>
      <c r="FP43" s="681">
        <v>34</v>
      </c>
      <c r="FQ43" s="681">
        <v>21</v>
      </c>
      <c r="FR43" s="681">
        <v>71</v>
      </c>
      <c r="FS43" s="681">
        <v>39</v>
      </c>
      <c r="FT43" s="681">
        <v>32</v>
      </c>
      <c r="FU43" s="681">
        <v>384</v>
      </c>
      <c r="FV43" s="681">
        <v>228</v>
      </c>
      <c r="FW43" s="681">
        <v>156</v>
      </c>
      <c r="FX43" s="681">
        <v>82</v>
      </c>
      <c r="FY43" s="681">
        <v>54</v>
      </c>
      <c r="FZ43" s="681">
        <v>28</v>
      </c>
      <c r="GA43" s="681">
        <v>95</v>
      </c>
      <c r="GB43" s="681">
        <v>63</v>
      </c>
      <c r="GC43" s="681">
        <v>32</v>
      </c>
      <c r="GD43" s="681">
        <v>98</v>
      </c>
      <c r="GE43" s="681">
        <v>57</v>
      </c>
      <c r="GF43" s="681">
        <v>41</v>
      </c>
      <c r="GG43" s="681">
        <v>147</v>
      </c>
      <c r="GH43" s="681">
        <v>102</v>
      </c>
      <c r="GI43" s="681">
        <v>45</v>
      </c>
      <c r="GJ43" s="681">
        <v>8</v>
      </c>
      <c r="GK43" s="681">
        <v>7</v>
      </c>
      <c r="GL43" s="681">
        <v>1</v>
      </c>
      <c r="GM43" s="681">
        <v>3</v>
      </c>
      <c r="GN43" s="681">
        <v>3</v>
      </c>
      <c r="GO43" s="682">
        <v>0</v>
      </c>
      <c r="GP43" s="681">
        <v>6</v>
      </c>
      <c r="GQ43" s="681">
        <v>4</v>
      </c>
      <c r="GR43" s="681">
        <v>2</v>
      </c>
      <c r="GS43" s="681">
        <v>443</v>
      </c>
      <c r="GT43" s="681">
        <v>249</v>
      </c>
      <c r="GU43" s="681">
        <v>194</v>
      </c>
      <c r="GV43" s="681">
        <v>110</v>
      </c>
      <c r="GW43" s="681">
        <v>60</v>
      </c>
      <c r="GX43" s="681">
        <v>50</v>
      </c>
      <c r="GY43" s="681">
        <v>8</v>
      </c>
      <c r="GZ43" s="681">
        <v>7</v>
      </c>
      <c r="HA43" s="681">
        <v>1</v>
      </c>
      <c r="HB43" s="681">
        <v>4</v>
      </c>
      <c r="HC43" s="681">
        <v>3</v>
      </c>
      <c r="HD43" s="681">
        <v>1</v>
      </c>
      <c r="HE43" s="681">
        <v>9</v>
      </c>
      <c r="HF43" s="681">
        <v>8</v>
      </c>
      <c r="HG43" s="681">
        <v>1</v>
      </c>
      <c r="HH43" s="681">
        <v>8</v>
      </c>
      <c r="HI43" s="681">
        <v>6</v>
      </c>
      <c r="HJ43" s="681">
        <v>2</v>
      </c>
      <c r="HK43" s="681">
        <v>72</v>
      </c>
      <c r="HL43" s="681">
        <v>49</v>
      </c>
      <c r="HM43" s="681">
        <v>23</v>
      </c>
      <c r="HN43" s="681">
        <v>22</v>
      </c>
      <c r="HO43" s="681">
        <v>14</v>
      </c>
      <c r="HP43" s="681">
        <v>8</v>
      </c>
      <c r="HQ43" s="681">
        <v>4</v>
      </c>
      <c r="HR43" s="681">
        <v>2</v>
      </c>
      <c r="HS43" s="681">
        <v>2</v>
      </c>
      <c r="HT43" s="681">
        <v>79</v>
      </c>
      <c r="HU43" s="681">
        <v>38</v>
      </c>
      <c r="HV43" s="681">
        <v>41</v>
      </c>
      <c r="HW43" s="681">
        <v>22</v>
      </c>
      <c r="HX43" s="681">
        <v>16</v>
      </c>
      <c r="HY43" s="681">
        <v>6</v>
      </c>
      <c r="HZ43" s="681">
        <v>17</v>
      </c>
      <c r="IA43" s="681">
        <v>8</v>
      </c>
      <c r="IB43" s="681">
        <v>9</v>
      </c>
      <c r="IC43" s="681">
        <v>51</v>
      </c>
      <c r="ID43" s="681">
        <v>29</v>
      </c>
      <c r="IE43" s="681">
        <v>22</v>
      </c>
      <c r="IF43" s="681">
        <v>44</v>
      </c>
      <c r="IG43" s="681">
        <v>29</v>
      </c>
      <c r="IH43" s="681">
        <v>15</v>
      </c>
      <c r="II43" s="681">
        <v>64</v>
      </c>
      <c r="IJ43" s="681">
        <v>37</v>
      </c>
      <c r="IK43" s="681">
        <v>27</v>
      </c>
      <c r="IL43" s="681">
        <v>64</v>
      </c>
      <c r="IM43" s="681">
        <v>38</v>
      </c>
      <c r="IN43" s="681">
        <v>26</v>
      </c>
      <c r="IO43" s="681">
        <v>57</v>
      </c>
      <c r="IP43" s="681">
        <v>43</v>
      </c>
      <c r="IQ43" s="681">
        <v>14</v>
      </c>
      <c r="IR43" s="681">
        <v>445</v>
      </c>
      <c r="IS43" s="681">
        <v>259</v>
      </c>
      <c r="IT43" s="681">
        <v>186</v>
      </c>
      <c r="IU43" s="681">
        <v>96</v>
      </c>
      <c r="IV43" s="681">
        <v>49</v>
      </c>
      <c r="IW43" s="681">
        <v>47</v>
      </c>
      <c r="IX43" s="681">
        <v>41</v>
      </c>
      <c r="IY43" s="681">
        <v>27</v>
      </c>
      <c r="IZ43" s="681">
        <v>14</v>
      </c>
      <c r="JA43" s="681">
        <v>106</v>
      </c>
      <c r="JB43" s="681">
        <v>66</v>
      </c>
      <c r="JC43" s="681">
        <v>40</v>
      </c>
      <c r="JD43" s="681">
        <v>183</v>
      </c>
      <c r="JE43" s="681">
        <v>115</v>
      </c>
      <c r="JF43" s="681">
        <v>68</v>
      </c>
      <c r="JG43" s="681">
        <v>4</v>
      </c>
      <c r="JH43" s="681">
        <v>3</v>
      </c>
      <c r="JI43" s="681">
        <v>1</v>
      </c>
      <c r="JJ43" s="681">
        <v>8</v>
      </c>
      <c r="JK43" s="681">
        <v>6</v>
      </c>
      <c r="JL43" s="681">
        <v>2</v>
      </c>
      <c r="JM43" s="681">
        <v>5</v>
      </c>
      <c r="JN43" s="681">
        <v>2</v>
      </c>
      <c r="JO43" s="681">
        <v>3</v>
      </c>
      <c r="JP43" s="681">
        <v>515</v>
      </c>
      <c r="JQ43" s="681">
        <v>309</v>
      </c>
      <c r="JR43" s="681">
        <v>206</v>
      </c>
      <c r="JS43" s="681">
        <v>72</v>
      </c>
      <c r="JT43" s="681">
        <v>36</v>
      </c>
      <c r="JU43" s="681">
        <v>36</v>
      </c>
      <c r="JV43" s="681">
        <v>7</v>
      </c>
      <c r="JW43" s="681">
        <v>6</v>
      </c>
      <c r="JX43" s="681">
        <v>1</v>
      </c>
      <c r="JY43" s="681">
        <v>2</v>
      </c>
      <c r="JZ43" s="682">
        <v>0</v>
      </c>
      <c r="KA43" s="681">
        <v>2</v>
      </c>
      <c r="KB43" s="681">
        <v>8</v>
      </c>
      <c r="KC43" s="681">
        <v>7</v>
      </c>
      <c r="KD43" s="681">
        <v>1</v>
      </c>
      <c r="KE43" s="681">
        <v>6</v>
      </c>
      <c r="KF43" s="681">
        <v>4</v>
      </c>
      <c r="KG43" s="681">
        <v>2</v>
      </c>
      <c r="KH43" s="681">
        <v>90</v>
      </c>
      <c r="KI43" s="681">
        <v>50</v>
      </c>
      <c r="KJ43" s="681">
        <v>40</v>
      </c>
      <c r="KK43" s="681">
        <v>21</v>
      </c>
      <c r="KL43" s="681">
        <v>16</v>
      </c>
      <c r="KM43" s="681">
        <v>5</v>
      </c>
      <c r="KN43" s="681">
        <v>7</v>
      </c>
      <c r="KO43" s="681">
        <v>5</v>
      </c>
      <c r="KP43" s="681">
        <v>2</v>
      </c>
      <c r="KQ43" s="681">
        <v>81</v>
      </c>
      <c r="KR43" s="681">
        <v>46</v>
      </c>
      <c r="KS43" s="681">
        <v>35</v>
      </c>
      <c r="KT43" s="681">
        <v>27</v>
      </c>
      <c r="KU43" s="681">
        <v>17</v>
      </c>
      <c r="KV43" s="681">
        <v>10</v>
      </c>
      <c r="KW43" s="681">
        <v>20</v>
      </c>
      <c r="KX43" s="681">
        <v>11</v>
      </c>
      <c r="KY43" s="681">
        <v>9</v>
      </c>
      <c r="KZ43" s="681">
        <v>26</v>
      </c>
      <c r="LA43" s="681">
        <v>14</v>
      </c>
      <c r="LB43" s="681">
        <v>12</v>
      </c>
      <c r="LC43" s="681">
        <v>59</v>
      </c>
      <c r="LD43" s="681">
        <v>41</v>
      </c>
      <c r="LE43" s="681">
        <v>18</v>
      </c>
      <c r="LF43" s="681">
        <v>66</v>
      </c>
      <c r="LG43" s="681">
        <v>35</v>
      </c>
      <c r="LH43" s="681">
        <v>31</v>
      </c>
      <c r="LI43" s="681">
        <v>77</v>
      </c>
      <c r="LJ43" s="681">
        <v>52</v>
      </c>
      <c r="LK43" s="681">
        <v>25</v>
      </c>
      <c r="LL43" s="681">
        <v>55</v>
      </c>
      <c r="LM43" s="681">
        <v>33</v>
      </c>
      <c r="LN43" s="681">
        <v>22</v>
      </c>
      <c r="LO43" s="681">
        <v>562</v>
      </c>
      <c r="LP43" s="681">
        <v>337</v>
      </c>
      <c r="LQ43" s="681">
        <v>225</v>
      </c>
      <c r="LR43" s="681">
        <v>76</v>
      </c>
      <c r="LS43" s="681">
        <v>45</v>
      </c>
      <c r="LT43" s="681">
        <v>31</v>
      </c>
      <c r="LU43" s="681">
        <v>32</v>
      </c>
      <c r="LV43" s="681">
        <v>21</v>
      </c>
      <c r="LW43" s="681">
        <v>11</v>
      </c>
      <c r="LX43" s="681">
        <v>110</v>
      </c>
      <c r="LY43" s="681">
        <v>68</v>
      </c>
      <c r="LZ43" s="681">
        <v>42</v>
      </c>
      <c r="MA43" s="681">
        <v>197</v>
      </c>
      <c r="MB43" s="681">
        <v>122</v>
      </c>
      <c r="MC43" s="681">
        <v>75</v>
      </c>
      <c r="MD43" s="681">
        <v>8</v>
      </c>
      <c r="ME43" s="681">
        <v>5</v>
      </c>
      <c r="MF43" s="681">
        <v>3</v>
      </c>
      <c r="MG43" s="681">
        <v>4</v>
      </c>
      <c r="MH43" s="681">
        <v>1</v>
      </c>
      <c r="MI43" s="681">
        <v>3</v>
      </c>
      <c r="MJ43" s="681">
        <v>3</v>
      </c>
      <c r="MK43" s="681">
        <v>2</v>
      </c>
      <c r="ML43" s="681">
        <v>1</v>
      </c>
      <c r="MM43" s="681">
        <v>423</v>
      </c>
      <c r="MN43" s="681">
        <v>242</v>
      </c>
      <c r="MO43" s="681">
        <v>181</v>
      </c>
      <c r="MP43" s="681">
        <v>69</v>
      </c>
      <c r="MQ43" s="681">
        <v>35</v>
      </c>
      <c r="MR43" s="681">
        <v>34</v>
      </c>
      <c r="MS43" s="681">
        <v>1</v>
      </c>
      <c r="MT43" s="681">
        <v>1</v>
      </c>
      <c r="MU43" s="682">
        <v>0</v>
      </c>
      <c r="MV43" s="681">
        <v>1</v>
      </c>
      <c r="MW43" s="681">
        <v>1</v>
      </c>
      <c r="MX43" s="682">
        <v>0</v>
      </c>
      <c r="MY43" s="681">
        <v>13</v>
      </c>
      <c r="MZ43" s="681">
        <v>6</v>
      </c>
      <c r="NA43" s="681">
        <v>7</v>
      </c>
      <c r="NB43" s="681">
        <v>6</v>
      </c>
      <c r="NC43" s="681">
        <v>5</v>
      </c>
      <c r="ND43" s="681">
        <v>1</v>
      </c>
      <c r="NE43" s="681">
        <v>109</v>
      </c>
      <c r="NF43" s="681">
        <v>69</v>
      </c>
      <c r="NG43" s="681">
        <v>40</v>
      </c>
      <c r="NH43" s="681">
        <v>41</v>
      </c>
      <c r="NI43" s="681">
        <v>28</v>
      </c>
      <c r="NJ43" s="681">
        <v>13</v>
      </c>
      <c r="NK43" s="681">
        <v>2</v>
      </c>
      <c r="NL43" s="681">
        <v>2</v>
      </c>
      <c r="NM43" s="682">
        <v>0</v>
      </c>
      <c r="NN43" s="681">
        <v>154</v>
      </c>
      <c r="NO43" s="681">
        <v>83</v>
      </c>
      <c r="NP43" s="681">
        <v>71</v>
      </c>
      <c r="NQ43" s="681">
        <v>36</v>
      </c>
      <c r="NR43" s="681">
        <v>23</v>
      </c>
      <c r="NS43" s="681">
        <v>13</v>
      </c>
      <c r="NT43" s="681">
        <v>38</v>
      </c>
      <c r="NU43" s="681">
        <v>30</v>
      </c>
      <c r="NV43" s="681">
        <v>8</v>
      </c>
      <c r="NW43" s="681">
        <v>28</v>
      </c>
      <c r="NX43" s="681">
        <v>18</v>
      </c>
      <c r="NY43" s="681">
        <v>10</v>
      </c>
      <c r="NZ43" s="681">
        <v>49</v>
      </c>
      <c r="OA43" s="681">
        <v>33</v>
      </c>
      <c r="OB43" s="681">
        <v>16</v>
      </c>
      <c r="OC43" s="681">
        <v>66</v>
      </c>
      <c r="OD43" s="681">
        <v>34</v>
      </c>
      <c r="OE43" s="681">
        <v>32</v>
      </c>
      <c r="OF43" s="681">
        <v>133</v>
      </c>
      <c r="OG43" s="681">
        <v>83</v>
      </c>
      <c r="OH43" s="681">
        <v>50</v>
      </c>
      <c r="OI43" s="681">
        <v>26</v>
      </c>
      <c r="OJ43" s="681">
        <v>20</v>
      </c>
      <c r="OK43" s="681">
        <v>6</v>
      </c>
      <c r="OL43" s="681">
        <v>953</v>
      </c>
      <c r="OM43" s="681">
        <v>559</v>
      </c>
      <c r="ON43" s="681">
        <v>394</v>
      </c>
      <c r="OO43" s="681">
        <v>92</v>
      </c>
      <c r="OP43" s="681">
        <v>54</v>
      </c>
      <c r="OQ43" s="681">
        <v>38</v>
      </c>
      <c r="OR43" s="681">
        <v>58</v>
      </c>
      <c r="OS43" s="681">
        <v>36</v>
      </c>
      <c r="OT43" s="681">
        <v>22</v>
      </c>
      <c r="OU43" s="681">
        <v>237</v>
      </c>
      <c r="OV43" s="681">
        <v>151</v>
      </c>
      <c r="OW43" s="681">
        <v>86</v>
      </c>
      <c r="OX43" s="681">
        <v>353</v>
      </c>
      <c r="OY43" s="681">
        <v>220</v>
      </c>
      <c r="OZ43" s="681">
        <v>133</v>
      </c>
      <c r="PA43" s="681">
        <v>8</v>
      </c>
      <c r="PB43" s="681">
        <v>7</v>
      </c>
      <c r="PC43" s="681">
        <v>1</v>
      </c>
      <c r="PD43" s="681">
        <v>4</v>
      </c>
      <c r="PE43" s="681">
        <v>3</v>
      </c>
      <c r="PF43" s="681">
        <v>1</v>
      </c>
      <c r="PG43" s="681">
        <v>10</v>
      </c>
      <c r="PH43" s="681">
        <v>5</v>
      </c>
      <c r="PI43" s="681">
        <v>5</v>
      </c>
      <c r="PJ43" s="681">
        <v>429</v>
      </c>
      <c r="PK43" s="681">
        <v>257</v>
      </c>
      <c r="PL43" s="681">
        <v>172</v>
      </c>
      <c r="PM43" s="681">
        <v>142</v>
      </c>
      <c r="PN43" s="681">
        <v>78</v>
      </c>
      <c r="PO43" s="681">
        <v>64</v>
      </c>
      <c r="PP43" s="681">
        <v>6</v>
      </c>
      <c r="PQ43" s="681">
        <v>4</v>
      </c>
      <c r="PR43" s="681">
        <v>2</v>
      </c>
      <c r="PS43" s="681">
        <v>3</v>
      </c>
      <c r="PT43" s="681">
        <v>1</v>
      </c>
      <c r="PU43" s="681">
        <v>2</v>
      </c>
      <c r="PV43" s="681">
        <v>14</v>
      </c>
      <c r="PW43" s="681">
        <v>9</v>
      </c>
      <c r="PX43" s="681">
        <v>5</v>
      </c>
      <c r="PY43" s="681">
        <v>5</v>
      </c>
      <c r="PZ43" s="681">
        <v>4</v>
      </c>
      <c r="QA43" s="681">
        <v>1</v>
      </c>
      <c r="QB43" s="681">
        <v>83</v>
      </c>
      <c r="QC43" s="681">
        <v>47</v>
      </c>
      <c r="QD43" s="681">
        <v>36</v>
      </c>
      <c r="QE43" s="681">
        <v>81</v>
      </c>
      <c r="QF43" s="681">
        <v>62</v>
      </c>
      <c r="QG43" s="681">
        <v>19</v>
      </c>
      <c r="QH43" s="681">
        <v>3</v>
      </c>
      <c r="QI43" s="681">
        <v>2</v>
      </c>
      <c r="QJ43" s="681">
        <v>1</v>
      </c>
      <c r="QK43" s="681">
        <v>170</v>
      </c>
      <c r="QL43" s="681">
        <v>91</v>
      </c>
      <c r="QM43" s="681">
        <v>79</v>
      </c>
      <c r="QN43" s="681">
        <v>55</v>
      </c>
      <c r="QO43" s="681">
        <v>36</v>
      </c>
      <c r="QP43" s="681">
        <v>19</v>
      </c>
      <c r="QQ43" s="681">
        <v>42</v>
      </c>
      <c r="QR43" s="681">
        <v>23</v>
      </c>
      <c r="QS43" s="681">
        <v>19</v>
      </c>
      <c r="QT43" s="681">
        <v>45</v>
      </c>
      <c r="QU43" s="681">
        <v>33</v>
      </c>
      <c r="QV43" s="681">
        <v>12</v>
      </c>
      <c r="QW43" s="681">
        <v>70</v>
      </c>
      <c r="QX43" s="681">
        <v>42</v>
      </c>
      <c r="QY43" s="681">
        <v>28</v>
      </c>
      <c r="QZ43" s="681">
        <v>95</v>
      </c>
      <c r="RA43" s="681">
        <v>53</v>
      </c>
      <c r="RB43" s="681">
        <v>42</v>
      </c>
      <c r="RC43" s="681">
        <v>144</v>
      </c>
      <c r="RD43" s="681">
        <v>93</v>
      </c>
      <c r="RE43" s="681">
        <v>51</v>
      </c>
      <c r="RF43" s="681">
        <v>66</v>
      </c>
      <c r="RG43" s="681">
        <v>43</v>
      </c>
      <c r="RH43" s="681">
        <v>23</v>
      </c>
      <c r="RI43" s="681">
        <v>1822</v>
      </c>
      <c r="RJ43" s="681">
        <v>1030</v>
      </c>
      <c r="RK43" s="681">
        <v>792</v>
      </c>
      <c r="RL43" s="681">
        <v>121</v>
      </c>
      <c r="RM43" s="681">
        <v>80</v>
      </c>
      <c r="RN43" s="681">
        <v>41</v>
      </c>
      <c r="RO43" s="681">
        <v>107</v>
      </c>
      <c r="RP43" s="681">
        <v>61</v>
      </c>
      <c r="RQ43" s="681">
        <v>46</v>
      </c>
      <c r="RR43" s="681">
        <v>337</v>
      </c>
      <c r="RS43" s="681">
        <v>216</v>
      </c>
      <c r="RT43" s="681">
        <v>121</v>
      </c>
      <c r="RU43" s="681">
        <v>460</v>
      </c>
      <c r="RV43" s="681">
        <v>289</v>
      </c>
      <c r="RW43" s="681">
        <v>171</v>
      </c>
      <c r="RX43" s="681">
        <v>17</v>
      </c>
      <c r="RY43" s="681">
        <v>13</v>
      </c>
      <c r="RZ43" s="681">
        <v>4</v>
      </c>
      <c r="SA43" s="681">
        <v>7</v>
      </c>
      <c r="SB43" s="681">
        <v>6</v>
      </c>
      <c r="SC43" s="681">
        <v>1</v>
      </c>
      <c r="SD43" s="681">
        <v>10</v>
      </c>
      <c r="SE43" s="681">
        <v>6</v>
      </c>
      <c r="SF43" s="681">
        <v>4</v>
      </c>
      <c r="SG43" s="681">
        <v>529</v>
      </c>
      <c r="SH43" s="681">
        <v>316</v>
      </c>
      <c r="SI43" s="681">
        <v>213</v>
      </c>
      <c r="SJ43" s="681">
        <v>194</v>
      </c>
      <c r="SK43" s="681">
        <v>118</v>
      </c>
      <c r="SL43" s="681">
        <v>76</v>
      </c>
      <c r="SM43" s="681">
        <v>4</v>
      </c>
      <c r="SN43" s="681">
        <v>3</v>
      </c>
      <c r="SO43" s="681">
        <v>1</v>
      </c>
      <c r="SP43" s="681">
        <v>1</v>
      </c>
      <c r="SQ43" s="681">
        <v>1</v>
      </c>
      <c r="SR43" s="682">
        <v>0</v>
      </c>
      <c r="SS43" s="681">
        <v>15</v>
      </c>
      <c r="ST43" s="681">
        <v>11</v>
      </c>
      <c r="SU43" s="681">
        <v>4</v>
      </c>
      <c r="SV43" s="681">
        <v>7</v>
      </c>
      <c r="SW43" s="681">
        <v>5</v>
      </c>
      <c r="SX43" s="681">
        <v>2</v>
      </c>
      <c r="SY43" s="681">
        <v>70</v>
      </c>
      <c r="SZ43" s="681">
        <v>45</v>
      </c>
      <c r="TA43" s="681">
        <v>25</v>
      </c>
      <c r="TB43" s="681">
        <v>106</v>
      </c>
      <c r="TC43" s="681">
        <v>67</v>
      </c>
      <c r="TD43" s="681">
        <v>39</v>
      </c>
      <c r="TE43" s="681">
        <v>6</v>
      </c>
      <c r="TF43" s="681">
        <v>5</v>
      </c>
      <c r="TG43" s="681">
        <v>1</v>
      </c>
      <c r="TH43" s="681">
        <v>159</v>
      </c>
      <c r="TI43" s="681">
        <v>83</v>
      </c>
      <c r="TJ43" s="681">
        <v>76</v>
      </c>
      <c r="TK43" s="681">
        <v>58</v>
      </c>
      <c r="TL43" s="681">
        <v>32</v>
      </c>
      <c r="TM43" s="681">
        <v>26</v>
      </c>
      <c r="TN43" s="681">
        <v>54</v>
      </c>
      <c r="TO43" s="681">
        <v>29</v>
      </c>
      <c r="TP43" s="681">
        <v>25</v>
      </c>
      <c r="TQ43" s="681">
        <v>32</v>
      </c>
      <c r="TR43" s="681">
        <v>20</v>
      </c>
      <c r="TS43" s="681">
        <v>12</v>
      </c>
      <c r="TT43" s="681">
        <v>86</v>
      </c>
      <c r="TU43" s="681">
        <v>49</v>
      </c>
      <c r="TV43" s="681">
        <v>37</v>
      </c>
      <c r="TW43" s="681">
        <v>102</v>
      </c>
      <c r="TX43" s="681">
        <v>52</v>
      </c>
      <c r="TY43" s="681">
        <v>50</v>
      </c>
      <c r="TZ43" s="681">
        <v>145</v>
      </c>
      <c r="UA43" s="681">
        <v>104</v>
      </c>
      <c r="UB43" s="681">
        <v>41</v>
      </c>
      <c r="UC43" s="681">
        <v>50</v>
      </c>
      <c r="UD43" s="681">
        <v>38</v>
      </c>
      <c r="UE43" s="681">
        <v>12</v>
      </c>
      <c r="UF43" s="681">
        <v>2309</v>
      </c>
      <c r="UG43" s="681">
        <v>1328</v>
      </c>
      <c r="UH43" s="681">
        <v>981</v>
      </c>
      <c r="UI43" s="681">
        <v>54</v>
      </c>
      <c r="UJ43" s="681">
        <v>34</v>
      </c>
      <c r="UK43" s="681">
        <v>20</v>
      </c>
      <c r="UL43" s="681">
        <v>102</v>
      </c>
      <c r="UM43" s="681">
        <v>65</v>
      </c>
      <c r="UN43" s="681">
        <v>37</v>
      </c>
      <c r="UO43" s="681">
        <v>368</v>
      </c>
      <c r="UP43" s="681">
        <v>215</v>
      </c>
      <c r="UQ43" s="681">
        <v>153</v>
      </c>
      <c r="UR43" s="681">
        <v>619</v>
      </c>
      <c r="US43" s="681">
        <v>403</v>
      </c>
      <c r="UT43" s="681">
        <v>216</v>
      </c>
      <c r="UU43" s="681">
        <v>17</v>
      </c>
      <c r="UV43" s="681">
        <v>14</v>
      </c>
      <c r="UW43" s="681">
        <v>3</v>
      </c>
      <c r="UX43" s="681">
        <v>6</v>
      </c>
      <c r="UY43" s="681">
        <v>4</v>
      </c>
      <c r="UZ43" s="681">
        <v>2</v>
      </c>
      <c r="VA43" s="681">
        <v>18</v>
      </c>
      <c r="VB43" s="681">
        <v>14</v>
      </c>
      <c r="VC43" s="681">
        <v>4</v>
      </c>
      <c r="VD43" s="681">
        <v>484</v>
      </c>
      <c r="VE43" s="681">
        <v>284</v>
      </c>
      <c r="VF43" s="681">
        <v>200</v>
      </c>
      <c r="VG43" s="681">
        <v>189</v>
      </c>
      <c r="VH43" s="681">
        <v>108</v>
      </c>
      <c r="VI43" s="681">
        <v>81</v>
      </c>
      <c r="VJ43" s="681">
        <v>13</v>
      </c>
      <c r="VK43" s="681">
        <v>10</v>
      </c>
      <c r="VL43" s="681">
        <v>3</v>
      </c>
      <c r="VM43" s="681">
        <v>3</v>
      </c>
      <c r="VN43" s="681">
        <v>2</v>
      </c>
      <c r="VO43" s="681">
        <v>1</v>
      </c>
      <c r="VP43" s="681">
        <v>23</v>
      </c>
      <c r="VQ43" s="681">
        <v>14</v>
      </c>
      <c r="VR43" s="681">
        <v>9</v>
      </c>
      <c r="VS43" s="681">
        <v>10</v>
      </c>
      <c r="VT43" s="681">
        <v>7</v>
      </c>
      <c r="VU43" s="681">
        <v>3</v>
      </c>
      <c r="VV43" s="681">
        <v>97</v>
      </c>
      <c r="VW43" s="681">
        <v>59</v>
      </c>
      <c r="VX43" s="681">
        <v>38</v>
      </c>
      <c r="VY43" s="681">
        <v>107</v>
      </c>
      <c r="VZ43" s="681">
        <v>62</v>
      </c>
      <c r="WA43" s="681">
        <v>45</v>
      </c>
      <c r="WB43" s="681">
        <v>3</v>
      </c>
      <c r="WC43" s="681">
        <v>2</v>
      </c>
      <c r="WD43" s="681">
        <v>1</v>
      </c>
      <c r="WE43" s="681">
        <v>221</v>
      </c>
      <c r="WF43" s="681">
        <v>119</v>
      </c>
      <c r="WG43" s="681">
        <v>102</v>
      </c>
      <c r="WH43" s="681">
        <v>50</v>
      </c>
      <c r="WI43" s="681">
        <v>33</v>
      </c>
      <c r="WJ43" s="681">
        <v>17</v>
      </c>
      <c r="WK43" s="681">
        <v>92</v>
      </c>
      <c r="WL43" s="681">
        <v>49</v>
      </c>
      <c r="WM43" s="681">
        <v>43</v>
      </c>
      <c r="WN43" s="681">
        <v>42</v>
      </c>
      <c r="WO43" s="681">
        <v>21</v>
      </c>
      <c r="WP43" s="681">
        <v>21</v>
      </c>
      <c r="WQ43" s="681">
        <v>100</v>
      </c>
      <c r="WR43" s="681">
        <v>54</v>
      </c>
      <c r="WS43" s="681">
        <v>46</v>
      </c>
      <c r="WT43" s="681">
        <v>153</v>
      </c>
      <c r="WU43" s="681">
        <v>73</v>
      </c>
      <c r="WV43" s="681">
        <v>80</v>
      </c>
      <c r="WW43" s="681">
        <v>189</v>
      </c>
      <c r="WX43" s="681">
        <v>115</v>
      </c>
      <c r="WY43" s="681">
        <v>74</v>
      </c>
      <c r="WZ43" s="681">
        <v>84</v>
      </c>
      <c r="XA43" s="681">
        <v>59</v>
      </c>
      <c r="XB43" s="681">
        <v>25</v>
      </c>
      <c r="XC43" s="681">
        <v>2875</v>
      </c>
      <c r="XD43" s="681">
        <v>1590</v>
      </c>
      <c r="XE43" s="681">
        <v>1285</v>
      </c>
      <c r="XF43" s="681">
        <v>74</v>
      </c>
      <c r="XG43" s="681">
        <v>47</v>
      </c>
      <c r="XH43" s="681">
        <v>27</v>
      </c>
      <c r="XI43" s="681">
        <v>117</v>
      </c>
      <c r="XJ43" s="681">
        <v>69</v>
      </c>
      <c r="XK43" s="681">
        <v>48</v>
      </c>
      <c r="XL43" s="681">
        <v>496</v>
      </c>
      <c r="XM43" s="681">
        <v>313</v>
      </c>
      <c r="XN43" s="681">
        <v>183</v>
      </c>
      <c r="XO43" s="681">
        <v>796</v>
      </c>
      <c r="XP43" s="681">
        <v>471</v>
      </c>
      <c r="XQ43" s="681">
        <v>325</v>
      </c>
      <c r="XR43" s="681">
        <v>16</v>
      </c>
      <c r="XS43" s="681">
        <v>10</v>
      </c>
      <c r="XT43" s="681">
        <v>6</v>
      </c>
      <c r="XU43" s="681">
        <v>6</v>
      </c>
      <c r="XV43" s="681">
        <v>2</v>
      </c>
      <c r="XW43" s="681">
        <v>4</v>
      </c>
      <c r="XX43" s="681">
        <v>8</v>
      </c>
      <c r="XY43" s="681">
        <v>6</v>
      </c>
      <c r="XZ43" s="681">
        <v>2</v>
      </c>
      <c r="YA43" s="681">
        <v>643</v>
      </c>
      <c r="YB43" s="681">
        <v>390</v>
      </c>
      <c r="YC43" s="681">
        <v>253</v>
      </c>
      <c r="YD43" s="681">
        <v>221</v>
      </c>
      <c r="YE43" s="681">
        <v>127</v>
      </c>
      <c r="YF43" s="681">
        <v>94</v>
      </c>
      <c r="YG43" s="681">
        <v>9</v>
      </c>
      <c r="YH43" s="681">
        <v>4</v>
      </c>
      <c r="YI43" s="681">
        <v>5</v>
      </c>
      <c r="YJ43" s="681">
        <v>5</v>
      </c>
      <c r="YK43" s="681">
        <v>5</v>
      </c>
      <c r="YL43" s="682">
        <v>0</v>
      </c>
      <c r="YM43" s="681">
        <v>19</v>
      </c>
      <c r="YN43" s="681">
        <v>13</v>
      </c>
      <c r="YO43" s="681">
        <v>6</v>
      </c>
      <c r="YP43" s="681">
        <v>12</v>
      </c>
      <c r="YQ43" s="681">
        <v>11</v>
      </c>
      <c r="YR43" s="681">
        <v>1</v>
      </c>
      <c r="YS43" s="681">
        <v>190</v>
      </c>
      <c r="YT43" s="681">
        <v>117</v>
      </c>
      <c r="YU43" s="681">
        <v>73</v>
      </c>
      <c r="YV43" s="681">
        <v>160</v>
      </c>
      <c r="YW43" s="681">
        <v>92</v>
      </c>
      <c r="YX43" s="681">
        <v>68</v>
      </c>
      <c r="YY43" s="681">
        <v>10</v>
      </c>
      <c r="YZ43" s="681">
        <v>9</v>
      </c>
      <c r="ZA43" s="681">
        <v>1</v>
      </c>
      <c r="ZB43" s="681">
        <v>228</v>
      </c>
      <c r="ZC43" s="681">
        <v>116</v>
      </c>
      <c r="ZD43" s="681">
        <v>112</v>
      </c>
      <c r="ZE43" s="681">
        <v>87</v>
      </c>
      <c r="ZF43" s="681">
        <v>49</v>
      </c>
      <c r="ZG43" s="681">
        <v>38</v>
      </c>
      <c r="ZH43" s="681">
        <v>72</v>
      </c>
      <c r="ZI43" s="681">
        <v>41</v>
      </c>
      <c r="ZJ43" s="681">
        <v>31</v>
      </c>
      <c r="ZK43" s="681">
        <v>48</v>
      </c>
      <c r="ZL43" s="681">
        <v>28</v>
      </c>
      <c r="ZM43" s="681">
        <v>20</v>
      </c>
      <c r="ZN43" s="681">
        <v>96</v>
      </c>
      <c r="ZO43" s="681">
        <v>53</v>
      </c>
      <c r="ZP43" s="681">
        <v>43</v>
      </c>
      <c r="ZQ43" s="681">
        <v>211</v>
      </c>
      <c r="ZR43" s="681">
        <v>112</v>
      </c>
      <c r="ZS43" s="681">
        <v>99</v>
      </c>
      <c r="ZT43" s="681">
        <v>240</v>
      </c>
      <c r="ZU43" s="681">
        <v>150</v>
      </c>
      <c r="ZV43" s="681">
        <v>90</v>
      </c>
      <c r="ZW43" s="681">
        <v>102</v>
      </c>
      <c r="ZX43" s="681">
        <v>64</v>
      </c>
      <c r="ZY43" s="681">
        <v>38</v>
      </c>
      <c r="ZZ43" s="681">
        <v>3196</v>
      </c>
      <c r="AAA43" s="681">
        <v>1779</v>
      </c>
      <c r="AAB43" s="681">
        <v>1417</v>
      </c>
      <c r="AAC43" s="681">
        <v>134</v>
      </c>
      <c r="AAD43" s="681">
        <v>72</v>
      </c>
      <c r="AAE43" s="681">
        <v>62</v>
      </c>
      <c r="AAF43" s="681">
        <v>133</v>
      </c>
      <c r="AAG43" s="681">
        <v>76</v>
      </c>
      <c r="AAH43" s="681">
        <v>57</v>
      </c>
      <c r="AAI43" s="681">
        <v>616</v>
      </c>
      <c r="AAJ43" s="681">
        <v>364</v>
      </c>
      <c r="AAK43" s="681">
        <v>252</v>
      </c>
      <c r="AAL43" s="681">
        <v>796</v>
      </c>
      <c r="AAM43" s="681">
        <v>460</v>
      </c>
      <c r="AAN43" s="681">
        <v>336</v>
      </c>
      <c r="AAO43" s="681">
        <v>22</v>
      </c>
      <c r="AAP43" s="681">
        <v>16</v>
      </c>
      <c r="AAQ43" s="681">
        <v>6</v>
      </c>
      <c r="AAR43" s="681">
        <v>16</v>
      </c>
      <c r="AAS43" s="681">
        <v>11</v>
      </c>
      <c r="AAT43" s="681">
        <v>5</v>
      </c>
      <c r="AAU43" s="681">
        <v>11</v>
      </c>
      <c r="AAV43" s="681">
        <v>7</v>
      </c>
      <c r="AAW43" s="681">
        <v>4</v>
      </c>
      <c r="AAX43" s="681">
        <v>942</v>
      </c>
      <c r="AAY43" s="681">
        <v>549</v>
      </c>
      <c r="AAZ43" s="681">
        <v>393</v>
      </c>
      <c r="ABA43" s="681">
        <v>216</v>
      </c>
      <c r="ABB43" s="681">
        <v>118</v>
      </c>
      <c r="ABC43" s="681">
        <v>98</v>
      </c>
      <c r="ABD43" s="681">
        <v>12</v>
      </c>
      <c r="ABE43" s="681">
        <v>8</v>
      </c>
      <c r="ABF43" s="681">
        <v>4</v>
      </c>
      <c r="ABG43" s="681">
        <v>2</v>
      </c>
      <c r="ABH43" s="681">
        <v>2</v>
      </c>
      <c r="ABI43" s="682">
        <v>0</v>
      </c>
      <c r="ABJ43" s="681">
        <v>9</v>
      </c>
      <c r="ABK43" s="681">
        <v>7</v>
      </c>
      <c r="ABL43" s="681">
        <v>2</v>
      </c>
      <c r="ABM43" s="681">
        <v>11</v>
      </c>
      <c r="ABN43" s="681">
        <v>11</v>
      </c>
      <c r="ABO43" s="682">
        <v>0</v>
      </c>
      <c r="ABP43" s="681">
        <v>177</v>
      </c>
      <c r="ABQ43" s="681">
        <v>97</v>
      </c>
      <c r="ABR43" s="681">
        <v>80</v>
      </c>
      <c r="ABS43" s="681">
        <v>105</v>
      </c>
      <c r="ABT43" s="681">
        <v>80</v>
      </c>
      <c r="ABU43" s="681">
        <v>25</v>
      </c>
      <c r="ABV43" s="681">
        <v>14</v>
      </c>
      <c r="ABW43" s="681">
        <v>11</v>
      </c>
      <c r="ABX43" s="681">
        <v>3</v>
      </c>
      <c r="ABY43" s="681">
        <v>314</v>
      </c>
      <c r="ABZ43" s="681">
        <v>158</v>
      </c>
      <c r="ACA43" s="681">
        <v>156</v>
      </c>
      <c r="ACB43" s="681">
        <v>106</v>
      </c>
      <c r="ACC43" s="681">
        <v>71</v>
      </c>
      <c r="ACD43" s="681">
        <v>35</v>
      </c>
      <c r="ACE43" s="681">
        <v>91</v>
      </c>
      <c r="ACF43" s="681">
        <v>43</v>
      </c>
      <c r="ACG43" s="681">
        <v>48</v>
      </c>
      <c r="ACH43" s="681">
        <v>43</v>
      </c>
      <c r="ACI43" s="681">
        <v>22</v>
      </c>
      <c r="ACJ43" s="681">
        <v>21</v>
      </c>
      <c r="ACK43" s="681">
        <v>107</v>
      </c>
      <c r="ACL43" s="681">
        <v>62</v>
      </c>
      <c r="ACM43" s="681">
        <v>45</v>
      </c>
      <c r="ACN43" s="681">
        <v>214</v>
      </c>
      <c r="ACO43" s="681">
        <v>121</v>
      </c>
      <c r="ACP43" s="681">
        <v>93</v>
      </c>
      <c r="ACQ43" s="681">
        <v>151</v>
      </c>
      <c r="ACR43" s="681">
        <v>106</v>
      </c>
      <c r="ACS43" s="681">
        <v>45</v>
      </c>
      <c r="ACT43" s="681">
        <v>142</v>
      </c>
      <c r="ACU43" s="681">
        <v>96</v>
      </c>
      <c r="ACV43" s="681">
        <v>46</v>
      </c>
      <c r="ACW43" s="681">
        <v>3035</v>
      </c>
      <c r="ACX43" s="681">
        <v>1679</v>
      </c>
      <c r="ACY43" s="681">
        <v>1356</v>
      </c>
      <c r="ACZ43" s="681">
        <v>174</v>
      </c>
      <c r="ADA43" s="681">
        <v>104</v>
      </c>
      <c r="ADB43" s="681">
        <v>70</v>
      </c>
      <c r="ADC43" s="681">
        <v>130</v>
      </c>
      <c r="ADD43" s="681">
        <v>79</v>
      </c>
      <c r="ADE43" s="681">
        <v>51</v>
      </c>
      <c r="ADF43" s="681">
        <v>622</v>
      </c>
      <c r="ADG43" s="681">
        <v>356</v>
      </c>
      <c r="ADH43" s="681">
        <v>266</v>
      </c>
      <c r="ADI43" s="681">
        <v>994</v>
      </c>
      <c r="ADJ43" s="681">
        <v>602</v>
      </c>
      <c r="ADK43" s="681">
        <v>392</v>
      </c>
      <c r="ADL43" s="681">
        <v>23</v>
      </c>
      <c r="ADM43" s="681">
        <v>16</v>
      </c>
      <c r="ADN43" s="681">
        <v>7</v>
      </c>
      <c r="ADO43" s="681">
        <v>10</v>
      </c>
      <c r="ADP43" s="681">
        <v>9</v>
      </c>
      <c r="ADQ43" s="681">
        <v>1</v>
      </c>
      <c r="ADR43" s="681">
        <v>11</v>
      </c>
      <c r="ADS43" s="681">
        <v>9</v>
      </c>
      <c r="ADT43" s="681">
        <v>2</v>
      </c>
      <c r="ADU43" s="681">
        <v>1195</v>
      </c>
      <c r="ADV43" s="681">
        <v>656</v>
      </c>
      <c r="ADW43" s="681">
        <v>539</v>
      </c>
      <c r="ADX43" s="681">
        <v>275</v>
      </c>
      <c r="ADY43" s="681">
        <v>150</v>
      </c>
      <c r="ADZ43" s="681">
        <v>125</v>
      </c>
      <c r="AEA43" s="681">
        <v>8</v>
      </c>
      <c r="AEB43" s="681">
        <v>4</v>
      </c>
      <c r="AEC43" s="681">
        <v>4</v>
      </c>
      <c r="AED43" s="681">
        <v>8</v>
      </c>
      <c r="AEE43" s="681">
        <v>4</v>
      </c>
      <c r="AEF43" s="681">
        <v>4</v>
      </c>
      <c r="AEG43" s="681">
        <v>16</v>
      </c>
      <c r="AEH43" s="681">
        <v>8</v>
      </c>
      <c r="AEI43" s="681">
        <v>8</v>
      </c>
      <c r="AEJ43" s="681">
        <v>8</v>
      </c>
      <c r="AEK43" s="681">
        <v>7</v>
      </c>
      <c r="AEL43" s="681">
        <v>1</v>
      </c>
      <c r="AEM43" s="681">
        <v>166</v>
      </c>
      <c r="AEN43" s="681">
        <v>109</v>
      </c>
      <c r="AEO43" s="681">
        <v>57</v>
      </c>
      <c r="AEP43" s="681">
        <v>111</v>
      </c>
      <c r="AEQ43" s="681">
        <v>64</v>
      </c>
      <c r="AER43" s="681">
        <v>47</v>
      </c>
      <c r="AES43" s="681">
        <v>12</v>
      </c>
      <c r="AET43" s="681">
        <v>5</v>
      </c>
      <c r="AEU43" s="681">
        <v>7</v>
      </c>
      <c r="AEV43" s="681">
        <v>290</v>
      </c>
      <c r="AEW43" s="681">
        <v>149</v>
      </c>
      <c r="AEX43" s="681">
        <v>141</v>
      </c>
      <c r="AEY43" s="681">
        <v>101</v>
      </c>
      <c r="AEZ43" s="681">
        <v>51</v>
      </c>
      <c r="AFA43" s="681">
        <v>50</v>
      </c>
      <c r="AFB43" s="681">
        <v>116</v>
      </c>
      <c r="AFC43" s="681">
        <v>58</v>
      </c>
      <c r="AFD43" s="681">
        <v>58</v>
      </c>
      <c r="AFE43" s="681">
        <v>42</v>
      </c>
      <c r="AFF43" s="681">
        <v>27</v>
      </c>
      <c r="AFG43" s="681">
        <v>15</v>
      </c>
      <c r="AFH43" s="681">
        <v>109</v>
      </c>
      <c r="AFI43" s="681">
        <v>58</v>
      </c>
      <c r="AFJ43" s="681">
        <v>51</v>
      </c>
      <c r="AFK43" s="681">
        <v>211</v>
      </c>
      <c r="AFL43" s="681">
        <v>107</v>
      </c>
      <c r="AFM43" s="681">
        <v>104</v>
      </c>
      <c r="AFN43" s="681">
        <v>179</v>
      </c>
      <c r="AFO43" s="681">
        <v>108</v>
      </c>
      <c r="AFP43" s="681">
        <v>71</v>
      </c>
      <c r="AFQ43" s="681">
        <v>181</v>
      </c>
      <c r="AFR43" s="681">
        <v>103</v>
      </c>
      <c r="AFS43" s="681">
        <v>78</v>
      </c>
      <c r="AFT43" s="681">
        <v>3300</v>
      </c>
      <c r="AFU43" s="681">
        <v>1852</v>
      </c>
      <c r="AFV43" s="681">
        <v>1448</v>
      </c>
      <c r="AFW43" s="681">
        <v>169</v>
      </c>
      <c r="AFX43" s="681">
        <v>102</v>
      </c>
      <c r="AFY43" s="681">
        <v>67</v>
      </c>
      <c r="AFZ43" s="681">
        <v>155</v>
      </c>
      <c r="AGA43" s="681">
        <v>95</v>
      </c>
      <c r="AGB43" s="681">
        <v>60</v>
      </c>
      <c r="AGC43" s="681">
        <v>684</v>
      </c>
      <c r="AGD43" s="681">
        <v>394</v>
      </c>
      <c r="AGE43" s="681">
        <v>290</v>
      </c>
      <c r="AGF43" s="681">
        <v>1072</v>
      </c>
      <c r="AGG43" s="681">
        <v>645</v>
      </c>
      <c r="AGH43" s="681">
        <v>427</v>
      </c>
      <c r="AGI43" s="681">
        <v>11</v>
      </c>
      <c r="AGJ43" s="681">
        <v>7</v>
      </c>
      <c r="AGK43" s="681">
        <v>4</v>
      </c>
      <c r="AGL43" s="681">
        <v>16</v>
      </c>
      <c r="AGM43" s="681">
        <v>11</v>
      </c>
      <c r="AGN43" s="681">
        <v>5</v>
      </c>
      <c r="AGO43" s="681">
        <v>16</v>
      </c>
      <c r="AGP43" s="681">
        <v>11</v>
      </c>
      <c r="AGQ43" s="681">
        <v>5</v>
      </c>
      <c r="AGR43" s="681">
        <v>1355</v>
      </c>
      <c r="AGS43" s="681">
        <v>716</v>
      </c>
      <c r="AGT43" s="681">
        <v>639</v>
      </c>
      <c r="AGU43" s="681">
        <v>244</v>
      </c>
      <c r="AGV43" s="681">
        <v>137</v>
      </c>
      <c r="AGW43" s="681">
        <v>107</v>
      </c>
      <c r="AGX43" s="681">
        <v>10</v>
      </c>
      <c r="AGY43" s="681">
        <v>7</v>
      </c>
      <c r="AGZ43" s="681">
        <v>3</v>
      </c>
      <c r="AHA43" s="681">
        <v>9</v>
      </c>
      <c r="AHB43" s="681">
        <v>7</v>
      </c>
      <c r="AHC43" s="681">
        <v>2</v>
      </c>
      <c r="AHD43" s="681">
        <v>22</v>
      </c>
      <c r="AHE43" s="681">
        <v>18</v>
      </c>
      <c r="AHF43" s="681">
        <v>4</v>
      </c>
      <c r="AHG43" s="681">
        <v>21</v>
      </c>
      <c r="AHH43" s="681">
        <v>17</v>
      </c>
      <c r="AHI43" s="681">
        <v>4</v>
      </c>
      <c r="AHJ43" s="681">
        <v>164</v>
      </c>
      <c r="AHK43" s="681">
        <v>105</v>
      </c>
      <c r="AHL43" s="681">
        <v>59</v>
      </c>
      <c r="AHM43" s="681">
        <v>83</v>
      </c>
      <c r="AHN43" s="681">
        <v>56</v>
      </c>
      <c r="AHO43" s="681">
        <v>27</v>
      </c>
      <c r="AHP43" s="681">
        <v>14</v>
      </c>
      <c r="AHQ43" s="681">
        <v>11</v>
      </c>
      <c r="AHR43" s="684">
        <v>3</v>
      </c>
    </row>
    <row r="44" spans="2:902" ht="57" customHeight="1">
      <c r="B44" s="542" t="s">
        <v>235</v>
      </c>
      <c r="C44" s="680">
        <v>38</v>
      </c>
      <c r="D44" s="681">
        <v>20</v>
      </c>
      <c r="E44" s="681">
        <v>18</v>
      </c>
      <c r="F44" s="681">
        <v>5</v>
      </c>
      <c r="G44" s="681">
        <v>2</v>
      </c>
      <c r="H44" s="681">
        <v>3</v>
      </c>
      <c r="I44" s="681">
        <v>15</v>
      </c>
      <c r="J44" s="681">
        <v>6</v>
      </c>
      <c r="K44" s="681">
        <v>9</v>
      </c>
      <c r="L44" s="681">
        <v>3</v>
      </c>
      <c r="M44" s="681">
        <v>1</v>
      </c>
      <c r="N44" s="681">
        <v>2</v>
      </c>
      <c r="O44" s="681">
        <v>39</v>
      </c>
      <c r="P44" s="681">
        <v>13</v>
      </c>
      <c r="Q44" s="681">
        <v>26</v>
      </c>
      <c r="R44" s="681">
        <v>3</v>
      </c>
      <c r="S44" s="681">
        <v>2</v>
      </c>
      <c r="T44" s="681">
        <v>1</v>
      </c>
      <c r="U44" s="681">
        <v>12</v>
      </c>
      <c r="V44" s="681">
        <v>7</v>
      </c>
      <c r="W44" s="681">
        <v>5</v>
      </c>
      <c r="X44" s="681">
        <v>1</v>
      </c>
      <c r="Y44" s="682">
        <v>0</v>
      </c>
      <c r="Z44" s="681">
        <v>1</v>
      </c>
      <c r="AA44" s="681">
        <v>103</v>
      </c>
      <c r="AB44" s="681">
        <v>63</v>
      </c>
      <c r="AC44" s="681">
        <v>40</v>
      </c>
      <c r="AD44" s="681">
        <v>6</v>
      </c>
      <c r="AE44" s="681">
        <v>2</v>
      </c>
      <c r="AF44" s="681">
        <v>4</v>
      </c>
      <c r="AG44" s="681">
        <v>8</v>
      </c>
      <c r="AH44" s="681">
        <v>3</v>
      </c>
      <c r="AI44" s="681">
        <v>5</v>
      </c>
      <c r="AJ44" s="681">
        <v>18</v>
      </c>
      <c r="AK44" s="681">
        <v>10</v>
      </c>
      <c r="AL44" s="681">
        <v>8</v>
      </c>
      <c r="AM44" s="681">
        <v>25</v>
      </c>
      <c r="AN44" s="681">
        <v>17</v>
      </c>
      <c r="AO44" s="681">
        <v>8</v>
      </c>
      <c r="AP44" s="682">
        <v>0</v>
      </c>
      <c r="AQ44" s="682">
        <v>0</v>
      </c>
      <c r="AR44" s="682">
        <v>0</v>
      </c>
      <c r="AS44" s="682">
        <v>0</v>
      </c>
      <c r="AT44" s="682">
        <v>0</v>
      </c>
      <c r="AU44" s="682">
        <v>0</v>
      </c>
      <c r="AV44" s="681">
        <v>1</v>
      </c>
      <c r="AW44" s="682">
        <v>0</v>
      </c>
      <c r="AX44" s="681">
        <v>1</v>
      </c>
      <c r="AY44" s="681">
        <v>70</v>
      </c>
      <c r="AZ44" s="681">
        <v>25</v>
      </c>
      <c r="BA44" s="681">
        <v>45</v>
      </c>
      <c r="BB44" s="681">
        <v>30</v>
      </c>
      <c r="BC44" s="681">
        <v>16</v>
      </c>
      <c r="BD44" s="681">
        <v>14</v>
      </c>
      <c r="BE44" s="681">
        <v>1</v>
      </c>
      <c r="BF44" s="682">
        <v>0</v>
      </c>
      <c r="BG44" s="681">
        <v>1</v>
      </c>
      <c r="BH44" s="682">
        <v>0</v>
      </c>
      <c r="BI44" s="682">
        <v>0</v>
      </c>
      <c r="BJ44" s="682">
        <v>0</v>
      </c>
      <c r="BK44" s="682">
        <v>0</v>
      </c>
      <c r="BL44" s="682">
        <v>0</v>
      </c>
      <c r="BM44" s="682">
        <v>0</v>
      </c>
      <c r="BN44" s="682">
        <v>0</v>
      </c>
      <c r="BO44" s="682">
        <v>0</v>
      </c>
      <c r="BP44" s="682">
        <v>0</v>
      </c>
      <c r="BQ44" s="681">
        <v>2</v>
      </c>
      <c r="BR44" s="681">
        <v>1</v>
      </c>
      <c r="BS44" s="681">
        <v>1</v>
      </c>
      <c r="BT44" s="681">
        <v>2</v>
      </c>
      <c r="BU44" s="682">
        <v>0</v>
      </c>
      <c r="BV44" s="681">
        <v>2</v>
      </c>
      <c r="BW44" s="682">
        <v>0</v>
      </c>
      <c r="BX44" s="682">
        <v>0</v>
      </c>
      <c r="BY44" s="682">
        <v>0</v>
      </c>
      <c r="BZ44" s="681">
        <v>42</v>
      </c>
      <c r="CA44" s="681">
        <v>19</v>
      </c>
      <c r="CB44" s="681">
        <v>23</v>
      </c>
      <c r="CC44" s="681">
        <v>4</v>
      </c>
      <c r="CD44" s="681">
        <v>2</v>
      </c>
      <c r="CE44" s="681">
        <v>2</v>
      </c>
      <c r="CF44" s="681">
        <v>14</v>
      </c>
      <c r="CG44" s="681">
        <v>7</v>
      </c>
      <c r="CH44" s="681">
        <v>7</v>
      </c>
      <c r="CI44" s="681">
        <v>7</v>
      </c>
      <c r="CJ44" s="681">
        <v>4</v>
      </c>
      <c r="CK44" s="681">
        <v>3</v>
      </c>
      <c r="CL44" s="681">
        <v>21</v>
      </c>
      <c r="CM44" s="681">
        <v>12</v>
      </c>
      <c r="CN44" s="681">
        <v>9</v>
      </c>
      <c r="CO44" s="681">
        <v>4</v>
      </c>
      <c r="CP44" s="681">
        <v>1</v>
      </c>
      <c r="CQ44" s="681">
        <v>3</v>
      </c>
      <c r="CR44" s="681">
        <v>18</v>
      </c>
      <c r="CS44" s="681">
        <v>10</v>
      </c>
      <c r="CT44" s="681">
        <v>8</v>
      </c>
      <c r="CU44" s="681">
        <v>4</v>
      </c>
      <c r="CV44" s="681">
        <v>2</v>
      </c>
      <c r="CW44" s="681">
        <v>2</v>
      </c>
      <c r="CX44" s="681">
        <v>131</v>
      </c>
      <c r="CY44" s="681">
        <v>68</v>
      </c>
      <c r="CZ44" s="681">
        <v>63</v>
      </c>
      <c r="DA44" s="681">
        <v>7</v>
      </c>
      <c r="DB44" s="681">
        <v>6</v>
      </c>
      <c r="DC44" s="681">
        <v>1</v>
      </c>
      <c r="DD44" s="681">
        <v>8</v>
      </c>
      <c r="DE44" s="681">
        <v>5</v>
      </c>
      <c r="DF44" s="681">
        <v>3</v>
      </c>
      <c r="DG44" s="681">
        <v>29</v>
      </c>
      <c r="DH44" s="681">
        <v>16</v>
      </c>
      <c r="DI44" s="681">
        <v>13</v>
      </c>
      <c r="DJ44" s="681">
        <v>26</v>
      </c>
      <c r="DK44" s="681">
        <v>13</v>
      </c>
      <c r="DL44" s="681">
        <v>13</v>
      </c>
      <c r="DM44" s="681">
        <v>5</v>
      </c>
      <c r="DN44" s="681">
        <v>1</v>
      </c>
      <c r="DO44" s="681">
        <v>4</v>
      </c>
      <c r="DP44" s="682">
        <v>0</v>
      </c>
      <c r="DQ44" s="682">
        <v>0</v>
      </c>
      <c r="DR44" s="682">
        <v>0</v>
      </c>
      <c r="DS44" s="682">
        <v>0</v>
      </c>
      <c r="DT44" s="682">
        <v>0</v>
      </c>
      <c r="DU44" s="682">
        <v>0</v>
      </c>
      <c r="DV44" s="681">
        <v>84</v>
      </c>
      <c r="DW44" s="681">
        <v>36</v>
      </c>
      <c r="DX44" s="681">
        <v>48</v>
      </c>
      <c r="DY44" s="681">
        <v>15</v>
      </c>
      <c r="DZ44" s="681">
        <v>9</v>
      </c>
      <c r="EA44" s="681">
        <v>6</v>
      </c>
      <c r="EB44" s="682">
        <v>0</v>
      </c>
      <c r="EC44" s="682">
        <v>0</v>
      </c>
      <c r="ED44" s="682">
        <v>0</v>
      </c>
      <c r="EE44" s="682">
        <v>0</v>
      </c>
      <c r="EF44" s="682">
        <v>0</v>
      </c>
      <c r="EG44" s="682">
        <v>0</v>
      </c>
      <c r="EH44" s="681">
        <v>2</v>
      </c>
      <c r="EI44" s="681">
        <v>1</v>
      </c>
      <c r="EJ44" s="681">
        <v>1</v>
      </c>
      <c r="EK44" s="681">
        <v>1</v>
      </c>
      <c r="EL44" s="681">
        <v>1</v>
      </c>
      <c r="EM44" s="682">
        <v>0</v>
      </c>
      <c r="EN44" s="681">
        <v>2</v>
      </c>
      <c r="EO44" s="681">
        <v>2</v>
      </c>
      <c r="EP44" s="682">
        <v>0</v>
      </c>
      <c r="EQ44" s="681">
        <v>6</v>
      </c>
      <c r="ER44" s="681">
        <v>4</v>
      </c>
      <c r="ES44" s="681">
        <v>2</v>
      </c>
      <c r="ET44" s="682">
        <v>0</v>
      </c>
      <c r="EU44" s="682">
        <v>0</v>
      </c>
      <c r="EV44" s="682">
        <v>0</v>
      </c>
      <c r="EW44" s="681">
        <v>30</v>
      </c>
      <c r="EX44" s="681">
        <v>15</v>
      </c>
      <c r="EY44" s="681">
        <v>15</v>
      </c>
      <c r="EZ44" s="681">
        <v>2</v>
      </c>
      <c r="FA44" s="681">
        <v>1</v>
      </c>
      <c r="FB44" s="681">
        <v>1</v>
      </c>
      <c r="FC44" s="681">
        <v>20</v>
      </c>
      <c r="FD44" s="681">
        <v>15</v>
      </c>
      <c r="FE44" s="681">
        <v>5</v>
      </c>
      <c r="FF44" s="681">
        <v>3</v>
      </c>
      <c r="FG44" s="682">
        <v>0</v>
      </c>
      <c r="FH44" s="681">
        <v>3</v>
      </c>
      <c r="FI44" s="681">
        <v>24</v>
      </c>
      <c r="FJ44" s="681">
        <v>11</v>
      </c>
      <c r="FK44" s="681">
        <v>13</v>
      </c>
      <c r="FL44" s="681">
        <v>5</v>
      </c>
      <c r="FM44" s="682">
        <v>0</v>
      </c>
      <c r="FN44" s="681">
        <v>5</v>
      </c>
      <c r="FO44" s="681">
        <v>9</v>
      </c>
      <c r="FP44" s="681">
        <v>7</v>
      </c>
      <c r="FQ44" s="681">
        <v>2</v>
      </c>
      <c r="FR44" s="681">
        <v>5</v>
      </c>
      <c r="FS44" s="681">
        <v>4</v>
      </c>
      <c r="FT44" s="681">
        <v>1</v>
      </c>
      <c r="FU44" s="681">
        <v>122</v>
      </c>
      <c r="FV44" s="681">
        <v>57</v>
      </c>
      <c r="FW44" s="681">
        <v>65</v>
      </c>
      <c r="FX44" s="681">
        <v>15</v>
      </c>
      <c r="FY44" s="681">
        <v>9</v>
      </c>
      <c r="FZ44" s="681">
        <v>6</v>
      </c>
      <c r="GA44" s="681">
        <v>13</v>
      </c>
      <c r="GB44" s="681">
        <v>10</v>
      </c>
      <c r="GC44" s="681">
        <v>3</v>
      </c>
      <c r="GD44" s="681">
        <v>41</v>
      </c>
      <c r="GE44" s="681">
        <v>21</v>
      </c>
      <c r="GF44" s="681">
        <v>20</v>
      </c>
      <c r="GG44" s="681">
        <v>28</v>
      </c>
      <c r="GH44" s="681">
        <v>15</v>
      </c>
      <c r="GI44" s="681">
        <v>13</v>
      </c>
      <c r="GJ44" s="681">
        <v>3</v>
      </c>
      <c r="GK44" s="681">
        <v>1</v>
      </c>
      <c r="GL44" s="681">
        <v>2</v>
      </c>
      <c r="GM44" s="682">
        <v>0</v>
      </c>
      <c r="GN44" s="682">
        <v>0</v>
      </c>
      <c r="GO44" s="682">
        <v>0</v>
      </c>
      <c r="GP44" s="681">
        <v>1</v>
      </c>
      <c r="GQ44" s="681">
        <v>1</v>
      </c>
      <c r="GR44" s="682">
        <v>0</v>
      </c>
      <c r="GS44" s="681">
        <v>83</v>
      </c>
      <c r="GT44" s="681">
        <v>40</v>
      </c>
      <c r="GU44" s="681">
        <v>43</v>
      </c>
      <c r="GV44" s="681">
        <v>20</v>
      </c>
      <c r="GW44" s="681">
        <v>10</v>
      </c>
      <c r="GX44" s="681">
        <v>10</v>
      </c>
      <c r="GY44" s="682">
        <v>0</v>
      </c>
      <c r="GZ44" s="682">
        <v>0</v>
      </c>
      <c r="HA44" s="682">
        <v>0</v>
      </c>
      <c r="HB44" s="682">
        <v>0</v>
      </c>
      <c r="HC44" s="682">
        <v>0</v>
      </c>
      <c r="HD44" s="682">
        <v>0</v>
      </c>
      <c r="HE44" s="681">
        <v>2</v>
      </c>
      <c r="HF44" s="681">
        <v>2</v>
      </c>
      <c r="HG44" s="682">
        <v>0</v>
      </c>
      <c r="HH44" s="681">
        <v>2</v>
      </c>
      <c r="HI44" s="682">
        <v>0</v>
      </c>
      <c r="HJ44" s="681">
        <v>2</v>
      </c>
      <c r="HK44" s="681">
        <v>7</v>
      </c>
      <c r="HL44" s="681">
        <v>5</v>
      </c>
      <c r="HM44" s="681">
        <v>2</v>
      </c>
      <c r="HN44" s="681">
        <v>3</v>
      </c>
      <c r="HO44" s="681">
        <v>3</v>
      </c>
      <c r="HP44" s="682">
        <v>0</v>
      </c>
      <c r="HQ44" s="682">
        <v>0</v>
      </c>
      <c r="HR44" s="682">
        <v>0</v>
      </c>
      <c r="HS44" s="682">
        <v>0</v>
      </c>
      <c r="HT44" s="681">
        <v>28</v>
      </c>
      <c r="HU44" s="681">
        <v>12</v>
      </c>
      <c r="HV44" s="681">
        <v>16</v>
      </c>
      <c r="HW44" s="681">
        <v>2</v>
      </c>
      <c r="HX44" s="681">
        <v>1</v>
      </c>
      <c r="HY44" s="681">
        <v>1</v>
      </c>
      <c r="HZ44" s="681">
        <v>18</v>
      </c>
      <c r="IA44" s="681">
        <v>6</v>
      </c>
      <c r="IB44" s="681">
        <v>12</v>
      </c>
      <c r="IC44" s="681">
        <v>2</v>
      </c>
      <c r="ID44" s="681">
        <v>1</v>
      </c>
      <c r="IE44" s="681">
        <v>1</v>
      </c>
      <c r="IF44" s="681">
        <v>31</v>
      </c>
      <c r="IG44" s="681">
        <v>15</v>
      </c>
      <c r="IH44" s="681">
        <v>16</v>
      </c>
      <c r="II44" s="681">
        <v>2</v>
      </c>
      <c r="IJ44" s="681">
        <v>1</v>
      </c>
      <c r="IK44" s="681">
        <v>1</v>
      </c>
      <c r="IL44" s="681">
        <v>20</v>
      </c>
      <c r="IM44" s="681">
        <v>12</v>
      </c>
      <c r="IN44" s="681">
        <v>8</v>
      </c>
      <c r="IO44" s="681">
        <v>2</v>
      </c>
      <c r="IP44" s="681">
        <v>2</v>
      </c>
      <c r="IQ44" s="682">
        <v>0</v>
      </c>
      <c r="IR44" s="681">
        <v>112</v>
      </c>
      <c r="IS44" s="681">
        <v>52</v>
      </c>
      <c r="IT44" s="681">
        <v>60</v>
      </c>
      <c r="IU44" s="681">
        <v>16</v>
      </c>
      <c r="IV44" s="681">
        <v>11</v>
      </c>
      <c r="IW44" s="681">
        <v>5</v>
      </c>
      <c r="IX44" s="681">
        <v>6</v>
      </c>
      <c r="IY44" s="681">
        <v>2</v>
      </c>
      <c r="IZ44" s="681">
        <v>4</v>
      </c>
      <c r="JA44" s="681">
        <v>25</v>
      </c>
      <c r="JB44" s="681">
        <v>13</v>
      </c>
      <c r="JC44" s="681">
        <v>12</v>
      </c>
      <c r="JD44" s="681">
        <v>27</v>
      </c>
      <c r="JE44" s="681">
        <v>13</v>
      </c>
      <c r="JF44" s="681">
        <v>14</v>
      </c>
      <c r="JG44" s="681">
        <v>3</v>
      </c>
      <c r="JH44" s="681">
        <v>1</v>
      </c>
      <c r="JI44" s="681">
        <v>2</v>
      </c>
      <c r="JJ44" s="682">
        <v>0</v>
      </c>
      <c r="JK44" s="682">
        <v>0</v>
      </c>
      <c r="JL44" s="682">
        <v>0</v>
      </c>
      <c r="JM44" s="682">
        <v>0</v>
      </c>
      <c r="JN44" s="682">
        <v>0</v>
      </c>
      <c r="JO44" s="682">
        <v>0</v>
      </c>
      <c r="JP44" s="681">
        <v>79</v>
      </c>
      <c r="JQ44" s="681">
        <v>32</v>
      </c>
      <c r="JR44" s="681">
        <v>47</v>
      </c>
      <c r="JS44" s="681">
        <v>15</v>
      </c>
      <c r="JT44" s="681">
        <v>7</v>
      </c>
      <c r="JU44" s="681">
        <v>8</v>
      </c>
      <c r="JV44" s="681">
        <v>3</v>
      </c>
      <c r="JW44" s="681">
        <v>3</v>
      </c>
      <c r="JX44" s="682">
        <v>0</v>
      </c>
      <c r="JY44" s="681">
        <v>1</v>
      </c>
      <c r="JZ44" s="681">
        <v>1</v>
      </c>
      <c r="KA44" s="682">
        <v>0</v>
      </c>
      <c r="KB44" s="682">
        <v>0</v>
      </c>
      <c r="KC44" s="682">
        <v>0</v>
      </c>
      <c r="KD44" s="682">
        <v>0</v>
      </c>
      <c r="KE44" s="682">
        <v>0</v>
      </c>
      <c r="KF44" s="682">
        <v>0</v>
      </c>
      <c r="KG44" s="682">
        <v>0</v>
      </c>
      <c r="KH44" s="681">
        <v>6</v>
      </c>
      <c r="KI44" s="681">
        <v>2</v>
      </c>
      <c r="KJ44" s="681">
        <v>4</v>
      </c>
      <c r="KK44" s="681">
        <v>12</v>
      </c>
      <c r="KL44" s="681">
        <v>6</v>
      </c>
      <c r="KM44" s="681">
        <v>6</v>
      </c>
      <c r="KN44" s="681">
        <v>1</v>
      </c>
      <c r="KO44" s="681">
        <v>1</v>
      </c>
      <c r="KP44" s="682">
        <v>0</v>
      </c>
      <c r="KQ44" s="681">
        <v>37</v>
      </c>
      <c r="KR44" s="681">
        <v>19</v>
      </c>
      <c r="KS44" s="681">
        <v>18</v>
      </c>
      <c r="KT44" s="681">
        <v>1</v>
      </c>
      <c r="KU44" s="681">
        <v>1</v>
      </c>
      <c r="KV44" s="682">
        <v>0</v>
      </c>
      <c r="KW44" s="681">
        <v>15</v>
      </c>
      <c r="KX44" s="681">
        <v>6</v>
      </c>
      <c r="KY44" s="681">
        <v>9</v>
      </c>
      <c r="KZ44" s="681">
        <v>7</v>
      </c>
      <c r="LA44" s="681">
        <v>3</v>
      </c>
      <c r="LB44" s="681">
        <v>4</v>
      </c>
      <c r="LC44" s="681">
        <v>25</v>
      </c>
      <c r="LD44" s="681">
        <v>13</v>
      </c>
      <c r="LE44" s="681">
        <v>12</v>
      </c>
      <c r="LF44" s="681">
        <v>8</v>
      </c>
      <c r="LG44" s="681">
        <v>4</v>
      </c>
      <c r="LH44" s="681">
        <v>4</v>
      </c>
      <c r="LI44" s="681">
        <v>24</v>
      </c>
      <c r="LJ44" s="681">
        <v>13</v>
      </c>
      <c r="LK44" s="681">
        <v>11</v>
      </c>
      <c r="LL44" s="681">
        <v>6</v>
      </c>
      <c r="LM44" s="681">
        <v>3</v>
      </c>
      <c r="LN44" s="681">
        <v>3</v>
      </c>
      <c r="LO44" s="681">
        <v>109</v>
      </c>
      <c r="LP44" s="681">
        <v>48</v>
      </c>
      <c r="LQ44" s="681">
        <v>61</v>
      </c>
      <c r="LR44" s="681">
        <v>14</v>
      </c>
      <c r="LS44" s="681">
        <v>8</v>
      </c>
      <c r="LT44" s="681">
        <v>6</v>
      </c>
      <c r="LU44" s="681">
        <v>2</v>
      </c>
      <c r="LV44" s="681">
        <v>2</v>
      </c>
      <c r="LW44" s="682">
        <v>0</v>
      </c>
      <c r="LX44" s="681">
        <v>17</v>
      </c>
      <c r="LY44" s="681">
        <v>8</v>
      </c>
      <c r="LZ44" s="681">
        <v>9</v>
      </c>
      <c r="MA44" s="681">
        <v>46</v>
      </c>
      <c r="MB44" s="681">
        <v>23</v>
      </c>
      <c r="MC44" s="681">
        <v>23</v>
      </c>
      <c r="MD44" s="681">
        <v>1</v>
      </c>
      <c r="ME44" s="682">
        <v>0</v>
      </c>
      <c r="MF44" s="681">
        <v>1</v>
      </c>
      <c r="MG44" s="682">
        <v>0</v>
      </c>
      <c r="MH44" s="682">
        <v>0</v>
      </c>
      <c r="MI44" s="682">
        <v>0</v>
      </c>
      <c r="MJ44" s="681">
        <v>1</v>
      </c>
      <c r="MK44" s="681">
        <v>1</v>
      </c>
      <c r="ML44" s="682">
        <v>0</v>
      </c>
      <c r="MM44" s="681">
        <v>103</v>
      </c>
      <c r="MN44" s="681">
        <v>37</v>
      </c>
      <c r="MO44" s="681">
        <v>66</v>
      </c>
      <c r="MP44" s="681">
        <v>13</v>
      </c>
      <c r="MQ44" s="681">
        <v>5</v>
      </c>
      <c r="MR44" s="681">
        <v>8</v>
      </c>
      <c r="MS44" s="682">
        <v>0</v>
      </c>
      <c r="MT44" s="682">
        <v>0</v>
      </c>
      <c r="MU44" s="682">
        <v>0</v>
      </c>
      <c r="MV44" s="682">
        <v>0</v>
      </c>
      <c r="MW44" s="682">
        <v>0</v>
      </c>
      <c r="MX44" s="682">
        <v>0</v>
      </c>
      <c r="MY44" s="681">
        <v>1</v>
      </c>
      <c r="MZ44" s="681">
        <v>1</v>
      </c>
      <c r="NA44" s="682">
        <v>0</v>
      </c>
      <c r="NB44" s="681">
        <v>1</v>
      </c>
      <c r="NC44" s="681">
        <v>1</v>
      </c>
      <c r="ND44" s="682">
        <v>0</v>
      </c>
      <c r="NE44" s="681">
        <v>7</v>
      </c>
      <c r="NF44" s="681">
        <v>4</v>
      </c>
      <c r="NG44" s="681">
        <v>3</v>
      </c>
      <c r="NH44" s="681">
        <v>6</v>
      </c>
      <c r="NI44" s="681">
        <v>4</v>
      </c>
      <c r="NJ44" s="681">
        <v>2</v>
      </c>
      <c r="NK44" s="682">
        <v>0</v>
      </c>
      <c r="NL44" s="682">
        <v>0</v>
      </c>
      <c r="NM44" s="682">
        <v>0</v>
      </c>
      <c r="NN44" s="681">
        <v>29</v>
      </c>
      <c r="NO44" s="681">
        <v>10</v>
      </c>
      <c r="NP44" s="681">
        <v>19</v>
      </c>
      <c r="NQ44" s="681">
        <v>4</v>
      </c>
      <c r="NR44" s="681">
        <v>3</v>
      </c>
      <c r="NS44" s="681">
        <v>1</v>
      </c>
      <c r="NT44" s="681">
        <v>8</v>
      </c>
      <c r="NU44" s="681">
        <v>3</v>
      </c>
      <c r="NV44" s="681">
        <v>5</v>
      </c>
      <c r="NW44" s="682">
        <v>0</v>
      </c>
      <c r="NX44" s="682">
        <v>0</v>
      </c>
      <c r="NY44" s="682">
        <v>0</v>
      </c>
      <c r="NZ44" s="681">
        <v>25</v>
      </c>
      <c r="OA44" s="681">
        <v>13</v>
      </c>
      <c r="OB44" s="681">
        <v>12</v>
      </c>
      <c r="OC44" s="681">
        <v>11</v>
      </c>
      <c r="OD44" s="681">
        <v>4</v>
      </c>
      <c r="OE44" s="681">
        <v>7</v>
      </c>
      <c r="OF44" s="681">
        <v>9</v>
      </c>
      <c r="OG44" s="681">
        <v>5</v>
      </c>
      <c r="OH44" s="681">
        <v>4</v>
      </c>
      <c r="OI44" s="681">
        <v>4</v>
      </c>
      <c r="OJ44" s="681">
        <v>2</v>
      </c>
      <c r="OK44" s="681">
        <v>2</v>
      </c>
      <c r="OL44" s="681">
        <v>85</v>
      </c>
      <c r="OM44" s="681">
        <v>39</v>
      </c>
      <c r="ON44" s="681">
        <v>46</v>
      </c>
      <c r="OO44" s="681">
        <v>8</v>
      </c>
      <c r="OP44" s="681">
        <v>4</v>
      </c>
      <c r="OQ44" s="681">
        <v>4</v>
      </c>
      <c r="OR44" s="681">
        <v>12</v>
      </c>
      <c r="OS44" s="681">
        <v>7</v>
      </c>
      <c r="OT44" s="681">
        <v>5</v>
      </c>
      <c r="OU44" s="681">
        <v>9</v>
      </c>
      <c r="OV44" s="681">
        <v>6</v>
      </c>
      <c r="OW44" s="681">
        <v>3</v>
      </c>
      <c r="OX44" s="681">
        <v>21</v>
      </c>
      <c r="OY44" s="681">
        <v>11</v>
      </c>
      <c r="OZ44" s="681">
        <v>10</v>
      </c>
      <c r="PA44" s="681">
        <v>2</v>
      </c>
      <c r="PB44" s="681">
        <v>1</v>
      </c>
      <c r="PC44" s="681">
        <v>1</v>
      </c>
      <c r="PD44" s="681">
        <v>1</v>
      </c>
      <c r="PE44" s="681">
        <v>1</v>
      </c>
      <c r="PF44" s="682">
        <v>0</v>
      </c>
      <c r="PG44" s="681">
        <v>1</v>
      </c>
      <c r="PH44" s="681">
        <v>1</v>
      </c>
      <c r="PI44" s="682">
        <v>0</v>
      </c>
      <c r="PJ44" s="681">
        <v>111</v>
      </c>
      <c r="PK44" s="681">
        <v>37</v>
      </c>
      <c r="PL44" s="681">
        <v>74</v>
      </c>
      <c r="PM44" s="681">
        <v>24</v>
      </c>
      <c r="PN44" s="681">
        <v>11</v>
      </c>
      <c r="PO44" s="681">
        <v>13</v>
      </c>
      <c r="PP44" s="682">
        <v>0</v>
      </c>
      <c r="PQ44" s="682">
        <v>0</v>
      </c>
      <c r="PR44" s="682">
        <v>0</v>
      </c>
      <c r="PS44" s="682">
        <v>0</v>
      </c>
      <c r="PT44" s="682">
        <v>0</v>
      </c>
      <c r="PU44" s="682">
        <v>0</v>
      </c>
      <c r="PV44" s="681">
        <v>3</v>
      </c>
      <c r="PW44" s="681">
        <v>3</v>
      </c>
      <c r="PX44" s="682">
        <v>0</v>
      </c>
      <c r="PY44" s="682">
        <v>0</v>
      </c>
      <c r="PZ44" s="682">
        <v>0</v>
      </c>
      <c r="QA44" s="682">
        <v>0</v>
      </c>
      <c r="QB44" s="681">
        <v>5</v>
      </c>
      <c r="QC44" s="681">
        <v>3</v>
      </c>
      <c r="QD44" s="681">
        <v>2</v>
      </c>
      <c r="QE44" s="681">
        <v>4</v>
      </c>
      <c r="QF44" s="681">
        <v>4</v>
      </c>
      <c r="QG44" s="682">
        <v>0</v>
      </c>
      <c r="QH44" s="682">
        <v>0</v>
      </c>
      <c r="QI44" s="682">
        <v>0</v>
      </c>
      <c r="QJ44" s="682">
        <v>0</v>
      </c>
      <c r="QK44" s="681">
        <v>47</v>
      </c>
      <c r="QL44" s="681">
        <v>17</v>
      </c>
      <c r="QM44" s="681">
        <v>30</v>
      </c>
      <c r="QN44" s="681">
        <v>5</v>
      </c>
      <c r="QO44" s="681">
        <v>1</v>
      </c>
      <c r="QP44" s="681">
        <v>4</v>
      </c>
      <c r="QQ44" s="681">
        <v>12</v>
      </c>
      <c r="QR44" s="681">
        <v>6</v>
      </c>
      <c r="QS44" s="681">
        <v>6</v>
      </c>
      <c r="QT44" s="682">
        <v>0</v>
      </c>
      <c r="QU44" s="682">
        <v>0</v>
      </c>
      <c r="QV44" s="682">
        <v>0</v>
      </c>
      <c r="QW44" s="681">
        <v>20</v>
      </c>
      <c r="QX44" s="681">
        <v>11</v>
      </c>
      <c r="QY44" s="681">
        <v>9</v>
      </c>
      <c r="QZ44" s="681">
        <v>14</v>
      </c>
      <c r="RA44" s="681">
        <v>7</v>
      </c>
      <c r="RB44" s="681">
        <v>7</v>
      </c>
      <c r="RC44" s="681">
        <v>5</v>
      </c>
      <c r="RD44" s="681">
        <v>3</v>
      </c>
      <c r="RE44" s="681">
        <v>2</v>
      </c>
      <c r="RF44" s="681">
        <v>2</v>
      </c>
      <c r="RG44" s="682">
        <v>0</v>
      </c>
      <c r="RH44" s="681">
        <v>2</v>
      </c>
      <c r="RI44" s="681">
        <v>74</v>
      </c>
      <c r="RJ44" s="681">
        <v>43</v>
      </c>
      <c r="RK44" s="681">
        <v>31</v>
      </c>
      <c r="RL44" s="681">
        <v>6</v>
      </c>
      <c r="RM44" s="681">
        <v>3</v>
      </c>
      <c r="RN44" s="681">
        <v>3</v>
      </c>
      <c r="RO44" s="681">
        <v>9</v>
      </c>
      <c r="RP44" s="681">
        <v>5</v>
      </c>
      <c r="RQ44" s="681">
        <v>4</v>
      </c>
      <c r="RR44" s="681">
        <v>15</v>
      </c>
      <c r="RS44" s="681">
        <v>7</v>
      </c>
      <c r="RT44" s="681">
        <v>8</v>
      </c>
      <c r="RU44" s="681">
        <v>12</v>
      </c>
      <c r="RV44" s="681">
        <v>6</v>
      </c>
      <c r="RW44" s="681">
        <v>6</v>
      </c>
      <c r="RX44" s="681">
        <v>1</v>
      </c>
      <c r="RY44" s="681">
        <v>1</v>
      </c>
      <c r="RZ44" s="682">
        <v>0</v>
      </c>
      <c r="SA44" s="682">
        <v>0</v>
      </c>
      <c r="SB44" s="682">
        <v>0</v>
      </c>
      <c r="SC44" s="682">
        <v>0</v>
      </c>
      <c r="SD44" s="681">
        <v>1</v>
      </c>
      <c r="SE44" s="682">
        <v>0</v>
      </c>
      <c r="SF44" s="681">
        <v>1</v>
      </c>
      <c r="SG44" s="681">
        <v>81</v>
      </c>
      <c r="SH44" s="681">
        <v>39</v>
      </c>
      <c r="SI44" s="681">
        <v>42</v>
      </c>
      <c r="SJ44" s="681">
        <v>20</v>
      </c>
      <c r="SK44" s="681">
        <v>7</v>
      </c>
      <c r="SL44" s="681">
        <v>13</v>
      </c>
      <c r="SM44" s="681">
        <v>1</v>
      </c>
      <c r="SN44" s="681">
        <v>1</v>
      </c>
      <c r="SO44" s="682">
        <v>0</v>
      </c>
      <c r="SP44" s="681">
        <v>1</v>
      </c>
      <c r="SQ44" s="681">
        <v>1</v>
      </c>
      <c r="SR44" s="682">
        <v>0</v>
      </c>
      <c r="SS44" s="682">
        <v>0</v>
      </c>
      <c r="ST44" s="682">
        <v>0</v>
      </c>
      <c r="SU44" s="682">
        <v>0</v>
      </c>
      <c r="SV44" s="682">
        <v>0</v>
      </c>
      <c r="SW44" s="682">
        <v>0</v>
      </c>
      <c r="SX44" s="682">
        <v>0</v>
      </c>
      <c r="SY44" s="681">
        <v>16</v>
      </c>
      <c r="SZ44" s="681">
        <v>10</v>
      </c>
      <c r="TA44" s="681">
        <v>6</v>
      </c>
      <c r="TB44" s="681">
        <v>5</v>
      </c>
      <c r="TC44" s="681">
        <v>1</v>
      </c>
      <c r="TD44" s="681">
        <v>4</v>
      </c>
      <c r="TE44" s="681">
        <v>1</v>
      </c>
      <c r="TF44" s="682">
        <v>0</v>
      </c>
      <c r="TG44" s="681">
        <v>1</v>
      </c>
      <c r="TH44" s="681">
        <v>19</v>
      </c>
      <c r="TI44" s="681">
        <v>6</v>
      </c>
      <c r="TJ44" s="681">
        <v>13</v>
      </c>
      <c r="TK44" s="681">
        <v>3</v>
      </c>
      <c r="TL44" s="682">
        <v>0</v>
      </c>
      <c r="TM44" s="681">
        <v>3</v>
      </c>
      <c r="TN44" s="681">
        <v>8</v>
      </c>
      <c r="TO44" s="681">
        <v>4</v>
      </c>
      <c r="TP44" s="681">
        <v>4</v>
      </c>
      <c r="TQ44" s="681">
        <v>1</v>
      </c>
      <c r="TR44" s="681">
        <v>1</v>
      </c>
      <c r="TS44" s="682">
        <v>0</v>
      </c>
      <c r="TT44" s="681">
        <v>10</v>
      </c>
      <c r="TU44" s="681">
        <v>5</v>
      </c>
      <c r="TV44" s="681">
        <v>5</v>
      </c>
      <c r="TW44" s="681">
        <v>18</v>
      </c>
      <c r="TX44" s="681">
        <v>6</v>
      </c>
      <c r="TY44" s="681">
        <v>12</v>
      </c>
      <c r="TZ44" s="681">
        <v>4</v>
      </c>
      <c r="UA44" s="681">
        <v>3</v>
      </c>
      <c r="UB44" s="681">
        <v>1</v>
      </c>
      <c r="UC44" s="681">
        <v>5</v>
      </c>
      <c r="UD44" s="681">
        <v>1</v>
      </c>
      <c r="UE44" s="681">
        <v>4</v>
      </c>
      <c r="UF44" s="681">
        <v>52</v>
      </c>
      <c r="UG44" s="681">
        <v>23</v>
      </c>
      <c r="UH44" s="681">
        <v>29</v>
      </c>
      <c r="UI44" s="681">
        <v>5</v>
      </c>
      <c r="UJ44" s="681">
        <v>4</v>
      </c>
      <c r="UK44" s="681">
        <v>1</v>
      </c>
      <c r="UL44" s="681">
        <v>5</v>
      </c>
      <c r="UM44" s="681">
        <v>2</v>
      </c>
      <c r="UN44" s="681">
        <v>3</v>
      </c>
      <c r="UO44" s="681">
        <v>2</v>
      </c>
      <c r="UP44" s="681">
        <v>1</v>
      </c>
      <c r="UQ44" s="681">
        <v>1</v>
      </c>
      <c r="UR44" s="681">
        <v>9</v>
      </c>
      <c r="US44" s="681">
        <v>4</v>
      </c>
      <c r="UT44" s="681">
        <v>5</v>
      </c>
      <c r="UU44" s="682">
        <v>0</v>
      </c>
      <c r="UV44" s="682">
        <v>0</v>
      </c>
      <c r="UW44" s="682">
        <v>0</v>
      </c>
      <c r="UX44" s="682">
        <v>0</v>
      </c>
      <c r="UY44" s="682">
        <v>0</v>
      </c>
      <c r="UZ44" s="682">
        <v>0</v>
      </c>
      <c r="VA44" s="682">
        <v>0</v>
      </c>
      <c r="VB44" s="682">
        <v>0</v>
      </c>
      <c r="VC44" s="682">
        <v>0</v>
      </c>
      <c r="VD44" s="681">
        <v>50</v>
      </c>
      <c r="VE44" s="681">
        <v>24</v>
      </c>
      <c r="VF44" s="681">
        <v>26</v>
      </c>
      <c r="VG44" s="681">
        <v>13</v>
      </c>
      <c r="VH44" s="681">
        <v>4</v>
      </c>
      <c r="VI44" s="681">
        <v>9</v>
      </c>
      <c r="VJ44" s="681">
        <v>1</v>
      </c>
      <c r="VK44" s="681">
        <v>1</v>
      </c>
      <c r="VL44" s="682">
        <v>0</v>
      </c>
      <c r="VM44" s="682">
        <v>0</v>
      </c>
      <c r="VN44" s="682">
        <v>0</v>
      </c>
      <c r="VO44" s="682">
        <v>0</v>
      </c>
      <c r="VP44" s="682">
        <v>0</v>
      </c>
      <c r="VQ44" s="682">
        <v>0</v>
      </c>
      <c r="VR44" s="682">
        <v>0</v>
      </c>
      <c r="VS44" s="682">
        <v>0</v>
      </c>
      <c r="VT44" s="682">
        <v>0</v>
      </c>
      <c r="VU44" s="682">
        <v>0</v>
      </c>
      <c r="VV44" s="681">
        <v>6</v>
      </c>
      <c r="VW44" s="681">
        <v>1</v>
      </c>
      <c r="VX44" s="681">
        <v>5</v>
      </c>
      <c r="VY44" s="681">
        <v>3</v>
      </c>
      <c r="VZ44" s="681">
        <v>2</v>
      </c>
      <c r="WA44" s="681">
        <v>1</v>
      </c>
      <c r="WB44" s="681">
        <v>1</v>
      </c>
      <c r="WC44" s="681">
        <v>1</v>
      </c>
      <c r="WD44" s="682">
        <v>0</v>
      </c>
      <c r="WE44" s="681">
        <v>24</v>
      </c>
      <c r="WF44" s="681">
        <v>14</v>
      </c>
      <c r="WG44" s="681">
        <v>10</v>
      </c>
      <c r="WH44" s="681">
        <v>2</v>
      </c>
      <c r="WI44" s="682">
        <v>0</v>
      </c>
      <c r="WJ44" s="681">
        <v>2</v>
      </c>
      <c r="WK44" s="681">
        <v>8</v>
      </c>
      <c r="WL44" s="681">
        <v>3</v>
      </c>
      <c r="WM44" s="681">
        <v>5</v>
      </c>
      <c r="WN44" s="681">
        <v>2</v>
      </c>
      <c r="WO44" s="681">
        <v>1</v>
      </c>
      <c r="WP44" s="681">
        <v>1</v>
      </c>
      <c r="WQ44" s="681">
        <v>14</v>
      </c>
      <c r="WR44" s="681">
        <v>6</v>
      </c>
      <c r="WS44" s="681">
        <v>8</v>
      </c>
      <c r="WT44" s="681">
        <v>13</v>
      </c>
      <c r="WU44" s="681">
        <v>4</v>
      </c>
      <c r="WV44" s="681">
        <v>9</v>
      </c>
      <c r="WW44" s="681">
        <v>9</v>
      </c>
      <c r="WX44" s="681">
        <v>4</v>
      </c>
      <c r="WY44" s="681">
        <v>5</v>
      </c>
      <c r="WZ44" s="681">
        <v>2</v>
      </c>
      <c r="XA44" s="681">
        <v>1</v>
      </c>
      <c r="XB44" s="681">
        <v>1</v>
      </c>
      <c r="XC44" s="681">
        <v>45</v>
      </c>
      <c r="XD44" s="681">
        <v>22</v>
      </c>
      <c r="XE44" s="681">
        <v>23</v>
      </c>
      <c r="XF44" s="681">
        <v>4</v>
      </c>
      <c r="XG44" s="681">
        <v>3</v>
      </c>
      <c r="XH44" s="681">
        <v>1</v>
      </c>
      <c r="XI44" s="681">
        <v>5</v>
      </c>
      <c r="XJ44" s="681">
        <v>2</v>
      </c>
      <c r="XK44" s="681">
        <v>3</v>
      </c>
      <c r="XL44" s="681">
        <v>5</v>
      </c>
      <c r="XM44" s="681">
        <v>1</v>
      </c>
      <c r="XN44" s="681">
        <v>4</v>
      </c>
      <c r="XO44" s="681">
        <v>8</v>
      </c>
      <c r="XP44" s="681">
        <v>4</v>
      </c>
      <c r="XQ44" s="681">
        <v>4</v>
      </c>
      <c r="XR44" s="681">
        <v>2</v>
      </c>
      <c r="XS44" s="682">
        <v>0</v>
      </c>
      <c r="XT44" s="681">
        <v>2</v>
      </c>
      <c r="XU44" s="682">
        <v>0</v>
      </c>
      <c r="XV44" s="682">
        <v>0</v>
      </c>
      <c r="XW44" s="682">
        <v>0</v>
      </c>
      <c r="XX44" s="681">
        <v>2</v>
      </c>
      <c r="XY44" s="681">
        <v>1</v>
      </c>
      <c r="XZ44" s="681">
        <v>1</v>
      </c>
      <c r="YA44" s="681">
        <v>59</v>
      </c>
      <c r="YB44" s="681">
        <v>19</v>
      </c>
      <c r="YC44" s="681">
        <v>40</v>
      </c>
      <c r="YD44" s="681">
        <v>13</v>
      </c>
      <c r="YE44" s="681">
        <v>6</v>
      </c>
      <c r="YF44" s="681">
        <v>7</v>
      </c>
      <c r="YG44" s="682">
        <v>0</v>
      </c>
      <c r="YH44" s="682">
        <v>0</v>
      </c>
      <c r="YI44" s="682">
        <v>0</v>
      </c>
      <c r="YJ44" s="682">
        <v>0</v>
      </c>
      <c r="YK44" s="682">
        <v>0</v>
      </c>
      <c r="YL44" s="682">
        <v>0</v>
      </c>
      <c r="YM44" s="681">
        <v>3</v>
      </c>
      <c r="YN44" s="681">
        <v>2</v>
      </c>
      <c r="YO44" s="681">
        <v>1</v>
      </c>
      <c r="YP44" s="682">
        <v>0</v>
      </c>
      <c r="YQ44" s="682">
        <v>0</v>
      </c>
      <c r="YR44" s="682">
        <v>0</v>
      </c>
      <c r="YS44" s="681">
        <v>8</v>
      </c>
      <c r="YT44" s="681">
        <v>5</v>
      </c>
      <c r="YU44" s="681">
        <v>3</v>
      </c>
      <c r="YV44" s="681">
        <v>4</v>
      </c>
      <c r="YW44" s="682">
        <v>0</v>
      </c>
      <c r="YX44" s="681">
        <v>4</v>
      </c>
      <c r="YY44" s="682">
        <v>0</v>
      </c>
      <c r="YZ44" s="682">
        <v>0</v>
      </c>
      <c r="ZA44" s="682">
        <v>0</v>
      </c>
      <c r="ZB44" s="681">
        <v>28</v>
      </c>
      <c r="ZC44" s="681">
        <v>13</v>
      </c>
      <c r="ZD44" s="681">
        <v>15</v>
      </c>
      <c r="ZE44" s="681">
        <v>3</v>
      </c>
      <c r="ZF44" s="681">
        <v>1</v>
      </c>
      <c r="ZG44" s="681">
        <v>2</v>
      </c>
      <c r="ZH44" s="681">
        <v>8</v>
      </c>
      <c r="ZI44" s="681">
        <v>4</v>
      </c>
      <c r="ZJ44" s="681">
        <v>4</v>
      </c>
      <c r="ZK44" s="681">
        <v>1</v>
      </c>
      <c r="ZL44" s="681">
        <v>1</v>
      </c>
      <c r="ZM44" s="682">
        <v>0</v>
      </c>
      <c r="ZN44" s="681">
        <v>8</v>
      </c>
      <c r="ZO44" s="681">
        <v>3</v>
      </c>
      <c r="ZP44" s="681">
        <v>5</v>
      </c>
      <c r="ZQ44" s="681">
        <v>16</v>
      </c>
      <c r="ZR44" s="681">
        <v>10</v>
      </c>
      <c r="ZS44" s="681">
        <v>6</v>
      </c>
      <c r="ZT44" s="681">
        <v>8</v>
      </c>
      <c r="ZU44" s="681">
        <v>4</v>
      </c>
      <c r="ZV44" s="681">
        <v>4</v>
      </c>
      <c r="ZW44" s="681">
        <v>2</v>
      </c>
      <c r="ZX44" s="681">
        <v>2</v>
      </c>
      <c r="ZY44" s="682">
        <v>0</v>
      </c>
      <c r="ZZ44" s="681">
        <v>51</v>
      </c>
      <c r="AAA44" s="681">
        <v>27</v>
      </c>
      <c r="AAB44" s="681">
        <v>24</v>
      </c>
      <c r="AAC44" s="681">
        <v>5</v>
      </c>
      <c r="AAD44" s="681">
        <v>2</v>
      </c>
      <c r="AAE44" s="681">
        <v>3</v>
      </c>
      <c r="AAF44" s="681">
        <v>9</v>
      </c>
      <c r="AAG44" s="681">
        <v>4</v>
      </c>
      <c r="AAH44" s="681">
        <v>5</v>
      </c>
      <c r="AAI44" s="681">
        <v>9</v>
      </c>
      <c r="AAJ44" s="681">
        <v>6</v>
      </c>
      <c r="AAK44" s="681">
        <v>3</v>
      </c>
      <c r="AAL44" s="681">
        <v>13</v>
      </c>
      <c r="AAM44" s="681">
        <v>4</v>
      </c>
      <c r="AAN44" s="681">
        <v>9</v>
      </c>
      <c r="AAO44" s="682">
        <v>0</v>
      </c>
      <c r="AAP44" s="682">
        <v>0</v>
      </c>
      <c r="AAQ44" s="682">
        <v>0</v>
      </c>
      <c r="AAR44" s="681">
        <v>1</v>
      </c>
      <c r="AAS44" s="681">
        <v>1</v>
      </c>
      <c r="AAT44" s="682">
        <v>0</v>
      </c>
      <c r="AAU44" s="682">
        <v>0</v>
      </c>
      <c r="AAV44" s="682">
        <v>0</v>
      </c>
      <c r="AAW44" s="682">
        <v>0</v>
      </c>
      <c r="AAX44" s="681">
        <v>61</v>
      </c>
      <c r="AAY44" s="681">
        <v>25</v>
      </c>
      <c r="AAZ44" s="681">
        <v>36</v>
      </c>
      <c r="ABA44" s="681">
        <v>18</v>
      </c>
      <c r="ABB44" s="681">
        <v>11</v>
      </c>
      <c r="ABC44" s="681">
        <v>7</v>
      </c>
      <c r="ABD44" s="681">
        <v>3</v>
      </c>
      <c r="ABE44" s="681">
        <v>1</v>
      </c>
      <c r="ABF44" s="681">
        <v>2</v>
      </c>
      <c r="ABG44" s="681">
        <v>1</v>
      </c>
      <c r="ABH44" s="681">
        <v>1</v>
      </c>
      <c r="ABI44" s="682">
        <v>0</v>
      </c>
      <c r="ABJ44" s="682">
        <v>0</v>
      </c>
      <c r="ABK44" s="682">
        <v>0</v>
      </c>
      <c r="ABL44" s="682">
        <v>0</v>
      </c>
      <c r="ABM44" s="682">
        <v>0</v>
      </c>
      <c r="ABN44" s="682">
        <v>0</v>
      </c>
      <c r="ABO44" s="682">
        <v>0</v>
      </c>
      <c r="ABP44" s="681">
        <v>2</v>
      </c>
      <c r="ABQ44" s="682">
        <v>0</v>
      </c>
      <c r="ABR44" s="681">
        <v>2</v>
      </c>
      <c r="ABS44" s="681">
        <v>2</v>
      </c>
      <c r="ABT44" s="681">
        <v>1</v>
      </c>
      <c r="ABU44" s="681">
        <v>1</v>
      </c>
      <c r="ABV44" s="681">
        <v>1</v>
      </c>
      <c r="ABW44" s="682">
        <v>0</v>
      </c>
      <c r="ABX44" s="681">
        <v>1</v>
      </c>
      <c r="ABY44" s="681">
        <v>29</v>
      </c>
      <c r="ABZ44" s="681">
        <v>11</v>
      </c>
      <c r="ACA44" s="681">
        <v>18</v>
      </c>
      <c r="ACB44" s="681">
        <v>1</v>
      </c>
      <c r="ACC44" s="681">
        <v>1</v>
      </c>
      <c r="ACD44" s="682">
        <v>0</v>
      </c>
      <c r="ACE44" s="681">
        <v>6</v>
      </c>
      <c r="ACF44" s="681">
        <v>2</v>
      </c>
      <c r="ACG44" s="681">
        <v>4</v>
      </c>
      <c r="ACH44" s="681">
        <v>4</v>
      </c>
      <c r="ACI44" s="681">
        <v>2</v>
      </c>
      <c r="ACJ44" s="681">
        <v>2</v>
      </c>
      <c r="ACK44" s="681">
        <v>17</v>
      </c>
      <c r="ACL44" s="681">
        <v>6</v>
      </c>
      <c r="ACM44" s="681">
        <v>11</v>
      </c>
      <c r="ACN44" s="681">
        <v>9</v>
      </c>
      <c r="ACO44" s="681">
        <v>6</v>
      </c>
      <c r="ACP44" s="681">
        <v>3</v>
      </c>
      <c r="ACQ44" s="681">
        <v>4</v>
      </c>
      <c r="ACR44" s="681">
        <v>3</v>
      </c>
      <c r="ACS44" s="681">
        <v>1</v>
      </c>
      <c r="ACT44" s="681">
        <v>5</v>
      </c>
      <c r="ACU44" s="681">
        <v>3</v>
      </c>
      <c r="ACV44" s="681">
        <v>2</v>
      </c>
      <c r="ACW44" s="681">
        <v>58</v>
      </c>
      <c r="ACX44" s="681">
        <v>32</v>
      </c>
      <c r="ACY44" s="681">
        <v>26</v>
      </c>
      <c r="ACZ44" s="681">
        <v>16</v>
      </c>
      <c r="ADA44" s="681">
        <v>8</v>
      </c>
      <c r="ADB44" s="681">
        <v>8</v>
      </c>
      <c r="ADC44" s="681">
        <v>5</v>
      </c>
      <c r="ADD44" s="681">
        <v>4</v>
      </c>
      <c r="ADE44" s="681">
        <v>1</v>
      </c>
      <c r="ADF44" s="681">
        <v>8</v>
      </c>
      <c r="ADG44" s="681">
        <v>3</v>
      </c>
      <c r="ADH44" s="681">
        <v>5</v>
      </c>
      <c r="ADI44" s="681">
        <v>8</v>
      </c>
      <c r="ADJ44" s="681">
        <v>4</v>
      </c>
      <c r="ADK44" s="681">
        <v>4</v>
      </c>
      <c r="ADL44" s="681">
        <v>1</v>
      </c>
      <c r="ADM44" s="682">
        <v>0</v>
      </c>
      <c r="ADN44" s="681">
        <v>1</v>
      </c>
      <c r="ADO44" s="681">
        <v>3</v>
      </c>
      <c r="ADP44" s="681">
        <v>1</v>
      </c>
      <c r="ADQ44" s="681">
        <v>2</v>
      </c>
      <c r="ADR44" s="681">
        <v>2</v>
      </c>
      <c r="ADS44" s="681">
        <v>2</v>
      </c>
      <c r="ADT44" s="682">
        <v>0</v>
      </c>
      <c r="ADU44" s="681">
        <v>93</v>
      </c>
      <c r="ADV44" s="681">
        <v>45</v>
      </c>
      <c r="ADW44" s="681">
        <v>48</v>
      </c>
      <c r="ADX44" s="681">
        <v>25</v>
      </c>
      <c r="ADY44" s="681">
        <v>16</v>
      </c>
      <c r="ADZ44" s="681">
        <v>9</v>
      </c>
      <c r="AEA44" s="682">
        <v>0</v>
      </c>
      <c r="AEB44" s="682">
        <v>0</v>
      </c>
      <c r="AEC44" s="682">
        <v>0</v>
      </c>
      <c r="AED44" s="682">
        <v>0</v>
      </c>
      <c r="AEE44" s="682">
        <v>0</v>
      </c>
      <c r="AEF44" s="682">
        <v>0</v>
      </c>
      <c r="AEG44" s="681">
        <v>2</v>
      </c>
      <c r="AEH44" s="681">
        <v>1</v>
      </c>
      <c r="AEI44" s="681">
        <v>1</v>
      </c>
      <c r="AEJ44" s="682">
        <v>0</v>
      </c>
      <c r="AEK44" s="682">
        <v>0</v>
      </c>
      <c r="AEL44" s="682">
        <v>0</v>
      </c>
      <c r="AEM44" s="681">
        <v>3</v>
      </c>
      <c r="AEN44" s="681">
        <v>3</v>
      </c>
      <c r="AEO44" s="682">
        <v>0</v>
      </c>
      <c r="AEP44" s="681">
        <v>3</v>
      </c>
      <c r="AEQ44" s="681">
        <v>2</v>
      </c>
      <c r="AER44" s="681">
        <v>1</v>
      </c>
      <c r="AES44" s="681">
        <v>2</v>
      </c>
      <c r="AET44" s="682">
        <v>0</v>
      </c>
      <c r="AEU44" s="681">
        <v>2</v>
      </c>
      <c r="AEV44" s="681">
        <v>19</v>
      </c>
      <c r="AEW44" s="681">
        <v>10</v>
      </c>
      <c r="AEX44" s="681">
        <v>9</v>
      </c>
      <c r="AEY44" s="681">
        <v>5</v>
      </c>
      <c r="AEZ44" s="681">
        <v>2</v>
      </c>
      <c r="AFA44" s="681">
        <v>3</v>
      </c>
      <c r="AFB44" s="681">
        <v>7</v>
      </c>
      <c r="AFC44" s="681">
        <v>3</v>
      </c>
      <c r="AFD44" s="681">
        <v>4</v>
      </c>
      <c r="AFE44" s="681">
        <v>2</v>
      </c>
      <c r="AFF44" s="681">
        <v>2</v>
      </c>
      <c r="AFG44" s="682">
        <v>0</v>
      </c>
      <c r="AFH44" s="681">
        <v>20</v>
      </c>
      <c r="AFI44" s="681">
        <v>15</v>
      </c>
      <c r="AFJ44" s="681">
        <v>5</v>
      </c>
      <c r="AFK44" s="681">
        <v>12</v>
      </c>
      <c r="AFL44" s="681">
        <v>8</v>
      </c>
      <c r="AFM44" s="681">
        <v>4</v>
      </c>
      <c r="AFN44" s="681">
        <v>8</v>
      </c>
      <c r="AFO44" s="681">
        <v>4</v>
      </c>
      <c r="AFP44" s="681">
        <v>4</v>
      </c>
      <c r="AFQ44" s="681">
        <v>5</v>
      </c>
      <c r="AFR44" s="681">
        <v>3</v>
      </c>
      <c r="AFS44" s="681">
        <v>2</v>
      </c>
      <c r="AFT44" s="681">
        <v>56</v>
      </c>
      <c r="AFU44" s="681">
        <v>30</v>
      </c>
      <c r="AFV44" s="681">
        <v>26</v>
      </c>
      <c r="AFW44" s="681">
        <v>17</v>
      </c>
      <c r="AFX44" s="681">
        <v>8</v>
      </c>
      <c r="AFY44" s="681">
        <v>9</v>
      </c>
      <c r="AFZ44" s="681">
        <v>12</v>
      </c>
      <c r="AGA44" s="681">
        <v>6</v>
      </c>
      <c r="AGB44" s="681">
        <v>6</v>
      </c>
      <c r="AGC44" s="681">
        <v>18</v>
      </c>
      <c r="AGD44" s="681">
        <v>11</v>
      </c>
      <c r="AGE44" s="681">
        <v>7</v>
      </c>
      <c r="AGF44" s="681">
        <v>6</v>
      </c>
      <c r="AGG44" s="681">
        <v>2</v>
      </c>
      <c r="AGH44" s="681">
        <v>4</v>
      </c>
      <c r="AGI44" s="681">
        <v>3</v>
      </c>
      <c r="AGJ44" s="681">
        <v>1</v>
      </c>
      <c r="AGK44" s="681">
        <v>2</v>
      </c>
      <c r="AGL44" s="682">
        <v>0</v>
      </c>
      <c r="AGM44" s="682">
        <v>0</v>
      </c>
      <c r="AGN44" s="682">
        <v>0</v>
      </c>
      <c r="AGO44" s="681">
        <v>1</v>
      </c>
      <c r="AGP44" s="681">
        <v>1</v>
      </c>
      <c r="AGQ44" s="682">
        <v>0</v>
      </c>
      <c r="AGR44" s="681">
        <v>95</v>
      </c>
      <c r="AGS44" s="681">
        <v>41</v>
      </c>
      <c r="AGT44" s="681">
        <v>54</v>
      </c>
      <c r="AGU44" s="681">
        <v>16</v>
      </c>
      <c r="AGV44" s="681">
        <v>7</v>
      </c>
      <c r="AGW44" s="681">
        <v>9</v>
      </c>
      <c r="AGX44" s="681">
        <v>1</v>
      </c>
      <c r="AGY44" s="681">
        <v>1</v>
      </c>
      <c r="AGZ44" s="682">
        <v>0</v>
      </c>
      <c r="AHA44" s="682">
        <v>0</v>
      </c>
      <c r="AHB44" s="682">
        <v>0</v>
      </c>
      <c r="AHC44" s="682">
        <v>0</v>
      </c>
      <c r="AHD44" s="681">
        <v>2</v>
      </c>
      <c r="AHE44" s="681">
        <v>1</v>
      </c>
      <c r="AHF44" s="681">
        <v>1</v>
      </c>
      <c r="AHG44" s="682">
        <v>0</v>
      </c>
      <c r="AHH44" s="682">
        <v>0</v>
      </c>
      <c r="AHI44" s="682">
        <v>0</v>
      </c>
      <c r="AHJ44" s="681">
        <v>4</v>
      </c>
      <c r="AHK44" s="681">
        <v>3</v>
      </c>
      <c r="AHL44" s="681">
        <v>1</v>
      </c>
      <c r="AHM44" s="681">
        <v>4</v>
      </c>
      <c r="AHN44" s="681">
        <v>3</v>
      </c>
      <c r="AHO44" s="681">
        <v>1</v>
      </c>
      <c r="AHP44" s="682">
        <v>0</v>
      </c>
      <c r="AHQ44" s="682">
        <v>0</v>
      </c>
      <c r="AHR44" s="683">
        <v>0</v>
      </c>
    </row>
    <row r="45" spans="2:902" ht="27.95" customHeight="1">
      <c r="B45" s="542" t="s">
        <v>236</v>
      </c>
      <c r="C45" s="680">
        <v>1</v>
      </c>
      <c r="D45" s="681">
        <v>1</v>
      </c>
      <c r="E45" s="682">
        <v>0</v>
      </c>
      <c r="F45" s="682">
        <v>0</v>
      </c>
      <c r="G45" s="682">
        <v>0</v>
      </c>
      <c r="H45" s="682">
        <v>0</v>
      </c>
      <c r="I45" s="682">
        <v>0</v>
      </c>
      <c r="J45" s="682">
        <v>0</v>
      </c>
      <c r="K45" s="682">
        <v>0</v>
      </c>
      <c r="L45" s="681">
        <v>1</v>
      </c>
      <c r="M45" s="681">
        <v>1</v>
      </c>
      <c r="N45" s="682">
        <v>0</v>
      </c>
      <c r="O45" s="681">
        <v>9</v>
      </c>
      <c r="P45" s="681">
        <v>7</v>
      </c>
      <c r="Q45" s="681">
        <v>2</v>
      </c>
      <c r="R45" s="682">
        <v>0</v>
      </c>
      <c r="S45" s="682">
        <v>0</v>
      </c>
      <c r="T45" s="682">
        <v>0</v>
      </c>
      <c r="U45" s="681">
        <v>1</v>
      </c>
      <c r="V45" s="681">
        <v>1</v>
      </c>
      <c r="W45" s="682">
        <v>0</v>
      </c>
      <c r="X45" s="681">
        <v>2</v>
      </c>
      <c r="Y45" s="681">
        <v>1</v>
      </c>
      <c r="Z45" s="681">
        <v>1</v>
      </c>
      <c r="AA45" s="681">
        <v>20</v>
      </c>
      <c r="AB45" s="681">
        <v>10</v>
      </c>
      <c r="AC45" s="681">
        <v>10</v>
      </c>
      <c r="AD45" s="681">
        <v>5</v>
      </c>
      <c r="AE45" s="681">
        <v>3</v>
      </c>
      <c r="AF45" s="681">
        <v>2</v>
      </c>
      <c r="AG45" s="681">
        <v>1</v>
      </c>
      <c r="AH45" s="682">
        <v>0</v>
      </c>
      <c r="AI45" s="681">
        <v>1</v>
      </c>
      <c r="AJ45" s="681">
        <v>6</v>
      </c>
      <c r="AK45" s="681">
        <v>2</v>
      </c>
      <c r="AL45" s="681">
        <v>4</v>
      </c>
      <c r="AM45" s="681">
        <v>7</v>
      </c>
      <c r="AN45" s="681">
        <v>6</v>
      </c>
      <c r="AO45" s="681">
        <v>1</v>
      </c>
      <c r="AP45" s="681">
        <v>2</v>
      </c>
      <c r="AQ45" s="682">
        <v>0</v>
      </c>
      <c r="AR45" s="681">
        <v>2</v>
      </c>
      <c r="AS45" s="682">
        <v>0</v>
      </c>
      <c r="AT45" s="682">
        <v>0</v>
      </c>
      <c r="AU45" s="682">
        <v>0</v>
      </c>
      <c r="AV45" s="682">
        <v>0</v>
      </c>
      <c r="AW45" s="682">
        <v>0</v>
      </c>
      <c r="AX45" s="682">
        <v>0</v>
      </c>
      <c r="AY45" s="681">
        <v>25</v>
      </c>
      <c r="AZ45" s="681">
        <v>14</v>
      </c>
      <c r="BA45" s="681">
        <v>11</v>
      </c>
      <c r="BB45" s="681">
        <v>1</v>
      </c>
      <c r="BC45" s="682">
        <v>0</v>
      </c>
      <c r="BD45" s="681">
        <v>1</v>
      </c>
      <c r="BE45" s="682">
        <v>0</v>
      </c>
      <c r="BF45" s="682">
        <v>0</v>
      </c>
      <c r="BG45" s="682">
        <v>0</v>
      </c>
      <c r="BH45" s="682">
        <v>0</v>
      </c>
      <c r="BI45" s="682">
        <v>0</v>
      </c>
      <c r="BJ45" s="682">
        <v>0</v>
      </c>
      <c r="BK45" s="682">
        <v>0</v>
      </c>
      <c r="BL45" s="682">
        <v>0</v>
      </c>
      <c r="BM45" s="682">
        <v>0</v>
      </c>
      <c r="BN45" s="681">
        <v>2</v>
      </c>
      <c r="BO45" s="681">
        <v>1</v>
      </c>
      <c r="BP45" s="681">
        <v>1</v>
      </c>
      <c r="BQ45" s="681">
        <v>2</v>
      </c>
      <c r="BR45" s="681">
        <v>2</v>
      </c>
      <c r="BS45" s="682">
        <v>0</v>
      </c>
      <c r="BT45" s="681">
        <v>1</v>
      </c>
      <c r="BU45" s="681">
        <v>1</v>
      </c>
      <c r="BV45" s="682">
        <v>0</v>
      </c>
      <c r="BW45" s="682">
        <v>0</v>
      </c>
      <c r="BX45" s="682">
        <v>0</v>
      </c>
      <c r="BY45" s="682">
        <v>0</v>
      </c>
      <c r="BZ45" s="681">
        <v>3</v>
      </c>
      <c r="CA45" s="681">
        <v>2</v>
      </c>
      <c r="CB45" s="681">
        <v>1</v>
      </c>
      <c r="CC45" s="681">
        <v>4</v>
      </c>
      <c r="CD45" s="681">
        <v>2</v>
      </c>
      <c r="CE45" s="681">
        <v>2</v>
      </c>
      <c r="CF45" s="682">
        <v>0</v>
      </c>
      <c r="CG45" s="682">
        <v>0</v>
      </c>
      <c r="CH45" s="682">
        <v>0</v>
      </c>
      <c r="CI45" s="681">
        <v>3</v>
      </c>
      <c r="CJ45" s="682">
        <v>0</v>
      </c>
      <c r="CK45" s="681">
        <v>3</v>
      </c>
      <c r="CL45" s="681">
        <v>7</v>
      </c>
      <c r="CM45" s="681">
        <v>5</v>
      </c>
      <c r="CN45" s="681">
        <v>2</v>
      </c>
      <c r="CO45" s="681">
        <v>1</v>
      </c>
      <c r="CP45" s="682">
        <v>0</v>
      </c>
      <c r="CQ45" s="681">
        <v>1</v>
      </c>
      <c r="CR45" s="681">
        <v>8</v>
      </c>
      <c r="CS45" s="681">
        <v>5</v>
      </c>
      <c r="CT45" s="681">
        <v>3</v>
      </c>
      <c r="CU45" s="681">
        <v>1</v>
      </c>
      <c r="CV45" s="682">
        <v>0</v>
      </c>
      <c r="CW45" s="681">
        <v>1</v>
      </c>
      <c r="CX45" s="681">
        <v>20</v>
      </c>
      <c r="CY45" s="681">
        <v>11</v>
      </c>
      <c r="CZ45" s="681">
        <v>9</v>
      </c>
      <c r="DA45" s="681">
        <v>5</v>
      </c>
      <c r="DB45" s="681">
        <v>5</v>
      </c>
      <c r="DC45" s="682">
        <v>0</v>
      </c>
      <c r="DD45" s="681">
        <v>1</v>
      </c>
      <c r="DE45" s="681">
        <v>1</v>
      </c>
      <c r="DF45" s="682">
        <v>0</v>
      </c>
      <c r="DG45" s="681">
        <v>6</v>
      </c>
      <c r="DH45" s="681">
        <v>3</v>
      </c>
      <c r="DI45" s="681">
        <v>3</v>
      </c>
      <c r="DJ45" s="681">
        <v>7</v>
      </c>
      <c r="DK45" s="681">
        <v>5</v>
      </c>
      <c r="DL45" s="681">
        <v>2</v>
      </c>
      <c r="DM45" s="681">
        <v>1</v>
      </c>
      <c r="DN45" s="682">
        <v>0</v>
      </c>
      <c r="DO45" s="681">
        <v>1</v>
      </c>
      <c r="DP45" s="682">
        <v>0</v>
      </c>
      <c r="DQ45" s="682">
        <v>0</v>
      </c>
      <c r="DR45" s="682">
        <v>0</v>
      </c>
      <c r="DS45" s="682">
        <v>0</v>
      </c>
      <c r="DT45" s="682">
        <v>0</v>
      </c>
      <c r="DU45" s="682">
        <v>0</v>
      </c>
      <c r="DV45" s="681">
        <v>26</v>
      </c>
      <c r="DW45" s="681">
        <v>10</v>
      </c>
      <c r="DX45" s="681">
        <v>16</v>
      </c>
      <c r="DY45" s="681">
        <v>4</v>
      </c>
      <c r="DZ45" s="681">
        <v>2</v>
      </c>
      <c r="EA45" s="681">
        <v>2</v>
      </c>
      <c r="EB45" s="681">
        <v>1</v>
      </c>
      <c r="EC45" s="681">
        <v>1</v>
      </c>
      <c r="ED45" s="682">
        <v>0</v>
      </c>
      <c r="EE45" s="682">
        <v>0</v>
      </c>
      <c r="EF45" s="682">
        <v>0</v>
      </c>
      <c r="EG45" s="682">
        <v>0</v>
      </c>
      <c r="EH45" s="681">
        <v>1</v>
      </c>
      <c r="EI45" s="681">
        <v>1</v>
      </c>
      <c r="EJ45" s="682">
        <v>0</v>
      </c>
      <c r="EK45" s="682">
        <v>0</v>
      </c>
      <c r="EL45" s="682">
        <v>0</v>
      </c>
      <c r="EM45" s="682">
        <v>0</v>
      </c>
      <c r="EN45" s="681">
        <v>8</v>
      </c>
      <c r="EO45" s="681">
        <v>5</v>
      </c>
      <c r="EP45" s="681">
        <v>3</v>
      </c>
      <c r="EQ45" s="681">
        <v>1</v>
      </c>
      <c r="ER45" s="682">
        <v>0</v>
      </c>
      <c r="ES45" s="681">
        <v>1</v>
      </c>
      <c r="ET45" s="682">
        <v>0</v>
      </c>
      <c r="EU45" s="682">
        <v>0</v>
      </c>
      <c r="EV45" s="682">
        <v>0</v>
      </c>
      <c r="EW45" s="681">
        <v>4</v>
      </c>
      <c r="EX45" s="681">
        <v>2</v>
      </c>
      <c r="EY45" s="681">
        <v>2</v>
      </c>
      <c r="EZ45" s="681">
        <v>2</v>
      </c>
      <c r="FA45" s="681">
        <v>2</v>
      </c>
      <c r="FB45" s="682">
        <v>0</v>
      </c>
      <c r="FC45" s="681">
        <v>1</v>
      </c>
      <c r="FD45" s="681">
        <v>1</v>
      </c>
      <c r="FE45" s="682">
        <v>0</v>
      </c>
      <c r="FF45" s="682">
        <v>0</v>
      </c>
      <c r="FG45" s="682">
        <v>0</v>
      </c>
      <c r="FH45" s="682">
        <v>0</v>
      </c>
      <c r="FI45" s="681">
        <v>4</v>
      </c>
      <c r="FJ45" s="681">
        <v>2</v>
      </c>
      <c r="FK45" s="681">
        <v>2</v>
      </c>
      <c r="FL45" s="681">
        <v>1</v>
      </c>
      <c r="FM45" s="681">
        <v>1</v>
      </c>
      <c r="FN45" s="682">
        <v>0</v>
      </c>
      <c r="FO45" s="681">
        <v>5</v>
      </c>
      <c r="FP45" s="681">
        <v>3</v>
      </c>
      <c r="FQ45" s="681">
        <v>2</v>
      </c>
      <c r="FR45" s="681">
        <v>3</v>
      </c>
      <c r="FS45" s="682">
        <v>0</v>
      </c>
      <c r="FT45" s="681">
        <v>3</v>
      </c>
      <c r="FU45" s="681">
        <v>32</v>
      </c>
      <c r="FV45" s="681">
        <v>15</v>
      </c>
      <c r="FW45" s="681">
        <v>17</v>
      </c>
      <c r="FX45" s="681">
        <v>3</v>
      </c>
      <c r="FY45" s="681">
        <v>1</v>
      </c>
      <c r="FZ45" s="681">
        <v>2</v>
      </c>
      <c r="GA45" s="681">
        <v>2</v>
      </c>
      <c r="GB45" s="681">
        <v>1</v>
      </c>
      <c r="GC45" s="681">
        <v>1</v>
      </c>
      <c r="GD45" s="681">
        <v>9</v>
      </c>
      <c r="GE45" s="681">
        <v>5</v>
      </c>
      <c r="GF45" s="681">
        <v>4</v>
      </c>
      <c r="GG45" s="681">
        <v>8</v>
      </c>
      <c r="GH45" s="681">
        <v>6</v>
      </c>
      <c r="GI45" s="681">
        <v>2</v>
      </c>
      <c r="GJ45" s="681">
        <v>1</v>
      </c>
      <c r="GK45" s="681">
        <v>1</v>
      </c>
      <c r="GL45" s="682">
        <v>0</v>
      </c>
      <c r="GM45" s="681">
        <v>1</v>
      </c>
      <c r="GN45" s="681">
        <v>1</v>
      </c>
      <c r="GO45" s="682">
        <v>0</v>
      </c>
      <c r="GP45" s="682">
        <v>0</v>
      </c>
      <c r="GQ45" s="682">
        <v>0</v>
      </c>
      <c r="GR45" s="682">
        <v>0</v>
      </c>
      <c r="GS45" s="681">
        <v>18</v>
      </c>
      <c r="GT45" s="681">
        <v>4</v>
      </c>
      <c r="GU45" s="681">
        <v>14</v>
      </c>
      <c r="GV45" s="681">
        <v>16</v>
      </c>
      <c r="GW45" s="681">
        <v>8</v>
      </c>
      <c r="GX45" s="681">
        <v>8</v>
      </c>
      <c r="GY45" s="681">
        <v>1</v>
      </c>
      <c r="GZ45" s="682">
        <v>0</v>
      </c>
      <c r="HA45" s="681">
        <v>1</v>
      </c>
      <c r="HB45" s="682">
        <v>0</v>
      </c>
      <c r="HC45" s="682">
        <v>0</v>
      </c>
      <c r="HD45" s="682">
        <v>0</v>
      </c>
      <c r="HE45" s="682">
        <v>0</v>
      </c>
      <c r="HF45" s="682">
        <v>0</v>
      </c>
      <c r="HG45" s="682">
        <v>0</v>
      </c>
      <c r="HH45" s="682">
        <v>0</v>
      </c>
      <c r="HI45" s="682">
        <v>0</v>
      </c>
      <c r="HJ45" s="682">
        <v>0</v>
      </c>
      <c r="HK45" s="681">
        <v>1</v>
      </c>
      <c r="HL45" s="681">
        <v>1</v>
      </c>
      <c r="HM45" s="682">
        <v>0</v>
      </c>
      <c r="HN45" s="682">
        <v>0</v>
      </c>
      <c r="HO45" s="682">
        <v>0</v>
      </c>
      <c r="HP45" s="682">
        <v>0</v>
      </c>
      <c r="HQ45" s="682">
        <v>0</v>
      </c>
      <c r="HR45" s="682">
        <v>0</v>
      </c>
      <c r="HS45" s="682">
        <v>0</v>
      </c>
      <c r="HT45" s="681">
        <v>7</v>
      </c>
      <c r="HU45" s="681">
        <v>5</v>
      </c>
      <c r="HV45" s="681">
        <v>2</v>
      </c>
      <c r="HW45" s="681">
        <v>4</v>
      </c>
      <c r="HX45" s="681">
        <v>3</v>
      </c>
      <c r="HY45" s="681">
        <v>1</v>
      </c>
      <c r="HZ45" s="682">
        <v>0</v>
      </c>
      <c r="IA45" s="682">
        <v>0</v>
      </c>
      <c r="IB45" s="682">
        <v>0</v>
      </c>
      <c r="IC45" s="681">
        <v>1</v>
      </c>
      <c r="ID45" s="681">
        <v>1</v>
      </c>
      <c r="IE45" s="682">
        <v>0</v>
      </c>
      <c r="IF45" s="681">
        <v>4</v>
      </c>
      <c r="IG45" s="681">
        <v>2</v>
      </c>
      <c r="IH45" s="681">
        <v>2</v>
      </c>
      <c r="II45" s="682">
        <v>0</v>
      </c>
      <c r="IJ45" s="682">
        <v>0</v>
      </c>
      <c r="IK45" s="682">
        <v>0</v>
      </c>
      <c r="IL45" s="681">
        <v>4</v>
      </c>
      <c r="IM45" s="681">
        <v>1</v>
      </c>
      <c r="IN45" s="681">
        <v>3</v>
      </c>
      <c r="IO45" s="681">
        <v>1</v>
      </c>
      <c r="IP45" s="681">
        <v>1</v>
      </c>
      <c r="IQ45" s="682">
        <v>0</v>
      </c>
      <c r="IR45" s="681">
        <v>24</v>
      </c>
      <c r="IS45" s="681">
        <v>15</v>
      </c>
      <c r="IT45" s="681">
        <v>9</v>
      </c>
      <c r="IU45" s="681">
        <v>5</v>
      </c>
      <c r="IV45" s="681">
        <v>3</v>
      </c>
      <c r="IW45" s="681">
        <v>2</v>
      </c>
      <c r="IX45" s="681">
        <v>1</v>
      </c>
      <c r="IY45" s="681">
        <v>1</v>
      </c>
      <c r="IZ45" s="682">
        <v>0</v>
      </c>
      <c r="JA45" s="681">
        <v>6</v>
      </c>
      <c r="JB45" s="681">
        <v>5</v>
      </c>
      <c r="JC45" s="681">
        <v>1</v>
      </c>
      <c r="JD45" s="681">
        <v>3</v>
      </c>
      <c r="JE45" s="681">
        <v>1</v>
      </c>
      <c r="JF45" s="681">
        <v>2</v>
      </c>
      <c r="JG45" s="681">
        <v>1</v>
      </c>
      <c r="JH45" s="681">
        <v>1</v>
      </c>
      <c r="JI45" s="682">
        <v>0</v>
      </c>
      <c r="JJ45" s="682">
        <v>0</v>
      </c>
      <c r="JK45" s="682">
        <v>0</v>
      </c>
      <c r="JL45" s="682">
        <v>0</v>
      </c>
      <c r="JM45" s="682">
        <v>0</v>
      </c>
      <c r="JN45" s="682">
        <v>0</v>
      </c>
      <c r="JO45" s="682">
        <v>0</v>
      </c>
      <c r="JP45" s="681">
        <v>19</v>
      </c>
      <c r="JQ45" s="681">
        <v>13</v>
      </c>
      <c r="JR45" s="681">
        <v>6</v>
      </c>
      <c r="JS45" s="681">
        <v>11</v>
      </c>
      <c r="JT45" s="681">
        <v>6</v>
      </c>
      <c r="JU45" s="681">
        <v>5</v>
      </c>
      <c r="JV45" s="682">
        <v>0</v>
      </c>
      <c r="JW45" s="682">
        <v>0</v>
      </c>
      <c r="JX45" s="682">
        <v>0</v>
      </c>
      <c r="JY45" s="682">
        <v>0</v>
      </c>
      <c r="JZ45" s="682">
        <v>0</v>
      </c>
      <c r="KA45" s="682">
        <v>0</v>
      </c>
      <c r="KB45" s="682">
        <v>0</v>
      </c>
      <c r="KC45" s="682">
        <v>0</v>
      </c>
      <c r="KD45" s="682">
        <v>0</v>
      </c>
      <c r="KE45" s="682">
        <v>0</v>
      </c>
      <c r="KF45" s="682">
        <v>0</v>
      </c>
      <c r="KG45" s="682">
        <v>0</v>
      </c>
      <c r="KH45" s="681">
        <v>4</v>
      </c>
      <c r="KI45" s="681">
        <v>3</v>
      </c>
      <c r="KJ45" s="681">
        <v>1</v>
      </c>
      <c r="KK45" s="681">
        <v>1</v>
      </c>
      <c r="KL45" s="682">
        <v>0</v>
      </c>
      <c r="KM45" s="681">
        <v>1</v>
      </c>
      <c r="KN45" s="682">
        <v>0</v>
      </c>
      <c r="KO45" s="682">
        <v>0</v>
      </c>
      <c r="KP45" s="682">
        <v>0</v>
      </c>
      <c r="KQ45" s="681">
        <v>8</v>
      </c>
      <c r="KR45" s="681">
        <v>5</v>
      </c>
      <c r="KS45" s="681">
        <v>3</v>
      </c>
      <c r="KT45" s="681">
        <v>2</v>
      </c>
      <c r="KU45" s="681">
        <v>2</v>
      </c>
      <c r="KV45" s="682">
        <v>0</v>
      </c>
      <c r="KW45" s="681">
        <v>1</v>
      </c>
      <c r="KX45" s="682">
        <v>0</v>
      </c>
      <c r="KY45" s="681">
        <v>1</v>
      </c>
      <c r="KZ45" s="682">
        <v>0</v>
      </c>
      <c r="LA45" s="682">
        <v>0</v>
      </c>
      <c r="LB45" s="682">
        <v>0</v>
      </c>
      <c r="LC45" s="681">
        <v>2</v>
      </c>
      <c r="LD45" s="681">
        <v>1</v>
      </c>
      <c r="LE45" s="681">
        <v>1</v>
      </c>
      <c r="LF45" s="681">
        <v>1</v>
      </c>
      <c r="LG45" s="681">
        <v>1</v>
      </c>
      <c r="LH45" s="682">
        <v>0</v>
      </c>
      <c r="LI45" s="681">
        <v>5</v>
      </c>
      <c r="LJ45" s="681">
        <v>1</v>
      </c>
      <c r="LK45" s="681">
        <v>4</v>
      </c>
      <c r="LL45" s="681">
        <v>1</v>
      </c>
      <c r="LM45" s="682">
        <v>0</v>
      </c>
      <c r="LN45" s="681">
        <v>1</v>
      </c>
      <c r="LO45" s="681">
        <v>23</v>
      </c>
      <c r="LP45" s="681">
        <v>11</v>
      </c>
      <c r="LQ45" s="681">
        <v>12</v>
      </c>
      <c r="LR45" s="681">
        <v>3</v>
      </c>
      <c r="LS45" s="682">
        <v>0</v>
      </c>
      <c r="LT45" s="681">
        <v>3</v>
      </c>
      <c r="LU45" s="681">
        <v>1</v>
      </c>
      <c r="LV45" s="681">
        <v>1</v>
      </c>
      <c r="LW45" s="682">
        <v>0</v>
      </c>
      <c r="LX45" s="681">
        <v>2</v>
      </c>
      <c r="LY45" s="681">
        <v>2</v>
      </c>
      <c r="LZ45" s="682">
        <v>0</v>
      </c>
      <c r="MA45" s="681">
        <v>6</v>
      </c>
      <c r="MB45" s="681">
        <v>4</v>
      </c>
      <c r="MC45" s="681">
        <v>2</v>
      </c>
      <c r="MD45" s="682">
        <v>0</v>
      </c>
      <c r="ME45" s="682">
        <v>0</v>
      </c>
      <c r="MF45" s="682">
        <v>0</v>
      </c>
      <c r="MG45" s="682">
        <v>0</v>
      </c>
      <c r="MH45" s="682">
        <v>0</v>
      </c>
      <c r="MI45" s="682">
        <v>0</v>
      </c>
      <c r="MJ45" s="681">
        <v>2</v>
      </c>
      <c r="MK45" s="681">
        <v>2</v>
      </c>
      <c r="ML45" s="682">
        <v>0</v>
      </c>
      <c r="MM45" s="681">
        <v>19</v>
      </c>
      <c r="MN45" s="681">
        <v>13</v>
      </c>
      <c r="MO45" s="681">
        <v>6</v>
      </c>
      <c r="MP45" s="681">
        <v>14</v>
      </c>
      <c r="MQ45" s="681">
        <v>8</v>
      </c>
      <c r="MR45" s="681">
        <v>6</v>
      </c>
      <c r="MS45" s="681">
        <v>1</v>
      </c>
      <c r="MT45" s="681">
        <v>1</v>
      </c>
      <c r="MU45" s="682">
        <v>0</v>
      </c>
      <c r="MV45" s="682">
        <v>0</v>
      </c>
      <c r="MW45" s="682">
        <v>0</v>
      </c>
      <c r="MX45" s="682">
        <v>0</v>
      </c>
      <c r="MY45" s="681">
        <v>1</v>
      </c>
      <c r="MZ45" s="681">
        <v>1</v>
      </c>
      <c r="NA45" s="682">
        <v>0</v>
      </c>
      <c r="NB45" s="682">
        <v>0</v>
      </c>
      <c r="NC45" s="682">
        <v>0</v>
      </c>
      <c r="ND45" s="682">
        <v>0</v>
      </c>
      <c r="NE45" s="681">
        <v>1</v>
      </c>
      <c r="NF45" s="682">
        <v>0</v>
      </c>
      <c r="NG45" s="681">
        <v>1</v>
      </c>
      <c r="NH45" s="682">
        <v>0</v>
      </c>
      <c r="NI45" s="682">
        <v>0</v>
      </c>
      <c r="NJ45" s="682">
        <v>0</v>
      </c>
      <c r="NK45" s="682">
        <v>0</v>
      </c>
      <c r="NL45" s="682">
        <v>0</v>
      </c>
      <c r="NM45" s="682">
        <v>0</v>
      </c>
      <c r="NN45" s="681">
        <v>7</v>
      </c>
      <c r="NO45" s="681">
        <v>3</v>
      </c>
      <c r="NP45" s="681">
        <v>4</v>
      </c>
      <c r="NQ45" s="681">
        <v>3</v>
      </c>
      <c r="NR45" s="681">
        <v>2</v>
      </c>
      <c r="NS45" s="681">
        <v>1</v>
      </c>
      <c r="NT45" s="681">
        <v>2</v>
      </c>
      <c r="NU45" s="681">
        <v>2</v>
      </c>
      <c r="NV45" s="682">
        <v>0</v>
      </c>
      <c r="NW45" s="681">
        <v>2</v>
      </c>
      <c r="NX45" s="681">
        <v>2</v>
      </c>
      <c r="NY45" s="682">
        <v>0</v>
      </c>
      <c r="NZ45" s="681">
        <v>8</v>
      </c>
      <c r="OA45" s="681">
        <v>5</v>
      </c>
      <c r="OB45" s="681">
        <v>3</v>
      </c>
      <c r="OC45" s="681">
        <v>7</v>
      </c>
      <c r="OD45" s="681">
        <v>3</v>
      </c>
      <c r="OE45" s="681">
        <v>4</v>
      </c>
      <c r="OF45" s="681">
        <v>6</v>
      </c>
      <c r="OG45" s="681">
        <v>4</v>
      </c>
      <c r="OH45" s="681">
        <v>2</v>
      </c>
      <c r="OI45" s="681">
        <v>2</v>
      </c>
      <c r="OJ45" s="681">
        <v>1</v>
      </c>
      <c r="OK45" s="681">
        <v>1</v>
      </c>
      <c r="OL45" s="681">
        <v>23</v>
      </c>
      <c r="OM45" s="681">
        <v>12</v>
      </c>
      <c r="ON45" s="681">
        <v>11</v>
      </c>
      <c r="OO45" s="681">
        <v>5</v>
      </c>
      <c r="OP45" s="681">
        <v>4</v>
      </c>
      <c r="OQ45" s="681">
        <v>1</v>
      </c>
      <c r="OR45" s="681">
        <v>2</v>
      </c>
      <c r="OS45" s="681">
        <v>1</v>
      </c>
      <c r="OT45" s="681">
        <v>1</v>
      </c>
      <c r="OU45" s="681">
        <v>5</v>
      </c>
      <c r="OV45" s="681">
        <v>3</v>
      </c>
      <c r="OW45" s="681">
        <v>2</v>
      </c>
      <c r="OX45" s="681">
        <v>14</v>
      </c>
      <c r="OY45" s="681">
        <v>9</v>
      </c>
      <c r="OZ45" s="681">
        <v>5</v>
      </c>
      <c r="PA45" s="681">
        <v>3</v>
      </c>
      <c r="PB45" s="681">
        <v>3</v>
      </c>
      <c r="PC45" s="682">
        <v>0</v>
      </c>
      <c r="PD45" s="682">
        <v>0</v>
      </c>
      <c r="PE45" s="682">
        <v>0</v>
      </c>
      <c r="PF45" s="682">
        <v>0</v>
      </c>
      <c r="PG45" s="681">
        <v>1</v>
      </c>
      <c r="PH45" s="681">
        <v>1</v>
      </c>
      <c r="PI45" s="682">
        <v>0</v>
      </c>
      <c r="PJ45" s="681">
        <v>35</v>
      </c>
      <c r="PK45" s="681">
        <v>16</v>
      </c>
      <c r="PL45" s="681">
        <v>19</v>
      </c>
      <c r="PM45" s="681">
        <v>8</v>
      </c>
      <c r="PN45" s="681">
        <v>3</v>
      </c>
      <c r="PO45" s="681">
        <v>5</v>
      </c>
      <c r="PP45" s="681">
        <v>1</v>
      </c>
      <c r="PQ45" s="682">
        <v>0</v>
      </c>
      <c r="PR45" s="681">
        <v>1</v>
      </c>
      <c r="PS45" s="682">
        <v>0</v>
      </c>
      <c r="PT45" s="682">
        <v>0</v>
      </c>
      <c r="PU45" s="682">
        <v>0</v>
      </c>
      <c r="PV45" s="681">
        <v>1</v>
      </c>
      <c r="PW45" s="682">
        <v>0</v>
      </c>
      <c r="PX45" s="681">
        <v>1</v>
      </c>
      <c r="PY45" s="682">
        <v>0</v>
      </c>
      <c r="PZ45" s="682">
        <v>0</v>
      </c>
      <c r="QA45" s="682">
        <v>0</v>
      </c>
      <c r="QB45" s="681">
        <v>7</v>
      </c>
      <c r="QC45" s="681">
        <v>4</v>
      </c>
      <c r="QD45" s="681">
        <v>3</v>
      </c>
      <c r="QE45" s="681">
        <v>2</v>
      </c>
      <c r="QF45" s="681">
        <v>1</v>
      </c>
      <c r="QG45" s="681">
        <v>1</v>
      </c>
      <c r="QH45" s="682">
        <v>0</v>
      </c>
      <c r="QI45" s="682">
        <v>0</v>
      </c>
      <c r="QJ45" s="682">
        <v>0</v>
      </c>
      <c r="QK45" s="681">
        <v>6</v>
      </c>
      <c r="QL45" s="681">
        <v>3</v>
      </c>
      <c r="QM45" s="681">
        <v>3</v>
      </c>
      <c r="QN45" s="681">
        <v>5</v>
      </c>
      <c r="QO45" s="681">
        <v>3</v>
      </c>
      <c r="QP45" s="681">
        <v>2</v>
      </c>
      <c r="QQ45" s="681">
        <v>2</v>
      </c>
      <c r="QR45" s="681">
        <v>1</v>
      </c>
      <c r="QS45" s="681">
        <v>1</v>
      </c>
      <c r="QT45" s="682">
        <v>0</v>
      </c>
      <c r="QU45" s="682">
        <v>0</v>
      </c>
      <c r="QV45" s="682">
        <v>0</v>
      </c>
      <c r="QW45" s="681">
        <v>7</v>
      </c>
      <c r="QX45" s="681">
        <v>4</v>
      </c>
      <c r="QY45" s="681">
        <v>3</v>
      </c>
      <c r="QZ45" s="681">
        <v>4</v>
      </c>
      <c r="RA45" s="681">
        <v>3</v>
      </c>
      <c r="RB45" s="681">
        <v>1</v>
      </c>
      <c r="RC45" s="681">
        <v>3</v>
      </c>
      <c r="RD45" s="681">
        <v>2</v>
      </c>
      <c r="RE45" s="681">
        <v>1</v>
      </c>
      <c r="RF45" s="681">
        <v>1</v>
      </c>
      <c r="RG45" s="681">
        <v>1</v>
      </c>
      <c r="RH45" s="682">
        <v>0</v>
      </c>
      <c r="RI45" s="681">
        <v>46</v>
      </c>
      <c r="RJ45" s="681">
        <v>29</v>
      </c>
      <c r="RK45" s="681">
        <v>17</v>
      </c>
      <c r="RL45" s="681">
        <v>4</v>
      </c>
      <c r="RM45" s="681">
        <v>2</v>
      </c>
      <c r="RN45" s="681">
        <v>2</v>
      </c>
      <c r="RO45" s="681">
        <v>2</v>
      </c>
      <c r="RP45" s="681">
        <v>2</v>
      </c>
      <c r="RQ45" s="682">
        <v>0</v>
      </c>
      <c r="RR45" s="681">
        <v>4</v>
      </c>
      <c r="RS45" s="681">
        <v>3</v>
      </c>
      <c r="RT45" s="681">
        <v>1</v>
      </c>
      <c r="RU45" s="681">
        <v>16</v>
      </c>
      <c r="RV45" s="681">
        <v>9</v>
      </c>
      <c r="RW45" s="681">
        <v>7</v>
      </c>
      <c r="RX45" s="681">
        <v>1</v>
      </c>
      <c r="RY45" s="682">
        <v>0</v>
      </c>
      <c r="RZ45" s="681">
        <v>1</v>
      </c>
      <c r="SA45" s="681">
        <v>1</v>
      </c>
      <c r="SB45" s="681">
        <v>1</v>
      </c>
      <c r="SC45" s="682">
        <v>0</v>
      </c>
      <c r="SD45" s="682">
        <v>0</v>
      </c>
      <c r="SE45" s="682">
        <v>0</v>
      </c>
      <c r="SF45" s="682">
        <v>0</v>
      </c>
      <c r="SG45" s="681">
        <v>32</v>
      </c>
      <c r="SH45" s="681">
        <v>14</v>
      </c>
      <c r="SI45" s="681">
        <v>18</v>
      </c>
      <c r="SJ45" s="681">
        <v>8</v>
      </c>
      <c r="SK45" s="681">
        <v>3</v>
      </c>
      <c r="SL45" s="681">
        <v>5</v>
      </c>
      <c r="SM45" s="682">
        <v>0</v>
      </c>
      <c r="SN45" s="682">
        <v>0</v>
      </c>
      <c r="SO45" s="682">
        <v>0</v>
      </c>
      <c r="SP45" s="682">
        <v>0</v>
      </c>
      <c r="SQ45" s="682">
        <v>0</v>
      </c>
      <c r="SR45" s="682">
        <v>0</v>
      </c>
      <c r="SS45" s="681">
        <v>1</v>
      </c>
      <c r="ST45" s="682">
        <v>0</v>
      </c>
      <c r="SU45" s="681">
        <v>1</v>
      </c>
      <c r="SV45" s="682">
        <v>0</v>
      </c>
      <c r="SW45" s="682">
        <v>0</v>
      </c>
      <c r="SX45" s="682">
        <v>0</v>
      </c>
      <c r="SY45" s="682">
        <v>0</v>
      </c>
      <c r="SZ45" s="682">
        <v>0</v>
      </c>
      <c r="TA45" s="682">
        <v>0</v>
      </c>
      <c r="TB45" s="681">
        <v>2</v>
      </c>
      <c r="TC45" s="681">
        <v>2</v>
      </c>
      <c r="TD45" s="682">
        <v>0</v>
      </c>
      <c r="TE45" s="682">
        <v>0</v>
      </c>
      <c r="TF45" s="682">
        <v>0</v>
      </c>
      <c r="TG45" s="682">
        <v>0</v>
      </c>
      <c r="TH45" s="681">
        <v>10</v>
      </c>
      <c r="TI45" s="681">
        <v>6</v>
      </c>
      <c r="TJ45" s="681">
        <v>4</v>
      </c>
      <c r="TK45" s="681">
        <v>1</v>
      </c>
      <c r="TL45" s="682">
        <v>0</v>
      </c>
      <c r="TM45" s="681">
        <v>1</v>
      </c>
      <c r="TN45" s="681">
        <v>1</v>
      </c>
      <c r="TO45" s="682">
        <v>0</v>
      </c>
      <c r="TP45" s="681">
        <v>1</v>
      </c>
      <c r="TQ45" s="681">
        <v>2</v>
      </c>
      <c r="TR45" s="681">
        <v>1</v>
      </c>
      <c r="TS45" s="681">
        <v>1</v>
      </c>
      <c r="TT45" s="681">
        <v>7</v>
      </c>
      <c r="TU45" s="681">
        <v>5</v>
      </c>
      <c r="TV45" s="681">
        <v>2</v>
      </c>
      <c r="TW45" s="681">
        <v>6</v>
      </c>
      <c r="TX45" s="681">
        <v>5</v>
      </c>
      <c r="TY45" s="681">
        <v>1</v>
      </c>
      <c r="TZ45" s="681">
        <v>10</v>
      </c>
      <c r="UA45" s="681">
        <v>8</v>
      </c>
      <c r="UB45" s="681">
        <v>2</v>
      </c>
      <c r="UC45" s="681">
        <v>3</v>
      </c>
      <c r="UD45" s="681">
        <v>3</v>
      </c>
      <c r="UE45" s="682">
        <v>0</v>
      </c>
      <c r="UF45" s="681">
        <v>33</v>
      </c>
      <c r="UG45" s="681">
        <v>14</v>
      </c>
      <c r="UH45" s="681">
        <v>19</v>
      </c>
      <c r="UI45" s="681">
        <v>7</v>
      </c>
      <c r="UJ45" s="681">
        <v>2</v>
      </c>
      <c r="UK45" s="681">
        <v>5</v>
      </c>
      <c r="UL45" s="681">
        <v>6</v>
      </c>
      <c r="UM45" s="681">
        <v>3</v>
      </c>
      <c r="UN45" s="681">
        <v>3</v>
      </c>
      <c r="UO45" s="681">
        <v>9</v>
      </c>
      <c r="UP45" s="681">
        <v>3</v>
      </c>
      <c r="UQ45" s="681">
        <v>6</v>
      </c>
      <c r="UR45" s="681">
        <v>19</v>
      </c>
      <c r="US45" s="681">
        <v>10</v>
      </c>
      <c r="UT45" s="681">
        <v>9</v>
      </c>
      <c r="UU45" s="682">
        <v>0</v>
      </c>
      <c r="UV45" s="682">
        <v>0</v>
      </c>
      <c r="UW45" s="682">
        <v>0</v>
      </c>
      <c r="UX45" s="681">
        <v>1</v>
      </c>
      <c r="UY45" s="681">
        <v>1</v>
      </c>
      <c r="UZ45" s="682">
        <v>0</v>
      </c>
      <c r="VA45" s="681">
        <v>1</v>
      </c>
      <c r="VB45" s="681">
        <v>1</v>
      </c>
      <c r="VC45" s="682">
        <v>0</v>
      </c>
      <c r="VD45" s="681">
        <v>39</v>
      </c>
      <c r="VE45" s="681">
        <v>18</v>
      </c>
      <c r="VF45" s="681">
        <v>21</v>
      </c>
      <c r="VG45" s="681">
        <v>10</v>
      </c>
      <c r="VH45" s="681">
        <v>5</v>
      </c>
      <c r="VI45" s="681">
        <v>5</v>
      </c>
      <c r="VJ45" s="681">
        <v>2</v>
      </c>
      <c r="VK45" s="681">
        <v>1</v>
      </c>
      <c r="VL45" s="681">
        <v>1</v>
      </c>
      <c r="VM45" s="682">
        <v>0</v>
      </c>
      <c r="VN45" s="682">
        <v>0</v>
      </c>
      <c r="VO45" s="682">
        <v>0</v>
      </c>
      <c r="VP45" s="682">
        <v>0</v>
      </c>
      <c r="VQ45" s="682">
        <v>0</v>
      </c>
      <c r="VR45" s="682">
        <v>0</v>
      </c>
      <c r="VS45" s="682">
        <v>0</v>
      </c>
      <c r="VT45" s="682">
        <v>0</v>
      </c>
      <c r="VU45" s="682">
        <v>0</v>
      </c>
      <c r="VV45" s="681">
        <v>7</v>
      </c>
      <c r="VW45" s="681">
        <v>4</v>
      </c>
      <c r="VX45" s="681">
        <v>3</v>
      </c>
      <c r="VY45" s="681">
        <v>6</v>
      </c>
      <c r="VZ45" s="681">
        <v>4</v>
      </c>
      <c r="WA45" s="681">
        <v>2</v>
      </c>
      <c r="WB45" s="682">
        <v>0</v>
      </c>
      <c r="WC45" s="682">
        <v>0</v>
      </c>
      <c r="WD45" s="682">
        <v>0</v>
      </c>
      <c r="WE45" s="681">
        <v>11</v>
      </c>
      <c r="WF45" s="681">
        <v>5</v>
      </c>
      <c r="WG45" s="681">
        <v>6</v>
      </c>
      <c r="WH45" s="681">
        <v>1</v>
      </c>
      <c r="WI45" s="681">
        <v>1</v>
      </c>
      <c r="WJ45" s="682">
        <v>0</v>
      </c>
      <c r="WK45" s="681">
        <v>3</v>
      </c>
      <c r="WL45" s="681">
        <v>1</v>
      </c>
      <c r="WM45" s="681">
        <v>2</v>
      </c>
      <c r="WN45" s="682">
        <v>0</v>
      </c>
      <c r="WO45" s="682">
        <v>0</v>
      </c>
      <c r="WP45" s="682">
        <v>0</v>
      </c>
      <c r="WQ45" s="681">
        <v>4</v>
      </c>
      <c r="WR45" s="681">
        <v>3</v>
      </c>
      <c r="WS45" s="681">
        <v>1</v>
      </c>
      <c r="WT45" s="681">
        <v>8</v>
      </c>
      <c r="WU45" s="681">
        <v>5</v>
      </c>
      <c r="WV45" s="681">
        <v>3</v>
      </c>
      <c r="WW45" s="681">
        <v>9</v>
      </c>
      <c r="WX45" s="681">
        <v>7</v>
      </c>
      <c r="WY45" s="681">
        <v>2</v>
      </c>
      <c r="WZ45" s="681">
        <v>2</v>
      </c>
      <c r="XA45" s="682">
        <v>0</v>
      </c>
      <c r="XB45" s="681">
        <v>2</v>
      </c>
      <c r="XC45" s="681">
        <v>47</v>
      </c>
      <c r="XD45" s="681">
        <v>25</v>
      </c>
      <c r="XE45" s="681">
        <v>22</v>
      </c>
      <c r="XF45" s="681">
        <v>5</v>
      </c>
      <c r="XG45" s="681">
        <v>3</v>
      </c>
      <c r="XH45" s="681">
        <v>2</v>
      </c>
      <c r="XI45" s="681">
        <v>7</v>
      </c>
      <c r="XJ45" s="681">
        <v>6</v>
      </c>
      <c r="XK45" s="681">
        <v>1</v>
      </c>
      <c r="XL45" s="681">
        <v>8</v>
      </c>
      <c r="XM45" s="681">
        <v>5</v>
      </c>
      <c r="XN45" s="681">
        <v>3</v>
      </c>
      <c r="XO45" s="681">
        <v>14</v>
      </c>
      <c r="XP45" s="681">
        <v>7</v>
      </c>
      <c r="XQ45" s="681">
        <v>7</v>
      </c>
      <c r="XR45" s="681">
        <v>3</v>
      </c>
      <c r="XS45" s="682">
        <v>0</v>
      </c>
      <c r="XT45" s="681">
        <v>3</v>
      </c>
      <c r="XU45" s="682">
        <v>0</v>
      </c>
      <c r="XV45" s="682">
        <v>0</v>
      </c>
      <c r="XW45" s="682">
        <v>0</v>
      </c>
      <c r="XX45" s="682">
        <v>0</v>
      </c>
      <c r="XY45" s="682">
        <v>0</v>
      </c>
      <c r="XZ45" s="682">
        <v>0</v>
      </c>
      <c r="YA45" s="681">
        <v>28</v>
      </c>
      <c r="YB45" s="681">
        <v>13</v>
      </c>
      <c r="YC45" s="681">
        <v>15</v>
      </c>
      <c r="YD45" s="681">
        <v>9</v>
      </c>
      <c r="YE45" s="681">
        <v>4</v>
      </c>
      <c r="YF45" s="681">
        <v>5</v>
      </c>
      <c r="YG45" s="681">
        <v>1</v>
      </c>
      <c r="YH45" s="681">
        <v>1</v>
      </c>
      <c r="YI45" s="682">
        <v>0</v>
      </c>
      <c r="YJ45" s="682">
        <v>0</v>
      </c>
      <c r="YK45" s="682">
        <v>0</v>
      </c>
      <c r="YL45" s="682">
        <v>0</v>
      </c>
      <c r="YM45" s="681">
        <v>1</v>
      </c>
      <c r="YN45" s="681">
        <v>1</v>
      </c>
      <c r="YO45" s="682">
        <v>0</v>
      </c>
      <c r="YP45" s="682">
        <v>0</v>
      </c>
      <c r="YQ45" s="682">
        <v>0</v>
      </c>
      <c r="YR45" s="682">
        <v>0</v>
      </c>
      <c r="YS45" s="681">
        <v>3</v>
      </c>
      <c r="YT45" s="681">
        <v>2</v>
      </c>
      <c r="YU45" s="681">
        <v>1</v>
      </c>
      <c r="YV45" s="681">
        <v>3</v>
      </c>
      <c r="YW45" s="681">
        <v>2</v>
      </c>
      <c r="YX45" s="681">
        <v>1</v>
      </c>
      <c r="YY45" s="682">
        <v>0</v>
      </c>
      <c r="YZ45" s="682">
        <v>0</v>
      </c>
      <c r="ZA45" s="682">
        <v>0</v>
      </c>
      <c r="ZB45" s="681">
        <v>11</v>
      </c>
      <c r="ZC45" s="681">
        <v>3</v>
      </c>
      <c r="ZD45" s="681">
        <v>8</v>
      </c>
      <c r="ZE45" s="681">
        <v>1</v>
      </c>
      <c r="ZF45" s="681">
        <v>1</v>
      </c>
      <c r="ZG45" s="682">
        <v>0</v>
      </c>
      <c r="ZH45" s="681">
        <v>2</v>
      </c>
      <c r="ZI45" s="681">
        <v>1</v>
      </c>
      <c r="ZJ45" s="681">
        <v>1</v>
      </c>
      <c r="ZK45" s="682">
        <v>0</v>
      </c>
      <c r="ZL45" s="682">
        <v>0</v>
      </c>
      <c r="ZM45" s="682">
        <v>0</v>
      </c>
      <c r="ZN45" s="681">
        <v>2</v>
      </c>
      <c r="ZO45" s="681">
        <v>1</v>
      </c>
      <c r="ZP45" s="681">
        <v>1</v>
      </c>
      <c r="ZQ45" s="681">
        <v>7</v>
      </c>
      <c r="ZR45" s="681">
        <v>2</v>
      </c>
      <c r="ZS45" s="681">
        <v>5</v>
      </c>
      <c r="ZT45" s="681">
        <v>3</v>
      </c>
      <c r="ZU45" s="681">
        <v>2</v>
      </c>
      <c r="ZV45" s="681">
        <v>1</v>
      </c>
      <c r="ZW45" s="681">
        <v>4</v>
      </c>
      <c r="ZX45" s="681">
        <v>2</v>
      </c>
      <c r="ZY45" s="681">
        <v>2</v>
      </c>
      <c r="ZZ45" s="681">
        <v>56</v>
      </c>
      <c r="AAA45" s="681">
        <v>35</v>
      </c>
      <c r="AAB45" s="681">
        <v>21</v>
      </c>
      <c r="AAC45" s="681">
        <v>6</v>
      </c>
      <c r="AAD45" s="681">
        <v>5</v>
      </c>
      <c r="AAE45" s="681">
        <v>1</v>
      </c>
      <c r="AAF45" s="681">
        <v>4</v>
      </c>
      <c r="AAG45" s="681">
        <v>4</v>
      </c>
      <c r="AAH45" s="682">
        <v>0</v>
      </c>
      <c r="AAI45" s="681">
        <v>5</v>
      </c>
      <c r="AAJ45" s="681">
        <v>3</v>
      </c>
      <c r="AAK45" s="681">
        <v>2</v>
      </c>
      <c r="AAL45" s="681">
        <v>24</v>
      </c>
      <c r="AAM45" s="681">
        <v>14</v>
      </c>
      <c r="AAN45" s="681">
        <v>10</v>
      </c>
      <c r="AAO45" s="682">
        <v>0</v>
      </c>
      <c r="AAP45" s="682">
        <v>0</v>
      </c>
      <c r="AAQ45" s="682">
        <v>0</v>
      </c>
      <c r="AAR45" s="682">
        <v>0</v>
      </c>
      <c r="AAS45" s="682">
        <v>0</v>
      </c>
      <c r="AAT45" s="682">
        <v>0</v>
      </c>
      <c r="AAU45" s="681">
        <v>1</v>
      </c>
      <c r="AAV45" s="681">
        <v>1</v>
      </c>
      <c r="AAW45" s="682">
        <v>0</v>
      </c>
      <c r="AAX45" s="681">
        <v>34</v>
      </c>
      <c r="AAY45" s="681">
        <v>18</v>
      </c>
      <c r="AAZ45" s="681">
        <v>16</v>
      </c>
      <c r="ABA45" s="681">
        <v>14</v>
      </c>
      <c r="ABB45" s="681">
        <v>6</v>
      </c>
      <c r="ABC45" s="681">
        <v>8</v>
      </c>
      <c r="ABD45" s="681">
        <v>2</v>
      </c>
      <c r="ABE45" s="681">
        <v>2</v>
      </c>
      <c r="ABF45" s="682">
        <v>0</v>
      </c>
      <c r="ABG45" s="682">
        <v>0</v>
      </c>
      <c r="ABH45" s="682">
        <v>0</v>
      </c>
      <c r="ABI45" s="682">
        <v>0</v>
      </c>
      <c r="ABJ45" s="681">
        <v>1</v>
      </c>
      <c r="ABK45" s="681">
        <v>1</v>
      </c>
      <c r="ABL45" s="682">
        <v>0</v>
      </c>
      <c r="ABM45" s="682">
        <v>0</v>
      </c>
      <c r="ABN45" s="682">
        <v>0</v>
      </c>
      <c r="ABO45" s="682">
        <v>0</v>
      </c>
      <c r="ABP45" s="681">
        <v>3</v>
      </c>
      <c r="ABQ45" s="682">
        <v>0</v>
      </c>
      <c r="ABR45" s="681">
        <v>3</v>
      </c>
      <c r="ABS45" s="681">
        <v>2</v>
      </c>
      <c r="ABT45" s="682">
        <v>0</v>
      </c>
      <c r="ABU45" s="681">
        <v>2</v>
      </c>
      <c r="ABV45" s="682">
        <v>0</v>
      </c>
      <c r="ABW45" s="682">
        <v>0</v>
      </c>
      <c r="ABX45" s="682">
        <v>0</v>
      </c>
      <c r="ABY45" s="681">
        <v>12</v>
      </c>
      <c r="ABZ45" s="681">
        <v>8</v>
      </c>
      <c r="ACA45" s="681">
        <v>4</v>
      </c>
      <c r="ACB45" s="681">
        <v>4</v>
      </c>
      <c r="ACC45" s="681">
        <v>2</v>
      </c>
      <c r="ACD45" s="681">
        <v>2</v>
      </c>
      <c r="ACE45" s="681">
        <v>1</v>
      </c>
      <c r="ACF45" s="682">
        <v>0</v>
      </c>
      <c r="ACG45" s="681">
        <v>1</v>
      </c>
      <c r="ACH45" s="681">
        <v>3</v>
      </c>
      <c r="ACI45" s="681">
        <v>1</v>
      </c>
      <c r="ACJ45" s="681">
        <v>2</v>
      </c>
      <c r="ACK45" s="681">
        <v>3</v>
      </c>
      <c r="ACL45" s="681">
        <v>3</v>
      </c>
      <c r="ACM45" s="682">
        <v>0</v>
      </c>
      <c r="ACN45" s="681">
        <v>4</v>
      </c>
      <c r="ACO45" s="681">
        <v>1</v>
      </c>
      <c r="ACP45" s="681">
        <v>3</v>
      </c>
      <c r="ACQ45" s="681">
        <v>5</v>
      </c>
      <c r="ACR45" s="681">
        <v>4</v>
      </c>
      <c r="ACS45" s="681">
        <v>1</v>
      </c>
      <c r="ACT45" s="681">
        <v>3</v>
      </c>
      <c r="ACU45" s="681">
        <v>2</v>
      </c>
      <c r="ACV45" s="681">
        <v>1</v>
      </c>
      <c r="ACW45" s="681">
        <v>30</v>
      </c>
      <c r="ACX45" s="681">
        <v>17</v>
      </c>
      <c r="ACY45" s="681">
        <v>13</v>
      </c>
      <c r="ACZ45" s="682">
        <v>0</v>
      </c>
      <c r="ADA45" s="682">
        <v>0</v>
      </c>
      <c r="ADB45" s="682">
        <v>0</v>
      </c>
      <c r="ADC45" s="681">
        <v>3</v>
      </c>
      <c r="ADD45" s="681">
        <v>1</v>
      </c>
      <c r="ADE45" s="681">
        <v>2</v>
      </c>
      <c r="ADF45" s="681">
        <v>7</v>
      </c>
      <c r="ADG45" s="681">
        <v>3</v>
      </c>
      <c r="ADH45" s="681">
        <v>4</v>
      </c>
      <c r="ADI45" s="681">
        <v>23</v>
      </c>
      <c r="ADJ45" s="681">
        <v>15</v>
      </c>
      <c r="ADK45" s="681">
        <v>8</v>
      </c>
      <c r="ADL45" s="681">
        <v>1</v>
      </c>
      <c r="ADM45" s="681">
        <v>1</v>
      </c>
      <c r="ADN45" s="682">
        <v>0</v>
      </c>
      <c r="ADO45" s="681">
        <v>2</v>
      </c>
      <c r="ADP45" s="681">
        <v>2</v>
      </c>
      <c r="ADQ45" s="682">
        <v>0</v>
      </c>
      <c r="ADR45" s="682">
        <v>0</v>
      </c>
      <c r="ADS45" s="682">
        <v>0</v>
      </c>
      <c r="ADT45" s="682">
        <v>0</v>
      </c>
      <c r="ADU45" s="681">
        <v>42</v>
      </c>
      <c r="ADV45" s="681">
        <v>17</v>
      </c>
      <c r="ADW45" s="681">
        <v>25</v>
      </c>
      <c r="ADX45" s="681">
        <v>4</v>
      </c>
      <c r="ADY45" s="681">
        <v>1</v>
      </c>
      <c r="ADZ45" s="681">
        <v>3</v>
      </c>
      <c r="AEA45" s="681">
        <v>1</v>
      </c>
      <c r="AEB45" s="681">
        <v>1</v>
      </c>
      <c r="AEC45" s="682">
        <v>0</v>
      </c>
      <c r="AED45" s="682">
        <v>0</v>
      </c>
      <c r="AEE45" s="682">
        <v>0</v>
      </c>
      <c r="AEF45" s="682">
        <v>0</v>
      </c>
      <c r="AEG45" s="681">
        <v>1</v>
      </c>
      <c r="AEH45" s="681">
        <v>1</v>
      </c>
      <c r="AEI45" s="682">
        <v>0</v>
      </c>
      <c r="AEJ45" s="681">
        <v>1</v>
      </c>
      <c r="AEK45" s="682">
        <v>0</v>
      </c>
      <c r="AEL45" s="681">
        <v>1</v>
      </c>
      <c r="AEM45" s="681">
        <v>5</v>
      </c>
      <c r="AEN45" s="681">
        <v>3</v>
      </c>
      <c r="AEO45" s="681">
        <v>2</v>
      </c>
      <c r="AEP45" s="681">
        <v>3</v>
      </c>
      <c r="AEQ45" s="681">
        <v>3</v>
      </c>
      <c r="AER45" s="682">
        <v>0</v>
      </c>
      <c r="AES45" s="682">
        <v>0</v>
      </c>
      <c r="AET45" s="682">
        <v>0</v>
      </c>
      <c r="AEU45" s="682">
        <v>0</v>
      </c>
      <c r="AEV45" s="681">
        <v>7</v>
      </c>
      <c r="AEW45" s="681">
        <v>2</v>
      </c>
      <c r="AEX45" s="681">
        <v>5</v>
      </c>
      <c r="AEY45" s="681">
        <v>3</v>
      </c>
      <c r="AEZ45" s="681">
        <v>2</v>
      </c>
      <c r="AFA45" s="681">
        <v>1</v>
      </c>
      <c r="AFB45" s="681">
        <v>1</v>
      </c>
      <c r="AFC45" s="682">
        <v>0</v>
      </c>
      <c r="AFD45" s="681">
        <v>1</v>
      </c>
      <c r="AFE45" s="681">
        <v>5</v>
      </c>
      <c r="AFF45" s="681">
        <v>2</v>
      </c>
      <c r="AFG45" s="681">
        <v>3</v>
      </c>
      <c r="AFH45" s="681">
        <v>4</v>
      </c>
      <c r="AFI45" s="681">
        <v>2</v>
      </c>
      <c r="AFJ45" s="681">
        <v>2</v>
      </c>
      <c r="AFK45" s="681">
        <v>5</v>
      </c>
      <c r="AFL45" s="681">
        <v>4</v>
      </c>
      <c r="AFM45" s="681">
        <v>1</v>
      </c>
      <c r="AFN45" s="681">
        <v>4</v>
      </c>
      <c r="AFO45" s="681">
        <v>4</v>
      </c>
      <c r="AFP45" s="682">
        <v>0</v>
      </c>
      <c r="AFQ45" s="681">
        <v>4</v>
      </c>
      <c r="AFR45" s="681">
        <v>3</v>
      </c>
      <c r="AFS45" s="681">
        <v>1</v>
      </c>
      <c r="AFT45" s="681">
        <v>45</v>
      </c>
      <c r="AFU45" s="681">
        <v>26</v>
      </c>
      <c r="AFV45" s="681">
        <v>19</v>
      </c>
      <c r="AFW45" s="681">
        <v>7</v>
      </c>
      <c r="AFX45" s="681">
        <v>4</v>
      </c>
      <c r="AFY45" s="681">
        <v>3</v>
      </c>
      <c r="AFZ45" s="681">
        <v>5</v>
      </c>
      <c r="AGA45" s="681">
        <v>1</v>
      </c>
      <c r="AGB45" s="681">
        <v>4</v>
      </c>
      <c r="AGC45" s="681">
        <v>6</v>
      </c>
      <c r="AGD45" s="681">
        <v>6</v>
      </c>
      <c r="AGE45" s="682">
        <v>0</v>
      </c>
      <c r="AGF45" s="681">
        <v>17</v>
      </c>
      <c r="AGG45" s="681">
        <v>12</v>
      </c>
      <c r="AGH45" s="681">
        <v>5</v>
      </c>
      <c r="AGI45" s="681">
        <v>5</v>
      </c>
      <c r="AGJ45" s="681">
        <v>2</v>
      </c>
      <c r="AGK45" s="681">
        <v>3</v>
      </c>
      <c r="AGL45" s="682">
        <v>0</v>
      </c>
      <c r="AGM45" s="682">
        <v>0</v>
      </c>
      <c r="AGN45" s="682">
        <v>0</v>
      </c>
      <c r="AGO45" s="681">
        <v>1</v>
      </c>
      <c r="AGP45" s="681">
        <v>1</v>
      </c>
      <c r="AGQ45" s="682">
        <v>0</v>
      </c>
      <c r="AGR45" s="681">
        <v>25</v>
      </c>
      <c r="AGS45" s="681">
        <v>18</v>
      </c>
      <c r="AGT45" s="681">
        <v>7</v>
      </c>
      <c r="AGU45" s="681">
        <v>3</v>
      </c>
      <c r="AGV45" s="681">
        <v>2</v>
      </c>
      <c r="AGW45" s="681">
        <v>1</v>
      </c>
      <c r="AGX45" s="681">
        <v>1</v>
      </c>
      <c r="AGY45" s="682">
        <v>0</v>
      </c>
      <c r="AGZ45" s="681">
        <v>1</v>
      </c>
      <c r="AHA45" s="682">
        <v>0</v>
      </c>
      <c r="AHB45" s="682">
        <v>0</v>
      </c>
      <c r="AHC45" s="682">
        <v>0</v>
      </c>
      <c r="AHD45" s="681">
        <v>2</v>
      </c>
      <c r="AHE45" s="682">
        <v>0</v>
      </c>
      <c r="AHF45" s="681">
        <v>2</v>
      </c>
      <c r="AHG45" s="682">
        <v>0</v>
      </c>
      <c r="AHH45" s="682">
        <v>0</v>
      </c>
      <c r="AHI45" s="682">
        <v>0</v>
      </c>
      <c r="AHJ45" s="681">
        <v>11</v>
      </c>
      <c r="AHK45" s="681">
        <v>5</v>
      </c>
      <c r="AHL45" s="681">
        <v>6</v>
      </c>
      <c r="AHM45" s="681">
        <v>3</v>
      </c>
      <c r="AHN45" s="681">
        <v>1</v>
      </c>
      <c r="AHO45" s="681">
        <v>2</v>
      </c>
      <c r="AHP45" s="682">
        <v>0</v>
      </c>
      <c r="AHQ45" s="682">
        <v>0</v>
      </c>
      <c r="AHR45" s="683">
        <v>0</v>
      </c>
    </row>
    <row r="46" spans="2:902" ht="15" customHeight="1">
      <c r="B46" s="542" t="s">
        <v>237</v>
      </c>
      <c r="C46" s="680">
        <v>4</v>
      </c>
      <c r="D46" s="681">
        <v>2</v>
      </c>
      <c r="E46" s="681">
        <v>2</v>
      </c>
      <c r="F46" s="681">
        <v>2</v>
      </c>
      <c r="G46" s="681">
        <v>1</v>
      </c>
      <c r="H46" s="681">
        <v>1</v>
      </c>
      <c r="I46" s="682">
        <v>0</v>
      </c>
      <c r="J46" s="682">
        <v>0</v>
      </c>
      <c r="K46" s="682">
        <v>0</v>
      </c>
      <c r="L46" s="682">
        <v>0</v>
      </c>
      <c r="M46" s="682">
        <v>0</v>
      </c>
      <c r="N46" s="682">
        <v>0</v>
      </c>
      <c r="O46" s="681">
        <v>1</v>
      </c>
      <c r="P46" s="681">
        <v>1</v>
      </c>
      <c r="Q46" s="682">
        <v>0</v>
      </c>
      <c r="R46" s="681">
        <v>1</v>
      </c>
      <c r="S46" s="681">
        <v>1</v>
      </c>
      <c r="T46" s="682">
        <v>0</v>
      </c>
      <c r="U46" s="681">
        <v>11</v>
      </c>
      <c r="V46" s="681">
        <v>7</v>
      </c>
      <c r="W46" s="681">
        <v>4</v>
      </c>
      <c r="X46" s="682">
        <v>0</v>
      </c>
      <c r="Y46" s="682">
        <v>0</v>
      </c>
      <c r="Z46" s="682">
        <v>0</v>
      </c>
      <c r="AA46" s="681">
        <v>98</v>
      </c>
      <c r="AB46" s="681">
        <v>55</v>
      </c>
      <c r="AC46" s="681">
        <v>43</v>
      </c>
      <c r="AD46" s="682">
        <v>0</v>
      </c>
      <c r="AE46" s="682">
        <v>0</v>
      </c>
      <c r="AF46" s="682">
        <v>0</v>
      </c>
      <c r="AG46" s="681">
        <v>2</v>
      </c>
      <c r="AH46" s="681">
        <v>2</v>
      </c>
      <c r="AI46" s="682">
        <v>0</v>
      </c>
      <c r="AJ46" s="681">
        <v>14</v>
      </c>
      <c r="AK46" s="681">
        <v>12</v>
      </c>
      <c r="AL46" s="681">
        <v>2</v>
      </c>
      <c r="AM46" s="681">
        <v>24</v>
      </c>
      <c r="AN46" s="681">
        <v>16</v>
      </c>
      <c r="AO46" s="681">
        <v>8</v>
      </c>
      <c r="AP46" s="682">
        <v>0</v>
      </c>
      <c r="AQ46" s="682">
        <v>0</v>
      </c>
      <c r="AR46" s="682">
        <v>0</v>
      </c>
      <c r="AS46" s="682">
        <v>0</v>
      </c>
      <c r="AT46" s="682">
        <v>0</v>
      </c>
      <c r="AU46" s="682">
        <v>0</v>
      </c>
      <c r="AV46" s="682">
        <v>0</v>
      </c>
      <c r="AW46" s="682">
        <v>0</v>
      </c>
      <c r="AX46" s="682">
        <v>0</v>
      </c>
      <c r="AY46" s="681">
        <v>1</v>
      </c>
      <c r="AZ46" s="681">
        <v>1</v>
      </c>
      <c r="BA46" s="682">
        <v>0</v>
      </c>
      <c r="BB46" s="681">
        <v>4</v>
      </c>
      <c r="BC46" s="681">
        <v>2</v>
      </c>
      <c r="BD46" s="681">
        <v>2</v>
      </c>
      <c r="BE46" s="682">
        <v>0</v>
      </c>
      <c r="BF46" s="682">
        <v>0</v>
      </c>
      <c r="BG46" s="682">
        <v>0</v>
      </c>
      <c r="BH46" s="682">
        <v>0</v>
      </c>
      <c r="BI46" s="682">
        <v>0</v>
      </c>
      <c r="BJ46" s="682">
        <v>0</v>
      </c>
      <c r="BK46" s="682">
        <v>0</v>
      </c>
      <c r="BL46" s="682">
        <v>0</v>
      </c>
      <c r="BM46" s="682">
        <v>0</v>
      </c>
      <c r="BN46" s="682">
        <v>0</v>
      </c>
      <c r="BO46" s="682">
        <v>0</v>
      </c>
      <c r="BP46" s="682">
        <v>0</v>
      </c>
      <c r="BQ46" s="682">
        <v>0</v>
      </c>
      <c r="BR46" s="682">
        <v>0</v>
      </c>
      <c r="BS46" s="682">
        <v>0</v>
      </c>
      <c r="BT46" s="681">
        <v>4</v>
      </c>
      <c r="BU46" s="681">
        <v>3</v>
      </c>
      <c r="BV46" s="681">
        <v>1</v>
      </c>
      <c r="BW46" s="682">
        <v>0</v>
      </c>
      <c r="BX46" s="682">
        <v>0</v>
      </c>
      <c r="BY46" s="682">
        <v>0</v>
      </c>
      <c r="BZ46" s="681">
        <v>9</v>
      </c>
      <c r="CA46" s="681">
        <v>5</v>
      </c>
      <c r="CB46" s="681">
        <v>4</v>
      </c>
      <c r="CC46" s="682">
        <v>0</v>
      </c>
      <c r="CD46" s="682">
        <v>0</v>
      </c>
      <c r="CE46" s="682">
        <v>0</v>
      </c>
      <c r="CF46" s="681">
        <v>1</v>
      </c>
      <c r="CG46" s="681">
        <v>1</v>
      </c>
      <c r="CH46" s="682">
        <v>0</v>
      </c>
      <c r="CI46" s="682">
        <v>0</v>
      </c>
      <c r="CJ46" s="682">
        <v>0</v>
      </c>
      <c r="CK46" s="682">
        <v>0</v>
      </c>
      <c r="CL46" s="681">
        <v>2</v>
      </c>
      <c r="CM46" s="681">
        <v>1</v>
      </c>
      <c r="CN46" s="681">
        <v>1</v>
      </c>
      <c r="CO46" s="681">
        <v>1</v>
      </c>
      <c r="CP46" s="681">
        <v>1</v>
      </c>
      <c r="CQ46" s="682">
        <v>0</v>
      </c>
      <c r="CR46" s="681">
        <v>9</v>
      </c>
      <c r="CS46" s="681">
        <v>5</v>
      </c>
      <c r="CT46" s="681">
        <v>4</v>
      </c>
      <c r="CU46" s="682">
        <v>0</v>
      </c>
      <c r="CV46" s="682">
        <v>0</v>
      </c>
      <c r="CW46" s="682">
        <v>0</v>
      </c>
      <c r="CX46" s="681">
        <v>72</v>
      </c>
      <c r="CY46" s="681">
        <v>43</v>
      </c>
      <c r="CZ46" s="681">
        <v>29</v>
      </c>
      <c r="DA46" s="682">
        <v>0</v>
      </c>
      <c r="DB46" s="682">
        <v>0</v>
      </c>
      <c r="DC46" s="682">
        <v>0</v>
      </c>
      <c r="DD46" s="681">
        <v>1</v>
      </c>
      <c r="DE46" s="682">
        <v>0</v>
      </c>
      <c r="DF46" s="681">
        <v>1</v>
      </c>
      <c r="DG46" s="681">
        <v>13</v>
      </c>
      <c r="DH46" s="681">
        <v>7</v>
      </c>
      <c r="DI46" s="681">
        <v>6</v>
      </c>
      <c r="DJ46" s="681">
        <v>18</v>
      </c>
      <c r="DK46" s="681">
        <v>10</v>
      </c>
      <c r="DL46" s="681">
        <v>8</v>
      </c>
      <c r="DM46" s="681">
        <v>1</v>
      </c>
      <c r="DN46" s="681">
        <v>1</v>
      </c>
      <c r="DO46" s="682">
        <v>0</v>
      </c>
      <c r="DP46" s="682">
        <v>0</v>
      </c>
      <c r="DQ46" s="682">
        <v>0</v>
      </c>
      <c r="DR46" s="682">
        <v>0</v>
      </c>
      <c r="DS46" s="681">
        <v>1</v>
      </c>
      <c r="DT46" s="682">
        <v>0</v>
      </c>
      <c r="DU46" s="681">
        <v>1</v>
      </c>
      <c r="DV46" s="681">
        <v>1</v>
      </c>
      <c r="DW46" s="681">
        <v>1</v>
      </c>
      <c r="DX46" s="682">
        <v>0</v>
      </c>
      <c r="DY46" s="681">
        <v>3</v>
      </c>
      <c r="DZ46" s="681">
        <v>1</v>
      </c>
      <c r="EA46" s="681">
        <v>2</v>
      </c>
      <c r="EB46" s="682">
        <v>0</v>
      </c>
      <c r="EC46" s="682">
        <v>0</v>
      </c>
      <c r="ED46" s="682">
        <v>0</v>
      </c>
      <c r="EE46" s="681">
        <v>1</v>
      </c>
      <c r="EF46" s="681">
        <v>1</v>
      </c>
      <c r="EG46" s="682">
        <v>0</v>
      </c>
      <c r="EH46" s="682">
        <v>0</v>
      </c>
      <c r="EI46" s="682">
        <v>0</v>
      </c>
      <c r="EJ46" s="682">
        <v>0</v>
      </c>
      <c r="EK46" s="682">
        <v>0</v>
      </c>
      <c r="EL46" s="682">
        <v>0</v>
      </c>
      <c r="EM46" s="682">
        <v>0</v>
      </c>
      <c r="EN46" s="682">
        <v>0</v>
      </c>
      <c r="EO46" s="682">
        <v>0</v>
      </c>
      <c r="EP46" s="682">
        <v>0</v>
      </c>
      <c r="EQ46" s="681">
        <v>3</v>
      </c>
      <c r="ER46" s="681">
        <v>3</v>
      </c>
      <c r="ES46" s="682">
        <v>0</v>
      </c>
      <c r="ET46" s="682">
        <v>0</v>
      </c>
      <c r="EU46" s="682">
        <v>0</v>
      </c>
      <c r="EV46" s="682">
        <v>0</v>
      </c>
      <c r="EW46" s="681">
        <v>2</v>
      </c>
      <c r="EX46" s="681">
        <v>1</v>
      </c>
      <c r="EY46" s="681">
        <v>1</v>
      </c>
      <c r="EZ46" s="681">
        <v>3</v>
      </c>
      <c r="FA46" s="681">
        <v>1</v>
      </c>
      <c r="FB46" s="681">
        <v>2</v>
      </c>
      <c r="FC46" s="681">
        <v>1</v>
      </c>
      <c r="FD46" s="682">
        <v>0</v>
      </c>
      <c r="FE46" s="681">
        <v>1</v>
      </c>
      <c r="FF46" s="682">
        <v>0</v>
      </c>
      <c r="FG46" s="682">
        <v>0</v>
      </c>
      <c r="FH46" s="682">
        <v>0</v>
      </c>
      <c r="FI46" s="682">
        <v>0</v>
      </c>
      <c r="FJ46" s="682">
        <v>0</v>
      </c>
      <c r="FK46" s="682">
        <v>0</v>
      </c>
      <c r="FL46" s="682">
        <v>0</v>
      </c>
      <c r="FM46" s="682">
        <v>0</v>
      </c>
      <c r="FN46" s="682">
        <v>0</v>
      </c>
      <c r="FO46" s="681">
        <v>8</v>
      </c>
      <c r="FP46" s="681">
        <v>5</v>
      </c>
      <c r="FQ46" s="681">
        <v>3</v>
      </c>
      <c r="FR46" s="681">
        <v>1</v>
      </c>
      <c r="FS46" s="681">
        <v>1</v>
      </c>
      <c r="FT46" s="682">
        <v>0</v>
      </c>
      <c r="FU46" s="681">
        <v>55</v>
      </c>
      <c r="FV46" s="681">
        <v>37</v>
      </c>
      <c r="FW46" s="681">
        <v>18</v>
      </c>
      <c r="FX46" s="681">
        <v>6</v>
      </c>
      <c r="FY46" s="681">
        <v>3</v>
      </c>
      <c r="FZ46" s="681">
        <v>3</v>
      </c>
      <c r="GA46" s="682">
        <v>0</v>
      </c>
      <c r="GB46" s="682">
        <v>0</v>
      </c>
      <c r="GC46" s="682">
        <v>0</v>
      </c>
      <c r="GD46" s="681">
        <v>13</v>
      </c>
      <c r="GE46" s="681">
        <v>8</v>
      </c>
      <c r="GF46" s="681">
        <v>5</v>
      </c>
      <c r="GG46" s="681">
        <v>9</v>
      </c>
      <c r="GH46" s="681">
        <v>6</v>
      </c>
      <c r="GI46" s="681">
        <v>3</v>
      </c>
      <c r="GJ46" s="682">
        <v>0</v>
      </c>
      <c r="GK46" s="682">
        <v>0</v>
      </c>
      <c r="GL46" s="682">
        <v>0</v>
      </c>
      <c r="GM46" s="682">
        <v>0</v>
      </c>
      <c r="GN46" s="682">
        <v>0</v>
      </c>
      <c r="GO46" s="682">
        <v>0</v>
      </c>
      <c r="GP46" s="682">
        <v>0</v>
      </c>
      <c r="GQ46" s="682">
        <v>0</v>
      </c>
      <c r="GR46" s="682">
        <v>0</v>
      </c>
      <c r="GS46" s="681">
        <v>13</v>
      </c>
      <c r="GT46" s="681">
        <v>6</v>
      </c>
      <c r="GU46" s="681">
        <v>7</v>
      </c>
      <c r="GV46" s="681">
        <v>4</v>
      </c>
      <c r="GW46" s="681">
        <v>1</v>
      </c>
      <c r="GX46" s="681">
        <v>3</v>
      </c>
      <c r="GY46" s="682">
        <v>0</v>
      </c>
      <c r="GZ46" s="682">
        <v>0</v>
      </c>
      <c r="HA46" s="682">
        <v>0</v>
      </c>
      <c r="HB46" s="682">
        <v>0</v>
      </c>
      <c r="HC46" s="682">
        <v>0</v>
      </c>
      <c r="HD46" s="682">
        <v>0</v>
      </c>
      <c r="HE46" s="682">
        <v>0</v>
      </c>
      <c r="HF46" s="682">
        <v>0</v>
      </c>
      <c r="HG46" s="682">
        <v>0</v>
      </c>
      <c r="HH46" s="682">
        <v>0</v>
      </c>
      <c r="HI46" s="682">
        <v>0</v>
      </c>
      <c r="HJ46" s="682">
        <v>0</v>
      </c>
      <c r="HK46" s="682">
        <v>0</v>
      </c>
      <c r="HL46" s="682">
        <v>0</v>
      </c>
      <c r="HM46" s="682">
        <v>0</v>
      </c>
      <c r="HN46" s="681">
        <v>1</v>
      </c>
      <c r="HO46" s="681">
        <v>1</v>
      </c>
      <c r="HP46" s="682">
        <v>0</v>
      </c>
      <c r="HQ46" s="682">
        <v>0</v>
      </c>
      <c r="HR46" s="682">
        <v>0</v>
      </c>
      <c r="HS46" s="682">
        <v>0</v>
      </c>
      <c r="HT46" s="681">
        <v>2</v>
      </c>
      <c r="HU46" s="681">
        <v>1</v>
      </c>
      <c r="HV46" s="681">
        <v>1</v>
      </c>
      <c r="HW46" s="681">
        <v>2</v>
      </c>
      <c r="HX46" s="681">
        <v>2</v>
      </c>
      <c r="HY46" s="682">
        <v>0</v>
      </c>
      <c r="HZ46" s="681">
        <v>1</v>
      </c>
      <c r="IA46" s="681">
        <v>1</v>
      </c>
      <c r="IB46" s="682">
        <v>0</v>
      </c>
      <c r="IC46" s="681">
        <v>2</v>
      </c>
      <c r="ID46" s="681">
        <v>2</v>
      </c>
      <c r="IE46" s="682">
        <v>0</v>
      </c>
      <c r="IF46" s="681">
        <v>2</v>
      </c>
      <c r="IG46" s="681">
        <v>1</v>
      </c>
      <c r="IH46" s="681">
        <v>1</v>
      </c>
      <c r="II46" s="681">
        <v>1</v>
      </c>
      <c r="IJ46" s="681">
        <v>1</v>
      </c>
      <c r="IK46" s="682">
        <v>0</v>
      </c>
      <c r="IL46" s="681">
        <v>8</v>
      </c>
      <c r="IM46" s="681">
        <v>5</v>
      </c>
      <c r="IN46" s="681">
        <v>3</v>
      </c>
      <c r="IO46" s="681">
        <v>2</v>
      </c>
      <c r="IP46" s="681">
        <v>1</v>
      </c>
      <c r="IQ46" s="681">
        <v>1</v>
      </c>
      <c r="IR46" s="681">
        <v>82</v>
      </c>
      <c r="IS46" s="681">
        <v>50</v>
      </c>
      <c r="IT46" s="681">
        <v>32</v>
      </c>
      <c r="IU46" s="681">
        <v>1</v>
      </c>
      <c r="IV46" s="681">
        <v>1</v>
      </c>
      <c r="IW46" s="682">
        <v>0</v>
      </c>
      <c r="IX46" s="681">
        <v>1</v>
      </c>
      <c r="IY46" s="681">
        <v>1</v>
      </c>
      <c r="IZ46" s="682">
        <v>0</v>
      </c>
      <c r="JA46" s="681">
        <v>12</v>
      </c>
      <c r="JB46" s="681">
        <v>9</v>
      </c>
      <c r="JC46" s="681">
        <v>3</v>
      </c>
      <c r="JD46" s="681">
        <v>10</v>
      </c>
      <c r="JE46" s="681">
        <v>7</v>
      </c>
      <c r="JF46" s="681">
        <v>3</v>
      </c>
      <c r="JG46" s="682">
        <v>0</v>
      </c>
      <c r="JH46" s="682">
        <v>0</v>
      </c>
      <c r="JI46" s="682">
        <v>0</v>
      </c>
      <c r="JJ46" s="682">
        <v>0</v>
      </c>
      <c r="JK46" s="682">
        <v>0</v>
      </c>
      <c r="JL46" s="682">
        <v>0</v>
      </c>
      <c r="JM46" s="682">
        <v>0</v>
      </c>
      <c r="JN46" s="682">
        <v>0</v>
      </c>
      <c r="JO46" s="682">
        <v>0</v>
      </c>
      <c r="JP46" s="682">
        <v>0</v>
      </c>
      <c r="JQ46" s="682">
        <v>0</v>
      </c>
      <c r="JR46" s="682">
        <v>0</v>
      </c>
      <c r="JS46" s="681">
        <v>1</v>
      </c>
      <c r="JT46" s="681">
        <v>1</v>
      </c>
      <c r="JU46" s="682">
        <v>0</v>
      </c>
      <c r="JV46" s="681">
        <v>1</v>
      </c>
      <c r="JW46" s="682">
        <v>0</v>
      </c>
      <c r="JX46" s="681">
        <v>1</v>
      </c>
      <c r="JY46" s="681">
        <v>1</v>
      </c>
      <c r="JZ46" s="682">
        <v>0</v>
      </c>
      <c r="KA46" s="681">
        <v>1</v>
      </c>
      <c r="KB46" s="682">
        <v>0</v>
      </c>
      <c r="KC46" s="682">
        <v>0</v>
      </c>
      <c r="KD46" s="682">
        <v>0</v>
      </c>
      <c r="KE46" s="682">
        <v>0</v>
      </c>
      <c r="KF46" s="682">
        <v>0</v>
      </c>
      <c r="KG46" s="682">
        <v>0</v>
      </c>
      <c r="KH46" s="682">
        <v>0</v>
      </c>
      <c r="KI46" s="682">
        <v>0</v>
      </c>
      <c r="KJ46" s="682">
        <v>0</v>
      </c>
      <c r="KK46" s="681">
        <v>7</v>
      </c>
      <c r="KL46" s="681">
        <v>4</v>
      </c>
      <c r="KM46" s="681">
        <v>3</v>
      </c>
      <c r="KN46" s="682">
        <v>0</v>
      </c>
      <c r="KO46" s="682">
        <v>0</v>
      </c>
      <c r="KP46" s="682">
        <v>0</v>
      </c>
      <c r="KQ46" s="682">
        <v>0</v>
      </c>
      <c r="KR46" s="682">
        <v>0</v>
      </c>
      <c r="KS46" s="682">
        <v>0</v>
      </c>
      <c r="KT46" s="681">
        <v>2</v>
      </c>
      <c r="KU46" s="681">
        <v>2</v>
      </c>
      <c r="KV46" s="682">
        <v>0</v>
      </c>
      <c r="KW46" s="681">
        <v>2</v>
      </c>
      <c r="KX46" s="681">
        <v>1</v>
      </c>
      <c r="KY46" s="681">
        <v>1</v>
      </c>
      <c r="KZ46" s="681">
        <v>1</v>
      </c>
      <c r="LA46" s="682">
        <v>0</v>
      </c>
      <c r="LB46" s="681">
        <v>1</v>
      </c>
      <c r="LC46" s="681">
        <v>3</v>
      </c>
      <c r="LD46" s="681">
        <v>3</v>
      </c>
      <c r="LE46" s="682">
        <v>0</v>
      </c>
      <c r="LF46" s="682">
        <v>0</v>
      </c>
      <c r="LG46" s="682">
        <v>0</v>
      </c>
      <c r="LH46" s="682">
        <v>0</v>
      </c>
      <c r="LI46" s="681">
        <v>8</v>
      </c>
      <c r="LJ46" s="681">
        <v>2</v>
      </c>
      <c r="LK46" s="681">
        <v>6</v>
      </c>
      <c r="LL46" s="681">
        <v>2</v>
      </c>
      <c r="LM46" s="682">
        <v>0</v>
      </c>
      <c r="LN46" s="681">
        <v>2</v>
      </c>
      <c r="LO46" s="681">
        <v>68</v>
      </c>
      <c r="LP46" s="681">
        <v>46</v>
      </c>
      <c r="LQ46" s="681">
        <v>22</v>
      </c>
      <c r="LR46" s="682">
        <v>0</v>
      </c>
      <c r="LS46" s="682">
        <v>0</v>
      </c>
      <c r="LT46" s="682">
        <v>0</v>
      </c>
      <c r="LU46" s="682">
        <v>0</v>
      </c>
      <c r="LV46" s="682">
        <v>0</v>
      </c>
      <c r="LW46" s="682">
        <v>0</v>
      </c>
      <c r="LX46" s="681">
        <v>13</v>
      </c>
      <c r="LY46" s="681">
        <v>9</v>
      </c>
      <c r="LZ46" s="681">
        <v>4</v>
      </c>
      <c r="MA46" s="681">
        <v>10</v>
      </c>
      <c r="MB46" s="681">
        <v>6</v>
      </c>
      <c r="MC46" s="681">
        <v>4</v>
      </c>
      <c r="MD46" s="681">
        <v>1</v>
      </c>
      <c r="ME46" s="681">
        <v>1</v>
      </c>
      <c r="MF46" s="682">
        <v>0</v>
      </c>
      <c r="MG46" s="682">
        <v>0</v>
      </c>
      <c r="MH46" s="682">
        <v>0</v>
      </c>
      <c r="MI46" s="682">
        <v>0</v>
      </c>
      <c r="MJ46" s="682">
        <v>0</v>
      </c>
      <c r="MK46" s="682">
        <v>0</v>
      </c>
      <c r="ML46" s="682">
        <v>0</v>
      </c>
      <c r="MM46" s="681">
        <v>10</v>
      </c>
      <c r="MN46" s="681">
        <v>7</v>
      </c>
      <c r="MO46" s="681">
        <v>3</v>
      </c>
      <c r="MP46" s="681">
        <v>3</v>
      </c>
      <c r="MQ46" s="681">
        <v>1</v>
      </c>
      <c r="MR46" s="681">
        <v>2</v>
      </c>
      <c r="MS46" s="682">
        <v>0</v>
      </c>
      <c r="MT46" s="682">
        <v>0</v>
      </c>
      <c r="MU46" s="682">
        <v>0</v>
      </c>
      <c r="MV46" s="682">
        <v>0</v>
      </c>
      <c r="MW46" s="682">
        <v>0</v>
      </c>
      <c r="MX46" s="682">
        <v>0</v>
      </c>
      <c r="MY46" s="682">
        <v>0</v>
      </c>
      <c r="MZ46" s="682">
        <v>0</v>
      </c>
      <c r="NA46" s="682">
        <v>0</v>
      </c>
      <c r="NB46" s="682">
        <v>0</v>
      </c>
      <c r="NC46" s="682">
        <v>0</v>
      </c>
      <c r="ND46" s="682">
        <v>0</v>
      </c>
      <c r="NE46" s="682">
        <v>0</v>
      </c>
      <c r="NF46" s="682">
        <v>0</v>
      </c>
      <c r="NG46" s="682">
        <v>0</v>
      </c>
      <c r="NH46" s="681">
        <v>4</v>
      </c>
      <c r="NI46" s="681">
        <v>2</v>
      </c>
      <c r="NJ46" s="681">
        <v>2</v>
      </c>
      <c r="NK46" s="682">
        <v>0</v>
      </c>
      <c r="NL46" s="682">
        <v>0</v>
      </c>
      <c r="NM46" s="682">
        <v>0</v>
      </c>
      <c r="NN46" s="681">
        <v>3</v>
      </c>
      <c r="NO46" s="681">
        <v>3</v>
      </c>
      <c r="NP46" s="682">
        <v>0</v>
      </c>
      <c r="NQ46" s="682">
        <v>0</v>
      </c>
      <c r="NR46" s="682">
        <v>0</v>
      </c>
      <c r="NS46" s="682">
        <v>0</v>
      </c>
      <c r="NT46" s="681">
        <v>2</v>
      </c>
      <c r="NU46" s="681">
        <v>2</v>
      </c>
      <c r="NV46" s="682">
        <v>0</v>
      </c>
      <c r="NW46" s="681">
        <v>3</v>
      </c>
      <c r="NX46" s="682">
        <v>0</v>
      </c>
      <c r="NY46" s="681">
        <v>3</v>
      </c>
      <c r="NZ46" s="681">
        <v>1</v>
      </c>
      <c r="OA46" s="682">
        <v>0</v>
      </c>
      <c r="OB46" s="681">
        <v>1</v>
      </c>
      <c r="OC46" s="681">
        <v>2</v>
      </c>
      <c r="OD46" s="681">
        <v>2</v>
      </c>
      <c r="OE46" s="682">
        <v>0</v>
      </c>
      <c r="OF46" s="681">
        <v>6</v>
      </c>
      <c r="OG46" s="681">
        <v>3</v>
      </c>
      <c r="OH46" s="681">
        <v>3</v>
      </c>
      <c r="OI46" s="681">
        <v>3</v>
      </c>
      <c r="OJ46" s="681">
        <v>2</v>
      </c>
      <c r="OK46" s="681">
        <v>1</v>
      </c>
      <c r="OL46" s="681">
        <v>60</v>
      </c>
      <c r="OM46" s="681">
        <v>30</v>
      </c>
      <c r="ON46" s="681">
        <v>30</v>
      </c>
      <c r="OO46" s="681">
        <v>6</v>
      </c>
      <c r="OP46" s="682">
        <v>0</v>
      </c>
      <c r="OQ46" s="681">
        <v>6</v>
      </c>
      <c r="OR46" s="681">
        <v>2</v>
      </c>
      <c r="OS46" s="681">
        <v>1</v>
      </c>
      <c r="OT46" s="681">
        <v>1</v>
      </c>
      <c r="OU46" s="681">
        <v>7</v>
      </c>
      <c r="OV46" s="681">
        <v>3</v>
      </c>
      <c r="OW46" s="681">
        <v>4</v>
      </c>
      <c r="OX46" s="681">
        <v>5</v>
      </c>
      <c r="OY46" s="681">
        <v>3</v>
      </c>
      <c r="OZ46" s="681">
        <v>2</v>
      </c>
      <c r="PA46" s="682">
        <v>0</v>
      </c>
      <c r="PB46" s="682">
        <v>0</v>
      </c>
      <c r="PC46" s="682">
        <v>0</v>
      </c>
      <c r="PD46" s="682">
        <v>0</v>
      </c>
      <c r="PE46" s="682">
        <v>0</v>
      </c>
      <c r="PF46" s="682">
        <v>0</v>
      </c>
      <c r="PG46" s="681">
        <v>1</v>
      </c>
      <c r="PH46" s="682">
        <v>0</v>
      </c>
      <c r="PI46" s="681">
        <v>1</v>
      </c>
      <c r="PJ46" s="681">
        <v>22</v>
      </c>
      <c r="PK46" s="681">
        <v>10</v>
      </c>
      <c r="PL46" s="681">
        <v>12</v>
      </c>
      <c r="PM46" s="681">
        <v>8</v>
      </c>
      <c r="PN46" s="681">
        <v>1</v>
      </c>
      <c r="PO46" s="681">
        <v>7</v>
      </c>
      <c r="PP46" s="682">
        <v>0</v>
      </c>
      <c r="PQ46" s="682">
        <v>0</v>
      </c>
      <c r="PR46" s="682">
        <v>0</v>
      </c>
      <c r="PS46" s="682">
        <v>0</v>
      </c>
      <c r="PT46" s="682">
        <v>0</v>
      </c>
      <c r="PU46" s="682">
        <v>0</v>
      </c>
      <c r="PV46" s="682">
        <v>0</v>
      </c>
      <c r="PW46" s="682">
        <v>0</v>
      </c>
      <c r="PX46" s="682">
        <v>0</v>
      </c>
      <c r="PY46" s="682">
        <v>0</v>
      </c>
      <c r="PZ46" s="682">
        <v>0</v>
      </c>
      <c r="QA46" s="682">
        <v>0</v>
      </c>
      <c r="QB46" s="681">
        <v>1</v>
      </c>
      <c r="QC46" s="681">
        <v>1</v>
      </c>
      <c r="QD46" s="682">
        <v>0</v>
      </c>
      <c r="QE46" s="681">
        <v>1</v>
      </c>
      <c r="QF46" s="682">
        <v>0</v>
      </c>
      <c r="QG46" s="681">
        <v>1</v>
      </c>
      <c r="QH46" s="682">
        <v>0</v>
      </c>
      <c r="QI46" s="682">
        <v>0</v>
      </c>
      <c r="QJ46" s="682">
        <v>0</v>
      </c>
      <c r="QK46" s="681">
        <v>8</v>
      </c>
      <c r="QL46" s="681">
        <v>6</v>
      </c>
      <c r="QM46" s="681">
        <v>2</v>
      </c>
      <c r="QN46" s="682">
        <v>0</v>
      </c>
      <c r="QO46" s="682">
        <v>0</v>
      </c>
      <c r="QP46" s="682">
        <v>0</v>
      </c>
      <c r="QQ46" s="681">
        <v>1</v>
      </c>
      <c r="QR46" s="681">
        <v>1</v>
      </c>
      <c r="QS46" s="682">
        <v>0</v>
      </c>
      <c r="QT46" s="681">
        <v>1</v>
      </c>
      <c r="QU46" s="681">
        <v>1</v>
      </c>
      <c r="QV46" s="682">
        <v>0</v>
      </c>
      <c r="QW46" s="681">
        <v>1</v>
      </c>
      <c r="QX46" s="682">
        <v>0</v>
      </c>
      <c r="QY46" s="681">
        <v>1</v>
      </c>
      <c r="QZ46" s="681">
        <v>3</v>
      </c>
      <c r="RA46" s="681">
        <v>2</v>
      </c>
      <c r="RB46" s="681">
        <v>1</v>
      </c>
      <c r="RC46" s="681">
        <v>2</v>
      </c>
      <c r="RD46" s="681">
        <v>2</v>
      </c>
      <c r="RE46" s="682">
        <v>0</v>
      </c>
      <c r="RF46" s="681">
        <v>2</v>
      </c>
      <c r="RG46" s="681">
        <v>2</v>
      </c>
      <c r="RH46" s="682">
        <v>0</v>
      </c>
      <c r="RI46" s="681">
        <v>26</v>
      </c>
      <c r="RJ46" s="681">
        <v>18</v>
      </c>
      <c r="RK46" s="681">
        <v>8</v>
      </c>
      <c r="RL46" s="681">
        <v>6</v>
      </c>
      <c r="RM46" s="681">
        <v>3</v>
      </c>
      <c r="RN46" s="681">
        <v>3</v>
      </c>
      <c r="RO46" s="681">
        <v>5</v>
      </c>
      <c r="RP46" s="681">
        <v>4</v>
      </c>
      <c r="RQ46" s="681">
        <v>1</v>
      </c>
      <c r="RR46" s="681">
        <v>3</v>
      </c>
      <c r="RS46" s="681">
        <v>2</v>
      </c>
      <c r="RT46" s="681">
        <v>1</v>
      </c>
      <c r="RU46" s="681">
        <v>7</v>
      </c>
      <c r="RV46" s="681">
        <v>3</v>
      </c>
      <c r="RW46" s="681">
        <v>4</v>
      </c>
      <c r="RX46" s="682">
        <v>0</v>
      </c>
      <c r="RY46" s="682">
        <v>0</v>
      </c>
      <c r="RZ46" s="682">
        <v>0</v>
      </c>
      <c r="SA46" s="682">
        <v>0</v>
      </c>
      <c r="SB46" s="682">
        <v>0</v>
      </c>
      <c r="SC46" s="682">
        <v>0</v>
      </c>
      <c r="SD46" s="681">
        <v>1</v>
      </c>
      <c r="SE46" s="681">
        <v>1</v>
      </c>
      <c r="SF46" s="682">
        <v>0</v>
      </c>
      <c r="SG46" s="681">
        <v>17</v>
      </c>
      <c r="SH46" s="681">
        <v>12</v>
      </c>
      <c r="SI46" s="681">
        <v>5</v>
      </c>
      <c r="SJ46" s="681">
        <v>7</v>
      </c>
      <c r="SK46" s="681">
        <v>4</v>
      </c>
      <c r="SL46" s="681">
        <v>3</v>
      </c>
      <c r="SM46" s="682">
        <v>0</v>
      </c>
      <c r="SN46" s="682">
        <v>0</v>
      </c>
      <c r="SO46" s="682">
        <v>0</v>
      </c>
      <c r="SP46" s="682">
        <v>0</v>
      </c>
      <c r="SQ46" s="682">
        <v>0</v>
      </c>
      <c r="SR46" s="682">
        <v>0</v>
      </c>
      <c r="SS46" s="681">
        <v>1</v>
      </c>
      <c r="ST46" s="681">
        <v>1</v>
      </c>
      <c r="SU46" s="682">
        <v>0</v>
      </c>
      <c r="SV46" s="682">
        <v>0</v>
      </c>
      <c r="SW46" s="682">
        <v>0</v>
      </c>
      <c r="SX46" s="682">
        <v>0</v>
      </c>
      <c r="SY46" s="681">
        <v>1</v>
      </c>
      <c r="SZ46" s="681">
        <v>1</v>
      </c>
      <c r="TA46" s="682">
        <v>0</v>
      </c>
      <c r="TB46" s="681">
        <v>4</v>
      </c>
      <c r="TC46" s="681">
        <v>2</v>
      </c>
      <c r="TD46" s="681">
        <v>2</v>
      </c>
      <c r="TE46" s="682">
        <v>0</v>
      </c>
      <c r="TF46" s="682">
        <v>0</v>
      </c>
      <c r="TG46" s="682">
        <v>0</v>
      </c>
      <c r="TH46" s="681">
        <v>9</v>
      </c>
      <c r="TI46" s="681">
        <v>6</v>
      </c>
      <c r="TJ46" s="681">
        <v>3</v>
      </c>
      <c r="TK46" s="681">
        <v>2</v>
      </c>
      <c r="TL46" s="681">
        <v>1</v>
      </c>
      <c r="TM46" s="681">
        <v>1</v>
      </c>
      <c r="TN46" s="681">
        <v>1</v>
      </c>
      <c r="TO46" s="681">
        <v>1</v>
      </c>
      <c r="TP46" s="682">
        <v>0</v>
      </c>
      <c r="TQ46" s="681">
        <v>2</v>
      </c>
      <c r="TR46" s="681">
        <v>1</v>
      </c>
      <c r="TS46" s="681">
        <v>1</v>
      </c>
      <c r="TT46" s="681">
        <v>5</v>
      </c>
      <c r="TU46" s="681">
        <v>3</v>
      </c>
      <c r="TV46" s="681">
        <v>2</v>
      </c>
      <c r="TW46" s="681">
        <v>6</v>
      </c>
      <c r="TX46" s="681">
        <v>2</v>
      </c>
      <c r="TY46" s="681">
        <v>4</v>
      </c>
      <c r="TZ46" s="681">
        <v>4</v>
      </c>
      <c r="UA46" s="681">
        <v>3</v>
      </c>
      <c r="UB46" s="681">
        <v>1</v>
      </c>
      <c r="UC46" s="681">
        <v>1</v>
      </c>
      <c r="UD46" s="682">
        <v>0</v>
      </c>
      <c r="UE46" s="681">
        <v>1</v>
      </c>
      <c r="UF46" s="681">
        <v>44</v>
      </c>
      <c r="UG46" s="681">
        <v>29</v>
      </c>
      <c r="UH46" s="681">
        <v>15</v>
      </c>
      <c r="UI46" s="681">
        <v>4</v>
      </c>
      <c r="UJ46" s="681">
        <v>3</v>
      </c>
      <c r="UK46" s="681">
        <v>1</v>
      </c>
      <c r="UL46" s="681">
        <v>6</v>
      </c>
      <c r="UM46" s="681">
        <v>4</v>
      </c>
      <c r="UN46" s="681">
        <v>2</v>
      </c>
      <c r="UO46" s="681">
        <v>5</v>
      </c>
      <c r="UP46" s="681">
        <v>3</v>
      </c>
      <c r="UQ46" s="681">
        <v>2</v>
      </c>
      <c r="UR46" s="681">
        <v>18</v>
      </c>
      <c r="US46" s="681">
        <v>11</v>
      </c>
      <c r="UT46" s="681">
        <v>7</v>
      </c>
      <c r="UU46" s="682">
        <v>0</v>
      </c>
      <c r="UV46" s="682">
        <v>0</v>
      </c>
      <c r="UW46" s="682">
        <v>0</v>
      </c>
      <c r="UX46" s="682">
        <v>0</v>
      </c>
      <c r="UY46" s="682">
        <v>0</v>
      </c>
      <c r="UZ46" s="682">
        <v>0</v>
      </c>
      <c r="VA46" s="682">
        <v>0</v>
      </c>
      <c r="VB46" s="682">
        <v>0</v>
      </c>
      <c r="VC46" s="682">
        <v>0</v>
      </c>
      <c r="VD46" s="681">
        <v>14</v>
      </c>
      <c r="VE46" s="681">
        <v>8</v>
      </c>
      <c r="VF46" s="681">
        <v>6</v>
      </c>
      <c r="VG46" s="681">
        <v>7</v>
      </c>
      <c r="VH46" s="681">
        <v>4</v>
      </c>
      <c r="VI46" s="681">
        <v>3</v>
      </c>
      <c r="VJ46" s="681">
        <v>1</v>
      </c>
      <c r="VK46" s="681">
        <v>1</v>
      </c>
      <c r="VL46" s="682">
        <v>0</v>
      </c>
      <c r="VM46" s="682">
        <v>0</v>
      </c>
      <c r="VN46" s="682">
        <v>0</v>
      </c>
      <c r="VO46" s="682">
        <v>0</v>
      </c>
      <c r="VP46" s="681">
        <v>1</v>
      </c>
      <c r="VQ46" s="681">
        <v>1</v>
      </c>
      <c r="VR46" s="682">
        <v>0</v>
      </c>
      <c r="VS46" s="681">
        <v>1</v>
      </c>
      <c r="VT46" s="682">
        <v>0</v>
      </c>
      <c r="VU46" s="681">
        <v>1</v>
      </c>
      <c r="VV46" s="681">
        <v>5</v>
      </c>
      <c r="VW46" s="681">
        <v>4</v>
      </c>
      <c r="VX46" s="681">
        <v>1</v>
      </c>
      <c r="VY46" s="681">
        <v>7</v>
      </c>
      <c r="VZ46" s="681">
        <v>5</v>
      </c>
      <c r="WA46" s="681">
        <v>2</v>
      </c>
      <c r="WB46" s="682">
        <v>0</v>
      </c>
      <c r="WC46" s="682">
        <v>0</v>
      </c>
      <c r="WD46" s="682">
        <v>0</v>
      </c>
      <c r="WE46" s="681">
        <v>11</v>
      </c>
      <c r="WF46" s="681">
        <v>5</v>
      </c>
      <c r="WG46" s="681">
        <v>6</v>
      </c>
      <c r="WH46" s="681">
        <v>3</v>
      </c>
      <c r="WI46" s="681">
        <v>1</v>
      </c>
      <c r="WJ46" s="681">
        <v>2</v>
      </c>
      <c r="WK46" s="681">
        <v>4</v>
      </c>
      <c r="WL46" s="681">
        <v>3</v>
      </c>
      <c r="WM46" s="681">
        <v>1</v>
      </c>
      <c r="WN46" s="681">
        <v>2</v>
      </c>
      <c r="WO46" s="681">
        <v>2</v>
      </c>
      <c r="WP46" s="682">
        <v>0</v>
      </c>
      <c r="WQ46" s="681">
        <v>2</v>
      </c>
      <c r="WR46" s="681">
        <v>1</v>
      </c>
      <c r="WS46" s="681">
        <v>1</v>
      </c>
      <c r="WT46" s="681">
        <v>4</v>
      </c>
      <c r="WU46" s="681">
        <v>1</v>
      </c>
      <c r="WV46" s="681">
        <v>3</v>
      </c>
      <c r="WW46" s="681">
        <v>4</v>
      </c>
      <c r="WX46" s="682">
        <v>0</v>
      </c>
      <c r="WY46" s="681">
        <v>4</v>
      </c>
      <c r="WZ46" s="681">
        <v>1</v>
      </c>
      <c r="XA46" s="682">
        <v>0</v>
      </c>
      <c r="XB46" s="681">
        <v>1</v>
      </c>
      <c r="XC46" s="681">
        <v>47</v>
      </c>
      <c r="XD46" s="681">
        <v>25</v>
      </c>
      <c r="XE46" s="681">
        <v>22</v>
      </c>
      <c r="XF46" s="681">
        <v>4</v>
      </c>
      <c r="XG46" s="681">
        <v>2</v>
      </c>
      <c r="XH46" s="681">
        <v>2</v>
      </c>
      <c r="XI46" s="681">
        <v>4</v>
      </c>
      <c r="XJ46" s="681">
        <v>1</v>
      </c>
      <c r="XK46" s="681">
        <v>3</v>
      </c>
      <c r="XL46" s="681">
        <v>5</v>
      </c>
      <c r="XM46" s="681">
        <v>3</v>
      </c>
      <c r="XN46" s="681">
        <v>2</v>
      </c>
      <c r="XO46" s="681">
        <v>19</v>
      </c>
      <c r="XP46" s="681">
        <v>13</v>
      </c>
      <c r="XQ46" s="681">
        <v>6</v>
      </c>
      <c r="XR46" s="682">
        <v>0</v>
      </c>
      <c r="XS46" s="682">
        <v>0</v>
      </c>
      <c r="XT46" s="682">
        <v>0</v>
      </c>
      <c r="XU46" s="681">
        <v>2</v>
      </c>
      <c r="XV46" s="681">
        <v>2</v>
      </c>
      <c r="XW46" s="682">
        <v>0</v>
      </c>
      <c r="XX46" s="681">
        <v>1</v>
      </c>
      <c r="XY46" s="681">
        <v>1</v>
      </c>
      <c r="XZ46" s="682">
        <v>0</v>
      </c>
      <c r="YA46" s="681">
        <v>17</v>
      </c>
      <c r="YB46" s="681">
        <v>8</v>
      </c>
      <c r="YC46" s="681">
        <v>9</v>
      </c>
      <c r="YD46" s="681">
        <v>2</v>
      </c>
      <c r="YE46" s="681">
        <v>2</v>
      </c>
      <c r="YF46" s="682">
        <v>0</v>
      </c>
      <c r="YG46" s="682">
        <v>0</v>
      </c>
      <c r="YH46" s="682">
        <v>0</v>
      </c>
      <c r="YI46" s="682">
        <v>0</v>
      </c>
      <c r="YJ46" s="682">
        <v>0</v>
      </c>
      <c r="YK46" s="682">
        <v>0</v>
      </c>
      <c r="YL46" s="682">
        <v>0</v>
      </c>
      <c r="YM46" s="681">
        <v>2</v>
      </c>
      <c r="YN46" s="681">
        <v>1</v>
      </c>
      <c r="YO46" s="681">
        <v>1</v>
      </c>
      <c r="YP46" s="682">
        <v>0</v>
      </c>
      <c r="YQ46" s="682">
        <v>0</v>
      </c>
      <c r="YR46" s="682">
        <v>0</v>
      </c>
      <c r="YS46" s="681">
        <v>3</v>
      </c>
      <c r="YT46" s="681">
        <v>2</v>
      </c>
      <c r="YU46" s="681">
        <v>1</v>
      </c>
      <c r="YV46" s="681">
        <v>2</v>
      </c>
      <c r="YW46" s="681">
        <v>1</v>
      </c>
      <c r="YX46" s="681">
        <v>1</v>
      </c>
      <c r="YY46" s="682">
        <v>0</v>
      </c>
      <c r="YZ46" s="682">
        <v>0</v>
      </c>
      <c r="ZA46" s="682">
        <v>0</v>
      </c>
      <c r="ZB46" s="681">
        <v>6</v>
      </c>
      <c r="ZC46" s="681">
        <v>4</v>
      </c>
      <c r="ZD46" s="681">
        <v>2</v>
      </c>
      <c r="ZE46" s="681">
        <v>4</v>
      </c>
      <c r="ZF46" s="681">
        <v>3</v>
      </c>
      <c r="ZG46" s="681">
        <v>1</v>
      </c>
      <c r="ZH46" s="681">
        <v>5</v>
      </c>
      <c r="ZI46" s="681">
        <v>5</v>
      </c>
      <c r="ZJ46" s="682">
        <v>0</v>
      </c>
      <c r="ZK46" s="682">
        <v>0</v>
      </c>
      <c r="ZL46" s="682">
        <v>0</v>
      </c>
      <c r="ZM46" s="682">
        <v>0</v>
      </c>
      <c r="ZN46" s="681">
        <v>5</v>
      </c>
      <c r="ZO46" s="681">
        <v>3</v>
      </c>
      <c r="ZP46" s="681">
        <v>2</v>
      </c>
      <c r="ZQ46" s="681">
        <v>7</v>
      </c>
      <c r="ZR46" s="681">
        <v>3</v>
      </c>
      <c r="ZS46" s="681">
        <v>4</v>
      </c>
      <c r="ZT46" s="681">
        <v>6</v>
      </c>
      <c r="ZU46" s="681">
        <v>4</v>
      </c>
      <c r="ZV46" s="681">
        <v>2</v>
      </c>
      <c r="ZW46" s="681">
        <v>5</v>
      </c>
      <c r="ZX46" s="681">
        <v>4</v>
      </c>
      <c r="ZY46" s="681">
        <v>1</v>
      </c>
      <c r="ZZ46" s="681">
        <v>43</v>
      </c>
      <c r="AAA46" s="681">
        <v>25</v>
      </c>
      <c r="AAB46" s="681">
        <v>18</v>
      </c>
      <c r="AAC46" s="681">
        <v>4</v>
      </c>
      <c r="AAD46" s="681">
        <v>2</v>
      </c>
      <c r="AAE46" s="681">
        <v>2</v>
      </c>
      <c r="AAF46" s="681">
        <v>1</v>
      </c>
      <c r="AAG46" s="682">
        <v>0</v>
      </c>
      <c r="AAH46" s="681">
        <v>1</v>
      </c>
      <c r="AAI46" s="681">
        <v>10</v>
      </c>
      <c r="AAJ46" s="681">
        <v>5</v>
      </c>
      <c r="AAK46" s="681">
        <v>5</v>
      </c>
      <c r="AAL46" s="681">
        <v>15</v>
      </c>
      <c r="AAM46" s="681">
        <v>12</v>
      </c>
      <c r="AAN46" s="681">
        <v>3</v>
      </c>
      <c r="AAO46" s="682">
        <v>0</v>
      </c>
      <c r="AAP46" s="682">
        <v>0</v>
      </c>
      <c r="AAQ46" s="682">
        <v>0</v>
      </c>
      <c r="AAR46" s="681">
        <v>1</v>
      </c>
      <c r="AAS46" s="682">
        <v>0</v>
      </c>
      <c r="AAT46" s="681">
        <v>1</v>
      </c>
      <c r="AAU46" s="681">
        <v>1</v>
      </c>
      <c r="AAV46" s="681">
        <v>1</v>
      </c>
      <c r="AAW46" s="682">
        <v>0</v>
      </c>
      <c r="AAX46" s="681">
        <v>12</v>
      </c>
      <c r="AAY46" s="681">
        <v>6</v>
      </c>
      <c r="AAZ46" s="681">
        <v>6</v>
      </c>
      <c r="ABA46" s="681">
        <v>2</v>
      </c>
      <c r="ABB46" s="681">
        <v>2</v>
      </c>
      <c r="ABC46" s="682">
        <v>0</v>
      </c>
      <c r="ABD46" s="682">
        <v>0</v>
      </c>
      <c r="ABE46" s="682">
        <v>0</v>
      </c>
      <c r="ABF46" s="682">
        <v>0</v>
      </c>
      <c r="ABG46" s="682">
        <v>0</v>
      </c>
      <c r="ABH46" s="682">
        <v>0</v>
      </c>
      <c r="ABI46" s="682">
        <v>0</v>
      </c>
      <c r="ABJ46" s="681">
        <v>6</v>
      </c>
      <c r="ABK46" s="681">
        <v>2</v>
      </c>
      <c r="ABL46" s="681">
        <v>4</v>
      </c>
      <c r="ABM46" s="681">
        <v>1</v>
      </c>
      <c r="ABN46" s="681">
        <v>1</v>
      </c>
      <c r="ABO46" s="682">
        <v>0</v>
      </c>
      <c r="ABP46" s="681">
        <v>6</v>
      </c>
      <c r="ABQ46" s="681">
        <v>3</v>
      </c>
      <c r="ABR46" s="681">
        <v>3</v>
      </c>
      <c r="ABS46" s="681">
        <v>2</v>
      </c>
      <c r="ABT46" s="681">
        <v>2</v>
      </c>
      <c r="ABU46" s="682">
        <v>0</v>
      </c>
      <c r="ABV46" s="682">
        <v>0</v>
      </c>
      <c r="ABW46" s="682">
        <v>0</v>
      </c>
      <c r="ABX46" s="682">
        <v>0</v>
      </c>
      <c r="ABY46" s="681">
        <v>5</v>
      </c>
      <c r="ABZ46" s="682">
        <v>0</v>
      </c>
      <c r="ACA46" s="681">
        <v>5</v>
      </c>
      <c r="ACB46" s="681">
        <v>4</v>
      </c>
      <c r="ACC46" s="681">
        <v>2</v>
      </c>
      <c r="ACD46" s="681">
        <v>2</v>
      </c>
      <c r="ACE46" s="681">
        <v>2</v>
      </c>
      <c r="ACF46" s="681">
        <v>2</v>
      </c>
      <c r="ACG46" s="682">
        <v>0</v>
      </c>
      <c r="ACH46" s="681">
        <v>2</v>
      </c>
      <c r="ACI46" s="681">
        <v>1</v>
      </c>
      <c r="ACJ46" s="681">
        <v>1</v>
      </c>
      <c r="ACK46" s="681">
        <v>3</v>
      </c>
      <c r="ACL46" s="682">
        <v>0</v>
      </c>
      <c r="ACM46" s="681">
        <v>3</v>
      </c>
      <c r="ACN46" s="681">
        <v>4</v>
      </c>
      <c r="ACO46" s="681">
        <v>3</v>
      </c>
      <c r="ACP46" s="681">
        <v>1</v>
      </c>
      <c r="ACQ46" s="681">
        <v>4</v>
      </c>
      <c r="ACR46" s="681">
        <v>2</v>
      </c>
      <c r="ACS46" s="681">
        <v>2</v>
      </c>
      <c r="ACT46" s="681">
        <v>3</v>
      </c>
      <c r="ACU46" s="681">
        <v>2</v>
      </c>
      <c r="ACV46" s="681">
        <v>1</v>
      </c>
      <c r="ACW46" s="681">
        <v>41</v>
      </c>
      <c r="ACX46" s="681">
        <v>27</v>
      </c>
      <c r="ACY46" s="681">
        <v>14</v>
      </c>
      <c r="ACZ46" s="681">
        <v>3</v>
      </c>
      <c r="ADA46" s="682">
        <v>0</v>
      </c>
      <c r="ADB46" s="681">
        <v>3</v>
      </c>
      <c r="ADC46" s="681">
        <v>3</v>
      </c>
      <c r="ADD46" s="681">
        <v>2</v>
      </c>
      <c r="ADE46" s="681">
        <v>1</v>
      </c>
      <c r="ADF46" s="681">
        <v>8</v>
      </c>
      <c r="ADG46" s="681">
        <v>6</v>
      </c>
      <c r="ADH46" s="681">
        <v>2</v>
      </c>
      <c r="ADI46" s="681">
        <v>16</v>
      </c>
      <c r="ADJ46" s="681">
        <v>8</v>
      </c>
      <c r="ADK46" s="681">
        <v>8</v>
      </c>
      <c r="ADL46" s="682">
        <v>0</v>
      </c>
      <c r="ADM46" s="682">
        <v>0</v>
      </c>
      <c r="ADN46" s="682">
        <v>0</v>
      </c>
      <c r="ADO46" s="682">
        <v>0</v>
      </c>
      <c r="ADP46" s="682">
        <v>0</v>
      </c>
      <c r="ADQ46" s="682">
        <v>0</v>
      </c>
      <c r="ADR46" s="681">
        <v>1</v>
      </c>
      <c r="ADS46" s="681">
        <v>1</v>
      </c>
      <c r="ADT46" s="682">
        <v>0</v>
      </c>
      <c r="ADU46" s="681">
        <v>18</v>
      </c>
      <c r="ADV46" s="681">
        <v>10</v>
      </c>
      <c r="ADW46" s="681">
        <v>8</v>
      </c>
      <c r="ADX46" s="681">
        <v>6</v>
      </c>
      <c r="ADY46" s="681">
        <v>4</v>
      </c>
      <c r="ADZ46" s="681">
        <v>2</v>
      </c>
      <c r="AEA46" s="682">
        <v>0</v>
      </c>
      <c r="AEB46" s="682">
        <v>0</v>
      </c>
      <c r="AEC46" s="682">
        <v>0</v>
      </c>
      <c r="AED46" s="682">
        <v>0</v>
      </c>
      <c r="AEE46" s="682">
        <v>0</v>
      </c>
      <c r="AEF46" s="682">
        <v>0</v>
      </c>
      <c r="AEG46" s="681">
        <v>3</v>
      </c>
      <c r="AEH46" s="681">
        <v>2</v>
      </c>
      <c r="AEI46" s="681">
        <v>1</v>
      </c>
      <c r="AEJ46" s="682">
        <v>0</v>
      </c>
      <c r="AEK46" s="682">
        <v>0</v>
      </c>
      <c r="AEL46" s="682">
        <v>0</v>
      </c>
      <c r="AEM46" s="681">
        <v>7</v>
      </c>
      <c r="AEN46" s="681">
        <v>6</v>
      </c>
      <c r="AEO46" s="681">
        <v>1</v>
      </c>
      <c r="AEP46" s="681">
        <v>2</v>
      </c>
      <c r="AEQ46" s="681">
        <v>2</v>
      </c>
      <c r="AER46" s="682">
        <v>0</v>
      </c>
      <c r="AES46" s="682">
        <v>0</v>
      </c>
      <c r="AET46" s="682">
        <v>0</v>
      </c>
      <c r="AEU46" s="682">
        <v>0</v>
      </c>
      <c r="AEV46" s="681">
        <v>1</v>
      </c>
      <c r="AEW46" s="681">
        <v>1</v>
      </c>
      <c r="AEX46" s="682">
        <v>0</v>
      </c>
      <c r="AEY46" s="681">
        <v>6</v>
      </c>
      <c r="AEZ46" s="681">
        <v>4</v>
      </c>
      <c r="AFA46" s="681">
        <v>2</v>
      </c>
      <c r="AFB46" s="681">
        <v>3</v>
      </c>
      <c r="AFC46" s="681">
        <v>1</v>
      </c>
      <c r="AFD46" s="681">
        <v>2</v>
      </c>
      <c r="AFE46" s="682">
        <v>0</v>
      </c>
      <c r="AFF46" s="682">
        <v>0</v>
      </c>
      <c r="AFG46" s="682">
        <v>0</v>
      </c>
      <c r="AFH46" s="681">
        <v>1</v>
      </c>
      <c r="AFI46" s="682">
        <v>0</v>
      </c>
      <c r="AFJ46" s="681">
        <v>1</v>
      </c>
      <c r="AFK46" s="681">
        <v>1</v>
      </c>
      <c r="AFL46" s="682">
        <v>0</v>
      </c>
      <c r="AFM46" s="681">
        <v>1</v>
      </c>
      <c r="AFN46" s="681">
        <v>2</v>
      </c>
      <c r="AFO46" s="681">
        <v>2</v>
      </c>
      <c r="AFP46" s="682">
        <v>0</v>
      </c>
      <c r="AFQ46" s="681">
        <v>3</v>
      </c>
      <c r="AFR46" s="681">
        <v>2</v>
      </c>
      <c r="AFS46" s="681">
        <v>1</v>
      </c>
      <c r="AFT46" s="681">
        <v>27</v>
      </c>
      <c r="AFU46" s="681">
        <v>21</v>
      </c>
      <c r="AFV46" s="681">
        <v>6</v>
      </c>
      <c r="AFW46" s="681">
        <v>6</v>
      </c>
      <c r="AFX46" s="681">
        <v>3</v>
      </c>
      <c r="AFY46" s="681">
        <v>3</v>
      </c>
      <c r="AFZ46" s="681">
        <v>1</v>
      </c>
      <c r="AGA46" s="681">
        <v>1</v>
      </c>
      <c r="AGB46" s="682">
        <v>0</v>
      </c>
      <c r="AGC46" s="681">
        <v>14</v>
      </c>
      <c r="AGD46" s="681">
        <v>9</v>
      </c>
      <c r="AGE46" s="681">
        <v>5</v>
      </c>
      <c r="AGF46" s="681">
        <v>12</v>
      </c>
      <c r="AGG46" s="681">
        <v>7</v>
      </c>
      <c r="AGH46" s="681">
        <v>5</v>
      </c>
      <c r="AGI46" s="682">
        <v>0</v>
      </c>
      <c r="AGJ46" s="682">
        <v>0</v>
      </c>
      <c r="AGK46" s="682">
        <v>0</v>
      </c>
      <c r="AGL46" s="681">
        <v>2</v>
      </c>
      <c r="AGM46" s="681">
        <v>2</v>
      </c>
      <c r="AGN46" s="682">
        <v>0</v>
      </c>
      <c r="AGO46" s="682">
        <v>0</v>
      </c>
      <c r="AGP46" s="682">
        <v>0</v>
      </c>
      <c r="AGQ46" s="682">
        <v>0</v>
      </c>
      <c r="AGR46" s="681">
        <v>18</v>
      </c>
      <c r="AGS46" s="681">
        <v>6</v>
      </c>
      <c r="AGT46" s="681">
        <v>12</v>
      </c>
      <c r="AGU46" s="681">
        <v>1</v>
      </c>
      <c r="AGV46" s="682">
        <v>0</v>
      </c>
      <c r="AGW46" s="681">
        <v>1</v>
      </c>
      <c r="AGX46" s="682">
        <v>0</v>
      </c>
      <c r="AGY46" s="682">
        <v>0</v>
      </c>
      <c r="AGZ46" s="682">
        <v>0</v>
      </c>
      <c r="AHA46" s="682">
        <v>0</v>
      </c>
      <c r="AHB46" s="682">
        <v>0</v>
      </c>
      <c r="AHC46" s="682">
        <v>0</v>
      </c>
      <c r="AHD46" s="681">
        <v>2</v>
      </c>
      <c r="AHE46" s="681">
        <v>2</v>
      </c>
      <c r="AHF46" s="682">
        <v>0</v>
      </c>
      <c r="AHG46" s="681">
        <v>1</v>
      </c>
      <c r="AHH46" s="681">
        <v>1</v>
      </c>
      <c r="AHI46" s="682">
        <v>0</v>
      </c>
      <c r="AHJ46" s="681">
        <v>4</v>
      </c>
      <c r="AHK46" s="681">
        <v>4</v>
      </c>
      <c r="AHL46" s="682">
        <v>0</v>
      </c>
      <c r="AHM46" s="681">
        <v>7</v>
      </c>
      <c r="AHN46" s="681">
        <v>5</v>
      </c>
      <c r="AHO46" s="681">
        <v>2</v>
      </c>
      <c r="AHP46" s="682">
        <v>0</v>
      </c>
      <c r="AHQ46" s="682">
        <v>0</v>
      </c>
      <c r="AHR46" s="683">
        <v>0</v>
      </c>
    </row>
    <row r="47" spans="2:902" ht="15" customHeight="1">
      <c r="B47" s="542" t="s">
        <v>238</v>
      </c>
      <c r="C47" s="685">
        <v>0</v>
      </c>
      <c r="D47" s="682">
        <v>0</v>
      </c>
      <c r="E47" s="682">
        <v>0</v>
      </c>
      <c r="F47" s="681">
        <v>24</v>
      </c>
      <c r="G47" s="681">
        <v>14</v>
      </c>
      <c r="H47" s="681">
        <v>10</v>
      </c>
      <c r="I47" s="681">
        <v>1</v>
      </c>
      <c r="J47" s="681">
        <v>1</v>
      </c>
      <c r="K47" s="682">
        <v>0</v>
      </c>
      <c r="L47" s="682">
        <v>0</v>
      </c>
      <c r="M47" s="682">
        <v>0</v>
      </c>
      <c r="N47" s="682">
        <v>0</v>
      </c>
      <c r="O47" s="681">
        <v>27</v>
      </c>
      <c r="P47" s="681">
        <v>14</v>
      </c>
      <c r="Q47" s="681">
        <v>13</v>
      </c>
      <c r="R47" s="681">
        <v>304</v>
      </c>
      <c r="S47" s="681">
        <v>140</v>
      </c>
      <c r="T47" s="681">
        <v>164</v>
      </c>
      <c r="U47" s="681">
        <v>20</v>
      </c>
      <c r="V47" s="681">
        <v>12</v>
      </c>
      <c r="W47" s="681">
        <v>8</v>
      </c>
      <c r="X47" s="681">
        <v>6</v>
      </c>
      <c r="Y47" s="681">
        <v>3</v>
      </c>
      <c r="Z47" s="681">
        <v>3</v>
      </c>
      <c r="AA47" s="681">
        <v>56</v>
      </c>
      <c r="AB47" s="681">
        <v>28</v>
      </c>
      <c r="AC47" s="681">
        <v>28</v>
      </c>
      <c r="AD47" s="681">
        <v>9</v>
      </c>
      <c r="AE47" s="681">
        <v>5</v>
      </c>
      <c r="AF47" s="681">
        <v>4</v>
      </c>
      <c r="AG47" s="682">
        <v>0</v>
      </c>
      <c r="AH47" s="682">
        <v>0</v>
      </c>
      <c r="AI47" s="682">
        <v>0</v>
      </c>
      <c r="AJ47" s="681">
        <v>25</v>
      </c>
      <c r="AK47" s="681">
        <v>12</v>
      </c>
      <c r="AL47" s="681">
        <v>13</v>
      </c>
      <c r="AM47" s="681">
        <v>195</v>
      </c>
      <c r="AN47" s="681">
        <v>106</v>
      </c>
      <c r="AO47" s="681">
        <v>89</v>
      </c>
      <c r="AP47" s="682">
        <v>0</v>
      </c>
      <c r="AQ47" s="682">
        <v>0</v>
      </c>
      <c r="AR47" s="682">
        <v>0</v>
      </c>
      <c r="AS47" s="681">
        <v>1</v>
      </c>
      <c r="AT47" s="682">
        <v>0</v>
      </c>
      <c r="AU47" s="681">
        <v>1</v>
      </c>
      <c r="AV47" s="681">
        <v>1</v>
      </c>
      <c r="AW47" s="681">
        <v>1</v>
      </c>
      <c r="AX47" s="682">
        <v>0</v>
      </c>
      <c r="AY47" s="681">
        <v>97</v>
      </c>
      <c r="AZ47" s="681">
        <v>39</v>
      </c>
      <c r="BA47" s="681">
        <v>58</v>
      </c>
      <c r="BB47" s="681">
        <v>21</v>
      </c>
      <c r="BC47" s="681">
        <v>6</v>
      </c>
      <c r="BD47" s="681">
        <v>15</v>
      </c>
      <c r="BE47" s="681">
        <v>1</v>
      </c>
      <c r="BF47" s="682">
        <v>0</v>
      </c>
      <c r="BG47" s="681">
        <v>1</v>
      </c>
      <c r="BH47" s="682">
        <v>0</v>
      </c>
      <c r="BI47" s="682">
        <v>0</v>
      </c>
      <c r="BJ47" s="682">
        <v>0</v>
      </c>
      <c r="BK47" s="682">
        <v>0</v>
      </c>
      <c r="BL47" s="682">
        <v>0</v>
      </c>
      <c r="BM47" s="682">
        <v>0</v>
      </c>
      <c r="BN47" s="682">
        <v>0</v>
      </c>
      <c r="BO47" s="682">
        <v>0</v>
      </c>
      <c r="BP47" s="682">
        <v>0</v>
      </c>
      <c r="BQ47" s="681">
        <v>17</v>
      </c>
      <c r="BR47" s="681">
        <v>10</v>
      </c>
      <c r="BS47" s="681">
        <v>7</v>
      </c>
      <c r="BT47" s="681">
        <v>5</v>
      </c>
      <c r="BU47" s="681">
        <v>4</v>
      </c>
      <c r="BV47" s="681">
        <v>1</v>
      </c>
      <c r="BW47" s="681">
        <v>1</v>
      </c>
      <c r="BX47" s="681">
        <v>1</v>
      </c>
      <c r="BY47" s="682">
        <v>0</v>
      </c>
      <c r="BZ47" s="682">
        <v>0</v>
      </c>
      <c r="CA47" s="682">
        <v>0</v>
      </c>
      <c r="CB47" s="682">
        <v>0</v>
      </c>
      <c r="CC47" s="681">
        <v>10</v>
      </c>
      <c r="CD47" s="681">
        <v>5</v>
      </c>
      <c r="CE47" s="681">
        <v>5</v>
      </c>
      <c r="CF47" s="682">
        <v>0</v>
      </c>
      <c r="CG47" s="682">
        <v>0</v>
      </c>
      <c r="CH47" s="682">
        <v>0</v>
      </c>
      <c r="CI47" s="681">
        <v>1</v>
      </c>
      <c r="CJ47" s="682">
        <v>0</v>
      </c>
      <c r="CK47" s="681">
        <v>1</v>
      </c>
      <c r="CL47" s="681">
        <v>29</v>
      </c>
      <c r="CM47" s="681">
        <v>9</v>
      </c>
      <c r="CN47" s="681">
        <v>20</v>
      </c>
      <c r="CO47" s="681">
        <v>132</v>
      </c>
      <c r="CP47" s="681">
        <v>55</v>
      </c>
      <c r="CQ47" s="681">
        <v>77</v>
      </c>
      <c r="CR47" s="681">
        <v>15</v>
      </c>
      <c r="CS47" s="681">
        <v>7</v>
      </c>
      <c r="CT47" s="681">
        <v>8</v>
      </c>
      <c r="CU47" s="681">
        <v>6</v>
      </c>
      <c r="CV47" s="681">
        <v>3</v>
      </c>
      <c r="CW47" s="681">
        <v>3</v>
      </c>
      <c r="CX47" s="681">
        <v>30</v>
      </c>
      <c r="CY47" s="681">
        <v>20</v>
      </c>
      <c r="CZ47" s="681">
        <v>10</v>
      </c>
      <c r="DA47" s="681">
        <v>15</v>
      </c>
      <c r="DB47" s="681">
        <v>10</v>
      </c>
      <c r="DC47" s="681">
        <v>5</v>
      </c>
      <c r="DD47" s="681">
        <v>1</v>
      </c>
      <c r="DE47" s="681">
        <v>1</v>
      </c>
      <c r="DF47" s="682">
        <v>0</v>
      </c>
      <c r="DG47" s="681">
        <v>27</v>
      </c>
      <c r="DH47" s="681">
        <v>14</v>
      </c>
      <c r="DI47" s="681">
        <v>13</v>
      </c>
      <c r="DJ47" s="681">
        <v>63</v>
      </c>
      <c r="DK47" s="681">
        <v>27</v>
      </c>
      <c r="DL47" s="681">
        <v>36</v>
      </c>
      <c r="DM47" s="681">
        <v>2</v>
      </c>
      <c r="DN47" s="681">
        <v>2</v>
      </c>
      <c r="DO47" s="682">
        <v>0</v>
      </c>
      <c r="DP47" s="682">
        <v>0</v>
      </c>
      <c r="DQ47" s="682">
        <v>0</v>
      </c>
      <c r="DR47" s="682">
        <v>0</v>
      </c>
      <c r="DS47" s="682">
        <v>0</v>
      </c>
      <c r="DT47" s="682">
        <v>0</v>
      </c>
      <c r="DU47" s="682">
        <v>0</v>
      </c>
      <c r="DV47" s="681">
        <v>91</v>
      </c>
      <c r="DW47" s="681">
        <v>53</v>
      </c>
      <c r="DX47" s="681">
        <v>38</v>
      </c>
      <c r="DY47" s="681">
        <v>17</v>
      </c>
      <c r="DZ47" s="681">
        <v>6</v>
      </c>
      <c r="EA47" s="681">
        <v>11</v>
      </c>
      <c r="EB47" s="681">
        <v>1</v>
      </c>
      <c r="EC47" s="682">
        <v>0</v>
      </c>
      <c r="ED47" s="681">
        <v>1</v>
      </c>
      <c r="EE47" s="682">
        <v>0</v>
      </c>
      <c r="EF47" s="682">
        <v>0</v>
      </c>
      <c r="EG47" s="682">
        <v>0</v>
      </c>
      <c r="EH47" s="682">
        <v>0</v>
      </c>
      <c r="EI47" s="682">
        <v>0</v>
      </c>
      <c r="EJ47" s="682">
        <v>0</v>
      </c>
      <c r="EK47" s="681">
        <v>1</v>
      </c>
      <c r="EL47" s="681">
        <v>1</v>
      </c>
      <c r="EM47" s="682">
        <v>0</v>
      </c>
      <c r="EN47" s="681">
        <v>11</v>
      </c>
      <c r="EO47" s="681">
        <v>5</v>
      </c>
      <c r="EP47" s="681">
        <v>6</v>
      </c>
      <c r="EQ47" s="681">
        <v>7</v>
      </c>
      <c r="ER47" s="681">
        <v>6</v>
      </c>
      <c r="ES47" s="681">
        <v>1</v>
      </c>
      <c r="ET47" s="682">
        <v>0</v>
      </c>
      <c r="EU47" s="682">
        <v>0</v>
      </c>
      <c r="EV47" s="682">
        <v>0</v>
      </c>
      <c r="EW47" s="681">
        <v>5</v>
      </c>
      <c r="EX47" s="681">
        <v>2</v>
      </c>
      <c r="EY47" s="681">
        <v>3</v>
      </c>
      <c r="EZ47" s="681">
        <v>16</v>
      </c>
      <c r="FA47" s="681">
        <v>9</v>
      </c>
      <c r="FB47" s="681">
        <v>7</v>
      </c>
      <c r="FC47" s="681">
        <v>8</v>
      </c>
      <c r="FD47" s="681">
        <v>4</v>
      </c>
      <c r="FE47" s="681">
        <v>4</v>
      </c>
      <c r="FF47" s="681">
        <v>6</v>
      </c>
      <c r="FG47" s="681">
        <v>3</v>
      </c>
      <c r="FH47" s="681">
        <v>3</v>
      </c>
      <c r="FI47" s="681">
        <v>21</v>
      </c>
      <c r="FJ47" s="681">
        <v>10</v>
      </c>
      <c r="FK47" s="681">
        <v>11</v>
      </c>
      <c r="FL47" s="681">
        <v>122</v>
      </c>
      <c r="FM47" s="681">
        <v>50</v>
      </c>
      <c r="FN47" s="681">
        <v>72</v>
      </c>
      <c r="FO47" s="681">
        <v>26</v>
      </c>
      <c r="FP47" s="681">
        <v>18</v>
      </c>
      <c r="FQ47" s="681">
        <v>8</v>
      </c>
      <c r="FR47" s="681">
        <v>21</v>
      </c>
      <c r="FS47" s="681">
        <v>13</v>
      </c>
      <c r="FT47" s="681">
        <v>8</v>
      </c>
      <c r="FU47" s="681">
        <v>30</v>
      </c>
      <c r="FV47" s="681">
        <v>21</v>
      </c>
      <c r="FW47" s="681">
        <v>9</v>
      </c>
      <c r="FX47" s="681">
        <v>15</v>
      </c>
      <c r="FY47" s="681">
        <v>9</v>
      </c>
      <c r="FZ47" s="681">
        <v>6</v>
      </c>
      <c r="GA47" s="681">
        <v>9</v>
      </c>
      <c r="GB47" s="681">
        <v>6</v>
      </c>
      <c r="GC47" s="681">
        <v>3</v>
      </c>
      <c r="GD47" s="681">
        <v>25</v>
      </c>
      <c r="GE47" s="681">
        <v>14</v>
      </c>
      <c r="GF47" s="681">
        <v>11</v>
      </c>
      <c r="GG47" s="681">
        <v>73</v>
      </c>
      <c r="GH47" s="681">
        <v>28</v>
      </c>
      <c r="GI47" s="681">
        <v>45</v>
      </c>
      <c r="GJ47" s="682">
        <v>0</v>
      </c>
      <c r="GK47" s="682">
        <v>0</v>
      </c>
      <c r="GL47" s="682">
        <v>0</v>
      </c>
      <c r="GM47" s="682">
        <v>0</v>
      </c>
      <c r="GN47" s="682">
        <v>0</v>
      </c>
      <c r="GO47" s="682">
        <v>0</v>
      </c>
      <c r="GP47" s="682">
        <v>0</v>
      </c>
      <c r="GQ47" s="682">
        <v>0</v>
      </c>
      <c r="GR47" s="682">
        <v>0</v>
      </c>
      <c r="GS47" s="681">
        <v>157</v>
      </c>
      <c r="GT47" s="681">
        <v>78</v>
      </c>
      <c r="GU47" s="681">
        <v>79</v>
      </c>
      <c r="GV47" s="681">
        <v>3</v>
      </c>
      <c r="GW47" s="681">
        <v>2</v>
      </c>
      <c r="GX47" s="681">
        <v>1</v>
      </c>
      <c r="GY47" s="681">
        <v>1</v>
      </c>
      <c r="GZ47" s="682">
        <v>0</v>
      </c>
      <c r="HA47" s="681">
        <v>1</v>
      </c>
      <c r="HB47" s="681">
        <v>1</v>
      </c>
      <c r="HC47" s="681">
        <v>1</v>
      </c>
      <c r="HD47" s="682">
        <v>0</v>
      </c>
      <c r="HE47" s="681">
        <v>3</v>
      </c>
      <c r="HF47" s="681">
        <v>1</v>
      </c>
      <c r="HG47" s="681">
        <v>2</v>
      </c>
      <c r="HH47" s="681">
        <v>2</v>
      </c>
      <c r="HI47" s="681">
        <v>1</v>
      </c>
      <c r="HJ47" s="681">
        <v>1</v>
      </c>
      <c r="HK47" s="681">
        <v>18</v>
      </c>
      <c r="HL47" s="681">
        <v>9</v>
      </c>
      <c r="HM47" s="681">
        <v>9</v>
      </c>
      <c r="HN47" s="681">
        <v>4</v>
      </c>
      <c r="HO47" s="681">
        <v>3</v>
      </c>
      <c r="HP47" s="681">
        <v>1</v>
      </c>
      <c r="HQ47" s="682">
        <v>0</v>
      </c>
      <c r="HR47" s="682">
        <v>0</v>
      </c>
      <c r="HS47" s="682">
        <v>0</v>
      </c>
      <c r="HT47" s="681">
        <v>6</v>
      </c>
      <c r="HU47" s="681">
        <v>1</v>
      </c>
      <c r="HV47" s="681">
        <v>5</v>
      </c>
      <c r="HW47" s="681">
        <v>15</v>
      </c>
      <c r="HX47" s="681">
        <v>8</v>
      </c>
      <c r="HY47" s="681">
        <v>7</v>
      </c>
      <c r="HZ47" s="681">
        <v>2</v>
      </c>
      <c r="IA47" s="681">
        <v>1</v>
      </c>
      <c r="IB47" s="681">
        <v>1</v>
      </c>
      <c r="IC47" s="682">
        <v>0</v>
      </c>
      <c r="ID47" s="682">
        <v>0</v>
      </c>
      <c r="IE47" s="682">
        <v>0</v>
      </c>
      <c r="IF47" s="681">
        <v>15</v>
      </c>
      <c r="IG47" s="681">
        <v>8</v>
      </c>
      <c r="IH47" s="681">
        <v>7</v>
      </c>
      <c r="II47" s="681">
        <v>50</v>
      </c>
      <c r="IJ47" s="681">
        <v>23</v>
      </c>
      <c r="IK47" s="681">
        <v>27</v>
      </c>
      <c r="IL47" s="681">
        <v>19</v>
      </c>
      <c r="IM47" s="681">
        <v>8</v>
      </c>
      <c r="IN47" s="681">
        <v>11</v>
      </c>
      <c r="IO47" s="682">
        <v>0</v>
      </c>
      <c r="IP47" s="682">
        <v>0</v>
      </c>
      <c r="IQ47" s="682">
        <v>0</v>
      </c>
      <c r="IR47" s="681">
        <v>21</v>
      </c>
      <c r="IS47" s="681">
        <v>13</v>
      </c>
      <c r="IT47" s="681">
        <v>8</v>
      </c>
      <c r="IU47" s="682">
        <v>0</v>
      </c>
      <c r="IV47" s="682">
        <v>0</v>
      </c>
      <c r="IW47" s="682">
        <v>0</v>
      </c>
      <c r="IX47" s="682">
        <v>0</v>
      </c>
      <c r="IY47" s="682">
        <v>0</v>
      </c>
      <c r="IZ47" s="682">
        <v>0</v>
      </c>
      <c r="JA47" s="681">
        <v>14</v>
      </c>
      <c r="JB47" s="681">
        <v>10</v>
      </c>
      <c r="JC47" s="681">
        <v>4</v>
      </c>
      <c r="JD47" s="681">
        <v>75</v>
      </c>
      <c r="JE47" s="681">
        <v>45</v>
      </c>
      <c r="JF47" s="681">
        <v>30</v>
      </c>
      <c r="JG47" s="682">
        <v>0</v>
      </c>
      <c r="JH47" s="682">
        <v>0</v>
      </c>
      <c r="JI47" s="682">
        <v>0</v>
      </c>
      <c r="JJ47" s="681">
        <v>1</v>
      </c>
      <c r="JK47" s="681">
        <v>1</v>
      </c>
      <c r="JL47" s="682">
        <v>0</v>
      </c>
      <c r="JM47" s="681">
        <v>1</v>
      </c>
      <c r="JN47" s="682">
        <v>0</v>
      </c>
      <c r="JO47" s="681">
        <v>1</v>
      </c>
      <c r="JP47" s="681">
        <v>1</v>
      </c>
      <c r="JQ47" s="682">
        <v>0</v>
      </c>
      <c r="JR47" s="681">
        <v>1</v>
      </c>
      <c r="JS47" s="681">
        <v>6</v>
      </c>
      <c r="JT47" s="681">
        <v>4</v>
      </c>
      <c r="JU47" s="681">
        <v>2</v>
      </c>
      <c r="JV47" s="682">
        <v>0</v>
      </c>
      <c r="JW47" s="682">
        <v>0</v>
      </c>
      <c r="JX47" s="682">
        <v>0</v>
      </c>
      <c r="JY47" s="682">
        <v>0</v>
      </c>
      <c r="JZ47" s="682">
        <v>0</v>
      </c>
      <c r="KA47" s="682">
        <v>0</v>
      </c>
      <c r="KB47" s="682">
        <v>0</v>
      </c>
      <c r="KC47" s="682">
        <v>0</v>
      </c>
      <c r="KD47" s="682">
        <v>0</v>
      </c>
      <c r="KE47" s="682">
        <v>0</v>
      </c>
      <c r="KF47" s="682">
        <v>0</v>
      </c>
      <c r="KG47" s="682">
        <v>0</v>
      </c>
      <c r="KH47" s="681">
        <v>1</v>
      </c>
      <c r="KI47" s="681">
        <v>1</v>
      </c>
      <c r="KJ47" s="682">
        <v>0</v>
      </c>
      <c r="KK47" s="681">
        <v>13</v>
      </c>
      <c r="KL47" s="681">
        <v>10</v>
      </c>
      <c r="KM47" s="681">
        <v>3</v>
      </c>
      <c r="KN47" s="682">
        <v>0</v>
      </c>
      <c r="KO47" s="682">
        <v>0</v>
      </c>
      <c r="KP47" s="682">
        <v>0</v>
      </c>
      <c r="KQ47" s="681">
        <v>5</v>
      </c>
      <c r="KR47" s="681">
        <v>3</v>
      </c>
      <c r="KS47" s="681">
        <v>2</v>
      </c>
      <c r="KT47" s="681">
        <v>1</v>
      </c>
      <c r="KU47" s="682">
        <v>0</v>
      </c>
      <c r="KV47" s="681">
        <v>1</v>
      </c>
      <c r="KW47" s="682">
        <v>0</v>
      </c>
      <c r="KX47" s="682">
        <v>0</v>
      </c>
      <c r="KY47" s="682">
        <v>0</v>
      </c>
      <c r="KZ47" s="681">
        <v>4</v>
      </c>
      <c r="LA47" s="681">
        <v>1</v>
      </c>
      <c r="LB47" s="681">
        <v>3</v>
      </c>
      <c r="LC47" s="682">
        <v>0</v>
      </c>
      <c r="LD47" s="682">
        <v>0</v>
      </c>
      <c r="LE47" s="682">
        <v>0</v>
      </c>
      <c r="LF47" s="682">
        <v>0</v>
      </c>
      <c r="LG47" s="682">
        <v>0</v>
      </c>
      <c r="LH47" s="682">
        <v>0</v>
      </c>
      <c r="LI47" s="681">
        <v>28</v>
      </c>
      <c r="LJ47" s="681">
        <v>15</v>
      </c>
      <c r="LK47" s="681">
        <v>13</v>
      </c>
      <c r="LL47" s="681">
        <v>21</v>
      </c>
      <c r="LM47" s="681">
        <v>11</v>
      </c>
      <c r="LN47" s="681">
        <v>10</v>
      </c>
      <c r="LO47" s="681">
        <v>20</v>
      </c>
      <c r="LP47" s="681">
        <v>14</v>
      </c>
      <c r="LQ47" s="681">
        <v>6</v>
      </c>
      <c r="LR47" s="681">
        <v>32</v>
      </c>
      <c r="LS47" s="681">
        <v>15</v>
      </c>
      <c r="LT47" s="681">
        <v>17</v>
      </c>
      <c r="LU47" s="681">
        <v>8</v>
      </c>
      <c r="LV47" s="681">
        <v>6</v>
      </c>
      <c r="LW47" s="681">
        <v>2</v>
      </c>
      <c r="LX47" s="681">
        <v>4</v>
      </c>
      <c r="LY47" s="681">
        <v>2</v>
      </c>
      <c r="LZ47" s="681">
        <v>2</v>
      </c>
      <c r="MA47" s="681">
        <v>74</v>
      </c>
      <c r="MB47" s="681">
        <v>42</v>
      </c>
      <c r="MC47" s="681">
        <v>32</v>
      </c>
      <c r="MD47" s="682">
        <v>0</v>
      </c>
      <c r="ME47" s="682">
        <v>0</v>
      </c>
      <c r="MF47" s="682">
        <v>0</v>
      </c>
      <c r="MG47" s="681">
        <v>5</v>
      </c>
      <c r="MH47" s="681">
        <v>2</v>
      </c>
      <c r="MI47" s="681">
        <v>3</v>
      </c>
      <c r="MJ47" s="681">
        <v>1</v>
      </c>
      <c r="MK47" s="681">
        <v>1</v>
      </c>
      <c r="ML47" s="682">
        <v>0</v>
      </c>
      <c r="MM47" s="681">
        <v>98</v>
      </c>
      <c r="MN47" s="681">
        <v>32</v>
      </c>
      <c r="MO47" s="681">
        <v>66</v>
      </c>
      <c r="MP47" s="681">
        <v>4</v>
      </c>
      <c r="MQ47" s="681">
        <v>2</v>
      </c>
      <c r="MR47" s="681">
        <v>2</v>
      </c>
      <c r="MS47" s="681">
        <v>2</v>
      </c>
      <c r="MT47" s="681">
        <v>1</v>
      </c>
      <c r="MU47" s="681">
        <v>1</v>
      </c>
      <c r="MV47" s="682">
        <v>0</v>
      </c>
      <c r="MW47" s="682">
        <v>0</v>
      </c>
      <c r="MX47" s="682">
        <v>0</v>
      </c>
      <c r="MY47" s="681">
        <v>3</v>
      </c>
      <c r="MZ47" s="681">
        <v>2</v>
      </c>
      <c r="NA47" s="681">
        <v>1</v>
      </c>
      <c r="NB47" s="681">
        <v>16</v>
      </c>
      <c r="NC47" s="681">
        <v>11</v>
      </c>
      <c r="ND47" s="681">
        <v>5</v>
      </c>
      <c r="NE47" s="681">
        <v>10</v>
      </c>
      <c r="NF47" s="681">
        <v>3</v>
      </c>
      <c r="NG47" s="681">
        <v>7</v>
      </c>
      <c r="NH47" s="681">
        <v>18</v>
      </c>
      <c r="NI47" s="681">
        <v>10</v>
      </c>
      <c r="NJ47" s="681">
        <v>8</v>
      </c>
      <c r="NK47" s="681">
        <v>1</v>
      </c>
      <c r="NL47" s="681">
        <v>1</v>
      </c>
      <c r="NM47" s="682">
        <v>0</v>
      </c>
      <c r="NN47" s="681">
        <v>10</v>
      </c>
      <c r="NO47" s="681">
        <v>6</v>
      </c>
      <c r="NP47" s="681">
        <v>4</v>
      </c>
      <c r="NQ47" s="681">
        <v>28</v>
      </c>
      <c r="NR47" s="681">
        <v>15</v>
      </c>
      <c r="NS47" s="681">
        <v>13</v>
      </c>
      <c r="NT47" s="681">
        <v>13</v>
      </c>
      <c r="NU47" s="681">
        <v>7</v>
      </c>
      <c r="NV47" s="681">
        <v>6</v>
      </c>
      <c r="NW47" s="681">
        <v>7</v>
      </c>
      <c r="NX47" s="681">
        <v>3</v>
      </c>
      <c r="NY47" s="681">
        <v>4</v>
      </c>
      <c r="NZ47" s="681">
        <v>2</v>
      </c>
      <c r="OA47" s="681">
        <v>1</v>
      </c>
      <c r="OB47" s="681">
        <v>1</v>
      </c>
      <c r="OC47" s="682">
        <v>0</v>
      </c>
      <c r="OD47" s="682">
        <v>0</v>
      </c>
      <c r="OE47" s="682">
        <v>0</v>
      </c>
      <c r="OF47" s="681">
        <v>20</v>
      </c>
      <c r="OG47" s="681">
        <v>9</v>
      </c>
      <c r="OH47" s="681">
        <v>11</v>
      </c>
      <c r="OI47" s="681">
        <v>19</v>
      </c>
      <c r="OJ47" s="681">
        <v>12</v>
      </c>
      <c r="OK47" s="681">
        <v>7</v>
      </c>
      <c r="OL47" s="681">
        <v>29</v>
      </c>
      <c r="OM47" s="681">
        <v>17</v>
      </c>
      <c r="ON47" s="681">
        <v>12</v>
      </c>
      <c r="OO47" s="681">
        <v>11</v>
      </c>
      <c r="OP47" s="681">
        <v>5</v>
      </c>
      <c r="OQ47" s="681">
        <v>6</v>
      </c>
      <c r="OR47" s="681">
        <v>34</v>
      </c>
      <c r="OS47" s="681">
        <v>20</v>
      </c>
      <c r="OT47" s="681">
        <v>14</v>
      </c>
      <c r="OU47" s="681">
        <v>24</v>
      </c>
      <c r="OV47" s="681">
        <v>15</v>
      </c>
      <c r="OW47" s="681">
        <v>9</v>
      </c>
      <c r="OX47" s="681">
        <v>110</v>
      </c>
      <c r="OY47" s="681">
        <v>57</v>
      </c>
      <c r="OZ47" s="681">
        <v>53</v>
      </c>
      <c r="PA47" s="681">
        <v>4</v>
      </c>
      <c r="PB47" s="682">
        <v>0</v>
      </c>
      <c r="PC47" s="681">
        <v>4</v>
      </c>
      <c r="PD47" s="682">
        <v>0</v>
      </c>
      <c r="PE47" s="682">
        <v>0</v>
      </c>
      <c r="PF47" s="682">
        <v>0</v>
      </c>
      <c r="PG47" s="681">
        <v>2</v>
      </c>
      <c r="PH47" s="681">
        <v>2</v>
      </c>
      <c r="PI47" s="682">
        <v>0</v>
      </c>
      <c r="PJ47" s="681">
        <v>96</v>
      </c>
      <c r="PK47" s="681">
        <v>43</v>
      </c>
      <c r="PL47" s="681">
        <v>53</v>
      </c>
      <c r="PM47" s="681">
        <v>45</v>
      </c>
      <c r="PN47" s="681">
        <v>18</v>
      </c>
      <c r="PO47" s="681">
        <v>27</v>
      </c>
      <c r="PP47" s="681">
        <v>2</v>
      </c>
      <c r="PQ47" s="681">
        <v>1</v>
      </c>
      <c r="PR47" s="681">
        <v>1</v>
      </c>
      <c r="PS47" s="682">
        <v>0</v>
      </c>
      <c r="PT47" s="682">
        <v>0</v>
      </c>
      <c r="PU47" s="682">
        <v>0</v>
      </c>
      <c r="PV47" s="681">
        <v>1</v>
      </c>
      <c r="PW47" s="682">
        <v>0</v>
      </c>
      <c r="PX47" s="681">
        <v>1</v>
      </c>
      <c r="PY47" s="681">
        <v>1</v>
      </c>
      <c r="PZ47" s="681">
        <v>1</v>
      </c>
      <c r="QA47" s="682">
        <v>0</v>
      </c>
      <c r="QB47" s="681">
        <v>10</v>
      </c>
      <c r="QC47" s="681">
        <v>6</v>
      </c>
      <c r="QD47" s="681">
        <v>4</v>
      </c>
      <c r="QE47" s="681">
        <v>4</v>
      </c>
      <c r="QF47" s="681">
        <v>2</v>
      </c>
      <c r="QG47" s="681">
        <v>2</v>
      </c>
      <c r="QH47" s="682">
        <v>0</v>
      </c>
      <c r="QI47" s="682">
        <v>0</v>
      </c>
      <c r="QJ47" s="682">
        <v>0</v>
      </c>
      <c r="QK47" s="681">
        <v>3</v>
      </c>
      <c r="QL47" s="681">
        <v>1</v>
      </c>
      <c r="QM47" s="681">
        <v>2</v>
      </c>
      <c r="QN47" s="681">
        <v>3</v>
      </c>
      <c r="QO47" s="681">
        <v>1</v>
      </c>
      <c r="QP47" s="681">
        <v>2</v>
      </c>
      <c r="QQ47" s="681">
        <v>1</v>
      </c>
      <c r="QR47" s="682">
        <v>0</v>
      </c>
      <c r="QS47" s="681">
        <v>1</v>
      </c>
      <c r="QT47" s="682">
        <v>0</v>
      </c>
      <c r="QU47" s="682">
        <v>0</v>
      </c>
      <c r="QV47" s="682">
        <v>0</v>
      </c>
      <c r="QW47" s="682">
        <v>0</v>
      </c>
      <c r="QX47" s="682">
        <v>0</v>
      </c>
      <c r="QY47" s="682">
        <v>0</v>
      </c>
      <c r="QZ47" s="681">
        <v>1</v>
      </c>
      <c r="RA47" s="682">
        <v>0</v>
      </c>
      <c r="RB47" s="681">
        <v>1</v>
      </c>
      <c r="RC47" s="681">
        <v>7</v>
      </c>
      <c r="RD47" s="681">
        <v>3</v>
      </c>
      <c r="RE47" s="681">
        <v>4</v>
      </c>
      <c r="RF47" s="681">
        <v>6</v>
      </c>
      <c r="RG47" s="681">
        <v>3</v>
      </c>
      <c r="RH47" s="681">
        <v>3</v>
      </c>
      <c r="RI47" s="681">
        <v>1</v>
      </c>
      <c r="RJ47" s="681">
        <v>1</v>
      </c>
      <c r="RK47" s="682">
        <v>0</v>
      </c>
      <c r="RL47" s="681">
        <v>4</v>
      </c>
      <c r="RM47" s="681">
        <v>2</v>
      </c>
      <c r="RN47" s="681">
        <v>2</v>
      </c>
      <c r="RO47" s="681">
        <v>5</v>
      </c>
      <c r="RP47" s="681">
        <v>1</v>
      </c>
      <c r="RQ47" s="681">
        <v>4</v>
      </c>
      <c r="RR47" s="681">
        <v>1</v>
      </c>
      <c r="RS47" s="682">
        <v>0</v>
      </c>
      <c r="RT47" s="681">
        <v>1</v>
      </c>
      <c r="RU47" s="681">
        <v>8</v>
      </c>
      <c r="RV47" s="681">
        <v>4</v>
      </c>
      <c r="RW47" s="681">
        <v>4</v>
      </c>
      <c r="RX47" s="681">
        <v>2</v>
      </c>
      <c r="RY47" s="681">
        <v>2</v>
      </c>
      <c r="RZ47" s="682">
        <v>0</v>
      </c>
      <c r="SA47" s="681">
        <v>1</v>
      </c>
      <c r="SB47" s="681">
        <v>1</v>
      </c>
      <c r="SC47" s="682">
        <v>0</v>
      </c>
      <c r="SD47" s="682">
        <v>0</v>
      </c>
      <c r="SE47" s="682">
        <v>0</v>
      </c>
      <c r="SF47" s="682">
        <v>0</v>
      </c>
      <c r="SG47" s="681">
        <v>44</v>
      </c>
      <c r="SH47" s="681">
        <v>24</v>
      </c>
      <c r="SI47" s="681">
        <v>20</v>
      </c>
      <c r="SJ47" s="681">
        <v>14</v>
      </c>
      <c r="SK47" s="681">
        <v>3</v>
      </c>
      <c r="SL47" s="681">
        <v>11</v>
      </c>
      <c r="SM47" s="681">
        <v>1</v>
      </c>
      <c r="SN47" s="682">
        <v>0</v>
      </c>
      <c r="SO47" s="681">
        <v>1</v>
      </c>
      <c r="SP47" s="682">
        <v>0</v>
      </c>
      <c r="SQ47" s="682">
        <v>0</v>
      </c>
      <c r="SR47" s="682">
        <v>0</v>
      </c>
      <c r="SS47" s="681">
        <v>1</v>
      </c>
      <c r="ST47" s="682">
        <v>0</v>
      </c>
      <c r="SU47" s="681">
        <v>1</v>
      </c>
      <c r="SV47" s="681">
        <v>1</v>
      </c>
      <c r="SW47" s="681">
        <v>1</v>
      </c>
      <c r="SX47" s="682">
        <v>0</v>
      </c>
      <c r="SY47" s="681">
        <v>2</v>
      </c>
      <c r="SZ47" s="681">
        <v>1</v>
      </c>
      <c r="TA47" s="681">
        <v>1</v>
      </c>
      <c r="TB47" s="682">
        <v>0</v>
      </c>
      <c r="TC47" s="682">
        <v>0</v>
      </c>
      <c r="TD47" s="682">
        <v>0</v>
      </c>
      <c r="TE47" s="682">
        <v>0</v>
      </c>
      <c r="TF47" s="682">
        <v>0</v>
      </c>
      <c r="TG47" s="682">
        <v>0</v>
      </c>
      <c r="TH47" s="681">
        <v>6</v>
      </c>
      <c r="TI47" s="681">
        <v>5</v>
      </c>
      <c r="TJ47" s="681">
        <v>1</v>
      </c>
      <c r="TK47" s="681">
        <v>2</v>
      </c>
      <c r="TL47" s="681">
        <v>1</v>
      </c>
      <c r="TM47" s="681">
        <v>1</v>
      </c>
      <c r="TN47" s="682">
        <v>0</v>
      </c>
      <c r="TO47" s="682">
        <v>0</v>
      </c>
      <c r="TP47" s="682">
        <v>0</v>
      </c>
      <c r="TQ47" s="682">
        <v>0</v>
      </c>
      <c r="TR47" s="682">
        <v>0</v>
      </c>
      <c r="TS47" s="682">
        <v>0</v>
      </c>
      <c r="TT47" s="681">
        <v>12</v>
      </c>
      <c r="TU47" s="681">
        <v>7</v>
      </c>
      <c r="TV47" s="681">
        <v>5</v>
      </c>
      <c r="TW47" s="681">
        <v>4</v>
      </c>
      <c r="TX47" s="681">
        <v>3</v>
      </c>
      <c r="TY47" s="681">
        <v>1</v>
      </c>
      <c r="TZ47" s="681">
        <v>14</v>
      </c>
      <c r="UA47" s="681">
        <v>5</v>
      </c>
      <c r="UB47" s="681">
        <v>9</v>
      </c>
      <c r="UC47" s="682">
        <v>0</v>
      </c>
      <c r="UD47" s="682">
        <v>0</v>
      </c>
      <c r="UE47" s="682">
        <v>0</v>
      </c>
      <c r="UF47" s="682">
        <v>0</v>
      </c>
      <c r="UG47" s="682">
        <v>0</v>
      </c>
      <c r="UH47" s="682">
        <v>0</v>
      </c>
      <c r="UI47" s="682">
        <v>0</v>
      </c>
      <c r="UJ47" s="682">
        <v>0</v>
      </c>
      <c r="UK47" s="682">
        <v>0</v>
      </c>
      <c r="UL47" s="681">
        <v>12</v>
      </c>
      <c r="UM47" s="681">
        <v>5</v>
      </c>
      <c r="UN47" s="681">
        <v>7</v>
      </c>
      <c r="UO47" s="681">
        <v>1</v>
      </c>
      <c r="UP47" s="681">
        <v>1</v>
      </c>
      <c r="UQ47" s="682">
        <v>0</v>
      </c>
      <c r="UR47" s="681">
        <v>4</v>
      </c>
      <c r="US47" s="681">
        <v>2</v>
      </c>
      <c r="UT47" s="681">
        <v>2</v>
      </c>
      <c r="UU47" s="681">
        <v>1</v>
      </c>
      <c r="UV47" s="681">
        <v>1</v>
      </c>
      <c r="UW47" s="682">
        <v>0</v>
      </c>
      <c r="UX47" s="682">
        <v>0</v>
      </c>
      <c r="UY47" s="682">
        <v>0</v>
      </c>
      <c r="UZ47" s="682">
        <v>0</v>
      </c>
      <c r="VA47" s="682">
        <v>0</v>
      </c>
      <c r="VB47" s="682">
        <v>0</v>
      </c>
      <c r="VC47" s="682">
        <v>0</v>
      </c>
      <c r="VD47" s="681">
        <v>3</v>
      </c>
      <c r="VE47" s="682">
        <v>0</v>
      </c>
      <c r="VF47" s="681">
        <v>3</v>
      </c>
      <c r="VG47" s="681">
        <v>35</v>
      </c>
      <c r="VH47" s="681">
        <v>12</v>
      </c>
      <c r="VI47" s="681">
        <v>23</v>
      </c>
      <c r="VJ47" s="682">
        <v>0</v>
      </c>
      <c r="VK47" s="682">
        <v>0</v>
      </c>
      <c r="VL47" s="682">
        <v>0</v>
      </c>
      <c r="VM47" s="682">
        <v>0</v>
      </c>
      <c r="VN47" s="682">
        <v>0</v>
      </c>
      <c r="VO47" s="682">
        <v>0</v>
      </c>
      <c r="VP47" s="682">
        <v>0</v>
      </c>
      <c r="VQ47" s="682">
        <v>0</v>
      </c>
      <c r="VR47" s="682">
        <v>0</v>
      </c>
      <c r="VS47" s="682">
        <v>0</v>
      </c>
      <c r="VT47" s="682">
        <v>0</v>
      </c>
      <c r="VU47" s="682">
        <v>0</v>
      </c>
      <c r="VV47" s="681">
        <v>1</v>
      </c>
      <c r="VW47" s="681">
        <v>1</v>
      </c>
      <c r="VX47" s="682">
        <v>0</v>
      </c>
      <c r="VY47" s="682">
        <v>0</v>
      </c>
      <c r="VZ47" s="682">
        <v>0</v>
      </c>
      <c r="WA47" s="682">
        <v>0</v>
      </c>
      <c r="WB47" s="682">
        <v>0</v>
      </c>
      <c r="WC47" s="682">
        <v>0</v>
      </c>
      <c r="WD47" s="682">
        <v>0</v>
      </c>
      <c r="WE47" s="682">
        <v>0</v>
      </c>
      <c r="WF47" s="682">
        <v>0</v>
      </c>
      <c r="WG47" s="682">
        <v>0</v>
      </c>
      <c r="WH47" s="682">
        <v>0</v>
      </c>
      <c r="WI47" s="682">
        <v>0</v>
      </c>
      <c r="WJ47" s="682">
        <v>0</v>
      </c>
      <c r="WK47" s="682">
        <v>0</v>
      </c>
      <c r="WL47" s="682">
        <v>0</v>
      </c>
      <c r="WM47" s="682">
        <v>0</v>
      </c>
      <c r="WN47" s="682">
        <v>0</v>
      </c>
      <c r="WO47" s="682">
        <v>0</v>
      </c>
      <c r="WP47" s="682">
        <v>0</v>
      </c>
      <c r="WQ47" s="682">
        <v>0</v>
      </c>
      <c r="WR47" s="682">
        <v>0</v>
      </c>
      <c r="WS47" s="682">
        <v>0</v>
      </c>
      <c r="WT47" s="682">
        <v>0</v>
      </c>
      <c r="WU47" s="682">
        <v>0</v>
      </c>
      <c r="WV47" s="682">
        <v>0</v>
      </c>
      <c r="WW47" s="682">
        <v>0</v>
      </c>
      <c r="WX47" s="682">
        <v>0</v>
      </c>
      <c r="WY47" s="682">
        <v>0</v>
      </c>
      <c r="WZ47" s="682">
        <v>0</v>
      </c>
      <c r="XA47" s="682">
        <v>0</v>
      </c>
      <c r="XB47" s="682">
        <v>0</v>
      </c>
      <c r="XC47" s="682">
        <v>0</v>
      </c>
      <c r="XD47" s="682">
        <v>0</v>
      </c>
      <c r="XE47" s="682">
        <v>0</v>
      </c>
      <c r="XF47" s="682">
        <v>0</v>
      </c>
      <c r="XG47" s="682">
        <v>0</v>
      </c>
      <c r="XH47" s="682">
        <v>0</v>
      </c>
      <c r="XI47" s="682">
        <v>0</v>
      </c>
      <c r="XJ47" s="682">
        <v>0</v>
      </c>
      <c r="XK47" s="682">
        <v>0</v>
      </c>
      <c r="XL47" s="682">
        <v>0</v>
      </c>
      <c r="XM47" s="682">
        <v>0</v>
      </c>
      <c r="XN47" s="682">
        <v>0</v>
      </c>
      <c r="XO47" s="682">
        <v>0</v>
      </c>
      <c r="XP47" s="682">
        <v>0</v>
      </c>
      <c r="XQ47" s="682">
        <v>0</v>
      </c>
      <c r="XR47" s="682">
        <v>0</v>
      </c>
      <c r="XS47" s="682">
        <v>0</v>
      </c>
      <c r="XT47" s="682">
        <v>0</v>
      </c>
      <c r="XU47" s="682">
        <v>0</v>
      </c>
      <c r="XV47" s="682">
        <v>0</v>
      </c>
      <c r="XW47" s="682">
        <v>0</v>
      </c>
      <c r="XX47" s="682">
        <v>0</v>
      </c>
      <c r="XY47" s="682">
        <v>0</v>
      </c>
      <c r="XZ47" s="682">
        <v>0</v>
      </c>
      <c r="YA47" s="682">
        <v>0</v>
      </c>
      <c r="YB47" s="682">
        <v>0</v>
      </c>
      <c r="YC47" s="682">
        <v>0</v>
      </c>
      <c r="YD47" s="682">
        <v>0</v>
      </c>
      <c r="YE47" s="682">
        <v>0</v>
      </c>
      <c r="YF47" s="682">
        <v>0</v>
      </c>
      <c r="YG47" s="682">
        <v>0</v>
      </c>
      <c r="YH47" s="682">
        <v>0</v>
      </c>
      <c r="YI47" s="682">
        <v>0</v>
      </c>
      <c r="YJ47" s="682">
        <v>0</v>
      </c>
      <c r="YK47" s="682">
        <v>0</v>
      </c>
      <c r="YL47" s="682">
        <v>0</v>
      </c>
      <c r="YM47" s="682">
        <v>0</v>
      </c>
      <c r="YN47" s="682">
        <v>0</v>
      </c>
      <c r="YO47" s="682">
        <v>0</v>
      </c>
      <c r="YP47" s="682">
        <v>0</v>
      </c>
      <c r="YQ47" s="682">
        <v>0</v>
      </c>
      <c r="YR47" s="682">
        <v>0</v>
      </c>
      <c r="YS47" s="682">
        <v>0</v>
      </c>
      <c r="YT47" s="682">
        <v>0</v>
      </c>
      <c r="YU47" s="682">
        <v>0</v>
      </c>
      <c r="YV47" s="682">
        <v>0</v>
      </c>
      <c r="YW47" s="682">
        <v>0</v>
      </c>
      <c r="YX47" s="682">
        <v>0</v>
      </c>
      <c r="YY47" s="682">
        <v>0</v>
      </c>
      <c r="YZ47" s="682">
        <v>0</v>
      </c>
      <c r="ZA47" s="682">
        <v>0</v>
      </c>
      <c r="ZB47" s="682">
        <v>0</v>
      </c>
      <c r="ZC47" s="682">
        <v>0</v>
      </c>
      <c r="ZD47" s="682">
        <v>0</v>
      </c>
      <c r="ZE47" s="682">
        <v>0</v>
      </c>
      <c r="ZF47" s="682">
        <v>0</v>
      </c>
      <c r="ZG47" s="682">
        <v>0</v>
      </c>
      <c r="ZH47" s="682">
        <v>0</v>
      </c>
      <c r="ZI47" s="682">
        <v>0</v>
      </c>
      <c r="ZJ47" s="682">
        <v>0</v>
      </c>
      <c r="ZK47" s="682">
        <v>0</v>
      </c>
      <c r="ZL47" s="682">
        <v>0</v>
      </c>
      <c r="ZM47" s="682">
        <v>0</v>
      </c>
      <c r="ZN47" s="681">
        <v>1</v>
      </c>
      <c r="ZO47" s="681">
        <v>1</v>
      </c>
      <c r="ZP47" s="682">
        <v>0</v>
      </c>
      <c r="ZQ47" s="682">
        <v>0</v>
      </c>
      <c r="ZR47" s="682">
        <v>0</v>
      </c>
      <c r="ZS47" s="682">
        <v>0</v>
      </c>
      <c r="ZT47" s="682">
        <v>0</v>
      </c>
      <c r="ZU47" s="682">
        <v>0</v>
      </c>
      <c r="ZV47" s="682">
        <v>0</v>
      </c>
      <c r="ZW47" s="681">
        <v>1</v>
      </c>
      <c r="ZX47" s="682">
        <v>0</v>
      </c>
      <c r="ZY47" s="681">
        <v>1</v>
      </c>
      <c r="ZZ47" s="681">
        <v>3</v>
      </c>
      <c r="AAA47" s="681">
        <v>1</v>
      </c>
      <c r="AAB47" s="681">
        <v>2</v>
      </c>
      <c r="AAC47" s="682">
        <v>0</v>
      </c>
      <c r="AAD47" s="682">
        <v>0</v>
      </c>
      <c r="AAE47" s="682">
        <v>0</v>
      </c>
      <c r="AAF47" s="682">
        <v>0</v>
      </c>
      <c r="AAG47" s="682">
        <v>0</v>
      </c>
      <c r="AAH47" s="682">
        <v>0</v>
      </c>
      <c r="AAI47" s="682">
        <v>0</v>
      </c>
      <c r="AAJ47" s="682">
        <v>0</v>
      </c>
      <c r="AAK47" s="682">
        <v>0</v>
      </c>
      <c r="AAL47" s="681">
        <v>5</v>
      </c>
      <c r="AAM47" s="681">
        <v>3</v>
      </c>
      <c r="AAN47" s="681">
        <v>2</v>
      </c>
      <c r="AAO47" s="682">
        <v>0</v>
      </c>
      <c r="AAP47" s="682">
        <v>0</v>
      </c>
      <c r="AAQ47" s="682">
        <v>0</v>
      </c>
      <c r="AAR47" s="682">
        <v>0</v>
      </c>
      <c r="AAS47" s="682">
        <v>0</v>
      </c>
      <c r="AAT47" s="682">
        <v>0</v>
      </c>
      <c r="AAU47" s="682">
        <v>0</v>
      </c>
      <c r="AAV47" s="682">
        <v>0</v>
      </c>
      <c r="AAW47" s="682">
        <v>0</v>
      </c>
      <c r="AAX47" s="682">
        <v>0</v>
      </c>
      <c r="AAY47" s="682">
        <v>0</v>
      </c>
      <c r="AAZ47" s="682">
        <v>0</v>
      </c>
      <c r="ABA47" s="682">
        <v>0</v>
      </c>
      <c r="ABB47" s="682">
        <v>0</v>
      </c>
      <c r="ABC47" s="682">
        <v>0</v>
      </c>
      <c r="ABD47" s="682">
        <v>0</v>
      </c>
      <c r="ABE47" s="682">
        <v>0</v>
      </c>
      <c r="ABF47" s="682">
        <v>0</v>
      </c>
      <c r="ABG47" s="682">
        <v>0</v>
      </c>
      <c r="ABH47" s="682">
        <v>0</v>
      </c>
      <c r="ABI47" s="682">
        <v>0</v>
      </c>
      <c r="ABJ47" s="682">
        <v>0</v>
      </c>
      <c r="ABK47" s="682">
        <v>0</v>
      </c>
      <c r="ABL47" s="682">
        <v>0</v>
      </c>
      <c r="ABM47" s="682">
        <v>0</v>
      </c>
      <c r="ABN47" s="682">
        <v>0</v>
      </c>
      <c r="ABO47" s="682">
        <v>0</v>
      </c>
      <c r="ABP47" s="681">
        <v>6</v>
      </c>
      <c r="ABQ47" s="681">
        <v>1</v>
      </c>
      <c r="ABR47" s="681">
        <v>5</v>
      </c>
      <c r="ABS47" s="681">
        <v>2</v>
      </c>
      <c r="ABT47" s="681">
        <v>1</v>
      </c>
      <c r="ABU47" s="681">
        <v>1</v>
      </c>
      <c r="ABV47" s="682">
        <v>0</v>
      </c>
      <c r="ABW47" s="682">
        <v>0</v>
      </c>
      <c r="ABX47" s="682">
        <v>0</v>
      </c>
      <c r="ABY47" s="682">
        <v>0</v>
      </c>
      <c r="ABZ47" s="682">
        <v>0</v>
      </c>
      <c r="ACA47" s="682">
        <v>0</v>
      </c>
      <c r="ACB47" s="682">
        <v>0</v>
      </c>
      <c r="ACC47" s="682">
        <v>0</v>
      </c>
      <c r="ACD47" s="682">
        <v>0</v>
      </c>
      <c r="ACE47" s="682">
        <v>0</v>
      </c>
      <c r="ACF47" s="682">
        <v>0</v>
      </c>
      <c r="ACG47" s="682">
        <v>0</v>
      </c>
      <c r="ACH47" s="682">
        <v>0</v>
      </c>
      <c r="ACI47" s="682">
        <v>0</v>
      </c>
      <c r="ACJ47" s="682">
        <v>0</v>
      </c>
      <c r="ACK47" s="682">
        <v>0</v>
      </c>
      <c r="ACL47" s="682">
        <v>0</v>
      </c>
      <c r="ACM47" s="682">
        <v>0</v>
      </c>
      <c r="ACN47" s="682">
        <v>0</v>
      </c>
      <c r="ACO47" s="682">
        <v>0</v>
      </c>
      <c r="ACP47" s="682">
        <v>0</v>
      </c>
      <c r="ACQ47" s="682">
        <v>0</v>
      </c>
      <c r="ACR47" s="682">
        <v>0</v>
      </c>
      <c r="ACS47" s="682">
        <v>0</v>
      </c>
      <c r="ACT47" s="682">
        <v>0</v>
      </c>
      <c r="ACU47" s="682">
        <v>0</v>
      </c>
      <c r="ACV47" s="682">
        <v>0</v>
      </c>
      <c r="ACW47" s="682">
        <v>0</v>
      </c>
      <c r="ACX47" s="682">
        <v>0</v>
      </c>
      <c r="ACY47" s="682">
        <v>0</v>
      </c>
      <c r="ACZ47" s="682">
        <v>0</v>
      </c>
      <c r="ADA47" s="682">
        <v>0</v>
      </c>
      <c r="ADB47" s="682">
        <v>0</v>
      </c>
      <c r="ADC47" s="682">
        <v>0</v>
      </c>
      <c r="ADD47" s="682">
        <v>0</v>
      </c>
      <c r="ADE47" s="682">
        <v>0</v>
      </c>
      <c r="ADF47" s="682">
        <v>0</v>
      </c>
      <c r="ADG47" s="682">
        <v>0</v>
      </c>
      <c r="ADH47" s="682">
        <v>0</v>
      </c>
      <c r="ADI47" s="682">
        <v>0</v>
      </c>
      <c r="ADJ47" s="682">
        <v>0</v>
      </c>
      <c r="ADK47" s="682">
        <v>0</v>
      </c>
      <c r="ADL47" s="682">
        <v>0</v>
      </c>
      <c r="ADM47" s="682">
        <v>0</v>
      </c>
      <c r="ADN47" s="682">
        <v>0</v>
      </c>
      <c r="ADO47" s="682">
        <v>0</v>
      </c>
      <c r="ADP47" s="682">
        <v>0</v>
      </c>
      <c r="ADQ47" s="682">
        <v>0</v>
      </c>
      <c r="ADR47" s="682">
        <v>0</v>
      </c>
      <c r="ADS47" s="682">
        <v>0</v>
      </c>
      <c r="ADT47" s="682">
        <v>0</v>
      </c>
      <c r="ADU47" s="682">
        <v>0</v>
      </c>
      <c r="ADV47" s="682">
        <v>0</v>
      </c>
      <c r="ADW47" s="682">
        <v>0</v>
      </c>
      <c r="ADX47" s="682">
        <v>0</v>
      </c>
      <c r="ADY47" s="682">
        <v>0</v>
      </c>
      <c r="ADZ47" s="682">
        <v>0</v>
      </c>
      <c r="AEA47" s="682">
        <v>0</v>
      </c>
      <c r="AEB47" s="682">
        <v>0</v>
      </c>
      <c r="AEC47" s="682">
        <v>0</v>
      </c>
      <c r="AED47" s="682">
        <v>0</v>
      </c>
      <c r="AEE47" s="682">
        <v>0</v>
      </c>
      <c r="AEF47" s="682">
        <v>0</v>
      </c>
      <c r="AEG47" s="682">
        <v>0</v>
      </c>
      <c r="AEH47" s="682">
        <v>0</v>
      </c>
      <c r="AEI47" s="682">
        <v>0</v>
      </c>
      <c r="AEJ47" s="682">
        <v>0</v>
      </c>
      <c r="AEK47" s="682">
        <v>0</v>
      </c>
      <c r="AEL47" s="682">
        <v>0</v>
      </c>
      <c r="AEM47" s="681">
        <v>2</v>
      </c>
      <c r="AEN47" s="681">
        <v>1</v>
      </c>
      <c r="AEO47" s="681">
        <v>1</v>
      </c>
      <c r="AEP47" s="682">
        <v>0</v>
      </c>
      <c r="AEQ47" s="682">
        <v>0</v>
      </c>
      <c r="AER47" s="682">
        <v>0</v>
      </c>
      <c r="AES47" s="682">
        <v>0</v>
      </c>
      <c r="AET47" s="682">
        <v>0</v>
      </c>
      <c r="AEU47" s="682">
        <v>0</v>
      </c>
      <c r="AEV47" s="681">
        <v>1</v>
      </c>
      <c r="AEW47" s="681">
        <v>1</v>
      </c>
      <c r="AEX47" s="682">
        <v>0</v>
      </c>
      <c r="AEY47" s="681">
        <v>1</v>
      </c>
      <c r="AEZ47" s="682">
        <v>0</v>
      </c>
      <c r="AFA47" s="681">
        <v>1</v>
      </c>
      <c r="AFB47" s="682">
        <v>0</v>
      </c>
      <c r="AFC47" s="682">
        <v>0</v>
      </c>
      <c r="AFD47" s="682">
        <v>0</v>
      </c>
      <c r="AFE47" s="682">
        <v>0</v>
      </c>
      <c r="AFF47" s="682">
        <v>0</v>
      </c>
      <c r="AFG47" s="682">
        <v>0</v>
      </c>
      <c r="AFH47" s="681">
        <v>4</v>
      </c>
      <c r="AFI47" s="682">
        <v>0</v>
      </c>
      <c r="AFJ47" s="681">
        <v>4</v>
      </c>
      <c r="AFK47" s="681">
        <v>1</v>
      </c>
      <c r="AFL47" s="681">
        <v>1</v>
      </c>
      <c r="AFM47" s="682">
        <v>0</v>
      </c>
      <c r="AFN47" s="681">
        <v>1</v>
      </c>
      <c r="AFO47" s="682">
        <v>0</v>
      </c>
      <c r="AFP47" s="681">
        <v>1</v>
      </c>
      <c r="AFQ47" s="682">
        <v>0</v>
      </c>
      <c r="AFR47" s="682">
        <v>0</v>
      </c>
      <c r="AFS47" s="682">
        <v>0</v>
      </c>
      <c r="AFT47" s="681">
        <v>2</v>
      </c>
      <c r="AFU47" s="682">
        <v>0</v>
      </c>
      <c r="AFV47" s="681">
        <v>2</v>
      </c>
      <c r="AFW47" s="682">
        <v>0</v>
      </c>
      <c r="AFX47" s="682">
        <v>0</v>
      </c>
      <c r="AFY47" s="682">
        <v>0</v>
      </c>
      <c r="AFZ47" s="682">
        <v>0</v>
      </c>
      <c r="AGA47" s="682">
        <v>0</v>
      </c>
      <c r="AGB47" s="682">
        <v>0</v>
      </c>
      <c r="AGC47" s="681">
        <v>15</v>
      </c>
      <c r="AGD47" s="681">
        <v>6</v>
      </c>
      <c r="AGE47" s="681">
        <v>9</v>
      </c>
      <c r="AGF47" s="681">
        <v>11</v>
      </c>
      <c r="AGG47" s="681">
        <v>8</v>
      </c>
      <c r="AGH47" s="681">
        <v>3</v>
      </c>
      <c r="AGI47" s="682">
        <v>0</v>
      </c>
      <c r="AGJ47" s="682">
        <v>0</v>
      </c>
      <c r="AGK47" s="682">
        <v>0</v>
      </c>
      <c r="AGL47" s="682">
        <v>0</v>
      </c>
      <c r="AGM47" s="682">
        <v>0</v>
      </c>
      <c r="AGN47" s="682">
        <v>0</v>
      </c>
      <c r="AGO47" s="682">
        <v>0</v>
      </c>
      <c r="AGP47" s="682">
        <v>0</v>
      </c>
      <c r="AGQ47" s="682">
        <v>0</v>
      </c>
      <c r="AGR47" s="681">
        <v>4</v>
      </c>
      <c r="AGS47" s="681">
        <v>3</v>
      </c>
      <c r="AGT47" s="681">
        <v>1</v>
      </c>
      <c r="AGU47" s="681">
        <v>8</v>
      </c>
      <c r="AGV47" s="681">
        <v>3</v>
      </c>
      <c r="AGW47" s="681">
        <v>5</v>
      </c>
      <c r="AGX47" s="682">
        <v>0</v>
      </c>
      <c r="AGY47" s="682">
        <v>0</v>
      </c>
      <c r="AGZ47" s="682">
        <v>0</v>
      </c>
      <c r="AHA47" s="682">
        <v>0</v>
      </c>
      <c r="AHB47" s="682">
        <v>0</v>
      </c>
      <c r="AHC47" s="682">
        <v>0</v>
      </c>
      <c r="AHD47" s="682">
        <v>0</v>
      </c>
      <c r="AHE47" s="682">
        <v>0</v>
      </c>
      <c r="AHF47" s="682">
        <v>0</v>
      </c>
      <c r="AHG47" s="681">
        <v>1</v>
      </c>
      <c r="AHH47" s="681">
        <v>1</v>
      </c>
      <c r="AHI47" s="682">
        <v>0</v>
      </c>
      <c r="AHJ47" s="681">
        <v>2</v>
      </c>
      <c r="AHK47" s="681">
        <v>2</v>
      </c>
      <c r="AHL47" s="682">
        <v>0</v>
      </c>
      <c r="AHM47" s="682">
        <v>0</v>
      </c>
      <c r="AHN47" s="682">
        <v>0</v>
      </c>
      <c r="AHO47" s="682">
        <v>0</v>
      </c>
      <c r="AHP47" s="681">
        <v>1</v>
      </c>
      <c r="AHQ47" s="682">
        <v>0</v>
      </c>
      <c r="AHR47" s="684">
        <v>1</v>
      </c>
    </row>
    <row r="48" spans="2:902" ht="15" customHeight="1">
      <c r="B48" s="542" t="s">
        <v>239</v>
      </c>
      <c r="C48" s="680">
        <v>16</v>
      </c>
      <c r="D48" s="681">
        <v>6</v>
      </c>
      <c r="E48" s="681">
        <v>10</v>
      </c>
      <c r="F48" s="681">
        <v>2</v>
      </c>
      <c r="G48" s="681">
        <v>1</v>
      </c>
      <c r="H48" s="681">
        <v>1</v>
      </c>
      <c r="I48" s="681">
        <v>3</v>
      </c>
      <c r="J48" s="681">
        <v>2</v>
      </c>
      <c r="K48" s="681">
        <v>1</v>
      </c>
      <c r="L48" s="681">
        <v>1</v>
      </c>
      <c r="M48" s="681">
        <v>1</v>
      </c>
      <c r="N48" s="682">
        <v>0</v>
      </c>
      <c r="O48" s="681">
        <v>1</v>
      </c>
      <c r="P48" s="681">
        <v>1</v>
      </c>
      <c r="Q48" s="682">
        <v>0</v>
      </c>
      <c r="R48" s="681">
        <v>5</v>
      </c>
      <c r="S48" s="681">
        <v>2</v>
      </c>
      <c r="T48" s="681">
        <v>3</v>
      </c>
      <c r="U48" s="681">
        <v>6</v>
      </c>
      <c r="V48" s="681">
        <v>3</v>
      </c>
      <c r="W48" s="681">
        <v>3</v>
      </c>
      <c r="X48" s="681">
        <v>1</v>
      </c>
      <c r="Y48" s="682">
        <v>0</v>
      </c>
      <c r="Z48" s="681">
        <v>1</v>
      </c>
      <c r="AA48" s="681">
        <v>30</v>
      </c>
      <c r="AB48" s="681">
        <v>12</v>
      </c>
      <c r="AC48" s="681">
        <v>18</v>
      </c>
      <c r="AD48" s="681">
        <v>3</v>
      </c>
      <c r="AE48" s="682">
        <v>0</v>
      </c>
      <c r="AF48" s="681">
        <v>3</v>
      </c>
      <c r="AG48" s="681">
        <v>7</v>
      </c>
      <c r="AH48" s="681">
        <v>5</v>
      </c>
      <c r="AI48" s="681">
        <v>2</v>
      </c>
      <c r="AJ48" s="681">
        <v>6</v>
      </c>
      <c r="AK48" s="681">
        <v>3</v>
      </c>
      <c r="AL48" s="681">
        <v>3</v>
      </c>
      <c r="AM48" s="681">
        <v>15</v>
      </c>
      <c r="AN48" s="681">
        <v>8</v>
      </c>
      <c r="AO48" s="681">
        <v>7</v>
      </c>
      <c r="AP48" s="681">
        <v>2</v>
      </c>
      <c r="AQ48" s="682">
        <v>0</v>
      </c>
      <c r="AR48" s="681">
        <v>2</v>
      </c>
      <c r="AS48" s="682">
        <v>0</v>
      </c>
      <c r="AT48" s="682">
        <v>0</v>
      </c>
      <c r="AU48" s="682">
        <v>0</v>
      </c>
      <c r="AV48" s="682">
        <v>0</v>
      </c>
      <c r="AW48" s="682">
        <v>0</v>
      </c>
      <c r="AX48" s="682">
        <v>0</v>
      </c>
      <c r="AY48" s="681">
        <v>41</v>
      </c>
      <c r="AZ48" s="681">
        <v>16</v>
      </c>
      <c r="BA48" s="681">
        <v>25</v>
      </c>
      <c r="BB48" s="681">
        <v>3</v>
      </c>
      <c r="BC48" s="681">
        <v>1</v>
      </c>
      <c r="BD48" s="681">
        <v>2</v>
      </c>
      <c r="BE48" s="681">
        <v>1</v>
      </c>
      <c r="BF48" s="681">
        <v>1</v>
      </c>
      <c r="BG48" s="682">
        <v>0</v>
      </c>
      <c r="BH48" s="682">
        <v>0</v>
      </c>
      <c r="BI48" s="682">
        <v>0</v>
      </c>
      <c r="BJ48" s="682">
        <v>0</v>
      </c>
      <c r="BK48" s="681">
        <v>2</v>
      </c>
      <c r="BL48" s="681">
        <v>1</v>
      </c>
      <c r="BM48" s="681">
        <v>1</v>
      </c>
      <c r="BN48" s="682">
        <v>0</v>
      </c>
      <c r="BO48" s="682">
        <v>0</v>
      </c>
      <c r="BP48" s="682">
        <v>0</v>
      </c>
      <c r="BQ48" s="681">
        <v>3</v>
      </c>
      <c r="BR48" s="681">
        <v>3</v>
      </c>
      <c r="BS48" s="682">
        <v>0</v>
      </c>
      <c r="BT48" s="681">
        <v>2</v>
      </c>
      <c r="BU48" s="681">
        <v>1</v>
      </c>
      <c r="BV48" s="681">
        <v>1</v>
      </c>
      <c r="BW48" s="681">
        <v>1</v>
      </c>
      <c r="BX48" s="682">
        <v>0</v>
      </c>
      <c r="BY48" s="681">
        <v>1</v>
      </c>
      <c r="BZ48" s="681">
        <v>19</v>
      </c>
      <c r="CA48" s="681">
        <v>8</v>
      </c>
      <c r="CB48" s="681">
        <v>11</v>
      </c>
      <c r="CC48" s="681">
        <v>3</v>
      </c>
      <c r="CD48" s="681">
        <v>2</v>
      </c>
      <c r="CE48" s="681">
        <v>1</v>
      </c>
      <c r="CF48" s="681">
        <v>4</v>
      </c>
      <c r="CG48" s="681">
        <v>2</v>
      </c>
      <c r="CH48" s="681">
        <v>2</v>
      </c>
      <c r="CI48" s="682">
        <v>0</v>
      </c>
      <c r="CJ48" s="682">
        <v>0</v>
      </c>
      <c r="CK48" s="682">
        <v>0</v>
      </c>
      <c r="CL48" s="681">
        <v>8</v>
      </c>
      <c r="CM48" s="681">
        <v>3</v>
      </c>
      <c r="CN48" s="681">
        <v>5</v>
      </c>
      <c r="CO48" s="682">
        <v>0</v>
      </c>
      <c r="CP48" s="682">
        <v>0</v>
      </c>
      <c r="CQ48" s="682">
        <v>0</v>
      </c>
      <c r="CR48" s="681">
        <v>6</v>
      </c>
      <c r="CS48" s="681">
        <v>3</v>
      </c>
      <c r="CT48" s="681">
        <v>3</v>
      </c>
      <c r="CU48" s="681">
        <v>3</v>
      </c>
      <c r="CV48" s="681">
        <v>2</v>
      </c>
      <c r="CW48" s="681">
        <v>1</v>
      </c>
      <c r="CX48" s="681">
        <v>24</v>
      </c>
      <c r="CY48" s="681">
        <v>9</v>
      </c>
      <c r="CZ48" s="681">
        <v>15</v>
      </c>
      <c r="DA48" s="681">
        <v>7</v>
      </c>
      <c r="DB48" s="681">
        <v>4</v>
      </c>
      <c r="DC48" s="681">
        <v>3</v>
      </c>
      <c r="DD48" s="681">
        <v>12</v>
      </c>
      <c r="DE48" s="681">
        <v>9</v>
      </c>
      <c r="DF48" s="681">
        <v>3</v>
      </c>
      <c r="DG48" s="681">
        <v>10</v>
      </c>
      <c r="DH48" s="681">
        <v>7</v>
      </c>
      <c r="DI48" s="681">
        <v>3</v>
      </c>
      <c r="DJ48" s="681">
        <v>6</v>
      </c>
      <c r="DK48" s="681">
        <v>4</v>
      </c>
      <c r="DL48" s="681">
        <v>2</v>
      </c>
      <c r="DM48" s="682">
        <v>0</v>
      </c>
      <c r="DN48" s="682">
        <v>0</v>
      </c>
      <c r="DO48" s="682">
        <v>0</v>
      </c>
      <c r="DP48" s="681">
        <v>1</v>
      </c>
      <c r="DQ48" s="682">
        <v>0</v>
      </c>
      <c r="DR48" s="681">
        <v>1</v>
      </c>
      <c r="DS48" s="681">
        <v>1</v>
      </c>
      <c r="DT48" s="681">
        <v>1</v>
      </c>
      <c r="DU48" s="682">
        <v>0</v>
      </c>
      <c r="DV48" s="681">
        <v>40</v>
      </c>
      <c r="DW48" s="681">
        <v>16</v>
      </c>
      <c r="DX48" s="681">
        <v>24</v>
      </c>
      <c r="DY48" s="681">
        <v>7</v>
      </c>
      <c r="DZ48" s="681">
        <v>5</v>
      </c>
      <c r="EA48" s="681">
        <v>2</v>
      </c>
      <c r="EB48" s="682">
        <v>0</v>
      </c>
      <c r="EC48" s="682">
        <v>0</v>
      </c>
      <c r="ED48" s="682">
        <v>0</v>
      </c>
      <c r="EE48" s="682">
        <v>0</v>
      </c>
      <c r="EF48" s="682">
        <v>0</v>
      </c>
      <c r="EG48" s="682">
        <v>0</v>
      </c>
      <c r="EH48" s="682">
        <v>0</v>
      </c>
      <c r="EI48" s="682">
        <v>0</v>
      </c>
      <c r="EJ48" s="682">
        <v>0</v>
      </c>
      <c r="EK48" s="682">
        <v>0</v>
      </c>
      <c r="EL48" s="682">
        <v>0</v>
      </c>
      <c r="EM48" s="682">
        <v>0</v>
      </c>
      <c r="EN48" s="682">
        <v>0</v>
      </c>
      <c r="EO48" s="682">
        <v>0</v>
      </c>
      <c r="EP48" s="682">
        <v>0</v>
      </c>
      <c r="EQ48" s="682">
        <v>0</v>
      </c>
      <c r="ER48" s="682">
        <v>0</v>
      </c>
      <c r="ES48" s="682">
        <v>0</v>
      </c>
      <c r="ET48" s="682">
        <v>0</v>
      </c>
      <c r="EU48" s="682">
        <v>0</v>
      </c>
      <c r="EV48" s="682">
        <v>0</v>
      </c>
      <c r="EW48" s="681">
        <v>23</v>
      </c>
      <c r="EX48" s="681">
        <v>11</v>
      </c>
      <c r="EY48" s="681">
        <v>12</v>
      </c>
      <c r="EZ48" s="681">
        <v>1</v>
      </c>
      <c r="FA48" s="682">
        <v>0</v>
      </c>
      <c r="FB48" s="681">
        <v>1</v>
      </c>
      <c r="FC48" s="681">
        <v>4</v>
      </c>
      <c r="FD48" s="681">
        <v>2</v>
      </c>
      <c r="FE48" s="681">
        <v>2</v>
      </c>
      <c r="FF48" s="681">
        <v>2</v>
      </c>
      <c r="FG48" s="682">
        <v>0</v>
      </c>
      <c r="FH48" s="681">
        <v>2</v>
      </c>
      <c r="FI48" s="681">
        <v>6</v>
      </c>
      <c r="FJ48" s="681">
        <v>4</v>
      </c>
      <c r="FK48" s="681">
        <v>2</v>
      </c>
      <c r="FL48" s="682">
        <v>0</v>
      </c>
      <c r="FM48" s="682">
        <v>0</v>
      </c>
      <c r="FN48" s="682">
        <v>0</v>
      </c>
      <c r="FO48" s="681">
        <v>5</v>
      </c>
      <c r="FP48" s="681">
        <v>3</v>
      </c>
      <c r="FQ48" s="681">
        <v>2</v>
      </c>
      <c r="FR48" s="681">
        <v>1</v>
      </c>
      <c r="FS48" s="681">
        <v>1</v>
      </c>
      <c r="FT48" s="682">
        <v>0</v>
      </c>
      <c r="FU48" s="681">
        <v>38</v>
      </c>
      <c r="FV48" s="681">
        <v>26</v>
      </c>
      <c r="FW48" s="681">
        <v>12</v>
      </c>
      <c r="FX48" s="681">
        <v>2</v>
      </c>
      <c r="FY48" s="681">
        <v>2</v>
      </c>
      <c r="FZ48" s="682">
        <v>0</v>
      </c>
      <c r="GA48" s="681">
        <v>4</v>
      </c>
      <c r="GB48" s="681">
        <v>2</v>
      </c>
      <c r="GC48" s="681">
        <v>2</v>
      </c>
      <c r="GD48" s="681">
        <v>6</v>
      </c>
      <c r="GE48" s="681">
        <v>3</v>
      </c>
      <c r="GF48" s="681">
        <v>3</v>
      </c>
      <c r="GG48" s="681">
        <v>15</v>
      </c>
      <c r="GH48" s="681">
        <v>8</v>
      </c>
      <c r="GI48" s="681">
        <v>7</v>
      </c>
      <c r="GJ48" s="681">
        <v>1</v>
      </c>
      <c r="GK48" s="681">
        <v>1</v>
      </c>
      <c r="GL48" s="682">
        <v>0</v>
      </c>
      <c r="GM48" s="681">
        <v>2</v>
      </c>
      <c r="GN48" s="681">
        <v>2</v>
      </c>
      <c r="GO48" s="682">
        <v>0</v>
      </c>
      <c r="GP48" s="681">
        <v>1</v>
      </c>
      <c r="GQ48" s="681">
        <v>1</v>
      </c>
      <c r="GR48" s="682">
        <v>0</v>
      </c>
      <c r="GS48" s="681">
        <v>20</v>
      </c>
      <c r="GT48" s="681">
        <v>11</v>
      </c>
      <c r="GU48" s="681">
        <v>9</v>
      </c>
      <c r="GV48" s="681">
        <v>8</v>
      </c>
      <c r="GW48" s="681">
        <v>3</v>
      </c>
      <c r="GX48" s="681">
        <v>5</v>
      </c>
      <c r="GY48" s="681">
        <v>1</v>
      </c>
      <c r="GZ48" s="681">
        <v>1</v>
      </c>
      <c r="HA48" s="682">
        <v>0</v>
      </c>
      <c r="HB48" s="682">
        <v>0</v>
      </c>
      <c r="HC48" s="682">
        <v>0</v>
      </c>
      <c r="HD48" s="682">
        <v>0</v>
      </c>
      <c r="HE48" s="681">
        <v>1</v>
      </c>
      <c r="HF48" s="682">
        <v>0</v>
      </c>
      <c r="HG48" s="681">
        <v>1</v>
      </c>
      <c r="HH48" s="682">
        <v>0</v>
      </c>
      <c r="HI48" s="682">
        <v>0</v>
      </c>
      <c r="HJ48" s="682">
        <v>0</v>
      </c>
      <c r="HK48" s="681">
        <v>1</v>
      </c>
      <c r="HL48" s="682">
        <v>0</v>
      </c>
      <c r="HM48" s="681">
        <v>1</v>
      </c>
      <c r="HN48" s="681">
        <v>3</v>
      </c>
      <c r="HO48" s="681">
        <v>1</v>
      </c>
      <c r="HP48" s="681">
        <v>2</v>
      </c>
      <c r="HQ48" s="682">
        <v>0</v>
      </c>
      <c r="HR48" s="682">
        <v>0</v>
      </c>
      <c r="HS48" s="682">
        <v>0</v>
      </c>
      <c r="HT48" s="681">
        <v>10</v>
      </c>
      <c r="HU48" s="681">
        <v>5</v>
      </c>
      <c r="HV48" s="681">
        <v>5</v>
      </c>
      <c r="HW48" s="681">
        <v>2</v>
      </c>
      <c r="HX48" s="681">
        <v>2</v>
      </c>
      <c r="HY48" s="682">
        <v>0</v>
      </c>
      <c r="HZ48" s="681">
        <v>1</v>
      </c>
      <c r="IA48" s="681">
        <v>1</v>
      </c>
      <c r="IB48" s="682">
        <v>0</v>
      </c>
      <c r="IC48" s="681">
        <v>5</v>
      </c>
      <c r="ID48" s="681">
        <v>3</v>
      </c>
      <c r="IE48" s="681">
        <v>2</v>
      </c>
      <c r="IF48" s="681">
        <v>8</v>
      </c>
      <c r="IG48" s="681">
        <v>3</v>
      </c>
      <c r="IH48" s="681">
        <v>5</v>
      </c>
      <c r="II48" s="681">
        <v>3</v>
      </c>
      <c r="IJ48" s="681">
        <v>2</v>
      </c>
      <c r="IK48" s="681">
        <v>1</v>
      </c>
      <c r="IL48" s="681">
        <v>3</v>
      </c>
      <c r="IM48" s="681">
        <v>1</v>
      </c>
      <c r="IN48" s="681">
        <v>2</v>
      </c>
      <c r="IO48" s="681">
        <v>4</v>
      </c>
      <c r="IP48" s="681">
        <v>2</v>
      </c>
      <c r="IQ48" s="681">
        <v>2</v>
      </c>
      <c r="IR48" s="681">
        <v>24</v>
      </c>
      <c r="IS48" s="681">
        <v>13</v>
      </c>
      <c r="IT48" s="681">
        <v>11</v>
      </c>
      <c r="IU48" s="681">
        <v>5</v>
      </c>
      <c r="IV48" s="681">
        <v>3</v>
      </c>
      <c r="IW48" s="681">
        <v>2</v>
      </c>
      <c r="IX48" s="681">
        <v>8</v>
      </c>
      <c r="IY48" s="681">
        <v>5</v>
      </c>
      <c r="IZ48" s="681">
        <v>3</v>
      </c>
      <c r="JA48" s="681">
        <v>2</v>
      </c>
      <c r="JB48" s="681">
        <v>1</v>
      </c>
      <c r="JC48" s="681">
        <v>1</v>
      </c>
      <c r="JD48" s="681">
        <v>12</v>
      </c>
      <c r="JE48" s="681">
        <v>6</v>
      </c>
      <c r="JF48" s="681">
        <v>6</v>
      </c>
      <c r="JG48" s="682">
        <v>0</v>
      </c>
      <c r="JH48" s="682">
        <v>0</v>
      </c>
      <c r="JI48" s="682">
        <v>0</v>
      </c>
      <c r="JJ48" s="681">
        <v>2</v>
      </c>
      <c r="JK48" s="681">
        <v>2</v>
      </c>
      <c r="JL48" s="682">
        <v>0</v>
      </c>
      <c r="JM48" s="682">
        <v>0</v>
      </c>
      <c r="JN48" s="682">
        <v>0</v>
      </c>
      <c r="JO48" s="682">
        <v>0</v>
      </c>
      <c r="JP48" s="681">
        <v>30</v>
      </c>
      <c r="JQ48" s="681">
        <v>15</v>
      </c>
      <c r="JR48" s="681">
        <v>15</v>
      </c>
      <c r="JS48" s="681">
        <v>13</v>
      </c>
      <c r="JT48" s="681">
        <v>10</v>
      </c>
      <c r="JU48" s="681">
        <v>3</v>
      </c>
      <c r="JV48" s="682">
        <v>0</v>
      </c>
      <c r="JW48" s="682">
        <v>0</v>
      </c>
      <c r="JX48" s="682">
        <v>0</v>
      </c>
      <c r="JY48" s="682">
        <v>0</v>
      </c>
      <c r="JZ48" s="682">
        <v>0</v>
      </c>
      <c r="KA48" s="682">
        <v>0</v>
      </c>
      <c r="KB48" s="681">
        <v>1</v>
      </c>
      <c r="KC48" s="682">
        <v>0</v>
      </c>
      <c r="KD48" s="681">
        <v>1</v>
      </c>
      <c r="KE48" s="682">
        <v>0</v>
      </c>
      <c r="KF48" s="682">
        <v>0</v>
      </c>
      <c r="KG48" s="682">
        <v>0</v>
      </c>
      <c r="KH48" s="681">
        <v>3</v>
      </c>
      <c r="KI48" s="681">
        <v>2</v>
      </c>
      <c r="KJ48" s="681">
        <v>1</v>
      </c>
      <c r="KK48" s="681">
        <v>1</v>
      </c>
      <c r="KL48" s="681">
        <v>1</v>
      </c>
      <c r="KM48" s="682">
        <v>0</v>
      </c>
      <c r="KN48" s="682">
        <v>0</v>
      </c>
      <c r="KO48" s="682">
        <v>0</v>
      </c>
      <c r="KP48" s="682">
        <v>0</v>
      </c>
      <c r="KQ48" s="681">
        <v>13</v>
      </c>
      <c r="KR48" s="681">
        <v>6</v>
      </c>
      <c r="KS48" s="681">
        <v>7</v>
      </c>
      <c r="KT48" s="681">
        <v>3</v>
      </c>
      <c r="KU48" s="682">
        <v>0</v>
      </c>
      <c r="KV48" s="681">
        <v>3</v>
      </c>
      <c r="KW48" s="681">
        <v>4</v>
      </c>
      <c r="KX48" s="681">
        <v>1</v>
      </c>
      <c r="KY48" s="681">
        <v>3</v>
      </c>
      <c r="KZ48" s="681">
        <v>3</v>
      </c>
      <c r="LA48" s="681">
        <v>1</v>
      </c>
      <c r="LB48" s="681">
        <v>2</v>
      </c>
      <c r="LC48" s="681">
        <v>8</v>
      </c>
      <c r="LD48" s="681">
        <v>4</v>
      </c>
      <c r="LE48" s="681">
        <v>4</v>
      </c>
      <c r="LF48" s="681">
        <v>5</v>
      </c>
      <c r="LG48" s="681">
        <v>1</v>
      </c>
      <c r="LH48" s="681">
        <v>4</v>
      </c>
      <c r="LI48" s="681">
        <v>5</v>
      </c>
      <c r="LJ48" s="681">
        <v>3</v>
      </c>
      <c r="LK48" s="681">
        <v>2</v>
      </c>
      <c r="LL48" s="681">
        <v>5</v>
      </c>
      <c r="LM48" s="681">
        <v>4</v>
      </c>
      <c r="LN48" s="681">
        <v>1</v>
      </c>
      <c r="LO48" s="681">
        <v>28</v>
      </c>
      <c r="LP48" s="681">
        <v>18</v>
      </c>
      <c r="LQ48" s="681">
        <v>10</v>
      </c>
      <c r="LR48" s="681">
        <v>18</v>
      </c>
      <c r="LS48" s="681">
        <v>9</v>
      </c>
      <c r="LT48" s="681">
        <v>9</v>
      </c>
      <c r="LU48" s="681">
        <v>10</v>
      </c>
      <c r="LV48" s="681">
        <v>5</v>
      </c>
      <c r="LW48" s="681">
        <v>5</v>
      </c>
      <c r="LX48" s="681">
        <v>8</v>
      </c>
      <c r="LY48" s="681">
        <v>4</v>
      </c>
      <c r="LZ48" s="681">
        <v>4</v>
      </c>
      <c r="MA48" s="681">
        <v>10</v>
      </c>
      <c r="MB48" s="681">
        <v>4</v>
      </c>
      <c r="MC48" s="681">
        <v>6</v>
      </c>
      <c r="MD48" s="681">
        <v>2</v>
      </c>
      <c r="ME48" s="681">
        <v>1</v>
      </c>
      <c r="MF48" s="681">
        <v>1</v>
      </c>
      <c r="MG48" s="682">
        <v>0</v>
      </c>
      <c r="MH48" s="682">
        <v>0</v>
      </c>
      <c r="MI48" s="682">
        <v>0</v>
      </c>
      <c r="MJ48" s="682">
        <v>0</v>
      </c>
      <c r="MK48" s="682">
        <v>0</v>
      </c>
      <c r="ML48" s="682">
        <v>0</v>
      </c>
      <c r="MM48" s="681">
        <v>86</v>
      </c>
      <c r="MN48" s="681">
        <v>36</v>
      </c>
      <c r="MO48" s="681">
        <v>50</v>
      </c>
      <c r="MP48" s="681">
        <v>15</v>
      </c>
      <c r="MQ48" s="681">
        <v>8</v>
      </c>
      <c r="MR48" s="681">
        <v>7</v>
      </c>
      <c r="MS48" s="681">
        <v>2</v>
      </c>
      <c r="MT48" s="682">
        <v>0</v>
      </c>
      <c r="MU48" s="681">
        <v>2</v>
      </c>
      <c r="MV48" s="682">
        <v>0</v>
      </c>
      <c r="MW48" s="682">
        <v>0</v>
      </c>
      <c r="MX48" s="682">
        <v>0</v>
      </c>
      <c r="MY48" s="681">
        <v>1</v>
      </c>
      <c r="MZ48" s="682">
        <v>0</v>
      </c>
      <c r="NA48" s="681">
        <v>1</v>
      </c>
      <c r="NB48" s="682">
        <v>0</v>
      </c>
      <c r="NC48" s="682">
        <v>0</v>
      </c>
      <c r="ND48" s="682">
        <v>0</v>
      </c>
      <c r="NE48" s="681">
        <v>5</v>
      </c>
      <c r="NF48" s="681">
        <v>2</v>
      </c>
      <c r="NG48" s="681">
        <v>3</v>
      </c>
      <c r="NH48" s="682">
        <v>0</v>
      </c>
      <c r="NI48" s="682">
        <v>0</v>
      </c>
      <c r="NJ48" s="682">
        <v>0</v>
      </c>
      <c r="NK48" s="682">
        <v>0</v>
      </c>
      <c r="NL48" s="682">
        <v>0</v>
      </c>
      <c r="NM48" s="682">
        <v>0</v>
      </c>
      <c r="NN48" s="681">
        <v>14</v>
      </c>
      <c r="NO48" s="681">
        <v>6</v>
      </c>
      <c r="NP48" s="681">
        <v>8</v>
      </c>
      <c r="NQ48" s="681">
        <v>5</v>
      </c>
      <c r="NR48" s="681">
        <v>1</v>
      </c>
      <c r="NS48" s="681">
        <v>4</v>
      </c>
      <c r="NT48" s="681">
        <v>5</v>
      </c>
      <c r="NU48" s="681">
        <v>3</v>
      </c>
      <c r="NV48" s="681">
        <v>2</v>
      </c>
      <c r="NW48" s="681">
        <v>1</v>
      </c>
      <c r="NX48" s="681">
        <v>1</v>
      </c>
      <c r="NY48" s="682">
        <v>0</v>
      </c>
      <c r="NZ48" s="681">
        <v>6</v>
      </c>
      <c r="OA48" s="681">
        <v>3</v>
      </c>
      <c r="OB48" s="681">
        <v>3</v>
      </c>
      <c r="OC48" s="681">
        <v>3</v>
      </c>
      <c r="OD48" s="682">
        <v>0</v>
      </c>
      <c r="OE48" s="681">
        <v>3</v>
      </c>
      <c r="OF48" s="681">
        <v>2</v>
      </c>
      <c r="OG48" s="681">
        <v>2</v>
      </c>
      <c r="OH48" s="682">
        <v>0</v>
      </c>
      <c r="OI48" s="681">
        <v>3</v>
      </c>
      <c r="OJ48" s="681">
        <v>3</v>
      </c>
      <c r="OK48" s="682">
        <v>0</v>
      </c>
      <c r="OL48" s="681">
        <v>39</v>
      </c>
      <c r="OM48" s="681">
        <v>20</v>
      </c>
      <c r="ON48" s="681">
        <v>19</v>
      </c>
      <c r="OO48" s="681">
        <v>13</v>
      </c>
      <c r="OP48" s="681">
        <v>6</v>
      </c>
      <c r="OQ48" s="681">
        <v>7</v>
      </c>
      <c r="OR48" s="681">
        <v>6</v>
      </c>
      <c r="OS48" s="681">
        <v>1</v>
      </c>
      <c r="OT48" s="681">
        <v>5</v>
      </c>
      <c r="OU48" s="681">
        <v>9</v>
      </c>
      <c r="OV48" s="681">
        <v>6</v>
      </c>
      <c r="OW48" s="681">
        <v>3</v>
      </c>
      <c r="OX48" s="681">
        <v>21</v>
      </c>
      <c r="OY48" s="681">
        <v>11</v>
      </c>
      <c r="OZ48" s="681">
        <v>10</v>
      </c>
      <c r="PA48" s="682">
        <v>0</v>
      </c>
      <c r="PB48" s="682">
        <v>0</v>
      </c>
      <c r="PC48" s="682">
        <v>0</v>
      </c>
      <c r="PD48" s="681">
        <v>3</v>
      </c>
      <c r="PE48" s="682">
        <v>0</v>
      </c>
      <c r="PF48" s="681">
        <v>3</v>
      </c>
      <c r="PG48" s="681">
        <v>2</v>
      </c>
      <c r="PH48" s="681">
        <v>2</v>
      </c>
      <c r="PI48" s="682">
        <v>0</v>
      </c>
      <c r="PJ48" s="681">
        <v>18</v>
      </c>
      <c r="PK48" s="681">
        <v>8</v>
      </c>
      <c r="PL48" s="681">
        <v>10</v>
      </c>
      <c r="PM48" s="681">
        <v>26</v>
      </c>
      <c r="PN48" s="681">
        <v>12</v>
      </c>
      <c r="PO48" s="681">
        <v>14</v>
      </c>
      <c r="PP48" s="682">
        <v>0</v>
      </c>
      <c r="PQ48" s="682">
        <v>0</v>
      </c>
      <c r="PR48" s="682">
        <v>0</v>
      </c>
      <c r="PS48" s="682">
        <v>0</v>
      </c>
      <c r="PT48" s="682">
        <v>0</v>
      </c>
      <c r="PU48" s="682">
        <v>0</v>
      </c>
      <c r="PV48" s="682">
        <v>0</v>
      </c>
      <c r="PW48" s="682">
        <v>0</v>
      </c>
      <c r="PX48" s="682">
        <v>0</v>
      </c>
      <c r="PY48" s="681">
        <v>1</v>
      </c>
      <c r="PZ48" s="681">
        <v>1</v>
      </c>
      <c r="QA48" s="682">
        <v>0</v>
      </c>
      <c r="QB48" s="681">
        <v>2</v>
      </c>
      <c r="QC48" s="681">
        <v>2</v>
      </c>
      <c r="QD48" s="682">
        <v>0</v>
      </c>
      <c r="QE48" s="681">
        <v>1</v>
      </c>
      <c r="QF48" s="682">
        <v>0</v>
      </c>
      <c r="QG48" s="681">
        <v>1</v>
      </c>
      <c r="QH48" s="682">
        <v>0</v>
      </c>
      <c r="QI48" s="682">
        <v>0</v>
      </c>
      <c r="QJ48" s="682">
        <v>0</v>
      </c>
      <c r="QK48" s="681">
        <v>14</v>
      </c>
      <c r="QL48" s="681">
        <v>5</v>
      </c>
      <c r="QM48" s="681">
        <v>9</v>
      </c>
      <c r="QN48" s="681">
        <v>3</v>
      </c>
      <c r="QO48" s="681">
        <v>1</v>
      </c>
      <c r="QP48" s="681">
        <v>2</v>
      </c>
      <c r="QQ48" s="681">
        <v>4</v>
      </c>
      <c r="QR48" s="682">
        <v>0</v>
      </c>
      <c r="QS48" s="681">
        <v>4</v>
      </c>
      <c r="QT48" s="681">
        <v>2</v>
      </c>
      <c r="QU48" s="682">
        <v>0</v>
      </c>
      <c r="QV48" s="681">
        <v>2</v>
      </c>
      <c r="QW48" s="681">
        <v>9</v>
      </c>
      <c r="QX48" s="681">
        <v>8</v>
      </c>
      <c r="QY48" s="681">
        <v>1</v>
      </c>
      <c r="QZ48" s="681">
        <v>6</v>
      </c>
      <c r="RA48" s="681">
        <v>1</v>
      </c>
      <c r="RB48" s="681">
        <v>5</v>
      </c>
      <c r="RC48" s="681">
        <v>5</v>
      </c>
      <c r="RD48" s="681">
        <v>1</v>
      </c>
      <c r="RE48" s="681">
        <v>4</v>
      </c>
      <c r="RF48" s="681">
        <v>2</v>
      </c>
      <c r="RG48" s="681">
        <v>1</v>
      </c>
      <c r="RH48" s="681">
        <v>1</v>
      </c>
      <c r="RI48" s="681">
        <v>43</v>
      </c>
      <c r="RJ48" s="681">
        <v>25</v>
      </c>
      <c r="RK48" s="681">
        <v>18</v>
      </c>
      <c r="RL48" s="681">
        <v>5</v>
      </c>
      <c r="RM48" s="681">
        <v>3</v>
      </c>
      <c r="RN48" s="681">
        <v>2</v>
      </c>
      <c r="RO48" s="681">
        <v>7</v>
      </c>
      <c r="RP48" s="681">
        <v>2</v>
      </c>
      <c r="RQ48" s="681">
        <v>5</v>
      </c>
      <c r="RR48" s="681">
        <v>4</v>
      </c>
      <c r="RS48" s="681">
        <v>4</v>
      </c>
      <c r="RT48" s="682">
        <v>0</v>
      </c>
      <c r="RU48" s="681">
        <v>12</v>
      </c>
      <c r="RV48" s="681">
        <v>6</v>
      </c>
      <c r="RW48" s="681">
        <v>6</v>
      </c>
      <c r="RX48" s="681">
        <v>2</v>
      </c>
      <c r="RY48" s="681">
        <v>2</v>
      </c>
      <c r="RZ48" s="682">
        <v>0</v>
      </c>
      <c r="SA48" s="681">
        <v>1</v>
      </c>
      <c r="SB48" s="682">
        <v>0</v>
      </c>
      <c r="SC48" s="681">
        <v>1</v>
      </c>
      <c r="SD48" s="681">
        <v>1</v>
      </c>
      <c r="SE48" s="681">
        <v>1</v>
      </c>
      <c r="SF48" s="682">
        <v>0</v>
      </c>
      <c r="SG48" s="681">
        <v>33</v>
      </c>
      <c r="SH48" s="681">
        <v>12</v>
      </c>
      <c r="SI48" s="681">
        <v>21</v>
      </c>
      <c r="SJ48" s="681">
        <v>12</v>
      </c>
      <c r="SK48" s="681">
        <v>4</v>
      </c>
      <c r="SL48" s="681">
        <v>8</v>
      </c>
      <c r="SM48" s="682">
        <v>0</v>
      </c>
      <c r="SN48" s="682">
        <v>0</v>
      </c>
      <c r="SO48" s="682">
        <v>0</v>
      </c>
      <c r="SP48" s="681">
        <v>1</v>
      </c>
      <c r="SQ48" s="682">
        <v>0</v>
      </c>
      <c r="SR48" s="681">
        <v>1</v>
      </c>
      <c r="SS48" s="681">
        <v>1</v>
      </c>
      <c r="ST48" s="682">
        <v>0</v>
      </c>
      <c r="SU48" s="681">
        <v>1</v>
      </c>
      <c r="SV48" s="682">
        <v>0</v>
      </c>
      <c r="SW48" s="682">
        <v>0</v>
      </c>
      <c r="SX48" s="682">
        <v>0</v>
      </c>
      <c r="SY48" s="681">
        <v>1</v>
      </c>
      <c r="SZ48" s="682">
        <v>0</v>
      </c>
      <c r="TA48" s="681">
        <v>1</v>
      </c>
      <c r="TB48" s="681">
        <v>1</v>
      </c>
      <c r="TC48" s="682">
        <v>0</v>
      </c>
      <c r="TD48" s="681">
        <v>1</v>
      </c>
      <c r="TE48" s="682">
        <v>0</v>
      </c>
      <c r="TF48" s="682">
        <v>0</v>
      </c>
      <c r="TG48" s="682">
        <v>0</v>
      </c>
      <c r="TH48" s="681">
        <v>10</v>
      </c>
      <c r="TI48" s="681">
        <v>4</v>
      </c>
      <c r="TJ48" s="681">
        <v>6</v>
      </c>
      <c r="TK48" s="681">
        <v>2</v>
      </c>
      <c r="TL48" s="681">
        <v>2</v>
      </c>
      <c r="TM48" s="682">
        <v>0</v>
      </c>
      <c r="TN48" s="681">
        <v>9</v>
      </c>
      <c r="TO48" s="681">
        <v>3</v>
      </c>
      <c r="TP48" s="681">
        <v>6</v>
      </c>
      <c r="TQ48" s="681">
        <v>3</v>
      </c>
      <c r="TR48" s="682">
        <v>0</v>
      </c>
      <c r="TS48" s="681">
        <v>3</v>
      </c>
      <c r="TT48" s="681">
        <v>5</v>
      </c>
      <c r="TU48" s="681">
        <v>3</v>
      </c>
      <c r="TV48" s="681">
        <v>2</v>
      </c>
      <c r="TW48" s="681">
        <v>12</v>
      </c>
      <c r="TX48" s="681">
        <v>7</v>
      </c>
      <c r="TY48" s="681">
        <v>5</v>
      </c>
      <c r="TZ48" s="681">
        <v>10</v>
      </c>
      <c r="UA48" s="681">
        <v>3</v>
      </c>
      <c r="UB48" s="681">
        <v>7</v>
      </c>
      <c r="UC48" s="681">
        <v>4</v>
      </c>
      <c r="UD48" s="681">
        <v>2</v>
      </c>
      <c r="UE48" s="681">
        <v>2</v>
      </c>
      <c r="UF48" s="681">
        <v>55</v>
      </c>
      <c r="UG48" s="681">
        <v>20</v>
      </c>
      <c r="UH48" s="681">
        <v>35</v>
      </c>
      <c r="UI48" s="681">
        <v>7</v>
      </c>
      <c r="UJ48" s="681">
        <v>3</v>
      </c>
      <c r="UK48" s="681">
        <v>4</v>
      </c>
      <c r="UL48" s="681">
        <v>10</v>
      </c>
      <c r="UM48" s="681">
        <v>4</v>
      </c>
      <c r="UN48" s="681">
        <v>6</v>
      </c>
      <c r="UO48" s="681">
        <v>9</v>
      </c>
      <c r="UP48" s="681">
        <v>6</v>
      </c>
      <c r="UQ48" s="681">
        <v>3</v>
      </c>
      <c r="UR48" s="681">
        <v>22</v>
      </c>
      <c r="US48" s="681">
        <v>15</v>
      </c>
      <c r="UT48" s="681">
        <v>7</v>
      </c>
      <c r="UU48" s="681">
        <v>3</v>
      </c>
      <c r="UV48" s="681">
        <v>1</v>
      </c>
      <c r="UW48" s="681">
        <v>2</v>
      </c>
      <c r="UX48" s="682">
        <v>0</v>
      </c>
      <c r="UY48" s="682">
        <v>0</v>
      </c>
      <c r="UZ48" s="682">
        <v>0</v>
      </c>
      <c r="VA48" s="682">
        <v>0</v>
      </c>
      <c r="VB48" s="682">
        <v>0</v>
      </c>
      <c r="VC48" s="682">
        <v>0</v>
      </c>
      <c r="VD48" s="681">
        <v>29</v>
      </c>
      <c r="VE48" s="681">
        <v>13</v>
      </c>
      <c r="VF48" s="681">
        <v>16</v>
      </c>
      <c r="VG48" s="681">
        <v>11</v>
      </c>
      <c r="VH48" s="681">
        <v>5</v>
      </c>
      <c r="VI48" s="681">
        <v>6</v>
      </c>
      <c r="VJ48" s="682">
        <v>0</v>
      </c>
      <c r="VK48" s="682">
        <v>0</v>
      </c>
      <c r="VL48" s="682">
        <v>0</v>
      </c>
      <c r="VM48" s="682">
        <v>0</v>
      </c>
      <c r="VN48" s="682">
        <v>0</v>
      </c>
      <c r="VO48" s="682">
        <v>0</v>
      </c>
      <c r="VP48" s="682">
        <v>0</v>
      </c>
      <c r="VQ48" s="682">
        <v>0</v>
      </c>
      <c r="VR48" s="682">
        <v>0</v>
      </c>
      <c r="VS48" s="681">
        <v>1</v>
      </c>
      <c r="VT48" s="681">
        <v>1</v>
      </c>
      <c r="VU48" s="682">
        <v>0</v>
      </c>
      <c r="VV48" s="681">
        <v>5</v>
      </c>
      <c r="VW48" s="681">
        <v>4</v>
      </c>
      <c r="VX48" s="681">
        <v>1</v>
      </c>
      <c r="VY48" s="681">
        <v>1</v>
      </c>
      <c r="VZ48" s="682">
        <v>0</v>
      </c>
      <c r="WA48" s="681">
        <v>1</v>
      </c>
      <c r="WB48" s="681">
        <v>1</v>
      </c>
      <c r="WC48" s="681">
        <v>1</v>
      </c>
      <c r="WD48" s="682">
        <v>0</v>
      </c>
      <c r="WE48" s="681">
        <v>23</v>
      </c>
      <c r="WF48" s="681">
        <v>8</v>
      </c>
      <c r="WG48" s="681">
        <v>15</v>
      </c>
      <c r="WH48" s="681">
        <v>4</v>
      </c>
      <c r="WI48" s="681">
        <v>2</v>
      </c>
      <c r="WJ48" s="681">
        <v>2</v>
      </c>
      <c r="WK48" s="681">
        <v>9</v>
      </c>
      <c r="WL48" s="681">
        <v>3</v>
      </c>
      <c r="WM48" s="681">
        <v>6</v>
      </c>
      <c r="WN48" s="681">
        <v>7</v>
      </c>
      <c r="WO48" s="681">
        <v>3</v>
      </c>
      <c r="WP48" s="681">
        <v>4</v>
      </c>
      <c r="WQ48" s="681">
        <v>5</v>
      </c>
      <c r="WR48" s="681">
        <v>1</v>
      </c>
      <c r="WS48" s="681">
        <v>4</v>
      </c>
      <c r="WT48" s="681">
        <v>7</v>
      </c>
      <c r="WU48" s="681">
        <v>3</v>
      </c>
      <c r="WV48" s="681">
        <v>4</v>
      </c>
      <c r="WW48" s="681">
        <v>10</v>
      </c>
      <c r="WX48" s="681">
        <v>7</v>
      </c>
      <c r="WY48" s="681">
        <v>3</v>
      </c>
      <c r="WZ48" s="681">
        <v>1</v>
      </c>
      <c r="XA48" s="681">
        <v>1</v>
      </c>
      <c r="XB48" s="682">
        <v>0</v>
      </c>
      <c r="XC48" s="681">
        <v>40</v>
      </c>
      <c r="XD48" s="681">
        <v>18</v>
      </c>
      <c r="XE48" s="681">
        <v>22</v>
      </c>
      <c r="XF48" s="681">
        <v>18</v>
      </c>
      <c r="XG48" s="681">
        <v>10</v>
      </c>
      <c r="XH48" s="681">
        <v>8</v>
      </c>
      <c r="XI48" s="681">
        <v>14</v>
      </c>
      <c r="XJ48" s="681">
        <v>10</v>
      </c>
      <c r="XK48" s="681">
        <v>4</v>
      </c>
      <c r="XL48" s="681">
        <v>7</v>
      </c>
      <c r="XM48" s="681">
        <v>3</v>
      </c>
      <c r="XN48" s="681">
        <v>4</v>
      </c>
      <c r="XO48" s="681">
        <v>22</v>
      </c>
      <c r="XP48" s="681">
        <v>17</v>
      </c>
      <c r="XQ48" s="681">
        <v>5</v>
      </c>
      <c r="XR48" s="681">
        <v>2</v>
      </c>
      <c r="XS48" s="682">
        <v>0</v>
      </c>
      <c r="XT48" s="681">
        <v>2</v>
      </c>
      <c r="XU48" s="682">
        <v>0</v>
      </c>
      <c r="XV48" s="682">
        <v>0</v>
      </c>
      <c r="XW48" s="682">
        <v>0</v>
      </c>
      <c r="XX48" s="681">
        <v>1</v>
      </c>
      <c r="XY48" s="681">
        <v>1</v>
      </c>
      <c r="XZ48" s="682">
        <v>0</v>
      </c>
      <c r="YA48" s="681">
        <v>48</v>
      </c>
      <c r="YB48" s="681">
        <v>17</v>
      </c>
      <c r="YC48" s="681">
        <v>31</v>
      </c>
      <c r="YD48" s="681">
        <v>19</v>
      </c>
      <c r="YE48" s="681">
        <v>6</v>
      </c>
      <c r="YF48" s="681">
        <v>13</v>
      </c>
      <c r="YG48" s="681">
        <v>4</v>
      </c>
      <c r="YH48" s="681">
        <v>2</v>
      </c>
      <c r="YI48" s="681">
        <v>2</v>
      </c>
      <c r="YJ48" s="682">
        <v>0</v>
      </c>
      <c r="YK48" s="682">
        <v>0</v>
      </c>
      <c r="YL48" s="682">
        <v>0</v>
      </c>
      <c r="YM48" s="682">
        <v>0</v>
      </c>
      <c r="YN48" s="682">
        <v>0</v>
      </c>
      <c r="YO48" s="682">
        <v>0</v>
      </c>
      <c r="YP48" s="681">
        <v>1</v>
      </c>
      <c r="YQ48" s="682">
        <v>0</v>
      </c>
      <c r="YR48" s="681">
        <v>1</v>
      </c>
      <c r="YS48" s="681">
        <v>10</v>
      </c>
      <c r="YT48" s="681">
        <v>5</v>
      </c>
      <c r="YU48" s="681">
        <v>5</v>
      </c>
      <c r="YV48" s="681">
        <v>1</v>
      </c>
      <c r="YW48" s="681">
        <v>1</v>
      </c>
      <c r="YX48" s="682">
        <v>0</v>
      </c>
      <c r="YY48" s="682">
        <v>0</v>
      </c>
      <c r="YZ48" s="682">
        <v>0</v>
      </c>
      <c r="ZA48" s="682">
        <v>0</v>
      </c>
      <c r="ZB48" s="681">
        <v>19</v>
      </c>
      <c r="ZC48" s="681">
        <v>6</v>
      </c>
      <c r="ZD48" s="681">
        <v>13</v>
      </c>
      <c r="ZE48" s="681">
        <v>5</v>
      </c>
      <c r="ZF48" s="681">
        <v>3</v>
      </c>
      <c r="ZG48" s="681">
        <v>2</v>
      </c>
      <c r="ZH48" s="681">
        <v>5</v>
      </c>
      <c r="ZI48" s="681">
        <v>3</v>
      </c>
      <c r="ZJ48" s="681">
        <v>2</v>
      </c>
      <c r="ZK48" s="681">
        <v>3</v>
      </c>
      <c r="ZL48" s="682">
        <v>0</v>
      </c>
      <c r="ZM48" s="681">
        <v>3</v>
      </c>
      <c r="ZN48" s="681">
        <v>4</v>
      </c>
      <c r="ZO48" s="681">
        <v>2</v>
      </c>
      <c r="ZP48" s="681">
        <v>2</v>
      </c>
      <c r="ZQ48" s="681">
        <v>7</v>
      </c>
      <c r="ZR48" s="681">
        <v>5</v>
      </c>
      <c r="ZS48" s="681">
        <v>2</v>
      </c>
      <c r="ZT48" s="681">
        <v>16</v>
      </c>
      <c r="ZU48" s="681">
        <v>3</v>
      </c>
      <c r="ZV48" s="681">
        <v>13</v>
      </c>
      <c r="ZW48" s="681">
        <v>11</v>
      </c>
      <c r="ZX48" s="681">
        <v>6</v>
      </c>
      <c r="ZY48" s="681">
        <v>5</v>
      </c>
      <c r="ZZ48" s="681">
        <v>62</v>
      </c>
      <c r="AAA48" s="681">
        <v>28</v>
      </c>
      <c r="AAB48" s="681">
        <v>34</v>
      </c>
      <c r="AAC48" s="681">
        <v>28</v>
      </c>
      <c r="AAD48" s="681">
        <v>16</v>
      </c>
      <c r="AAE48" s="681">
        <v>12</v>
      </c>
      <c r="AAF48" s="681">
        <v>7</v>
      </c>
      <c r="AAG48" s="681">
        <v>4</v>
      </c>
      <c r="AAH48" s="681">
        <v>3</v>
      </c>
      <c r="AAI48" s="681">
        <v>11</v>
      </c>
      <c r="AAJ48" s="681">
        <v>4</v>
      </c>
      <c r="AAK48" s="681">
        <v>7</v>
      </c>
      <c r="AAL48" s="681">
        <v>32</v>
      </c>
      <c r="AAM48" s="681">
        <v>19</v>
      </c>
      <c r="AAN48" s="681">
        <v>13</v>
      </c>
      <c r="AAO48" s="681">
        <v>2</v>
      </c>
      <c r="AAP48" s="681">
        <v>2</v>
      </c>
      <c r="AAQ48" s="682">
        <v>0</v>
      </c>
      <c r="AAR48" s="682">
        <v>0</v>
      </c>
      <c r="AAS48" s="682">
        <v>0</v>
      </c>
      <c r="AAT48" s="682">
        <v>0</v>
      </c>
      <c r="AAU48" s="681">
        <v>2</v>
      </c>
      <c r="AAV48" s="681">
        <v>2</v>
      </c>
      <c r="AAW48" s="682">
        <v>0</v>
      </c>
      <c r="AAX48" s="681">
        <v>71</v>
      </c>
      <c r="AAY48" s="681">
        <v>27</v>
      </c>
      <c r="AAZ48" s="681">
        <v>44</v>
      </c>
      <c r="ABA48" s="681">
        <v>8</v>
      </c>
      <c r="ABB48" s="681">
        <v>4</v>
      </c>
      <c r="ABC48" s="681">
        <v>4</v>
      </c>
      <c r="ABD48" s="681">
        <v>4</v>
      </c>
      <c r="ABE48" s="682">
        <v>0</v>
      </c>
      <c r="ABF48" s="681">
        <v>4</v>
      </c>
      <c r="ABG48" s="682">
        <v>0</v>
      </c>
      <c r="ABH48" s="682">
        <v>0</v>
      </c>
      <c r="ABI48" s="682">
        <v>0</v>
      </c>
      <c r="ABJ48" s="681">
        <v>1</v>
      </c>
      <c r="ABK48" s="681">
        <v>1</v>
      </c>
      <c r="ABL48" s="682">
        <v>0</v>
      </c>
      <c r="ABM48" s="681">
        <v>1</v>
      </c>
      <c r="ABN48" s="681">
        <v>1</v>
      </c>
      <c r="ABO48" s="682">
        <v>0</v>
      </c>
      <c r="ABP48" s="681">
        <v>9</v>
      </c>
      <c r="ABQ48" s="681">
        <v>5</v>
      </c>
      <c r="ABR48" s="681">
        <v>4</v>
      </c>
      <c r="ABS48" s="681">
        <v>3</v>
      </c>
      <c r="ABT48" s="681">
        <v>1</v>
      </c>
      <c r="ABU48" s="681">
        <v>2</v>
      </c>
      <c r="ABV48" s="682">
        <v>0</v>
      </c>
      <c r="ABW48" s="682">
        <v>0</v>
      </c>
      <c r="ABX48" s="682">
        <v>0</v>
      </c>
      <c r="ABY48" s="681">
        <v>23</v>
      </c>
      <c r="ABZ48" s="681">
        <v>7</v>
      </c>
      <c r="ACA48" s="681">
        <v>16</v>
      </c>
      <c r="ACB48" s="681">
        <v>5</v>
      </c>
      <c r="ACC48" s="681">
        <v>1</v>
      </c>
      <c r="ACD48" s="681">
        <v>4</v>
      </c>
      <c r="ACE48" s="681">
        <v>8</v>
      </c>
      <c r="ACF48" s="681">
        <v>4</v>
      </c>
      <c r="ACG48" s="681">
        <v>4</v>
      </c>
      <c r="ACH48" s="681">
        <v>15</v>
      </c>
      <c r="ACI48" s="681">
        <v>5</v>
      </c>
      <c r="ACJ48" s="681">
        <v>10</v>
      </c>
      <c r="ACK48" s="681">
        <v>9</v>
      </c>
      <c r="ACL48" s="681">
        <v>4</v>
      </c>
      <c r="ACM48" s="681">
        <v>5</v>
      </c>
      <c r="ACN48" s="681">
        <v>11</v>
      </c>
      <c r="ACO48" s="681">
        <v>9</v>
      </c>
      <c r="ACP48" s="681">
        <v>2</v>
      </c>
      <c r="ACQ48" s="681">
        <v>9</v>
      </c>
      <c r="ACR48" s="681">
        <v>8</v>
      </c>
      <c r="ACS48" s="681">
        <v>1</v>
      </c>
      <c r="ACT48" s="681">
        <v>10</v>
      </c>
      <c r="ACU48" s="681">
        <v>3</v>
      </c>
      <c r="ACV48" s="681">
        <v>7</v>
      </c>
      <c r="ACW48" s="681">
        <v>90</v>
      </c>
      <c r="ACX48" s="681">
        <v>45</v>
      </c>
      <c r="ACY48" s="681">
        <v>45</v>
      </c>
      <c r="ACZ48" s="681">
        <v>26</v>
      </c>
      <c r="ADA48" s="681">
        <v>10</v>
      </c>
      <c r="ADB48" s="681">
        <v>16</v>
      </c>
      <c r="ADC48" s="681">
        <v>6</v>
      </c>
      <c r="ADD48" s="681">
        <v>3</v>
      </c>
      <c r="ADE48" s="681">
        <v>3</v>
      </c>
      <c r="ADF48" s="681">
        <v>11</v>
      </c>
      <c r="ADG48" s="681">
        <v>7</v>
      </c>
      <c r="ADH48" s="681">
        <v>4</v>
      </c>
      <c r="ADI48" s="681">
        <v>24</v>
      </c>
      <c r="ADJ48" s="681">
        <v>15</v>
      </c>
      <c r="ADK48" s="681">
        <v>9</v>
      </c>
      <c r="ADL48" s="681">
        <v>2</v>
      </c>
      <c r="ADM48" s="681">
        <v>1</v>
      </c>
      <c r="ADN48" s="681">
        <v>1</v>
      </c>
      <c r="ADO48" s="682">
        <v>0</v>
      </c>
      <c r="ADP48" s="682">
        <v>0</v>
      </c>
      <c r="ADQ48" s="682">
        <v>0</v>
      </c>
      <c r="ADR48" s="681">
        <v>5</v>
      </c>
      <c r="ADS48" s="681">
        <v>3</v>
      </c>
      <c r="ADT48" s="681">
        <v>2</v>
      </c>
      <c r="ADU48" s="681">
        <v>100</v>
      </c>
      <c r="ADV48" s="681">
        <v>42</v>
      </c>
      <c r="ADW48" s="681">
        <v>58</v>
      </c>
      <c r="ADX48" s="681">
        <v>20</v>
      </c>
      <c r="ADY48" s="681">
        <v>8</v>
      </c>
      <c r="ADZ48" s="681">
        <v>12</v>
      </c>
      <c r="AEA48" s="681">
        <v>1</v>
      </c>
      <c r="AEB48" s="681">
        <v>1</v>
      </c>
      <c r="AEC48" s="682">
        <v>0</v>
      </c>
      <c r="AED48" s="682">
        <v>0</v>
      </c>
      <c r="AEE48" s="682">
        <v>0</v>
      </c>
      <c r="AEF48" s="682">
        <v>0</v>
      </c>
      <c r="AEG48" s="681">
        <v>2</v>
      </c>
      <c r="AEH48" s="682">
        <v>0</v>
      </c>
      <c r="AEI48" s="681">
        <v>2</v>
      </c>
      <c r="AEJ48" s="681">
        <v>3</v>
      </c>
      <c r="AEK48" s="681">
        <v>1</v>
      </c>
      <c r="AEL48" s="681">
        <v>2</v>
      </c>
      <c r="AEM48" s="681">
        <v>7</v>
      </c>
      <c r="AEN48" s="681">
        <v>6</v>
      </c>
      <c r="AEO48" s="681">
        <v>1</v>
      </c>
      <c r="AEP48" s="681">
        <v>4</v>
      </c>
      <c r="AEQ48" s="681">
        <v>2</v>
      </c>
      <c r="AER48" s="681">
        <v>2</v>
      </c>
      <c r="AES48" s="682">
        <v>0</v>
      </c>
      <c r="AET48" s="682">
        <v>0</v>
      </c>
      <c r="AEU48" s="682">
        <v>0</v>
      </c>
      <c r="AEV48" s="681">
        <v>15</v>
      </c>
      <c r="AEW48" s="681">
        <v>5</v>
      </c>
      <c r="AEX48" s="681">
        <v>10</v>
      </c>
      <c r="AEY48" s="681">
        <v>5</v>
      </c>
      <c r="AEZ48" s="681">
        <v>3</v>
      </c>
      <c r="AFA48" s="681">
        <v>2</v>
      </c>
      <c r="AFB48" s="681">
        <v>7</v>
      </c>
      <c r="AFC48" s="681">
        <v>1</v>
      </c>
      <c r="AFD48" s="681">
        <v>6</v>
      </c>
      <c r="AFE48" s="681">
        <v>13</v>
      </c>
      <c r="AFF48" s="681">
        <v>5</v>
      </c>
      <c r="AFG48" s="681">
        <v>8</v>
      </c>
      <c r="AFH48" s="681">
        <v>18</v>
      </c>
      <c r="AFI48" s="681">
        <v>8</v>
      </c>
      <c r="AFJ48" s="681">
        <v>10</v>
      </c>
      <c r="AFK48" s="681">
        <v>16</v>
      </c>
      <c r="AFL48" s="681">
        <v>4</v>
      </c>
      <c r="AFM48" s="681">
        <v>12</v>
      </c>
      <c r="AFN48" s="681">
        <v>5</v>
      </c>
      <c r="AFO48" s="681">
        <v>4</v>
      </c>
      <c r="AFP48" s="681">
        <v>1</v>
      </c>
      <c r="AFQ48" s="681">
        <v>10</v>
      </c>
      <c r="AFR48" s="681">
        <v>7</v>
      </c>
      <c r="AFS48" s="681">
        <v>3</v>
      </c>
      <c r="AFT48" s="681">
        <v>78</v>
      </c>
      <c r="AFU48" s="681">
        <v>46</v>
      </c>
      <c r="AFV48" s="681">
        <v>32</v>
      </c>
      <c r="AFW48" s="681">
        <v>35</v>
      </c>
      <c r="AFX48" s="681">
        <v>17</v>
      </c>
      <c r="AFY48" s="681">
        <v>18</v>
      </c>
      <c r="AFZ48" s="681">
        <v>3</v>
      </c>
      <c r="AGA48" s="681">
        <v>1</v>
      </c>
      <c r="AGB48" s="681">
        <v>2</v>
      </c>
      <c r="AGC48" s="681">
        <v>15</v>
      </c>
      <c r="AGD48" s="681">
        <v>7</v>
      </c>
      <c r="AGE48" s="681">
        <v>8</v>
      </c>
      <c r="AGF48" s="681">
        <v>27</v>
      </c>
      <c r="AGG48" s="681">
        <v>17</v>
      </c>
      <c r="AGH48" s="681">
        <v>10</v>
      </c>
      <c r="AGI48" s="681">
        <v>1</v>
      </c>
      <c r="AGJ48" s="682">
        <v>0</v>
      </c>
      <c r="AGK48" s="681">
        <v>1</v>
      </c>
      <c r="AGL48" s="681">
        <v>2</v>
      </c>
      <c r="AGM48" s="681">
        <v>1</v>
      </c>
      <c r="AGN48" s="681">
        <v>1</v>
      </c>
      <c r="AGO48" s="681">
        <v>3</v>
      </c>
      <c r="AGP48" s="681">
        <v>3</v>
      </c>
      <c r="AGQ48" s="682">
        <v>0</v>
      </c>
      <c r="AGR48" s="681">
        <v>86</v>
      </c>
      <c r="AGS48" s="681">
        <v>32</v>
      </c>
      <c r="AGT48" s="681">
        <v>54</v>
      </c>
      <c r="AGU48" s="681">
        <v>21</v>
      </c>
      <c r="AGV48" s="681">
        <v>5</v>
      </c>
      <c r="AGW48" s="681">
        <v>16</v>
      </c>
      <c r="AGX48" s="681">
        <v>1</v>
      </c>
      <c r="AGY48" s="681">
        <v>1</v>
      </c>
      <c r="AGZ48" s="682">
        <v>0</v>
      </c>
      <c r="AHA48" s="681">
        <v>1</v>
      </c>
      <c r="AHB48" s="682">
        <v>0</v>
      </c>
      <c r="AHC48" s="681">
        <v>1</v>
      </c>
      <c r="AHD48" s="681">
        <v>9</v>
      </c>
      <c r="AHE48" s="681">
        <v>4</v>
      </c>
      <c r="AHF48" s="681">
        <v>5</v>
      </c>
      <c r="AHG48" s="682">
        <v>0</v>
      </c>
      <c r="AHH48" s="682">
        <v>0</v>
      </c>
      <c r="AHI48" s="682">
        <v>0</v>
      </c>
      <c r="AHJ48" s="681">
        <v>9</v>
      </c>
      <c r="AHK48" s="681">
        <v>3</v>
      </c>
      <c r="AHL48" s="681">
        <v>6</v>
      </c>
      <c r="AHM48" s="681">
        <v>6</v>
      </c>
      <c r="AHN48" s="681">
        <v>3</v>
      </c>
      <c r="AHO48" s="681">
        <v>3</v>
      </c>
      <c r="AHP48" s="681">
        <v>1</v>
      </c>
      <c r="AHQ48" s="681">
        <v>1</v>
      </c>
      <c r="AHR48" s="683">
        <v>0</v>
      </c>
    </row>
    <row r="49" spans="2:902" ht="57" customHeight="1">
      <c r="B49" s="542" t="s">
        <v>240</v>
      </c>
      <c r="C49" s="680">
        <v>156</v>
      </c>
      <c r="D49" s="681">
        <v>71</v>
      </c>
      <c r="E49" s="681">
        <v>85</v>
      </c>
      <c r="F49" s="681">
        <v>65</v>
      </c>
      <c r="G49" s="681">
        <v>30</v>
      </c>
      <c r="H49" s="681">
        <v>35</v>
      </c>
      <c r="I49" s="681">
        <v>57</v>
      </c>
      <c r="J49" s="681">
        <v>32</v>
      </c>
      <c r="K49" s="681">
        <v>25</v>
      </c>
      <c r="L49" s="681">
        <v>58</v>
      </c>
      <c r="M49" s="681">
        <v>25</v>
      </c>
      <c r="N49" s="681">
        <v>33</v>
      </c>
      <c r="O49" s="681">
        <v>97</v>
      </c>
      <c r="P49" s="681">
        <v>43</v>
      </c>
      <c r="Q49" s="681">
        <v>54</v>
      </c>
      <c r="R49" s="681">
        <v>134</v>
      </c>
      <c r="S49" s="681">
        <v>64</v>
      </c>
      <c r="T49" s="681">
        <v>70</v>
      </c>
      <c r="U49" s="681">
        <v>63</v>
      </c>
      <c r="V49" s="681">
        <v>35</v>
      </c>
      <c r="W49" s="681">
        <v>28</v>
      </c>
      <c r="X49" s="681">
        <v>35</v>
      </c>
      <c r="Y49" s="681">
        <v>15</v>
      </c>
      <c r="Z49" s="681">
        <v>20</v>
      </c>
      <c r="AA49" s="681">
        <v>401</v>
      </c>
      <c r="AB49" s="681">
        <v>198</v>
      </c>
      <c r="AC49" s="681">
        <v>203</v>
      </c>
      <c r="AD49" s="681">
        <v>73</v>
      </c>
      <c r="AE49" s="681">
        <v>31</v>
      </c>
      <c r="AF49" s="681">
        <v>42</v>
      </c>
      <c r="AG49" s="681">
        <v>91</v>
      </c>
      <c r="AH49" s="681">
        <v>42</v>
      </c>
      <c r="AI49" s="681">
        <v>49</v>
      </c>
      <c r="AJ49" s="681">
        <v>123</v>
      </c>
      <c r="AK49" s="681">
        <v>58</v>
      </c>
      <c r="AL49" s="681">
        <v>65</v>
      </c>
      <c r="AM49" s="681">
        <v>148</v>
      </c>
      <c r="AN49" s="681">
        <v>79</v>
      </c>
      <c r="AO49" s="681">
        <v>69</v>
      </c>
      <c r="AP49" s="681">
        <v>15</v>
      </c>
      <c r="AQ49" s="681">
        <v>12</v>
      </c>
      <c r="AR49" s="681">
        <v>3</v>
      </c>
      <c r="AS49" s="681">
        <v>8</v>
      </c>
      <c r="AT49" s="681">
        <v>4</v>
      </c>
      <c r="AU49" s="681">
        <v>4</v>
      </c>
      <c r="AV49" s="681">
        <v>14</v>
      </c>
      <c r="AW49" s="681">
        <v>9</v>
      </c>
      <c r="AX49" s="681">
        <v>5</v>
      </c>
      <c r="AY49" s="681">
        <v>411</v>
      </c>
      <c r="AZ49" s="681">
        <v>188</v>
      </c>
      <c r="BA49" s="681">
        <v>223</v>
      </c>
      <c r="BB49" s="681">
        <v>289</v>
      </c>
      <c r="BC49" s="681">
        <v>153</v>
      </c>
      <c r="BD49" s="681">
        <v>136</v>
      </c>
      <c r="BE49" s="681">
        <v>9</v>
      </c>
      <c r="BF49" s="681">
        <v>6</v>
      </c>
      <c r="BG49" s="681">
        <v>3</v>
      </c>
      <c r="BH49" s="682">
        <v>0</v>
      </c>
      <c r="BI49" s="682">
        <v>0</v>
      </c>
      <c r="BJ49" s="682">
        <v>0</v>
      </c>
      <c r="BK49" s="681">
        <v>8</v>
      </c>
      <c r="BL49" s="681">
        <v>4</v>
      </c>
      <c r="BM49" s="681">
        <v>4</v>
      </c>
      <c r="BN49" s="681">
        <v>5</v>
      </c>
      <c r="BO49" s="681">
        <v>2</v>
      </c>
      <c r="BP49" s="681">
        <v>3</v>
      </c>
      <c r="BQ49" s="681">
        <v>30</v>
      </c>
      <c r="BR49" s="681">
        <v>17</v>
      </c>
      <c r="BS49" s="681">
        <v>13</v>
      </c>
      <c r="BT49" s="681">
        <v>25</v>
      </c>
      <c r="BU49" s="681">
        <v>14</v>
      </c>
      <c r="BV49" s="681">
        <v>11</v>
      </c>
      <c r="BW49" s="681">
        <v>2</v>
      </c>
      <c r="BX49" s="681">
        <v>2</v>
      </c>
      <c r="BY49" s="682">
        <v>0</v>
      </c>
      <c r="BZ49" s="681">
        <v>130</v>
      </c>
      <c r="CA49" s="681">
        <v>52</v>
      </c>
      <c r="CB49" s="681">
        <v>78</v>
      </c>
      <c r="CC49" s="681">
        <v>54</v>
      </c>
      <c r="CD49" s="681">
        <v>28</v>
      </c>
      <c r="CE49" s="681">
        <v>26</v>
      </c>
      <c r="CF49" s="681">
        <v>52</v>
      </c>
      <c r="CG49" s="681">
        <v>25</v>
      </c>
      <c r="CH49" s="681">
        <v>27</v>
      </c>
      <c r="CI49" s="681">
        <v>33</v>
      </c>
      <c r="CJ49" s="681">
        <v>8</v>
      </c>
      <c r="CK49" s="681">
        <v>25</v>
      </c>
      <c r="CL49" s="681">
        <v>53</v>
      </c>
      <c r="CM49" s="681">
        <v>28</v>
      </c>
      <c r="CN49" s="681">
        <v>25</v>
      </c>
      <c r="CO49" s="681">
        <v>145</v>
      </c>
      <c r="CP49" s="681">
        <v>68</v>
      </c>
      <c r="CQ49" s="681">
        <v>77</v>
      </c>
      <c r="CR49" s="681">
        <v>70</v>
      </c>
      <c r="CS49" s="681">
        <v>39</v>
      </c>
      <c r="CT49" s="681">
        <v>31</v>
      </c>
      <c r="CU49" s="681">
        <v>21</v>
      </c>
      <c r="CV49" s="681">
        <v>9</v>
      </c>
      <c r="CW49" s="681">
        <v>12</v>
      </c>
      <c r="CX49" s="681">
        <v>315</v>
      </c>
      <c r="CY49" s="681">
        <v>191</v>
      </c>
      <c r="CZ49" s="681">
        <v>124</v>
      </c>
      <c r="DA49" s="681">
        <v>56</v>
      </c>
      <c r="DB49" s="681">
        <v>37</v>
      </c>
      <c r="DC49" s="681">
        <v>19</v>
      </c>
      <c r="DD49" s="681">
        <v>77</v>
      </c>
      <c r="DE49" s="681">
        <v>37</v>
      </c>
      <c r="DF49" s="681">
        <v>40</v>
      </c>
      <c r="DG49" s="681">
        <v>87</v>
      </c>
      <c r="DH49" s="681">
        <v>49</v>
      </c>
      <c r="DI49" s="681">
        <v>38</v>
      </c>
      <c r="DJ49" s="681">
        <v>114</v>
      </c>
      <c r="DK49" s="681">
        <v>64</v>
      </c>
      <c r="DL49" s="681">
        <v>50</v>
      </c>
      <c r="DM49" s="681">
        <v>8</v>
      </c>
      <c r="DN49" s="681">
        <v>4</v>
      </c>
      <c r="DO49" s="681">
        <v>4</v>
      </c>
      <c r="DP49" s="681">
        <v>1</v>
      </c>
      <c r="DQ49" s="681">
        <v>1</v>
      </c>
      <c r="DR49" s="682">
        <v>0</v>
      </c>
      <c r="DS49" s="681">
        <v>7</v>
      </c>
      <c r="DT49" s="681">
        <v>3</v>
      </c>
      <c r="DU49" s="681">
        <v>4</v>
      </c>
      <c r="DV49" s="681">
        <v>345</v>
      </c>
      <c r="DW49" s="681">
        <v>159</v>
      </c>
      <c r="DX49" s="681">
        <v>186</v>
      </c>
      <c r="DY49" s="681">
        <v>262</v>
      </c>
      <c r="DZ49" s="681">
        <v>111</v>
      </c>
      <c r="EA49" s="681">
        <v>151</v>
      </c>
      <c r="EB49" s="681">
        <v>4</v>
      </c>
      <c r="EC49" s="681">
        <v>2</v>
      </c>
      <c r="ED49" s="681">
        <v>2</v>
      </c>
      <c r="EE49" s="682">
        <v>0</v>
      </c>
      <c r="EF49" s="682">
        <v>0</v>
      </c>
      <c r="EG49" s="682">
        <v>0</v>
      </c>
      <c r="EH49" s="681">
        <v>4</v>
      </c>
      <c r="EI49" s="682">
        <v>0</v>
      </c>
      <c r="EJ49" s="681">
        <v>4</v>
      </c>
      <c r="EK49" s="681">
        <v>2</v>
      </c>
      <c r="EL49" s="681">
        <v>1</v>
      </c>
      <c r="EM49" s="681">
        <v>1</v>
      </c>
      <c r="EN49" s="681">
        <v>50</v>
      </c>
      <c r="EO49" s="681">
        <v>26</v>
      </c>
      <c r="EP49" s="681">
        <v>24</v>
      </c>
      <c r="EQ49" s="681">
        <v>16</v>
      </c>
      <c r="ER49" s="681">
        <v>9</v>
      </c>
      <c r="ES49" s="681">
        <v>7</v>
      </c>
      <c r="ET49" s="681">
        <v>1</v>
      </c>
      <c r="EU49" s="682">
        <v>0</v>
      </c>
      <c r="EV49" s="681">
        <v>1</v>
      </c>
      <c r="EW49" s="681">
        <v>115</v>
      </c>
      <c r="EX49" s="681">
        <v>50</v>
      </c>
      <c r="EY49" s="681">
        <v>65</v>
      </c>
      <c r="EZ49" s="681">
        <v>52</v>
      </c>
      <c r="FA49" s="681">
        <v>33</v>
      </c>
      <c r="FB49" s="681">
        <v>19</v>
      </c>
      <c r="FC49" s="681">
        <v>65</v>
      </c>
      <c r="FD49" s="681">
        <v>25</v>
      </c>
      <c r="FE49" s="681">
        <v>40</v>
      </c>
      <c r="FF49" s="681">
        <v>34</v>
      </c>
      <c r="FG49" s="681">
        <v>20</v>
      </c>
      <c r="FH49" s="681">
        <v>14</v>
      </c>
      <c r="FI49" s="681">
        <v>57</v>
      </c>
      <c r="FJ49" s="681">
        <v>28</v>
      </c>
      <c r="FK49" s="681">
        <v>29</v>
      </c>
      <c r="FL49" s="681">
        <v>138</v>
      </c>
      <c r="FM49" s="681">
        <v>59</v>
      </c>
      <c r="FN49" s="681">
        <v>79</v>
      </c>
      <c r="FO49" s="681">
        <v>59</v>
      </c>
      <c r="FP49" s="681">
        <v>32</v>
      </c>
      <c r="FQ49" s="681">
        <v>27</v>
      </c>
      <c r="FR49" s="681">
        <v>24</v>
      </c>
      <c r="FS49" s="681">
        <v>10</v>
      </c>
      <c r="FT49" s="681">
        <v>14</v>
      </c>
      <c r="FU49" s="681">
        <v>286</v>
      </c>
      <c r="FV49" s="681">
        <v>160</v>
      </c>
      <c r="FW49" s="681">
        <v>126</v>
      </c>
      <c r="FX49" s="681">
        <v>50</v>
      </c>
      <c r="FY49" s="681">
        <v>23</v>
      </c>
      <c r="FZ49" s="681">
        <v>27</v>
      </c>
      <c r="GA49" s="681">
        <v>93</v>
      </c>
      <c r="GB49" s="681">
        <v>49</v>
      </c>
      <c r="GC49" s="681">
        <v>44</v>
      </c>
      <c r="GD49" s="681">
        <v>91</v>
      </c>
      <c r="GE49" s="681">
        <v>49</v>
      </c>
      <c r="GF49" s="681">
        <v>42</v>
      </c>
      <c r="GG49" s="681">
        <v>110</v>
      </c>
      <c r="GH49" s="681">
        <v>67</v>
      </c>
      <c r="GI49" s="681">
        <v>43</v>
      </c>
      <c r="GJ49" s="681">
        <v>15</v>
      </c>
      <c r="GK49" s="681">
        <v>6</v>
      </c>
      <c r="GL49" s="681">
        <v>9</v>
      </c>
      <c r="GM49" s="681">
        <v>4</v>
      </c>
      <c r="GN49" s="681">
        <v>2</v>
      </c>
      <c r="GO49" s="681">
        <v>2</v>
      </c>
      <c r="GP49" s="681">
        <v>9</v>
      </c>
      <c r="GQ49" s="681">
        <v>3</v>
      </c>
      <c r="GR49" s="681">
        <v>6</v>
      </c>
      <c r="GS49" s="681">
        <v>338</v>
      </c>
      <c r="GT49" s="681">
        <v>164</v>
      </c>
      <c r="GU49" s="681">
        <v>174</v>
      </c>
      <c r="GV49" s="681">
        <v>237</v>
      </c>
      <c r="GW49" s="681">
        <v>109</v>
      </c>
      <c r="GX49" s="681">
        <v>128</v>
      </c>
      <c r="GY49" s="681">
        <v>6</v>
      </c>
      <c r="GZ49" s="681">
        <v>4</v>
      </c>
      <c r="HA49" s="681">
        <v>2</v>
      </c>
      <c r="HB49" s="681">
        <v>1</v>
      </c>
      <c r="HC49" s="682">
        <v>0</v>
      </c>
      <c r="HD49" s="681">
        <v>1</v>
      </c>
      <c r="HE49" s="681">
        <v>3</v>
      </c>
      <c r="HF49" s="681">
        <v>2</v>
      </c>
      <c r="HG49" s="681">
        <v>1</v>
      </c>
      <c r="HH49" s="681">
        <v>3</v>
      </c>
      <c r="HI49" s="681">
        <v>1</v>
      </c>
      <c r="HJ49" s="681">
        <v>2</v>
      </c>
      <c r="HK49" s="681">
        <v>37</v>
      </c>
      <c r="HL49" s="681">
        <v>21</v>
      </c>
      <c r="HM49" s="681">
        <v>16</v>
      </c>
      <c r="HN49" s="681">
        <v>22</v>
      </c>
      <c r="HO49" s="681">
        <v>8</v>
      </c>
      <c r="HP49" s="681">
        <v>14</v>
      </c>
      <c r="HQ49" s="681">
        <v>1</v>
      </c>
      <c r="HR49" s="681">
        <v>1</v>
      </c>
      <c r="HS49" s="682">
        <v>0</v>
      </c>
      <c r="HT49" s="681">
        <v>98</v>
      </c>
      <c r="HU49" s="681">
        <v>50</v>
      </c>
      <c r="HV49" s="681">
        <v>48</v>
      </c>
      <c r="HW49" s="681">
        <v>56</v>
      </c>
      <c r="HX49" s="681">
        <v>26</v>
      </c>
      <c r="HY49" s="681">
        <v>30</v>
      </c>
      <c r="HZ49" s="681">
        <v>41</v>
      </c>
      <c r="IA49" s="681">
        <v>22</v>
      </c>
      <c r="IB49" s="681">
        <v>19</v>
      </c>
      <c r="IC49" s="681">
        <v>31</v>
      </c>
      <c r="ID49" s="681">
        <v>14</v>
      </c>
      <c r="IE49" s="681">
        <v>17</v>
      </c>
      <c r="IF49" s="681">
        <v>51</v>
      </c>
      <c r="IG49" s="681">
        <v>26</v>
      </c>
      <c r="IH49" s="681">
        <v>25</v>
      </c>
      <c r="II49" s="681">
        <v>118</v>
      </c>
      <c r="IJ49" s="681">
        <v>43</v>
      </c>
      <c r="IK49" s="681">
        <v>75</v>
      </c>
      <c r="IL49" s="681">
        <v>65</v>
      </c>
      <c r="IM49" s="681">
        <v>37</v>
      </c>
      <c r="IN49" s="681">
        <v>28</v>
      </c>
      <c r="IO49" s="681">
        <v>23</v>
      </c>
      <c r="IP49" s="681">
        <v>10</v>
      </c>
      <c r="IQ49" s="681">
        <v>13</v>
      </c>
      <c r="IR49" s="681">
        <v>277</v>
      </c>
      <c r="IS49" s="681">
        <v>177</v>
      </c>
      <c r="IT49" s="681">
        <v>100</v>
      </c>
      <c r="IU49" s="681">
        <v>50</v>
      </c>
      <c r="IV49" s="681">
        <v>20</v>
      </c>
      <c r="IW49" s="681">
        <v>30</v>
      </c>
      <c r="IX49" s="681">
        <v>101</v>
      </c>
      <c r="IY49" s="681">
        <v>57</v>
      </c>
      <c r="IZ49" s="681">
        <v>44</v>
      </c>
      <c r="JA49" s="681">
        <v>85</v>
      </c>
      <c r="JB49" s="681">
        <v>50</v>
      </c>
      <c r="JC49" s="681">
        <v>35</v>
      </c>
      <c r="JD49" s="681">
        <v>97</v>
      </c>
      <c r="JE49" s="681">
        <v>49</v>
      </c>
      <c r="JF49" s="681">
        <v>48</v>
      </c>
      <c r="JG49" s="681">
        <v>15</v>
      </c>
      <c r="JH49" s="681">
        <v>11</v>
      </c>
      <c r="JI49" s="681">
        <v>4</v>
      </c>
      <c r="JJ49" s="681">
        <v>8</v>
      </c>
      <c r="JK49" s="681">
        <v>4</v>
      </c>
      <c r="JL49" s="681">
        <v>4</v>
      </c>
      <c r="JM49" s="681">
        <v>16</v>
      </c>
      <c r="JN49" s="681">
        <v>9</v>
      </c>
      <c r="JO49" s="681">
        <v>7</v>
      </c>
      <c r="JP49" s="681">
        <v>290</v>
      </c>
      <c r="JQ49" s="681">
        <v>142</v>
      </c>
      <c r="JR49" s="681">
        <v>148</v>
      </c>
      <c r="JS49" s="681">
        <v>197</v>
      </c>
      <c r="JT49" s="681">
        <v>97</v>
      </c>
      <c r="JU49" s="681">
        <v>100</v>
      </c>
      <c r="JV49" s="681">
        <v>3</v>
      </c>
      <c r="JW49" s="681">
        <v>1</v>
      </c>
      <c r="JX49" s="681">
        <v>2</v>
      </c>
      <c r="JY49" s="682">
        <v>0</v>
      </c>
      <c r="JZ49" s="682">
        <v>0</v>
      </c>
      <c r="KA49" s="682">
        <v>0</v>
      </c>
      <c r="KB49" s="681">
        <v>5</v>
      </c>
      <c r="KC49" s="681">
        <v>3</v>
      </c>
      <c r="KD49" s="681">
        <v>2</v>
      </c>
      <c r="KE49" s="681">
        <v>4</v>
      </c>
      <c r="KF49" s="681">
        <v>4</v>
      </c>
      <c r="KG49" s="682">
        <v>0</v>
      </c>
      <c r="KH49" s="681">
        <v>42</v>
      </c>
      <c r="KI49" s="681">
        <v>24</v>
      </c>
      <c r="KJ49" s="681">
        <v>18</v>
      </c>
      <c r="KK49" s="681">
        <v>23</v>
      </c>
      <c r="KL49" s="681">
        <v>15</v>
      </c>
      <c r="KM49" s="681">
        <v>8</v>
      </c>
      <c r="KN49" s="681">
        <v>1</v>
      </c>
      <c r="KO49" s="681">
        <v>1</v>
      </c>
      <c r="KP49" s="682">
        <v>0</v>
      </c>
      <c r="KQ49" s="681">
        <v>134</v>
      </c>
      <c r="KR49" s="681">
        <v>69</v>
      </c>
      <c r="KS49" s="681">
        <v>65</v>
      </c>
      <c r="KT49" s="681">
        <v>38</v>
      </c>
      <c r="KU49" s="681">
        <v>24</v>
      </c>
      <c r="KV49" s="681">
        <v>14</v>
      </c>
      <c r="KW49" s="681">
        <v>44</v>
      </c>
      <c r="KX49" s="681">
        <v>17</v>
      </c>
      <c r="KY49" s="681">
        <v>27</v>
      </c>
      <c r="KZ49" s="681">
        <v>31</v>
      </c>
      <c r="LA49" s="681">
        <v>17</v>
      </c>
      <c r="LB49" s="681">
        <v>14</v>
      </c>
      <c r="LC49" s="681">
        <v>58</v>
      </c>
      <c r="LD49" s="681">
        <v>27</v>
      </c>
      <c r="LE49" s="681">
        <v>31</v>
      </c>
      <c r="LF49" s="681">
        <v>115</v>
      </c>
      <c r="LG49" s="681">
        <v>49</v>
      </c>
      <c r="LH49" s="681">
        <v>66</v>
      </c>
      <c r="LI49" s="681">
        <v>83</v>
      </c>
      <c r="LJ49" s="681">
        <v>50</v>
      </c>
      <c r="LK49" s="681">
        <v>33</v>
      </c>
      <c r="LL49" s="681">
        <v>36</v>
      </c>
      <c r="LM49" s="681">
        <v>24</v>
      </c>
      <c r="LN49" s="681">
        <v>12</v>
      </c>
      <c r="LO49" s="681">
        <v>367</v>
      </c>
      <c r="LP49" s="681">
        <v>215</v>
      </c>
      <c r="LQ49" s="681">
        <v>152</v>
      </c>
      <c r="LR49" s="681">
        <v>57</v>
      </c>
      <c r="LS49" s="681">
        <v>20</v>
      </c>
      <c r="LT49" s="681">
        <v>37</v>
      </c>
      <c r="LU49" s="681">
        <v>87</v>
      </c>
      <c r="LV49" s="681">
        <v>44</v>
      </c>
      <c r="LW49" s="681">
        <v>43</v>
      </c>
      <c r="LX49" s="681">
        <v>102</v>
      </c>
      <c r="LY49" s="681">
        <v>66</v>
      </c>
      <c r="LZ49" s="681">
        <v>36</v>
      </c>
      <c r="MA49" s="681">
        <v>120</v>
      </c>
      <c r="MB49" s="681">
        <v>80</v>
      </c>
      <c r="MC49" s="681">
        <v>40</v>
      </c>
      <c r="MD49" s="681">
        <v>20</v>
      </c>
      <c r="ME49" s="681">
        <v>15</v>
      </c>
      <c r="MF49" s="681">
        <v>5</v>
      </c>
      <c r="MG49" s="681">
        <v>5</v>
      </c>
      <c r="MH49" s="681">
        <v>2</v>
      </c>
      <c r="MI49" s="681">
        <v>3</v>
      </c>
      <c r="MJ49" s="681">
        <v>2</v>
      </c>
      <c r="MK49" s="681">
        <v>2</v>
      </c>
      <c r="ML49" s="682">
        <v>0</v>
      </c>
      <c r="MM49" s="681">
        <v>306</v>
      </c>
      <c r="MN49" s="681">
        <v>137</v>
      </c>
      <c r="MO49" s="681">
        <v>169</v>
      </c>
      <c r="MP49" s="681">
        <v>151</v>
      </c>
      <c r="MQ49" s="681">
        <v>73</v>
      </c>
      <c r="MR49" s="681">
        <v>78</v>
      </c>
      <c r="MS49" s="681">
        <v>7</v>
      </c>
      <c r="MT49" s="681">
        <v>4</v>
      </c>
      <c r="MU49" s="681">
        <v>3</v>
      </c>
      <c r="MV49" s="681">
        <v>1</v>
      </c>
      <c r="MW49" s="682">
        <v>0</v>
      </c>
      <c r="MX49" s="681">
        <v>1</v>
      </c>
      <c r="MY49" s="681">
        <v>4</v>
      </c>
      <c r="MZ49" s="681">
        <v>2</v>
      </c>
      <c r="NA49" s="681">
        <v>2</v>
      </c>
      <c r="NB49" s="681">
        <v>1</v>
      </c>
      <c r="NC49" s="681">
        <v>1</v>
      </c>
      <c r="ND49" s="682">
        <v>0</v>
      </c>
      <c r="NE49" s="681">
        <v>34</v>
      </c>
      <c r="NF49" s="681">
        <v>21</v>
      </c>
      <c r="NG49" s="681">
        <v>13</v>
      </c>
      <c r="NH49" s="681">
        <v>23</v>
      </c>
      <c r="NI49" s="681">
        <v>14</v>
      </c>
      <c r="NJ49" s="681">
        <v>9</v>
      </c>
      <c r="NK49" s="682">
        <v>0</v>
      </c>
      <c r="NL49" s="682">
        <v>0</v>
      </c>
      <c r="NM49" s="682">
        <v>0</v>
      </c>
      <c r="NN49" s="681">
        <v>80</v>
      </c>
      <c r="NO49" s="681">
        <v>41</v>
      </c>
      <c r="NP49" s="681">
        <v>39</v>
      </c>
      <c r="NQ49" s="681">
        <v>46</v>
      </c>
      <c r="NR49" s="681">
        <v>23</v>
      </c>
      <c r="NS49" s="681">
        <v>23</v>
      </c>
      <c r="NT49" s="681">
        <v>48</v>
      </c>
      <c r="NU49" s="681">
        <v>21</v>
      </c>
      <c r="NV49" s="681">
        <v>27</v>
      </c>
      <c r="NW49" s="681">
        <v>31</v>
      </c>
      <c r="NX49" s="681">
        <v>12</v>
      </c>
      <c r="NY49" s="681">
        <v>19</v>
      </c>
      <c r="NZ49" s="681">
        <v>57</v>
      </c>
      <c r="OA49" s="681">
        <v>26</v>
      </c>
      <c r="OB49" s="681">
        <v>31</v>
      </c>
      <c r="OC49" s="681">
        <v>111</v>
      </c>
      <c r="OD49" s="681">
        <v>50</v>
      </c>
      <c r="OE49" s="681">
        <v>61</v>
      </c>
      <c r="OF49" s="681">
        <v>50</v>
      </c>
      <c r="OG49" s="681">
        <v>29</v>
      </c>
      <c r="OH49" s="681">
        <v>21</v>
      </c>
      <c r="OI49" s="681">
        <v>23</v>
      </c>
      <c r="OJ49" s="681">
        <v>12</v>
      </c>
      <c r="OK49" s="681">
        <v>11</v>
      </c>
      <c r="OL49" s="681">
        <v>416</v>
      </c>
      <c r="OM49" s="681">
        <v>236</v>
      </c>
      <c r="ON49" s="681">
        <v>180</v>
      </c>
      <c r="OO49" s="681">
        <v>48</v>
      </c>
      <c r="OP49" s="681">
        <v>21</v>
      </c>
      <c r="OQ49" s="681">
        <v>27</v>
      </c>
      <c r="OR49" s="681">
        <v>76</v>
      </c>
      <c r="OS49" s="681">
        <v>39</v>
      </c>
      <c r="OT49" s="681">
        <v>37</v>
      </c>
      <c r="OU49" s="681">
        <v>116</v>
      </c>
      <c r="OV49" s="681">
        <v>69</v>
      </c>
      <c r="OW49" s="681">
        <v>47</v>
      </c>
      <c r="OX49" s="681">
        <v>106</v>
      </c>
      <c r="OY49" s="681">
        <v>60</v>
      </c>
      <c r="OZ49" s="681">
        <v>46</v>
      </c>
      <c r="PA49" s="681">
        <v>6</v>
      </c>
      <c r="PB49" s="681">
        <v>4</v>
      </c>
      <c r="PC49" s="681">
        <v>2</v>
      </c>
      <c r="PD49" s="681">
        <v>5</v>
      </c>
      <c r="PE49" s="681">
        <v>4</v>
      </c>
      <c r="PF49" s="681">
        <v>1</v>
      </c>
      <c r="PG49" s="681">
        <v>8</v>
      </c>
      <c r="PH49" s="681">
        <v>3</v>
      </c>
      <c r="PI49" s="681">
        <v>5</v>
      </c>
      <c r="PJ49" s="681">
        <v>253</v>
      </c>
      <c r="PK49" s="681">
        <v>111</v>
      </c>
      <c r="PL49" s="681">
        <v>142</v>
      </c>
      <c r="PM49" s="681">
        <v>177</v>
      </c>
      <c r="PN49" s="681">
        <v>73</v>
      </c>
      <c r="PO49" s="681">
        <v>104</v>
      </c>
      <c r="PP49" s="681">
        <v>9</v>
      </c>
      <c r="PQ49" s="681">
        <v>3</v>
      </c>
      <c r="PR49" s="681">
        <v>6</v>
      </c>
      <c r="PS49" s="681">
        <v>1</v>
      </c>
      <c r="PT49" s="682">
        <v>0</v>
      </c>
      <c r="PU49" s="681">
        <v>1</v>
      </c>
      <c r="PV49" s="681">
        <v>4</v>
      </c>
      <c r="PW49" s="681">
        <v>3</v>
      </c>
      <c r="PX49" s="681">
        <v>1</v>
      </c>
      <c r="PY49" s="681">
        <v>4</v>
      </c>
      <c r="PZ49" s="681">
        <v>3</v>
      </c>
      <c r="QA49" s="681">
        <v>1</v>
      </c>
      <c r="QB49" s="681">
        <v>37</v>
      </c>
      <c r="QC49" s="681">
        <v>17</v>
      </c>
      <c r="QD49" s="681">
        <v>20</v>
      </c>
      <c r="QE49" s="681">
        <v>31</v>
      </c>
      <c r="QF49" s="681">
        <v>15</v>
      </c>
      <c r="QG49" s="681">
        <v>16</v>
      </c>
      <c r="QH49" s="682">
        <v>0</v>
      </c>
      <c r="QI49" s="682">
        <v>0</v>
      </c>
      <c r="QJ49" s="682">
        <v>0</v>
      </c>
      <c r="QK49" s="681">
        <v>88</v>
      </c>
      <c r="QL49" s="681">
        <v>45</v>
      </c>
      <c r="QM49" s="681">
        <v>43</v>
      </c>
      <c r="QN49" s="681">
        <v>39</v>
      </c>
      <c r="QO49" s="681">
        <v>17</v>
      </c>
      <c r="QP49" s="681">
        <v>22</v>
      </c>
      <c r="QQ49" s="681">
        <v>32</v>
      </c>
      <c r="QR49" s="681">
        <v>15</v>
      </c>
      <c r="QS49" s="681">
        <v>17</v>
      </c>
      <c r="QT49" s="681">
        <v>26</v>
      </c>
      <c r="QU49" s="681">
        <v>14</v>
      </c>
      <c r="QV49" s="681">
        <v>12</v>
      </c>
      <c r="QW49" s="681">
        <v>82</v>
      </c>
      <c r="QX49" s="681">
        <v>36</v>
      </c>
      <c r="QY49" s="681">
        <v>46</v>
      </c>
      <c r="QZ49" s="681">
        <v>76</v>
      </c>
      <c r="RA49" s="681">
        <v>34</v>
      </c>
      <c r="RB49" s="681">
        <v>42</v>
      </c>
      <c r="RC49" s="681">
        <v>46</v>
      </c>
      <c r="RD49" s="681">
        <v>18</v>
      </c>
      <c r="RE49" s="681">
        <v>28</v>
      </c>
      <c r="RF49" s="681">
        <v>14</v>
      </c>
      <c r="RG49" s="681">
        <v>9</v>
      </c>
      <c r="RH49" s="681">
        <v>5</v>
      </c>
      <c r="RI49" s="681">
        <v>270</v>
      </c>
      <c r="RJ49" s="681">
        <v>142</v>
      </c>
      <c r="RK49" s="681">
        <v>128</v>
      </c>
      <c r="RL49" s="681">
        <v>24</v>
      </c>
      <c r="RM49" s="681">
        <v>7</v>
      </c>
      <c r="RN49" s="681">
        <v>17</v>
      </c>
      <c r="RO49" s="681">
        <v>58</v>
      </c>
      <c r="RP49" s="681">
        <v>26</v>
      </c>
      <c r="RQ49" s="681">
        <v>32</v>
      </c>
      <c r="RR49" s="681">
        <v>63</v>
      </c>
      <c r="RS49" s="681">
        <v>42</v>
      </c>
      <c r="RT49" s="681">
        <v>21</v>
      </c>
      <c r="RU49" s="681">
        <v>73</v>
      </c>
      <c r="RV49" s="681">
        <v>38</v>
      </c>
      <c r="RW49" s="681">
        <v>35</v>
      </c>
      <c r="RX49" s="681">
        <v>8</v>
      </c>
      <c r="RY49" s="681">
        <v>5</v>
      </c>
      <c r="RZ49" s="681">
        <v>3</v>
      </c>
      <c r="SA49" s="681">
        <v>5</v>
      </c>
      <c r="SB49" s="681">
        <v>4</v>
      </c>
      <c r="SC49" s="681">
        <v>1</v>
      </c>
      <c r="SD49" s="681">
        <v>3</v>
      </c>
      <c r="SE49" s="681">
        <v>1</v>
      </c>
      <c r="SF49" s="681">
        <v>2</v>
      </c>
      <c r="SG49" s="681">
        <v>267</v>
      </c>
      <c r="SH49" s="681">
        <v>104</v>
      </c>
      <c r="SI49" s="681">
        <v>163</v>
      </c>
      <c r="SJ49" s="681">
        <v>99</v>
      </c>
      <c r="SK49" s="681">
        <v>43</v>
      </c>
      <c r="SL49" s="681">
        <v>56</v>
      </c>
      <c r="SM49" s="681">
        <v>3</v>
      </c>
      <c r="SN49" s="681">
        <v>1</v>
      </c>
      <c r="SO49" s="681">
        <v>2</v>
      </c>
      <c r="SP49" s="681">
        <v>1</v>
      </c>
      <c r="SQ49" s="682">
        <v>0</v>
      </c>
      <c r="SR49" s="681">
        <v>1</v>
      </c>
      <c r="SS49" s="681">
        <v>2</v>
      </c>
      <c r="ST49" s="681">
        <v>2</v>
      </c>
      <c r="SU49" s="682">
        <v>0</v>
      </c>
      <c r="SV49" s="682">
        <v>0</v>
      </c>
      <c r="SW49" s="682">
        <v>0</v>
      </c>
      <c r="SX49" s="682">
        <v>0</v>
      </c>
      <c r="SY49" s="681">
        <v>33</v>
      </c>
      <c r="SZ49" s="681">
        <v>21</v>
      </c>
      <c r="TA49" s="681">
        <v>12</v>
      </c>
      <c r="TB49" s="681">
        <v>20</v>
      </c>
      <c r="TC49" s="681">
        <v>11</v>
      </c>
      <c r="TD49" s="681">
        <v>9</v>
      </c>
      <c r="TE49" s="682">
        <v>0</v>
      </c>
      <c r="TF49" s="682">
        <v>0</v>
      </c>
      <c r="TG49" s="682">
        <v>0</v>
      </c>
      <c r="TH49" s="681">
        <v>76</v>
      </c>
      <c r="TI49" s="681">
        <v>26</v>
      </c>
      <c r="TJ49" s="681">
        <v>50</v>
      </c>
      <c r="TK49" s="681">
        <v>26</v>
      </c>
      <c r="TL49" s="681">
        <v>11</v>
      </c>
      <c r="TM49" s="681">
        <v>15</v>
      </c>
      <c r="TN49" s="681">
        <v>25</v>
      </c>
      <c r="TO49" s="681">
        <v>14</v>
      </c>
      <c r="TP49" s="681">
        <v>11</v>
      </c>
      <c r="TQ49" s="681">
        <v>14</v>
      </c>
      <c r="TR49" s="681">
        <v>5</v>
      </c>
      <c r="TS49" s="681">
        <v>9</v>
      </c>
      <c r="TT49" s="681">
        <v>70</v>
      </c>
      <c r="TU49" s="681">
        <v>35</v>
      </c>
      <c r="TV49" s="681">
        <v>35</v>
      </c>
      <c r="TW49" s="681">
        <v>59</v>
      </c>
      <c r="TX49" s="681">
        <v>24</v>
      </c>
      <c r="TY49" s="681">
        <v>35</v>
      </c>
      <c r="TZ49" s="681">
        <v>38</v>
      </c>
      <c r="UA49" s="681">
        <v>15</v>
      </c>
      <c r="UB49" s="681">
        <v>23</v>
      </c>
      <c r="UC49" s="681">
        <v>12</v>
      </c>
      <c r="UD49" s="681">
        <v>6</v>
      </c>
      <c r="UE49" s="681">
        <v>6</v>
      </c>
      <c r="UF49" s="681">
        <v>147</v>
      </c>
      <c r="UG49" s="681">
        <v>71</v>
      </c>
      <c r="UH49" s="681">
        <v>76</v>
      </c>
      <c r="UI49" s="681">
        <v>20</v>
      </c>
      <c r="UJ49" s="681">
        <v>12</v>
      </c>
      <c r="UK49" s="681">
        <v>8</v>
      </c>
      <c r="UL49" s="681">
        <v>41</v>
      </c>
      <c r="UM49" s="681">
        <v>23</v>
      </c>
      <c r="UN49" s="681">
        <v>18</v>
      </c>
      <c r="UO49" s="681">
        <v>47</v>
      </c>
      <c r="UP49" s="681">
        <v>27</v>
      </c>
      <c r="UQ49" s="681">
        <v>20</v>
      </c>
      <c r="UR49" s="681">
        <v>75</v>
      </c>
      <c r="US49" s="681">
        <v>48</v>
      </c>
      <c r="UT49" s="681">
        <v>27</v>
      </c>
      <c r="UU49" s="681">
        <v>12</v>
      </c>
      <c r="UV49" s="681">
        <v>8</v>
      </c>
      <c r="UW49" s="681">
        <v>4</v>
      </c>
      <c r="UX49" s="682">
        <v>0</v>
      </c>
      <c r="UY49" s="682">
        <v>0</v>
      </c>
      <c r="UZ49" s="682">
        <v>0</v>
      </c>
      <c r="VA49" s="681">
        <v>4</v>
      </c>
      <c r="VB49" s="681">
        <v>2</v>
      </c>
      <c r="VC49" s="681">
        <v>2</v>
      </c>
      <c r="VD49" s="681">
        <v>221</v>
      </c>
      <c r="VE49" s="681">
        <v>95</v>
      </c>
      <c r="VF49" s="681">
        <v>126</v>
      </c>
      <c r="VG49" s="681">
        <v>115</v>
      </c>
      <c r="VH49" s="681">
        <v>48</v>
      </c>
      <c r="VI49" s="681">
        <v>67</v>
      </c>
      <c r="VJ49" s="681">
        <v>3</v>
      </c>
      <c r="VK49" s="681">
        <v>1</v>
      </c>
      <c r="VL49" s="681">
        <v>2</v>
      </c>
      <c r="VM49" s="681">
        <v>1</v>
      </c>
      <c r="VN49" s="681">
        <v>1</v>
      </c>
      <c r="VO49" s="682">
        <v>0</v>
      </c>
      <c r="VP49" s="681">
        <v>2</v>
      </c>
      <c r="VQ49" s="681">
        <v>1</v>
      </c>
      <c r="VR49" s="681">
        <v>1</v>
      </c>
      <c r="VS49" s="681">
        <v>1</v>
      </c>
      <c r="VT49" s="682">
        <v>0</v>
      </c>
      <c r="VU49" s="681">
        <v>1</v>
      </c>
      <c r="VV49" s="681">
        <v>22</v>
      </c>
      <c r="VW49" s="681">
        <v>13</v>
      </c>
      <c r="VX49" s="681">
        <v>9</v>
      </c>
      <c r="VY49" s="681">
        <v>9</v>
      </c>
      <c r="VZ49" s="681">
        <v>3</v>
      </c>
      <c r="WA49" s="681">
        <v>6</v>
      </c>
      <c r="WB49" s="682">
        <v>0</v>
      </c>
      <c r="WC49" s="682">
        <v>0</v>
      </c>
      <c r="WD49" s="682">
        <v>0</v>
      </c>
      <c r="WE49" s="681">
        <v>56</v>
      </c>
      <c r="WF49" s="681">
        <v>19</v>
      </c>
      <c r="WG49" s="681">
        <v>37</v>
      </c>
      <c r="WH49" s="681">
        <v>16</v>
      </c>
      <c r="WI49" s="681">
        <v>9</v>
      </c>
      <c r="WJ49" s="681">
        <v>7</v>
      </c>
      <c r="WK49" s="681">
        <v>29</v>
      </c>
      <c r="WL49" s="681">
        <v>12</v>
      </c>
      <c r="WM49" s="681">
        <v>17</v>
      </c>
      <c r="WN49" s="681">
        <v>26</v>
      </c>
      <c r="WO49" s="681">
        <v>12</v>
      </c>
      <c r="WP49" s="681">
        <v>14</v>
      </c>
      <c r="WQ49" s="681">
        <v>87</v>
      </c>
      <c r="WR49" s="681">
        <v>39</v>
      </c>
      <c r="WS49" s="681">
        <v>48</v>
      </c>
      <c r="WT49" s="681">
        <v>45</v>
      </c>
      <c r="WU49" s="681">
        <v>12</v>
      </c>
      <c r="WV49" s="681">
        <v>33</v>
      </c>
      <c r="WW49" s="681">
        <v>31</v>
      </c>
      <c r="WX49" s="681">
        <v>16</v>
      </c>
      <c r="WY49" s="681">
        <v>15</v>
      </c>
      <c r="WZ49" s="681">
        <v>21</v>
      </c>
      <c r="XA49" s="681">
        <v>12</v>
      </c>
      <c r="XB49" s="681">
        <v>9</v>
      </c>
      <c r="XC49" s="681">
        <v>138</v>
      </c>
      <c r="XD49" s="681">
        <v>63</v>
      </c>
      <c r="XE49" s="681">
        <v>75</v>
      </c>
      <c r="XF49" s="681">
        <v>33</v>
      </c>
      <c r="XG49" s="681">
        <v>15</v>
      </c>
      <c r="XH49" s="681">
        <v>18</v>
      </c>
      <c r="XI49" s="681">
        <v>25</v>
      </c>
      <c r="XJ49" s="681">
        <v>13</v>
      </c>
      <c r="XK49" s="681">
        <v>12</v>
      </c>
      <c r="XL49" s="681">
        <v>38</v>
      </c>
      <c r="XM49" s="681">
        <v>26</v>
      </c>
      <c r="XN49" s="681">
        <v>12</v>
      </c>
      <c r="XO49" s="681">
        <v>82</v>
      </c>
      <c r="XP49" s="681">
        <v>46</v>
      </c>
      <c r="XQ49" s="681">
        <v>36</v>
      </c>
      <c r="XR49" s="681">
        <v>6</v>
      </c>
      <c r="XS49" s="681">
        <v>2</v>
      </c>
      <c r="XT49" s="681">
        <v>4</v>
      </c>
      <c r="XU49" s="681">
        <v>2</v>
      </c>
      <c r="XV49" s="681">
        <v>1</v>
      </c>
      <c r="XW49" s="681">
        <v>1</v>
      </c>
      <c r="XX49" s="682">
        <v>0</v>
      </c>
      <c r="XY49" s="682">
        <v>0</v>
      </c>
      <c r="XZ49" s="682">
        <v>0</v>
      </c>
      <c r="YA49" s="681">
        <v>216</v>
      </c>
      <c r="YB49" s="681">
        <v>81</v>
      </c>
      <c r="YC49" s="681">
        <v>135</v>
      </c>
      <c r="YD49" s="681">
        <v>74</v>
      </c>
      <c r="YE49" s="681">
        <v>33</v>
      </c>
      <c r="YF49" s="681">
        <v>41</v>
      </c>
      <c r="YG49" s="681">
        <v>10</v>
      </c>
      <c r="YH49" s="681">
        <v>6</v>
      </c>
      <c r="YI49" s="681">
        <v>4</v>
      </c>
      <c r="YJ49" s="681">
        <v>2</v>
      </c>
      <c r="YK49" s="681">
        <v>1</v>
      </c>
      <c r="YL49" s="681">
        <v>1</v>
      </c>
      <c r="YM49" s="681">
        <v>1</v>
      </c>
      <c r="YN49" s="682">
        <v>0</v>
      </c>
      <c r="YO49" s="681">
        <v>1</v>
      </c>
      <c r="YP49" s="681">
        <v>1</v>
      </c>
      <c r="YQ49" s="682">
        <v>0</v>
      </c>
      <c r="YR49" s="681">
        <v>1</v>
      </c>
      <c r="YS49" s="681">
        <v>26</v>
      </c>
      <c r="YT49" s="681">
        <v>12</v>
      </c>
      <c r="YU49" s="681">
        <v>14</v>
      </c>
      <c r="YV49" s="681">
        <v>9</v>
      </c>
      <c r="YW49" s="681">
        <v>4</v>
      </c>
      <c r="YX49" s="681">
        <v>5</v>
      </c>
      <c r="YY49" s="682">
        <v>0</v>
      </c>
      <c r="YZ49" s="682">
        <v>0</v>
      </c>
      <c r="ZA49" s="682">
        <v>0</v>
      </c>
      <c r="ZB49" s="681">
        <v>54</v>
      </c>
      <c r="ZC49" s="681">
        <v>25</v>
      </c>
      <c r="ZD49" s="681">
        <v>29</v>
      </c>
      <c r="ZE49" s="681">
        <v>17</v>
      </c>
      <c r="ZF49" s="681">
        <v>6</v>
      </c>
      <c r="ZG49" s="681">
        <v>11</v>
      </c>
      <c r="ZH49" s="681">
        <v>14</v>
      </c>
      <c r="ZI49" s="681">
        <v>8</v>
      </c>
      <c r="ZJ49" s="681">
        <v>6</v>
      </c>
      <c r="ZK49" s="681">
        <v>31</v>
      </c>
      <c r="ZL49" s="681">
        <v>15</v>
      </c>
      <c r="ZM49" s="681">
        <v>16</v>
      </c>
      <c r="ZN49" s="681">
        <v>60</v>
      </c>
      <c r="ZO49" s="681">
        <v>36</v>
      </c>
      <c r="ZP49" s="681">
        <v>24</v>
      </c>
      <c r="ZQ49" s="681">
        <v>40</v>
      </c>
      <c r="ZR49" s="681">
        <v>19</v>
      </c>
      <c r="ZS49" s="681">
        <v>21</v>
      </c>
      <c r="ZT49" s="681">
        <v>29</v>
      </c>
      <c r="ZU49" s="681">
        <v>16</v>
      </c>
      <c r="ZV49" s="681">
        <v>13</v>
      </c>
      <c r="ZW49" s="681">
        <v>23</v>
      </c>
      <c r="ZX49" s="681">
        <v>4</v>
      </c>
      <c r="ZY49" s="681">
        <v>19</v>
      </c>
      <c r="ZZ49" s="681">
        <v>192</v>
      </c>
      <c r="AAA49" s="681">
        <v>85</v>
      </c>
      <c r="AAB49" s="681">
        <v>107</v>
      </c>
      <c r="AAC49" s="681">
        <v>45</v>
      </c>
      <c r="AAD49" s="681">
        <v>20</v>
      </c>
      <c r="AAE49" s="681">
        <v>25</v>
      </c>
      <c r="AAF49" s="681">
        <v>33</v>
      </c>
      <c r="AAG49" s="681">
        <v>16</v>
      </c>
      <c r="AAH49" s="681">
        <v>17</v>
      </c>
      <c r="AAI49" s="681">
        <v>49</v>
      </c>
      <c r="AAJ49" s="681">
        <v>30</v>
      </c>
      <c r="AAK49" s="681">
        <v>19</v>
      </c>
      <c r="AAL49" s="681">
        <v>95</v>
      </c>
      <c r="AAM49" s="681">
        <v>50</v>
      </c>
      <c r="AAN49" s="681">
        <v>45</v>
      </c>
      <c r="AAO49" s="681">
        <v>6</v>
      </c>
      <c r="AAP49" s="681">
        <v>3</v>
      </c>
      <c r="AAQ49" s="681">
        <v>3</v>
      </c>
      <c r="AAR49" s="681">
        <v>4</v>
      </c>
      <c r="AAS49" s="681">
        <v>3</v>
      </c>
      <c r="AAT49" s="681">
        <v>1</v>
      </c>
      <c r="AAU49" s="681">
        <v>4</v>
      </c>
      <c r="AAV49" s="681">
        <v>3</v>
      </c>
      <c r="AAW49" s="681">
        <v>1</v>
      </c>
      <c r="AAX49" s="681">
        <v>246</v>
      </c>
      <c r="AAY49" s="681">
        <v>88</v>
      </c>
      <c r="AAZ49" s="681">
        <v>158</v>
      </c>
      <c r="ABA49" s="681">
        <v>89</v>
      </c>
      <c r="ABB49" s="681">
        <v>32</v>
      </c>
      <c r="ABC49" s="681">
        <v>57</v>
      </c>
      <c r="ABD49" s="681">
        <v>7</v>
      </c>
      <c r="ABE49" s="681">
        <v>5</v>
      </c>
      <c r="ABF49" s="681">
        <v>2</v>
      </c>
      <c r="ABG49" s="681">
        <v>2</v>
      </c>
      <c r="ABH49" s="681">
        <v>1</v>
      </c>
      <c r="ABI49" s="681">
        <v>1</v>
      </c>
      <c r="ABJ49" s="681">
        <v>2</v>
      </c>
      <c r="ABK49" s="682">
        <v>0</v>
      </c>
      <c r="ABL49" s="681">
        <v>2</v>
      </c>
      <c r="ABM49" s="681">
        <v>7</v>
      </c>
      <c r="ABN49" s="681">
        <v>5</v>
      </c>
      <c r="ABO49" s="681">
        <v>2</v>
      </c>
      <c r="ABP49" s="681">
        <v>24</v>
      </c>
      <c r="ABQ49" s="681">
        <v>16</v>
      </c>
      <c r="ABR49" s="681">
        <v>8</v>
      </c>
      <c r="ABS49" s="681">
        <v>13</v>
      </c>
      <c r="ABT49" s="681">
        <v>5</v>
      </c>
      <c r="ABU49" s="681">
        <v>8</v>
      </c>
      <c r="ABV49" s="681">
        <v>1</v>
      </c>
      <c r="ABW49" s="681">
        <v>1</v>
      </c>
      <c r="ABX49" s="682">
        <v>0</v>
      </c>
      <c r="ABY49" s="681">
        <v>51</v>
      </c>
      <c r="ABZ49" s="681">
        <v>24</v>
      </c>
      <c r="ACA49" s="681">
        <v>27</v>
      </c>
      <c r="ACB49" s="681">
        <v>17</v>
      </c>
      <c r="ACC49" s="681">
        <v>5</v>
      </c>
      <c r="ACD49" s="681">
        <v>12</v>
      </c>
      <c r="ACE49" s="681">
        <v>19</v>
      </c>
      <c r="ACF49" s="681">
        <v>8</v>
      </c>
      <c r="ACG49" s="681">
        <v>11</v>
      </c>
      <c r="ACH49" s="681">
        <v>17</v>
      </c>
      <c r="ACI49" s="681">
        <v>8</v>
      </c>
      <c r="ACJ49" s="681">
        <v>9</v>
      </c>
      <c r="ACK49" s="681">
        <v>80</v>
      </c>
      <c r="ACL49" s="681">
        <v>27</v>
      </c>
      <c r="ACM49" s="681">
        <v>53</v>
      </c>
      <c r="ACN49" s="681">
        <v>60</v>
      </c>
      <c r="ACO49" s="681">
        <v>26</v>
      </c>
      <c r="ACP49" s="681">
        <v>34</v>
      </c>
      <c r="ACQ49" s="681">
        <v>21</v>
      </c>
      <c r="ACR49" s="681">
        <v>14</v>
      </c>
      <c r="ACS49" s="681">
        <v>7</v>
      </c>
      <c r="ACT49" s="681">
        <v>22</v>
      </c>
      <c r="ACU49" s="681">
        <v>8</v>
      </c>
      <c r="ACV49" s="681">
        <v>14</v>
      </c>
      <c r="ACW49" s="681">
        <v>254</v>
      </c>
      <c r="ACX49" s="681">
        <v>112</v>
      </c>
      <c r="ACY49" s="681">
        <v>142</v>
      </c>
      <c r="ACZ49" s="681">
        <v>37</v>
      </c>
      <c r="ADA49" s="681">
        <v>14</v>
      </c>
      <c r="ADB49" s="681">
        <v>23</v>
      </c>
      <c r="ADC49" s="681">
        <v>20</v>
      </c>
      <c r="ADD49" s="681">
        <v>8</v>
      </c>
      <c r="ADE49" s="681">
        <v>12</v>
      </c>
      <c r="ADF49" s="681">
        <v>48</v>
      </c>
      <c r="ADG49" s="681">
        <v>30</v>
      </c>
      <c r="ADH49" s="681">
        <v>18</v>
      </c>
      <c r="ADI49" s="681">
        <v>69</v>
      </c>
      <c r="ADJ49" s="681">
        <v>36</v>
      </c>
      <c r="ADK49" s="681">
        <v>33</v>
      </c>
      <c r="ADL49" s="681">
        <v>1</v>
      </c>
      <c r="ADM49" s="682">
        <v>0</v>
      </c>
      <c r="ADN49" s="681">
        <v>1</v>
      </c>
      <c r="ADO49" s="681">
        <v>3</v>
      </c>
      <c r="ADP49" s="681">
        <v>2</v>
      </c>
      <c r="ADQ49" s="681">
        <v>1</v>
      </c>
      <c r="ADR49" s="681">
        <v>5</v>
      </c>
      <c r="ADS49" s="681">
        <v>2</v>
      </c>
      <c r="ADT49" s="681">
        <v>3</v>
      </c>
      <c r="ADU49" s="681">
        <v>218</v>
      </c>
      <c r="ADV49" s="681">
        <v>87</v>
      </c>
      <c r="ADW49" s="681">
        <v>131</v>
      </c>
      <c r="ADX49" s="681">
        <v>115</v>
      </c>
      <c r="ADY49" s="681">
        <v>51</v>
      </c>
      <c r="ADZ49" s="681">
        <v>64</v>
      </c>
      <c r="AEA49" s="681">
        <v>4</v>
      </c>
      <c r="AEB49" s="681">
        <v>1</v>
      </c>
      <c r="AEC49" s="681">
        <v>3</v>
      </c>
      <c r="AED49" s="681">
        <v>2</v>
      </c>
      <c r="AEE49" s="681">
        <v>1</v>
      </c>
      <c r="AEF49" s="681">
        <v>1</v>
      </c>
      <c r="AEG49" s="681">
        <v>2</v>
      </c>
      <c r="AEH49" s="681">
        <v>1</v>
      </c>
      <c r="AEI49" s="681">
        <v>1</v>
      </c>
      <c r="AEJ49" s="681">
        <v>3</v>
      </c>
      <c r="AEK49" s="681">
        <v>2</v>
      </c>
      <c r="AEL49" s="681">
        <v>1</v>
      </c>
      <c r="AEM49" s="681">
        <v>43</v>
      </c>
      <c r="AEN49" s="681">
        <v>24</v>
      </c>
      <c r="AEO49" s="681">
        <v>19</v>
      </c>
      <c r="AEP49" s="681">
        <v>12</v>
      </c>
      <c r="AEQ49" s="681">
        <v>6</v>
      </c>
      <c r="AER49" s="681">
        <v>6</v>
      </c>
      <c r="AES49" s="682">
        <v>0</v>
      </c>
      <c r="AET49" s="682">
        <v>0</v>
      </c>
      <c r="AEU49" s="682">
        <v>0</v>
      </c>
      <c r="AEV49" s="681">
        <v>58</v>
      </c>
      <c r="AEW49" s="681">
        <v>30</v>
      </c>
      <c r="AEX49" s="681">
        <v>28</v>
      </c>
      <c r="AEY49" s="681">
        <v>18</v>
      </c>
      <c r="AEZ49" s="681">
        <v>11</v>
      </c>
      <c r="AFA49" s="681">
        <v>7</v>
      </c>
      <c r="AFB49" s="681">
        <v>11</v>
      </c>
      <c r="AFC49" s="681">
        <v>3</v>
      </c>
      <c r="AFD49" s="681">
        <v>8</v>
      </c>
      <c r="AFE49" s="681">
        <v>22</v>
      </c>
      <c r="AFF49" s="681">
        <v>12</v>
      </c>
      <c r="AFG49" s="681">
        <v>10</v>
      </c>
      <c r="AFH49" s="681">
        <v>50</v>
      </c>
      <c r="AFI49" s="681">
        <v>21</v>
      </c>
      <c r="AFJ49" s="681">
        <v>29</v>
      </c>
      <c r="AFK49" s="681">
        <v>64</v>
      </c>
      <c r="AFL49" s="681">
        <v>25</v>
      </c>
      <c r="AFM49" s="681">
        <v>39</v>
      </c>
      <c r="AFN49" s="681">
        <v>18</v>
      </c>
      <c r="AFO49" s="681">
        <v>12</v>
      </c>
      <c r="AFP49" s="681">
        <v>6</v>
      </c>
      <c r="AFQ49" s="681">
        <v>22</v>
      </c>
      <c r="AFR49" s="681">
        <v>9</v>
      </c>
      <c r="AFS49" s="681">
        <v>13</v>
      </c>
      <c r="AFT49" s="681">
        <v>296</v>
      </c>
      <c r="AFU49" s="681">
        <v>141</v>
      </c>
      <c r="AFV49" s="681">
        <v>155</v>
      </c>
      <c r="AFW49" s="681">
        <v>59</v>
      </c>
      <c r="AFX49" s="681">
        <v>30</v>
      </c>
      <c r="AFY49" s="681">
        <v>29</v>
      </c>
      <c r="AFZ49" s="681">
        <v>24</v>
      </c>
      <c r="AGA49" s="681">
        <v>10</v>
      </c>
      <c r="AGB49" s="681">
        <v>14</v>
      </c>
      <c r="AGC49" s="681">
        <v>50</v>
      </c>
      <c r="AGD49" s="681">
        <v>27</v>
      </c>
      <c r="AGE49" s="681">
        <v>23</v>
      </c>
      <c r="AGF49" s="681">
        <v>81</v>
      </c>
      <c r="AGG49" s="681">
        <v>47</v>
      </c>
      <c r="AGH49" s="681">
        <v>34</v>
      </c>
      <c r="AGI49" s="681">
        <v>5</v>
      </c>
      <c r="AGJ49" s="681">
        <v>2</v>
      </c>
      <c r="AGK49" s="681">
        <v>3</v>
      </c>
      <c r="AGL49" s="681">
        <v>8</v>
      </c>
      <c r="AGM49" s="681">
        <v>4</v>
      </c>
      <c r="AGN49" s="681">
        <v>4</v>
      </c>
      <c r="AGO49" s="681">
        <v>1</v>
      </c>
      <c r="AGP49" s="682">
        <v>0</v>
      </c>
      <c r="AGQ49" s="681">
        <v>1</v>
      </c>
      <c r="AGR49" s="681">
        <v>199</v>
      </c>
      <c r="AGS49" s="681">
        <v>76</v>
      </c>
      <c r="AGT49" s="681">
        <v>123</v>
      </c>
      <c r="AGU49" s="681">
        <v>121</v>
      </c>
      <c r="AGV49" s="681">
        <v>53</v>
      </c>
      <c r="AGW49" s="681">
        <v>68</v>
      </c>
      <c r="AGX49" s="682">
        <v>0</v>
      </c>
      <c r="AGY49" s="682">
        <v>0</v>
      </c>
      <c r="AGZ49" s="682">
        <v>0</v>
      </c>
      <c r="AHA49" s="682">
        <v>0</v>
      </c>
      <c r="AHB49" s="682">
        <v>0</v>
      </c>
      <c r="AHC49" s="682">
        <v>0</v>
      </c>
      <c r="AHD49" s="681">
        <v>6</v>
      </c>
      <c r="AHE49" s="681">
        <v>1</v>
      </c>
      <c r="AHF49" s="681">
        <v>5</v>
      </c>
      <c r="AHG49" s="681">
        <v>3</v>
      </c>
      <c r="AHH49" s="681">
        <v>2</v>
      </c>
      <c r="AHI49" s="681">
        <v>1</v>
      </c>
      <c r="AHJ49" s="681">
        <v>40</v>
      </c>
      <c r="AHK49" s="681">
        <v>26</v>
      </c>
      <c r="AHL49" s="681">
        <v>14</v>
      </c>
      <c r="AHM49" s="681">
        <v>7</v>
      </c>
      <c r="AHN49" s="681">
        <v>4</v>
      </c>
      <c r="AHO49" s="681">
        <v>3</v>
      </c>
      <c r="AHP49" s="681">
        <v>2</v>
      </c>
      <c r="AHQ49" s="681">
        <v>1</v>
      </c>
      <c r="AHR49" s="684">
        <v>1</v>
      </c>
    </row>
    <row r="50" spans="2:902" ht="27.95" customHeight="1">
      <c r="B50" s="542" t="s">
        <v>241</v>
      </c>
      <c r="C50" s="680">
        <v>152</v>
      </c>
      <c r="D50" s="681">
        <v>72</v>
      </c>
      <c r="E50" s="681">
        <v>80</v>
      </c>
      <c r="F50" s="681">
        <v>57</v>
      </c>
      <c r="G50" s="681">
        <v>26</v>
      </c>
      <c r="H50" s="681">
        <v>31</v>
      </c>
      <c r="I50" s="681">
        <v>32</v>
      </c>
      <c r="J50" s="681">
        <v>15</v>
      </c>
      <c r="K50" s="681">
        <v>17</v>
      </c>
      <c r="L50" s="681">
        <v>74</v>
      </c>
      <c r="M50" s="681">
        <v>35</v>
      </c>
      <c r="N50" s="681">
        <v>39</v>
      </c>
      <c r="O50" s="681">
        <v>138</v>
      </c>
      <c r="P50" s="681">
        <v>68</v>
      </c>
      <c r="Q50" s="681">
        <v>70</v>
      </c>
      <c r="R50" s="681">
        <v>78</v>
      </c>
      <c r="S50" s="681">
        <v>31</v>
      </c>
      <c r="T50" s="681">
        <v>47</v>
      </c>
      <c r="U50" s="681">
        <v>133</v>
      </c>
      <c r="V50" s="681">
        <v>74</v>
      </c>
      <c r="W50" s="681">
        <v>59</v>
      </c>
      <c r="X50" s="681">
        <v>86</v>
      </c>
      <c r="Y50" s="681">
        <v>46</v>
      </c>
      <c r="Z50" s="681">
        <v>40</v>
      </c>
      <c r="AA50" s="681">
        <v>802</v>
      </c>
      <c r="AB50" s="681">
        <v>401</v>
      </c>
      <c r="AC50" s="681">
        <v>401</v>
      </c>
      <c r="AD50" s="681">
        <v>131</v>
      </c>
      <c r="AE50" s="681">
        <v>59</v>
      </c>
      <c r="AF50" s="681">
        <v>72</v>
      </c>
      <c r="AG50" s="681">
        <v>76</v>
      </c>
      <c r="AH50" s="681">
        <v>38</v>
      </c>
      <c r="AI50" s="681">
        <v>38</v>
      </c>
      <c r="AJ50" s="681">
        <v>248</v>
      </c>
      <c r="AK50" s="681">
        <v>134</v>
      </c>
      <c r="AL50" s="681">
        <v>114</v>
      </c>
      <c r="AM50" s="681">
        <v>297</v>
      </c>
      <c r="AN50" s="681">
        <v>168</v>
      </c>
      <c r="AO50" s="681">
        <v>129</v>
      </c>
      <c r="AP50" s="681">
        <v>7</v>
      </c>
      <c r="AQ50" s="681">
        <v>3</v>
      </c>
      <c r="AR50" s="681">
        <v>4</v>
      </c>
      <c r="AS50" s="681">
        <v>14</v>
      </c>
      <c r="AT50" s="681">
        <v>11</v>
      </c>
      <c r="AU50" s="681">
        <v>3</v>
      </c>
      <c r="AV50" s="681">
        <v>9</v>
      </c>
      <c r="AW50" s="681">
        <v>6</v>
      </c>
      <c r="AX50" s="681">
        <v>3</v>
      </c>
      <c r="AY50" s="681">
        <v>641</v>
      </c>
      <c r="AZ50" s="681">
        <v>300</v>
      </c>
      <c r="BA50" s="681">
        <v>341</v>
      </c>
      <c r="BB50" s="681">
        <v>205</v>
      </c>
      <c r="BC50" s="681">
        <v>107</v>
      </c>
      <c r="BD50" s="681">
        <v>98</v>
      </c>
      <c r="BE50" s="681">
        <v>3</v>
      </c>
      <c r="BF50" s="681">
        <v>2</v>
      </c>
      <c r="BG50" s="681">
        <v>1</v>
      </c>
      <c r="BH50" s="681">
        <v>1</v>
      </c>
      <c r="BI50" s="682">
        <v>0</v>
      </c>
      <c r="BJ50" s="681">
        <v>1</v>
      </c>
      <c r="BK50" s="681">
        <v>18</v>
      </c>
      <c r="BL50" s="681">
        <v>9</v>
      </c>
      <c r="BM50" s="681">
        <v>9</v>
      </c>
      <c r="BN50" s="681">
        <v>11</v>
      </c>
      <c r="BO50" s="681">
        <v>6</v>
      </c>
      <c r="BP50" s="681">
        <v>5</v>
      </c>
      <c r="BQ50" s="681">
        <v>114</v>
      </c>
      <c r="BR50" s="681">
        <v>61</v>
      </c>
      <c r="BS50" s="681">
        <v>53</v>
      </c>
      <c r="BT50" s="681">
        <v>76</v>
      </c>
      <c r="BU50" s="681">
        <v>47</v>
      </c>
      <c r="BV50" s="681">
        <v>29</v>
      </c>
      <c r="BW50" s="681">
        <v>5</v>
      </c>
      <c r="BX50" s="681">
        <v>4</v>
      </c>
      <c r="BY50" s="681">
        <v>1</v>
      </c>
      <c r="BZ50" s="681">
        <v>150</v>
      </c>
      <c r="CA50" s="681">
        <v>68</v>
      </c>
      <c r="CB50" s="681">
        <v>82</v>
      </c>
      <c r="CC50" s="681">
        <v>51</v>
      </c>
      <c r="CD50" s="681">
        <v>20</v>
      </c>
      <c r="CE50" s="681">
        <v>31</v>
      </c>
      <c r="CF50" s="681">
        <v>46</v>
      </c>
      <c r="CG50" s="681">
        <v>25</v>
      </c>
      <c r="CH50" s="681">
        <v>21</v>
      </c>
      <c r="CI50" s="681">
        <v>64</v>
      </c>
      <c r="CJ50" s="681">
        <v>24</v>
      </c>
      <c r="CK50" s="681">
        <v>40</v>
      </c>
      <c r="CL50" s="681">
        <v>116</v>
      </c>
      <c r="CM50" s="681">
        <v>62</v>
      </c>
      <c r="CN50" s="681">
        <v>54</v>
      </c>
      <c r="CO50" s="681">
        <v>135</v>
      </c>
      <c r="CP50" s="681">
        <v>59</v>
      </c>
      <c r="CQ50" s="681">
        <v>76</v>
      </c>
      <c r="CR50" s="681">
        <v>156</v>
      </c>
      <c r="CS50" s="681">
        <v>80</v>
      </c>
      <c r="CT50" s="681">
        <v>76</v>
      </c>
      <c r="CU50" s="681">
        <v>78</v>
      </c>
      <c r="CV50" s="681">
        <v>34</v>
      </c>
      <c r="CW50" s="681">
        <v>44</v>
      </c>
      <c r="CX50" s="681">
        <v>1059</v>
      </c>
      <c r="CY50" s="681">
        <v>603</v>
      </c>
      <c r="CZ50" s="681">
        <v>456</v>
      </c>
      <c r="DA50" s="681">
        <v>101</v>
      </c>
      <c r="DB50" s="681">
        <v>54</v>
      </c>
      <c r="DC50" s="681">
        <v>47</v>
      </c>
      <c r="DD50" s="681">
        <v>121</v>
      </c>
      <c r="DE50" s="681">
        <v>56</v>
      </c>
      <c r="DF50" s="681">
        <v>65</v>
      </c>
      <c r="DG50" s="681">
        <v>276</v>
      </c>
      <c r="DH50" s="681">
        <v>155</v>
      </c>
      <c r="DI50" s="681">
        <v>121</v>
      </c>
      <c r="DJ50" s="681">
        <v>408</v>
      </c>
      <c r="DK50" s="681">
        <v>205</v>
      </c>
      <c r="DL50" s="681">
        <v>203</v>
      </c>
      <c r="DM50" s="681">
        <v>16</v>
      </c>
      <c r="DN50" s="681">
        <v>10</v>
      </c>
      <c r="DO50" s="681">
        <v>6</v>
      </c>
      <c r="DP50" s="681">
        <v>4</v>
      </c>
      <c r="DQ50" s="681">
        <v>3</v>
      </c>
      <c r="DR50" s="681">
        <v>1</v>
      </c>
      <c r="DS50" s="681">
        <v>12</v>
      </c>
      <c r="DT50" s="681">
        <v>10</v>
      </c>
      <c r="DU50" s="681">
        <v>2</v>
      </c>
      <c r="DV50" s="681">
        <v>606</v>
      </c>
      <c r="DW50" s="681">
        <v>272</v>
      </c>
      <c r="DX50" s="681">
        <v>334</v>
      </c>
      <c r="DY50" s="681">
        <v>167</v>
      </c>
      <c r="DZ50" s="681">
        <v>81</v>
      </c>
      <c r="EA50" s="681">
        <v>86</v>
      </c>
      <c r="EB50" s="681">
        <v>6</v>
      </c>
      <c r="EC50" s="681">
        <v>3</v>
      </c>
      <c r="ED50" s="681">
        <v>3</v>
      </c>
      <c r="EE50" s="681">
        <v>3</v>
      </c>
      <c r="EF50" s="681">
        <v>2</v>
      </c>
      <c r="EG50" s="681">
        <v>1</v>
      </c>
      <c r="EH50" s="681">
        <v>13</v>
      </c>
      <c r="EI50" s="681">
        <v>7</v>
      </c>
      <c r="EJ50" s="681">
        <v>6</v>
      </c>
      <c r="EK50" s="681">
        <v>4</v>
      </c>
      <c r="EL50" s="681">
        <v>3</v>
      </c>
      <c r="EM50" s="681">
        <v>1</v>
      </c>
      <c r="EN50" s="681">
        <v>111</v>
      </c>
      <c r="EO50" s="681">
        <v>54</v>
      </c>
      <c r="EP50" s="681">
        <v>57</v>
      </c>
      <c r="EQ50" s="681">
        <v>85</v>
      </c>
      <c r="ER50" s="681">
        <v>46</v>
      </c>
      <c r="ES50" s="681">
        <v>39</v>
      </c>
      <c r="ET50" s="681">
        <v>1</v>
      </c>
      <c r="EU50" s="681">
        <v>1</v>
      </c>
      <c r="EV50" s="682">
        <v>0</v>
      </c>
      <c r="EW50" s="681">
        <v>191</v>
      </c>
      <c r="EX50" s="681">
        <v>80</v>
      </c>
      <c r="EY50" s="681">
        <v>111</v>
      </c>
      <c r="EZ50" s="681">
        <v>38</v>
      </c>
      <c r="FA50" s="681">
        <v>13</v>
      </c>
      <c r="FB50" s="681">
        <v>25</v>
      </c>
      <c r="FC50" s="681">
        <v>49</v>
      </c>
      <c r="FD50" s="681">
        <v>24</v>
      </c>
      <c r="FE50" s="681">
        <v>25</v>
      </c>
      <c r="FF50" s="681">
        <v>53</v>
      </c>
      <c r="FG50" s="681">
        <v>24</v>
      </c>
      <c r="FH50" s="681">
        <v>29</v>
      </c>
      <c r="FI50" s="681">
        <v>105</v>
      </c>
      <c r="FJ50" s="681">
        <v>54</v>
      </c>
      <c r="FK50" s="681">
        <v>51</v>
      </c>
      <c r="FL50" s="681">
        <v>123</v>
      </c>
      <c r="FM50" s="681">
        <v>51</v>
      </c>
      <c r="FN50" s="681">
        <v>72</v>
      </c>
      <c r="FO50" s="681">
        <v>107</v>
      </c>
      <c r="FP50" s="681">
        <v>48</v>
      </c>
      <c r="FQ50" s="681">
        <v>59</v>
      </c>
      <c r="FR50" s="681">
        <v>104</v>
      </c>
      <c r="FS50" s="681">
        <v>50</v>
      </c>
      <c r="FT50" s="681">
        <v>54</v>
      </c>
      <c r="FU50" s="681">
        <v>692</v>
      </c>
      <c r="FV50" s="681">
        <v>380</v>
      </c>
      <c r="FW50" s="681">
        <v>312</v>
      </c>
      <c r="FX50" s="681">
        <v>134</v>
      </c>
      <c r="FY50" s="681">
        <v>63</v>
      </c>
      <c r="FZ50" s="681">
        <v>71</v>
      </c>
      <c r="GA50" s="681">
        <v>126</v>
      </c>
      <c r="GB50" s="681">
        <v>54</v>
      </c>
      <c r="GC50" s="681">
        <v>72</v>
      </c>
      <c r="GD50" s="681">
        <v>216</v>
      </c>
      <c r="GE50" s="681">
        <v>112</v>
      </c>
      <c r="GF50" s="681">
        <v>104</v>
      </c>
      <c r="GG50" s="681">
        <v>331</v>
      </c>
      <c r="GH50" s="681">
        <v>180</v>
      </c>
      <c r="GI50" s="681">
        <v>151</v>
      </c>
      <c r="GJ50" s="681">
        <v>11</v>
      </c>
      <c r="GK50" s="681">
        <v>3</v>
      </c>
      <c r="GL50" s="681">
        <v>8</v>
      </c>
      <c r="GM50" s="681">
        <v>13</v>
      </c>
      <c r="GN50" s="681">
        <v>5</v>
      </c>
      <c r="GO50" s="681">
        <v>8</v>
      </c>
      <c r="GP50" s="681">
        <v>8</v>
      </c>
      <c r="GQ50" s="681">
        <v>6</v>
      </c>
      <c r="GR50" s="681">
        <v>2</v>
      </c>
      <c r="GS50" s="681">
        <v>582</v>
      </c>
      <c r="GT50" s="681">
        <v>245</v>
      </c>
      <c r="GU50" s="681">
        <v>337</v>
      </c>
      <c r="GV50" s="681">
        <v>149</v>
      </c>
      <c r="GW50" s="681">
        <v>70</v>
      </c>
      <c r="GX50" s="681">
        <v>79</v>
      </c>
      <c r="GY50" s="681">
        <v>9</v>
      </c>
      <c r="GZ50" s="681">
        <v>5</v>
      </c>
      <c r="HA50" s="681">
        <v>4</v>
      </c>
      <c r="HB50" s="681">
        <v>1</v>
      </c>
      <c r="HC50" s="681">
        <v>1</v>
      </c>
      <c r="HD50" s="682">
        <v>0</v>
      </c>
      <c r="HE50" s="681">
        <v>16</v>
      </c>
      <c r="HF50" s="681">
        <v>9</v>
      </c>
      <c r="HG50" s="681">
        <v>7</v>
      </c>
      <c r="HH50" s="681">
        <v>8</v>
      </c>
      <c r="HI50" s="681">
        <v>5</v>
      </c>
      <c r="HJ50" s="681">
        <v>3</v>
      </c>
      <c r="HK50" s="681">
        <v>118</v>
      </c>
      <c r="HL50" s="681">
        <v>57</v>
      </c>
      <c r="HM50" s="681">
        <v>61</v>
      </c>
      <c r="HN50" s="681">
        <v>82</v>
      </c>
      <c r="HO50" s="681">
        <v>40</v>
      </c>
      <c r="HP50" s="681">
        <v>42</v>
      </c>
      <c r="HQ50" s="681">
        <v>3</v>
      </c>
      <c r="HR50" s="681">
        <v>1</v>
      </c>
      <c r="HS50" s="681">
        <v>2</v>
      </c>
      <c r="HT50" s="681">
        <v>105</v>
      </c>
      <c r="HU50" s="681">
        <v>52</v>
      </c>
      <c r="HV50" s="681">
        <v>53</v>
      </c>
      <c r="HW50" s="681">
        <v>38</v>
      </c>
      <c r="HX50" s="681">
        <v>20</v>
      </c>
      <c r="HY50" s="681">
        <v>18</v>
      </c>
      <c r="HZ50" s="681">
        <v>48</v>
      </c>
      <c r="IA50" s="681">
        <v>32</v>
      </c>
      <c r="IB50" s="681">
        <v>16</v>
      </c>
      <c r="IC50" s="681">
        <v>64</v>
      </c>
      <c r="ID50" s="681">
        <v>26</v>
      </c>
      <c r="IE50" s="681">
        <v>38</v>
      </c>
      <c r="IF50" s="681">
        <v>140</v>
      </c>
      <c r="IG50" s="681">
        <v>72</v>
      </c>
      <c r="IH50" s="681">
        <v>68</v>
      </c>
      <c r="II50" s="681">
        <v>134</v>
      </c>
      <c r="IJ50" s="681">
        <v>62</v>
      </c>
      <c r="IK50" s="681">
        <v>72</v>
      </c>
      <c r="IL50" s="681">
        <v>161</v>
      </c>
      <c r="IM50" s="681">
        <v>79</v>
      </c>
      <c r="IN50" s="681">
        <v>82</v>
      </c>
      <c r="IO50" s="681">
        <v>85</v>
      </c>
      <c r="IP50" s="681">
        <v>51</v>
      </c>
      <c r="IQ50" s="681">
        <v>34</v>
      </c>
      <c r="IR50" s="681">
        <v>1194</v>
      </c>
      <c r="IS50" s="681">
        <v>650</v>
      </c>
      <c r="IT50" s="681">
        <v>544</v>
      </c>
      <c r="IU50" s="681">
        <v>117</v>
      </c>
      <c r="IV50" s="681">
        <v>57</v>
      </c>
      <c r="IW50" s="681">
        <v>60</v>
      </c>
      <c r="IX50" s="681">
        <v>77</v>
      </c>
      <c r="IY50" s="681">
        <v>46</v>
      </c>
      <c r="IZ50" s="681">
        <v>31</v>
      </c>
      <c r="JA50" s="681">
        <v>267</v>
      </c>
      <c r="JB50" s="681">
        <v>151</v>
      </c>
      <c r="JC50" s="681">
        <v>116</v>
      </c>
      <c r="JD50" s="681">
        <v>467</v>
      </c>
      <c r="JE50" s="681">
        <v>273</v>
      </c>
      <c r="JF50" s="681">
        <v>194</v>
      </c>
      <c r="JG50" s="681">
        <v>12</v>
      </c>
      <c r="JH50" s="681">
        <v>11</v>
      </c>
      <c r="JI50" s="681">
        <v>1</v>
      </c>
      <c r="JJ50" s="681">
        <v>13</v>
      </c>
      <c r="JK50" s="681">
        <v>8</v>
      </c>
      <c r="JL50" s="681">
        <v>5</v>
      </c>
      <c r="JM50" s="681">
        <v>6</v>
      </c>
      <c r="JN50" s="681">
        <v>3</v>
      </c>
      <c r="JO50" s="681">
        <v>3</v>
      </c>
      <c r="JP50" s="681">
        <v>641</v>
      </c>
      <c r="JQ50" s="681">
        <v>259</v>
      </c>
      <c r="JR50" s="681">
        <v>382</v>
      </c>
      <c r="JS50" s="681">
        <v>106</v>
      </c>
      <c r="JT50" s="681">
        <v>57</v>
      </c>
      <c r="JU50" s="681">
        <v>49</v>
      </c>
      <c r="JV50" s="681">
        <v>9</v>
      </c>
      <c r="JW50" s="681">
        <v>6</v>
      </c>
      <c r="JX50" s="681">
        <v>3</v>
      </c>
      <c r="JY50" s="681">
        <v>1</v>
      </c>
      <c r="JZ50" s="681">
        <v>1</v>
      </c>
      <c r="KA50" s="682">
        <v>0</v>
      </c>
      <c r="KB50" s="681">
        <v>21</v>
      </c>
      <c r="KC50" s="681">
        <v>12</v>
      </c>
      <c r="KD50" s="681">
        <v>9</v>
      </c>
      <c r="KE50" s="681">
        <v>15</v>
      </c>
      <c r="KF50" s="681">
        <v>9</v>
      </c>
      <c r="KG50" s="681">
        <v>6</v>
      </c>
      <c r="KH50" s="681">
        <v>108</v>
      </c>
      <c r="KI50" s="681">
        <v>59</v>
      </c>
      <c r="KJ50" s="681">
        <v>49</v>
      </c>
      <c r="KK50" s="681">
        <v>100</v>
      </c>
      <c r="KL50" s="681">
        <v>60</v>
      </c>
      <c r="KM50" s="681">
        <v>40</v>
      </c>
      <c r="KN50" s="681">
        <v>1</v>
      </c>
      <c r="KO50" s="682">
        <v>0</v>
      </c>
      <c r="KP50" s="681">
        <v>1</v>
      </c>
      <c r="KQ50" s="681">
        <v>128</v>
      </c>
      <c r="KR50" s="681">
        <v>64</v>
      </c>
      <c r="KS50" s="681">
        <v>64</v>
      </c>
      <c r="KT50" s="681">
        <v>35</v>
      </c>
      <c r="KU50" s="681">
        <v>15</v>
      </c>
      <c r="KV50" s="681">
        <v>20</v>
      </c>
      <c r="KW50" s="681">
        <v>34</v>
      </c>
      <c r="KX50" s="681">
        <v>15</v>
      </c>
      <c r="KY50" s="681">
        <v>19</v>
      </c>
      <c r="KZ50" s="681">
        <v>36</v>
      </c>
      <c r="LA50" s="681">
        <v>16</v>
      </c>
      <c r="LB50" s="681">
        <v>20</v>
      </c>
      <c r="LC50" s="681">
        <v>96</v>
      </c>
      <c r="LD50" s="681">
        <v>51</v>
      </c>
      <c r="LE50" s="681">
        <v>45</v>
      </c>
      <c r="LF50" s="681">
        <v>87</v>
      </c>
      <c r="LG50" s="681">
        <v>38</v>
      </c>
      <c r="LH50" s="681">
        <v>49</v>
      </c>
      <c r="LI50" s="681">
        <v>159</v>
      </c>
      <c r="LJ50" s="681">
        <v>82</v>
      </c>
      <c r="LK50" s="681">
        <v>77</v>
      </c>
      <c r="LL50" s="681">
        <v>66</v>
      </c>
      <c r="LM50" s="681">
        <v>33</v>
      </c>
      <c r="LN50" s="681">
        <v>33</v>
      </c>
      <c r="LO50" s="681">
        <v>970</v>
      </c>
      <c r="LP50" s="681">
        <v>525</v>
      </c>
      <c r="LQ50" s="681">
        <v>445</v>
      </c>
      <c r="LR50" s="681">
        <v>84</v>
      </c>
      <c r="LS50" s="681">
        <v>37</v>
      </c>
      <c r="LT50" s="681">
        <v>47</v>
      </c>
      <c r="LU50" s="681">
        <v>114</v>
      </c>
      <c r="LV50" s="681">
        <v>53</v>
      </c>
      <c r="LW50" s="681">
        <v>61</v>
      </c>
      <c r="LX50" s="681">
        <v>212</v>
      </c>
      <c r="LY50" s="681">
        <v>123</v>
      </c>
      <c r="LZ50" s="681">
        <v>89</v>
      </c>
      <c r="MA50" s="681">
        <v>392</v>
      </c>
      <c r="MB50" s="681">
        <v>208</v>
      </c>
      <c r="MC50" s="681">
        <v>184</v>
      </c>
      <c r="MD50" s="681">
        <v>17</v>
      </c>
      <c r="ME50" s="681">
        <v>11</v>
      </c>
      <c r="MF50" s="681">
        <v>6</v>
      </c>
      <c r="MG50" s="681">
        <v>16</v>
      </c>
      <c r="MH50" s="681">
        <v>7</v>
      </c>
      <c r="MI50" s="681">
        <v>9</v>
      </c>
      <c r="MJ50" s="681">
        <v>9</v>
      </c>
      <c r="MK50" s="681">
        <v>4</v>
      </c>
      <c r="ML50" s="681">
        <v>5</v>
      </c>
      <c r="MM50" s="681">
        <v>477</v>
      </c>
      <c r="MN50" s="681">
        <v>209</v>
      </c>
      <c r="MO50" s="681">
        <v>268</v>
      </c>
      <c r="MP50" s="681">
        <v>118</v>
      </c>
      <c r="MQ50" s="681">
        <v>55</v>
      </c>
      <c r="MR50" s="681">
        <v>63</v>
      </c>
      <c r="MS50" s="681">
        <v>13</v>
      </c>
      <c r="MT50" s="681">
        <v>6</v>
      </c>
      <c r="MU50" s="681">
        <v>7</v>
      </c>
      <c r="MV50" s="681">
        <v>1</v>
      </c>
      <c r="MW50" s="682">
        <v>0</v>
      </c>
      <c r="MX50" s="681">
        <v>1</v>
      </c>
      <c r="MY50" s="681">
        <v>20</v>
      </c>
      <c r="MZ50" s="681">
        <v>11</v>
      </c>
      <c r="NA50" s="681">
        <v>9</v>
      </c>
      <c r="NB50" s="681">
        <v>7</v>
      </c>
      <c r="NC50" s="681">
        <v>4</v>
      </c>
      <c r="ND50" s="681">
        <v>3</v>
      </c>
      <c r="NE50" s="681">
        <v>92</v>
      </c>
      <c r="NF50" s="681">
        <v>43</v>
      </c>
      <c r="NG50" s="681">
        <v>49</v>
      </c>
      <c r="NH50" s="681">
        <v>106</v>
      </c>
      <c r="NI50" s="681">
        <v>46</v>
      </c>
      <c r="NJ50" s="681">
        <v>60</v>
      </c>
      <c r="NK50" s="681">
        <v>1</v>
      </c>
      <c r="NL50" s="681">
        <v>1</v>
      </c>
      <c r="NM50" s="682">
        <v>0</v>
      </c>
      <c r="NN50" s="681">
        <v>161</v>
      </c>
      <c r="NO50" s="681">
        <v>62</v>
      </c>
      <c r="NP50" s="681">
        <v>99</v>
      </c>
      <c r="NQ50" s="681">
        <v>52</v>
      </c>
      <c r="NR50" s="681">
        <v>31</v>
      </c>
      <c r="NS50" s="681">
        <v>21</v>
      </c>
      <c r="NT50" s="681">
        <v>43</v>
      </c>
      <c r="NU50" s="681">
        <v>20</v>
      </c>
      <c r="NV50" s="681">
        <v>23</v>
      </c>
      <c r="NW50" s="681">
        <v>75</v>
      </c>
      <c r="NX50" s="681">
        <v>33</v>
      </c>
      <c r="NY50" s="681">
        <v>42</v>
      </c>
      <c r="NZ50" s="681">
        <v>73</v>
      </c>
      <c r="OA50" s="681">
        <v>41</v>
      </c>
      <c r="OB50" s="681">
        <v>32</v>
      </c>
      <c r="OC50" s="681">
        <v>87</v>
      </c>
      <c r="OD50" s="681">
        <v>36</v>
      </c>
      <c r="OE50" s="681">
        <v>51</v>
      </c>
      <c r="OF50" s="681">
        <v>170</v>
      </c>
      <c r="OG50" s="681">
        <v>101</v>
      </c>
      <c r="OH50" s="681">
        <v>69</v>
      </c>
      <c r="OI50" s="681">
        <v>84</v>
      </c>
      <c r="OJ50" s="681">
        <v>47</v>
      </c>
      <c r="OK50" s="681">
        <v>37</v>
      </c>
      <c r="OL50" s="681">
        <v>1190</v>
      </c>
      <c r="OM50" s="681">
        <v>642</v>
      </c>
      <c r="ON50" s="681">
        <v>548</v>
      </c>
      <c r="OO50" s="681">
        <v>117</v>
      </c>
      <c r="OP50" s="681">
        <v>59</v>
      </c>
      <c r="OQ50" s="681">
        <v>58</v>
      </c>
      <c r="OR50" s="681">
        <v>77</v>
      </c>
      <c r="OS50" s="681">
        <v>26</v>
      </c>
      <c r="OT50" s="681">
        <v>51</v>
      </c>
      <c r="OU50" s="681">
        <v>261</v>
      </c>
      <c r="OV50" s="681">
        <v>146</v>
      </c>
      <c r="OW50" s="681">
        <v>115</v>
      </c>
      <c r="OX50" s="681">
        <v>360</v>
      </c>
      <c r="OY50" s="681">
        <v>186</v>
      </c>
      <c r="OZ50" s="681">
        <v>174</v>
      </c>
      <c r="PA50" s="681">
        <v>13</v>
      </c>
      <c r="PB50" s="681">
        <v>7</v>
      </c>
      <c r="PC50" s="681">
        <v>6</v>
      </c>
      <c r="PD50" s="681">
        <v>7</v>
      </c>
      <c r="PE50" s="681">
        <v>7</v>
      </c>
      <c r="PF50" s="682">
        <v>0</v>
      </c>
      <c r="PG50" s="681">
        <v>13</v>
      </c>
      <c r="PH50" s="681">
        <v>7</v>
      </c>
      <c r="PI50" s="681">
        <v>6</v>
      </c>
      <c r="PJ50" s="681">
        <v>474</v>
      </c>
      <c r="PK50" s="681">
        <v>205</v>
      </c>
      <c r="PL50" s="681">
        <v>269</v>
      </c>
      <c r="PM50" s="681">
        <v>116</v>
      </c>
      <c r="PN50" s="681">
        <v>55</v>
      </c>
      <c r="PO50" s="681">
        <v>61</v>
      </c>
      <c r="PP50" s="681">
        <v>14</v>
      </c>
      <c r="PQ50" s="681">
        <v>6</v>
      </c>
      <c r="PR50" s="681">
        <v>8</v>
      </c>
      <c r="PS50" s="681">
        <v>4</v>
      </c>
      <c r="PT50" s="681">
        <v>4</v>
      </c>
      <c r="PU50" s="682">
        <v>0</v>
      </c>
      <c r="PV50" s="681">
        <v>22</v>
      </c>
      <c r="PW50" s="681">
        <v>16</v>
      </c>
      <c r="PX50" s="681">
        <v>6</v>
      </c>
      <c r="PY50" s="681">
        <v>13</v>
      </c>
      <c r="PZ50" s="681">
        <v>10</v>
      </c>
      <c r="QA50" s="681">
        <v>3</v>
      </c>
      <c r="QB50" s="681">
        <v>101</v>
      </c>
      <c r="QC50" s="681">
        <v>52</v>
      </c>
      <c r="QD50" s="681">
        <v>49</v>
      </c>
      <c r="QE50" s="681">
        <v>92</v>
      </c>
      <c r="QF50" s="681">
        <v>45</v>
      </c>
      <c r="QG50" s="681">
        <v>47</v>
      </c>
      <c r="QH50" s="681">
        <v>4</v>
      </c>
      <c r="QI50" s="681">
        <v>3</v>
      </c>
      <c r="QJ50" s="681">
        <v>1</v>
      </c>
      <c r="QK50" s="681">
        <v>178</v>
      </c>
      <c r="QL50" s="681">
        <v>81</v>
      </c>
      <c r="QM50" s="681">
        <v>97</v>
      </c>
      <c r="QN50" s="681">
        <v>51</v>
      </c>
      <c r="QO50" s="681">
        <v>24</v>
      </c>
      <c r="QP50" s="681">
        <v>27</v>
      </c>
      <c r="QQ50" s="681">
        <v>56</v>
      </c>
      <c r="QR50" s="681">
        <v>28</v>
      </c>
      <c r="QS50" s="681">
        <v>28</v>
      </c>
      <c r="QT50" s="681">
        <v>56</v>
      </c>
      <c r="QU50" s="681">
        <v>25</v>
      </c>
      <c r="QV50" s="681">
        <v>31</v>
      </c>
      <c r="QW50" s="681">
        <v>72</v>
      </c>
      <c r="QX50" s="681">
        <v>43</v>
      </c>
      <c r="QY50" s="681">
        <v>29</v>
      </c>
      <c r="QZ50" s="681">
        <v>113</v>
      </c>
      <c r="RA50" s="681">
        <v>61</v>
      </c>
      <c r="RB50" s="681">
        <v>52</v>
      </c>
      <c r="RC50" s="681">
        <v>123</v>
      </c>
      <c r="RD50" s="681">
        <v>61</v>
      </c>
      <c r="RE50" s="681">
        <v>62</v>
      </c>
      <c r="RF50" s="681">
        <v>88</v>
      </c>
      <c r="RG50" s="681">
        <v>46</v>
      </c>
      <c r="RH50" s="681">
        <v>42</v>
      </c>
      <c r="RI50" s="681">
        <v>1267</v>
      </c>
      <c r="RJ50" s="681">
        <v>666</v>
      </c>
      <c r="RK50" s="681">
        <v>601</v>
      </c>
      <c r="RL50" s="681">
        <v>98</v>
      </c>
      <c r="RM50" s="681">
        <v>52</v>
      </c>
      <c r="RN50" s="681">
        <v>46</v>
      </c>
      <c r="RO50" s="681">
        <v>93</v>
      </c>
      <c r="RP50" s="681">
        <v>40</v>
      </c>
      <c r="RQ50" s="681">
        <v>53</v>
      </c>
      <c r="RR50" s="681">
        <v>225</v>
      </c>
      <c r="RS50" s="681">
        <v>117</v>
      </c>
      <c r="RT50" s="681">
        <v>108</v>
      </c>
      <c r="RU50" s="681">
        <v>351</v>
      </c>
      <c r="RV50" s="681">
        <v>182</v>
      </c>
      <c r="RW50" s="681">
        <v>169</v>
      </c>
      <c r="RX50" s="681">
        <v>24</v>
      </c>
      <c r="RY50" s="681">
        <v>14</v>
      </c>
      <c r="RZ50" s="681">
        <v>10</v>
      </c>
      <c r="SA50" s="681">
        <v>16</v>
      </c>
      <c r="SB50" s="681">
        <v>9</v>
      </c>
      <c r="SC50" s="681">
        <v>7</v>
      </c>
      <c r="SD50" s="681">
        <v>6</v>
      </c>
      <c r="SE50" s="681">
        <v>1</v>
      </c>
      <c r="SF50" s="681">
        <v>5</v>
      </c>
      <c r="SG50" s="681">
        <v>627</v>
      </c>
      <c r="SH50" s="681">
        <v>271</v>
      </c>
      <c r="SI50" s="681">
        <v>356</v>
      </c>
      <c r="SJ50" s="681">
        <v>130</v>
      </c>
      <c r="SK50" s="681">
        <v>58</v>
      </c>
      <c r="SL50" s="681">
        <v>72</v>
      </c>
      <c r="SM50" s="681">
        <v>8</v>
      </c>
      <c r="SN50" s="681">
        <v>2</v>
      </c>
      <c r="SO50" s="681">
        <v>6</v>
      </c>
      <c r="SP50" s="681">
        <v>3</v>
      </c>
      <c r="SQ50" s="681">
        <v>2</v>
      </c>
      <c r="SR50" s="681">
        <v>1</v>
      </c>
      <c r="SS50" s="681">
        <v>17</v>
      </c>
      <c r="ST50" s="681">
        <v>8</v>
      </c>
      <c r="SU50" s="681">
        <v>9</v>
      </c>
      <c r="SV50" s="681">
        <v>12</v>
      </c>
      <c r="SW50" s="681">
        <v>7</v>
      </c>
      <c r="SX50" s="681">
        <v>5</v>
      </c>
      <c r="SY50" s="681">
        <v>117</v>
      </c>
      <c r="SZ50" s="681">
        <v>68</v>
      </c>
      <c r="TA50" s="681">
        <v>49</v>
      </c>
      <c r="TB50" s="681">
        <v>84</v>
      </c>
      <c r="TC50" s="681">
        <v>40</v>
      </c>
      <c r="TD50" s="681">
        <v>44</v>
      </c>
      <c r="TE50" s="681">
        <v>4</v>
      </c>
      <c r="TF50" s="681">
        <v>1</v>
      </c>
      <c r="TG50" s="681">
        <v>3</v>
      </c>
      <c r="TH50" s="681">
        <v>154</v>
      </c>
      <c r="TI50" s="681">
        <v>56</v>
      </c>
      <c r="TJ50" s="681">
        <v>98</v>
      </c>
      <c r="TK50" s="681">
        <v>76</v>
      </c>
      <c r="TL50" s="681">
        <v>32</v>
      </c>
      <c r="TM50" s="681">
        <v>44</v>
      </c>
      <c r="TN50" s="681">
        <v>42</v>
      </c>
      <c r="TO50" s="681">
        <v>20</v>
      </c>
      <c r="TP50" s="681">
        <v>22</v>
      </c>
      <c r="TQ50" s="681">
        <v>67</v>
      </c>
      <c r="TR50" s="681">
        <v>28</v>
      </c>
      <c r="TS50" s="681">
        <v>39</v>
      </c>
      <c r="TT50" s="681">
        <v>94</v>
      </c>
      <c r="TU50" s="681">
        <v>45</v>
      </c>
      <c r="TV50" s="681">
        <v>49</v>
      </c>
      <c r="TW50" s="681">
        <v>111</v>
      </c>
      <c r="TX50" s="681">
        <v>62</v>
      </c>
      <c r="TY50" s="681">
        <v>49</v>
      </c>
      <c r="TZ50" s="681">
        <v>137</v>
      </c>
      <c r="UA50" s="681">
        <v>66</v>
      </c>
      <c r="UB50" s="681">
        <v>71</v>
      </c>
      <c r="UC50" s="681">
        <v>108</v>
      </c>
      <c r="UD50" s="681">
        <v>49</v>
      </c>
      <c r="UE50" s="681">
        <v>59</v>
      </c>
      <c r="UF50" s="681">
        <v>1236</v>
      </c>
      <c r="UG50" s="681">
        <v>645</v>
      </c>
      <c r="UH50" s="681">
        <v>591</v>
      </c>
      <c r="UI50" s="681">
        <v>108</v>
      </c>
      <c r="UJ50" s="681">
        <v>52</v>
      </c>
      <c r="UK50" s="681">
        <v>56</v>
      </c>
      <c r="UL50" s="681">
        <v>132</v>
      </c>
      <c r="UM50" s="681">
        <v>48</v>
      </c>
      <c r="UN50" s="681">
        <v>84</v>
      </c>
      <c r="UO50" s="681">
        <v>272</v>
      </c>
      <c r="UP50" s="681">
        <v>137</v>
      </c>
      <c r="UQ50" s="681">
        <v>135</v>
      </c>
      <c r="UR50" s="681">
        <v>498</v>
      </c>
      <c r="US50" s="681">
        <v>255</v>
      </c>
      <c r="UT50" s="681">
        <v>243</v>
      </c>
      <c r="UU50" s="681">
        <v>18</v>
      </c>
      <c r="UV50" s="681">
        <v>13</v>
      </c>
      <c r="UW50" s="681">
        <v>5</v>
      </c>
      <c r="UX50" s="681">
        <v>12</v>
      </c>
      <c r="UY50" s="681">
        <v>8</v>
      </c>
      <c r="UZ50" s="681">
        <v>4</v>
      </c>
      <c r="VA50" s="681">
        <v>15</v>
      </c>
      <c r="VB50" s="681">
        <v>9</v>
      </c>
      <c r="VC50" s="681">
        <v>6</v>
      </c>
      <c r="VD50" s="681">
        <v>653</v>
      </c>
      <c r="VE50" s="681">
        <v>281</v>
      </c>
      <c r="VF50" s="681">
        <v>372</v>
      </c>
      <c r="VG50" s="681">
        <v>125</v>
      </c>
      <c r="VH50" s="681">
        <v>58</v>
      </c>
      <c r="VI50" s="681">
        <v>67</v>
      </c>
      <c r="VJ50" s="681">
        <v>14</v>
      </c>
      <c r="VK50" s="681">
        <v>8</v>
      </c>
      <c r="VL50" s="681">
        <v>6</v>
      </c>
      <c r="VM50" s="681">
        <v>3</v>
      </c>
      <c r="VN50" s="681">
        <v>3</v>
      </c>
      <c r="VO50" s="682">
        <v>0</v>
      </c>
      <c r="VP50" s="681">
        <v>25</v>
      </c>
      <c r="VQ50" s="681">
        <v>15</v>
      </c>
      <c r="VR50" s="681">
        <v>10</v>
      </c>
      <c r="VS50" s="681">
        <v>15</v>
      </c>
      <c r="VT50" s="681">
        <v>10</v>
      </c>
      <c r="VU50" s="681">
        <v>5</v>
      </c>
      <c r="VV50" s="681">
        <v>105</v>
      </c>
      <c r="VW50" s="681">
        <v>58</v>
      </c>
      <c r="VX50" s="681">
        <v>47</v>
      </c>
      <c r="VY50" s="681">
        <v>110</v>
      </c>
      <c r="VZ50" s="681">
        <v>55</v>
      </c>
      <c r="WA50" s="681">
        <v>55</v>
      </c>
      <c r="WB50" s="681">
        <v>2</v>
      </c>
      <c r="WC50" s="681">
        <v>2</v>
      </c>
      <c r="WD50" s="682">
        <v>0</v>
      </c>
      <c r="WE50" s="681">
        <v>217</v>
      </c>
      <c r="WF50" s="681">
        <v>80</v>
      </c>
      <c r="WG50" s="681">
        <v>137</v>
      </c>
      <c r="WH50" s="681">
        <v>47</v>
      </c>
      <c r="WI50" s="681">
        <v>19</v>
      </c>
      <c r="WJ50" s="681">
        <v>28</v>
      </c>
      <c r="WK50" s="681">
        <v>57</v>
      </c>
      <c r="WL50" s="681">
        <v>26</v>
      </c>
      <c r="WM50" s="681">
        <v>31</v>
      </c>
      <c r="WN50" s="681">
        <v>59</v>
      </c>
      <c r="WO50" s="681">
        <v>30</v>
      </c>
      <c r="WP50" s="681">
        <v>29</v>
      </c>
      <c r="WQ50" s="681">
        <v>96</v>
      </c>
      <c r="WR50" s="681">
        <v>38</v>
      </c>
      <c r="WS50" s="681">
        <v>58</v>
      </c>
      <c r="WT50" s="681">
        <v>157</v>
      </c>
      <c r="WU50" s="681">
        <v>73</v>
      </c>
      <c r="WV50" s="681">
        <v>84</v>
      </c>
      <c r="WW50" s="681">
        <v>171</v>
      </c>
      <c r="WX50" s="681">
        <v>83</v>
      </c>
      <c r="WY50" s="681">
        <v>88</v>
      </c>
      <c r="WZ50" s="681">
        <v>117</v>
      </c>
      <c r="XA50" s="681">
        <v>54</v>
      </c>
      <c r="XB50" s="681">
        <v>63</v>
      </c>
      <c r="XC50" s="681">
        <v>1310</v>
      </c>
      <c r="XD50" s="681">
        <v>678</v>
      </c>
      <c r="XE50" s="681">
        <v>632</v>
      </c>
      <c r="XF50" s="681">
        <v>116</v>
      </c>
      <c r="XG50" s="681">
        <v>53</v>
      </c>
      <c r="XH50" s="681">
        <v>63</v>
      </c>
      <c r="XI50" s="681">
        <v>124</v>
      </c>
      <c r="XJ50" s="681">
        <v>59</v>
      </c>
      <c r="XK50" s="681">
        <v>65</v>
      </c>
      <c r="XL50" s="681">
        <v>231</v>
      </c>
      <c r="XM50" s="681">
        <v>129</v>
      </c>
      <c r="XN50" s="681">
        <v>102</v>
      </c>
      <c r="XO50" s="681">
        <v>543</v>
      </c>
      <c r="XP50" s="681">
        <v>300</v>
      </c>
      <c r="XQ50" s="681">
        <v>243</v>
      </c>
      <c r="XR50" s="681">
        <v>16</v>
      </c>
      <c r="XS50" s="681">
        <v>7</v>
      </c>
      <c r="XT50" s="681">
        <v>9</v>
      </c>
      <c r="XU50" s="681">
        <v>14</v>
      </c>
      <c r="XV50" s="681">
        <v>8</v>
      </c>
      <c r="XW50" s="681">
        <v>6</v>
      </c>
      <c r="XX50" s="681">
        <v>7</v>
      </c>
      <c r="XY50" s="681">
        <v>4</v>
      </c>
      <c r="XZ50" s="681">
        <v>3</v>
      </c>
      <c r="YA50" s="681">
        <v>610</v>
      </c>
      <c r="YB50" s="681">
        <v>290</v>
      </c>
      <c r="YC50" s="681">
        <v>320</v>
      </c>
      <c r="YD50" s="681">
        <v>174</v>
      </c>
      <c r="YE50" s="681">
        <v>78</v>
      </c>
      <c r="YF50" s="681">
        <v>96</v>
      </c>
      <c r="YG50" s="681">
        <v>15</v>
      </c>
      <c r="YH50" s="681">
        <v>6</v>
      </c>
      <c r="YI50" s="681">
        <v>9</v>
      </c>
      <c r="YJ50" s="681">
        <v>2</v>
      </c>
      <c r="YK50" s="681">
        <v>2</v>
      </c>
      <c r="YL50" s="682">
        <v>0</v>
      </c>
      <c r="YM50" s="681">
        <v>20</v>
      </c>
      <c r="YN50" s="681">
        <v>13</v>
      </c>
      <c r="YO50" s="681">
        <v>7</v>
      </c>
      <c r="YP50" s="681">
        <v>10</v>
      </c>
      <c r="YQ50" s="681">
        <v>6</v>
      </c>
      <c r="YR50" s="681">
        <v>4</v>
      </c>
      <c r="YS50" s="681">
        <v>113</v>
      </c>
      <c r="YT50" s="681">
        <v>70</v>
      </c>
      <c r="YU50" s="681">
        <v>43</v>
      </c>
      <c r="YV50" s="681">
        <v>101</v>
      </c>
      <c r="YW50" s="681">
        <v>57</v>
      </c>
      <c r="YX50" s="681">
        <v>44</v>
      </c>
      <c r="YY50" s="682">
        <v>0</v>
      </c>
      <c r="YZ50" s="682">
        <v>0</v>
      </c>
      <c r="ZA50" s="682">
        <v>0</v>
      </c>
      <c r="ZB50" s="681">
        <v>187</v>
      </c>
      <c r="ZC50" s="681">
        <v>84</v>
      </c>
      <c r="ZD50" s="681">
        <v>103</v>
      </c>
      <c r="ZE50" s="681">
        <v>66</v>
      </c>
      <c r="ZF50" s="681">
        <v>37</v>
      </c>
      <c r="ZG50" s="681">
        <v>29</v>
      </c>
      <c r="ZH50" s="681">
        <v>54</v>
      </c>
      <c r="ZI50" s="681">
        <v>20</v>
      </c>
      <c r="ZJ50" s="681">
        <v>34</v>
      </c>
      <c r="ZK50" s="681">
        <v>43</v>
      </c>
      <c r="ZL50" s="681">
        <v>22</v>
      </c>
      <c r="ZM50" s="681">
        <v>21</v>
      </c>
      <c r="ZN50" s="681">
        <v>87</v>
      </c>
      <c r="ZO50" s="681">
        <v>48</v>
      </c>
      <c r="ZP50" s="681">
        <v>39</v>
      </c>
      <c r="ZQ50" s="681">
        <v>150</v>
      </c>
      <c r="ZR50" s="681">
        <v>62</v>
      </c>
      <c r="ZS50" s="681">
        <v>88</v>
      </c>
      <c r="ZT50" s="681">
        <v>140</v>
      </c>
      <c r="ZU50" s="681">
        <v>81</v>
      </c>
      <c r="ZV50" s="681">
        <v>59</v>
      </c>
      <c r="ZW50" s="681">
        <v>110</v>
      </c>
      <c r="ZX50" s="681">
        <v>46</v>
      </c>
      <c r="ZY50" s="681">
        <v>64</v>
      </c>
      <c r="ZZ50" s="681">
        <v>1314</v>
      </c>
      <c r="AAA50" s="681">
        <v>700</v>
      </c>
      <c r="AAB50" s="681">
        <v>614</v>
      </c>
      <c r="AAC50" s="681">
        <v>119</v>
      </c>
      <c r="AAD50" s="681">
        <v>53</v>
      </c>
      <c r="AAE50" s="681">
        <v>66</v>
      </c>
      <c r="AAF50" s="681">
        <v>119</v>
      </c>
      <c r="AAG50" s="681">
        <v>57</v>
      </c>
      <c r="AAH50" s="681">
        <v>62</v>
      </c>
      <c r="AAI50" s="681">
        <v>284</v>
      </c>
      <c r="AAJ50" s="681">
        <v>146</v>
      </c>
      <c r="AAK50" s="681">
        <v>138</v>
      </c>
      <c r="AAL50" s="681">
        <v>590</v>
      </c>
      <c r="AAM50" s="681">
        <v>325</v>
      </c>
      <c r="AAN50" s="681">
        <v>265</v>
      </c>
      <c r="AAO50" s="681">
        <v>25</v>
      </c>
      <c r="AAP50" s="681">
        <v>8</v>
      </c>
      <c r="AAQ50" s="681">
        <v>17</v>
      </c>
      <c r="AAR50" s="681">
        <v>7</v>
      </c>
      <c r="AAS50" s="681">
        <v>3</v>
      </c>
      <c r="AAT50" s="681">
        <v>4</v>
      </c>
      <c r="AAU50" s="681">
        <v>19</v>
      </c>
      <c r="AAV50" s="681">
        <v>9</v>
      </c>
      <c r="AAW50" s="681">
        <v>10</v>
      </c>
      <c r="AAX50" s="681">
        <v>623</v>
      </c>
      <c r="AAY50" s="681">
        <v>295</v>
      </c>
      <c r="AAZ50" s="681">
        <v>328</v>
      </c>
      <c r="ABA50" s="681">
        <v>142</v>
      </c>
      <c r="ABB50" s="681">
        <v>52</v>
      </c>
      <c r="ABC50" s="681">
        <v>90</v>
      </c>
      <c r="ABD50" s="681">
        <v>14</v>
      </c>
      <c r="ABE50" s="681">
        <v>9</v>
      </c>
      <c r="ABF50" s="681">
        <v>5</v>
      </c>
      <c r="ABG50" s="681">
        <v>3</v>
      </c>
      <c r="ABH50" s="682">
        <v>0</v>
      </c>
      <c r="ABI50" s="681">
        <v>3</v>
      </c>
      <c r="ABJ50" s="681">
        <v>29</v>
      </c>
      <c r="ABK50" s="681">
        <v>17</v>
      </c>
      <c r="ABL50" s="681">
        <v>12</v>
      </c>
      <c r="ABM50" s="681">
        <v>9</v>
      </c>
      <c r="ABN50" s="681">
        <v>7</v>
      </c>
      <c r="ABO50" s="681">
        <v>2</v>
      </c>
      <c r="ABP50" s="681">
        <v>112</v>
      </c>
      <c r="ABQ50" s="681">
        <v>56</v>
      </c>
      <c r="ABR50" s="681">
        <v>56</v>
      </c>
      <c r="ABS50" s="681">
        <v>94</v>
      </c>
      <c r="ABT50" s="681">
        <v>42</v>
      </c>
      <c r="ABU50" s="681">
        <v>52</v>
      </c>
      <c r="ABV50" s="681">
        <v>3</v>
      </c>
      <c r="ABW50" s="681">
        <v>2</v>
      </c>
      <c r="ABX50" s="681">
        <v>1</v>
      </c>
      <c r="ABY50" s="681">
        <v>221</v>
      </c>
      <c r="ABZ50" s="681">
        <v>96</v>
      </c>
      <c r="ACA50" s="681">
        <v>125</v>
      </c>
      <c r="ACB50" s="681">
        <v>74</v>
      </c>
      <c r="ACC50" s="681">
        <v>43</v>
      </c>
      <c r="ACD50" s="681">
        <v>31</v>
      </c>
      <c r="ACE50" s="681">
        <v>56</v>
      </c>
      <c r="ACF50" s="681">
        <v>29</v>
      </c>
      <c r="ACG50" s="681">
        <v>27</v>
      </c>
      <c r="ACH50" s="681">
        <v>54</v>
      </c>
      <c r="ACI50" s="681">
        <v>24</v>
      </c>
      <c r="ACJ50" s="681">
        <v>30</v>
      </c>
      <c r="ACK50" s="681">
        <v>162</v>
      </c>
      <c r="ACL50" s="681">
        <v>80</v>
      </c>
      <c r="ACM50" s="681">
        <v>82</v>
      </c>
      <c r="ACN50" s="681">
        <v>131</v>
      </c>
      <c r="ACO50" s="681">
        <v>55</v>
      </c>
      <c r="ACP50" s="681">
        <v>76</v>
      </c>
      <c r="ACQ50" s="681">
        <v>127</v>
      </c>
      <c r="ACR50" s="681">
        <v>64</v>
      </c>
      <c r="ACS50" s="681">
        <v>63</v>
      </c>
      <c r="ACT50" s="681">
        <v>148</v>
      </c>
      <c r="ACU50" s="681">
        <v>78</v>
      </c>
      <c r="ACV50" s="681">
        <v>70</v>
      </c>
      <c r="ACW50" s="681">
        <v>1209</v>
      </c>
      <c r="ACX50" s="681">
        <v>638</v>
      </c>
      <c r="ACY50" s="681">
        <v>571</v>
      </c>
      <c r="ACZ50" s="681">
        <v>127</v>
      </c>
      <c r="ADA50" s="681">
        <v>66</v>
      </c>
      <c r="ADB50" s="681">
        <v>61</v>
      </c>
      <c r="ADC50" s="681">
        <v>96</v>
      </c>
      <c r="ADD50" s="681">
        <v>46</v>
      </c>
      <c r="ADE50" s="681">
        <v>50</v>
      </c>
      <c r="ADF50" s="681">
        <v>282</v>
      </c>
      <c r="ADG50" s="681">
        <v>175</v>
      </c>
      <c r="ADH50" s="681">
        <v>107</v>
      </c>
      <c r="ADI50" s="681">
        <v>637</v>
      </c>
      <c r="ADJ50" s="681">
        <v>355</v>
      </c>
      <c r="ADK50" s="681">
        <v>282</v>
      </c>
      <c r="ADL50" s="681">
        <v>30</v>
      </c>
      <c r="ADM50" s="681">
        <v>13</v>
      </c>
      <c r="ADN50" s="681">
        <v>17</v>
      </c>
      <c r="ADO50" s="681">
        <v>13</v>
      </c>
      <c r="ADP50" s="681">
        <v>8</v>
      </c>
      <c r="ADQ50" s="681">
        <v>5</v>
      </c>
      <c r="ADR50" s="681">
        <v>14</v>
      </c>
      <c r="ADS50" s="681">
        <v>6</v>
      </c>
      <c r="ADT50" s="681">
        <v>8</v>
      </c>
      <c r="ADU50" s="681">
        <v>620</v>
      </c>
      <c r="ADV50" s="681">
        <v>267</v>
      </c>
      <c r="ADW50" s="681">
        <v>353</v>
      </c>
      <c r="ADX50" s="681">
        <v>172</v>
      </c>
      <c r="ADY50" s="681">
        <v>81</v>
      </c>
      <c r="ADZ50" s="681">
        <v>91</v>
      </c>
      <c r="AEA50" s="681">
        <v>9</v>
      </c>
      <c r="AEB50" s="681">
        <v>4</v>
      </c>
      <c r="AEC50" s="681">
        <v>5</v>
      </c>
      <c r="AED50" s="681">
        <v>8</v>
      </c>
      <c r="AEE50" s="681">
        <v>3</v>
      </c>
      <c r="AEF50" s="681">
        <v>5</v>
      </c>
      <c r="AEG50" s="681">
        <v>28</v>
      </c>
      <c r="AEH50" s="681">
        <v>18</v>
      </c>
      <c r="AEI50" s="681">
        <v>10</v>
      </c>
      <c r="AEJ50" s="681">
        <v>21</v>
      </c>
      <c r="AEK50" s="681">
        <v>8</v>
      </c>
      <c r="AEL50" s="681">
        <v>13</v>
      </c>
      <c r="AEM50" s="681">
        <v>120</v>
      </c>
      <c r="AEN50" s="681">
        <v>67</v>
      </c>
      <c r="AEO50" s="681">
        <v>53</v>
      </c>
      <c r="AEP50" s="681">
        <v>135</v>
      </c>
      <c r="AEQ50" s="681">
        <v>76</v>
      </c>
      <c r="AER50" s="681">
        <v>59</v>
      </c>
      <c r="AES50" s="681">
        <v>5</v>
      </c>
      <c r="AET50" s="681">
        <v>4</v>
      </c>
      <c r="AEU50" s="681">
        <v>1</v>
      </c>
      <c r="AEV50" s="681">
        <v>223</v>
      </c>
      <c r="AEW50" s="681">
        <v>95</v>
      </c>
      <c r="AEX50" s="681">
        <v>128</v>
      </c>
      <c r="AEY50" s="681">
        <v>77</v>
      </c>
      <c r="AEZ50" s="681">
        <v>36</v>
      </c>
      <c r="AFA50" s="681">
        <v>41</v>
      </c>
      <c r="AFB50" s="681">
        <v>64</v>
      </c>
      <c r="AFC50" s="681">
        <v>34</v>
      </c>
      <c r="AFD50" s="681">
        <v>30</v>
      </c>
      <c r="AFE50" s="681">
        <v>70</v>
      </c>
      <c r="AFF50" s="681">
        <v>36</v>
      </c>
      <c r="AFG50" s="681">
        <v>34</v>
      </c>
      <c r="AFH50" s="681">
        <v>138</v>
      </c>
      <c r="AFI50" s="681">
        <v>67</v>
      </c>
      <c r="AFJ50" s="681">
        <v>71</v>
      </c>
      <c r="AFK50" s="681">
        <v>148</v>
      </c>
      <c r="AFL50" s="681">
        <v>75</v>
      </c>
      <c r="AFM50" s="681">
        <v>73</v>
      </c>
      <c r="AFN50" s="681">
        <v>132</v>
      </c>
      <c r="AFO50" s="681">
        <v>63</v>
      </c>
      <c r="AFP50" s="681">
        <v>69</v>
      </c>
      <c r="AFQ50" s="681">
        <v>157</v>
      </c>
      <c r="AFR50" s="681">
        <v>76</v>
      </c>
      <c r="AFS50" s="681">
        <v>81</v>
      </c>
      <c r="AFT50" s="681">
        <v>1271</v>
      </c>
      <c r="AFU50" s="681">
        <v>663</v>
      </c>
      <c r="AFV50" s="681">
        <v>608</v>
      </c>
      <c r="AFW50" s="681">
        <v>153</v>
      </c>
      <c r="AFX50" s="681">
        <v>69</v>
      </c>
      <c r="AFY50" s="681">
        <v>84</v>
      </c>
      <c r="AFZ50" s="681">
        <v>97</v>
      </c>
      <c r="AGA50" s="681">
        <v>38</v>
      </c>
      <c r="AGB50" s="681">
        <v>59</v>
      </c>
      <c r="AGC50" s="681">
        <v>291</v>
      </c>
      <c r="AGD50" s="681">
        <v>169</v>
      </c>
      <c r="AGE50" s="681">
        <v>122</v>
      </c>
      <c r="AGF50" s="681">
        <v>616</v>
      </c>
      <c r="AGG50" s="681">
        <v>335</v>
      </c>
      <c r="AGH50" s="681">
        <v>281</v>
      </c>
      <c r="AGI50" s="681">
        <v>26</v>
      </c>
      <c r="AGJ50" s="681">
        <v>9</v>
      </c>
      <c r="AGK50" s="681">
        <v>17</v>
      </c>
      <c r="AGL50" s="681">
        <v>14</v>
      </c>
      <c r="AGM50" s="681">
        <v>9</v>
      </c>
      <c r="AGN50" s="681">
        <v>5</v>
      </c>
      <c r="AGO50" s="681">
        <v>19</v>
      </c>
      <c r="AGP50" s="681">
        <v>11</v>
      </c>
      <c r="AGQ50" s="681">
        <v>8</v>
      </c>
      <c r="AGR50" s="681">
        <v>624</v>
      </c>
      <c r="AGS50" s="681">
        <v>266</v>
      </c>
      <c r="AGT50" s="681">
        <v>358</v>
      </c>
      <c r="AGU50" s="681">
        <v>147</v>
      </c>
      <c r="AGV50" s="681">
        <v>71</v>
      </c>
      <c r="AGW50" s="681">
        <v>76</v>
      </c>
      <c r="AGX50" s="681">
        <v>12</v>
      </c>
      <c r="AGY50" s="681">
        <v>7</v>
      </c>
      <c r="AGZ50" s="681">
        <v>5</v>
      </c>
      <c r="AHA50" s="681">
        <v>3</v>
      </c>
      <c r="AHB50" s="681">
        <v>1</v>
      </c>
      <c r="AHC50" s="681">
        <v>2</v>
      </c>
      <c r="AHD50" s="681">
        <v>31</v>
      </c>
      <c r="AHE50" s="681">
        <v>17</v>
      </c>
      <c r="AHF50" s="681">
        <v>14</v>
      </c>
      <c r="AHG50" s="681">
        <v>22</v>
      </c>
      <c r="AHH50" s="681">
        <v>12</v>
      </c>
      <c r="AHI50" s="681">
        <v>10</v>
      </c>
      <c r="AHJ50" s="681">
        <v>117</v>
      </c>
      <c r="AHK50" s="681">
        <v>62</v>
      </c>
      <c r="AHL50" s="681">
        <v>55</v>
      </c>
      <c r="AHM50" s="681">
        <v>102</v>
      </c>
      <c r="AHN50" s="681">
        <v>52</v>
      </c>
      <c r="AHO50" s="681">
        <v>50</v>
      </c>
      <c r="AHP50" s="681">
        <v>3</v>
      </c>
      <c r="AHQ50" s="681">
        <v>2</v>
      </c>
      <c r="AHR50" s="684">
        <v>1</v>
      </c>
    </row>
    <row r="51" spans="2:902" ht="15" customHeight="1">
      <c r="B51" s="542" t="s">
        <v>242</v>
      </c>
      <c r="C51" s="680">
        <v>7</v>
      </c>
      <c r="D51" s="681">
        <v>4</v>
      </c>
      <c r="E51" s="681">
        <v>3</v>
      </c>
      <c r="F51" s="681">
        <v>1</v>
      </c>
      <c r="G51" s="682">
        <v>0</v>
      </c>
      <c r="H51" s="681">
        <v>1</v>
      </c>
      <c r="I51" s="681">
        <v>1</v>
      </c>
      <c r="J51" s="681">
        <v>1</v>
      </c>
      <c r="K51" s="682">
        <v>0</v>
      </c>
      <c r="L51" s="682">
        <v>0</v>
      </c>
      <c r="M51" s="682">
        <v>0</v>
      </c>
      <c r="N51" s="682">
        <v>0</v>
      </c>
      <c r="O51" s="681">
        <v>2</v>
      </c>
      <c r="P51" s="681">
        <v>1</v>
      </c>
      <c r="Q51" s="681">
        <v>1</v>
      </c>
      <c r="R51" s="681">
        <v>4</v>
      </c>
      <c r="S51" s="681">
        <v>1</v>
      </c>
      <c r="T51" s="681">
        <v>3</v>
      </c>
      <c r="U51" s="681">
        <v>7</v>
      </c>
      <c r="V51" s="681">
        <v>5</v>
      </c>
      <c r="W51" s="681">
        <v>2</v>
      </c>
      <c r="X51" s="681">
        <v>1</v>
      </c>
      <c r="Y51" s="682">
        <v>0</v>
      </c>
      <c r="Z51" s="681">
        <v>1</v>
      </c>
      <c r="AA51" s="681">
        <v>62</v>
      </c>
      <c r="AB51" s="681">
        <v>36</v>
      </c>
      <c r="AC51" s="681">
        <v>26</v>
      </c>
      <c r="AD51" s="682">
        <v>0</v>
      </c>
      <c r="AE51" s="682">
        <v>0</v>
      </c>
      <c r="AF51" s="682">
        <v>0</v>
      </c>
      <c r="AG51" s="681">
        <v>2</v>
      </c>
      <c r="AH51" s="682">
        <v>0</v>
      </c>
      <c r="AI51" s="681">
        <v>2</v>
      </c>
      <c r="AJ51" s="681">
        <v>15</v>
      </c>
      <c r="AK51" s="681">
        <v>5</v>
      </c>
      <c r="AL51" s="681">
        <v>10</v>
      </c>
      <c r="AM51" s="681">
        <v>23</v>
      </c>
      <c r="AN51" s="681">
        <v>9</v>
      </c>
      <c r="AO51" s="681">
        <v>14</v>
      </c>
      <c r="AP51" s="682">
        <v>0</v>
      </c>
      <c r="AQ51" s="682">
        <v>0</v>
      </c>
      <c r="AR51" s="682">
        <v>0</v>
      </c>
      <c r="AS51" s="682">
        <v>0</v>
      </c>
      <c r="AT51" s="682">
        <v>0</v>
      </c>
      <c r="AU51" s="682">
        <v>0</v>
      </c>
      <c r="AV51" s="682">
        <v>0</v>
      </c>
      <c r="AW51" s="682">
        <v>0</v>
      </c>
      <c r="AX51" s="682">
        <v>0</v>
      </c>
      <c r="AY51" s="681">
        <v>8</v>
      </c>
      <c r="AZ51" s="681">
        <v>2</v>
      </c>
      <c r="BA51" s="681">
        <v>6</v>
      </c>
      <c r="BB51" s="681">
        <v>7</v>
      </c>
      <c r="BC51" s="681">
        <v>2</v>
      </c>
      <c r="BD51" s="681">
        <v>5</v>
      </c>
      <c r="BE51" s="682">
        <v>0</v>
      </c>
      <c r="BF51" s="682">
        <v>0</v>
      </c>
      <c r="BG51" s="682">
        <v>0</v>
      </c>
      <c r="BH51" s="682">
        <v>0</v>
      </c>
      <c r="BI51" s="682">
        <v>0</v>
      </c>
      <c r="BJ51" s="682">
        <v>0</v>
      </c>
      <c r="BK51" s="682">
        <v>0</v>
      </c>
      <c r="BL51" s="682">
        <v>0</v>
      </c>
      <c r="BM51" s="682">
        <v>0</v>
      </c>
      <c r="BN51" s="682">
        <v>0</v>
      </c>
      <c r="BO51" s="682">
        <v>0</v>
      </c>
      <c r="BP51" s="682">
        <v>0</v>
      </c>
      <c r="BQ51" s="681">
        <v>2</v>
      </c>
      <c r="BR51" s="681">
        <v>2</v>
      </c>
      <c r="BS51" s="682">
        <v>0</v>
      </c>
      <c r="BT51" s="681">
        <v>6</v>
      </c>
      <c r="BU51" s="681">
        <v>3</v>
      </c>
      <c r="BV51" s="681">
        <v>3</v>
      </c>
      <c r="BW51" s="682">
        <v>0</v>
      </c>
      <c r="BX51" s="682">
        <v>0</v>
      </c>
      <c r="BY51" s="682">
        <v>0</v>
      </c>
      <c r="BZ51" s="681">
        <v>14</v>
      </c>
      <c r="CA51" s="681">
        <v>5</v>
      </c>
      <c r="CB51" s="681">
        <v>9</v>
      </c>
      <c r="CC51" s="682">
        <v>0</v>
      </c>
      <c r="CD51" s="682">
        <v>0</v>
      </c>
      <c r="CE51" s="682">
        <v>0</v>
      </c>
      <c r="CF51" s="681">
        <v>1</v>
      </c>
      <c r="CG51" s="682">
        <v>0</v>
      </c>
      <c r="CH51" s="681">
        <v>1</v>
      </c>
      <c r="CI51" s="682">
        <v>0</v>
      </c>
      <c r="CJ51" s="682">
        <v>0</v>
      </c>
      <c r="CK51" s="682">
        <v>0</v>
      </c>
      <c r="CL51" s="681">
        <v>5</v>
      </c>
      <c r="CM51" s="681">
        <v>2</v>
      </c>
      <c r="CN51" s="681">
        <v>3</v>
      </c>
      <c r="CO51" s="681">
        <v>1</v>
      </c>
      <c r="CP51" s="681">
        <v>1</v>
      </c>
      <c r="CQ51" s="682">
        <v>0</v>
      </c>
      <c r="CR51" s="681">
        <v>5</v>
      </c>
      <c r="CS51" s="682">
        <v>0</v>
      </c>
      <c r="CT51" s="681">
        <v>5</v>
      </c>
      <c r="CU51" s="681">
        <v>1</v>
      </c>
      <c r="CV51" s="682">
        <v>0</v>
      </c>
      <c r="CW51" s="681">
        <v>1</v>
      </c>
      <c r="CX51" s="681">
        <v>108</v>
      </c>
      <c r="CY51" s="681">
        <v>60</v>
      </c>
      <c r="CZ51" s="681">
        <v>48</v>
      </c>
      <c r="DA51" s="681">
        <v>1</v>
      </c>
      <c r="DB51" s="681">
        <v>1</v>
      </c>
      <c r="DC51" s="682">
        <v>0</v>
      </c>
      <c r="DD51" s="681">
        <v>2</v>
      </c>
      <c r="DE51" s="682">
        <v>0</v>
      </c>
      <c r="DF51" s="681">
        <v>2</v>
      </c>
      <c r="DG51" s="681">
        <v>21</v>
      </c>
      <c r="DH51" s="681">
        <v>11</v>
      </c>
      <c r="DI51" s="681">
        <v>10</v>
      </c>
      <c r="DJ51" s="681">
        <v>22</v>
      </c>
      <c r="DK51" s="681">
        <v>9</v>
      </c>
      <c r="DL51" s="681">
        <v>13</v>
      </c>
      <c r="DM51" s="682">
        <v>0</v>
      </c>
      <c r="DN51" s="682">
        <v>0</v>
      </c>
      <c r="DO51" s="682">
        <v>0</v>
      </c>
      <c r="DP51" s="682">
        <v>0</v>
      </c>
      <c r="DQ51" s="682">
        <v>0</v>
      </c>
      <c r="DR51" s="682">
        <v>0</v>
      </c>
      <c r="DS51" s="682">
        <v>0</v>
      </c>
      <c r="DT51" s="682">
        <v>0</v>
      </c>
      <c r="DU51" s="682">
        <v>0</v>
      </c>
      <c r="DV51" s="681">
        <v>11</v>
      </c>
      <c r="DW51" s="681">
        <v>5</v>
      </c>
      <c r="DX51" s="681">
        <v>6</v>
      </c>
      <c r="DY51" s="681">
        <v>7</v>
      </c>
      <c r="DZ51" s="681">
        <v>4</v>
      </c>
      <c r="EA51" s="681">
        <v>3</v>
      </c>
      <c r="EB51" s="682">
        <v>0</v>
      </c>
      <c r="EC51" s="682">
        <v>0</v>
      </c>
      <c r="ED51" s="682">
        <v>0</v>
      </c>
      <c r="EE51" s="682">
        <v>0</v>
      </c>
      <c r="EF51" s="682">
        <v>0</v>
      </c>
      <c r="EG51" s="682">
        <v>0</v>
      </c>
      <c r="EH51" s="682">
        <v>0</v>
      </c>
      <c r="EI51" s="682">
        <v>0</v>
      </c>
      <c r="EJ51" s="682">
        <v>0</v>
      </c>
      <c r="EK51" s="682">
        <v>0</v>
      </c>
      <c r="EL51" s="682">
        <v>0</v>
      </c>
      <c r="EM51" s="682">
        <v>0</v>
      </c>
      <c r="EN51" s="682">
        <v>0</v>
      </c>
      <c r="EO51" s="682">
        <v>0</v>
      </c>
      <c r="EP51" s="682">
        <v>0</v>
      </c>
      <c r="EQ51" s="681">
        <v>6</v>
      </c>
      <c r="ER51" s="681">
        <v>3</v>
      </c>
      <c r="ES51" s="681">
        <v>3</v>
      </c>
      <c r="ET51" s="682">
        <v>0</v>
      </c>
      <c r="EU51" s="682">
        <v>0</v>
      </c>
      <c r="EV51" s="682">
        <v>0</v>
      </c>
      <c r="EW51" s="681">
        <v>18</v>
      </c>
      <c r="EX51" s="681">
        <v>10</v>
      </c>
      <c r="EY51" s="681">
        <v>8</v>
      </c>
      <c r="EZ51" s="682">
        <v>0</v>
      </c>
      <c r="FA51" s="682">
        <v>0</v>
      </c>
      <c r="FB51" s="682">
        <v>0</v>
      </c>
      <c r="FC51" s="681">
        <v>3</v>
      </c>
      <c r="FD51" s="681">
        <v>2</v>
      </c>
      <c r="FE51" s="681">
        <v>1</v>
      </c>
      <c r="FF51" s="681">
        <v>1</v>
      </c>
      <c r="FG51" s="682">
        <v>0</v>
      </c>
      <c r="FH51" s="681">
        <v>1</v>
      </c>
      <c r="FI51" s="682">
        <v>0</v>
      </c>
      <c r="FJ51" s="682">
        <v>0</v>
      </c>
      <c r="FK51" s="682">
        <v>0</v>
      </c>
      <c r="FL51" s="681">
        <v>1</v>
      </c>
      <c r="FM51" s="681">
        <v>1</v>
      </c>
      <c r="FN51" s="682">
        <v>0</v>
      </c>
      <c r="FO51" s="681">
        <v>10</v>
      </c>
      <c r="FP51" s="681">
        <v>6</v>
      </c>
      <c r="FQ51" s="681">
        <v>4</v>
      </c>
      <c r="FR51" s="681">
        <v>1</v>
      </c>
      <c r="FS51" s="682">
        <v>0</v>
      </c>
      <c r="FT51" s="681">
        <v>1</v>
      </c>
      <c r="FU51" s="681">
        <v>128</v>
      </c>
      <c r="FV51" s="681">
        <v>64</v>
      </c>
      <c r="FW51" s="681">
        <v>64</v>
      </c>
      <c r="FX51" s="681">
        <v>1</v>
      </c>
      <c r="FY51" s="681">
        <v>1</v>
      </c>
      <c r="FZ51" s="682">
        <v>0</v>
      </c>
      <c r="GA51" s="681">
        <v>2</v>
      </c>
      <c r="GB51" s="681">
        <v>1</v>
      </c>
      <c r="GC51" s="681">
        <v>1</v>
      </c>
      <c r="GD51" s="681">
        <v>30</v>
      </c>
      <c r="GE51" s="681">
        <v>22</v>
      </c>
      <c r="GF51" s="681">
        <v>8</v>
      </c>
      <c r="GG51" s="681">
        <v>27</v>
      </c>
      <c r="GH51" s="681">
        <v>16</v>
      </c>
      <c r="GI51" s="681">
        <v>11</v>
      </c>
      <c r="GJ51" s="682">
        <v>0</v>
      </c>
      <c r="GK51" s="682">
        <v>0</v>
      </c>
      <c r="GL51" s="682">
        <v>0</v>
      </c>
      <c r="GM51" s="682">
        <v>0</v>
      </c>
      <c r="GN51" s="682">
        <v>0</v>
      </c>
      <c r="GO51" s="682">
        <v>0</v>
      </c>
      <c r="GP51" s="682">
        <v>0</v>
      </c>
      <c r="GQ51" s="682">
        <v>0</v>
      </c>
      <c r="GR51" s="682">
        <v>0</v>
      </c>
      <c r="GS51" s="681">
        <v>13</v>
      </c>
      <c r="GT51" s="681">
        <v>8</v>
      </c>
      <c r="GU51" s="681">
        <v>5</v>
      </c>
      <c r="GV51" s="681">
        <v>9</v>
      </c>
      <c r="GW51" s="681">
        <v>5</v>
      </c>
      <c r="GX51" s="681">
        <v>4</v>
      </c>
      <c r="GY51" s="682">
        <v>0</v>
      </c>
      <c r="GZ51" s="682">
        <v>0</v>
      </c>
      <c r="HA51" s="682">
        <v>0</v>
      </c>
      <c r="HB51" s="682">
        <v>0</v>
      </c>
      <c r="HC51" s="682">
        <v>0</v>
      </c>
      <c r="HD51" s="682">
        <v>0</v>
      </c>
      <c r="HE51" s="682">
        <v>0</v>
      </c>
      <c r="HF51" s="682">
        <v>0</v>
      </c>
      <c r="HG51" s="682">
        <v>0</v>
      </c>
      <c r="HH51" s="682">
        <v>0</v>
      </c>
      <c r="HI51" s="682">
        <v>0</v>
      </c>
      <c r="HJ51" s="682">
        <v>0</v>
      </c>
      <c r="HK51" s="681">
        <v>1</v>
      </c>
      <c r="HL51" s="681">
        <v>1</v>
      </c>
      <c r="HM51" s="682">
        <v>0</v>
      </c>
      <c r="HN51" s="681">
        <v>5</v>
      </c>
      <c r="HO51" s="681">
        <v>3</v>
      </c>
      <c r="HP51" s="681">
        <v>2</v>
      </c>
      <c r="HQ51" s="682">
        <v>0</v>
      </c>
      <c r="HR51" s="682">
        <v>0</v>
      </c>
      <c r="HS51" s="682">
        <v>0</v>
      </c>
      <c r="HT51" s="681">
        <v>12</v>
      </c>
      <c r="HU51" s="681">
        <v>4</v>
      </c>
      <c r="HV51" s="681">
        <v>8</v>
      </c>
      <c r="HW51" s="681">
        <v>2</v>
      </c>
      <c r="HX51" s="682">
        <v>0</v>
      </c>
      <c r="HY51" s="681">
        <v>2</v>
      </c>
      <c r="HZ51" s="681">
        <v>3</v>
      </c>
      <c r="IA51" s="681">
        <v>2</v>
      </c>
      <c r="IB51" s="681">
        <v>1</v>
      </c>
      <c r="IC51" s="682">
        <v>0</v>
      </c>
      <c r="ID51" s="682">
        <v>0</v>
      </c>
      <c r="IE51" s="682">
        <v>0</v>
      </c>
      <c r="IF51" s="681">
        <v>3</v>
      </c>
      <c r="IG51" s="681">
        <v>3</v>
      </c>
      <c r="IH51" s="682">
        <v>0</v>
      </c>
      <c r="II51" s="681">
        <v>4</v>
      </c>
      <c r="IJ51" s="682">
        <v>0</v>
      </c>
      <c r="IK51" s="681">
        <v>4</v>
      </c>
      <c r="IL51" s="681">
        <v>8</v>
      </c>
      <c r="IM51" s="681">
        <v>5</v>
      </c>
      <c r="IN51" s="681">
        <v>3</v>
      </c>
      <c r="IO51" s="681">
        <v>1</v>
      </c>
      <c r="IP51" s="682">
        <v>0</v>
      </c>
      <c r="IQ51" s="681">
        <v>1</v>
      </c>
      <c r="IR51" s="681">
        <v>71</v>
      </c>
      <c r="IS51" s="681">
        <v>37</v>
      </c>
      <c r="IT51" s="681">
        <v>34</v>
      </c>
      <c r="IU51" s="682">
        <v>0</v>
      </c>
      <c r="IV51" s="682">
        <v>0</v>
      </c>
      <c r="IW51" s="682">
        <v>0</v>
      </c>
      <c r="IX51" s="681">
        <v>5</v>
      </c>
      <c r="IY51" s="681">
        <v>2</v>
      </c>
      <c r="IZ51" s="681">
        <v>3</v>
      </c>
      <c r="JA51" s="681">
        <v>21</v>
      </c>
      <c r="JB51" s="681">
        <v>11</v>
      </c>
      <c r="JC51" s="681">
        <v>10</v>
      </c>
      <c r="JD51" s="681">
        <v>16</v>
      </c>
      <c r="JE51" s="681">
        <v>10</v>
      </c>
      <c r="JF51" s="681">
        <v>6</v>
      </c>
      <c r="JG51" s="681">
        <v>1</v>
      </c>
      <c r="JH51" s="681">
        <v>1</v>
      </c>
      <c r="JI51" s="682">
        <v>0</v>
      </c>
      <c r="JJ51" s="682">
        <v>0</v>
      </c>
      <c r="JK51" s="682">
        <v>0</v>
      </c>
      <c r="JL51" s="682">
        <v>0</v>
      </c>
      <c r="JM51" s="682">
        <v>0</v>
      </c>
      <c r="JN51" s="682">
        <v>0</v>
      </c>
      <c r="JO51" s="682">
        <v>0</v>
      </c>
      <c r="JP51" s="681">
        <v>5</v>
      </c>
      <c r="JQ51" s="681">
        <v>1</v>
      </c>
      <c r="JR51" s="681">
        <v>4</v>
      </c>
      <c r="JS51" s="681">
        <v>16</v>
      </c>
      <c r="JT51" s="681">
        <v>10</v>
      </c>
      <c r="JU51" s="681">
        <v>6</v>
      </c>
      <c r="JV51" s="682">
        <v>0</v>
      </c>
      <c r="JW51" s="682">
        <v>0</v>
      </c>
      <c r="JX51" s="682">
        <v>0</v>
      </c>
      <c r="JY51" s="682">
        <v>0</v>
      </c>
      <c r="JZ51" s="682">
        <v>0</v>
      </c>
      <c r="KA51" s="682">
        <v>0</v>
      </c>
      <c r="KB51" s="682">
        <v>0</v>
      </c>
      <c r="KC51" s="682">
        <v>0</v>
      </c>
      <c r="KD51" s="682">
        <v>0</v>
      </c>
      <c r="KE51" s="682">
        <v>0</v>
      </c>
      <c r="KF51" s="682">
        <v>0</v>
      </c>
      <c r="KG51" s="682">
        <v>0</v>
      </c>
      <c r="KH51" s="681">
        <v>1</v>
      </c>
      <c r="KI51" s="682">
        <v>0</v>
      </c>
      <c r="KJ51" s="681">
        <v>1</v>
      </c>
      <c r="KK51" s="681">
        <v>6</v>
      </c>
      <c r="KL51" s="681">
        <v>3</v>
      </c>
      <c r="KM51" s="681">
        <v>3</v>
      </c>
      <c r="KN51" s="682">
        <v>0</v>
      </c>
      <c r="KO51" s="682">
        <v>0</v>
      </c>
      <c r="KP51" s="682">
        <v>0</v>
      </c>
      <c r="KQ51" s="681">
        <v>13</v>
      </c>
      <c r="KR51" s="681">
        <v>6</v>
      </c>
      <c r="KS51" s="681">
        <v>7</v>
      </c>
      <c r="KT51" s="681">
        <v>3</v>
      </c>
      <c r="KU51" s="681">
        <v>2</v>
      </c>
      <c r="KV51" s="681">
        <v>1</v>
      </c>
      <c r="KW51" s="681">
        <v>2</v>
      </c>
      <c r="KX51" s="681">
        <v>1</v>
      </c>
      <c r="KY51" s="681">
        <v>1</v>
      </c>
      <c r="KZ51" s="681">
        <v>1</v>
      </c>
      <c r="LA51" s="682">
        <v>0</v>
      </c>
      <c r="LB51" s="681">
        <v>1</v>
      </c>
      <c r="LC51" s="681">
        <v>2</v>
      </c>
      <c r="LD51" s="681">
        <v>1</v>
      </c>
      <c r="LE51" s="681">
        <v>1</v>
      </c>
      <c r="LF51" s="681">
        <v>16</v>
      </c>
      <c r="LG51" s="681">
        <v>10</v>
      </c>
      <c r="LH51" s="681">
        <v>6</v>
      </c>
      <c r="LI51" s="681">
        <v>5</v>
      </c>
      <c r="LJ51" s="681">
        <v>1</v>
      </c>
      <c r="LK51" s="681">
        <v>4</v>
      </c>
      <c r="LL51" s="681">
        <v>1</v>
      </c>
      <c r="LM51" s="682">
        <v>0</v>
      </c>
      <c r="LN51" s="681">
        <v>1</v>
      </c>
      <c r="LO51" s="681">
        <v>38</v>
      </c>
      <c r="LP51" s="681">
        <v>16</v>
      </c>
      <c r="LQ51" s="681">
        <v>22</v>
      </c>
      <c r="LR51" s="681">
        <v>2</v>
      </c>
      <c r="LS51" s="681">
        <v>1</v>
      </c>
      <c r="LT51" s="681">
        <v>1</v>
      </c>
      <c r="LU51" s="681">
        <v>6</v>
      </c>
      <c r="LV51" s="681">
        <v>5</v>
      </c>
      <c r="LW51" s="681">
        <v>1</v>
      </c>
      <c r="LX51" s="681">
        <v>7</v>
      </c>
      <c r="LY51" s="681">
        <v>3</v>
      </c>
      <c r="LZ51" s="681">
        <v>4</v>
      </c>
      <c r="MA51" s="681">
        <v>9</v>
      </c>
      <c r="MB51" s="681">
        <v>3</v>
      </c>
      <c r="MC51" s="681">
        <v>6</v>
      </c>
      <c r="MD51" s="682">
        <v>0</v>
      </c>
      <c r="ME51" s="682">
        <v>0</v>
      </c>
      <c r="MF51" s="682">
        <v>0</v>
      </c>
      <c r="MG51" s="682">
        <v>0</v>
      </c>
      <c r="MH51" s="682">
        <v>0</v>
      </c>
      <c r="MI51" s="682">
        <v>0</v>
      </c>
      <c r="MJ51" s="681">
        <v>1</v>
      </c>
      <c r="MK51" s="681">
        <v>1</v>
      </c>
      <c r="ML51" s="682">
        <v>0</v>
      </c>
      <c r="MM51" s="681">
        <v>13</v>
      </c>
      <c r="MN51" s="681">
        <v>7</v>
      </c>
      <c r="MO51" s="681">
        <v>6</v>
      </c>
      <c r="MP51" s="681">
        <v>7</v>
      </c>
      <c r="MQ51" s="681">
        <v>4</v>
      </c>
      <c r="MR51" s="681">
        <v>3</v>
      </c>
      <c r="MS51" s="682">
        <v>0</v>
      </c>
      <c r="MT51" s="682">
        <v>0</v>
      </c>
      <c r="MU51" s="682">
        <v>0</v>
      </c>
      <c r="MV51" s="682">
        <v>0</v>
      </c>
      <c r="MW51" s="682">
        <v>0</v>
      </c>
      <c r="MX51" s="682">
        <v>0</v>
      </c>
      <c r="MY51" s="682">
        <v>0</v>
      </c>
      <c r="MZ51" s="682">
        <v>0</v>
      </c>
      <c r="NA51" s="682">
        <v>0</v>
      </c>
      <c r="NB51" s="682">
        <v>0</v>
      </c>
      <c r="NC51" s="682">
        <v>0</v>
      </c>
      <c r="ND51" s="682">
        <v>0</v>
      </c>
      <c r="NE51" s="682">
        <v>0</v>
      </c>
      <c r="NF51" s="682">
        <v>0</v>
      </c>
      <c r="NG51" s="682">
        <v>0</v>
      </c>
      <c r="NH51" s="681">
        <v>4</v>
      </c>
      <c r="NI51" s="681">
        <v>1</v>
      </c>
      <c r="NJ51" s="681">
        <v>3</v>
      </c>
      <c r="NK51" s="682">
        <v>0</v>
      </c>
      <c r="NL51" s="682">
        <v>0</v>
      </c>
      <c r="NM51" s="682">
        <v>0</v>
      </c>
      <c r="NN51" s="681">
        <v>16</v>
      </c>
      <c r="NO51" s="681">
        <v>10</v>
      </c>
      <c r="NP51" s="681">
        <v>6</v>
      </c>
      <c r="NQ51" s="681">
        <v>1</v>
      </c>
      <c r="NR51" s="682">
        <v>0</v>
      </c>
      <c r="NS51" s="681">
        <v>1</v>
      </c>
      <c r="NT51" s="681">
        <v>4</v>
      </c>
      <c r="NU51" s="681">
        <v>2</v>
      </c>
      <c r="NV51" s="681">
        <v>2</v>
      </c>
      <c r="NW51" s="682">
        <v>0</v>
      </c>
      <c r="NX51" s="682">
        <v>0</v>
      </c>
      <c r="NY51" s="682">
        <v>0</v>
      </c>
      <c r="NZ51" s="681">
        <v>2</v>
      </c>
      <c r="OA51" s="681">
        <v>1</v>
      </c>
      <c r="OB51" s="681">
        <v>1</v>
      </c>
      <c r="OC51" s="681">
        <v>8</v>
      </c>
      <c r="OD51" s="681">
        <v>7</v>
      </c>
      <c r="OE51" s="681">
        <v>1</v>
      </c>
      <c r="OF51" s="681">
        <v>9</v>
      </c>
      <c r="OG51" s="681">
        <v>8</v>
      </c>
      <c r="OH51" s="681">
        <v>1</v>
      </c>
      <c r="OI51" s="681">
        <v>2</v>
      </c>
      <c r="OJ51" s="681">
        <v>1</v>
      </c>
      <c r="OK51" s="681">
        <v>1</v>
      </c>
      <c r="OL51" s="681">
        <v>67</v>
      </c>
      <c r="OM51" s="681">
        <v>34</v>
      </c>
      <c r="ON51" s="681">
        <v>33</v>
      </c>
      <c r="OO51" s="681">
        <v>2</v>
      </c>
      <c r="OP51" s="682">
        <v>0</v>
      </c>
      <c r="OQ51" s="681">
        <v>2</v>
      </c>
      <c r="OR51" s="681">
        <v>1</v>
      </c>
      <c r="OS51" s="681">
        <v>1</v>
      </c>
      <c r="OT51" s="682">
        <v>0</v>
      </c>
      <c r="OU51" s="681">
        <v>11</v>
      </c>
      <c r="OV51" s="681">
        <v>6</v>
      </c>
      <c r="OW51" s="681">
        <v>5</v>
      </c>
      <c r="OX51" s="681">
        <v>7</v>
      </c>
      <c r="OY51" s="681">
        <v>5</v>
      </c>
      <c r="OZ51" s="681">
        <v>2</v>
      </c>
      <c r="PA51" s="682">
        <v>0</v>
      </c>
      <c r="PB51" s="682">
        <v>0</v>
      </c>
      <c r="PC51" s="682">
        <v>0</v>
      </c>
      <c r="PD51" s="682">
        <v>0</v>
      </c>
      <c r="PE51" s="682">
        <v>0</v>
      </c>
      <c r="PF51" s="682">
        <v>0</v>
      </c>
      <c r="PG51" s="681">
        <v>2</v>
      </c>
      <c r="PH51" s="681">
        <v>2</v>
      </c>
      <c r="PI51" s="682">
        <v>0</v>
      </c>
      <c r="PJ51" s="681">
        <v>22</v>
      </c>
      <c r="PK51" s="681">
        <v>12</v>
      </c>
      <c r="PL51" s="681">
        <v>10</v>
      </c>
      <c r="PM51" s="681">
        <v>9</v>
      </c>
      <c r="PN51" s="681">
        <v>8</v>
      </c>
      <c r="PO51" s="681">
        <v>1</v>
      </c>
      <c r="PP51" s="682">
        <v>0</v>
      </c>
      <c r="PQ51" s="682">
        <v>0</v>
      </c>
      <c r="PR51" s="682">
        <v>0</v>
      </c>
      <c r="PS51" s="682">
        <v>0</v>
      </c>
      <c r="PT51" s="682">
        <v>0</v>
      </c>
      <c r="PU51" s="682">
        <v>0</v>
      </c>
      <c r="PV51" s="682">
        <v>0</v>
      </c>
      <c r="PW51" s="682">
        <v>0</v>
      </c>
      <c r="PX51" s="682">
        <v>0</v>
      </c>
      <c r="PY51" s="682">
        <v>0</v>
      </c>
      <c r="PZ51" s="682">
        <v>0</v>
      </c>
      <c r="QA51" s="682">
        <v>0</v>
      </c>
      <c r="QB51" s="681">
        <v>6</v>
      </c>
      <c r="QC51" s="681">
        <v>5</v>
      </c>
      <c r="QD51" s="681">
        <v>1</v>
      </c>
      <c r="QE51" s="681">
        <v>3</v>
      </c>
      <c r="QF51" s="681">
        <v>1</v>
      </c>
      <c r="QG51" s="681">
        <v>2</v>
      </c>
      <c r="QH51" s="682">
        <v>0</v>
      </c>
      <c r="QI51" s="682">
        <v>0</v>
      </c>
      <c r="QJ51" s="682">
        <v>0</v>
      </c>
      <c r="QK51" s="681">
        <v>4</v>
      </c>
      <c r="QL51" s="682">
        <v>0</v>
      </c>
      <c r="QM51" s="681">
        <v>4</v>
      </c>
      <c r="QN51" s="682">
        <v>0</v>
      </c>
      <c r="QO51" s="682">
        <v>0</v>
      </c>
      <c r="QP51" s="682">
        <v>0</v>
      </c>
      <c r="QQ51" s="682">
        <v>0</v>
      </c>
      <c r="QR51" s="682">
        <v>0</v>
      </c>
      <c r="QS51" s="682">
        <v>0</v>
      </c>
      <c r="QT51" s="681">
        <v>1</v>
      </c>
      <c r="QU51" s="681">
        <v>1</v>
      </c>
      <c r="QV51" s="682">
        <v>0</v>
      </c>
      <c r="QW51" s="681">
        <v>4</v>
      </c>
      <c r="QX51" s="681">
        <v>1</v>
      </c>
      <c r="QY51" s="681">
        <v>3</v>
      </c>
      <c r="QZ51" s="681">
        <v>3</v>
      </c>
      <c r="RA51" s="681">
        <v>1</v>
      </c>
      <c r="RB51" s="681">
        <v>2</v>
      </c>
      <c r="RC51" s="681">
        <v>4</v>
      </c>
      <c r="RD51" s="681">
        <v>2</v>
      </c>
      <c r="RE51" s="681">
        <v>2</v>
      </c>
      <c r="RF51" s="681">
        <v>1</v>
      </c>
      <c r="RG51" s="681">
        <v>1</v>
      </c>
      <c r="RH51" s="682">
        <v>0</v>
      </c>
      <c r="RI51" s="681">
        <v>8</v>
      </c>
      <c r="RJ51" s="681">
        <v>2</v>
      </c>
      <c r="RK51" s="681">
        <v>6</v>
      </c>
      <c r="RL51" s="681">
        <v>2</v>
      </c>
      <c r="RM51" s="682">
        <v>0</v>
      </c>
      <c r="RN51" s="681">
        <v>2</v>
      </c>
      <c r="RO51" s="682">
        <v>0</v>
      </c>
      <c r="RP51" s="682">
        <v>0</v>
      </c>
      <c r="RQ51" s="682">
        <v>0</v>
      </c>
      <c r="RR51" s="681">
        <v>4</v>
      </c>
      <c r="RS51" s="681">
        <v>3</v>
      </c>
      <c r="RT51" s="681">
        <v>1</v>
      </c>
      <c r="RU51" s="681">
        <v>2</v>
      </c>
      <c r="RV51" s="681">
        <v>1</v>
      </c>
      <c r="RW51" s="681">
        <v>1</v>
      </c>
      <c r="RX51" s="681">
        <v>3</v>
      </c>
      <c r="RY51" s="681">
        <v>3</v>
      </c>
      <c r="RZ51" s="682">
        <v>0</v>
      </c>
      <c r="SA51" s="682">
        <v>0</v>
      </c>
      <c r="SB51" s="682">
        <v>0</v>
      </c>
      <c r="SC51" s="682">
        <v>0</v>
      </c>
      <c r="SD51" s="682">
        <v>0</v>
      </c>
      <c r="SE51" s="682">
        <v>0</v>
      </c>
      <c r="SF51" s="682">
        <v>0</v>
      </c>
      <c r="SG51" s="681">
        <v>19</v>
      </c>
      <c r="SH51" s="681">
        <v>9</v>
      </c>
      <c r="SI51" s="681">
        <v>10</v>
      </c>
      <c r="SJ51" s="681">
        <v>5</v>
      </c>
      <c r="SK51" s="681">
        <v>3</v>
      </c>
      <c r="SL51" s="681">
        <v>2</v>
      </c>
      <c r="SM51" s="682">
        <v>0</v>
      </c>
      <c r="SN51" s="682">
        <v>0</v>
      </c>
      <c r="SO51" s="682">
        <v>0</v>
      </c>
      <c r="SP51" s="682">
        <v>0</v>
      </c>
      <c r="SQ51" s="682">
        <v>0</v>
      </c>
      <c r="SR51" s="682">
        <v>0</v>
      </c>
      <c r="SS51" s="682">
        <v>0</v>
      </c>
      <c r="ST51" s="682">
        <v>0</v>
      </c>
      <c r="SU51" s="682">
        <v>0</v>
      </c>
      <c r="SV51" s="682">
        <v>0</v>
      </c>
      <c r="SW51" s="682">
        <v>0</v>
      </c>
      <c r="SX51" s="682">
        <v>0</v>
      </c>
      <c r="SY51" s="681">
        <v>1</v>
      </c>
      <c r="SZ51" s="682">
        <v>0</v>
      </c>
      <c r="TA51" s="681">
        <v>1</v>
      </c>
      <c r="TB51" s="682">
        <v>0</v>
      </c>
      <c r="TC51" s="682">
        <v>0</v>
      </c>
      <c r="TD51" s="682">
        <v>0</v>
      </c>
      <c r="TE51" s="682">
        <v>0</v>
      </c>
      <c r="TF51" s="682">
        <v>0</v>
      </c>
      <c r="TG51" s="682">
        <v>0</v>
      </c>
      <c r="TH51" s="681">
        <v>1</v>
      </c>
      <c r="TI51" s="682">
        <v>0</v>
      </c>
      <c r="TJ51" s="681">
        <v>1</v>
      </c>
      <c r="TK51" s="681">
        <v>1</v>
      </c>
      <c r="TL51" s="682">
        <v>0</v>
      </c>
      <c r="TM51" s="681">
        <v>1</v>
      </c>
      <c r="TN51" s="681">
        <v>1</v>
      </c>
      <c r="TO51" s="682">
        <v>0</v>
      </c>
      <c r="TP51" s="681">
        <v>1</v>
      </c>
      <c r="TQ51" s="682">
        <v>0</v>
      </c>
      <c r="TR51" s="682">
        <v>0</v>
      </c>
      <c r="TS51" s="682">
        <v>0</v>
      </c>
      <c r="TT51" s="681">
        <v>2</v>
      </c>
      <c r="TU51" s="681">
        <v>1</v>
      </c>
      <c r="TV51" s="681">
        <v>1</v>
      </c>
      <c r="TW51" s="681">
        <v>6</v>
      </c>
      <c r="TX51" s="681">
        <v>3</v>
      </c>
      <c r="TY51" s="681">
        <v>3</v>
      </c>
      <c r="TZ51" s="682">
        <v>0</v>
      </c>
      <c r="UA51" s="682">
        <v>0</v>
      </c>
      <c r="UB51" s="682">
        <v>0</v>
      </c>
      <c r="UC51" s="681">
        <v>1</v>
      </c>
      <c r="UD51" s="681">
        <v>1</v>
      </c>
      <c r="UE51" s="682">
        <v>0</v>
      </c>
      <c r="UF51" s="681">
        <v>5</v>
      </c>
      <c r="UG51" s="681">
        <v>3</v>
      </c>
      <c r="UH51" s="681">
        <v>2</v>
      </c>
      <c r="UI51" s="682">
        <v>0</v>
      </c>
      <c r="UJ51" s="682">
        <v>0</v>
      </c>
      <c r="UK51" s="682">
        <v>0</v>
      </c>
      <c r="UL51" s="681">
        <v>1</v>
      </c>
      <c r="UM51" s="682">
        <v>0</v>
      </c>
      <c r="UN51" s="681">
        <v>1</v>
      </c>
      <c r="UO51" s="681">
        <v>3</v>
      </c>
      <c r="UP51" s="681">
        <v>2</v>
      </c>
      <c r="UQ51" s="681">
        <v>1</v>
      </c>
      <c r="UR51" s="681">
        <v>1</v>
      </c>
      <c r="US51" s="682">
        <v>0</v>
      </c>
      <c r="UT51" s="681">
        <v>1</v>
      </c>
      <c r="UU51" s="682">
        <v>0</v>
      </c>
      <c r="UV51" s="682">
        <v>0</v>
      </c>
      <c r="UW51" s="682">
        <v>0</v>
      </c>
      <c r="UX51" s="682">
        <v>0</v>
      </c>
      <c r="UY51" s="682">
        <v>0</v>
      </c>
      <c r="UZ51" s="682">
        <v>0</v>
      </c>
      <c r="VA51" s="682">
        <v>0</v>
      </c>
      <c r="VB51" s="682">
        <v>0</v>
      </c>
      <c r="VC51" s="682">
        <v>0</v>
      </c>
      <c r="VD51" s="681">
        <v>11</v>
      </c>
      <c r="VE51" s="681">
        <v>4</v>
      </c>
      <c r="VF51" s="681">
        <v>7</v>
      </c>
      <c r="VG51" s="681">
        <v>7</v>
      </c>
      <c r="VH51" s="681">
        <v>3</v>
      </c>
      <c r="VI51" s="681">
        <v>4</v>
      </c>
      <c r="VJ51" s="682">
        <v>0</v>
      </c>
      <c r="VK51" s="682">
        <v>0</v>
      </c>
      <c r="VL51" s="682">
        <v>0</v>
      </c>
      <c r="VM51" s="682">
        <v>0</v>
      </c>
      <c r="VN51" s="682">
        <v>0</v>
      </c>
      <c r="VO51" s="682">
        <v>0</v>
      </c>
      <c r="VP51" s="682">
        <v>0</v>
      </c>
      <c r="VQ51" s="682">
        <v>0</v>
      </c>
      <c r="VR51" s="682">
        <v>0</v>
      </c>
      <c r="VS51" s="682">
        <v>0</v>
      </c>
      <c r="VT51" s="682">
        <v>0</v>
      </c>
      <c r="VU51" s="682">
        <v>0</v>
      </c>
      <c r="VV51" s="682">
        <v>0</v>
      </c>
      <c r="VW51" s="682">
        <v>0</v>
      </c>
      <c r="VX51" s="682">
        <v>0</v>
      </c>
      <c r="VY51" s="682">
        <v>0</v>
      </c>
      <c r="VZ51" s="682">
        <v>0</v>
      </c>
      <c r="WA51" s="682">
        <v>0</v>
      </c>
      <c r="WB51" s="682">
        <v>0</v>
      </c>
      <c r="WC51" s="682">
        <v>0</v>
      </c>
      <c r="WD51" s="682">
        <v>0</v>
      </c>
      <c r="WE51" s="681">
        <v>3</v>
      </c>
      <c r="WF51" s="681">
        <v>2</v>
      </c>
      <c r="WG51" s="681">
        <v>1</v>
      </c>
      <c r="WH51" s="682">
        <v>0</v>
      </c>
      <c r="WI51" s="682">
        <v>0</v>
      </c>
      <c r="WJ51" s="682">
        <v>0</v>
      </c>
      <c r="WK51" s="682">
        <v>0</v>
      </c>
      <c r="WL51" s="682">
        <v>0</v>
      </c>
      <c r="WM51" s="682">
        <v>0</v>
      </c>
      <c r="WN51" s="682">
        <v>0</v>
      </c>
      <c r="WO51" s="682">
        <v>0</v>
      </c>
      <c r="WP51" s="682">
        <v>0</v>
      </c>
      <c r="WQ51" s="682">
        <v>0</v>
      </c>
      <c r="WR51" s="682">
        <v>0</v>
      </c>
      <c r="WS51" s="682">
        <v>0</v>
      </c>
      <c r="WT51" s="682">
        <v>0</v>
      </c>
      <c r="WU51" s="682">
        <v>0</v>
      </c>
      <c r="WV51" s="682">
        <v>0</v>
      </c>
      <c r="WW51" s="681">
        <v>1</v>
      </c>
      <c r="WX51" s="682">
        <v>0</v>
      </c>
      <c r="WY51" s="681">
        <v>1</v>
      </c>
      <c r="WZ51" s="682">
        <v>0</v>
      </c>
      <c r="XA51" s="682">
        <v>0</v>
      </c>
      <c r="XB51" s="682">
        <v>0</v>
      </c>
      <c r="XC51" s="681">
        <v>4</v>
      </c>
      <c r="XD51" s="681">
        <v>3</v>
      </c>
      <c r="XE51" s="681">
        <v>1</v>
      </c>
      <c r="XF51" s="681">
        <v>3</v>
      </c>
      <c r="XG51" s="681">
        <v>1</v>
      </c>
      <c r="XH51" s="681">
        <v>2</v>
      </c>
      <c r="XI51" s="681">
        <v>2</v>
      </c>
      <c r="XJ51" s="681">
        <v>1</v>
      </c>
      <c r="XK51" s="681">
        <v>1</v>
      </c>
      <c r="XL51" s="681">
        <v>1</v>
      </c>
      <c r="XM51" s="681">
        <v>1</v>
      </c>
      <c r="XN51" s="682">
        <v>0</v>
      </c>
      <c r="XO51" s="681">
        <v>1</v>
      </c>
      <c r="XP51" s="681">
        <v>1</v>
      </c>
      <c r="XQ51" s="682">
        <v>0</v>
      </c>
      <c r="XR51" s="681">
        <v>1</v>
      </c>
      <c r="XS51" s="681">
        <v>1</v>
      </c>
      <c r="XT51" s="682">
        <v>0</v>
      </c>
      <c r="XU51" s="681">
        <v>1</v>
      </c>
      <c r="XV51" s="682">
        <v>0</v>
      </c>
      <c r="XW51" s="681">
        <v>1</v>
      </c>
      <c r="XX51" s="682">
        <v>0</v>
      </c>
      <c r="XY51" s="682">
        <v>0</v>
      </c>
      <c r="XZ51" s="682">
        <v>0</v>
      </c>
      <c r="YA51" s="681">
        <v>7</v>
      </c>
      <c r="YB51" s="681">
        <v>2</v>
      </c>
      <c r="YC51" s="681">
        <v>5</v>
      </c>
      <c r="YD51" s="681">
        <v>4</v>
      </c>
      <c r="YE51" s="681">
        <v>3</v>
      </c>
      <c r="YF51" s="681">
        <v>1</v>
      </c>
      <c r="YG51" s="682">
        <v>0</v>
      </c>
      <c r="YH51" s="682">
        <v>0</v>
      </c>
      <c r="YI51" s="682">
        <v>0</v>
      </c>
      <c r="YJ51" s="682">
        <v>0</v>
      </c>
      <c r="YK51" s="682">
        <v>0</v>
      </c>
      <c r="YL51" s="682">
        <v>0</v>
      </c>
      <c r="YM51" s="682">
        <v>0</v>
      </c>
      <c r="YN51" s="682">
        <v>0</v>
      </c>
      <c r="YO51" s="682">
        <v>0</v>
      </c>
      <c r="YP51" s="682">
        <v>0</v>
      </c>
      <c r="YQ51" s="682">
        <v>0</v>
      </c>
      <c r="YR51" s="682">
        <v>0</v>
      </c>
      <c r="YS51" s="682">
        <v>0</v>
      </c>
      <c r="YT51" s="682">
        <v>0</v>
      </c>
      <c r="YU51" s="682">
        <v>0</v>
      </c>
      <c r="YV51" s="682">
        <v>0</v>
      </c>
      <c r="YW51" s="682">
        <v>0</v>
      </c>
      <c r="YX51" s="682">
        <v>0</v>
      </c>
      <c r="YY51" s="682">
        <v>0</v>
      </c>
      <c r="YZ51" s="682">
        <v>0</v>
      </c>
      <c r="ZA51" s="682">
        <v>0</v>
      </c>
      <c r="ZB51" s="681">
        <v>5</v>
      </c>
      <c r="ZC51" s="681">
        <v>4</v>
      </c>
      <c r="ZD51" s="681">
        <v>1</v>
      </c>
      <c r="ZE51" s="681">
        <v>1</v>
      </c>
      <c r="ZF51" s="681">
        <v>1</v>
      </c>
      <c r="ZG51" s="682">
        <v>0</v>
      </c>
      <c r="ZH51" s="682">
        <v>0</v>
      </c>
      <c r="ZI51" s="682">
        <v>0</v>
      </c>
      <c r="ZJ51" s="682">
        <v>0</v>
      </c>
      <c r="ZK51" s="682">
        <v>0</v>
      </c>
      <c r="ZL51" s="682">
        <v>0</v>
      </c>
      <c r="ZM51" s="682">
        <v>0</v>
      </c>
      <c r="ZN51" s="682">
        <v>0</v>
      </c>
      <c r="ZO51" s="682">
        <v>0</v>
      </c>
      <c r="ZP51" s="682">
        <v>0</v>
      </c>
      <c r="ZQ51" s="682">
        <v>0</v>
      </c>
      <c r="ZR51" s="682">
        <v>0</v>
      </c>
      <c r="ZS51" s="682">
        <v>0</v>
      </c>
      <c r="ZT51" s="681">
        <v>5</v>
      </c>
      <c r="ZU51" s="681">
        <v>3</v>
      </c>
      <c r="ZV51" s="681">
        <v>2</v>
      </c>
      <c r="ZW51" s="682">
        <v>0</v>
      </c>
      <c r="ZX51" s="682">
        <v>0</v>
      </c>
      <c r="ZY51" s="682">
        <v>0</v>
      </c>
      <c r="ZZ51" s="681">
        <v>3</v>
      </c>
      <c r="AAA51" s="681">
        <v>1</v>
      </c>
      <c r="AAB51" s="681">
        <v>2</v>
      </c>
      <c r="AAC51" s="681">
        <v>3</v>
      </c>
      <c r="AAD51" s="681">
        <v>1</v>
      </c>
      <c r="AAE51" s="681">
        <v>2</v>
      </c>
      <c r="AAF51" s="681">
        <v>1</v>
      </c>
      <c r="AAG51" s="682">
        <v>0</v>
      </c>
      <c r="AAH51" s="681">
        <v>1</v>
      </c>
      <c r="AAI51" s="681">
        <v>3</v>
      </c>
      <c r="AAJ51" s="681">
        <v>1</v>
      </c>
      <c r="AAK51" s="681">
        <v>2</v>
      </c>
      <c r="AAL51" s="681">
        <v>1</v>
      </c>
      <c r="AAM51" s="681">
        <v>1</v>
      </c>
      <c r="AAN51" s="682">
        <v>0</v>
      </c>
      <c r="AAO51" s="682">
        <v>0</v>
      </c>
      <c r="AAP51" s="682">
        <v>0</v>
      </c>
      <c r="AAQ51" s="682">
        <v>0</v>
      </c>
      <c r="AAR51" s="682">
        <v>0</v>
      </c>
      <c r="AAS51" s="682">
        <v>0</v>
      </c>
      <c r="AAT51" s="682">
        <v>0</v>
      </c>
      <c r="AAU51" s="682">
        <v>0</v>
      </c>
      <c r="AAV51" s="682">
        <v>0</v>
      </c>
      <c r="AAW51" s="682">
        <v>0</v>
      </c>
      <c r="AAX51" s="681">
        <v>9</v>
      </c>
      <c r="AAY51" s="681">
        <v>6</v>
      </c>
      <c r="AAZ51" s="681">
        <v>3</v>
      </c>
      <c r="ABA51" s="681">
        <v>2</v>
      </c>
      <c r="ABB51" s="682">
        <v>0</v>
      </c>
      <c r="ABC51" s="681">
        <v>2</v>
      </c>
      <c r="ABD51" s="682">
        <v>0</v>
      </c>
      <c r="ABE51" s="682">
        <v>0</v>
      </c>
      <c r="ABF51" s="682">
        <v>0</v>
      </c>
      <c r="ABG51" s="682">
        <v>0</v>
      </c>
      <c r="ABH51" s="682">
        <v>0</v>
      </c>
      <c r="ABI51" s="682">
        <v>0</v>
      </c>
      <c r="ABJ51" s="682">
        <v>0</v>
      </c>
      <c r="ABK51" s="682">
        <v>0</v>
      </c>
      <c r="ABL51" s="682">
        <v>0</v>
      </c>
      <c r="ABM51" s="682">
        <v>0</v>
      </c>
      <c r="ABN51" s="682">
        <v>0</v>
      </c>
      <c r="ABO51" s="682">
        <v>0</v>
      </c>
      <c r="ABP51" s="682">
        <v>0</v>
      </c>
      <c r="ABQ51" s="682">
        <v>0</v>
      </c>
      <c r="ABR51" s="682">
        <v>0</v>
      </c>
      <c r="ABS51" s="682">
        <v>0</v>
      </c>
      <c r="ABT51" s="682">
        <v>0</v>
      </c>
      <c r="ABU51" s="682">
        <v>0</v>
      </c>
      <c r="ABV51" s="682">
        <v>0</v>
      </c>
      <c r="ABW51" s="682">
        <v>0</v>
      </c>
      <c r="ABX51" s="682">
        <v>0</v>
      </c>
      <c r="ABY51" s="681">
        <v>10</v>
      </c>
      <c r="ABZ51" s="681">
        <v>2</v>
      </c>
      <c r="ACA51" s="681">
        <v>8</v>
      </c>
      <c r="ACB51" s="682">
        <v>0</v>
      </c>
      <c r="ACC51" s="682">
        <v>0</v>
      </c>
      <c r="ACD51" s="682">
        <v>0</v>
      </c>
      <c r="ACE51" s="682">
        <v>0</v>
      </c>
      <c r="ACF51" s="682">
        <v>0</v>
      </c>
      <c r="ACG51" s="682">
        <v>0</v>
      </c>
      <c r="ACH51" s="681">
        <v>1</v>
      </c>
      <c r="ACI51" s="682">
        <v>0</v>
      </c>
      <c r="ACJ51" s="681">
        <v>1</v>
      </c>
      <c r="ACK51" s="682">
        <v>0</v>
      </c>
      <c r="ACL51" s="682">
        <v>0</v>
      </c>
      <c r="ACM51" s="682">
        <v>0</v>
      </c>
      <c r="ACN51" s="682">
        <v>0</v>
      </c>
      <c r="ACO51" s="682">
        <v>0</v>
      </c>
      <c r="ACP51" s="682">
        <v>0</v>
      </c>
      <c r="ACQ51" s="682">
        <v>0</v>
      </c>
      <c r="ACR51" s="682">
        <v>0</v>
      </c>
      <c r="ACS51" s="682">
        <v>0</v>
      </c>
      <c r="ACT51" s="681">
        <v>1</v>
      </c>
      <c r="ACU51" s="681">
        <v>1</v>
      </c>
      <c r="ACV51" s="682">
        <v>0</v>
      </c>
      <c r="ACW51" s="682">
        <v>0</v>
      </c>
      <c r="ACX51" s="682">
        <v>0</v>
      </c>
      <c r="ACY51" s="682">
        <v>0</v>
      </c>
      <c r="ACZ51" s="681">
        <v>1</v>
      </c>
      <c r="ADA51" s="681">
        <v>1</v>
      </c>
      <c r="ADB51" s="682">
        <v>0</v>
      </c>
      <c r="ADC51" s="681">
        <v>1</v>
      </c>
      <c r="ADD51" s="682">
        <v>0</v>
      </c>
      <c r="ADE51" s="681">
        <v>1</v>
      </c>
      <c r="ADF51" s="681">
        <v>1</v>
      </c>
      <c r="ADG51" s="681">
        <v>1</v>
      </c>
      <c r="ADH51" s="682">
        <v>0</v>
      </c>
      <c r="ADI51" s="681">
        <v>1</v>
      </c>
      <c r="ADJ51" s="682">
        <v>0</v>
      </c>
      <c r="ADK51" s="681">
        <v>1</v>
      </c>
      <c r="ADL51" s="682">
        <v>0</v>
      </c>
      <c r="ADM51" s="682">
        <v>0</v>
      </c>
      <c r="ADN51" s="682">
        <v>0</v>
      </c>
      <c r="ADO51" s="682">
        <v>0</v>
      </c>
      <c r="ADP51" s="682">
        <v>0</v>
      </c>
      <c r="ADQ51" s="682">
        <v>0</v>
      </c>
      <c r="ADR51" s="682">
        <v>0</v>
      </c>
      <c r="ADS51" s="682">
        <v>0</v>
      </c>
      <c r="ADT51" s="682">
        <v>0</v>
      </c>
      <c r="ADU51" s="681">
        <v>8</v>
      </c>
      <c r="ADV51" s="681">
        <v>5</v>
      </c>
      <c r="ADW51" s="681">
        <v>3</v>
      </c>
      <c r="ADX51" s="681">
        <v>8</v>
      </c>
      <c r="ADY51" s="681">
        <v>6</v>
      </c>
      <c r="ADZ51" s="681">
        <v>2</v>
      </c>
      <c r="AEA51" s="682">
        <v>0</v>
      </c>
      <c r="AEB51" s="682">
        <v>0</v>
      </c>
      <c r="AEC51" s="682">
        <v>0</v>
      </c>
      <c r="AED51" s="682">
        <v>0</v>
      </c>
      <c r="AEE51" s="682">
        <v>0</v>
      </c>
      <c r="AEF51" s="682">
        <v>0</v>
      </c>
      <c r="AEG51" s="682">
        <v>0</v>
      </c>
      <c r="AEH51" s="682">
        <v>0</v>
      </c>
      <c r="AEI51" s="682">
        <v>0</v>
      </c>
      <c r="AEJ51" s="681">
        <v>1</v>
      </c>
      <c r="AEK51" s="682">
        <v>0</v>
      </c>
      <c r="AEL51" s="681">
        <v>1</v>
      </c>
      <c r="AEM51" s="682">
        <v>0</v>
      </c>
      <c r="AEN51" s="682">
        <v>0</v>
      </c>
      <c r="AEO51" s="682">
        <v>0</v>
      </c>
      <c r="AEP51" s="682">
        <v>0</v>
      </c>
      <c r="AEQ51" s="682">
        <v>0</v>
      </c>
      <c r="AER51" s="682">
        <v>0</v>
      </c>
      <c r="AES51" s="682">
        <v>0</v>
      </c>
      <c r="AET51" s="682">
        <v>0</v>
      </c>
      <c r="AEU51" s="682">
        <v>0</v>
      </c>
      <c r="AEV51" s="682">
        <v>0</v>
      </c>
      <c r="AEW51" s="682">
        <v>0</v>
      </c>
      <c r="AEX51" s="682">
        <v>0</v>
      </c>
      <c r="AEY51" s="682">
        <v>0</v>
      </c>
      <c r="AEZ51" s="682">
        <v>0</v>
      </c>
      <c r="AFA51" s="682">
        <v>0</v>
      </c>
      <c r="AFB51" s="681">
        <v>1</v>
      </c>
      <c r="AFC51" s="682">
        <v>0</v>
      </c>
      <c r="AFD51" s="681">
        <v>1</v>
      </c>
      <c r="AFE51" s="681">
        <v>1</v>
      </c>
      <c r="AFF51" s="682">
        <v>0</v>
      </c>
      <c r="AFG51" s="681">
        <v>1</v>
      </c>
      <c r="AFH51" s="682">
        <v>0</v>
      </c>
      <c r="AFI51" s="682">
        <v>0</v>
      </c>
      <c r="AFJ51" s="682">
        <v>0</v>
      </c>
      <c r="AFK51" s="682">
        <v>0</v>
      </c>
      <c r="AFL51" s="682">
        <v>0</v>
      </c>
      <c r="AFM51" s="682">
        <v>0</v>
      </c>
      <c r="AFN51" s="681">
        <v>1</v>
      </c>
      <c r="AFO51" s="681">
        <v>1</v>
      </c>
      <c r="AFP51" s="682">
        <v>0</v>
      </c>
      <c r="AFQ51" s="682">
        <v>0</v>
      </c>
      <c r="AFR51" s="682">
        <v>0</v>
      </c>
      <c r="AFS51" s="682">
        <v>0</v>
      </c>
      <c r="AFT51" s="681">
        <v>3</v>
      </c>
      <c r="AFU51" s="681">
        <v>2</v>
      </c>
      <c r="AFV51" s="681">
        <v>1</v>
      </c>
      <c r="AFW51" s="681">
        <v>5</v>
      </c>
      <c r="AFX51" s="681">
        <v>1</v>
      </c>
      <c r="AFY51" s="681">
        <v>4</v>
      </c>
      <c r="AFZ51" s="681">
        <v>1</v>
      </c>
      <c r="AGA51" s="682">
        <v>0</v>
      </c>
      <c r="AGB51" s="681">
        <v>1</v>
      </c>
      <c r="AGC51" s="682">
        <v>0</v>
      </c>
      <c r="AGD51" s="682">
        <v>0</v>
      </c>
      <c r="AGE51" s="682">
        <v>0</v>
      </c>
      <c r="AGF51" s="681">
        <v>2</v>
      </c>
      <c r="AGG51" s="681">
        <v>2</v>
      </c>
      <c r="AGH51" s="682">
        <v>0</v>
      </c>
      <c r="AGI51" s="682">
        <v>0</v>
      </c>
      <c r="AGJ51" s="682">
        <v>0</v>
      </c>
      <c r="AGK51" s="682">
        <v>0</v>
      </c>
      <c r="AGL51" s="682">
        <v>0</v>
      </c>
      <c r="AGM51" s="682">
        <v>0</v>
      </c>
      <c r="AGN51" s="682">
        <v>0</v>
      </c>
      <c r="AGO51" s="682">
        <v>0</v>
      </c>
      <c r="AGP51" s="682">
        <v>0</v>
      </c>
      <c r="AGQ51" s="682">
        <v>0</v>
      </c>
      <c r="AGR51" s="681">
        <v>8</v>
      </c>
      <c r="AGS51" s="681">
        <v>3</v>
      </c>
      <c r="AGT51" s="681">
        <v>5</v>
      </c>
      <c r="AGU51" s="681">
        <v>12</v>
      </c>
      <c r="AGV51" s="681">
        <v>7</v>
      </c>
      <c r="AGW51" s="681">
        <v>5</v>
      </c>
      <c r="AGX51" s="682">
        <v>0</v>
      </c>
      <c r="AGY51" s="682">
        <v>0</v>
      </c>
      <c r="AGZ51" s="682">
        <v>0</v>
      </c>
      <c r="AHA51" s="682">
        <v>0</v>
      </c>
      <c r="AHB51" s="682">
        <v>0</v>
      </c>
      <c r="AHC51" s="682">
        <v>0</v>
      </c>
      <c r="AHD51" s="682">
        <v>0</v>
      </c>
      <c r="AHE51" s="682">
        <v>0</v>
      </c>
      <c r="AHF51" s="682">
        <v>0</v>
      </c>
      <c r="AHG51" s="682">
        <v>0</v>
      </c>
      <c r="AHH51" s="682">
        <v>0</v>
      </c>
      <c r="AHI51" s="682">
        <v>0</v>
      </c>
      <c r="AHJ51" s="682">
        <v>0</v>
      </c>
      <c r="AHK51" s="682">
        <v>0</v>
      </c>
      <c r="AHL51" s="682">
        <v>0</v>
      </c>
      <c r="AHM51" s="682">
        <v>0</v>
      </c>
      <c r="AHN51" s="682">
        <v>0</v>
      </c>
      <c r="AHO51" s="682">
        <v>0</v>
      </c>
      <c r="AHP51" s="682">
        <v>0</v>
      </c>
      <c r="AHQ51" s="682">
        <v>0</v>
      </c>
      <c r="AHR51" s="683">
        <v>0</v>
      </c>
    </row>
    <row r="52" spans="2:902" ht="27.95" customHeight="1">
      <c r="B52" s="542" t="s">
        <v>243</v>
      </c>
      <c r="C52" s="680">
        <v>14</v>
      </c>
      <c r="D52" s="681">
        <v>5</v>
      </c>
      <c r="E52" s="681">
        <v>9</v>
      </c>
      <c r="F52" s="681">
        <v>1</v>
      </c>
      <c r="G52" s="681">
        <v>1</v>
      </c>
      <c r="H52" s="682">
        <v>0</v>
      </c>
      <c r="I52" s="681">
        <v>2</v>
      </c>
      <c r="J52" s="682">
        <v>0</v>
      </c>
      <c r="K52" s="681">
        <v>2</v>
      </c>
      <c r="L52" s="681">
        <v>1</v>
      </c>
      <c r="M52" s="681">
        <v>1</v>
      </c>
      <c r="N52" s="682">
        <v>0</v>
      </c>
      <c r="O52" s="682">
        <v>0</v>
      </c>
      <c r="P52" s="682">
        <v>0</v>
      </c>
      <c r="Q52" s="682">
        <v>0</v>
      </c>
      <c r="R52" s="682">
        <v>0</v>
      </c>
      <c r="S52" s="682">
        <v>0</v>
      </c>
      <c r="T52" s="682">
        <v>0</v>
      </c>
      <c r="U52" s="681">
        <v>4</v>
      </c>
      <c r="V52" s="681">
        <v>3</v>
      </c>
      <c r="W52" s="681">
        <v>1</v>
      </c>
      <c r="X52" s="682">
        <v>0</v>
      </c>
      <c r="Y52" s="682">
        <v>0</v>
      </c>
      <c r="Z52" s="682">
        <v>0</v>
      </c>
      <c r="AA52" s="681">
        <v>21</v>
      </c>
      <c r="AB52" s="681">
        <v>16</v>
      </c>
      <c r="AC52" s="681">
        <v>5</v>
      </c>
      <c r="AD52" s="681">
        <v>1</v>
      </c>
      <c r="AE52" s="681">
        <v>1</v>
      </c>
      <c r="AF52" s="682">
        <v>0</v>
      </c>
      <c r="AG52" s="681">
        <v>2</v>
      </c>
      <c r="AH52" s="681">
        <v>1</v>
      </c>
      <c r="AI52" s="681">
        <v>1</v>
      </c>
      <c r="AJ52" s="681">
        <v>4</v>
      </c>
      <c r="AK52" s="681">
        <v>1</v>
      </c>
      <c r="AL52" s="681">
        <v>3</v>
      </c>
      <c r="AM52" s="681">
        <v>13</v>
      </c>
      <c r="AN52" s="681">
        <v>11</v>
      </c>
      <c r="AO52" s="681">
        <v>2</v>
      </c>
      <c r="AP52" s="682">
        <v>0</v>
      </c>
      <c r="AQ52" s="682">
        <v>0</v>
      </c>
      <c r="AR52" s="682">
        <v>0</v>
      </c>
      <c r="AS52" s="682">
        <v>0</v>
      </c>
      <c r="AT52" s="682">
        <v>0</v>
      </c>
      <c r="AU52" s="682">
        <v>0</v>
      </c>
      <c r="AV52" s="681">
        <v>1</v>
      </c>
      <c r="AW52" s="682">
        <v>0</v>
      </c>
      <c r="AX52" s="681">
        <v>1</v>
      </c>
      <c r="AY52" s="681">
        <v>7</v>
      </c>
      <c r="AZ52" s="681">
        <v>6</v>
      </c>
      <c r="BA52" s="681">
        <v>1</v>
      </c>
      <c r="BB52" s="681">
        <v>5</v>
      </c>
      <c r="BC52" s="681">
        <v>3</v>
      </c>
      <c r="BD52" s="681">
        <v>2</v>
      </c>
      <c r="BE52" s="682">
        <v>0</v>
      </c>
      <c r="BF52" s="682">
        <v>0</v>
      </c>
      <c r="BG52" s="682">
        <v>0</v>
      </c>
      <c r="BH52" s="682">
        <v>0</v>
      </c>
      <c r="BI52" s="682">
        <v>0</v>
      </c>
      <c r="BJ52" s="682">
        <v>0</v>
      </c>
      <c r="BK52" s="682">
        <v>0</v>
      </c>
      <c r="BL52" s="682">
        <v>0</v>
      </c>
      <c r="BM52" s="682">
        <v>0</v>
      </c>
      <c r="BN52" s="682">
        <v>0</v>
      </c>
      <c r="BO52" s="682">
        <v>0</v>
      </c>
      <c r="BP52" s="682">
        <v>0</v>
      </c>
      <c r="BQ52" s="681">
        <v>2</v>
      </c>
      <c r="BR52" s="681">
        <v>1</v>
      </c>
      <c r="BS52" s="681">
        <v>1</v>
      </c>
      <c r="BT52" s="682">
        <v>0</v>
      </c>
      <c r="BU52" s="682">
        <v>0</v>
      </c>
      <c r="BV52" s="682">
        <v>0</v>
      </c>
      <c r="BW52" s="682">
        <v>0</v>
      </c>
      <c r="BX52" s="682">
        <v>0</v>
      </c>
      <c r="BY52" s="682">
        <v>0</v>
      </c>
      <c r="BZ52" s="681">
        <v>8</v>
      </c>
      <c r="CA52" s="681">
        <v>5</v>
      </c>
      <c r="CB52" s="681">
        <v>3</v>
      </c>
      <c r="CC52" s="681">
        <v>2</v>
      </c>
      <c r="CD52" s="681">
        <v>1</v>
      </c>
      <c r="CE52" s="681">
        <v>1</v>
      </c>
      <c r="CF52" s="681">
        <v>2</v>
      </c>
      <c r="CG52" s="682">
        <v>0</v>
      </c>
      <c r="CH52" s="681">
        <v>2</v>
      </c>
      <c r="CI52" s="682">
        <v>0</v>
      </c>
      <c r="CJ52" s="682">
        <v>0</v>
      </c>
      <c r="CK52" s="682">
        <v>0</v>
      </c>
      <c r="CL52" s="681">
        <v>3</v>
      </c>
      <c r="CM52" s="681">
        <v>3</v>
      </c>
      <c r="CN52" s="682">
        <v>0</v>
      </c>
      <c r="CO52" s="681">
        <v>1</v>
      </c>
      <c r="CP52" s="681">
        <v>1</v>
      </c>
      <c r="CQ52" s="682">
        <v>0</v>
      </c>
      <c r="CR52" s="681">
        <v>5</v>
      </c>
      <c r="CS52" s="681">
        <v>4</v>
      </c>
      <c r="CT52" s="681">
        <v>1</v>
      </c>
      <c r="CU52" s="681">
        <v>2</v>
      </c>
      <c r="CV52" s="681">
        <v>1</v>
      </c>
      <c r="CW52" s="681">
        <v>1</v>
      </c>
      <c r="CX52" s="681">
        <v>21</v>
      </c>
      <c r="CY52" s="681">
        <v>15</v>
      </c>
      <c r="CZ52" s="681">
        <v>6</v>
      </c>
      <c r="DA52" s="681">
        <v>1</v>
      </c>
      <c r="DB52" s="681">
        <v>1</v>
      </c>
      <c r="DC52" s="682">
        <v>0</v>
      </c>
      <c r="DD52" s="681">
        <v>4</v>
      </c>
      <c r="DE52" s="681">
        <v>3</v>
      </c>
      <c r="DF52" s="681">
        <v>1</v>
      </c>
      <c r="DG52" s="681">
        <v>6</v>
      </c>
      <c r="DH52" s="681">
        <v>4</v>
      </c>
      <c r="DI52" s="681">
        <v>2</v>
      </c>
      <c r="DJ52" s="681">
        <v>8</v>
      </c>
      <c r="DK52" s="681">
        <v>6</v>
      </c>
      <c r="DL52" s="681">
        <v>2</v>
      </c>
      <c r="DM52" s="681">
        <v>1</v>
      </c>
      <c r="DN52" s="681">
        <v>1</v>
      </c>
      <c r="DO52" s="682">
        <v>0</v>
      </c>
      <c r="DP52" s="682">
        <v>0</v>
      </c>
      <c r="DQ52" s="682">
        <v>0</v>
      </c>
      <c r="DR52" s="682">
        <v>0</v>
      </c>
      <c r="DS52" s="682">
        <v>0</v>
      </c>
      <c r="DT52" s="682">
        <v>0</v>
      </c>
      <c r="DU52" s="682">
        <v>0</v>
      </c>
      <c r="DV52" s="681">
        <v>27</v>
      </c>
      <c r="DW52" s="681">
        <v>24</v>
      </c>
      <c r="DX52" s="681">
        <v>3</v>
      </c>
      <c r="DY52" s="681">
        <v>9</v>
      </c>
      <c r="DZ52" s="681">
        <v>5</v>
      </c>
      <c r="EA52" s="681">
        <v>4</v>
      </c>
      <c r="EB52" s="681">
        <v>1</v>
      </c>
      <c r="EC52" s="681">
        <v>1</v>
      </c>
      <c r="ED52" s="682">
        <v>0</v>
      </c>
      <c r="EE52" s="682">
        <v>0</v>
      </c>
      <c r="EF52" s="682">
        <v>0</v>
      </c>
      <c r="EG52" s="682">
        <v>0</v>
      </c>
      <c r="EH52" s="682">
        <v>0</v>
      </c>
      <c r="EI52" s="682">
        <v>0</v>
      </c>
      <c r="EJ52" s="682">
        <v>0</v>
      </c>
      <c r="EK52" s="682">
        <v>0</v>
      </c>
      <c r="EL52" s="682">
        <v>0</v>
      </c>
      <c r="EM52" s="682">
        <v>0</v>
      </c>
      <c r="EN52" s="681">
        <v>2</v>
      </c>
      <c r="EO52" s="681">
        <v>2</v>
      </c>
      <c r="EP52" s="682">
        <v>0</v>
      </c>
      <c r="EQ52" s="682">
        <v>0</v>
      </c>
      <c r="ER52" s="682">
        <v>0</v>
      </c>
      <c r="ES52" s="682">
        <v>0</v>
      </c>
      <c r="ET52" s="682">
        <v>0</v>
      </c>
      <c r="EU52" s="682">
        <v>0</v>
      </c>
      <c r="EV52" s="682">
        <v>0</v>
      </c>
      <c r="EW52" s="681">
        <v>16</v>
      </c>
      <c r="EX52" s="681">
        <v>8</v>
      </c>
      <c r="EY52" s="681">
        <v>8</v>
      </c>
      <c r="EZ52" s="681">
        <v>2</v>
      </c>
      <c r="FA52" s="682">
        <v>0</v>
      </c>
      <c r="FB52" s="681">
        <v>2</v>
      </c>
      <c r="FC52" s="681">
        <v>1</v>
      </c>
      <c r="FD52" s="681">
        <v>1</v>
      </c>
      <c r="FE52" s="682">
        <v>0</v>
      </c>
      <c r="FF52" s="681">
        <v>3</v>
      </c>
      <c r="FG52" s="681">
        <v>3</v>
      </c>
      <c r="FH52" s="682">
        <v>0</v>
      </c>
      <c r="FI52" s="681">
        <v>5</v>
      </c>
      <c r="FJ52" s="681">
        <v>4</v>
      </c>
      <c r="FK52" s="681">
        <v>1</v>
      </c>
      <c r="FL52" s="681">
        <v>2</v>
      </c>
      <c r="FM52" s="681">
        <v>2</v>
      </c>
      <c r="FN52" s="682">
        <v>0</v>
      </c>
      <c r="FO52" s="681">
        <v>5</v>
      </c>
      <c r="FP52" s="681">
        <v>3</v>
      </c>
      <c r="FQ52" s="681">
        <v>2</v>
      </c>
      <c r="FR52" s="681">
        <v>5</v>
      </c>
      <c r="FS52" s="681">
        <v>2</v>
      </c>
      <c r="FT52" s="681">
        <v>3</v>
      </c>
      <c r="FU52" s="681">
        <v>20</v>
      </c>
      <c r="FV52" s="681">
        <v>15</v>
      </c>
      <c r="FW52" s="681">
        <v>5</v>
      </c>
      <c r="FX52" s="681">
        <v>4</v>
      </c>
      <c r="FY52" s="681">
        <v>4</v>
      </c>
      <c r="FZ52" s="682">
        <v>0</v>
      </c>
      <c r="GA52" s="681">
        <v>4</v>
      </c>
      <c r="GB52" s="681">
        <v>1</v>
      </c>
      <c r="GC52" s="681">
        <v>3</v>
      </c>
      <c r="GD52" s="681">
        <v>3</v>
      </c>
      <c r="GE52" s="681">
        <v>2</v>
      </c>
      <c r="GF52" s="681">
        <v>1</v>
      </c>
      <c r="GG52" s="681">
        <v>12</v>
      </c>
      <c r="GH52" s="681">
        <v>6</v>
      </c>
      <c r="GI52" s="681">
        <v>6</v>
      </c>
      <c r="GJ52" s="681">
        <v>1</v>
      </c>
      <c r="GK52" s="682">
        <v>0</v>
      </c>
      <c r="GL52" s="681">
        <v>1</v>
      </c>
      <c r="GM52" s="681">
        <v>1</v>
      </c>
      <c r="GN52" s="682">
        <v>0</v>
      </c>
      <c r="GO52" s="681">
        <v>1</v>
      </c>
      <c r="GP52" s="682">
        <v>0</v>
      </c>
      <c r="GQ52" s="682">
        <v>0</v>
      </c>
      <c r="GR52" s="682">
        <v>0</v>
      </c>
      <c r="GS52" s="681">
        <v>23</v>
      </c>
      <c r="GT52" s="681">
        <v>18</v>
      </c>
      <c r="GU52" s="681">
        <v>5</v>
      </c>
      <c r="GV52" s="681">
        <v>9</v>
      </c>
      <c r="GW52" s="681">
        <v>5</v>
      </c>
      <c r="GX52" s="681">
        <v>4</v>
      </c>
      <c r="GY52" s="681">
        <v>1</v>
      </c>
      <c r="GZ52" s="681">
        <v>1</v>
      </c>
      <c r="HA52" s="682">
        <v>0</v>
      </c>
      <c r="HB52" s="682">
        <v>0</v>
      </c>
      <c r="HC52" s="682">
        <v>0</v>
      </c>
      <c r="HD52" s="682">
        <v>0</v>
      </c>
      <c r="HE52" s="681">
        <v>1</v>
      </c>
      <c r="HF52" s="682">
        <v>0</v>
      </c>
      <c r="HG52" s="681">
        <v>1</v>
      </c>
      <c r="HH52" s="682">
        <v>0</v>
      </c>
      <c r="HI52" s="682">
        <v>0</v>
      </c>
      <c r="HJ52" s="682">
        <v>0</v>
      </c>
      <c r="HK52" s="681">
        <v>2</v>
      </c>
      <c r="HL52" s="681">
        <v>2</v>
      </c>
      <c r="HM52" s="682">
        <v>0</v>
      </c>
      <c r="HN52" s="682">
        <v>0</v>
      </c>
      <c r="HO52" s="682">
        <v>0</v>
      </c>
      <c r="HP52" s="682">
        <v>0</v>
      </c>
      <c r="HQ52" s="682">
        <v>0</v>
      </c>
      <c r="HR52" s="682">
        <v>0</v>
      </c>
      <c r="HS52" s="682">
        <v>0</v>
      </c>
      <c r="HT52" s="681">
        <v>11</v>
      </c>
      <c r="HU52" s="681">
        <v>9</v>
      </c>
      <c r="HV52" s="681">
        <v>2</v>
      </c>
      <c r="HW52" s="681">
        <v>2</v>
      </c>
      <c r="HX52" s="681">
        <v>1</v>
      </c>
      <c r="HY52" s="681">
        <v>1</v>
      </c>
      <c r="HZ52" s="681">
        <v>4</v>
      </c>
      <c r="IA52" s="681">
        <v>2</v>
      </c>
      <c r="IB52" s="681">
        <v>2</v>
      </c>
      <c r="IC52" s="681">
        <v>3</v>
      </c>
      <c r="ID52" s="682">
        <v>0</v>
      </c>
      <c r="IE52" s="681">
        <v>3</v>
      </c>
      <c r="IF52" s="681">
        <v>1</v>
      </c>
      <c r="IG52" s="681">
        <v>1</v>
      </c>
      <c r="IH52" s="682">
        <v>0</v>
      </c>
      <c r="II52" s="682">
        <v>0</v>
      </c>
      <c r="IJ52" s="682">
        <v>0</v>
      </c>
      <c r="IK52" s="682">
        <v>0</v>
      </c>
      <c r="IL52" s="681">
        <v>3</v>
      </c>
      <c r="IM52" s="681">
        <v>3</v>
      </c>
      <c r="IN52" s="682">
        <v>0</v>
      </c>
      <c r="IO52" s="681">
        <v>1</v>
      </c>
      <c r="IP52" s="682">
        <v>0</v>
      </c>
      <c r="IQ52" s="681">
        <v>1</v>
      </c>
      <c r="IR52" s="681">
        <v>20</v>
      </c>
      <c r="IS52" s="681">
        <v>12</v>
      </c>
      <c r="IT52" s="681">
        <v>8</v>
      </c>
      <c r="IU52" s="681">
        <v>5</v>
      </c>
      <c r="IV52" s="681">
        <v>3</v>
      </c>
      <c r="IW52" s="681">
        <v>2</v>
      </c>
      <c r="IX52" s="681">
        <v>3</v>
      </c>
      <c r="IY52" s="681">
        <v>1</v>
      </c>
      <c r="IZ52" s="681">
        <v>2</v>
      </c>
      <c r="JA52" s="681">
        <v>7</v>
      </c>
      <c r="JB52" s="681">
        <v>5</v>
      </c>
      <c r="JC52" s="681">
        <v>2</v>
      </c>
      <c r="JD52" s="681">
        <v>13</v>
      </c>
      <c r="JE52" s="681">
        <v>11</v>
      </c>
      <c r="JF52" s="681">
        <v>2</v>
      </c>
      <c r="JG52" s="681">
        <v>1</v>
      </c>
      <c r="JH52" s="682">
        <v>0</v>
      </c>
      <c r="JI52" s="681">
        <v>1</v>
      </c>
      <c r="JJ52" s="682">
        <v>0</v>
      </c>
      <c r="JK52" s="682">
        <v>0</v>
      </c>
      <c r="JL52" s="682">
        <v>0</v>
      </c>
      <c r="JM52" s="682">
        <v>0</v>
      </c>
      <c r="JN52" s="682">
        <v>0</v>
      </c>
      <c r="JO52" s="682">
        <v>0</v>
      </c>
      <c r="JP52" s="681">
        <v>33</v>
      </c>
      <c r="JQ52" s="681">
        <v>18</v>
      </c>
      <c r="JR52" s="681">
        <v>15</v>
      </c>
      <c r="JS52" s="681">
        <v>7</v>
      </c>
      <c r="JT52" s="681">
        <v>2</v>
      </c>
      <c r="JU52" s="681">
        <v>5</v>
      </c>
      <c r="JV52" s="682">
        <v>0</v>
      </c>
      <c r="JW52" s="682">
        <v>0</v>
      </c>
      <c r="JX52" s="682">
        <v>0</v>
      </c>
      <c r="JY52" s="682">
        <v>0</v>
      </c>
      <c r="JZ52" s="682">
        <v>0</v>
      </c>
      <c r="KA52" s="682">
        <v>0</v>
      </c>
      <c r="KB52" s="681">
        <v>2</v>
      </c>
      <c r="KC52" s="681">
        <v>1</v>
      </c>
      <c r="KD52" s="681">
        <v>1</v>
      </c>
      <c r="KE52" s="682">
        <v>0</v>
      </c>
      <c r="KF52" s="682">
        <v>0</v>
      </c>
      <c r="KG52" s="682">
        <v>0</v>
      </c>
      <c r="KH52" s="681">
        <v>4</v>
      </c>
      <c r="KI52" s="681">
        <v>3</v>
      </c>
      <c r="KJ52" s="681">
        <v>1</v>
      </c>
      <c r="KK52" s="682">
        <v>0</v>
      </c>
      <c r="KL52" s="682">
        <v>0</v>
      </c>
      <c r="KM52" s="682">
        <v>0</v>
      </c>
      <c r="KN52" s="682">
        <v>0</v>
      </c>
      <c r="KO52" s="682">
        <v>0</v>
      </c>
      <c r="KP52" s="682">
        <v>0</v>
      </c>
      <c r="KQ52" s="681">
        <v>12</v>
      </c>
      <c r="KR52" s="681">
        <v>5</v>
      </c>
      <c r="KS52" s="681">
        <v>7</v>
      </c>
      <c r="KT52" s="682">
        <v>0</v>
      </c>
      <c r="KU52" s="682">
        <v>0</v>
      </c>
      <c r="KV52" s="682">
        <v>0</v>
      </c>
      <c r="KW52" s="681">
        <v>4</v>
      </c>
      <c r="KX52" s="682">
        <v>0</v>
      </c>
      <c r="KY52" s="681">
        <v>4</v>
      </c>
      <c r="KZ52" s="681">
        <v>1</v>
      </c>
      <c r="LA52" s="682">
        <v>0</v>
      </c>
      <c r="LB52" s="681">
        <v>1</v>
      </c>
      <c r="LC52" s="682">
        <v>0</v>
      </c>
      <c r="LD52" s="682">
        <v>0</v>
      </c>
      <c r="LE52" s="682">
        <v>0</v>
      </c>
      <c r="LF52" s="681">
        <v>3</v>
      </c>
      <c r="LG52" s="681">
        <v>1</v>
      </c>
      <c r="LH52" s="681">
        <v>2</v>
      </c>
      <c r="LI52" s="681">
        <v>3</v>
      </c>
      <c r="LJ52" s="681">
        <v>1</v>
      </c>
      <c r="LK52" s="681">
        <v>2</v>
      </c>
      <c r="LL52" s="681">
        <v>4</v>
      </c>
      <c r="LM52" s="681">
        <v>2</v>
      </c>
      <c r="LN52" s="681">
        <v>2</v>
      </c>
      <c r="LO52" s="681">
        <v>20</v>
      </c>
      <c r="LP52" s="681">
        <v>17</v>
      </c>
      <c r="LQ52" s="681">
        <v>3</v>
      </c>
      <c r="LR52" s="681">
        <v>3</v>
      </c>
      <c r="LS52" s="681">
        <v>1</v>
      </c>
      <c r="LT52" s="681">
        <v>2</v>
      </c>
      <c r="LU52" s="682">
        <v>0</v>
      </c>
      <c r="LV52" s="682">
        <v>0</v>
      </c>
      <c r="LW52" s="682">
        <v>0</v>
      </c>
      <c r="LX52" s="681">
        <v>4</v>
      </c>
      <c r="LY52" s="681">
        <v>4</v>
      </c>
      <c r="LZ52" s="682">
        <v>0</v>
      </c>
      <c r="MA52" s="681">
        <v>14</v>
      </c>
      <c r="MB52" s="681">
        <v>10</v>
      </c>
      <c r="MC52" s="681">
        <v>4</v>
      </c>
      <c r="MD52" s="681">
        <v>1</v>
      </c>
      <c r="ME52" s="682">
        <v>0</v>
      </c>
      <c r="MF52" s="681">
        <v>1</v>
      </c>
      <c r="MG52" s="681">
        <v>1</v>
      </c>
      <c r="MH52" s="681">
        <v>1</v>
      </c>
      <c r="MI52" s="682">
        <v>0</v>
      </c>
      <c r="MJ52" s="682">
        <v>0</v>
      </c>
      <c r="MK52" s="682">
        <v>0</v>
      </c>
      <c r="ML52" s="682">
        <v>0</v>
      </c>
      <c r="MM52" s="681">
        <v>32</v>
      </c>
      <c r="MN52" s="681">
        <v>17</v>
      </c>
      <c r="MO52" s="681">
        <v>15</v>
      </c>
      <c r="MP52" s="681">
        <v>3</v>
      </c>
      <c r="MQ52" s="681">
        <v>1</v>
      </c>
      <c r="MR52" s="681">
        <v>2</v>
      </c>
      <c r="MS52" s="681">
        <v>1</v>
      </c>
      <c r="MT52" s="682">
        <v>0</v>
      </c>
      <c r="MU52" s="681">
        <v>1</v>
      </c>
      <c r="MV52" s="682">
        <v>0</v>
      </c>
      <c r="MW52" s="682">
        <v>0</v>
      </c>
      <c r="MX52" s="682">
        <v>0</v>
      </c>
      <c r="MY52" s="681">
        <v>1</v>
      </c>
      <c r="MZ52" s="681">
        <v>1</v>
      </c>
      <c r="NA52" s="682">
        <v>0</v>
      </c>
      <c r="NB52" s="682">
        <v>0</v>
      </c>
      <c r="NC52" s="682">
        <v>0</v>
      </c>
      <c r="ND52" s="682">
        <v>0</v>
      </c>
      <c r="NE52" s="681">
        <v>4</v>
      </c>
      <c r="NF52" s="681">
        <v>3</v>
      </c>
      <c r="NG52" s="681">
        <v>1</v>
      </c>
      <c r="NH52" s="682">
        <v>0</v>
      </c>
      <c r="NI52" s="682">
        <v>0</v>
      </c>
      <c r="NJ52" s="682">
        <v>0</v>
      </c>
      <c r="NK52" s="682">
        <v>0</v>
      </c>
      <c r="NL52" s="682">
        <v>0</v>
      </c>
      <c r="NM52" s="682">
        <v>0</v>
      </c>
      <c r="NN52" s="681">
        <v>15</v>
      </c>
      <c r="NO52" s="681">
        <v>9</v>
      </c>
      <c r="NP52" s="681">
        <v>6</v>
      </c>
      <c r="NQ52" s="681">
        <v>2</v>
      </c>
      <c r="NR52" s="681">
        <v>1</v>
      </c>
      <c r="NS52" s="681">
        <v>1</v>
      </c>
      <c r="NT52" s="681">
        <v>1</v>
      </c>
      <c r="NU52" s="681">
        <v>1</v>
      </c>
      <c r="NV52" s="682">
        <v>0</v>
      </c>
      <c r="NW52" s="681">
        <v>3</v>
      </c>
      <c r="NX52" s="681">
        <v>2</v>
      </c>
      <c r="NY52" s="681">
        <v>1</v>
      </c>
      <c r="NZ52" s="682">
        <v>0</v>
      </c>
      <c r="OA52" s="682">
        <v>0</v>
      </c>
      <c r="OB52" s="682">
        <v>0</v>
      </c>
      <c r="OC52" s="681">
        <v>9</v>
      </c>
      <c r="OD52" s="681">
        <v>3</v>
      </c>
      <c r="OE52" s="681">
        <v>6</v>
      </c>
      <c r="OF52" s="681">
        <v>4</v>
      </c>
      <c r="OG52" s="681">
        <v>3</v>
      </c>
      <c r="OH52" s="681">
        <v>1</v>
      </c>
      <c r="OI52" s="681">
        <v>2</v>
      </c>
      <c r="OJ52" s="682">
        <v>0</v>
      </c>
      <c r="OK52" s="681">
        <v>2</v>
      </c>
      <c r="OL52" s="681">
        <v>25</v>
      </c>
      <c r="OM52" s="681">
        <v>18</v>
      </c>
      <c r="ON52" s="681">
        <v>7</v>
      </c>
      <c r="OO52" s="681">
        <v>2</v>
      </c>
      <c r="OP52" s="681">
        <v>1</v>
      </c>
      <c r="OQ52" s="681">
        <v>1</v>
      </c>
      <c r="OR52" s="681">
        <v>9</v>
      </c>
      <c r="OS52" s="681">
        <v>6</v>
      </c>
      <c r="OT52" s="681">
        <v>3</v>
      </c>
      <c r="OU52" s="681">
        <v>5</v>
      </c>
      <c r="OV52" s="681">
        <v>2</v>
      </c>
      <c r="OW52" s="681">
        <v>3</v>
      </c>
      <c r="OX52" s="681">
        <v>15</v>
      </c>
      <c r="OY52" s="681">
        <v>12</v>
      </c>
      <c r="OZ52" s="681">
        <v>3</v>
      </c>
      <c r="PA52" s="682">
        <v>0</v>
      </c>
      <c r="PB52" s="682">
        <v>0</v>
      </c>
      <c r="PC52" s="682">
        <v>0</v>
      </c>
      <c r="PD52" s="682">
        <v>0</v>
      </c>
      <c r="PE52" s="682">
        <v>0</v>
      </c>
      <c r="PF52" s="682">
        <v>0</v>
      </c>
      <c r="PG52" s="682">
        <v>0</v>
      </c>
      <c r="PH52" s="682">
        <v>0</v>
      </c>
      <c r="PI52" s="682">
        <v>0</v>
      </c>
      <c r="PJ52" s="681">
        <v>33</v>
      </c>
      <c r="PK52" s="681">
        <v>17</v>
      </c>
      <c r="PL52" s="681">
        <v>16</v>
      </c>
      <c r="PM52" s="681">
        <v>2</v>
      </c>
      <c r="PN52" s="681">
        <v>1</v>
      </c>
      <c r="PO52" s="681">
        <v>1</v>
      </c>
      <c r="PP52" s="681">
        <v>1</v>
      </c>
      <c r="PQ52" s="681">
        <v>1</v>
      </c>
      <c r="PR52" s="682">
        <v>0</v>
      </c>
      <c r="PS52" s="682">
        <v>0</v>
      </c>
      <c r="PT52" s="682">
        <v>0</v>
      </c>
      <c r="PU52" s="682">
        <v>0</v>
      </c>
      <c r="PV52" s="681">
        <v>3</v>
      </c>
      <c r="PW52" s="681">
        <v>2</v>
      </c>
      <c r="PX52" s="681">
        <v>1</v>
      </c>
      <c r="PY52" s="682">
        <v>0</v>
      </c>
      <c r="PZ52" s="682">
        <v>0</v>
      </c>
      <c r="QA52" s="682">
        <v>0</v>
      </c>
      <c r="QB52" s="681">
        <v>3</v>
      </c>
      <c r="QC52" s="681">
        <v>3</v>
      </c>
      <c r="QD52" s="682">
        <v>0</v>
      </c>
      <c r="QE52" s="681">
        <v>1</v>
      </c>
      <c r="QF52" s="681">
        <v>1</v>
      </c>
      <c r="QG52" s="682">
        <v>0</v>
      </c>
      <c r="QH52" s="681">
        <v>1</v>
      </c>
      <c r="QI52" s="682">
        <v>0</v>
      </c>
      <c r="QJ52" s="681">
        <v>1</v>
      </c>
      <c r="QK52" s="681">
        <v>7</v>
      </c>
      <c r="QL52" s="681">
        <v>5</v>
      </c>
      <c r="QM52" s="681">
        <v>2</v>
      </c>
      <c r="QN52" s="681">
        <v>4</v>
      </c>
      <c r="QO52" s="681">
        <v>3</v>
      </c>
      <c r="QP52" s="681">
        <v>1</v>
      </c>
      <c r="QQ52" s="681">
        <v>2</v>
      </c>
      <c r="QR52" s="682">
        <v>0</v>
      </c>
      <c r="QS52" s="681">
        <v>2</v>
      </c>
      <c r="QT52" s="681">
        <v>2</v>
      </c>
      <c r="QU52" s="681">
        <v>1</v>
      </c>
      <c r="QV52" s="681">
        <v>1</v>
      </c>
      <c r="QW52" s="681">
        <v>5</v>
      </c>
      <c r="QX52" s="682">
        <v>0</v>
      </c>
      <c r="QY52" s="681">
        <v>5</v>
      </c>
      <c r="QZ52" s="681">
        <v>3</v>
      </c>
      <c r="RA52" s="681">
        <v>2</v>
      </c>
      <c r="RB52" s="681">
        <v>1</v>
      </c>
      <c r="RC52" s="681">
        <v>3</v>
      </c>
      <c r="RD52" s="681">
        <v>3</v>
      </c>
      <c r="RE52" s="682">
        <v>0</v>
      </c>
      <c r="RF52" s="681">
        <v>3</v>
      </c>
      <c r="RG52" s="681">
        <v>2</v>
      </c>
      <c r="RH52" s="681">
        <v>1</v>
      </c>
      <c r="RI52" s="681">
        <v>39</v>
      </c>
      <c r="RJ52" s="681">
        <v>31</v>
      </c>
      <c r="RK52" s="681">
        <v>8</v>
      </c>
      <c r="RL52" s="681">
        <v>3</v>
      </c>
      <c r="RM52" s="681">
        <v>2</v>
      </c>
      <c r="RN52" s="681">
        <v>1</v>
      </c>
      <c r="RO52" s="681">
        <v>9</v>
      </c>
      <c r="RP52" s="681">
        <v>7</v>
      </c>
      <c r="RQ52" s="681">
        <v>2</v>
      </c>
      <c r="RR52" s="681">
        <v>3</v>
      </c>
      <c r="RS52" s="681">
        <v>3</v>
      </c>
      <c r="RT52" s="682">
        <v>0</v>
      </c>
      <c r="RU52" s="681">
        <v>9</v>
      </c>
      <c r="RV52" s="681">
        <v>9</v>
      </c>
      <c r="RW52" s="682">
        <v>0</v>
      </c>
      <c r="RX52" s="681">
        <v>1</v>
      </c>
      <c r="RY52" s="682">
        <v>0</v>
      </c>
      <c r="RZ52" s="681">
        <v>1</v>
      </c>
      <c r="SA52" s="682">
        <v>0</v>
      </c>
      <c r="SB52" s="682">
        <v>0</v>
      </c>
      <c r="SC52" s="682">
        <v>0</v>
      </c>
      <c r="SD52" s="681">
        <v>1</v>
      </c>
      <c r="SE52" s="681">
        <v>1</v>
      </c>
      <c r="SF52" s="682">
        <v>0</v>
      </c>
      <c r="SG52" s="681">
        <v>30</v>
      </c>
      <c r="SH52" s="681">
        <v>16</v>
      </c>
      <c r="SI52" s="681">
        <v>14</v>
      </c>
      <c r="SJ52" s="681">
        <v>3</v>
      </c>
      <c r="SK52" s="681">
        <v>2</v>
      </c>
      <c r="SL52" s="681">
        <v>1</v>
      </c>
      <c r="SM52" s="682">
        <v>0</v>
      </c>
      <c r="SN52" s="682">
        <v>0</v>
      </c>
      <c r="SO52" s="682">
        <v>0</v>
      </c>
      <c r="SP52" s="682">
        <v>0</v>
      </c>
      <c r="SQ52" s="682">
        <v>0</v>
      </c>
      <c r="SR52" s="682">
        <v>0</v>
      </c>
      <c r="SS52" s="682">
        <v>0</v>
      </c>
      <c r="ST52" s="682">
        <v>0</v>
      </c>
      <c r="SU52" s="682">
        <v>0</v>
      </c>
      <c r="SV52" s="682">
        <v>0</v>
      </c>
      <c r="SW52" s="682">
        <v>0</v>
      </c>
      <c r="SX52" s="682">
        <v>0</v>
      </c>
      <c r="SY52" s="681">
        <v>1</v>
      </c>
      <c r="SZ52" s="681">
        <v>1</v>
      </c>
      <c r="TA52" s="682">
        <v>0</v>
      </c>
      <c r="TB52" s="681">
        <v>1</v>
      </c>
      <c r="TC52" s="681">
        <v>1</v>
      </c>
      <c r="TD52" s="682">
        <v>0</v>
      </c>
      <c r="TE52" s="682">
        <v>0</v>
      </c>
      <c r="TF52" s="682">
        <v>0</v>
      </c>
      <c r="TG52" s="682">
        <v>0</v>
      </c>
      <c r="TH52" s="681">
        <v>10</v>
      </c>
      <c r="TI52" s="681">
        <v>7</v>
      </c>
      <c r="TJ52" s="681">
        <v>3</v>
      </c>
      <c r="TK52" s="682">
        <v>0</v>
      </c>
      <c r="TL52" s="682">
        <v>0</v>
      </c>
      <c r="TM52" s="682">
        <v>0</v>
      </c>
      <c r="TN52" s="681">
        <v>4</v>
      </c>
      <c r="TO52" s="681">
        <v>2</v>
      </c>
      <c r="TP52" s="681">
        <v>2</v>
      </c>
      <c r="TQ52" s="681">
        <v>1</v>
      </c>
      <c r="TR52" s="681">
        <v>1</v>
      </c>
      <c r="TS52" s="682">
        <v>0</v>
      </c>
      <c r="TT52" s="681">
        <v>2</v>
      </c>
      <c r="TU52" s="681">
        <v>1</v>
      </c>
      <c r="TV52" s="681">
        <v>1</v>
      </c>
      <c r="TW52" s="681">
        <v>8</v>
      </c>
      <c r="TX52" s="681">
        <v>5</v>
      </c>
      <c r="TY52" s="681">
        <v>3</v>
      </c>
      <c r="TZ52" s="681">
        <v>1</v>
      </c>
      <c r="UA52" s="681">
        <v>1</v>
      </c>
      <c r="UB52" s="682">
        <v>0</v>
      </c>
      <c r="UC52" s="681">
        <v>2</v>
      </c>
      <c r="UD52" s="681">
        <v>1</v>
      </c>
      <c r="UE52" s="681">
        <v>1</v>
      </c>
      <c r="UF52" s="681">
        <v>23</v>
      </c>
      <c r="UG52" s="681">
        <v>19</v>
      </c>
      <c r="UH52" s="681">
        <v>4</v>
      </c>
      <c r="UI52" s="681">
        <v>3</v>
      </c>
      <c r="UJ52" s="681">
        <v>3</v>
      </c>
      <c r="UK52" s="682">
        <v>0</v>
      </c>
      <c r="UL52" s="681">
        <v>1</v>
      </c>
      <c r="UM52" s="682">
        <v>0</v>
      </c>
      <c r="UN52" s="681">
        <v>1</v>
      </c>
      <c r="UO52" s="681">
        <v>4</v>
      </c>
      <c r="UP52" s="681">
        <v>2</v>
      </c>
      <c r="UQ52" s="681">
        <v>2</v>
      </c>
      <c r="UR52" s="681">
        <v>23</v>
      </c>
      <c r="US52" s="681">
        <v>17</v>
      </c>
      <c r="UT52" s="681">
        <v>6</v>
      </c>
      <c r="UU52" s="682">
        <v>0</v>
      </c>
      <c r="UV52" s="682">
        <v>0</v>
      </c>
      <c r="UW52" s="682">
        <v>0</v>
      </c>
      <c r="UX52" s="682">
        <v>0</v>
      </c>
      <c r="UY52" s="682">
        <v>0</v>
      </c>
      <c r="UZ52" s="682">
        <v>0</v>
      </c>
      <c r="VA52" s="682">
        <v>0</v>
      </c>
      <c r="VB52" s="682">
        <v>0</v>
      </c>
      <c r="VC52" s="682">
        <v>0</v>
      </c>
      <c r="VD52" s="681">
        <v>45</v>
      </c>
      <c r="VE52" s="681">
        <v>28</v>
      </c>
      <c r="VF52" s="681">
        <v>17</v>
      </c>
      <c r="VG52" s="681">
        <v>5</v>
      </c>
      <c r="VH52" s="681">
        <v>3</v>
      </c>
      <c r="VI52" s="681">
        <v>2</v>
      </c>
      <c r="VJ52" s="682">
        <v>0</v>
      </c>
      <c r="VK52" s="682">
        <v>0</v>
      </c>
      <c r="VL52" s="682">
        <v>0</v>
      </c>
      <c r="VM52" s="681">
        <v>1</v>
      </c>
      <c r="VN52" s="681">
        <v>1</v>
      </c>
      <c r="VO52" s="682">
        <v>0</v>
      </c>
      <c r="VP52" s="682">
        <v>0</v>
      </c>
      <c r="VQ52" s="682">
        <v>0</v>
      </c>
      <c r="VR52" s="682">
        <v>0</v>
      </c>
      <c r="VS52" s="682">
        <v>0</v>
      </c>
      <c r="VT52" s="682">
        <v>0</v>
      </c>
      <c r="VU52" s="682">
        <v>0</v>
      </c>
      <c r="VV52" s="681">
        <v>3</v>
      </c>
      <c r="VW52" s="681">
        <v>1</v>
      </c>
      <c r="VX52" s="681">
        <v>2</v>
      </c>
      <c r="VY52" s="682">
        <v>0</v>
      </c>
      <c r="VZ52" s="682">
        <v>0</v>
      </c>
      <c r="WA52" s="682">
        <v>0</v>
      </c>
      <c r="WB52" s="681">
        <v>1</v>
      </c>
      <c r="WC52" s="682">
        <v>0</v>
      </c>
      <c r="WD52" s="681">
        <v>1</v>
      </c>
      <c r="WE52" s="681">
        <v>8</v>
      </c>
      <c r="WF52" s="681">
        <v>3</v>
      </c>
      <c r="WG52" s="681">
        <v>5</v>
      </c>
      <c r="WH52" s="681">
        <v>2</v>
      </c>
      <c r="WI52" s="681">
        <v>1</v>
      </c>
      <c r="WJ52" s="681">
        <v>1</v>
      </c>
      <c r="WK52" s="681">
        <v>5</v>
      </c>
      <c r="WL52" s="681">
        <v>1</v>
      </c>
      <c r="WM52" s="681">
        <v>4</v>
      </c>
      <c r="WN52" s="681">
        <v>1</v>
      </c>
      <c r="WO52" s="681">
        <v>1</v>
      </c>
      <c r="WP52" s="682">
        <v>0</v>
      </c>
      <c r="WQ52" s="681">
        <v>2</v>
      </c>
      <c r="WR52" s="681">
        <v>1</v>
      </c>
      <c r="WS52" s="681">
        <v>1</v>
      </c>
      <c r="WT52" s="681">
        <v>3</v>
      </c>
      <c r="WU52" s="681">
        <v>1</v>
      </c>
      <c r="WV52" s="681">
        <v>2</v>
      </c>
      <c r="WW52" s="681">
        <v>2</v>
      </c>
      <c r="WX52" s="681">
        <v>1</v>
      </c>
      <c r="WY52" s="681">
        <v>1</v>
      </c>
      <c r="WZ52" s="681">
        <v>4</v>
      </c>
      <c r="XA52" s="681">
        <v>2</v>
      </c>
      <c r="XB52" s="681">
        <v>2</v>
      </c>
      <c r="XC52" s="681">
        <v>35</v>
      </c>
      <c r="XD52" s="681">
        <v>26</v>
      </c>
      <c r="XE52" s="681">
        <v>9</v>
      </c>
      <c r="XF52" s="681">
        <v>2</v>
      </c>
      <c r="XG52" s="681">
        <v>2</v>
      </c>
      <c r="XH52" s="682">
        <v>0</v>
      </c>
      <c r="XI52" s="681">
        <v>5</v>
      </c>
      <c r="XJ52" s="681">
        <v>3</v>
      </c>
      <c r="XK52" s="681">
        <v>2</v>
      </c>
      <c r="XL52" s="681">
        <v>7</v>
      </c>
      <c r="XM52" s="681">
        <v>4</v>
      </c>
      <c r="XN52" s="681">
        <v>3</v>
      </c>
      <c r="XO52" s="681">
        <v>21</v>
      </c>
      <c r="XP52" s="681">
        <v>14</v>
      </c>
      <c r="XQ52" s="681">
        <v>7</v>
      </c>
      <c r="XR52" s="682">
        <v>0</v>
      </c>
      <c r="XS52" s="682">
        <v>0</v>
      </c>
      <c r="XT52" s="682">
        <v>0</v>
      </c>
      <c r="XU52" s="682">
        <v>0</v>
      </c>
      <c r="XV52" s="682">
        <v>0</v>
      </c>
      <c r="XW52" s="682">
        <v>0</v>
      </c>
      <c r="XX52" s="682">
        <v>0</v>
      </c>
      <c r="XY52" s="682">
        <v>0</v>
      </c>
      <c r="XZ52" s="682">
        <v>0</v>
      </c>
      <c r="YA52" s="681">
        <v>34</v>
      </c>
      <c r="YB52" s="681">
        <v>25</v>
      </c>
      <c r="YC52" s="681">
        <v>9</v>
      </c>
      <c r="YD52" s="681">
        <v>7</v>
      </c>
      <c r="YE52" s="681">
        <v>4</v>
      </c>
      <c r="YF52" s="681">
        <v>3</v>
      </c>
      <c r="YG52" s="681">
        <v>1</v>
      </c>
      <c r="YH52" s="681">
        <v>1</v>
      </c>
      <c r="YI52" s="682">
        <v>0</v>
      </c>
      <c r="YJ52" s="682">
        <v>0</v>
      </c>
      <c r="YK52" s="682">
        <v>0</v>
      </c>
      <c r="YL52" s="682">
        <v>0</v>
      </c>
      <c r="YM52" s="682">
        <v>0</v>
      </c>
      <c r="YN52" s="682">
        <v>0</v>
      </c>
      <c r="YO52" s="682">
        <v>0</v>
      </c>
      <c r="YP52" s="681">
        <v>1</v>
      </c>
      <c r="YQ52" s="681">
        <v>1</v>
      </c>
      <c r="YR52" s="682">
        <v>0</v>
      </c>
      <c r="YS52" s="681">
        <v>1</v>
      </c>
      <c r="YT52" s="681">
        <v>1</v>
      </c>
      <c r="YU52" s="682">
        <v>0</v>
      </c>
      <c r="YV52" s="682">
        <v>0</v>
      </c>
      <c r="YW52" s="682">
        <v>0</v>
      </c>
      <c r="YX52" s="682">
        <v>0</v>
      </c>
      <c r="YY52" s="682">
        <v>0</v>
      </c>
      <c r="YZ52" s="682">
        <v>0</v>
      </c>
      <c r="ZA52" s="682">
        <v>0</v>
      </c>
      <c r="ZB52" s="681">
        <v>11</v>
      </c>
      <c r="ZC52" s="681">
        <v>5</v>
      </c>
      <c r="ZD52" s="681">
        <v>6</v>
      </c>
      <c r="ZE52" s="682">
        <v>0</v>
      </c>
      <c r="ZF52" s="682">
        <v>0</v>
      </c>
      <c r="ZG52" s="682">
        <v>0</v>
      </c>
      <c r="ZH52" s="681">
        <v>4</v>
      </c>
      <c r="ZI52" s="681">
        <v>2</v>
      </c>
      <c r="ZJ52" s="681">
        <v>2</v>
      </c>
      <c r="ZK52" s="681">
        <v>2</v>
      </c>
      <c r="ZL52" s="681">
        <v>1</v>
      </c>
      <c r="ZM52" s="681">
        <v>1</v>
      </c>
      <c r="ZN52" s="681">
        <v>4</v>
      </c>
      <c r="ZO52" s="681">
        <v>3</v>
      </c>
      <c r="ZP52" s="681">
        <v>1</v>
      </c>
      <c r="ZQ52" s="681">
        <v>5</v>
      </c>
      <c r="ZR52" s="681">
        <v>2</v>
      </c>
      <c r="ZS52" s="681">
        <v>3</v>
      </c>
      <c r="ZT52" s="681">
        <v>2</v>
      </c>
      <c r="ZU52" s="681">
        <v>1</v>
      </c>
      <c r="ZV52" s="681">
        <v>1</v>
      </c>
      <c r="ZW52" s="681">
        <v>3</v>
      </c>
      <c r="ZX52" s="681">
        <v>1</v>
      </c>
      <c r="ZY52" s="681">
        <v>2</v>
      </c>
      <c r="ZZ52" s="681">
        <v>28</v>
      </c>
      <c r="AAA52" s="681">
        <v>19</v>
      </c>
      <c r="AAB52" s="681">
        <v>9</v>
      </c>
      <c r="AAC52" s="681">
        <v>4</v>
      </c>
      <c r="AAD52" s="681">
        <v>4</v>
      </c>
      <c r="AAE52" s="682">
        <v>0</v>
      </c>
      <c r="AAF52" s="681">
        <v>6</v>
      </c>
      <c r="AAG52" s="681">
        <v>4</v>
      </c>
      <c r="AAH52" s="681">
        <v>2</v>
      </c>
      <c r="AAI52" s="681">
        <v>5</v>
      </c>
      <c r="AAJ52" s="681">
        <v>4</v>
      </c>
      <c r="AAK52" s="681">
        <v>1</v>
      </c>
      <c r="AAL52" s="681">
        <v>19</v>
      </c>
      <c r="AAM52" s="681">
        <v>12</v>
      </c>
      <c r="AAN52" s="681">
        <v>7</v>
      </c>
      <c r="AAO52" s="681">
        <v>1</v>
      </c>
      <c r="AAP52" s="681">
        <v>1</v>
      </c>
      <c r="AAQ52" s="682">
        <v>0</v>
      </c>
      <c r="AAR52" s="682">
        <v>0</v>
      </c>
      <c r="AAS52" s="682">
        <v>0</v>
      </c>
      <c r="AAT52" s="682">
        <v>0</v>
      </c>
      <c r="AAU52" s="682">
        <v>0</v>
      </c>
      <c r="AAV52" s="682">
        <v>0</v>
      </c>
      <c r="AAW52" s="682">
        <v>0</v>
      </c>
      <c r="AAX52" s="681">
        <v>27</v>
      </c>
      <c r="AAY52" s="681">
        <v>15</v>
      </c>
      <c r="AAZ52" s="681">
        <v>12</v>
      </c>
      <c r="ABA52" s="681">
        <v>7</v>
      </c>
      <c r="ABB52" s="681">
        <v>4</v>
      </c>
      <c r="ABC52" s="681">
        <v>3</v>
      </c>
      <c r="ABD52" s="682">
        <v>0</v>
      </c>
      <c r="ABE52" s="682">
        <v>0</v>
      </c>
      <c r="ABF52" s="682">
        <v>0</v>
      </c>
      <c r="ABG52" s="682">
        <v>0</v>
      </c>
      <c r="ABH52" s="682">
        <v>0</v>
      </c>
      <c r="ABI52" s="682">
        <v>0</v>
      </c>
      <c r="ABJ52" s="682">
        <v>0</v>
      </c>
      <c r="ABK52" s="682">
        <v>0</v>
      </c>
      <c r="ABL52" s="682">
        <v>0</v>
      </c>
      <c r="ABM52" s="682">
        <v>0</v>
      </c>
      <c r="ABN52" s="682">
        <v>0</v>
      </c>
      <c r="ABO52" s="682">
        <v>0</v>
      </c>
      <c r="ABP52" s="681">
        <v>4</v>
      </c>
      <c r="ABQ52" s="681">
        <v>3</v>
      </c>
      <c r="ABR52" s="681">
        <v>1</v>
      </c>
      <c r="ABS52" s="681">
        <v>2</v>
      </c>
      <c r="ABT52" s="681">
        <v>2</v>
      </c>
      <c r="ABU52" s="682">
        <v>0</v>
      </c>
      <c r="ABV52" s="682">
        <v>0</v>
      </c>
      <c r="ABW52" s="682">
        <v>0</v>
      </c>
      <c r="ABX52" s="682">
        <v>0</v>
      </c>
      <c r="ABY52" s="681">
        <v>12</v>
      </c>
      <c r="ABZ52" s="681">
        <v>7</v>
      </c>
      <c r="ACA52" s="681">
        <v>5</v>
      </c>
      <c r="ACB52" s="681">
        <v>2</v>
      </c>
      <c r="ACC52" s="681">
        <v>2</v>
      </c>
      <c r="ACD52" s="682">
        <v>0</v>
      </c>
      <c r="ACE52" s="681">
        <v>3</v>
      </c>
      <c r="ACF52" s="681">
        <v>2</v>
      </c>
      <c r="ACG52" s="681">
        <v>1</v>
      </c>
      <c r="ACH52" s="681">
        <v>1</v>
      </c>
      <c r="ACI52" s="681">
        <v>1</v>
      </c>
      <c r="ACJ52" s="682">
        <v>0</v>
      </c>
      <c r="ACK52" s="681">
        <v>2</v>
      </c>
      <c r="ACL52" s="681">
        <v>2</v>
      </c>
      <c r="ACM52" s="682">
        <v>0</v>
      </c>
      <c r="ACN52" s="681">
        <v>1</v>
      </c>
      <c r="ACO52" s="681">
        <v>1</v>
      </c>
      <c r="ACP52" s="682">
        <v>0</v>
      </c>
      <c r="ACQ52" s="681">
        <v>4</v>
      </c>
      <c r="ACR52" s="681">
        <v>3</v>
      </c>
      <c r="ACS52" s="681">
        <v>1</v>
      </c>
      <c r="ACT52" s="681">
        <v>3</v>
      </c>
      <c r="ACU52" s="681">
        <v>2</v>
      </c>
      <c r="ACV52" s="681">
        <v>1</v>
      </c>
      <c r="ACW52" s="681">
        <v>41</v>
      </c>
      <c r="ACX52" s="681">
        <v>26</v>
      </c>
      <c r="ACY52" s="681">
        <v>15</v>
      </c>
      <c r="ACZ52" s="681">
        <v>3</v>
      </c>
      <c r="ADA52" s="681">
        <v>1</v>
      </c>
      <c r="ADB52" s="681">
        <v>2</v>
      </c>
      <c r="ADC52" s="681">
        <v>6</v>
      </c>
      <c r="ADD52" s="681">
        <v>1</v>
      </c>
      <c r="ADE52" s="681">
        <v>5</v>
      </c>
      <c r="ADF52" s="681">
        <v>1</v>
      </c>
      <c r="ADG52" s="681">
        <v>1</v>
      </c>
      <c r="ADH52" s="682">
        <v>0</v>
      </c>
      <c r="ADI52" s="681">
        <v>17</v>
      </c>
      <c r="ADJ52" s="681">
        <v>9</v>
      </c>
      <c r="ADK52" s="681">
        <v>8</v>
      </c>
      <c r="ADL52" s="681">
        <v>1</v>
      </c>
      <c r="ADM52" s="682">
        <v>0</v>
      </c>
      <c r="ADN52" s="681">
        <v>1</v>
      </c>
      <c r="ADO52" s="682">
        <v>0</v>
      </c>
      <c r="ADP52" s="682">
        <v>0</v>
      </c>
      <c r="ADQ52" s="682">
        <v>0</v>
      </c>
      <c r="ADR52" s="682">
        <v>0</v>
      </c>
      <c r="ADS52" s="682">
        <v>0</v>
      </c>
      <c r="ADT52" s="682">
        <v>0</v>
      </c>
      <c r="ADU52" s="681">
        <v>35</v>
      </c>
      <c r="ADV52" s="681">
        <v>21</v>
      </c>
      <c r="ADW52" s="681">
        <v>14</v>
      </c>
      <c r="ADX52" s="681">
        <v>4</v>
      </c>
      <c r="ADY52" s="681">
        <v>2</v>
      </c>
      <c r="ADZ52" s="681">
        <v>2</v>
      </c>
      <c r="AEA52" s="682">
        <v>0</v>
      </c>
      <c r="AEB52" s="682">
        <v>0</v>
      </c>
      <c r="AEC52" s="682">
        <v>0</v>
      </c>
      <c r="AED52" s="682">
        <v>0</v>
      </c>
      <c r="AEE52" s="682">
        <v>0</v>
      </c>
      <c r="AEF52" s="682">
        <v>0</v>
      </c>
      <c r="AEG52" s="682">
        <v>0</v>
      </c>
      <c r="AEH52" s="682">
        <v>0</v>
      </c>
      <c r="AEI52" s="682">
        <v>0</v>
      </c>
      <c r="AEJ52" s="682">
        <v>0</v>
      </c>
      <c r="AEK52" s="682">
        <v>0</v>
      </c>
      <c r="AEL52" s="682">
        <v>0</v>
      </c>
      <c r="AEM52" s="681">
        <v>6</v>
      </c>
      <c r="AEN52" s="681">
        <v>3</v>
      </c>
      <c r="AEO52" s="681">
        <v>3</v>
      </c>
      <c r="AEP52" s="682">
        <v>0</v>
      </c>
      <c r="AEQ52" s="682">
        <v>0</v>
      </c>
      <c r="AER52" s="682">
        <v>0</v>
      </c>
      <c r="AES52" s="682">
        <v>0</v>
      </c>
      <c r="AET52" s="682">
        <v>0</v>
      </c>
      <c r="AEU52" s="682">
        <v>0</v>
      </c>
      <c r="AEV52" s="681">
        <v>14</v>
      </c>
      <c r="AEW52" s="681">
        <v>10</v>
      </c>
      <c r="AEX52" s="681">
        <v>4</v>
      </c>
      <c r="AEY52" s="681">
        <v>4</v>
      </c>
      <c r="AEZ52" s="681">
        <v>4</v>
      </c>
      <c r="AFA52" s="682">
        <v>0</v>
      </c>
      <c r="AFB52" s="681">
        <v>2</v>
      </c>
      <c r="AFC52" s="681">
        <v>1</v>
      </c>
      <c r="AFD52" s="681">
        <v>1</v>
      </c>
      <c r="AFE52" s="681">
        <v>1</v>
      </c>
      <c r="AFF52" s="682">
        <v>0</v>
      </c>
      <c r="AFG52" s="681">
        <v>1</v>
      </c>
      <c r="AFH52" s="681">
        <v>5</v>
      </c>
      <c r="AFI52" s="681">
        <v>2</v>
      </c>
      <c r="AFJ52" s="681">
        <v>3</v>
      </c>
      <c r="AFK52" s="681">
        <v>2</v>
      </c>
      <c r="AFL52" s="681">
        <v>1</v>
      </c>
      <c r="AFM52" s="681">
        <v>1</v>
      </c>
      <c r="AFN52" s="681">
        <v>5</v>
      </c>
      <c r="AFO52" s="681">
        <v>3</v>
      </c>
      <c r="AFP52" s="681">
        <v>2</v>
      </c>
      <c r="AFQ52" s="681">
        <v>3</v>
      </c>
      <c r="AFR52" s="681">
        <v>2</v>
      </c>
      <c r="AFS52" s="681">
        <v>1</v>
      </c>
      <c r="AFT52" s="681">
        <v>36</v>
      </c>
      <c r="AFU52" s="681">
        <v>25</v>
      </c>
      <c r="AFV52" s="681">
        <v>11</v>
      </c>
      <c r="AFW52" s="681">
        <v>5</v>
      </c>
      <c r="AFX52" s="681">
        <v>3</v>
      </c>
      <c r="AFY52" s="681">
        <v>2</v>
      </c>
      <c r="AFZ52" s="681">
        <v>4</v>
      </c>
      <c r="AGA52" s="681">
        <v>3</v>
      </c>
      <c r="AGB52" s="681">
        <v>1</v>
      </c>
      <c r="AGC52" s="681">
        <v>2</v>
      </c>
      <c r="AGD52" s="681">
        <v>1</v>
      </c>
      <c r="AGE52" s="681">
        <v>1</v>
      </c>
      <c r="AGF52" s="681">
        <v>15</v>
      </c>
      <c r="AGG52" s="681">
        <v>9</v>
      </c>
      <c r="AGH52" s="681">
        <v>6</v>
      </c>
      <c r="AGI52" s="681">
        <v>3</v>
      </c>
      <c r="AGJ52" s="682">
        <v>0</v>
      </c>
      <c r="AGK52" s="681">
        <v>3</v>
      </c>
      <c r="AGL52" s="682">
        <v>0</v>
      </c>
      <c r="AGM52" s="682">
        <v>0</v>
      </c>
      <c r="AGN52" s="682">
        <v>0</v>
      </c>
      <c r="AGO52" s="682">
        <v>0</v>
      </c>
      <c r="AGP52" s="682">
        <v>0</v>
      </c>
      <c r="AGQ52" s="682">
        <v>0</v>
      </c>
      <c r="AGR52" s="681">
        <v>33</v>
      </c>
      <c r="AGS52" s="681">
        <v>29</v>
      </c>
      <c r="AGT52" s="681">
        <v>4</v>
      </c>
      <c r="AGU52" s="681">
        <v>9</v>
      </c>
      <c r="AGV52" s="681">
        <v>4</v>
      </c>
      <c r="AGW52" s="681">
        <v>5</v>
      </c>
      <c r="AGX52" s="681">
        <v>1</v>
      </c>
      <c r="AGY52" s="681">
        <v>1</v>
      </c>
      <c r="AGZ52" s="682">
        <v>0</v>
      </c>
      <c r="AHA52" s="682">
        <v>0</v>
      </c>
      <c r="AHB52" s="682">
        <v>0</v>
      </c>
      <c r="AHC52" s="682">
        <v>0</v>
      </c>
      <c r="AHD52" s="682">
        <v>0</v>
      </c>
      <c r="AHE52" s="682">
        <v>0</v>
      </c>
      <c r="AHF52" s="682">
        <v>0</v>
      </c>
      <c r="AHG52" s="681">
        <v>2</v>
      </c>
      <c r="AHH52" s="681">
        <v>2</v>
      </c>
      <c r="AHI52" s="682">
        <v>0</v>
      </c>
      <c r="AHJ52" s="681">
        <v>4</v>
      </c>
      <c r="AHK52" s="681">
        <v>4</v>
      </c>
      <c r="AHL52" s="682">
        <v>0</v>
      </c>
      <c r="AHM52" s="681">
        <v>1</v>
      </c>
      <c r="AHN52" s="681">
        <v>1</v>
      </c>
      <c r="AHO52" s="682">
        <v>0</v>
      </c>
      <c r="AHP52" s="682">
        <v>0</v>
      </c>
      <c r="AHQ52" s="682">
        <v>0</v>
      </c>
      <c r="AHR52" s="683">
        <v>0</v>
      </c>
    </row>
    <row r="53" spans="2:902" ht="57" customHeight="1">
      <c r="B53" s="542" t="s">
        <v>244</v>
      </c>
      <c r="C53" s="680">
        <v>5</v>
      </c>
      <c r="D53" s="681">
        <v>3</v>
      </c>
      <c r="E53" s="681">
        <v>2</v>
      </c>
      <c r="F53" s="681">
        <v>2</v>
      </c>
      <c r="G53" s="682">
        <v>0</v>
      </c>
      <c r="H53" s="681">
        <v>2</v>
      </c>
      <c r="I53" s="681">
        <v>1</v>
      </c>
      <c r="J53" s="682">
        <v>0</v>
      </c>
      <c r="K53" s="681">
        <v>1</v>
      </c>
      <c r="L53" s="682">
        <v>0</v>
      </c>
      <c r="M53" s="682">
        <v>0</v>
      </c>
      <c r="N53" s="682">
        <v>0</v>
      </c>
      <c r="O53" s="681">
        <v>23</v>
      </c>
      <c r="P53" s="681">
        <v>13</v>
      </c>
      <c r="Q53" s="681">
        <v>10</v>
      </c>
      <c r="R53" s="681">
        <v>13</v>
      </c>
      <c r="S53" s="681">
        <v>8</v>
      </c>
      <c r="T53" s="681">
        <v>5</v>
      </c>
      <c r="U53" s="681">
        <v>1</v>
      </c>
      <c r="V53" s="681">
        <v>1</v>
      </c>
      <c r="W53" s="682">
        <v>0</v>
      </c>
      <c r="X53" s="681">
        <v>2</v>
      </c>
      <c r="Y53" s="681">
        <v>2</v>
      </c>
      <c r="Z53" s="682">
        <v>0</v>
      </c>
      <c r="AA53" s="681">
        <v>28</v>
      </c>
      <c r="AB53" s="681">
        <v>19</v>
      </c>
      <c r="AC53" s="681">
        <v>9</v>
      </c>
      <c r="AD53" s="681">
        <v>1</v>
      </c>
      <c r="AE53" s="681">
        <v>1</v>
      </c>
      <c r="AF53" s="682">
        <v>0</v>
      </c>
      <c r="AG53" s="681">
        <v>1</v>
      </c>
      <c r="AH53" s="681">
        <v>1</v>
      </c>
      <c r="AI53" s="682">
        <v>0</v>
      </c>
      <c r="AJ53" s="681">
        <v>6</v>
      </c>
      <c r="AK53" s="681">
        <v>4</v>
      </c>
      <c r="AL53" s="681">
        <v>2</v>
      </c>
      <c r="AM53" s="681">
        <v>11</v>
      </c>
      <c r="AN53" s="681">
        <v>5</v>
      </c>
      <c r="AO53" s="681">
        <v>6</v>
      </c>
      <c r="AP53" s="682">
        <v>0</v>
      </c>
      <c r="AQ53" s="682">
        <v>0</v>
      </c>
      <c r="AR53" s="682">
        <v>0</v>
      </c>
      <c r="AS53" s="682">
        <v>0</v>
      </c>
      <c r="AT53" s="682">
        <v>0</v>
      </c>
      <c r="AU53" s="682">
        <v>0</v>
      </c>
      <c r="AV53" s="682">
        <v>0</v>
      </c>
      <c r="AW53" s="682">
        <v>0</v>
      </c>
      <c r="AX53" s="682">
        <v>0</v>
      </c>
      <c r="AY53" s="681">
        <v>18</v>
      </c>
      <c r="AZ53" s="681">
        <v>9</v>
      </c>
      <c r="BA53" s="681">
        <v>9</v>
      </c>
      <c r="BB53" s="681">
        <v>8</v>
      </c>
      <c r="BC53" s="681">
        <v>3</v>
      </c>
      <c r="BD53" s="681">
        <v>5</v>
      </c>
      <c r="BE53" s="682">
        <v>0</v>
      </c>
      <c r="BF53" s="682">
        <v>0</v>
      </c>
      <c r="BG53" s="682">
        <v>0</v>
      </c>
      <c r="BH53" s="682">
        <v>0</v>
      </c>
      <c r="BI53" s="682">
        <v>0</v>
      </c>
      <c r="BJ53" s="682">
        <v>0</v>
      </c>
      <c r="BK53" s="682">
        <v>0</v>
      </c>
      <c r="BL53" s="682">
        <v>0</v>
      </c>
      <c r="BM53" s="682">
        <v>0</v>
      </c>
      <c r="BN53" s="681">
        <v>1</v>
      </c>
      <c r="BO53" s="681">
        <v>1</v>
      </c>
      <c r="BP53" s="682">
        <v>0</v>
      </c>
      <c r="BQ53" s="681">
        <v>2</v>
      </c>
      <c r="BR53" s="682">
        <v>0</v>
      </c>
      <c r="BS53" s="681">
        <v>2</v>
      </c>
      <c r="BT53" s="681">
        <v>5</v>
      </c>
      <c r="BU53" s="681">
        <v>1</v>
      </c>
      <c r="BV53" s="681">
        <v>4</v>
      </c>
      <c r="BW53" s="682">
        <v>0</v>
      </c>
      <c r="BX53" s="682">
        <v>0</v>
      </c>
      <c r="BY53" s="682">
        <v>0</v>
      </c>
      <c r="BZ53" s="681">
        <v>10</v>
      </c>
      <c r="CA53" s="681">
        <v>5</v>
      </c>
      <c r="CB53" s="681">
        <v>5</v>
      </c>
      <c r="CC53" s="681">
        <v>1</v>
      </c>
      <c r="CD53" s="681">
        <v>1</v>
      </c>
      <c r="CE53" s="682">
        <v>0</v>
      </c>
      <c r="CF53" s="681">
        <v>3</v>
      </c>
      <c r="CG53" s="681">
        <v>1</v>
      </c>
      <c r="CH53" s="681">
        <v>2</v>
      </c>
      <c r="CI53" s="681">
        <v>1</v>
      </c>
      <c r="CJ53" s="682">
        <v>0</v>
      </c>
      <c r="CK53" s="681">
        <v>1</v>
      </c>
      <c r="CL53" s="681">
        <v>19</v>
      </c>
      <c r="CM53" s="681">
        <v>13</v>
      </c>
      <c r="CN53" s="681">
        <v>6</v>
      </c>
      <c r="CO53" s="681">
        <v>27</v>
      </c>
      <c r="CP53" s="681">
        <v>17</v>
      </c>
      <c r="CQ53" s="681">
        <v>10</v>
      </c>
      <c r="CR53" s="681">
        <v>4</v>
      </c>
      <c r="CS53" s="681">
        <v>1</v>
      </c>
      <c r="CT53" s="681">
        <v>3</v>
      </c>
      <c r="CU53" s="681">
        <v>1</v>
      </c>
      <c r="CV53" s="681">
        <v>1</v>
      </c>
      <c r="CW53" s="682">
        <v>0</v>
      </c>
      <c r="CX53" s="681">
        <v>21</v>
      </c>
      <c r="CY53" s="681">
        <v>14</v>
      </c>
      <c r="CZ53" s="681">
        <v>7</v>
      </c>
      <c r="DA53" s="681">
        <v>4</v>
      </c>
      <c r="DB53" s="681">
        <v>1</v>
      </c>
      <c r="DC53" s="681">
        <v>3</v>
      </c>
      <c r="DD53" s="681">
        <v>1</v>
      </c>
      <c r="DE53" s="681">
        <v>1</v>
      </c>
      <c r="DF53" s="682">
        <v>0</v>
      </c>
      <c r="DG53" s="681">
        <v>13</v>
      </c>
      <c r="DH53" s="681">
        <v>10</v>
      </c>
      <c r="DI53" s="681">
        <v>3</v>
      </c>
      <c r="DJ53" s="681">
        <v>5</v>
      </c>
      <c r="DK53" s="681">
        <v>3</v>
      </c>
      <c r="DL53" s="681">
        <v>2</v>
      </c>
      <c r="DM53" s="681">
        <v>5</v>
      </c>
      <c r="DN53" s="681">
        <v>3</v>
      </c>
      <c r="DO53" s="681">
        <v>2</v>
      </c>
      <c r="DP53" s="682">
        <v>0</v>
      </c>
      <c r="DQ53" s="682">
        <v>0</v>
      </c>
      <c r="DR53" s="682">
        <v>0</v>
      </c>
      <c r="DS53" s="682">
        <v>0</v>
      </c>
      <c r="DT53" s="682">
        <v>0</v>
      </c>
      <c r="DU53" s="682">
        <v>0</v>
      </c>
      <c r="DV53" s="681">
        <v>13</v>
      </c>
      <c r="DW53" s="681">
        <v>7</v>
      </c>
      <c r="DX53" s="681">
        <v>6</v>
      </c>
      <c r="DY53" s="681">
        <v>23</v>
      </c>
      <c r="DZ53" s="681">
        <v>13</v>
      </c>
      <c r="EA53" s="681">
        <v>10</v>
      </c>
      <c r="EB53" s="682">
        <v>0</v>
      </c>
      <c r="EC53" s="682">
        <v>0</v>
      </c>
      <c r="ED53" s="682">
        <v>0</v>
      </c>
      <c r="EE53" s="682">
        <v>0</v>
      </c>
      <c r="EF53" s="682">
        <v>0</v>
      </c>
      <c r="EG53" s="682">
        <v>0</v>
      </c>
      <c r="EH53" s="682">
        <v>0</v>
      </c>
      <c r="EI53" s="682">
        <v>0</v>
      </c>
      <c r="EJ53" s="682">
        <v>0</v>
      </c>
      <c r="EK53" s="682">
        <v>0</v>
      </c>
      <c r="EL53" s="682">
        <v>0</v>
      </c>
      <c r="EM53" s="682">
        <v>0</v>
      </c>
      <c r="EN53" s="681">
        <v>1</v>
      </c>
      <c r="EO53" s="681">
        <v>1</v>
      </c>
      <c r="EP53" s="682">
        <v>0</v>
      </c>
      <c r="EQ53" s="681">
        <v>2</v>
      </c>
      <c r="ER53" s="681">
        <v>1</v>
      </c>
      <c r="ES53" s="681">
        <v>1</v>
      </c>
      <c r="ET53" s="682">
        <v>0</v>
      </c>
      <c r="EU53" s="682">
        <v>0</v>
      </c>
      <c r="EV53" s="682">
        <v>0</v>
      </c>
      <c r="EW53" s="681">
        <v>7</v>
      </c>
      <c r="EX53" s="681">
        <v>2</v>
      </c>
      <c r="EY53" s="681">
        <v>5</v>
      </c>
      <c r="EZ53" s="681">
        <v>2</v>
      </c>
      <c r="FA53" s="681">
        <v>2</v>
      </c>
      <c r="FB53" s="682">
        <v>0</v>
      </c>
      <c r="FC53" s="682">
        <v>0</v>
      </c>
      <c r="FD53" s="682">
        <v>0</v>
      </c>
      <c r="FE53" s="682">
        <v>0</v>
      </c>
      <c r="FF53" s="682">
        <v>0</v>
      </c>
      <c r="FG53" s="682">
        <v>0</v>
      </c>
      <c r="FH53" s="682">
        <v>0</v>
      </c>
      <c r="FI53" s="681">
        <v>5</v>
      </c>
      <c r="FJ53" s="681">
        <v>4</v>
      </c>
      <c r="FK53" s="681">
        <v>1</v>
      </c>
      <c r="FL53" s="681">
        <v>27</v>
      </c>
      <c r="FM53" s="681">
        <v>14</v>
      </c>
      <c r="FN53" s="681">
        <v>13</v>
      </c>
      <c r="FO53" s="681">
        <v>2</v>
      </c>
      <c r="FP53" s="681">
        <v>1</v>
      </c>
      <c r="FQ53" s="681">
        <v>1</v>
      </c>
      <c r="FR53" s="681">
        <v>4</v>
      </c>
      <c r="FS53" s="681">
        <v>2</v>
      </c>
      <c r="FT53" s="681">
        <v>2</v>
      </c>
      <c r="FU53" s="681">
        <v>17</v>
      </c>
      <c r="FV53" s="681">
        <v>6</v>
      </c>
      <c r="FW53" s="681">
        <v>11</v>
      </c>
      <c r="FX53" s="681">
        <v>1</v>
      </c>
      <c r="FY53" s="682">
        <v>0</v>
      </c>
      <c r="FZ53" s="681">
        <v>1</v>
      </c>
      <c r="GA53" s="681">
        <v>2</v>
      </c>
      <c r="GB53" s="681">
        <v>1</v>
      </c>
      <c r="GC53" s="681">
        <v>1</v>
      </c>
      <c r="GD53" s="681">
        <v>11</v>
      </c>
      <c r="GE53" s="681">
        <v>6</v>
      </c>
      <c r="GF53" s="681">
        <v>5</v>
      </c>
      <c r="GG53" s="681">
        <v>5</v>
      </c>
      <c r="GH53" s="681">
        <v>4</v>
      </c>
      <c r="GI53" s="681">
        <v>1</v>
      </c>
      <c r="GJ53" s="682">
        <v>0</v>
      </c>
      <c r="GK53" s="682">
        <v>0</v>
      </c>
      <c r="GL53" s="682">
        <v>0</v>
      </c>
      <c r="GM53" s="681">
        <v>2</v>
      </c>
      <c r="GN53" s="681">
        <v>1</v>
      </c>
      <c r="GO53" s="681">
        <v>1</v>
      </c>
      <c r="GP53" s="682">
        <v>0</v>
      </c>
      <c r="GQ53" s="682">
        <v>0</v>
      </c>
      <c r="GR53" s="682">
        <v>0</v>
      </c>
      <c r="GS53" s="681">
        <v>17</v>
      </c>
      <c r="GT53" s="681">
        <v>9</v>
      </c>
      <c r="GU53" s="681">
        <v>8</v>
      </c>
      <c r="GV53" s="681">
        <v>9</v>
      </c>
      <c r="GW53" s="681">
        <v>3</v>
      </c>
      <c r="GX53" s="681">
        <v>6</v>
      </c>
      <c r="GY53" s="682">
        <v>0</v>
      </c>
      <c r="GZ53" s="682">
        <v>0</v>
      </c>
      <c r="HA53" s="682">
        <v>0</v>
      </c>
      <c r="HB53" s="682">
        <v>0</v>
      </c>
      <c r="HC53" s="682">
        <v>0</v>
      </c>
      <c r="HD53" s="682">
        <v>0</v>
      </c>
      <c r="HE53" s="682">
        <v>0</v>
      </c>
      <c r="HF53" s="682">
        <v>0</v>
      </c>
      <c r="HG53" s="682">
        <v>0</v>
      </c>
      <c r="HH53" s="681">
        <v>1</v>
      </c>
      <c r="HI53" s="681">
        <v>1</v>
      </c>
      <c r="HJ53" s="682">
        <v>0</v>
      </c>
      <c r="HK53" s="681">
        <v>3</v>
      </c>
      <c r="HL53" s="681">
        <v>1</v>
      </c>
      <c r="HM53" s="681">
        <v>2</v>
      </c>
      <c r="HN53" s="682">
        <v>0</v>
      </c>
      <c r="HO53" s="682">
        <v>0</v>
      </c>
      <c r="HP53" s="682">
        <v>0</v>
      </c>
      <c r="HQ53" s="682">
        <v>0</v>
      </c>
      <c r="HR53" s="682">
        <v>0</v>
      </c>
      <c r="HS53" s="682">
        <v>0</v>
      </c>
      <c r="HT53" s="681">
        <v>7</v>
      </c>
      <c r="HU53" s="681">
        <v>4</v>
      </c>
      <c r="HV53" s="681">
        <v>3</v>
      </c>
      <c r="HW53" s="681">
        <v>1</v>
      </c>
      <c r="HX53" s="682">
        <v>0</v>
      </c>
      <c r="HY53" s="681">
        <v>1</v>
      </c>
      <c r="HZ53" s="681">
        <v>1</v>
      </c>
      <c r="IA53" s="681">
        <v>1</v>
      </c>
      <c r="IB53" s="682">
        <v>0</v>
      </c>
      <c r="IC53" s="681">
        <v>3</v>
      </c>
      <c r="ID53" s="681">
        <v>2</v>
      </c>
      <c r="IE53" s="681">
        <v>1</v>
      </c>
      <c r="IF53" s="681">
        <v>3</v>
      </c>
      <c r="IG53" s="681">
        <v>2</v>
      </c>
      <c r="IH53" s="681">
        <v>1</v>
      </c>
      <c r="II53" s="681">
        <v>10</v>
      </c>
      <c r="IJ53" s="681">
        <v>7</v>
      </c>
      <c r="IK53" s="681">
        <v>3</v>
      </c>
      <c r="IL53" s="681">
        <v>1</v>
      </c>
      <c r="IM53" s="682">
        <v>0</v>
      </c>
      <c r="IN53" s="681">
        <v>1</v>
      </c>
      <c r="IO53" s="681">
        <v>1</v>
      </c>
      <c r="IP53" s="682">
        <v>0</v>
      </c>
      <c r="IQ53" s="681">
        <v>1</v>
      </c>
      <c r="IR53" s="681">
        <v>22</v>
      </c>
      <c r="IS53" s="681">
        <v>9</v>
      </c>
      <c r="IT53" s="681">
        <v>13</v>
      </c>
      <c r="IU53" s="681">
        <v>2</v>
      </c>
      <c r="IV53" s="681">
        <v>1</v>
      </c>
      <c r="IW53" s="681">
        <v>1</v>
      </c>
      <c r="IX53" s="681">
        <v>3</v>
      </c>
      <c r="IY53" s="681">
        <v>2</v>
      </c>
      <c r="IZ53" s="681">
        <v>1</v>
      </c>
      <c r="JA53" s="681">
        <v>13</v>
      </c>
      <c r="JB53" s="681">
        <v>6</v>
      </c>
      <c r="JC53" s="681">
        <v>7</v>
      </c>
      <c r="JD53" s="681">
        <v>10</v>
      </c>
      <c r="JE53" s="681">
        <v>2</v>
      </c>
      <c r="JF53" s="681">
        <v>8</v>
      </c>
      <c r="JG53" s="681">
        <v>1</v>
      </c>
      <c r="JH53" s="681">
        <v>1</v>
      </c>
      <c r="JI53" s="682">
        <v>0</v>
      </c>
      <c r="JJ53" s="682">
        <v>0</v>
      </c>
      <c r="JK53" s="682">
        <v>0</v>
      </c>
      <c r="JL53" s="682">
        <v>0</v>
      </c>
      <c r="JM53" s="682">
        <v>0</v>
      </c>
      <c r="JN53" s="682">
        <v>0</v>
      </c>
      <c r="JO53" s="682">
        <v>0</v>
      </c>
      <c r="JP53" s="681">
        <v>14</v>
      </c>
      <c r="JQ53" s="681">
        <v>8</v>
      </c>
      <c r="JR53" s="681">
        <v>6</v>
      </c>
      <c r="JS53" s="681">
        <v>3</v>
      </c>
      <c r="JT53" s="681">
        <v>1</v>
      </c>
      <c r="JU53" s="681">
        <v>2</v>
      </c>
      <c r="JV53" s="681">
        <v>2</v>
      </c>
      <c r="JW53" s="682">
        <v>0</v>
      </c>
      <c r="JX53" s="681">
        <v>2</v>
      </c>
      <c r="JY53" s="682">
        <v>0</v>
      </c>
      <c r="JZ53" s="682">
        <v>0</v>
      </c>
      <c r="KA53" s="682">
        <v>0</v>
      </c>
      <c r="KB53" s="681">
        <v>2</v>
      </c>
      <c r="KC53" s="681">
        <v>2</v>
      </c>
      <c r="KD53" s="682">
        <v>0</v>
      </c>
      <c r="KE53" s="682">
        <v>0</v>
      </c>
      <c r="KF53" s="682">
        <v>0</v>
      </c>
      <c r="KG53" s="682">
        <v>0</v>
      </c>
      <c r="KH53" s="682">
        <v>0</v>
      </c>
      <c r="KI53" s="682">
        <v>0</v>
      </c>
      <c r="KJ53" s="682">
        <v>0</v>
      </c>
      <c r="KK53" s="681">
        <v>1</v>
      </c>
      <c r="KL53" s="681">
        <v>1</v>
      </c>
      <c r="KM53" s="682">
        <v>0</v>
      </c>
      <c r="KN53" s="682">
        <v>0</v>
      </c>
      <c r="KO53" s="682">
        <v>0</v>
      </c>
      <c r="KP53" s="682">
        <v>0</v>
      </c>
      <c r="KQ53" s="681">
        <v>11</v>
      </c>
      <c r="KR53" s="681">
        <v>7</v>
      </c>
      <c r="KS53" s="681">
        <v>4</v>
      </c>
      <c r="KT53" s="681">
        <v>7</v>
      </c>
      <c r="KU53" s="681">
        <v>3</v>
      </c>
      <c r="KV53" s="681">
        <v>4</v>
      </c>
      <c r="KW53" s="681">
        <v>5</v>
      </c>
      <c r="KX53" s="681">
        <v>3</v>
      </c>
      <c r="KY53" s="681">
        <v>2</v>
      </c>
      <c r="KZ53" s="682">
        <v>0</v>
      </c>
      <c r="LA53" s="682">
        <v>0</v>
      </c>
      <c r="LB53" s="682">
        <v>0</v>
      </c>
      <c r="LC53" s="681">
        <v>5</v>
      </c>
      <c r="LD53" s="681">
        <v>3</v>
      </c>
      <c r="LE53" s="681">
        <v>2</v>
      </c>
      <c r="LF53" s="681">
        <v>21</v>
      </c>
      <c r="LG53" s="681">
        <v>10</v>
      </c>
      <c r="LH53" s="681">
        <v>11</v>
      </c>
      <c r="LI53" s="681">
        <v>4</v>
      </c>
      <c r="LJ53" s="681">
        <v>2</v>
      </c>
      <c r="LK53" s="681">
        <v>2</v>
      </c>
      <c r="LL53" s="681">
        <v>3</v>
      </c>
      <c r="LM53" s="681">
        <v>1</v>
      </c>
      <c r="LN53" s="681">
        <v>2</v>
      </c>
      <c r="LO53" s="681">
        <v>10</v>
      </c>
      <c r="LP53" s="681">
        <v>5</v>
      </c>
      <c r="LQ53" s="681">
        <v>5</v>
      </c>
      <c r="LR53" s="681">
        <v>1</v>
      </c>
      <c r="LS53" s="682">
        <v>0</v>
      </c>
      <c r="LT53" s="681">
        <v>1</v>
      </c>
      <c r="LU53" s="681">
        <v>11</v>
      </c>
      <c r="LV53" s="681">
        <v>5</v>
      </c>
      <c r="LW53" s="681">
        <v>6</v>
      </c>
      <c r="LX53" s="681">
        <v>7</v>
      </c>
      <c r="LY53" s="681">
        <v>3</v>
      </c>
      <c r="LZ53" s="681">
        <v>4</v>
      </c>
      <c r="MA53" s="681">
        <v>5</v>
      </c>
      <c r="MB53" s="681">
        <v>3</v>
      </c>
      <c r="MC53" s="681">
        <v>2</v>
      </c>
      <c r="MD53" s="682">
        <v>0</v>
      </c>
      <c r="ME53" s="682">
        <v>0</v>
      </c>
      <c r="MF53" s="682">
        <v>0</v>
      </c>
      <c r="MG53" s="681">
        <v>2</v>
      </c>
      <c r="MH53" s="682">
        <v>0</v>
      </c>
      <c r="MI53" s="681">
        <v>2</v>
      </c>
      <c r="MJ53" s="682">
        <v>0</v>
      </c>
      <c r="MK53" s="682">
        <v>0</v>
      </c>
      <c r="ML53" s="682">
        <v>0</v>
      </c>
      <c r="MM53" s="681">
        <v>16</v>
      </c>
      <c r="MN53" s="681">
        <v>9</v>
      </c>
      <c r="MO53" s="681">
        <v>7</v>
      </c>
      <c r="MP53" s="681">
        <v>15</v>
      </c>
      <c r="MQ53" s="681">
        <v>10</v>
      </c>
      <c r="MR53" s="681">
        <v>5</v>
      </c>
      <c r="MS53" s="681">
        <v>3</v>
      </c>
      <c r="MT53" s="681">
        <v>2</v>
      </c>
      <c r="MU53" s="681">
        <v>1</v>
      </c>
      <c r="MV53" s="682">
        <v>0</v>
      </c>
      <c r="MW53" s="682">
        <v>0</v>
      </c>
      <c r="MX53" s="682">
        <v>0</v>
      </c>
      <c r="MY53" s="682">
        <v>0</v>
      </c>
      <c r="MZ53" s="682">
        <v>0</v>
      </c>
      <c r="NA53" s="682">
        <v>0</v>
      </c>
      <c r="NB53" s="682">
        <v>0</v>
      </c>
      <c r="NC53" s="682">
        <v>0</v>
      </c>
      <c r="ND53" s="682">
        <v>0</v>
      </c>
      <c r="NE53" s="681">
        <v>1</v>
      </c>
      <c r="NF53" s="681">
        <v>1</v>
      </c>
      <c r="NG53" s="682">
        <v>0</v>
      </c>
      <c r="NH53" s="681">
        <v>2</v>
      </c>
      <c r="NI53" s="681">
        <v>2</v>
      </c>
      <c r="NJ53" s="682">
        <v>0</v>
      </c>
      <c r="NK53" s="682">
        <v>0</v>
      </c>
      <c r="NL53" s="682">
        <v>0</v>
      </c>
      <c r="NM53" s="682">
        <v>0</v>
      </c>
      <c r="NN53" s="681">
        <v>9</v>
      </c>
      <c r="NO53" s="681">
        <v>3</v>
      </c>
      <c r="NP53" s="681">
        <v>6</v>
      </c>
      <c r="NQ53" s="681">
        <v>2</v>
      </c>
      <c r="NR53" s="681">
        <v>1</v>
      </c>
      <c r="NS53" s="681">
        <v>1</v>
      </c>
      <c r="NT53" s="681">
        <v>1</v>
      </c>
      <c r="NU53" s="681">
        <v>1</v>
      </c>
      <c r="NV53" s="682">
        <v>0</v>
      </c>
      <c r="NW53" s="681">
        <v>2</v>
      </c>
      <c r="NX53" s="682">
        <v>0</v>
      </c>
      <c r="NY53" s="681">
        <v>2</v>
      </c>
      <c r="NZ53" s="681">
        <v>3</v>
      </c>
      <c r="OA53" s="682">
        <v>0</v>
      </c>
      <c r="OB53" s="681">
        <v>3</v>
      </c>
      <c r="OC53" s="681">
        <v>13</v>
      </c>
      <c r="OD53" s="681">
        <v>3</v>
      </c>
      <c r="OE53" s="681">
        <v>10</v>
      </c>
      <c r="OF53" s="681">
        <v>6</v>
      </c>
      <c r="OG53" s="681">
        <v>1</v>
      </c>
      <c r="OH53" s="681">
        <v>5</v>
      </c>
      <c r="OI53" s="681">
        <v>2</v>
      </c>
      <c r="OJ53" s="681">
        <v>1</v>
      </c>
      <c r="OK53" s="681">
        <v>1</v>
      </c>
      <c r="OL53" s="681">
        <v>17</v>
      </c>
      <c r="OM53" s="681">
        <v>9</v>
      </c>
      <c r="ON53" s="681">
        <v>8</v>
      </c>
      <c r="OO53" s="681">
        <v>1</v>
      </c>
      <c r="OP53" s="681">
        <v>1</v>
      </c>
      <c r="OQ53" s="682">
        <v>0</v>
      </c>
      <c r="OR53" s="681">
        <v>2</v>
      </c>
      <c r="OS53" s="681">
        <v>2</v>
      </c>
      <c r="OT53" s="682">
        <v>0</v>
      </c>
      <c r="OU53" s="681">
        <v>3</v>
      </c>
      <c r="OV53" s="681">
        <v>2</v>
      </c>
      <c r="OW53" s="681">
        <v>1</v>
      </c>
      <c r="OX53" s="681">
        <v>7</v>
      </c>
      <c r="OY53" s="681">
        <v>2</v>
      </c>
      <c r="OZ53" s="681">
        <v>5</v>
      </c>
      <c r="PA53" s="682">
        <v>0</v>
      </c>
      <c r="PB53" s="682">
        <v>0</v>
      </c>
      <c r="PC53" s="682">
        <v>0</v>
      </c>
      <c r="PD53" s="682">
        <v>0</v>
      </c>
      <c r="PE53" s="682">
        <v>0</v>
      </c>
      <c r="PF53" s="682">
        <v>0</v>
      </c>
      <c r="PG53" s="681">
        <v>2</v>
      </c>
      <c r="PH53" s="681">
        <v>1</v>
      </c>
      <c r="PI53" s="681">
        <v>1</v>
      </c>
      <c r="PJ53" s="681">
        <v>14</v>
      </c>
      <c r="PK53" s="681">
        <v>8</v>
      </c>
      <c r="PL53" s="681">
        <v>6</v>
      </c>
      <c r="PM53" s="681">
        <v>7</v>
      </c>
      <c r="PN53" s="681">
        <v>3</v>
      </c>
      <c r="PO53" s="681">
        <v>4</v>
      </c>
      <c r="PP53" s="682">
        <v>0</v>
      </c>
      <c r="PQ53" s="682">
        <v>0</v>
      </c>
      <c r="PR53" s="682">
        <v>0</v>
      </c>
      <c r="PS53" s="682">
        <v>0</v>
      </c>
      <c r="PT53" s="682">
        <v>0</v>
      </c>
      <c r="PU53" s="682">
        <v>0</v>
      </c>
      <c r="PV53" s="681">
        <v>2</v>
      </c>
      <c r="PW53" s="681">
        <v>2</v>
      </c>
      <c r="PX53" s="682">
        <v>0</v>
      </c>
      <c r="PY53" s="682">
        <v>0</v>
      </c>
      <c r="PZ53" s="682">
        <v>0</v>
      </c>
      <c r="QA53" s="682">
        <v>0</v>
      </c>
      <c r="QB53" s="681">
        <v>1</v>
      </c>
      <c r="QC53" s="681">
        <v>1</v>
      </c>
      <c r="QD53" s="682">
        <v>0</v>
      </c>
      <c r="QE53" s="682">
        <v>0</v>
      </c>
      <c r="QF53" s="682">
        <v>0</v>
      </c>
      <c r="QG53" s="682">
        <v>0</v>
      </c>
      <c r="QH53" s="682">
        <v>0</v>
      </c>
      <c r="QI53" s="682">
        <v>0</v>
      </c>
      <c r="QJ53" s="682">
        <v>0</v>
      </c>
      <c r="QK53" s="681">
        <v>5</v>
      </c>
      <c r="QL53" s="681">
        <v>1</v>
      </c>
      <c r="QM53" s="681">
        <v>4</v>
      </c>
      <c r="QN53" s="681">
        <v>2</v>
      </c>
      <c r="QO53" s="681">
        <v>2</v>
      </c>
      <c r="QP53" s="682">
        <v>0</v>
      </c>
      <c r="QQ53" s="681">
        <v>3</v>
      </c>
      <c r="QR53" s="682">
        <v>0</v>
      </c>
      <c r="QS53" s="681">
        <v>3</v>
      </c>
      <c r="QT53" s="682">
        <v>0</v>
      </c>
      <c r="QU53" s="682">
        <v>0</v>
      </c>
      <c r="QV53" s="682">
        <v>0</v>
      </c>
      <c r="QW53" s="681">
        <v>6</v>
      </c>
      <c r="QX53" s="681">
        <v>5</v>
      </c>
      <c r="QY53" s="681">
        <v>1</v>
      </c>
      <c r="QZ53" s="681">
        <v>9</v>
      </c>
      <c r="RA53" s="681">
        <v>6</v>
      </c>
      <c r="RB53" s="681">
        <v>3</v>
      </c>
      <c r="RC53" s="681">
        <v>2</v>
      </c>
      <c r="RD53" s="681">
        <v>1</v>
      </c>
      <c r="RE53" s="681">
        <v>1</v>
      </c>
      <c r="RF53" s="681">
        <v>2</v>
      </c>
      <c r="RG53" s="681">
        <v>2</v>
      </c>
      <c r="RH53" s="682">
        <v>0</v>
      </c>
      <c r="RI53" s="681">
        <v>14</v>
      </c>
      <c r="RJ53" s="681">
        <v>6</v>
      </c>
      <c r="RK53" s="681">
        <v>8</v>
      </c>
      <c r="RL53" s="681">
        <v>2</v>
      </c>
      <c r="RM53" s="682">
        <v>0</v>
      </c>
      <c r="RN53" s="681">
        <v>2</v>
      </c>
      <c r="RO53" s="681">
        <v>1</v>
      </c>
      <c r="RP53" s="682">
        <v>0</v>
      </c>
      <c r="RQ53" s="681">
        <v>1</v>
      </c>
      <c r="RR53" s="681">
        <v>2</v>
      </c>
      <c r="RS53" s="682">
        <v>0</v>
      </c>
      <c r="RT53" s="681">
        <v>2</v>
      </c>
      <c r="RU53" s="681">
        <v>4</v>
      </c>
      <c r="RV53" s="681">
        <v>3</v>
      </c>
      <c r="RW53" s="681">
        <v>1</v>
      </c>
      <c r="RX53" s="682">
        <v>0</v>
      </c>
      <c r="RY53" s="682">
        <v>0</v>
      </c>
      <c r="RZ53" s="682">
        <v>0</v>
      </c>
      <c r="SA53" s="682">
        <v>0</v>
      </c>
      <c r="SB53" s="682">
        <v>0</v>
      </c>
      <c r="SC53" s="682">
        <v>0</v>
      </c>
      <c r="SD53" s="681">
        <v>1</v>
      </c>
      <c r="SE53" s="681">
        <v>1</v>
      </c>
      <c r="SF53" s="682">
        <v>0</v>
      </c>
      <c r="SG53" s="681">
        <v>12</v>
      </c>
      <c r="SH53" s="681">
        <v>5</v>
      </c>
      <c r="SI53" s="681">
        <v>7</v>
      </c>
      <c r="SJ53" s="681">
        <v>5</v>
      </c>
      <c r="SK53" s="681">
        <v>2</v>
      </c>
      <c r="SL53" s="681">
        <v>3</v>
      </c>
      <c r="SM53" s="682">
        <v>0</v>
      </c>
      <c r="SN53" s="682">
        <v>0</v>
      </c>
      <c r="SO53" s="682">
        <v>0</v>
      </c>
      <c r="SP53" s="682">
        <v>0</v>
      </c>
      <c r="SQ53" s="682">
        <v>0</v>
      </c>
      <c r="SR53" s="682">
        <v>0</v>
      </c>
      <c r="SS53" s="681">
        <v>1</v>
      </c>
      <c r="ST53" s="681">
        <v>1</v>
      </c>
      <c r="SU53" s="682">
        <v>0</v>
      </c>
      <c r="SV53" s="682">
        <v>0</v>
      </c>
      <c r="SW53" s="682">
        <v>0</v>
      </c>
      <c r="SX53" s="682">
        <v>0</v>
      </c>
      <c r="SY53" s="681">
        <v>2</v>
      </c>
      <c r="SZ53" s="681">
        <v>1</v>
      </c>
      <c r="TA53" s="681">
        <v>1</v>
      </c>
      <c r="TB53" s="681">
        <v>5</v>
      </c>
      <c r="TC53" s="681">
        <v>2</v>
      </c>
      <c r="TD53" s="681">
        <v>3</v>
      </c>
      <c r="TE53" s="682">
        <v>0</v>
      </c>
      <c r="TF53" s="682">
        <v>0</v>
      </c>
      <c r="TG53" s="682">
        <v>0</v>
      </c>
      <c r="TH53" s="681">
        <v>6</v>
      </c>
      <c r="TI53" s="681">
        <v>3</v>
      </c>
      <c r="TJ53" s="681">
        <v>3</v>
      </c>
      <c r="TK53" s="681">
        <v>1</v>
      </c>
      <c r="TL53" s="682">
        <v>0</v>
      </c>
      <c r="TM53" s="681">
        <v>1</v>
      </c>
      <c r="TN53" s="682">
        <v>0</v>
      </c>
      <c r="TO53" s="682">
        <v>0</v>
      </c>
      <c r="TP53" s="682">
        <v>0</v>
      </c>
      <c r="TQ53" s="682">
        <v>0</v>
      </c>
      <c r="TR53" s="682">
        <v>0</v>
      </c>
      <c r="TS53" s="682">
        <v>0</v>
      </c>
      <c r="TT53" s="681">
        <v>8</v>
      </c>
      <c r="TU53" s="681">
        <v>5</v>
      </c>
      <c r="TV53" s="681">
        <v>3</v>
      </c>
      <c r="TW53" s="681">
        <v>6</v>
      </c>
      <c r="TX53" s="681">
        <v>3</v>
      </c>
      <c r="TY53" s="681">
        <v>3</v>
      </c>
      <c r="TZ53" s="681">
        <v>5</v>
      </c>
      <c r="UA53" s="681">
        <v>2</v>
      </c>
      <c r="UB53" s="681">
        <v>3</v>
      </c>
      <c r="UC53" s="681">
        <v>2</v>
      </c>
      <c r="UD53" s="681">
        <v>1</v>
      </c>
      <c r="UE53" s="681">
        <v>1</v>
      </c>
      <c r="UF53" s="681">
        <v>21</v>
      </c>
      <c r="UG53" s="681">
        <v>10</v>
      </c>
      <c r="UH53" s="681">
        <v>11</v>
      </c>
      <c r="UI53" s="681">
        <v>2</v>
      </c>
      <c r="UJ53" s="681">
        <v>1</v>
      </c>
      <c r="UK53" s="681">
        <v>1</v>
      </c>
      <c r="UL53" s="681">
        <v>2</v>
      </c>
      <c r="UM53" s="681">
        <v>1</v>
      </c>
      <c r="UN53" s="681">
        <v>1</v>
      </c>
      <c r="UO53" s="681">
        <v>5</v>
      </c>
      <c r="UP53" s="681">
        <v>2</v>
      </c>
      <c r="UQ53" s="681">
        <v>3</v>
      </c>
      <c r="UR53" s="681">
        <v>10</v>
      </c>
      <c r="US53" s="681">
        <v>6</v>
      </c>
      <c r="UT53" s="681">
        <v>4</v>
      </c>
      <c r="UU53" s="681">
        <v>2</v>
      </c>
      <c r="UV53" s="681">
        <v>1</v>
      </c>
      <c r="UW53" s="681">
        <v>1</v>
      </c>
      <c r="UX53" s="682">
        <v>0</v>
      </c>
      <c r="UY53" s="682">
        <v>0</v>
      </c>
      <c r="UZ53" s="682">
        <v>0</v>
      </c>
      <c r="VA53" s="682">
        <v>0</v>
      </c>
      <c r="VB53" s="682">
        <v>0</v>
      </c>
      <c r="VC53" s="682">
        <v>0</v>
      </c>
      <c r="VD53" s="681">
        <v>8</v>
      </c>
      <c r="VE53" s="681">
        <v>3</v>
      </c>
      <c r="VF53" s="681">
        <v>5</v>
      </c>
      <c r="VG53" s="681">
        <v>5</v>
      </c>
      <c r="VH53" s="681">
        <v>5</v>
      </c>
      <c r="VI53" s="682">
        <v>0</v>
      </c>
      <c r="VJ53" s="682">
        <v>0</v>
      </c>
      <c r="VK53" s="682">
        <v>0</v>
      </c>
      <c r="VL53" s="682">
        <v>0</v>
      </c>
      <c r="VM53" s="682">
        <v>0</v>
      </c>
      <c r="VN53" s="682">
        <v>0</v>
      </c>
      <c r="VO53" s="682">
        <v>0</v>
      </c>
      <c r="VP53" s="682">
        <v>0</v>
      </c>
      <c r="VQ53" s="682">
        <v>0</v>
      </c>
      <c r="VR53" s="682">
        <v>0</v>
      </c>
      <c r="VS53" s="681">
        <v>1</v>
      </c>
      <c r="VT53" s="682">
        <v>0</v>
      </c>
      <c r="VU53" s="681">
        <v>1</v>
      </c>
      <c r="VV53" s="681">
        <v>2</v>
      </c>
      <c r="VW53" s="681">
        <v>1</v>
      </c>
      <c r="VX53" s="681">
        <v>1</v>
      </c>
      <c r="VY53" s="682">
        <v>0</v>
      </c>
      <c r="VZ53" s="682">
        <v>0</v>
      </c>
      <c r="WA53" s="682">
        <v>0</v>
      </c>
      <c r="WB53" s="682">
        <v>0</v>
      </c>
      <c r="WC53" s="682">
        <v>0</v>
      </c>
      <c r="WD53" s="682">
        <v>0</v>
      </c>
      <c r="WE53" s="681">
        <v>5</v>
      </c>
      <c r="WF53" s="681">
        <v>1</v>
      </c>
      <c r="WG53" s="681">
        <v>4</v>
      </c>
      <c r="WH53" s="681">
        <v>5</v>
      </c>
      <c r="WI53" s="681">
        <v>4</v>
      </c>
      <c r="WJ53" s="681">
        <v>1</v>
      </c>
      <c r="WK53" s="682">
        <v>0</v>
      </c>
      <c r="WL53" s="682">
        <v>0</v>
      </c>
      <c r="WM53" s="682">
        <v>0</v>
      </c>
      <c r="WN53" s="682">
        <v>0</v>
      </c>
      <c r="WO53" s="682">
        <v>0</v>
      </c>
      <c r="WP53" s="682">
        <v>0</v>
      </c>
      <c r="WQ53" s="681">
        <v>10</v>
      </c>
      <c r="WR53" s="681">
        <v>6</v>
      </c>
      <c r="WS53" s="681">
        <v>4</v>
      </c>
      <c r="WT53" s="681">
        <v>5</v>
      </c>
      <c r="WU53" s="681">
        <v>3</v>
      </c>
      <c r="WV53" s="681">
        <v>2</v>
      </c>
      <c r="WW53" s="681">
        <v>3</v>
      </c>
      <c r="WX53" s="681">
        <v>1</v>
      </c>
      <c r="WY53" s="681">
        <v>2</v>
      </c>
      <c r="WZ53" s="681">
        <v>2</v>
      </c>
      <c r="XA53" s="681">
        <v>1</v>
      </c>
      <c r="XB53" s="681">
        <v>1</v>
      </c>
      <c r="XC53" s="681">
        <v>23</v>
      </c>
      <c r="XD53" s="681">
        <v>11</v>
      </c>
      <c r="XE53" s="681">
        <v>12</v>
      </c>
      <c r="XF53" s="681">
        <v>2</v>
      </c>
      <c r="XG53" s="681">
        <v>1</v>
      </c>
      <c r="XH53" s="681">
        <v>1</v>
      </c>
      <c r="XI53" s="681">
        <v>1</v>
      </c>
      <c r="XJ53" s="681">
        <v>1</v>
      </c>
      <c r="XK53" s="682">
        <v>0</v>
      </c>
      <c r="XL53" s="681">
        <v>4</v>
      </c>
      <c r="XM53" s="681">
        <v>3</v>
      </c>
      <c r="XN53" s="681">
        <v>1</v>
      </c>
      <c r="XO53" s="681">
        <v>9</v>
      </c>
      <c r="XP53" s="681">
        <v>3</v>
      </c>
      <c r="XQ53" s="681">
        <v>6</v>
      </c>
      <c r="XR53" s="682">
        <v>0</v>
      </c>
      <c r="XS53" s="682">
        <v>0</v>
      </c>
      <c r="XT53" s="682">
        <v>0</v>
      </c>
      <c r="XU53" s="682">
        <v>0</v>
      </c>
      <c r="XV53" s="682">
        <v>0</v>
      </c>
      <c r="XW53" s="682">
        <v>0</v>
      </c>
      <c r="XX53" s="681">
        <v>1</v>
      </c>
      <c r="XY53" s="682">
        <v>0</v>
      </c>
      <c r="XZ53" s="681">
        <v>1</v>
      </c>
      <c r="YA53" s="681">
        <v>11</v>
      </c>
      <c r="YB53" s="681">
        <v>7</v>
      </c>
      <c r="YC53" s="681">
        <v>4</v>
      </c>
      <c r="YD53" s="681">
        <v>7</v>
      </c>
      <c r="YE53" s="681">
        <v>2</v>
      </c>
      <c r="YF53" s="681">
        <v>5</v>
      </c>
      <c r="YG53" s="682">
        <v>0</v>
      </c>
      <c r="YH53" s="682">
        <v>0</v>
      </c>
      <c r="YI53" s="682">
        <v>0</v>
      </c>
      <c r="YJ53" s="682">
        <v>0</v>
      </c>
      <c r="YK53" s="682">
        <v>0</v>
      </c>
      <c r="YL53" s="682">
        <v>0</v>
      </c>
      <c r="YM53" s="682">
        <v>0</v>
      </c>
      <c r="YN53" s="682">
        <v>0</v>
      </c>
      <c r="YO53" s="682">
        <v>0</v>
      </c>
      <c r="YP53" s="681">
        <v>1</v>
      </c>
      <c r="YQ53" s="682">
        <v>0</v>
      </c>
      <c r="YR53" s="681">
        <v>1</v>
      </c>
      <c r="YS53" s="681">
        <v>1</v>
      </c>
      <c r="YT53" s="681">
        <v>1</v>
      </c>
      <c r="YU53" s="682">
        <v>0</v>
      </c>
      <c r="YV53" s="681">
        <v>5</v>
      </c>
      <c r="YW53" s="681">
        <v>3</v>
      </c>
      <c r="YX53" s="681">
        <v>2</v>
      </c>
      <c r="YY53" s="682">
        <v>0</v>
      </c>
      <c r="YZ53" s="682">
        <v>0</v>
      </c>
      <c r="ZA53" s="682">
        <v>0</v>
      </c>
      <c r="ZB53" s="681">
        <v>6</v>
      </c>
      <c r="ZC53" s="681">
        <v>3</v>
      </c>
      <c r="ZD53" s="681">
        <v>3</v>
      </c>
      <c r="ZE53" s="681">
        <v>3</v>
      </c>
      <c r="ZF53" s="681">
        <v>2</v>
      </c>
      <c r="ZG53" s="681">
        <v>1</v>
      </c>
      <c r="ZH53" s="682">
        <v>0</v>
      </c>
      <c r="ZI53" s="682">
        <v>0</v>
      </c>
      <c r="ZJ53" s="682">
        <v>0</v>
      </c>
      <c r="ZK53" s="681">
        <v>1</v>
      </c>
      <c r="ZL53" s="682">
        <v>0</v>
      </c>
      <c r="ZM53" s="681">
        <v>1</v>
      </c>
      <c r="ZN53" s="681">
        <v>8</v>
      </c>
      <c r="ZO53" s="681">
        <v>6</v>
      </c>
      <c r="ZP53" s="681">
        <v>2</v>
      </c>
      <c r="ZQ53" s="681">
        <v>4</v>
      </c>
      <c r="ZR53" s="681">
        <v>1</v>
      </c>
      <c r="ZS53" s="681">
        <v>3</v>
      </c>
      <c r="ZT53" s="681">
        <v>4</v>
      </c>
      <c r="ZU53" s="681">
        <v>3</v>
      </c>
      <c r="ZV53" s="681">
        <v>1</v>
      </c>
      <c r="ZW53" s="681">
        <v>3</v>
      </c>
      <c r="ZX53" s="681">
        <v>2</v>
      </c>
      <c r="ZY53" s="681">
        <v>1</v>
      </c>
      <c r="ZZ53" s="681">
        <v>27</v>
      </c>
      <c r="AAA53" s="681">
        <v>14</v>
      </c>
      <c r="AAB53" s="681">
        <v>13</v>
      </c>
      <c r="AAC53" s="681">
        <v>2</v>
      </c>
      <c r="AAD53" s="681">
        <v>1</v>
      </c>
      <c r="AAE53" s="681">
        <v>1</v>
      </c>
      <c r="AAF53" s="682">
        <v>0</v>
      </c>
      <c r="AAG53" s="682">
        <v>0</v>
      </c>
      <c r="AAH53" s="682">
        <v>0</v>
      </c>
      <c r="AAI53" s="681">
        <v>2</v>
      </c>
      <c r="AAJ53" s="681">
        <v>1</v>
      </c>
      <c r="AAK53" s="681">
        <v>1</v>
      </c>
      <c r="AAL53" s="681">
        <v>13</v>
      </c>
      <c r="AAM53" s="681">
        <v>4</v>
      </c>
      <c r="AAN53" s="681">
        <v>9</v>
      </c>
      <c r="AAO53" s="682">
        <v>0</v>
      </c>
      <c r="AAP53" s="682">
        <v>0</v>
      </c>
      <c r="AAQ53" s="682">
        <v>0</v>
      </c>
      <c r="AAR53" s="682">
        <v>0</v>
      </c>
      <c r="AAS53" s="682">
        <v>0</v>
      </c>
      <c r="AAT53" s="682">
        <v>0</v>
      </c>
      <c r="AAU53" s="681">
        <v>2</v>
      </c>
      <c r="AAV53" s="681">
        <v>1</v>
      </c>
      <c r="AAW53" s="681">
        <v>1</v>
      </c>
      <c r="AAX53" s="681">
        <v>10</v>
      </c>
      <c r="AAY53" s="681">
        <v>4</v>
      </c>
      <c r="AAZ53" s="681">
        <v>6</v>
      </c>
      <c r="ABA53" s="681">
        <v>6</v>
      </c>
      <c r="ABB53" s="681">
        <v>2</v>
      </c>
      <c r="ABC53" s="681">
        <v>4</v>
      </c>
      <c r="ABD53" s="681">
        <v>1</v>
      </c>
      <c r="ABE53" s="682">
        <v>0</v>
      </c>
      <c r="ABF53" s="681">
        <v>1</v>
      </c>
      <c r="ABG53" s="682">
        <v>0</v>
      </c>
      <c r="ABH53" s="682">
        <v>0</v>
      </c>
      <c r="ABI53" s="682">
        <v>0</v>
      </c>
      <c r="ABJ53" s="682">
        <v>0</v>
      </c>
      <c r="ABK53" s="682">
        <v>0</v>
      </c>
      <c r="ABL53" s="682">
        <v>0</v>
      </c>
      <c r="ABM53" s="682">
        <v>0</v>
      </c>
      <c r="ABN53" s="682">
        <v>0</v>
      </c>
      <c r="ABO53" s="682">
        <v>0</v>
      </c>
      <c r="ABP53" s="681">
        <v>4</v>
      </c>
      <c r="ABQ53" s="681">
        <v>4</v>
      </c>
      <c r="ABR53" s="682">
        <v>0</v>
      </c>
      <c r="ABS53" s="681">
        <v>6</v>
      </c>
      <c r="ABT53" s="681">
        <v>1</v>
      </c>
      <c r="ABU53" s="681">
        <v>5</v>
      </c>
      <c r="ABV53" s="682">
        <v>0</v>
      </c>
      <c r="ABW53" s="682">
        <v>0</v>
      </c>
      <c r="ABX53" s="682">
        <v>0</v>
      </c>
      <c r="ABY53" s="681">
        <v>11</v>
      </c>
      <c r="ABZ53" s="681">
        <v>8</v>
      </c>
      <c r="ACA53" s="681">
        <v>3</v>
      </c>
      <c r="ACB53" s="681">
        <v>3</v>
      </c>
      <c r="ACC53" s="681">
        <v>1</v>
      </c>
      <c r="ACD53" s="681">
        <v>2</v>
      </c>
      <c r="ACE53" s="681">
        <v>2</v>
      </c>
      <c r="ACF53" s="681">
        <v>1</v>
      </c>
      <c r="ACG53" s="681">
        <v>1</v>
      </c>
      <c r="ACH53" s="681">
        <v>1</v>
      </c>
      <c r="ACI53" s="682">
        <v>0</v>
      </c>
      <c r="ACJ53" s="681">
        <v>1</v>
      </c>
      <c r="ACK53" s="681">
        <v>3</v>
      </c>
      <c r="ACL53" s="681">
        <v>2</v>
      </c>
      <c r="ACM53" s="681">
        <v>1</v>
      </c>
      <c r="ACN53" s="681">
        <v>3</v>
      </c>
      <c r="ACO53" s="681">
        <v>2</v>
      </c>
      <c r="ACP53" s="681">
        <v>1</v>
      </c>
      <c r="ACQ53" s="681">
        <v>1</v>
      </c>
      <c r="ACR53" s="681">
        <v>1</v>
      </c>
      <c r="ACS53" s="682">
        <v>0</v>
      </c>
      <c r="ACT53" s="681">
        <v>2</v>
      </c>
      <c r="ACU53" s="681">
        <v>2</v>
      </c>
      <c r="ACV53" s="682">
        <v>0</v>
      </c>
      <c r="ACW53" s="681">
        <v>11</v>
      </c>
      <c r="ACX53" s="681">
        <v>6</v>
      </c>
      <c r="ACY53" s="681">
        <v>5</v>
      </c>
      <c r="ACZ53" s="681">
        <v>4</v>
      </c>
      <c r="ADA53" s="681">
        <v>1</v>
      </c>
      <c r="ADB53" s="681">
        <v>3</v>
      </c>
      <c r="ADC53" s="682">
        <v>0</v>
      </c>
      <c r="ADD53" s="682">
        <v>0</v>
      </c>
      <c r="ADE53" s="682">
        <v>0</v>
      </c>
      <c r="ADF53" s="681">
        <v>7</v>
      </c>
      <c r="ADG53" s="681">
        <v>4</v>
      </c>
      <c r="ADH53" s="681">
        <v>3</v>
      </c>
      <c r="ADI53" s="681">
        <v>4</v>
      </c>
      <c r="ADJ53" s="681">
        <v>2</v>
      </c>
      <c r="ADK53" s="681">
        <v>2</v>
      </c>
      <c r="ADL53" s="682">
        <v>0</v>
      </c>
      <c r="ADM53" s="682">
        <v>0</v>
      </c>
      <c r="ADN53" s="682">
        <v>0</v>
      </c>
      <c r="ADO53" s="681">
        <v>1</v>
      </c>
      <c r="ADP53" s="682">
        <v>0</v>
      </c>
      <c r="ADQ53" s="681">
        <v>1</v>
      </c>
      <c r="ADR53" s="682">
        <v>0</v>
      </c>
      <c r="ADS53" s="682">
        <v>0</v>
      </c>
      <c r="ADT53" s="682">
        <v>0</v>
      </c>
      <c r="ADU53" s="681">
        <v>10</v>
      </c>
      <c r="ADV53" s="681">
        <v>3</v>
      </c>
      <c r="ADW53" s="681">
        <v>7</v>
      </c>
      <c r="ADX53" s="681">
        <v>6</v>
      </c>
      <c r="ADY53" s="681">
        <v>3</v>
      </c>
      <c r="ADZ53" s="681">
        <v>3</v>
      </c>
      <c r="AEA53" s="682">
        <v>0</v>
      </c>
      <c r="AEB53" s="682">
        <v>0</v>
      </c>
      <c r="AEC53" s="682">
        <v>0</v>
      </c>
      <c r="AED53" s="682">
        <v>0</v>
      </c>
      <c r="AEE53" s="682">
        <v>0</v>
      </c>
      <c r="AEF53" s="682">
        <v>0</v>
      </c>
      <c r="AEG53" s="682">
        <v>0</v>
      </c>
      <c r="AEH53" s="682">
        <v>0</v>
      </c>
      <c r="AEI53" s="682">
        <v>0</v>
      </c>
      <c r="AEJ53" s="681">
        <v>1</v>
      </c>
      <c r="AEK53" s="682">
        <v>0</v>
      </c>
      <c r="AEL53" s="681">
        <v>1</v>
      </c>
      <c r="AEM53" s="681">
        <v>1</v>
      </c>
      <c r="AEN53" s="681">
        <v>1</v>
      </c>
      <c r="AEO53" s="682">
        <v>0</v>
      </c>
      <c r="AEP53" s="681">
        <v>2</v>
      </c>
      <c r="AEQ53" s="681">
        <v>1</v>
      </c>
      <c r="AER53" s="681">
        <v>1</v>
      </c>
      <c r="AES53" s="682">
        <v>0</v>
      </c>
      <c r="AET53" s="682">
        <v>0</v>
      </c>
      <c r="AEU53" s="682">
        <v>0</v>
      </c>
      <c r="AEV53" s="681">
        <v>2</v>
      </c>
      <c r="AEW53" s="681">
        <v>2</v>
      </c>
      <c r="AEX53" s="682">
        <v>0</v>
      </c>
      <c r="AEY53" s="681">
        <v>2</v>
      </c>
      <c r="AEZ53" s="682">
        <v>0</v>
      </c>
      <c r="AFA53" s="681">
        <v>2</v>
      </c>
      <c r="AFB53" s="681">
        <v>2</v>
      </c>
      <c r="AFC53" s="681">
        <v>1</v>
      </c>
      <c r="AFD53" s="681">
        <v>1</v>
      </c>
      <c r="AFE53" s="681">
        <v>1</v>
      </c>
      <c r="AFF53" s="682">
        <v>0</v>
      </c>
      <c r="AFG53" s="681">
        <v>1</v>
      </c>
      <c r="AFH53" s="681">
        <v>1</v>
      </c>
      <c r="AFI53" s="681">
        <v>1</v>
      </c>
      <c r="AFJ53" s="682">
        <v>0</v>
      </c>
      <c r="AFK53" s="681">
        <v>3</v>
      </c>
      <c r="AFL53" s="681">
        <v>1</v>
      </c>
      <c r="AFM53" s="681">
        <v>2</v>
      </c>
      <c r="AFN53" s="681">
        <v>3</v>
      </c>
      <c r="AFO53" s="681">
        <v>3</v>
      </c>
      <c r="AFP53" s="682">
        <v>0</v>
      </c>
      <c r="AFQ53" s="681">
        <v>1</v>
      </c>
      <c r="AFR53" s="681">
        <v>1</v>
      </c>
      <c r="AFS53" s="682">
        <v>0</v>
      </c>
      <c r="AFT53" s="681">
        <v>15</v>
      </c>
      <c r="AFU53" s="681">
        <v>9</v>
      </c>
      <c r="AFV53" s="681">
        <v>6</v>
      </c>
      <c r="AFW53" s="681">
        <v>9</v>
      </c>
      <c r="AFX53" s="681">
        <v>5</v>
      </c>
      <c r="AFY53" s="681">
        <v>4</v>
      </c>
      <c r="AFZ53" s="682">
        <v>0</v>
      </c>
      <c r="AGA53" s="682">
        <v>0</v>
      </c>
      <c r="AGB53" s="682">
        <v>0</v>
      </c>
      <c r="AGC53" s="681">
        <v>7</v>
      </c>
      <c r="AGD53" s="681">
        <v>4</v>
      </c>
      <c r="AGE53" s="681">
        <v>3</v>
      </c>
      <c r="AGF53" s="681">
        <v>7</v>
      </c>
      <c r="AGG53" s="681">
        <v>3</v>
      </c>
      <c r="AGH53" s="681">
        <v>4</v>
      </c>
      <c r="AGI53" s="682">
        <v>0</v>
      </c>
      <c r="AGJ53" s="682">
        <v>0</v>
      </c>
      <c r="AGK53" s="682">
        <v>0</v>
      </c>
      <c r="AGL53" s="681">
        <v>1</v>
      </c>
      <c r="AGM53" s="681">
        <v>1</v>
      </c>
      <c r="AGN53" s="682">
        <v>0</v>
      </c>
      <c r="AGO53" s="682">
        <v>0</v>
      </c>
      <c r="AGP53" s="682">
        <v>0</v>
      </c>
      <c r="AGQ53" s="682">
        <v>0</v>
      </c>
      <c r="AGR53" s="681">
        <v>12</v>
      </c>
      <c r="AGS53" s="681">
        <v>6</v>
      </c>
      <c r="AGT53" s="681">
        <v>6</v>
      </c>
      <c r="AGU53" s="681">
        <v>5</v>
      </c>
      <c r="AGV53" s="681">
        <v>1</v>
      </c>
      <c r="AGW53" s="681">
        <v>4</v>
      </c>
      <c r="AGX53" s="682">
        <v>0</v>
      </c>
      <c r="AGY53" s="682">
        <v>0</v>
      </c>
      <c r="AGZ53" s="682">
        <v>0</v>
      </c>
      <c r="AHA53" s="682">
        <v>0</v>
      </c>
      <c r="AHB53" s="682">
        <v>0</v>
      </c>
      <c r="AHC53" s="682">
        <v>0</v>
      </c>
      <c r="AHD53" s="682">
        <v>0</v>
      </c>
      <c r="AHE53" s="682">
        <v>0</v>
      </c>
      <c r="AHF53" s="682">
        <v>0</v>
      </c>
      <c r="AHG53" s="682">
        <v>0</v>
      </c>
      <c r="AHH53" s="682">
        <v>0</v>
      </c>
      <c r="AHI53" s="682">
        <v>0</v>
      </c>
      <c r="AHJ53" s="681">
        <v>2</v>
      </c>
      <c r="AHK53" s="681">
        <v>2</v>
      </c>
      <c r="AHL53" s="682">
        <v>0</v>
      </c>
      <c r="AHM53" s="681">
        <v>3</v>
      </c>
      <c r="AHN53" s="681">
        <v>2</v>
      </c>
      <c r="AHO53" s="681">
        <v>1</v>
      </c>
      <c r="AHP53" s="681">
        <v>1</v>
      </c>
      <c r="AHQ53" s="681">
        <v>1</v>
      </c>
      <c r="AHR53" s="683">
        <v>0</v>
      </c>
    </row>
    <row r="54" spans="2:902" ht="15" customHeight="1">
      <c r="B54" s="542" t="s">
        <v>245</v>
      </c>
      <c r="C54" s="680">
        <v>236</v>
      </c>
      <c r="D54" s="681">
        <v>108</v>
      </c>
      <c r="E54" s="681">
        <v>128</v>
      </c>
      <c r="F54" s="681">
        <v>31</v>
      </c>
      <c r="G54" s="681">
        <v>12</v>
      </c>
      <c r="H54" s="681">
        <v>19</v>
      </c>
      <c r="I54" s="681">
        <v>72</v>
      </c>
      <c r="J54" s="681">
        <v>31</v>
      </c>
      <c r="K54" s="681">
        <v>41</v>
      </c>
      <c r="L54" s="681">
        <v>27</v>
      </c>
      <c r="M54" s="681">
        <v>18</v>
      </c>
      <c r="N54" s="681">
        <v>9</v>
      </c>
      <c r="O54" s="681">
        <v>146</v>
      </c>
      <c r="P54" s="681">
        <v>81</v>
      </c>
      <c r="Q54" s="681">
        <v>65</v>
      </c>
      <c r="R54" s="681">
        <v>171</v>
      </c>
      <c r="S54" s="681">
        <v>87</v>
      </c>
      <c r="T54" s="681">
        <v>84</v>
      </c>
      <c r="U54" s="681">
        <v>144</v>
      </c>
      <c r="V54" s="681">
        <v>86</v>
      </c>
      <c r="W54" s="681">
        <v>58</v>
      </c>
      <c r="X54" s="681">
        <v>34</v>
      </c>
      <c r="Y54" s="681">
        <v>17</v>
      </c>
      <c r="Z54" s="681">
        <v>17</v>
      </c>
      <c r="AA54" s="681">
        <v>946</v>
      </c>
      <c r="AB54" s="681">
        <v>498</v>
      </c>
      <c r="AC54" s="681">
        <v>448</v>
      </c>
      <c r="AD54" s="681">
        <v>82</v>
      </c>
      <c r="AE54" s="681">
        <v>48</v>
      </c>
      <c r="AF54" s="681">
        <v>34</v>
      </c>
      <c r="AG54" s="681">
        <v>123</v>
      </c>
      <c r="AH54" s="681">
        <v>63</v>
      </c>
      <c r="AI54" s="681">
        <v>60</v>
      </c>
      <c r="AJ54" s="681">
        <v>148</v>
      </c>
      <c r="AK54" s="681">
        <v>88</v>
      </c>
      <c r="AL54" s="681">
        <v>60</v>
      </c>
      <c r="AM54" s="681">
        <v>225</v>
      </c>
      <c r="AN54" s="681">
        <v>122</v>
      </c>
      <c r="AO54" s="681">
        <v>103</v>
      </c>
      <c r="AP54" s="681">
        <v>19</v>
      </c>
      <c r="AQ54" s="681">
        <v>8</v>
      </c>
      <c r="AR54" s="681">
        <v>11</v>
      </c>
      <c r="AS54" s="681">
        <v>6</v>
      </c>
      <c r="AT54" s="681">
        <v>4</v>
      </c>
      <c r="AU54" s="681">
        <v>2</v>
      </c>
      <c r="AV54" s="681">
        <v>14</v>
      </c>
      <c r="AW54" s="681">
        <v>8</v>
      </c>
      <c r="AX54" s="681">
        <v>6</v>
      </c>
      <c r="AY54" s="681">
        <v>419</v>
      </c>
      <c r="AZ54" s="681">
        <v>219</v>
      </c>
      <c r="BA54" s="681">
        <v>200</v>
      </c>
      <c r="BB54" s="681">
        <v>198</v>
      </c>
      <c r="BC54" s="681">
        <v>104</v>
      </c>
      <c r="BD54" s="681">
        <v>94</v>
      </c>
      <c r="BE54" s="681">
        <v>14</v>
      </c>
      <c r="BF54" s="681">
        <v>8</v>
      </c>
      <c r="BG54" s="681">
        <v>6</v>
      </c>
      <c r="BH54" s="681">
        <v>6</v>
      </c>
      <c r="BI54" s="681">
        <v>2</v>
      </c>
      <c r="BJ54" s="681">
        <v>4</v>
      </c>
      <c r="BK54" s="681">
        <v>7</v>
      </c>
      <c r="BL54" s="681">
        <v>2</v>
      </c>
      <c r="BM54" s="681">
        <v>5</v>
      </c>
      <c r="BN54" s="681">
        <v>7</v>
      </c>
      <c r="BO54" s="681">
        <v>4</v>
      </c>
      <c r="BP54" s="681">
        <v>3</v>
      </c>
      <c r="BQ54" s="681">
        <v>53</v>
      </c>
      <c r="BR54" s="681">
        <v>27</v>
      </c>
      <c r="BS54" s="681">
        <v>26</v>
      </c>
      <c r="BT54" s="681">
        <v>58</v>
      </c>
      <c r="BU54" s="681">
        <v>21</v>
      </c>
      <c r="BV54" s="681">
        <v>37</v>
      </c>
      <c r="BW54" s="681">
        <v>1</v>
      </c>
      <c r="BX54" s="682">
        <v>0</v>
      </c>
      <c r="BY54" s="681">
        <v>1</v>
      </c>
      <c r="BZ54" s="681">
        <v>268</v>
      </c>
      <c r="CA54" s="681">
        <v>131</v>
      </c>
      <c r="CB54" s="681">
        <v>137</v>
      </c>
      <c r="CC54" s="681">
        <v>51</v>
      </c>
      <c r="CD54" s="681">
        <v>30</v>
      </c>
      <c r="CE54" s="681">
        <v>21</v>
      </c>
      <c r="CF54" s="681">
        <v>70</v>
      </c>
      <c r="CG54" s="681">
        <v>27</v>
      </c>
      <c r="CH54" s="681">
        <v>43</v>
      </c>
      <c r="CI54" s="681">
        <v>24</v>
      </c>
      <c r="CJ54" s="681">
        <v>14</v>
      </c>
      <c r="CK54" s="681">
        <v>10</v>
      </c>
      <c r="CL54" s="681">
        <v>156</v>
      </c>
      <c r="CM54" s="681">
        <v>93</v>
      </c>
      <c r="CN54" s="681">
        <v>63</v>
      </c>
      <c r="CO54" s="681">
        <v>248</v>
      </c>
      <c r="CP54" s="681">
        <v>127</v>
      </c>
      <c r="CQ54" s="681">
        <v>121</v>
      </c>
      <c r="CR54" s="681">
        <v>121</v>
      </c>
      <c r="CS54" s="681">
        <v>62</v>
      </c>
      <c r="CT54" s="681">
        <v>59</v>
      </c>
      <c r="CU54" s="681">
        <v>31</v>
      </c>
      <c r="CV54" s="681">
        <v>18</v>
      </c>
      <c r="CW54" s="681">
        <v>13</v>
      </c>
      <c r="CX54" s="681">
        <v>836</v>
      </c>
      <c r="CY54" s="681">
        <v>440</v>
      </c>
      <c r="CZ54" s="681">
        <v>396</v>
      </c>
      <c r="DA54" s="681">
        <v>57</v>
      </c>
      <c r="DB54" s="681">
        <v>31</v>
      </c>
      <c r="DC54" s="681">
        <v>26</v>
      </c>
      <c r="DD54" s="681">
        <v>128</v>
      </c>
      <c r="DE54" s="681">
        <v>64</v>
      </c>
      <c r="DF54" s="681">
        <v>64</v>
      </c>
      <c r="DG54" s="681">
        <v>124</v>
      </c>
      <c r="DH54" s="681">
        <v>66</v>
      </c>
      <c r="DI54" s="681">
        <v>58</v>
      </c>
      <c r="DJ54" s="681">
        <v>200</v>
      </c>
      <c r="DK54" s="681">
        <v>87</v>
      </c>
      <c r="DL54" s="681">
        <v>113</v>
      </c>
      <c r="DM54" s="681">
        <v>28</v>
      </c>
      <c r="DN54" s="681">
        <v>18</v>
      </c>
      <c r="DO54" s="681">
        <v>10</v>
      </c>
      <c r="DP54" s="681">
        <v>8</v>
      </c>
      <c r="DQ54" s="681">
        <v>4</v>
      </c>
      <c r="DR54" s="681">
        <v>4</v>
      </c>
      <c r="DS54" s="681">
        <v>15</v>
      </c>
      <c r="DT54" s="681">
        <v>9</v>
      </c>
      <c r="DU54" s="681">
        <v>6</v>
      </c>
      <c r="DV54" s="681">
        <v>492</v>
      </c>
      <c r="DW54" s="681">
        <v>244</v>
      </c>
      <c r="DX54" s="681">
        <v>248</v>
      </c>
      <c r="DY54" s="681">
        <v>175</v>
      </c>
      <c r="DZ54" s="681">
        <v>89</v>
      </c>
      <c r="EA54" s="681">
        <v>86</v>
      </c>
      <c r="EB54" s="681">
        <v>16</v>
      </c>
      <c r="EC54" s="681">
        <v>8</v>
      </c>
      <c r="ED54" s="681">
        <v>8</v>
      </c>
      <c r="EE54" s="681">
        <v>1</v>
      </c>
      <c r="EF54" s="681">
        <v>1</v>
      </c>
      <c r="EG54" s="682">
        <v>0</v>
      </c>
      <c r="EH54" s="681">
        <v>11</v>
      </c>
      <c r="EI54" s="681">
        <v>8</v>
      </c>
      <c r="EJ54" s="681">
        <v>3</v>
      </c>
      <c r="EK54" s="681">
        <v>9</v>
      </c>
      <c r="EL54" s="681">
        <v>5</v>
      </c>
      <c r="EM54" s="681">
        <v>4</v>
      </c>
      <c r="EN54" s="681">
        <v>40</v>
      </c>
      <c r="EO54" s="681">
        <v>20</v>
      </c>
      <c r="EP54" s="681">
        <v>20</v>
      </c>
      <c r="EQ54" s="681">
        <v>48</v>
      </c>
      <c r="ER54" s="681">
        <v>26</v>
      </c>
      <c r="ES54" s="681">
        <v>22</v>
      </c>
      <c r="ET54" s="681">
        <v>2</v>
      </c>
      <c r="EU54" s="681">
        <v>2</v>
      </c>
      <c r="EV54" s="682">
        <v>0</v>
      </c>
      <c r="EW54" s="681">
        <v>253</v>
      </c>
      <c r="EX54" s="681">
        <v>133</v>
      </c>
      <c r="EY54" s="681">
        <v>120</v>
      </c>
      <c r="EZ54" s="681">
        <v>53</v>
      </c>
      <c r="FA54" s="681">
        <v>30</v>
      </c>
      <c r="FB54" s="681">
        <v>23</v>
      </c>
      <c r="FC54" s="681">
        <v>92</v>
      </c>
      <c r="FD54" s="681">
        <v>51</v>
      </c>
      <c r="FE54" s="681">
        <v>41</v>
      </c>
      <c r="FF54" s="681">
        <v>32</v>
      </c>
      <c r="FG54" s="681">
        <v>13</v>
      </c>
      <c r="FH54" s="681">
        <v>19</v>
      </c>
      <c r="FI54" s="681">
        <v>162</v>
      </c>
      <c r="FJ54" s="681">
        <v>84</v>
      </c>
      <c r="FK54" s="681">
        <v>78</v>
      </c>
      <c r="FL54" s="681">
        <v>222</v>
      </c>
      <c r="FM54" s="681">
        <v>120</v>
      </c>
      <c r="FN54" s="681">
        <v>102</v>
      </c>
      <c r="FO54" s="681">
        <v>178</v>
      </c>
      <c r="FP54" s="681">
        <v>86</v>
      </c>
      <c r="FQ54" s="681">
        <v>92</v>
      </c>
      <c r="FR54" s="681">
        <v>53</v>
      </c>
      <c r="FS54" s="681">
        <v>32</v>
      </c>
      <c r="FT54" s="681">
        <v>21</v>
      </c>
      <c r="FU54" s="681">
        <v>871</v>
      </c>
      <c r="FV54" s="681">
        <v>430</v>
      </c>
      <c r="FW54" s="681">
        <v>441</v>
      </c>
      <c r="FX54" s="681">
        <v>75</v>
      </c>
      <c r="FY54" s="681">
        <v>37</v>
      </c>
      <c r="FZ54" s="681">
        <v>38</v>
      </c>
      <c r="GA54" s="681">
        <v>124</v>
      </c>
      <c r="GB54" s="681">
        <v>62</v>
      </c>
      <c r="GC54" s="681">
        <v>62</v>
      </c>
      <c r="GD54" s="681">
        <v>155</v>
      </c>
      <c r="GE54" s="681">
        <v>77</v>
      </c>
      <c r="GF54" s="681">
        <v>78</v>
      </c>
      <c r="GG54" s="681">
        <v>213</v>
      </c>
      <c r="GH54" s="681">
        <v>102</v>
      </c>
      <c r="GI54" s="681">
        <v>111</v>
      </c>
      <c r="GJ54" s="681">
        <v>26</v>
      </c>
      <c r="GK54" s="681">
        <v>10</v>
      </c>
      <c r="GL54" s="681">
        <v>16</v>
      </c>
      <c r="GM54" s="681">
        <v>15</v>
      </c>
      <c r="GN54" s="681">
        <v>5</v>
      </c>
      <c r="GO54" s="681">
        <v>10</v>
      </c>
      <c r="GP54" s="681">
        <v>15</v>
      </c>
      <c r="GQ54" s="681">
        <v>5</v>
      </c>
      <c r="GR54" s="681">
        <v>10</v>
      </c>
      <c r="GS54" s="681">
        <v>488</v>
      </c>
      <c r="GT54" s="681">
        <v>237</v>
      </c>
      <c r="GU54" s="681">
        <v>251</v>
      </c>
      <c r="GV54" s="681">
        <v>209</v>
      </c>
      <c r="GW54" s="681">
        <v>104</v>
      </c>
      <c r="GX54" s="681">
        <v>105</v>
      </c>
      <c r="GY54" s="681">
        <v>12</v>
      </c>
      <c r="GZ54" s="681">
        <v>7</v>
      </c>
      <c r="HA54" s="681">
        <v>5</v>
      </c>
      <c r="HB54" s="681">
        <v>1</v>
      </c>
      <c r="HC54" s="681">
        <v>1</v>
      </c>
      <c r="HD54" s="682">
        <v>0</v>
      </c>
      <c r="HE54" s="681">
        <v>8</v>
      </c>
      <c r="HF54" s="681">
        <v>4</v>
      </c>
      <c r="HG54" s="681">
        <v>4</v>
      </c>
      <c r="HH54" s="681">
        <v>13</v>
      </c>
      <c r="HI54" s="681">
        <v>5</v>
      </c>
      <c r="HJ54" s="681">
        <v>8</v>
      </c>
      <c r="HK54" s="681">
        <v>45</v>
      </c>
      <c r="HL54" s="681">
        <v>31</v>
      </c>
      <c r="HM54" s="681">
        <v>14</v>
      </c>
      <c r="HN54" s="681">
        <v>60</v>
      </c>
      <c r="HO54" s="681">
        <v>32</v>
      </c>
      <c r="HP54" s="681">
        <v>28</v>
      </c>
      <c r="HQ54" s="682">
        <v>0</v>
      </c>
      <c r="HR54" s="682">
        <v>0</v>
      </c>
      <c r="HS54" s="682">
        <v>0</v>
      </c>
      <c r="HT54" s="681">
        <v>213</v>
      </c>
      <c r="HU54" s="681">
        <v>100</v>
      </c>
      <c r="HV54" s="681">
        <v>113</v>
      </c>
      <c r="HW54" s="681">
        <v>44</v>
      </c>
      <c r="HX54" s="681">
        <v>25</v>
      </c>
      <c r="HY54" s="681">
        <v>19</v>
      </c>
      <c r="HZ54" s="681">
        <v>80</v>
      </c>
      <c r="IA54" s="681">
        <v>47</v>
      </c>
      <c r="IB54" s="681">
        <v>33</v>
      </c>
      <c r="IC54" s="681">
        <v>27</v>
      </c>
      <c r="ID54" s="681">
        <v>13</v>
      </c>
      <c r="IE54" s="681">
        <v>14</v>
      </c>
      <c r="IF54" s="681">
        <v>156</v>
      </c>
      <c r="IG54" s="681">
        <v>86</v>
      </c>
      <c r="IH54" s="681">
        <v>70</v>
      </c>
      <c r="II54" s="681">
        <v>267</v>
      </c>
      <c r="IJ54" s="681">
        <v>128</v>
      </c>
      <c r="IK54" s="681">
        <v>139</v>
      </c>
      <c r="IL54" s="681">
        <v>143</v>
      </c>
      <c r="IM54" s="681">
        <v>71</v>
      </c>
      <c r="IN54" s="681">
        <v>72</v>
      </c>
      <c r="IO54" s="681">
        <v>38</v>
      </c>
      <c r="IP54" s="681">
        <v>17</v>
      </c>
      <c r="IQ54" s="681">
        <v>21</v>
      </c>
      <c r="IR54" s="681">
        <v>878</v>
      </c>
      <c r="IS54" s="681">
        <v>439</v>
      </c>
      <c r="IT54" s="681">
        <v>439</v>
      </c>
      <c r="IU54" s="681">
        <v>85</v>
      </c>
      <c r="IV54" s="681">
        <v>40</v>
      </c>
      <c r="IW54" s="681">
        <v>45</v>
      </c>
      <c r="IX54" s="681">
        <v>123</v>
      </c>
      <c r="IY54" s="681">
        <v>63</v>
      </c>
      <c r="IZ54" s="681">
        <v>60</v>
      </c>
      <c r="JA54" s="681">
        <v>98</v>
      </c>
      <c r="JB54" s="681">
        <v>56</v>
      </c>
      <c r="JC54" s="681">
        <v>42</v>
      </c>
      <c r="JD54" s="681">
        <v>164</v>
      </c>
      <c r="JE54" s="681">
        <v>88</v>
      </c>
      <c r="JF54" s="681">
        <v>76</v>
      </c>
      <c r="JG54" s="681">
        <v>26</v>
      </c>
      <c r="JH54" s="681">
        <v>10</v>
      </c>
      <c r="JI54" s="681">
        <v>16</v>
      </c>
      <c r="JJ54" s="681">
        <v>8</v>
      </c>
      <c r="JK54" s="681">
        <v>6</v>
      </c>
      <c r="JL54" s="681">
        <v>2</v>
      </c>
      <c r="JM54" s="681">
        <v>16</v>
      </c>
      <c r="JN54" s="681">
        <v>8</v>
      </c>
      <c r="JO54" s="681">
        <v>8</v>
      </c>
      <c r="JP54" s="681">
        <v>381</v>
      </c>
      <c r="JQ54" s="681">
        <v>192</v>
      </c>
      <c r="JR54" s="681">
        <v>189</v>
      </c>
      <c r="JS54" s="681">
        <v>217</v>
      </c>
      <c r="JT54" s="681">
        <v>111</v>
      </c>
      <c r="JU54" s="681">
        <v>106</v>
      </c>
      <c r="JV54" s="681">
        <v>8</v>
      </c>
      <c r="JW54" s="681">
        <v>4</v>
      </c>
      <c r="JX54" s="681">
        <v>4</v>
      </c>
      <c r="JY54" s="681">
        <v>2</v>
      </c>
      <c r="JZ54" s="681">
        <v>1</v>
      </c>
      <c r="KA54" s="681">
        <v>1</v>
      </c>
      <c r="KB54" s="681">
        <v>7</v>
      </c>
      <c r="KC54" s="681">
        <v>4</v>
      </c>
      <c r="KD54" s="681">
        <v>3</v>
      </c>
      <c r="KE54" s="681">
        <v>9</v>
      </c>
      <c r="KF54" s="681">
        <v>5</v>
      </c>
      <c r="KG54" s="681">
        <v>4</v>
      </c>
      <c r="KH54" s="681">
        <v>45</v>
      </c>
      <c r="KI54" s="681">
        <v>24</v>
      </c>
      <c r="KJ54" s="681">
        <v>21</v>
      </c>
      <c r="KK54" s="681">
        <v>51</v>
      </c>
      <c r="KL54" s="681">
        <v>27</v>
      </c>
      <c r="KM54" s="681">
        <v>24</v>
      </c>
      <c r="KN54" s="682">
        <v>0</v>
      </c>
      <c r="KO54" s="682">
        <v>0</v>
      </c>
      <c r="KP54" s="682">
        <v>0</v>
      </c>
      <c r="KQ54" s="681">
        <v>278</v>
      </c>
      <c r="KR54" s="681">
        <v>134</v>
      </c>
      <c r="KS54" s="681">
        <v>144</v>
      </c>
      <c r="KT54" s="681">
        <v>67</v>
      </c>
      <c r="KU54" s="681">
        <v>39</v>
      </c>
      <c r="KV54" s="681">
        <v>28</v>
      </c>
      <c r="KW54" s="681">
        <v>93</v>
      </c>
      <c r="KX54" s="681">
        <v>35</v>
      </c>
      <c r="KY54" s="681">
        <v>58</v>
      </c>
      <c r="KZ54" s="681">
        <v>29</v>
      </c>
      <c r="LA54" s="681">
        <v>22</v>
      </c>
      <c r="LB54" s="681">
        <v>7</v>
      </c>
      <c r="LC54" s="681">
        <v>143</v>
      </c>
      <c r="LD54" s="681">
        <v>65</v>
      </c>
      <c r="LE54" s="681">
        <v>78</v>
      </c>
      <c r="LF54" s="681">
        <v>234</v>
      </c>
      <c r="LG54" s="681">
        <v>106</v>
      </c>
      <c r="LH54" s="681">
        <v>128</v>
      </c>
      <c r="LI54" s="681">
        <v>145</v>
      </c>
      <c r="LJ54" s="681">
        <v>77</v>
      </c>
      <c r="LK54" s="681">
        <v>68</v>
      </c>
      <c r="LL54" s="681">
        <v>50</v>
      </c>
      <c r="LM54" s="681">
        <v>25</v>
      </c>
      <c r="LN54" s="681">
        <v>25</v>
      </c>
      <c r="LO54" s="681">
        <v>1051</v>
      </c>
      <c r="LP54" s="681">
        <v>530</v>
      </c>
      <c r="LQ54" s="681">
        <v>521</v>
      </c>
      <c r="LR54" s="681">
        <v>98</v>
      </c>
      <c r="LS54" s="681">
        <v>53</v>
      </c>
      <c r="LT54" s="681">
        <v>45</v>
      </c>
      <c r="LU54" s="681">
        <v>126</v>
      </c>
      <c r="LV54" s="681">
        <v>62</v>
      </c>
      <c r="LW54" s="681">
        <v>64</v>
      </c>
      <c r="LX54" s="681">
        <v>117</v>
      </c>
      <c r="LY54" s="681">
        <v>74</v>
      </c>
      <c r="LZ54" s="681">
        <v>43</v>
      </c>
      <c r="MA54" s="681">
        <v>181</v>
      </c>
      <c r="MB54" s="681">
        <v>85</v>
      </c>
      <c r="MC54" s="681">
        <v>96</v>
      </c>
      <c r="MD54" s="681">
        <v>43</v>
      </c>
      <c r="ME54" s="681">
        <v>26</v>
      </c>
      <c r="MF54" s="681">
        <v>17</v>
      </c>
      <c r="MG54" s="681">
        <v>14</v>
      </c>
      <c r="MH54" s="681">
        <v>8</v>
      </c>
      <c r="MI54" s="681">
        <v>6</v>
      </c>
      <c r="MJ54" s="681">
        <v>16</v>
      </c>
      <c r="MK54" s="681">
        <v>11</v>
      </c>
      <c r="ML54" s="681">
        <v>5</v>
      </c>
      <c r="MM54" s="681">
        <v>528</v>
      </c>
      <c r="MN54" s="681">
        <v>260</v>
      </c>
      <c r="MO54" s="681">
        <v>268</v>
      </c>
      <c r="MP54" s="681">
        <v>231</v>
      </c>
      <c r="MQ54" s="681">
        <v>107</v>
      </c>
      <c r="MR54" s="681">
        <v>124</v>
      </c>
      <c r="MS54" s="681">
        <v>19</v>
      </c>
      <c r="MT54" s="681">
        <v>10</v>
      </c>
      <c r="MU54" s="681">
        <v>9</v>
      </c>
      <c r="MV54" s="681">
        <v>3</v>
      </c>
      <c r="MW54" s="681">
        <v>1</v>
      </c>
      <c r="MX54" s="681">
        <v>2</v>
      </c>
      <c r="MY54" s="681">
        <v>13</v>
      </c>
      <c r="MZ54" s="681">
        <v>8</v>
      </c>
      <c r="NA54" s="681">
        <v>5</v>
      </c>
      <c r="NB54" s="681">
        <v>11</v>
      </c>
      <c r="NC54" s="681">
        <v>8</v>
      </c>
      <c r="ND54" s="681">
        <v>3</v>
      </c>
      <c r="NE54" s="681">
        <v>53</v>
      </c>
      <c r="NF54" s="681">
        <v>24</v>
      </c>
      <c r="NG54" s="681">
        <v>29</v>
      </c>
      <c r="NH54" s="681">
        <v>65</v>
      </c>
      <c r="NI54" s="681">
        <v>39</v>
      </c>
      <c r="NJ54" s="681">
        <v>26</v>
      </c>
      <c r="NK54" s="682">
        <v>0</v>
      </c>
      <c r="NL54" s="682">
        <v>0</v>
      </c>
      <c r="NM54" s="682">
        <v>0</v>
      </c>
      <c r="NN54" s="681">
        <v>277</v>
      </c>
      <c r="NO54" s="681">
        <v>137</v>
      </c>
      <c r="NP54" s="681">
        <v>140</v>
      </c>
      <c r="NQ54" s="681">
        <v>55</v>
      </c>
      <c r="NR54" s="681">
        <v>32</v>
      </c>
      <c r="NS54" s="681">
        <v>23</v>
      </c>
      <c r="NT54" s="681">
        <v>92</v>
      </c>
      <c r="NU54" s="681">
        <v>43</v>
      </c>
      <c r="NV54" s="681">
        <v>49</v>
      </c>
      <c r="NW54" s="681">
        <v>37</v>
      </c>
      <c r="NX54" s="681">
        <v>15</v>
      </c>
      <c r="NY54" s="681">
        <v>22</v>
      </c>
      <c r="NZ54" s="681">
        <v>117</v>
      </c>
      <c r="OA54" s="681">
        <v>53</v>
      </c>
      <c r="OB54" s="681">
        <v>64</v>
      </c>
      <c r="OC54" s="681">
        <v>265</v>
      </c>
      <c r="OD54" s="681">
        <v>146</v>
      </c>
      <c r="OE54" s="681">
        <v>119</v>
      </c>
      <c r="OF54" s="681">
        <v>146</v>
      </c>
      <c r="OG54" s="681">
        <v>74</v>
      </c>
      <c r="OH54" s="681">
        <v>72</v>
      </c>
      <c r="OI54" s="681">
        <v>63</v>
      </c>
      <c r="OJ54" s="681">
        <v>36</v>
      </c>
      <c r="OK54" s="681">
        <v>27</v>
      </c>
      <c r="OL54" s="681">
        <v>1145</v>
      </c>
      <c r="OM54" s="681">
        <v>563</v>
      </c>
      <c r="ON54" s="681">
        <v>582</v>
      </c>
      <c r="OO54" s="681">
        <v>65</v>
      </c>
      <c r="OP54" s="681">
        <v>37</v>
      </c>
      <c r="OQ54" s="681">
        <v>28</v>
      </c>
      <c r="OR54" s="681">
        <v>114</v>
      </c>
      <c r="OS54" s="681">
        <v>58</v>
      </c>
      <c r="OT54" s="681">
        <v>56</v>
      </c>
      <c r="OU54" s="681">
        <v>137</v>
      </c>
      <c r="OV54" s="681">
        <v>79</v>
      </c>
      <c r="OW54" s="681">
        <v>58</v>
      </c>
      <c r="OX54" s="681">
        <v>227</v>
      </c>
      <c r="OY54" s="681">
        <v>131</v>
      </c>
      <c r="OZ54" s="681">
        <v>96</v>
      </c>
      <c r="PA54" s="681">
        <v>31</v>
      </c>
      <c r="PB54" s="681">
        <v>18</v>
      </c>
      <c r="PC54" s="681">
        <v>13</v>
      </c>
      <c r="PD54" s="681">
        <v>5</v>
      </c>
      <c r="PE54" s="681">
        <v>4</v>
      </c>
      <c r="PF54" s="681">
        <v>1</v>
      </c>
      <c r="PG54" s="681">
        <v>19</v>
      </c>
      <c r="PH54" s="681">
        <v>8</v>
      </c>
      <c r="PI54" s="681">
        <v>11</v>
      </c>
      <c r="PJ54" s="681">
        <v>632</v>
      </c>
      <c r="PK54" s="681">
        <v>342</v>
      </c>
      <c r="PL54" s="681">
        <v>290</v>
      </c>
      <c r="PM54" s="681">
        <v>176</v>
      </c>
      <c r="PN54" s="681">
        <v>89</v>
      </c>
      <c r="PO54" s="681">
        <v>87</v>
      </c>
      <c r="PP54" s="681">
        <v>14</v>
      </c>
      <c r="PQ54" s="681">
        <v>7</v>
      </c>
      <c r="PR54" s="681">
        <v>7</v>
      </c>
      <c r="PS54" s="681">
        <v>4</v>
      </c>
      <c r="PT54" s="681">
        <v>2</v>
      </c>
      <c r="PU54" s="681">
        <v>2</v>
      </c>
      <c r="PV54" s="681">
        <v>23</v>
      </c>
      <c r="PW54" s="681">
        <v>12</v>
      </c>
      <c r="PX54" s="681">
        <v>11</v>
      </c>
      <c r="PY54" s="681">
        <v>13</v>
      </c>
      <c r="PZ54" s="681">
        <v>8</v>
      </c>
      <c r="QA54" s="681">
        <v>5</v>
      </c>
      <c r="QB54" s="681">
        <v>56</v>
      </c>
      <c r="QC54" s="681">
        <v>33</v>
      </c>
      <c r="QD54" s="681">
        <v>23</v>
      </c>
      <c r="QE54" s="681">
        <v>91</v>
      </c>
      <c r="QF54" s="681">
        <v>47</v>
      </c>
      <c r="QG54" s="681">
        <v>44</v>
      </c>
      <c r="QH54" s="682">
        <v>0</v>
      </c>
      <c r="QI54" s="682">
        <v>0</v>
      </c>
      <c r="QJ54" s="682">
        <v>0</v>
      </c>
      <c r="QK54" s="681">
        <v>232</v>
      </c>
      <c r="QL54" s="681">
        <v>109</v>
      </c>
      <c r="QM54" s="681">
        <v>123</v>
      </c>
      <c r="QN54" s="681">
        <v>35</v>
      </c>
      <c r="QO54" s="681">
        <v>16</v>
      </c>
      <c r="QP54" s="681">
        <v>19</v>
      </c>
      <c r="QQ54" s="681">
        <v>63</v>
      </c>
      <c r="QR54" s="681">
        <v>18</v>
      </c>
      <c r="QS54" s="681">
        <v>45</v>
      </c>
      <c r="QT54" s="681">
        <v>37</v>
      </c>
      <c r="QU54" s="681">
        <v>16</v>
      </c>
      <c r="QV54" s="681">
        <v>21</v>
      </c>
      <c r="QW54" s="681">
        <v>118</v>
      </c>
      <c r="QX54" s="681">
        <v>54</v>
      </c>
      <c r="QY54" s="681">
        <v>64</v>
      </c>
      <c r="QZ54" s="681">
        <v>270</v>
      </c>
      <c r="RA54" s="681">
        <v>110</v>
      </c>
      <c r="RB54" s="681">
        <v>160</v>
      </c>
      <c r="RC54" s="681">
        <v>146</v>
      </c>
      <c r="RD54" s="681">
        <v>79</v>
      </c>
      <c r="RE54" s="681">
        <v>67</v>
      </c>
      <c r="RF54" s="681">
        <v>64</v>
      </c>
      <c r="RG54" s="681">
        <v>28</v>
      </c>
      <c r="RH54" s="681">
        <v>36</v>
      </c>
      <c r="RI54" s="681">
        <v>1120</v>
      </c>
      <c r="RJ54" s="681">
        <v>577</v>
      </c>
      <c r="RK54" s="681">
        <v>543</v>
      </c>
      <c r="RL54" s="681">
        <v>69</v>
      </c>
      <c r="RM54" s="681">
        <v>36</v>
      </c>
      <c r="RN54" s="681">
        <v>33</v>
      </c>
      <c r="RO54" s="681">
        <v>108</v>
      </c>
      <c r="RP54" s="681">
        <v>60</v>
      </c>
      <c r="RQ54" s="681">
        <v>48</v>
      </c>
      <c r="RR54" s="681">
        <v>121</v>
      </c>
      <c r="RS54" s="681">
        <v>62</v>
      </c>
      <c r="RT54" s="681">
        <v>59</v>
      </c>
      <c r="RU54" s="681">
        <v>159</v>
      </c>
      <c r="RV54" s="681">
        <v>79</v>
      </c>
      <c r="RW54" s="681">
        <v>80</v>
      </c>
      <c r="RX54" s="681">
        <v>24</v>
      </c>
      <c r="RY54" s="681">
        <v>10</v>
      </c>
      <c r="RZ54" s="681">
        <v>14</v>
      </c>
      <c r="SA54" s="681">
        <v>14</v>
      </c>
      <c r="SB54" s="681">
        <v>7</v>
      </c>
      <c r="SC54" s="681">
        <v>7</v>
      </c>
      <c r="SD54" s="681">
        <v>11</v>
      </c>
      <c r="SE54" s="681">
        <v>7</v>
      </c>
      <c r="SF54" s="681">
        <v>4</v>
      </c>
      <c r="SG54" s="681">
        <v>560</v>
      </c>
      <c r="SH54" s="681">
        <v>279</v>
      </c>
      <c r="SI54" s="681">
        <v>281</v>
      </c>
      <c r="SJ54" s="681">
        <v>156</v>
      </c>
      <c r="SK54" s="681">
        <v>84</v>
      </c>
      <c r="SL54" s="681">
        <v>72</v>
      </c>
      <c r="SM54" s="681">
        <v>11</v>
      </c>
      <c r="SN54" s="681">
        <v>4</v>
      </c>
      <c r="SO54" s="681">
        <v>7</v>
      </c>
      <c r="SP54" s="681">
        <v>2</v>
      </c>
      <c r="SQ54" s="681">
        <v>2</v>
      </c>
      <c r="SR54" s="682">
        <v>0</v>
      </c>
      <c r="SS54" s="681">
        <v>22</v>
      </c>
      <c r="ST54" s="681">
        <v>13</v>
      </c>
      <c r="SU54" s="681">
        <v>9</v>
      </c>
      <c r="SV54" s="681">
        <v>8</v>
      </c>
      <c r="SW54" s="681">
        <v>3</v>
      </c>
      <c r="SX54" s="681">
        <v>5</v>
      </c>
      <c r="SY54" s="681">
        <v>37</v>
      </c>
      <c r="SZ54" s="681">
        <v>11</v>
      </c>
      <c r="TA54" s="681">
        <v>26</v>
      </c>
      <c r="TB54" s="681">
        <v>62</v>
      </c>
      <c r="TC54" s="681">
        <v>27</v>
      </c>
      <c r="TD54" s="681">
        <v>35</v>
      </c>
      <c r="TE54" s="682">
        <v>0</v>
      </c>
      <c r="TF54" s="682">
        <v>0</v>
      </c>
      <c r="TG54" s="682">
        <v>0</v>
      </c>
      <c r="TH54" s="681">
        <v>223</v>
      </c>
      <c r="TI54" s="681">
        <v>103</v>
      </c>
      <c r="TJ54" s="681">
        <v>120</v>
      </c>
      <c r="TK54" s="681">
        <v>51</v>
      </c>
      <c r="TL54" s="681">
        <v>24</v>
      </c>
      <c r="TM54" s="681">
        <v>27</v>
      </c>
      <c r="TN54" s="681">
        <v>46</v>
      </c>
      <c r="TO54" s="681">
        <v>17</v>
      </c>
      <c r="TP54" s="681">
        <v>29</v>
      </c>
      <c r="TQ54" s="681">
        <v>48</v>
      </c>
      <c r="TR54" s="681">
        <v>22</v>
      </c>
      <c r="TS54" s="681">
        <v>26</v>
      </c>
      <c r="TT54" s="681">
        <v>137</v>
      </c>
      <c r="TU54" s="681">
        <v>75</v>
      </c>
      <c r="TV54" s="681">
        <v>62</v>
      </c>
      <c r="TW54" s="681">
        <v>193</v>
      </c>
      <c r="TX54" s="681">
        <v>98</v>
      </c>
      <c r="TY54" s="681">
        <v>95</v>
      </c>
      <c r="TZ54" s="681">
        <v>173</v>
      </c>
      <c r="UA54" s="681">
        <v>84</v>
      </c>
      <c r="UB54" s="681">
        <v>89</v>
      </c>
      <c r="UC54" s="681">
        <v>62</v>
      </c>
      <c r="UD54" s="681">
        <v>29</v>
      </c>
      <c r="UE54" s="681">
        <v>33</v>
      </c>
      <c r="UF54" s="681">
        <v>1024</v>
      </c>
      <c r="UG54" s="681">
        <v>518</v>
      </c>
      <c r="UH54" s="681">
        <v>506</v>
      </c>
      <c r="UI54" s="681">
        <v>59</v>
      </c>
      <c r="UJ54" s="681">
        <v>31</v>
      </c>
      <c r="UK54" s="681">
        <v>28</v>
      </c>
      <c r="UL54" s="681">
        <v>84</v>
      </c>
      <c r="UM54" s="681">
        <v>45</v>
      </c>
      <c r="UN54" s="681">
        <v>39</v>
      </c>
      <c r="UO54" s="681">
        <v>107</v>
      </c>
      <c r="UP54" s="681">
        <v>57</v>
      </c>
      <c r="UQ54" s="681">
        <v>50</v>
      </c>
      <c r="UR54" s="681">
        <v>215</v>
      </c>
      <c r="US54" s="681">
        <v>100</v>
      </c>
      <c r="UT54" s="681">
        <v>115</v>
      </c>
      <c r="UU54" s="681">
        <v>23</v>
      </c>
      <c r="UV54" s="681">
        <v>11</v>
      </c>
      <c r="UW54" s="681">
        <v>12</v>
      </c>
      <c r="UX54" s="681">
        <v>15</v>
      </c>
      <c r="UY54" s="681">
        <v>8</v>
      </c>
      <c r="UZ54" s="681">
        <v>7</v>
      </c>
      <c r="VA54" s="681">
        <v>15</v>
      </c>
      <c r="VB54" s="681">
        <v>7</v>
      </c>
      <c r="VC54" s="681">
        <v>8</v>
      </c>
      <c r="VD54" s="681">
        <v>499</v>
      </c>
      <c r="VE54" s="681">
        <v>243</v>
      </c>
      <c r="VF54" s="681">
        <v>256</v>
      </c>
      <c r="VG54" s="681">
        <v>178</v>
      </c>
      <c r="VH54" s="681">
        <v>86</v>
      </c>
      <c r="VI54" s="681">
        <v>92</v>
      </c>
      <c r="VJ54" s="681">
        <v>12</v>
      </c>
      <c r="VK54" s="681">
        <v>8</v>
      </c>
      <c r="VL54" s="681">
        <v>4</v>
      </c>
      <c r="VM54" s="681">
        <v>2</v>
      </c>
      <c r="VN54" s="681">
        <v>2</v>
      </c>
      <c r="VO54" s="682">
        <v>0</v>
      </c>
      <c r="VP54" s="681">
        <v>19</v>
      </c>
      <c r="VQ54" s="681">
        <v>11</v>
      </c>
      <c r="VR54" s="681">
        <v>8</v>
      </c>
      <c r="VS54" s="681">
        <v>12</v>
      </c>
      <c r="VT54" s="681">
        <v>7</v>
      </c>
      <c r="VU54" s="681">
        <v>5</v>
      </c>
      <c r="VV54" s="681">
        <v>60</v>
      </c>
      <c r="VW54" s="681">
        <v>31</v>
      </c>
      <c r="VX54" s="681">
        <v>29</v>
      </c>
      <c r="VY54" s="681">
        <v>41</v>
      </c>
      <c r="VZ54" s="681">
        <v>23</v>
      </c>
      <c r="WA54" s="681">
        <v>18</v>
      </c>
      <c r="WB54" s="682">
        <v>0</v>
      </c>
      <c r="WC54" s="682">
        <v>0</v>
      </c>
      <c r="WD54" s="682">
        <v>0</v>
      </c>
      <c r="WE54" s="681">
        <v>185</v>
      </c>
      <c r="WF54" s="681">
        <v>87</v>
      </c>
      <c r="WG54" s="681">
        <v>98</v>
      </c>
      <c r="WH54" s="681">
        <v>47</v>
      </c>
      <c r="WI54" s="681">
        <v>25</v>
      </c>
      <c r="WJ54" s="681">
        <v>22</v>
      </c>
      <c r="WK54" s="681">
        <v>40</v>
      </c>
      <c r="WL54" s="681">
        <v>19</v>
      </c>
      <c r="WM54" s="681">
        <v>21</v>
      </c>
      <c r="WN54" s="681">
        <v>25</v>
      </c>
      <c r="WO54" s="681">
        <v>12</v>
      </c>
      <c r="WP54" s="681">
        <v>13</v>
      </c>
      <c r="WQ54" s="681">
        <v>150</v>
      </c>
      <c r="WR54" s="681">
        <v>78</v>
      </c>
      <c r="WS54" s="681">
        <v>72</v>
      </c>
      <c r="WT54" s="681">
        <v>236</v>
      </c>
      <c r="WU54" s="681">
        <v>127</v>
      </c>
      <c r="WV54" s="681">
        <v>109</v>
      </c>
      <c r="WW54" s="681">
        <v>164</v>
      </c>
      <c r="WX54" s="681">
        <v>88</v>
      </c>
      <c r="WY54" s="681">
        <v>76</v>
      </c>
      <c r="WZ54" s="681">
        <v>53</v>
      </c>
      <c r="XA54" s="681">
        <v>27</v>
      </c>
      <c r="XB54" s="681">
        <v>26</v>
      </c>
      <c r="XC54" s="681">
        <v>1149</v>
      </c>
      <c r="XD54" s="681">
        <v>621</v>
      </c>
      <c r="XE54" s="681">
        <v>528</v>
      </c>
      <c r="XF54" s="681">
        <v>53</v>
      </c>
      <c r="XG54" s="681">
        <v>27</v>
      </c>
      <c r="XH54" s="681">
        <v>26</v>
      </c>
      <c r="XI54" s="681">
        <v>56</v>
      </c>
      <c r="XJ54" s="681">
        <v>35</v>
      </c>
      <c r="XK54" s="681">
        <v>21</v>
      </c>
      <c r="XL54" s="681">
        <v>113</v>
      </c>
      <c r="XM54" s="681">
        <v>62</v>
      </c>
      <c r="XN54" s="681">
        <v>51</v>
      </c>
      <c r="XO54" s="681">
        <v>298</v>
      </c>
      <c r="XP54" s="681">
        <v>146</v>
      </c>
      <c r="XQ54" s="681">
        <v>152</v>
      </c>
      <c r="XR54" s="681">
        <v>21</v>
      </c>
      <c r="XS54" s="681">
        <v>8</v>
      </c>
      <c r="XT54" s="681">
        <v>13</v>
      </c>
      <c r="XU54" s="681">
        <v>25</v>
      </c>
      <c r="XV54" s="681">
        <v>12</v>
      </c>
      <c r="XW54" s="681">
        <v>13</v>
      </c>
      <c r="XX54" s="681">
        <v>21</v>
      </c>
      <c r="XY54" s="681">
        <v>8</v>
      </c>
      <c r="XZ54" s="681">
        <v>13</v>
      </c>
      <c r="YA54" s="681">
        <v>530</v>
      </c>
      <c r="YB54" s="681">
        <v>276</v>
      </c>
      <c r="YC54" s="681">
        <v>254</v>
      </c>
      <c r="YD54" s="681">
        <v>170</v>
      </c>
      <c r="YE54" s="681">
        <v>86</v>
      </c>
      <c r="YF54" s="681">
        <v>84</v>
      </c>
      <c r="YG54" s="681">
        <v>8</v>
      </c>
      <c r="YH54" s="681">
        <v>4</v>
      </c>
      <c r="YI54" s="681">
        <v>4</v>
      </c>
      <c r="YJ54" s="681">
        <v>1</v>
      </c>
      <c r="YK54" s="681">
        <v>1</v>
      </c>
      <c r="YL54" s="682">
        <v>0</v>
      </c>
      <c r="YM54" s="681">
        <v>14</v>
      </c>
      <c r="YN54" s="681">
        <v>10</v>
      </c>
      <c r="YO54" s="681">
        <v>4</v>
      </c>
      <c r="YP54" s="681">
        <v>13</v>
      </c>
      <c r="YQ54" s="681">
        <v>9</v>
      </c>
      <c r="YR54" s="681">
        <v>4</v>
      </c>
      <c r="YS54" s="681">
        <v>60</v>
      </c>
      <c r="YT54" s="681">
        <v>37</v>
      </c>
      <c r="YU54" s="681">
        <v>23</v>
      </c>
      <c r="YV54" s="681">
        <v>43</v>
      </c>
      <c r="YW54" s="681">
        <v>24</v>
      </c>
      <c r="YX54" s="681">
        <v>19</v>
      </c>
      <c r="YY54" s="681">
        <v>1</v>
      </c>
      <c r="YZ54" s="682">
        <v>0</v>
      </c>
      <c r="ZA54" s="681">
        <v>1</v>
      </c>
      <c r="ZB54" s="681">
        <v>299</v>
      </c>
      <c r="ZC54" s="681">
        <v>146</v>
      </c>
      <c r="ZD54" s="681">
        <v>153</v>
      </c>
      <c r="ZE54" s="681">
        <v>38</v>
      </c>
      <c r="ZF54" s="681">
        <v>17</v>
      </c>
      <c r="ZG54" s="681">
        <v>21</v>
      </c>
      <c r="ZH54" s="681">
        <v>98</v>
      </c>
      <c r="ZI54" s="681">
        <v>47</v>
      </c>
      <c r="ZJ54" s="681">
        <v>51</v>
      </c>
      <c r="ZK54" s="681">
        <v>36</v>
      </c>
      <c r="ZL54" s="681">
        <v>16</v>
      </c>
      <c r="ZM54" s="681">
        <v>20</v>
      </c>
      <c r="ZN54" s="681">
        <v>120</v>
      </c>
      <c r="ZO54" s="681">
        <v>66</v>
      </c>
      <c r="ZP54" s="681">
        <v>54</v>
      </c>
      <c r="ZQ54" s="681">
        <v>202</v>
      </c>
      <c r="ZR54" s="681">
        <v>99</v>
      </c>
      <c r="ZS54" s="681">
        <v>103</v>
      </c>
      <c r="ZT54" s="681">
        <v>309</v>
      </c>
      <c r="ZU54" s="681">
        <v>167</v>
      </c>
      <c r="ZV54" s="681">
        <v>142</v>
      </c>
      <c r="ZW54" s="681">
        <v>52</v>
      </c>
      <c r="ZX54" s="681">
        <v>23</v>
      </c>
      <c r="ZY54" s="681">
        <v>29</v>
      </c>
      <c r="ZZ54" s="681">
        <v>1171</v>
      </c>
      <c r="AAA54" s="681">
        <v>643</v>
      </c>
      <c r="AAB54" s="681">
        <v>528</v>
      </c>
      <c r="AAC54" s="681">
        <v>82</v>
      </c>
      <c r="AAD54" s="681">
        <v>40</v>
      </c>
      <c r="AAE54" s="681">
        <v>42</v>
      </c>
      <c r="AAF54" s="681">
        <v>118</v>
      </c>
      <c r="AAG54" s="681">
        <v>57</v>
      </c>
      <c r="AAH54" s="681">
        <v>61</v>
      </c>
      <c r="AAI54" s="681">
        <v>143</v>
      </c>
      <c r="AAJ54" s="681">
        <v>83</v>
      </c>
      <c r="AAK54" s="681">
        <v>60</v>
      </c>
      <c r="AAL54" s="681">
        <v>249</v>
      </c>
      <c r="AAM54" s="681">
        <v>127</v>
      </c>
      <c r="AAN54" s="681">
        <v>122</v>
      </c>
      <c r="AAO54" s="681">
        <v>21</v>
      </c>
      <c r="AAP54" s="681">
        <v>14</v>
      </c>
      <c r="AAQ54" s="681">
        <v>7</v>
      </c>
      <c r="AAR54" s="681">
        <v>5</v>
      </c>
      <c r="AAS54" s="681">
        <v>3</v>
      </c>
      <c r="AAT54" s="681">
        <v>2</v>
      </c>
      <c r="AAU54" s="681">
        <v>19</v>
      </c>
      <c r="AAV54" s="681">
        <v>11</v>
      </c>
      <c r="AAW54" s="681">
        <v>8</v>
      </c>
      <c r="AAX54" s="681">
        <v>535</v>
      </c>
      <c r="AAY54" s="681">
        <v>261</v>
      </c>
      <c r="AAZ54" s="681">
        <v>274</v>
      </c>
      <c r="ABA54" s="681">
        <v>185</v>
      </c>
      <c r="ABB54" s="681">
        <v>84</v>
      </c>
      <c r="ABC54" s="681">
        <v>101</v>
      </c>
      <c r="ABD54" s="681">
        <v>16</v>
      </c>
      <c r="ABE54" s="681">
        <v>10</v>
      </c>
      <c r="ABF54" s="681">
        <v>6</v>
      </c>
      <c r="ABG54" s="681">
        <v>3</v>
      </c>
      <c r="ABH54" s="681">
        <v>3</v>
      </c>
      <c r="ABI54" s="682">
        <v>0</v>
      </c>
      <c r="ABJ54" s="681">
        <v>12</v>
      </c>
      <c r="ABK54" s="681">
        <v>7</v>
      </c>
      <c r="ABL54" s="681">
        <v>5</v>
      </c>
      <c r="ABM54" s="681">
        <v>11</v>
      </c>
      <c r="ABN54" s="681">
        <v>6</v>
      </c>
      <c r="ABO54" s="681">
        <v>5</v>
      </c>
      <c r="ABP54" s="681">
        <v>67</v>
      </c>
      <c r="ABQ54" s="681">
        <v>33</v>
      </c>
      <c r="ABR54" s="681">
        <v>34</v>
      </c>
      <c r="ABS54" s="681">
        <v>58</v>
      </c>
      <c r="ABT54" s="681">
        <v>32</v>
      </c>
      <c r="ABU54" s="681">
        <v>26</v>
      </c>
      <c r="ABV54" s="681">
        <v>2</v>
      </c>
      <c r="ABW54" s="681">
        <v>2</v>
      </c>
      <c r="ABX54" s="682">
        <v>0</v>
      </c>
      <c r="ABY54" s="681">
        <v>276</v>
      </c>
      <c r="ABZ54" s="681">
        <v>137</v>
      </c>
      <c r="ACA54" s="681">
        <v>139</v>
      </c>
      <c r="ACB54" s="681">
        <v>59</v>
      </c>
      <c r="ACC54" s="681">
        <v>31</v>
      </c>
      <c r="ACD54" s="681">
        <v>28</v>
      </c>
      <c r="ACE54" s="681">
        <v>83</v>
      </c>
      <c r="ACF54" s="681">
        <v>34</v>
      </c>
      <c r="ACG54" s="681">
        <v>49</v>
      </c>
      <c r="ACH54" s="681">
        <v>44</v>
      </c>
      <c r="ACI54" s="681">
        <v>27</v>
      </c>
      <c r="ACJ54" s="681">
        <v>17</v>
      </c>
      <c r="ACK54" s="681">
        <v>154</v>
      </c>
      <c r="ACL54" s="681">
        <v>75</v>
      </c>
      <c r="ACM54" s="681">
        <v>79</v>
      </c>
      <c r="ACN54" s="681">
        <v>223</v>
      </c>
      <c r="ACO54" s="681">
        <v>99</v>
      </c>
      <c r="ACP54" s="681">
        <v>124</v>
      </c>
      <c r="ACQ54" s="681">
        <v>284</v>
      </c>
      <c r="ACR54" s="681">
        <v>135</v>
      </c>
      <c r="ACS54" s="681">
        <v>149</v>
      </c>
      <c r="ACT54" s="681">
        <v>83</v>
      </c>
      <c r="ACU54" s="681">
        <v>46</v>
      </c>
      <c r="ACV54" s="681">
        <v>37</v>
      </c>
      <c r="ACW54" s="681">
        <v>1137</v>
      </c>
      <c r="ACX54" s="681">
        <v>644</v>
      </c>
      <c r="ACY54" s="681">
        <v>493</v>
      </c>
      <c r="ACZ54" s="681">
        <v>112</v>
      </c>
      <c r="ADA54" s="681">
        <v>63</v>
      </c>
      <c r="ADB54" s="681">
        <v>49</v>
      </c>
      <c r="ADC54" s="681">
        <v>185</v>
      </c>
      <c r="ADD54" s="681">
        <v>93</v>
      </c>
      <c r="ADE54" s="681">
        <v>92</v>
      </c>
      <c r="ADF54" s="681">
        <v>150</v>
      </c>
      <c r="ADG54" s="681">
        <v>86</v>
      </c>
      <c r="ADH54" s="681">
        <v>64</v>
      </c>
      <c r="ADI54" s="681">
        <v>246</v>
      </c>
      <c r="ADJ54" s="681">
        <v>116</v>
      </c>
      <c r="ADK54" s="681">
        <v>130</v>
      </c>
      <c r="ADL54" s="681">
        <v>34</v>
      </c>
      <c r="ADM54" s="681">
        <v>19</v>
      </c>
      <c r="ADN54" s="681">
        <v>15</v>
      </c>
      <c r="ADO54" s="681">
        <v>14</v>
      </c>
      <c r="ADP54" s="681">
        <v>7</v>
      </c>
      <c r="ADQ54" s="681">
        <v>7</v>
      </c>
      <c r="ADR54" s="681">
        <v>19</v>
      </c>
      <c r="ADS54" s="681">
        <v>14</v>
      </c>
      <c r="ADT54" s="681">
        <v>5</v>
      </c>
      <c r="ADU54" s="681">
        <v>677</v>
      </c>
      <c r="ADV54" s="681">
        <v>326</v>
      </c>
      <c r="ADW54" s="681">
        <v>351</v>
      </c>
      <c r="ADX54" s="681">
        <v>182</v>
      </c>
      <c r="ADY54" s="681">
        <v>81</v>
      </c>
      <c r="ADZ54" s="681">
        <v>101</v>
      </c>
      <c r="AEA54" s="681">
        <v>16</v>
      </c>
      <c r="AEB54" s="681">
        <v>10</v>
      </c>
      <c r="AEC54" s="681">
        <v>6</v>
      </c>
      <c r="AED54" s="682">
        <v>0</v>
      </c>
      <c r="AEE54" s="682">
        <v>0</v>
      </c>
      <c r="AEF54" s="682">
        <v>0</v>
      </c>
      <c r="AEG54" s="681">
        <v>28</v>
      </c>
      <c r="AEH54" s="681">
        <v>21</v>
      </c>
      <c r="AEI54" s="681">
        <v>7</v>
      </c>
      <c r="AEJ54" s="681">
        <v>11</v>
      </c>
      <c r="AEK54" s="681">
        <v>5</v>
      </c>
      <c r="AEL54" s="681">
        <v>6</v>
      </c>
      <c r="AEM54" s="681">
        <v>94</v>
      </c>
      <c r="AEN54" s="681">
        <v>46</v>
      </c>
      <c r="AEO54" s="681">
        <v>48</v>
      </c>
      <c r="AEP54" s="681">
        <v>57</v>
      </c>
      <c r="AEQ54" s="681">
        <v>21</v>
      </c>
      <c r="AER54" s="681">
        <v>36</v>
      </c>
      <c r="AES54" s="681">
        <v>3</v>
      </c>
      <c r="AET54" s="681">
        <v>2</v>
      </c>
      <c r="AEU54" s="681">
        <v>1</v>
      </c>
      <c r="AEV54" s="681">
        <v>225</v>
      </c>
      <c r="AEW54" s="681">
        <v>99</v>
      </c>
      <c r="AEX54" s="681">
        <v>126</v>
      </c>
      <c r="AEY54" s="681">
        <v>56</v>
      </c>
      <c r="AEZ54" s="681">
        <v>27</v>
      </c>
      <c r="AFA54" s="681">
        <v>29</v>
      </c>
      <c r="AFB54" s="681">
        <v>99</v>
      </c>
      <c r="AFC54" s="681">
        <v>42</v>
      </c>
      <c r="AFD54" s="681">
        <v>57</v>
      </c>
      <c r="AFE54" s="681">
        <v>36</v>
      </c>
      <c r="AFF54" s="681">
        <v>22</v>
      </c>
      <c r="AFG54" s="681">
        <v>14</v>
      </c>
      <c r="AFH54" s="681">
        <v>157</v>
      </c>
      <c r="AFI54" s="681">
        <v>86</v>
      </c>
      <c r="AFJ54" s="681">
        <v>71</v>
      </c>
      <c r="AFK54" s="681">
        <v>210</v>
      </c>
      <c r="AFL54" s="681">
        <v>97</v>
      </c>
      <c r="AFM54" s="681">
        <v>113</v>
      </c>
      <c r="AFN54" s="681">
        <v>283</v>
      </c>
      <c r="AFO54" s="681">
        <v>156</v>
      </c>
      <c r="AFP54" s="681">
        <v>127</v>
      </c>
      <c r="AFQ54" s="681">
        <v>80</v>
      </c>
      <c r="AFR54" s="681">
        <v>42</v>
      </c>
      <c r="AFS54" s="681">
        <v>38</v>
      </c>
      <c r="AFT54" s="681">
        <v>1224</v>
      </c>
      <c r="AFU54" s="681">
        <v>617</v>
      </c>
      <c r="AFV54" s="681">
        <v>607</v>
      </c>
      <c r="AFW54" s="681">
        <v>96</v>
      </c>
      <c r="AFX54" s="681">
        <v>47</v>
      </c>
      <c r="AFY54" s="681">
        <v>49</v>
      </c>
      <c r="AFZ54" s="681">
        <v>125</v>
      </c>
      <c r="AGA54" s="681">
        <v>62</v>
      </c>
      <c r="AGB54" s="681">
        <v>63</v>
      </c>
      <c r="AGC54" s="681">
        <v>163</v>
      </c>
      <c r="AGD54" s="681">
        <v>74</v>
      </c>
      <c r="AGE54" s="681">
        <v>89</v>
      </c>
      <c r="AGF54" s="681">
        <v>285</v>
      </c>
      <c r="AGG54" s="681">
        <v>135</v>
      </c>
      <c r="AGH54" s="681">
        <v>150</v>
      </c>
      <c r="AGI54" s="681">
        <v>31</v>
      </c>
      <c r="AGJ54" s="681">
        <v>15</v>
      </c>
      <c r="AGK54" s="681">
        <v>16</v>
      </c>
      <c r="AGL54" s="681">
        <v>25</v>
      </c>
      <c r="AGM54" s="681">
        <v>12</v>
      </c>
      <c r="AGN54" s="681">
        <v>13</v>
      </c>
      <c r="AGO54" s="681">
        <v>20</v>
      </c>
      <c r="AGP54" s="681">
        <v>8</v>
      </c>
      <c r="AGQ54" s="681">
        <v>12</v>
      </c>
      <c r="AGR54" s="681">
        <v>596</v>
      </c>
      <c r="AGS54" s="681">
        <v>294</v>
      </c>
      <c r="AGT54" s="681">
        <v>302</v>
      </c>
      <c r="AGU54" s="681">
        <v>156</v>
      </c>
      <c r="AGV54" s="681">
        <v>72</v>
      </c>
      <c r="AGW54" s="681">
        <v>84</v>
      </c>
      <c r="AGX54" s="681">
        <v>18</v>
      </c>
      <c r="AGY54" s="681">
        <v>14</v>
      </c>
      <c r="AGZ54" s="681">
        <v>4</v>
      </c>
      <c r="AHA54" s="681">
        <v>1</v>
      </c>
      <c r="AHB54" s="682">
        <v>0</v>
      </c>
      <c r="AHC54" s="681">
        <v>1</v>
      </c>
      <c r="AHD54" s="681">
        <v>15</v>
      </c>
      <c r="AHE54" s="681">
        <v>10</v>
      </c>
      <c r="AHF54" s="681">
        <v>5</v>
      </c>
      <c r="AHG54" s="681">
        <v>26</v>
      </c>
      <c r="AHH54" s="681">
        <v>15</v>
      </c>
      <c r="AHI54" s="681">
        <v>11</v>
      </c>
      <c r="AHJ54" s="681">
        <v>107</v>
      </c>
      <c r="AHK54" s="681">
        <v>63</v>
      </c>
      <c r="AHL54" s="681">
        <v>44</v>
      </c>
      <c r="AHM54" s="681">
        <v>61</v>
      </c>
      <c r="AHN54" s="681">
        <v>36</v>
      </c>
      <c r="AHO54" s="681">
        <v>25</v>
      </c>
      <c r="AHP54" s="681">
        <v>1</v>
      </c>
      <c r="AHQ54" s="681">
        <v>1</v>
      </c>
      <c r="AHR54" s="683">
        <v>0</v>
      </c>
    </row>
    <row r="55" spans="2:902" ht="45" customHeight="1">
      <c r="B55" s="542" t="s">
        <v>246</v>
      </c>
      <c r="C55" s="680">
        <v>82</v>
      </c>
      <c r="D55" s="681">
        <v>42</v>
      </c>
      <c r="E55" s="681">
        <v>40</v>
      </c>
      <c r="F55" s="681">
        <v>6</v>
      </c>
      <c r="G55" s="681">
        <v>5</v>
      </c>
      <c r="H55" s="681">
        <v>1</v>
      </c>
      <c r="I55" s="681">
        <v>15</v>
      </c>
      <c r="J55" s="681">
        <v>11</v>
      </c>
      <c r="K55" s="681">
        <v>4</v>
      </c>
      <c r="L55" s="681">
        <v>29</v>
      </c>
      <c r="M55" s="681">
        <v>16</v>
      </c>
      <c r="N55" s="681">
        <v>13</v>
      </c>
      <c r="O55" s="681">
        <v>64</v>
      </c>
      <c r="P55" s="681">
        <v>35</v>
      </c>
      <c r="Q55" s="681">
        <v>29</v>
      </c>
      <c r="R55" s="681">
        <v>76</v>
      </c>
      <c r="S55" s="681">
        <v>45</v>
      </c>
      <c r="T55" s="681">
        <v>31</v>
      </c>
      <c r="U55" s="681">
        <v>53</v>
      </c>
      <c r="V55" s="681">
        <v>35</v>
      </c>
      <c r="W55" s="681">
        <v>18</v>
      </c>
      <c r="X55" s="681">
        <v>23</v>
      </c>
      <c r="Y55" s="681">
        <v>18</v>
      </c>
      <c r="Z55" s="681">
        <v>5</v>
      </c>
      <c r="AA55" s="681">
        <v>218</v>
      </c>
      <c r="AB55" s="681">
        <v>122</v>
      </c>
      <c r="AC55" s="681">
        <v>96</v>
      </c>
      <c r="AD55" s="681">
        <v>46</v>
      </c>
      <c r="AE55" s="681">
        <v>27</v>
      </c>
      <c r="AF55" s="681">
        <v>19</v>
      </c>
      <c r="AG55" s="681">
        <v>17</v>
      </c>
      <c r="AH55" s="681">
        <v>11</v>
      </c>
      <c r="AI55" s="681">
        <v>6</v>
      </c>
      <c r="AJ55" s="681">
        <v>51</v>
      </c>
      <c r="AK55" s="681">
        <v>28</v>
      </c>
      <c r="AL55" s="681">
        <v>23</v>
      </c>
      <c r="AM55" s="681">
        <v>85</v>
      </c>
      <c r="AN55" s="681">
        <v>46</v>
      </c>
      <c r="AO55" s="681">
        <v>39</v>
      </c>
      <c r="AP55" s="681">
        <v>4</v>
      </c>
      <c r="AQ55" s="681">
        <v>3</v>
      </c>
      <c r="AR55" s="681">
        <v>1</v>
      </c>
      <c r="AS55" s="681">
        <v>2</v>
      </c>
      <c r="AT55" s="681">
        <v>2</v>
      </c>
      <c r="AU55" s="682">
        <v>0</v>
      </c>
      <c r="AV55" s="681">
        <v>2</v>
      </c>
      <c r="AW55" s="681">
        <v>2</v>
      </c>
      <c r="AX55" s="682">
        <v>0</v>
      </c>
      <c r="AY55" s="681">
        <v>274</v>
      </c>
      <c r="AZ55" s="681">
        <v>149</v>
      </c>
      <c r="BA55" s="681">
        <v>125</v>
      </c>
      <c r="BB55" s="681">
        <v>64</v>
      </c>
      <c r="BC55" s="681">
        <v>33</v>
      </c>
      <c r="BD55" s="681">
        <v>31</v>
      </c>
      <c r="BE55" s="681">
        <v>1</v>
      </c>
      <c r="BF55" s="681">
        <v>1</v>
      </c>
      <c r="BG55" s="682">
        <v>0</v>
      </c>
      <c r="BH55" s="682">
        <v>0</v>
      </c>
      <c r="BI55" s="682">
        <v>0</v>
      </c>
      <c r="BJ55" s="682">
        <v>0</v>
      </c>
      <c r="BK55" s="681">
        <v>6</v>
      </c>
      <c r="BL55" s="681">
        <v>3</v>
      </c>
      <c r="BM55" s="681">
        <v>3</v>
      </c>
      <c r="BN55" s="681">
        <v>3</v>
      </c>
      <c r="BO55" s="681">
        <v>3</v>
      </c>
      <c r="BP55" s="682">
        <v>0</v>
      </c>
      <c r="BQ55" s="681">
        <v>37</v>
      </c>
      <c r="BR55" s="681">
        <v>22</v>
      </c>
      <c r="BS55" s="681">
        <v>15</v>
      </c>
      <c r="BT55" s="681">
        <v>12</v>
      </c>
      <c r="BU55" s="681">
        <v>5</v>
      </c>
      <c r="BV55" s="681">
        <v>7</v>
      </c>
      <c r="BW55" s="682">
        <v>0</v>
      </c>
      <c r="BX55" s="682">
        <v>0</v>
      </c>
      <c r="BY55" s="682">
        <v>0</v>
      </c>
      <c r="BZ55" s="681">
        <v>84</v>
      </c>
      <c r="CA55" s="681">
        <v>43</v>
      </c>
      <c r="CB55" s="681">
        <v>41</v>
      </c>
      <c r="CC55" s="681">
        <v>7</v>
      </c>
      <c r="CD55" s="681">
        <v>4</v>
      </c>
      <c r="CE55" s="681">
        <v>3</v>
      </c>
      <c r="CF55" s="681">
        <v>27</v>
      </c>
      <c r="CG55" s="681">
        <v>12</v>
      </c>
      <c r="CH55" s="681">
        <v>15</v>
      </c>
      <c r="CI55" s="681">
        <v>25</v>
      </c>
      <c r="CJ55" s="681">
        <v>9</v>
      </c>
      <c r="CK55" s="681">
        <v>16</v>
      </c>
      <c r="CL55" s="681">
        <v>64</v>
      </c>
      <c r="CM55" s="681">
        <v>33</v>
      </c>
      <c r="CN55" s="681">
        <v>31</v>
      </c>
      <c r="CO55" s="681">
        <v>71</v>
      </c>
      <c r="CP55" s="681">
        <v>36</v>
      </c>
      <c r="CQ55" s="681">
        <v>35</v>
      </c>
      <c r="CR55" s="681">
        <v>39</v>
      </c>
      <c r="CS55" s="681">
        <v>26</v>
      </c>
      <c r="CT55" s="681">
        <v>13</v>
      </c>
      <c r="CU55" s="681">
        <v>20</v>
      </c>
      <c r="CV55" s="681">
        <v>11</v>
      </c>
      <c r="CW55" s="681">
        <v>9</v>
      </c>
      <c r="CX55" s="681">
        <v>264</v>
      </c>
      <c r="CY55" s="681">
        <v>156</v>
      </c>
      <c r="CZ55" s="681">
        <v>108</v>
      </c>
      <c r="DA55" s="681">
        <v>50</v>
      </c>
      <c r="DB55" s="681">
        <v>32</v>
      </c>
      <c r="DC55" s="681">
        <v>18</v>
      </c>
      <c r="DD55" s="681">
        <v>20</v>
      </c>
      <c r="DE55" s="681">
        <v>7</v>
      </c>
      <c r="DF55" s="681">
        <v>13</v>
      </c>
      <c r="DG55" s="681">
        <v>49</v>
      </c>
      <c r="DH55" s="681">
        <v>30</v>
      </c>
      <c r="DI55" s="681">
        <v>19</v>
      </c>
      <c r="DJ55" s="681">
        <v>53</v>
      </c>
      <c r="DK55" s="681">
        <v>27</v>
      </c>
      <c r="DL55" s="681">
        <v>26</v>
      </c>
      <c r="DM55" s="681">
        <v>3</v>
      </c>
      <c r="DN55" s="681">
        <v>3</v>
      </c>
      <c r="DO55" s="682">
        <v>0</v>
      </c>
      <c r="DP55" s="681">
        <v>3</v>
      </c>
      <c r="DQ55" s="681">
        <v>3</v>
      </c>
      <c r="DR55" s="682">
        <v>0</v>
      </c>
      <c r="DS55" s="682">
        <v>0</v>
      </c>
      <c r="DT55" s="682">
        <v>0</v>
      </c>
      <c r="DU55" s="682">
        <v>0</v>
      </c>
      <c r="DV55" s="681">
        <v>291</v>
      </c>
      <c r="DW55" s="681">
        <v>158</v>
      </c>
      <c r="DX55" s="681">
        <v>133</v>
      </c>
      <c r="DY55" s="681">
        <v>66</v>
      </c>
      <c r="DZ55" s="681">
        <v>41</v>
      </c>
      <c r="EA55" s="681">
        <v>25</v>
      </c>
      <c r="EB55" s="681">
        <v>2</v>
      </c>
      <c r="EC55" s="681">
        <v>1</v>
      </c>
      <c r="ED55" s="681">
        <v>1</v>
      </c>
      <c r="EE55" s="682">
        <v>0</v>
      </c>
      <c r="EF55" s="682">
        <v>0</v>
      </c>
      <c r="EG55" s="682">
        <v>0</v>
      </c>
      <c r="EH55" s="681">
        <v>2</v>
      </c>
      <c r="EI55" s="681">
        <v>2</v>
      </c>
      <c r="EJ55" s="682">
        <v>0</v>
      </c>
      <c r="EK55" s="681">
        <v>2</v>
      </c>
      <c r="EL55" s="681">
        <v>2</v>
      </c>
      <c r="EM55" s="682">
        <v>0</v>
      </c>
      <c r="EN55" s="681">
        <v>35</v>
      </c>
      <c r="EO55" s="681">
        <v>23</v>
      </c>
      <c r="EP55" s="681">
        <v>12</v>
      </c>
      <c r="EQ55" s="681">
        <v>17</v>
      </c>
      <c r="ER55" s="681">
        <v>11</v>
      </c>
      <c r="ES55" s="681">
        <v>6</v>
      </c>
      <c r="ET55" s="682">
        <v>0</v>
      </c>
      <c r="EU55" s="682">
        <v>0</v>
      </c>
      <c r="EV55" s="682">
        <v>0</v>
      </c>
      <c r="EW55" s="681">
        <v>89</v>
      </c>
      <c r="EX55" s="681">
        <v>50</v>
      </c>
      <c r="EY55" s="681">
        <v>39</v>
      </c>
      <c r="EZ55" s="681">
        <v>6</v>
      </c>
      <c r="FA55" s="681">
        <v>4</v>
      </c>
      <c r="FB55" s="681">
        <v>2</v>
      </c>
      <c r="FC55" s="681">
        <v>31</v>
      </c>
      <c r="FD55" s="681">
        <v>19</v>
      </c>
      <c r="FE55" s="681">
        <v>12</v>
      </c>
      <c r="FF55" s="681">
        <v>25</v>
      </c>
      <c r="FG55" s="681">
        <v>17</v>
      </c>
      <c r="FH55" s="681">
        <v>8</v>
      </c>
      <c r="FI55" s="681">
        <v>50</v>
      </c>
      <c r="FJ55" s="681">
        <v>31</v>
      </c>
      <c r="FK55" s="681">
        <v>19</v>
      </c>
      <c r="FL55" s="681">
        <v>71</v>
      </c>
      <c r="FM55" s="681">
        <v>35</v>
      </c>
      <c r="FN55" s="681">
        <v>36</v>
      </c>
      <c r="FO55" s="681">
        <v>51</v>
      </c>
      <c r="FP55" s="681">
        <v>34</v>
      </c>
      <c r="FQ55" s="681">
        <v>17</v>
      </c>
      <c r="FR55" s="681">
        <v>23</v>
      </c>
      <c r="FS55" s="681">
        <v>11</v>
      </c>
      <c r="FT55" s="681">
        <v>12</v>
      </c>
      <c r="FU55" s="681">
        <v>281</v>
      </c>
      <c r="FV55" s="681">
        <v>170</v>
      </c>
      <c r="FW55" s="681">
        <v>111</v>
      </c>
      <c r="FX55" s="681">
        <v>42</v>
      </c>
      <c r="FY55" s="681">
        <v>23</v>
      </c>
      <c r="FZ55" s="681">
        <v>19</v>
      </c>
      <c r="GA55" s="681">
        <v>30</v>
      </c>
      <c r="GB55" s="681">
        <v>24</v>
      </c>
      <c r="GC55" s="681">
        <v>6</v>
      </c>
      <c r="GD55" s="681">
        <v>61</v>
      </c>
      <c r="GE55" s="681">
        <v>38</v>
      </c>
      <c r="GF55" s="681">
        <v>23</v>
      </c>
      <c r="GG55" s="681">
        <v>71</v>
      </c>
      <c r="GH55" s="681">
        <v>41</v>
      </c>
      <c r="GI55" s="681">
        <v>30</v>
      </c>
      <c r="GJ55" s="681">
        <v>5</v>
      </c>
      <c r="GK55" s="681">
        <v>2</v>
      </c>
      <c r="GL55" s="681">
        <v>3</v>
      </c>
      <c r="GM55" s="681">
        <v>6</v>
      </c>
      <c r="GN55" s="681">
        <v>4</v>
      </c>
      <c r="GO55" s="681">
        <v>2</v>
      </c>
      <c r="GP55" s="681">
        <v>2</v>
      </c>
      <c r="GQ55" s="681">
        <v>2</v>
      </c>
      <c r="GR55" s="682">
        <v>0</v>
      </c>
      <c r="GS55" s="681">
        <v>263</v>
      </c>
      <c r="GT55" s="681">
        <v>150</v>
      </c>
      <c r="GU55" s="681">
        <v>113</v>
      </c>
      <c r="GV55" s="681">
        <v>48</v>
      </c>
      <c r="GW55" s="681">
        <v>30</v>
      </c>
      <c r="GX55" s="681">
        <v>18</v>
      </c>
      <c r="GY55" s="681">
        <v>4</v>
      </c>
      <c r="GZ55" s="681">
        <v>3</v>
      </c>
      <c r="HA55" s="681">
        <v>1</v>
      </c>
      <c r="HB55" s="681">
        <v>2</v>
      </c>
      <c r="HC55" s="681">
        <v>1</v>
      </c>
      <c r="HD55" s="681">
        <v>1</v>
      </c>
      <c r="HE55" s="681">
        <v>6</v>
      </c>
      <c r="HF55" s="681">
        <v>6</v>
      </c>
      <c r="HG55" s="682">
        <v>0</v>
      </c>
      <c r="HH55" s="681">
        <v>2</v>
      </c>
      <c r="HI55" s="681">
        <v>1</v>
      </c>
      <c r="HJ55" s="681">
        <v>1</v>
      </c>
      <c r="HK55" s="681">
        <v>25</v>
      </c>
      <c r="HL55" s="681">
        <v>14</v>
      </c>
      <c r="HM55" s="681">
        <v>11</v>
      </c>
      <c r="HN55" s="681">
        <v>15</v>
      </c>
      <c r="HO55" s="681">
        <v>6</v>
      </c>
      <c r="HP55" s="681">
        <v>9</v>
      </c>
      <c r="HQ55" s="682">
        <v>0</v>
      </c>
      <c r="HR55" s="682">
        <v>0</v>
      </c>
      <c r="HS55" s="682">
        <v>0</v>
      </c>
      <c r="HT55" s="681">
        <v>79</v>
      </c>
      <c r="HU55" s="681">
        <v>49</v>
      </c>
      <c r="HV55" s="681">
        <v>30</v>
      </c>
      <c r="HW55" s="681">
        <v>10</v>
      </c>
      <c r="HX55" s="681">
        <v>9</v>
      </c>
      <c r="HY55" s="681">
        <v>1</v>
      </c>
      <c r="HZ55" s="681">
        <v>23</v>
      </c>
      <c r="IA55" s="681">
        <v>8</v>
      </c>
      <c r="IB55" s="681">
        <v>15</v>
      </c>
      <c r="IC55" s="681">
        <v>19</v>
      </c>
      <c r="ID55" s="681">
        <v>8</v>
      </c>
      <c r="IE55" s="681">
        <v>11</v>
      </c>
      <c r="IF55" s="681">
        <v>54</v>
      </c>
      <c r="IG55" s="681">
        <v>33</v>
      </c>
      <c r="IH55" s="681">
        <v>21</v>
      </c>
      <c r="II55" s="681">
        <v>83</v>
      </c>
      <c r="IJ55" s="681">
        <v>45</v>
      </c>
      <c r="IK55" s="681">
        <v>38</v>
      </c>
      <c r="IL55" s="681">
        <v>77</v>
      </c>
      <c r="IM55" s="681">
        <v>38</v>
      </c>
      <c r="IN55" s="681">
        <v>39</v>
      </c>
      <c r="IO55" s="681">
        <v>21</v>
      </c>
      <c r="IP55" s="681">
        <v>16</v>
      </c>
      <c r="IQ55" s="681">
        <v>5</v>
      </c>
      <c r="IR55" s="681">
        <v>248</v>
      </c>
      <c r="IS55" s="681">
        <v>150</v>
      </c>
      <c r="IT55" s="681">
        <v>98</v>
      </c>
      <c r="IU55" s="681">
        <v>50</v>
      </c>
      <c r="IV55" s="681">
        <v>30</v>
      </c>
      <c r="IW55" s="681">
        <v>20</v>
      </c>
      <c r="IX55" s="681">
        <v>27</v>
      </c>
      <c r="IY55" s="681">
        <v>18</v>
      </c>
      <c r="IZ55" s="681">
        <v>9</v>
      </c>
      <c r="JA55" s="681">
        <v>52</v>
      </c>
      <c r="JB55" s="681">
        <v>37</v>
      </c>
      <c r="JC55" s="681">
        <v>15</v>
      </c>
      <c r="JD55" s="681">
        <v>64</v>
      </c>
      <c r="JE55" s="681">
        <v>31</v>
      </c>
      <c r="JF55" s="681">
        <v>33</v>
      </c>
      <c r="JG55" s="681">
        <v>3</v>
      </c>
      <c r="JH55" s="681">
        <v>2</v>
      </c>
      <c r="JI55" s="681">
        <v>1</v>
      </c>
      <c r="JJ55" s="681">
        <v>5</v>
      </c>
      <c r="JK55" s="681">
        <v>3</v>
      </c>
      <c r="JL55" s="681">
        <v>2</v>
      </c>
      <c r="JM55" s="681">
        <v>2</v>
      </c>
      <c r="JN55" s="682">
        <v>0</v>
      </c>
      <c r="JO55" s="681">
        <v>2</v>
      </c>
      <c r="JP55" s="681">
        <v>300</v>
      </c>
      <c r="JQ55" s="681">
        <v>179</v>
      </c>
      <c r="JR55" s="681">
        <v>121</v>
      </c>
      <c r="JS55" s="681">
        <v>78</v>
      </c>
      <c r="JT55" s="681">
        <v>42</v>
      </c>
      <c r="JU55" s="681">
        <v>36</v>
      </c>
      <c r="JV55" s="681">
        <v>5</v>
      </c>
      <c r="JW55" s="681">
        <v>4</v>
      </c>
      <c r="JX55" s="681">
        <v>1</v>
      </c>
      <c r="JY55" s="682">
        <v>0</v>
      </c>
      <c r="JZ55" s="682">
        <v>0</v>
      </c>
      <c r="KA55" s="682">
        <v>0</v>
      </c>
      <c r="KB55" s="681">
        <v>3</v>
      </c>
      <c r="KC55" s="681">
        <v>2</v>
      </c>
      <c r="KD55" s="681">
        <v>1</v>
      </c>
      <c r="KE55" s="681">
        <v>3</v>
      </c>
      <c r="KF55" s="682">
        <v>0</v>
      </c>
      <c r="KG55" s="681">
        <v>3</v>
      </c>
      <c r="KH55" s="681">
        <v>41</v>
      </c>
      <c r="KI55" s="681">
        <v>23</v>
      </c>
      <c r="KJ55" s="681">
        <v>18</v>
      </c>
      <c r="KK55" s="681">
        <v>13</v>
      </c>
      <c r="KL55" s="681">
        <v>6</v>
      </c>
      <c r="KM55" s="681">
        <v>7</v>
      </c>
      <c r="KN55" s="682">
        <v>0</v>
      </c>
      <c r="KO55" s="682">
        <v>0</v>
      </c>
      <c r="KP55" s="682">
        <v>0</v>
      </c>
      <c r="KQ55" s="681">
        <v>104</v>
      </c>
      <c r="KR55" s="681">
        <v>64</v>
      </c>
      <c r="KS55" s="681">
        <v>40</v>
      </c>
      <c r="KT55" s="681">
        <v>19</v>
      </c>
      <c r="KU55" s="681">
        <v>12</v>
      </c>
      <c r="KV55" s="681">
        <v>7</v>
      </c>
      <c r="KW55" s="681">
        <v>33</v>
      </c>
      <c r="KX55" s="681">
        <v>22</v>
      </c>
      <c r="KY55" s="681">
        <v>11</v>
      </c>
      <c r="KZ55" s="681">
        <v>24</v>
      </c>
      <c r="LA55" s="681">
        <v>14</v>
      </c>
      <c r="LB55" s="681">
        <v>10</v>
      </c>
      <c r="LC55" s="681">
        <v>63</v>
      </c>
      <c r="LD55" s="681">
        <v>31</v>
      </c>
      <c r="LE55" s="681">
        <v>32</v>
      </c>
      <c r="LF55" s="681">
        <v>71</v>
      </c>
      <c r="LG55" s="681">
        <v>34</v>
      </c>
      <c r="LH55" s="681">
        <v>37</v>
      </c>
      <c r="LI55" s="681">
        <v>88</v>
      </c>
      <c r="LJ55" s="681">
        <v>48</v>
      </c>
      <c r="LK55" s="681">
        <v>40</v>
      </c>
      <c r="LL55" s="681">
        <v>25</v>
      </c>
      <c r="LM55" s="681">
        <v>15</v>
      </c>
      <c r="LN55" s="681">
        <v>10</v>
      </c>
      <c r="LO55" s="681">
        <v>225</v>
      </c>
      <c r="LP55" s="681">
        <v>131</v>
      </c>
      <c r="LQ55" s="681">
        <v>94</v>
      </c>
      <c r="LR55" s="681">
        <v>61</v>
      </c>
      <c r="LS55" s="681">
        <v>38</v>
      </c>
      <c r="LT55" s="681">
        <v>23</v>
      </c>
      <c r="LU55" s="681">
        <v>25</v>
      </c>
      <c r="LV55" s="681">
        <v>15</v>
      </c>
      <c r="LW55" s="681">
        <v>10</v>
      </c>
      <c r="LX55" s="681">
        <v>41</v>
      </c>
      <c r="LY55" s="681">
        <v>24</v>
      </c>
      <c r="LZ55" s="681">
        <v>17</v>
      </c>
      <c r="MA55" s="681">
        <v>90</v>
      </c>
      <c r="MB55" s="681">
        <v>51</v>
      </c>
      <c r="MC55" s="681">
        <v>39</v>
      </c>
      <c r="MD55" s="681">
        <v>7</v>
      </c>
      <c r="ME55" s="681">
        <v>4</v>
      </c>
      <c r="MF55" s="681">
        <v>3</v>
      </c>
      <c r="MG55" s="681">
        <v>1</v>
      </c>
      <c r="MH55" s="681">
        <v>1</v>
      </c>
      <c r="MI55" s="682">
        <v>0</v>
      </c>
      <c r="MJ55" s="681">
        <v>6</v>
      </c>
      <c r="MK55" s="681">
        <v>5</v>
      </c>
      <c r="ML55" s="681">
        <v>1</v>
      </c>
      <c r="MM55" s="681">
        <v>297</v>
      </c>
      <c r="MN55" s="681">
        <v>163</v>
      </c>
      <c r="MO55" s="681">
        <v>134</v>
      </c>
      <c r="MP55" s="681">
        <v>101</v>
      </c>
      <c r="MQ55" s="681">
        <v>59</v>
      </c>
      <c r="MR55" s="681">
        <v>42</v>
      </c>
      <c r="MS55" s="681">
        <v>5</v>
      </c>
      <c r="MT55" s="681">
        <v>3</v>
      </c>
      <c r="MU55" s="681">
        <v>2</v>
      </c>
      <c r="MV55" s="681">
        <v>1</v>
      </c>
      <c r="MW55" s="682">
        <v>0</v>
      </c>
      <c r="MX55" s="681">
        <v>1</v>
      </c>
      <c r="MY55" s="681">
        <v>7</v>
      </c>
      <c r="MZ55" s="681">
        <v>5</v>
      </c>
      <c r="NA55" s="681">
        <v>2</v>
      </c>
      <c r="NB55" s="681">
        <v>9</v>
      </c>
      <c r="NC55" s="681">
        <v>6</v>
      </c>
      <c r="ND55" s="681">
        <v>3</v>
      </c>
      <c r="NE55" s="681">
        <v>38</v>
      </c>
      <c r="NF55" s="681">
        <v>25</v>
      </c>
      <c r="NG55" s="681">
        <v>13</v>
      </c>
      <c r="NH55" s="681">
        <v>15</v>
      </c>
      <c r="NI55" s="681">
        <v>5</v>
      </c>
      <c r="NJ55" s="681">
        <v>10</v>
      </c>
      <c r="NK55" s="682">
        <v>0</v>
      </c>
      <c r="NL55" s="682">
        <v>0</v>
      </c>
      <c r="NM55" s="682">
        <v>0</v>
      </c>
      <c r="NN55" s="681">
        <v>96</v>
      </c>
      <c r="NO55" s="681">
        <v>51</v>
      </c>
      <c r="NP55" s="681">
        <v>45</v>
      </c>
      <c r="NQ55" s="681">
        <v>22</v>
      </c>
      <c r="NR55" s="681">
        <v>10</v>
      </c>
      <c r="NS55" s="681">
        <v>12</v>
      </c>
      <c r="NT55" s="681">
        <v>21</v>
      </c>
      <c r="NU55" s="681">
        <v>10</v>
      </c>
      <c r="NV55" s="681">
        <v>11</v>
      </c>
      <c r="NW55" s="681">
        <v>26</v>
      </c>
      <c r="NX55" s="681">
        <v>15</v>
      </c>
      <c r="NY55" s="681">
        <v>11</v>
      </c>
      <c r="NZ55" s="681">
        <v>62</v>
      </c>
      <c r="OA55" s="681">
        <v>32</v>
      </c>
      <c r="OB55" s="681">
        <v>30</v>
      </c>
      <c r="OC55" s="681">
        <v>77</v>
      </c>
      <c r="OD55" s="681">
        <v>43</v>
      </c>
      <c r="OE55" s="681">
        <v>34</v>
      </c>
      <c r="OF55" s="681">
        <v>77</v>
      </c>
      <c r="OG55" s="681">
        <v>36</v>
      </c>
      <c r="OH55" s="681">
        <v>41</v>
      </c>
      <c r="OI55" s="681">
        <v>24</v>
      </c>
      <c r="OJ55" s="681">
        <v>12</v>
      </c>
      <c r="OK55" s="681">
        <v>12</v>
      </c>
      <c r="OL55" s="681">
        <v>280</v>
      </c>
      <c r="OM55" s="681">
        <v>171</v>
      </c>
      <c r="ON55" s="681">
        <v>109</v>
      </c>
      <c r="OO55" s="681">
        <v>69</v>
      </c>
      <c r="OP55" s="681">
        <v>42</v>
      </c>
      <c r="OQ55" s="681">
        <v>27</v>
      </c>
      <c r="OR55" s="681">
        <v>28</v>
      </c>
      <c r="OS55" s="681">
        <v>17</v>
      </c>
      <c r="OT55" s="681">
        <v>11</v>
      </c>
      <c r="OU55" s="681">
        <v>54</v>
      </c>
      <c r="OV55" s="681">
        <v>32</v>
      </c>
      <c r="OW55" s="681">
        <v>22</v>
      </c>
      <c r="OX55" s="681">
        <v>79</v>
      </c>
      <c r="OY55" s="681">
        <v>39</v>
      </c>
      <c r="OZ55" s="681">
        <v>40</v>
      </c>
      <c r="PA55" s="681">
        <v>8</v>
      </c>
      <c r="PB55" s="681">
        <v>3</v>
      </c>
      <c r="PC55" s="681">
        <v>5</v>
      </c>
      <c r="PD55" s="681">
        <v>11</v>
      </c>
      <c r="PE55" s="681">
        <v>9</v>
      </c>
      <c r="PF55" s="681">
        <v>2</v>
      </c>
      <c r="PG55" s="681">
        <v>2</v>
      </c>
      <c r="PH55" s="681">
        <v>1</v>
      </c>
      <c r="PI55" s="681">
        <v>1</v>
      </c>
      <c r="PJ55" s="681">
        <v>326</v>
      </c>
      <c r="PK55" s="681">
        <v>194</v>
      </c>
      <c r="PL55" s="681">
        <v>132</v>
      </c>
      <c r="PM55" s="681">
        <v>115</v>
      </c>
      <c r="PN55" s="681">
        <v>57</v>
      </c>
      <c r="PO55" s="681">
        <v>58</v>
      </c>
      <c r="PP55" s="681">
        <v>4</v>
      </c>
      <c r="PQ55" s="681">
        <v>3</v>
      </c>
      <c r="PR55" s="681">
        <v>1</v>
      </c>
      <c r="PS55" s="681">
        <v>1</v>
      </c>
      <c r="PT55" s="682">
        <v>0</v>
      </c>
      <c r="PU55" s="681">
        <v>1</v>
      </c>
      <c r="PV55" s="681">
        <v>8</v>
      </c>
      <c r="PW55" s="681">
        <v>7</v>
      </c>
      <c r="PX55" s="681">
        <v>1</v>
      </c>
      <c r="PY55" s="681">
        <v>3</v>
      </c>
      <c r="PZ55" s="681">
        <v>1</v>
      </c>
      <c r="QA55" s="681">
        <v>2</v>
      </c>
      <c r="QB55" s="681">
        <v>45</v>
      </c>
      <c r="QC55" s="681">
        <v>29</v>
      </c>
      <c r="QD55" s="681">
        <v>16</v>
      </c>
      <c r="QE55" s="681">
        <v>12</v>
      </c>
      <c r="QF55" s="681">
        <v>6</v>
      </c>
      <c r="QG55" s="681">
        <v>6</v>
      </c>
      <c r="QH55" s="682">
        <v>0</v>
      </c>
      <c r="QI55" s="682">
        <v>0</v>
      </c>
      <c r="QJ55" s="682">
        <v>0</v>
      </c>
      <c r="QK55" s="681">
        <v>142</v>
      </c>
      <c r="QL55" s="681">
        <v>68</v>
      </c>
      <c r="QM55" s="681">
        <v>74</v>
      </c>
      <c r="QN55" s="681">
        <v>34</v>
      </c>
      <c r="QO55" s="681">
        <v>18</v>
      </c>
      <c r="QP55" s="681">
        <v>16</v>
      </c>
      <c r="QQ55" s="681">
        <v>28</v>
      </c>
      <c r="QR55" s="681">
        <v>16</v>
      </c>
      <c r="QS55" s="681">
        <v>12</v>
      </c>
      <c r="QT55" s="681">
        <v>37</v>
      </c>
      <c r="QU55" s="681">
        <v>19</v>
      </c>
      <c r="QV55" s="681">
        <v>18</v>
      </c>
      <c r="QW55" s="681">
        <v>64</v>
      </c>
      <c r="QX55" s="681">
        <v>29</v>
      </c>
      <c r="QY55" s="681">
        <v>35</v>
      </c>
      <c r="QZ55" s="681">
        <v>83</v>
      </c>
      <c r="RA55" s="681">
        <v>37</v>
      </c>
      <c r="RB55" s="681">
        <v>46</v>
      </c>
      <c r="RC55" s="681">
        <v>102</v>
      </c>
      <c r="RD55" s="681">
        <v>53</v>
      </c>
      <c r="RE55" s="681">
        <v>49</v>
      </c>
      <c r="RF55" s="681">
        <v>30</v>
      </c>
      <c r="RG55" s="681">
        <v>21</v>
      </c>
      <c r="RH55" s="681">
        <v>9</v>
      </c>
      <c r="RI55" s="681">
        <v>261</v>
      </c>
      <c r="RJ55" s="681">
        <v>165</v>
      </c>
      <c r="RK55" s="681">
        <v>96</v>
      </c>
      <c r="RL55" s="681">
        <v>57</v>
      </c>
      <c r="RM55" s="681">
        <v>35</v>
      </c>
      <c r="RN55" s="681">
        <v>22</v>
      </c>
      <c r="RO55" s="681">
        <v>55</v>
      </c>
      <c r="RP55" s="681">
        <v>30</v>
      </c>
      <c r="RQ55" s="681">
        <v>25</v>
      </c>
      <c r="RR55" s="681">
        <v>72</v>
      </c>
      <c r="RS55" s="681">
        <v>47</v>
      </c>
      <c r="RT55" s="681">
        <v>25</v>
      </c>
      <c r="RU55" s="681">
        <v>92</v>
      </c>
      <c r="RV55" s="681">
        <v>45</v>
      </c>
      <c r="RW55" s="681">
        <v>47</v>
      </c>
      <c r="RX55" s="681">
        <v>18</v>
      </c>
      <c r="RY55" s="681">
        <v>16</v>
      </c>
      <c r="RZ55" s="681">
        <v>2</v>
      </c>
      <c r="SA55" s="681">
        <v>6</v>
      </c>
      <c r="SB55" s="681">
        <v>3</v>
      </c>
      <c r="SC55" s="681">
        <v>3</v>
      </c>
      <c r="SD55" s="681">
        <v>11</v>
      </c>
      <c r="SE55" s="681">
        <v>4</v>
      </c>
      <c r="SF55" s="681">
        <v>7</v>
      </c>
      <c r="SG55" s="681">
        <v>357</v>
      </c>
      <c r="SH55" s="681">
        <v>223</v>
      </c>
      <c r="SI55" s="681">
        <v>134</v>
      </c>
      <c r="SJ55" s="681">
        <v>129</v>
      </c>
      <c r="SK55" s="681">
        <v>72</v>
      </c>
      <c r="SL55" s="681">
        <v>57</v>
      </c>
      <c r="SM55" s="681">
        <v>4</v>
      </c>
      <c r="SN55" s="681">
        <v>3</v>
      </c>
      <c r="SO55" s="681">
        <v>1</v>
      </c>
      <c r="SP55" s="682">
        <v>0</v>
      </c>
      <c r="SQ55" s="682">
        <v>0</v>
      </c>
      <c r="SR55" s="682">
        <v>0</v>
      </c>
      <c r="SS55" s="681">
        <v>15</v>
      </c>
      <c r="ST55" s="681">
        <v>14</v>
      </c>
      <c r="SU55" s="681">
        <v>1</v>
      </c>
      <c r="SV55" s="681">
        <v>3</v>
      </c>
      <c r="SW55" s="681">
        <v>1</v>
      </c>
      <c r="SX55" s="681">
        <v>2</v>
      </c>
      <c r="SY55" s="681">
        <v>51</v>
      </c>
      <c r="SZ55" s="681">
        <v>31</v>
      </c>
      <c r="TA55" s="681">
        <v>20</v>
      </c>
      <c r="TB55" s="681">
        <v>22</v>
      </c>
      <c r="TC55" s="681">
        <v>14</v>
      </c>
      <c r="TD55" s="681">
        <v>8</v>
      </c>
      <c r="TE55" s="681">
        <v>1</v>
      </c>
      <c r="TF55" s="681">
        <v>1</v>
      </c>
      <c r="TG55" s="682">
        <v>0</v>
      </c>
      <c r="TH55" s="681">
        <v>137</v>
      </c>
      <c r="TI55" s="681">
        <v>76</v>
      </c>
      <c r="TJ55" s="681">
        <v>61</v>
      </c>
      <c r="TK55" s="681">
        <v>36</v>
      </c>
      <c r="TL55" s="681">
        <v>24</v>
      </c>
      <c r="TM55" s="681">
        <v>12</v>
      </c>
      <c r="TN55" s="681">
        <v>29</v>
      </c>
      <c r="TO55" s="681">
        <v>17</v>
      </c>
      <c r="TP55" s="681">
        <v>12</v>
      </c>
      <c r="TQ55" s="681">
        <v>32</v>
      </c>
      <c r="TR55" s="681">
        <v>22</v>
      </c>
      <c r="TS55" s="681">
        <v>10</v>
      </c>
      <c r="TT55" s="681">
        <v>72</v>
      </c>
      <c r="TU55" s="681">
        <v>31</v>
      </c>
      <c r="TV55" s="681">
        <v>41</v>
      </c>
      <c r="TW55" s="681">
        <v>125</v>
      </c>
      <c r="TX55" s="681">
        <v>57</v>
      </c>
      <c r="TY55" s="681">
        <v>68</v>
      </c>
      <c r="TZ55" s="681">
        <v>83</v>
      </c>
      <c r="UA55" s="681">
        <v>43</v>
      </c>
      <c r="UB55" s="681">
        <v>40</v>
      </c>
      <c r="UC55" s="681">
        <v>18</v>
      </c>
      <c r="UD55" s="681">
        <v>11</v>
      </c>
      <c r="UE55" s="681">
        <v>7</v>
      </c>
      <c r="UF55" s="681">
        <v>270</v>
      </c>
      <c r="UG55" s="681">
        <v>165</v>
      </c>
      <c r="UH55" s="681">
        <v>105</v>
      </c>
      <c r="UI55" s="681">
        <v>52</v>
      </c>
      <c r="UJ55" s="681">
        <v>38</v>
      </c>
      <c r="UK55" s="681">
        <v>14</v>
      </c>
      <c r="UL55" s="681">
        <v>34</v>
      </c>
      <c r="UM55" s="681">
        <v>20</v>
      </c>
      <c r="UN55" s="681">
        <v>14</v>
      </c>
      <c r="UO55" s="681">
        <v>68</v>
      </c>
      <c r="UP55" s="681">
        <v>45</v>
      </c>
      <c r="UQ55" s="681">
        <v>23</v>
      </c>
      <c r="UR55" s="681">
        <v>141</v>
      </c>
      <c r="US55" s="681">
        <v>79</v>
      </c>
      <c r="UT55" s="681">
        <v>62</v>
      </c>
      <c r="UU55" s="681">
        <v>11</v>
      </c>
      <c r="UV55" s="681">
        <v>6</v>
      </c>
      <c r="UW55" s="681">
        <v>5</v>
      </c>
      <c r="UX55" s="681">
        <v>3</v>
      </c>
      <c r="UY55" s="681">
        <v>2</v>
      </c>
      <c r="UZ55" s="681">
        <v>1</v>
      </c>
      <c r="VA55" s="681">
        <v>16</v>
      </c>
      <c r="VB55" s="681">
        <v>10</v>
      </c>
      <c r="VC55" s="681">
        <v>6</v>
      </c>
      <c r="VD55" s="681">
        <v>353</v>
      </c>
      <c r="VE55" s="681">
        <v>203</v>
      </c>
      <c r="VF55" s="681">
        <v>150</v>
      </c>
      <c r="VG55" s="681">
        <v>126</v>
      </c>
      <c r="VH55" s="681">
        <v>64</v>
      </c>
      <c r="VI55" s="681">
        <v>62</v>
      </c>
      <c r="VJ55" s="681">
        <v>4</v>
      </c>
      <c r="VK55" s="681">
        <v>4</v>
      </c>
      <c r="VL55" s="682">
        <v>0</v>
      </c>
      <c r="VM55" s="682">
        <v>0</v>
      </c>
      <c r="VN55" s="682">
        <v>0</v>
      </c>
      <c r="VO55" s="682">
        <v>0</v>
      </c>
      <c r="VP55" s="681">
        <v>5</v>
      </c>
      <c r="VQ55" s="681">
        <v>3</v>
      </c>
      <c r="VR55" s="681">
        <v>2</v>
      </c>
      <c r="VS55" s="681">
        <v>3</v>
      </c>
      <c r="VT55" s="681">
        <v>1</v>
      </c>
      <c r="VU55" s="681">
        <v>2</v>
      </c>
      <c r="VV55" s="681">
        <v>62</v>
      </c>
      <c r="VW55" s="681">
        <v>36</v>
      </c>
      <c r="VX55" s="681">
        <v>26</v>
      </c>
      <c r="VY55" s="681">
        <v>15</v>
      </c>
      <c r="VZ55" s="681">
        <v>4</v>
      </c>
      <c r="WA55" s="681">
        <v>11</v>
      </c>
      <c r="WB55" s="682">
        <v>0</v>
      </c>
      <c r="WC55" s="682">
        <v>0</v>
      </c>
      <c r="WD55" s="682">
        <v>0</v>
      </c>
      <c r="WE55" s="681">
        <v>130</v>
      </c>
      <c r="WF55" s="681">
        <v>71</v>
      </c>
      <c r="WG55" s="681">
        <v>59</v>
      </c>
      <c r="WH55" s="681">
        <v>41</v>
      </c>
      <c r="WI55" s="681">
        <v>24</v>
      </c>
      <c r="WJ55" s="681">
        <v>17</v>
      </c>
      <c r="WK55" s="681">
        <v>26</v>
      </c>
      <c r="WL55" s="681">
        <v>11</v>
      </c>
      <c r="WM55" s="681">
        <v>15</v>
      </c>
      <c r="WN55" s="681">
        <v>42</v>
      </c>
      <c r="WO55" s="681">
        <v>25</v>
      </c>
      <c r="WP55" s="681">
        <v>17</v>
      </c>
      <c r="WQ55" s="681">
        <v>100</v>
      </c>
      <c r="WR55" s="681">
        <v>53</v>
      </c>
      <c r="WS55" s="681">
        <v>47</v>
      </c>
      <c r="WT55" s="681">
        <v>122</v>
      </c>
      <c r="WU55" s="681">
        <v>59</v>
      </c>
      <c r="WV55" s="681">
        <v>63</v>
      </c>
      <c r="WW55" s="681">
        <v>85</v>
      </c>
      <c r="WX55" s="681">
        <v>49</v>
      </c>
      <c r="WY55" s="681">
        <v>36</v>
      </c>
      <c r="WZ55" s="681">
        <v>22</v>
      </c>
      <c r="XA55" s="681">
        <v>16</v>
      </c>
      <c r="XB55" s="681">
        <v>6</v>
      </c>
      <c r="XC55" s="681">
        <v>261</v>
      </c>
      <c r="XD55" s="681">
        <v>155</v>
      </c>
      <c r="XE55" s="681">
        <v>106</v>
      </c>
      <c r="XF55" s="681">
        <v>60</v>
      </c>
      <c r="XG55" s="681">
        <v>32</v>
      </c>
      <c r="XH55" s="681">
        <v>28</v>
      </c>
      <c r="XI55" s="681">
        <v>31</v>
      </c>
      <c r="XJ55" s="681">
        <v>17</v>
      </c>
      <c r="XK55" s="681">
        <v>14</v>
      </c>
      <c r="XL55" s="681">
        <v>57</v>
      </c>
      <c r="XM55" s="681">
        <v>28</v>
      </c>
      <c r="XN55" s="681">
        <v>29</v>
      </c>
      <c r="XO55" s="681">
        <v>181</v>
      </c>
      <c r="XP55" s="681">
        <v>92</v>
      </c>
      <c r="XQ55" s="681">
        <v>89</v>
      </c>
      <c r="XR55" s="681">
        <v>16</v>
      </c>
      <c r="XS55" s="681">
        <v>11</v>
      </c>
      <c r="XT55" s="681">
        <v>5</v>
      </c>
      <c r="XU55" s="681">
        <v>7</v>
      </c>
      <c r="XV55" s="681">
        <v>3</v>
      </c>
      <c r="XW55" s="681">
        <v>4</v>
      </c>
      <c r="XX55" s="681">
        <v>13</v>
      </c>
      <c r="XY55" s="681">
        <v>7</v>
      </c>
      <c r="XZ55" s="681">
        <v>6</v>
      </c>
      <c r="YA55" s="681">
        <v>353</v>
      </c>
      <c r="YB55" s="681">
        <v>211</v>
      </c>
      <c r="YC55" s="681">
        <v>142</v>
      </c>
      <c r="YD55" s="681">
        <v>171</v>
      </c>
      <c r="YE55" s="681">
        <v>99</v>
      </c>
      <c r="YF55" s="681">
        <v>72</v>
      </c>
      <c r="YG55" s="681">
        <v>4</v>
      </c>
      <c r="YH55" s="681">
        <v>4</v>
      </c>
      <c r="YI55" s="682">
        <v>0</v>
      </c>
      <c r="YJ55" s="681">
        <v>1</v>
      </c>
      <c r="YK55" s="681">
        <v>1</v>
      </c>
      <c r="YL55" s="682">
        <v>0</v>
      </c>
      <c r="YM55" s="681">
        <v>14</v>
      </c>
      <c r="YN55" s="681">
        <v>9</v>
      </c>
      <c r="YO55" s="681">
        <v>5</v>
      </c>
      <c r="YP55" s="681">
        <v>2</v>
      </c>
      <c r="YQ55" s="681">
        <v>1</v>
      </c>
      <c r="YR55" s="681">
        <v>1</v>
      </c>
      <c r="YS55" s="681">
        <v>69</v>
      </c>
      <c r="YT55" s="681">
        <v>36</v>
      </c>
      <c r="YU55" s="681">
        <v>33</v>
      </c>
      <c r="YV55" s="681">
        <v>18</v>
      </c>
      <c r="YW55" s="681">
        <v>11</v>
      </c>
      <c r="YX55" s="681">
        <v>7</v>
      </c>
      <c r="YY55" s="682">
        <v>0</v>
      </c>
      <c r="YZ55" s="682">
        <v>0</v>
      </c>
      <c r="ZA55" s="682">
        <v>0</v>
      </c>
      <c r="ZB55" s="681">
        <v>135</v>
      </c>
      <c r="ZC55" s="681">
        <v>74</v>
      </c>
      <c r="ZD55" s="681">
        <v>61</v>
      </c>
      <c r="ZE55" s="681">
        <v>54</v>
      </c>
      <c r="ZF55" s="681">
        <v>32</v>
      </c>
      <c r="ZG55" s="681">
        <v>22</v>
      </c>
      <c r="ZH55" s="681">
        <v>40</v>
      </c>
      <c r="ZI55" s="681">
        <v>26</v>
      </c>
      <c r="ZJ55" s="681">
        <v>14</v>
      </c>
      <c r="ZK55" s="681">
        <v>55</v>
      </c>
      <c r="ZL55" s="681">
        <v>38</v>
      </c>
      <c r="ZM55" s="681">
        <v>17</v>
      </c>
      <c r="ZN55" s="681">
        <v>80</v>
      </c>
      <c r="ZO55" s="681">
        <v>45</v>
      </c>
      <c r="ZP55" s="681">
        <v>35</v>
      </c>
      <c r="ZQ55" s="681">
        <v>140</v>
      </c>
      <c r="ZR55" s="681">
        <v>79</v>
      </c>
      <c r="ZS55" s="681">
        <v>61</v>
      </c>
      <c r="ZT55" s="681">
        <v>88</v>
      </c>
      <c r="ZU55" s="681">
        <v>54</v>
      </c>
      <c r="ZV55" s="681">
        <v>34</v>
      </c>
      <c r="ZW55" s="681">
        <v>32</v>
      </c>
      <c r="ZX55" s="681">
        <v>21</v>
      </c>
      <c r="ZY55" s="681">
        <v>11</v>
      </c>
      <c r="ZZ55" s="681">
        <v>254</v>
      </c>
      <c r="AAA55" s="681">
        <v>140</v>
      </c>
      <c r="AAB55" s="681">
        <v>114</v>
      </c>
      <c r="AAC55" s="681">
        <v>72</v>
      </c>
      <c r="AAD55" s="681">
        <v>39</v>
      </c>
      <c r="AAE55" s="681">
        <v>33</v>
      </c>
      <c r="AAF55" s="681">
        <v>63</v>
      </c>
      <c r="AAG55" s="681">
        <v>38</v>
      </c>
      <c r="AAH55" s="681">
        <v>25</v>
      </c>
      <c r="AAI55" s="681">
        <v>62</v>
      </c>
      <c r="AAJ55" s="681">
        <v>41</v>
      </c>
      <c r="AAK55" s="681">
        <v>21</v>
      </c>
      <c r="AAL55" s="681">
        <v>188</v>
      </c>
      <c r="AAM55" s="681">
        <v>103</v>
      </c>
      <c r="AAN55" s="681">
        <v>85</v>
      </c>
      <c r="AAO55" s="681">
        <v>9</v>
      </c>
      <c r="AAP55" s="681">
        <v>7</v>
      </c>
      <c r="AAQ55" s="681">
        <v>2</v>
      </c>
      <c r="AAR55" s="681">
        <v>11</v>
      </c>
      <c r="AAS55" s="681">
        <v>6</v>
      </c>
      <c r="AAT55" s="681">
        <v>5</v>
      </c>
      <c r="AAU55" s="681">
        <v>12</v>
      </c>
      <c r="AAV55" s="681">
        <v>10</v>
      </c>
      <c r="AAW55" s="681">
        <v>2</v>
      </c>
      <c r="AAX55" s="681">
        <v>311</v>
      </c>
      <c r="AAY55" s="681">
        <v>157</v>
      </c>
      <c r="AAZ55" s="681">
        <v>154</v>
      </c>
      <c r="ABA55" s="681">
        <v>150</v>
      </c>
      <c r="ABB55" s="681">
        <v>86</v>
      </c>
      <c r="ABC55" s="681">
        <v>64</v>
      </c>
      <c r="ABD55" s="681">
        <v>5</v>
      </c>
      <c r="ABE55" s="681">
        <v>2</v>
      </c>
      <c r="ABF55" s="681">
        <v>3</v>
      </c>
      <c r="ABG55" s="681">
        <v>1</v>
      </c>
      <c r="ABH55" s="682">
        <v>0</v>
      </c>
      <c r="ABI55" s="681">
        <v>1</v>
      </c>
      <c r="ABJ55" s="681">
        <v>4</v>
      </c>
      <c r="ABK55" s="681">
        <v>2</v>
      </c>
      <c r="ABL55" s="681">
        <v>2</v>
      </c>
      <c r="ABM55" s="681">
        <v>6</v>
      </c>
      <c r="ABN55" s="681">
        <v>4</v>
      </c>
      <c r="ABO55" s="681">
        <v>2</v>
      </c>
      <c r="ABP55" s="681">
        <v>61</v>
      </c>
      <c r="ABQ55" s="681">
        <v>33</v>
      </c>
      <c r="ABR55" s="681">
        <v>28</v>
      </c>
      <c r="ABS55" s="681">
        <v>15</v>
      </c>
      <c r="ABT55" s="681">
        <v>6</v>
      </c>
      <c r="ABU55" s="681">
        <v>9</v>
      </c>
      <c r="ABV55" s="682">
        <v>0</v>
      </c>
      <c r="ABW55" s="682">
        <v>0</v>
      </c>
      <c r="ABX55" s="682">
        <v>0</v>
      </c>
      <c r="ABY55" s="681">
        <v>167</v>
      </c>
      <c r="ABZ55" s="681">
        <v>98</v>
      </c>
      <c r="ACA55" s="681">
        <v>69</v>
      </c>
      <c r="ACB55" s="681">
        <v>59</v>
      </c>
      <c r="ACC55" s="681">
        <v>31</v>
      </c>
      <c r="ACD55" s="681">
        <v>28</v>
      </c>
      <c r="ACE55" s="681">
        <v>40</v>
      </c>
      <c r="ACF55" s="681">
        <v>23</v>
      </c>
      <c r="ACG55" s="681">
        <v>17</v>
      </c>
      <c r="ACH55" s="681">
        <v>35</v>
      </c>
      <c r="ACI55" s="681">
        <v>23</v>
      </c>
      <c r="ACJ55" s="681">
        <v>12</v>
      </c>
      <c r="ACK55" s="681">
        <v>96</v>
      </c>
      <c r="ACL55" s="681">
        <v>60</v>
      </c>
      <c r="ACM55" s="681">
        <v>36</v>
      </c>
      <c r="ACN55" s="681">
        <v>98</v>
      </c>
      <c r="ACO55" s="681">
        <v>51</v>
      </c>
      <c r="ACP55" s="681">
        <v>47</v>
      </c>
      <c r="ACQ55" s="681">
        <v>58</v>
      </c>
      <c r="ACR55" s="681">
        <v>38</v>
      </c>
      <c r="ACS55" s="681">
        <v>20</v>
      </c>
      <c r="ACT55" s="681">
        <v>31</v>
      </c>
      <c r="ACU55" s="681">
        <v>18</v>
      </c>
      <c r="ACV55" s="681">
        <v>13</v>
      </c>
      <c r="ACW55" s="681">
        <v>211</v>
      </c>
      <c r="ACX55" s="681">
        <v>118</v>
      </c>
      <c r="ACY55" s="681">
        <v>93</v>
      </c>
      <c r="ACZ55" s="681">
        <v>76</v>
      </c>
      <c r="ADA55" s="681">
        <v>49</v>
      </c>
      <c r="ADB55" s="681">
        <v>27</v>
      </c>
      <c r="ADC55" s="681">
        <v>58</v>
      </c>
      <c r="ADD55" s="681">
        <v>25</v>
      </c>
      <c r="ADE55" s="681">
        <v>33</v>
      </c>
      <c r="ADF55" s="681">
        <v>75</v>
      </c>
      <c r="ADG55" s="681">
        <v>61</v>
      </c>
      <c r="ADH55" s="681">
        <v>14</v>
      </c>
      <c r="ADI55" s="681">
        <v>177</v>
      </c>
      <c r="ADJ55" s="681">
        <v>94</v>
      </c>
      <c r="ADK55" s="681">
        <v>83</v>
      </c>
      <c r="ADL55" s="681">
        <v>15</v>
      </c>
      <c r="ADM55" s="681">
        <v>7</v>
      </c>
      <c r="ADN55" s="681">
        <v>8</v>
      </c>
      <c r="ADO55" s="681">
        <v>7</v>
      </c>
      <c r="ADP55" s="681">
        <v>3</v>
      </c>
      <c r="ADQ55" s="681">
        <v>4</v>
      </c>
      <c r="ADR55" s="681">
        <v>12</v>
      </c>
      <c r="ADS55" s="681">
        <v>6</v>
      </c>
      <c r="ADT55" s="681">
        <v>6</v>
      </c>
      <c r="ADU55" s="681">
        <v>337</v>
      </c>
      <c r="ADV55" s="681">
        <v>191</v>
      </c>
      <c r="ADW55" s="681">
        <v>146</v>
      </c>
      <c r="ADX55" s="681">
        <v>143</v>
      </c>
      <c r="ADY55" s="681">
        <v>86</v>
      </c>
      <c r="ADZ55" s="681">
        <v>57</v>
      </c>
      <c r="AEA55" s="681">
        <v>5</v>
      </c>
      <c r="AEB55" s="681">
        <v>3</v>
      </c>
      <c r="AEC55" s="681">
        <v>2</v>
      </c>
      <c r="AED55" s="681">
        <v>4</v>
      </c>
      <c r="AEE55" s="681">
        <v>1</v>
      </c>
      <c r="AEF55" s="681">
        <v>3</v>
      </c>
      <c r="AEG55" s="681">
        <v>14</v>
      </c>
      <c r="AEH55" s="681">
        <v>10</v>
      </c>
      <c r="AEI55" s="681">
        <v>4</v>
      </c>
      <c r="AEJ55" s="681">
        <v>7</v>
      </c>
      <c r="AEK55" s="681">
        <v>4</v>
      </c>
      <c r="AEL55" s="681">
        <v>3</v>
      </c>
      <c r="AEM55" s="681">
        <v>61</v>
      </c>
      <c r="AEN55" s="681">
        <v>32</v>
      </c>
      <c r="AEO55" s="681">
        <v>29</v>
      </c>
      <c r="AEP55" s="681">
        <v>21</v>
      </c>
      <c r="AEQ55" s="681">
        <v>11</v>
      </c>
      <c r="AER55" s="681">
        <v>10</v>
      </c>
      <c r="AES55" s="682">
        <v>0</v>
      </c>
      <c r="AET55" s="682">
        <v>0</v>
      </c>
      <c r="AEU55" s="682">
        <v>0</v>
      </c>
      <c r="AEV55" s="681">
        <v>158</v>
      </c>
      <c r="AEW55" s="681">
        <v>82</v>
      </c>
      <c r="AEX55" s="681">
        <v>76</v>
      </c>
      <c r="AEY55" s="681">
        <v>61</v>
      </c>
      <c r="AEZ55" s="681">
        <v>34</v>
      </c>
      <c r="AFA55" s="681">
        <v>27</v>
      </c>
      <c r="AFB55" s="681">
        <v>29</v>
      </c>
      <c r="AFC55" s="681">
        <v>16</v>
      </c>
      <c r="AFD55" s="681">
        <v>13</v>
      </c>
      <c r="AFE55" s="681">
        <v>56</v>
      </c>
      <c r="AFF55" s="681">
        <v>35</v>
      </c>
      <c r="AFG55" s="681">
        <v>21</v>
      </c>
      <c r="AFH55" s="681">
        <v>111</v>
      </c>
      <c r="AFI55" s="681">
        <v>59</v>
      </c>
      <c r="AFJ55" s="681">
        <v>52</v>
      </c>
      <c r="AFK55" s="681">
        <v>112</v>
      </c>
      <c r="AFL55" s="681">
        <v>54</v>
      </c>
      <c r="AFM55" s="681">
        <v>58</v>
      </c>
      <c r="AFN55" s="681">
        <v>54</v>
      </c>
      <c r="AFO55" s="681">
        <v>31</v>
      </c>
      <c r="AFP55" s="681">
        <v>23</v>
      </c>
      <c r="AFQ55" s="681">
        <v>30</v>
      </c>
      <c r="AFR55" s="681">
        <v>12</v>
      </c>
      <c r="AFS55" s="681">
        <v>18</v>
      </c>
      <c r="AFT55" s="681">
        <v>248</v>
      </c>
      <c r="AFU55" s="681">
        <v>159</v>
      </c>
      <c r="AFV55" s="681">
        <v>89</v>
      </c>
      <c r="AFW55" s="681">
        <v>71</v>
      </c>
      <c r="AFX55" s="681">
        <v>40</v>
      </c>
      <c r="AFY55" s="681">
        <v>31</v>
      </c>
      <c r="AFZ55" s="681">
        <v>67</v>
      </c>
      <c r="AGA55" s="681">
        <v>34</v>
      </c>
      <c r="AGB55" s="681">
        <v>33</v>
      </c>
      <c r="AGC55" s="681">
        <v>55</v>
      </c>
      <c r="AGD55" s="681">
        <v>35</v>
      </c>
      <c r="AGE55" s="681">
        <v>20</v>
      </c>
      <c r="AGF55" s="681">
        <v>162</v>
      </c>
      <c r="AGG55" s="681">
        <v>89</v>
      </c>
      <c r="AGH55" s="681">
        <v>73</v>
      </c>
      <c r="AGI55" s="681">
        <v>16</v>
      </c>
      <c r="AGJ55" s="681">
        <v>6</v>
      </c>
      <c r="AGK55" s="681">
        <v>10</v>
      </c>
      <c r="AGL55" s="681">
        <v>13</v>
      </c>
      <c r="AGM55" s="681">
        <v>8</v>
      </c>
      <c r="AGN55" s="681">
        <v>5</v>
      </c>
      <c r="AGO55" s="681">
        <v>15</v>
      </c>
      <c r="AGP55" s="681">
        <v>7</v>
      </c>
      <c r="AGQ55" s="681">
        <v>8</v>
      </c>
      <c r="AGR55" s="681">
        <v>352</v>
      </c>
      <c r="AGS55" s="681">
        <v>200</v>
      </c>
      <c r="AGT55" s="681">
        <v>152</v>
      </c>
      <c r="AGU55" s="681">
        <v>136</v>
      </c>
      <c r="AGV55" s="681">
        <v>75</v>
      </c>
      <c r="AGW55" s="681">
        <v>61</v>
      </c>
      <c r="AGX55" s="681">
        <v>7</v>
      </c>
      <c r="AGY55" s="681">
        <v>4</v>
      </c>
      <c r="AGZ55" s="681">
        <v>3</v>
      </c>
      <c r="AHA55" s="681">
        <v>2</v>
      </c>
      <c r="AHB55" s="681">
        <v>2</v>
      </c>
      <c r="AHC55" s="682">
        <v>0</v>
      </c>
      <c r="AHD55" s="681">
        <v>10</v>
      </c>
      <c r="AHE55" s="681">
        <v>6</v>
      </c>
      <c r="AHF55" s="681">
        <v>4</v>
      </c>
      <c r="AHG55" s="681">
        <v>6</v>
      </c>
      <c r="AHH55" s="681">
        <v>5</v>
      </c>
      <c r="AHI55" s="681">
        <v>1</v>
      </c>
      <c r="AHJ55" s="681">
        <v>63</v>
      </c>
      <c r="AHK55" s="681">
        <v>34</v>
      </c>
      <c r="AHL55" s="681">
        <v>29</v>
      </c>
      <c r="AHM55" s="681">
        <v>22</v>
      </c>
      <c r="AHN55" s="681">
        <v>11</v>
      </c>
      <c r="AHO55" s="681">
        <v>11</v>
      </c>
      <c r="AHP55" s="681">
        <v>1</v>
      </c>
      <c r="AHQ55" s="682">
        <v>0</v>
      </c>
      <c r="AHR55" s="684">
        <v>1</v>
      </c>
    </row>
    <row r="56" spans="2:902" ht="57" customHeight="1">
      <c r="B56" s="542" t="s">
        <v>247</v>
      </c>
      <c r="C56" s="680">
        <v>32</v>
      </c>
      <c r="D56" s="681">
        <v>20</v>
      </c>
      <c r="E56" s="681">
        <v>12</v>
      </c>
      <c r="F56" s="681">
        <v>8</v>
      </c>
      <c r="G56" s="681">
        <v>4</v>
      </c>
      <c r="H56" s="681">
        <v>4</v>
      </c>
      <c r="I56" s="681">
        <v>4</v>
      </c>
      <c r="J56" s="681">
        <v>3</v>
      </c>
      <c r="K56" s="681">
        <v>1</v>
      </c>
      <c r="L56" s="681">
        <v>2</v>
      </c>
      <c r="M56" s="681">
        <v>1</v>
      </c>
      <c r="N56" s="681">
        <v>1</v>
      </c>
      <c r="O56" s="681">
        <v>28</v>
      </c>
      <c r="P56" s="681">
        <v>15</v>
      </c>
      <c r="Q56" s="681">
        <v>13</v>
      </c>
      <c r="R56" s="681">
        <v>47</v>
      </c>
      <c r="S56" s="681">
        <v>25</v>
      </c>
      <c r="T56" s="681">
        <v>22</v>
      </c>
      <c r="U56" s="681">
        <v>19</v>
      </c>
      <c r="V56" s="681">
        <v>13</v>
      </c>
      <c r="W56" s="681">
        <v>6</v>
      </c>
      <c r="X56" s="681">
        <v>4</v>
      </c>
      <c r="Y56" s="681">
        <v>4</v>
      </c>
      <c r="Z56" s="682">
        <v>0</v>
      </c>
      <c r="AA56" s="681">
        <v>114</v>
      </c>
      <c r="AB56" s="681">
        <v>61</v>
      </c>
      <c r="AC56" s="681">
        <v>53</v>
      </c>
      <c r="AD56" s="681">
        <v>7</v>
      </c>
      <c r="AE56" s="681">
        <v>4</v>
      </c>
      <c r="AF56" s="681">
        <v>3</v>
      </c>
      <c r="AG56" s="681">
        <v>15</v>
      </c>
      <c r="AH56" s="681">
        <v>9</v>
      </c>
      <c r="AI56" s="681">
        <v>6</v>
      </c>
      <c r="AJ56" s="681">
        <v>25</v>
      </c>
      <c r="AK56" s="681">
        <v>12</v>
      </c>
      <c r="AL56" s="681">
        <v>13</v>
      </c>
      <c r="AM56" s="681">
        <v>50</v>
      </c>
      <c r="AN56" s="681">
        <v>19</v>
      </c>
      <c r="AO56" s="681">
        <v>31</v>
      </c>
      <c r="AP56" s="681">
        <v>1</v>
      </c>
      <c r="AQ56" s="681">
        <v>1</v>
      </c>
      <c r="AR56" s="682">
        <v>0</v>
      </c>
      <c r="AS56" s="682">
        <v>0</v>
      </c>
      <c r="AT56" s="682">
        <v>0</v>
      </c>
      <c r="AU56" s="682">
        <v>0</v>
      </c>
      <c r="AV56" s="681">
        <v>3</v>
      </c>
      <c r="AW56" s="681">
        <v>2</v>
      </c>
      <c r="AX56" s="681">
        <v>1</v>
      </c>
      <c r="AY56" s="681">
        <v>78</v>
      </c>
      <c r="AZ56" s="681">
        <v>45</v>
      </c>
      <c r="BA56" s="681">
        <v>33</v>
      </c>
      <c r="BB56" s="681">
        <v>12</v>
      </c>
      <c r="BC56" s="681">
        <v>6</v>
      </c>
      <c r="BD56" s="681">
        <v>6</v>
      </c>
      <c r="BE56" s="682">
        <v>0</v>
      </c>
      <c r="BF56" s="682">
        <v>0</v>
      </c>
      <c r="BG56" s="682">
        <v>0</v>
      </c>
      <c r="BH56" s="682">
        <v>0</v>
      </c>
      <c r="BI56" s="682">
        <v>0</v>
      </c>
      <c r="BJ56" s="682">
        <v>0</v>
      </c>
      <c r="BK56" s="681">
        <v>1</v>
      </c>
      <c r="BL56" s="682">
        <v>0</v>
      </c>
      <c r="BM56" s="681">
        <v>1</v>
      </c>
      <c r="BN56" s="681">
        <v>2</v>
      </c>
      <c r="BO56" s="681">
        <v>2</v>
      </c>
      <c r="BP56" s="682">
        <v>0</v>
      </c>
      <c r="BQ56" s="681">
        <v>13</v>
      </c>
      <c r="BR56" s="681">
        <v>8</v>
      </c>
      <c r="BS56" s="681">
        <v>5</v>
      </c>
      <c r="BT56" s="681">
        <v>9</v>
      </c>
      <c r="BU56" s="681">
        <v>6</v>
      </c>
      <c r="BV56" s="681">
        <v>3</v>
      </c>
      <c r="BW56" s="682">
        <v>0</v>
      </c>
      <c r="BX56" s="682">
        <v>0</v>
      </c>
      <c r="BY56" s="682">
        <v>0</v>
      </c>
      <c r="BZ56" s="681">
        <v>24</v>
      </c>
      <c r="CA56" s="681">
        <v>13</v>
      </c>
      <c r="CB56" s="681">
        <v>11</v>
      </c>
      <c r="CC56" s="681">
        <v>2</v>
      </c>
      <c r="CD56" s="681">
        <v>2</v>
      </c>
      <c r="CE56" s="682">
        <v>0</v>
      </c>
      <c r="CF56" s="681">
        <v>3</v>
      </c>
      <c r="CG56" s="681">
        <v>3</v>
      </c>
      <c r="CH56" s="682">
        <v>0</v>
      </c>
      <c r="CI56" s="681">
        <v>3</v>
      </c>
      <c r="CJ56" s="681">
        <v>3</v>
      </c>
      <c r="CK56" s="682">
        <v>0</v>
      </c>
      <c r="CL56" s="681">
        <v>17</v>
      </c>
      <c r="CM56" s="681">
        <v>9</v>
      </c>
      <c r="CN56" s="681">
        <v>8</v>
      </c>
      <c r="CO56" s="681">
        <v>80</v>
      </c>
      <c r="CP56" s="681">
        <v>44</v>
      </c>
      <c r="CQ56" s="681">
        <v>36</v>
      </c>
      <c r="CR56" s="681">
        <v>15</v>
      </c>
      <c r="CS56" s="681">
        <v>12</v>
      </c>
      <c r="CT56" s="681">
        <v>3</v>
      </c>
      <c r="CU56" s="681">
        <v>2</v>
      </c>
      <c r="CV56" s="682">
        <v>0</v>
      </c>
      <c r="CW56" s="681">
        <v>2</v>
      </c>
      <c r="CX56" s="681">
        <v>115</v>
      </c>
      <c r="CY56" s="681">
        <v>71</v>
      </c>
      <c r="CZ56" s="681">
        <v>44</v>
      </c>
      <c r="DA56" s="681">
        <v>11</v>
      </c>
      <c r="DB56" s="681">
        <v>7</v>
      </c>
      <c r="DC56" s="681">
        <v>4</v>
      </c>
      <c r="DD56" s="681">
        <v>12</v>
      </c>
      <c r="DE56" s="681">
        <v>3</v>
      </c>
      <c r="DF56" s="681">
        <v>9</v>
      </c>
      <c r="DG56" s="681">
        <v>13</v>
      </c>
      <c r="DH56" s="681">
        <v>7</v>
      </c>
      <c r="DI56" s="681">
        <v>6</v>
      </c>
      <c r="DJ56" s="681">
        <v>24</v>
      </c>
      <c r="DK56" s="681">
        <v>16</v>
      </c>
      <c r="DL56" s="681">
        <v>8</v>
      </c>
      <c r="DM56" s="681">
        <v>2</v>
      </c>
      <c r="DN56" s="682">
        <v>0</v>
      </c>
      <c r="DO56" s="681">
        <v>2</v>
      </c>
      <c r="DP56" s="681">
        <v>1</v>
      </c>
      <c r="DQ56" s="681">
        <v>1</v>
      </c>
      <c r="DR56" s="682">
        <v>0</v>
      </c>
      <c r="DS56" s="681">
        <v>2</v>
      </c>
      <c r="DT56" s="681">
        <v>2</v>
      </c>
      <c r="DU56" s="682">
        <v>0</v>
      </c>
      <c r="DV56" s="681">
        <v>70</v>
      </c>
      <c r="DW56" s="681">
        <v>38</v>
      </c>
      <c r="DX56" s="681">
        <v>32</v>
      </c>
      <c r="DY56" s="681">
        <v>11</v>
      </c>
      <c r="DZ56" s="681">
        <v>9</v>
      </c>
      <c r="EA56" s="681">
        <v>2</v>
      </c>
      <c r="EB56" s="681">
        <v>1</v>
      </c>
      <c r="EC56" s="682">
        <v>0</v>
      </c>
      <c r="ED56" s="681">
        <v>1</v>
      </c>
      <c r="EE56" s="682">
        <v>0</v>
      </c>
      <c r="EF56" s="682">
        <v>0</v>
      </c>
      <c r="EG56" s="682">
        <v>0</v>
      </c>
      <c r="EH56" s="681">
        <v>1</v>
      </c>
      <c r="EI56" s="682">
        <v>0</v>
      </c>
      <c r="EJ56" s="681">
        <v>1</v>
      </c>
      <c r="EK56" s="682">
        <v>0</v>
      </c>
      <c r="EL56" s="682">
        <v>0</v>
      </c>
      <c r="EM56" s="682">
        <v>0</v>
      </c>
      <c r="EN56" s="681">
        <v>12</v>
      </c>
      <c r="EO56" s="681">
        <v>5</v>
      </c>
      <c r="EP56" s="681">
        <v>7</v>
      </c>
      <c r="EQ56" s="681">
        <v>5</v>
      </c>
      <c r="ER56" s="681">
        <v>3</v>
      </c>
      <c r="ES56" s="681">
        <v>2</v>
      </c>
      <c r="ET56" s="682">
        <v>0</v>
      </c>
      <c r="EU56" s="682">
        <v>0</v>
      </c>
      <c r="EV56" s="682">
        <v>0</v>
      </c>
      <c r="EW56" s="681">
        <v>25</v>
      </c>
      <c r="EX56" s="681">
        <v>13</v>
      </c>
      <c r="EY56" s="681">
        <v>12</v>
      </c>
      <c r="EZ56" s="681">
        <v>9</v>
      </c>
      <c r="FA56" s="681">
        <v>6</v>
      </c>
      <c r="FB56" s="681">
        <v>3</v>
      </c>
      <c r="FC56" s="681">
        <v>8</v>
      </c>
      <c r="FD56" s="681">
        <v>4</v>
      </c>
      <c r="FE56" s="681">
        <v>4</v>
      </c>
      <c r="FF56" s="681">
        <v>4</v>
      </c>
      <c r="FG56" s="681">
        <v>3</v>
      </c>
      <c r="FH56" s="681">
        <v>1</v>
      </c>
      <c r="FI56" s="681">
        <v>22</v>
      </c>
      <c r="FJ56" s="681">
        <v>17</v>
      </c>
      <c r="FK56" s="681">
        <v>5</v>
      </c>
      <c r="FL56" s="681">
        <v>63</v>
      </c>
      <c r="FM56" s="681">
        <v>31</v>
      </c>
      <c r="FN56" s="681">
        <v>32</v>
      </c>
      <c r="FO56" s="681">
        <v>18</v>
      </c>
      <c r="FP56" s="681">
        <v>9</v>
      </c>
      <c r="FQ56" s="681">
        <v>9</v>
      </c>
      <c r="FR56" s="681">
        <v>5</v>
      </c>
      <c r="FS56" s="681">
        <v>3</v>
      </c>
      <c r="FT56" s="681">
        <v>2</v>
      </c>
      <c r="FU56" s="681">
        <v>142</v>
      </c>
      <c r="FV56" s="681">
        <v>80</v>
      </c>
      <c r="FW56" s="681">
        <v>62</v>
      </c>
      <c r="FX56" s="681">
        <v>11</v>
      </c>
      <c r="FY56" s="681">
        <v>7</v>
      </c>
      <c r="FZ56" s="681">
        <v>4</v>
      </c>
      <c r="GA56" s="681">
        <v>7</v>
      </c>
      <c r="GB56" s="681">
        <v>7</v>
      </c>
      <c r="GC56" s="682">
        <v>0</v>
      </c>
      <c r="GD56" s="681">
        <v>20</v>
      </c>
      <c r="GE56" s="681">
        <v>11</v>
      </c>
      <c r="GF56" s="681">
        <v>9</v>
      </c>
      <c r="GG56" s="681">
        <v>44</v>
      </c>
      <c r="GH56" s="681">
        <v>14</v>
      </c>
      <c r="GI56" s="681">
        <v>30</v>
      </c>
      <c r="GJ56" s="681">
        <v>3</v>
      </c>
      <c r="GK56" s="682">
        <v>0</v>
      </c>
      <c r="GL56" s="681">
        <v>3</v>
      </c>
      <c r="GM56" s="681">
        <v>3</v>
      </c>
      <c r="GN56" s="681">
        <v>1</v>
      </c>
      <c r="GO56" s="681">
        <v>2</v>
      </c>
      <c r="GP56" s="682">
        <v>0</v>
      </c>
      <c r="GQ56" s="682">
        <v>0</v>
      </c>
      <c r="GR56" s="682">
        <v>0</v>
      </c>
      <c r="GS56" s="681">
        <v>170</v>
      </c>
      <c r="GT56" s="681">
        <v>107</v>
      </c>
      <c r="GU56" s="681">
        <v>63</v>
      </c>
      <c r="GV56" s="681">
        <v>12</v>
      </c>
      <c r="GW56" s="681">
        <v>7</v>
      </c>
      <c r="GX56" s="681">
        <v>5</v>
      </c>
      <c r="GY56" s="681">
        <v>2</v>
      </c>
      <c r="GZ56" s="681">
        <v>2</v>
      </c>
      <c r="HA56" s="682">
        <v>0</v>
      </c>
      <c r="HB56" s="682">
        <v>0</v>
      </c>
      <c r="HC56" s="682">
        <v>0</v>
      </c>
      <c r="HD56" s="682">
        <v>0</v>
      </c>
      <c r="HE56" s="681">
        <v>2</v>
      </c>
      <c r="HF56" s="681">
        <v>2</v>
      </c>
      <c r="HG56" s="682">
        <v>0</v>
      </c>
      <c r="HH56" s="681">
        <v>4</v>
      </c>
      <c r="HI56" s="681">
        <v>2</v>
      </c>
      <c r="HJ56" s="681">
        <v>2</v>
      </c>
      <c r="HK56" s="681">
        <v>6</v>
      </c>
      <c r="HL56" s="681">
        <v>2</v>
      </c>
      <c r="HM56" s="681">
        <v>4</v>
      </c>
      <c r="HN56" s="681">
        <v>8</v>
      </c>
      <c r="HO56" s="681">
        <v>4</v>
      </c>
      <c r="HP56" s="681">
        <v>4</v>
      </c>
      <c r="HQ56" s="682">
        <v>0</v>
      </c>
      <c r="HR56" s="682">
        <v>0</v>
      </c>
      <c r="HS56" s="682">
        <v>0</v>
      </c>
      <c r="HT56" s="681">
        <v>47</v>
      </c>
      <c r="HU56" s="681">
        <v>26</v>
      </c>
      <c r="HV56" s="681">
        <v>21</v>
      </c>
      <c r="HW56" s="681">
        <v>8</v>
      </c>
      <c r="HX56" s="681">
        <v>5</v>
      </c>
      <c r="HY56" s="681">
        <v>3</v>
      </c>
      <c r="HZ56" s="681">
        <v>14</v>
      </c>
      <c r="IA56" s="681">
        <v>9</v>
      </c>
      <c r="IB56" s="681">
        <v>5</v>
      </c>
      <c r="IC56" s="681">
        <v>2</v>
      </c>
      <c r="ID56" s="681">
        <v>1</v>
      </c>
      <c r="IE56" s="681">
        <v>1</v>
      </c>
      <c r="IF56" s="681">
        <v>11</v>
      </c>
      <c r="IG56" s="681">
        <v>6</v>
      </c>
      <c r="IH56" s="681">
        <v>5</v>
      </c>
      <c r="II56" s="681">
        <v>38</v>
      </c>
      <c r="IJ56" s="681">
        <v>18</v>
      </c>
      <c r="IK56" s="681">
        <v>20</v>
      </c>
      <c r="IL56" s="681">
        <v>24</v>
      </c>
      <c r="IM56" s="681">
        <v>20</v>
      </c>
      <c r="IN56" s="681">
        <v>4</v>
      </c>
      <c r="IO56" s="681">
        <v>4</v>
      </c>
      <c r="IP56" s="681">
        <v>1</v>
      </c>
      <c r="IQ56" s="681">
        <v>3</v>
      </c>
      <c r="IR56" s="681">
        <v>139</v>
      </c>
      <c r="IS56" s="681">
        <v>86</v>
      </c>
      <c r="IT56" s="681">
        <v>53</v>
      </c>
      <c r="IU56" s="681">
        <v>6</v>
      </c>
      <c r="IV56" s="681">
        <v>2</v>
      </c>
      <c r="IW56" s="681">
        <v>4</v>
      </c>
      <c r="IX56" s="681">
        <v>19</v>
      </c>
      <c r="IY56" s="681">
        <v>12</v>
      </c>
      <c r="IZ56" s="681">
        <v>7</v>
      </c>
      <c r="JA56" s="681">
        <v>19</v>
      </c>
      <c r="JB56" s="681">
        <v>15</v>
      </c>
      <c r="JC56" s="681">
        <v>4</v>
      </c>
      <c r="JD56" s="681">
        <v>37</v>
      </c>
      <c r="JE56" s="681">
        <v>12</v>
      </c>
      <c r="JF56" s="681">
        <v>25</v>
      </c>
      <c r="JG56" s="681">
        <v>5</v>
      </c>
      <c r="JH56" s="681">
        <v>2</v>
      </c>
      <c r="JI56" s="681">
        <v>3</v>
      </c>
      <c r="JJ56" s="681">
        <v>2</v>
      </c>
      <c r="JK56" s="681">
        <v>1</v>
      </c>
      <c r="JL56" s="681">
        <v>1</v>
      </c>
      <c r="JM56" s="681">
        <v>1</v>
      </c>
      <c r="JN56" s="681">
        <v>1</v>
      </c>
      <c r="JO56" s="682">
        <v>0</v>
      </c>
      <c r="JP56" s="681">
        <v>122</v>
      </c>
      <c r="JQ56" s="681">
        <v>73</v>
      </c>
      <c r="JR56" s="681">
        <v>49</v>
      </c>
      <c r="JS56" s="681">
        <v>21</v>
      </c>
      <c r="JT56" s="681">
        <v>13</v>
      </c>
      <c r="JU56" s="681">
        <v>8</v>
      </c>
      <c r="JV56" s="681">
        <v>2</v>
      </c>
      <c r="JW56" s="681">
        <v>2</v>
      </c>
      <c r="JX56" s="682">
        <v>0</v>
      </c>
      <c r="JY56" s="681">
        <v>1</v>
      </c>
      <c r="JZ56" s="681">
        <v>1</v>
      </c>
      <c r="KA56" s="682">
        <v>0</v>
      </c>
      <c r="KB56" s="681">
        <v>2</v>
      </c>
      <c r="KC56" s="681">
        <v>1</v>
      </c>
      <c r="KD56" s="681">
        <v>1</v>
      </c>
      <c r="KE56" s="681">
        <v>2</v>
      </c>
      <c r="KF56" s="681">
        <v>2</v>
      </c>
      <c r="KG56" s="682">
        <v>0</v>
      </c>
      <c r="KH56" s="681">
        <v>19</v>
      </c>
      <c r="KI56" s="681">
        <v>9</v>
      </c>
      <c r="KJ56" s="681">
        <v>10</v>
      </c>
      <c r="KK56" s="681">
        <v>3</v>
      </c>
      <c r="KL56" s="681">
        <v>3</v>
      </c>
      <c r="KM56" s="682">
        <v>0</v>
      </c>
      <c r="KN56" s="681">
        <v>2</v>
      </c>
      <c r="KO56" s="682">
        <v>0</v>
      </c>
      <c r="KP56" s="681">
        <v>2</v>
      </c>
      <c r="KQ56" s="681">
        <v>38</v>
      </c>
      <c r="KR56" s="681">
        <v>22</v>
      </c>
      <c r="KS56" s="681">
        <v>16</v>
      </c>
      <c r="KT56" s="681">
        <v>13</v>
      </c>
      <c r="KU56" s="681">
        <v>9</v>
      </c>
      <c r="KV56" s="681">
        <v>4</v>
      </c>
      <c r="KW56" s="681">
        <v>13</v>
      </c>
      <c r="KX56" s="681">
        <v>10</v>
      </c>
      <c r="KY56" s="681">
        <v>3</v>
      </c>
      <c r="KZ56" s="681">
        <v>6</v>
      </c>
      <c r="LA56" s="681">
        <v>1</v>
      </c>
      <c r="LB56" s="681">
        <v>5</v>
      </c>
      <c r="LC56" s="681">
        <v>17</v>
      </c>
      <c r="LD56" s="681">
        <v>8</v>
      </c>
      <c r="LE56" s="681">
        <v>9</v>
      </c>
      <c r="LF56" s="681">
        <v>33</v>
      </c>
      <c r="LG56" s="681">
        <v>16</v>
      </c>
      <c r="LH56" s="681">
        <v>17</v>
      </c>
      <c r="LI56" s="681">
        <v>27</v>
      </c>
      <c r="LJ56" s="681">
        <v>14</v>
      </c>
      <c r="LK56" s="681">
        <v>13</v>
      </c>
      <c r="LL56" s="681">
        <v>5</v>
      </c>
      <c r="LM56" s="682">
        <v>0</v>
      </c>
      <c r="LN56" s="681">
        <v>5</v>
      </c>
      <c r="LO56" s="681">
        <v>158</v>
      </c>
      <c r="LP56" s="681">
        <v>79</v>
      </c>
      <c r="LQ56" s="681">
        <v>79</v>
      </c>
      <c r="LR56" s="681">
        <v>20</v>
      </c>
      <c r="LS56" s="681">
        <v>11</v>
      </c>
      <c r="LT56" s="681">
        <v>9</v>
      </c>
      <c r="LU56" s="681">
        <v>34</v>
      </c>
      <c r="LV56" s="681">
        <v>22</v>
      </c>
      <c r="LW56" s="681">
        <v>12</v>
      </c>
      <c r="LX56" s="681">
        <v>26</v>
      </c>
      <c r="LY56" s="681">
        <v>12</v>
      </c>
      <c r="LZ56" s="681">
        <v>14</v>
      </c>
      <c r="MA56" s="681">
        <v>51</v>
      </c>
      <c r="MB56" s="681">
        <v>25</v>
      </c>
      <c r="MC56" s="681">
        <v>26</v>
      </c>
      <c r="MD56" s="681">
        <v>3</v>
      </c>
      <c r="ME56" s="681">
        <v>2</v>
      </c>
      <c r="MF56" s="681">
        <v>1</v>
      </c>
      <c r="MG56" s="681">
        <v>2</v>
      </c>
      <c r="MH56" s="681">
        <v>1</v>
      </c>
      <c r="MI56" s="681">
        <v>1</v>
      </c>
      <c r="MJ56" s="681">
        <v>1</v>
      </c>
      <c r="MK56" s="681">
        <v>1</v>
      </c>
      <c r="ML56" s="682">
        <v>0</v>
      </c>
      <c r="MM56" s="681">
        <v>201</v>
      </c>
      <c r="MN56" s="681">
        <v>116</v>
      </c>
      <c r="MO56" s="681">
        <v>85</v>
      </c>
      <c r="MP56" s="681">
        <v>17</v>
      </c>
      <c r="MQ56" s="681">
        <v>13</v>
      </c>
      <c r="MR56" s="681">
        <v>4</v>
      </c>
      <c r="MS56" s="681">
        <v>2</v>
      </c>
      <c r="MT56" s="682">
        <v>0</v>
      </c>
      <c r="MU56" s="681">
        <v>2</v>
      </c>
      <c r="MV56" s="682">
        <v>0</v>
      </c>
      <c r="MW56" s="682">
        <v>0</v>
      </c>
      <c r="MX56" s="682">
        <v>0</v>
      </c>
      <c r="MY56" s="681">
        <v>5</v>
      </c>
      <c r="MZ56" s="681">
        <v>4</v>
      </c>
      <c r="NA56" s="681">
        <v>1</v>
      </c>
      <c r="NB56" s="681">
        <v>6</v>
      </c>
      <c r="NC56" s="681">
        <v>1</v>
      </c>
      <c r="ND56" s="681">
        <v>5</v>
      </c>
      <c r="NE56" s="681">
        <v>25</v>
      </c>
      <c r="NF56" s="681">
        <v>14</v>
      </c>
      <c r="NG56" s="681">
        <v>11</v>
      </c>
      <c r="NH56" s="681">
        <v>4</v>
      </c>
      <c r="NI56" s="681">
        <v>2</v>
      </c>
      <c r="NJ56" s="681">
        <v>2</v>
      </c>
      <c r="NK56" s="682">
        <v>0</v>
      </c>
      <c r="NL56" s="682">
        <v>0</v>
      </c>
      <c r="NM56" s="682">
        <v>0</v>
      </c>
      <c r="NN56" s="681">
        <v>34</v>
      </c>
      <c r="NO56" s="681">
        <v>17</v>
      </c>
      <c r="NP56" s="681">
        <v>17</v>
      </c>
      <c r="NQ56" s="681">
        <v>9</v>
      </c>
      <c r="NR56" s="681">
        <v>4</v>
      </c>
      <c r="NS56" s="681">
        <v>5</v>
      </c>
      <c r="NT56" s="681">
        <v>2</v>
      </c>
      <c r="NU56" s="681">
        <v>1</v>
      </c>
      <c r="NV56" s="681">
        <v>1</v>
      </c>
      <c r="NW56" s="681">
        <v>5</v>
      </c>
      <c r="NX56" s="681">
        <v>2</v>
      </c>
      <c r="NY56" s="681">
        <v>3</v>
      </c>
      <c r="NZ56" s="681">
        <v>9</v>
      </c>
      <c r="OA56" s="681">
        <v>6</v>
      </c>
      <c r="OB56" s="681">
        <v>3</v>
      </c>
      <c r="OC56" s="681">
        <v>32</v>
      </c>
      <c r="OD56" s="681">
        <v>17</v>
      </c>
      <c r="OE56" s="681">
        <v>15</v>
      </c>
      <c r="OF56" s="681">
        <v>24</v>
      </c>
      <c r="OG56" s="681">
        <v>9</v>
      </c>
      <c r="OH56" s="681">
        <v>15</v>
      </c>
      <c r="OI56" s="681">
        <v>5</v>
      </c>
      <c r="OJ56" s="681">
        <v>3</v>
      </c>
      <c r="OK56" s="681">
        <v>2</v>
      </c>
      <c r="OL56" s="681">
        <v>179</v>
      </c>
      <c r="OM56" s="681">
        <v>119</v>
      </c>
      <c r="ON56" s="681">
        <v>60</v>
      </c>
      <c r="OO56" s="681">
        <v>10</v>
      </c>
      <c r="OP56" s="681">
        <v>7</v>
      </c>
      <c r="OQ56" s="681">
        <v>3</v>
      </c>
      <c r="OR56" s="681">
        <v>18</v>
      </c>
      <c r="OS56" s="681">
        <v>11</v>
      </c>
      <c r="OT56" s="681">
        <v>7</v>
      </c>
      <c r="OU56" s="681">
        <v>23</v>
      </c>
      <c r="OV56" s="681">
        <v>10</v>
      </c>
      <c r="OW56" s="681">
        <v>13</v>
      </c>
      <c r="OX56" s="681">
        <v>54</v>
      </c>
      <c r="OY56" s="681">
        <v>26</v>
      </c>
      <c r="OZ56" s="681">
        <v>28</v>
      </c>
      <c r="PA56" s="681">
        <v>2</v>
      </c>
      <c r="PB56" s="681">
        <v>2</v>
      </c>
      <c r="PC56" s="682">
        <v>0</v>
      </c>
      <c r="PD56" s="681">
        <v>6</v>
      </c>
      <c r="PE56" s="681">
        <v>4</v>
      </c>
      <c r="PF56" s="681">
        <v>2</v>
      </c>
      <c r="PG56" s="681">
        <v>2</v>
      </c>
      <c r="PH56" s="681">
        <v>2</v>
      </c>
      <c r="PI56" s="682">
        <v>0</v>
      </c>
      <c r="PJ56" s="681">
        <v>146</v>
      </c>
      <c r="PK56" s="681">
        <v>81</v>
      </c>
      <c r="PL56" s="681">
        <v>65</v>
      </c>
      <c r="PM56" s="681">
        <v>23</v>
      </c>
      <c r="PN56" s="681">
        <v>12</v>
      </c>
      <c r="PO56" s="681">
        <v>11</v>
      </c>
      <c r="PP56" s="681">
        <v>3</v>
      </c>
      <c r="PQ56" s="681">
        <v>1</v>
      </c>
      <c r="PR56" s="681">
        <v>2</v>
      </c>
      <c r="PS56" s="681">
        <v>1</v>
      </c>
      <c r="PT56" s="681">
        <v>1</v>
      </c>
      <c r="PU56" s="682">
        <v>0</v>
      </c>
      <c r="PV56" s="681">
        <v>2</v>
      </c>
      <c r="PW56" s="681">
        <v>1</v>
      </c>
      <c r="PX56" s="681">
        <v>1</v>
      </c>
      <c r="PY56" s="681">
        <v>3</v>
      </c>
      <c r="PZ56" s="681">
        <v>1</v>
      </c>
      <c r="QA56" s="681">
        <v>2</v>
      </c>
      <c r="QB56" s="681">
        <v>16</v>
      </c>
      <c r="QC56" s="681">
        <v>7</v>
      </c>
      <c r="QD56" s="681">
        <v>9</v>
      </c>
      <c r="QE56" s="681">
        <v>3</v>
      </c>
      <c r="QF56" s="681">
        <v>2</v>
      </c>
      <c r="QG56" s="681">
        <v>1</v>
      </c>
      <c r="QH56" s="682">
        <v>0</v>
      </c>
      <c r="QI56" s="682">
        <v>0</v>
      </c>
      <c r="QJ56" s="682">
        <v>0</v>
      </c>
      <c r="QK56" s="681">
        <v>34</v>
      </c>
      <c r="QL56" s="681">
        <v>18</v>
      </c>
      <c r="QM56" s="681">
        <v>16</v>
      </c>
      <c r="QN56" s="681">
        <v>10</v>
      </c>
      <c r="QO56" s="681">
        <v>5</v>
      </c>
      <c r="QP56" s="681">
        <v>5</v>
      </c>
      <c r="QQ56" s="681">
        <v>13</v>
      </c>
      <c r="QR56" s="681">
        <v>8</v>
      </c>
      <c r="QS56" s="681">
        <v>5</v>
      </c>
      <c r="QT56" s="681">
        <v>1</v>
      </c>
      <c r="QU56" s="682">
        <v>0</v>
      </c>
      <c r="QV56" s="681">
        <v>1</v>
      </c>
      <c r="QW56" s="681">
        <v>8</v>
      </c>
      <c r="QX56" s="681">
        <v>4</v>
      </c>
      <c r="QY56" s="681">
        <v>4</v>
      </c>
      <c r="QZ56" s="681">
        <v>39</v>
      </c>
      <c r="RA56" s="681">
        <v>22</v>
      </c>
      <c r="RB56" s="681">
        <v>17</v>
      </c>
      <c r="RC56" s="681">
        <v>38</v>
      </c>
      <c r="RD56" s="681">
        <v>23</v>
      </c>
      <c r="RE56" s="681">
        <v>15</v>
      </c>
      <c r="RF56" s="681">
        <v>5</v>
      </c>
      <c r="RG56" s="681">
        <v>3</v>
      </c>
      <c r="RH56" s="681">
        <v>2</v>
      </c>
      <c r="RI56" s="681">
        <v>239</v>
      </c>
      <c r="RJ56" s="681">
        <v>139</v>
      </c>
      <c r="RK56" s="681">
        <v>100</v>
      </c>
      <c r="RL56" s="681">
        <v>15</v>
      </c>
      <c r="RM56" s="681">
        <v>11</v>
      </c>
      <c r="RN56" s="681">
        <v>4</v>
      </c>
      <c r="RO56" s="681">
        <v>10</v>
      </c>
      <c r="RP56" s="681">
        <v>8</v>
      </c>
      <c r="RQ56" s="681">
        <v>2</v>
      </c>
      <c r="RR56" s="681">
        <v>35</v>
      </c>
      <c r="RS56" s="681">
        <v>16</v>
      </c>
      <c r="RT56" s="681">
        <v>19</v>
      </c>
      <c r="RU56" s="681">
        <v>47</v>
      </c>
      <c r="RV56" s="681">
        <v>22</v>
      </c>
      <c r="RW56" s="681">
        <v>25</v>
      </c>
      <c r="RX56" s="681">
        <v>4</v>
      </c>
      <c r="RY56" s="681">
        <v>4</v>
      </c>
      <c r="RZ56" s="682">
        <v>0</v>
      </c>
      <c r="SA56" s="681">
        <v>2</v>
      </c>
      <c r="SB56" s="681">
        <v>2</v>
      </c>
      <c r="SC56" s="682">
        <v>0</v>
      </c>
      <c r="SD56" s="681">
        <v>4</v>
      </c>
      <c r="SE56" s="681">
        <v>3</v>
      </c>
      <c r="SF56" s="681">
        <v>1</v>
      </c>
      <c r="SG56" s="681">
        <v>142</v>
      </c>
      <c r="SH56" s="681">
        <v>81</v>
      </c>
      <c r="SI56" s="681">
        <v>61</v>
      </c>
      <c r="SJ56" s="681">
        <v>21</v>
      </c>
      <c r="SK56" s="681">
        <v>16</v>
      </c>
      <c r="SL56" s="681">
        <v>5</v>
      </c>
      <c r="SM56" s="681">
        <v>6</v>
      </c>
      <c r="SN56" s="681">
        <v>3</v>
      </c>
      <c r="SO56" s="681">
        <v>3</v>
      </c>
      <c r="SP56" s="682">
        <v>0</v>
      </c>
      <c r="SQ56" s="682">
        <v>0</v>
      </c>
      <c r="SR56" s="682">
        <v>0</v>
      </c>
      <c r="SS56" s="681">
        <v>4</v>
      </c>
      <c r="ST56" s="681">
        <v>3</v>
      </c>
      <c r="SU56" s="681">
        <v>1</v>
      </c>
      <c r="SV56" s="681">
        <v>2</v>
      </c>
      <c r="SW56" s="681">
        <v>2</v>
      </c>
      <c r="SX56" s="682">
        <v>0</v>
      </c>
      <c r="SY56" s="681">
        <v>27</v>
      </c>
      <c r="SZ56" s="681">
        <v>15</v>
      </c>
      <c r="TA56" s="681">
        <v>12</v>
      </c>
      <c r="TB56" s="681">
        <v>7</v>
      </c>
      <c r="TC56" s="681">
        <v>4</v>
      </c>
      <c r="TD56" s="681">
        <v>3</v>
      </c>
      <c r="TE56" s="681">
        <v>2</v>
      </c>
      <c r="TF56" s="681">
        <v>2</v>
      </c>
      <c r="TG56" s="682">
        <v>0</v>
      </c>
      <c r="TH56" s="681">
        <v>34</v>
      </c>
      <c r="TI56" s="681">
        <v>22</v>
      </c>
      <c r="TJ56" s="681">
        <v>12</v>
      </c>
      <c r="TK56" s="681">
        <v>7</v>
      </c>
      <c r="TL56" s="681">
        <v>3</v>
      </c>
      <c r="TM56" s="681">
        <v>4</v>
      </c>
      <c r="TN56" s="681">
        <v>6</v>
      </c>
      <c r="TO56" s="681">
        <v>3</v>
      </c>
      <c r="TP56" s="681">
        <v>3</v>
      </c>
      <c r="TQ56" s="681">
        <v>3</v>
      </c>
      <c r="TR56" s="681">
        <v>1</v>
      </c>
      <c r="TS56" s="681">
        <v>2</v>
      </c>
      <c r="TT56" s="681">
        <v>22</v>
      </c>
      <c r="TU56" s="681">
        <v>11</v>
      </c>
      <c r="TV56" s="681">
        <v>11</v>
      </c>
      <c r="TW56" s="681">
        <v>29</v>
      </c>
      <c r="TX56" s="681">
        <v>15</v>
      </c>
      <c r="TY56" s="681">
        <v>14</v>
      </c>
      <c r="TZ56" s="681">
        <v>30</v>
      </c>
      <c r="UA56" s="681">
        <v>14</v>
      </c>
      <c r="UB56" s="681">
        <v>16</v>
      </c>
      <c r="UC56" s="681">
        <v>8</v>
      </c>
      <c r="UD56" s="681">
        <v>8</v>
      </c>
      <c r="UE56" s="682">
        <v>0</v>
      </c>
      <c r="UF56" s="681">
        <v>295</v>
      </c>
      <c r="UG56" s="681">
        <v>176</v>
      </c>
      <c r="UH56" s="681">
        <v>119</v>
      </c>
      <c r="UI56" s="681">
        <v>12</v>
      </c>
      <c r="UJ56" s="681">
        <v>7</v>
      </c>
      <c r="UK56" s="681">
        <v>5</v>
      </c>
      <c r="UL56" s="681">
        <v>16</v>
      </c>
      <c r="UM56" s="681">
        <v>5</v>
      </c>
      <c r="UN56" s="681">
        <v>11</v>
      </c>
      <c r="UO56" s="681">
        <v>30</v>
      </c>
      <c r="UP56" s="681">
        <v>16</v>
      </c>
      <c r="UQ56" s="681">
        <v>14</v>
      </c>
      <c r="UR56" s="681">
        <v>61</v>
      </c>
      <c r="US56" s="681">
        <v>33</v>
      </c>
      <c r="UT56" s="681">
        <v>28</v>
      </c>
      <c r="UU56" s="681">
        <v>2</v>
      </c>
      <c r="UV56" s="681">
        <v>1</v>
      </c>
      <c r="UW56" s="681">
        <v>1</v>
      </c>
      <c r="UX56" s="681">
        <v>5</v>
      </c>
      <c r="UY56" s="681">
        <v>3</v>
      </c>
      <c r="UZ56" s="681">
        <v>2</v>
      </c>
      <c r="VA56" s="681">
        <v>2</v>
      </c>
      <c r="VB56" s="681">
        <v>1</v>
      </c>
      <c r="VC56" s="681">
        <v>1</v>
      </c>
      <c r="VD56" s="681">
        <v>214</v>
      </c>
      <c r="VE56" s="681">
        <v>124</v>
      </c>
      <c r="VF56" s="681">
        <v>90</v>
      </c>
      <c r="VG56" s="681">
        <v>29</v>
      </c>
      <c r="VH56" s="681">
        <v>14</v>
      </c>
      <c r="VI56" s="681">
        <v>15</v>
      </c>
      <c r="VJ56" s="682">
        <v>0</v>
      </c>
      <c r="VK56" s="682">
        <v>0</v>
      </c>
      <c r="VL56" s="682">
        <v>0</v>
      </c>
      <c r="VM56" s="681">
        <v>3</v>
      </c>
      <c r="VN56" s="681">
        <v>1</v>
      </c>
      <c r="VO56" s="681">
        <v>2</v>
      </c>
      <c r="VP56" s="681">
        <v>4</v>
      </c>
      <c r="VQ56" s="681">
        <v>1</v>
      </c>
      <c r="VR56" s="681">
        <v>3</v>
      </c>
      <c r="VS56" s="681">
        <v>5</v>
      </c>
      <c r="VT56" s="681">
        <v>4</v>
      </c>
      <c r="VU56" s="681">
        <v>1</v>
      </c>
      <c r="VV56" s="681">
        <v>26</v>
      </c>
      <c r="VW56" s="681">
        <v>12</v>
      </c>
      <c r="VX56" s="681">
        <v>14</v>
      </c>
      <c r="VY56" s="681">
        <v>9</v>
      </c>
      <c r="VZ56" s="681">
        <v>5</v>
      </c>
      <c r="WA56" s="681">
        <v>4</v>
      </c>
      <c r="WB56" s="681">
        <v>1</v>
      </c>
      <c r="WC56" s="681">
        <v>1</v>
      </c>
      <c r="WD56" s="682">
        <v>0</v>
      </c>
      <c r="WE56" s="681">
        <v>36</v>
      </c>
      <c r="WF56" s="681">
        <v>21</v>
      </c>
      <c r="WG56" s="681">
        <v>15</v>
      </c>
      <c r="WH56" s="681">
        <v>4</v>
      </c>
      <c r="WI56" s="681">
        <v>1</v>
      </c>
      <c r="WJ56" s="681">
        <v>3</v>
      </c>
      <c r="WK56" s="681">
        <v>3</v>
      </c>
      <c r="WL56" s="681">
        <v>2</v>
      </c>
      <c r="WM56" s="681">
        <v>1</v>
      </c>
      <c r="WN56" s="681">
        <v>2</v>
      </c>
      <c r="WO56" s="681">
        <v>2</v>
      </c>
      <c r="WP56" s="682">
        <v>0</v>
      </c>
      <c r="WQ56" s="681">
        <v>26</v>
      </c>
      <c r="WR56" s="681">
        <v>17</v>
      </c>
      <c r="WS56" s="681">
        <v>9</v>
      </c>
      <c r="WT56" s="681">
        <v>26</v>
      </c>
      <c r="WU56" s="681">
        <v>18</v>
      </c>
      <c r="WV56" s="681">
        <v>8</v>
      </c>
      <c r="WW56" s="681">
        <v>38</v>
      </c>
      <c r="WX56" s="681">
        <v>22</v>
      </c>
      <c r="WY56" s="681">
        <v>16</v>
      </c>
      <c r="WZ56" s="681">
        <v>6</v>
      </c>
      <c r="XA56" s="681">
        <v>3</v>
      </c>
      <c r="XB56" s="681">
        <v>3</v>
      </c>
      <c r="XC56" s="681">
        <v>221</v>
      </c>
      <c r="XD56" s="681">
        <v>143</v>
      </c>
      <c r="XE56" s="681">
        <v>78</v>
      </c>
      <c r="XF56" s="681">
        <v>18</v>
      </c>
      <c r="XG56" s="681">
        <v>12</v>
      </c>
      <c r="XH56" s="681">
        <v>6</v>
      </c>
      <c r="XI56" s="681">
        <v>19</v>
      </c>
      <c r="XJ56" s="681">
        <v>12</v>
      </c>
      <c r="XK56" s="681">
        <v>7</v>
      </c>
      <c r="XL56" s="681">
        <v>27</v>
      </c>
      <c r="XM56" s="681">
        <v>18</v>
      </c>
      <c r="XN56" s="681">
        <v>9</v>
      </c>
      <c r="XO56" s="681">
        <v>63</v>
      </c>
      <c r="XP56" s="681">
        <v>30</v>
      </c>
      <c r="XQ56" s="681">
        <v>33</v>
      </c>
      <c r="XR56" s="681">
        <v>5</v>
      </c>
      <c r="XS56" s="681">
        <v>3</v>
      </c>
      <c r="XT56" s="681">
        <v>2</v>
      </c>
      <c r="XU56" s="681">
        <v>2</v>
      </c>
      <c r="XV56" s="681">
        <v>2</v>
      </c>
      <c r="XW56" s="682">
        <v>0</v>
      </c>
      <c r="XX56" s="681">
        <v>9</v>
      </c>
      <c r="XY56" s="681">
        <v>6</v>
      </c>
      <c r="XZ56" s="681">
        <v>3</v>
      </c>
      <c r="YA56" s="681">
        <v>234</v>
      </c>
      <c r="YB56" s="681">
        <v>145</v>
      </c>
      <c r="YC56" s="681">
        <v>89</v>
      </c>
      <c r="YD56" s="681">
        <v>35</v>
      </c>
      <c r="YE56" s="681">
        <v>21</v>
      </c>
      <c r="YF56" s="681">
        <v>14</v>
      </c>
      <c r="YG56" s="681">
        <v>3</v>
      </c>
      <c r="YH56" s="681">
        <v>2</v>
      </c>
      <c r="YI56" s="681">
        <v>1</v>
      </c>
      <c r="YJ56" s="682">
        <v>0</v>
      </c>
      <c r="YK56" s="682">
        <v>0</v>
      </c>
      <c r="YL56" s="682">
        <v>0</v>
      </c>
      <c r="YM56" s="681">
        <v>3</v>
      </c>
      <c r="YN56" s="682">
        <v>0</v>
      </c>
      <c r="YO56" s="681">
        <v>3</v>
      </c>
      <c r="YP56" s="681">
        <v>3</v>
      </c>
      <c r="YQ56" s="681">
        <v>1</v>
      </c>
      <c r="YR56" s="681">
        <v>2</v>
      </c>
      <c r="YS56" s="681">
        <v>27</v>
      </c>
      <c r="YT56" s="681">
        <v>15</v>
      </c>
      <c r="YU56" s="681">
        <v>12</v>
      </c>
      <c r="YV56" s="681">
        <v>14</v>
      </c>
      <c r="YW56" s="681">
        <v>8</v>
      </c>
      <c r="YX56" s="681">
        <v>6</v>
      </c>
      <c r="YY56" s="681">
        <v>2</v>
      </c>
      <c r="YZ56" s="681">
        <v>2</v>
      </c>
      <c r="ZA56" s="682">
        <v>0</v>
      </c>
      <c r="ZB56" s="681">
        <v>56</v>
      </c>
      <c r="ZC56" s="681">
        <v>30</v>
      </c>
      <c r="ZD56" s="681">
        <v>26</v>
      </c>
      <c r="ZE56" s="681">
        <v>9</v>
      </c>
      <c r="ZF56" s="681">
        <v>7</v>
      </c>
      <c r="ZG56" s="681">
        <v>2</v>
      </c>
      <c r="ZH56" s="681">
        <v>8</v>
      </c>
      <c r="ZI56" s="681">
        <v>4</v>
      </c>
      <c r="ZJ56" s="681">
        <v>4</v>
      </c>
      <c r="ZK56" s="681">
        <v>7</v>
      </c>
      <c r="ZL56" s="681">
        <v>6</v>
      </c>
      <c r="ZM56" s="681">
        <v>1</v>
      </c>
      <c r="ZN56" s="681">
        <v>16</v>
      </c>
      <c r="ZO56" s="681">
        <v>11</v>
      </c>
      <c r="ZP56" s="681">
        <v>5</v>
      </c>
      <c r="ZQ56" s="681">
        <v>26</v>
      </c>
      <c r="ZR56" s="681">
        <v>14</v>
      </c>
      <c r="ZS56" s="681">
        <v>12</v>
      </c>
      <c r="ZT56" s="681">
        <v>55</v>
      </c>
      <c r="ZU56" s="681">
        <v>33</v>
      </c>
      <c r="ZV56" s="681">
        <v>22</v>
      </c>
      <c r="ZW56" s="681">
        <v>10</v>
      </c>
      <c r="ZX56" s="681">
        <v>6</v>
      </c>
      <c r="ZY56" s="681">
        <v>4</v>
      </c>
      <c r="ZZ56" s="681">
        <v>267</v>
      </c>
      <c r="AAA56" s="681">
        <v>148</v>
      </c>
      <c r="AAB56" s="681">
        <v>119</v>
      </c>
      <c r="AAC56" s="681">
        <v>22</v>
      </c>
      <c r="AAD56" s="681">
        <v>11</v>
      </c>
      <c r="AAE56" s="681">
        <v>11</v>
      </c>
      <c r="AAF56" s="681">
        <v>37</v>
      </c>
      <c r="AAG56" s="681">
        <v>15</v>
      </c>
      <c r="AAH56" s="681">
        <v>22</v>
      </c>
      <c r="AAI56" s="681">
        <v>28</v>
      </c>
      <c r="AAJ56" s="681">
        <v>18</v>
      </c>
      <c r="AAK56" s="681">
        <v>10</v>
      </c>
      <c r="AAL56" s="681">
        <v>75</v>
      </c>
      <c r="AAM56" s="681">
        <v>29</v>
      </c>
      <c r="AAN56" s="681">
        <v>46</v>
      </c>
      <c r="AAO56" s="681">
        <v>3</v>
      </c>
      <c r="AAP56" s="681">
        <v>3</v>
      </c>
      <c r="AAQ56" s="682">
        <v>0</v>
      </c>
      <c r="AAR56" s="681">
        <v>6</v>
      </c>
      <c r="AAS56" s="681">
        <v>3</v>
      </c>
      <c r="AAT56" s="681">
        <v>3</v>
      </c>
      <c r="AAU56" s="681">
        <v>8</v>
      </c>
      <c r="AAV56" s="681">
        <v>4</v>
      </c>
      <c r="AAW56" s="681">
        <v>4</v>
      </c>
      <c r="AAX56" s="681">
        <v>293</v>
      </c>
      <c r="AAY56" s="681">
        <v>167</v>
      </c>
      <c r="AAZ56" s="681">
        <v>126</v>
      </c>
      <c r="ABA56" s="681">
        <v>30</v>
      </c>
      <c r="ABB56" s="681">
        <v>17</v>
      </c>
      <c r="ABC56" s="681">
        <v>13</v>
      </c>
      <c r="ABD56" s="681">
        <v>1</v>
      </c>
      <c r="ABE56" s="682">
        <v>0</v>
      </c>
      <c r="ABF56" s="681">
        <v>1</v>
      </c>
      <c r="ABG56" s="682">
        <v>0</v>
      </c>
      <c r="ABH56" s="682">
        <v>0</v>
      </c>
      <c r="ABI56" s="682">
        <v>0</v>
      </c>
      <c r="ABJ56" s="681">
        <v>5</v>
      </c>
      <c r="ABK56" s="681">
        <v>4</v>
      </c>
      <c r="ABL56" s="681">
        <v>1</v>
      </c>
      <c r="ABM56" s="681">
        <v>1</v>
      </c>
      <c r="ABN56" s="682">
        <v>0</v>
      </c>
      <c r="ABO56" s="681">
        <v>1</v>
      </c>
      <c r="ABP56" s="681">
        <v>30</v>
      </c>
      <c r="ABQ56" s="681">
        <v>13</v>
      </c>
      <c r="ABR56" s="681">
        <v>17</v>
      </c>
      <c r="ABS56" s="681">
        <v>12</v>
      </c>
      <c r="ABT56" s="681">
        <v>9</v>
      </c>
      <c r="ABU56" s="681">
        <v>3</v>
      </c>
      <c r="ABV56" s="681">
        <v>3</v>
      </c>
      <c r="ABW56" s="681">
        <v>2</v>
      </c>
      <c r="ABX56" s="681">
        <v>1</v>
      </c>
      <c r="ABY56" s="681">
        <v>44</v>
      </c>
      <c r="ABZ56" s="681">
        <v>26</v>
      </c>
      <c r="ACA56" s="681">
        <v>18</v>
      </c>
      <c r="ACB56" s="681">
        <v>4</v>
      </c>
      <c r="ACC56" s="681">
        <v>3</v>
      </c>
      <c r="ACD56" s="681">
        <v>1</v>
      </c>
      <c r="ACE56" s="681">
        <v>10</v>
      </c>
      <c r="ACF56" s="681">
        <v>6</v>
      </c>
      <c r="ACG56" s="681">
        <v>4</v>
      </c>
      <c r="ACH56" s="681">
        <v>8</v>
      </c>
      <c r="ACI56" s="681">
        <v>3</v>
      </c>
      <c r="ACJ56" s="681">
        <v>5</v>
      </c>
      <c r="ACK56" s="681">
        <v>25</v>
      </c>
      <c r="ACL56" s="681">
        <v>13</v>
      </c>
      <c r="ACM56" s="681">
        <v>12</v>
      </c>
      <c r="ACN56" s="681">
        <v>33</v>
      </c>
      <c r="ACO56" s="681">
        <v>15</v>
      </c>
      <c r="ACP56" s="681">
        <v>18</v>
      </c>
      <c r="ACQ56" s="681">
        <v>56</v>
      </c>
      <c r="ACR56" s="681">
        <v>41</v>
      </c>
      <c r="ACS56" s="681">
        <v>15</v>
      </c>
      <c r="ACT56" s="681">
        <v>12</v>
      </c>
      <c r="ACU56" s="681">
        <v>4</v>
      </c>
      <c r="ACV56" s="681">
        <v>8</v>
      </c>
      <c r="ACW56" s="681">
        <v>246</v>
      </c>
      <c r="ACX56" s="681">
        <v>137</v>
      </c>
      <c r="ACY56" s="681">
        <v>109</v>
      </c>
      <c r="ACZ56" s="681">
        <v>34</v>
      </c>
      <c r="ADA56" s="681">
        <v>14</v>
      </c>
      <c r="ADB56" s="681">
        <v>20</v>
      </c>
      <c r="ADC56" s="681">
        <v>38</v>
      </c>
      <c r="ADD56" s="681">
        <v>16</v>
      </c>
      <c r="ADE56" s="681">
        <v>22</v>
      </c>
      <c r="ADF56" s="681">
        <v>35</v>
      </c>
      <c r="ADG56" s="681">
        <v>17</v>
      </c>
      <c r="ADH56" s="681">
        <v>18</v>
      </c>
      <c r="ADI56" s="681">
        <v>74</v>
      </c>
      <c r="ADJ56" s="681">
        <v>43</v>
      </c>
      <c r="ADK56" s="681">
        <v>31</v>
      </c>
      <c r="ADL56" s="681">
        <v>2</v>
      </c>
      <c r="ADM56" s="682">
        <v>0</v>
      </c>
      <c r="ADN56" s="681">
        <v>2</v>
      </c>
      <c r="ADO56" s="681">
        <v>10</v>
      </c>
      <c r="ADP56" s="681">
        <v>5</v>
      </c>
      <c r="ADQ56" s="681">
        <v>5</v>
      </c>
      <c r="ADR56" s="681">
        <v>4</v>
      </c>
      <c r="ADS56" s="681">
        <v>1</v>
      </c>
      <c r="ADT56" s="681">
        <v>3</v>
      </c>
      <c r="ADU56" s="681">
        <v>256</v>
      </c>
      <c r="ADV56" s="681">
        <v>133</v>
      </c>
      <c r="ADW56" s="681">
        <v>123</v>
      </c>
      <c r="ADX56" s="681">
        <v>32</v>
      </c>
      <c r="ADY56" s="681">
        <v>19</v>
      </c>
      <c r="ADZ56" s="681">
        <v>13</v>
      </c>
      <c r="AEA56" s="681">
        <v>2</v>
      </c>
      <c r="AEB56" s="682">
        <v>0</v>
      </c>
      <c r="AEC56" s="681">
        <v>2</v>
      </c>
      <c r="AED56" s="682">
        <v>0</v>
      </c>
      <c r="AEE56" s="682">
        <v>0</v>
      </c>
      <c r="AEF56" s="682">
        <v>0</v>
      </c>
      <c r="AEG56" s="681">
        <v>10</v>
      </c>
      <c r="AEH56" s="681">
        <v>8</v>
      </c>
      <c r="AEI56" s="681">
        <v>2</v>
      </c>
      <c r="AEJ56" s="681">
        <v>4</v>
      </c>
      <c r="AEK56" s="681">
        <v>1</v>
      </c>
      <c r="AEL56" s="681">
        <v>3</v>
      </c>
      <c r="AEM56" s="681">
        <v>41</v>
      </c>
      <c r="AEN56" s="681">
        <v>20</v>
      </c>
      <c r="AEO56" s="681">
        <v>21</v>
      </c>
      <c r="AEP56" s="681">
        <v>6</v>
      </c>
      <c r="AEQ56" s="681">
        <v>4</v>
      </c>
      <c r="AER56" s="681">
        <v>2</v>
      </c>
      <c r="AES56" s="681">
        <v>2</v>
      </c>
      <c r="AET56" s="682">
        <v>0</v>
      </c>
      <c r="AEU56" s="681">
        <v>2</v>
      </c>
      <c r="AEV56" s="681">
        <v>51</v>
      </c>
      <c r="AEW56" s="681">
        <v>32</v>
      </c>
      <c r="AEX56" s="681">
        <v>19</v>
      </c>
      <c r="AEY56" s="681">
        <v>13</v>
      </c>
      <c r="AEZ56" s="681">
        <v>9</v>
      </c>
      <c r="AFA56" s="681">
        <v>4</v>
      </c>
      <c r="AFB56" s="681">
        <v>16</v>
      </c>
      <c r="AFC56" s="681">
        <v>7</v>
      </c>
      <c r="AFD56" s="681">
        <v>9</v>
      </c>
      <c r="AFE56" s="681">
        <v>8</v>
      </c>
      <c r="AFF56" s="681">
        <v>5</v>
      </c>
      <c r="AFG56" s="681">
        <v>3</v>
      </c>
      <c r="AFH56" s="681">
        <v>24</v>
      </c>
      <c r="AFI56" s="681">
        <v>11</v>
      </c>
      <c r="AFJ56" s="681">
        <v>13</v>
      </c>
      <c r="AFK56" s="681">
        <v>39</v>
      </c>
      <c r="AFL56" s="681">
        <v>23</v>
      </c>
      <c r="AFM56" s="681">
        <v>16</v>
      </c>
      <c r="AFN56" s="681">
        <v>63</v>
      </c>
      <c r="AFO56" s="681">
        <v>32</v>
      </c>
      <c r="AFP56" s="681">
        <v>31</v>
      </c>
      <c r="AFQ56" s="681">
        <v>18</v>
      </c>
      <c r="AFR56" s="681">
        <v>6</v>
      </c>
      <c r="AFS56" s="681">
        <v>12</v>
      </c>
      <c r="AFT56" s="681">
        <v>277</v>
      </c>
      <c r="AFU56" s="681">
        <v>160</v>
      </c>
      <c r="AFV56" s="681">
        <v>117</v>
      </c>
      <c r="AFW56" s="681">
        <v>27</v>
      </c>
      <c r="AFX56" s="681">
        <v>15</v>
      </c>
      <c r="AFY56" s="681">
        <v>12</v>
      </c>
      <c r="AFZ56" s="681">
        <v>42</v>
      </c>
      <c r="AGA56" s="681">
        <v>20</v>
      </c>
      <c r="AGB56" s="681">
        <v>22</v>
      </c>
      <c r="AGC56" s="681">
        <v>48</v>
      </c>
      <c r="AGD56" s="681">
        <v>26</v>
      </c>
      <c r="AGE56" s="681">
        <v>22</v>
      </c>
      <c r="AGF56" s="681">
        <v>62</v>
      </c>
      <c r="AGG56" s="681">
        <v>31</v>
      </c>
      <c r="AGH56" s="681">
        <v>31</v>
      </c>
      <c r="AGI56" s="681">
        <v>9</v>
      </c>
      <c r="AGJ56" s="681">
        <v>5</v>
      </c>
      <c r="AGK56" s="681">
        <v>4</v>
      </c>
      <c r="AGL56" s="681">
        <v>4</v>
      </c>
      <c r="AGM56" s="681">
        <v>2</v>
      </c>
      <c r="AGN56" s="681">
        <v>2</v>
      </c>
      <c r="AGO56" s="681">
        <v>4</v>
      </c>
      <c r="AGP56" s="681">
        <v>2</v>
      </c>
      <c r="AGQ56" s="681">
        <v>2</v>
      </c>
      <c r="AGR56" s="681">
        <v>258</v>
      </c>
      <c r="AGS56" s="681">
        <v>152</v>
      </c>
      <c r="AGT56" s="681">
        <v>106</v>
      </c>
      <c r="AGU56" s="681">
        <v>32</v>
      </c>
      <c r="AGV56" s="681">
        <v>20</v>
      </c>
      <c r="AGW56" s="681">
        <v>12</v>
      </c>
      <c r="AGX56" s="681">
        <v>4</v>
      </c>
      <c r="AGY56" s="681">
        <v>2</v>
      </c>
      <c r="AGZ56" s="681">
        <v>2</v>
      </c>
      <c r="AHA56" s="681">
        <v>1</v>
      </c>
      <c r="AHB56" s="681">
        <v>1</v>
      </c>
      <c r="AHC56" s="682">
        <v>0</v>
      </c>
      <c r="AHD56" s="681">
        <v>8</v>
      </c>
      <c r="AHE56" s="681">
        <v>6</v>
      </c>
      <c r="AHF56" s="681">
        <v>2</v>
      </c>
      <c r="AHG56" s="681">
        <v>9</v>
      </c>
      <c r="AHH56" s="681">
        <v>5</v>
      </c>
      <c r="AHI56" s="681">
        <v>4</v>
      </c>
      <c r="AHJ56" s="681">
        <v>40</v>
      </c>
      <c r="AHK56" s="681">
        <v>23</v>
      </c>
      <c r="AHL56" s="681">
        <v>17</v>
      </c>
      <c r="AHM56" s="681">
        <v>13</v>
      </c>
      <c r="AHN56" s="681">
        <v>3</v>
      </c>
      <c r="AHO56" s="681">
        <v>10</v>
      </c>
      <c r="AHP56" s="681">
        <v>2</v>
      </c>
      <c r="AHQ56" s="681">
        <v>1</v>
      </c>
      <c r="AHR56" s="684">
        <v>1</v>
      </c>
    </row>
    <row r="57" spans="2:902" ht="27.95" customHeight="1">
      <c r="B57" s="542" t="s">
        <v>248</v>
      </c>
      <c r="C57" s="680">
        <v>3</v>
      </c>
      <c r="D57" s="682">
        <v>0</v>
      </c>
      <c r="E57" s="681">
        <v>3</v>
      </c>
      <c r="F57" s="681">
        <v>5</v>
      </c>
      <c r="G57" s="681">
        <v>5</v>
      </c>
      <c r="H57" s="682">
        <v>0</v>
      </c>
      <c r="I57" s="682">
        <v>0</v>
      </c>
      <c r="J57" s="682">
        <v>0</v>
      </c>
      <c r="K57" s="682">
        <v>0</v>
      </c>
      <c r="L57" s="682">
        <v>0</v>
      </c>
      <c r="M57" s="682">
        <v>0</v>
      </c>
      <c r="N57" s="682">
        <v>0</v>
      </c>
      <c r="O57" s="681">
        <v>9</v>
      </c>
      <c r="P57" s="681">
        <v>6</v>
      </c>
      <c r="Q57" s="681">
        <v>3</v>
      </c>
      <c r="R57" s="681">
        <v>18</v>
      </c>
      <c r="S57" s="681">
        <v>10</v>
      </c>
      <c r="T57" s="681">
        <v>8</v>
      </c>
      <c r="U57" s="681">
        <v>5</v>
      </c>
      <c r="V57" s="681">
        <v>4</v>
      </c>
      <c r="W57" s="681">
        <v>1</v>
      </c>
      <c r="X57" s="682">
        <v>0</v>
      </c>
      <c r="Y57" s="682">
        <v>0</v>
      </c>
      <c r="Z57" s="682">
        <v>0</v>
      </c>
      <c r="AA57" s="681">
        <v>52</v>
      </c>
      <c r="AB57" s="681">
        <v>36</v>
      </c>
      <c r="AC57" s="681">
        <v>16</v>
      </c>
      <c r="AD57" s="681">
        <v>3</v>
      </c>
      <c r="AE57" s="681">
        <v>2</v>
      </c>
      <c r="AF57" s="681">
        <v>1</v>
      </c>
      <c r="AG57" s="682">
        <v>0</v>
      </c>
      <c r="AH57" s="682">
        <v>0</v>
      </c>
      <c r="AI57" s="682">
        <v>0</v>
      </c>
      <c r="AJ57" s="681">
        <v>5</v>
      </c>
      <c r="AK57" s="681">
        <v>2</v>
      </c>
      <c r="AL57" s="681">
        <v>3</v>
      </c>
      <c r="AM57" s="681">
        <v>25</v>
      </c>
      <c r="AN57" s="681">
        <v>12</v>
      </c>
      <c r="AO57" s="681">
        <v>13</v>
      </c>
      <c r="AP57" s="682">
        <v>0</v>
      </c>
      <c r="AQ57" s="682">
        <v>0</v>
      </c>
      <c r="AR57" s="682">
        <v>0</v>
      </c>
      <c r="AS57" s="682">
        <v>0</v>
      </c>
      <c r="AT57" s="682">
        <v>0</v>
      </c>
      <c r="AU57" s="682">
        <v>0</v>
      </c>
      <c r="AV57" s="681">
        <v>1</v>
      </c>
      <c r="AW57" s="682">
        <v>0</v>
      </c>
      <c r="AX57" s="681">
        <v>1</v>
      </c>
      <c r="AY57" s="681">
        <v>35</v>
      </c>
      <c r="AZ57" s="681">
        <v>14</v>
      </c>
      <c r="BA57" s="681">
        <v>21</v>
      </c>
      <c r="BB57" s="681">
        <v>12</v>
      </c>
      <c r="BC57" s="681">
        <v>6</v>
      </c>
      <c r="BD57" s="681">
        <v>6</v>
      </c>
      <c r="BE57" s="682">
        <v>0</v>
      </c>
      <c r="BF57" s="682">
        <v>0</v>
      </c>
      <c r="BG57" s="682">
        <v>0</v>
      </c>
      <c r="BH57" s="682">
        <v>0</v>
      </c>
      <c r="BI57" s="682">
        <v>0</v>
      </c>
      <c r="BJ57" s="682">
        <v>0</v>
      </c>
      <c r="BK57" s="682">
        <v>0</v>
      </c>
      <c r="BL57" s="682">
        <v>0</v>
      </c>
      <c r="BM57" s="682">
        <v>0</v>
      </c>
      <c r="BN57" s="681">
        <v>1</v>
      </c>
      <c r="BO57" s="681">
        <v>1</v>
      </c>
      <c r="BP57" s="682">
        <v>0</v>
      </c>
      <c r="BQ57" s="682">
        <v>0</v>
      </c>
      <c r="BR57" s="682">
        <v>0</v>
      </c>
      <c r="BS57" s="682">
        <v>0</v>
      </c>
      <c r="BT57" s="682">
        <v>0</v>
      </c>
      <c r="BU57" s="682">
        <v>0</v>
      </c>
      <c r="BV57" s="682">
        <v>0</v>
      </c>
      <c r="BW57" s="682">
        <v>0</v>
      </c>
      <c r="BX57" s="682">
        <v>0</v>
      </c>
      <c r="BY57" s="682">
        <v>0</v>
      </c>
      <c r="BZ57" s="681">
        <v>4</v>
      </c>
      <c r="CA57" s="681">
        <v>2</v>
      </c>
      <c r="CB57" s="681">
        <v>2</v>
      </c>
      <c r="CC57" s="681">
        <v>4</v>
      </c>
      <c r="CD57" s="681">
        <v>3</v>
      </c>
      <c r="CE57" s="681">
        <v>1</v>
      </c>
      <c r="CF57" s="682">
        <v>0</v>
      </c>
      <c r="CG57" s="682">
        <v>0</v>
      </c>
      <c r="CH57" s="682">
        <v>0</v>
      </c>
      <c r="CI57" s="681">
        <v>3</v>
      </c>
      <c r="CJ57" s="682">
        <v>0</v>
      </c>
      <c r="CK57" s="681">
        <v>3</v>
      </c>
      <c r="CL57" s="681">
        <v>2</v>
      </c>
      <c r="CM57" s="681">
        <v>1</v>
      </c>
      <c r="CN57" s="681">
        <v>1</v>
      </c>
      <c r="CO57" s="681">
        <v>6</v>
      </c>
      <c r="CP57" s="681">
        <v>5</v>
      </c>
      <c r="CQ57" s="681">
        <v>1</v>
      </c>
      <c r="CR57" s="681">
        <v>2</v>
      </c>
      <c r="CS57" s="682">
        <v>0</v>
      </c>
      <c r="CT57" s="681">
        <v>2</v>
      </c>
      <c r="CU57" s="681">
        <v>2</v>
      </c>
      <c r="CV57" s="681">
        <v>2</v>
      </c>
      <c r="CW57" s="682">
        <v>0</v>
      </c>
      <c r="CX57" s="681">
        <v>11</v>
      </c>
      <c r="CY57" s="681">
        <v>7</v>
      </c>
      <c r="CZ57" s="681">
        <v>4</v>
      </c>
      <c r="DA57" s="681">
        <v>7</v>
      </c>
      <c r="DB57" s="681">
        <v>3</v>
      </c>
      <c r="DC57" s="681">
        <v>4</v>
      </c>
      <c r="DD57" s="681">
        <v>8</v>
      </c>
      <c r="DE57" s="681">
        <v>4</v>
      </c>
      <c r="DF57" s="681">
        <v>4</v>
      </c>
      <c r="DG57" s="681">
        <v>9</v>
      </c>
      <c r="DH57" s="681">
        <v>4</v>
      </c>
      <c r="DI57" s="681">
        <v>5</v>
      </c>
      <c r="DJ57" s="681">
        <v>14</v>
      </c>
      <c r="DK57" s="681">
        <v>8</v>
      </c>
      <c r="DL57" s="681">
        <v>6</v>
      </c>
      <c r="DM57" s="682">
        <v>0</v>
      </c>
      <c r="DN57" s="682">
        <v>0</v>
      </c>
      <c r="DO57" s="682">
        <v>0</v>
      </c>
      <c r="DP57" s="682">
        <v>0</v>
      </c>
      <c r="DQ57" s="682">
        <v>0</v>
      </c>
      <c r="DR57" s="682">
        <v>0</v>
      </c>
      <c r="DS57" s="682">
        <v>0</v>
      </c>
      <c r="DT57" s="682">
        <v>0</v>
      </c>
      <c r="DU57" s="682">
        <v>0</v>
      </c>
      <c r="DV57" s="681">
        <v>21</v>
      </c>
      <c r="DW57" s="681">
        <v>8</v>
      </c>
      <c r="DX57" s="681">
        <v>13</v>
      </c>
      <c r="DY57" s="681">
        <v>9</v>
      </c>
      <c r="DZ57" s="681">
        <v>3</v>
      </c>
      <c r="EA57" s="681">
        <v>6</v>
      </c>
      <c r="EB57" s="681">
        <v>1</v>
      </c>
      <c r="EC57" s="682">
        <v>0</v>
      </c>
      <c r="ED57" s="681">
        <v>1</v>
      </c>
      <c r="EE57" s="682">
        <v>0</v>
      </c>
      <c r="EF57" s="682">
        <v>0</v>
      </c>
      <c r="EG57" s="682">
        <v>0</v>
      </c>
      <c r="EH57" s="682">
        <v>0</v>
      </c>
      <c r="EI57" s="682">
        <v>0</v>
      </c>
      <c r="EJ57" s="682">
        <v>0</v>
      </c>
      <c r="EK57" s="682">
        <v>0</v>
      </c>
      <c r="EL57" s="682">
        <v>0</v>
      </c>
      <c r="EM57" s="682">
        <v>0</v>
      </c>
      <c r="EN57" s="681">
        <v>4</v>
      </c>
      <c r="EO57" s="681">
        <v>3</v>
      </c>
      <c r="EP57" s="681">
        <v>1</v>
      </c>
      <c r="EQ57" s="681">
        <v>3</v>
      </c>
      <c r="ER57" s="681">
        <v>1</v>
      </c>
      <c r="ES57" s="681">
        <v>2</v>
      </c>
      <c r="ET57" s="681">
        <v>1</v>
      </c>
      <c r="EU57" s="682">
        <v>0</v>
      </c>
      <c r="EV57" s="681">
        <v>1</v>
      </c>
      <c r="EW57" s="681">
        <v>1</v>
      </c>
      <c r="EX57" s="682">
        <v>0</v>
      </c>
      <c r="EY57" s="681">
        <v>1</v>
      </c>
      <c r="EZ57" s="681">
        <v>4</v>
      </c>
      <c r="FA57" s="681">
        <v>3</v>
      </c>
      <c r="FB57" s="681">
        <v>1</v>
      </c>
      <c r="FC57" s="681">
        <v>1</v>
      </c>
      <c r="FD57" s="681">
        <v>1</v>
      </c>
      <c r="FE57" s="682">
        <v>0</v>
      </c>
      <c r="FF57" s="682">
        <v>0</v>
      </c>
      <c r="FG57" s="682">
        <v>0</v>
      </c>
      <c r="FH57" s="682">
        <v>0</v>
      </c>
      <c r="FI57" s="681">
        <v>1</v>
      </c>
      <c r="FJ57" s="682">
        <v>0</v>
      </c>
      <c r="FK57" s="681">
        <v>1</v>
      </c>
      <c r="FL57" s="681">
        <v>9</v>
      </c>
      <c r="FM57" s="681">
        <v>6</v>
      </c>
      <c r="FN57" s="681">
        <v>3</v>
      </c>
      <c r="FO57" s="681">
        <v>7</v>
      </c>
      <c r="FP57" s="681">
        <v>2</v>
      </c>
      <c r="FQ57" s="681">
        <v>5</v>
      </c>
      <c r="FR57" s="681">
        <v>4</v>
      </c>
      <c r="FS57" s="681">
        <v>2</v>
      </c>
      <c r="FT57" s="681">
        <v>2</v>
      </c>
      <c r="FU57" s="681">
        <v>19</v>
      </c>
      <c r="FV57" s="681">
        <v>11</v>
      </c>
      <c r="FW57" s="681">
        <v>8</v>
      </c>
      <c r="FX57" s="681">
        <v>2</v>
      </c>
      <c r="FY57" s="681">
        <v>1</v>
      </c>
      <c r="FZ57" s="681">
        <v>1</v>
      </c>
      <c r="GA57" s="681">
        <v>3</v>
      </c>
      <c r="GB57" s="681">
        <v>2</v>
      </c>
      <c r="GC57" s="681">
        <v>1</v>
      </c>
      <c r="GD57" s="681">
        <v>7</v>
      </c>
      <c r="GE57" s="681">
        <v>4</v>
      </c>
      <c r="GF57" s="681">
        <v>3</v>
      </c>
      <c r="GG57" s="681">
        <v>4</v>
      </c>
      <c r="GH57" s="681">
        <v>1</v>
      </c>
      <c r="GI57" s="681">
        <v>3</v>
      </c>
      <c r="GJ57" s="682">
        <v>0</v>
      </c>
      <c r="GK57" s="682">
        <v>0</v>
      </c>
      <c r="GL57" s="682">
        <v>0</v>
      </c>
      <c r="GM57" s="682">
        <v>0</v>
      </c>
      <c r="GN57" s="682">
        <v>0</v>
      </c>
      <c r="GO57" s="682">
        <v>0</v>
      </c>
      <c r="GP57" s="681">
        <v>1</v>
      </c>
      <c r="GQ57" s="682">
        <v>0</v>
      </c>
      <c r="GR57" s="681">
        <v>1</v>
      </c>
      <c r="GS57" s="681">
        <v>23</v>
      </c>
      <c r="GT57" s="681">
        <v>9</v>
      </c>
      <c r="GU57" s="681">
        <v>14</v>
      </c>
      <c r="GV57" s="681">
        <v>9</v>
      </c>
      <c r="GW57" s="681">
        <v>3</v>
      </c>
      <c r="GX57" s="681">
        <v>6</v>
      </c>
      <c r="GY57" s="682">
        <v>0</v>
      </c>
      <c r="GZ57" s="682">
        <v>0</v>
      </c>
      <c r="HA57" s="682">
        <v>0</v>
      </c>
      <c r="HB57" s="681">
        <v>1</v>
      </c>
      <c r="HC57" s="681">
        <v>1</v>
      </c>
      <c r="HD57" s="682">
        <v>0</v>
      </c>
      <c r="HE57" s="682">
        <v>0</v>
      </c>
      <c r="HF57" s="682">
        <v>0</v>
      </c>
      <c r="HG57" s="682">
        <v>0</v>
      </c>
      <c r="HH57" s="682">
        <v>0</v>
      </c>
      <c r="HI57" s="682">
        <v>0</v>
      </c>
      <c r="HJ57" s="682">
        <v>0</v>
      </c>
      <c r="HK57" s="681">
        <v>1</v>
      </c>
      <c r="HL57" s="681">
        <v>1</v>
      </c>
      <c r="HM57" s="682">
        <v>0</v>
      </c>
      <c r="HN57" s="681">
        <v>3</v>
      </c>
      <c r="HO57" s="681">
        <v>3</v>
      </c>
      <c r="HP57" s="682">
        <v>0</v>
      </c>
      <c r="HQ57" s="682">
        <v>0</v>
      </c>
      <c r="HR57" s="682">
        <v>0</v>
      </c>
      <c r="HS57" s="682">
        <v>0</v>
      </c>
      <c r="HT57" s="681">
        <v>31</v>
      </c>
      <c r="HU57" s="681">
        <v>16</v>
      </c>
      <c r="HV57" s="681">
        <v>15</v>
      </c>
      <c r="HW57" s="681">
        <v>5</v>
      </c>
      <c r="HX57" s="681">
        <v>4</v>
      </c>
      <c r="HY57" s="681">
        <v>1</v>
      </c>
      <c r="HZ57" s="681">
        <v>9</v>
      </c>
      <c r="IA57" s="681">
        <v>6</v>
      </c>
      <c r="IB57" s="681">
        <v>3</v>
      </c>
      <c r="IC57" s="682">
        <v>0</v>
      </c>
      <c r="ID57" s="682">
        <v>0</v>
      </c>
      <c r="IE57" s="682">
        <v>0</v>
      </c>
      <c r="IF57" s="681">
        <v>2</v>
      </c>
      <c r="IG57" s="681">
        <v>2</v>
      </c>
      <c r="IH57" s="682">
        <v>0</v>
      </c>
      <c r="II57" s="681">
        <v>6</v>
      </c>
      <c r="IJ57" s="681">
        <v>1</v>
      </c>
      <c r="IK57" s="681">
        <v>5</v>
      </c>
      <c r="IL57" s="681">
        <v>8</v>
      </c>
      <c r="IM57" s="681">
        <v>1</v>
      </c>
      <c r="IN57" s="681">
        <v>7</v>
      </c>
      <c r="IO57" s="681">
        <v>2</v>
      </c>
      <c r="IP57" s="682">
        <v>0</v>
      </c>
      <c r="IQ57" s="681">
        <v>2</v>
      </c>
      <c r="IR57" s="681">
        <v>15</v>
      </c>
      <c r="IS57" s="681">
        <v>10</v>
      </c>
      <c r="IT57" s="681">
        <v>5</v>
      </c>
      <c r="IU57" s="681">
        <v>5</v>
      </c>
      <c r="IV57" s="681">
        <v>2</v>
      </c>
      <c r="IW57" s="681">
        <v>3</v>
      </c>
      <c r="IX57" s="681">
        <v>7</v>
      </c>
      <c r="IY57" s="681">
        <v>5</v>
      </c>
      <c r="IZ57" s="681">
        <v>2</v>
      </c>
      <c r="JA57" s="681">
        <v>7</v>
      </c>
      <c r="JB57" s="681">
        <v>3</v>
      </c>
      <c r="JC57" s="681">
        <v>4</v>
      </c>
      <c r="JD57" s="681">
        <v>11</v>
      </c>
      <c r="JE57" s="681">
        <v>6</v>
      </c>
      <c r="JF57" s="681">
        <v>5</v>
      </c>
      <c r="JG57" s="681">
        <v>3</v>
      </c>
      <c r="JH57" s="681">
        <v>2</v>
      </c>
      <c r="JI57" s="681">
        <v>1</v>
      </c>
      <c r="JJ57" s="682">
        <v>0</v>
      </c>
      <c r="JK57" s="682">
        <v>0</v>
      </c>
      <c r="JL57" s="682">
        <v>0</v>
      </c>
      <c r="JM57" s="682">
        <v>0</v>
      </c>
      <c r="JN57" s="682">
        <v>0</v>
      </c>
      <c r="JO57" s="682">
        <v>0</v>
      </c>
      <c r="JP57" s="681">
        <v>11</v>
      </c>
      <c r="JQ57" s="681">
        <v>7</v>
      </c>
      <c r="JR57" s="681">
        <v>4</v>
      </c>
      <c r="JS57" s="681">
        <v>8</v>
      </c>
      <c r="JT57" s="681">
        <v>6</v>
      </c>
      <c r="JU57" s="681">
        <v>2</v>
      </c>
      <c r="JV57" s="681">
        <v>3</v>
      </c>
      <c r="JW57" s="681">
        <v>1</v>
      </c>
      <c r="JX57" s="681">
        <v>2</v>
      </c>
      <c r="JY57" s="682">
        <v>0</v>
      </c>
      <c r="JZ57" s="682">
        <v>0</v>
      </c>
      <c r="KA57" s="682">
        <v>0</v>
      </c>
      <c r="KB57" s="682">
        <v>0</v>
      </c>
      <c r="KC57" s="682">
        <v>0</v>
      </c>
      <c r="KD57" s="682">
        <v>0</v>
      </c>
      <c r="KE57" s="682">
        <v>0</v>
      </c>
      <c r="KF57" s="682">
        <v>0</v>
      </c>
      <c r="KG57" s="682">
        <v>0</v>
      </c>
      <c r="KH57" s="681">
        <v>3</v>
      </c>
      <c r="KI57" s="681">
        <v>2</v>
      </c>
      <c r="KJ57" s="681">
        <v>1</v>
      </c>
      <c r="KK57" s="681">
        <v>2</v>
      </c>
      <c r="KL57" s="681">
        <v>1</v>
      </c>
      <c r="KM57" s="681">
        <v>1</v>
      </c>
      <c r="KN57" s="682">
        <v>0</v>
      </c>
      <c r="KO57" s="682">
        <v>0</v>
      </c>
      <c r="KP57" s="682">
        <v>0</v>
      </c>
      <c r="KQ57" s="681">
        <v>12</v>
      </c>
      <c r="KR57" s="681">
        <v>6</v>
      </c>
      <c r="KS57" s="681">
        <v>6</v>
      </c>
      <c r="KT57" s="681">
        <v>2</v>
      </c>
      <c r="KU57" s="682">
        <v>0</v>
      </c>
      <c r="KV57" s="681">
        <v>2</v>
      </c>
      <c r="KW57" s="681">
        <v>5</v>
      </c>
      <c r="KX57" s="681">
        <v>2</v>
      </c>
      <c r="KY57" s="681">
        <v>3</v>
      </c>
      <c r="KZ57" s="681">
        <v>1</v>
      </c>
      <c r="LA57" s="681">
        <v>1</v>
      </c>
      <c r="LB57" s="682">
        <v>0</v>
      </c>
      <c r="LC57" s="681">
        <v>3</v>
      </c>
      <c r="LD57" s="681">
        <v>3</v>
      </c>
      <c r="LE57" s="682">
        <v>0</v>
      </c>
      <c r="LF57" s="681">
        <v>21</v>
      </c>
      <c r="LG57" s="681">
        <v>10</v>
      </c>
      <c r="LH57" s="681">
        <v>11</v>
      </c>
      <c r="LI57" s="681">
        <v>7</v>
      </c>
      <c r="LJ57" s="681">
        <v>5</v>
      </c>
      <c r="LK57" s="681">
        <v>2</v>
      </c>
      <c r="LL57" s="681">
        <v>4</v>
      </c>
      <c r="LM57" s="681">
        <v>2</v>
      </c>
      <c r="LN57" s="681">
        <v>2</v>
      </c>
      <c r="LO57" s="681">
        <v>39</v>
      </c>
      <c r="LP57" s="681">
        <v>23</v>
      </c>
      <c r="LQ57" s="681">
        <v>16</v>
      </c>
      <c r="LR57" s="681">
        <v>2</v>
      </c>
      <c r="LS57" s="681">
        <v>1</v>
      </c>
      <c r="LT57" s="681">
        <v>1</v>
      </c>
      <c r="LU57" s="681">
        <v>7</v>
      </c>
      <c r="LV57" s="681">
        <v>6</v>
      </c>
      <c r="LW57" s="681">
        <v>1</v>
      </c>
      <c r="LX57" s="681">
        <v>9</v>
      </c>
      <c r="LY57" s="681">
        <v>4</v>
      </c>
      <c r="LZ57" s="681">
        <v>5</v>
      </c>
      <c r="MA57" s="681">
        <v>8</v>
      </c>
      <c r="MB57" s="681">
        <v>2</v>
      </c>
      <c r="MC57" s="681">
        <v>6</v>
      </c>
      <c r="MD57" s="682">
        <v>0</v>
      </c>
      <c r="ME57" s="682">
        <v>0</v>
      </c>
      <c r="MF57" s="682">
        <v>0</v>
      </c>
      <c r="MG57" s="682">
        <v>0</v>
      </c>
      <c r="MH57" s="682">
        <v>0</v>
      </c>
      <c r="MI57" s="682">
        <v>0</v>
      </c>
      <c r="MJ57" s="681">
        <v>1</v>
      </c>
      <c r="MK57" s="682">
        <v>0</v>
      </c>
      <c r="ML57" s="681">
        <v>1</v>
      </c>
      <c r="MM57" s="681">
        <v>13</v>
      </c>
      <c r="MN57" s="681">
        <v>4</v>
      </c>
      <c r="MO57" s="681">
        <v>9</v>
      </c>
      <c r="MP57" s="681">
        <v>12</v>
      </c>
      <c r="MQ57" s="681">
        <v>7</v>
      </c>
      <c r="MR57" s="681">
        <v>5</v>
      </c>
      <c r="MS57" s="681">
        <v>1</v>
      </c>
      <c r="MT57" s="681">
        <v>1</v>
      </c>
      <c r="MU57" s="682">
        <v>0</v>
      </c>
      <c r="MV57" s="682">
        <v>0</v>
      </c>
      <c r="MW57" s="682">
        <v>0</v>
      </c>
      <c r="MX57" s="682">
        <v>0</v>
      </c>
      <c r="MY57" s="682">
        <v>0</v>
      </c>
      <c r="MZ57" s="682">
        <v>0</v>
      </c>
      <c r="NA57" s="682">
        <v>0</v>
      </c>
      <c r="NB57" s="682">
        <v>0</v>
      </c>
      <c r="NC57" s="682">
        <v>0</v>
      </c>
      <c r="ND57" s="682">
        <v>0</v>
      </c>
      <c r="NE57" s="681">
        <v>2</v>
      </c>
      <c r="NF57" s="681">
        <v>2</v>
      </c>
      <c r="NG57" s="682">
        <v>0</v>
      </c>
      <c r="NH57" s="681">
        <v>3</v>
      </c>
      <c r="NI57" s="681">
        <v>1</v>
      </c>
      <c r="NJ57" s="681">
        <v>2</v>
      </c>
      <c r="NK57" s="682">
        <v>0</v>
      </c>
      <c r="NL57" s="682">
        <v>0</v>
      </c>
      <c r="NM57" s="682">
        <v>0</v>
      </c>
      <c r="NN57" s="681">
        <v>8</v>
      </c>
      <c r="NO57" s="681">
        <v>3</v>
      </c>
      <c r="NP57" s="681">
        <v>5</v>
      </c>
      <c r="NQ57" s="681">
        <v>12</v>
      </c>
      <c r="NR57" s="681">
        <v>7</v>
      </c>
      <c r="NS57" s="681">
        <v>5</v>
      </c>
      <c r="NT57" s="681">
        <v>2</v>
      </c>
      <c r="NU57" s="682">
        <v>0</v>
      </c>
      <c r="NV57" s="681">
        <v>2</v>
      </c>
      <c r="NW57" s="681">
        <v>1</v>
      </c>
      <c r="NX57" s="681">
        <v>1</v>
      </c>
      <c r="NY57" s="682">
        <v>0</v>
      </c>
      <c r="NZ57" s="681">
        <v>7</v>
      </c>
      <c r="OA57" s="681">
        <v>3</v>
      </c>
      <c r="OB57" s="681">
        <v>4</v>
      </c>
      <c r="OC57" s="681">
        <v>12</v>
      </c>
      <c r="OD57" s="681">
        <v>8</v>
      </c>
      <c r="OE57" s="681">
        <v>4</v>
      </c>
      <c r="OF57" s="681">
        <v>13</v>
      </c>
      <c r="OG57" s="681">
        <v>6</v>
      </c>
      <c r="OH57" s="681">
        <v>7</v>
      </c>
      <c r="OI57" s="681">
        <v>4</v>
      </c>
      <c r="OJ57" s="681">
        <v>1</v>
      </c>
      <c r="OK57" s="681">
        <v>3</v>
      </c>
      <c r="OL57" s="681">
        <v>25</v>
      </c>
      <c r="OM57" s="681">
        <v>17</v>
      </c>
      <c r="ON57" s="681">
        <v>8</v>
      </c>
      <c r="OO57" s="681">
        <v>2</v>
      </c>
      <c r="OP57" s="681">
        <v>2</v>
      </c>
      <c r="OQ57" s="682">
        <v>0</v>
      </c>
      <c r="OR57" s="681">
        <v>18</v>
      </c>
      <c r="OS57" s="681">
        <v>7</v>
      </c>
      <c r="OT57" s="681">
        <v>11</v>
      </c>
      <c r="OU57" s="681">
        <v>4</v>
      </c>
      <c r="OV57" s="681">
        <v>4</v>
      </c>
      <c r="OW57" s="682">
        <v>0</v>
      </c>
      <c r="OX57" s="681">
        <v>13</v>
      </c>
      <c r="OY57" s="681">
        <v>7</v>
      </c>
      <c r="OZ57" s="681">
        <v>6</v>
      </c>
      <c r="PA57" s="682">
        <v>0</v>
      </c>
      <c r="PB57" s="682">
        <v>0</v>
      </c>
      <c r="PC57" s="682">
        <v>0</v>
      </c>
      <c r="PD57" s="682">
        <v>0</v>
      </c>
      <c r="PE57" s="682">
        <v>0</v>
      </c>
      <c r="PF57" s="682">
        <v>0</v>
      </c>
      <c r="PG57" s="681">
        <v>1</v>
      </c>
      <c r="PH57" s="681">
        <v>1</v>
      </c>
      <c r="PI57" s="682">
        <v>0</v>
      </c>
      <c r="PJ57" s="681">
        <v>22</v>
      </c>
      <c r="PK57" s="681">
        <v>11</v>
      </c>
      <c r="PL57" s="681">
        <v>11</v>
      </c>
      <c r="PM57" s="681">
        <v>19</v>
      </c>
      <c r="PN57" s="681">
        <v>8</v>
      </c>
      <c r="PO57" s="681">
        <v>11</v>
      </c>
      <c r="PP57" s="682">
        <v>0</v>
      </c>
      <c r="PQ57" s="682">
        <v>0</v>
      </c>
      <c r="PR57" s="682">
        <v>0</v>
      </c>
      <c r="PS57" s="682">
        <v>0</v>
      </c>
      <c r="PT57" s="682">
        <v>0</v>
      </c>
      <c r="PU57" s="682">
        <v>0</v>
      </c>
      <c r="PV57" s="681">
        <v>1</v>
      </c>
      <c r="PW57" s="682">
        <v>0</v>
      </c>
      <c r="PX57" s="681">
        <v>1</v>
      </c>
      <c r="PY57" s="682">
        <v>0</v>
      </c>
      <c r="PZ57" s="682">
        <v>0</v>
      </c>
      <c r="QA57" s="682">
        <v>0</v>
      </c>
      <c r="QB57" s="681">
        <v>2</v>
      </c>
      <c r="QC57" s="682">
        <v>0</v>
      </c>
      <c r="QD57" s="681">
        <v>2</v>
      </c>
      <c r="QE57" s="681">
        <v>8</v>
      </c>
      <c r="QF57" s="681">
        <v>7</v>
      </c>
      <c r="QG57" s="681">
        <v>1</v>
      </c>
      <c r="QH57" s="682">
        <v>0</v>
      </c>
      <c r="QI57" s="682">
        <v>0</v>
      </c>
      <c r="QJ57" s="682">
        <v>0</v>
      </c>
      <c r="QK57" s="681">
        <v>5</v>
      </c>
      <c r="QL57" s="681">
        <v>3</v>
      </c>
      <c r="QM57" s="681">
        <v>2</v>
      </c>
      <c r="QN57" s="681">
        <v>1</v>
      </c>
      <c r="QO57" s="682">
        <v>0</v>
      </c>
      <c r="QP57" s="681">
        <v>1</v>
      </c>
      <c r="QQ57" s="681">
        <v>1</v>
      </c>
      <c r="QR57" s="682">
        <v>0</v>
      </c>
      <c r="QS57" s="681">
        <v>1</v>
      </c>
      <c r="QT57" s="681">
        <v>1</v>
      </c>
      <c r="QU57" s="681">
        <v>1</v>
      </c>
      <c r="QV57" s="682">
        <v>0</v>
      </c>
      <c r="QW57" s="681">
        <v>1</v>
      </c>
      <c r="QX57" s="682">
        <v>0</v>
      </c>
      <c r="QY57" s="681">
        <v>1</v>
      </c>
      <c r="QZ57" s="681">
        <v>20</v>
      </c>
      <c r="RA57" s="681">
        <v>10</v>
      </c>
      <c r="RB57" s="681">
        <v>10</v>
      </c>
      <c r="RC57" s="681">
        <v>2</v>
      </c>
      <c r="RD57" s="681">
        <v>1</v>
      </c>
      <c r="RE57" s="681">
        <v>1</v>
      </c>
      <c r="RF57" s="681">
        <v>1</v>
      </c>
      <c r="RG57" s="682">
        <v>0</v>
      </c>
      <c r="RH57" s="681">
        <v>1</v>
      </c>
      <c r="RI57" s="681">
        <v>9</v>
      </c>
      <c r="RJ57" s="681">
        <v>4</v>
      </c>
      <c r="RK57" s="681">
        <v>5</v>
      </c>
      <c r="RL57" s="681">
        <v>7</v>
      </c>
      <c r="RM57" s="681">
        <v>3</v>
      </c>
      <c r="RN57" s="681">
        <v>4</v>
      </c>
      <c r="RO57" s="681">
        <v>2</v>
      </c>
      <c r="RP57" s="682">
        <v>0</v>
      </c>
      <c r="RQ57" s="681">
        <v>2</v>
      </c>
      <c r="RR57" s="681">
        <v>4</v>
      </c>
      <c r="RS57" s="681">
        <v>3</v>
      </c>
      <c r="RT57" s="681">
        <v>1</v>
      </c>
      <c r="RU57" s="681">
        <v>7</v>
      </c>
      <c r="RV57" s="681">
        <v>4</v>
      </c>
      <c r="RW57" s="681">
        <v>3</v>
      </c>
      <c r="RX57" s="682">
        <v>0</v>
      </c>
      <c r="RY57" s="682">
        <v>0</v>
      </c>
      <c r="RZ57" s="682">
        <v>0</v>
      </c>
      <c r="SA57" s="682">
        <v>0</v>
      </c>
      <c r="SB57" s="682">
        <v>0</v>
      </c>
      <c r="SC57" s="682">
        <v>0</v>
      </c>
      <c r="SD57" s="681">
        <v>2</v>
      </c>
      <c r="SE57" s="682">
        <v>0</v>
      </c>
      <c r="SF57" s="681">
        <v>2</v>
      </c>
      <c r="SG57" s="681">
        <v>19</v>
      </c>
      <c r="SH57" s="681">
        <v>12</v>
      </c>
      <c r="SI57" s="681">
        <v>7</v>
      </c>
      <c r="SJ57" s="681">
        <v>8</v>
      </c>
      <c r="SK57" s="681">
        <v>2</v>
      </c>
      <c r="SL57" s="681">
        <v>6</v>
      </c>
      <c r="SM57" s="682">
        <v>0</v>
      </c>
      <c r="SN57" s="682">
        <v>0</v>
      </c>
      <c r="SO57" s="682">
        <v>0</v>
      </c>
      <c r="SP57" s="682">
        <v>0</v>
      </c>
      <c r="SQ57" s="682">
        <v>0</v>
      </c>
      <c r="SR57" s="682">
        <v>0</v>
      </c>
      <c r="SS57" s="682">
        <v>0</v>
      </c>
      <c r="ST57" s="682">
        <v>0</v>
      </c>
      <c r="SU57" s="682">
        <v>0</v>
      </c>
      <c r="SV57" s="682">
        <v>0</v>
      </c>
      <c r="SW57" s="682">
        <v>0</v>
      </c>
      <c r="SX57" s="682">
        <v>0</v>
      </c>
      <c r="SY57" s="682">
        <v>0</v>
      </c>
      <c r="SZ57" s="682">
        <v>0</v>
      </c>
      <c r="TA57" s="682">
        <v>0</v>
      </c>
      <c r="TB57" s="681">
        <v>2</v>
      </c>
      <c r="TC57" s="681">
        <v>1</v>
      </c>
      <c r="TD57" s="681">
        <v>1</v>
      </c>
      <c r="TE57" s="682">
        <v>0</v>
      </c>
      <c r="TF57" s="682">
        <v>0</v>
      </c>
      <c r="TG57" s="682">
        <v>0</v>
      </c>
      <c r="TH57" s="681">
        <v>3</v>
      </c>
      <c r="TI57" s="681">
        <v>3</v>
      </c>
      <c r="TJ57" s="682">
        <v>0</v>
      </c>
      <c r="TK57" s="681">
        <v>2</v>
      </c>
      <c r="TL57" s="681">
        <v>2</v>
      </c>
      <c r="TM57" s="682">
        <v>0</v>
      </c>
      <c r="TN57" s="681">
        <v>1</v>
      </c>
      <c r="TO57" s="681">
        <v>1</v>
      </c>
      <c r="TP57" s="682">
        <v>0</v>
      </c>
      <c r="TQ57" s="682">
        <v>0</v>
      </c>
      <c r="TR57" s="682">
        <v>0</v>
      </c>
      <c r="TS57" s="682">
        <v>0</v>
      </c>
      <c r="TT57" s="681">
        <v>8</v>
      </c>
      <c r="TU57" s="681">
        <v>3</v>
      </c>
      <c r="TV57" s="681">
        <v>5</v>
      </c>
      <c r="TW57" s="681">
        <v>11</v>
      </c>
      <c r="TX57" s="681">
        <v>4</v>
      </c>
      <c r="TY57" s="681">
        <v>7</v>
      </c>
      <c r="TZ57" s="681">
        <v>5</v>
      </c>
      <c r="UA57" s="681">
        <v>1</v>
      </c>
      <c r="UB57" s="681">
        <v>4</v>
      </c>
      <c r="UC57" s="681">
        <v>1</v>
      </c>
      <c r="UD57" s="681">
        <v>1</v>
      </c>
      <c r="UE57" s="682">
        <v>0</v>
      </c>
      <c r="UF57" s="681">
        <v>7</v>
      </c>
      <c r="UG57" s="681">
        <v>4</v>
      </c>
      <c r="UH57" s="681">
        <v>3</v>
      </c>
      <c r="UI57" s="681">
        <v>1</v>
      </c>
      <c r="UJ57" s="681">
        <v>1</v>
      </c>
      <c r="UK57" s="682">
        <v>0</v>
      </c>
      <c r="UL57" s="681">
        <v>1</v>
      </c>
      <c r="UM57" s="681">
        <v>1</v>
      </c>
      <c r="UN57" s="682">
        <v>0</v>
      </c>
      <c r="UO57" s="681">
        <v>2</v>
      </c>
      <c r="UP57" s="681">
        <v>2</v>
      </c>
      <c r="UQ57" s="682">
        <v>0</v>
      </c>
      <c r="UR57" s="681">
        <v>11</v>
      </c>
      <c r="US57" s="681">
        <v>5</v>
      </c>
      <c r="UT57" s="681">
        <v>6</v>
      </c>
      <c r="UU57" s="682">
        <v>0</v>
      </c>
      <c r="UV57" s="682">
        <v>0</v>
      </c>
      <c r="UW57" s="682">
        <v>0</v>
      </c>
      <c r="UX57" s="682">
        <v>0</v>
      </c>
      <c r="UY57" s="682">
        <v>0</v>
      </c>
      <c r="UZ57" s="682">
        <v>0</v>
      </c>
      <c r="VA57" s="681">
        <v>2</v>
      </c>
      <c r="VB57" s="681">
        <v>2</v>
      </c>
      <c r="VC57" s="682">
        <v>0</v>
      </c>
      <c r="VD57" s="681">
        <v>8</v>
      </c>
      <c r="VE57" s="681">
        <v>4</v>
      </c>
      <c r="VF57" s="681">
        <v>4</v>
      </c>
      <c r="VG57" s="681">
        <v>2</v>
      </c>
      <c r="VH57" s="681">
        <v>2</v>
      </c>
      <c r="VI57" s="682">
        <v>0</v>
      </c>
      <c r="VJ57" s="682">
        <v>0</v>
      </c>
      <c r="VK57" s="682">
        <v>0</v>
      </c>
      <c r="VL57" s="682">
        <v>0</v>
      </c>
      <c r="VM57" s="682">
        <v>0</v>
      </c>
      <c r="VN57" s="682">
        <v>0</v>
      </c>
      <c r="VO57" s="682">
        <v>0</v>
      </c>
      <c r="VP57" s="682">
        <v>0</v>
      </c>
      <c r="VQ57" s="682">
        <v>0</v>
      </c>
      <c r="VR57" s="682">
        <v>0</v>
      </c>
      <c r="VS57" s="682">
        <v>0</v>
      </c>
      <c r="VT57" s="682">
        <v>0</v>
      </c>
      <c r="VU57" s="682">
        <v>0</v>
      </c>
      <c r="VV57" s="681">
        <v>1</v>
      </c>
      <c r="VW57" s="681">
        <v>1</v>
      </c>
      <c r="VX57" s="682">
        <v>0</v>
      </c>
      <c r="VY57" s="682">
        <v>0</v>
      </c>
      <c r="VZ57" s="682">
        <v>0</v>
      </c>
      <c r="WA57" s="682">
        <v>0</v>
      </c>
      <c r="WB57" s="682">
        <v>0</v>
      </c>
      <c r="WC57" s="682">
        <v>0</v>
      </c>
      <c r="WD57" s="682">
        <v>0</v>
      </c>
      <c r="WE57" s="681">
        <v>1</v>
      </c>
      <c r="WF57" s="681">
        <v>1</v>
      </c>
      <c r="WG57" s="682">
        <v>0</v>
      </c>
      <c r="WH57" s="681">
        <v>3</v>
      </c>
      <c r="WI57" s="681">
        <v>2</v>
      </c>
      <c r="WJ57" s="681">
        <v>1</v>
      </c>
      <c r="WK57" s="682">
        <v>0</v>
      </c>
      <c r="WL57" s="682">
        <v>0</v>
      </c>
      <c r="WM57" s="682">
        <v>0</v>
      </c>
      <c r="WN57" s="682">
        <v>0</v>
      </c>
      <c r="WO57" s="682">
        <v>0</v>
      </c>
      <c r="WP57" s="682">
        <v>0</v>
      </c>
      <c r="WQ57" s="682">
        <v>0</v>
      </c>
      <c r="WR57" s="682">
        <v>0</v>
      </c>
      <c r="WS57" s="682">
        <v>0</v>
      </c>
      <c r="WT57" s="681">
        <v>4</v>
      </c>
      <c r="WU57" s="681">
        <v>1</v>
      </c>
      <c r="WV57" s="681">
        <v>3</v>
      </c>
      <c r="WW57" s="681">
        <v>1</v>
      </c>
      <c r="WX57" s="682">
        <v>0</v>
      </c>
      <c r="WY57" s="681">
        <v>1</v>
      </c>
      <c r="WZ57" s="681">
        <v>1</v>
      </c>
      <c r="XA57" s="682">
        <v>0</v>
      </c>
      <c r="XB57" s="681">
        <v>1</v>
      </c>
      <c r="XC57" s="681">
        <v>16</v>
      </c>
      <c r="XD57" s="681">
        <v>8</v>
      </c>
      <c r="XE57" s="681">
        <v>8</v>
      </c>
      <c r="XF57" s="682">
        <v>0</v>
      </c>
      <c r="XG57" s="682">
        <v>0</v>
      </c>
      <c r="XH57" s="682">
        <v>0</v>
      </c>
      <c r="XI57" s="681">
        <v>2</v>
      </c>
      <c r="XJ57" s="681">
        <v>1</v>
      </c>
      <c r="XK57" s="681">
        <v>1</v>
      </c>
      <c r="XL57" s="681">
        <v>6</v>
      </c>
      <c r="XM57" s="681">
        <v>4</v>
      </c>
      <c r="XN57" s="681">
        <v>2</v>
      </c>
      <c r="XO57" s="681">
        <v>14</v>
      </c>
      <c r="XP57" s="681">
        <v>6</v>
      </c>
      <c r="XQ57" s="681">
        <v>8</v>
      </c>
      <c r="XR57" s="682">
        <v>0</v>
      </c>
      <c r="XS57" s="682">
        <v>0</v>
      </c>
      <c r="XT57" s="682">
        <v>0</v>
      </c>
      <c r="XU57" s="682">
        <v>0</v>
      </c>
      <c r="XV57" s="682">
        <v>0</v>
      </c>
      <c r="XW57" s="682">
        <v>0</v>
      </c>
      <c r="XX57" s="682">
        <v>0</v>
      </c>
      <c r="XY57" s="682">
        <v>0</v>
      </c>
      <c r="XZ57" s="682">
        <v>0</v>
      </c>
      <c r="YA57" s="681">
        <v>9</v>
      </c>
      <c r="YB57" s="681">
        <v>6</v>
      </c>
      <c r="YC57" s="681">
        <v>3</v>
      </c>
      <c r="YD57" s="681">
        <v>2</v>
      </c>
      <c r="YE57" s="681">
        <v>2</v>
      </c>
      <c r="YF57" s="682">
        <v>0</v>
      </c>
      <c r="YG57" s="682">
        <v>0</v>
      </c>
      <c r="YH57" s="682">
        <v>0</v>
      </c>
      <c r="YI57" s="682">
        <v>0</v>
      </c>
      <c r="YJ57" s="682">
        <v>0</v>
      </c>
      <c r="YK57" s="682">
        <v>0</v>
      </c>
      <c r="YL57" s="682">
        <v>0</v>
      </c>
      <c r="YM57" s="682">
        <v>0</v>
      </c>
      <c r="YN57" s="682">
        <v>0</v>
      </c>
      <c r="YO57" s="682">
        <v>0</v>
      </c>
      <c r="YP57" s="682">
        <v>0</v>
      </c>
      <c r="YQ57" s="682">
        <v>0</v>
      </c>
      <c r="YR57" s="682">
        <v>0</v>
      </c>
      <c r="YS57" s="682">
        <v>0</v>
      </c>
      <c r="YT57" s="682">
        <v>0</v>
      </c>
      <c r="YU57" s="682">
        <v>0</v>
      </c>
      <c r="YV57" s="681">
        <v>2</v>
      </c>
      <c r="YW57" s="681">
        <v>1</v>
      </c>
      <c r="YX57" s="681">
        <v>1</v>
      </c>
      <c r="YY57" s="682">
        <v>0</v>
      </c>
      <c r="YZ57" s="682">
        <v>0</v>
      </c>
      <c r="ZA57" s="682">
        <v>0</v>
      </c>
      <c r="ZB57" s="681">
        <v>4</v>
      </c>
      <c r="ZC57" s="682">
        <v>0</v>
      </c>
      <c r="ZD57" s="681">
        <v>4</v>
      </c>
      <c r="ZE57" s="682">
        <v>0</v>
      </c>
      <c r="ZF57" s="682">
        <v>0</v>
      </c>
      <c r="ZG57" s="682">
        <v>0</v>
      </c>
      <c r="ZH57" s="682">
        <v>0</v>
      </c>
      <c r="ZI57" s="682">
        <v>0</v>
      </c>
      <c r="ZJ57" s="682">
        <v>0</v>
      </c>
      <c r="ZK57" s="682">
        <v>0</v>
      </c>
      <c r="ZL57" s="682">
        <v>0</v>
      </c>
      <c r="ZM57" s="682">
        <v>0</v>
      </c>
      <c r="ZN57" s="682">
        <v>0</v>
      </c>
      <c r="ZO57" s="682">
        <v>0</v>
      </c>
      <c r="ZP57" s="682">
        <v>0</v>
      </c>
      <c r="ZQ57" s="681">
        <v>8</v>
      </c>
      <c r="ZR57" s="681">
        <v>2</v>
      </c>
      <c r="ZS57" s="681">
        <v>6</v>
      </c>
      <c r="ZT57" s="681">
        <v>7</v>
      </c>
      <c r="ZU57" s="681">
        <v>6</v>
      </c>
      <c r="ZV57" s="681">
        <v>1</v>
      </c>
      <c r="ZW57" s="682">
        <v>0</v>
      </c>
      <c r="ZX57" s="682">
        <v>0</v>
      </c>
      <c r="ZY57" s="682">
        <v>0</v>
      </c>
      <c r="ZZ57" s="681">
        <v>46</v>
      </c>
      <c r="AAA57" s="681">
        <v>25</v>
      </c>
      <c r="AAB57" s="681">
        <v>21</v>
      </c>
      <c r="AAC57" s="682">
        <v>0</v>
      </c>
      <c r="AAD57" s="682">
        <v>0</v>
      </c>
      <c r="AAE57" s="682">
        <v>0</v>
      </c>
      <c r="AAF57" s="681">
        <v>2</v>
      </c>
      <c r="AAG57" s="681">
        <v>2</v>
      </c>
      <c r="AAH57" s="682">
        <v>0</v>
      </c>
      <c r="AAI57" s="681">
        <v>10</v>
      </c>
      <c r="AAJ57" s="681">
        <v>7</v>
      </c>
      <c r="AAK57" s="681">
        <v>3</v>
      </c>
      <c r="AAL57" s="681">
        <v>6</v>
      </c>
      <c r="AAM57" s="681">
        <v>2</v>
      </c>
      <c r="AAN57" s="681">
        <v>4</v>
      </c>
      <c r="AAO57" s="681">
        <v>1</v>
      </c>
      <c r="AAP57" s="682">
        <v>0</v>
      </c>
      <c r="AAQ57" s="681">
        <v>1</v>
      </c>
      <c r="AAR57" s="682">
        <v>0</v>
      </c>
      <c r="AAS57" s="682">
        <v>0</v>
      </c>
      <c r="AAT57" s="682">
        <v>0</v>
      </c>
      <c r="AAU57" s="681">
        <v>2</v>
      </c>
      <c r="AAV57" s="681">
        <v>1</v>
      </c>
      <c r="AAW57" s="681">
        <v>1</v>
      </c>
      <c r="AAX57" s="681">
        <v>8</v>
      </c>
      <c r="AAY57" s="681">
        <v>1</v>
      </c>
      <c r="AAZ57" s="681">
        <v>7</v>
      </c>
      <c r="ABA57" s="681">
        <v>2</v>
      </c>
      <c r="ABB57" s="681">
        <v>2</v>
      </c>
      <c r="ABC57" s="682">
        <v>0</v>
      </c>
      <c r="ABD57" s="681">
        <v>1</v>
      </c>
      <c r="ABE57" s="682">
        <v>0</v>
      </c>
      <c r="ABF57" s="681">
        <v>1</v>
      </c>
      <c r="ABG57" s="682">
        <v>0</v>
      </c>
      <c r="ABH57" s="682">
        <v>0</v>
      </c>
      <c r="ABI57" s="682">
        <v>0</v>
      </c>
      <c r="ABJ57" s="682">
        <v>0</v>
      </c>
      <c r="ABK57" s="682">
        <v>0</v>
      </c>
      <c r="ABL57" s="682">
        <v>0</v>
      </c>
      <c r="ABM57" s="682">
        <v>0</v>
      </c>
      <c r="ABN57" s="682">
        <v>0</v>
      </c>
      <c r="ABO57" s="682">
        <v>0</v>
      </c>
      <c r="ABP57" s="682">
        <v>0</v>
      </c>
      <c r="ABQ57" s="682">
        <v>0</v>
      </c>
      <c r="ABR57" s="682">
        <v>0</v>
      </c>
      <c r="ABS57" s="681">
        <v>2</v>
      </c>
      <c r="ABT57" s="681">
        <v>1</v>
      </c>
      <c r="ABU57" s="681">
        <v>1</v>
      </c>
      <c r="ABV57" s="682">
        <v>0</v>
      </c>
      <c r="ABW57" s="682">
        <v>0</v>
      </c>
      <c r="ABX57" s="682">
        <v>0</v>
      </c>
      <c r="ABY57" s="681">
        <v>2</v>
      </c>
      <c r="ABZ57" s="681">
        <v>1</v>
      </c>
      <c r="ACA57" s="681">
        <v>1</v>
      </c>
      <c r="ACB57" s="681">
        <v>1</v>
      </c>
      <c r="ACC57" s="681">
        <v>1</v>
      </c>
      <c r="ACD57" s="682">
        <v>0</v>
      </c>
      <c r="ACE57" s="681">
        <v>1</v>
      </c>
      <c r="ACF57" s="681">
        <v>1</v>
      </c>
      <c r="ACG57" s="682">
        <v>0</v>
      </c>
      <c r="ACH57" s="682">
        <v>0</v>
      </c>
      <c r="ACI57" s="682">
        <v>0</v>
      </c>
      <c r="ACJ57" s="682">
        <v>0</v>
      </c>
      <c r="ACK57" s="681">
        <v>11</v>
      </c>
      <c r="ACL57" s="681">
        <v>4</v>
      </c>
      <c r="ACM57" s="681">
        <v>7</v>
      </c>
      <c r="ACN57" s="681">
        <v>11</v>
      </c>
      <c r="ACO57" s="681">
        <v>4</v>
      </c>
      <c r="ACP57" s="681">
        <v>7</v>
      </c>
      <c r="ACQ57" s="681">
        <v>4</v>
      </c>
      <c r="ACR57" s="681">
        <v>1</v>
      </c>
      <c r="ACS57" s="681">
        <v>3</v>
      </c>
      <c r="ACT57" s="681">
        <v>2</v>
      </c>
      <c r="ACU57" s="681">
        <v>1</v>
      </c>
      <c r="ACV57" s="681">
        <v>1</v>
      </c>
      <c r="ACW57" s="681">
        <v>32</v>
      </c>
      <c r="ACX57" s="681">
        <v>15</v>
      </c>
      <c r="ACY57" s="681">
        <v>17</v>
      </c>
      <c r="ACZ57" s="681">
        <v>4</v>
      </c>
      <c r="ADA57" s="681">
        <v>4</v>
      </c>
      <c r="ADB57" s="682">
        <v>0</v>
      </c>
      <c r="ADC57" s="681">
        <v>7</v>
      </c>
      <c r="ADD57" s="681">
        <v>6</v>
      </c>
      <c r="ADE57" s="681">
        <v>1</v>
      </c>
      <c r="ADF57" s="681">
        <v>6</v>
      </c>
      <c r="ADG57" s="681">
        <v>3</v>
      </c>
      <c r="ADH57" s="681">
        <v>3</v>
      </c>
      <c r="ADI57" s="681">
        <v>19</v>
      </c>
      <c r="ADJ57" s="681">
        <v>8</v>
      </c>
      <c r="ADK57" s="681">
        <v>11</v>
      </c>
      <c r="ADL57" s="682">
        <v>0</v>
      </c>
      <c r="ADM57" s="682">
        <v>0</v>
      </c>
      <c r="ADN57" s="682">
        <v>0</v>
      </c>
      <c r="ADO57" s="682">
        <v>0</v>
      </c>
      <c r="ADP57" s="682">
        <v>0</v>
      </c>
      <c r="ADQ57" s="682">
        <v>0</v>
      </c>
      <c r="ADR57" s="681">
        <v>1</v>
      </c>
      <c r="ADS57" s="681">
        <v>1</v>
      </c>
      <c r="ADT57" s="682">
        <v>0</v>
      </c>
      <c r="ADU57" s="681">
        <v>28</v>
      </c>
      <c r="ADV57" s="681">
        <v>12</v>
      </c>
      <c r="ADW57" s="681">
        <v>16</v>
      </c>
      <c r="ADX57" s="681">
        <v>4</v>
      </c>
      <c r="ADY57" s="681">
        <v>2</v>
      </c>
      <c r="ADZ57" s="681">
        <v>2</v>
      </c>
      <c r="AEA57" s="682">
        <v>0</v>
      </c>
      <c r="AEB57" s="682">
        <v>0</v>
      </c>
      <c r="AEC57" s="682">
        <v>0</v>
      </c>
      <c r="AED57" s="682">
        <v>0</v>
      </c>
      <c r="AEE57" s="682">
        <v>0</v>
      </c>
      <c r="AEF57" s="682">
        <v>0</v>
      </c>
      <c r="AEG57" s="682">
        <v>0</v>
      </c>
      <c r="AEH57" s="682">
        <v>0</v>
      </c>
      <c r="AEI57" s="682">
        <v>0</v>
      </c>
      <c r="AEJ57" s="681">
        <v>2</v>
      </c>
      <c r="AEK57" s="681">
        <v>1</v>
      </c>
      <c r="AEL57" s="681">
        <v>1</v>
      </c>
      <c r="AEM57" s="681">
        <v>2</v>
      </c>
      <c r="AEN57" s="682">
        <v>0</v>
      </c>
      <c r="AEO57" s="681">
        <v>2</v>
      </c>
      <c r="AEP57" s="681">
        <v>2</v>
      </c>
      <c r="AEQ57" s="681">
        <v>2</v>
      </c>
      <c r="AER57" s="682">
        <v>0</v>
      </c>
      <c r="AES57" s="682">
        <v>0</v>
      </c>
      <c r="AET57" s="682">
        <v>0</v>
      </c>
      <c r="AEU57" s="682">
        <v>0</v>
      </c>
      <c r="AEV57" s="681">
        <v>5</v>
      </c>
      <c r="AEW57" s="681">
        <v>1</v>
      </c>
      <c r="AEX57" s="681">
        <v>4</v>
      </c>
      <c r="AEY57" s="682">
        <v>0</v>
      </c>
      <c r="AEZ57" s="682">
        <v>0</v>
      </c>
      <c r="AFA57" s="682">
        <v>0</v>
      </c>
      <c r="AFB57" s="682">
        <v>0</v>
      </c>
      <c r="AFC57" s="682">
        <v>0</v>
      </c>
      <c r="AFD57" s="682">
        <v>0</v>
      </c>
      <c r="AFE57" s="681">
        <v>1</v>
      </c>
      <c r="AFF57" s="681">
        <v>1</v>
      </c>
      <c r="AFG57" s="682">
        <v>0</v>
      </c>
      <c r="AFH57" s="681">
        <v>3</v>
      </c>
      <c r="AFI57" s="681">
        <v>1</v>
      </c>
      <c r="AFJ57" s="681">
        <v>2</v>
      </c>
      <c r="AFK57" s="681">
        <v>3</v>
      </c>
      <c r="AFL57" s="681">
        <v>2</v>
      </c>
      <c r="AFM57" s="681">
        <v>1</v>
      </c>
      <c r="AFN57" s="681">
        <v>18</v>
      </c>
      <c r="AFO57" s="681">
        <v>10</v>
      </c>
      <c r="AFP57" s="681">
        <v>8</v>
      </c>
      <c r="AFQ57" s="682">
        <v>0</v>
      </c>
      <c r="AFR57" s="682">
        <v>0</v>
      </c>
      <c r="AFS57" s="682">
        <v>0</v>
      </c>
      <c r="AFT57" s="681">
        <v>30</v>
      </c>
      <c r="AFU57" s="681">
        <v>12</v>
      </c>
      <c r="AFV57" s="681">
        <v>18</v>
      </c>
      <c r="AFW57" s="681">
        <v>4</v>
      </c>
      <c r="AFX57" s="681">
        <v>2</v>
      </c>
      <c r="AFY57" s="681">
        <v>2</v>
      </c>
      <c r="AFZ57" s="681">
        <v>9</v>
      </c>
      <c r="AGA57" s="681">
        <v>6</v>
      </c>
      <c r="AGB57" s="681">
        <v>3</v>
      </c>
      <c r="AGC57" s="681">
        <v>5</v>
      </c>
      <c r="AGD57" s="681">
        <v>2</v>
      </c>
      <c r="AGE57" s="681">
        <v>3</v>
      </c>
      <c r="AGF57" s="681">
        <v>22</v>
      </c>
      <c r="AGG57" s="681">
        <v>11</v>
      </c>
      <c r="AGH57" s="681">
        <v>11</v>
      </c>
      <c r="AGI57" s="682">
        <v>0</v>
      </c>
      <c r="AGJ57" s="682">
        <v>0</v>
      </c>
      <c r="AGK57" s="682">
        <v>0</v>
      </c>
      <c r="AGL57" s="682">
        <v>0</v>
      </c>
      <c r="AGM57" s="682">
        <v>0</v>
      </c>
      <c r="AGN57" s="682">
        <v>0</v>
      </c>
      <c r="AGO57" s="681">
        <v>1</v>
      </c>
      <c r="AGP57" s="681">
        <v>1</v>
      </c>
      <c r="AGQ57" s="682">
        <v>0</v>
      </c>
      <c r="AGR57" s="681">
        <v>20</v>
      </c>
      <c r="AGS57" s="681">
        <v>9</v>
      </c>
      <c r="AGT57" s="681">
        <v>11</v>
      </c>
      <c r="AGU57" s="681">
        <v>5</v>
      </c>
      <c r="AGV57" s="681">
        <v>1</v>
      </c>
      <c r="AGW57" s="681">
        <v>4</v>
      </c>
      <c r="AGX57" s="681">
        <v>1</v>
      </c>
      <c r="AGY57" s="681">
        <v>1</v>
      </c>
      <c r="AGZ57" s="682">
        <v>0</v>
      </c>
      <c r="AHA57" s="682">
        <v>0</v>
      </c>
      <c r="AHB57" s="682">
        <v>0</v>
      </c>
      <c r="AHC57" s="682">
        <v>0</v>
      </c>
      <c r="AHD57" s="682">
        <v>0</v>
      </c>
      <c r="AHE57" s="682">
        <v>0</v>
      </c>
      <c r="AHF57" s="682">
        <v>0</v>
      </c>
      <c r="AHG57" s="682">
        <v>0</v>
      </c>
      <c r="AHH57" s="682">
        <v>0</v>
      </c>
      <c r="AHI57" s="682">
        <v>0</v>
      </c>
      <c r="AHJ57" s="681">
        <v>2</v>
      </c>
      <c r="AHK57" s="681">
        <v>1</v>
      </c>
      <c r="AHL57" s="681">
        <v>1</v>
      </c>
      <c r="AHM57" s="681">
        <v>3</v>
      </c>
      <c r="AHN57" s="681">
        <v>2</v>
      </c>
      <c r="AHO57" s="681">
        <v>1</v>
      </c>
      <c r="AHP57" s="681">
        <v>1</v>
      </c>
      <c r="AHQ57" s="681">
        <v>1</v>
      </c>
      <c r="AHR57" s="683">
        <v>0</v>
      </c>
    </row>
    <row r="58" spans="2:902" ht="27.95" customHeight="1">
      <c r="B58" s="542" t="s">
        <v>249</v>
      </c>
      <c r="C58" s="680">
        <v>16</v>
      </c>
      <c r="D58" s="681">
        <v>9</v>
      </c>
      <c r="E58" s="681">
        <v>7</v>
      </c>
      <c r="F58" s="681">
        <v>1</v>
      </c>
      <c r="G58" s="681">
        <v>1</v>
      </c>
      <c r="H58" s="682">
        <v>0</v>
      </c>
      <c r="I58" s="681">
        <v>7</v>
      </c>
      <c r="J58" s="681">
        <v>3</v>
      </c>
      <c r="K58" s="681">
        <v>4</v>
      </c>
      <c r="L58" s="681">
        <v>9</v>
      </c>
      <c r="M58" s="681">
        <v>7</v>
      </c>
      <c r="N58" s="681">
        <v>2</v>
      </c>
      <c r="O58" s="681">
        <v>22</v>
      </c>
      <c r="P58" s="681">
        <v>15</v>
      </c>
      <c r="Q58" s="681">
        <v>7</v>
      </c>
      <c r="R58" s="681">
        <v>6</v>
      </c>
      <c r="S58" s="681">
        <v>4</v>
      </c>
      <c r="T58" s="681">
        <v>2</v>
      </c>
      <c r="U58" s="681">
        <v>9</v>
      </c>
      <c r="V58" s="681">
        <v>6</v>
      </c>
      <c r="W58" s="681">
        <v>3</v>
      </c>
      <c r="X58" s="681">
        <v>1</v>
      </c>
      <c r="Y58" s="682">
        <v>0</v>
      </c>
      <c r="Z58" s="681">
        <v>1</v>
      </c>
      <c r="AA58" s="681">
        <v>36</v>
      </c>
      <c r="AB58" s="681">
        <v>16</v>
      </c>
      <c r="AC58" s="681">
        <v>20</v>
      </c>
      <c r="AD58" s="681">
        <v>19</v>
      </c>
      <c r="AE58" s="681">
        <v>10</v>
      </c>
      <c r="AF58" s="681">
        <v>9</v>
      </c>
      <c r="AG58" s="681">
        <v>5</v>
      </c>
      <c r="AH58" s="681">
        <v>4</v>
      </c>
      <c r="AI58" s="681">
        <v>1</v>
      </c>
      <c r="AJ58" s="681">
        <v>11</v>
      </c>
      <c r="AK58" s="681">
        <v>6</v>
      </c>
      <c r="AL58" s="681">
        <v>5</v>
      </c>
      <c r="AM58" s="681">
        <v>15</v>
      </c>
      <c r="AN58" s="681">
        <v>5</v>
      </c>
      <c r="AO58" s="681">
        <v>10</v>
      </c>
      <c r="AP58" s="681">
        <v>4</v>
      </c>
      <c r="AQ58" s="681">
        <v>1</v>
      </c>
      <c r="AR58" s="681">
        <v>3</v>
      </c>
      <c r="AS58" s="682">
        <v>0</v>
      </c>
      <c r="AT58" s="682">
        <v>0</v>
      </c>
      <c r="AU58" s="682">
        <v>0</v>
      </c>
      <c r="AV58" s="682">
        <v>0</v>
      </c>
      <c r="AW58" s="682">
        <v>0</v>
      </c>
      <c r="AX58" s="682">
        <v>0</v>
      </c>
      <c r="AY58" s="681">
        <v>56</v>
      </c>
      <c r="AZ58" s="681">
        <v>28</v>
      </c>
      <c r="BA58" s="681">
        <v>28</v>
      </c>
      <c r="BB58" s="681">
        <v>27</v>
      </c>
      <c r="BC58" s="681">
        <v>16</v>
      </c>
      <c r="BD58" s="681">
        <v>11</v>
      </c>
      <c r="BE58" s="682">
        <v>0</v>
      </c>
      <c r="BF58" s="682">
        <v>0</v>
      </c>
      <c r="BG58" s="682">
        <v>0</v>
      </c>
      <c r="BH58" s="682">
        <v>0</v>
      </c>
      <c r="BI58" s="682">
        <v>0</v>
      </c>
      <c r="BJ58" s="682">
        <v>0</v>
      </c>
      <c r="BK58" s="681">
        <v>1</v>
      </c>
      <c r="BL58" s="681">
        <v>1</v>
      </c>
      <c r="BM58" s="682">
        <v>0</v>
      </c>
      <c r="BN58" s="681">
        <v>1</v>
      </c>
      <c r="BO58" s="681">
        <v>1</v>
      </c>
      <c r="BP58" s="682">
        <v>0</v>
      </c>
      <c r="BQ58" s="681">
        <v>4</v>
      </c>
      <c r="BR58" s="681">
        <v>3</v>
      </c>
      <c r="BS58" s="681">
        <v>1</v>
      </c>
      <c r="BT58" s="681">
        <v>3</v>
      </c>
      <c r="BU58" s="681">
        <v>2</v>
      </c>
      <c r="BV58" s="681">
        <v>1</v>
      </c>
      <c r="BW58" s="682">
        <v>0</v>
      </c>
      <c r="BX58" s="682">
        <v>0</v>
      </c>
      <c r="BY58" s="682">
        <v>0</v>
      </c>
      <c r="BZ58" s="681">
        <v>26</v>
      </c>
      <c r="CA58" s="681">
        <v>14</v>
      </c>
      <c r="CB58" s="681">
        <v>12</v>
      </c>
      <c r="CC58" s="681">
        <v>2</v>
      </c>
      <c r="CD58" s="681">
        <v>2</v>
      </c>
      <c r="CE58" s="682">
        <v>0</v>
      </c>
      <c r="CF58" s="681">
        <v>11</v>
      </c>
      <c r="CG58" s="681">
        <v>6</v>
      </c>
      <c r="CH58" s="681">
        <v>5</v>
      </c>
      <c r="CI58" s="681">
        <v>11</v>
      </c>
      <c r="CJ58" s="681">
        <v>8</v>
      </c>
      <c r="CK58" s="681">
        <v>3</v>
      </c>
      <c r="CL58" s="681">
        <v>22</v>
      </c>
      <c r="CM58" s="681">
        <v>12</v>
      </c>
      <c r="CN58" s="681">
        <v>10</v>
      </c>
      <c r="CO58" s="681">
        <v>5</v>
      </c>
      <c r="CP58" s="681">
        <v>3</v>
      </c>
      <c r="CQ58" s="681">
        <v>2</v>
      </c>
      <c r="CR58" s="681">
        <v>14</v>
      </c>
      <c r="CS58" s="681">
        <v>9</v>
      </c>
      <c r="CT58" s="681">
        <v>5</v>
      </c>
      <c r="CU58" s="681">
        <v>6</v>
      </c>
      <c r="CV58" s="681">
        <v>2</v>
      </c>
      <c r="CW58" s="681">
        <v>4</v>
      </c>
      <c r="CX58" s="681">
        <v>50</v>
      </c>
      <c r="CY58" s="681">
        <v>27</v>
      </c>
      <c r="CZ58" s="681">
        <v>23</v>
      </c>
      <c r="DA58" s="681">
        <v>12</v>
      </c>
      <c r="DB58" s="681">
        <v>3</v>
      </c>
      <c r="DC58" s="681">
        <v>9</v>
      </c>
      <c r="DD58" s="681">
        <v>13</v>
      </c>
      <c r="DE58" s="681">
        <v>7</v>
      </c>
      <c r="DF58" s="681">
        <v>6</v>
      </c>
      <c r="DG58" s="681">
        <v>16</v>
      </c>
      <c r="DH58" s="681">
        <v>7</v>
      </c>
      <c r="DI58" s="681">
        <v>9</v>
      </c>
      <c r="DJ58" s="681">
        <v>19</v>
      </c>
      <c r="DK58" s="681">
        <v>11</v>
      </c>
      <c r="DL58" s="681">
        <v>8</v>
      </c>
      <c r="DM58" s="681">
        <v>3</v>
      </c>
      <c r="DN58" s="681">
        <v>2</v>
      </c>
      <c r="DO58" s="681">
        <v>1</v>
      </c>
      <c r="DP58" s="682">
        <v>0</v>
      </c>
      <c r="DQ58" s="682">
        <v>0</v>
      </c>
      <c r="DR58" s="682">
        <v>0</v>
      </c>
      <c r="DS58" s="682">
        <v>0</v>
      </c>
      <c r="DT58" s="682">
        <v>0</v>
      </c>
      <c r="DU58" s="682">
        <v>0</v>
      </c>
      <c r="DV58" s="681">
        <v>61</v>
      </c>
      <c r="DW58" s="681">
        <v>31</v>
      </c>
      <c r="DX58" s="681">
        <v>30</v>
      </c>
      <c r="DY58" s="681">
        <v>20</v>
      </c>
      <c r="DZ58" s="681">
        <v>10</v>
      </c>
      <c r="EA58" s="681">
        <v>10</v>
      </c>
      <c r="EB58" s="681">
        <v>2</v>
      </c>
      <c r="EC58" s="681">
        <v>1</v>
      </c>
      <c r="ED58" s="681">
        <v>1</v>
      </c>
      <c r="EE58" s="682">
        <v>0</v>
      </c>
      <c r="EF58" s="682">
        <v>0</v>
      </c>
      <c r="EG58" s="682">
        <v>0</v>
      </c>
      <c r="EH58" s="681">
        <v>3</v>
      </c>
      <c r="EI58" s="681">
        <v>2</v>
      </c>
      <c r="EJ58" s="681">
        <v>1</v>
      </c>
      <c r="EK58" s="681">
        <v>2</v>
      </c>
      <c r="EL58" s="681">
        <v>1</v>
      </c>
      <c r="EM58" s="681">
        <v>1</v>
      </c>
      <c r="EN58" s="681">
        <v>4</v>
      </c>
      <c r="EO58" s="681">
        <v>3</v>
      </c>
      <c r="EP58" s="681">
        <v>1</v>
      </c>
      <c r="EQ58" s="681">
        <v>7</v>
      </c>
      <c r="ER58" s="681">
        <v>4</v>
      </c>
      <c r="ES58" s="681">
        <v>3</v>
      </c>
      <c r="ET58" s="682">
        <v>0</v>
      </c>
      <c r="EU58" s="682">
        <v>0</v>
      </c>
      <c r="EV58" s="682">
        <v>0</v>
      </c>
      <c r="EW58" s="681">
        <v>30</v>
      </c>
      <c r="EX58" s="681">
        <v>14</v>
      </c>
      <c r="EY58" s="681">
        <v>16</v>
      </c>
      <c r="EZ58" s="681">
        <v>6</v>
      </c>
      <c r="FA58" s="681">
        <v>3</v>
      </c>
      <c r="FB58" s="681">
        <v>3</v>
      </c>
      <c r="FC58" s="681">
        <v>9</v>
      </c>
      <c r="FD58" s="681">
        <v>8</v>
      </c>
      <c r="FE58" s="681">
        <v>1</v>
      </c>
      <c r="FF58" s="681">
        <v>8</v>
      </c>
      <c r="FG58" s="681">
        <v>4</v>
      </c>
      <c r="FH58" s="681">
        <v>4</v>
      </c>
      <c r="FI58" s="681">
        <v>22</v>
      </c>
      <c r="FJ58" s="681">
        <v>14</v>
      </c>
      <c r="FK58" s="681">
        <v>8</v>
      </c>
      <c r="FL58" s="681">
        <v>1</v>
      </c>
      <c r="FM58" s="682">
        <v>0</v>
      </c>
      <c r="FN58" s="681">
        <v>1</v>
      </c>
      <c r="FO58" s="681">
        <v>17</v>
      </c>
      <c r="FP58" s="681">
        <v>9</v>
      </c>
      <c r="FQ58" s="681">
        <v>8</v>
      </c>
      <c r="FR58" s="681">
        <v>7</v>
      </c>
      <c r="FS58" s="681">
        <v>3</v>
      </c>
      <c r="FT58" s="681">
        <v>4</v>
      </c>
      <c r="FU58" s="681">
        <v>78</v>
      </c>
      <c r="FV58" s="681">
        <v>33</v>
      </c>
      <c r="FW58" s="681">
        <v>45</v>
      </c>
      <c r="FX58" s="681">
        <v>22</v>
      </c>
      <c r="FY58" s="681">
        <v>16</v>
      </c>
      <c r="FZ58" s="681">
        <v>6</v>
      </c>
      <c r="GA58" s="681">
        <v>11</v>
      </c>
      <c r="GB58" s="681">
        <v>8</v>
      </c>
      <c r="GC58" s="681">
        <v>3</v>
      </c>
      <c r="GD58" s="681">
        <v>16</v>
      </c>
      <c r="GE58" s="681">
        <v>7</v>
      </c>
      <c r="GF58" s="681">
        <v>9</v>
      </c>
      <c r="GG58" s="681">
        <v>13</v>
      </c>
      <c r="GH58" s="681">
        <v>8</v>
      </c>
      <c r="GI58" s="681">
        <v>5</v>
      </c>
      <c r="GJ58" s="681">
        <v>6</v>
      </c>
      <c r="GK58" s="681">
        <v>3</v>
      </c>
      <c r="GL58" s="681">
        <v>3</v>
      </c>
      <c r="GM58" s="681">
        <v>1</v>
      </c>
      <c r="GN58" s="681">
        <v>1</v>
      </c>
      <c r="GO58" s="682">
        <v>0</v>
      </c>
      <c r="GP58" s="681">
        <v>2</v>
      </c>
      <c r="GQ58" s="681">
        <v>2</v>
      </c>
      <c r="GR58" s="682">
        <v>0</v>
      </c>
      <c r="GS58" s="681">
        <v>66</v>
      </c>
      <c r="GT58" s="681">
        <v>35</v>
      </c>
      <c r="GU58" s="681">
        <v>31</v>
      </c>
      <c r="GV58" s="681">
        <v>34</v>
      </c>
      <c r="GW58" s="681">
        <v>15</v>
      </c>
      <c r="GX58" s="681">
        <v>19</v>
      </c>
      <c r="GY58" s="681">
        <v>1</v>
      </c>
      <c r="GZ58" s="682">
        <v>0</v>
      </c>
      <c r="HA58" s="681">
        <v>1</v>
      </c>
      <c r="HB58" s="682">
        <v>0</v>
      </c>
      <c r="HC58" s="682">
        <v>0</v>
      </c>
      <c r="HD58" s="682">
        <v>0</v>
      </c>
      <c r="HE58" s="681">
        <v>4</v>
      </c>
      <c r="HF58" s="681">
        <v>3</v>
      </c>
      <c r="HG58" s="681">
        <v>1</v>
      </c>
      <c r="HH58" s="681">
        <v>2</v>
      </c>
      <c r="HI58" s="681">
        <v>1</v>
      </c>
      <c r="HJ58" s="681">
        <v>1</v>
      </c>
      <c r="HK58" s="681">
        <v>7</v>
      </c>
      <c r="HL58" s="681">
        <v>6</v>
      </c>
      <c r="HM58" s="681">
        <v>1</v>
      </c>
      <c r="HN58" s="681">
        <v>6</v>
      </c>
      <c r="HO58" s="681">
        <v>3</v>
      </c>
      <c r="HP58" s="681">
        <v>3</v>
      </c>
      <c r="HQ58" s="682">
        <v>0</v>
      </c>
      <c r="HR58" s="682">
        <v>0</v>
      </c>
      <c r="HS58" s="682">
        <v>0</v>
      </c>
      <c r="HT58" s="681">
        <v>14</v>
      </c>
      <c r="HU58" s="681">
        <v>7</v>
      </c>
      <c r="HV58" s="681">
        <v>7</v>
      </c>
      <c r="HW58" s="681">
        <v>8</v>
      </c>
      <c r="HX58" s="681">
        <v>6</v>
      </c>
      <c r="HY58" s="681">
        <v>2</v>
      </c>
      <c r="HZ58" s="681">
        <v>2</v>
      </c>
      <c r="IA58" s="682">
        <v>0</v>
      </c>
      <c r="IB58" s="681">
        <v>2</v>
      </c>
      <c r="IC58" s="681">
        <v>4</v>
      </c>
      <c r="ID58" s="681">
        <v>1</v>
      </c>
      <c r="IE58" s="681">
        <v>3</v>
      </c>
      <c r="IF58" s="681">
        <v>19</v>
      </c>
      <c r="IG58" s="681">
        <v>9</v>
      </c>
      <c r="IH58" s="681">
        <v>10</v>
      </c>
      <c r="II58" s="681">
        <v>3</v>
      </c>
      <c r="IJ58" s="681">
        <v>1</v>
      </c>
      <c r="IK58" s="681">
        <v>2</v>
      </c>
      <c r="IL58" s="681">
        <v>13</v>
      </c>
      <c r="IM58" s="681">
        <v>6</v>
      </c>
      <c r="IN58" s="681">
        <v>7</v>
      </c>
      <c r="IO58" s="681">
        <v>3</v>
      </c>
      <c r="IP58" s="682">
        <v>0</v>
      </c>
      <c r="IQ58" s="681">
        <v>3</v>
      </c>
      <c r="IR58" s="681">
        <v>51</v>
      </c>
      <c r="IS58" s="681">
        <v>28</v>
      </c>
      <c r="IT58" s="681">
        <v>23</v>
      </c>
      <c r="IU58" s="681">
        <v>9</v>
      </c>
      <c r="IV58" s="681">
        <v>6</v>
      </c>
      <c r="IW58" s="681">
        <v>3</v>
      </c>
      <c r="IX58" s="681">
        <v>6</v>
      </c>
      <c r="IY58" s="681">
        <v>4</v>
      </c>
      <c r="IZ58" s="681">
        <v>2</v>
      </c>
      <c r="JA58" s="681">
        <v>10</v>
      </c>
      <c r="JB58" s="681">
        <v>5</v>
      </c>
      <c r="JC58" s="681">
        <v>5</v>
      </c>
      <c r="JD58" s="681">
        <v>16</v>
      </c>
      <c r="JE58" s="681">
        <v>9</v>
      </c>
      <c r="JF58" s="681">
        <v>7</v>
      </c>
      <c r="JG58" s="682">
        <v>0</v>
      </c>
      <c r="JH58" s="682">
        <v>0</v>
      </c>
      <c r="JI58" s="682">
        <v>0</v>
      </c>
      <c r="JJ58" s="681">
        <v>2</v>
      </c>
      <c r="JK58" s="682">
        <v>0</v>
      </c>
      <c r="JL58" s="681">
        <v>2</v>
      </c>
      <c r="JM58" s="681">
        <v>1</v>
      </c>
      <c r="JN58" s="681">
        <v>1</v>
      </c>
      <c r="JO58" s="682">
        <v>0</v>
      </c>
      <c r="JP58" s="681">
        <v>76</v>
      </c>
      <c r="JQ58" s="681">
        <v>32</v>
      </c>
      <c r="JR58" s="681">
        <v>44</v>
      </c>
      <c r="JS58" s="681">
        <v>35</v>
      </c>
      <c r="JT58" s="681">
        <v>19</v>
      </c>
      <c r="JU58" s="681">
        <v>16</v>
      </c>
      <c r="JV58" s="682">
        <v>0</v>
      </c>
      <c r="JW58" s="682">
        <v>0</v>
      </c>
      <c r="JX58" s="682">
        <v>0</v>
      </c>
      <c r="JY58" s="682">
        <v>0</v>
      </c>
      <c r="JZ58" s="682">
        <v>0</v>
      </c>
      <c r="KA58" s="682">
        <v>0</v>
      </c>
      <c r="KB58" s="681">
        <v>1</v>
      </c>
      <c r="KC58" s="682">
        <v>0</v>
      </c>
      <c r="KD58" s="681">
        <v>1</v>
      </c>
      <c r="KE58" s="681">
        <v>2</v>
      </c>
      <c r="KF58" s="681">
        <v>2</v>
      </c>
      <c r="KG58" s="682">
        <v>0</v>
      </c>
      <c r="KH58" s="681">
        <v>7</v>
      </c>
      <c r="KI58" s="681">
        <v>6</v>
      </c>
      <c r="KJ58" s="681">
        <v>1</v>
      </c>
      <c r="KK58" s="681">
        <v>8</v>
      </c>
      <c r="KL58" s="681">
        <v>4</v>
      </c>
      <c r="KM58" s="681">
        <v>4</v>
      </c>
      <c r="KN58" s="681">
        <v>1</v>
      </c>
      <c r="KO58" s="681">
        <v>1</v>
      </c>
      <c r="KP58" s="682">
        <v>0</v>
      </c>
      <c r="KQ58" s="681">
        <v>28</v>
      </c>
      <c r="KR58" s="681">
        <v>16</v>
      </c>
      <c r="KS58" s="681">
        <v>12</v>
      </c>
      <c r="KT58" s="681">
        <v>4</v>
      </c>
      <c r="KU58" s="681">
        <v>2</v>
      </c>
      <c r="KV58" s="681">
        <v>2</v>
      </c>
      <c r="KW58" s="681">
        <v>6</v>
      </c>
      <c r="KX58" s="681">
        <v>2</v>
      </c>
      <c r="KY58" s="681">
        <v>4</v>
      </c>
      <c r="KZ58" s="681">
        <v>1</v>
      </c>
      <c r="LA58" s="681">
        <v>1</v>
      </c>
      <c r="LB58" s="682">
        <v>0</v>
      </c>
      <c r="LC58" s="681">
        <v>21</v>
      </c>
      <c r="LD58" s="681">
        <v>13</v>
      </c>
      <c r="LE58" s="681">
        <v>8</v>
      </c>
      <c r="LF58" s="681">
        <v>8</v>
      </c>
      <c r="LG58" s="681">
        <v>4</v>
      </c>
      <c r="LH58" s="681">
        <v>4</v>
      </c>
      <c r="LI58" s="681">
        <v>7</v>
      </c>
      <c r="LJ58" s="681">
        <v>4</v>
      </c>
      <c r="LK58" s="681">
        <v>3</v>
      </c>
      <c r="LL58" s="681">
        <v>7</v>
      </c>
      <c r="LM58" s="681">
        <v>6</v>
      </c>
      <c r="LN58" s="681">
        <v>1</v>
      </c>
      <c r="LO58" s="681">
        <v>74</v>
      </c>
      <c r="LP58" s="681">
        <v>35</v>
      </c>
      <c r="LQ58" s="681">
        <v>39</v>
      </c>
      <c r="LR58" s="681">
        <v>8</v>
      </c>
      <c r="LS58" s="681">
        <v>3</v>
      </c>
      <c r="LT58" s="681">
        <v>5</v>
      </c>
      <c r="LU58" s="681">
        <v>11</v>
      </c>
      <c r="LV58" s="681">
        <v>7</v>
      </c>
      <c r="LW58" s="681">
        <v>4</v>
      </c>
      <c r="LX58" s="681">
        <v>12</v>
      </c>
      <c r="LY58" s="681">
        <v>5</v>
      </c>
      <c r="LZ58" s="681">
        <v>7</v>
      </c>
      <c r="MA58" s="681">
        <v>23</v>
      </c>
      <c r="MB58" s="681">
        <v>8</v>
      </c>
      <c r="MC58" s="681">
        <v>15</v>
      </c>
      <c r="MD58" s="681">
        <v>2</v>
      </c>
      <c r="ME58" s="681">
        <v>2</v>
      </c>
      <c r="MF58" s="682">
        <v>0</v>
      </c>
      <c r="MG58" s="681">
        <v>3</v>
      </c>
      <c r="MH58" s="682">
        <v>0</v>
      </c>
      <c r="MI58" s="681">
        <v>3</v>
      </c>
      <c r="MJ58" s="681">
        <v>2</v>
      </c>
      <c r="MK58" s="682">
        <v>0</v>
      </c>
      <c r="ML58" s="681">
        <v>2</v>
      </c>
      <c r="MM58" s="681">
        <v>50</v>
      </c>
      <c r="MN58" s="681">
        <v>19</v>
      </c>
      <c r="MO58" s="681">
        <v>31</v>
      </c>
      <c r="MP58" s="681">
        <v>17</v>
      </c>
      <c r="MQ58" s="681">
        <v>9</v>
      </c>
      <c r="MR58" s="681">
        <v>8</v>
      </c>
      <c r="MS58" s="681">
        <v>3</v>
      </c>
      <c r="MT58" s="681">
        <v>1</v>
      </c>
      <c r="MU58" s="681">
        <v>2</v>
      </c>
      <c r="MV58" s="682">
        <v>0</v>
      </c>
      <c r="MW58" s="682">
        <v>0</v>
      </c>
      <c r="MX58" s="682">
        <v>0</v>
      </c>
      <c r="MY58" s="681">
        <v>1</v>
      </c>
      <c r="MZ58" s="682">
        <v>0</v>
      </c>
      <c r="NA58" s="681">
        <v>1</v>
      </c>
      <c r="NB58" s="682">
        <v>0</v>
      </c>
      <c r="NC58" s="682">
        <v>0</v>
      </c>
      <c r="ND58" s="682">
        <v>0</v>
      </c>
      <c r="NE58" s="681">
        <v>1</v>
      </c>
      <c r="NF58" s="681">
        <v>1</v>
      </c>
      <c r="NG58" s="682">
        <v>0</v>
      </c>
      <c r="NH58" s="681">
        <v>4</v>
      </c>
      <c r="NI58" s="681">
        <v>1</v>
      </c>
      <c r="NJ58" s="681">
        <v>3</v>
      </c>
      <c r="NK58" s="682">
        <v>0</v>
      </c>
      <c r="NL58" s="682">
        <v>0</v>
      </c>
      <c r="NM58" s="682">
        <v>0</v>
      </c>
      <c r="NN58" s="681">
        <v>29</v>
      </c>
      <c r="NO58" s="681">
        <v>11</v>
      </c>
      <c r="NP58" s="681">
        <v>18</v>
      </c>
      <c r="NQ58" s="681">
        <v>3</v>
      </c>
      <c r="NR58" s="681">
        <v>2</v>
      </c>
      <c r="NS58" s="681">
        <v>1</v>
      </c>
      <c r="NT58" s="681">
        <v>8</v>
      </c>
      <c r="NU58" s="681">
        <v>4</v>
      </c>
      <c r="NV58" s="681">
        <v>4</v>
      </c>
      <c r="NW58" s="681">
        <v>4</v>
      </c>
      <c r="NX58" s="681">
        <v>2</v>
      </c>
      <c r="NY58" s="681">
        <v>2</v>
      </c>
      <c r="NZ58" s="681">
        <v>20</v>
      </c>
      <c r="OA58" s="681">
        <v>13</v>
      </c>
      <c r="OB58" s="681">
        <v>7</v>
      </c>
      <c r="OC58" s="681">
        <v>8</v>
      </c>
      <c r="OD58" s="681">
        <v>3</v>
      </c>
      <c r="OE58" s="681">
        <v>5</v>
      </c>
      <c r="OF58" s="681">
        <v>18</v>
      </c>
      <c r="OG58" s="681">
        <v>10</v>
      </c>
      <c r="OH58" s="681">
        <v>8</v>
      </c>
      <c r="OI58" s="681">
        <v>4</v>
      </c>
      <c r="OJ58" s="681">
        <v>3</v>
      </c>
      <c r="OK58" s="681">
        <v>1</v>
      </c>
      <c r="OL58" s="681">
        <v>70</v>
      </c>
      <c r="OM58" s="681">
        <v>30</v>
      </c>
      <c r="ON58" s="681">
        <v>40</v>
      </c>
      <c r="OO58" s="681">
        <v>13</v>
      </c>
      <c r="OP58" s="681">
        <v>6</v>
      </c>
      <c r="OQ58" s="681">
        <v>7</v>
      </c>
      <c r="OR58" s="681">
        <v>10</v>
      </c>
      <c r="OS58" s="681">
        <v>6</v>
      </c>
      <c r="OT58" s="681">
        <v>4</v>
      </c>
      <c r="OU58" s="681">
        <v>14</v>
      </c>
      <c r="OV58" s="681">
        <v>9</v>
      </c>
      <c r="OW58" s="681">
        <v>5</v>
      </c>
      <c r="OX58" s="681">
        <v>15</v>
      </c>
      <c r="OY58" s="681">
        <v>6</v>
      </c>
      <c r="OZ58" s="681">
        <v>9</v>
      </c>
      <c r="PA58" s="681">
        <v>2</v>
      </c>
      <c r="PB58" s="682">
        <v>0</v>
      </c>
      <c r="PC58" s="681">
        <v>2</v>
      </c>
      <c r="PD58" s="681">
        <v>3</v>
      </c>
      <c r="PE58" s="681">
        <v>2</v>
      </c>
      <c r="PF58" s="681">
        <v>1</v>
      </c>
      <c r="PG58" s="682">
        <v>0</v>
      </c>
      <c r="PH58" s="682">
        <v>0</v>
      </c>
      <c r="PI58" s="682">
        <v>0</v>
      </c>
      <c r="PJ58" s="681">
        <v>42</v>
      </c>
      <c r="PK58" s="681">
        <v>21</v>
      </c>
      <c r="PL58" s="681">
        <v>21</v>
      </c>
      <c r="PM58" s="681">
        <v>26</v>
      </c>
      <c r="PN58" s="681">
        <v>13</v>
      </c>
      <c r="PO58" s="681">
        <v>13</v>
      </c>
      <c r="PP58" s="681">
        <v>2</v>
      </c>
      <c r="PQ58" s="681">
        <v>1</v>
      </c>
      <c r="PR58" s="681">
        <v>1</v>
      </c>
      <c r="PS58" s="682">
        <v>0</v>
      </c>
      <c r="PT58" s="682">
        <v>0</v>
      </c>
      <c r="PU58" s="682">
        <v>0</v>
      </c>
      <c r="PV58" s="681">
        <v>7</v>
      </c>
      <c r="PW58" s="681">
        <v>7</v>
      </c>
      <c r="PX58" s="682">
        <v>0</v>
      </c>
      <c r="PY58" s="681">
        <v>2</v>
      </c>
      <c r="PZ58" s="681">
        <v>2</v>
      </c>
      <c r="QA58" s="682">
        <v>0</v>
      </c>
      <c r="QB58" s="681">
        <v>8</v>
      </c>
      <c r="QC58" s="681">
        <v>6</v>
      </c>
      <c r="QD58" s="681">
        <v>2</v>
      </c>
      <c r="QE58" s="681">
        <v>9</v>
      </c>
      <c r="QF58" s="681">
        <v>3</v>
      </c>
      <c r="QG58" s="681">
        <v>6</v>
      </c>
      <c r="QH58" s="682">
        <v>0</v>
      </c>
      <c r="QI58" s="682">
        <v>0</v>
      </c>
      <c r="QJ58" s="682">
        <v>0</v>
      </c>
      <c r="QK58" s="681">
        <v>36</v>
      </c>
      <c r="QL58" s="681">
        <v>14</v>
      </c>
      <c r="QM58" s="681">
        <v>22</v>
      </c>
      <c r="QN58" s="681">
        <v>5</v>
      </c>
      <c r="QO58" s="681">
        <v>1</v>
      </c>
      <c r="QP58" s="681">
        <v>4</v>
      </c>
      <c r="QQ58" s="681">
        <v>5</v>
      </c>
      <c r="QR58" s="681">
        <v>3</v>
      </c>
      <c r="QS58" s="681">
        <v>2</v>
      </c>
      <c r="QT58" s="681">
        <v>6</v>
      </c>
      <c r="QU58" s="681">
        <v>3</v>
      </c>
      <c r="QV58" s="681">
        <v>3</v>
      </c>
      <c r="QW58" s="681">
        <v>33</v>
      </c>
      <c r="QX58" s="681">
        <v>20</v>
      </c>
      <c r="QY58" s="681">
        <v>13</v>
      </c>
      <c r="QZ58" s="681">
        <v>22</v>
      </c>
      <c r="RA58" s="681">
        <v>12</v>
      </c>
      <c r="RB58" s="681">
        <v>10</v>
      </c>
      <c r="RC58" s="681">
        <v>21</v>
      </c>
      <c r="RD58" s="681">
        <v>10</v>
      </c>
      <c r="RE58" s="681">
        <v>11</v>
      </c>
      <c r="RF58" s="681">
        <v>10</v>
      </c>
      <c r="RG58" s="681">
        <v>7</v>
      </c>
      <c r="RH58" s="681">
        <v>3</v>
      </c>
      <c r="RI58" s="681">
        <v>67</v>
      </c>
      <c r="RJ58" s="681">
        <v>38</v>
      </c>
      <c r="RK58" s="681">
        <v>29</v>
      </c>
      <c r="RL58" s="681">
        <v>13</v>
      </c>
      <c r="RM58" s="681">
        <v>5</v>
      </c>
      <c r="RN58" s="681">
        <v>8</v>
      </c>
      <c r="RO58" s="681">
        <v>15</v>
      </c>
      <c r="RP58" s="681">
        <v>9</v>
      </c>
      <c r="RQ58" s="681">
        <v>6</v>
      </c>
      <c r="RR58" s="681">
        <v>17</v>
      </c>
      <c r="RS58" s="681">
        <v>10</v>
      </c>
      <c r="RT58" s="681">
        <v>7</v>
      </c>
      <c r="RU58" s="681">
        <v>23</v>
      </c>
      <c r="RV58" s="681">
        <v>13</v>
      </c>
      <c r="RW58" s="681">
        <v>10</v>
      </c>
      <c r="RX58" s="681">
        <v>3</v>
      </c>
      <c r="RY58" s="681">
        <v>2</v>
      </c>
      <c r="RZ58" s="681">
        <v>1</v>
      </c>
      <c r="SA58" s="682">
        <v>0</v>
      </c>
      <c r="SB58" s="682">
        <v>0</v>
      </c>
      <c r="SC58" s="682">
        <v>0</v>
      </c>
      <c r="SD58" s="681">
        <v>3</v>
      </c>
      <c r="SE58" s="681">
        <v>3</v>
      </c>
      <c r="SF58" s="682">
        <v>0</v>
      </c>
      <c r="SG58" s="681">
        <v>57</v>
      </c>
      <c r="SH58" s="681">
        <v>26</v>
      </c>
      <c r="SI58" s="681">
        <v>31</v>
      </c>
      <c r="SJ58" s="681">
        <v>33</v>
      </c>
      <c r="SK58" s="681">
        <v>20</v>
      </c>
      <c r="SL58" s="681">
        <v>13</v>
      </c>
      <c r="SM58" s="682">
        <v>0</v>
      </c>
      <c r="SN58" s="682">
        <v>0</v>
      </c>
      <c r="SO58" s="682">
        <v>0</v>
      </c>
      <c r="SP58" s="682">
        <v>0</v>
      </c>
      <c r="SQ58" s="682">
        <v>0</v>
      </c>
      <c r="SR58" s="682">
        <v>0</v>
      </c>
      <c r="SS58" s="681">
        <v>1</v>
      </c>
      <c r="ST58" s="681">
        <v>1</v>
      </c>
      <c r="SU58" s="682">
        <v>0</v>
      </c>
      <c r="SV58" s="681">
        <v>1</v>
      </c>
      <c r="SW58" s="681">
        <v>1</v>
      </c>
      <c r="SX58" s="682">
        <v>0</v>
      </c>
      <c r="SY58" s="681">
        <v>7</v>
      </c>
      <c r="SZ58" s="681">
        <v>6</v>
      </c>
      <c r="TA58" s="681">
        <v>1</v>
      </c>
      <c r="TB58" s="681">
        <v>4</v>
      </c>
      <c r="TC58" s="681">
        <v>1</v>
      </c>
      <c r="TD58" s="681">
        <v>3</v>
      </c>
      <c r="TE58" s="681">
        <v>1</v>
      </c>
      <c r="TF58" s="681">
        <v>1</v>
      </c>
      <c r="TG58" s="682">
        <v>0</v>
      </c>
      <c r="TH58" s="681">
        <v>16</v>
      </c>
      <c r="TI58" s="681">
        <v>10</v>
      </c>
      <c r="TJ58" s="681">
        <v>6</v>
      </c>
      <c r="TK58" s="681">
        <v>8</v>
      </c>
      <c r="TL58" s="681">
        <v>6</v>
      </c>
      <c r="TM58" s="681">
        <v>2</v>
      </c>
      <c r="TN58" s="681">
        <v>6</v>
      </c>
      <c r="TO58" s="681">
        <v>4</v>
      </c>
      <c r="TP58" s="681">
        <v>2</v>
      </c>
      <c r="TQ58" s="681">
        <v>5</v>
      </c>
      <c r="TR58" s="681">
        <v>4</v>
      </c>
      <c r="TS58" s="681">
        <v>1</v>
      </c>
      <c r="TT58" s="681">
        <v>19</v>
      </c>
      <c r="TU58" s="681">
        <v>12</v>
      </c>
      <c r="TV58" s="681">
        <v>7</v>
      </c>
      <c r="TW58" s="681">
        <v>13</v>
      </c>
      <c r="TX58" s="681">
        <v>7</v>
      </c>
      <c r="TY58" s="681">
        <v>6</v>
      </c>
      <c r="TZ58" s="681">
        <v>14</v>
      </c>
      <c r="UA58" s="681">
        <v>6</v>
      </c>
      <c r="UB58" s="681">
        <v>8</v>
      </c>
      <c r="UC58" s="681">
        <v>9</v>
      </c>
      <c r="UD58" s="681">
        <v>6</v>
      </c>
      <c r="UE58" s="681">
        <v>3</v>
      </c>
      <c r="UF58" s="681">
        <v>96</v>
      </c>
      <c r="UG58" s="681">
        <v>51</v>
      </c>
      <c r="UH58" s="681">
        <v>45</v>
      </c>
      <c r="UI58" s="681">
        <v>11</v>
      </c>
      <c r="UJ58" s="681">
        <v>5</v>
      </c>
      <c r="UK58" s="681">
        <v>6</v>
      </c>
      <c r="UL58" s="681">
        <v>17</v>
      </c>
      <c r="UM58" s="681">
        <v>10</v>
      </c>
      <c r="UN58" s="681">
        <v>7</v>
      </c>
      <c r="UO58" s="681">
        <v>20</v>
      </c>
      <c r="UP58" s="681">
        <v>11</v>
      </c>
      <c r="UQ58" s="681">
        <v>9</v>
      </c>
      <c r="UR58" s="681">
        <v>36</v>
      </c>
      <c r="US58" s="681">
        <v>18</v>
      </c>
      <c r="UT58" s="681">
        <v>18</v>
      </c>
      <c r="UU58" s="681">
        <v>1</v>
      </c>
      <c r="UV58" s="682">
        <v>0</v>
      </c>
      <c r="UW58" s="681">
        <v>1</v>
      </c>
      <c r="UX58" s="681">
        <v>2</v>
      </c>
      <c r="UY58" s="681">
        <v>1</v>
      </c>
      <c r="UZ58" s="681">
        <v>1</v>
      </c>
      <c r="VA58" s="681">
        <v>2</v>
      </c>
      <c r="VB58" s="681">
        <v>2</v>
      </c>
      <c r="VC58" s="682">
        <v>0</v>
      </c>
      <c r="VD58" s="681">
        <v>66</v>
      </c>
      <c r="VE58" s="681">
        <v>33</v>
      </c>
      <c r="VF58" s="681">
        <v>33</v>
      </c>
      <c r="VG58" s="681">
        <v>15</v>
      </c>
      <c r="VH58" s="681">
        <v>9</v>
      </c>
      <c r="VI58" s="681">
        <v>6</v>
      </c>
      <c r="VJ58" s="681">
        <v>1</v>
      </c>
      <c r="VK58" s="681">
        <v>1</v>
      </c>
      <c r="VL58" s="682">
        <v>0</v>
      </c>
      <c r="VM58" s="682">
        <v>0</v>
      </c>
      <c r="VN58" s="682">
        <v>0</v>
      </c>
      <c r="VO58" s="682">
        <v>0</v>
      </c>
      <c r="VP58" s="681">
        <v>3</v>
      </c>
      <c r="VQ58" s="681">
        <v>1</v>
      </c>
      <c r="VR58" s="681">
        <v>2</v>
      </c>
      <c r="VS58" s="681">
        <v>2</v>
      </c>
      <c r="VT58" s="681">
        <v>1</v>
      </c>
      <c r="VU58" s="681">
        <v>1</v>
      </c>
      <c r="VV58" s="681">
        <v>7</v>
      </c>
      <c r="VW58" s="681">
        <v>2</v>
      </c>
      <c r="VX58" s="681">
        <v>5</v>
      </c>
      <c r="VY58" s="681">
        <v>11</v>
      </c>
      <c r="VZ58" s="681">
        <v>5</v>
      </c>
      <c r="WA58" s="681">
        <v>6</v>
      </c>
      <c r="WB58" s="682">
        <v>0</v>
      </c>
      <c r="WC58" s="682">
        <v>0</v>
      </c>
      <c r="WD58" s="682">
        <v>0</v>
      </c>
      <c r="WE58" s="681">
        <v>13</v>
      </c>
      <c r="WF58" s="681">
        <v>7</v>
      </c>
      <c r="WG58" s="681">
        <v>6</v>
      </c>
      <c r="WH58" s="681">
        <v>6</v>
      </c>
      <c r="WI58" s="681">
        <v>5</v>
      </c>
      <c r="WJ58" s="681">
        <v>1</v>
      </c>
      <c r="WK58" s="681">
        <v>2</v>
      </c>
      <c r="WL58" s="681">
        <v>1</v>
      </c>
      <c r="WM58" s="681">
        <v>1</v>
      </c>
      <c r="WN58" s="681">
        <v>4</v>
      </c>
      <c r="WO58" s="681">
        <v>2</v>
      </c>
      <c r="WP58" s="681">
        <v>2</v>
      </c>
      <c r="WQ58" s="681">
        <v>18</v>
      </c>
      <c r="WR58" s="681">
        <v>10</v>
      </c>
      <c r="WS58" s="681">
        <v>8</v>
      </c>
      <c r="WT58" s="681">
        <v>21</v>
      </c>
      <c r="WU58" s="681">
        <v>8</v>
      </c>
      <c r="WV58" s="681">
        <v>13</v>
      </c>
      <c r="WW58" s="681">
        <v>13</v>
      </c>
      <c r="WX58" s="681">
        <v>8</v>
      </c>
      <c r="WY58" s="681">
        <v>5</v>
      </c>
      <c r="WZ58" s="681">
        <v>13</v>
      </c>
      <c r="XA58" s="681">
        <v>10</v>
      </c>
      <c r="XB58" s="681">
        <v>3</v>
      </c>
      <c r="XC58" s="681">
        <v>86</v>
      </c>
      <c r="XD58" s="681">
        <v>46</v>
      </c>
      <c r="XE58" s="681">
        <v>40</v>
      </c>
      <c r="XF58" s="681">
        <v>15</v>
      </c>
      <c r="XG58" s="681">
        <v>6</v>
      </c>
      <c r="XH58" s="681">
        <v>9</v>
      </c>
      <c r="XI58" s="681">
        <v>6</v>
      </c>
      <c r="XJ58" s="681">
        <v>1</v>
      </c>
      <c r="XK58" s="681">
        <v>5</v>
      </c>
      <c r="XL58" s="681">
        <v>13</v>
      </c>
      <c r="XM58" s="681">
        <v>9</v>
      </c>
      <c r="XN58" s="681">
        <v>4</v>
      </c>
      <c r="XO58" s="681">
        <v>20</v>
      </c>
      <c r="XP58" s="681">
        <v>10</v>
      </c>
      <c r="XQ58" s="681">
        <v>10</v>
      </c>
      <c r="XR58" s="682">
        <v>0</v>
      </c>
      <c r="XS58" s="682">
        <v>0</v>
      </c>
      <c r="XT58" s="682">
        <v>0</v>
      </c>
      <c r="XU58" s="681">
        <v>1</v>
      </c>
      <c r="XV58" s="681">
        <v>1</v>
      </c>
      <c r="XW58" s="682">
        <v>0</v>
      </c>
      <c r="XX58" s="681">
        <v>3</v>
      </c>
      <c r="XY58" s="681">
        <v>2</v>
      </c>
      <c r="XZ58" s="681">
        <v>1</v>
      </c>
      <c r="YA58" s="681">
        <v>74</v>
      </c>
      <c r="YB58" s="681">
        <v>28</v>
      </c>
      <c r="YC58" s="681">
        <v>46</v>
      </c>
      <c r="YD58" s="681">
        <v>32</v>
      </c>
      <c r="YE58" s="681">
        <v>21</v>
      </c>
      <c r="YF58" s="681">
        <v>11</v>
      </c>
      <c r="YG58" s="681">
        <v>2</v>
      </c>
      <c r="YH58" s="681">
        <v>2</v>
      </c>
      <c r="YI58" s="682">
        <v>0</v>
      </c>
      <c r="YJ58" s="682">
        <v>0</v>
      </c>
      <c r="YK58" s="682">
        <v>0</v>
      </c>
      <c r="YL58" s="682">
        <v>0</v>
      </c>
      <c r="YM58" s="681">
        <v>2</v>
      </c>
      <c r="YN58" s="681">
        <v>1</v>
      </c>
      <c r="YO58" s="681">
        <v>1</v>
      </c>
      <c r="YP58" s="681">
        <v>1</v>
      </c>
      <c r="YQ58" s="681">
        <v>1</v>
      </c>
      <c r="YR58" s="682">
        <v>0</v>
      </c>
      <c r="YS58" s="681">
        <v>11</v>
      </c>
      <c r="YT58" s="681">
        <v>5</v>
      </c>
      <c r="YU58" s="681">
        <v>6</v>
      </c>
      <c r="YV58" s="681">
        <v>10</v>
      </c>
      <c r="YW58" s="681">
        <v>5</v>
      </c>
      <c r="YX58" s="681">
        <v>5</v>
      </c>
      <c r="YY58" s="682">
        <v>0</v>
      </c>
      <c r="YZ58" s="682">
        <v>0</v>
      </c>
      <c r="ZA58" s="682">
        <v>0</v>
      </c>
      <c r="ZB58" s="681">
        <v>19</v>
      </c>
      <c r="ZC58" s="681">
        <v>11</v>
      </c>
      <c r="ZD58" s="681">
        <v>8</v>
      </c>
      <c r="ZE58" s="681">
        <v>10</v>
      </c>
      <c r="ZF58" s="681">
        <v>7</v>
      </c>
      <c r="ZG58" s="681">
        <v>3</v>
      </c>
      <c r="ZH58" s="681">
        <v>7</v>
      </c>
      <c r="ZI58" s="681">
        <v>5</v>
      </c>
      <c r="ZJ58" s="681">
        <v>2</v>
      </c>
      <c r="ZK58" s="681">
        <v>4</v>
      </c>
      <c r="ZL58" s="681">
        <v>3</v>
      </c>
      <c r="ZM58" s="681">
        <v>1</v>
      </c>
      <c r="ZN58" s="681">
        <v>6</v>
      </c>
      <c r="ZO58" s="681">
        <v>4</v>
      </c>
      <c r="ZP58" s="681">
        <v>2</v>
      </c>
      <c r="ZQ58" s="681">
        <v>28</v>
      </c>
      <c r="ZR58" s="681">
        <v>14</v>
      </c>
      <c r="ZS58" s="681">
        <v>14</v>
      </c>
      <c r="ZT58" s="681">
        <v>16</v>
      </c>
      <c r="ZU58" s="681">
        <v>9</v>
      </c>
      <c r="ZV58" s="681">
        <v>7</v>
      </c>
      <c r="ZW58" s="681">
        <v>11</v>
      </c>
      <c r="ZX58" s="681">
        <v>6</v>
      </c>
      <c r="ZY58" s="681">
        <v>5</v>
      </c>
      <c r="ZZ58" s="681">
        <v>95</v>
      </c>
      <c r="AAA58" s="681">
        <v>40</v>
      </c>
      <c r="AAB58" s="681">
        <v>55</v>
      </c>
      <c r="AAC58" s="681">
        <v>20</v>
      </c>
      <c r="AAD58" s="681">
        <v>11</v>
      </c>
      <c r="AAE58" s="681">
        <v>9</v>
      </c>
      <c r="AAF58" s="681">
        <v>15</v>
      </c>
      <c r="AAG58" s="681">
        <v>8</v>
      </c>
      <c r="AAH58" s="681">
        <v>7</v>
      </c>
      <c r="AAI58" s="681">
        <v>20</v>
      </c>
      <c r="AAJ58" s="681">
        <v>9</v>
      </c>
      <c r="AAK58" s="681">
        <v>11</v>
      </c>
      <c r="AAL58" s="681">
        <v>34</v>
      </c>
      <c r="AAM58" s="681">
        <v>21</v>
      </c>
      <c r="AAN58" s="681">
        <v>13</v>
      </c>
      <c r="AAO58" s="681">
        <v>1</v>
      </c>
      <c r="AAP58" s="681">
        <v>1</v>
      </c>
      <c r="AAQ58" s="682">
        <v>0</v>
      </c>
      <c r="AAR58" s="681">
        <v>3</v>
      </c>
      <c r="AAS58" s="681">
        <v>3</v>
      </c>
      <c r="AAT58" s="682">
        <v>0</v>
      </c>
      <c r="AAU58" s="681">
        <v>2</v>
      </c>
      <c r="AAV58" s="681">
        <v>1</v>
      </c>
      <c r="AAW58" s="681">
        <v>1</v>
      </c>
      <c r="AAX58" s="681">
        <v>52</v>
      </c>
      <c r="AAY58" s="681">
        <v>30</v>
      </c>
      <c r="AAZ58" s="681">
        <v>22</v>
      </c>
      <c r="ABA58" s="681">
        <v>26</v>
      </c>
      <c r="ABB58" s="681">
        <v>18</v>
      </c>
      <c r="ABC58" s="681">
        <v>8</v>
      </c>
      <c r="ABD58" s="681">
        <v>3</v>
      </c>
      <c r="ABE58" s="681">
        <v>3</v>
      </c>
      <c r="ABF58" s="682">
        <v>0</v>
      </c>
      <c r="ABG58" s="682">
        <v>0</v>
      </c>
      <c r="ABH58" s="682">
        <v>0</v>
      </c>
      <c r="ABI58" s="682">
        <v>0</v>
      </c>
      <c r="ABJ58" s="682">
        <v>0</v>
      </c>
      <c r="ABK58" s="682">
        <v>0</v>
      </c>
      <c r="ABL58" s="682">
        <v>0</v>
      </c>
      <c r="ABM58" s="681">
        <v>3</v>
      </c>
      <c r="ABN58" s="681">
        <v>2</v>
      </c>
      <c r="ABO58" s="681">
        <v>1</v>
      </c>
      <c r="ABP58" s="681">
        <v>14</v>
      </c>
      <c r="ABQ58" s="681">
        <v>9</v>
      </c>
      <c r="ABR58" s="681">
        <v>5</v>
      </c>
      <c r="ABS58" s="681">
        <v>7</v>
      </c>
      <c r="ABT58" s="681">
        <v>3</v>
      </c>
      <c r="ABU58" s="681">
        <v>4</v>
      </c>
      <c r="ABV58" s="682">
        <v>0</v>
      </c>
      <c r="ABW58" s="682">
        <v>0</v>
      </c>
      <c r="ABX58" s="682">
        <v>0</v>
      </c>
      <c r="ABY58" s="681">
        <v>15</v>
      </c>
      <c r="ABZ58" s="681">
        <v>7</v>
      </c>
      <c r="ACA58" s="681">
        <v>8</v>
      </c>
      <c r="ACB58" s="681">
        <v>7</v>
      </c>
      <c r="ACC58" s="681">
        <v>3</v>
      </c>
      <c r="ACD58" s="681">
        <v>4</v>
      </c>
      <c r="ACE58" s="681">
        <v>10</v>
      </c>
      <c r="ACF58" s="681">
        <v>8</v>
      </c>
      <c r="ACG58" s="681">
        <v>2</v>
      </c>
      <c r="ACH58" s="681">
        <v>11</v>
      </c>
      <c r="ACI58" s="681">
        <v>7</v>
      </c>
      <c r="ACJ58" s="681">
        <v>4</v>
      </c>
      <c r="ACK58" s="681">
        <v>18</v>
      </c>
      <c r="ACL58" s="681">
        <v>11</v>
      </c>
      <c r="ACM58" s="681">
        <v>7</v>
      </c>
      <c r="ACN58" s="681">
        <v>24</v>
      </c>
      <c r="ACO58" s="681">
        <v>15</v>
      </c>
      <c r="ACP58" s="681">
        <v>9</v>
      </c>
      <c r="ACQ58" s="681">
        <v>15</v>
      </c>
      <c r="ACR58" s="681">
        <v>5</v>
      </c>
      <c r="ACS58" s="681">
        <v>10</v>
      </c>
      <c r="ACT58" s="681">
        <v>16</v>
      </c>
      <c r="ACU58" s="681">
        <v>13</v>
      </c>
      <c r="ACV58" s="681">
        <v>3</v>
      </c>
      <c r="ACW58" s="681">
        <v>84</v>
      </c>
      <c r="ACX58" s="681">
        <v>44</v>
      </c>
      <c r="ACY58" s="681">
        <v>40</v>
      </c>
      <c r="ACZ58" s="681">
        <v>19</v>
      </c>
      <c r="ADA58" s="681">
        <v>15</v>
      </c>
      <c r="ADB58" s="681">
        <v>4</v>
      </c>
      <c r="ADC58" s="681">
        <v>14</v>
      </c>
      <c r="ADD58" s="681">
        <v>4</v>
      </c>
      <c r="ADE58" s="681">
        <v>10</v>
      </c>
      <c r="ADF58" s="681">
        <v>19</v>
      </c>
      <c r="ADG58" s="681">
        <v>12</v>
      </c>
      <c r="ADH58" s="681">
        <v>7</v>
      </c>
      <c r="ADI58" s="681">
        <v>28</v>
      </c>
      <c r="ADJ58" s="681">
        <v>10</v>
      </c>
      <c r="ADK58" s="681">
        <v>18</v>
      </c>
      <c r="ADL58" s="681">
        <v>2</v>
      </c>
      <c r="ADM58" s="681">
        <v>1</v>
      </c>
      <c r="ADN58" s="681">
        <v>1</v>
      </c>
      <c r="ADO58" s="681">
        <v>1</v>
      </c>
      <c r="ADP58" s="682">
        <v>0</v>
      </c>
      <c r="ADQ58" s="681">
        <v>1</v>
      </c>
      <c r="ADR58" s="681">
        <v>1</v>
      </c>
      <c r="ADS58" s="682">
        <v>0</v>
      </c>
      <c r="ADT58" s="681">
        <v>1</v>
      </c>
      <c r="ADU58" s="681">
        <v>71</v>
      </c>
      <c r="ADV58" s="681">
        <v>44</v>
      </c>
      <c r="ADW58" s="681">
        <v>27</v>
      </c>
      <c r="ADX58" s="681">
        <v>27</v>
      </c>
      <c r="ADY58" s="681">
        <v>14</v>
      </c>
      <c r="ADZ58" s="681">
        <v>13</v>
      </c>
      <c r="AEA58" s="681">
        <v>2</v>
      </c>
      <c r="AEB58" s="681">
        <v>1</v>
      </c>
      <c r="AEC58" s="681">
        <v>1</v>
      </c>
      <c r="AED58" s="682">
        <v>0</v>
      </c>
      <c r="AEE58" s="682">
        <v>0</v>
      </c>
      <c r="AEF58" s="682">
        <v>0</v>
      </c>
      <c r="AEG58" s="681">
        <v>1</v>
      </c>
      <c r="AEH58" s="681">
        <v>1</v>
      </c>
      <c r="AEI58" s="682">
        <v>0</v>
      </c>
      <c r="AEJ58" s="681">
        <v>1</v>
      </c>
      <c r="AEK58" s="681">
        <v>1</v>
      </c>
      <c r="AEL58" s="682">
        <v>0</v>
      </c>
      <c r="AEM58" s="681">
        <v>14</v>
      </c>
      <c r="AEN58" s="681">
        <v>6</v>
      </c>
      <c r="AEO58" s="681">
        <v>8</v>
      </c>
      <c r="AEP58" s="681">
        <v>4</v>
      </c>
      <c r="AEQ58" s="681">
        <v>2</v>
      </c>
      <c r="AER58" s="681">
        <v>2</v>
      </c>
      <c r="AES58" s="681">
        <v>1</v>
      </c>
      <c r="AET58" s="681">
        <v>1</v>
      </c>
      <c r="AEU58" s="682">
        <v>0</v>
      </c>
      <c r="AEV58" s="681">
        <v>18</v>
      </c>
      <c r="AEW58" s="681">
        <v>8</v>
      </c>
      <c r="AEX58" s="681">
        <v>10</v>
      </c>
      <c r="AEY58" s="681">
        <v>6</v>
      </c>
      <c r="AEZ58" s="681">
        <v>4</v>
      </c>
      <c r="AFA58" s="681">
        <v>2</v>
      </c>
      <c r="AFB58" s="681">
        <v>11</v>
      </c>
      <c r="AFC58" s="681">
        <v>4</v>
      </c>
      <c r="AFD58" s="681">
        <v>7</v>
      </c>
      <c r="AFE58" s="681">
        <v>3</v>
      </c>
      <c r="AFF58" s="681">
        <v>2</v>
      </c>
      <c r="AFG58" s="681">
        <v>1</v>
      </c>
      <c r="AFH58" s="681">
        <v>16</v>
      </c>
      <c r="AFI58" s="681">
        <v>8</v>
      </c>
      <c r="AFJ58" s="681">
        <v>8</v>
      </c>
      <c r="AFK58" s="681">
        <v>19</v>
      </c>
      <c r="AFL58" s="681">
        <v>10</v>
      </c>
      <c r="AFM58" s="681">
        <v>9</v>
      </c>
      <c r="AFN58" s="681">
        <v>20</v>
      </c>
      <c r="AFO58" s="681">
        <v>11</v>
      </c>
      <c r="AFP58" s="681">
        <v>9</v>
      </c>
      <c r="AFQ58" s="681">
        <v>14</v>
      </c>
      <c r="AFR58" s="681">
        <v>11</v>
      </c>
      <c r="AFS58" s="681">
        <v>3</v>
      </c>
      <c r="AFT58" s="681">
        <v>74</v>
      </c>
      <c r="AFU58" s="681">
        <v>40</v>
      </c>
      <c r="AFV58" s="681">
        <v>34</v>
      </c>
      <c r="AFW58" s="681">
        <v>15</v>
      </c>
      <c r="AFX58" s="681">
        <v>10</v>
      </c>
      <c r="AFY58" s="681">
        <v>5</v>
      </c>
      <c r="AFZ58" s="681">
        <v>12</v>
      </c>
      <c r="AGA58" s="681">
        <v>9</v>
      </c>
      <c r="AGB58" s="681">
        <v>3</v>
      </c>
      <c r="AGC58" s="681">
        <v>19</v>
      </c>
      <c r="AGD58" s="681">
        <v>15</v>
      </c>
      <c r="AGE58" s="681">
        <v>4</v>
      </c>
      <c r="AGF58" s="681">
        <v>20</v>
      </c>
      <c r="AGG58" s="681">
        <v>13</v>
      </c>
      <c r="AGH58" s="681">
        <v>7</v>
      </c>
      <c r="AGI58" s="681">
        <v>4</v>
      </c>
      <c r="AGJ58" s="681">
        <v>1</v>
      </c>
      <c r="AGK58" s="681">
        <v>3</v>
      </c>
      <c r="AGL58" s="681">
        <v>1</v>
      </c>
      <c r="AGM58" s="682">
        <v>0</v>
      </c>
      <c r="AGN58" s="681">
        <v>1</v>
      </c>
      <c r="AGO58" s="681">
        <v>2</v>
      </c>
      <c r="AGP58" s="682">
        <v>0</v>
      </c>
      <c r="AGQ58" s="681">
        <v>2</v>
      </c>
      <c r="AGR58" s="681">
        <v>58</v>
      </c>
      <c r="AGS58" s="681">
        <v>35</v>
      </c>
      <c r="AGT58" s="681">
        <v>23</v>
      </c>
      <c r="AGU58" s="681">
        <v>27</v>
      </c>
      <c r="AGV58" s="681">
        <v>14</v>
      </c>
      <c r="AGW58" s="681">
        <v>13</v>
      </c>
      <c r="AGX58" s="681">
        <v>2</v>
      </c>
      <c r="AGY58" s="681">
        <v>2</v>
      </c>
      <c r="AGZ58" s="682">
        <v>0</v>
      </c>
      <c r="AHA58" s="681">
        <v>1</v>
      </c>
      <c r="AHB58" s="682">
        <v>0</v>
      </c>
      <c r="AHC58" s="681">
        <v>1</v>
      </c>
      <c r="AHD58" s="681">
        <v>2</v>
      </c>
      <c r="AHE58" s="682">
        <v>0</v>
      </c>
      <c r="AHF58" s="681">
        <v>2</v>
      </c>
      <c r="AHG58" s="681">
        <v>1</v>
      </c>
      <c r="AHH58" s="682">
        <v>0</v>
      </c>
      <c r="AHI58" s="681">
        <v>1</v>
      </c>
      <c r="AHJ58" s="681">
        <v>11</v>
      </c>
      <c r="AHK58" s="681">
        <v>5</v>
      </c>
      <c r="AHL58" s="681">
        <v>6</v>
      </c>
      <c r="AHM58" s="681">
        <v>6</v>
      </c>
      <c r="AHN58" s="681">
        <v>3</v>
      </c>
      <c r="AHO58" s="681">
        <v>3</v>
      </c>
      <c r="AHP58" s="682">
        <v>0</v>
      </c>
      <c r="AHQ58" s="682">
        <v>0</v>
      </c>
      <c r="AHR58" s="683">
        <v>0</v>
      </c>
    </row>
    <row r="59" spans="2:902" ht="27.95" customHeight="1">
      <c r="B59" s="542" t="s">
        <v>250</v>
      </c>
      <c r="C59" s="680">
        <v>151</v>
      </c>
      <c r="D59" s="681">
        <v>101</v>
      </c>
      <c r="E59" s="681">
        <v>50</v>
      </c>
      <c r="F59" s="681">
        <v>17</v>
      </c>
      <c r="G59" s="681">
        <v>7</v>
      </c>
      <c r="H59" s="681">
        <v>10</v>
      </c>
      <c r="I59" s="681">
        <v>33</v>
      </c>
      <c r="J59" s="681">
        <v>22</v>
      </c>
      <c r="K59" s="681">
        <v>11</v>
      </c>
      <c r="L59" s="681">
        <v>14</v>
      </c>
      <c r="M59" s="681">
        <v>7</v>
      </c>
      <c r="N59" s="681">
        <v>7</v>
      </c>
      <c r="O59" s="681">
        <v>49</v>
      </c>
      <c r="P59" s="681">
        <v>35</v>
      </c>
      <c r="Q59" s="681">
        <v>14</v>
      </c>
      <c r="R59" s="681">
        <v>55</v>
      </c>
      <c r="S59" s="681">
        <v>42</v>
      </c>
      <c r="T59" s="681">
        <v>13</v>
      </c>
      <c r="U59" s="681">
        <v>98</v>
      </c>
      <c r="V59" s="681">
        <v>61</v>
      </c>
      <c r="W59" s="681">
        <v>37</v>
      </c>
      <c r="X59" s="681">
        <v>17</v>
      </c>
      <c r="Y59" s="681">
        <v>14</v>
      </c>
      <c r="Z59" s="681">
        <v>3</v>
      </c>
      <c r="AA59" s="681">
        <v>546</v>
      </c>
      <c r="AB59" s="681">
        <v>307</v>
      </c>
      <c r="AC59" s="681">
        <v>239</v>
      </c>
      <c r="AD59" s="681">
        <v>27</v>
      </c>
      <c r="AE59" s="681">
        <v>19</v>
      </c>
      <c r="AF59" s="681">
        <v>8</v>
      </c>
      <c r="AG59" s="681">
        <v>48</v>
      </c>
      <c r="AH59" s="681">
        <v>34</v>
      </c>
      <c r="AI59" s="681">
        <v>14</v>
      </c>
      <c r="AJ59" s="681">
        <v>114</v>
      </c>
      <c r="AK59" s="681">
        <v>81</v>
      </c>
      <c r="AL59" s="681">
        <v>33</v>
      </c>
      <c r="AM59" s="681">
        <v>198</v>
      </c>
      <c r="AN59" s="681">
        <v>110</v>
      </c>
      <c r="AO59" s="681">
        <v>88</v>
      </c>
      <c r="AP59" s="681">
        <v>10</v>
      </c>
      <c r="AQ59" s="681">
        <v>5</v>
      </c>
      <c r="AR59" s="681">
        <v>5</v>
      </c>
      <c r="AS59" s="681">
        <v>2</v>
      </c>
      <c r="AT59" s="681">
        <v>2</v>
      </c>
      <c r="AU59" s="682">
        <v>0</v>
      </c>
      <c r="AV59" s="681">
        <v>3</v>
      </c>
      <c r="AW59" s="682">
        <v>0</v>
      </c>
      <c r="AX59" s="681">
        <v>3</v>
      </c>
      <c r="AY59" s="681">
        <v>236</v>
      </c>
      <c r="AZ59" s="681">
        <v>165</v>
      </c>
      <c r="BA59" s="681">
        <v>71</v>
      </c>
      <c r="BB59" s="681">
        <v>65</v>
      </c>
      <c r="BC59" s="681">
        <v>48</v>
      </c>
      <c r="BD59" s="681">
        <v>17</v>
      </c>
      <c r="BE59" s="681">
        <v>2</v>
      </c>
      <c r="BF59" s="681">
        <v>2</v>
      </c>
      <c r="BG59" s="682">
        <v>0</v>
      </c>
      <c r="BH59" s="681">
        <v>3</v>
      </c>
      <c r="BI59" s="681">
        <v>1</v>
      </c>
      <c r="BJ59" s="681">
        <v>2</v>
      </c>
      <c r="BK59" s="681">
        <v>6</v>
      </c>
      <c r="BL59" s="681">
        <v>3</v>
      </c>
      <c r="BM59" s="681">
        <v>3</v>
      </c>
      <c r="BN59" s="681">
        <v>2</v>
      </c>
      <c r="BO59" s="681">
        <v>2</v>
      </c>
      <c r="BP59" s="682">
        <v>0</v>
      </c>
      <c r="BQ59" s="681">
        <v>34</v>
      </c>
      <c r="BR59" s="681">
        <v>22</v>
      </c>
      <c r="BS59" s="681">
        <v>12</v>
      </c>
      <c r="BT59" s="681">
        <v>62</v>
      </c>
      <c r="BU59" s="681">
        <v>37</v>
      </c>
      <c r="BV59" s="681">
        <v>25</v>
      </c>
      <c r="BW59" s="682">
        <v>0</v>
      </c>
      <c r="BX59" s="682">
        <v>0</v>
      </c>
      <c r="BY59" s="682">
        <v>0</v>
      </c>
      <c r="BZ59" s="681">
        <v>153</v>
      </c>
      <c r="CA59" s="681">
        <v>109</v>
      </c>
      <c r="CB59" s="681">
        <v>44</v>
      </c>
      <c r="CC59" s="681">
        <v>9</v>
      </c>
      <c r="CD59" s="681">
        <v>6</v>
      </c>
      <c r="CE59" s="681">
        <v>3</v>
      </c>
      <c r="CF59" s="681">
        <v>41</v>
      </c>
      <c r="CG59" s="681">
        <v>30</v>
      </c>
      <c r="CH59" s="681">
        <v>11</v>
      </c>
      <c r="CI59" s="681">
        <v>19</v>
      </c>
      <c r="CJ59" s="681">
        <v>10</v>
      </c>
      <c r="CK59" s="681">
        <v>9</v>
      </c>
      <c r="CL59" s="681">
        <v>44</v>
      </c>
      <c r="CM59" s="681">
        <v>34</v>
      </c>
      <c r="CN59" s="681">
        <v>10</v>
      </c>
      <c r="CO59" s="681">
        <v>63</v>
      </c>
      <c r="CP59" s="681">
        <v>42</v>
      </c>
      <c r="CQ59" s="681">
        <v>21</v>
      </c>
      <c r="CR59" s="681">
        <v>91</v>
      </c>
      <c r="CS59" s="681">
        <v>51</v>
      </c>
      <c r="CT59" s="681">
        <v>40</v>
      </c>
      <c r="CU59" s="681">
        <v>27</v>
      </c>
      <c r="CV59" s="681">
        <v>18</v>
      </c>
      <c r="CW59" s="681">
        <v>9</v>
      </c>
      <c r="CX59" s="681">
        <v>632</v>
      </c>
      <c r="CY59" s="681">
        <v>375</v>
      </c>
      <c r="CZ59" s="681">
        <v>257</v>
      </c>
      <c r="DA59" s="681">
        <v>35</v>
      </c>
      <c r="DB59" s="681">
        <v>25</v>
      </c>
      <c r="DC59" s="681">
        <v>10</v>
      </c>
      <c r="DD59" s="681">
        <v>52</v>
      </c>
      <c r="DE59" s="681">
        <v>33</v>
      </c>
      <c r="DF59" s="681">
        <v>19</v>
      </c>
      <c r="DG59" s="681">
        <v>103</v>
      </c>
      <c r="DH59" s="681">
        <v>70</v>
      </c>
      <c r="DI59" s="681">
        <v>33</v>
      </c>
      <c r="DJ59" s="681">
        <v>207</v>
      </c>
      <c r="DK59" s="681">
        <v>112</v>
      </c>
      <c r="DL59" s="681">
        <v>95</v>
      </c>
      <c r="DM59" s="681">
        <v>10</v>
      </c>
      <c r="DN59" s="681">
        <v>7</v>
      </c>
      <c r="DO59" s="681">
        <v>3</v>
      </c>
      <c r="DP59" s="681">
        <v>7</v>
      </c>
      <c r="DQ59" s="681">
        <v>6</v>
      </c>
      <c r="DR59" s="681">
        <v>1</v>
      </c>
      <c r="DS59" s="681">
        <v>3</v>
      </c>
      <c r="DT59" s="681">
        <v>2</v>
      </c>
      <c r="DU59" s="681">
        <v>1</v>
      </c>
      <c r="DV59" s="681">
        <v>238</v>
      </c>
      <c r="DW59" s="681">
        <v>141</v>
      </c>
      <c r="DX59" s="681">
        <v>97</v>
      </c>
      <c r="DY59" s="681">
        <v>47</v>
      </c>
      <c r="DZ59" s="681">
        <v>38</v>
      </c>
      <c r="EA59" s="681">
        <v>9</v>
      </c>
      <c r="EB59" s="681">
        <v>1</v>
      </c>
      <c r="EC59" s="681">
        <v>1</v>
      </c>
      <c r="ED59" s="682">
        <v>0</v>
      </c>
      <c r="EE59" s="681">
        <v>1</v>
      </c>
      <c r="EF59" s="681">
        <v>1</v>
      </c>
      <c r="EG59" s="682">
        <v>0</v>
      </c>
      <c r="EH59" s="681">
        <v>9</v>
      </c>
      <c r="EI59" s="681">
        <v>5</v>
      </c>
      <c r="EJ59" s="681">
        <v>4</v>
      </c>
      <c r="EK59" s="681">
        <v>5</v>
      </c>
      <c r="EL59" s="681">
        <v>4</v>
      </c>
      <c r="EM59" s="681">
        <v>1</v>
      </c>
      <c r="EN59" s="681">
        <v>38</v>
      </c>
      <c r="EO59" s="681">
        <v>26</v>
      </c>
      <c r="EP59" s="681">
        <v>12</v>
      </c>
      <c r="EQ59" s="681">
        <v>66</v>
      </c>
      <c r="ER59" s="681">
        <v>40</v>
      </c>
      <c r="ES59" s="681">
        <v>26</v>
      </c>
      <c r="ET59" s="681">
        <v>1</v>
      </c>
      <c r="EU59" s="682">
        <v>0</v>
      </c>
      <c r="EV59" s="681">
        <v>1</v>
      </c>
      <c r="EW59" s="681">
        <v>145</v>
      </c>
      <c r="EX59" s="681">
        <v>97</v>
      </c>
      <c r="EY59" s="681">
        <v>48</v>
      </c>
      <c r="EZ59" s="681">
        <v>19</v>
      </c>
      <c r="FA59" s="681">
        <v>13</v>
      </c>
      <c r="FB59" s="681">
        <v>6</v>
      </c>
      <c r="FC59" s="681">
        <v>32</v>
      </c>
      <c r="FD59" s="681">
        <v>22</v>
      </c>
      <c r="FE59" s="681">
        <v>10</v>
      </c>
      <c r="FF59" s="681">
        <v>12</v>
      </c>
      <c r="FG59" s="681">
        <v>11</v>
      </c>
      <c r="FH59" s="681">
        <v>1</v>
      </c>
      <c r="FI59" s="681">
        <v>65</v>
      </c>
      <c r="FJ59" s="681">
        <v>47</v>
      </c>
      <c r="FK59" s="681">
        <v>18</v>
      </c>
      <c r="FL59" s="681">
        <v>65</v>
      </c>
      <c r="FM59" s="681">
        <v>44</v>
      </c>
      <c r="FN59" s="681">
        <v>21</v>
      </c>
      <c r="FO59" s="681">
        <v>95</v>
      </c>
      <c r="FP59" s="681">
        <v>48</v>
      </c>
      <c r="FQ59" s="681">
        <v>47</v>
      </c>
      <c r="FR59" s="681">
        <v>32</v>
      </c>
      <c r="FS59" s="681">
        <v>21</v>
      </c>
      <c r="FT59" s="681">
        <v>11</v>
      </c>
      <c r="FU59" s="681">
        <v>645</v>
      </c>
      <c r="FV59" s="681">
        <v>384</v>
      </c>
      <c r="FW59" s="681">
        <v>261</v>
      </c>
      <c r="FX59" s="681">
        <v>40</v>
      </c>
      <c r="FY59" s="681">
        <v>29</v>
      </c>
      <c r="FZ59" s="681">
        <v>11</v>
      </c>
      <c r="GA59" s="681">
        <v>53</v>
      </c>
      <c r="GB59" s="681">
        <v>36</v>
      </c>
      <c r="GC59" s="681">
        <v>17</v>
      </c>
      <c r="GD59" s="681">
        <v>100</v>
      </c>
      <c r="GE59" s="681">
        <v>68</v>
      </c>
      <c r="GF59" s="681">
        <v>32</v>
      </c>
      <c r="GG59" s="681">
        <v>187</v>
      </c>
      <c r="GH59" s="681">
        <v>105</v>
      </c>
      <c r="GI59" s="681">
        <v>82</v>
      </c>
      <c r="GJ59" s="681">
        <v>9</v>
      </c>
      <c r="GK59" s="681">
        <v>6</v>
      </c>
      <c r="GL59" s="681">
        <v>3</v>
      </c>
      <c r="GM59" s="681">
        <v>2</v>
      </c>
      <c r="GN59" s="681">
        <v>1</v>
      </c>
      <c r="GO59" s="681">
        <v>1</v>
      </c>
      <c r="GP59" s="681">
        <v>6</v>
      </c>
      <c r="GQ59" s="681">
        <v>5</v>
      </c>
      <c r="GR59" s="681">
        <v>1</v>
      </c>
      <c r="GS59" s="681">
        <v>242</v>
      </c>
      <c r="GT59" s="681">
        <v>174</v>
      </c>
      <c r="GU59" s="681">
        <v>68</v>
      </c>
      <c r="GV59" s="681">
        <v>69</v>
      </c>
      <c r="GW59" s="681">
        <v>51</v>
      </c>
      <c r="GX59" s="681">
        <v>18</v>
      </c>
      <c r="GY59" s="681">
        <v>5</v>
      </c>
      <c r="GZ59" s="681">
        <v>4</v>
      </c>
      <c r="HA59" s="681">
        <v>1</v>
      </c>
      <c r="HB59" s="682">
        <v>0</v>
      </c>
      <c r="HC59" s="682">
        <v>0</v>
      </c>
      <c r="HD59" s="682">
        <v>0</v>
      </c>
      <c r="HE59" s="681">
        <v>4</v>
      </c>
      <c r="HF59" s="681">
        <v>4</v>
      </c>
      <c r="HG59" s="682">
        <v>0</v>
      </c>
      <c r="HH59" s="681">
        <v>5</v>
      </c>
      <c r="HI59" s="681">
        <v>3</v>
      </c>
      <c r="HJ59" s="681">
        <v>2</v>
      </c>
      <c r="HK59" s="681">
        <v>48</v>
      </c>
      <c r="HL59" s="681">
        <v>36</v>
      </c>
      <c r="HM59" s="681">
        <v>12</v>
      </c>
      <c r="HN59" s="681">
        <v>52</v>
      </c>
      <c r="HO59" s="681">
        <v>32</v>
      </c>
      <c r="HP59" s="681">
        <v>20</v>
      </c>
      <c r="HQ59" s="681">
        <v>1</v>
      </c>
      <c r="HR59" s="682">
        <v>0</v>
      </c>
      <c r="HS59" s="681">
        <v>1</v>
      </c>
      <c r="HT59" s="681">
        <v>101</v>
      </c>
      <c r="HU59" s="681">
        <v>60</v>
      </c>
      <c r="HV59" s="681">
        <v>41</v>
      </c>
      <c r="HW59" s="681">
        <v>18</v>
      </c>
      <c r="HX59" s="681">
        <v>14</v>
      </c>
      <c r="HY59" s="681">
        <v>4</v>
      </c>
      <c r="HZ59" s="681">
        <v>30</v>
      </c>
      <c r="IA59" s="681">
        <v>15</v>
      </c>
      <c r="IB59" s="681">
        <v>15</v>
      </c>
      <c r="IC59" s="681">
        <v>13</v>
      </c>
      <c r="ID59" s="681">
        <v>6</v>
      </c>
      <c r="IE59" s="681">
        <v>7</v>
      </c>
      <c r="IF59" s="681">
        <v>48</v>
      </c>
      <c r="IG59" s="681">
        <v>36</v>
      </c>
      <c r="IH59" s="681">
        <v>12</v>
      </c>
      <c r="II59" s="681">
        <v>57</v>
      </c>
      <c r="IJ59" s="681">
        <v>44</v>
      </c>
      <c r="IK59" s="681">
        <v>13</v>
      </c>
      <c r="IL59" s="681">
        <v>112</v>
      </c>
      <c r="IM59" s="681">
        <v>63</v>
      </c>
      <c r="IN59" s="681">
        <v>49</v>
      </c>
      <c r="IO59" s="681">
        <v>30</v>
      </c>
      <c r="IP59" s="681">
        <v>20</v>
      </c>
      <c r="IQ59" s="681">
        <v>10</v>
      </c>
      <c r="IR59" s="681">
        <v>774</v>
      </c>
      <c r="IS59" s="681">
        <v>454</v>
      </c>
      <c r="IT59" s="681">
        <v>320</v>
      </c>
      <c r="IU59" s="681">
        <v>32</v>
      </c>
      <c r="IV59" s="681">
        <v>17</v>
      </c>
      <c r="IW59" s="681">
        <v>15</v>
      </c>
      <c r="IX59" s="681">
        <v>47</v>
      </c>
      <c r="IY59" s="681">
        <v>22</v>
      </c>
      <c r="IZ59" s="681">
        <v>25</v>
      </c>
      <c r="JA59" s="681">
        <v>99</v>
      </c>
      <c r="JB59" s="681">
        <v>61</v>
      </c>
      <c r="JC59" s="681">
        <v>38</v>
      </c>
      <c r="JD59" s="681">
        <v>183</v>
      </c>
      <c r="JE59" s="681">
        <v>97</v>
      </c>
      <c r="JF59" s="681">
        <v>86</v>
      </c>
      <c r="JG59" s="681">
        <v>8</v>
      </c>
      <c r="JH59" s="681">
        <v>6</v>
      </c>
      <c r="JI59" s="681">
        <v>2</v>
      </c>
      <c r="JJ59" s="681">
        <v>7</v>
      </c>
      <c r="JK59" s="681">
        <v>5</v>
      </c>
      <c r="JL59" s="681">
        <v>2</v>
      </c>
      <c r="JM59" s="681">
        <v>3</v>
      </c>
      <c r="JN59" s="681">
        <v>3</v>
      </c>
      <c r="JO59" s="682">
        <v>0</v>
      </c>
      <c r="JP59" s="681">
        <v>246</v>
      </c>
      <c r="JQ59" s="681">
        <v>170</v>
      </c>
      <c r="JR59" s="681">
        <v>76</v>
      </c>
      <c r="JS59" s="681">
        <v>57</v>
      </c>
      <c r="JT59" s="681">
        <v>40</v>
      </c>
      <c r="JU59" s="681">
        <v>17</v>
      </c>
      <c r="JV59" s="681">
        <v>10</v>
      </c>
      <c r="JW59" s="681">
        <v>7</v>
      </c>
      <c r="JX59" s="681">
        <v>3</v>
      </c>
      <c r="JY59" s="682">
        <v>0</v>
      </c>
      <c r="JZ59" s="682">
        <v>0</v>
      </c>
      <c r="KA59" s="682">
        <v>0</v>
      </c>
      <c r="KB59" s="681">
        <v>5</v>
      </c>
      <c r="KC59" s="681">
        <v>5</v>
      </c>
      <c r="KD59" s="682">
        <v>0</v>
      </c>
      <c r="KE59" s="681">
        <v>2</v>
      </c>
      <c r="KF59" s="681">
        <v>2</v>
      </c>
      <c r="KG59" s="682">
        <v>0</v>
      </c>
      <c r="KH59" s="681">
        <v>47</v>
      </c>
      <c r="KI59" s="681">
        <v>26</v>
      </c>
      <c r="KJ59" s="681">
        <v>21</v>
      </c>
      <c r="KK59" s="681">
        <v>68</v>
      </c>
      <c r="KL59" s="681">
        <v>47</v>
      </c>
      <c r="KM59" s="681">
        <v>21</v>
      </c>
      <c r="KN59" s="682">
        <v>0</v>
      </c>
      <c r="KO59" s="682">
        <v>0</v>
      </c>
      <c r="KP59" s="682">
        <v>0</v>
      </c>
      <c r="KQ59" s="681">
        <v>119</v>
      </c>
      <c r="KR59" s="681">
        <v>81</v>
      </c>
      <c r="KS59" s="681">
        <v>38</v>
      </c>
      <c r="KT59" s="681">
        <v>14</v>
      </c>
      <c r="KU59" s="681">
        <v>11</v>
      </c>
      <c r="KV59" s="681">
        <v>3</v>
      </c>
      <c r="KW59" s="681">
        <v>36</v>
      </c>
      <c r="KX59" s="681">
        <v>22</v>
      </c>
      <c r="KY59" s="681">
        <v>14</v>
      </c>
      <c r="KZ59" s="681">
        <v>11</v>
      </c>
      <c r="LA59" s="681">
        <v>7</v>
      </c>
      <c r="LB59" s="681">
        <v>4</v>
      </c>
      <c r="LC59" s="681">
        <v>38</v>
      </c>
      <c r="LD59" s="681">
        <v>25</v>
      </c>
      <c r="LE59" s="681">
        <v>13</v>
      </c>
      <c r="LF59" s="681">
        <v>46</v>
      </c>
      <c r="LG59" s="681">
        <v>35</v>
      </c>
      <c r="LH59" s="681">
        <v>11</v>
      </c>
      <c r="LI59" s="681">
        <v>138</v>
      </c>
      <c r="LJ59" s="681">
        <v>83</v>
      </c>
      <c r="LK59" s="681">
        <v>55</v>
      </c>
      <c r="LL59" s="681">
        <v>25</v>
      </c>
      <c r="LM59" s="681">
        <v>19</v>
      </c>
      <c r="LN59" s="681">
        <v>6</v>
      </c>
      <c r="LO59" s="681">
        <v>776</v>
      </c>
      <c r="LP59" s="681">
        <v>435</v>
      </c>
      <c r="LQ59" s="681">
        <v>341</v>
      </c>
      <c r="LR59" s="681">
        <v>42</v>
      </c>
      <c r="LS59" s="681">
        <v>26</v>
      </c>
      <c r="LT59" s="681">
        <v>16</v>
      </c>
      <c r="LU59" s="681">
        <v>56</v>
      </c>
      <c r="LV59" s="681">
        <v>33</v>
      </c>
      <c r="LW59" s="681">
        <v>23</v>
      </c>
      <c r="LX59" s="681">
        <v>134</v>
      </c>
      <c r="LY59" s="681">
        <v>82</v>
      </c>
      <c r="LZ59" s="681">
        <v>52</v>
      </c>
      <c r="MA59" s="681">
        <v>240</v>
      </c>
      <c r="MB59" s="681">
        <v>119</v>
      </c>
      <c r="MC59" s="681">
        <v>121</v>
      </c>
      <c r="MD59" s="681">
        <v>8</v>
      </c>
      <c r="ME59" s="681">
        <v>5</v>
      </c>
      <c r="MF59" s="681">
        <v>3</v>
      </c>
      <c r="MG59" s="681">
        <v>6</v>
      </c>
      <c r="MH59" s="681">
        <v>5</v>
      </c>
      <c r="MI59" s="681">
        <v>1</v>
      </c>
      <c r="MJ59" s="681">
        <v>6</v>
      </c>
      <c r="MK59" s="681">
        <v>4</v>
      </c>
      <c r="ML59" s="681">
        <v>2</v>
      </c>
      <c r="MM59" s="681">
        <v>264</v>
      </c>
      <c r="MN59" s="681">
        <v>167</v>
      </c>
      <c r="MO59" s="681">
        <v>97</v>
      </c>
      <c r="MP59" s="681">
        <v>54</v>
      </c>
      <c r="MQ59" s="681">
        <v>40</v>
      </c>
      <c r="MR59" s="681">
        <v>14</v>
      </c>
      <c r="MS59" s="681">
        <v>3</v>
      </c>
      <c r="MT59" s="681">
        <v>1</v>
      </c>
      <c r="MU59" s="681">
        <v>2</v>
      </c>
      <c r="MV59" s="681">
        <v>1</v>
      </c>
      <c r="MW59" s="682">
        <v>0</v>
      </c>
      <c r="MX59" s="681">
        <v>1</v>
      </c>
      <c r="MY59" s="681">
        <v>6</v>
      </c>
      <c r="MZ59" s="681">
        <v>3</v>
      </c>
      <c r="NA59" s="681">
        <v>3</v>
      </c>
      <c r="NB59" s="681">
        <v>3</v>
      </c>
      <c r="NC59" s="681">
        <v>1</v>
      </c>
      <c r="ND59" s="681">
        <v>2</v>
      </c>
      <c r="NE59" s="681">
        <v>48</v>
      </c>
      <c r="NF59" s="681">
        <v>32</v>
      </c>
      <c r="NG59" s="681">
        <v>16</v>
      </c>
      <c r="NH59" s="681">
        <v>87</v>
      </c>
      <c r="NI59" s="681">
        <v>50</v>
      </c>
      <c r="NJ59" s="681">
        <v>37</v>
      </c>
      <c r="NK59" s="682">
        <v>0</v>
      </c>
      <c r="NL59" s="682">
        <v>0</v>
      </c>
      <c r="NM59" s="682">
        <v>0</v>
      </c>
      <c r="NN59" s="681">
        <v>106</v>
      </c>
      <c r="NO59" s="681">
        <v>68</v>
      </c>
      <c r="NP59" s="681">
        <v>38</v>
      </c>
      <c r="NQ59" s="681">
        <v>14</v>
      </c>
      <c r="NR59" s="681">
        <v>12</v>
      </c>
      <c r="NS59" s="681">
        <v>2</v>
      </c>
      <c r="NT59" s="681">
        <v>36</v>
      </c>
      <c r="NU59" s="681">
        <v>21</v>
      </c>
      <c r="NV59" s="681">
        <v>15</v>
      </c>
      <c r="NW59" s="681">
        <v>17</v>
      </c>
      <c r="NX59" s="681">
        <v>9</v>
      </c>
      <c r="NY59" s="681">
        <v>8</v>
      </c>
      <c r="NZ59" s="681">
        <v>54</v>
      </c>
      <c r="OA59" s="681">
        <v>40</v>
      </c>
      <c r="OB59" s="681">
        <v>14</v>
      </c>
      <c r="OC59" s="681">
        <v>44</v>
      </c>
      <c r="OD59" s="681">
        <v>34</v>
      </c>
      <c r="OE59" s="681">
        <v>10</v>
      </c>
      <c r="OF59" s="681">
        <v>128</v>
      </c>
      <c r="OG59" s="681">
        <v>77</v>
      </c>
      <c r="OH59" s="681">
        <v>51</v>
      </c>
      <c r="OI59" s="681">
        <v>32</v>
      </c>
      <c r="OJ59" s="681">
        <v>18</v>
      </c>
      <c r="OK59" s="681">
        <v>14</v>
      </c>
      <c r="OL59" s="681">
        <v>733</v>
      </c>
      <c r="OM59" s="681">
        <v>405</v>
      </c>
      <c r="ON59" s="681">
        <v>328</v>
      </c>
      <c r="OO59" s="681">
        <v>34</v>
      </c>
      <c r="OP59" s="681">
        <v>21</v>
      </c>
      <c r="OQ59" s="681">
        <v>13</v>
      </c>
      <c r="OR59" s="681">
        <v>46</v>
      </c>
      <c r="OS59" s="681">
        <v>31</v>
      </c>
      <c r="OT59" s="681">
        <v>15</v>
      </c>
      <c r="OU59" s="681">
        <v>125</v>
      </c>
      <c r="OV59" s="681">
        <v>74</v>
      </c>
      <c r="OW59" s="681">
        <v>51</v>
      </c>
      <c r="OX59" s="681">
        <v>200</v>
      </c>
      <c r="OY59" s="681">
        <v>93</v>
      </c>
      <c r="OZ59" s="681">
        <v>107</v>
      </c>
      <c r="PA59" s="681">
        <v>7</v>
      </c>
      <c r="PB59" s="681">
        <v>5</v>
      </c>
      <c r="PC59" s="681">
        <v>2</v>
      </c>
      <c r="PD59" s="681">
        <v>2</v>
      </c>
      <c r="PE59" s="681">
        <v>2</v>
      </c>
      <c r="PF59" s="682">
        <v>0</v>
      </c>
      <c r="PG59" s="681">
        <v>6</v>
      </c>
      <c r="PH59" s="681">
        <v>4</v>
      </c>
      <c r="PI59" s="681">
        <v>2</v>
      </c>
      <c r="PJ59" s="681">
        <v>279</v>
      </c>
      <c r="PK59" s="681">
        <v>167</v>
      </c>
      <c r="PL59" s="681">
        <v>112</v>
      </c>
      <c r="PM59" s="681">
        <v>37</v>
      </c>
      <c r="PN59" s="681">
        <v>28</v>
      </c>
      <c r="PO59" s="681">
        <v>9</v>
      </c>
      <c r="PP59" s="681">
        <v>11</v>
      </c>
      <c r="PQ59" s="681">
        <v>7</v>
      </c>
      <c r="PR59" s="681">
        <v>4</v>
      </c>
      <c r="PS59" s="682">
        <v>0</v>
      </c>
      <c r="PT59" s="682">
        <v>0</v>
      </c>
      <c r="PU59" s="682">
        <v>0</v>
      </c>
      <c r="PV59" s="681">
        <v>15</v>
      </c>
      <c r="PW59" s="681">
        <v>11</v>
      </c>
      <c r="PX59" s="681">
        <v>4</v>
      </c>
      <c r="PY59" s="681">
        <v>3</v>
      </c>
      <c r="PZ59" s="681">
        <v>3</v>
      </c>
      <c r="QA59" s="682">
        <v>0</v>
      </c>
      <c r="QB59" s="681">
        <v>46</v>
      </c>
      <c r="QC59" s="681">
        <v>26</v>
      </c>
      <c r="QD59" s="681">
        <v>20</v>
      </c>
      <c r="QE59" s="681">
        <v>58</v>
      </c>
      <c r="QF59" s="681">
        <v>23</v>
      </c>
      <c r="QG59" s="681">
        <v>35</v>
      </c>
      <c r="QH59" s="682">
        <v>0</v>
      </c>
      <c r="QI59" s="682">
        <v>0</v>
      </c>
      <c r="QJ59" s="682">
        <v>0</v>
      </c>
      <c r="QK59" s="681">
        <v>100</v>
      </c>
      <c r="QL59" s="681">
        <v>67</v>
      </c>
      <c r="QM59" s="681">
        <v>33</v>
      </c>
      <c r="QN59" s="681">
        <v>20</v>
      </c>
      <c r="QO59" s="681">
        <v>11</v>
      </c>
      <c r="QP59" s="681">
        <v>9</v>
      </c>
      <c r="QQ59" s="681">
        <v>21</v>
      </c>
      <c r="QR59" s="681">
        <v>17</v>
      </c>
      <c r="QS59" s="681">
        <v>4</v>
      </c>
      <c r="QT59" s="681">
        <v>10</v>
      </c>
      <c r="QU59" s="681">
        <v>7</v>
      </c>
      <c r="QV59" s="681">
        <v>3</v>
      </c>
      <c r="QW59" s="681">
        <v>47</v>
      </c>
      <c r="QX59" s="681">
        <v>31</v>
      </c>
      <c r="QY59" s="681">
        <v>16</v>
      </c>
      <c r="QZ59" s="681">
        <v>59</v>
      </c>
      <c r="RA59" s="681">
        <v>41</v>
      </c>
      <c r="RB59" s="681">
        <v>18</v>
      </c>
      <c r="RC59" s="681">
        <v>102</v>
      </c>
      <c r="RD59" s="681">
        <v>61</v>
      </c>
      <c r="RE59" s="681">
        <v>41</v>
      </c>
      <c r="RF59" s="681">
        <v>24</v>
      </c>
      <c r="RG59" s="681">
        <v>16</v>
      </c>
      <c r="RH59" s="681">
        <v>8</v>
      </c>
      <c r="RI59" s="681">
        <v>809</v>
      </c>
      <c r="RJ59" s="681">
        <v>441</v>
      </c>
      <c r="RK59" s="681">
        <v>368</v>
      </c>
      <c r="RL59" s="681">
        <v>45</v>
      </c>
      <c r="RM59" s="681">
        <v>31</v>
      </c>
      <c r="RN59" s="681">
        <v>14</v>
      </c>
      <c r="RO59" s="681">
        <v>32</v>
      </c>
      <c r="RP59" s="681">
        <v>22</v>
      </c>
      <c r="RQ59" s="681">
        <v>10</v>
      </c>
      <c r="RR59" s="681">
        <v>108</v>
      </c>
      <c r="RS59" s="681">
        <v>66</v>
      </c>
      <c r="RT59" s="681">
        <v>42</v>
      </c>
      <c r="RU59" s="681">
        <v>185</v>
      </c>
      <c r="RV59" s="681">
        <v>111</v>
      </c>
      <c r="RW59" s="681">
        <v>74</v>
      </c>
      <c r="RX59" s="681">
        <v>16</v>
      </c>
      <c r="RY59" s="681">
        <v>12</v>
      </c>
      <c r="RZ59" s="681">
        <v>4</v>
      </c>
      <c r="SA59" s="681">
        <v>5</v>
      </c>
      <c r="SB59" s="681">
        <v>4</v>
      </c>
      <c r="SC59" s="681">
        <v>1</v>
      </c>
      <c r="SD59" s="681">
        <v>9</v>
      </c>
      <c r="SE59" s="681">
        <v>6</v>
      </c>
      <c r="SF59" s="681">
        <v>3</v>
      </c>
      <c r="SG59" s="681">
        <v>257</v>
      </c>
      <c r="SH59" s="681">
        <v>164</v>
      </c>
      <c r="SI59" s="681">
        <v>93</v>
      </c>
      <c r="SJ59" s="681">
        <v>61</v>
      </c>
      <c r="SK59" s="681">
        <v>47</v>
      </c>
      <c r="SL59" s="681">
        <v>14</v>
      </c>
      <c r="SM59" s="681">
        <v>2</v>
      </c>
      <c r="SN59" s="681">
        <v>1</v>
      </c>
      <c r="SO59" s="681">
        <v>1</v>
      </c>
      <c r="SP59" s="682">
        <v>0</v>
      </c>
      <c r="SQ59" s="682">
        <v>0</v>
      </c>
      <c r="SR59" s="682">
        <v>0</v>
      </c>
      <c r="SS59" s="681">
        <v>2</v>
      </c>
      <c r="ST59" s="681">
        <v>2</v>
      </c>
      <c r="SU59" s="682">
        <v>0</v>
      </c>
      <c r="SV59" s="681">
        <v>4</v>
      </c>
      <c r="SW59" s="681">
        <v>3</v>
      </c>
      <c r="SX59" s="681">
        <v>1</v>
      </c>
      <c r="SY59" s="681">
        <v>49</v>
      </c>
      <c r="SZ59" s="681">
        <v>27</v>
      </c>
      <c r="TA59" s="681">
        <v>22</v>
      </c>
      <c r="TB59" s="681">
        <v>97</v>
      </c>
      <c r="TC59" s="681">
        <v>59</v>
      </c>
      <c r="TD59" s="681">
        <v>38</v>
      </c>
      <c r="TE59" s="681">
        <v>1</v>
      </c>
      <c r="TF59" s="681">
        <v>1</v>
      </c>
      <c r="TG59" s="682">
        <v>0</v>
      </c>
      <c r="TH59" s="681">
        <v>129</v>
      </c>
      <c r="TI59" s="681">
        <v>92</v>
      </c>
      <c r="TJ59" s="681">
        <v>37</v>
      </c>
      <c r="TK59" s="681">
        <v>16</v>
      </c>
      <c r="TL59" s="681">
        <v>12</v>
      </c>
      <c r="TM59" s="681">
        <v>4</v>
      </c>
      <c r="TN59" s="681">
        <v>41</v>
      </c>
      <c r="TO59" s="681">
        <v>25</v>
      </c>
      <c r="TP59" s="681">
        <v>16</v>
      </c>
      <c r="TQ59" s="681">
        <v>16</v>
      </c>
      <c r="TR59" s="681">
        <v>12</v>
      </c>
      <c r="TS59" s="681">
        <v>4</v>
      </c>
      <c r="TT59" s="681">
        <v>44</v>
      </c>
      <c r="TU59" s="681">
        <v>33</v>
      </c>
      <c r="TV59" s="681">
        <v>11</v>
      </c>
      <c r="TW59" s="681">
        <v>60</v>
      </c>
      <c r="TX59" s="681">
        <v>34</v>
      </c>
      <c r="TY59" s="681">
        <v>26</v>
      </c>
      <c r="TZ59" s="681">
        <v>106</v>
      </c>
      <c r="UA59" s="681">
        <v>63</v>
      </c>
      <c r="UB59" s="681">
        <v>43</v>
      </c>
      <c r="UC59" s="681">
        <v>30</v>
      </c>
      <c r="UD59" s="681">
        <v>15</v>
      </c>
      <c r="UE59" s="681">
        <v>15</v>
      </c>
      <c r="UF59" s="681">
        <v>829</v>
      </c>
      <c r="UG59" s="681">
        <v>488</v>
      </c>
      <c r="UH59" s="681">
        <v>341</v>
      </c>
      <c r="UI59" s="681">
        <v>52</v>
      </c>
      <c r="UJ59" s="681">
        <v>34</v>
      </c>
      <c r="UK59" s="681">
        <v>18</v>
      </c>
      <c r="UL59" s="681">
        <v>55</v>
      </c>
      <c r="UM59" s="681">
        <v>38</v>
      </c>
      <c r="UN59" s="681">
        <v>17</v>
      </c>
      <c r="UO59" s="681">
        <v>99</v>
      </c>
      <c r="UP59" s="681">
        <v>54</v>
      </c>
      <c r="UQ59" s="681">
        <v>45</v>
      </c>
      <c r="UR59" s="681">
        <v>270</v>
      </c>
      <c r="US59" s="681">
        <v>161</v>
      </c>
      <c r="UT59" s="681">
        <v>109</v>
      </c>
      <c r="UU59" s="681">
        <v>9</v>
      </c>
      <c r="UV59" s="681">
        <v>7</v>
      </c>
      <c r="UW59" s="681">
        <v>2</v>
      </c>
      <c r="UX59" s="681">
        <v>6</v>
      </c>
      <c r="UY59" s="681">
        <v>4</v>
      </c>
      <c r="UZ59" s="681">
        <v>2</v>
      </c>
      <c r="VA59" s="681">
        <v>5</v>
      </c>
      <c r="VB59" s="681">
        <v>4</v>
      </c>
      <c r="VC59" s="681">
        <v>1</v>
      </c>
      <c r="VD59" s="681">
        <v>283</v>
      </c>
      <c r="VE59" s="681">
        <v>179</v>
      </c>
      <c r="VF59" s="681">
        <v>104</v>
      </c>
      <c r="VG59" s="681">
        <v>62</v>
      </c>
      <c r="VH59" s="681">
        <v>45</v>
      </c>
      <c r="VI59" s="681">
        <v>17</v>
      </c>
      <c r="VJ59" s="681">
        <v>8</v>
      </c>
      <c r="VK59" s="681">
        <v>5</v>
      </c>
      <c r="VL59" s="681">
        <v>3</v>
      </c>
      <c r="VM59" s="681">
        <v>1</v>
      </c>
      <c r="VN59" s="682">
        <v>0</v>
      </c>
      <c r="VO59" s="681">
        <v>1</v>
      </c>
      <c r="VP59" s="681">
        <v>10</v>
      </c>
      <c r="VQ59" s="681">
        <v>8</v>
      </c>
      <c r="VR59" s="681">
        <v>2</v>
      </c>
      <c r="VS59" s="681">
        <v>6</v>
      </c>
      <c r="VT59" s="681">
        <v>3</v>
      </c>
      <c r="VU59" s="681">
        <v>3</v>
      </c>
      <c r="VV59" s="681">
        <v>55</v>
      </c>
      <c r="VW59" s="681">
        <v>35</v>
      </c>
      <c r="VX59" s="681">
        <v>20</v>
      </c>
      <c r="VY59" s="681">
        <v>79</v>
      </c>
      <c r="VZ59" s="681">
        <v>41</v>
      </c>
      <c r="WA59" s="681">
        <v>38</v>
      </c>
      <c r="WB59" s="681">
        <v>1</v>
      </c>
      <c r="WC59" s="681">
        <v>1</v>
      </c>
      <c r="WD59" s="682">
        <v>0</v>
      </c>
      <c r="WE59" s="681">
        <v>135</v>
      </c>
      <c r="WF59" s="681">
        <v>91</v>
      </c>
      <c r="WG59" s="681">
        <v>44</v>
      </c>
      <c r="WH59" s="681">
        <v>17</v>
      </c>
      <c r="WI59" s="681">
        <v>10</v>
      </c>
      <c r="WJ59" s="681">
        <v>7</v>
      </c>
      <c r="WK59" s="681">
        <v>43</v>
      </c>
      <c r="WL59" s="681">
        <v>29</v>
      </c>
      <c r="WM59" s="681">
        <v>14</v>
      </c>
      <c r="WN59" s="681">
        <v>14</v>
      </c>
      <c r="WO59" s="681">
        <v>8</v>
      </c>
      <c r="WP59" s="681">
        <v>6</v>
      </c>
      <c r="WQ59" s="681">
        <v>44</v>
      </c>
      <c r="WR59" s="681">
        <v>32</v>
      </c>
      <c r="WS59" s="681">
        <v>12</v>
      </c>
      <c r="WT59" s="681">
        <v>52</v>
      </c>
      <c r="WU59" s="681">
        <v>36</v>
      </c>
      <c r="WV59" s="681">
        <v>16</v>
      </c>
      <c r="WW59" s="681">
        <v>116</v>
      </c>
      <c r="WX59" s="681">
        <v>72</v>
      </c>
      <c r="WY59" s="681">
        <v>44</v>
      </c>
      <c r="WZ59" s="681">
        <v>27</v>
      </c>
      <c r="XA59" s="681">
        <v>22</v>
      </c>
      <c r="XB59" s="681">
        <v>5</v>
      </c>
      <c r="XC59" s="681">
        <v>872</v>
      </c>
      <c r="XD59" s="681">
        <v>489</v>
      </c>
      <c r="XE59" s="681">
        <v>383</v>
      </c>
      <c r="XF59" s="681">
        <v>42</v>
      </c>
      <c r="XG59" s="681">
        <v>28</v>
      </c>
      <c r="XH59" s="681">
        <v>14</v>
      </c>
      <c r="XI59" s="681">
        <v>51</v>
      </c>
      <c r="XJ59" s="681">
        <v>35</v>
      </c>
      <c r="XK59" s="681">
        <v>16</v>
      </c>
      <c r="XL59" s="681">
        <v>118</v>
      </c>
      <c r="XM59" s="681">
        <v>66</v>
      </c>
      <c r="XN59" s="681">
        <v>52</v>
      </c>
      <c r="XO59" s="681">
        <v>325</v>
      </c>
      <c r="XP59" s="681">
        <v>191</v>
      </c>
      <c r="XQ59" s="681">
        <v>134</v>
      </c>
      <c r="XR59" s="681">
        <v>14</v>
      </c>
      <c r="XS59" s="681">
        <v>10</v>
      </c>
      <c r="XT59" s="681">
        <v>4</v>
      </c>
      <c r="XU59" s="681">
        <v>10</v>
      </c>
      <c r="XV59" s="681">
        <v>7</v>
      </c>
      <c r="XW59" s="681">
        <v>3</v>
      </c>
      <c r="XX59" s="681">
        <v>4</v>
      </c>
      <c r="XY59" s="681">
        <v>3</v>
      </c>
      <c r="XZ59" s="681">
        <v>1</v>
      </c>
      <c r="YA59" s="681">
        <v>255</v>
      </c>
      <c r="YB59" s="681">
        <v>163</v>
      </c>
      <c r="YC59" s="681">
        <v>92</v>
      </c>
      <c r="YD59" s="681">
        <v>61</v>
      </c>
      <c r="YE59" s="681">
        <v>39</v>
      </c>
      <c r="YF59" s="681">
        <v>22</v>
      </c>
      <c r="YG59" s="681">
        <v>2</v>
      </c>
      <c r="YH59" s="681">
        <v>2</v>
      </c>
      <c r="YI59" s="682">
        <v>0</v>
      </c>
      <c r="YJ59" s="681">
        <v>4</v>
      </c>
      <c r="YK59" s="681">
        <v>3</v>
      </c>
      <c r="YL59" s="681">
        <v>1</v>
      </c>
      <c r="YM59" s="681">
        <v>5</v>
      </c>
      <c r="YN59" s="681">
        <v>2</v>
      </c>
      <c r="YO59" s="681">
        <v>3</v>
      </c>
      <c r="YP59" s="681">
        <v>4</v>
      </c>
      <c r="YQ59" s="681">
        <v>2</v>
      </c>
      <c r="YR59" s="681">
        <v>2</v>
      </c>
      <c r="YS59" s="681">
        <v>56</v>
      </c>
      <c r="YT59" s="681">
        <v>31</v>
      </c>
      <c r="YU59" s="681">
        <v>25</v>
      </c>
      <c r="YV59" s="681">
        <v>78</v>
      </c>
      <c r="YW59" s="681">
        <v>43</v>
      </c>
      <c r="YX59" s="681">
        <v>35</v>
      </c>
      <c r="YY59" s="682">
        <v>0</v>
      </c>
      <c r="YZ59" s="682">
        <v>0</v>
      </c>
      <c r="ZA59" s="682">
        <v>0</v>
      </c>
      <c r="ZB59" s="681">
        <v>143</v>
      </c>
      <c r="ZC59" s="681">
        <v>93</v>
      </c>
      <c r="ZD59" s="681">
        <v>50</v>
      </c>
      <c r="ZE59" s="681">
        <v>11</v>
      </c>
      <c r="ZF59" s="681">
        <v>8</v>
      </c>
      <c r="ZG59" s="681">
        <v>3</v>
      </c>
      <c r="ZH59" s="681">
        <v>40</v>
      </c>
      <c r="ZI59" s="681">
        <v>24</v>
      </c>
      <c r="ZJ59" s="681">
        <v>16</v>
      </c>
      <c r="ZK59" s="681">
        <v>20</v>
      </c>
      <c r="ZL59" s="681">
        <v>11</v>
      </c>
      <c r="ZM59" s="681">
        <v>9</v>
      </c>
      <c r="ZN59" s="681">
        <v>43</v>
      </c>
      <c r="ZO59" s="681">
        <v>33</v>
      </c>
      <c r="ZP59" s="681">
        <v>10</v>
      </c>
      <c r="ZQ59" s="681">
        <v>68</v>
      </c>
      <c r="ZR59" s="681">
        <v>46</v>
      </c>
      <c r="ZS59" s="681">
        <v>22</v>
      </c>
      <c r="ZT59" s="681">
        <v>128</v>
      </c>
      <c r="ZU59" s="681">
        <v>84</v>
      </c>
      <c r="ZV59" s="681">
        <v>44</v>
      </c>
      <c r="ZW59" s="681">
        <v>38</v>
      </c>
      <c r="ZX59" s="681">
        <v>20</v>
      </c>
      <c r="ZY59" s="681">
        <v>18</v>
      </c>
      <c r="ZZ59" s="681">
        <v>810</v>
      </c>
      <c r="AAA59" s="681">
        <v>480</v>
      </c>
      <c r="AAB59" s="681">
        <v>330</v>
      </c>
      <c r="AAC59" s="681">
        <v>43</v>
      </c>
      <c r="AAD59" s="681">
        <v>28</v>
      </c>
      <c r="AAE59" s="681">
        <v>15</v>
      </c>
      <c r="AAF59" s="681">
        <v>49</v>
      </c>
      <c r="AAG59" s="681">
        <v>25</v>
      </c>
      <c r="AAH59" s="681">
        <v>24</v>
      </c>
      <c r="AAI59" s="681">
        <v>129</v>
      </c>
      <c r="AAJ59" s="681">
        <v>68</v>
      </c>
      <c r="AAK59" s="681">
        <v>61</v>
      </c>
      <c r="AAL59" s="681">
        <v>287</v>
      </c>
      <c r="AAM59" s="681">
        <v>169</v>
      </c>
      <c r="AAN59" s="681">
        <v>118</v>
      </c>
      <c r="AAO59" s="681">
        <v>15</v>
      </c>
      <c r="AAP59" s="681">
        <v>11</v>
      </c>
      <c r="AAQ59" s="681">
        <v>4</v>
      </c>
      <c r="AAR59" s="681">
        <v>7</v>
      </c>
      <c r="AAS59" s="681">
        <v>6</v>
      </c>
      <c r="AAT59" s="681">
        <v>1</v>
      </c>
      <c r="AAU59" s="681">
        <v>6</v>
      </c>
      <c r="AAV59" s="681">
        <v>5</v>
      </c>
      <c r="AAW59" s="681">
        <v>1</v>
      </c>
      <c r="AAX59" s="681">
        <v>315</v>
      </c>
      <c r="AAY59" s="681">
        <v>195</v>
      </c>
      <c r="AAZ59" s="681">
        <v>120</v>
      </c>
      <c r="ABA59" s="681">
        <v>58</v>
      </c>
      <c r="ABB59" s="681">
        <v>43</v>
      </c>
      <c r="ABC59" s="681">
        <v>15</v>
      </c>
      <c r="ABD59" s="681">
        <v>12</v>
      </c>
      <c r="ABE59" s="681">
        <v>8</v>
      </c>
      <c r="ABF59" s="681">
        <v>4</v>
      </c>
      <c r="ABG59" s="681">
        <v>3</v>
      </c>
      <c r="ABH59" s="681">
        <v>2</v>
      </c>
      <c r="ABI59" s="681">
        <v>1</v>
      </c>
      <c r="ABJ59" s="681">
        <v>10</v>
      </c>
      <c r="ABK59" s="681">
        <v>6</v>
      </c>
      <c r="ABL59" s="681">
        <v>4</v>
      </c>
      <c r="ABM59" s="681">
        <v>6</v>
      </c>
      <c r="ABN59" s="681">
        <v>3</v>
      </c>
      <c r="ABO59" s="681">
        <v>3</v>
      </c>
      <c r="ABP59" s="681">
        <v>49</v>
      </c>
      <c r="ABQ59" s="681">
        <v>35</v>
      </c>
      <c r="ABR59" s="681">
        <v>14</v>
      </c>
      <c r="ABS59" s="681">
        <v>84</v>
      </c>
      <c r="ABT59" s="681">
        <v>47</v>
      </c>
      <c r="ABU59" s="681">
        <v>37</v>
      </c>
      <c r="ABV59" s="682">
        <v>0</v>
      </c>
      <c r="ABW59" s="682">
        <v>0</v>
      </c>
      <c r="ABX59" s="682">
        <v>0</v>
      </c>
      <c r="ABY59" s="681">
        <v>152</v>
      </c>
      <c r="ABZ59" s="681">
        <v>101</v>
      </c>
      <c r="ACA59" s="681">
        <v>51</v>
      </c>
      <c r="ACB59" s="681">
        <v>18</v>
      </c>
      <c r="ACC59" s="681">
        <v>11</v>
      </c>
      <c r="ACD59" s="681">
        <v>7</v>
      </c>
      <c r="ACE59" s="681">
        <v>48</v>
      </c>
      <c r="ACF59" s="681">
        <v>32</v>
      </c>
      <c r="ACG59" s="681">
        <v>16</v>
      </c>
      <c r="ACH59" s="681">
        <v>22</v>
      </c>
      <c r="ACI59" s="681">
        <v>9</v>
      </c>
      <c r="ACJ59" s="681">
        <v>13</v>
      </c>
      <c r="ACK59" s="681">
        <v>37</v>
      </c>
      <c r="ACL59" s="681">
        <v>28</v>
      </c>
      <c r="ACM59" s="681">
        <v>9</v>
      </c>
      <c r="ACN59" s="681">
        <v>41</v>
      </c>
      <c r="ACO59" s="681">
        <v>22</v>
      </c>
      <c r="ACP59" s="681">
        <v>19</v>
      </c>
      <c r="ACQ59" s="681">
        <v>157</v>
      </c>
      <c r="ACR59" s="681">
        <v>92</v>
      </c>
      <c r="ACS59" s="681">
        <v>65</v>
      </c>
      <c r="ACT59" s="681">
        <v>50</v>
      </c>
      <c r="ACU59" s="681">
        <v>31</v>
      </c>
      <c r="ACV59" s="681">
        <v>19</v>
      </c>
      <c r="ACW59" s="681">
        <v>787</v>
      </c>
      <c r="ACX59" s="681">
        <v>463</v>
      </c>
      <c r="ACY59" s="681">
        <v>324</v>
      </c>
      <c r="ACZ59" s="681">
        <v>51</v>
      </c>
      <c r="ADA59" s="681">
        <v>34</v>
      </c>
      <c r="ADB59" s="681">
        <v>17</v>
      </c>
      <c r="ADC59" s="681">
        <v>64</v>
      </c>
      <c r="ADD59" s="681">
        <v>48</v>
      </c>
      <c r="ADE59" s="681">
        <v>16</v>
      </c>
      <c r="ADF59" s="681">
        <v>120</v>
      </c>
      <c r="ADG59" s="681">
        <v>66</v>
      </c>
      <c r="ADH59" s="681">
        <v>54</v>
      </c>
      <c r="ADI59" s="681">
        <v>314</v>
      </c>
      <c r="ADJ59" s="681">
        <v>169</v>
      </c>
      <c r="ADK59" s="681">
        <v>145</v>
      </c>
      <c r="ADL59" s="681">
        <v>12</v>
      </c>
      <c r="ADM59" s="681">
        <v>10</v>
      </c>
      <c r="ADN59" s="681">
        <v>2</v>
      </c>
      <c r="ADO59" s="681">
        <v>7</v>
      </c>
      <c r="ADP59" s="681">
        <v>7</v>
      </c>
      <c r="ADQ59" s="682">
        <v>0</v>
      </c>
      <c r="ADR59" s="681">
        <v>6</v>
      </c>
      <c r="ADS59" s="681">
        <v>5</v>
      </c>
      <c r="ADT59" s="681">
        <v>1</v>
      </c>
      <c r="ADU59" s="681">
        <v>297</v>
      </c>
      <c r="ADV59" s="681">
        <v>191</v>
      </c>
      <c r="ADW59" s="681">
        <v>106</v>
      </c>
      <c r="ADX59" s="681">
        <v>58</v>
      </c>
      <c r="ADY59" s="681">
        <v>41</v>
      </c>
      <c r="ADZ59" s="681">
        <v>17</v>
      </c>
      <c r="AEA59" s="681">
        <v>5</v>
      </c>
      <c r="AEB59" s="681">
        <v>4</v>
      </c>
      <c r="AEC59" s="681">
        <v>1</v>
      </c>
      <c r="AED59" s="681">
        <v>4</v>
      </c>
      <c r="AEE59" s="681">
        <v>3</v>
      </c>
      <c r="AEF59" s="681">
        <v>1</v>
      </c>
      <c r="AEG59" s="681">
        <v>10</v>
      </c>
      <c r="AEH59" s="681">
        <v>10</v>
      </c>
      <c r="AEI59" s="682">
        <v>0</v>
      </c>
      <c r="AEJ59" s="681">
        <v>7</v>
      </c>
      <c r="AEK59" s="681">
        <v>5</v>
      </c>
      <c r="AEL59" s="681">
        <v>2</v>
      </c>
      <c r="AEM59" s="681">
        <v>48</v>
      </c>
      <c r="AEN59" s="681">
        <v>27</v>
      </c>
      <c r="AEO59" s="681">
        <v>21</v>
      </c>
      <c r="AEP59" s="681">
        <v>76</v>
      </c>
      <c r="AEQ59" s="681">
        <v>47</v>
      </c>
      <c r="AER59" s="681">
        <v>29</v>
      </c>
      <c r="AES59" s="681">
        <v>2</v>
      </c>
      <c r="AET59" s="681">
        <v>2</v>
      </c>
      <c r="AEU59" s="682">
        <v>0</v>
      </c>
      <c r="AEV59" s="681">
        <v>166</v>
      </c>
      <c r="AEW59" s="681">
        <v>121</v>
      </c>
      <c r="AEX59" s="681">
        <v>45</v>
      </c>
      <c r="AEY59" s="681">
        <v>20</v>
      </c>
      <c r="AEZ59" s="681">
        <v>15</v>
      </c>
      <c r="AFA59" s="681">
        <v>5</v>
      </c>
      <c r="AFB59" s="681">
        <v>30</v>
      </c>
      <c r="AFC59" s="681">
        <v>24</v>
      </c>
      <c r="AFD59" s="681">
        <v>6</v>
      </c>
      <c r="AFE59" s="681">
        <v>19</v>
      </c>
      <c r="AFF59" s="681">
        <v>11</v>
      </c>
      <c r="AFG59" s="681">
        <v>8</v>
      </c>
      <c r="AFH59" s="681">
        <v>30</v>
      </c>
      <c r="AFI59" s="681">
        <v>17</v>
      </c>
      <c r="AFJ59" s="681">
        <v>13</v>
      </c>
      <c r="AFK59" s="681">
        <v>57</v>
      </c>
      <c r="AFL59" s="681">
        <v>39</v>
      </c>
      <c r="AFM59" s="681">
        <v>18</v>
      </c>
      <c r="AFN59" s="681">
        <v>120</v>
      </c>
      <c r="AFO59" s="681">
        <v>79</v>
      </c>
      <c r="AFP59" s="681">
        <v>41</v>
      </c>
      <c r="AFQ59" s="681">
        <v>50</v>
      </c>
      <c r="AFR59" s="681">
        <v>28</v>
      </c>
      <c r="AFS59" s="681">
        <v>22</v>
      </c>
      <c r="AFT59" s="681">
        <v>772</v>
      </c>
      <c r="AFU59" s="681">
        <v>423</v>
      </c>
      <c r="AFV59" s="681">
        <v>349</v>
      </c>
      <c r="AFW59" s="681">
        <v>40</v>
      </c>
      <c r="AFX59" s="681">
        <v>29</v>
      </c>
      <c r="AFY59" s="681">
        <v>11</v>
      </c>
      <c r="AFZ59" s="681">
        <v>66</v>
      </c>
      <c r="AGA59" s="681">
        <v>46</v>
      </c>
      <c r="AGB59" s="681">
        <v>20</v>
      </c>
      <c r="AGC59" s="681">
        <v>130</v>
      </c>
      <c r="AGD59" s="681">
        <v>82</v>
      </c>
      <c r="AGE59" s="681">
        <v>48</v>
      </c>
      <c r="AGF59" s="681">
        <v>323</v>
      </c>
      <c r="AGG59" s="681">
        <v>188</v>
      </c>
      <c r="AGH59" s="681">
        <v>135</v>
      </c>
      <c r="AGI59" s="681">
        <v>15</v>
      </c>
      <c r="AGJ59" s="681">
        <v>7</v>
      </c>
      <c r="AGK59" s="681">
        <v>8</v>
      </c>
      <c r="AGL59" s="681">
        <v>5</v>
      </c>
      <c r="AGM59" s="681">
        <v>4</v>
      </c>
      <c r="AGN59" s="681">
        <v>1</v>
      </c>
      <c r="AGO59" s="681">
        <v>10</v>
      </c>
      <c r="AGP59" s="681">
        <v>8</v>
      </c>
      <c r="AGQ59" s="681">
        <v>2</v>
      </c>
      <c r="AGR59" s="681">
        <v>322</v>
      </c>
      <c r="AGS59" s="681">
        <v>208</v>
      </c>
      <c r="AGT59" s="681">
        <v>114</v>
      </c>
      <c r="AGU59" s="681">
        <v>50</v>
      </c>
      <c r="AGV59" s="681">
        <v>35</v>
      </c>
      <c r="AGW59" s="681">
        <v>15</v>
      </c>
      <c r="AGX59" s="681">
        <v>7</v>
      </c>
      <c r="AGY59" s="681">
        <v>4</v>
      </c>
      <c r="AGZ59" s="681">
        <v>3</v>
      </c>
      <c r="AHA59" s="681">
        <v>3</v>
      </c>
      <c r="AHB59" s="681">
        <v>2</v>
      </c>
      <c r="AHC59" s="681">
        <v>1</v>
      </c>
      <c r="AHD59" s="681">
        <v>11</v>
      </c>
      <c r="AHE59" s="681">
        <v>7</v>
      </c>
      <c r="AHF59" s="681">
        <v>4</v>
      </c>
      <c r="AHG59" s="681">
        <v>10</v>
      </c>
      <c r="AHH59" s="681">
        <v>8</v>
      </c>
      <c r="AHI59" s="681">
        <v>2</v>
      </c>
      <c r="AHJ59" s="681">
        <v>70</v>
      </c>
      <c r="AHK59" s="681">
        <v>43</v>
      </c>
      <c r="AHL59" s="681">
        <v>27</v>
      </c>
      <c r="AHM59" s="681">
        <v>74</v>
      </c>
      <c r="AHN59" s="681">
        <v>46</v>
      </c>
      <c r="AHO59" s="681">
        <v>28</v>
      </c>
      <c r="AHP59" s="682">
        <v>0</v>
      </c>
      <c r="AHQ59" s="682">
        <v>0</v>
      </c>
      <c r="AHR59" s="683">
        <v>0</v>
      </c>
    </row>
    <row r="60" spans="2:902" ht="45" customHeight="1">
      <c r="B60" s="542" t="s">
        <v>251</v>
      </c>
      <c r="C60" s="680">
        <v>8</v>
      </c>
      <c r="D60" s="681">
        <v>4</v>
      </c>
      <c r="E60" s="681">
        <v>4</v>
      </c>
      <c r="F60" s="682">
        <v>0</v>
      </c>
      <c r="G60" s="682">
        <v>0</v>
      </c>
      <c r="H60" s="682">
        <v>0</v>
      </c>
      <c r="I60" s="681">
        <v>2</v>
      </c>
      <c r="J60" s="681">
        <v>1</v>
      </c>
      <c r="K60" s="681">
        <v>1</v>
      </c>
      <c r="L60" s="681">
        <v>9</v>
      </c>
      <c r="M60" s="681">
        <v>1</v>
      </c>
      <c r="N60" s="681">
        <v>8</v>
      </c>
      <c r="O60" s="681">
        <v>10</v>
      </c>
      <c r="P60" s="681">
        <v>4</v>
      </c>
      <c r="Q60" s="681">
        <v>6</v>
      </c>
      <c r="R60" s="681">
        <v>4</v>
      </c>
      <c r="S60" s="681">
        <v>2</v>
      </c>
      <c r="T60" s="681">
        <v>2</v>
      </c>
      <c r="U60" s="681">
        <v>9</v>
      </c>
      <c r="V60" s="681">
        <v>5</v>
      </c>
      <c r="W60" s="681">
        <v>4</v>
      </c>
      <c r="X60" s="681">
        <v>1</v>
      </c>
      <c r="Y60" s="681">
        <v>1</v>
      </c>
      <c r="Z60" s="682">
        <v>0</v>
      </c>
      <c r="AA60" s="681">
        <v>47</v>
      </c>
      <c r="AB60" s="681">
        <v>15</v>
      </c>
      <c r="AC60" s="681">
        <v>32</v>
      </c>
      <c r="AD60" s="681">
        <v>9</v>
      </c>
      <c r="AE60" s="681">
        <v>2</v>
      </c>
      <c r="AF60" s="681">
        <v>7</v>
      </c>
      <c r="AG60" s="681">
        <v>5</v>
      </c>
      <c r="AH60" s="682">
        <v>0</v>
      </c>
      <c r="AI60" s="681">
        <v>5</v>
      </c>
      <c r="AJ60" s="681">
        <v>6</v>
      </c>
      <c r="AK60" s="681">
        <v>2</v>
      </c>
      <c r="AL60" s="681">
        <v>4</v>
      </c>
      <c r="AM60" s="681">
        <v>5</v>
      </c>
      <c r="AN60" s="681">
        <v>1</v>
      </c>
      <c r="AO60" s="681">
        <v>4</v>
      </c>
      <c r="AP60" s="681">
        <v>1</v>
      </c>
      <c r="AQ60" s="681">
        <v>1</v>
      </c>
      <c r="AR60" s="682">
        <v>0</v>
      </c>
      <c r="AS60" s="681">
        <v>1</v>
      </c>
      <c r="AT60" s="682">
        <v>0</v>
      </c>
      <c r="AU60" s="681">
        <v>1</v>
      </c>
      <c r="AV60" s="682">
        <v>0</v>
      </c>
      <c r="AW60" s="682">
        <v>0</v>
      </c>
      <c r="AX60" s="682">
        <v>0</v>
      </c>
      <c r="AY60" s="681">
        <v>51</v>
      </c>
      <c r="AZ60" s="681">
        <v>10</v>
      </c>
      <c r="BA60" s="681">
        <v>41</v>
      </c>
      <c r="BB60" s="681">
        <v>8</v>
      </c>
      <c r="BC60" s="681">
        <v>3</v>
      </c>
      <c r="BD60" s="681">
        <v>5</v>
      </c>
      <c r="BE60" s="681">
        <v>2</v>
      </c>
      <c r="BF60" s="682">
        <v>0</v>
      </c>
      <c r="BG60" s="681">
        <v>2</v>
      </c>
      <c r="BH60" s="681">
        <v>2</v>
      </c>
      <c r="BI60" s="682">
        <v>0</v>
      </c>
      <c r="BJ60" s="681">
        <v>2</v>
      </c>
      <c r="BK60" s="681">
        <v>1</v>
      </c>
      <c r="BL60" s="682">
        <v>0</v>
      </c>
      <c r="BM60" s="681">
        <v>1</v>
      </c>
      <c r="BN60" s="681">
        <v>1</v>
      </c>
      <c r="BO60" s="682">
        <v>0</v>
      </c>
      <c r="BP60" s="681">
        <v>1</v>
      </c>
      <c r="BQ60" s="681">
        <v>6</v>
      </c>
      <c r="BR60" s="681">
        <v>2</v>
      </c>
      <c r="BS60" s="681">
        <v>4</v>
      </c>
      <c r="BT60" s="681">
        <v>3</v>
      </c>
      <c r="BU60" s="681">
        <v>1</v>
      </c>
      <c r="BV60" s="681">
        <v>2</v>
      </c>
      <c r="BW60" s="682">
        <v>0</v>
      </c>
      <c r="BX60" s="682">
        <v>0</v>
      </c>
      <c r="BY60" s="682">
        <v>0</v>
      </c>
      <c r="BZ60" s="681">
        <v>15</v>
      </c>
      <c r="CA60" s="681">
        <v>4</v>
      </c>
      <c r="CB60" s="681">
        <v>11</v>
      </c>
      <c r="CC60" s="681">
        <v>2</v>
      </c>
      <c r="CD60" s="682">
        <v>0</v>
      </c>
      <c r="CE60" s="681">
        <v>2</v>
      </c>
      <c r="CF60" s="681">
        <v>3</v>
      </c>
      <c r="CG60" s="682">
        <v>0</v>
      </c>
      <c r="CH60" s="681">
        <v>3</v>
      </c>
      <c r="CI60" s="681">
        <v>3</v>
      </c>
      <c r="CJ60" s="682">
        <v>0</v>
      </c>
      <c r="CK60" s="681">
        <v>3</v>
      </c>
      <c r="CL60" s="681">
        <v>17</v>
      </c>
      <c r="CM60" s="681">
        <v>7</v>
      </c>
      <c r="CN60" s="681">
        <v>10</v>
      </c>
      <c r="CO60" s="681">
        <v>1</v>
      </c>
      <c r="CP60" s="682">
        <v>0</v>
      </c>
      <c r="CQ60" s="681">
        <v>1</v>
      </c>
      <c r="CR60" s="681">
        <v>12</v>
      </c>
      <c r="CS60" s="681">
        <v>5</v>
      </c>
      <c r="CT60" s="681">
        <v>7</v>
      </c>
      <c r="CU60" s="681">
        <v>2</v>
      </c>
      <c r="CV60" s="681">
        <v>2</v>
      </c>
      <c r="CW60" s="682">
        <v>0</v>
      </c>
      <c r="CX60" s="681">
        <v>59</v>
      </c>
      <c r="CY60" s="681">
        <v>14</v>
      </c>
      <c r="CZ60" s="681">
        <v>45</v>
      </c>
      <c r="DA60" s="681">
        <v>11</v>
      </c>
      <c r="DB60" s="681">
        <v>3</v>
      </c>
      <c r="DC60" s="681">
        <v>8</v>
      </c>
      <c r="DD60" s="681">
        <v>8</v>
      </c>
      <c r="DE60" s="681">
        <v>1</v>
      </c>
      <c r="DF60" s="681">
        <v>7</v>
      </c>
      <c r="DG60" s="681">
        <v>13</v>
      </c>
      <c r="DH60" s="681">
        <v>5</v>
      </c>
      <c r="DI60" s="681">
        <v>8</v>
      </c>
      <c r="DJ60" s="681">
        <v>18</v>
      </c>
      <c r="DK60" s="681">
        <v>5</v>
      </c>
      <c r="DL60" s="681">
        <v>13</v>
      </c>
      <c r="DM60" s="681">
        <v>2</v>
      </c>
      <c r="DN60" s="681">
        <v>1</v>
      </c>
      <c r="DO60" s="681">
        <v>1</v>
      </c>
      <c r="DP60" s="681">
        <v>1</v>
      </c>
      <c r="DQ60" s="682">
        <v>0</v>
      </c>
      <c r="DR60" s="681">
        <v>1</v>
      </c>
      <c r="DS60" s="681">
        <v>1</v>
      </c>
      <c r="DT60" s="682">
        <v>0</v>
      </c>
      <c r="DU60" s="681">
        <v>1</v>
      </c>
      <c r="DV60" s="681">
        <v>56</v>
      </c>
      <c r="DW60" s="681">
        <v>11</v>
      </c>
      <c r="DX60" s="681">
        <v>45</v>
      </c>
      <c r="DY60" s="681">
        <v>16</v>
      </c>
      <c r="DZ60" s="681">
        <v>4</v>
      </c>
      <c r="EA60" s="681">
        <v>12</v>
      </c>
      <c r="EB60" s="681">
        <v>1</v>
      </c>
      <c r="EC60" s="681">
        <v>1</v>
      </c>
      <c r="ED60" s="682">
        <v>0</v>
      </c>
      <c r="EE60" s="682">
        <v>0</v>
      </c>
      <c r="EF60" s="682">
        <v>0</v>
      </c>
      <c r="EG60" s="682">
        <v>0</v>
      </c>
      <c r="EH60" s="681">
        <v>1</v>
      </c>
      <c r="EI60" s="681">
        <v>1</v>
      </c>
      <c r="EJ60" s="682">
        <v>0</v>
      </c>
      <c r="EK60" s="682">
        <v>0</v>
      </c>
      <c r="EL60" s="682">
        <v>0</v>
      </c>
      <c r="EM60" s="682">
        <v>0</v>
      </c>
      <c r="EN60" s="681">
        <v>6</v>
      </c>
      <c r="EO60" s="681">
        <v>5</v>
      </c>
      <c r="EP60" s="681">
        <v>1</v>
      </c>
      <c r="EQ60" s="681">
        <v>7</v>
      </c>
      <c r="ER60" s="681">
        <v>4</v>
      </c>
      <c r="ES60" s="681">
        <v>3</v>
      </c>
      <c r="ET60" s="681">
        <v>1</v>
      </c>
      <c r="EU60" s="682">
        <v>0</v>
      </c>
      <c r="EV60" s="681">
        <v>1</v>
      </c>
      <c r="EW60" s="681">
        <v>13</v>
      </c>
      <c r="EX60" s="681">
        <v>3</v>
      </c>
      <c r="EY60" s="681">
        <v>10</v>
      </c>
      <c r="EZ60" s="681">
        <v>2</v>
      </c>
      <c r="FA60" s="682">
        <v>0</v>
      </c>
      <c r="FB60" s="681">
        <v>2</v>
      </c>
      <c r="FC60" s="681">
        <v>7</v>
      </c>
      <c r="FD60" s="681">
        <v>1</v>
      </c>
      <c r="FE60" s="681">
        <v>6</v>
      </c>
      <c r="FF60" s="681">
        <v>4</v>
      </c>
      <c r="FG60" s="682">
        <v>0</v>
      </c>
      <c r="FH60" s="681">
        <v>4</v>
      </c>
      <c r="FI60" s="681">
        <v>15</v>
      </c>
      <c r="FJ60" s="681">
        <v>5</v>
      </c>
      <c r="FK60" s="681">
        <v>10</v>
      </c>
      <c r="FL60" s="681">
        <v>2</v>
      </c>
      <c r="FM60" s="682">
        <v>0</v>
      </c>
      <c r="FN60" s="681">
        <v>2</v>
      </c>
      <c r="FO60" s="681">
        <v>13</v>
      </c>
      <c r="FP60" s="681">
        <v>5</v>
      </c>
      <c r="FQ60" s="681">
        <v>8</v>
      </c>
      <c r="FR60" s="681">
        <v>3</v>
      </c>
      <c r="FS60" s="682">
        <v>0</v>
      </c>
      <c r="FT60" s="681">
        <v>3</v>
      </c>
      <c r="FU60" s="681">
        <v>49</v>
      </c>
      <c r="FV60" s="681">
        <v>11</v>
      </c>
      <c r="FW60" s="681">
        <v>38</v>
      </c>
      <c r="FX60" s="681">
        <v>12</v>
      </c>
      <c r="FY60" s="681">
        <v>3</v>
      </c>
      <c r="FZ60" s="681">
        <v>9</v>
      </c>
      <c r="GA60" s="681">
        <v>9</v>
      </c>
      <c r="GB60" s="681">
        <v>3</v>
      </c>
      <c r="GC60" s="681">
        <v>6</v>
      </c>
      <c r="GD60" s="681">
        <v>14</v>
      </c>
      <c r="GE60" s="681">
        <v>3</v>
      </c>
      <c r="GF60" s="681">
        <v>11</v>
      </c>
      <c r="GG60" s="681">
        <v>14</v>
      </c>
      <c r="GH60" s="681">
        <v>4</v>
      </c>
      <c r="GI60" s="681">
        <v>10</v>
      </c>
      <c r="GJ60" s="681">
        <v>1</v>
      </c>
      <c r="GK60" s="682">
        <v>0</v>
      </c>
      <c r="GL60" s="681">
        <v>1</v>
      </c>
      <c r="GM60" s="681">
        <v>1</v>
      </c>
      <c r="GN60" s="682">
        <v>0</v>
      </c>
      <c r="GO60" s="681">
        <v>1</v>
      </c>
      <c r="GP60" s="681">
        <v>2</v>
      </c>
      <c r="GQ60" s="681">
        <v>2</v>
      </c>
      <c r="GR60" s="682">
        <v>0</v>
      </c>
      <c r="GS60" s="681">
        <v>68</v>
      </c>
      <c r="GT60" s="681">
        <v>15</v>
      </c>
      <c r="GU60" s="681">
        <v>53</v>
      </c>
      <c r="GV60" s="681">
        <v>13</v>
      </c>
      <c r="GW60" s="681">
        <v>4</v>
      </c>
      <c r="GX60" s="681">
        <v>9</v>
      </c>
      <c r="GY60" s="682">
        <v>0</v>
      </c>
      <c r="GZ60" s="682">
        <v>0</v>
      </c>
      <c r="HA60" s="682">
        <v>0</v>
      </c>
      <c r="HB60" s="682">
        <v>0</v>
      </c>
      <c r="HC60" s="682">
        <v>0</v>
      </c>
      <c r="HD60" s="682">
        <v>0</v>
      </c>
      <c r="HE60" s="681">
        <v>5</v>
      </c>
      <c r="HF60" s="681">
        <v>3</v>
      </c>
      <c r="HG60" s="681">
        <v>2</v>
      </c>
      <c r="HH60" s="681">
        <v>3</v>
      </c>
      <c r="HI60" s="681">
        <v>1</v>
      </c>
      <c r="HJ60" s="681">
        <v>2</v>
      </c>
      <c r="HK60" s="681">
        <v>10</v>
      </c>
      <c r="HL60" s="681">
        <v>3</v>
      </c>
      <c r="HM60" s="681">
        <v>7</v>
      </c>
      <c r="HN60" s="681">
        <v>8</v>
      </c>
      <c r="HO60" s="681">
        <v>1</v>
      </c>
      <c r="HP60" s="681">
        <v>7</v>
      </c>
      <c r="HQ60" s="682">
        <v>0</v>
      </c>
      <c r="HR60" s="682">
        <v>0</v>
      </c>
      <c r="HS60" s="682">
        <v>0</v>
      </c>
      <c r="HT60" s="681">
        <v>13</v>
      </c>
      <c r="HU60" s="681">
        <v>2</v>
      </c>
      <c r="HV60" s="681">
        <v>11</v>
      </c>
      <c r="HW60" s="681">
        <v>6</v>
      </c>
      <c r="HX60" s="681">
        <v>1</v>
      </c>
      <c r="HY60" s="681">
        <v>5</v>
      </c>
      <c r="HZ60" s="682">
        <v>0</v>
      </c>
      <c r="IA60" s="682">
        <v>0</v>
      </c>
      <c r="IB60" s="682">
        <v>0</v>
      </c>
      <c r="IC60" s="681">
        <v>8</v>
      </c>
      <c r="ID60" s="681">
        <v>2</v>
      </c>
      <c r="IE60" s="681">
        <v>6</v>
      </c>
      <c r="IF60" s="681">
        <v>15</v>
      </c>
      <c r="IG60" s="681">
        <v>6</v>
      </c>
      <c r="IH60" s="681">
        <v>9</v>
      </c>
      <c r="II60" s="681">
        <v>2</v>
      </c>
      <c r="IJ60" s="681">
        <v>1</v>
      </c>
      <c r="IK60" s="681">
        <v>1</v>
      </c>
      <c r="IL60" s="681">
        <v>11</v>
      </c>
      <c r="IM60" s="681">
        <v>7</v>
      </c>
      <c r="IN60" s="681">
        <v>4</v>
      </c>
      <c r="IO60" s="681">
        <v>1</v>
      </c>
      <c r="IP60" s="681">
        <v>1</v>
      </c>
      <c r="IQ60" s="682">
        <v>0</v>
      </c>
      <c r="IR60" s="681">
        <v>54</v>
      </c>
      <c r="IS60" s="681">
        <v>14</v>
      </c>
      <c r="IT60" s="681">
        <v>40</v>
      </c>
      <c r="IU60" s="681">
        <v>9</v>
      </c>
      <c r="IV60" s="681">
        <v>3</v>
      </c>
      <c r="IW60" s="681">
        <v>6</v>
      </c>
      <c r="IX60" s="681">
        <v>8</v>
      </c>
      <c r="IY60" s="681">
        <v>3</v>
      </c>
      <c r="IZ60" s="681">
        <v>5</v>
      </c>
      <c r="JA60" s="681">
        <v>10</v>
      </c>
      <c r="JB60" s="681">
        <v>3</v>
      </c>
      <c r="JC60" s="681">
        <v>7</v>
      </c>
      <c r="JD60" s="681">
        <v>12</v>
      </c>
      <c r="JE60" s="681">
        <v>4</v>
      </c>
      <c r="JF60" s="681">
        <v>8</v>
      </c>
      <c r="JG60" s="682">
        <v>0</v>
      </c>
      <c r="JH60" s="682">
        <v>0</v>
      </c>
      <c r="JI60" s="682">
        <v>0</v>
      </c>
      <c r="JJ60" s="681">
        <v>1</v>
      </c>
      <c r="JK60" s="682">
        <v>0</v>
      </c>
      <c r="JL60" s="681">
        <v>1</v>
      </c>
      <c r="JM60" s="681">
        <v>2</v>
      </c>
      <c r="JN60" s="681">
        <v>1</v>
      </c>
      <c r="JO60" s="681">
        <v>1</v>
      </c>
      <c r="JP60" s="681">
        <v>66</v>
      </c>
      <c r="JQ60" s="681">
        <v>13</v>
      </c>
      <c r="JR60" s="681">
        <v>53</v>
      </c>
      <c r="JS60" s="681">
        <v>14</v>
      </c>
      <c r="JT60" s="681">
        <v>1</v>
      </c>
      <c r="JU60" s="681">
        <v>13</v>
      </c>
      <c r="JV60" s="681">
        <v>1</v>
      </c>
      <c r="JW60" s="682">
        <v>0</v>
      </c>
      <c r="JX60" s="681">
        <v>1</v>
      </c>
      <c r="JY60" s="682">
        <v>0</v>
      </c>
      <c r="JZ60" s="682">
        <v>0</v>
      </c>
      <c r="KA60" s="682">
        <v>0</v>
      </c>
      <c r="KB60" s="682">
        <v>0</v>
      </c>
      <c r="KC60" s="682">
        <v>0</v>
      </c>
      <c r="KD60" s="682">
        <v>0</v>
      </c>
      <c r="KE60" s="681">
        <v>2</v>
      </c>
      <c r="KF60" s="681">
        <v>1</v>
      </c>
      <c r="KG60" s="681">
        <v>1</v>
      </c>
      <c r="KH60" s="681">
        <v>5</v>
      </c>
      <c r="KI60" s="681">
        <v>2</v>
      </c>
      <c r="KJ60" s="681">
        <v>3</v>
      </c>
      <c r="KK60" s="681">
        <v>5</v>
      </c>
      <c r="KL60" s="681">
        <v>3</v>
      </c>
      <c r="KM60" s="681">
        <v>2</v>
      </c>
      <c r="KN60" s="682">
        <v>0</v>
      </c>
      <c r="KO60" s="682">
        <v>0</v>
      </c>
      <c r="KP60" s="682">
        <v>0</v>
      </c>
      <c r="KQ60" s="681">
        <v>14</v>
      </c>
      <c r="KR60" s="681">
        <v>5</v>
      </c>
      <c r="KS60" s="681">
        <v>9</v>
      </c>
      <c r="KT60" s="681">
        <v>5</v>
      </c>
      <c r="KU60" s="681">
        <v>2</v>
      </c>
      <c r="KV60" s="681">
        <v>3</v>
      </c>
      <c r="KW60" s="681">
        <v>5</v>
      </c>
      <c r="KX60" s="681">
        <v>1</v>
      </c>
      <c r="KY60" s="681">
        <v>4</v>
      </c>
      <c r="KZ60" s="681">
        <v>1</v>
      </c>
      <c r="LA60" s="682">
        <v>0</v>
      </c>
      <c r="LB60" s="681">
        <v>1</v>
      </c>
      <c r="LC60" s="681">
        <v>14</v>
      </c>
      <c r="LD60" s="681">
        <v>5</v>
      </c>
      <c r="LE60" s="681">
        <v>9</v>
      </c>
      <c r="LF60" s="681">
        <v>4</v>
      </c>
      <c r="LG60" s="681">
        <v>1</v>
      </c>
      <c r="LH60" s="681">
        <v>3</v>
      </c>
      <c r="LI60" s="681">
        <v>10</v>
      </c>
      <c r="LJ60" s="681">
        <v>6</v>
      </c>
      <c r="LK60" s="681">
        <v>4</v>
      </c>
      <c r="LL60" s="681">
        <v>2</v>
      </c>
      <c r="LM60" s="681">
        <v>1</v>
      </c>
      <c r="LN60" s="681">
        <v>1</v>
      </c>
      <c r="LO60" s="681">
        <v>57</v>
      </c>
      <c r="LP60" s="681">
        <v>13</v>
      </c>
      <c r="LQ60" s="681">
        <v>44</v>
      </c>
      <c r="LR60" s="681">
        <v>10</v>
      </c>
      <c r="LS60" s="681">
        <v>1</v>
      </c>
      <c r="LT60" s="681">
        <v>9</v>
      </c>
      <c r="LU60" s="681">
        <v>2</v>
      </c>
      <c r="LV60" s="682">
        <v>0</v>
      </c>
      <c r="LW60" s="681">
        <v>2</v>
      </c>
      <c r="LX60" s="681">
        <v>10</v>
      </c>
      <c r="LY60" s="681">
        <v>1</v>
      </c>
      <c r="LZ60" s="681">
        <v>9</v>
      </c>
      <c r="MA60" s="681">
        <v>21</v>
      </c>
      <c r="MB60" s="681">
        <v>10</v>
      </c>
      <c r="MC60" s="681">
        <v>11</v>
      </c>
      <c r="MD60" s="682">
        <v>0</v>
      </c>
      <c r="ME60" s="682">
        <v>0</v>
      </c>
      <c r="MF60" s="682">
        <v>0</v>
      </c>
      <c r="MG60" s="681">
        <v>1</v>
      </c>
      <c r="MH60" s="681">
        <v>1</v>
      </c>
      <c r="MI60" s="682">
        <v>0</v>
      </c>
      <c r="MJ60" s="681">
        <v>2</v>
      </c>
      <c r="MK60" s="682">
        <v>0</v>
      </c>
      <c r="ML60" s="681">
        <v>2</v>
      </c>
      <c r="MM60" s="681">
        <v>49</v>
      </c>
      <c r="MN60" s="681">
        <v>11</v>
      </c>
      <c r="MO60" s="681">
        <v>38</v>
      </c>
      <c r="MP60" s="681">
        <v>8</v>
      </c>
      <c r="MQ60" s="681">
        <v>4</v>
      </c>
      <c r="MR60" s="681">
        <v>4</v>
      </c>
      <c r="MS60" s="682">
        <v>0</v>
      </c>
      <c r="MT60" s="682">
        <v>0</v>
      </c>
      <c r="MU60" s="682">
        <v>0</v>
      </c>
      <c r="MV60" s="682">
        <v>0</v>
      </c>
      <c r="MW60" s="682">
        <v>0</v>
      </c>
      <c r="MX60" s="682">
        <v>0</v>
      </c>
      <c r="MY60" s="681">
        <v>2</v>
      </c>
      <c r="MZ60" s="682">
        <v>0</v>
      </c>
      <c r="NA60" s="681">
        <v>2</v>
      </c>
      <c r="NB60" s="681">
        <v>2</v>
      </c>
      <c r="NC60" s="682">
        <v>0</v>
      </c>
      <c r="ND60" s="681">
        <v>2</v>
      </c>
      <c r="NE60" s="681">
        <v>4</v>
      </c>
      <c r="NF60" s="682">
        <v>0</v>
      </c>
      <c r="NG60" s="681">
        <v>4</v>
      </c>
      <c r="NH60" s="681">
        <v>9</v>
      </c>
      <c r="NI60" s="681">
        <v>3</v>
      </c>
      <c r="NJ60" s="681">
        <v>6</v>
      </c>
      <c r="NK60" s="682">
        <v>0</v>
      </c>
      <c r="NL60" s="682">
        <v>0</v>
      </c>
      <c r="NM60" s="682">
        <v>0</v>
      </c>
      <c r="NN60" s="681">
        <v>18</v>
      </c>
      <c r="NO60" s="681">
        <v>9</v>
      </c>
      <c r="NP60" s="681">
        <v>9</v>
      </c>
      <c r="NQ60" s="681">
        <v>6</v>
      </c>
      <c r="NR60" s="681">
        <v>3</v>
      </c>
      <c r="NS60" s="681">
        <v>3</v>
      </c>
      <c r="NT60" s="681">
        <v>6</v>
      </c>
      <c r="NU60" s="681">
        <v>2</v>
      </c>
      <c r="NV60" s="681">
        <v>4</v>
      </c>
      <c r="NW60" s="681">
        <v>5</v>
      </c>
      <c r="NX60" s="681">
        <v>3</v>
      </c>
      <c r="NY60" s="681">
        <v>2</v>
      </c>
      <c r="NZ60" s="681">
        <v>13</v>
      </c>
      <c r="OA60" s="681">
        <v>5</v>
      </c>
      <c r="OB60" s="681">
        <v>8</v>
      </c>
      <c r="OC60" s="681">
        <v>2</v>
      </c>
      <c r="OD60" s="681">
        <v>1</v>
      </c>
      <c r="OE60" s="681">
        <v>1</v>
      </c>
      <c r="OF60" s="681">
        <v>18</v>
      </c>
      <c r="OG60" s="681">
        <v>11</v>
      </c>
      <c r="OH60" s="681">
        <v>7</v>
      </c>
      <c r="OI60" s="681">
        <v>5</v>
      </c>
      <c r="OJ60" s="681">
        <v>3</v>
      </c>
      <c r="OK60" s="681">
        <v>2</v>
      </c>
      <c r="OL60" s="681">
        <v>63</v>
      </c>
      <c r="OM60" s="681">
        <v>18</v>
      </c>
      <c r="ON60" s="681">
        <v>45</v>
      </c>
      <c r="OO60" s="681">
        <v>12</v>
      </c>
      <c r="OP60" s="681">
        <v>7</v>
      </c>
      <c r="OQ60" s="681">
        <v>5</v>
      </c>
      <c r="OR60" s="681">
        <v>15</v>
      </c>
      <c r="OS60" s="681">
        <v>4</v>
      </c>
      <c r="OT60" s="681">
        <v>11</v>
      </c>
      <c r="OU60" s="681">
        <v>16</v>
      </c>
      <c r="OV60" s="681">
        <v>5</v>
      </c>
      <c r="OW60" s="681">
        <v>11</v>
      </c>
      <c r="OX60" s="681">
        <v>18</v>
      </c>
      <c r="OY60" s="681">
        <v>6</v>
      </c>
      <c r="OZ60" s="681">
        <v>12</v>
      </c>
      <c r="PA60" s="681">
        <v>2</v>
      </c>
      <c r="PB60" s="682">
        <v>0</v>
      </c>
      <c r="PC60" s="681">
        <v>2</v>
      </c>
      <c r="PD60" s="681">
        <v>2</v>
      </c>
      <c r="PE60" s="682">
        <v>0</v>
      </c>
      <c r="PF60" s="681">
        <v>2</v>
      </c>
      <c r="PG60" s="681">
        <v>1</v>
      </c>
      <c r="PH60" s="682">
        <v>0</v>
      </c>
      <c r="PI60" s="681">
        <v>1</v>
      </c>
      <c r="PJ60" s="681">
        <v>103</v>
      </c>
      <c r="PK60" s="681">
        <v>35</v>
      </c>
      <c r="PL60" s="681">
        <v>68</v>
      </c>
      <c r="PM60" s="681">
        <v>19</v>
      </c>
      <c r="PN60" s="681">
        <v>4</v>
      </c>
      <c r="PO60" s="681">
        <v>15</v>
      </c>
      <c r="PP60" s="682">
        <v>0</v>
      </c>
      <c r="PQ60" s="682">
        <v>0</v>
      </c>
      <c r="PR60" s="682">
        <v>0</v>
      </c>
      <c r="PS60" s="682">
        <v>0</v>
      </c>
      <c r="PT60" s="682">
        <v>0</v>
      </c>
      <c r="PU60" s="682">
        <v>0</v>
      </c>
      <c r="PV60" s="681">
        <v>1</v>
      </c>
      <c r="PW60" s="681">
        <v>1</v>
      </c>
      <c r="PX60" s="682">
        <v>0</v>
      </c>
      <c r="PY60" s="681">
        <v>1</v>
      </c>
      <c r="PZ60" s="681">
        <v>1</v>
      </c>
      <c r="QA60" s="682">
        <v>0</v>
      </c>
      <c r="QB60" s="681">
        <v>4</v>
      </c>
      <c r="QC60" s="681">
        <v>2</v>
      </c>
      <c r="QD60" s="681">
        <v>2</v>
      </c>
      <c r="QE60" s="681">
        <v>9</v>
      </c>
      <c r="QF60" s="681">
        <v>2</v>
      </c>
      <c r="QG60" s="681">
        <v>7</v>
      </c>
      <c r="QH60" s="682">
        <v>0</v>
      </c>
      <c r="QI60" s="682">
        <v>0</v>
      </c>
      <c r="QJ60" s="682">
        <v>0</v>
      </c>
      <c r="QK60" s="681">
        <v>32</v>
      </c>
      <c r="QL60" s="681">
        <v>12</v>
      </c>
      <c r="QM60" s="681">
        <v>20</v>
      </c>
      <c r="QN60" s="681">
        <v>18</v>
      </c>
      <c r="QO60" s="681">
        <v>5</v>
      </c>
      <c r="QP60" s="681">
        <v>13</v>
      </c>
      <c r="QQ60" s="681">
        <v>4</v>
      </c>
      <c r="QR60" s="682">
        <v>0</v>
      </c>
      <c r="QS60" s="681">
        <v>4</v>
      </c>
      <c r="QT60" s="681">
        <v>6</v>
      </c>
      <c r="QU60" s="682">
        <v>0</v>
      </c>
      <c r="QV60" s="681">
        <v>6</v>
      </c>
      <c r="QW60" s="681">
        <v>12</v>
      </c>
      <c r="QX60" s="681">
        <v>2</v>
      </c>
      <c r="QY60" s="681">
        <v>10</v>
      </c>
      <c r="QZ60" s="681">
        <v>15</v>
      </c>
      <c r="RA60" s="681">
        <v>8</v>
      </c>
      <c r="RB60" s="681">
        <v>7</v>
      </c>
      <c r="RC60" s="681">
        <v>15</v>
      </c>
      <c r="RD60" s="681">
        <v>3</v>
      </c>
      <c r="RE60" s="681">
        <v>12</v>
      </c>
      <c r="RF60" s="681">
        <v>3</v>
      </c>
      <c r="RG60" s="682">
        <v>0</v>
      </c>
      <c r="RH60" s="681">
        <v>3</v>
      </c>
      <c r="RI60" s="681">
        <v>62</v>
      </c>
      <c r="RJ60" s="681">
        <v>18</v>
      </c>
      <c r="RK60" s="681">
        <v>44</v>
      </c>
      <c r="RL60" s="681">
        <v>15</v>
      </c>
      <c r="RM60" s="681">
        <v>4</v>
      </c>
      <c r="RN60" s="681">
        <v>11</v>
      </c>
      <c r="RO60" s="681">
        <v>7</v>
      </c>
      <c r="RP60" s="681">
        <v>2</v>
      </c>
      <c r="RQ60" s="681">
        <v>5</v>
      </c>
      <c r="RR60" s="681">
        <v>20</v>
      </c>
      <c r="RS60" s="681">
        <v>5</v>
      </c>
      <c r="RT60" s="681">
        <v>15</v>
      </c>
      <c r="RU60" s="681">
        <v>20</v>
      </c>
      <c r="RV60" s="681">
        <v>12</v>
      </c>
      <c r="RW60" s="681">
        <v>8</v>
      </c>
      <c r="RX60" s="681">
        <v>4</v>
      </c>
      <c r="RY60" s="681">
        <v>1</v>
      </c>
      <c r="RZ60" s="681">
        <v>3</v>
      </c>
      <c r="SA60" s="682">
        <v>0</v>
      </c>
      <c r="SB60" s="682">
        <v>0</v>
      </c>
      <c r="SC60" s="682">
        <v>0</v>
      </c>
      <c r="SD60" s="681">
        <v>1</v>
      </c>
      <c r="SE60" s="682">
        <v>0</v>
      </c>
      <c r="SF60" s="681">
        <v>1</v>
      </c>
      <c r="SG60" s="681">
        <v>118</v>
      </c>
      <c r="SH60" s="681">
        <v>22</v>
      </c>
      <c r="SI60" s="681">
        <v>96</v>
      </c>
      <c r="SJ60" s="681">
        <v>25</v>
      </c>
      <c r="SK60" s="681">
        <v>6</v>
      </c>
      <c r="SL60" s="681">
        <v>19</v>
      </c>
      <c r="SM60" s="681">
        <v>1</v>
      </c>
      <c r="SN60" s="682">
        <v>0</v>
      </c>
      <c r="SO60" s="681">
        <v>1</v>
      </c>
      <c r="SP60" s="682">
        <v>0</v>
      </c>
      <c r="SQ60" s="682">
        <v>0</v>
      </c>
      <c r="SR60" s="682">
        <v>0</v>
      </c>
      <c r="SS60" s="682">
        <v>0</v>
      </c>
      <c r="ST60" s="682">
        <v>0</v>
      </c>
      <c r="SU60" s="682">
        <v>0</v>
      </c>
      <c r="SV60" s="682">
        <v>0</v>
      </c>
      <c r="SW60" s="682">
        <v>0</v>
      </c>
      <c r="SX60" s="682">
        <v>0</v>
      </c>
      <c r="SY60" s="681">
        <v>7</v>
      </c>
      <c r="SZ60" s="681">
        <v>2</v>
      </c>
      <c r="TA60" s="681">
        <v>5</v>
      </c>
      <c r="TB60" s="681">
        <v>6</v>
      </c>
      <c r="TC60" s="681">
        <v>1</v>
      </c>
      <c r="TD60" s="681">
        <v>5</v>
      </c>
      <c r="TE60" s="682">
        <v>0</v>
      </c>
      <c r="TF60" s="682">
        <v>0</v>
      </c>
      <c r="TG60" s="682">
        <v>0</v>
      </c>
      <c r="TH60" s="681">
        <v>17</v>
      </c>
      <c r="TI60" s="681">
        <v>4</v>
      </c>
      <c r="TJ60" s="681">
        <v>13</v>
      </c>
      <c r="TK60" s="681">
        <v>14</v>
      </c>
      <c r="TL60" s="681">
        <v>8</v>
      </c>
      <c r="TM60" s="681">
        <v>6</v>
      </c>
      <c r="TN60" s="681">
        <v>6</v>
      </c>
      <c r="TO60" s="682">
        <v>0</v>
      </c>
      <c r="TP60" s="681">
        <v>6</v>
      </c>
      <c r="TQ60" s="681">
        <v>9</v>
      </c>
      <c r="TR60" s="681">
        <v>3</v>
      </c>
      <c r="TS60" s="681">
        <v>6</v>
      </c>
      <c r="TT60" s="681">
        <v>14</v>
      </c>
      <c r="TU60" s="681">
        <v>5</v>
      </c>
      <c r="TV60" s="681">
        <v>9</v>
      </c>
      <c r="TW60" s="681">
        <v>23</v>
      </c>
      <c r="TX60" s="681">
        <v>4</v>
      </c>
      <c r="TY60" s="681">
        <v>19</v>
      </c>
      <c r="TZ60" s="681">
        <v>14</v>
      </c>
      <c r="UA60" s="681">
        <v>3</v>
      </c>
      <c r="UB60" s="681">
        <v>11</v>
      </c>
      <c r="UC60" s="681">
        <v>10</v>
      </c>
      <c r="UD60" s="681">
        <v>3</v>
      </c>
      <c r="UE60" s="681">
        <v>7</v>
      </c>
      <c r="UF60" s="681">
        <v>88</v>
      </c>
      <c r="UG60" s="681">
        <v>18</v>
      </c>
      <c r="UH60" s="681">
        <v>70</v>
      </c>
      <c r="UI60" s="681">
        <v>17</v>
      </c>
      <c r="UJ60" s="681">
        <v>6</v>
      </c>
      <c r="UK60" s="681">
        <v>11</v>
      </c>
      <c r="UL60" s="681">
        <v>13</v>
      </c>
      <c r="UM60" s="681">
        <v>1</v>
      </c>
      <c r="UN60" s="681">
        <v>12</v>
      </c>
      <c r="UO60" s="681">
        <v>13</v>
      </c>
      <c r="UP60" s="681">
        <v>7</v>
      </c>
      <c r="UQ60" s="681">
        <v>6</v>
      </c>
      <c r="UR60" s="681">
        <v>34</v>
      </c>
      <c r="US60" s="681">
        <v>8</v>
      </c>
      <c r="UT60" s="681">
        <v>26</v>
      </c>
      <c r="UU60" s="682">
        <v>0</v>
      </c>
      <c r="UV60" s="682">
        <v>0</v>
      </c>
      <c r="UW60" s="682">
        <v>0</v>
      </c>
      <c r="UX60" s="681">
        <v>3</v>
      </c>
      <c r="UY60" s="681">
        <v>3</v>
      </c>
      <c r="UZ60" s="682">
        <v>0</v>
      </c>
      <c r="VA60" s="681">
        <v>1</v>
      </c>
      <c r="VB60" s="682">
        <v>0</v>
      </c>
      <c r="VC60" s="681">
        <v>1</v>
      </c>
      <c r="VD60" s="681">
        <v>87</v>
      </c>
      <c r="VE60" s="681">
        <v>26</v>
      </c>
      <c r="VF60" s="681">
        <v>61</v>
      </c>
      <c r="VG60" s="681">
        <v>28</v>
      </c>
      <c r="VH60" s="681">
        <v>9</v>
      </c>
      <c r="VI60" s="681">
        <v>19</v>
      </c>
      <c r="VJ60" s="682">
        <v>0</v>
      </c>
      <c r="VK60" s="682">
        <v>0</v>
      </c>
      <c r="VL60" s="682">
        <v>0</v>
      </c>
      <c r="VM60" s="682">
        <v>0</v>
      </c>
      <c r="VN60" s="682">
        <v>0</v>
      </c>
      <c r="VO60" s="682">
        <v>0</v>
      </c>
      <c r="VP60" s="682">
        <v>0</v>
      </c>
      <c r="VQ60" s="682">
        <v>0</v>
      </c>
      <c r="VR60" s="682">
        <v>0</v>
      </c>
      <c r="VS60" s="681">
        <v>1</v>
      </c>
      <c r="VT60" s="681">
        <v>1</v>
      </c>
      <c r="VU60" s="682">
        <v>0</v>
      </c>
      <c r="VV60" s="681">
        <v>9</v>
      </c>
      <c r="VW60" s="681">
        <v>1</v>
      </c>
      <c r="VX60" s="681">
        <v>8</v>
      </c>
      <c r="VY60" s="681">
        <v>10</v>
      </c>
      <c r="VZ60" s="681">
        <v>3</v>
      </c>
      <c r="WA60" s="681">
        <v>7</v>
      </c>
      <c r="WB60" s="682">
        <v>0</v>
      </c>
      <c r="WC60" s="682">
        <v>0</v>
      </c>
      <c r="WD60" s="682">
        <v>0</v>
      </c>
      <c r="WE60" s="681">
        <v>17</v>
      </c>
      <c r="WF60" s="681">
        <v>2</v>
      </c>
      <c r="WG60" s="681">
        <v>15</v>
      </c>
      <c r="WH60" s="681">
        <v>3</v>
      </c>
      <c r="WI60" s="682">
        <v>0</v>
      </c>
      <c r="WJ60" s="681">
        <v>3</v>
      </c>
      <c r="WK60" s="681">
        <v>4</v>
      </c>
      <c r="WL60" s="681">
        <v>2</v>
      </c>
      <c r="WM60" s="681">
        <v>2</v>
      </c>
      <c r="WN60" s="681">
        <v>10</v>
      </c>
      <c r="WO60" s="681">
        <v>4</v>
      </c>
      <c r="WP60" s="681">
        <v>6</v>
      </c>
      <c r="WQ60" s="681">
        <v>11</v>
      </c>
      <c r="WR60" s="681">
        <v>7</v>
      </c>
      <c r="WS60" s="681">
        <v>4</v>
      </c>
      <c r="WT60" s="681">
        <v>22</v>
      </c>
      <c r="WU60" s="681">
        <v>3</v>
      </c>
      <c r="WV60" s="681">
        <v>19</v>
      </c>
      <c r="WW60" s="681">
        <v>8</v>
      </c>
      <c r="WX60" s="681">
        <v>1</v>
      </c>
      <c r="WY60" s="681">
        <v>7</v>
      </c>
      <c r="WZ60" s="681">
        <v>7</v>
      </c>
      <c r="XA60" s="681">
        <v>1</v>
      </c>
      <c r="XB60" s="681">
        <v>6</v>
      </c>
      <c r="XC60" s="681">
        <v>81</v>
      </c>
      <c r="XD60" s="681">
        <v>19</v>
      </c>
      <c r="XE60" s="681">
        <v>62</v>
      </c>
      <c r="XF60" s="681">
        <v>18</v>
      </c>
      <c r="XG60" s="681">
        <v>5</v>
      </c>
      <c r="XH60" s="681">
        <v>13</v>
      </c>
      <c r="XI60" s="681">
        <v>8</v>
      </c>
      <c r="XJ60" s="681">
        <v>4</v>
      </c>
      <c r="XK60" s="681">
        <v>4</v>
      </c>
      <c r="XL60" s="681">
        <v>18</v>
      </c>
      <c r="XM60" s="681">
        <v>6</v>
      </c>
      <c r="XN60" s="681">
        <v>12</v>
      </c>
      <c r="XO60" s="681">
        <v>34</v>
      </c>
      <c r="XP60" s="681">
        <v>13</v>
      </c>
      <c r="XQ60" s="681">
        <v>21</v>
      </c>
      <c r="XR60" s="681">
        <v>2</v>
      </c>
      <c r="XS60" s="681">
        <v>2</v>
      </c>
      <c r="XT60" s="682">
        <v>0</v>
      </c>
      <c r="XU60" s="682">
        <v>0</v>
      </c>
      <c r="XV60" s="682">
        <v>0</v>
      </c>
      <c r="XW60" s="682">
        <v>0</v>
      </c>
      <c r="XX60" s="681">
        <v>1</v>
      </c>
      <c r="XY60" s="682">
        <v>0</v>
      </c>
      <c r="XZ60" s="681">
        <v>1</v>
      </c>
      <c r="YA60" s="681">
        <v>91</v>
      </c>
      <c r="YB60" s="681">
        <v>31</v>
      </c>
      <c r="YC60" s="681">
        <v>60</v>
      </c>
      <c r="YD60" s="681">
        <v>34</v>
      </c>
      <c r="YE60" s="681">
        <v>3</v>
      </c>
      <c r="YF60" s="681">
        <v>31</v>
      </c>
      <c r="YG60" s="681">
        <v>1</v>
      </c>
      <c r="YH60" s="681">
        <v>1</v>
      </c>
      <c r="YI60" s="682">
        <v>0</v>
      </c>
      <c r="YJ60" s="682">
        <v>0</v>
      </c>
      <c r="YK60" s="682">
        <v>0</v>
      </c>
      <c r="YL60" s="682">
        <v>0</v>
      </c>
      <c r="YM60" s="681">
        <v>1</v>
      </c>
      <c r="YN60" s="682">
        <v>0</v>
      </c>
      <c r="YO60" s="681">
        <v>1</v>
      </c>
      <c r="YP60" s="681">
        <v>2</v>
      </c>
      <c r="YQ60" s="682">
        <v>0</v>
      </c>
      <c r="YR60" s="681">
        <v>2</v>
      </c>
      <c r="YS60" s="681">
        <v>12</v>
      </c>
      <c r="YT60" s="681">
        <v>5</v>
      </c>
      <c r="YU60" s="681">
        <v>7</v>
      </c>
      <c r="YV60" s="681">
        <v>5</v>
      </c>
      <c r="YW60" s="681">
        <v>2</v>
      </c>
      <c r="YX60" s="681">
        <v>3</v>
      </c>
      <c r="YY60" s="682">
        <v>0</v>
      </c>
      <c r="YZ60" s="682">
        <v>0</v>
      </c>
      <c r="ZA60" s="682">
        <v>0</v>
      </c>
      <c r="ZB60" s="681">
        <v>16</v>
      </c>
      <c r="ZC60" s="681">
        <v>4</v>
      </c>
      <c r="ZD60" s="681">
        <v>12</v>
      </c>
      <c r="ZE60" s="681">
        <v>8</v>
      </c>
      <c r="ZF60" s="681">
        <v>1</v>
      </c>
      <c r="ZG60" s="681">
        <v>7</v>
      </c>
      <c r="ZH60" s="681">
        <v>2</v>
      </c>
      <c r="ZI60" s="681">
        <v>1</v>
      </c>
      <c r="ZJ60" s="681">
        <v>1</v>
      </c>
      <c r="ZK60" s="681">
        <v>6</v>
      </c>
      <c r="ZL60" s="682">
        <v>0</v>
      </c>
      <c r="ZM60" s="681">
        <v>6</v>
      </c>
      <c r="ZN60" s="681">
        <v>11</v>
      </c>
      <c r="ZO60" s="681">
        <v>3</v>
      </c>
      <c r="ZP60" s="681">
        <v>8</v>
      </c>
      <c r="ZQ60" s="681">
        <v>35</v>
      </c>
      <c r="ZR60" s="681">
        <v>16</v>
      </c>
      <c r="ZS60" s="681">
        <v>19</v>
      </c>
      <c r="ZT60" s="681">
        <v>6</v>
      </c>
      <c r="ZU60" s="681">
        <v>1</v>
      </c>
      <c r="ZV60" s="681">
        <v>5</v>
      </c>
      <c r="ZW60" s="681">
        <v>6</v>
      </c>
      <c r="ZX60" s="681">
        <v>3</v>
      </c>
      <c r="ZY60" s="681">
        <v>3</v>
      </c>
      <c r="ZZ60" s="681">
        <v>86</v>
      </c>
      <c r="AAA60" s="681">
        <v>24</v>
      </c>
      <c r="AAB60" s="681">
        <v>62</v>
      </c>
      <c r="AAC60" s="681">
        <v>26</v>
      </c>
      <c r="AAD60" s="681">
        <v>6</v>
      </c>
      <c r="AAE60" s="681">
        <v>20</v>
      </c>
      <c r="AAF60" s="681">
        <v>5</v>
      </c>
      <c r="AAG60" s="682">
        <v>0</v>
      </c>
      <c r="AAH60" s="681">
        <v>5</v>
      </c>
      <c r="AAI60" s="681">
        <v>19</v>
      </c>
      <c r="AAJ60" s="681">
        <v>6</v>
      </c>
      <c r="AAK60" s="681">
        <v>13</v>
      </c>
      <c r="AAL60" s="681">
        <v>54</v>
      </c>
      <c r="AAM60" s="681">
        <v>12</v>
      </c>
      <c r="AAN60" s="681">
        <v>42</v>
      </c>
      <c r="AAO60" s="682">
        <v>0</v>
      </c>
      <c r="AAP60" s="682">
        <v>0</v>
      </c>
      <c r="AAQ60" s="682">
        <v>0</v>
      </c>
      <c r="AAR60" s="681">
        <v>1</v>
      </c>
      <c r="AAS60" s="682">
        <v>0</v>
      </c>
      <c r="AAT60" s="681">
        <v>1</v>
      </c>
      <c r="AAU60" s="681">
        <v>1</v>
      </c>
      <c r="AAV60" s="682">
        <v>0</v>
      </c>
      <c r="AAW60" s="681">
        <v>1</v>
      </c>
      <c r="AAX60" s="681">
        <v>87</v>
      </c>
      <c r="AAY60" s="681">
        <v>26</v>
      </c>
      <c r="AAZ60" s="681">
        <v>61</v>
      </c>
      <c r="ABA60" s="681">
        <v>21</v>
      </c>
      <c r="ABB60" s="681">
        <v>6</v>
      </c>
      <c r="ABC60" s="681">
        <v>15</v>
      </c>
      <c r="ABD60" s="681">
        <v>1</v>
      </c>
      <c r="ABE60" s="682">
        <v>0</v>
      </c>
      <c r="ABF60" s="681">
        <v>1</v>
      </c>
      <c r="ABG60" s="682">
        <v>0</v>
      </c>
      <c r="ABH60" s="682">
        <v>0</v>
      </c>
      <c r="ABI60" s="682">
        <v>0</v>
      </c>
      <c r="ABJ60" s="681">
        <v>6</v>
      </c>
      <c r="ABK60" s="681">
        <v>3</v>
      </c>
      <c r="ABL60" s="681">
        <v>3</v>
      </c>
      <c r="ABM60" s="682">
        <v>0</v>
      </c>
      <c r="ABN60" s="682">
        <v>0</v>
      </c>
      <c r="ABO60" s="682">
        <v>0</v>
      </c>
      <c r="ABP60" s="681">
        <v>9</v>
      </c>
      <c r="ABQ60" s="681">
        <v>2</v>
      </c>
      <c r="ABR60" s="681">
        <v>7</v>
      </c>
      <c r="ABS60" s="681">
        <v>13</v>
      </c>
      <c r="ABT60" s="681">
        <v>4</v>
      </c>
      <c r="ABU60" s="681">
        <v>9</v>
      </c>
      <c r="ABV60" s="682">
        <v>0</v>
      </c>
      <c r="ABW60" s="682">
        <v>0</v>
      </c>
      <c r="ABX60" s="682">
        <v>0</v>
      </c>
      <c r="ABY60" s="681">
        <v>15</v>
      </c>
      <c r="ABZ60" s="681">
        <v>9</v>
      </c>
      <c r="ACA60" s="681">
        <v>6</v>
      </c>
      <c r="ACB60" s="681">
        <v>11</v>
      </c>
      <c r="ACC60" s="682">
        <v>0</v>
      </c>
      <c r="ACD60" s="681">
        <v>11</v>
      </c>
      <c r="ACE60" s="681">
        <v>3</v>
      </c>
      <c r="ACF60" s="682">
        <v>0</v>
      </c>
      <c r="ACG60" s="681">
        <v>3</v>
      </c>
      <c r="ACH60" s="681">
        <v>10</v>
      </c>
      <c r="ACI60" s="681">
        <v>4</v>
      </c>
      <c r="ACJ60" s="681">
        <v>6</v>
      </c>
      <c r="ACK60" s="681">
        <v>12</v>
      </c>
      <c r="ACL60" s="681">
        <v>3</v>
      </c>
      <c r="ACM60" s="681">
        <v>9</v>
      </c>
      <c r="ACN60" s="681">
        <v>22</v>
      </c>
      <c r="ACO60" s="681">
        <v>7</v>
      </c>
      <c r="ACP60" s="681">
        <v>15</v>
      </c>
      <c r="ACQ60" s="681">
        <v>8</v>
      </c>
      <c r="ACR60" s="681">
        <v>3</v>
      </c>
      <c r="ACS60" s="681">
        <v>5</v>
      </c>
      <c r="ACT60" s="681">
        <v>3</v>
      </c>
      <c r="ACU60" s="682">
        <v>0</v>
      </c>
      <c r="ACV60" s="681">
        <v>3</v>
      </c>
      <c r="ACW60" s="681">
        <v>60</v>
      </c>
      <c r="ACX60" s="681">
        <v>16</v>
      </c>
      <c r="ACY60" s="681">
        <v>44</v>
      </c>
      <c r="ACZ60" s="681">
        <v>15</v>
      </c>
      <c r="ADA60" s="681">
        <v>6</v>
      </c>
      <c r="ADB60" s="681">
        <v>9</v>
      </c>
      <c r="ADC60" s="681">
        <v>2</v>
      </c>
      <c r="ADD60" s="681">
        <v>1</v>
      </c>
      <c r="ADE60" s="681">
        <v>1</v>
      </c>
      <c r="ADF60" s="681">
        <v>13</v>
      </c>
      <c r="ADG60" s="681">
        <v>5</v>
      </c>
      <c r="ADH60" s="681">
        <v>8</v>
      </c>
      <c r="ADI60" s="681">
        <v>47</v>
      </c>
      <c r="ADJ60" s="681">
        <v>16</v>
      </c>
      <c r="ADK60" s="681">
        <v>31</v>
      </c>
      <c r="ADL60" s="681">
        <v>3</v>
      </c>
      <c r="ADM60" s="681">
        <v>1</v>
      </c>
      <c r="ADN60" s="681">
        <v>2</v>
      </c>
      <c r="ADO60" s="681">
        <v>1</v>
      </c>
      <c r="ADP60" s="682">
        <v>0</v>
      </c>
      <c r="ADQ60" s="681">
        <v>1</v>
      </c>
      <c r="ADR60" s="681">
        <v>2</v>
      </c>
      <c r="ADS60" s="681">
        <v>1</v>
      </c>
      <c r="ADT60" s="681">
        <v>1</v>
      </c>
      <c r="ADU60" s="681">
        <v>82</v>
      </c>
      <c r="ADV60" s="681">
        <v>32</v>
      </c>
      <c r="ADW60" s="681">
        <v>50</v>
      </c>
      <c r="ADX60" s="681">
        <v>23</v>
      </c>
      <c r="ADY60" s="681">
        <v>6</v>
      </c>
      <c r="ADZ60" s="681">
        <v>17</v>
      </c>
      <c r="AEA60" s="681">
        <v>3</v>
      </c>
      <c r="AEB60" s="682">
        <v>0</v>
      </c>
      <c r="AEC60" s="681">
        <v>3</v>
      </c>
      <c r="AED60" s="682">
        <v>0</v>
      </c>
      <c r="AEE60" s="682">
        <v>0</v>
      </c>
      <c r="AEF60" s="682">
        <v>0</v>
      </c>
      <c r="AEG60" s="682">
        <v>0</v>
      </c>
      <c r="AEH60" s="682">
        <v>0</v>
      </c>
      <c r="AEI60" s="682">
        <v>0</v>
      </c>
      <c r="AEJ60" s="681">
        <v>2</v>
      </c>
      <c r="AEK60" s="681">
        <v>1</v>
      </c>
      <c r="AEL60" s="681">
        <v>1</v>
      </c>
      <c r="AEM60" s="681">
        <v>9</v>
      </c>
      <c r="AEN60" s="682">
        <v>0</v>
      </c>
      <c r="AEO60" s="681">
        <v>9</v>
      </c>
      <c r="AEP60" s="681">
        <v>12</v>
      </c>
      <c r="AEQ60" s="681">
        <v>3</v>
      </c>
      <c r="AER60" s="681">
        <v>9</v>
      </c>
      <c r="AES60" s="682">
        <v>0</v>
      </c>
      <c r="AET60" s="682">
        <v>0</v>
      </c>
      <c r="AEU60" s="682">
        <v>0</v>
      </c>
      <c r="AEV60" s="681">
        <v>17</v>
      </c>
      <c r="AEW60" s="681">
        <v>6</v>
      </c>
      <c r="AEX60" s="681">
        <v>11</v>
      </c>
      <c r="AEY60" s="681">
        <v>16</v>
      </c>
      <c r="AEZ60" s="681">
        <v>2</v>
      </c>
      <c r="AFA60" s="681">
        <v>14</v>
      </c>
      <c r="AFB60" s="681">
        <v>5</v>
      </c>
      <c r="AFC60" s="681">
        <v>1</v>
      </c>
      <c r="AFD60" s="681">
        <v>4</v>
      </c>
      <c r="AFE60" s="681">
        <v>9</v>
      </c>
      <c r="AFF60" s="682">
        <v>0</v>
      </c>
      <c r="AFG60" s="681">
        <v>9</v>
      </c>
      <c r="AFH60" s="681">
        <v>14</v>
      </c>
      <c r="AFI60" s="681">
        <v>7</v>
      </c>
      <c r="AFJ60" s="681">
        <v>7</v>
      </c>
      <c r="AFK60" s="681">
        <v>22</v>
      </c>
      <c r="AFL60" s="681">
        <v>6</v>
      </c>
      <c r="AFM60" s="681">
        <v>16</v>
      </c>
      <c r="AFN60" s="681">
        <v>5</v>
      </c>
      <c r="AFO60" s="681">
        <v>1</v>
      </c>
      <c r="AFP60" s="681">
        <v>4</v>
      </c>
      <c r="AFQ60" s="681">
        <v>12</v>
      </c>
      <c r="AFR60" s="681">
        <v>6</v>
      </c>
      <c r="AFS60" s="681">
        <v>6</v>
      </c>
      <c r="AFT60" s="681">
        <v>71</v>
      </c>
      <c r="AFU60" s="681">
        <v>17</v>
      </c>
      <c r="AFV60" s="681">
        <v>54</v>
      </c>
      <c r="AFW60" s="681">
        <v>17</v>
      </c>
      <c r="AFX60" s="681">
        <v>4</v>
      </c>
      <c r="AFY60" s="681">
        <v>13</v>
      </c>
      <c r="AFZ60" s="681">
        <v>5</v>
      </c>
      <c r="AGA60" s="682">
        <v>0</v>
      </c>
      <c r="AGB60" s="681">
        <v>5</v>
      </c>
      <c r="AGC60" s="681">
        <v>7</v>
      </c>
      <c r="AGD60" s="681">
        <v>3</v>
      </c>
      <c r="AGE60" s="681">
        <v>4</v>
      </c>
      <c r="AGF60" s="681">
        <v>39</v>
      </c>
      <c r="AGG60" s="681">
        <v>13</v>
      </c>
      <c r="AGH60" s="681">
        <v>26</v>
      </c>
      <c r="AGI60" s="681">
        <v>4</v>
      </c>
      <c r="AGJ60" s="681">
        <v>2</v>
      </c>
      <c r="AGK60" s="681">
        <v>2</v>
      </c>
      <c r="AGL60" s="681">
        <v>3</v>
      </c>
      <c r="AGM60" s="681">
        <v>2</v>
      </c>
      <c r="AGN60" s="681">
        <v>1</v>
      </c>
      <c r="AGO60" s="681">
        <v>2</v>
      </c>
      <c r="AGP60" s="682">
        <v>0</v>
      </c>
      <c r="AGQ60" s="681">
        <v>2</v>
      </c>
      <c r="AGR60" s="681">
        <v>67</v>
      </c>
      <c r="AGS60" s="681">
        <v>16</v>
      </c>
      <c r="AGT60" s="681">
        <v>51</v>
      </c>
      <c r="AGU60" s="681">
        <v>32</v>
      </c>
      <c r="AGV60" s="681">
        <v>15</v>
      </c>
      <c r="AGW60" s="681">
        <v>17</v>
      </c>
      <c r="AGX60" s="682">
        <v>0</v>
      </c>
      <c r="AGY60" s="682">
        <v>0</v>
      </c>
      <c r="AGZ60" s="682">
        <v>0</v>
      </c>
      <c r="AHA60" s="682">
        <v>0</v>
      </c>
      <c r="AHB60" s="682">
        <v>0</v>
      </c>
      <c r="AHC60" s="682">
        <v>0</v>
      </c>
      <c r="AHD60" s="682">
        <v>0</v>
      </c>
      <c r="AHE60" s="682">
        <v>0</v>
      </c>
      <c r="AHF60" s="682">
        <v>0</v>
      </c>
      <c r="AHG60" s="682">
        <v>0</v>
      </c>
      <c r="AHH60" s="682">
        <v>0</v>
      </c>
      <c r="AHI60" s="682">
        <v>0</v>
      </c>
      <c r="AHJ60" s="681">
        <v>8</v>
      </c>
      <c r="AHK60" s="681">
        <v>4</v>
      </c>
      <c r="AHL60" s="681">
        <v>4</v>
      </c>
      <c r="AHM60" s="681">
        <v>10</v>
      </c>
      <c r="AHN60" s="681">
        <v>4</v>
      </c>
      <c r="AHO60" s="681">
        <v>6</v>
      </c>
      <c r="AHP60" s="682">
        <v>0</v>
      </c>
      <c r="AHQ60" s="682">
        <v>0</v>
      </c>
      <c r="AHR60" s="683">
        <v>0</v>
      </c>
    </row>
    <row r="61" spans="2:902" ht="27.95" customHeight="1">
      <c r="B61" s="542" t="s">
        <v>252</v>
      </c>
      <c r="C61" s="680">
        <v>80</v>
      </c>
      <c r="D61" s="681">
        <v>35</v>
      </c>
      <c r="E61" s="681">
        <v>45</v>
      </c>
      <c r="F61" s="681">
        <v>22</v>
      </c>
      <c r="G61" s="681">
        <v>9</v>
      </c>
      <c r="H61" s="681">
        <v>13</v>
      </c>
      <c r="I61" s="681">
        <v>20</v>
      </c>
      <c r="J61" s="681">
        <v>7</v>
      </c>
      <c r="K61" s="681">
        <v>13</v>
      </c>
      <c r="L61" s="681">
        <v>16</v>
      </c>
      <c r="M61" s="681">
        <v>7</v>
      </c>
      <c r="N61" s="681">
        <v>9</v>
      </c>
      <c r="O61" s="681">
        <v>70</v>
      </c>
      <c r="P61" s="681">
        <v>28</v>
      </c>
      <c r="Q61" s="681">
        <v>42</v>
      </c>
      <c r="R61" s="681">
        <v>51</v>
      </c>
      <c r="S61" s="681">
        <v>30</v>
      </c>
      <c r="T61" s="681">
        <v>21</v>
      </c>
      <c r="U61" s="681">
        <v>96</v>
      </c>
      <c r="V61" s="681">
        <v>54</v>
      </c>
      <c r="W61" s="681">
        <v>42</v>
      </c>
      <c r="X61" s="681">
        <v>24</v>
      </c>
      <c r="Y61" s="681">
        <v>14</v>
      </c>
      <c r="Z61" s="681">
        <v>10</v>
      </c>
      <c r="AA61" s="681">
        <v>660</v>
      </c>
      <c r="AB61" s="681">
        <v>364</v>
      </c>
      <c r="AC61" s="681">
        <v>296</v>
      </c>
      <c r="AD61" s="681">
        <v>29</v>
      </c>
      <c r="AE61" s="681">
        <v>15</v>
      </c>
      <c r="AF61" s="681">
        <v>14</v>
      </c>
      <c r="AG61" s="681">
        <v>45</v>
      </c>
      <c r="AH61" s="681">
        <v>20</v>
      </c>
      <c r="AI61" s="681">
        <v>25</v>
      </c>
      <c r="AJ61" s="681">
        <v>125</v>
      </c>
      <c r="AK61" s="681">
        <v>76</v>
      </c>
      <c r="AL61" s="681">
        <v>49</v>
      </c>
      <c r="AM61" s="681">
        <v>155</v>
      </c>
      <c r="AN61" s="681">
        <v>88</v>
      </c>
      <c r="AO61" s="681">
        <v>67</v>
      </c>
      <c r="AP61" s="681">
        <v>6</v>
      </c>
      <c r="AQ61" s="681">
        <v>4</v>
      </c>
      <c r="AR61" s="681">
        <v>2</v>
      </c>
      <c r="AS61" s="681">
        <v>3</v>
      </c>
      <c r="AT61" s="681">
        <v>1</v>
      </c>
      <c r="AU61" s="681">
        <v>2</v>
      </c>
      <c r="AV61" s="681">
        <v>9</v>
      </c>
      <c r="AW61" s="681">
        <v>4</v>
      </c>
      <c r="AX61" s="681">
        <v>5</v>
      </c>
      <c r="AY61" s="681">
        <v>191</v>
      </c>
      <c r="AZ61" s="681">
        <v>84</v>
      </c>
      <c r="BA61" s="681">
        <v>107</v>
      </c>
      <c r="BB61" s="681">
        <v>78</v>
      </c>
      <c r="BC61" s="681">
        <v>46</v>
      </c>
      <c r="BD61" s="681">
        <v>32</v>
      </c>
      <c r="BE61" s="681">
        <v>6</v>
      </c>
      <c r="BF61" s="681">
        <v>2</v>
      </c>
      <c r="BG61" s="681">
        <v>4</v>
      </c>
      <c r="BH61" s="682">
        <v>0</v>
      </c>
      <c r="BI61" s="682">
        <v>0</v>
      </c>
      <c r="BJ61" s="682">
        <v>0</v>
      </c>
      <c r="BK61" s="681">
        <v>5</v>
      </c>
      <c r="BL61" s="682">
        <v>0</v>
      </c>
      <c r="BM61" s="681">
        <v>5</v>
      </c>
      <c r="BN61" s="681">
        <v>4</v>
      </c>
      <c r="BO61" s="681">
        <v>3</v>
      </c>
      <c r="BP61" s="681">
        <v>1</v>
      </c>
      <c r="BQ61" s="681">
        <v>28</v>
      </c>
      <c r="BR61" s="681">
        <v>20</v>
      </c>
      <c r="BS61" s="681">
        <v>8</v>
      </c>
      <c r="BT61" s="681">
        <v>38</v>
      </c>
      <c r="BU61" s="681">
        <v>22</v>
      </c>
      <c r="BV61" s="681">
        <v>16</v>
      </c>
      <c r="BW61" s="682">
        <v>0</v>
      </c>
      <c r="BX61" s="682">
        <v>0</v>
      </c>
      <c r="BY61" s="682">
        <v>0</v>
      </c>
      <c r="BZ61" s="681">
        <v>68</v>
      </c>
      <c r="CA61" s="681">
        <v>27</v>
      </c>
      <c r="CB61" s="681">
        <v>41</v>
      </c>
      <c r="CC61" s="681">
        <v>20</v>
      </c>
      <c r="CD61" s="681">
        <v>12</v>
      </c>
      <c r="CE61" s="681">
        <v>8</v>
      </c>
      <c r="CF61" s="681">
        <v>28</v>
      </c>
      <c r="CG61" s="681">
        <v>11</v>
      </c>
      <c r="CH61" s="681">
        <v>17</v>
      </c>
      <c r="CI61" s="681">
        <v>18</v>
      </c>
      <c r="CJ61" s="681">
        <v>12</v>
      </c>
      <c r="CK61" s="681">
        <v>6</v>
      </c>
      <c r="CL61" s="681">
        <v>67</v>
      </c>
      <c r="CM61" s="681">
        <v>34</v>
      </c>
      <c r="CN61" s="681">
        <v>33</v>
      </c>
      <c r="CO61" s="681">
        <v>69</v>
      </c>
      <c r="CP61" s="681">
        <v>33</v>
      </c>
      <c r="CQ61" s="681">
        <v>36</v>
      </c>
      <c r="CR61" s="681">
        <v>74</v>
      </c>
      <c r="CS61" s="681">
        <v>45</v>
      </c>
      <c r="CT61" s="681">
        <v>29</v>
      </c>
      <c r="CU61" s="681">
        <v>32</v>
      </c>
      <c r="CV61" s="681">
        <v>18</v>
      </c>
      <c r="CW61" s="681">
        <v>14</v>
      </c>
      <c r="CX61" s="681">
        <v>420</v>
      </c>
      <c r="CY61" s="681">
        <v>253</v>
      </c>
      <c r="CZ61" s="681">
        <v>167</v>
      </c>
      <c r="DA61" s="681">
        <v>36</v>
      </c>
      <c r="DB61" s="681">
        <v>18</v>
      </c>
      <c r="DC61" s="681">
        <v>18</v>
      </c>
      <c r="DD61" s="681">
        <v>41</v>
      </c>
      <c r="DE61" s="681">
        <v>17</v>
      </c>
      <c r="DF61" s="681">
        <v>24</v>
      </c>
      <c r="DG61" s="681">
        <v>92</v>
      </c>
      <c r="DH61" s="681">
        <v>53</v>
      </c>
      <c r="DI61" s="681">
        <v>39</v>
      </c>
      <c r="DJ61" s="681">
        <v>106</v>
      </c>
      <c r="DK61" s="681">
        <v>58</v>
      </c>
      <c r="DL61" s="681">
        <v>48</v>
      </c>
      <c r="DM61" s="681">
        <v>3</v>
      </c>
      <c r="DN61" s="681">
        <v>2</v>
      </c>
      <c r="DO61" s="681">
        <v>1</v>
      </c>
      <c r="DP61" s="681">
        <v>3</v>
      </c>
      <c r="DQ61" s="681">
        <v>2</v>
      </c>
      <c r="DR61" s="681">
        <v>1</v>
      </c>
      <c r="DS61" s="681">
        <v>10</v>
      </c>
      <c r="DT61" s="681">
        <v>6</v>
      </c>
      <c r="DU61" s="681">
        <v>4</v>
      </c>
      <c r="DV61" s="681">
        <v>190</v>
      </c>
      <c r="DW61" s="681">
        <v>96</v>
      </c>
      <c r="DX61" s="681">
        <v>94</v>
      </c>
      <c r="DY61" s="681">
        <v>81</v>
      </c>
      <c r="DZ61" s="681">
        <v>46</v>
      </c>
      <c r="EA61" s="681">
        <v>35</v>
      </c>
      <c r="EB61" s="681">
        <v>5</v>
      </c>
      <c r="EC61" s="681">
        <v>2</v>
      </c>
      <c r="ED61" s="681">
        <v>3</v>
      </c>
      <c r="EE61" s="682">
        <v>0</v>
      </c>
      <c r="EF61" s="682">
        <v>0</v>
      </c>
      <c r="EG61" s="682">
        <v>0</v>
      </c>
      <c r="EH61" s="681">
        <v>3</v>
      </c>
      <c r="EI61" s="681">
        <v>1</v>
      </c>
      <c r="EJ61" s="681">
        <v>2</v>
      </c>
      <c r="EK61" s="681">
        <v>2</v>
      </c>
      <c r="EL61" s="681">
        <v>1</v>
      </c>
      <c r="EM61" s="681">
        <v>1</v>
      </c>
      <c r="EN61" s="681">
        <v>29</v>
      </c>
      <c r="EO61" s="681">
        <v>17</v>
      </c>
      <c r="EP61" s="681">
        <v>12</v>
      </c>
      <c r="EQ61" s="681">
        <v>32</v>
      </c>
      <c r="ER61" s="681">
        <v>17</v>
      </c>
      <c r="ES61" s="681">
        <v>15</v>
      </c>
      <c r="ET61" s="682">
        <v>0</v>
      </c>
      <c r="EU61" s="682">
        <v>0</v>
      </c>
      <c r="EV61" s="682">
        <v>0</v>
      </c>
      <c r="EW61" s="681">
        <v>66</v>
      </c>
      <c r="EX61" s="681">
        <v>28</v>
      </c>
      <c r="EY61" s="681">
        <v>38</v>
      </c>
      <c r="EZ61" s="681">
        <v>18</v>
      </c>
      <c r="FA61" s="681">
        <v>13</v>
      </c>
      <c r="FB61" s="681">
        <v>5</v>
      </c>
      <c r="FC61" s="681">
        <v>20</v>
      </c>
      <c r="FD61" s="681">
        <v>10</v>
      </c>
      <c r="FE61" s="681">
        <v>10</v>
      </c>
      <c r="FF61" s="681">
        <v>23</v>
      </c>
      <c r="FG61" s="681">
        <v>15</v>
      </c>
      <c r="FH61" s="681">
        <v>8</v>
      </c>
      <c r="FI61" s="681">
        <v>57</v>
      </c>
      <c r="FJ61" s="681">
        <v>29</v>
      </c>
      <c r="FK61" s="681">
        <v>28</v>
      </c>
      <c r="FL61" s="681">
        <v>88</v>
      </c>
      <c r="FM61" s="681">
        <v>50</v>
      </c>
      <c r="FN61" s="681">
        <v>38</v>
      </c>
      <c r="FO61" s="681">
        <v>78</v>
      </c>
      <c r="FP61" s="681">
        <v>51</v>
      </c>
      <c r="FQ61" s="681">
        <v>27</v>
      </c>
      <c r="FR61" s="681">
        <v>28</v>
      </c>
      <c r="FS61" s="681">
        <v>11</v>
      </c>
      <c r="FT61" s="681">
        <v>17</v>
      </c>
      <c r="FU61" s="681">
        <v>513</v>
      </c>
      <c r="FV61" s="681">
        <v>288</v>
      </c>
      <c r="FW61" s="681">
        <v>225</v>
      </c>
      <c r="FX61" s="681">
        <v>28</v>
      </c>
      <c r="FY61" s="681">
        <v>15</v>
      </c>
      <c r="FZ61" s="681">
        <v>13</v>
      </c>
      <c r="GA61" s="681">
        <v>45</v>
      </c>
      <c r="GB61" s="681">
        <v>23</v>
      </c>
      <c r="GC61" s="681">
        <v>22</v>
      </c>
      <c r="GD61" s="681">
        <v>106</v>
      </c>
      <c r="GE61" s="681">
        <v>70</v>
      </c>
      <c r="GF61" s="681">
        <v>36</v>
      </c>
      <c r="GG61" s="681">
        <v>128</v>
      </c>
      <c r="GH61" s="681">
        <v>86</v>
      </c>
      <c r="GI61" s="681">
        <v>42</v>
      </c>
      <c r="GJ61" s="681">
        <v>9</v>
      </c>
      <c r="GK61" s="681">
        <v>4</v>
      </c>
      <c r="GL61" s="681">
        <v>5</v>
      </c>
      <c r="GM61" s="681">
        <v>3</v>
      </c>
      <c r="GN61" s="681">
        <v>3</v>
      </c>
      <c r="GO61" s="682">
        <v>0</v>
      </c>
      <c r="GP61" s="681">
        <v>9</v>
      </c>
      <c r="GQ61" s="681">
        <v>5</v>
      </c>
      <c r="GR61" s="681">
        <v>4</v>
      </c>
      <c r="GS61" s="681">
        <v>235</v>
      </c>
      <c r="GT61" s="681">
        <v>119</v>
      </c>
      <c r="GU61" s="681">
        <v>116</v>
      </c>
      <c r="GV61" s="681">
        <v>73</v>
      </c>
      <c r="GW61" s="681">
        <v>32</v>
      </c>
      <c r="GX61" s="681">
        <v>41</v>
      </c>
      <c r="GY61" s="681">
        <v>4</v>
      </c>
      <c r="GZ61" s="681">
        <v>1</v>
      </c>
      <c r="HA61" s="681">
        <v>3</v>
      </c>
      <c r="HB61" s="682">
        <v>0</v>
      </c>
      <c r="HC61" s="682">
        <v>0</v>
      </c>
      <c r="HD61" s="682">
        <v>0</v>
      </c>
      <c r="HE61" s="681">
        <v>6</v>
      </c>
      <c r="HF61" s="681">
        <v>3</v>
      </c>
      <c r="HG61" s="681">
        <v>3</v>
      </c>
      <c r="HH61" s="681">
        <v>2</v>
      </c>
      <c r="HI61" s="682">
        <v>0</v>
      </c>
      <c r="HJ61" s="681">
        <v>2</v>
      </c>
      <c r="HK61" s="681">
        <v>26</v>
      </c>
      <c r="HL61" s="681">
        <v>12</v>
      </c>
      <c r="HM61" s="681">
        <v>14</v>
      </c>
      <c r="HN61" s="681">
        <v>27</v>
      </c>
      <c r="HO61" s="681">
        <v>16</v>
      </c>
      <c r="HP61" s="681">
        <v>11</v>
      </c>
      <c r="HQ61" s="682">
        <v>0</v>
      </c>
      <c r="HR61" s="682">
        <v>0</v>
      </c>
      <c r="HS61" s="682">
        <v>0</v>
      </c>
      <c r="HT61" s="681">
        <v>75</v>
      </c>
      <c r="HU61" s="681">
        <v>32</v>
      </c>
      <c r="HV61" s="681">
        <v>43</v>
      </c>
      <c r="HW61" s="681">
        <v>28</v>
      </c>
      <c r="HX61" s="681">
        <v>13</v>
      </c>
      <c r="HY61" s="681">
        <v>15</v>
      </c>
      <c r="HZ61" s="681">
        <v>14</v>
      </c>
      <c r="IA61" s="681">
        <v>9</v>
      </c>
      <c r="IB61" s="681">
        <v>5</v>
      </c>
      <c r="IC61" s="681">
        <v>18</v>
      </c>
      <c r="ID61" s="681">
        <v>9</v>
      </c>
      <c r="IE61" s="681">
        <v>9</v>
      </c>
      <c r="IF61" s="681">
        <v>105</v>
      </c>
      <c r="IG61" s="681">
        <v>60</v>
      </c>
      <c r="IH61" s="681">
        <v>45</v>
      </c>
      <c r="II61" s="681">
        <v>84</v>
      </c>
      <c r="IJ61" s="681">
        <v>39</v>
      </c>
      <c r="IK61" s="681">
        <v>45</v>
      </c>
      <c r="IL61" s="681">
        <v>61</v>
      </c>
      <c r="IM61" s="681">
        <v>27</v>
      </c>
      <c r="IN61" s="681">
        <v>34</v>
      </c>
      <c r="IO61" s="681">
        <v>16</v>
      </c>
      <c r="IP61" s="681">
        <v>12</v>
      </c>
      <c r="IQ61" s="681">
        <v>4</v>
      </c>
      <c r="IR61" s="681">
        <v>624</v>
      </c>
      <c r="IS61" s="681">
        <v>333</v>
      </c>
      <c r="IT61" s="681">
        <v>291</v>
      </c>
      <c r="IU61" s="681">
        <v>50</v>
      </c>
      <c r="IV61" s="681">
        <v>24</v>
      </c>
      <c r="IW61" s="681">
        <v>26</v>
      </c>
      <c r="IX61" s="681">
        <v>52</v>
      </c>
      <c r="IY61" s="681">
        <v>27</v>
      </c>
      <c r="IZ61" s="681">
        <v>25</v>
      </c>
      <c r="JA61" s="681">
        <v>101</v>
      </c>
      <c r="JB61" s="681">
        <v>56</v>
      </c>
      <c r="JC61" s="681">
        <v>45</v>
      </c>
      <c r="JD61" s="681">
        <v>117</v>
      </c>
      <c r="JE61" s="681">
        <v>64</v>
      </c>
      <c r="JF61" s="681">
        <v>53</v>
      </c>
      <c r="JG61" s="681">
        <v>14</v>
      </c>
      <c r="JH61" s="681">
        <v>8</v>
      </c>
      <c r="JI61" s="681">
        <v>6</v>
      </c>
      <c r="JJ61" s="681">
        <v>7</v>
      </c>
      <c r="JK61" s="681">
        <v>5</v>
      </c>
      <c r="JL61" s="681">
        <v>2</v>
      </c>
      <c r="JM61" s="681">
        <v>10</v>
      </c>
      <c r="JN61" s="681">
        <v>7</v>
      </c>
      <c r="JO61" s="681">
        <v>3</v>
      </c>
      <c r="JP61" s="681">
        <v>230</v>
      </c>
      <c r="JQ61" s="681">
        <v>114</v>
      </c>
      <c r="JR61" s="681">
        <v>116</v>
      </c>
      <c r="JS61" s="681">
        <v>67</v>
      </c>
      <c r="JT61" s="681">
        <v>31</v>
      </c>
      <c r="JU61" s="681">
        <v>36</v>
      </c>
      <c r="JV61" s="681">
        <v>5</v>
      </c>
      <c r="JW61" s="681">
        <v>3</v>
      </c>
      <c r="JX61" s="681">
        <v>2</v>
      </c>
      <c r="JY61" s="681">
        <v>2</v>
      </c>
      <c r="JZ61" s="681">
        <v>2</v>
      </c>
      <c r="KA61" s="682">
        <v>0</v>
      </c>
      <c r="KB61" s="681">
        <v>8</v>
      </c>
      <c r="KC61" s="681">
        <v>5</v>
      </c>
      <c r="KD61" s="681">
        <v>3</v>
      </c>
      <c r="KE61" s="681">
        <v>3</v>
      </c>
      <c r="KF61" s="681">
        <v>3</v>
      </c>
      <c r="KG61" s="682">
        <v>0</v>
      </c>
      <c r="KH61" s="681">
        <v>29</v>
      </c>
      <c r="KI61" s="681">
        <v>15</v>
      </c>
      <c r="KJ61" s="681">
        <v>14</v>
      </c>
      <c r="KK61" s="681">
        <v>36</v>
      </c>
      <c r="KL61" s="681">
        <v>21</v>
      </c>
      <c r="KM61" s="681">
        <v>15</v>
      </c>
      <c r="KN61" s="682">
        <v>0</v>
      </c>
      <c r="KO61" s="682">
        <v>0</v>
      </c>
      <c r="KP61" s="682">
        <v>0</v>
      </c>
      <c r="KQ61" s="681">
        <v>96</v>
      </c>
      <c r="KR61" s="681">
        <v>43</v>
      </c>
      <c r="KS61" s="681">
        <v>53</v>
      </c>
      <c r="KT61" s="681">
        <v>33</v>
      </c>
      <c r="KU61" s="681">
        <v>18</v>
      </c>
      <c r="KV61" s="681">
        <v>15</v>
      </c>
      <c r="KW61" s="681">
        <v>34</v>
      </c>
      <c r="KX61" s="681">
        <v>16</v>
      </c>
      <c r="KY61" s="681">
        <v>18</v>
      </c>
      <c r="KZ61" s="681">
        <v>16</v>
      </c>
      <c r="LA61" s="681">
        <v>6</v>
      </c>
      <c r="LB61" s="681">
        <v>10</v>
      </c>
      <c r="LC61" s="681">
        <v>62</v>
      </c>
      <c r="LD61" s="681">
        <v>35</v>
      </c>
      <c r="LE61" s="681">
        <v>27</v>
      </c>
      <c r="LF61" s="681">
        <v>83</v>
      </c>
      <c r="LG61" s="681">
        <v>39</v>
      </c>
      <c r="LH61" s="681">
        <v>44</v>
      </c>
      <c r="LI61" s="681">
        <v>40</v>
      </c>
      <c r="LJ61" s="681">
        <v>22</v>
      </c>
      <c r="LK61" s="681">
        <v>18</v>
      </c>
      <c r="LL61" s="681">
        <v>24</v>
      </c>
      <c r="LM61" s="681">
        <v>13</v>
      </c>
      <c r="LN61" s="681">
        <v>11</v>
      </c>
      <c r="LO61" s="681">
        <v>561</v>
      </c>
      <c r="LP61" s="681">
        <v>316</v>
      </c>
      <c r="LQ61" s="681">
        <v>245</v>
      </c>
      <c r="LR61" s="681">
        <v>33</v>
      </c>
      <c r="LS61" s="681">
        <v>10</v>
      </c>
      <c r="LT61" s="681">
        <v>23</v>
      </c>
      <c r="LU61" s="681">
        <v>61</v>
      </c>
      <c r="LV61" s="681">
        <v>37</v>
      </c>
      <c r="LW61" s="681">
        <v>24</v>
      </c>
      <c r="LX61" s="681">
        <v>124</v>
      </c>
      <c r="LY61" s="681">
        <v>75</v>
      </c>
      <c r="LZ61" s="681">
        <v>49</v>
      </c>
      <c r="MA61" s="681">
        <v>124</v>
      </c>
      <c r="MB61" s="681">
        <v>70</v>
      </c>
      <c r="MC61" s="681">
        <v>54</v>
      </c>
      <c r="MD61" s="681">
        <v>9</v>
      </c>
      <c r="ME61" s="681">
        <v>5</v>
      </c>
      <c r="MF61" s="681">
        <v>4</v>
      </c>
      <c r="MG61" s="681">
        <v>5</v>
      </c>
      <c r="MH61" s="681">
        <v>4</v>
      </c>
      <c r="MI61" s="681">
        <v>1</v>
      </c>
      <c r="MJ61" s="681">
        <v>5</v>
      </c>
      <c r="MK61" s="681">
        <v>3</v>
      </c>
      <c r="ML61" s="681">
        <v>2</v>
      </c>
      <c r="MM61" s="681">
        <v>237</v>
      </c>
      <c r="MN61" s="681">
        <v>117</v>
      </c>
      <c r="MO61" s="681">
        <v>120</v>
      </c>
      <c r="MP61" s="681">
        <v>122</v>
      </c>
      <c r="MQ61" s="681">
        <v>57</v>
      </c>
      <c r="MR61" s="681">
        <v>65</v>
      </c>
      <c r="MS61" s="681">
        <v>5</v>
      </c>
      <c r="MT61" s="681">
        <v>5</v>
      </c>
      <c r="MU61" s="682">
        <v>0</v>
      </c>
      <c r="MV61" s="681">
        <v>1</v>
      </c>
      <c r="MW61" s="682">
        <v>0</v>
      </c>
      <c r="MX61" s="681">
        <v>1</v>
      </c>
      <c r="MY61" s="681">
        <v>8</v>
      </c>
      <c r="MZ61" s="681">
        <v>5</v>
      </c>
      <c r="NA61" s="681">
        <v>3</v>
      </c>
      <c r="NB61" s="681">
        <v>3</v>
      </c>
      <c r="NC61" s="681">
        <v>2</v>
      </c>
      <c r="ND61" s="681">
        <v>1</v>
      </c>
      <c r="NE61" s="681">
        <v>22</v>
      </c>
      <c r="NF61" s="681">
        <v>15</v>
      </c>
      <c r="NG61" s="681">
        <v>7</v>
      </c>
      <c r="NH61" s="681">
        <v>34</v>
      </c>
      <c r="NI61" s="681">
        <v>19</v>
      </c>
      <c r="NJ61" s="681">
        <v>15</v>
      </c>
      <c r="NK61" s="682">
        <v>0</v>
      </c>
      <c r="NL61" s="682">
        <v>0</v>
      </c>
      <c r="NM61" s="682">
        <v>0</v>
      </c>
      <c r="NN61" s="681">
        <v>81</v>
      </c>
      <c r="NO61" s="681">
        <v>38</v>
      </c>
      <c r="NP61" s="681">
        <v>43</v>
      </c>
      <c r="NQ61" s="681">
        <v>30</v>
      </c>
      <c r="NR61" s="681">
        <v>19</v>
      </c>
      <c r="NS61" s="681">
        <v>11</v>
      </c>
      <c r="NT61" s="681">
        <v>24</v>
      </c>
      <c r="NU61" s="681">
        <v>9</v>
      </c>
      <c r="NV61" s="681">
        <v>15</v>
      </c>
      <c r="NW61" s="681">
        <v>22</v>
      </c>
      <c r="NX61" s="681">
        <v>9</v>
      </c>
      <c r="NY61" s="681">
        <v>13</v>
      </c>
      <c r="NZ61" s="681">
        <v>61</v>
      </c>
      <c r="OA61" s="681">
        <v>35</v>
      </c>
      <c r="OB61" s="681">
        <v>26</v>
      </c>
      <c r="OC61" s="681">
        <v>107</v>
      </c>
      <c r="OD61" s="681">
        <v>53</v>
      </c>
      <c r="OE61" s="681">
        <v>54</v>
      </c>
      <c r="OF61" s="681">
        <v>63</v>
      </c>
      <c r="OG61" s="681">
        <v>31</v>
      </c>
      <c r="OH61" s="681">
        <v>32</v>
      </c>
      <c r="OI61" s="681">
        <v>27</v>
      </c>
      <c r="OJ61" s="681">
        <v>18</v>
      </c>
      <c r="OK61" s="681">
        <v>9</v>
      </c>
      <c r="OL61" s="681">
        <v>587</v>
      </c>
      <c r="OM61" s="681">
        <v>324</v>
      </c>
      <c r="ON61" s="681">
        <v>263</v>
      </c>
      <c r="OO61" s="681">
        <v>59</v>
      </c>
      <c r="OP61" s="681">
        <v>28</v>
      </c>
      <c r="OQ61" s="681">
        <v>31</v>
      </c>
      <c r="OR61" s="681">
        <v>46</v>
      </c>
      <c r="OS61" s="681">
        <v>18</v>
      </c>
      <c r="OT61" s="681">
        <v>28</v>
      </c>
      <c r="OU61" s="681">
        <v>115</v>
      </c>
      <c r="OV61" s="681">
        <v>70</v>
      </c>
      <c r="OW61" s="681">
        <v>45</v>
      </c>
      <c r="OX61" s="681">
        <v>128</v>
      </c>
      <c r="OY61" s="681">
        <v>72</v>
      </c>
      <c r="OZ61" s="681">
        <v>56</v>
      </c>
      <c r="PA61" s="681">
        <v>6</v>
      </c>
      <c r="PB61" s="681">
        <v>3</v>
      </c>
      <c r="PC61" s="681">
        <v>3</v>
      </c>
      <c r="PD61" s="681">
        <v>8</v>
      </c>
      <c r="PE61" s="681">
        <v>3</v>
      </c>
      <c r="PF61" s="681">
        <v>5</v>
      </c>
      <c r="PG61" s="681">
        <v>8</v>
      </c>
      <c r="PH61" s="681">
        <v>5</v>
      </c>
      <c r="PI61" s="681">
        <v>3</v>
      </c>
      <c r="PJ61" s="681">
        <v>362</v>
      </c>
      <c r="PK61" s="681">
        <v>178</v>
      </c>
      <c r="PL61" s="681">
        <v>184</v>
      </c>
      <c r="PM61" s="681">
        <v>62</v>
      </c>
      <c r="PN61" s="681">
        <v>35</v>
      </c>
      <c r="PO61" s="681">
        <v>27</v>
      </c>
      <c r="PP61" s="681">
        <v>5</v>
      </c>
      <c r="PQ61" s="681">
        <v>5</v>
      </c>
      <c r="PR61" s="682">
        <v>0</v>
      </c>
      <c r="PS61" s="682">
        <v>0</v>
      </c>
      <c r="PT61" s="682">
        <v>0</v>
      </c>
      <c r="PU61" s="682">
        <v>0</v>
      </c>
      <c r="PV61" s="681">
        <v>17</v>
      </c>
      <c r="PW61" s="681">
        <v>9</v>
      </c>
      <c r="PX61" s="681">
        <v>8</v>
      </c>
      <c r="PY61" s="681">
        <v>5</v>
      </c>
      <c r="PZ61" s="681">
        <v>3</v>
      </c>
      <c r="QA61" s="681">
        <v>2</v>
      </c>
      <c r="QB61" s="681">
        <v>26</v>
      </c>
      <c r="QC61" s="681">
        <v>15</v>
      </c>
      <c r="QD61" s="681">
        <v>11</v>
      </c>
      <c r="QE61" s="681">
        <v>47</v>
      </c>
      <c r="QF61" s="681">
        <v>30</v>
      </c>
      <c r="QG61" s="681">
        <v>17</v>
      </c>
      <c r="QH61" s="681">
        <v>1</v>
      </c>
      <c r="QI61" s="681">
        <v>1</v>
      </c>
      <c r="QJ61" s="682">
        <v>0</v>
      </c>
      <c r="QK61" s="681">
        <v>83</v>
      </c>
      <c r="QL61" s="681">
        <v>31</v>
      </c>
      <c r="QM61" s="681">
        <v>52</v>
      </c>
      <c r="QN61" s="681">
        <v>34</v>
      </c>
      <c r="QO61" s="681">
        <v>16</v>
      </c>
      <c r="QP61" s="681">
        <v>18</v>
      </c>
      <c r="QQ61" s="681">
        <v>22</v>
      </c>
      <c r="QR61" s="681">
        <v>8</v>
      </c>
      <c r="QS61" s="681">
        <v>14</v>
      </c>
      <c r="QT61" s="681">
        <v>22</v>
      </c>
      <c r="QU61" s="681">
        <v>9</v>
      </c>
      <c r="QV61" s="681">
        <v>13</v>
      </c>
      <c r="QW61" s="681">
        <v>54</v>
      </c>
      <c r="QX61" s="681">
        <v>34</v>
      </c>
      <c r="QY61" s="681">
        <v>20</v>
      </c>
      <c r="QZ61" s="681">
        <v>86</v>
      </c>
      <c r="RA61" s="681">
        <v>40</v>
      </c>
      <c r="RB61" s="681">
        <v>46</v>
      </c>
      <c r="RC61" s="681">
        <v>52</v>
      </c>
      <c r="RD61" s="681">
        <v>27</v>
      </c>
      <c r="RE61" s="681">
        <v>25</v>
      </c>
      <c r="RF61" s="681">
        <v>29</v>
      </c>
      <c r="RG61" s="681">
        <v>17</v>
      </c>
      <c r="RH61" s="681">
        <v>12</v>
      </c>
      <c r="RI61" s="681">
        <v>554</v>
      </c>
      <c r="RJ61" s="681">
        <v>311</v>
      </c>
      <c r="RK61" s="681">
        <v>243</v>
      </c>
      <c r="RL61" s="681">
        <v>47</v>
      </c>
      <c r="RM61" s="681">
        <v>16</v>
      </c>
      <c r="RN61" s="681">
        <v>31</v>
      </c>
      <c r="RO61" s="681">
        <v>45</v>
      </c>
      <c r="RP61" s="681">
        <v>29</v>
      </c>
      <c r="RQ61" s="681">
        <v>16</v>
      </c>
      <c r="RR61" s="681">
        <v>111</v>
      </c>
      <c r="RS61" s="681">
        <v>76</v>
      </c>
      <c r="RT61" s="681">
        <v>35</v>
      </c>
      <c r="RU61" s="681">
        <v>132</v>
      </c>
      <c r="RV61" s="681">
        <v>76</v>
      </c>
      <c r="RW61" s="681">
        <v>56</v>
      </c>
      <c r="RX61" s="681">
        <v>3</v>
      </c>
      <c r="RY61" s="681">
        <v>2</v>
      </c>
      <c r="RZ61" s="681">
        <v>1</v>
      </c>
      <c r="SA61" s="681">
        <v>7</v>
      </c>
      <c r="SB61" s="681">
        <v>4</v>
      </c>
      <c r="SC61" s="681">
        <v>3</v>
      </c>
      <c r="SD61" s="681">
        <v>8</v>
      </c>
      <c r="SE61" s="681">
        <v>5</v>
      </c>
      <c r="SF61" s="681">
        <v>3</v>
      </c>
      <c r="SG61" s="681">
        <v>281</v>
      </c>
      <c r="SH61" s="681">
        <v>135</v>
      </c>
      <c r="SI61" s="681">
        <v>146</v>
      </c>
      <c r="SJ61" s="681">
        <v>69</v>
      </c>
      <c r="SK61" s="681">
        <v>41</v>
      </c>
      <c r="SL61" s="681">
        <v>28</v>
      </c>
      <c r="SM61" s="681">
        <v>7</v>
      </c>
      <c r="SN61" s="681">
        <v>3</v>
      </c>
      <c r="SO61" s="681">
        <v>4</v>
      </c>
      <c r="SP61" s="681">
        <v>1</v>
      </c>
      <c r="SQ61" s="682">
        <v>0</v>
      </c>
      <c r="SR61" s="681">
        <v>1</v>
      </c>
      <c r="SS61" s="681">
        <v>9</v>
      </c>
      <c r="ST61" s="681">
        <v>6</v>
      </c>
      <c r="SU61" s="681">
        <v>3</v>
      </c>
      <c r="SV61" s="681">
        <v>9</v>
      </c>
      <c r="SW61" s="681">
        <v>5</v>
      </c>
      <c r="SX61" s="681">
        <v>4</v>
      </c>
      <c r="SY61" s="681">
        <v>36</v>
      </c>
      <c r="SZ61" s="681">
        <v>20</v>
      </c>
      <c r="TA61" s="681">
        <v>16</v>
      </c>
      <c r="TB61" s="681">
        <v>25</v>
      </c>
      <c r="TC61" s="681">
        <v>15</v>
      </c>
      <c r="TD61" s="681">
        <v>10</v>
      </c>
      <c r="TE61" s="682">
        <v>0</v>
      </c>
      <c r="TF61" s="682">
        <v>0</v>
      </c>
      <c r="TG61" s="682">
        <v>0</v>
      </c>
      <c r="TH61" s="681">
        <v>71</v>
      </c>
      <c r="TI61" s="681">
        <v>32</v>
      </c>
      <c r="TJ61" s="681">
        <v>39</v>
      </c>
      <c r="TK61" s="681">
        <v>23</v>
      </c>
      <c r="TL61" s="681">
        <v>13</v>
      </c>
      <c r="TM61" s="681">
        <v>10</v>
      </c>
      <c r="TN61" s="681">
        <v>20</v>
      </c>
      <c r="TO61" s="681">
        <v>9</v>
      </c>
      <c r="TP61" s="681">
        <v>11</v>
      </c>
      <c r="TQ61" s="681">
        <v>22</v>
      </c>
      <c r="TR61" s="681">
        <v>13</v>
      </c>
      <c r="TS61" s="681">
        <v>9</v>
      </c>
      <c r="TT61" s="681">
        <v>58</v>
      </c>
      <c r="TU61" s="681">
        <v>26</v>
      </c>
      <c r="TV61" s="681">
        <v>32</v>
      </c>
      <c r="TW61" s="681">
        <v>60</v>
      </c>
      <c r="TX61" s="681">
        <v>34</v>
      </c>
      <c r="TY61" s="681">
        <v>26</v>
      </c>
      <c r="TZ61" s="681">
        <v>71</v>
      </c>
      <c r="UA61" s="681">
        <v>37</v>
      </c>
      <c r="UB61" s="681">
        <v>34</v>
      </c>
      <c r="UC61" s="681">
        <v>35</v>
      </c>
      <c r="UD61" s="681">
        <v>15</v>
      </c>
      <c r="UE61" s="681">
        <v>20</v>
      </c>
      <c r="UF61" s="681">
        <v>565</v>
      </c>
      <c r="UG61" s="681">
        <v>310</v>
      </c>
      <c r="UH61" s="681">
        <v>255</v>
      </c>
      <c r="UI61" s="681">
        <v>34</v>
      </c>
      <c r="UJ61" s="681">
        <v>24</v>
      </c>
      <c r="UK61" s="681">
        <v>10</v>
      </c>
      <c r="UL61" s="681">
        <v>55</v>
      </c>
      <c r="UM61" s="681">
        <v>27</v>
      </c>
      <c r="UN61" s="681">
        <v>28</v>
      </c>
      <c r="UO61" s="681">
        <v>88</v>
      </c>
      <c r="UP61" s="681">
        <v>41</v>
      </c>
      <c r="UQ61" s="681">
        <v>47</v>
      </c>
      <c r="UR61" s="681">
        <v>194</v>
      </c>
      <c r="US61" s="681">
        <v>112</v>
      </c>
      <c r="UT61" s="681">
        <v>82</v>
      </c>
      <c r="UU61" s="681">
        <v>13</v>
      </c>
      <c r="UV61" s="681">
        <v>9</v>
      </c>
      <c r="UW61" s="681">
        <v>4</v>
      </c>
      <c r="UX61" s="681">
        <v>7</v>
      </c>
      <c r="UY61" s="681">
        <v>4</v>
      </c>
      <c r="UZ61" s="681">
        <v>3</v>
      </c>
      <c r="VA61" s="681">
        <v>5</v>
      </c>
      <c r="VB61" s="681">
        <v>3</v>
      </c>
      <c r="VC61" s="681">
        <v>2</v>
      </c>
      <c r="VD61" s="681">
        <v>306</v>
      </c>
      <c r="VE61" s="681">
        <v>160</v>
      </c>
      <c r="VF61" s="681">
        <v>146</v>
      </c>
      <c r="VG61" s="681">
        <v>65</v>
      </c>
      <c r="VH61" s="681">
        <v>36</v>
      </c>
      <c r="VI61" s="681">
        <v>29</v>
      </c>
      <c r="VJ61" s="681">
        <v>6</v>
      </c>
      <c r="VK61" s="681">
        <v>3</v>
      </c>
      <c r="VL61" s="681">
        <v>3</v>
      </c>
      <c r="VM61" s="682">
        <v>0</v>
      </c>
      <c r="VN61" s="682">
        <v>0</v>
      </c>
      <c r="VO61" s="682">
        <v>0</v>
      </c>
      <c r="VP61" s="681">
        <v>11</v>
      </c>
      <c r="VQ61" s="681">
        <v>9</v>
      </c>
      <c r="VR61" s="681">
        <v>2</v>
      </c>
      <c r="VS61" s="681">
        <v>5</v>
      </c>
      <c r="VT61" s="681">
        <v>5</v>
      </c>
      <c r="VU61" s="682">
        <v>0</v>
      </c>
      <c r="VV61" s="681">
        <v>41</v>
      </c>
      <c r="VW61" s="681">
        <v>22</v>
      </c>
      <c r="VX61" s="681">
        <v>19</v>
      </c>
      <c r="VY61" s="681">
        <v>47</v>
      </c>
      <c r="VZ61" s="681">
        <v>24</v>
      </c>
      <c r="WA61" s="681">
        <v>23</v>
      </c>
      <c r="WB61" s="681">
        <v>1</v>
      </c>
      <c r="WC61" s="681">
        <v>1</v>
      </c>
      <c r="WD61" s="682">
        <v>0</v>
      </c>
      <c r="WE61" s="681">
        <v>86</v>
      </c>
      <c r="WF61" s="681">
        <v>41</v>
      </c>
      <c r="WG61" s="681">
        <v>45</v>
      </c>
      <c r="WH61" s="681">
        <v>15</v>
      </c>
      <c r="WI61" s="681">
        <v>11</v>
      </c>
      <c r="WJ61" s="681">
        <v>4</v>
      </c>
      <c r="WK61" s="681">
        <v>17</v>
      </c>
      <c r="WL61" s="681">
        <v>8</v>
      </c>
      <c r="WM61" s="681">
        <v>9</v>
      </c>
      <c r="WN61" s="681">
        <v>16</v>
      </c>
      <c r="WO61" s="681">
        <v>9</v>
      </c>
      <c r="WP61" s="681">
        <v>7</v>
      </c>
      <c r="WQ61" s="681">
        <v>61</v>
      </c>
      <c r="WR61" s="681">
        <v>34</v>
      </c>
      <c r="WS61" s="681">
        <v>27</v>
      </c>
      <c r="WT61" s="681">
        <v>56</v>
      </c>
      <c r="WU61" s="681">
        <v>28</v>
      </c>
      <c r="WV61" s="681">
        <v>28</v>
      </c>
      <c r="WW61" s="681">
        <v>75</v>
      </c>
      <c r="WX61" s="681">
        <v>43</v>
      </c>
      <c r="WY61" s="681">
        <v>32</v>
      </c>
      <c r="WZ61" s="681">
        <v>28</v>
      </c>
      <c r="XA61" s="681">
        <v>17</v>
      </c>
      <c r="XB61" s="681">
        <v>11</v>
      </c>
      <c r="XC61" s="681">
        <v>557</v>
      </c>
      <c r="XD61" s="681">
        <v>311</v>
      </c>
      <c r="XE61" s="681">
        <v>246</v>
      </c>
      <c r="XF61" s="681">
        <v>52</v>
      </c>
      <c r="XG61" s="681">
        <v>25</v>
      </c>
      <c r="XH61" s="681">
        <v>27</v>
      </c>
      <c r="XI61" s="681">
        <v>51</v>
      </c>
      <c r="XJ61" s="681">
        <v>31</v>
      </c>
      <c r="XK61" s="681">
        <v>20</v>
      </c>
      <c r="XL61" s="681">
        <v>110</v>
      </c>
      <c r="XM61" s="681">
        <v>60</v>
      </c>
      <c r="XN61" s="681">
        <v>50</v>
      </c>
      <c r="XO61" s="681">
        <v>171</v>
      </c>
      <c r="XP61" s="681">
        <v>91</v>
      </c>
      <c r="XQ61" s="681">
        <v>80</v>
      </c>
      <c r="XR61" s="681">
        <v>5</v>
      </c>
      <c r="XS61" s="681">
        <v>3</v>
      </c>
      <c r="XT61" s="681">
        <v>2</v>
      </c>
      <c r="XU61" s="681">
        <v>8</v>
      </c>
      <c r="XV61" s="681">
        <v>5</v>
      </c>
      <c r="XW61" s="681">
        <v>3</v>
      </c>
      <c r="XX61" s="681">
        <v>5</v>
      </c>
      <c r="XY61" s="681">
        <v>2</v>
      </c>
      <c r="XZ61" s="681">
        <v>3</v>
      </c>
      <c r="YA61" s="681">
        <v>373</v>
      </c>
      <c r="YB61" s="681">
        <v>178</v>
      </c>
      <c r="YC61" s="681">
        <v>195</v>
      </c>
      <c r="YD61" s="681">
        <v>75</v>
      </c>
      <c r="YE61" s="681">
        <v>33</v>
      </c>
      <c r="YF61" s="681">
        <v>42</v>
      </c>
      <c r="YG61" s="681">
        <v>7</v>
      </c>
      <c r="YH61" s="681">
        <v>2</v>
      </c>
      <c r="YI61" s="681">
        <v>5</v>
      </c>
      <c r="YJ61" s="681">
        <v>2</v>
      </c>
      <c r="YK61" s="682">
        <v>0</v>
      </c>
      <c r="YL61" s="681">
        <v>2</v>
      </c>
      <c r="YM61" s="681">
        <v>7</v>
      </c>
      <c r="YN61" s="681">
        <v>2</v>
      </c>
      <c r="YO61" s="681">
        <v>5</v>
      </c>
      <c r="YP61" s="681">
        <v>3</v>
      </c>
      <c r="YQ61" s="681">
        <v>3</v>
      </c>
      <c r="YR61" s="682">
        <v>0</v>
      </c>
      <c r="YS61" s="681">
        <v>39</v>
      </c>
      <c r="YT61" s="681">
        <v>25</v>
      </c>
      <c r="YU61" s="681">
        <v>14</v>
      </c>
      <c r="YV61" s="681">
        <v>37</v>
      </c>
      <c r="YW61" s="681">
        <v>21</v>
      </c>
      <c r="YX61" s="681">
        <v>16</v>
      </c>
      <c r="YY61" s="682">
        <v>0</v>
      </c>
      <c r="YZ61" s="682">
        <v>0</v>
      </c>
      <c r="ZA61" s="682">
        <v>0</v>
      </c>
      <c r="ZB61" s="681">
        <v>58</v>
      </c>
      <c r="ZC61" s="681">
        <v>25</v>
      </c>
      <c r="ZD61" s="681">
        <v>33</v>
      </c>
      <c r="ZE61" s="681">
        <v>28</v>
      </c>
      <c r="ZF61" s="681">
        <v>18</v>
      </c>
      <c r="ZG61" s="681">
        <v>10</v>
      </c>
      <c r="ZH61" s="681">
        <v>8</v>
      </c>
      <c r="ZI61" s="681">
        <v>4</v>
      </c>
      <c r="ZJ61" s="681">
        <v>4</v>
      </c>
      <c r="ZK61" s="681">
        <v>17</v>
      </c>
      <c r="ZL61" s="681">
        <v>10</v>
      </c>
      <c r="ZM61" s="681">
        <v>7</v>
      </c>
      <c r="ZN61" s="681">
        <v>29</v>
      </c>
      <c r="ZO61" s="681">
        <v>17</v>
      </c>
      <c r="ZP61" s="681">
        <v>12</v>
      </c>
      <c r="ZQ61" s="681">
        <v>47</v>
      </c>
      <c r="ZR61" s="681">
        <v>25</v>
      </c>
      <c r="ZS61" s="681">
        <v>22</v>
      </c>
      <c r="ZT61" s="681">
        <v>63</v>
      </c>
      <c r="ZU61" s="681">
        <v>37</v>
      </c>
      <c r="ZV61" s="681">
        <v>26</v>
      </c>
      <c r="ZW61" s="681">
        <v>40</v>
      </c>
      <c r="ZX61" s="681">
        <v>23</v>
      </c>
      <c r="ZY61" s="681">
        <v>17</v>
      </c>
      <c r="ZZ61" s="681">
        <v>627</v>
      </c>
      <c r="AAA61" s="681">
        <v>339</v>
      </c>
      <c r="AAB61" s="681">
        <v>288</v>
      </c>
      <c r="AAC61" s="681">
        <v>75</v>
      </c>
      <c r="AAD61" s="681">
        <v>41</v>
      </c>
      <c r="AAE61" s="681">
        <v>34</v>
      </c>
      <c r="AAF61" s="681">
        <v>22</v>
      </c>
      <c r="AAG61" s="681">
        <v>11</v>
      </c>
      <c r="AAH61" s="681">
        <v>11</v>
      </c>
      <c r="AAI61" s="681">
        <v>102</v>
      </c>
      <c r="AAJ61" s="681">
        <v>67</v>
      </c>
      <c r="AAK61" s="681">
        <v>35</v>
      </c>
      <c r="AAL61" s="681">
        <v>188</v>
      </c>
      <c r="AAM61" s="681">
        <v>111</v>
      </c>
      <c r="AAN61" s="681">
        <v>77</v>
      </c>
      <c r="AAO61" s="681">
        <v>6</v>
      </c>
      <c r="AAP61" s="681">
        <v>3</v>
      </c>
      <c r="AAQ61" s="681">
        <v>3</v>
      </c>
      <c r="AAR61" s="681">
        <v>7</v>
      </c>
      <c r="AAS61" s="681">
        <v>4</v>
      </c>
      <c r="AAT61" s="681">
        <v>3</v>
      </c>
      <c r="AAU61" s="681">
        <v>5</v>
      </c>
      <c r="AAV61" s="681">
        <v>2</v>
      </c>
      <c r="AAW61" s="681">
        <v>3</v>
      </c>
      <c r="AAX61" s="681">
        <v>356</v>
      </c>
      <c r="AAY61" s="681">
        <v>157</v>
      </c>
      <c r="AAZ61" s="681">
        <v>199</v>
      </c>
      <c r="ABA61" s="681">
        <v>65</v>
      </c>
      <c r="ABB61" s="681">
        <v>34</v>
      </c>
      <c r="ABC61" s="681">
        <v>31</v>
      </c>
      <c r="ABD61" s="681">
        <v>7</v>
      </c>
      <c r="ABE61" s="681">
        <v>4</v>
      </c>
      <c r="ABF61" s="681">
        <v>3</v>
      </c>
      <c r="ABG61" s="682">
        <v>0</v>
      </c>
      <c r="ABH61" s="682">
        <v>0</v>
      </c>
      <c r="ABI61" s="682">
        <v>0</v>
      </c>
      <c r="ABJ61" s="681">
        <v>11</v>
      </c>
      <c r="ABK61" s="681">
        <v>7</v>
      </c>
      <c r="ABL61" s="681">
        <v>4</v>
      </c>
      <c r="ABM61" s="681">
        <v>7</v>
      </c>
      <c r="ABN61" s="681">
        <v>4</v>
      </c>
      <c r="ABO61" s="681">
        <v>3</v>
      </c>
      <c r="ABP61" s="681">
        <v>32</v>
      </c>
      <c r="ABQ61" s="681">
        <v>16</v>
      </c>
      <c r="ABR61" s="681">
        <v>16</v>
      </c>
      <c r="ABS61" s="681">
        <v>65</v>
      </c>
      <c r="ABT61" s="681">
        <v>41</v>
      </c>
      <c r="ABU61" s="681">
        <v>24</v>
      </c>
      <c r="ABV61" s="682">
        <v>0</v>
      </c>
      <c r="ABW61" s="682">
        <v>0</v>
      </c>
      <c r="ABX61" s="682">
        <v>0</v>
      </c>
      <c r="ABY61" s="681">
        <v>32</v>
      </c>
      <c r="ABZ61" s="681">
        <v>11</v>
      </c>
      <c r="ACA61" s="681">
        <v>21</v>
      </c>
      <c r="ACB61" s="681">
        <v>21</v>
      </c>
      <c r="ACC61" s="681">
        <v>8</v>
      </c>
      <c r="ACD61" s="681">
        <v>13</v>
      </c>
      <c r="ACE61" s="681">
        <v>12</v>
      </c>
      <c r="ACF61" s="681">
        <v>7</v>
      </c>
      <c r="ACG61" s="681">
        <v>5</v>
      </c>
      <c r="ACH61" s="681">
        <v>18</v>
      </c>
      <c r="ACI61" s="681">
        <v>11</v>
      </c>
      <c r="ACJ61" s="681">
        <v>7</v>
      </c>
      <c r="ACK61" s="681">
        <v>49</v>
      </c>
      <c r="ACL61" s="681">
        <v>32</v>
      </c>
      <c r="ACM61" s="681">
        <v>17</v>
      </c>
      <c r="ACN61" s="681">
        <v>78</v>
      </c>
      <c r="ACO61" s="681">
        <v>39</v>
      </c>
      <c r="ACP61" s="681">
        <v>39</v>
      </c>
      <c r="ACQ61" s="681">
        <v>33</v>
      </c>
      <c r="ACR61" s="681">
        <v>17</v>
      </c>
      <c r="ACS61" s="681">
        <v>16</v>
      </c>
      <c r="ACT61" s="681">
        <v>36</v>
      </c>
      <c r="ACU61" s="681">
        <v>19</v>
      </c>
      <c r="ACV61" s="681">
        <v>17</v>
      </c>
      <c r="ACW61" s="681">
        <v>666</v>
      </c>
      <c r="ACX61" s="681">
        <v>393</v>
      </c>
      <c r="ACY61" s="681">
        <v>273</v>
      </c>
      <c r="ACZ61" s="681">
        <v>64</v>
      </c>
      <c r="ADA61" s="681">
        <v>37</v>
      </c>
      <c r="ADB61" s="681">
        <v>27</v>
      </c>
      <c r="ADC61" s="681">
        <v>29</v>
      </c>
      <c r="ADD61" s="681">
        <v>14</v>
      </c>
      <c r="ADE61" s="681">
        <v>15</v>
      </c>
      <c r="ADF61" s="681">
        <v>116</v>
      </c>
      <c r="ADG61" s="681">
        <v>69</v>
      </c>
      <c r="ADH61" s="681">
        <v>47</v>
      </c>
      <c r="ADI61" s="681">
        <v>170</v>
      </c>
      <c r="ADJ61" s="681">
        <v>93</v>
      </c>
      <c r="ADK61" s="681">
        <v>77</v>
      </c>
      <c r="ADL61" s="681">
        <v>6</v>
      </c>
      <c r="ADM61" s="681">
        <v>4</v>
      </c>
      <c r="ADN61" s="681">
        <v>2</v>
      </c>
      <c r="ADO61" s="681">
        <v>3</v>
      </c>
      <c r="ADP61" s="681">
        <v>3</v>
      </c>
      <c r="ADQ61" s="682">
        <v>0</v>
      </c>
      <c r="ADR61" s="681">
        <v>9</v>
      </c>
      <c r="ADS61" s="681">
        <v>7</v>
      </c>
      <c r="ADT61" s="681">
        <v>2</v>
      </c>
      <c r="ADU61" s="681">
        <v>386</v>
      </c>
      <c r="ADV61" s="681">
        <v>191</v>
      </c>
      <c r="ADW61" s="681">
        <v>195</v>
      </c>
      <c r="ADX61" s="681">
        <v>81</v>
      </c>
      <c r="ADY61" s="681">
        <v>41</v>
      </c>
      <c r="ADZ61" s="681">
        <v>40</v>
      </c>
      <c r="AEA61" s="682">
        <v>0</v>
      </c>
      <c r="AEB61" s="682">
        <v>0</v>
      </c>
      <c r="AEC61" s="682">
        <v>0</v>
      </c>
      <c r="AED61" s="681">
        <v>1</v>
      </c>
      <c r="AEE61" s="682">
        <v>0</v>
      </c>
      <c r="AEF61" s="681">
        <v>1</v>
      </c>
      <c r="AEG61" s="681">
        <v>7</v>
      </c>
      <c r="AEH61" s="681">
        <v>2</v>
      </c>
      <c r="AEI61" s="681">
        <v>5</v>
      </c>
      <c r="AEJ61" s="681">
        <v>3</v>
      </c>
      <c r="AEK61" s="681">
        <v>3</v>
      </c>
      <c r="AEL61" s="682">
        <v>0</v>
      </c>
      <c r="AEM61" s="681">
        <v>35</v>
      </c>
      <c r="AEN61" s="681">
        <v>19</v>
      </c>
      <c r="AEO61" s="681">
        <v>16</v>
      </c>
      <c r="AEP61" s="681">
        <v>46</v>
      </c>
      <c r="AEQ61" s="681">
        <v>24</v>
      </c>
      <c r="AER61" s="681">
        <v>22</v>
      </c>
      <c r="AES61" s="681">
        <v>3</v>
      </c>
      <c r="AET61" s="681">
        <v>2</v>
      </c>
      <c r="AEU61" s="681">
        <v>1</v>
      </c>
      <c r="AEV61" s="681">
        <v>55</v>
      </c>
      <c r="AEW61" s="681">
        <v>22</v>
      </c>
      <c r="AEX61" s="681">
        <v>33</v>
      </c>
      <c r="AEY61" s="681">
        <v>27</v>
      </c>
      <c r="AEZ61" s="681">
        <v>14</v>
      </c>
      <c r="AFA61" s="681">
        <v>13</v>
      </c>
      <c r="AFB61" s="681">
        <v>17</v>
      </c>
      <c r="AFC61" s="681">
        <v>12</v>
      </c>
      <c r="AFD61" s="681">
        <v>5</v>
      </c>
      <c r="AFE61" s="681">
        <v>18</v>
      </c>
      <c r="AFF61" s="681">
        <v>6</v>
      </c>
      <c r="AFG61" s="681">
        <v>12</v>
      </c>
      <c r="AFH61" s="681">
        <v>51</v>
      </c>
      <c r="AFI61" s="681">
        <v>23</v>
      </c>
      <c r="AFJ61" s="681">
        <v>28</v>
      </c>
      <c r="AFK61" s="681">
        <v>61</v>
      </c>
      <c r="AFL61" s="681">
        <v>40</v>
      </c>
      <c r="AFM61" s="681">
        <v>21</v>
      </c>
      <c r="AFN61" s="681">
        <v>37</v>
      </c>
      <c r="AFO61" s="681">
        <v>22</v>
      </c>
      <c r="AFP61" s="681">
        <v>15</v>
      </c>
      <c r="AFQ61" s="681">
        <v>40</v>
      </c>
      <c r="AFR61" s="681">
        <v>25</v>
      </c>
      <c r="AFS61" s="681">
        <v>15</v>
      </c>
      <c r="AFT61" s="681">
        <v>712</v>
      </c>
      <c r="AFU61" s="681">
        <v>417</v>
      </c>
      <c r="AFV61" s="681">
        <v>295</v>
      </c>
      <c r="AFW61" s="681">
        <v>67</v>
      </c>
      <c r="AFX61" s="681">
        <v>36</v>
      </c>
      <c r="AFY61" s="681">
        <v>31</v>
      </c>
      <c r="AFZ61" s="681">
        <v>36</v>
      </c>
      <c r="AGA61" s="681">
        <v>19</v>
      </c>
      <c r="AGB61" s="681">
        <v>17</v>
      </c>
      <c r="AGC61" s="681">
        <v>121</v>
      </c>
      <c r="AGD61" s="681">
        <v>78</v>
      </c>
      <c r="AGE61" s="681">
        <v>43</v>
      </c>
      <c r="AGF61" s="681">
        <v>193</v>
      </c>
      <c r="AGG61" s="681">
        <v>113</v>
      </c>
      <c r="AGH61" s="681">
        <v>80</v>
      </c>
      <c r="AGI61" s="681">
        <v>4</v>
      </c>
      <c r="AGJ61" s="681">
        <v>1</v>
      </c>
      <c r="AGK61" s="681">
        <v>3</v>
      </c>
      <c r="AGL61" s="681">
        <v>4</v>
      </c>
      <c r="AGM61" s="681">
        <v>3</v>
      </c>
      <c r="AGN61" s="681">
        <v>1</v>
      </c>
      <c r="AGO61" s="681">
        <v>5</v>
      </c>
      <c r="AGP61" s="681">
        <v>2</v>
      </c>
      <c r="AGQ61" s="681">
        <v>3</v>
      </c>
      <c r="AGR61" s="681">
        <v>391</v>
      </c>
      <c r="AGS61" s="681">
        <v>199</v>
      </c>
      <c r="AGT61" s="681">
        <v>192</v>
      </c>
      <c r="AGU61" s="681">
        <v>89</v>
      </c>
      <c r="AGV61" s="681">
        <v>52</v>
      </c>
      <c r="AGW61" s="681">
        <v>37</v>
      </c>
      <c r="AGX61" s="681">
        <v>8</v>
      </c>
      <c r="AGY61" s="681">
        <v>5</v>
      </c>
      <c r="AGZ61" s="681">
        <v>3</v>
      </c>
      <c r="AHA61" s="682">
        <v>0</v>
      </c>
      <c r="AHB61" s="682">
        <v>0</v>
      </c>
      <c r="AHC61" s="682">
        <v>0</v>
      </c>
      <c r="AHD61" s="681">
        <v>9</v>
      </c>
      <c r="AHE61" s="681">
        <v>5</v>
      </c>
      <c r="AHF61" s="681">
        <v>4</v>
      </c>
      <c r="AHG61" s="681">
        <v>5</v>
      </c>
      <c r="AHH61" s="681">
        <v>5</v>
      </c>
      <c r="AHI61" s="682">
        <v>0</v>
      </c>
      <c r="AHJ61" s="681">
        <v>63</v>
      </c>
      <c r="AHK61" s="681">
        <v>42</v>
      </c>
      <c r="AHL61" s="681">
        <v>21</v>
      </c>
      <c r="AHM61" s="681">
        <v>60</v>
      </c>
      <c r="AHN61" s="681">
        <v>34</v>
      </c>
      <c r="AHO61" s="681">
        <v>26</v>
      </c>
      <c r="AHP61" s="681">
        <v>1</v>
      </c>
      <c r="AHQ61" s="681">
        <v>1</v>
      </c>
      <c r="AHR61" s="683">
        <v>0</v>
      </c>
    </row>
    <row r="62" spans="2:902" ht="27.95" customHeight="1">
      <c r="B62" s="542" t="s">
        <v>285</v>
      </c>
      <c r="C62" s="680">
        <v>12</v>
      </c>
      <c r="D62" s="682">
        <v>0</v>
      </c>
      <c r="E62" s="681">
        <v>12</v>
      </c>
      <c r="F62" s="681">
        <v>3</v>
      </c>
      <c r="G62" s="682">
        <v>0</v>
      </c>
      <c r="H62" s="681">
        <v>3</v>
      </c>
      <c r="I62" s="681">
        <v>5</v>
      </c>
      <c r="J62" s="682">
        <v>0</v>
      </c>
      <c r="K62" s="681">
        <v>5</v>
      </c>
      <c r="L62" s="682">
        <v>0</v>
      </c>
      <c r="M62" s="682">
        <v>0</v>
      </c>
      <c r="N62" s="682">
        <v>0</v>
      </c>
      <c r="O62" s="681">
        <v>6</v>
      </c>
      <c r="P62" s="682">
        <v>0</v>
      </c>
      <c r="Q62" s="681">
        <v>6</v>
      </c>
      <c r="R62" s="681">
        <v>4</v>
      </c>
      <c r="S62" s="682">
        <v>0</v>
      </c>
      <c r="T62" s="681">
        <v>4</v>
      </c>
      <c r="U62" s="681">
        <v>7</v>
      </c>
      <c r="V62" s="682">
        <v>0</v>
      </c>
      <c r="W62" s="681">
        <v>7</v>
      </c>
      <c r="X62" s="681">
        <v>11</v>
      </c>
      <c r="Y62" s="682">
        <v>0</v>
      </c>
      <c r="Z62" s="681">
        <v>11</v>
      </c>
      <c r="AA62" s="681">
        <v>25</v>
      </c>
      <c r="AB62" s="682">
        <v>0</v>
      </c>
      <c r="AC62" s="681">
        <v>25</v>
      </c>
      <c r="AD62" s="681">
        <v>11</v>
      </c>
      <c r="AE62" s="682">
        <v>0</v>
      </c>
      <c r="AF62" s="681">
        <v>11</v>
      </c>
      <c r="AG62" s="681">
        <v>8</v>
      </c>
      <c r="AH62" s="682">
        <v>0</v>
      </c>
      <c r="AI62" s="681">
        <v>8</v>
      </c>
      <c r="AJ62" s="681">
        <v>12</v>
      </c>
      <c r="AK62" s="682">
        <v>0</v>
      </c>
      <c r="AL62" s="681">
        <v>12</v>
      </c>
      <c r="AM62" s="681">
        <v>22</v>
      </c>
      <c r="AN62" s="682">
        <v>0</v>
      </c>
      <c r="AO62" s="681">
        <v>22</v>
      </c>
      <c r="AP62" s="681">
        <v>1</v>
      </c>
      <c r="AQ62" s="682">
        <v>0</v>
      </c>
      <c r="AR62" s="681">
        <v>1</v>
      </c>
      <c r="AS62" s="681">
        <v>5</v>
      </c>
      <c r="AT62" s="682">
        <v>0</v>
      </c>
      <c r="AU62" s="681">
        <v>5</v>
      </c>
      <c r="AV62" s="681">
        <v>3</v>
      </c>
      <c r="AW62" s="682">
        <v>0</v>
      </c>
      <c r="AX62" s="681">
        <v>3</v>
      </c>
      <c r="AY62" s="681">
        <v>14</v>
      </c>
      <c r="AZ62" s="682">
        <v>0</v>
      </c>
      <c r="BA62" s="681">
        <v>14</v>
      </c>
      <c r="BB62" s="681">
        <v>6</v>
      </c>
      <c r="BC62" s="682">
        <v>0</v>
      </c>
      <c r="BD62" s="681">
        <v>6</v>
      </c>
      <c r="BE62" s="682">
        <v>0</v>
      </c>
      <c r="BF62" s="682">
        <v>0</v>
      </c>
      <c r="BG62" s="682">
        <v>0</v>
      </c>
      <c r="BH62" s="682">
        <v>0</v>
      </c>
      <c r="BI62" s="682">
        <v>0</v>
      </c>
      <c r="BJ62" s="682">
        <v>0</v>
      </c>
      <c r="BK62" s="681">
        <v>2</v>
      </c>
      <c r="BL62" s="682">
        <v>0</v>
      </c>
      <c r="BM62" s="681">
        <v>2</v>
      </c>
      <c r="BN62" s="681">
        <v>1</v>
      </c>
      <c r="BO62" s="682">
        <v>0</v>
      </c>
      <c r="BP62" s="681">
        <v>1</v>
      </c>
      <c r="BQ62" s="681">
        <v>2</v>
      </c>
      <c r="BR62" s="682">
        <v>0</v>
      </c>
      <c r="BS62" s="681">
        <v>2</v>
      </c>
      <c r="BT62" s="681">
        <v>5</v>
      </c>
      <c r="BU62" s="682">
        <v>0</v>
      </c>
      <c r="BV62" s="681">
        <v>5</v>
      </c>
      <c r="BW62" s="682">
        <v>0</v>
      </c>
      <c r="BX62" s="682">
        <v>0</v>
      </c>
      <c r="BY62" s="682">
        <v>0</v>
      </c>
      <c r="BZ62" s="681">
        <v>13</v>
      </c>
      <c r="CA62" s="682">
        <v>0</v>
      </c>
      <c r="CB62" s="681">
        <v>13</v>
      </c>
      <c r="CC62" s="681">
        <v>8</v>
      </c>
      <c r="CD62" s="682">
        <v>0</v>
      </c>
      <c r="CE62" s="681">
        <v>8</v>
      </c>
      <c r="CF62" s="681">
        <v>4</v>
      </c>
      <c r="CG62" s="682">
        <v>0</v>
      </c>
      <c r="CH62" s="681">
        <v>4</v>
      </c>
      <c r="CI62" s="681">
        <v>5</v>
      </c>
      <c r="CJ62" s="682">
        <v>0</v>
      </c>
      <c r="CK62" s="681">
        <v>5</v>
      </c>
      <c r="CL62" s="681">
        <v>7</v>
      </c>
      <c r="CM62" s="682">
        <v>0</v>
      </c>
      <c r="CN62" s="681">
        <v>7</v>
      </c>
      <c r="CO62" s="681">
        <v>13</v>
      </c>
      <c r="CP62" s="682">
        <v>0</v>
      </c>
      <c r="CQ62" s="681">
        <v>13</v>
      </c>
      <c r="CR62" s="681">
        <v>5</v>
      </c>
      <c r="CS62" s="682">
        <v>0</v>
      </c>
      <c r="CT62" s="681">
        <v>5</v>
      </c>
      <c r="CU62" s="681">
        <v>11</v>
      </c>
      <c r="CV62" s="682">
        <v>0</v>
      </c>
      <c r="CW62" s="681">
        <v>11</v>
      </c>
      <c r="CX62" s="681">
        <v>34</v>
      </c>
      <c r="CY62" s="682">
        <v>0</v>
      </c>
      <c r="CZ62" s="681">
        <v>34</v>
      </c>
      <c r="DA62" s="681">
        <v>3</v>
      </c>
      <c r="DB62" s="682">
        <v>0</v>
      </c>
      <c r="DC62" s="681">
        <v>3</v>
      </c>
      <c r="DD62" s="681">
        <v>6</v>
      </c>
      <c r="DE62" s="682">
        <v>0</v>
      </c>
      <c r="DF62" s="681">
        <v>6</v>
      </c>
      <c r="DG62" s="681">
        <v>11</v>
      </c>
      <c r="DH62" s="682">
        <v>0</v>
      </c>
      <c r="DI62" s="681">
        <v>11</v>
      </c>
      <c r="DJ62" s="681">
        <v>22</v>
      </c>
      <c r="DK62" s="682">
        <v>0</v>
      </c>
      <c r="DL62" s="681">
        <v>22</v>
      </c>
      <c r="DM62" s="681">
        <v>6</v>
      </c>
      <c r="DN62" s="682">
        <v>0</v>
      </c>
      <c r="DO62" s="681">
        <v>6</v>
      </c>
      <c r="DP62" s="682">
        <v>0</v>
      </c>
      <c r="DQ62" s="682">
        <v>0</v>
      </c>
      <c r="DR62" s="682">
        <v>0</v>
      </c>
      <c r="DS62" s="682">
        <v>0</v>
      </c>
      <c r="DT62" s="682">
        <v>0</v>
      </c>
      <c r="DU62" s="682">
        <v>0</v>
      </c>
      <c r="DV62" s="681">
        <v>22</v>
      </c>
      <c r="DW62" s="682">
        <v>0</v>
      </c>
      <c r="DX62" s="681">
        <v>22</v>
      </c>
      <c r="DY62" s="681">
        <v>7</v>
      </c>
      <c r="DZ62" s="682">
        <v>0</v>
      </c>
      <c r="EA62" s="681">
        <v>7</v>
      </c>
      <c r="EB62" s="681">
        <v>5</v>
      </c>
      <c r="EC62" s="682">
        <v>0</v>
      </c>
      <c r="ED62" s="681">
        <v>5</v>
      </c>
      <c r="EE62" s="682">
        <v>0</v>
      </c>
      <c r="EF62" s="682">
        <v>0</v>
      </c>
      <c r="EG62" s="682">
        <v>0</v>
      </c>
      <c r="EH62" s="681">
        <v>5</v>
      </c>
      <c r="EI62" s="682">
        <v>0</v>
      </c>
      <c r="EJ62" s="681">
        <v>5</v>
      </c>
      <c r="EK62" s="681">
        <v>5</v>
      </c>
      <c r="EL62" s="682">
        <v>0</v>
      </c>
      <c r="EM62" s="681">
        <v>5</v>
      </c>
      <c r="EN62" s="681">
        <v>7</v>
      </c>
      <c r="EO62" s="682">
        <v>0</v>
      </c>
      <c r="EP62" s="681">
        <v>7</v>
      </c>
      <c r="EQ62" s="681">
        <v>9</v>
      </c>
      <c r="ER62" s="682">
        <v>0</v>
      </c>
      <c r="ES62" s="681">
        <v>9</v>
      </c>
      <c r="ET62" s="682">
        <v>0</v>
      </c>
      <c r="EU62" s="682">
        <v>0</v>
      </c>
      <c r="EV62" s="682">
        <v>0</v>
      </c>
      <c r="EW62" s="681">
        <v>11</v>
      </c>
      <c r="EX62" s="682">
        <v>0</v>
      </c>
      <c r="EY62" s="681">
        <v>11</v>
      </c>
      <c r="EZ62" s="681">
        <v>7</v>
      </c>
      <c r="FA62" s="682">
        <v>0</v>
      </c>
      <c r="FB62" s="681">
        <v>7</v>
      </c>
      <c r="FC62" s="681">
        <v>3</v>
      </c>
      <c r="FD62" s="682">
        <v>0</v>
      </c>
      <c r="FE62" s="681">
        <v>3</v>
      </c>
      <c r="FF62" s="681">
        <v>1</v>
      </c>
      <c r="FG62" s="682">
        <v>0</v>
      </c>
      <c r="FH62" s="681">
        <v>1</v>
      </c>
      <c r="FI62" s="681">
        <v>12</v>
      </c>
      <c r="FJ62" s="682">
        <v>0</v>
      </c>
      <c r="FK62" s="681">
        <v>12</v>
      </c>
      <c r="FL62" s="681">
        <v>13</v>
      </c>
      <c r="FM62" s="682">
        <v>0</v>
      </c>
      <c r="FN62" s="681">
        <v>13</v>
      </c>
      <c r="FO62" s="681">
        <v>5</v>
      </c>
      <c r="FP62" s="682">
        <v>0</v>
      </c>
      <c r="FQ62" s="681">
        <v>5</v>
      </c>
      <c r="FR62" s="681">
        <v>8</v>
      </c>
      <c r="FS62" s="682">
        <v>0</v>
      </c>
      <c r="FT62" s="681">
        <v>8</v>
      </c>
      <c r="FU62" s="681">
        <v>31</v>
      </c>
      <c r="FV62" s="682">
        <v>0</v>
      </c>
      <c r="FW62" s="681">
        <v>31</v>
      </c>
      <c r="FX62" s="681">
        <v>5</v>
      </c>
      <c r="FY62" s="682">
        <v>0</v>
      </c>
      <c r="FZ62" s="681">
        <v>5</v>
      </c>
      <c r="GA62" s="681">
        <v>5</v>
      </c>
      <c r="GB62" s="682">
        <v>0</v>
      </c>
      <c r="GC62" s="681">
        <v>5</v>
      </c>
      <c r="GD62" s="681">
        <v>15</v>
      </c>
      <c r="GE62" s="682">
        <v>0</v>
      </c>
      <c r="GF62" s="681">
        <v>15</v>
      </c>
      <c r="GG62" s="681">
        <v>18</v>
      </c>
      <c r="GH62" s="682">
        <v>0</v>
      </c>
      <c r="GI62" s="681">
        <v>18</v>
      </c>
      <c r="GJ62" s="681">
        <v>5</v>
      </c>
      <c r="GK62" s="682">
        <v>0</v>
      </c>
      <c r="GL62" s="681">
        <v>5</v>
      </c>
      <c r="GM62" s="681">
        <v>3</v>
      </c>
      <c r="GN62" s="682">
        <v>0</v>
      </c>
      <c r="GO62" s="681">
        <v>3</v>
      </c>
      <c r="GP62" s="681">
        <v>2</v>
      </c>
      <c r="GQ62" s="682">
        <v>0</v>
      </c>
      <c r="GR62" s="681">
        <v>2</v>
      </c>
      <c r="GS62" s="681">
        <v>24</v>
      </c>
      <c r="GT62" s="682">
        <v>0</v>
      </c>
      <c r="GU62" s="681">
        <v>24</v>
      </c>
      <c r="GV62" s="681">
        <v>10</v>
      </c>
      <c r="GW62" s="682">
        <v>0</v>
      </c>
      <c r="GX62" s="681">
        <v>10</v>
      </c>
      <c r="GY62" s="681">
        <v>7</v>
      </c>
      <c r="GZ62" s="682">
        <v>0</v>
      </c>
      <c r="HA62" s="681">
        <v>7</v>
      </c>
      <c r="HB62" s="682">
        <v>0</v>
      </c>
      <c r="HC62" s="682">
        <v>0</v>
      </c>
      <c r="HD62" s="682">
        <v>0</v>
      </c>
      <c r="HE62" s="681">
        <v>4</v>
      </c>
      <c r="HF62" s="682">
        <v>0</v>
      </c>
      <c r="HG62" s="681">
        <v>4</v>
      </c>
      <c r="HH62" s="681">
        <v>2</v>
      </c>
      <c r="HI62" s="682">
        <v>0</v>
      </c>
      <c r="HJ62" s="681">
        <v>2</v>
      </c>
      <c r="HK62" s="681">
        <v>5</v>
      </c>
      <c r="HL62" s="682">
        <v>0</v>
      </c>
      <c r="HM62" s="681">
        <v>5</v>
      </c>
      <c r="HN62" s="681">
        <v>6</v>
      </c>
      <c r="HO62" s="682">
        <v>0</v>
      </c>
      <c r="HP62" s="681">
        <v>6</v>
      </c>
      <c r="HQ62" s="681">
        <v>1</v>
      </c>
      <c r="HR62" s="682">
        <v>0</v>
      </c>
      <c r="HS62" s="681">
        <v>1</v>
      </c>
      <c r="HT62" s="681">
        <v>13</v>
      </c>
      <c r="HU62" s="682">
        <v>0</v>
      </c>
      <c r="HV62" s="681">
        <v>13</v>
      </c>
      <c r="HW62" s="681">
        <v>3</v>
      </c>
      <c r="HX62" s="682">
        <v>0</v>
      </c>
      <c r="HY62" s="681">
        <v>3</v>
      </c>
      <c r="HZ62" s="681">
        <v>5</v>
      </c>
      <c r="IA62" s="682">
        <v>0</v>
      </c>
      <c r="IB62" s="681">
        <v>5</v>
      </c>
      <c r="IC62" s="681">
        <v>3</v>
      </c>
      <c r="ID62" s="682">
        <v>0</v>
      </c>
      <c r="IE62" s="681">
        <v>3</v>
      </c>
      <c r="IF62" s="681">
        <v>11</v>
      </c>
      <c r="IG62" s="682">
        <v>0</v>
      </c>
      <c r="IH62" s="681">
        <v>11</v>
      </c>
      <c r="II62" s="681">
        <v>12</v>
      </c>
      <c r="IJ62" s="682">
        <v>0</v>
      </c>
      <c r="IK62" s="681">
        <v>12</v>
      </c>
      <c r="IL62" s="681">
        <v>12</v>
      </c>
      <c r="IM62" s="682">
        <v>0</v>
      </c>
      <c r="IN62" s="681">
        <v>12</v>
      </c>
      <c r="IO62" s="681">
        <v>13</v>
      </c>
      <c r="IP62" s="682">
        <v>0</v>
      </c>
      <c r="IQ62" s="681">
        <v>13</v>
      </c>
      <c r="IR62" s="681">
        <v>45</v>
      </c>
      <c r="IS62" s="682">
        <v>0</v>
      </c>
      <c r="IT62" s="681">
        <v>45</v>
      </c>
      <c r="IU62" s="681">
        <v>11</v>
      </c>
      <c r="IV62" s="682">
        <v>0</v>
      </c>
      <c r="IW62" s="681">
        <v>11</v>
      </c>
      <c r="IX62" s="681">
        <v>14</v>
      </c>
      <c r="IY62" s="682">
        <v>0</v>
      </c>
      <c r="IZ62" s="681">
        <v>14</v>
      </c>
      <c r="JA62" s="681">
        <v>4</v>
      </c>
      <c r="JB62" s="682">
        <v>0</v>
      </c>
      <c r="JC62" s="681">
        <v>4</v>
      </c>
      <c r="JD62" s="681">
        <v>25</v>
      </c>
      <c r="JE62" s="682">
        <v>0</v>
      </c>
      <c r="JF62" s="681">
        <v>25</v>
      </c>
      <c r="JG62" s="681">
        <v>7</v>
      </c>
      <c r="JH62" s="682">
        <v>0</v>
      </c>
      <c r="JI62" s="681">
        <v>7</v>
      </c>
      <c r="JJ62" s="681">
        <v>2</v>
      </c>
      <c r="JK62" s="682">
        <v>0</v>
      </c>
      <c r="JL62" s="681">
        <v>2</v>
      </c>
      <c r="JM62" s="681">
        <v>2</v>
      </c>
      <c r="JN62" s="682">
        <v>0</v>
      </c>
      <c r="JO62" s="681">
        <v>2</v>
      </c>
      <c r="JP62" s="681">
        <v>21</v>
      </c>
      <c r="JQ62" s="682">
        <v>0</v>
      </c>
      <c r="JR62" s="681">
        <v>21</v>
      </c>
      <c r="JS62" s="681">
        <v>12</v>
      </c>
      <c r="JT62" s="682">
        <v>0</v>
      </c>
      <c r="JU62" s="681">
        <v>12</v>
      </c>
      <c r="JV62" s="681">
        <v>4</v>
      </c>
      <c r="JW62" s="682">
        <v>0</v>
      </c>
      <c r="JX62" s="681">
        <v>4</v>
      </c>
      <c r="JY62" s="682">
        <v>0</v>
      </c>
      <c r="JZ62" s="682">
        <v>0</v>
      </c>
      <c r="KA62" s="682">
        <v>0</v>
      </c>
      <c r="KB62" s="681">
        <v>8</v>
      </c>
      <c r="KC62" s="682">
        <v>0</v>
      </c>
      <c r="KD62" s="681">
        <v>8</v>
      </c>
      <c r="KE62" s="681">
        <v>4</v>
      </c>
      <c r="KF62" s="682">
        <v>0</v>
      </c>
      <c r="KG62" s="681">
        <v>4</v>
      </c>
      <c r="KH62" s="681">
        <v>7</v>
      </c>
      <c r="KI62" s="682">
        <v>0</v>
      </c>
      <c r="KJ62" s="681">
        <v>7</v>
      </c>
      <c r="KK62" s="681">
        <v>3</v>
      </c>
      <c r="KL62" s="682">
        <v>0</v>
      </c>
      <c r="KM62" s="681">
        <v>3</v>
      </c>
      <c r="KN62" s="682">
        <v>0</v>
      </c>
      <c r="KO62" s="682">
        <v>0</v>
      </c>
      <c r="KP62" s="682">
        <v>0</v>
      </c>
      <c r="KQ62" s="681">
        <v>9</v>
      </c>
      <c r="KR62" s="682">
        <v>0</v>
      </c>
      <c r="KS62" s="681">
        <v>9</v>
      </c>
      <c r="KT62" s="681">
        <v>7</v>
      </c>
      <c r="KU62" s="682">
        <v>0</v>
      </c>
      <c r="KV62" s="681">
        <v>7</v>
      </c>
      <c r="KW62" s="681">
        <v>8</v>
      </c>
      <c r="KX62" s="682">
        <v>0</v>
      </c>
      <c r="KY62" s="681">
        <v>8</v>
      </c>
      <c r="KZ62" s="681">
        <v>2</v>
      </c>
      <c r="LA62" s="682">
        <v>0</v>
      </c>
      <c r="LB62" s="681">
        <v>2</v>
      </c>
      <c r="LC62" s="681">
        <v>7</v>
      </c>
      <c r="LD62" s="682">
        <v>0</v>
      </c>
      <c r="LE62" s="681">
        <v>7</v>
      </c>
      <c r="LF62" s="681">
        <v>9</v>
      </c>
      <c r="LG62" s="682">
        <v>0</v>
      </c>
      <c r="LH62" s="681">
        <v>9</v>
      </c>
      <c r="LI62" s="681">
        <v>11</v>
      </c>
      <c r="LJ62" s="682">
        <v>0</v>
      </c>
      <c r="LK62" s="681">
        <v>11</v>
      </c>
      <c r="LL62" s="681">
        <v>15</v>
      </c>
      <c r="LM62" s="682">
        <v>0</v>
      </c>
      <c r="LN62" s="681">
        <v>15</v>
      </c>
      <c r="LO62" s="681">
        <v>30</v>
      </c>
      <c r="LP62" s="682">
        <v>0</v>
      </c>
      <c r="LQ62" s="681">
        <v>30</v>
      </c>
      <c r="LR62" s="681">
        <v>6</v>
      </c>
      <c r="LS62" s="682">
        <v>0</v>
      </c>
      <c r="LT62" s="681">
        <v>6</v>
      </c>
      <c r="LU62" s="681">
        <v>6</v>
      </c>
      <c r="LV62" s="682">
        <v>0</v>
      </c>
      <c r="LW62" s="681">
        <v>6</v>
      </c>
      <c r="LX62" s="681">
        <v>8</v>
      </c>
      <c r="LY62" s="682">
        <v>0</v>
      </c>
      <c r="LZ62" s="681">
        <v>8</v>
      </c>
      <c r="MA62" s="681">
        <v>25</v>
      </c>
      <c r="MB62" s="682">
        <v>0</v>
      </c>
      <c r="MC62" s="681">
        <v>25</v>
      </c>
      <c r="MD62" s="681">
        <v>6</v>
      </c>
      <c r="ME62" s="682">
        <v>0</v>
      </c>
      <c r="MF62" s="681">
        <v>6</v>
      </c>
      <c r="MG62" s="681">
        <v>3</v>
      </c>
      <c r="MH62" s="682">
        <v>0</v>
      </c>
      <c r="MI62" s="681">
        <v>3</v>
      </c>
      <c r="MJ62" s="681">
        <v>2</v>
      </c>
      <c r="MK62" s="682">
        <v>0</v>
      </c>
      <c r="ML62" s="681">
        <v>2</v>
      </c>
      <c r="MM62" s="681">
        <v>20</v>
      </c>
      <c r="MN62" s="682">
        <v>0</v>
      </c>
      <c r="MO62" s="681">
        <v>20</v>
      </c>
      <c r="MP62" s="681">
        <v>10</v>
      </c>
      <c r="MQ62" s="682">
        <v>0</v>
      </c>
      <c r="MR62" s="681">
        <v>10</v>
      </c>
      <c r="MS62" s="681">
        <v>1</v>
      </c>
      <c r="MT62" s="682">
        <v>0</v>
      </c>
      <c r="MU62" s="681">
        <v>1</v>
      </c>
      <c r="MV62" s="682">
        <v>0</v>
      </c>
      <c r="MW62" s="682">
        <v>0</v>
      </c>
      <c r="MX62" s="682">
        <v>0</v>
      </c>
      <c r="MY62" s="681">
        <v>6</v>
      </c>
      <c r="MZ62" s="682">
        <v>0</v>
      </c>
      <c r="NA62" s="681">
        <v>6</v>
      </c>
      <c r="NB62" s="681">
        <v>4</v>
      </c>
      <c r="NC62" s="682">
        <v>0</v>
      </c>
      <c r="ND62" s="681">
        <v>4</v>
      </c>
      <c r="NE62" s="681">
        <v>7</v>
      </c>
      <c r="NF62" s="682">
        <v>0</v>
      </c>
      <c r="NG62" s="681">
        <v>7</v>
      </c>
      <c r="NH62" s="681">
        <v>3</v>
      </c>
      <c r="NI62" s="682">
        <v>0</v>
      </c>
      <c r="NJ62" s="681">
        <v>3</v>
      </c>
      <c r="NK62" s="682">
        <v>0</v>
      </c>
      <c r="NL62" s="682">
        <v>0</v>
      </c>
      <c r="NM62" s="682">
        <v>0</v>
      </c>
      <c r="NN62" s="681">
        <v>7</v>
      </c>
      <c r="NO62" s="682">
        <v>0</v>
      </c>
      <c r="NP62" s="681">
        <v>7</v>
      </c>
      <c r="NQ62" s="681">
        <v>2</v>
      </c>
      <c r="NR62" s="682">
        <v>0</v>
      </c>
      <c r="NS62" s="681">
        <v>2</v>
      </c>
      <c r="NT62" s="681">
        <v>1</v>
      </c>
      <c r="NU62" s="682">
        <v>0</v>
      </c>
      <c r="NV62" s="681">
        <v>1</v>
      </c>
      <c r="NW62" s="681">
        <v>5</v>
      </c>
      <c r="NX62" s="682">
        <v>0</v>
      </c>
      <c r="NY62" s="681">
        <v>5</v>
      </c>
      <c r="NZ62" s="681">
        <v>10</v>
      </c>
      <c r="OA62" s="682">
        <v>0</v>
      </c>
      <c r="OB62" s="681">
        <v>10</v>
      </c>
      <c r="OC62" s="681">
        <v>14</v>
      </c>
      <c r="OD62" s="682">
        <v>0</v>
      </c>
      <c r="OE62" s="681">
        <v>14</v>
      </c>
      <c r="OF62" s="681">
        <v>8</v>
      </c>
      <c r="OG62" s="682">
        <v>0</v>
      </c>
      <c r="OH62" s="681">
        <v>8</v>
      </c>
      <c r="OI62" s="681">
        <v>13</v>
      </c>
      <c r="OJ62" s="682">
        <v>0</v>
      </c>
      <c r="OK62" s="681">
        <v>13</v>
      </c>
      <c r="OL62" s="681">
        <v>28</v>
      </c>
      <c r="OM62" s="682">
        <v>0</v>
      </c>
      <c r="ON62" s="681">
        <v>28</v>
      </c>
      <c r="OO62" s="681">
        <v>7</v>
      </c>
      <c r="OP62" s="682">
        <v>0</v>
      </c>
      <c r="OQ62" s="681">
        <v>7</v>
      </c>
      <c r="OR62" s="681">
        <v>6</v>
      </c>
      <c r="OS62" s="682">
        <v>0</v>
      </c>
      <c r="OT62" s="681">
        <v>6</v>
      </c>
      <c r="OU62" s="681">
        <v>10</v>
      </c>
      <c r="OV62" s="682">
        <v>0</v>
      </c>
      <c r="OW62" s="681">
        <v>10</v>
      </c>
      <c r="OX62" s="681">
        <v>14</v>
      </c>
      <c r="OY62" s="682">
        <v>0</v>
      </c>
      <c r="OZ62" s="681">
        <v>14</v>
      </c>
      <c r="PA62" s="681">
        <v>5</v>
      </c>
      <c r="PB62" s="682">
        <v>0</v>
      </c>
      <c r="PC62" s="681">
        <v>5</v>
      </c>
      <c r="PD62" s="681">
        <v>1</v>
      </c>
      <c r="PE62" s="682">
        <v>0</v>
      </c>
      <c r="PF62" s="681">
        <v>1</v>
      </c>
      <c r="PG62" s="681">
        <v>1</v>
      </c>
      <c r="PH62" s="682">
        <v>0</v>
      </c>
      <c r="PI62" s="681">
        <v>1</v>
      </c>
      <c r="PJ62" s="681">
        <v>14</v>
      </c>
      <c r="PK62" s="682">
        <v>0</v>
      </c>
      <c r="PL62" s="681">
        <v>14</v>
      </c>
      <c r="PM62" s="681">
        <v>7</v>
      </c>
      <c r="PN62" s="682">
        <v>0</v>
      </c>
      <c r="PO62" s="681">
        <v>7</v>
      </c>
      <c r="PP62" s="681">
        <v>1</v>
      </c>
      <c r="PQ62" s="682">
        <v>0</v>
      </c>
      <c r="PR62" s="681">
        <v>1</v>
      </c>
      <c r="PS62" s="682">
        <v>0</v>
      </c>
      <c r="PT62" s="682">
        <v>0</v>
      </c>
      <c r="PU62" s="682">
        <v>0</v>
      </c>
      <c r="PV62" s="681">
        <v>2</v>
      </c>
      <c r="PW62" s="682">
        <v>0</v>
      </c>
      <c r="PX62" s="681">
        <v>2</v>
      </c>
      <c r="PY62" s="681">
        <v>1</v>
      </c>
      <c r="PZ62" s="682">
        <v>0</v>
      </c>
      <c r="QA62" s="681">
        <v>1</v>
      </c>
      <c r="QB62" s="681">
        <v>2</v>
      </c>
      <c r="QC62" s="682">
        <v>0</v>
      </c>
      <c r="QD62" s="681">
        <v>2</v>
      </c>
      <c r="QE62" s="681">
        <v>1</v>
      </c>
      <c r="QF62" s="682">
        <v>0</v>
      </c>
      <c r="QG62" s="681">
        <v>1</v>
      </c>
      <c r="QH62" s="682">
        <v>0</v>
      </c>
      <c r="QI62" s="682">
        <v>0</v>
      </c>
      <c r="QJ62" s="682">
        <v>0</v>
      </c>
      <c r="QK62" s="681">
        <v>3</v>
      </c>
      <c r="QL62" s="682">
        <v>0</v>
      </c>
      <c r="QM62" s="681">
        <v>3</v>
      </c>
      <c r="QN62" s="681">
        <v>3</v>
      </c>
      <c r="QO62" s="682">
        <v>0</v>
      </c>
      <c r="QP62" s="681">
        <v>3</v>
      </c>
      <c r="QQ62" s="681">
        <v>3</v>
      </c>
      <c r="QR62" s="682">
        <v>0</v>
      </c>
      <c r="QS62" s="681">
        <v>3</v>
      </c>
      <c r="QT62" s="681">
        <v>2</v>
      </c>
      <c r="QU62" s="682">
        <v>0</v>
      </c>
      <c r="QV62" s="681">
        <v>2</v>
      </c>
      <c r="QW62" s="681">
        <v>4</v>
      </c>
      <c r="QX62" s="682">
        <v>0</v>
      </c>
      <c r="QY62" s="681">
        <v>4</v>
      </c>
      <c r="QZ62" s="681">
        <v>7</v>
      </c>
      <c r="RA62" s="682">
        <v>0</v>
      </c>
      <c r="RB62" s="681">
        <v>7</v>
      </c>
      <c r="RC62" s="681">
        <v>8</v>
      </c>
      <c r="RD62" s="682">
        <v>0</v>
      </c>
      <c r="RE62" s="681">
        <v>8</v>
      </c>
      <c r="RF62" s="681">
        <v>6</v>
      </c>
      <c r="RG62" s="682">
        <v>0</v>
      </c>
      <c r="RH62" s="681">
        <v>6</v>
      </c>
      <c r="RI62" s="681">
        <v>39</v>
      </c>
      <c r="RJ62" s="682">
        <v>0</v>
      </c>
      <c r="RK62" s="681">
        <v>39</v>
      </c>
      <c r="RL62" s="681">
        <v>6</v>
      </c>
      <c r="RM62" s="682">
        <v>0</v>
      </c>
      <c r="RN62" s="681">
        <v>6</v>
      </c>
      <c r="RO62" s="681">
        <v>6</v>
      </c>
      <c r="RP62" s="682">
        <v>0</v>
      </c>
      <c r="RQ62" s="681">
        <v>6</v>
      </c>
      <c r="RR62" s="681">
        <v>6</v>
      </c>
      <c r="RS62" s="682">
        <v>0</v>
      </c>
      <c r="RT62" s="681">
        <v>6</v>
      </c>
      <c r="RU62" s="681">
        <v>21</v>
      </c>
      <c r="RV62" s="682">
        <v>0</v>
      </c>
      <c r="RW62" s="681">
        <v>21</v>
      </c>
      <c r="RX62" s="681">
        <v>5</v>
      </c>
      <c r="RY62" s="682">
        <v>0</v>
      </c>
      <c r="RZ62" s="681">
        <v>5</v>
      </c>
      <c r="SA62" s="681">
        <v>4</v>
      </c>
      <c r="SB62" s="682">
        <v>0</v>
      </c>
      <c r="SC62" s="681">
        <v>4</v>
      </c>
      <c r="SD62" s="681">
        <v>2</v>
      </c>
      <c r="SE62" s="682">
        <v>0</v>
      </c>
      <c r="SF62" s="681">
        <v>2</v>
      </c>
      <c r="SG62" s="681">
        <v>20</v>
      </c>
      <c r="SH62" s="682">
        <v>0</v>
      </c>
      <c r="SI62" s="681">
        <v>20</v>
      </c>
      <c r="SJ62" s="681">
        <v>4</v>
      </c>
      <c r="SK62" s="682">
        <v>0</v>
      </c>
      <c r="SL62" s="681">
        <v>4</v>
      </c>
      <c r="SM62" s="681">
        <v>4</v>
      </c>
      <c r="SN62" s="682">
        <v>0</v>
      </c>
      <c r="SO62" s="681">
        <v>4</v>
      </c>
      <c r="SP62" s="682">
        <v>0</v>
      </c>
      <c r="SQ62" s="682">
        <v>0</v>
      </c>
      <c r="SR62" s="682">
        <v>0</v>
      </c>
      <c r="SS62" s="681">
        <v>2</v>
      </c>
      <c r="ST62" s="682">
        <v>0</v>
      </c>
      <c r="SU62" s="681">
        <v>2</v>
      </c>
      <c r="SV62" s="681">
        <v>4</v>
      </c>
      <c r="SW62" s="682">
        <v>0</v>
      </c>
      <c r="SX62" s="681">
        <v>4</v>
      </c>
      <c r="SY62" s="681">
        <v>5</v>
      </c>
      <c r="SZ62" s="682">
        <v>0</v>
      </c>
      <c r="TA62" s="681">
        <v>5</v>
      </c>
      <c r="TB62" s="681">
        <v>5</v>
      </c>
      <c r="TC62" s="682">
        <v>0</v>
      </c>
      <c r="TD62" s="681">
        <v>5</v>
      </c>
      <c r="TE62" s="682">
        <v>0</v>
      </c>
      <c r="TF62" s="682">
        <v>0</v>
      </c>
      <c r="TG62" s="682">
        <v>0</v>
      </c>
      <c r="TH62" s="681">
        <v>8</v>
      </c>
      <c r="TI62" s="682">
        <v>0</v>
      </c>
      <c r="TJ62" s="681">
        <v>8</v>
      </c>
      <c r="TK62" s="681">
        <v>5</v>
      </c>
      <c r="TL62" s="682">
        <v>0</v>
      </c>
      <c r="TM62" s="681">
        <v>5</v>
      </c>
      <c r="TN62" s="681">
        <v>2</v>
      </c>
      <c r="TO62" s="682">
        <v>0</v>
      </c>
      <c r="TP62" s="681">
        <v>2</v>
      </c>
      <c r="TQ62" s="681">
        <v>1</v>
      </c>
      <c r="TR62" s="682">
        <v>0</v>
      </c>
      <c r="TS62" s="681">
        <v>1</v>
      </c>
      <c r="TT62" s="681">
        <v>6</v>
      </c>
      <c r="TU62" s="682">
        <v>0</v>
      </c>
      <c r="TV62" s="681">
        <v>6</v>
      </c>
      <c r="TW62" s="681">
        <v>6</v>
      </c>
      <c r="TX62" s="682">
        <v>0</v>
      </c>
      <c r="TY62" s="681">
        <v>6</v>
      </c>
      <c r="TZ62" s="681">
        <v>4</v>
      </c>
      <c r="UA62" s="682">
        <v>0</v>
      </c>
      <c r="UB62" s="681">
        <v>4</v>
      </c>
      <c r="UC62" s="681">
        <v>16</v>
      </c>
      <c r="UD62" s="682">
        <v>0</v>
      </c>
      <c r="UE62" s="681">
        <v>16</v>
      </c>
      <c r="UF62" s="681">
        <v>41</v>
      </c>
      <c r="UG62" s="682">
        <v>0</v>
      </c>
      <c r="UH62" s="681">
        <v>41</v>
      </c>
      <c r="UI62" s="681">
        <v>2</v>
      </c>
      <c r="UJ62" s="682">
        <v>0</v>
      </c>
      <c r="UK62" s="681">
        <v>2</v>
      </c>
      <c r="UL62" s="681">
        <v>5</v>
      </c>
      <c r="UM62" s="682">
        <v>0</v>
      </c>
      <c r="UN62" s="681">
        <v>5</v>
      </c>
      <c r="UO62" s="681">
        <v>16</v>
      </c>
      <c r="UP62" s="682">
        <v>0</v>
      </c>
      <c r="UQ62" s="681">
        <v>16</v>
      </c>
      <c r="UR62" s="681">
        <v>18</v>
      </c>
      <c r="US62" s="682">
        <v>0</v>
      </c>
      <c r="UT62" s="681">
        <v>18</v>
      </c>
      <c r="UU62" s="681">
        <v>5</v>
      </c>
      <c r="UV62" s="682">
        <v>0</v>
      </c>
      <c r="UW62" s="681">
        <v>5</v>
      </c>
      <c r="UX62" s="681">
        <v>3</v>
      </c>
      <c r="UY62" s="682">
        <v>0</v>
      </c>
      <c r="UZ62" s="681">
        <v>3</v>
      </c>
      <c r="VA62" s="681">
        <v>2</v>
      </c>
      <c r="VB62" s="682">
        <v>0</v>
      </c>
      <c r="VC62" s="681">
        <v>2</v>
      </c>
      <c r="VD62" s="681">
        <v>23</v>
      </c>
      <c r="VE62" s="682">
        <v>0</v>
      </c>
      <c r="VF62" s="681">
        <v>23</v>
      </c>
      <c r="VG62" s="681">
        <v>6</v>
      </c>
      <c r="VH62" s="682">
        <v>0</v>
      </c>
      <c r="VI62" s="681">
        <v>6</v>
      </c>
      <c r="VJ62" s="681">
        <v>3</v>
      </c>
      <c r="VK62" s="682">
        <v>0</v>
      </c>
      <c r="VL62" s="681">
        <v>3</v>
      </c>
      <c r="VM62" s="682">
        <v>0</v>
      </c>
      <c r="VN62" s="682">
        <v>0</v>
      </c>
      <c r="VO62" s="682">
        <v>0</v>
      </c>
      <c r="VP62" s="681">
        <v>1</v>
      </c>
      <c r="VQ62" s="682">
        <v>0</v>
      </c>
      <c r="VR62" s="681">
        <v>1</v>
      </c>
      <c r="VS62" s="681">
        <v>3</v>
      </c>
      <c r="VT62" s="682">
        <v>0</v>
      </c>
      <c r="VU62" s="681">
        <v>3</v>
      </c>
      <c r="VV62" s="681">
        <v>5</v>
      </c>
      <c r="VW62" s="682">
        <v>0</v>
      </c>
      <c r="VX62" s="681">
        <v>5</v>
      </c>
      <c r="VY62" s="681">
        <v>2</v>
      </c>
      <c r="VZ62" s="682">
        <v>0</v>
      </c>
      <c r="WA62" s="681">
        <v>2</v>
      </c>
      <c r="WB62" s="682">
        <v>0</v>
      </c>
      <c r="WC62" s="682">
        <v>0</v>
      </c>
      <c r="WD62" s="682">
        <v>0</v>
      </c>
      <c r="WE62" s="681">
        <v>7</v>
      </c>
      <c r="WF62" s="682">
        <v>0</v>
      </c>
      <c r="WG62" s="681">
        <v>7</v>
      </c>
      <c r="WH62" s="681">
        <v>3</v>
      </c>
      <c r="WI62" s="682">
        <v>0</v>
      </c>
      <c r="WJ62" s="681">
        <v>3</v>
      </c>
      <c r="WK62" s="682">
        <v>0</v>
      </c>
      <c r="WL62" s="682">
        <v>0</v>
      </c>
      <c r="WM62" s="682">
        <v>0</v>
      </c>
      <c r="WN62" s="681">
        <v>2</v>
      </c>
      <c r="WO62" s="682">
        <v>0</v>
      </c>
      <c r="WP62" s="681">
        <v>2</v>
      </c>
      <c r="WQ62" s="681">
        <v>5</v>
      </c>
      <c r="WR62" s="682">
        <v>0</v>
      </c>
      <c r="WS62" s="681">
        <v>5</v>
      </c>
      <c r="WT62" s="681">
        <v>4</v>
      </c>
      <c r="WU62" s="682">
        <v>0</v>
      </c>
      <c r="WV62" s="681">
        <v>4</v>
      </c>
      <c r="WW62" s="681">
        <v>9</v>
      </c>
      <c r="WX62" s="682">
        <v>0</v>
      </c>
      <c r="WY62" s="681">
        <v>9</v>
      </c>
      <c r="WZ62" s="681">
        <v>16</v>
      </c>
      <c r="XA62" s="682">
        <v>0</v>
      </c>
      <c r="XB62" s="681">
        <v>16</v>
      </c>
      <c r="XC62" s="681">
        <v>38</v>
      </c>
      <c r="XD62" s="682">
        <v>0</v>
      </c>
      <c r="XE62" s="681">
        <v>38</v>
      </c>
      <c r="XF62" s="681">
        <v>5</v>
      </c>
      <c r="XG62" s="682">
        <v>0</v>
      </c>
      <c r="XH62" s="681">
        <v>5</v>
      </c>
      <c r="XI62" s="681">
        <v>6</v>
      </c>
      <c r="XJ62" s="682">
        <v>0</v>
      </c>
      <c r="XK62" s="681">
        <v>6</v>
      </c>
      <c r="XL62" s="681">
        <v>5</v>
      </c>
      <c r="XM62" s="682">
        <v>0</v>
      </c>
      <c r="XN62" s="681">
        <v>5</v>
      </c>
      <c r="XO62" s="681">
        <v>18</v>
      </c>
      <c r="XP62" s="682">
        <v>0</v>
      </c>
      <c r="XQ62" s="681">
        <v>18</v>
      </c>
      <c r="XR62" s="681">
        <v>4</v>
      </c>
      <c r="XS62" s="682">
        <v>0</v>
      </c>
      <c r="XT62" s="681">
        <v>4</v>
      </c>
      <c r="XU62" s="682">
        <v>0</v>
      </c>
      <c r="XV62" s="682">
        <v>0</v>
      </c>
      <c r="XW62" s="682">
        <v>0</v>
      </c>
      <c r="XX62" s="682">
        <v>0</v>
      </c>
      <c r="XY62" s="682">
        <v>0</v>
      </c>
      <c r="XZ62" s="682">
        <v>0</v>
      </c>
      <c r="YA62" s="681">
        <v>15</v>
      </c>
      <c r="YB62" s="682">
        <v>0</v>
      </c>
      <c r="YC62" s="681">
        <v>15</v>
      </c>
      <c r="YD62" s="681">
        <v>5</v>
      </c>
      <c r="YE62" s="682">
        <v>0</v>
      </c>
      <c r="YF62" s="681">
        <v>5</v>
      </c>
      <c r="YG62" s="681">
        <v>1</v>
      </c>
      <c r="YH62" s="682">
        <v>0</v>
      </c>
      <c r="YI62" s="681">
        <v>1</v>
      </c>
      <c r="YJ62" s="682">
        <v>0</v>
      </c>
      <c r="YK62" s="682">
        <v>0</v>
      </c>
      <c r="YL62" s="682">
        <v>0</v>
      </c>
      <c r="YM62" s="681">
        <v>2</v>
      </c>
      <c r="YN62" s="682">
        <v>0</v>
      </c>
      <c r="YO62" s="681">
        <v>2</v>
      </c>
      <c r="YP62" s="681">
        <v>1</v>
      </c>
      <c r="YQ62" s="682">
        <v>0</v>
      </c>
      <c r="YR62" s="681">
        <v>1</v>
      </c>
      <c r="YS62" s="681">
        <v>5</v>
      </c>
      <c r="YT62" s="682">
        <v>0</v>
      </c>
      <c r="YU62" s="681">
        <v>5</v>
      </c>
      <c r="YV62" s="681">
        <v>4</v>
      </c>
      <c r="YW62" s="682">
        <v>0</v>
      </c>
      <c r="YX62" s="681">
        <v>4</v>
      </c>
      <c r="YY62" s="682">
        <v>0</v>
      </c>
      <c r="YZ62" s="682">
        <v>0</v>
      </c>
      <c r="ZA62" s="682">
        <v>0</v>
      </c>
      <c r="ZB62" s="681">
        <v>11</v>
      </c>
      <c r="ZC62" s="682">
        <v>0</v>
      </c>
      <c r="ZD62" s="681">
        <v>11</v>
      </c>
      <c r="ZE62" s="681">
        <v>4</v>
      </c>
      <c r="ZF62" s="682">
        <v>0</v>
      </c>
      <c r="ZG62" s="681">
        <v>4</v>
      </c>
      <c r="ZH62" s="681">
        <v>3</v>
      </c>
      <c r="ZI62" s="682">
        <v>0</v>
      </c>
      <c r="ZJ62" s="681">
        <v>3</v>
      </c>
      <c r="ZK62" s="681">
        <v>1</v>
      </c>
      <c r="ZL62" s="682">
        <v>0</v>
      </c>
      <c r="ZM62" s="681">
        <v>1</v>
      </c>
      <c r="ZN62" s="681">
        <v>5</v>
      </c>
      <c r="ZO62" s="682">
        <v>0</v>
      </c>
      <c r="ZP62" s="681">
        <v>5</v>
      </c>
      <c r="ZQ62" s="681">
        <v>7</v>
      </c>
      <c r="ZR62" s="682">
        <v>0</v>
      </c>
      <c r="ZS62" s="681">
        <v>7</v>
      </c>
      <c r="ZT62" s="681">
        <v>10</v>
      </c>
      <c r="ZU62" s="682">
        <v>0</v>
      </c>
      <c r="ZV62" s="681">
        <v>10</v>
      </c>
      <c r="ZW62" s="681">
        <v>10</v>
      </c>
      <c r="ZX62" s="682">
        <v>0</v>
      </c>
      <c r="ZY62" s="681">
        <v>10</v>
      </c>
      <c r="ZZ62" s="681">
        <v>57</v>
      </c>
      <c r="AAA62" s="682">
        <v>0</v>
      </c>
      <c r="AAB62" s="681">
        <v>57</v>
      </c>
      <c r="AAC62" s="681">
        <v>12</v>
      </c>
      <c r="AAD62" s="682">
        <v>0</v>
      </c>
      <c r="AAE62" s="681">
        <v>12</v>
      </c>
      <c r="AAF62" s="681">
        <v>6</v>
      </c>
      <c r="AAG62" s="682">
        <v>0</v>
      </c>
      <c r="AAH62" s="681">
        <v>6</v>
      </c>
      <c r="AAI62" s="681">
        <v>9</v>
      </c>
      <c r="AAJ62" s="682">
        <v>0</v>
      </c>
      <c r="AAK62" s="681">
        <v>9</v>
      </c>
      <c r="AAL62" s="681">
        <v>13</v>
      </c>
      <c r="AAM62" s="682">
        <v>0</v>
      </c>
      <c r="AAN62" s="681">
        <v>13</v>
      </c>
      <c r="AAO62" s="681">
        <v>4</v>
      </c>
      <c r="AAP62" s="682">
        <v>0</v>
      </c>
      <c r="AAQ62" s="681">
        <v>4</v>
      </c>
      <c r="AAR62" s="682">
        <v>0</v>
      </c>
      <c r="AAS62" s="682">
        <v>0</v>
      </c>
      <c r="AAT62" s="682">
        <v>0</v>
      </c>
      <c r="AAU62" s="681">
        <v>4</v>
      </c>
      <c r="AAV62" s="682">
        <v>0</v>
      </c>
      <c r="AAW62" s="681">
        <v>4</v>
      </c>
      <c r="AAX62" s="681">
        <v>27</v>
      </c>
      <c r="AAY62" s="682">
        <v>0</v>
      </c>
      <c r="AAZ62" s="681">
        <v>27</v>
      </c>
      <c r="ABA62" s="681">
        <v>7</v>
      </c>
      <c r="ABB62" s="682">
        <v>0</v>
      </c>
      <c r="ABC62" s="681">
        <v>7</v>
      </c>
      <c r="ABD62" s="681">
        <v>1</v>
      </c>
      <c r="ABE62" s="682">
        <v>0</v>
      </c>
      <c r="ABF62" s="681">
        <v>1</v>
      </c>
      <c r="ABG62" s="682">
        <v>0</v>
      </c>
      <c r="ABH62" s="682">
        <v>0</v>
      </c>
      <c r="ABI62" s="682">
        <v>0</v>
      </c>
      <c r="ABJ62" s="681">
        <v>3</v>
      </c>
      <c r="ABK62" s="682">
        <v>0</v>
      </c>
      <c r="ABL62" s="681">
        <v>3</v>
      </c>
      <c r="ABM62" s="681">
        <v>3</v>
      </c>
      <c r="ABN62" s="682">
        <v>0</v>
      </c>
      <c r="ABO62" s="681">
        <v>3</v>
      </c>
      <c r="ABP62" s="681">
        <v>5</v>
      </c>
      <c r="ABQ62" s="682">
        <v>0</v>
      </c>
      <c r="ABR62" s="681">
        <v>5</v>
      </c>
      <c r="ABS62" s="681">
        <v>9</v>
      </c>
      <c r="ABT62" s="682">
        <v>0</v>
      </c>
      <c r="ABU62" s="681">
        <v>9</v>
      </c>
      <c r="ABV62" s="682">
        <v>0</v>
      </c>
      <c r="ABW62" s="682">
        <v>0</v>
      </c>
      <c r="ABX62" s="682">
        <v>0</v>
      </c>
      <c r="ABY62" s="681">
        <v>5</v>
      </c>
      <c r="ABZ62" s="682">
        <v>0</v>
      </c>
      <c r="ACA62" s="681">
        <v>5</v>
      </c>
      <c r="ACB62" s="681">
        <v>3</v>
      </c>
      <c r="ACC62" s="682">
        <v>0</v>
      </c>
      <c r="ACD62" s="681">
        <v>3</v>
      </c>
      <c r="ACE62" s="681">
        <v>4</v>
      </c>
      <c r="ACF62" s="682">
        <v>0</v>
      </c>
      <c r="ACG62" s="681">
        <v>4</v>
      </c>
      <c r="ACH62" s="681">
        <v>1</v>
      </c>
      <c r="ACI62" s="682">
        <v>0</v>
      </c>
      <c r="ACJ62" s="681">
        <v>1</v>
      </c>
      <c r="ACK62" s="681">
        <v>9</v>
      </c>
      <c r="ACL62" s="682">
        <v>0</v>
      </c>
      <c r="ACM62" s="681">
        <v>9</v>
      </c>
      <c r="ACN62" s="681">
        <v>15</v>
      </c>
      <c r="ACO62" s="682">
        <v>0</v>
      </c>
      <c r="ACP62" s="681">
        <v>15</v>
      </c>
      <c r="ACQ62" s="681">
        <v>12</v>
      </c>
      <c r="ACR62" s="682">
        <v>0</v>
      </c>
      <c r="ACS62" s="681">
        <v>12</v>
      </c>
      <c r="ACT62" s="681">
        <v>13</v>
      </c>
      <c r="ACU62" s="682">
        <v>0</v>
      </c>
      <c r="ACV62" s="681">
        <v>13</v>
      </c>
      <c r="ACW62" s="681">
        <v>75</v>
      </c>
      <c r="ACX62" s="682">
        <v>0</v>
      </c>
      <c r="ACY62" s="681">
        <v>75</v>
      </c>
      <c r="ACZ62" s="681">
        <v>3</v>
      </c>
      <c r="ADA62" s="682">
        <v>0</v>
      </c>
      <c r="ADB62" s="681">
        <v>3</v>
      </c>
      <c r="ADC62" s="681">
        <v>2</v>
      </c>
      <c r="ADD62" s="682">
        <v>0</v>
      </c>
      <c r="ADE62" s="681">
        <v>2</v>
      </c>
      <c r="ADF62" s="681">
        <v>9</v>
      </c>
      <c r="ADG62" s="682">
        <v>0</v>
      </c>
      <c r="ADH62" s="681">
        <v>9</v>
      </c>
      <c r="ADI62" s="681">
        <v>15</v>
      </c>
      <c r="ADJ62" s="682">
        <v>0</v>
      </c>
      <c r="ADK62" s="681">
        <v>15</v>
      </c>
      <c r="ADL62" s="681">
        <v>4</v>
      </c>
      <c r="ADM62" s="682">
        <v>0</v>
      </c>
      <c r="ADN62" s="681">
        <v>4</v>
      </c>
      <c r="ADO62" s="681">
        <v>2</v>
      </c>
      <c r="ADP62" s="682">
        <v>0</v>
      </c>
      <c r="ADQ62" s="681">
        <v>2</v>
      </c>
      <c r="ADR62" s="681">
        <v>5</v>
      </c>
      <c r="ADS62" s="682">
        <v>0</v>
      </c>
      <c r="ADT62" s="681">
        <v>5</v>
      </c>
      <c r="ADU62" s="681">
        <v>24</v>
      </c>
      <c r="ADV62" s="682">
        <v>0</v>
      </c>
      <c r="ADW62" s="681">
        <v>24</v>
      </c>
      <c r="ADX62" s="681">
        <v>5</v>
      </c>
      <c r="ADY62" s="682">
        <v>0</v>
      </c>
      <c r="ADZ62" s="681">
        <v>5</v>
      </c>
      <c r="AEA62" s="681">
        <v>2</v>
      </c>
      <c r="AEB62" s="682">
        <v>0</v>
      </c>
      <c r="AEC62" s="681">
        <v>2</v>
      </c>
      <c r="AED62" s="682">
        <v>0</v>
      </c>
      <c r="AEE62" s="682">
        <v>0</v>
      </c>
      <c r="AEF62" s="682">
        <v>0</v>
      </c>
      <c r="AEG62" s="681">
        <v>3</v>
      </c>
      <c r="AEH62" s="682">
        <v>0</v>
      </c>
      <c r="AEI62" s="681">
        <v>3</v>
      </c>
      <c r="AEJ62" s="681">
        <v>3</v>
      </c>
      <c r="AEK62" s="682">
        <v>0</v>
      </c>
      <c r="AEL62" s="681">
        <v>3</v>
      </c>
      <c r="AEM62" s="681">
        <v>8</v>
      </c>
      <c r="AEN62" s="682">
        <v>0</v>
      </c>
      <c r="AEO62" s="681">
        <v>8</v>
      </c>
      <c r="AEP62" s="681">
        <v>1</v>
      </c>
      <c r="AEQ62" s="682">
        <v>0</v>
      </c>
      <c r="AER62" s="681">
        <v>1</v>
      </c>
      <c r="AES62" s="682">
        <v>0</v>
      </c>
      <c r="AET62" s="682">
        <v>0</v>
      </c>
      <c r="AEU62" s="682">
        <v>0</v>
      </c>
      <c r="AEV62" s="681">
        <v>6</v>
      </c>
      <c r="AEW62" s="682">
        <v>0</v>
      </c>
      <c r="AEX62" s="681">
        <v>6</v>
      </c>
      <c r="AEY62" s="681">
        <v>4</v>
      </c>
      <c r="AEZ62" s="682">
        <v>0</v>
      </c>
      <c r="AFA62" s="681">
        <v>4</v>
      </c>
      <c r="AFB62" s="681">
        <v>4</v>
      </c>
      <c r="AFC62" s="682">
        <v>0</v>
      </c>
      <c r="AFD62" s="681">
        <v>4</v>
      </c>
      <c r="AFE62" s="681">
        <v>1</v>
      </c>
      <c r="AFF62" s="682">
        <v>0</v>
      </c>
      <c r="AFG62" s="681">
        <v>1</v>
      </c>
      <c r="AFH62" s="681">
        <v>8</v>
      </c>
      <c r="AFI62" s="682">
        <v>0</v>
      </c>
      <c r="AFJ62" s="681">
        <v>8</v>
      </c>
      <c r="AFK62" s="681">
        <v>8</v>
      </c>
      <c r="AFL62" s="682">
        <v>0</v>
      </c>
      <c r="AFM62" s="681">
        <v>8</v>
      </c>
      <c r="AFN62" s="681">
        <v>11</v>
      </c>
      <c r="AFO62" s="682">
        <v>0</v>
      </c>
      <c r="AFP62" s="681">
        <v>11</v>
      </c>
      <c r="AFQ62" s="681">
        <v>15</v>
      </c>
      <c r="AFR62" s="682">
        <v>0</v>
      </c>
      <c r="AFS62" s="681">
        <v>15</v>
      </c>
      <c r="AFT62" s="681">
        <v>70</v>
      </c>
      <c r="AFU62" s="682">
        <v>0</v>
      </c>
      <c r="AFV62" s="681">
        <v>70</v>
      </c>
      <c r="AFW62" s="681">
        <v>3</v>
      </c>
      <c r="AFX62" s="682">
        <v>0</v>
      </c>
      <c r="AFY62" s="681">
        <v>3</v>
      </c>
      <c r="AFZ62" s="681">
        <v>5</v>
      </c>
      <c r="AGA62" s="682">
        <v>0</v>
      </c>
      <c r="AGB62" s="681">
        <v>5</v>
      </c>
      <c r="AGC62" s="681">
        <v>14</v>
      </c>
      <c r="AGD62" s="682">
        <v>0</v>
      </c>
      <c r="AGE62" s="681">
        <v>14</v>
      </c>
      <c r="AGF62" s="681">
        <v>23</v>
      </c>
      <c r="AGG62" s="682">
        <v>0</v>
      </c>
      <c r="AGH62" s="681">
        <v>23</v>
      </c>
      <c r="AGI62" s="681">
        <v>10</v>
      </c>
      <c r="AGJ62" s="682">
        <v>0</v>
      </c>
      <c r="AGK62" s="681">
        <v>10</v>
      </c>
      <c r="AGL62" s="681">
        <v>2</v>
      </c>
      <c r="AGM62" s="682">
        <v>0</v>
      </c>
      <c r="AGN62" s="681">
        <v>2</v>
      </c>
      <c r="AGO62" s="681">
        <v>1</v>
      </c>
      <c r="AGP62" s="682">
        <v>0</v>
      </c>
      <c r="AGQ62" s="681">
        <v>1</v>
      </c>
      <c r="AGR62" s="681">
        <v>25</v>
      </c>
      <c r="AGS62" s="682">
        <v>0</v>
      </c>
      <c r="AGT62" s="681">
        <v>25</v>
      </c>
      <c r="AGU62" s="681">
        <v>7</v>
      </c>
      <c r="AGV62" s="682">
        <v>0</v>
      </c>
      <c r="AGW62" s="681">
        <v>7</v>
      </c>
      <c r="AGX62" s="682">
        <v>0</v>
      </c>
      <c r="AGY62" s="682">
        <v>0</v>
      </c>
      <c r="AGZ62" s="682">
        <v>0</v>
      </c>
      <c r="AHA62" s="682">
        <v>0</v>
      </c>
      <c r="AHB62" s="682">
        <v>0</v>
      </c>
      <c r="AHC62" s="682">
        <v>0</v>
      </c>
      <c r="AHD62" s="681">
        <v>2</v>
      </c>
      <c r="AHE62" s="682">
        <v>0</v>
      </c>
      <c r="AHF62" s="681">
        <v>2</v>
      </c>
      <c r="AHG62" s="681">
        <v>2</v>
      </c>
      <c r="AHH62" s="682">
        <v>0</v>
      </c>
      <c r="AHI62" s="681">
        <v>2</v>
      </c>
      <c r="AHJ62" s="681">
        <v>3</v>
      </c>
      <c r="AHK62" s="682">
        <v>0</v>
      </c>
      <c r="AHL62" s="681">
        <v>3</v>
      </c>
      <c r="AHM62" s="681">
        <v>4</v>
      </c>
      <c r="AHN62" s="682">
        <v>0</v>
      </c>
      <c r="AHO62" s="681">
        <v>4</v>
      </c>
      <c r="AHP62" s="682">
        <v>0</v>
      </c>
      <c r="AHQ62" s="682">
        <v>0</v>
      </c>
      <c r="AHR62" s="683">
        <v>0</v>
      </c>
    </row>
    <row r="63" spans="2:902" ht="45" customHeight="1">
      <c r="B63" s="542" t="s">
        <v>253</v>
      </c>
      <c r="C63" s="680">
        <v>60</v>
      </c>
      <c r="D63" s="681">
        <v>34</v>
      </c>
      <c r="E63" s="681">
        <v>26</v>
      </c>
      <c r="F63" s="681">
        <v>18</v>
      </c>
      <c r="G63" s="681">
        <v>12</v>
      </c>
      <c r="H63" s="681">
        <v>6</v>
      </c>
      <c r="I63" s="681">
        <v>14</v>
      </c>
      <c r="J63" s="681">
        <v>12</v>
      </c>
      <c r="K63" s="681">
        <v>2</v>
      </c>
      <c r="L63" s="681">
        <v>18</v>
      </c>
      <c r="M63" s="681">
        <v>15</v>
      </c>
      <c r="N63" s="681">
        <v>3</v>
      </c>
      <c r="O63" s="681">
        <v>35</v>
      </c>
      <c r="P63" s="681">
        <v>22</v>
      </c>
      <c r="Q63" s="681">
        <v>13</v>
      </c>
      <c r="R63" s="681">
        <v>39</v>
      </c>
      <c r="S63" s="681">
        <v>27</v>
      </c>
      <c r="T63" s="681">
        <v>12</v>
      </c>
      <c r="U63" s="681">
        <v>36</v>
      </c>
      <c r="V63" s="681">
        <v>19</v>
      </c>
      <c r="W63" s="681">
        <v>17</v>
      </c>
      <c r="X63" s="681">
        <v>29</v>
      </c>
      <c r="Y63" s="681">
        <v>21</v>
      </c>
      <c r="Z63" s="681">
        <v>8</v>
      </c>
      <c r="AA63" s="681">
        <v>540</v>
      </c>
      <c r="AB63" s="681">
        <v>322</v>
      </c>
      <c r="AC63" s="681">
        <v>218</v>
      </c>
      <c r="AD63" s="681">
        <v>33</v>
      </c>
      <c r="AE63" s="681">
        <v>21</v>
      </c>
      <c r="AF63" s="681">
        <v>12</v>
      </c>
      <c r="AG63" s="681">
        <v>46</v>
      </c>
      <c r="AH63" s="681">
        <v>30</v>
      </c>
      <c r="AI63" s="681">
        <v>16</v>
      </c>
      <c r="AJ63" s="681">
        <v>120</v>
      </c>
      <c r="AK63" s="681">
        <v>56</v>
      </c>
      <c r="AL63" s="681">
        <v>64</v>
      </c>
      <c r="AM63" s="681">
        <v>98</v>
      </c>
      <c r="AN63" s="681">
        <v>56</v>
      </c>
      <c r="AO63" s="681">
        <v>42</v>
      </c>
      <c r="AP63" s="681">
        <v>6</v>
      </c>
      <c r="AQ63" s="681">
        <v>2</v>
      </c>
      <c r="AR63" s="681">
        <v>4</v>
      </c>
      <c r="AS63" s="681">
        <v>2</v>
      </c>
      <c r="AT63" s="681">
        <v>2</v>
      </c>
      <c r="AU63" s="682">
        <v>0</v>
      </c>
      <c r="AV63" s="681">
        <v>4</v>
      </c>
      <c r="AW63" s="681">
        <v>1</v>
      </c>
      <c r="AX63" s="681">
        <v>3</v>
      </c>
      <c r="AY63" s="681">
        <v>383</v>
      </c>
      <c r="AZ63" s="681">
        <v>210</v>
      </c>
      <c r="BA63" s="681">
        <v>173</v>
      </c>
      <c r="BB63" s="681">
        <v>49</v>
      </c>
      <c r="BC63" s="681">
        <v>28</v>
      </c>
      <c r="BD63" s="681">
        <v>21</v>
      </c>
      <c r="BE63" s="681">
        <v>4</v>
      </c>
      <c r="BF63" s="681">
        <v>2</v>
      </c>
      <c r="BG63" s="681">
        <v>2</v>
      </c>
      <c r="BH63" s="681">
        <v>1</v>
      </c>
      <c r="BI63" s="681">
        <v>1</v>
      </c>
      <c r="BJ63" s="682">
        <v>0</v>
      </c>
      <c r="BK63" s="681">
        <v>8</v>
      </c>
      <c r="BL63" s="681">
        <v>3</v>
      </c>
      <c r="BM63" s="681">
        <v>5</v>
      </c>
      <c r="BN63" s="681">
        <v>6</v>
      </c>
      <c r="BO63" s="681">
        <v>3</v>
      </c>
      <c r="BP63" s="681">
        <v>3</v>
      </c>
      <c r="BQ63" s="681">
        <v>52</v>
      </c>
      <c r="BR63" s="681">
        <v>35</v>
      </c>
      <c r="BS63" s="681">
        <v>17</v>
      </c>
      <c r="BT63" s="681">
        <v>15</v>
      </c>
      <c r="BU63" s="681">
        <v>10</v>
      </c>
      <c r="BV63" s="681">
        <v>5</v>
      </c>
      <c r="BW63" s="682">
        <v>0</v>
      </c>
      <c r="BX63" s="682">
        <v>0</v>
      </c>
      <c r="BY63" s="682">
        <v>0</v>
      </c>
      <c r="BZ63" s="681">
        <v>42</v>
      </c>
      <c r="CA63" s="681">
        <v>20</v>
      </c>
      <c r="CB63" s="681">
        <v>22</v>
      </c>
      <c r="CC63" s="681">
        <v>10</v>
      </c>
      <c r="CD63" s="681">
        <v>7</v>
      </c>
      <c r="CE63" s="681">
        <v>3</v>
      </c>
      <c r="CF63" s="681">
        <v>13</v>
      </c>
      <c r="CG63" s="681">
        <v>9</v>
      </c>
      <c r="CH63" s="681">
        <v>4</v>
      </c>
      <c r="CI63" s="681">
        <v>6</v>
      </c>
      <c r="CJ63" s="681">
        <v>5</v>
      </c>
      <c r="CK63" s="681">
        <v>1</v>
      </c>
      <c r="CL63" s="681">
        <v>30</v>
      </c>
      <c r="CM63" s="681">
        <v>13</v>
      </c>
      <c r="CN63" s="681">
        <v>17</v>
      </c>
      <c r="CO63" s="681">
        <v>41</v>
      </c>
      <c r="CP63" s="681">
        <v>25</v>
      </c>
      <c r="CQ63" s="681">
        <v>16</v>
      </c>
      <c r="CR63" s="681">
        <v>37</v>
      </c>
      <c r="CS63" s="681">
        <v>19</v>
      </c>
      <c r="CT63" s="681">
        <v>18</v>
      </c>
      <c r="CU63" s="681">
        <v>27</v>
      </c>
      <c r="CV63" s="681">
        <v>19</v>
      </c>
      <c r="CW63" s="681">
        <v>8</v>
      </c>
      <c r="CX63" s="681">
        <v>530</v>
      </c>
      <c r="CY63" s="681">
        <v>308</v>
      </c>
      <c r="CZ63" s="681">
        <v>222</v>
      </c>
      <c r="DA63" s="681">
        <v>17</v>
      </c>
      <c r="DB63" s="681">
        <v>11</v>
      </c>
      <c r="DC63" s="681">
        <v>6</v>
      </c>
      <c r="DD63" s="681">
        <v>32</v>
      </c>
      <c r="DE63" s="681">
        <v>13</v>
      </c>
      <c r="DF63" s="681">
        <v>19</v>
      </c>
      <c r="DG63" s="681">
        <v>91</v>
      </c>
      <c r="DH63" s="681">
        <v>51</v>
      </c>
      <c r="DI63" s="681">
        <v>40</v>
      </c>
      <c r="DJ63" s="681">
        <v>97</v>
      </c>
      <c r="DK63" s="681">
        <v>61</v>
      </c>
      <c r="DL63" s="681">
        <v>36</v>
      </c>
      <c r="DM63" s="681">
        <v>7</v>
      </c>
      <c r="DN63" s="681">
        <v>6</v>
      </c>
      <c r="DO63" s="681">
        <v>1</v>
      </c>
      <c r="DP63" s="681">
        <v>4</v>
      </c>
      <c r="DQ63" s="681">
        <v>4</v>
      </c>
      <c r="DR63" s="682">
        <v>0</v>
      </c>
      <c r="DS63" s="681">
        <v>10</v>
      </c>
      <c r="DT63" s="681">
        <v>5</v>
      </c>
      <c r="DU63" s="681">
        <v>5</v>
      </c>
      <c r="DV63" s="681">
        <v>374</v>
      </c>
      <c r="DW63" s="681">
        <v>193</v>
      </c>
      <c r="DX63" s="681">
        <v>181</v>
      </c>
      <c r="DY63" s="681">
        <v>50</v>
      </c>
      <c r="DZ63" s="681">
        <v>31</v>
      </c>
      <c r="EA63" s="681">
        <v>19</v>
      </c>
      <c r="EB63" s="681">
        <v>4</v>
      </c>
      <c r="EC63" s="681">
        <v>3</v>
      </c>
      <c r="ED63" s="681">
        <v>1</v>
      </c>
      <c r="EE63" s="681">
        <v>3</v>
      </c>
      <c r="EF63" s="681">
        <v>2</v>
      </c>
      <c r="EG63" s="681">
        <v>1</v>
      </c>
      <c r="EH63" s="681">
        <v>10</v>
      </c>
      <c r="EI63" s="681">
        <v>7</v>
      </c>
      <c r="EJ63" s="681">
        <v>3</v>
      </c>
      <c r="EK63" s="681">
        <v>10</v>
      </c>
      <c r="EL63" s="681">
        <v>4</v>
      </c>
      <c r="EM63" s="681">
        <v>6</v>
      </c>
      <c r="EN63" s="681">
        <v>56</v>
      </c>
      <c r="EO63" s="681">
        <v>32</v>
      </c>
      <c r="EP63" s="681">
        <v>24</v>
      </c>
      <c r="EQ63" s="681">
        <v>30</v>
      </c>
      <c r="ER63" s="681">
        <v>19</v>
      </c>
      <c r="ES63" s="681">
        <v>11</v>
      </c>
      <c r="ET63" s="682">
        <v>0</v>
      </c>
      <c r="EU63" s="682">
        <v>0</v>
      </c>
      <c r="EV63" s="682">
        <v>0</v>
      </c>
      <c r="EW63" s="681">
        <v>60</v>
      </c>
      <c r="EX63" s="681">
        <v>27</v>
      </c>
      <c r="EY63" s="681">
        <v>33</v>
      </c>
      <c r="EZ63" s="681">
        <v>11</v>
      </c>
      <c r="FA63" s="681">
        <v>6</v>
      </c>
      <c r="FB63" s="681">
        <v>5</v>
      </c>
      <c r="FC63" s="681">
        <v>17</v>
      </c>
      <c r="FD63" s="681">
        <v>12</v>
      </c>
      <c r="FE63" s="681">
        <v>5</v>
      </c>
      <c r="FF63" s="681">
        <v>16</v>
      </c>
      <c r="FG63" s="681">
        <v>8</v>
      </c>
      <c r="FH63" s="681">
        <v>8</v>
      </c>
      <c r="FI63" s="681">
        <v>35</v>
      </c>
      <c r="FJ63" s="681">
        <v>25</v>
      </c>
      <c r="FK63" s="681">
        <v>10</v>
      </c>
      <c r="FL63" s="681">
        <v>48</v>
      </c>
      <c r="FM63" s="681">
        <v>22</v>
      </c>
      <c r="FN63" s="681">
        <v>26</v>
      </c>
      <c r="FO63" s="681">
        <v>38</v>
      </c>
      <c r="FP63" s="681">
        <v>19</v>
      </c>
      <c r="FQ63" s="681">
        <v>19</v>
      </c>
      <c r="FR63" s="681">
        <v>26</v>
      </c>
      <c r="FS63" s="681">
        <v>12</v>
      </c>
      <c r="FT63" s="681">
        <v>14</v>
      </c>
      <c r="FU63" s="681">
        <v>565</v>
      </c>
      <c r="FV63" s="681">
        <v>337</v>
      </c>
      <c r="FW63" s="681">
        <v>228</v>
      </c>
      <c r="FX63" s="681">
        <v>23</v>
      </c>
      <c r="FY63" s="681">
        <v>10</v>
      </c>
      <c r="FZ63" s="681">
        <v>13</v>
      </c>
      <c r="GA63" s="681">
        <v>40</v>
      </c>
      <c r="GB63" s="681">
        <v>23</v>
      </c>
      <c r="GC63" s="681">
        <v>17</v>
      </c>
      <c r="GD63" s="681">
        <v>97</v>
      </c>
      <c r="GE63" s="681">
        <v>53</v>
      </c>
      <c r="GF63" s="681">
        <v>44</v>
      </c>
      <c r="GG63" s="681">
        <v>128</v>
      </c>
      <c r="GH63" s="681">
        <v>73</v>
      </c>
      <c r="GI63" s="681">
        <v>55</v>
      </c>
      <c r="GJ63" s="681">
        <v>13</v>
      </c>
      <c r="GK63" s="681">
        <v>8</v>
      </c>
      <c r="GL63" s="681">
        <v>5</v>
      </c>
      <c r="GM63" s="681">
        <v>6</v>
      </c>
      <c r="GN63" s="681">
        <v>2</v>
      </c>
      <c r="GO63" s="681">
        <v>4</v>
      </c>
      <c r="GP63" s="681">
        <v>9</v>
      </c>
      <c r="GQ63" s="681">
        <v>4</v>
      </c>
      <c r="GR63" s="681">
        <v>5</v>
      </c>
      <c r="GS63" s="681">
        <v>329</v>
      </c>
      <c r="GT63" s="681">
        <v>183</v>
      </c>
      <c r="GU63" s="681">
        <v>146</v>
      </c>
      <c r="GV63" s="681">
        <v>53</v>
      </c>
      <c r="GW63" s="681">
        <v>30</v>
      </c>
      <c r="GX63" s="681">
        <v>23</v>
      </c>
      <c r="GY63" s="681">
        <v>5</v>
      </c>
      <c r="GZ63" s="681">
        <v>3</v>
      </c>
      <c r="HA63" s="681">
        <v>2</v>
      </c>
      <c r="HB63" s="681">
        <v>5</v>
      </c>
      <c r="HC63" s="681">
        <v>2</v>
      </c>
      <c r="HD63" s="681">
        <v>3</v>
      </c>
      <c r="HE63" s="681">
        <v>18</v>
      </c>
      <c r="HF63" s="681">
        <v>11</v>
      </c>
      <c r="HG63" s="681">
        <v>7</v>
      </c>
      <c r="HH63" s="681">
        <v>10</v>
      </c>
      <c r="HI63" s="681">
        <v>5</v>
      </c>
      <c r="HJ63" s="681">
        <v>5</v>
      </c>
      <c r="HK63" s="681">
        <v>35</v>
      </c>
      <c r="HL63" s="681">
        <v>20</v>
      </c>
      <c r="HM63" s="681">
        <v>15</v>
      </c>
      <c r="HN63" s="681">
        <v>31</v>
      </c>
      <c r="HO63" s="681">
        <v>21</v>
      </c>
      <c r="HP63" s="681">
        <v>10</v>
      </c>
      <c r="HQ63" s="682">
        <v>0</v>
      </c>
      <c r="HR63" s="682">
        <v>0</v>
      </c>
      <c r="HS63" s="682">
        <v>0</v>
      </c>
      <c r="HT63" s="681">
        <v>75</v>
      </c>
      <c r="HU63" s="681">
        <v>43</v>
      </c>
      <c r="HV63" s="681">
        <v>32</v>
      </c>
      <c r="HW63" s="681">
        <v>11</v>
      </c>
      <c r="HX63" s="681">
        <v>7</v>
      </c>
      <c r="HY63" s="681">
        <v>4</v>
      </c>
      <c r="HZ63" s="681">
        <v>12</v>
      </c>
      <c r="IA63" s="681">
        <v>10</v>
      </c>
      <c r="IB63" s="681">
        <v>2</v>
      </c>
      <c r="IC63" s="681">
        <v>18</v>
      </c>
      <c r="ID63" s="681">
        <v>9</v>
      </c>
      <c r="IE63" s="681">
        <v>9</v>
      </c>
      <c r="IF63" s="681">
        <v>41</v>
      </c>
      <c r="IG63" s="681">
        <v>23</v>
      </c>
      <c r="IH63" s="681">
        <v>18</v>
      </c>
      <c r="II63" s="681">
        <v>46</v>
      </c>
      <c r="IJ63" s="681">
        <v>25</v>
      </c>
      <c r="IK63" s="681">
        <v>21</v>
      </c>
      <c r="IL63" s="681">
        <v>47</v>
      </c>
      <c r="IM63" s="681">
        <v>25</v>
      </c>
      <c r="IN63" s="681">
        <v>22</v>
      </c>
      <c r="IO63" s="681">
        <v>26</v>
      </c>
      <c r="IP63" s="681">
        <v>15</v>
      </c>
      <c r="IQ63" s="681">
        <v>11</v>
      </c>
      <c r="IR63" s="681">
        <v>557</v>
      </c>
      <c r="IS63" s="681">
        <v>305</v>
      </c>
      <c r="IT63" s="681">
        <v>252</v>
      </c>
      <c r="IU63" s="681">
        <v>46</v>
      </c>
      <c r="IV63" s="681">
        <v>32</v>
      </c>
      <c r="IW63" s="681">
        <v>14</v>
      </c>
      <c r="IX63" s="681">
        <v>28</v>
      </c>
      <c r="IY63" s="681">
        <v>13</v>
      </c>
      <c r="IZ63" s="681">
        <v>15</v>
      </c>
      <c r="JA63" s="681">
        <v>114</v>
      </c>
      <c r="JB63" s="681">
        <v>58</v>
      </c>
      <c r="JC63" s="681">
        <v>56</v>
      </c>
      <c r="JD63" s="681">
        <v>98</v>
      </c>
      <c r="JE63" s="681">
        <v>61</v>
      </c>
      <c r="JF63" s="681">
        <v>37</v>
      </c>
      <c r="JG63" s="681">
        <v>6</v>
      </c>
      <c r="JH63" s="681">
        <v>3</v>
      </c>
      <c r="JI63" s="681">
        <v>3</v>
      </c>
      <c r="JJ63" s="681">
        <v>3</v>
      </c>
      <c r="JK63" s="681">
        <v>3</v>
      </c>
      <c r="JL63" s="682">
        <v>0</v>
      </c>
      <c r="JM63" s="681">
        <v>6</v>
      </c>
      <c r="JN63" s="681">
        <v>2</v>
      </c>
      <c r="JO63" s="681">
        <v>4</v>
      </c>
      <c r="JP63" s="681">
        <v>353</v>
      </c>
      <c r="JQ63" s="681">
        <v>188</v>
      </c>
      <c r="JR63" s="681">
        <v>165</v>
      </c>
      <c r="JS63" s="681">
        <v>52</v>
      </c>
      <c r="JT63" s="681">
        <v>24</v>
      </c>
      <c r="JU63" s="681">
        <v>28</v>
      </c>
      <c r="JV63" s="681">
        <v>1</v>
      </c>
      <c r="JW63" s="682">
        <v>0</v>
      </c>
      <c r="JX63" s="681">
        <v>1</v>
      </c>
      <c r="JY63" s="682">
        <v>0</v>
      </c>
      <c r="JZ63" s="682">
        <v>0</v>
      </c>
      <c r="KA63" s="682">
        <v>0</v>
      </c>
      <c r="KB63" s="681">
        <v>10</v>
      </c>
      <c r="KC63" s="681">
        <v>8</v>
      </c>
      <c r="KD63" s="681">
        <v>2</v>
      </c>
      <c r="KE63" s="681">
        <v>11</v>
      </c>
      <c r="KF63" s="681">
        <v>6</v>
      </c>
      <c r="KG63" s="681">
        <v>5</v>
      </c>
      <c r="KH63" s="681">
        <v>37</v>
      </c>
      <c r="KI63" s="681">
        <v>19</v>
      </c>
      <c r="KJ63" s="681">
        <v>18</v>
      </c>
      <c r="KK63" s="681">
        <v>37</v>
      </c>
      <c r="KL63" s="681">
        <v>21</v>
      </c>
      <c r="KM63" s="681">
        <v>16</v>
      </c>
      <c r="KN63" s="681">
        <v>1</v>
      </c>
      <c r="KO63" s="681">
        <v>1</v>
      </c>
      <c r="KP63" s="682">
        <v>0</v>
      </c>
      <c r="KQ63" s="681">
        <v>61</v>
      </c>
      <c r="KR63" s="681">
        <v>37</v>
      </c>
      <c r="KS63" s="681">
        <v>24</v>
      </c>
      <c r="KT63" s="681">
        <v>14</v>
      </c>
      <c r="KU63" s="681">
        <v>10</v>
      </c>
      <c r="KV63" s="681">
        <v>4</v>
      </c>
      <c r="KW63" s="681">
        <v>14</v>
      </c>
      <c r="KX63" s="681">
        <v>10</v>
      </c>
      <c r="KY63" s="681">
        <v>4</v>
      </c>
      <c r="KZ63" s="681">
        <v>15</v>
      </c>
      <c r="LA63" s="681">
        <v>11</v>
      </c>
      <c r="LB63" s="681">
        <v>4</v>
      </c>
      <c r="LC63" s="681">
        <v>33</v>
      </c>
      <c r="LD63" s="681">
        <v>22</v>
      </c>
      <c r="LE63" s="681">
        <v>11</v>
      </c>
      <c r="LF63" s="681">
        <v>57</v>
      </c>
      <c r="LG63" s="681">
        <v>27</v>
      </c>
      <c r="LH63" s="681">
        <v>30</v>
      </c>
      <c r="LI63" s="681">
        <v>35</v>
      </c>
      <c r="LJ63" s="681">
        <v>18</v>
      </c>
      <c r="LK63" s="681">
        <v>17</v>
      </c>
      <c r="LL63" s="681">
        <v>25</v>
      </c>
      <c r="LM63" s="681">
        <v>17</v>
      </c>
      <c r="LN63" s="681">
        <v>8</v>
      </c>
      <c r="LO63" s="681">
        <v>522</v>
      </c>
      <c r="LP63" s="681">
        <v>284</v>
      </c>
      <c r="LQ63" s="681">
        <v>238</v>
      </c>
      <c r="LR63" s="681">
        <v>35</v>
      </c>
      <c r="LS63" s="681">
        <v>19</v>
      </c>
      <c r="LT63" s="681">
        <v>16</v>
      </c>
      <c r="LU63" s="681">
        <v>22</v>
      </c>
      <c r="LV63" s="681">
        <v>17</v>
      </c>
      <c r="LW63" s="681">
        <v>5</v>
      </c>
      <c r="LX63" s="681">
        <v>90</v>
      </c>
      <c r="LY63" s="681">
        <v>46</v>
      </c>
      <c r="LZ63" s="681">
        <v>44</v>
      </c>
      <c r="MA63" s="681">
        <v>109</v>
      </c>
      <c r="MB63" s="681">
        <v>65</v>
      </c>
      <c r="MC63" s="681">
        <v>44</v>
      </c>
      <c r="MD63" s="681">
        <v>4</v>
      </c>
      <c r="ME63" s="681">
        <v>3</v>
      </c>
      <c r="MF63" s="681">
        <v>1</v>
      </c>
      <c r="MG63" s="681">
        <v>4</v>
      </c>
      <c r="MH63" s="681">
        <v>2</v>
      </c>
      <c r="MI63" s="681">
        <v>2</v>
      </c>
      <c r="MJ63" s="681">
        <v>7</v>
      </c>
      <c r="MK63" s="681">
        <v>5</v>
      </c>
      <c r="ML63" s="681">
        <v>2</v>
      </c>
      <c r="MM63" s="681">
        <v>309</v>
      </c>
      <c r="MN63" s="681">
        <v>175</v>
      </c>
      <c r="MO63" s="681">
        <v>134</v>
      </c>
      <c r="MP63" s="681">
        <v>47</v>
      </c>
      <c r="MQ63" s="681">
        <v>29</v>
      </c>
      <c r="MR63" s="681">
        <v>18</v>
      </c>
      <c r="MS63" s="682">
        <v>0</v>
      </c>
      <c r="MT63" s="682">
        <v>0</v>
      </c>
      <c r="MU63" s="682">
        <v>0</v>
      </c>
      <c r="MV63" s="681">
        <v>1</v>
      </c>
      <c r="MW63" s="681">
        <v>1</v>
      </c>
      <c r="MX63" s="682">
        <v>0</v>
      </c>
      <c r="MY63" s="681">
        <v>17</v>
      </c>
      <c r="MZ63" s="681">
        <v>12</v>
      </c>
      <c r="NA63" s="681">
        <v>5</v>
      </c>
      <c r="NB63" s="681">
        <v>13</v>
      </c>
      <c r="NC63" s="681">
        <v>5</v>
      </c>
      <c r="ND63" s="681">
        <v>8</v>
      </c>
      <c r="NE63" s="681">
        <v>36</v>
      </c>
      <c r="NF63" s="681">
        <v>21</v>
      </c>
      <c r="NG63" s="681">
        <v>15</v>
      </c>
      <c r="NH63" s="681">
        <v>43</v>
      </c>
      <c r="NI63" s="681">
        <v>26</v>
      </c>
      <c r="NJ63" s="681">
        <v>17</v>
      </c>
      <c r="NK63" s="682">
        <v>0</v>
      </c>
      <c r="NL63" s="682">
        <v>0</v>
      </c>
      <c r="NM63" s="682">
        <v>0</v>
      </c>
      <c r="NN63" s="681">
        <v>71</v>
      </c>
      <c r="NO63" s="681">
        <v>36</v>
      </c>
      <c r="NP63" s="681">
        <v>35</v>
      </c>
      <c r="NQ63" s="681">
        <v>16</v>
      </c>
      <c r="NR63" s="681">
        <v>9</v>
      </c>
      <c r="NS63" s="681">
        <v>7</v>
      </c>
      <c r="NT63" s="681">
        <v>23</v>
      </c>
      <c r="NU63" s="681">
        <v>11</v>
      </c>
      <c r="NV63" s="681">
        <v>12</v>
      </c>
      <c r="NW63" s="681">
        <v>12</v>
      </c>
      <c r="NX63" s="681">
        <v>7</v>
      </c>
      <c r="NY63" s="681">
        <v>5</v>
      </c>
      <c r="NZ63" s="681">
        <v>23</v>
      </c>
      <c r="OA63" s="681">
        <v>18</v>
      </c>
      <c r="OB63" s="681">
        <v>5</v>
      </c>
      <c r="OC63" s="681">
        <v>54</v>
      </c>
      <c r="OD63" s="681">
        <v>27</v>
      </c>
      <c r="OE63" s="681">
        <v>27</v>
      </c>
      <c r="OF63" s="681">
        <v>46</v>
      </c>
      <c r="OG63" s="681">
        <v>22</v>
      </c>
      <c r="OH63" s="681">
        <v>24</v>
      </c>
      <c r="OI63" s="681">
        <v>12</v>
      </c>
      <c r="OJ63" s="681">
        <v>5</v>
      </c>
      <c r="OK63" s="681">
        <v>7</v>
      </c>
      <c r="OL63" s="681">
        <v>521</v>
      </c>
      <c r="OM63" s="681">
        <v>290</v>
      </c>
      <c r="ON63" s="681">
        <v>231</v>
      </c>
      <c r="OO63" s="681">
        <v>25</v>
      </c>
      <c r="OP63" s="681">
        <v>14</v>
      </c>
      <c r="OQ63" s="681">
        <v>11</v>
      </c>
      <c r="OR63" s="681">
        <v>24</v>
      </c>
      <c r="OS63" s="681">
        <v>9</v>
      </c>
      <c r="OT63" s="681">
        <v>15</v>
      </c>
      <c r="OU63" s="681">
        <v>59</v>
      </c>
      <c r="OV63" s="681">
        <v>31</v>
      </c>
      <c r="OW63" s="681">
        <v>28</v>
      </c>
      <c r="OX63" s="681">
        <v>80</v>
      </c>
      <c r="OY63" s="681">
        <v>48</v>
      </c>
      <c r="OZ63" s="681">
        <v>32</v>
      </c>
      <c r="PA63" s="681">
        <v>8</v>
      </c>
      <c r="PB63" s="681">
        <v>5</v>
      </c>
      <c r="PC63" s="681">
        <v>3</v>
      </c>
      <c r="PD63" s="681">
        <v>5</v>
      </c>
      <c r="PE63" s="681">
        <v>4</v>
      </c>
      <c r="PF63" s="681">
        <v>1</v>
      </c>
      <c r="PG63" s="681">
        <v>5</v>
      </c>
      <c r="PH63" s="681">
        <v>2</v>
      </c>
      <c r="PI63" s="681">
        <v>3</v>
      </c>
      <c r="PJ63" s="681">
        <v>286</v>
      </c>
      <c r="PK63" s="681">
        <v>172</v>
      </c>
      <c r="PL63" s="681">
        <v>114</v>
      </c>
      <c r="PM63" s="681">
        <v>33</v>
      </c>
      <c r="PN63" s="681">
        <v>20</v>
      </c>
      <c r="PO63" s="681">
        <v>13</v>
      </c>
      <c r="PP63" s="681">
        <v>2</v>
      </c>
      <c r="PQ63" s="681">
        <v>2</v>
      </c>
      <c r="PR63" s="682">
        <v>0</v>
      </c>
      <c r="PS63" s="681">
        <v>1</v>
      </c>
      <c r="PT63" s="681">
        <v>1</v>
      </c>
      <c r="PU63" s="682">
        <v>0</v>
      </c>
      <c r="PV63" s="681">
        <v>8</v>
      </c>
      <c r="PW63" s="681">
        <v>6</v>
      </c>
      <c r="PX63" s="681">
        <v>2</v>
      </c>
      <c r="PY63" s="681">
        <v>6</v>
      </c>
      <c r="PZ63" s="681">
        <v>3</v>
      </c>
      <c r="QA63" s="681">
        <v>3</v>
      </c>
      <c r="QB63" s="681">
        <v>38</v>
      </c>
      <c r="QC63" s="681">
        <v>19</v>
      </c>
      <c r="QD63" s="681">
        <v>19</v>
      </c>
      <c r="QE63" s="681">
        <v>49</v>
      </c>
      <c r="QF63" s="681">
        <v>25</v>
      </c>
      <c r="QG63" s="681">
        <v>24</v>
      </c>
      <c r="QH63" s="682">
        <v>0</v>
      </c>
      <c r="QI63" s="682">
        <v>0</v>
      </c>
      <c r="QJ63" s="682">
        <v>0</v>
      </c>
      <c r="QK63" s="681">
        <v>60</v>
      </c>
      <c r="QL63" s="681">
        <v>37</v>
      </c>
      <c r="QM63" s="681">
        <v>23</v>
      </c>
      <c r="QN63" s="681">
        <v>14</v>
      </c>
      <c r="QO63" s="681">
        <v>7</v>
      </c>
      <c r="QP63" s="681">
        <v>7</v>
      </c>
      <c r="QQ63" s="681">
        <v>9</v>
      </c>
      <c r="QR63" s="681">
        <v>8</v>
      </c>
      <c r="QS63" s="681">
        <v>1</v>
      </c>
      <c r="QT63" s="681">
        <v>23</v>
      </c>
      <c r="QU63" s="681">
        <v>17</v>
      </c>
      <c r="QV63" s="681">
        <v>6</v>
      </c>
      <c r="QW63" s="681">
        <v>22</v>
      </c>
      <c r="QX63" s="681">
        <v>10</v>
      </c>
      <c r="QY63" s="681">
        <v>12</v>
      </c>
      <c r="QZ63" s="681">
        <v>33</v>
      </c>
      <c r="RA63" s="681">
        <v>20</v>
      </c>
      <c r="RB63" s="681">
        <v>13</v>
      </c>
      <c r="RC63" s="681">
        <v>32</v>
      </c>
      <c r="RD63" s="681">
        <v>19</v>
      </c>
      <c r="RE63" s="681">
        <v>13</v>
      </c>
      <c r="RF63" s="681">
        <v>24</v>
      </c>
      <c r="RG63" s="681">
        <v>10</v>
      </c>
      <c r="RH63" s="681">
        <v>14</v>
      </c>
      <c r="RI63" s="681">
        <v>497</v>
      </c>
      <c r="RJ63" s="681">
        <v>302</v>
      </c>
      <c r="RK63" s="681">
        <v>195</v>
      </c>
      <c r="RL63" s="681">
        <v>28</v>
      </c>
      <c r="RM63" s="681">
        <v>11</v>
      </c>
      <c r="RN63" s="681">
        <v>17</v>
      </c>
      <c r="RO63" s="681">
        <v>27</v>
      </c>
      <c r="RP63" s="681">
        <v>12</v>
      </c>
      <c r="RQ63" s="681">
        <v>15</v>
      </c>
      <c r="RR63" s="681">
        <v>53</v>
      </c>
      <c r="RS63" s="681">
        <v>28</v>
      </c>
      <c r="RT63" s="681">
        <v>25</v>
      </c>
      <c r="RU63" s="681">
        <v>92</v>
      </c>
      <c r="RV63" s="681">
        <v>53</v>
      </c>
      <c r="RW63" s="681">
        <v>39</v>
      </c>
      <c r="RX63" s="681">
        <v>15</v>
      </c>
      <c r="RY63" s="681">
        <v>9</v>
      </c>
      <c r="RZ63" s="681">
        <v>6</v>
      </c>
      <c r="SA63" s="681">
        <v>6</v>
      </c>
      <c r="SB63" s="681">
        <v>5</v>
      </c>
      <c r="SC63" s="681">
        <v>1</v>
      </c>
      <c r="SD63" s="681">
        <v>7</v>
      </c>
      <c r="SE63" s="681">
        <v>6</v>
      </c>
      <c r="SF63" s="681">
        <v>1</v>
      </c>
      <c r="SG63" s="681">
        <v>289</v>
      </c>
      <c r="SH63" s="681">
        <v>164</v>
      </c>
      <c r="SI63" s="681">
        <v>125</v>
      </c>
      <c r="SJ63" s="681">
        <v>31</v>
      </c>
      <c r="SK63" s="681">
        <v>19</v>
      </c>
      <c r="SL63" s="681">
        <v>12</v>
      </c>
      <c r="SM63" s="681">
        <v>3</v>
      </c>
      <c r="SN63" s="681">
        <v>1</v>
      </c>
      <c r="SO63" s="681">
        <v>2</v>
      </c>
      <c r="SP63" s="681">
        <v>3</v>
      </c>
      <c r="SQ63" s="681">
        <v>3</v>
      </c>
      <c r="SR63" s="682">
        <v>0</v>
      </c>
      <c r="SS63" s="681">
        <v>15</v>
      </c>
      <c r="ST63" s="681">
        <v>11</v>
      </c>
      <c r="SU63" s="681">
        <v>4</v>
      </c>
      <c r="SV63" s="681">
        <v>11</v>
      </c>
      <c r="SW63" s="681">
        <v>4</v>
      </c>
      <c r="SX63" s="681">
        <v>7</v>
      </c>
      <c r="SY63" s="681">
        <v>20</v>
      </c>
      <c r="SZ63" s="681">
        <v>10</v>
      </c>
      <c r="TA63" s="681">
        <v>10</v>
      </c>
      <c r="TB63" s="681">
        <v>34</v>
      </c>
      <c r="TC63" s="681">
        <v>19</v>
      </c>
      <c r="TD63" s="681">
        <v>15</v>
      </c>
      <c r="TE63" s="682">
        <v>0</v>
      </c>
      <c r="TF63" s="682">
        <v>0</v>
      </c>
      <c r="TG63" s="682">
        <v>0</v>
      </c>
      <c r="TH63" s="681">
        <v>53</v>
      </c>
      <c r="TI63" s="681">
        <v>34</v>
      </c>
      <c r="TJ63" s="681">
        <v>19</v>
      </c>
      <c r="TK63" s="681">
        <v>21</v>
      </c>
      <c r="TL63" s="681">
        <v>11</v>
      </c>
      <c r="TM63" s="681">
        <v>10</v>
      </c>
      <c r="TN63" s="681">
        <v>10</v>
      </c>
      <c r="TO63" s="681">
        <v>5</v>
      </c>
      <c r="TP63" s="681">
        <v>5</v>
      </c>
      <c r="TQ63" s="681">
        <v>32</v>
      </c>
      <c r="TR63" s="681">
        <v>21</v>
      </c>
      <c r="TS63" s="681">
        <v>11</v>
      </c>
      <c r="TT63" s="681">
        <v>38</v>
      </c>
      <c r="TU63" s="681">
        <v>17</v>
      </c>
      <c r="TV63" s="681">
        <v>21</v>
      </c>
      <c r="TW63" s="681">
        <v>37</v>
      </c>
      <c r="TX63" s="681">
        <v>20</v>
      </c>
      <c r="TY63" s="681">
        <v>17</v>
      </c>
      <c r="TZ63" s="681">
        <v>53</v>
      </c>
      <c r="UA63" s="681">
        <v>29</v>
      </c>
      <c r="UB63" s="681">
        <v>24</v>
      </c>
      <c r="UC63" s="681">
        <v>29</v>
      </c>
      <c r="UD63" s="681">
        <v>14</v>
      </c>
      <c r="UE63" s="681">
        <v>15</v>
      </c>
      <c r="UF63" s="681">
        <v>512</v>
      </c>
      <c r="UG63" s="681">
        <v>291</v>
      </c>
      <c r="UH63" s="681">
        <v>221</v>
      </c>
      <c r="UI63" s="681">
        <v>42</v>
      </c>
      <c r="UJ63" s="681">
        <v>22</v>
      </c>
      <c r="UK63" s="681">
        <v>20</v>
      </c>
      <c r="UL63" s="681">
        <v>19</v>
      </c>
      <c r="UM63" s="681">
        <v>14</v>
      </c>
      <c r="UN63" s="681">
        <v>5</v>
      </c>
      <c r="UO63" s="681">
        <v>79</v>
      </c>
      <c r="UP63" s="681">
        <v>46</v>
      </c>
      <c r="UQ63" s="681">
        <v>33</v>
      </c>
      <c r="UR63" s="681">
        <v>117</v>
      </c>
      <c r="US63" s="681">
        <v>70</v>
      </c>
      <c r="UT63" s="681">
        <v>47</v>
      </c>
      <c r="UU63" s="681">
        <v>21</v>
      </c>
      <c r="UV63" s="681">
        <v>13</v>
      </c>
      <c r="UW63" s="681">
        <v>8</v>
      </c>
      <c r="UX63" s="681">
        <v>11</v>
      </c>
      <c r="UY63" s="681">
        <v>7</v>
      </c>
      <c r="UZ63" s="681">
        <v>4</v>
      </c>
      <c r="VA63" s="681">
        <v>10</v>
      </c>
      <c r="VB63" s="681">
        <v>6</v>
      </c>
      <c r="VC63" s="681">
        <v>4</v>
      </c>
      <c r="VD63" s="681">
        <v>265</v>
      </c>
      <c r="VE63" s="681">
        <v>138</v>
      </c>
      <c r="VF63" s="681">
        <v>127</v>
      </c>
      <c r="VG63" s="681">
        <v>39</v>
      </c>
      <c r="VH63" s="681">
        <v>21</v>
      </c>
      <c r="VI63" s="681">
        <v>18</v>
      </c>
      <c r="VJ63" s="681">
        <v>4</v>
      </c>
      <c r="VK63" s="681">
        <v>2</v>
      </c>
      <c r="VL63" s="681">
        <v>2</v>
      </c>
      <c r="VM63" s="681">
        <v>1</v>
      </c>
      <c r="VN63" s="681">
        <v>1</v>
      </c>
      <c r="VO63" s="682">
        <v>0</v>
      </c>
      <c r="VP63" s="681">
        <v>18</v>
      </c>
      <c r="VQ63" s="681">
        <v>11</v>
      </c>
      <c r="VR63" s="681">
        <v>7</v>
      </c>
      <c r="VS63" s="681">
        <v>8</v>
      </c>
      <c r="VT63" s="681">
        <v>3</v>
      </c>
      <c r="VU63" s="681">
        <v>5</v>
      </c>
      <c r="VV63" s="681">
        <v>37</v>
      </c>
      <c r="VW63" s="681">
        <v>21</v>
      </c>
      <c r="VX63" s="681">
        <v>16</v>
      </c>
      <c r="VY63" s="681">
        <v>27</v>
      </c>
      <c r="VZ63" s="681">
        <v>14</v>
      </c>
      <c r="WA63" s="681">
        <v>13</v>
      </c>
      <c r="WB63" s="682">
        <v>0</v>
      </c>
      <c r="WC63" s="682">
        <v>0</v>
      </c>
      <c r="WD63" s="682">
        <v>0</v>
      </c>
      <c r="WE63" s="681">
        <v>76</v>
      </c>
      <c r="WF63" s="681">
        <v>43</v>
      </c>
      <c r="WG63" s="681">
        <v>33</v>
      </c>
      <c r="WH63" s="681">
        <v>19</v>
      </c>
      <c r="WI63" s="681">
        <v>9</v>
      </c>
      <c r="WJ63" s="681">
        <v>10</v>
      </c>
      <c r="WK63" s="681">
        <v>15</v>
      </c>
      <c r="WL63" s="681">
        <v>10</v>
      </c>
      <c r="WM63" s="681">
        <v>5</v>
      </c>
      <c r="WN63" s="681">
        <v>19</v>
      </c>
      <c r="WO63" s="681">
        <v>9</v>
      </c>
      <c r="WP63" s="681">
        <v>10</v>
      </c>
      <c r="WQ63" s="681">
        <v>39</v>
      </c>
      <c r="WR63" s="681">
        <v>24</v>
      </c>
      <c r="WS63" s="681">
        <v>15</v>
      </c>
      <c r="WT63" s="681">
        <v>40</v>
      </c>
      <c r="WU63" s="681">
        <v>26</v>
      </c>
      <c r="WV63" s="681">
        <v>14</v>
      </c>
      <c r="WW63" s="681">
        <v>58</v>
      </c>
      <c r="WX63" s="681">
        <v>25</v>
      </c>
      <c r="WY63" s="681">
        <v>33</v>
      </c>
      <c r="WZ63" s="681">
        <v>21</v>
      </c>
      <c r="XA63" s="681">
        <v>15</v>
      </c>
      <c r="XB63" s="681">
        <v>6</v>
      </c>
      <c r="XC63" s="681">
        <v>563</v>
      </c>
      <c r="XD63" s="681">
        <v>318</v>
      </c>
      <c r="XE63" s="681">
        <v>245</v>
      </c>
      <c r="XF63" s="681">
        <v>39</v>
      </c>
      <c r="XG63" s="681">
        <v>24</v>
      </c>
      <c r="XH63" s="681">
        <v>15</v>
      </c>
      <c r="XI63" s="681">
        <v>32</v>
      </c>
      <c r="XJ63" s="681">
        <v>19</v>
      </c>
      <c r="XK63" s="681">
        <v>13</v>
      </c>
      <c r="XL63" s="681">
        <v>102</v>
      </c>
      <c r="XM63" s="681">
        <v>60</v>
      </c>
      <c r="XN63" s="681">
        <v>42</v>
      </c>
      <c r="XO63" s="681">
        <v>125</v>
      </c>
      <c r="XP63" s="681">
        <v>67</v>
      </c>
      <c r="XQ63" s="681">
        <v>58</v>
      </c>
      <c r="XR63" s="681">
        <v>22</v>
      </c>
      <c r="XS63" s="681">
        <v>12</v>
      </c>
      <c r="XT63" s="681">
        <v>10</v>
      </c>
      <c r="XU63" s="681">
        <v>12</v>
      </c>
      <c r="XV63" s="681">
        <v>9</v>
      </c>
      <c r="XW63" s="681">
        <v>3</v>
      </c>
      <c r="XX63" s="681">
        <v>6</v>
      </c>
      <c r="XY63" s="681">
        <v>3</v>
      </c>
      <c r="XZ63" s="681">
        <v>3</v>
      </c>
      <c r="YA63" s="681">
        <v>268</v>
      </c>
      <c r="YB63" s="681">
        <v>164</v>
      </c>
      <c r="YC63" s="681">
        <v>104</v>
      </c>
      <c r="YD63" s="681">
        <v>28</v>
      </c>
      <c r="YE63" s="681">
        <v>19</v>
      </c>
      <c r="YF63" s="681">
        <v>9</v>
      </c>
      <c r="YG63" s="681">
        <v>4</v>
      </c>
      <c r="YH63" s="681">
        <v>1</v>
      </c>
      <c r="YI63" s="681">
        <v>3</v>
      </c>
      <c r="YJ63" s="681">
        <v>2</v>
      </c>
      <c r="YK63" s="681">
        <v>1</v>
      </c>
      <c r="YL63" s="681">
        <v>1</v>
      </c>
      <c r="YM63" s="681">
        <v>13</v>
      </c>
      <c r="YN63" s="681">
        <v>11</v>
      </c>
      <c r="YO63" s="681">
        <v>2</v>
      </c>
      <c r="YP63" s="681">
        <v>7</v>
      </c>
      <c r="YQ63" s="681">
        <v>3</v>
      </c>
      <c r="YR63" s="681">
        <v>4</v>
      </c>
      <c r="YS63" s="681">
        <v>29</v>
      </c>
      <c r="YT63" s="681">
        <v>20</v>
      </c>
      <c r="YU63" s="681">
        <v>9</v>
      </c>
      <c r="YV63" s="681">
        <v>37</v>
      </c>
      <c r="YW63" s="681">
        <v>19</v>
      </c>
      <c r="YX63" s="681">
        <v>18</v>
      </c>
      <c r="YY63" s="682">
        <v>0</v>
      </c>
      <c r="YZ63" s="682">
        <v>0</v>
      </c>
      <c r="ZA63" s="682">
        <v>0</v>
      </c>
      <c r="ZB63" s="681">
        <v>73</v>
      </c>
      <c r="ZC63" s="681">
        <v>47</v>
      </c>
      <c r="ZD63" s="681">
        <v>26</v>
      </c>
      <c r="ZE63" s="681">
        <v>25</v>
      </c>
      <c r="ZF63" s="681">
        <v>14</v>
      </c>
      <c r="ZG63" s="681">
        <v>11</v>
      </c>
      <c r="ZH63" s="681">
        <v>12</v>
      </c>
      <c r="ZI63" s="681">
        <v>5</v>
      </c>
      <c r="ZJ63" s="681">
        <v>7</v>
      </c>
      <c r="ZK63" s="681">
        <v>23</v>
      </c>
      <c r="ZL63" s="681">
        <v>11</v>
      </c>
      <c r="ZM63" s="681">
        <v>12</v>
      </c>
      <c r="ZN63" s="681">
        <v>50</v>
      </c>
      <c r="ZO63" s="681">
        <v>26</v>
      </c>
      <c r="ZP63" s="681">
        <v>24</v>
      </c>
      <c r="ZQ63" s="681">
        <v>30</v>
      </c>
      <c r="ZR63" s="681">
        <v>21</v>
      </c>
      <c r="ZS63" s="681">
        <v>9</v>
      </c>
      <c r="ZT63" s="681">
        <v>81</v>
      </c>
      <c r="ZU63" s="681">
        <v>49</v>
      </c>
      <c r="ZV63" s="681">
        <v>32</v>
      </c>
      <c r="ZW63" s="681">
        <v>36</v>
      </c>
      <c r="ZX63" s="681">
        <v>20</v>
      </c>
      <c r="ZY63" s="681">
        <v>16</v>
      </c>
      <c r="ZZ63" s="681">
        <v>539</v>
      </c>
      <c r="AAA63" s="681">
        <v>297</v>
      </c>
      <c r="AAB63" s="681">
        <v>242</v>
      </c>
      <c r="AAC63" s="681">
        <v>42</v>
      </c>
      <c r="AAD63" s="681">
        <v>23</v>
      </c>
      <c r="AAE63" s="681">
        <v>19</v>
      </c>
      <c r="AAF63" s="681">
        <v>31</v>
      </c>
      <c r="AAG63" s="681">
        <v>18</v>
      </c>
      <c r="AAH63" s="681">
        <v>13</v>
      </c>
      <c r="AAI63" s="681">
        <v>94</v>
      </c>
      <c r="AAJ63" s="681">
        <v>49</v>
      </c>
      <c r="AAK63" s="681">
        <v>45</v>
      </c>
      <c r="AAL63" s="681">
        <v>111</v>
      </c>
      <c r="AAM63" s="681">
        <v>68</v>
      </c>
      <c r="AAN63" s="681">
        <v>43</v>
      </c>
      <c r="AAO63" s="681">
        <v>20</v>
      </c>
      <c r="AAP63" s="681">
        <v>11</v>
      </c>
      <c r="AAQ63" s="681">
        <v>9</v>
      </c>
      <c r="AAR63" s="681">
        <v>12</v>
      </c>
      <c r="AAS63" s="681">
        <v>8</v>
      </c>
      <c r="AAT63" s="681">
        <v>4</v>
      </c>
      <c r="AAU63" s="681">
        <v>10</v>
      </c>
      <c r="AAV63" s="681">
        <v>5</v>
      </c>
      <c r="AAW63" s="681">
        <v>5</v>
      </c>
      <c r="AAX63" s="681">
        <v>317</v>
      </c>
      <c r="AAY63" s="681">
        <v>191</v>
      </c>
      <c r="AAZ63" s="681">
        <v>126</v>
      </c>
      <c r="ABA63" s="681">
        <v>40</v>
      </c>
      <c r="ABB63" s="681">
        <v>20</v>
      </c>
      <c r="ABC63" s="681">
        <v>20</v>
      </c>
      <c r="ABD63" s="681">
        <v>6</v>
      </c>
      <c r="ABE63" s="681">
        <v>3</v>
      </c>
      <c r="ABF63" s="681">
        <v>3</v>
      </c>
      <c r="ABG63" s="681">
        <v>1</v>
      </c>
      <c r="ABH63" s="681">
        <v>1</v>
      </c>
      <c r="ABI63" s="682">
        <v>0</v>
      </c>
      <c r="ABJ63" s="681">
        <v>26</v>
      </c>
      <c r="ABK63" s="681">
        <v>12</v>
      </c>
      <c r="ABL63" s="681">
        <v>14</v>
      </c>
      <c r="ABM63" s="681">
        <v>6</v>
      </c>
      <c r="ABN63" s="681">
        <v>3</v>
      </c>
      <c r="ABO63" s="681">
        <v>3</v>
      </c>
      <c r="ABP63" s="681">
        <v>27</v>
      </c>
      <c r="ABQ63" s="681">
        <v>19</v>
      </c>
      <c r="ABR63" s="681">
        <v>8</v>
      </c>
      <c r="ABS63" s="681">
        <v>44</v>
      </c>
      <c r="ABT63" s="681">
        <v>33</v>
      </c>
      <c r="ABU63" s="681">
        <v>11</v>
      </c>
      <c r="ABV63" s="682">
        <v>0</v>
      </c>
      <c r="ABW63" s="682">
        <v>0</v>
      </c>
      <c r="ABX63" s="682">
        <v>0</v>
      </c>
      <c r="ABY63" s="681">
        <v>76</v>
      </c>
      <c r="ABZ63" s="681">
        <v>44</v>
      </c>
      <c r="ACA63" s="681">
        <v>32</v>
      </c>
      <c r="ACB63" s="681">
        <v>17</v>
      </c>
      <c r="ACC63" s="681">
        <v>10</v>
      </c>
      <c r="ACD63" s="681">
        <v>7</v>
      </c>
      <c r="ACE63" s="681">
        <v>13</v>
      </c>
      <c r="ACF63" s="681">
        <v>9</v>
      </c>
      <c r="ACG63" s="681">
        <v>4</v>
      </c>
      <c r="ACH63" s="681">
        <v>19</v>
      </c>
      <c r="ACI63" s="681">
        <v>12</v>
      </c>
      <c r="ACJ63" s="681">
        <v>7</v>
      </c>
      <c r="ACK63" s="681">
        <v>59</v>
      </c>
      <c r="ACL63" s="681">
        <v>39</v>
      </c>
      <c r="ACM63" s="681">
        <v>20</v>
      </c>
      <c r="ACN63" s="681">
        <v>39</v>
      </c>
      <c r="ACO63" s="681">
        <v>21</v>
      </c>
      <c r="ACP63" s="681">
        <v>18</v>
      </c>
      <c r="ACQ63" s="681">
        <v>105</v>
      </c>
      <c r="ACR63" s="681">
        <v>55</v>
      </c>
      <c r="ACS63" s="681">
        <v>50</v>
      </c>
      <c r="ACT63" s="681">
        <v>44</v>
      </c>
      <c r="ACU63" s="681">
        <v>27</v>
      </c>
      <c r="ACV63" s="681">
        <v>17</v>
      </c>
      <c r="ACW63" s="681">
        <v>545</v>
      </c>
      <c r="ACX63" s="681">
        <v>291</v>
      </c>
      <c r="ACY63" s="681">
        <v>254</v>
      </c>
      <c r="ACZ63" s="681">
        <v>46</v>
      </c>
      <c r="ADA63" s="681">
        <v>23</v>
      </c>
      <c r="ADB63" s="681">
        <v>23</v>
      </c>
      <c r="ADC63" s="681">
        <v>45</v>
      </c>
      <c r="ADD63" s="681">
        <v>29</v>
      </c>
      <c r="ADE63" s="681">
        <v>16</v>
      </c>
      <c r="ADF63" s="681">
        <v>101</v>
      </c>
      <c r="ADG63" s="681">
        <v>64</v>
      </c>
      <c r="ADH63" s="681">
        <v>37</v>
      </c>
      <c r="ADI63" s="681">
        <v>126</v>
      </c>
      <c r="ADJ63" s="681">
        <v>65</v>
      </c>
      <c r="ADK63" s="681">
        <v>61</v>
      </c>
      <c r="ADL63" s="681">
        <v>21</v>
      </c>
      <c r="ADM63" s="681">
        <v>9</v>
      </c>
      <c r="ADN63" s="681">
        <v>12</v>
      </c>
      <c r="ADO63" s="681">
        <v>4</v>
      </c>
      <c r="ADP63" s="681">
        <v>3</v>
      </c>
      <c r="ADQ63" s="681">
        <v>1</v>
      </c>
      <c r="ADR63" s="681">
        <v>11</v>
      </c>
      <c r="ADS63" s="681">
        <v>6</v>
      </c>
      <c r="ADT63" s="681">
        <v>5</v>
      </c>
      <c r="ADU63" s="681">
        <v>305</v>
      </c>
      <c r="ADV63" s="681">
        <v>184</v>
      </c>
      <c r="ADW63" s="681">
        <v>121</v>
      </c>
      <c r="ADX63" s="681">
        <v>45</v>
      </c>
      <c r="ADY63" s="681">
        <v>24</v>
      </c>
      <c r="ADZ63" s="681">
        <v>21</v>
      </c>
      <c r="AEA63" s="681">
        <v>8</v>
      </c>
      <c r="AEB63" s="681">
        <v>3</v>
      </c>
      <c r="AEC63" s="681">
        <v>5</v>
      </c>
      <c r="AED63" s="681">
        <v>5</v>
      </c>
      <c r="AEE63" s="681">
        <v>2</v>
      </c>
      <c r="AEF63" s="681">
        <v>3</v>
      </c>
      <c r="AEG63" s="681">
        <v>35</v>
      </c>
      <c r="AEH63" s="681">
        <v>18</v>
      </c>
      <c r="AEI63" s="681">
        <v>17</v>
      </c>
      <c r="AEJ63" s="681">
        <v>10</v>
      </c>
      <c r="AEK63" s="681">
        <v>7</v>
      </c>
      <c r="AEL63" s="681">
        <v>3</v>
      </c>
      <c r="AEM63" s="681">
        <v>31</v>
      </c>
      <c r="AEN63" s="681">
        <v>22</v>
      </c>
      <c r="AEO63" s="681">
        <v>9</v>
      </c>
      <c r="AEP63" s="681">
        <v>49</v>
      </c>
      <c r="AEQ63" s="681">
        <v>30</v>
      </c>
      <c r="AER63" s="681">
        <v>19</v>
      </c>
      <c r="AES63" s="682">
        <v>0</v>
      </c>
      <c r="AET63" s="682">
        <v>0</v>
      </c>
      <c r="AEU63" s="682">
        <v>0</v>
      </c>
      <c r="AEV63" s="681">
        <v>69</v>
      </c>
      <c r="AEW63" s="681">
        <v>42</v>
      </c>
      <c r="AEX63" s="681">
        <v>27</v>
      </c>
      <c r="AEY63" s="681">
        <v>24</v>
      </c>
      <c r="AEZ63" s="681">
        <v>15</v>
      </c>
      <c r="AFA63" s="681">
        <v>9</v>
      </c>
      <c r="AFB63" s="681">
        <v>28</v>
      </c>
      <c r="AFC63" s="681">
        <v>17</v>
      </c>
      <c r="AFD63" s="681">
        <v>11</v>
      </c>
      <c r="AFE63" s="681">
        <v>22</v>
      </c>
      <c r="AFF63" s="681">
        <v>17</v>
      </c>
      <c r="AFG63" s="681">
        <v>5</v>
      </c>
      <c r="AFH63" s="681">
        <v>58</v>
      </c>
      <c r="AFI63" s="681">
        <v>37</v>
      </c>
      <c r="AFJ63" s="681">
        <v>21</v>
      </c>
      <c r="AFK63" s="681">
        <v>36</v>
      </c>
      <c r="AFL63" s="681">
        <v>21</v>
      </c>
      <c r="AFM63" s="681">
        <v>15</v>
      </c>
      <c r="AFN63" s="681">
        <v>93</v>
      </c>
      <c r="AFO63" s="681">
        <v>49</v>
      </c>
      <c r="AFP63" s="681">
        <v>44</v>
      </c>
      <c r="AFQ63" s="681">
        <v>41</v>
      </c>
      <c r="AFR63" s="681">
        <v>26</v>
      </c>
      <c r="AFS63" s="681">
        <v>15</v>
      </c>
      <c r="AFT63" s="681">
        <v>475</v>
      </c>
      <c r="AFU63" s="681">
        <v>288</v>
      </c>
      <c r="AFV63" s="681">
        <v>187</v>
      </c>
      <c r="AFW63" s="681">
        <v>40</v>
      </c>
      <c r="AFX63" s="681">
        <v>25</v>
      </c>
      <c r="AFY63" s="681">
        <v>15</v>
      </c>
      <c r="AFZ63" s="681">
        <v>45</v>
      </c>
      <c r="AGA63" s="681">
        <v>27</v>
      </c>
      <c r="AGB63" s="681">
        <v>18</v>
      </c>
      <c r="AGC63" s="681">
        <v>101</v>
      </c>
      <c r="AGD63" s="681">
        <v>56</v>
      </c>
      <c r="AGE63" s="681">
        <v>45</v>
      </c>
      <c r="AGF63" s="681">
        <v>148</v>
      </c>
      <c r="AGG63" s="681">
        <v>79</v>
      </c>
      <c r="AGH63" s="681">
        <v>69</v>
      </c>
      <c r="AGI63" s="681">
        <v>33</v>
      </c>
      <c r="AGJ63" s="681">
        <v>16</v>
      </c>
      <c r="AGK63" s="681">
        <v>17</v>
      </c>
      <c r="AGL63" s="681">
        <v>9</v>
      </c>
      <c r="AGM63" s="681">
        <v>5</v>
      </c>
      <c r="AGN63" s="681">
        <v>4</v>
      </c>
      <c r="AGO63" s="681">
        <v>5</v>
      </c>
      <c r="AGP63" s="681">
        <v>4</v>
      </c>
      <c r="AGQ63" s="681">
        <v>1</v>
      </c>
      <c r="AGR63" s="681">
        <v>325</v>
      </c>
      <c r="AGS63" s="681">
        <v>188</v>
      </c>
      <c r="AGT63" s="681">
        <v>137</v>
      </c>
      <c r="AGU63" s="681">
        <v>39</v>
      </c>
      <c r="AGV63" s="681">
        <v>25</v>
      </c>
      <c r="AGW63" s="681">
        <v>14</v>
      </c>
      <c r="AGX63" s="681">
        <v>10</v>
      </c>
      <c r="AGY63" s="681">
        <v>2</v>
      </c>
      <c r="AGZ63" s="681">
        <v>8</v>
      </c>
      <c r="AHA63" s="681">
        <v>1</v>
      </c>
      <c r="AHB63" s="681">
        <v>1</v>
      </c>
      <c r="AHC63" s="682">
        <v>0</v>
      </c>
      <c r="AHD63" s="681">
        <v>36</v>
      </c>
      <c r="AHE63" s="681">
        <v>22</v>
      </c>
      <c r="AHF63" s="681">
        <v>14</v>
      </c>
      <c r="AHG63" s="681">
        <v>17</v>
      </c>
      <c r="AHH63" s="681">
        <v>9</v>
      </c>
      <c r="AHI63" s="681">
        <v>8</v>
      </c>
      <c r="AHJ63" s="681">
        <v>45</v>
      </c>
      <c r="AHK63" s="681">
        <v>26</v>
      </c>
      <c r="AHL63" s="681">
        <v>19</v>
      </c>
      <c r="AHM63" s="681">
        <v>32</v>
      </c>
      <c r="AHN63" s="681">
        <v>15</v>
      </c>
      <c r="AHO63" s="681">
        <v>17</v>
      </c>
      <c r="AHP63" s="682">
        <v>0</v>
      </c>
      <c r="AHQ63" s="682">
        <v>0</v>
      </c>
      <c r="AHR63" s="683">
        <v>0</v>
      </c>
    </row>
    <row r="64" spans="2:902" ht="69.95" customHeight="1">
      <c r="B64" s="542" t="s">
        <v>254</v>
      </c>
      <c r="C64" s="680">
        <v>36</v>
      </c>
      <c r="D64" s="681">
        <v>24</v>
      </c>
      <c r="E64" s="681">
        <v>12</v>
      </c>
      <c r="F64" s="681">
        <v>4</v>
      </c>
      <c r="G64" s="681">
        <v>3</v>
      </c>
      <c r="H64" s="681">
        <v>1</v>
      </c>
      <c r="I64" s="681">
        <v>4</v>
      </c>
      <c r="J64" s="681">
        <v>2</v>
      </c>
      <c r="K64" s="681">
        <v>2</v>
      </c>
      <c r="L64" s="681">
        <v>9</v>
      </c>
      <c r="M64" s="681">
        <v>6</v>
      </c>
      <c r="N64" s="681">
        <v>3</v>
      </c>
      <c r="O64" s="681">
        <v>7</v>
      </c>
      <c r="P64" s="681">
        <v>2</v>
      </c>
      <c r="Q64" s="681">
        <v>5</v>
      </c>
      <c r="R64" s="681">
        <v>6</v>
      </c>
      <c r="S64" s="681">
        <v>3</v>
      </c>
      <c r="T64" s="681">
        <v>3</v>
      </c>
      <c r="U64" s="681">
        <v>12</v>
      </c>
      <c r="V64" s="681">
        <v>7</v>
      </c>
      <c r="W64" s="681">
        <v>5</v>
      </c>
      <c r="X64" s="681">
        <v>5</v>
      </c>
      <c r="Y64" s="681">
        <v>5</v>
      </c>
      <c r="Z64" s="682">
        <v>0</v>
      </c>
      <c r="AA64" s="681">
        <v>145</v>
      </c>
      <c r="AB64" s="681">
        <v>80</v>
      </c>
      <c r="AC64" s="681">
        <v>65</v>
      </c>
      <c r="AD64" s="681">
        <v>24</v>
      </c>
      <c r="AE64" s="681">
        <v>11</v>
      </c>
      <c r="AF64" s="681">
        <v>13</v>
      </c>
      <c r="AG64" s="681">
        <v>18</v>
      </c>
      <c r="AH64" s="681">
        <v>10</v>
      </c>
      <c r="AI64" s="681">
        <v>8</v>
      </c>
      <c r="AJ64" s="681">
        <v>47</v>
      </c>
      <c r="AK64" s="681">
        <v>25</v>
      </c>
      <c r="AL64" s="681">
        <v>22</v>
      </c>
      <c r="AM64" s="681">
        <v>30</v>
      </c>
      <c r="AN64" s="681">
        <v>19</v>
      </c>
      <c r="AO64" s="681">
        <v>11</v>
      </c>
      <c r="AP64" s="681">
        <v>3</v>
      </c>
      <c r="AQ64" s="681">
        <v>2</v>
      </c>
      <c r="AR64" s="681">
        <v>1</v>
      </c>
      <c r="AS64" s="681">
        <v>6</v>
      </c>
      <c r="AT64" s="681">
        <v>5</v>
      </c>
      <c r="AU64" s="681">
        <v>1</v>
      </c>
      <c r="AV64" s="682">
        <v>0</v>
      </c>
      <c r="AW64" s="682">
        <v>0</v>
      </c>
      <c r="AX64" s="682">
        <v>0</v>
      </c>
      <c r="AY64" s="681">
        <v>223</v>
      </c>
      <c r="AZ64" s="681">
        <v>119</v>
      </c>
      <c r="BA64" s="681">
        <v>104</v>
      </c>
      <c r="BB64" s="681">
        <v>14</v>
      </c>
      <c r="BC64" s="681">
        <v>8</v>
      </c>
      <c r="BD64" s="681">
        <v>6</v>
      </c>
      <c r="BE64" s="681">
        <v>1</v>
      </c>
      <c r="BF64" s="682">
        <v>0</v>
      </c>
      <c r="BG64" s="681">
        <v>1</v>
      </c>
      <c r="BH64" s="681">
        <v>1</v>
      </c>
      <c r="BI64" s="681">
        <v>1</v>
      </c>
      <c r="BJ64" s="682">
        <v>0</v>
      </c>
      <c r="BK64" s="681">
        <v>2</v>
      </c>
      <c r="BL64" s="681">
        <v>2</v>
      </c>
      <c r="BM64" s="682">
        <v>0</v>
      </c>
      <c r="BN64" s="681">
        <v>6</v>
      </c>
      <c r="BO64" s="681">
        <v>4</v>
      </c>
      <c r="BP64" s="681">
        <v>2</v>
      </c>
      <c r="BQ64" s="681">
        <v>33</v>
      </c>
      <c r="BR64" s="681">
        <v>24</v>
      </c>
      <c r="BS64" s="681">
        <v>9</v>
      </c>
      <c r="BT64" s="681">
        <v>8</v>
      </c>
      <c r="BU64" s="681">
        <v>2</v>
      </c>
      <c r="BV64" s="681">
        <v>6</v>
      </c>
      <c r="BW64" s="682">
        <v>0</v>
      </c>
      <c r="BX64" s="682">
        <v>0</v>
      </c>
      <c r="BY64" s="682">
        <v>0</v>
      </c>
      <c r="BZ64" s="681">
        <v>25</v>
      </c>
      <c r="CA64" s="681">
        <v>10</v>
      </c>
      <c r="CB64" s="681">
        <v>15</v>
      </c>
      <c r="CC64" s="681">
        <v>9</v>
      </c>
      <c r="CD64" s="681">
        <v>5</v>
      </c>
      <c r="CE64" s="681">
        <v>4</v>
      </c>
      <c r="CF64" s="681">
        <v>7</v>
      </c>
      <c r="CG64" s="681">
        <v>3</v>
      </c>
      <c r="CH64" s="681">
        <v>4</v>
      </c>
      <c r="CI64" s="681">
        <v>11</v>
      </c>
      <c r="CJ64" s="681">
        <v>5</v>
      </c>
      <c r="CK64" s="681">
        <v>6</v>
      </c>
      <c r="CL64" s="681">
        <v>12</v>
      </c>
      <c r="CM64" s="681">
        <v>5</v>
      </c>
      <c r="CN64" s="681">
        <v>7</v>
      </c>
      <c r="CO64" s="681">
        <v>2</v>
      </c>
      <c r="CP64" s="682">
        <v>0</v>
      </c>
      <c r="CQ64" s="681">
        <v>2</v>
      </c>
      <c r="CR64" s="681">
        <v>28</v>
      </c>
      <c r="CS64" s="681">
        <v>14</v>
      </c>
      <c r="CT64" s="681">
        <v>14</v>
      </c>
      <c r="CU64" s="681">
        <v>18</v>
      </c>
      <c r="CV64" s="681">
        <v>8</v>
      </c>
      <c r="CW64" s="681">
        <v>10</v>
      </c>
      <c r="CX64" s="681">
        <v>238</v>
      </c>
      <c r="CY64" s="681">
        <v>121</v>
      </c>
      <c r="CZ64" s="681">
        <v>117</v>
      </c>
      <c r="DA64" s="681">
        <v>26</v>
      </c>
      <c r="DB64" s="681">
        <v>15</v>
      </c>
      <c r="DC64" s="681">
        <v>11</v>
      </c>
      <c r="DD64" s="681">
        <v>22</v>
      </c>
      <c r="DE64" s="681">
        <v>11</v>
      </c>
      <c r="DF64" s="681">
        <v>11</v>
      </c>
      <c r="DG64" s="681">
        <v>59</v>
      </c>
      <c r="DH64" s="681">
        <v>29</v>
      </c>
      <c r="DI64" s="681">
        <v>30</v>
      </c>
      <c r="DJ64" s="681">
        <v>51</v>
      </c>
      <c r="DK64" s="681">
        <v>29</v>
      </c>
      <c r="DL64" s="681">
        <v>22</v>
      </c>
      <c r="DM64" s="681">
        <v>7</v>
      </c>
      <c r="DN64" s="681">
        <v>4</v>
      </c>
      <c r="DO64" s="681">
        <v>3</v>
      </c>
      <c r="DP64" s="681">
        <v>4</v>
      </c>
      <c r="DQ64" s="681">
        <v>1</v>
      </c>
      <c r="DR64" s="681">
        <v>3</v>
      </c>
      <c r="DS64" s="681">
        <v>2</v>
      </c>
      <c r="DT64" s="681">
        <v>1</v>
      </c>
      <c r="DU64" s="681">
        <v>1</v>
      </c>
      <c r="DV64" s="681">
        <v>223</v>
      </c>
      <c r="DW64" s="681">
        <v>102</v>
      </c>
      <c r="DX64" s="681">
        <v>121</v>
      </c>
      <c r="DY64" s="681">
        <v>16</v>
      </c>
      <c r="DZ64" s="681">
        <v>7</v>
      </c>
      <c r="EA64" s="681">
        <v>9</v>
      </c>
      <c r="EB64" s="681">
        <v>8</v>
      </c>
      <c r="EC64" s="681">
        <v>1</v>
      </c>
      <c r="ED64" s="681">
        <v>7</v>
      </c>
      <c r="EE64" s="681">
        <v>2</v>
      </c>
      <c r="EF64" s="681">
        <v>2</v>
      </c>
      <c r="EG64" s="682">
        <v>0</v>
      </c>
      <c r="EH64" s="681">
        <v>6</v>
      </c>
      <c r="EI64" s="681">
        <v>2</v>
      </c>
      <c r="EJ64" s="681">
        <v>4</v>
      </c>
      <c r="EK64" s="681">
        <v>9</v>
      </c>
      <c r="EL64" s="681">
        <v>4</v>
      </c>
      <c r="EM64" s="681">
        <v>5</v>
      </c>
      <c r="EN64" s="681">
        <v>29</v>
      </c>
      <c r="EO64" s="681">
        <v>9</v>
      </c>
      <c r="EP64" s="681">
        <v>20</v>
      </c>
      <c r="EQ64" s="681">
        <v>10</v>
      </c>
      <c r="ER64" s="681">
        <v>7</v>
      </c>
      <c r="ES64" s="681">
        <v>3</v>
      </c>
      <c r="ET64" s="682">
        <v>0</v>
      </c>
      <c r="EU64" s="682">
        <v>0</v>
      </c>
      <c r="EV64" s="682">
        <v>0</v>
      </c>
      <c r="EW64" s="681">
        <v>34</v>
      </c>
      <c r="EX64" s="681">
        <v>15</v>
      </c>
      <c r="EY64" s="681">
        <v>19</v>
      </c>
      <c r="EZ64" s="681">
        <v>4</v>
      </c>
      <c r="FA64" s="681">
        <v>2</v>
      </c>
      <c r="FB64" s="681">
        <v>2</v>
      </c>
      <c r="FC64" s="681">
        <v>8</v>
      </c>
      <c r="FD64" s="681">
        <v>2</v>
      </c>
      <c r="FE64" s="681">
        <v>6</v>
      </c>
      <c r="FF64" s="681">
        <v>9</v>
      </c>
      <c r="FG64" s="681">
        <v>4</v>
      </c>
      <c r="FH64" s="681">
        <v>5</v>
      </c>
      <c r="FI64" s="681">
        <v>7</v>
      </c>
      <c r="FJ64" s="681">
        <v>3</v>
      </c>
      <c r="FK64" s="681">
        <v>4</v>
      </c>
      <c r="FL64" s="681">
        <v>1</v>
      </c>
      <c r="FM64" s="681">
        <v>1</v>
      </c>
      <c r="FN64" s="682">
        <v>0</v>
      </c>
      <c r="FO64" s="681">
        <v>20</v>
      </c>
      <c r="FP64" s="681">
        <v>12</v>
      </c>
      <c r="FQ64" s="681">
        <v>8</v>
      </c>
      <c r="FR64" s="681">
        <v>14</v>
      </c>
      <c r="FS64" s="681">
        <v>6</v>
      </c>
      <c r="FT64" s="681">
        <v>8</v>
      </c>
      <c r="FU64" s="681">
        <v>179</v>
      </c>
      <c r="FV64" s="681">
        <v>95</v>
      </c>
      <c r="FW64" s="681">
        <v>84</v>
      </c>
      <c r="FX64" s="681">
        <v>29</v>
      </c>
      <c r="FY64" s="681">
        <v>14</v>
      </c>
      <c r="FZ64" s="681">
        <v>15</v>
      </c>
      <c r="GA64" s="681">
        <v>17</v>
      </c>
      <c r="GB64" s="681">
        <v>8</v>
      </c>
      <c r="GC64" s="681">
        <v>9</v>
      </c>
      <c r="GD64" s="681">
        <v>32</v>
      </c>
      <c r="GE64" s="681">
        <v>16</v>
      </c>
      <c r="GF64" s="681">
        <v>16</v>
      </c>
      <c r="GG64" s="681">
        <v>45</v>
      </c>
      <c r="GH64" s="681">
        <v>30</v>
      </c>
      <c r="GI64" s="681">
        <v>15</v>
      </c>
      <c r="GJ64" s="681">
        <v>2</v>
      </c>
      <c r="GK64" s="682">
        <v>0</v>
      </c>
      <c r="GL64" s="681">
        <v>2</v>
      </c>
      <c r="GM64" s="681">
        <v>1</v>
      </c>
      <c r="GN64" s="681">
        <v>1</v>
      </c>
      <c r="GO64" s="682">
        <v>0</v>
      </c>
      <c r="GP64" s="681">
        <v>5</v>
      </c>
      <c r="GQ64" s="681">
        <v>3</v>
      </c>
      <c r="GR64" s="681">
        <v>2</v>
      </c>
      <c r="GS64" s="681">
        <v>216</v>
      </c>
      <c r="GT64" s="681">
        <v>107</v>
      </c>
      <c r="GU64" s="681">
        <v>109</v>
      </c>
      <c r="GV64" s="681">
        <v>20</v>
      </c>
      <c r="GW64" s="681">
        <v>8</v>
      </c>
      <c r="GX64" s="681">
        <v>12</v>
      </c>
      <c r="GY64" s="681">
        <v>2</v>
      </c>
      <c r="GZ64" s="681">
        <v>2</v>
      </c>
      <c r="HA64" s="682">
        <v>0</v>
      </c>
      <c r="HB64" s="681">
        <v>1</v>
      </c>
      <c r="HC64" s="681">
        <v>1</v>
      </c>
      <c r="HD64" s="682">
        <v>0</v>
      </c>
      <c r="HE64" s="681">
        <v>8</v>
      </c>
      <c r="HF64" s="681">
        <v>4</v>
      </c>
      <c r="HG64" s="681">
        <v>4</v>
      </c>
      <c r="HH64" s="681">
        <v>3</v>
      </c>
      <c r="HI64" s="681">
        <v>1</v>
      </c>
      <c r="HJ64" s="681">
        <v>2</v>
      </c>
      <c r="HK64" s="681">
        <v>26</v>
      </c>
      <c r="HL64" s="681">
        <v>9</v>
      </c>
      <c r="HM64" s="681">
        <v>17</v>
      </c>
      <c r="HN64" s="681">
        <v>11</v>
      </c>
      <c r="HO64" s="681">
        <v>9</v>
      </c>
      <c r="HP64" s="681">
        <v>2</v>
      </c>
      <c r="HQ64" s="682">
        <v>0</v>
      </c>
      <c r="HR64" s="682">
        <v>0</v>
      </c>
      <c r="HS64" s="682">
        <v>0</v>
      </c>
      <c r="HT64" s="681">
        <v>31</v>
      </c>
      <c r="HU64" s="681">
        <v>14</v>
      </c>
      <c r="HV64" s="681">
        <v>17</v>
      </c>
      <c r="HW64" s="681">
        <v>2</v>
      </c>
      <c r="HX64" s="681">
        <v>1</v>
      </c>
      <c r="HY64" s="681">
        <v>1</v>
      </c>
      <c r="HZ64" s="681">
        <v>10</v>
      </c>
      <c r="IA64" s="681">
        <v>3</v>
      </c>
      <c r="IB64" s="681">
        <v>7</v>
      </c>
      <c r="IC64" s="681">
        <v>5</v>
      </c>
      <c r="ID64" s="681">
        <v>1</v>
      </c>
      <c r="IE64" s="681">
        <v>4</v>
      </c>
      <c r="IF64" s="681">
        <v>20</v>
      </c>
      <c r="IG64" s="681">
        <v>13</v>
      </c>
      <c r="IH64" s="681">
        <v>7</v>
      </c>
      <c r="II64" s="681">
        <v>7</v>
      </c>
      <c r="IJ64" s="681">
        <v>5</v>
      </c>
      <c r="IK64" s="681">
        <v>2</v>
      </c>
      <c r="IL64" s="681">
        <v>17</v>
      </c>
      <c r="IM64" s="681">
        <v>11</v>
      </c>
      <c r="IN64" s="681">
        <v>6</v>
      </c>
      <c r="IO64" s="681">
        <v>11</v>
      </c>
      <c r="IP64" s="681">
        <v>3</v>
      </c>
      <c r="IQ64" s="681">
        <v>8</v>
      </c>
      <c r="IR64" s="681">
        <v>201</v>
      </c>
      <c r="IS64" s="681">
        <v>120</v>
      </c>
      <c r="IT64" s="681">
        <v>81</v>
      </c>
      <c r="IU64" s="681">
        <v>32</v>
      </c>
      <c r="IV64" s="681">
        <v>16</v>
      </c>
      <c r="IW64" s="681">
        <v>16</v>
      </c>
      <c r="IX64" s="681">
        <v>7</v>
      </c>
      <c r="IY64" s="681">
        <v>4</v>
      </c>
      <c r="IZ64" s="681">
        <v>3</v>
      </c>
      <c r="JA64" s="681">
        <v>29</v>
      </c>
      <c r="JB64" s="681">
        <v>15</v>
      </c>
      <c r="JC64" s="681">
        <v>14</v>
      </c>
      <c r="JD64" s="681">
        <v>49</v>
      </c>
      <c r="JE64" s="681">
        <v>28</v>
      </c>
      <c r="JF64" s="681">
        <v>21</v>
      </c>
      <c r="JG64" s="681">
        <v>5</v>
      </c>
      <c r="JH64" s="681">
        <v>5</v>
      </c>
      <c r="JI64" s="682">
        <v>0</v>
      </c>
      <c r="JJ64" s="681">
        <v>7</v>
      </c>
      <c r="JK64" s="681">
        <v>4</v>
      </c>
      <c r="JL64" s="681">
        <v>3</v>
      </c>
      <c r="JM64" s="681">
        <v>2</v>
      </c>
      <c r="JN64" s="682">
        <v>0</v>
      </c>
      <c r="JO64" s="681">
        <v>2</v>
      </c>
      <c r="JP64" s="681">
        <v>202</v>
      </c>
      <c r="JQ64" s="681">
        <v>98</v>
      </c>
      <c r="JR64" s="681">
        <v>104</v>
      </c>
      <c r="JS64" s="681">
        <v>14</v>
      </c>
      <c r="JT64" s="681">
        <v>7</v>
      </c>
      <c r="JU64" s="681">
        <v>7</v>
      </c>
      <c r="JV64" s="681">
        <v>3</v>
      </c>
      <c r="JW64" s="681">
        <v>2</v>
      </c>
      <c r="JX64" s="681">
        <v>1</v>
      </c>
      <c r="JY64" s="681">
        <v>1</v>
      </c>
      <c r="JZ64" s="681">
        <v>1</v>
      </c>
      <c r="KA64" s="682">
        <v>0</v>
      </c>
      <c r="KB64" s="681">
        <v>8</v>
      </c>
      <c r="KC64" s="681">
        <v>4</v>
      </c>
      <c r="KD64" s="681">
        <v>4</v>
      </c>
      <c r="KE64" s="681">
        <v>7</v>
      </c>
      <c r="KF64" s="681">
        <v>3</v>
      </c>
      <c r="KG64" s="681">
        <v>4</v>
      </c>
      <c r="KH64" s="681">
        <v>32</v>
      </c>
      <c r="KI64" s="681">
        <v>20</v>
      </c>
      <c r="KJ64" s="681">
        <v>12</v>
      </c>
      <c r="KK64" s="681">
        <v>14</v>
      </c>
      <c r="KL64" s="681">
        <v>9</v>
      </c>
      <c r="KM64" s="681">
        <v>5</v>
      </c>
      <c r="KN64" s="682">
        <v>0</v>
      </c>
      <c r="KO64" s="682">
        <v>0</v>
      </c>
      <c r="KP64" s="682">
        <v>0</v>
      </c>
      <c r="KQ64" s="681">
        <v>39</v>
      </c>
      <c r="KR64" s="681">
        <v>22</v>
      </c>
      <c r="KS64" s="681">
        <v>17</v>
      </c>
      <c r="KT64" s="681">
        <v>2</v>
      </c>
      <c r="KU64" s="681">
        <v>2</v>
      </c>
      <c r="KV64" s="682">
        <v>0</v>
      </c>
      <c r="KW64" s="681">
        <v>6</v>
      </c>
      <c r="KX64" s="681">
        <v>2</v>
      </c>
      <c r="KY64" s="681">
        <v>4</v>
      </c>
      <c r="KZ64" s="681">
        <v>9</v>
      </c>
      <c r="LA64" s="681">
        <v>6</v>
      </c>
      <c r="LB64" s="681">
        <v>3</v>
      </c>
      <c r="LC64" s="681">
        <v>17</v>
      </c>
      <c r="LD64" s="681">
        <v>7</v>
      </c>
      <c r="LE64" s="681">
        <v>10</v>
      </c>
      <c r="LF64" s="681">
        <v>8</v>
      </c>
      <c r="LG64" s="681">
        <v>5</v>
      </c>
      <c r="LH64" s="681">
        <v>3</v>
      </c>
      <c r="LI64" s="681">
        <v>29</v>
      </c>
      <c r="LJ64" s="681">
        <v>17</v>
      </c>
      <c r="LK64" s="681">
        <v>12</v>
      </c>
      <c r="LL64" s="681">
        <v>17</v>
      </c>
      <c r="LM64" s="681">
        <v>7</v>
      </c>
      <c r="LN64" s="681">
        <v>10</v>
      </c>
      <c r="LO64" s="681">
        <v>241</v>
      </c>
      <c r="LP64" s="681">
        <v>127</v>
      </c>
      <c r="LQ64" s="681">
        <v>114</v>
      </c>
      <c r="LR64" s="681">
        <v>19</v>
      </c>
      <c r="LS64" s="681">
        <v>13</v>
      </c>
      <c r="LT64" s="681">
        <v>6</v>
      </c>
      <c r="LU64" s="681">
        <v>18</v>
      </c>
      <c r="LV64" s="681">
        <v>8</v>
      </c>
      <c r="LW64" s="681">
        <v>10</v>
      </c>
      <c r="LX64" s="681">
        <v>40</v>
      </c>
      <c r="LY64" s="681">
        <v>20</v>
      </c>
      <c r="LZ64" s="681">
        <v>20</v>
      </c>
      <c r="MA64" s="681">
        <v>58</v>
      </c>
      <c r="MB64" s="681">
        <v>29</v>
      </c>
      <c r="MC64" s="681">
        <v>29</v>
      </c>
      <c r="MD64" s="681">
        <v>7</v>
      </c>
      <c r="ME64" s="681">
        <v>5</v>
      </c>
      <c r="MF64" s="681">
        <v>2</v>
      </c>
      <c r="MG64" s="681">
        <v>1</v>
      </c>
      <c r="MH64" s="681">
        <v>1</v>
      </c>
      <c r="MI64" s="682">
        <v>0</v>
      </c>
      <c r="MJ64" s="681">
        <v>5</v>
      </c>
      <c r="MK64" s="681">
        <v>3</v>
      </c>
      <c r="ML64" s="681">
        <v>2</v>
      </c>
      <c r="MM64" s="681">
        <v>171</v>
      </c>
      <c r="MN64" s="681">
        <v>92</v>
      </c>
      <c r="MO64" s="681">
        <v>79</v>
      </c>
      <c r="MP64" s="681">
        <v>23</v>
      </c>
      <c r="MQ64" s="681">
        <v>14</v>
      </c>
      <c r="MR64" s="681">
        <v>9</v>
      </c>
      <c r="MS64" s="681">
        <v>4</v>
      </c>
      <c r="MT64" s="682">
        <v>0</v>
      </c>
      <c r="MU64" s="681">
        <v>4</v>
      </c>
      <c r="MV64" s="681">
        <v>2</v>
      </c>
      <c r="MW64" s="681">
        <v>2</v>
      </c>
      <c r="MX64" s="682">
        <v>0</v>
      </c>
      <c r="MY64" s="681">
        <v>4</v>
      </c>
      <c r="MZ64" s="681">
        <v>2</v>
      </c>
      <c r="NA64" s="681">
        <v>2</v>
      </c>
      <c r="NB64" s="681">
        <v>9</v>
      </c>
      <c r="NC64" s="681">
        <v>4</v>
      </c>
      <c r="ND64" s="681">
        <v>5</v>
      </c>
      <c r="NE64" s="681">
        <v>26</v>
      </c>
      <c r="NF64" s="681">
        <v>10</v>
      </c>
      <c r="NG64" s="681">
        <v>16</v>
      </c>
      <c r="NH64" s="681">
        <v>15</v>
      </c>
      <c r="NI64" s="681">
        <v>6</v>
      </c>
      <c r="NJ64" s="681">
        <v>9</v>
      </c>
      <c r="NK64" s="682">
        <v>0</v>
      </c>
      <c r="NL64" s="682">
        <v>0</v>
      </c>
      <c r="NM64" s="682">
        <v>0</v>
      </c>
      <c r="NN64" s="681">
        <v>46</v>
      </c>
      <c r="NO64" s="681">
        <v>24</v>
      </c>
      <c r="NP64" s="681">
        <v>22</v>
      </c>
      <c r="NQ64" s="681">
        <v>12</v>
      </c>
      <c r="NR64" s="681">
        <v>4</v>
      </c>
      <c r="NS64" s="681">
        <v>8</v>
      </c>
      <c r="NT64" s="681">
        <v>7</v>
      </c>
      <c r="NU64" s="681">
        <v>1</v>
      </c>
      <c r="NV64" s="681">
        <v>6</v>
      </c>
      <c r="NW64" s="681">
        <v>14</v>
      </c>
      <c r="NX64" s="681">
        <v>7</v>
      </c>
      <c r="NY64" s="681">
        <v>7</v>
      </c>
      <c r="NZ64" s="681">
        <v>20</v>
      </c>
      <c r="OA64" s="681">
        <v>12</v>
      </c>
      <c r="OB64" s="681">
        <v>8</v>
      </c>
      <c r="OC64" s="681">
        <v>11</v>
      </c>
      <c r="OD64" s="681">
        <v>8</v>
      </c>
      <c r="OE64" s="681">
        <v>3</v>
      </c>
      <c r="OF64" s="681">
        <v>28</v>
      </c>
      <c r="OG64" s="681">
        <v>16</v>
      </c>
      <c r="OH64" s="681">
        <v>12</v>
      </c>
      <c r="OI64" s="681">
        <v>13</v>
      </c>
      <c r="OJ64" s="681">
        <v>7</v>
      </c>
      <c r="OK64" s="681">
        <v>6</v>
      </c>
      <c r="OL64" s="681">
        <v>312</v>
      </c>
      <c r="OM64" s="681">
        <v>170</v>
      </c>
      <c r="ON64" s="681">
        <v>142</v>
      </c>
      <c r="OO64" s="681">
        <v>17</v>
      </c>
      <c r="OP64" s="681">
        <v>6</v>
      </c>
      <c r="OQ64" s="681">
        <v>11</v>
      </c>
      <c r="OR64" s="681">
        <v>24</v>
      </c>
      <c r="OS64" s="681">
        <v>13</v>
      </c>
      <c r="OT64" s="681">
        <v>11</v>
      </c>
      <c r="OU64" s="681">
        <v>44</v>
      </c>
      <c r="OV64" s="681">
        <v>19</v>
      </c>
      <c r="OW64" s="681">
        <v>25</v>
      </c>
      <c r="OX64" s="681">
        <v>71</v>
      </c>
      <c r="OY64" s="681">
        <v>42</v>
      </c>
      <c r="OZ64" s="681">
        <v>29</v>
      </c>
      <c r="PA64" s="681">
        <v>5</v>
      </c>
      <c r="PB64" s="681">
        <v>1</v>
      </c>
      <c r="PC64" s="681">
        <v>4</v>
      </c>
      <c r="PD64" s="681">
        <v>9</v>
      </c>
      <c r="PE64" s="681">
        <v>5</v>
      </c>
      <c r="PF64" s="681">
        <v>4</v>
      </c>
      <c r="PG64" s="681">
        <v>3</v>
      </c>
      <c r="PH64" s="681">
        <v>2</v>
      </c>
      <c r="PI64" s="681">
        <v>1</v>
      </c>
      <c r="PJ64" s="681">
        <v>225</v>
      </c>
      <c r="PK64" s="681">
        <v>116</v>
      </c>
      <c r="PL64" s="681">
        <v>109</v>
      </c>
      <c r="PM64" s="681">
        <v>16</v>
      </c>
      <c r="PN64" s="681">
        <v>8</v>
      </c>
      <c r="PO64" s="681">
        <v>8</v>
      </c>
      <c r="PP64" s="681">
        <v>2</v>
      </c>
      <c r="PQ64" s="681">
        <v>1</v>
      </c>
      <c r="PR64" s="681">
        <v>1</v>
      </c>
      <c r="PS64" s="682">
        <v>0</v>
      </c>
      <c r="PT64" s="682">
        <v>0</v>
      </c>
      <c r="PU64" s="682">
        <v>0</v>
      </c>
      <c r="PV64" s="681">
        <v>6</v>
      </c>
      <c r="PW64" s="681">
        <v>2</v>
      </c>
      <c r="PX64" s="681">
        <v>4</v>
      </c>
      <c r="PY64" s="681">
        <v>8</v>
      </c>
      <c r="PZ64" s="681">
        <v>4</v>
      </c>
      <c r="QA64" s="681">
        <v>4</v>
      </c>
      <c r="QB64" s="681">
        <v>23</v>
      </c>
      <c r="QC64" s="681">
        <v>17</v>
      </c>
      <c r="QD64" s="681">
        <v>6</v>
      </c>
      <c r="QE64" s="681">
        <v>9</v>
      </c>
      <c r="QF64" s="681">
        <v>4</v>
      </c>
      <c r="QG64" s="681">
        <v>5</v>
      </c>
      <c r="QH64" s="682">
        <v>0</v>
      </c>
      <c r="QI64" s="682">
        <v>0</v>
      </c>
      <c r="QJ64" s="682">
        <v>0</v>
      </c>
      <c r="QK64" s="681">
        <v>63</v>
      </c>
      <c r="QL64" s="681">
        <v>32</v>
      </c>
      <c r="QM64" s="681">
        <v>31</v>
      </c>
      <c r="QN64" s="681">
        <v>9</v>
      </c>
      <c r="QO64" s="681">
        <v>3</v>
      </c>
      <c r="QP64" s="681">
        <v>6</v>
      </c>
      <c r="QQ64" s="681">
        <v>13</v>
      </c>
      <c r="QR64" s="681">
        <v>6</v>
      </c>
      <c r="QS64" s="681">
        <v>7</v>
      </c>
      <c r="QT64" s="681">
        <v>9</v>
      </c>
      <c r="QU64" s="681">
        <v>4</v>
      </c>
      <c r="QV64" s="681">
        <v>5</v>
      </c>
      <c r="QW64" s="681">
        <v>17</v>
      </c>
      <c r="QX64" s="681">
        <v>6</v>
      </c>
      <c r="QY64" s="681">
        <v>11</v>
      </c>
      <c r="QZ64" s="681">
        <v>10</v>
      </c>
      <c r="RA64" s="681">
        <v>5</v>
      </c>
      <c r="RB64" s="681">
        <v>5</v>
      </c>
      <c r="RC64" s="681">
        <v>33</v>
      </c>
      <c r="RD64" s="681">
        <v>16</v>
      </c>
      <c r="RE64" s="681">
        <v>17</v>
      </c>
      <c r="RF64" s="681">
        <v>17</v>
      </c>
      <c r="RG64" s="681">
        <v>9</v>
      </c>
      <c r="RH64" s="681">
        <v>8</v>
      </c>
      <c r="RI64" s="681">
        <v>248</v>
      </c>
      <c r="RJ64" s="681">
        <v>114</v>
      </c>
      <c r="RK64" s="681">
        <v>134</v>
      </c>
      <c r="RL64" s="681">
        <v>24</v>
      </c>
      <c r="RM64" s="681">
        <v>14</v>
      </c>
      <c r="RN64" s="681">
        <v>10</v>
      </c>
      <c r="RO64" s="681">
        <v>22</v>
      </c>
      <c r="RP64" s="681">
        <v>15</v>
      </c>
      <c r="RQ64" s="681">
        <v>7</v>
      </c>
      <c r="RR64" s="681">
        <v>38</v>
      </c>
      <c r="RS64" s="681">
        <v>27</v>
      </c>
      <c r="RT64" s="681">
        <v>11</v>
      </c>
      <c r="RU64" s="681">
        <v>62</v>
      </c>
      <c r="RV64" s="681">
        <v>29</v>
      </c>
      <c r="RW64" s="681">
        <v>33</v>
      </c>
      <c r="RX64" s="681">
        <v>13</v>
      </c>
      <c r="RY64" s="681">
        <v>9</v>
      </c>
      <c r="RZ64" s="681">
        <v>4</v>
      </c>
      <c r="SA64" s="681">
        <v>7</v>
      </c>
      <c r="SB64" s="681">
        <v>6</v>
      </c>
      <c r="SC64" s="681">
        <v>1</v>
      </c>
      <c r="SD64" s="681">
        <v>2</v>
      </c>
      <c r="SE64" s="681">
        <v>2</v>
      </c>
      <c r="SF64" s="682">
        <v>0</v>
      </c>
      <c r="SG64" s="681">
        <v>180</v>
      </c>
      <c r="SH64" s="681">
        <v>100</v>
      </c>
      <c r="SI64" s="681">
        <v>80</v>
      </c>
      <c r="SJ64" s="681">
        <v>26</v>
      </c>
      <c r="SK64" s="681">
        <v>11</v>
      </c>
      <c r="SL64" s="681">
        <v>15</v>
      </c>
      <c r="SM64" s="681">
        <v>5</v>
      </c>
      <c r="SN64" s="681">
        <v>3</v>
      </c>
      <c r="SO64" s="681">
        <v>2</v>
      </c>
      <c r="SP64" s="681">
        <v>1</v>
      </c>
      <c r="SQ64" s="681">
        <v>1</v>
      </c>
      <c r="SR64" s="682">
        <v>0</v>
      </c>
      <c r="SS64" s="681">
        <v>5</v>
      </c>
      <c r="ST64" s="681">
        <v>4</v>
      </c>
      <c r="SU64" s="681">
        <v>1</v>
      </c>
      <c r="SV64" s="681">
        <v>7</v>
      </c>
      <c r="SW64" s="681">
        <v>5</v>
      </c>
      <c r="SX64" s="681">
        <v>2</v>
      </c>
      <c r="SY64" s="681">
        <v>25</v>
      </c>
      <c r="SZ64" s="681">
        <v>12</v>
      </c>
      <c r="TA64" s="681">
        <v>13</v>
      </c>
      <c r="TB64" s="681">
        <v>23</v>
      </c>
      <c r="TC64" s="681">
        <v>7</v>
      </c>
      <c r="TD64" s="681">
        <v>16</v>
      </c>
      <c r="TE64" s="682">
        <v>0</v>
      </c>
      <c r="TF64" s="682">
        <v>0</v>
      </c>
      <c r="TG64" s="682">
        <v>0</v>
      </c>
      <c r="TH64" s="681">
        <v>65</v>
      </c>
      <c r="TI64" s="681">
        <v>37</v>
      </c>
      <c r="TJ64" s="681">
        <v>28</v>
      </c>
      <c r="TK64" s="681">
        <v>12</v>
      </c>
      <c r="TL64" s="681">
        <v>7</v>
      </c>
      <c r="TM64" s="681">
        <v>5</v>
      </c>
      <c r="TN64" s="681">
        <v>18</v>
      </c>
      <c r="TO64" s="681">
        <v>8</v>
      </c>
      <c r="TP64" s="681">
        <v>10</v>
      </c>
      <c r="TQ64" s="681">
        <v>7</v>
      </c>
      <c r="TR64" s="681">
        <v>5</v>
      </c>
      <c r="TS64" s="681">
        <v>2</v>
      </c>
      <c r="TT64" s="681">
        <v>17</v>
      </c>
      <c r="TU64" s="681">
        <v>6</v>
      </c>
      <c r="TV64" s="681">
        <v>11</v>
      </c>
      <c r="TW64" s="681">
        <v>21</v>
      </c>
      <c r="TX64" s="681">
        <v>11</v>
      </c>
      <c r="TY64" s="681">
        <v>10</v>
      </c>
      <c r="TZ64" s="681">
        <v>52</v>
      </c>
      <c r="UA64" s="681">
        <v>25</v>
      </c>
      <c r="UB64" s="681">
        <v>27</v>
      </c>
      <c r="UC64" s="681">
        <v>17</v>
      </c>
      <c r="UD64" s="681">
        <v>12</v>
      </c>
      <c r="UE64" s="681">
        <v>5</v>
      </c>
      <c r="UF64" s="681">
        <v>295</v>
      </c>
      <c r="UG64" s="681">
        <v>160</v>
      </c>
      <c r="UH64" s="681">
        <v>135</v>
      </c>
      <c r="UI64" s="681">
        <v>32</v>
      </c>
      <c r="UJ64" s="681">
        <v>16</v>
      </c>
      <c r="UK64" s="681">
        <v>16</v>
      </c>
      <c r="UL64" s="681">
        <v>25</v>
      </c>
      <c r="UM64" s="681">
        <v>13</v>
      </c>
      <c r="UN64" s="681">
        <v>12</v>
      </c>
      <c r="UO64" s="681">
        <v>61</v>
      </c>
      <c r="UP64" s="681">
        <v>35</v>
      </c>
      <c r="UQ64" s="681">
        <v>26</v>
      </c>
      <c r="UR64" s="681">
        <v>53</v>
      </c>
      <c r="US64" s="681">
        <v>32</v>
      </c>
      <c r="UT64" s="681">
        <v>21</v>
      </c>
      <c r="UU64" s="681">
        <v>12</v>
      </c>
      <c r="UV64" s="681">
        <v>5</v>
      </c>
      <c r="UW64" s="681">
        <v>7</v>
      </c>
      <c r="UX64" s="681">
        <v>9</v>
      </c>
      <c r="UY64" s="681">
        <v>5</v>
      </c>
      <c r="UZ64" s="681">
        <v>4</v>
      </c>
      <c r="VA64" s="681">
        <v>9</v>
      </c>
      <c r="VB64" s="681">
        <v>2</v>
      </c>
      <c r="VC64" s="681">
        <v>7</v>
      </c>
      <c r="VD64" s="681">
        <v>204</v>
      </c>
      <c r="VE64" s="681">
        <v>108</v>
      </c>
      <c r="VF64" s="681">
        <v>96</v>
      </c>
      <c r="VG64" s="681">
        <v>24</v>
      </c>
      <c r="VH64" s="681">
        <v>15</v>
      </c>
      <c r="VI64" s="681">
        <v>9</v>
      </c>
      <c r="VJ64" s="681">
        <v>5</v>
      </c>
      <c r="VK64" s="681">
        <v>2</v>
      </c>
      <c r="VL64" s="681">
        <v>3</v>
      </c>
      <c r="VM64" s="682">
        <v>0</v>
      </c>
      <c r="VN64" s="682">
        <v>0</v>
      </c>
      <c r="VO64" s="682">
        <v>0</v>
      </c>
      <c r="VP64" s="681">
        <v>15</v>
      </c>
      <c r="VQ64" s="681">
        <v>10</v>
      </c>
      <c r="VR64" s="681">
        <v>5</v>
      </c>
      <c r="VS64" s="681">
        <v>5</v>
      </c>
      <c r="VT64" s="681">
        <v>2</v>
      </c>
      <c r="VU64" s="681">
        <v>3</v>
      </c>
      <c r="VV64" s="681">
        <v>22</v>
      </c>
      <c r="VW64" s="681">
        <v>11</v>
      </c>
      <c r="VX64" s="681">
        <v>11</v>
      </c>
      <c r="VY64" s="681">
        <v>31</v>
      </c>
      <c r="VZ64" s="681">
        <v>16</v>
      </c>
      <c r="WA64" s="681">
        <v>15</v>
      </c>
      <c r="WB64" s="681">
        <v>1</v>
      </c>
      <c r="WC64" s="682">
        <v>0</v>
      </c>
      <c r="WD64" s="681">
        <v>1</v>
      </c>
      <c r="WE64" s="681">
        <v>49</v>
      </c>
      <c r="WF64" s="681">
        <v>24</v>
      </c>
      <c r="WG64" s="681">
        <v>25</v>
      </c>
      <c r="WH64" s="681">
        <v>5</v>
      </c>
      <c r="WI64" s="681">
        <v>2</v>
      </c>
      <c r="WJ64" s="681">
        <v>3</v>
      </c>
      <c r="WK64" s="681">
        <v>16</v>
      </c>
      <c r="WL64" s="681">
        <v>7</v>
      </c>
      <c r="WM64" s="681">
        <v>9</v>
      </c>
      <c r="WN64" s="681">
        <v>12</v>
      </c>
      <c r="WO64" s="681">
        <v>5</v>
      </c>
      <c r="WP64" s="681">
        <v>7</v>
      </c>
      <c r="WQ64" s="681">
        <v>12</v>
      </c>
      <c r="WR64" s="681">
        <v>5</v>
      </c>
      <c r="WS64" s="681">
        <v>7</v>
      </c>
      <c r="WT64" s="681">
        <v>41</v>
      </c>
      <c r="WU64" s="681">
        <v>19</v>
      </c>
      <c r="WV64" s="681">
        <v>22</v>
      </c>
      <c r="WW64" s="681">
        <v>41</v>
      </c>
      <c r="WX64" s="681">
        <v>19</v>
      </c>
      <c r="WY64" s="681">
        <v>22</v>
      </c>
      <c r="WZ64" s="681">
        <v>20</v>
      </c>
      <c r="XA64" s="681">
        <v>11</v>
      </c>
      <c r="XB64" s="681">
        <v>9</v>
      </c>
      <c r="XC64" s="681">
        <v>273</v>
      </c>
      <c r="XD64" s="681">
        <v>153</v>
      </c>
      <c r="XE64" s="681">
        <v>120</v>
      </c>
      <c r="XF64" s="681">
        <v>30</v>
      </c>
      <c r="XG64" s="681">
        <v>14</v>
      </c>
      <c r="XH64" s="681">
        <v>16</v>
      </c>
      <c r="XI64" s="681">
        <v>32</v>
      </c>
      <c r="XJ64" s="681">
        <v>15</v>
      </c>
      <c r="XK64" s="681">
        <v>17</v>
      </c>
      <c r="XL64" s="681">
        <v>52</v>
      </c>
      <c r="XM64" s="681">
        <v>20</v>
      </c>
      <c r="XN64" s="681">
        <v>32</v>
      </c>
      <c r="XO64" s="681">
        <v>70</v>
      </c>
      <c r="XP64" s="681">
        <v>43</v>
      </c>
      <c r="XQ64" s="681">
        <v>27</v>
      </c>
      <c r="XR64" s="681">
        <v>14</v>
      </c>
      <c r="XS64" s="681">
        <v>9</v>
      </c>
      <c r="XT64" s="681">
        <v>5</v>
      </c>
      <c r="XU64" s="681">
        <v>9</v>
      </c>
      <c r="XV64" s="681">
        <v>4</v>
      </c>
      <c r="XW64" s="681">
        <v>5</v>
      </c>
      <c r="XX64" s="681">
        <v>2</v>
      </c>
      <c r="XY64" s="681">
        <v>1</v>
      </c>
      <c r="XZ64" s="681">
        <v>1</v>
      </c>
      <c r="YA64" s="681">
        <v>239</v>
      </c>
      <c r="YB64" s="681">
        <v>134</v>
      </c>
      <c r="YC64" s="681">
        <v>105</v>
      </c>
      <c r="YD64" s="681">
        <v>28</v>
      </c>
      <c r="YE64" s="681">
        <v>9</v>
      </c>
      <c r="YF64" s="681">
        <v>19</v>
      </c>
      <c r="YG64" s="681">
        <v>4</v>
      </c>
      <c r="YH64" s="681">
        <v>1</v>
      </c>
      <c r="YI64" s="681">
        <v>3</v>
      </c>
      <c r="YJ64" s="682">
        <v>0</v>
      </c>
      <c r="YK64" s="682">
        <v>0</v>
      </c>
      <c r="YL64" s="682">
        <v>0</v>
      </c>
      <c r="YM64" s="681">
        <v>12</v>
      </c>
      <c r="YN64" s="681">
        <v>3</v>
      </c>
      <c r="YO64" s="681">
        <v>9</v>
      </c>
      <c r="YP64" s="681">
        <v>3</v>
      </c>
      <c r="YQ64" s="681">
        <v>2</v>
      </c>
      <c r="YR64" s="681">
        <v>1</v>
      </c>
      <c r="YS64" s="681">
        <v>19</v>
      </c>
      <c r="YT64" s="681">
        <v>10</v>
      </c>
      <c r="YU64" s="681">
        <v>9</v>
      </c>
      <c r="YV64" s="681">
        <v>25</v>
      </c>
      <c r="YW64" s="681">
        <v>10</v>
      </c>
      <c r="YX64" s="681">
        <v>15</v>
      </c>
      <c r="YY64" s="682">
        <v>0</v>
      </c>
      <c r="YZ64" s="682">
        <v>0</v>
      </c>
      <c r="ZA64" s="682">
        <v>0</v>
      </c>
      <c r="ZB64" s="681">
        <v>53</v>
      </c>
      <c r="ZC64" s="681">
        <v>25</v>
      </c>
      <c r="ZD64" s="681">
        <v>28</v>
      </c>
      <c r="ZE64" s="681">
        <v>16</v>
      </c>
      <c r="ZF64" s="681">
        <v>6</v>
      </c>
      <c r="ZG64" s="681">
        <v>10</v>
      </c>
      <c r="ZH64" s="681">
        <v>16</v>
      </c>
      <c r="ZI64" s="681">
        <v>9</v>
      </c>
      <c r="ZJ64" s="681">
        <v>7</v>
      </c>
      <c r="ZK64" s="681">
        <v>8</v>
      </c>
      <c r="ZL64" s="681">
        <v>4</v>
      </c>
      <c r="ZM64" s="681">
        <v>4</v>
      </c>
      <c r="ZN64" s="681">
        <v>33</v>
      </c>
      <c r="ZO64" s="681">
        <v>17</v>
      </c>
      <c r="ZP64" s="681">
        <v>16</v>
      </c>
      <c r="ZQ64" s="681">
        <v>29</v>
      </c>
      <c r="ZR64" s="681">
        <v>18</v>
      </c>
      <c r="ZS64" s="681">
        <v>11</v>
      </c>
      <c r="ZT64" s="681">
        <v>44</v>
      </c>
      <c r="ZU64" s="681">
        <v>23</v>
      </c>
      <c r="ZV64" s="681">
        <v>21</v>
      </c>
      <c r="ZW64" s="681">
        <v>24</v>
      </c>
      <c r="ZX64" s="681">
        <v>11</v>
      </c>
      <c r="ZY64" s="681">
        <v>13</v>
      </c>
      <c r="ZZ64" s="681">
        <v>323</v>
      </c>
      <c r="AAA64" s="681">
        <v>165</v>
      </c>
      <c r="AAB64" s="681">
        <v>158</v>
      </c>
      <c r="AAC64" s="681">
        <v>33</v>
      </c>
      <c r="AAD64" s="681">
        <v>13</v>
      </c>
      <c r="AAE64" s="681">
        <v>20</v>
      </c>
      <c r="AAF64" s="681">
        <v>31</v>
      </c>
      <c r="AAG64" s="681">
        <v>15</v>
      </c>
      <c r="AAH64" s="681">
        <v>16</v>
      </c>
      <c r="AAI64" s="681">
        <v>43</v>
      </c>
      <c r="AAJ64" s="681">
        <v>24</v>
      </c>
      <c r="AAK64" s="681">
        <v>19</v>
      </c>
      <c r="AAL64" s="681">
        <v>66</v>
      </c>
      <c r="AAM64" s="681">
        <v>35</v>
      </c>
      <c r="AAN64" s="681">
        <v>31</v>
      </c>
      <c r="AAO64" s="681">
        <v>20</v>
      </c>
      <c r="AAP64" s="681">
        <v>14</v>
      </c>
      <c r="AAQ64" s="681">
        <v>6</v>
      </c>
      <c r="AAR64" s="681">
        <v>9</v>
      </c>
      <c r="AAS64" s="681">
        <v>8</v>
      </c>
      <c r="AAT64" s="681">
        <v>1</v>
      </c>
      <c r="AAU64" s="681">
        <v>4</v>
      </c>
      <c r="AAV64" s="681">
        <v>3</v>
      </c>
      <c r="AAW64" s="681">
        <v>1</v>
      </c>
      <c r="AAX64" s="681">
        <v>253</v>
      </c>
      <c r="AAY64" s="681">
        <v>140</v>
      </c>
      <c r="AAZ64" s="681">
        <v>113</v>
      </c>
      <c r="ABA64" s="681">
        <v>28</v>
      </c>
      <c r="ABB64" s="681">
        <v>15</v>
      </c>
      <c r="ABC64" s="681">
        <v>13</v>
      </c>
      <c r="ABD64" s="681">
        <v>4</v>
      </c>
      <c r="ABE64" s="681">
        <v>3</v>
      </c>
      <c r="ABF64" s="681">
        <v>1</v>
      </c>
      <c r="ABG64" s="682">
        <v>0</v>
      </c>
      <c r="ABH64" s="682">
        <v>0</v>
      </c>
      <c r="ABI64" s="682">
        <v>0</v>
      </c>
      <c r="ABJ64" s="681">
        <v>5</v>
      </c>
      <c r="ABK64" s="681">
        <v>2</v>
      </c>
      <c r="ABL64" s="681">
        <v>3</v>
      </c>
      <c r="ABM64" s="681">
        <v>8</v>
      </c>
      <c r="ABN64" s="681">
        <v>6</v>
      </c>
      <c r="ABO64" s="681">
        <v>2</v>
      </c>
      <c r="ABP64" s="681">
        <v>27</v>
      </c>
      <c r="ABQ64" s="681">
        <v>16</v>
      </c>
      <c r="ABR64" s="681">
        <v>11</v>
      </c>
      <c r="ABS64" s="681">
        <v>33</v>
      </c>
      <c r="ABT64" s="681">
        <v>18</v>
      </c>
      <c r="ABU64" s="681">
        <v>15</v>
      </c>
      <c r="ABV64" s="682">
        <v>0</v>
      </c>
      <c r="ABW64" s="682">
        <v>0</v>
      </c>
      <c r="ABX64" s="682">
        <v>0</v>
      </c>
      <c r="ABY64" s="681">
        <v>46</v>
      </c>
      <c r="ABZ64" s="681">
        <v>26</v>
      </c>
      <c r="ACA64" s="681">
        <v>20</v>
      </c>
      <c r="ACB64" s="681">
        <v>10</v>
      </c>
      <c r="ACC64" s="681">
        <v>4</v>
      </c>
      <c r="ACD64" s="681">
        <v>6</v>
      </c>
      <c r="ACE64" s="681">
        <v>13</v>
      </c>
      <c r="ACF64" s="681">
        <v>4</v>
      </c>
      <c r="ACG64" s="681">
        <v>9</v>
      </c>
      <c r="ACH64" s="681">
        <v>10</v>
      </c>
      <c r="ACI64" s="681">
        <v>7</v>
      </c>
      <c r="ACJ64" s="681">
        <v>3</v>
      </c>
      <c r="ACK64" s="681">
        <v>27</v>
      </c>
      <c r="ACL64" s="681">
        <v>12</v>
      </c>
      <c r="ACM64" s="681">
        <v>15</v>
      </c>
      <c r="ACN64" s="681">
        <v>29</v>
      </c>
      <c r="ACO64" s="681">
        <v>19</v>
      </c>
      <c r="ACP64" s="681">
        <v>10</v>
      </c>
      <c r="ACQ64" s="681">
        <v>41</v>
      </c>
      <c r="ACR64" s="681">
        <v>24</v>
      </c>
      <c r="ACS64" s="681">
        <v>17</v>
      </c>
      <c r="ACT64" s="681">
        <v>26</v>
      </c>
      <c r="ACU64" s="681">
        <v>14</v>
      </c>
      <c r="ACV64" s="681">
        <v>12</v>
      </c>
      <c r="ACW64" s="681">
        <v>318</v>
      </c>
      <c r="ACX64" s="681">
        <v>172</v>
      </c>
      <c r="ACY64" s="681">
        <v>146</v>
      </c>
      <c r="ACZ64" s="681">
        <v>31</v>
      </c>
      <c r="ADA64" s="681">
        <v>15</v>
      </c>
      <c r="ADB64" s="681">
        <v>16</v>
      </c>
      <c r="ADC64" s="681">
        <v>34</v>
      </c>
      <c r="ADD64" s="681">
        <v>24</v>
      </c>
      <c r="ADE64" s="681">
        <v>10</v>
      </c>
      <c r="ADF64" s="681">
        <v>53</v>
      </c>
      <c r="ADG64" s="681">
        <v>31</v>
      </c>
      <c r="ADH64" s="681">
        <v>22</v>
      </c>
      <c r="ADI64" s="681">
        <v>99</v>
      </c>
      <c r="ADJ64" s="681">
        <v>45</v>
      </c>
      <c r="ADK64" s="681">
        <v>54</v>
      </c>
      <c r="ADL64" s="681">
        <v>14</v>
      </c>
      <c r="ADM64" s="681">
        <v>4</v>
      </c>
      <c r="ADN64" s="681">
        <v>10</v>
      </c>
      <c r="ADO64" s="681">
        <v>6</v>
      </c>
      <c r="ADP64" s="681">
        <v>4</v>
      </c>
      <c r="ADQ64" s="681">
        <v>2</v>
      </c>
      <c r="ADR64" s="681">
        <v>5</v>
      </c>
      <c r="ADS64" s="681">
        <v>3</v>
      </c>
      <c r="ADT64" s="681">
        <v>2</v>
      </c>
      <c r="ADU64" s="681">
        <v>265</v>
      </c>
      <c r="ADV64" s="681">
        <v>131</v>
      </c>
      <c r="ADW64" s="681">
        <v>134</v>
      </c>
      <c r="ADX64" s="681">
        <v>37</v>
      </c>
      <c r="ADY64" s="681">
        <v>21</v>
      </c>
      <c r="ADZ64" s="681">
        <v>16</v>
      </c>
      <c r="AEA64" s="682">
        <v>0</v>
      </c>
      <c r="AEB64" s="682">
        <v>0</v>
      </c>
      <c r="AEC64" s="682">
        <v>0</v>
      </c>
      <c r="AED64" s="681">
        <v>1</v>
      </c>
      <c r="AEE64" s="682">
        <v>0</v>
      </c>
      <c r="AEF64" s="681">
        <v>1</v>
      </c>
      <c r="AEG64" s="681">
        <v>10</v>
      </c>
      <c r="AEH64" s="681">
        <v>6</v>
      </c>
      <c r="AEI64" s="681">
        <v>4</v>
      </c>
      <c r="AEJ64" s="681">
        <v>7</v>
      </c>
      <c r="AEK64" s="681">
        <v>4</v>
      </c>
      <c r="AEL64" s="681">
        <v>3</v>
      </c>
      <c r="AEM64" s="681">
        <v>29</v>
      </c>
      <c r="AEN64" s="681">
        <v>16</v>
      </c>
      <c r="AEO64" s="681">
        <v>13</v>
      </c>
      <c r="AEP64" s="681">
        <v>25</v>
      </c>
      <c r="AEQ64" s="681">
        <v>10</v>
      </c>
      <c r="AER64" s="681">
        <v>15</v>
      </c>
      <c r="AES64" s="682">
        <v>0</v>
      </c>
      <c r="AET64" s="682">
        <v>0</v>
      </c>
      <c r="AEU64" s="682">
        <v>0</v>
      </c>
      <c r="AEV64" s="681">
        <v>78</v>
      </c>
      <c r="AEW64" s="681">
        <v>35</v>
      </c>
      <c r="AEX64" s="681">
        <v>43</v>
      </c>
      <c r="AEY64" s="681">
        <v>10</v>
      </c>
      <c r="AEZ64" s="681">
        <v>6</v>
      </c>
      <c r="AFA64" s="681">
        <v>4</v>
      </c>
      <c r="AFB64" s="681">
        <v>15</v>
      </c>
      <c r="AFC64" s="681">
        <v>9</v>
      </c>
      <c r="AFD64" s="681">
        <v>6</v>
      </c>
      <c r="AFE64" s="681">
        <v>6</v>
      </c>
      <c r="AFF64" s="681">
        <v>4</v>
      </c>
      <c r="AFG64" s="681">
        <v>2</v>
      </c>
      <c r="AFH64" s="681">
        <v>18</v>
      </c>
      <c r="AFI64" s="681">
        <v>10</v>
      </c>
      <c r="AFJ64" s="681">
        <v>8</v>
      </c>
      <c r="AFK64" s="681">
        <v>25</v>
      </c>
      <c r="AFL64" s="681">
        <v>10</v>
      </c>
      <c r="AFM64" s="681">
        <v>15</v>
      </c>
      <c r="AFN64" s="681">
        <v>40</v>
      </c>
      <c r="AFO64" s="681">
        <v>21</v>
      </c>
      <c r="AFP64" s="681">
        <v>19</v>
      </c>
      <c r="AFQ64" s="681">
        <v>28</v>
      </c>
      <c r="AFR64" s="681">
        <v>9</v>
      </c>
      <c r="AFS64" s="681">
        <v>19</v>
      </c>
      <c r="AFT64" s="681">
        <v>286</v>
      </c>
      <c r="AFU64" s="681">
        <v>152</v>
      </c>
      <c r="AFV64" s="681">
        <v>134</v>
      </c>
      <c r="AFW64" s="681">
        <v>33</v>
      </c>
      <c r="AFX64" s="681">
        <v>14</v>
      </c>
      <c r="AFY64" s="681">
        <v>19</v>
      </c>
      <c r="AFZ64" s="681">
        <v>31</v>
      </c>
      <c r="AGA64" s="681">
        <v>22</v>
      </c>
      <c r="AGB64" s="681">
        <v>9</v>
      </c>
      <c r="AGC64" s="681">
        <v>48</v>
      </c>
      <c r="AGD64" s="681">
        <v>24</v>
      </c>
      <c r="AGE64" s="681">
        <v>24</v>
      </c>
      <c r="AGF64" s="681">
        <v>93</v>
      </c>
      <c r="AGG64" s="681">
        <v>47</v>
      </c>
      <c r="AGH64" s="681">
        <v>46</v>
      </c>
      <c r="AGI64" s="681">
        <v>14</v>
      </c>
      <c r="AGJ64" s="681">
        <v>10</v>
      </c>
      <c r="AGK64" s="681">
        <v>4</v>
      </c>
      <c r="AGL64" s="681">
        <v>5</v>
      </c>
      <c r="AGM64" s="681">
        <v>2</v>
      </c>
      <c r="AGN64" s="681">
        <v>3</v>
      </c>
      <c r="AGO64" s="681">
        <v>9</v>
      </c>
      <c r="AGP64" s="681">
        <v>4</v>
      </c>
      <c r="AGQ64" s="681">
        <v>5</v>
      </c>
      <c r="AGR64" s="681">
        <v>240</v>
      </c>
      <c r="AGS64" s="681">
        <v>127</v>
      </c>
      <c r="AGT64" s="681">
        <v>113</v>
      </c>
      <c r="AGU64" s="681">
        <v>35</v>
      </c>
      <c r="AGV64" s="681">
        <v>18</v>
      </c>
      <c r="AGW64" s="681">
        <v>17</v>
      </c>
      <c r="AGX64" s="681">
        <v>7</v>
      </c>
      <c r="AGY64" s="681">
        <v>5</v>
      </c>
      <c r="AGZ64" s="681">
        <v>2</v>
      </c>
      <c r="AHA64" s="681">
        <v>1</v>
      </c>
      <c r="AHB64" s="682">
        <v>0</v>
      </c>
      <c r="AHC64" s="681">
        <v>1</v>
      </c>
      <c r="AHD64" s="681">
        <v>9</v>
      </c>
      <c r="AHE64" s="681">
        <v>4</v>
      </c>
      <c r="AHF64" s="681">
        <v>5</v>
      </c>
      <c r="AHG64" s="681">
        <v>10</v>
      </c>
      <c r="AHH64" s="681">
        <v>3</v>
      </c>
      <c r="AHI64" s="681">
        <v>7</v>
      </c>
      <c r="AHJ64" s="681">
        <v>34</v>
      </c>
      <c r="AHK64" s="681">
        <v>21</v>
      </c>
      <c r="AHL64" s="681">
        <v>13</v>
      </c>
      <c r="AHM64" s="681">
        <v>13</v>
      </c>
      <c r="AHN64" s="681">
        <v>12</v>
      </c>
      <c r="AHO64" s="681">
        <v>1</v>
      </c>
      <c r="AHP64" s="681">
        <v>1</v>
      </c>
      <c r="AHQ64" s="681">
        <v>1</v>
      </c>
      <c r="AHR64" s="683">
        <v>0</v>
      </c>
    </row>
    <row r="65" spans="2:902" ht="27.95" customHeight="1">
      <c r="B65" s="542" t="s">
        <v>255</v>
      </c>
      <c r="C65" s="680">
        <v>66</v>
      </c>
      <c r="D65" s="681">
        <v>50</v>
      </c>
      <c r="E65" s="681">
        <v>16</v>
      </c>
      <c r="F65" s="681">
        <v>43</v>
      </c>
      <c r="G65" s="681">
        <v>28</v>
      </c>
      <c r="H65" s="681">
        <v>15</v>
      </c>
      <c r="I65" s="681">
        <v>34</v>
      </c>
      <c r="J65" s="681">
        <v>27</v>
      </c>
      <c r="K65" s="681">
        <v>7</v>
      </c>
      <c r="L65" s="681">
        <v>42</v>
      </c>
      <c r="M65" s="681">
        <v>37</v>
      </c>
      <c r="N65" s="681">
        <v>5</v>
      </c>
      <c r="O65" s="681">
        <v>87</v>
      </c>
      <c r="P65" s="681">
        <v>70</v>
      </c>
      <c r="Q65" s="681">
        <v>17</v>
      </c>
      <c r="R65" s="681">
        <v>74</v>
      </c>
      <c r="S65" s="681">
        <v>61</v>
      </c>
      <c r="T65" s="681">
        <v>13</v>
      </c>
      <c r="U65" s="681">
        <v>110</v>
      </c>
      <c r="V65" s="681">
        <v>96</v>
      </c>
      <c r="W65" s="681">
        <v>14</v>
      </c>
      <c r="X65" s="681">
        <v>86</v>
      </c>
      <c r="Y65" s="681">
        <v>70</v>
      </c>
      <c r="Z65" s="681">
        <v>16</v>
      </c>
      <c r="AA65" s="681">
        <v>688</v>
      </c>
      <c r="AB65" s="681">
        <v>578</v>
      </c>
      <c r="AC65" s="681">
        <v>110</v>
      </c>
      <c r="AD65" s="681">
        <v>74</v>
      </c>
      <c r="AE65" s="681">
        <v>54</v>
      </c>
      <c r="AF65" s="681">
        <v>20</v>
      </c>
      <c r="AG65" s="681">
        <v>28</v>
      </c>
      <c r="AH65" s="681">
        <v>25</v>
      </c>
      <c r="AI65" s="681">
        <v>3</v>
      </c>
      <c r="AJ65" s="681">
        <v>261</v>
      </c>
      <c r="AK65" s="681">
        <v>217</v>
      </c>
      <c r="AL65" s="681">
        <v>44</v>
      </c>
      <c r="AM65" s="681">
        <v>209</v>
      </c>
      <c r="AN65" s="681">
        <v>172</v>
      </c>
      <c r="AO65" s="681">
        <v>37</v>
      </c>
      <c r="AP65" s="681">
        <v>18</v>
      </c>
      <c r="AQ65" s="681">
        <v>14</v>
      </c>
      <c r="AR65" s="681">
        <v>4</v>
      </c>
      <c r="AS65" s="681">
        <v>10</v>
      </c>
      <c r="AT65" s="681">
        <v>9</v>
      </c>
      <c r="AU65" s="681">
        <v>1</v>
      </c>
      <c r="AV65" s="681">
        <v>2</v>
      </c>
      <c r="AW65" s="681">
        <v>2</v>
      </c>
      <c r="AX65" s="682">
        <v>0</v>
      </c>
      <c r="AY65" s="681">
        <v>495</v>
      </c>
      <c r="AZ65" s="681">
        <v>390</v>
      </c>
      <c r="BA65" s="681">
        <v>105</v>
      </c>
      <c r="BB65" s="681">
        <v>132</v>
      </c>
      <c r="BC65" s="681">
        <v>105</v>
      </c>
      <c r="BD65" s="681">
        <v>27</v>
      </c>
      <c r="BE65" s="681">
        <v>12</v>
      </c>
      <c r="BF65" s="681">
        <v>8</v>
      </c>
      <c r="BG65" s="681">
        <v>4</v>
      </c>
      <c r="BH65" s="681">
        <v>1</v>
      </c>
      <c r="BI65" s="682">
        <v>0</v>
      </c>
      <c r="BJ65" s="681">
        <v>1</v>
      </c>
      <c r="BK65" s="681">
        <v>51</v>
      </c>
      <c r="BL65" s="681">
        <v>44</v>
      </c>
      <c r="BM65" s="681">
        <v>7</v>
      </c>
      <c r="BN65" s="681">
        <v>37</v>
      </c>
      <c r="BO65" s="681">
        <v>30</v>
      </c>
      <c r="BP65" s="681">
        <v>7</v>
      </c>
      <c r="BQ65" s="681">
        <v>90</v>
      </c>
      <c r="BR65" s="681">
        <v>72</v>
      </c>
      <c r="BS65" s="681">
        <v>18</v>
      </c>
      <c r="BT65" s="681">
        <v>36</v>
      </c>
      <c r="BU65" s="681">
        <v>29</v>
      </c>
      <c r="BV65" s="681">
        <v>7</v>
      </c>
      <c r="BW65" s="681">
        <v>5</v>
      </c>
      <c r="BX65" s="682">
        <v>0</v>
      </c>
      <c r="BY65" s="681">
        <v>5</v>
      </c>
      <c r="BZ65" s="681">
        <v>84</v>
      </c>
      <c r="CA65" s="681">
        <v>68</v>
      </c>
      <c r="CB65" s="681">
        <v>16</v>
      </c>
      <c r="CC65" s="681">
        <v>37</v>
      </c>
      <c r="CD65" s="681">
        <v>33</v>
      </c>
      <c r="CE65" s="681">
        <v>4</v>
      </c>
      <c r="CF65" s="681">
        <v>35</v>
      </c>
      <c r="CG65" s="681">
        <v>25</v>
      </c>
      <c r="CH65" s="681">
        <v>10</v>
      </c>
      <c r="CI65" s="681">
        <v>50</v>
      </c>
      <c r="CJ65" s="681">
        <v>38</v>
      </c>
      <c r="CK65" s="681">
        <v>12</v>
      </c>
      <c r="CL65" s="681">
        <v>135</v>
      </c>
      <c r="CM65" s="681">
        <v>95</v>
      </c>
      <c r="CN65" s="681">
        <v>40</v>
      </c>
      <c r="CO65" s="681">
        <v>161</v>
      </c>
      <c r="CP65" s="681">
        <v>119</v>
      </c>
      <c r="CQ65" s="681">
        <v>42</v>
      </c>
      <c r="CR65" s="681">
        <v>166</v>
      </c>
      <c r="CS65" s="681">
        <v>140</v>
      </c>
      <c r="CT65" s="681">
        <v>26</v>
      </c>
      <c r="CU65" s="681">
        <v>105</v>
      </c>
      <c r="CV65" s="681">
        <v>84</v>
      </c>
      <c r="CW65" s="681">
        <v>21</v>
      </c>
      <c r="CX65" s="681">
        <v>755</v>
      </c>
      <c r="CY65" s="681">
        <v>623</v>
      </c>
      <c r="CZ65" s="681">
        <v>132</v>
      </c>
      <c r="DA65" s="681">
        <v>105</v>
      </c>
      <c r="DB65" s="681">
        <v>77</v>
      </c>
      <c r="DC65" s="681">
        <v>28</v>
      </c>
      <c r="DD65" s="681">
        <v>43</v>
      </c>
      <c r="DE65" s="681">
        <v>34</v>
      </c>
      <c r="DF65" s="681">
        <v>9</v>
      </c>
      <c r="DG65" s="681">
        <v>300</v>
      </c>
      <c r="DH65" s="681">
        <v>252</v>
      </c>
      <c r="DI65" s="681">
        <v>48</v>
      </c>
      <c r="DJ65" s="681">
        <v>238</v>
      </c>
      <c r="DK65" s="681">
        <v>206</v>
      </c>
      <c r="DL65" s="681">
        <v>32</v>
      </c>
      <c r="DM65" s="681">
        <v>29</v>
      </c>
      <c r="DN65" s="681">
        <v>25</v>
      </c>
      <c r="DO65" s="681">
        <v>4</v>
      </c>
      <c r="DP65" s="681">
        <v>17</v>
      </c>
      <c r="DQ65" s="681">
        <v>14</v>
      </c>
      <c r="DR65" s="681">
        <v>3</v>
      </c>
      <c r="DS65" s="681">
        <v>10</v>
      </c>
      <c r="DT65" s="681">
        <v>10</v>
      </c>
      <c r="DU65" s="682">
        <v>0</v>
      </c>
      <c r="DV65" s="681">
        <v>506</v>
      </c>
      <c r="DW65" s="681">
        <v>380</v>
      </c>
      <c r="DX65" s="681">
        <v>126</v>
      </c>
      <c r="DY65" s="681">
        <v>103</v>
      </c>
      <c r="DZ65" s="681">
        <v>77</v>
      </c>
      <c r="EA65" s="681">
        <v>26</v>
      </c>
      <c r="EB65" s="681">
        <v>18</v>
      </c>
      <c r="EC65" s="681">
        <v>16</v>
      </c>
      <c r="ED65" s="681">
        <v>2</v>
      </c>
      <c r="EE65" s="681">
        <v>1</v>
      </c>
      <c r="EF65" s="681">
        <v>1</v>
      </c>
      <c r="EG65" s="682">
        <v>0</v>
      </c>
      <c r="EH65" s="681">
        <v>65</v>
      </c>
      <c r="EI65" s="681">
        <v>49</v>
      </c>
      <c r="EJ65" s="681">
        <v>16</v>
      </c>
      <c r="EK65" s="681">
        <v>47</v>
      </c>
      <c r="EL65" s="681">
        <v>35</v>
      </c>
      <c r="EM65" s="681">
        <v>12</v>
      </c>
      <c r="EN65" s="681">
        <v>115</v>
      </c>
      <c r="EO65" s="681">
        <v>88</v>
      </c>
      <c r="EP65" s="681">
        <v>27</v>
      </c>
      <c r="EQ65" s="681">
        <v>42</v>
      </c>
      <c r="ER65" s="681">
        <v>38</v>
      </c>
      <c r="ES65" s="681">
        <v>4</v>
      </c>
      <c r="ET65" s="681">
        <v>9</v>
      </c>
      <c r="EU65" s="681">
        <v>8</v>
      </c>
      <c r="EV65" s="681">
        <v>1</v>
      </c>
      <c r="EW65" s="681">
        <v>83</v>
      </c>
      <c r="EX65" s="681">
        <v>62</v>
      </c>
      <c r="EY65" s="681">
        <v>21</v>
      </c>
      <c r="EZ65" s="681">
        <v>61</v>
      </c>
      <c r="FA65" s="681">
        <v>42</v>
      </c>
      <c r="FB65" s="681">
        <v>19</v>
      </c>
      <c r="FC65" s="681">
        <v>56</v>
      </c>
      <c r="FD65" s="681">
        <v>44</v>
      </c>
      <c r="FE65" s="681">
        <v>12</v>
      </c>
      <c r="FF65" s="681">
        <v>56</v>
      </c>
      <c r="FG65" s="681">
        <v>45</v>
      </c>
      <c r="FH65" s="681">
        <v>11</v>
      </c>
      <c r="FI65" s="681">
        <v>168</v>
      </c>
      <c r="FJ65" s="681">
        <v>134</v>
      </c>
      <c r="FK65" s="681">
        <v>34</v>
      </c>
      <c r="FL65" s="681">
        <v>123</v>
      </c>
      <c r="FM65" s="681">
        <v>101</v>
      </c>
      <c r="FN65" s="681">
        <v>22</v>
      </c>
      <c r="FO65" s="681">
        <v>142</v>
      </c>
      <c r="FP65" s="681">
        <v>118</v>
      </c>
      <c r="FQ65" s="681">
        <v>24</v>
      </c>
      <c r="FR65" s="681">
        <v>90</v>
      </c>
      <c r="FS65" s="681">
        <v>68</v>
      </c>
      <c r="FT65" s="681">
        <v>22</v>
      </c>
      <c r="FU65" s="681">
        <v>703</v>
      </c>
      <c r="FV65" s="681">
        <v>595</v>
      </c>
      <c r="FW65" s="681">
        <v>108</v>
      </c>
      <c r="FX65" s="681">
        <v>136</v>
      </c>
      <c r="FY65" s="681">
        <v>102</v>
      </c>
      <c r="FZ65" s="681">
        <v>34</v>
      </c>
      <c r="GA65" s="681">
        <v>59</v>
      </c>
      <c r="GB65" s="681">
        <v>44</v>
      </c>
      <c r="GC65" s="681">
        <v>15</v>
      </c>
      <c r="GD65" s="681">
        <v>247</v>
      </c>
      <c r="GE65" s="681">
        <v>221</v>
      </c>
      <c r="GF65" s="681">
        <v>26</v>
      </c>
      <c r="GG65" s="681">
        <v>243</v>
      </c>
      <c r="GH65" s="681">
        <v>197</v>
      </c>
      <c r="GI65" s="681">
        <v>46</v>
      </c>
      <c r="GJ65" s="681">
        <v>26</v>
      </c>
      <c r="GK65" s="681">
        <v>20</v>
      </c>
      <c r="GL65" s="681">
        <v>6</v>
      </c>
      <c r="GM65" s="681">
        <v>23</v>
      </c>
      <c r="GN65" s="681">
        <v>18</v>
      </c>
      <c r="GO65" s="681">
        <v>5</v>
      </c>
      <c r="GP65" s="681">
        <v>16</v>
      </c>
      <c r="GQ65" s="681">
        <v>11</v>
      </c>
      <c r="GR65" s="681">
        <v>5</v>
      </c>
      <c r="GS65" s="681">
        <v>630</v>
      </c>
      <c r="GT65" s="681">
        <v>476</v>
      </c>
      <c r="GU65" s="681">
        <v>154</v>
      </c>
      <c r="GV65" s="681">
        <v>134</v>
      </c>
      <c r="GW65" s="681">
        <v>97</v>
      </c>
      <c r="GX65" s="681">
        <v>37</v>
      </c>
      <c r="GY65" s="681">
        <v>11</v>
      </c>
      <c r="GZ65" s="681">
        <v>8</v>
      </c>
      <c r="HA65" s="681">
        <v>3</v>
      </c>
      <c r="HB65" s="681">
        <v>2</v>
      </c>
      <c r="HC65" s="681">
        <v>2</v>
      </c>
      <c r="HD65" s="682">
        <v>0</v>
      </c>
      <c r="HE65" s="681">
        <v>52</v>
      </c>
      <c r="HF65" s="681">
        <v>40</v>
      </c>
      <c r="HG65" s="681">
        <v>12</v>
      </c>
      <c r="HH65" s="681">
        <v>48</v>
      </c>
      <c r="HI65" s="681">
        <v>38</v>
      </c>
      <c r="HJ65" s="681">
        <v>10</v>
      </c>
      <c r="HK65" s="681">
        <v>151</v>
      </c>
      <c r="HL65" s="681">
        <v>123</v>
      </c>
      <c r="HM65" s="681">
        <v>28</v>
      </c>
      <c r="HN65" s="681">
        <v>41</v>
      </c>
      <c r="HO65" s="681">
        <v>36</v>
      </c>
      <c r="HP65" s="681">
        <v>5</v>
      </c>
      <c r="HQ65" s="681">
        <v>3</v>
      </c>
      <c r="HR65" s="681">
        <v>2</v>
      </c>
      <c r="HS65" s="681">
        <v>1</v>
      </c>
      <c r="HT65" s="681">
        <v>126</v>
      </c>
      <c r="HU65" s="681">
        <v>94</v>
      </c>
      <c r="HV65" s="681">
        <v>32</v>
      </c>
      <c r="HW65" s="681">
        <v>48</v>
      </c>
      <c r="HX65" s="681">
        <v>41</v>
      </c>
      <c r="HY65" s="681">
        <v>7</v>
      </c>
      <c r="HZ65" s="681">
        <v>56</v>
      </c>
      <c r="IA65" s="681">
        <v>44</v>
      </c>
      <c r="IB65" s="681">
        <v>12</v>
      </c>
      <c r="IC65" s="681">
        <v>44</v>
      </c>
      <c r="ID65" s="681">
        <v>33</v>
      </c>
      <c r="IE65" s="681">
        <v>11</v>
      </c>
      <c r="IF65" s="681">
        <v>130</v>
      </c>
      <c r="IG65" s="681">
        <v>103</v>
      </c>
      <c r="IH65" s="681">
        <v>27</v>
      </c>
      <c r="II65" s="681">
        <v>132</v>
      </c>
      <c r="IJ65" s="681">
        <v>106</v>
      </c>
      <c r="IK65" s="681">
        <v>26</v>
      </c>
      <c r="IL65" s="681">
        <v>190</v>
      </c>
      <c r="IM65" s="681">
        <v>155</v>
      </c>
      <c r="IN65" s="681">
        <v>35</v>
      </c>
      <c r="IO65" s="681">
        <v>109</v>
      </c>
      <c r="IP65" s="681">
        <v>95</v>
      </c>
      <c r="IQ65" s="681">
        <v>14</v>
      </c>
      <c r="IR65" s="681">
        <v>744</v>
      </c>
      <c r="IS65" s="681">
        <v>627</v>
      </c>
      <c r="IT65" s="681">
        <v>117</v>
      </c>
      <c r="IU65" s="681">
        <v>129</v>
      </c>
      <c r="IV65" s="681">
        <v>101</v>
      </c>
      <c r="IW65" s="681">
        <v>28</v>
      </c>
      <c r="IX65" s="681">
        <v>73</v>
      </c>
      <c r="IY65" s="681">
        <v>56</v>
      </c>
      <c r="IZ65" s="681">
        <v>17</v>
      </c>
      <c r="JA65" s="681">
        <v>280</v>
      </c>
      <c r="JB65" s="681">
        <v>244</v>
      </c>
      <c r="JC65" s="681">
        <v>36</v>
      </c>
      <c r="JD65" s="681">
        <v>254</v>
      </c>
      <c r="JE65" s="681">
        <v>218</v>
      </c>
      <c r="JF65" s="681">
        <v>36</v>
      </c>
      <c r="JG65" s="681">
        <v>36</v>
      </c>
      <c r="JH65" s="681">
        <v>26</v>
      </c>
      <c r="JI65" s="681">
        <v>10</v>
      </c>
      <c r="JJ65" s="681">
        <v>32</v>
      </c>
      <c r="JK65" s="681">
        <v>27</v>
      </c>
      <c r="JL65" s="681">
        <v>5</v>
      </c>
      <c r="JM65" s="681">
        <v>18</v>
      </c>
      <c r="JN65" s="681">
        <v>12</v>
      </c>
      <c r="JO65" s="681">
        <v>6</v>
      </c>
      <c r="JP65" s="681">
        <v>493</v>
      </c>
      <c r="JQ65" s="681">
        <v>371</v>
      </c>
      <c r="JR65" s="681">
        <v>122</v>
      </c>
      <c r="JS65" s="681">
        <v>110</v>
      </c>
      <c r="JT65" s="681">
        <v>95</v>
      </c>
      <c r="JU65" s="681">
        <v>15</v>
      </c>
      <c r="JV65" s="681">
        <v>23</v>
      </c>
      <c r="JW65" s="681">
        <v>20</v>
      </c>
      <c r="JX65" s="681">
        <v>3</v>
      </c>
      <c r="JY65" s="681">
        <v>4</v>
      </c>
      <c r="JZ65" s="681">
        <v>2</v>
      </c>
      <c r="KA65" s="681">
        <v>2</v>
      </c>
      <c r="KB65" s="681">
        <v>82</v>
      </c>
      <c r="KC65" s="681">
        <v>70</v>
      </c>
      <c r="KD65" s="681">
        <v>12</v>
      </c>
      <c r="KE65" s="681">
        <v>45</v>
      </c>
      <c r="KF65" s="681">
        <v>40</v>
      </c>
      <c r="KG65" s="681">
        <v>5</v>
      </c>
      <c r="KH65" s="681">
        <v>146</v>
      </c>
      <c r="KI65" s="681">
        <v>121</v>
      </c>
      <c r="KJ65" s="681">
        <v>25</v>
      </c>
      <c r="KK65" s="681">
        <v>42</v>
      </c>
      <c r="KL65" s="681">
        <v>31</v>
      </c>
      <c r="KM65" s="681">
        <v>11</v>
      </c>
      <c r="KN65" s="681">
        <v>5</v>
      </c>
      <c r="KO65" s="681">
        <v>4</v>
      </c>
      <c r="KP65" s="681">
        <v>1</v>
      </c>
      <c r="KQ65" s="681">
        <v>78</v>
      </c>
      <c r="KR65" s="681">
        <v>50</v>
      </c>
      <c r="KS65" s="681">
        <v>28</v>
      </c>
      <c r="KT65" s="681">
        <v>48</v>
      </c>
      <c r="KU65" s="681">
        <v>35</v>
      </c>
      <c r="KV65" s="681">
        <v>13</v>
      </c>
      <c r="KW65" s="681">
        <v>45</v>
      </c>
      <c r="KX65" s="681">
        <v>33</v>
      </c>
      <c r="KY65" s="681">
        <v>12</v>
      </c>
      <c r="KZ65" s="681">
        <v>40</v>
      </c>
      <c r="LA65" s="681">
        <v>29</v>
      </c>
      <c r="LB65" s="681">
        <v>11</v>
      </c>
      <c r="LC65" s="681">
        <v>142</v>
      </c>
      <c r="LD65" s="681">
        <v>112</v>
      </c>
      <c r="LE65" s="681">
        <v>30</v>
      </c>
      <c r="LF65" s="681">
        <v>140</v>
      </c>
      <c r="LG65" s="681">
        <v>111</v>
      </c>
      <c r="LH65" s="681">
        <v>29</v>
      </c>
      <c r="LI65" s="681">
        <v>180</v>
      </c>
      <c r="LJ65" s="681">
        <v>142</v>
      </c>
      <c r="LK65" s="681">
        <v>38</v>
      </c>
      <c r="LL65" s="681">
        <v>97</v>
      </c>
      <c r="LM65" s="681">
        <v>81</v>
      </c>
      <c r="LN65" s="681">
        <v>16</v>
      </c>
      <c r="LO65" s="681">
        <v>666</v>
      </c>
      <c r="LP65" s="681">
        <v>566</v>
      </c>
      <c r="LQ65" s="681">
        <v>100</v>
      </c>
      <c r="LR65" s="681">
        <v>110</v>
      </c>
      <c r="LS65" s="681">
        <v>77</v>
      </c>
      <c r="LT65" s="681">
        <v>33</v>
      </c>
      <c r="LU65" s="681">
        <v>50</v>
      </c>
      <c r="LV65" s="681">
        <v>41</v>
      </c>
      <c r="LW65" s="681">
        <v>9</v>
      </c>
      <c r="LX65" s="681">
        <v>278</v>
      </c>
      <c r="LY65" s="681">
        <v>252</v>
      </c>
      <c r="LZ65" s="681">
        <v>26</v>
      </c>
      <c r="MA65" s="681">
        <v>226</v>
      </c>
      <c r="MB65" s="681">
        <v>185</v>
      </c>
      <c r="MC65" s="681">
        <v>41</v>
      </c>
      <c r="MD65" s="681">
        <v>28</v>
      </c>
      <c r="ME65" s="681">
        <v>21</v>
      </c>
      <c r="MF65" s="681">
        <v>7</v>
      </c>
      <c r="MG65" s="681">
        <v>42</v>
      </c>
      <c r="MH65" s="681">
        <v>33</v>
      </c>
      <c r="MI65" s="681">
        <v>9</v>
      </c>
      <c r="MJ65" s="681">
        <v>31</v>
      </c>
      <c r="MK65" s="681">
        <v>23</v>
      </c>
      <c r="ML65" s="681">
        <v>8</v>
      </c>
      <c r="MM65" s="681">
        <v>509</v>
      </c>
      <c r="MN65" s="681">
        <v>371</v>
      </c>
      <c r="MO65" s="681">
        <v>138</v>
      </c>
      <c r="MP65" s="681">
        <v>125</v>
      </c>
      <c r="MQ65" s="681">
        <v>91</v>
      </c>
      <c r="MR65" s="681">
        <v>34</v>
      </c>
      <c r="MS65" s="681">
        <v>19</v>
      </c>
      <c r="MT65" s="681">
        <v>13</v>
      </c>
      <c r="MU65" s="681">
        <v>6</v>
      </c>
      <c r="MV65" s="681">
        <v>4</v>
      </c>
      <c r="MW65" s="681">
        <v>2</v>
      </c>
      <c r="MX65" s="681">
        <v>2</v>
      </c>
      <c r="MY65" s="681">
        <v>79</v>
      </c>
      <c r="MZ65" s="681">
        <v>60</v>
      </c>
      <c r="NA65" s="681">
        <v>19</v>
      </c>
      <c r="NB65" s="681">
        <v>51</v>
      </c>
      <c r="NC65" s="681">
        <v>34</v>
      </c>
      <c r="ND65" s="681">
        <v>17</v>
      </c>
      <c r="NE65" s="681">
        <v>134</v>
      </c>
      <c r="NF65" s="681">
        <v>113</v>
      </c>
      <c r="NG65" s="681">
        <v>21</v>
      </c>
      <c r="NH65" s="681">
        <v>54</v>
      </c>
      <c r="NI65" s="681">
        <v>46</v>
      </c>
      <c r="NJ65" s="681">
        <v>8</v>
      </c>
      <c r="NK65" s="682">
        <v>0</v>
      </c>
      <c r="NL65" s="682">
        <v>0</v>
      </c>
      <c r="NM65" s="682">
        <v>0</v>
      </c>
      <c r="NN65" s="681">
        <v>83</v>
      </c>
      <c r="NO65" s="681">
        <v>65</v>
      </c>
      <c r="NP65" s="681">
        <v>18</v>
      </c>
      <c r="NQ65" s="681">
        <v>55</v>
      </c>
      <c r="NR65" s="681">
        <v>41</v>
      </c>
      <c r="NS65" s="681">
        <v>14</v>
      </c>
      <c r="NT65" s="681">
        <v>52</v>
      </c>
      <c r="NU65" s="681">
        <v>45</v>
      </c>
      <c r="NV65" s="681">
        <v>7</v>
      </c>
      <c r="NW65" s="681">
        <v>46</v>
      </c>
      <c r="NX65" s="681">
        <v>38</v>
      </c>
      <c r="NY65" s="681">
        <v>8</v>
      </c>
      <c r="NZ65" s="681">
        <v>150</v>
      </c>
      <c r="OA65" s="681">
        <v>115</v>
      </c>
      <c r="OB65" s="681">
        <v>35</v>
      </c>
      <c r="OC65" s="681">
        <v>111</v>
      </c>
      <c r="OD65" s="681">
        <v>89</v>
      </c>
      <c r="OE65" s="681">
        <v>22</v>
      </c>
      <c r="OF65" s="681">
        <v>144</v>
      </c>
      <c r="OG65" s="681">
        <v>120</v>
      </c>
      <c r="OH65" s="681">
        <v>24</v>
      </c>
      <c r="OI65" s="681">
        <v>77</v>
      </c>
      <c r="OJ65" s="681">
        <v>63</v>
      </c>
      <c r="OK65" s="681">
        <v>14</v>
      </c>
      <c r="OL65" s="681">
        <v>750</v>
      </c>
      <c r="OM65" s="681">
        <v>622</v>
      </c>
      <c r="ON65" s="681">
        <v>128</v>
      </c>
      <c r="OO65" s="681">
        <v>86</v>
      </c>
      <c r="OP65" s="681">
        <v>66</v>
      </c>
      <c r="OQ65" s="681">
        <v>20</v>
      </c>
      <c r="OR65" s="681">
        <v>70</v>
      </c>
      <c r="OS65" s="681">
        <v>55</v>
      </c>
      <c r="OT65" s="681">
        <v>15</v>
      </c>
      <c r="OU65" s="681">
        <v>240</v>
      </c>
      <c r="OV65" s="681">
        <v>205</v>
      </c>
      <c r="OW65" s="681">
        <v>35</v>
      </c>
      <c r="OX65" s="681">
        <v>236</v>
      </c>
      <c r="OY65" s="681">
        <v>193</v>
      </c>
      <c r="OZ65" s="681">
        <v>43</v>
      </c>
      <c r="PA65" s="681">
        <v>53</v>
      </c>
      <c r="PB65" s="681">
        <v>40</v>
      </c>
      <c r="PC65" s="681">
        <v>13</v>
      </c>
      <c r="PD65" s="681">
        <v>22</v>
      </c>
      <c r="PE65" s="681">
        <v>16</v>
      </c>
      <c r="PF65" s="681">
        <v>6</v>
      </c>
      <c r="PG65" s="681">
        <v>17</v>
      </c>
      <c r="PH65" s="681">
        <v>15</v>
      </c>
      <c r="PI65" s="681">
        <v>2</v>
      </c>
      <c r="PJ65" s="681">
        <v>523</v>
      </c>
      <c r="PK65" s="681">
        <v>417</v>
      </c>
      <c r="PL65" s="681">
        <v>106</v>
      </c>
      <c r="PM65" s="681">
        <v>107</v>
      </c>
      <c r="PN65" s="681">
        <v>70</v>
      </c>
      <c r="PO65" s="681">
        <v>37</v>
      </c>
      <c r="PP65" s="681">
        <v>26</v>
      </c>
      <c r="PQ65" s="681">
        <v>22</v>
      </c>
      <c r="PR65" s="681">
        <v>4</v>
      </c>
      <c r="PS65" s="681">
        <v>2</v>
      </c>
      <c r="PT65" s="681">
        <v>2</v>
      </c>
      <c r="PU65" s="682">
        <v>0</v>
      </c>
      <c r="PV65" s="681">
        <v>74</v>
      </c>
      <c r="PW65" s="681">
        <v>59</v>
      </c>
      <c r="PX65" s="681">
        <v>15</v>
      </c>
      <c r="PY65" s="681">
        <v>55</v>
      </c>
      <c r="PZ65" s="681">
        <v>44</v>
      </c>
      <c r="QA65" s="681">
        <v>11</v>
      </c>
      <c r="QB65" s="681">
        <v>127</v>
      </c>
      <c r="QC65" s="681">
        <v>98</v>
      </c>
      <c r="QD65" s="681">
        <v>29</v>
      </c>
      <c r="QE65" s="681">
        <v>39</v>
      </c>
      <c r="QF65" s="681">
        <v>31</v>
      </c>
      <c r="QG65" s="681">
        <v>8</v>
      </c>
      <c r="QH65" s="681">
        <v>1</v>
      </c>
      <c r="QI65" s="681">
        <v>1</v>
      </c>
      <c r="QJ65" s="682">
        <v>0</v>
      </c>
      <c r="QK65" s="681">
        <v>98</v>
      </c>
      <c r="QL65" s="681">
        <v>78</v>
      </c>
      <c r="QM65" s="681">
        <v>20</v>
      </c>
      <c r="QN65" s="681">
        <v>41</v>
      </c>
      <c r="QO65" s="681">
        <v>34</v>
      </c>
      <c r="QP65" s="681">
        <v>7</v>
      </c>
      <c r="QQ65" s="681">
        <v>51</v>
      </c>
      <c r="QR65" s="681">
        <v>41</v>
      </c>
      <c r="QS65" s="681">
        <v>10</v>
      </c>
      <c r="QT65" s="681">
        <v>46</v>
      </c>
      <c r="QU65" s="681">
        <v>40</v>
      </c>
      <c r="QV65" s="681">
        <v>6</v>
      </c>
      <c r="QW65" s="681">
        <v>154</v>
      </c>
      <c r="QX65" s="681">
        <v>111</v>
      </c>
      <c r="QY65" s="681">
        <v>43</v>
      </c>
      <c r="QZ65" s="681">
        <v>138</v>
      </c>
      <c r="RA65" s="681">
        <v>95</v>
      </c>
      <c r="RB65" s="681">
        <v>43</v>
      </c>
      <c r="RC65" s="681">
        <v>94</v>
      </c>
      <c r="RD65" s="681">
        <v>83</v>
      </c>
      <c r="RE65" s="681">
        <v>11</v>
      </c>
      <c r="RF65" s="681">
        <v>85</v>
      </c>
      <c r="RG65" s="681">
        <v>71</v>
      </c>
      <c r="RH65" s="681">
        <v>14</v>
      </c>
      <c r="RI65" s="681">
        <v>732</v>
      </c>
      <c r="RJ65" s="681">
        <v>595</v>
      </c>
      <c r="RK65" s="681">
        <v>137</v>
      </c>
      <c r="RL65" s="681">
        <v>103</v>
      </c>
      <c r="RM65" s="681">
        <v>81</v>
      </c>
      <c r="RN65" s="681">
        <v>22</v>
      </c>
      <c r="RO65" s="681">
        <v>49</v>
      </c>
      <c r="RP65" s="681">
        <v>29</v>
      </c>
      <c r="RQ65" s="681">
        <v>20</v>
      </c>
      <c r="RR65" s="681">
        <v>236</v>
      </c>
      <c r="RS65" s="681">
        <v>198</v>
      </c>
      <c r="RT65" s="681">
        <v>38</v>
      </c>
      <c r="RU65" s="681">
        <v>243</v>
      </c>
      <c r="RV65" s="681">
        <v>198</v>
      </c>
      <c r="RW65" s="681">
        <v>45</v>
      </c>
      <c r="RX65" s="681">
        <v>32</v>
      </c>
      <c r="RY65" s="681">
        <v>28</v>
      </c>
      <c r="RZ65" s="681">
        <v>4</v>
      </c>
      <c r="SA65" s="681">
        <v>23</v>
      </c>
      <c r="SB65" s="681">
        <v>19</v>
      </c>
      <c r="SC65" s="681">
        <v>4</v>
      </c>
      <c r="SD65" s="681">
        <v>16</v>
      </c>
      <c r="SE65" s="681">
        <v>10</v>
      </c>
      <c r="SF65" s="681">
        <v>6</v>
      </c>
      <c r="SG65" s="681">
        <v>497</v>
      </c>
      <c r="SH65" s="681">
        <v>384</v>
      </c>
      <c r="SI65" s="681">
        <v>113</v>
      </c>
      <c r="SJ65" s="681">
        <v>114</v>
      </c>
      <c r="SK65" s="681">
        <v>89</v>
      </c>
      <c r="SL65" s="681">
        <v>25</v>
      </c>
      <c r="SM65" s="681">
        <v>25</v>
      </c>
      <c r="SN65" s="681">
        <v>21</v>
      </c>
      <c r="SO65" s="681">
        <v>4</v>
      </c>
      <c r="SP65" s="681">
        <v>2</v>
      </c>
      <c r="SQ65" s="681">
        <v>1</v>
      </c>
      <c r="SR65" s="681">
        <v>1</v>
      </c>
      <c r="SS65" s="681">
        <v>98</v>
      </c>
      <c r="ST65" s="681">
        <v>84</v>
      </c>
      <c r="SU65" s="681">
        <v>14</v>
      </c>
      <c r="SV65" s="681">
        <v>58</v>
      </c>
      <c r="SW65" s="681">
        <v>43</v>
      </c>
      <c r="SX65" s="681">
        <v>15</v>
      </c>
      <c r="SY65" s="681">
        <v>117</v>
      </c>
      <c r="SZ65" s="681">
        <v>102</v>
      </c>
      <c r="TA65" s="681">
        <v>15</v>
      </c>
      <c r="TB65" s="681">
        <v>46</v>
      </c>
      <c r="TC65" s="681">
        <v>38</v>
      </c>
      <c r="TD65" s="681">
        <v>8</v>
      </c>
      <c r="TE65" s="681">
        <v>3</v>
      </c>
      <c r="TF65" s="681">
        <v>2</v>
      </c>
      <c r="TG65" s="681">
        <v>1</v>
      </c>
      <c r="TH65" s="681">
        <v>112</v>
      </c>
      <c r="TI65" s="681">
        <v>83</v>
      </c>
      <c r="TJ65" s="681">
        <v>29</v>
      </c>
      <c r="TK65" s="681">
        <v>47</v>
      </c>
      <c r="TL65" s="681">
        <v>36</v>
      </c>
      <c r="TM65" s="681">
        <v>11</v>
      </c>
      <c r="TN65" s="681">
        <v>59</v>
      </c>
      <c r="TO65" s="681">
        <v>51</v>
      </c>
      <c r="TP65" s="681">
        <v>8</v>
      </c>
      <c r="TQ65" s="681">
        <v>37</v>
      </c>
      <c r="TR65" s="681">
        <v>28</v>
      </c>
      <c r="TS65" s="681">
        <v>9</v>
      </c>
      <c r="TT65" s="681">
        <v>140</v>
      </c>
      <c r="TU65" s="681">
        <v>107</v>
      </c>
      <c r="TV65" s="681">
        <v>33</v>
      </c>
      <c r="TW65" s="681">
        <v>134</v>
      </c>
      <c r="TX65" s="681">
        <v>105</v>
      </c>
      <c r="TY65" s="681">
        <v>29</v>
      </c>
      <c r="TZ65" s="681">
        <v>137</v>
      </c>
      <c r="UA65" s="681">
        <v>112</v>
      </c>
      <c r="UB65" s="681">
        <v>25</v>
      </c>
      <c r="UC65" s="681">
        <v>99</v>
      </c>
      <c r="UD65" s="681">
        <v>81</v>
      </c>
      <c r="UE65" s="681">
        <v>18</v>
      </c>
      <c r="UF65" s="681">
        <v>709</v>
      </c>
      <c r="UG65" s="681">
        <v>592</v>
      </c>
      <c r="UH65" s="681">
        <v>117</v>
      </c>
      <c r="UI65" s="681">
        <v>82</v>
      </c>
      <c r="UJ65" s="681">
        <v>63</v>
      </c>
      <c r="UK65" s="681">
        <v>19</v>
      </c>
      <c r="UL65" s="681">
        <v>90</v>
      </c>
      <c r="UM65" s="681">
        <v>70</v>
      </c>
      <c r="UN65" s="681">
        <v>20</v>
      </c>
      <c r="UO65" s="681">
        <v>269</v>
      </c>
      <c r="UP65" s="681">
        <v>229</v>
      </c>
      <c r="UQ65" s="681">
        <v>40</v>
      </c>
      <c r="UR65" s="681">
        <v>258</v>
      </c>
      <c r="US65" s="681">
        <v>215</v>
      </c>
      <c r="UT65" s="681">
        <v>43</v>
      </c>
      <c r="UU65" s="681">
        <v>36</v>
      </c>
      <c r="UV65" s="681">
        <v>29</v>
      </c>
      <c r="UW65" s="681">
        <v>7</v>
      </c>
      <c r="UX65" s="681">
        <v>30</v>
      </c>
      <c r="UY65" s="681">
        <v>24</v>
      </c>
      <c r="UZ65" s="681">
        <v>6</v>
      </c>
      <c r="VA65" s="681">
        <v>11</v>
      </c>
      <c r="VB65" s="681">
        <v>10</v>
      </c>
      <c r="VC65" s="681">
        <v>1</v>
      </c>
      <c r="VD65" s="681">
        <v>470</v>
      </c>
      <c r="VE65" s="681">
        <v>380</v>
      </c>
      <c r="VF65" s="681">
        <v>90</v>
      </c>
      <c r="VG65" s="681">
        <v>100</v>
      </c>
      <c r="VH65" s="681">
        <v>77</v>
      </c>
      <c r="VI65" s="681">
        <v>23</v>
      </c>
      <c r="VJ65" s="681">
        <v>21</v>
      </c>
      <c r="VK65" s="681">
        <v>15</v>
      </c>
      <c r="VL65" s="681">
        <v>6</v>
      </c>
      <c r="VM65" s="681">
        <v>3</v>
      </c>
      <c r="VN65" s="681">
        <v>2</v>
      </c>
      <c r="VO65" s="681">
        <v>1</v>
      </c>
      <c r="VP65" s="681">
        <v>52</v>
      </c>
      <c r="VQ65" s="681">
        <v>42</v>
      </c>
      <c r="VR65" s="681">
        <v>10</v>
      </c>
      <c r="VS65" s="681">
        <v>50</v>
      </c>
      <c r="VT65" s="681">
        <v>41</v>
      </c>
      <c r="VU65" s="681">
        <v>9</v>
      </c>
      <c r="VV65" s="681">
        <v>127</v>
      </c>
      <c r="VW65" s="681">
        <v>102</v>
      </c>
      <c r="VX65" s="681">
        <v>25</v>
      </c>
      <c r="VY65" s="681">
        <v>48</v>
      </c>
      <c r="VZ65" s="681">
        <v>42</v>
      </c>
      <c r="WA65" s="681">
        <v>6</v>
      </c>
      <c r="WB65" s="681">
        <v>2</v>
      </c>
      <c r="WC65" s="681">
        <v>1</v>
      </c>
      <c r="WD65" s="681">
        <v>1</v>
      </c>
      <c r="WE65" s="681">
        <v>96</v>
      </c>
      <c r="WF65" s="681">
        <v>72</v>
      </c>
      <c r="WG65" s="681">
        <v>24</v>
      </c>
      <c r="WH65" s="681">
        <v>50</v>
      </c>
      <c r="WI65" s="681">
        <v>35</v>
      </c>
      <c r="WJ65" s="681">
        <v>15</v>
      </c>
      <c r="WK65" s="681">
        <v>80</v>
      </c>
      <c r="WL65" s="681">
        <v>61</v>
      </c>
      <c r="WM65" s="681">
        <v>19</v>
      </c>
      <c r="WN65" s="681">
        <v>52</v>
      </c>
      <c r="WO65" s="681">
        <v>48</v>
      </c>
      <c r="WP65" s="681">
        <v>4</v>
      </c>
      <c r="WQ65" s="681">
        <v>106</v>
      </c>
      <c r="WR65" s="681">
        <v>82</v>
      </c>
      <c r="WS65" s="681">
        <v>24</v>
      </c>
      <c r="WT65" s="681">
        <v>129</v>
      </c>
      <c r="WU65" s="681">
        <v>90</v>
      </c>
      <c r="WV65" s="681">
        <v>39</v>
      </c>
      <c r="WW65" s="681">
        <v>142</v>
      </c>
      <c r="WX65" s="681">
        <v>125</v>
      </c>
      <c r="WY65" s="681">
        <v>17</v>
      </c>
      <c r="WZ65" s="681">
        <v>60</v>
      </c>
      <c r="XA65" s="681">
        <v>49</v>
      </c>
      <c r="XB65" s="681">
        <v>11</v>
      </c>
      <c r="XC65" s="681">
        <v>669</v>
      </c>
      <c r="XD65" s="681">
        <v>543</v>
      </c>
      <c r="XE65" s="681">
        <v>126</v>
      </c>
      <c r="XF65" s="681">
        <v>100</v>
      </c>
      <c r="XG65" s="681">
        <v>73</v>
      </c>
      <c r="XH65" s="681">
        <v>27</v>
      </c>
      <c r="XI65" s="681">
        <v>71</v>
      </c>
      <c r="XJ65" s="681">
        <v>59</v>
      </c>
      <c r="XK65" s="681">
        <v>12</v>
      </c>
      <c r="XL65" s="681">
        <v>213</v>
      </c>
      <c r="XM65" s="681">
        <v>189</v>
      </c>
      <c r="XN65" s="681">
        <v>24</v>
      </c>
      <c r="XO65" s="681">
        <v>275</v>
      </c>
      <c r="XP65" s="681">
        <v>245</v>
      </c>
      <c r="XQ65" s="681">
        <v>30</v>
      </c>
      <c r="XR65" s="681">
        <v>45</v>
      </c>
      <c r="XS65" s="681">
        <v>37</v>
      </c>
      <c r="XT65" s="681">
        <v>8</v>
      </c>
      <c r="XU65" s="681">
        <v>22</v>
      </c>
      <c r="XV65" s="681">
        <v>11</v>
      </c>
      <c r="XW65" s="681">
        <v>11</v>
      </c>
      <c r="XX65" s="681">
        <v>12</v>
      </c>
      <c r="XY65" s="681">
        <v>10</v>
      </c>
      <c r="XZ65" s="681">
        <v>2</v>
      </c>
      <c r="YA65" s="681">
        <v>419</v>
      </c>
      <c r="YB65" s="681">
        <v>312</v>
      </c>
      <c r="YC65" s="681">
        <v>107</v>
      </c>
      <c r="YD65" s="681">
        <v>118</v>
      </c>
      <c r="YE65" s="681">
        <v>89</v>
      </c>
      <c r="YF65" s="681">
        <v>29</v>
      </c>
      <c r="YG65" s="681">
        <v>16</v>
      </c>
      <c r="YH65" s="681">
        <v>13</v>
      </c>
      <c r="YI65" s="681">
        <v>3</v>
      </c>
      <c r="YJ65" s="682">
        <v>0</v>
      </c>
      <c r="YK65" s="682">
        <v>0</v>
      </c>
      <c r="YL65" s="682">
        <v>0</v>
      </c>
      <c r="YM65" s="681">
        <v>63</v>
      </c>
      <c r="YN65" s="681">
        <v>52</v>
      </c>
      <c r="YO65" s="681">
        <v>11</v>
      </c>
      <c r="YP65" s="681">
        <v>39</v>
      </c>
      <c r="YQ65" s="681">
        <v>30</v>
      </c>
      <c r="YR65" s="681">
        <v>9</v>
      </c>
      <c r="YS65" s="681">
        <v>105</v>
      </c>
      <c r="YT65" s="681">
        <v>94</v>
      </c>
      <c r="YU65" s="681">
        <v>11</v>
      </c>
      <c r="YV65" s="681">
        <v>52</v>
      </c>
      <c r="YW65" s="681">
        <v>43</v>
      </c>
      <c r="YX65" s="681">
        <v>9</v>
      </c>
      <c r="YY65" s="681">
        <v>4</v>
      </c>
      <c r="YZ65" s="681">
        <v>2</v>
      </c>
      <c r="ZA65" s="681">
        <v>2</v>
      </c>
      <c r="ZB65" s="681">
        <v>125</v>
      </c>
      <c r="ZC65" s="681">
        <v>86</v>
      </c>
      <c r="ZD65" s="681">
        <v>39</v>
      </c>
      <c r="ZE65" s="681">
        <v>42</v>
      </c>
      <c r="ZF65" s="681">
        <v>31</v>
      </c>
      <c r="ZG65" s="681">
        <v>11</v>
      </c>
      <c r="ZH65" s="681">
        <v>62</v>
      </c>
      <c r="ZI65" s="681">
        <v>49</v>
      </c>
      <c r="ZJ65" s="681">
        <v>13</v>
      </c>
      <c r="ZK65" s="681">
        <v>42</v>
      </c>
      <c r="ZL65" s="681">
        <v>35</v>
      </c>
      <c r="ZM65" s="681">
        <v>7</v>
      </c>
      <c r="ZN65" s="681">
        <v>89</v>
      </c>
      <c r="ZO65" s="681">
        <v>73</v>
      </c>
      <c r="ZP65" s="681">
        <v>16</v>
      </c>
      <c r="ZQ65" s="681">
        <v>129</v>
      </c>
      <c r="ZR65" s="681">
        <v>95</v>
      </c>
      <c r="ZS65" s="681">
        <v>34</v>
      </c>
      <c r="ZT65" s="681">
        <v>158</v>
      </c>
      <c r="ZU65" s="681">
        <v>133</v>
      </c>
      <c r="ZV65" s="681">
        <v>25</v>
      </c>
      <c r="ZW65" s="681">
        <v>104</v>
      </c>
      <c r="ZX65" s="681">
        <v>88</v>
      </c>
      <c r="ZY65" s="681">
        <v>16</v>
      </c>
      <c r="ZZ65" s="681">
        <v>653</v>
      </c>
      <c r="AAA65" s="681">
        <v>537</v>
      </c>
      <c r="AAB65" s="681">
        <v>116</v>
      </c>
      <c r="AAC65" s="681">
        <v>95</v>
      </c>
      <c r="AAD65" s="681">
        <v>72</v>
      </c>
      <c r="AAE65" s="681">
        <v>23</v>
      </c>
      <c r="AAF65" s="681">
        <v>62</v>
      </c>
      <c r="AAG65" s="681">
        <v>52</v>
      </c>
      <c r="AAH65" s="681">
        <v>10</v>
      </c>
      <c r="AAI65" s="681">
        <v>243</v>
      </c>
      <c r="AAJ65" s="681">
        <v>203</v>
      </c>
      <c r="AAK65" s="681">
        <v>40</v>
      </c>
      <c r="AAL65" s="681">
        <v>281</v>
      </c>
      <c r="AAM65" s="681">
        <v>239</v>
      </c>
      <c r="AAN65" s="681">
        <v>42</v>
      </c>
      <c r="AAO65" s="681">
        <v>35</v>
      </c>
      <c r="AAP65" s="681">
        <v>27</v>
      </c>
      <c r="AAQ65" s="681">
        <v>8</v>
      </c>
      <c r="AAR65" s="681">
        <v>27</v>
      </c>
      <c r="AAS65" s="681">
        <v>23</v>
      </c>
      <c r="AAT65" s="681">
        <v>4</v>
      </c>
      <c r="AAU65" s="681">
        <v>13</v>
      </c>
      <c r="AAV65" s="681">
        <v>12</v>
      </c>
      <c r="AAW65" s="681">
        <v>1</v>
      </c>
      <c r="AAX65" s="681">
        <v>517</v>
      </c>
      <c r="AAY65" s="681">
        <v>392</v>
      </c>
      <c r="AAZ65" s="681">
        <v>125</v>
      </c>
      <c r="ABA65" s="681">
        <v>103</v>
      </c>
      <c r="ABB65" s="681">
        <v>80</v>
      </c>
      <c r="ABC65" s="681">
        <v>23</v>
      </c>
      <c r="ABD65" s="681">
        <v>21</v>
      </c>
      <c r="ABE65" s="681">
        <v>19</v>
      </c>
      <c r="ABF65" s="681">
        <v>2</v>
      </c>
      <c r="ABG65" s="681">
        <v>3</v>
      </c>
      <c r="ABH65" s="681">
        <v>3</v>
      </c>
      <c r="ABI65" s="682">
        <v>0</v>
      </c>
      <c r="ABJ65" s="681">
        <v>52</v>
      </c>
      <c r="ABK65" s="681">
        <v>37</v>
      </c>
      <c r="ABL65" s="681">
        <v>15</v>
      </c>
      <c r="ABM65" s="681">
        <v>58</v>
      </c>
      <c r="ABN65" s="681">
        <v>46</v>
      </c>
      <c r="ABO65" s="681">
        <v>12</v>
      </c>
      <c r="ABP65" s="681">
        <v>114</v>
      </c>
      <c r="ABQ65" s="681">
        <v>94</v>
      </c>
      <c r="ABR65" s="681">
        <v>20</v>
      </c>
      <c r="ABS65" s="681">
        <v>50</v>
      </c>
      <c r="ABT65" s="681">
        <v>45</v>
      </c>
      <c r="ABU65" s="681">
        <v>5</v>
      </c>
      <c r="ABV65" s="681">
        <v>8</v>
      </c>
      <c r="ABW65" s="681">
        <v>6</v>
      </c>
      <c r="ABX65" s="681">
        <v>2</v>
      </c>
      <c r="ABY65" s="681">
        <v>149</v>
      </c>
      <c r="ABZ65" s="681">
        <v>115</v>
      </c>
      <c r="ACA65" s="681">
        <v>34</v>
      </c>
      <c r="ACB65" s="681">
        <v>49</v>
      </c>
      <c r="ACC65" s="681">
        <v>37</v>
      </c>
      <c r="ACD65" s="681">
        <v>12</v>
      </c>
      <c r="ACE65" s="681">
        <v>67</v>
      </c>
      <c r="ACF65" s="681">
        <v>47</v>
      </c>
      <c r="ACG65" s="681">
        <v>20</v>
      </c>
      <c r="ACH65" s="681">
        <v>36</v>
      </c>
      <c r="ACI65" s="681">
        <v>30</v>
      </c>
      <c r="ACJ65" s="681">
        <v>6</v>
      </c>
      <c r="ACK65" s="681">
        <v>106</v>
      </c>
      <c r="ACL65" s="681">
        <v>81</v>
      </c>
      <c r="ACM65" s="681">
        <v>25</v>
      </c>
      <c r="ACN65" s="681">
        <v>104</v>
      </c>
      <c r="ACO65" s="681">
        <v>79</v>
      </c>
      <c r="ACP65" s="681">
        <v>25</v>
      </c>
      <c r="ACQ65" s="681">
        <v>145</v>
      </c>
      <c r="ACR65" s="681">
        <v>120</v>
      </c>
      <c r="ACS65" s="681">
        <v>25</v>
      </c>
      <c r="ACT65" s="681">
        <v>106</v>
      </c>
      <c r="ACU65" s="681">
        <v>86</v>
      </c>
      <c r="ACV65" s="681">
        <v>20</v>
      </c>
      <c r="ACW65" s="681">
        <v>752</v>
      </c>
      <c r="ACX65" s="681">
        <v>627</v>
      </c>
      <c r="ACY65" s="681">
        <v>125</v>
      </c>
      <c r="ACZ65" s="681">
        <v>69</v>
      </c>
      <c r="ADA65" s="681">
        <v>55</v>
      </c>
      <c r="ADB65" s="681">
        <v>14</v>
      </c>
      <c r="ADC65" s="681">
        <v>72</v>
      </c>
      <c r="ADD65" s="681">
        <v>59</v>
      </c>
      <c r="ADE65" s="681">
        <v>13</v>
      </c>
      <c r="ADF65" s="681">
        <v>251</v>
      </c>
      <c r="ADG65" s="681">
        <v>223</v>
      </c>
      <c r="ADH65" s="681">
        <v>28</v>
      </c>
      <c r="ADI65" s="681">
        <v>274</v>
      </c>
      <c r="ADJ65" s="681">
        <v>222</v>
      </c>
      <c r="ADK65" s="681">
        <v>52</v>
      </c>
      <c r="ADL65" s="681">
        <v>34</v>
      </c>
      <c r="ADM65" s="681">
        <v>29</v>
      </c>
      <c r="ADN65" s="681">
        <v>5</v>
      </c>
      <c r="ADO65" s="681">
        <v>21</v>
      </c>
      <c r="ADP65" s="681">
        <v>18</v>
      </c>
      <c r="ADQ65" s="681">
        <v>3</v>
      </c>
      <c r="ADR65" s="681">
        <v>31</v>
      </c>
      <c r="ADS65" s="681">
        <v>28</v>
      </c>
      <c r="ADT65" s="681">
        <v>3</v>
      </c>
      <c r="ADU65" s="681">
        <v>507</v>
      </c>
      <c r="ADV65" s="681">
        <v>380</v>
      </c>
      <c r="ADW65" s="681">
        <v>127</v>
      </c>
      <c r="ADX65" s="681">
        <v>98</v>
      </c>
      <c r="ADY65" s="681">
        <v>83</v>
      </c>
      <c r="ADZ65" s="681">
        <v>15</v>
      </c>
      <c r="AEA65" s="681">
        <v>23</v>
      </c>
      <c r="AEB65" s="681">
        <v>22</v>
      </c>
      <c r="AEC65" s="681">
        <v>1</v>
      </c>
      <c r="AED65" s="681">
        <v>5</v>
      </c>
      <c r="AEE65" s="681">
        <v>5</v>
      </c>
      <c r="AEF65" s="682">
        <v>0</v>
      </c>
      <c r="AEG65" s="681">
        <v>52</v>
      </c>
      <c r="AEH65" s="681">
        <v>39</v>
      </c>
      <c r="AEI65" s="681">
        <v>13</v>
      </c>
      <c r="AEJ65" s="681">
        <v>48</v>
      </c>
      <c r="AEK65" s="681">
        <v>44</v>
      </c>
      <c r="AEL65" s="681">
        <v>4</v>
      </c>
      <c r="AEM65" s="681">
        <v>153</v>
      </c>
      <c r="AEN65" s="681">
        <v>124</v>
      </c>
      <c r="AEO65" s="681">
        <v>29</v>
      </c>
      <c r="AEP65" s="681">
        <v>54</v>
      </c>
      <c r="AEQ65" s="681">
        <v>45</v>
      </c>
      <c r="AER65" s="681">
        <v>9</v>
      </c>
      <c r="AES65" s="681">
        <v>6</v>
      </c>
      <c r="AET65" s="681">
        <v>6</v>
      </c>
      <c r="AEU65" s="682">
        <v>0</v>
      </c>
      <c r="AEV65" s="681">
        <v>132</v>
      </c>
      <c r="AEW65" s="681">
        <v>103</v>
      </c>
      <c r="AEX65" s="681">
        <v>29</v>
      </c>
      <c r="AEY65" s="681">
        <v>44</v>
      </c>
      <c r="AEZ65" s="681">
        <v>40</v>
      </c>
      <c r="AFA65" s="681">
        <v>4</v>
      </c>
      <c r="AFB65" s="681">
        <v>54</v>
      </c>
      <c r="AFC65" s="681">
        <v>38</v>
      </c>
      <c r="AFD65" s="681">
        <v>16</v>
      </c>
      <c r="AFE65" s="681">
        <v>37</v>
      </c>
      <c r="AFF65" s="681">
        <v>31</v>
      </c>
      <c r="AFG65" s="681">
        <v>6</v>
      </c>
      <c r="AFH65" s="681">
        <v>144</v>
      </c>
      <c r="AFI65" s="681">
        <v>111</v>
      </c>
      <c r="AFJ65" s="681">
        <v>33</v>
      </c>
      <c r="AFK65" s="681">
        <v>132</v>
      </c>
      <c r="AFL65" s="681">
        <v>103</v>
      </c>
      <c r="AFM65" s="681">
        <v>29</v>
      </c>
      <c r="AFN65" s="681">
        <v>141</v>
      </c>
      <c r="AFO65" s="681">
        <v>110</v>
      </c>
      <c r="AFP65" s="681">
        <v>31</v>
      </c>
      <c r="AFQ65" s="681">
        <v>83</v>
      </c>
      <c r="AFR65" s="681">
        <v>66</v>
      </c>
      <c r="AFS65" s="681">
        <v>17</v>
      </c>
      <c r="AFT65" s="681">
        <v>704</v>
      </c>
      <c r="AFU65" s="681">
        <v>592</v>
      </c>
      <c r="AFV65" s="681">
        <v>112</v>
      </c>
      <c r="AFW65" s="681">
        <v>88</v>
      </c>
      <c r="AFX65" s="681">
        <v>70</v>
      </c>
      <c r="AFY65" s="681">
        <v>18</v>
      </c>
      <c r="AFZ65" s="681">
        <v>66</v>
      </c>
      <c r="AGA65" s="681">
        <v>55</v>
      </c>
      <c r="AGB65" s="681">
        <v>11</v>
      </c>
      <c r="AGC65" s="681">
        <v>291</v>
      </c>
      <c r="AGD65" s="681">
        <v>258</v>
      </c>
      <c r="AGE65" s="681">
        <v>33</v>
      </c>
      <c r="AGF65" s="681">
        <v>279</v>
      </c>
      <c r="AGG65" s="681">
        <v>241</v>
      </c>
      <c r="AGH65" s="681">
        <v>38</v>
      </c>
      <c r="AGI65" s="681">
        <v>44</v>
      </c>
      <c r="AGJ65" s="681">
        <v>28</v>
      </c>
      <c r="AGK65" s="681">
        <v>16</v>
      </c>
      <c r="AGL65" s="681">
        <v>20</v>
      </c>
      <c r="AGM65" s="681">
        <v>15</v>
      </c>
      <c r="AGN65" s="681">
        <v>5</v>
      </c>
      <c r="AGO65" s="681">
        <v>19</v>
      </c>
      <c r="AGP65" s="681">
        <v>18</v>
      </c>
      <c r="AGQ65" s="681">
        <v>1</v>
      </c>
      <c r="AGR65" s="681">
        <v>510</v>
      </c>
      <c r="AGS65" s="681">
        <v>397</v>
      </c>
      <c r="AGT65" s="681">
        <v>113</v>
      </c>
      <c r="AGU65" s="681">
        <v>114</v>
      </c>
      <c r="AGV65" s="681">
        <v>82</v>
      </c>
      <c r="AGW65" s="681">
        <v>32</v>
      </c>
      <c r="AGX65" s="681">
        <v>19</v>
      </c>
      <c r="AGY65" s="681">
        <v>12</v>
      </c>
      <c r="AGZ65" s="681">
        <v>7</v>
      </c>
      <c r="AHA65" s="681">
        <v>1</v>
      </c>
      <c r="AHB65" s="681">
        <v>1</v>
      </c>
      <c r="AHC65" s="682">
        <v>0</v>
      </c>
      <c r="AHD65" s="681">
        <v>46</v>
      </c>
      <c r="AHE65" s="681">
        <v>41</v>
      </c>
      <c r="AHF65" s="681">
        <v>5</v>
      </c>
      <c r="AHG65" s="681">
        <v>36</v>
      </c>
      <c r="AHH65" s="681">
        <v>24</v>
      </c>
      <c r="AHI65" s="681">
        <v>12</v>
      </c>
      <c r="AHJ65" s="681">
        <v>108</v>
      </c>
      <c r="AHK65" s="681">
        <v>99</v>
      </c>
      <c r="AHL65" s="681">
        <v>9</v>
      </c>
      <c r="AHM65" s="681">
        <v>56</v>
      </c>
      <c r="AHN65" s="681">
        <v>48</v>
      </c>
      <c r="AHO65" s="681">
        <v>8</v>
      </c>
      <c r="AHP65" s="681">
        <v>11</v>
      </c>
      <c r="AHQ65" s="681">
        <v>7</v>
      </c>
      <c r="AHR65" s="684">
        <v>4</v>
      </c>
    </row>
    <row r="66" spans="2:902" ht="15" customHeight="1">
      <c r="B66" s="542" t="s">
        <v>286</v>
      </c>
      <c r="C66" s="680">
        <v>28</v>
      </c>
      <c r="D66" s="681">
        <v>25</v>
      </c>
      <c r="E66" s="681">
        <v>3</v>
      </c>
      <c r="F66" s="681">
        <v>5</v>
      </c>
      <c r="G66" s="681">
        <v>4</v>
      </c>
      <c r="H66" s="681">
        <v>1</v>
      </c>
      <c r="I66" s="681">
        <v>11</v>
      </c>
      <c r="J66" s="681">
        <v>11</v>
      </c>
      <c r="K66" s="682">
        <v>0</v>
      </c>
      <c r="L66" s="681">
        <v>13</v>
      </c>
      <c r="M66" s="681">
        <v>12</v>
      </c>
      <c r="N66" s="681">
        <v>1</v>
      </c>
      <c r="O66" s="681">
        <v>11</v>
      </c>
      <c r="P66" s="681">
        <v>8</v>
      </c>
      <c r="Q66" s="681">
        <v>3</v>
      </c>
      <c r="R66" s="681">
        <v>14</v>
      </c>
      <c r="S66" s="681">
        <v>11</v>
      </c>
      <c r="T66" s="681">
        <v>3</v>
      </c>
      <c r="U66" s="681">
        <v>15</v>
      </c>
      <c r="V66" s="681">
        <v>13</v>
      </c>
      <c r="W66" s="681">
        <v>2</v>
      </c>
      <c r="X66" s="681">
        <v>5</v>
      </c>
      <c r="Y66" s="681">
        <v>3</v>
      </c>
      <c r="Z66" s="681">
        <v>2</v>
      </c>
      <c r="AA66" s="681">
        <v>48</v>
      </c>
      <c r="AB66" s="681">
        <v>38</v>
      </c>
      <c r="AC66" s="681">
        <v>10</v>
      </c>
      <c r="AD66" s="681">
        <v>10</v>
      </c>
      <c r="AE66" s="681">
        <v>9</v>
      </c>
      <c r="AF66" s="681">
        <v>1</v>
      </c>
      <c r="AG66" s="681">
        <v>25</v>
      </c>
      <c r="AH66" s="681">
        <v>19</v>
      </c>
      <c r="AI66" s="681">
        <v>6</v>
      </c>
      <c r="AJ66" s="681">
        <v>21</v>
      </c>
      <c r="AK66" s="681">
        <v>14</v>
      </c>
      <c r="AL66" s="681">
        <v>7</v>
      </c>
      <c r="AM66" s="681">
        <v>42</v>
      </c>
      <c r="AN66" s="681">
        <v>35</v>
      </c>
      <c r="AO66" s="681">
        <v>7</v>
      </c>
      <c r="AP66" s="681">
        <v>6</v>
      </c>
      <c r="AQ66" s="681">
        <v>5</v>
      </c>
      <c r="AR66" s="681">
        <v>1</v>
      </c>
      <c r="AS66" s="681">
        <v>1</v>
      </c>
      <c r="AT66" s="681">
        <v>1</v>
      </c>
      <c r="AU66" s="682">
        <v>0</v>
      </c>
      <c r="AV66" s="681">
        <v>3</v>
      </c>
      <c r="AW66" s="681">
        <v>2</v>
      </c>
      <c r="AX66" s="681">
        <v>1</v>
      </c>
      <c r="AY66" s="681">
        <v>97</v>
      </c>
      <c r="AZ66" s="681">
        <v>82</v>
      </c>
      <c r="BA66" s="681">
        <v>15</v>
      </c>
      <c r="BB66" s="681">
        <v>23</v>
      </c>
      <c r="BC66" s="681">
        <v>20</v>
      </c>
      <c r="BD66" s="681">
        <v>3</v>
      </c>
      <c r="BE66" s="681">
        <v>7</v>
      </c>
      <c r="BF66" s="681">
        <v>6</v>
      </c>
      <c r="BG66" s="681">
        <v>1</v>
      </c>
      <c r="BH66" s="682">
        <v>0</v>
      </c>
      <c r="BI66" s="682">
        <v>0</v>
      </c>
      <c r="BJ66" s="682">
        <v>0</v>
      </c>
      <c r="BK66" s="681">
        <v>4</v>
      </c>
      <c r="BL66" s="681">
        <v>3</v>
      </c>
      <c r="BM66" s="681">
        <v>1</v>
      </c>
      <c r="BN66" s="681">
        <v>6</v>
      </c>
      <c r="BO66" s="681">
        <v>5</v>
      </c>
      <c r="BP66" s="681">
        <v>1</v>
      </c>
      <c r="BQ66" s="681">
        <v>10</v>
      </c>
      <c r="BR66" s="681">
        <v>7</v>
      </c>
      <c r="BS66" s="681">
        <v>3</v>
      </c>
      <c r="BT66" s="681">
        <v>1</v>
      </c>
      <c r="BU66" s="681">
        <v>1</v>
      </c>
      <c r="BV66" s="682">
        <v>0</v>
      </c>
      <c r="BW66" s="682">
        <v>0</v>
      </c>
      <c r="BX66" s="682">
        <v>0</v>
      </c>
      <c r="BY66" s="682">
        <v>0</v>
      </c>
      <c r="BZ66" s="681">
        <v>56</v>
      </c>
      <c r="CA66" s="681">
        <v>34</v>
      </c>
      <c r="CB66" s="681">
        <v>22</v>
      </c>
      <c r="CC66" s="681">
        <v>8</v>
      </c>
      <c r="CD66" s="681">
        <v>6</v>
      </c>
      <c r="CE66" s="681">
        <v>2</v>
      </c>
      <c r="CF66" s="681">
        <v>17</v>
      </c>
      <c r="CG66" s="681">
        <v>13</v>
      </c>
      <c r="CH66" s="681">
        <v>4</v>
      </c>
      <c r="CI66" s="681">
        <v>7</v>
      </c>
      <c r="CJ66" s="681">
        <v>6</v>
      </c>
      <c r="CK66" s="681">
        <v>1</v>
      </c>
      <c r="CL66" s="681">
        <v>18</v>
      </c>
      <c r="CM66" s="681">
        <v>16</v>
      </c>
      <c r="CN66" s="681">
        <v>2</v>
      </c>
      <c r="CO66" s="681">
        <v>2</v>
      </c>
      <c r="CP66" s="681">
        <v>2</v>
      </c>
      <c r="CQ66" s="682">
        <v>0</v>
      </c>
      <c r="CR66" s="681">
        <v>14</v>
      </c>
      <c r="CS66" s="681">
        <v>12</v>
      </c>
      <c r="CT66" s="681">
        <v>2</v>
      </c>
      <c r="CU66" s="681">
        <v>19</v>
      </c>
      <c r="CV66" s="681">
        <v>16</v>
      </c>
      <c r="CW66" s="681">
        <v>3</v>
      </c>
      <c r="CX66" s="681">
        <v>37</v>
      </c>
      <c r="CY66" s="681">
        <v>30</v>
      </c>
      <c r="CZ66" s="681">
        <v>7</v>
      </c>
      <c r="DA66" s="681">
        <v>17</v>
      </c>
      <c r="DB66" s="681">
        <v>12</v>
      </c>
      <c r="DC66" s="681">
        <v>5</v>
      </c>
      <c r="DD66" s="681">
        <v>23</v>
      </c>
      <c r="DE66" s="681">
        <v>14</v>
      </c>
      <c r="DF66" s="681">
        <v>9</v>
      </c>
      <c r="DG66" s="681">
        <v>14</v>
      </c>
      <c r="DH66" s="681">
        <v>9</v>
      </c>
      <c r="DI66" s="681">
        <v>5</v>
      </c>
      <c r="DJ66" s="681">
        <v>28</v>
      </c>
      <c r="DK66" s="681">
        <v>22</v>
      </c>
      <c r="DL66" s="681">
        <v>6</v>
      </c>
      <c r="DM66" s="681">
        <v>4</v>
      </c>
      <c r="DN66" s="681">
        <v>3</v>
      </c>
      <c r="DO66" s="681">
        <v>1</v>
      </c>
      <c r="DP66" s="681">
        <v>4</v>
      </c>
      <c r="DQ66" s="681">
        <v>4</v>
      </c>
      <c r="DR66" s="682">
        <v>0</v>
      </c>
      <c r="DS66" s="681">
        <v>3</v>
      </c>
      <c r="DT66" s="681">
        <v>3</v>
      </c>
      <c r="DU66" s="682">
        <v>0</v>
      </c>
      <c r="DV66" s="681">
        <v>103</v>
      </c>
      <c r="DW66" s="681">
        <v>82</v>
      </c>
      <c r="DX66" s="681">
        <v>21</v>
      </c>
      <c r="DY66" s="681">
        <v>28</v>
      </c>
      <c r="DZ66" s="681">
        <v>26</v>
      </c>
      <c r="EA66" s="681">
        <v>2</v>
      </c>
      <c r="EB66" s="681">
        <v>5</v>
      </c>
      <c r="EC66" s="681">
        <v>4</v>
      </c>
      <c r="ED66" s="681">
        <v>1</v>
      </c>
      <c r="EE66" s="681">
        <v>3</v>
      </c>
      <c r="EF66" s="681">
        <v>3</v>
      </c>
      <c r="EG66" s="682">
        <v>0</v>
      </c>
      <c r="EH66" s="681">
        <v>4</v>
      </c>
      <c r="EI66" s="681">
        <v>4</v>
      </c>
      <c r="EJ66" s="682">
        <v>0</v>
      </c>
      <c r="EK66" s="682">
        <v>0</v>
      </c>
      <c r="EL66" s="682">
        <v>0</v>
      </c>
      <c r="EM66" s="682">
        <v>0</v>
      </c>
      <c r="EN66" s="681">
        <v>10</v>
      </c>
      <c r="EO66" s="681">
        <v>8</v>
      </c>
      <c r="EP66" s="681">
        <v>2</v>
      </c>
      <c r="EQ66" s="681">
        <v>3</v>
      </c>
      <c r="ER66" s="681">
        <v>3</v>
      </c>
      <c r="ES66" s="682">
        <v>0</v>
      </c>
      <c r="ET66" s="682">
        <v>0</v>
      </c>
      <c r="EU66" s="682">
        <v>0</v>
      </c>
      <c r="EV66" s="682">
        <v>0</v>
      </c>
      <c r="EW66" s="681">
        <v>62</v>
      </c>
      <c r="EX66" s="681">
        <v>39</v>
      </c>
      <c r="EY66" s="681">
        <v>23</v>
      </c>
      <c r="EZ66" s="681">
        <v>13</v>
      </c>
      <c r="FA66" s="681">
        <v>8</v>
      </c>
      <c r="FB66" s="681">
        <v>5</v>
      </c>
      <c r="FC66" s="681">
        <v>14</v>
      </c>
      <c r="FD66" s="681">
        <v>10</v>
      </c>
      <c r="FE66" s="681">
        <v>4</v>
      </c>
      <c r="FF66" s="681">
        <v>7</v>
      </c>
      <c r="FG66" s="681">
        <v>4</v>
      </c>
      <c r="FH66" s="681">
        <v>3</v>
      </c>
      <c r="FI66" s="681">
        <v>12</v>
      </c>
      <c r="FJ66" s="681">
        <v>10</v>
      </c>
      <c r="FK66" s="681">
        <v>2</v>
      </c>
      <c r="FL66" s="681">
        <v>4</v>
      </c>
      <c r="FM66" s="681">
        <v>4</v>
      </c>
      <c r="FN66" s="682">
        <v>0</v>
      </c>
      <c r="FO66" s="681">
        <v>13</v>
      </c>
      <c r="FP66" s="681">
        <v>11</v>
      </c>
      <c r="FQ66" s="681">
        <v>2</v>
      </c>
      <c r="FR66" s="681">
        <v>9</v>
      </c>
      <c r="FS66" s="681">
        <v>5</v>
      </c>
      <c r="FT66" s="681">
        <v>4</v>
      </c>
      <c r="FU66" s="681">
        <v>49</v>
      </c>
      <c r="FV66" s="681">
        <v>41</v>
      </c>
      <c r="FW66" s="681">
        <v>8</v>
      </c>
      <c r="FX66" s="681">
        <v>17</v>
      </c>
      <c r="FY66" s="681">
        <v>13</v>
      </c>
      <c r="FZ66" s="681">
        <v>4</v>
      </c>
      <c r="GA66" s="681">
        <v>26</v>
      </c>
      <c r="GB66" s="681">
        <v>19</v>
      </c>
      <c r="GC66" s="681">
        <v>7</v>
      </c>
      <c r="GD66" s="681">
        <v>18</v>
      </c>
      <c r="GE66" s="681">
        <v>12</v>
      </c>
      <c r="GF66" s="681">
        <v>6</v>
      </c>
      <c r="GG66" s="681">
        <v>21</v>
      </c>
      <c r="GH66" s="681">
        <v>14</v>
      </c>
      <c r="GI66" s="681">
        <v>7</v>
      </c>
      <c r="GJ66" s="681">
        <v>7</v>
      </c>
      <c r="GK66" s="681">
        <v>7</v>
      </c>
      <c r="GL66" s="682">
        <v>0</v>
      </c>
      <c r="GM66" s="681">
        <v>6</v>
      </c>
      <c r="GN66" s="681">
        <v>6</v>
      </c>
      <c r="GO66" s="682">
        <v>0</v>
      </c>
      <c r="GP66" s="682">
        <v>0</v>
      </c>
      <c r="GQ66" s="682">
        <v>0</v>
      </c>
      <c r="GR66" s="682">
        <v>0</v>
      </c>
      <c r="GS66" s="681">
        <v>92</v>
      </c>
      <c r="GT66" s="681">
        <v>71</v>
      </c>
      <c r="GU66" s="681">
        <v>21</v>
      </c>
      <c r="GV66" s="681">
        <v>27</v>
      </c>
      <c r="GW66" s="681">
        <v>24</v>
      </c>
      <c r="GX66" s="681">
        <v>3</v>
      </c>
      <c r="GY66" s="681">
        <v>7</v>
      </c>
      <c r="GZ66" s="681">
        <v>6</v>
      </c>
      <c r="HA66" s="681">
        <v>1</v>
      </c>
      <c r="HB66" s="681">
        <v>2</v>
      </c>
      <c r="HC66" s="681">
        <v>2</v>
      </c>
      <c r="HD66" s="682">
        <v>0</v>
      </c>
      <c r="HE66" s="681">
        <v>6</v>
      </c>
      <c r="HF66" s="681">
        <v>6</v>
      </c>
      <c r="HG66" s="682">
        <v>0</v>
      </c>
      <c r="HH66" s="681">
        <v>3</v>
      </c>
      <c r="HI66" s="681">
        <v>3</v>
      </c>
      <c r="HJ66" s="682">
        <v>0</v>
      </c>
      <c r="HK66" s="681">
        <v>4</v>
      </c>
      <c r="HL66" s="681">
        <v>3</v>
      </c>
      <c r="HM66" s="681">
        <v>1</v>
      </c>
      <c r="HN66" s="681">
        <v>4</v>
      </c>
      <c r="HO66" s="681">
        <v>2</v>
      </c>
      <c r="HP66" s="681">
        <v>2</v>
      </c>
      <c r="HQ66" s="681">
        <v>1</v>
      </c>
      <c r="HR66" s="682">
        <v>0</v>
      </c>
      <c r="HS66" s="681">
        <v>1</v>
      </c>
      <c r="HT66" s="681">
        <v>28</v>
      </c>
      <c r="HU66" s="681">
        <v>22</v>
      </c>
      <c r="HV66" s="681">
        <v>6</v>
      </c>
      <c r="HW66" s="681">
        <v>8</v>
      </c>
      <c r="HX66" s="681">
        <v>4</v>
      </c>
      <c r="HY66" s="681">
        <v>4</v>
      </c>
      <c r="HZ66" s="681">
        <v>8</v>
      </c>
      <c r="IA66" s="681">
        <v>5</v>
      </c>
      <c r="IB66" s="681">
        <v>3</v>
      </c>
      <c r="IC66" s="681">
        <v>9</v>
      </c>
      <c r="ID66" s="681">
        <v>7</v>
      </c>
      <c r="IE66" s="681">
        <v>2</v>
      </c>
      <c r="IF66" s="681">
        <v>21</v>
      </c>
      <c r="IG66" s="681">
        <v>17</v>
      </c>
      <c r="IH66" s="681">
        <v>4</v>
      </c>
      <c r="II66" s="681">
        <v>6</v>
      </c>
      <c r="IJ66" s="681">
        <v>4</v>
      </c>
      <c r="IK66" s="681">
        <v>2</v>
      </c>
      <c r="IL66" s="681">
        <v>16</v>
      </c>
      <c r="IM66" s="681">
        <v>16</v>
      </c>
      <c r="IN66" s="682">
        <v>0</v>
      </c>
      <c r="IO66" s="681">
        <v>8</v>
      </c>
      <c r="IP66" s="681">
        <v>3</v>
      </c>
      <c r="IQ66" s="681">
        <v>5</v>
      </c>
      <c r="IR66" s="681">
        <v>46</v>
      </c>
      <c r="IS66" s="681">
        <v>38</v>
      </c>
      <c r="IT66" s="681">
        <v>8</v>
      </c>
      <c r="IU66" s="681">
        <v>25</v>
      </c>
      <c r="IV66" s="681">
        <v>21</v>
      </c>
      <c r="IW66" s="681">
        <v>4</v>
      </c>
      <c r="IX66" s="681">
        <v>20</v>
      </c>
      <c r="IY66" s="681">
        <v>15</v>
      </c>
      <c r="IZ66" s="681">
        <v>5</v>
      </c>
      <c r="JA66" s="681">
        <v>9</v>
      </c>
      <c r="JB66" s="681">
        <v>6</v>
      </c>
      <c r="JC66" s="681">
        <v>3</v>
      </c>
      <c r="JD66" s="681">
        <v>26</v>
      </c>
      <c r="JE66" s="681">
        <v>18</v>
      </c>
      <c r="JF66" s="681">
        <v>8</v>
      </c>
      <c r="JG66" s="681">
        <v>2</v>
      </c>
      <c r="JH66" s="681">
        <v>1</v>
      </c>
      <c r="JI66" s="681">
        <v>1</v>
      </c>
      <c r="JJ66" s="681">
        <v>6</v>
      </c>
      <c r="JK66" s="681">
        <v>4</v>
      </c>
      <c r="JL66" s="681">
        <v>2</v>
      </c>
      <c r="JM66" s="681">
        <v>3</v>
      </c>
      <c r="JN66" s="681">
        <v>3</v>
      </c>
      <c r="JO66" s="682">
        <v>0</v>
      </c>
      <c r="JP66" s="681">
        <v>125</v>
      </c>
      <c r="JQ66" s="681">
        <v>103</v>
      </c>
      <c r="JR66" s="681">
        <v>22</v>
      </c>
      <c r="JS66" s="681">
        <v>27</v>
      </c>
      <c r="JT66" s="681">
        <v>20</v>
      </c>
      <c r="JU66" s="681">
        <v>7</v>
      </c>
      <c r="JV66" s="681">
        <v>6</v>
      </c>
      <c r="JW66" s="681">
        <v>6</v>
      </c>
      <c r="JX66" s="682">
        <v>0</v>
      </c>
      <c r="JY66" s="682">
        <v>0</v>
      </c>
      <c r="JZ66" s="682">
        <v>0</v>
      </c>
      <c r="KA66" s="682">
        <v>0</v>
      </c>
      <c r="KB66" s="681">
        <v>6</v>
      </c>
      <c r="KC66" s="681">
        <v>4</v>
      </c>
      <c r="KD66" s="681">
        <v>2</v>
      </c>
      <c r="KE66" s="681">
        <v>1</v>
      </c>
      <c r="KF66" s="681">
        <v>1</v>
      </c>
      <c r="KG66" s="682">
        <v>0</v>
      </c>
      <c r="KH66" s="681">
        <v>12</v>
      </c>
      <c r="KI66" s="681">
        <v>9</v>
      </c>
      <c r="KJ66" s="681">
        <v>3</v>
      </c>
      <c r="KK66" s="681">
        <v>7</v>
      </c>
      <c r="KL66" s="681">
        <v>6</v>
      </c>
      <c r="KM66" s="681">
        <v>1</v>
      </c>
      <c r="KN66" s="681">
        <v>1</v>
      </c>
      <c r="KO66" s="682">
        <v>0</v>
      </c>
      <c r="KP66" s="681">
        <v>1</v>
      </c>
      <c r="KQ66" s="681">
        <v>32</v>
      </c>
      <c r="KR66" s="681">
        <v>19</v>
      </c>
      <c r="KS66" s="681">
        <v>13</v>
      </c>
      <c r="KT66" s="681">
        <v>9</v>
      </c>
      <c r="KU66" s="681">
        <v>6</v>
      </c>
      <c r="KV66" s="681">
        <v>3</v>
      </c>
      <c r="KW66" s="681">
        <v>6</v>
      </c>
      <c r="KX66" s="681">
        <v>3</v>
      </c>
      <c r="KY66" s="681">
        <v>3</v>
      </c>
      <c r="KZ66" s="681">
        <v>5</v>
      </c>
      <c r="LA66" s="681">
        <v>4</v>
      </c>
      <c r="LB66" s="681">
        <v>1</v>
      </c>
      <c r="LC66" s="681">
        <v>14</v>
      </c>
      <c r="LD66" s="681">
        <v>9</v>
      </c>
      <c r="LE66" s="681">
        <v>5</v>
      </c>
      <c r="LF66" s="681">
        <v>23</v>
      </c>
      <c r="LG66" s="681">
        <v>22</v>
      </c>
      <c r="LH66" s="681">
        <v>1</v>
      </c>
      <c r="LI66" s="681">
        <v>21</v>
      </c>
      <c r="LJ66" s="681">
        <v>19</v>
      </c>
      <c r="LK66" s="681">
        <v>2</v>
      </c>
      <c r="LL66" s="681">
        <v>13</v>
      </c>
      <c r="LM66" s="681">
        <v>10</v>
      </c>
      <c r="LN66" s="681">
        <v>3</v>
      </c>
      <c r="LO66" s="681">
        <v>50</v>
      </c>
      <c r="LP66" s="681">
        <v>43</v>
      </c>
      <c r="LQ66" s="681">
        <v>7</v>
      </c>
      <c r="LR66" s="681">
        <v>17</v>
      </c>
      <c r="LS66" s="681">
        <v>16</v>
      </c>
      <c r="LT66" s="681">
        <v>1</v>
      </c>
      <c r="LU66" s="681">
        <v>40</v>
      </c>
      <c r="LV66" s="681">
        <v>31</v>
      </c>
      <c r="LW66" s="681">
        <v>9</v>
      </c>
      <c r="LX66" s="681">
        <v>18</v>
      </c>
      <c r="LY66" s="681">
        <v>13</v>
      </c>
      <c r="LZ66" s="681">
        <v>5</v>
      </c>
      <c r="MA66" s="681">
        <v>36</v>
      </c>
      <c r="MB66" s="681">
        <v>21</v>
      </c>
      <c r="MC66" s="681">
        <v>15</v>
      </c>
      <c r="MD66" s="681">
        <v>5</v>
      </c>
      <c r="ME66" s="681">
        <v>2</v>
      </c>
      <c r="MF66" s="681">
        <v>3</v>
      </c>
      <c r="MG66" s="681">
        <v>4</v>
      </c>
      <c r="MH66" s="681">
        <v>4</v>
      </c>
      <c r="MI66" s="682">
        <v>0</v>
      </c>
      <c r="MJ66" s="681">
        <v>2</v>
      </c>
      <c r="MK66" s="681">
        <v>1</v>
      </c>
      <c r="ML66" s="681">
        <v>1</v>
      </c>
      <c r="MM66" s="681">
        <v>126</v>
      </c>
      <c r="MN66" s="681">
        <v>93</v>
      </c>
      <c r="MO66" s="681">
        <v>33</v>
      </c>
      <c r="MP66" s="681">
        <v>22</v>
      </c>
      <c r="MQ66" s="681">
        <v>18</v>
      </c>
      <c r="MR66" s="681">
        <v>4</v>
      </c>
      <c r="MS66" s="681">
        <v>1</v>
      </c>
      <c r="MT66" s="681">
        <v>1</v>
      </c>
      <c r="MU66" s="682">
        <v>0</v>
      </c>
      <c r="MV66" s="681">
        <v>1</v>
      </c>
      <c r="MW66" s="681">
        <v>1</v>
      </c>
      <c r="MX66" s="682">
        <v>0</v>
      </c>
      <c r="MY66" s="681">
        <v>4</v>
      </c>
      <c r="MZ66" s="682">
        <v>0</v>
      </c>
      <c r="NA66" s="681">
        <v>4</v>
      </c>
      <c r="NB66" s="681">
        <v>2</v>
      </c>
      <c r="NC66" s="681">
        <v>2</v>
      </c>
      <c r="ND66" s="682">
        <v>0</v>
      </c>
      <c r="NE66" s="681">
        <v>12</v>
      </c>
      <c r="NF66" s="681">
        <v>11</v>
      </c>
      <c r="NG66" s="681">
        <v>1</v>
      </c>
      <c r="NH66" s="681">
        <v>4</v>
      </c>
      <c r="NI66" s="681">
        <v>2</v>
      </c>
      <c r="NJ66" s="681">
        <v>2</v>
      </c>
      <c r="NK66" s="681">
        <v>1</v>
      </c>
      <c r="NL66" s="681">
        <v>1</v>
      </c>
      <c r="NM66" s="682">
        <v>0</v>
      </c>
      <c r="NN66" s="681">
        <v>40</v>
      </c>
      <c r="NO66" s="681">
        <v>27</v>
      </c>
      <c r="NP66" s="681">
        <v>13</v>
      </c>
      <c r="NQ66" s="681">
        <v>9</v>
      </c>
      <c r="NR66" s="681">
        <v>7</v>
      </c>
      <c r="NS66" s="681">
        <v>2</v>
      </c>
      <c r="NT66" s="681">
        <v>12</v>
      </c>
      <c r="NU66" s="681">
        <v>5</v>
      </c>
      <c r="NV66" s="681">
        <v>7</v>
      </c>
      <c r="NW66" s="681">
        <v>6</v>
      </c>
      <c r="NX66" s="681">
        <v>5</v>
      </c>
      <c r="NY66" s="681">
        <v>1</v>
      </c>
      <c r="NZ66" s="681">
        <v>17</v>
      </c>
      <c r="OA66" s="681">
        <v>11</v>
      </c>
      <c r="OB66" s="681">
        <v>6</v>
      </c>
      <c r="OC66" s="681">
        <v>30</v>
      </c>
      <c r="OD66" s="681">
        <v>22</v>
      </c>
      <c r="OE66" s="681">
        <v>8</v>
      </c>
      <c r="OF66" s="681">
        <v>25</v>
      </c>
      <c r="OG66" s="681">
        <v>21</v>
      </c>
      <c r="OH66" s="681">
        <v>4</v>
      </c>
      <c r="OI66" s="681">
        <v>7</v>
      </c>
      <c r="OJ66" s="681">
        <v>4</v>
      </c>
      <c r="OK66" s="681">
        <v>3</v>
      </c>
      <c r="OL66" s="681">
        <v>52</v>
      </c>
      <c r="OM66" s="681">
        <v>42</v>
      </c>
      <c r="ON66" s="681">
        <v>10</v>
      </c>
      <c r="OO66" s="681">
        <v>16</v>
      </c>
      <c r="OP66" s="681">
        <v>13</v>
      </c>
      <c r="OQ66" s="681">
        <v>3</v>
      </c>
      <c r="OR66" s="681">
        <v>8</v>
      </c>
      <c r="OS66" s="681">
        <v>6</v>
      </c>
      <c r="OT66" s="681">
        <v>2</v>
      </c>
      <c r="OU66" s="681">
        <v>13</v>
      </c>
      <c r="OV66" s="681">
        <v>10</v>
      </c>
      <c r="OW66" s="681">
        <v>3</v>
      </c>
      <c r="OX66" s="681">
        <v>28</v>
      </c>
      <c r="OY66" s="681">
        <v>21</v>
      </c>
      <c r="OZ66" s="681">
        <v>7</v>
      </c>
      <c r="PA66" s="681">
        <v>8</v>
      </c>
      <c r="PB66" s="681">
        <v>6</v>
      </c>
      <c r="PC66" s="681">
        <v>2</v>
      </c>
      <c r="PD66" s="681">
        <v>2</v>
      </c>
      <c r="PE66" s="681">
        <v>2</v>
      </c>
      <c r="PF66" s="682">
        <v>0</v>
      </c>
      <c r="PG66" s="681">
        <v>9</v>
      </c>
      <c r="PH66" s="681">
        <v>7</v>
      </c>
      <c r="PI66" s="681">
        <v>2</v>
      </c>
      <c r="PJ66" s="681">
        <v>103</v>
      </c>
      <c r="PK66" s="681">
        <v>82</v>
      </c>
      <c r="PL66" s="681">
        <v>21</v>
      </c>
      <c r="PM66" s="681">
        <v>27</v>
      </c>
      <c r="PN66" s="681">
        <v>24</v>
      </c>
      <c r="PO66" s="681">
        <v>3</v>
      </c>
      <c r="PP66" s="681">
        <v>3</v>
      </c>
      <c r="PQ66" s="681">
        <v>3</v>
      </c>
      <c r="PR66" s="682">
        <v>0</v>
      </c>
      <c r="PS66" s="682">
        <v>0</v>
      </c>
      <c r="PT66" s="682">
        <v>0</v>
      </c>
      <c r="PU66" s="682">
        <v>0</v>
      </c>
      <c r="PV66" s="681">
        <v>3</v>
      </c>
      <c r="PW66" s="681">
        <v>3</v>
      </c>
      <c r="PX66" s="682">
        <v>0</v>
      </c>
      <c r="PY66" s="681">
        <v>1</v>
      </c>
      <c r="PZ66" s="681">
        <v>1</v>
      </c>
      <c r="QA66" s="682">
        <v>0</v>
      </c>
      <c r="QB66" s="681">
        <v>9</v>
      </c>
      <c r="QC66" s="681">
        <v>9</v>
      </c>
      <c r="QD66" s="682">
        <v>0</v>
      </c>
      <c r="QE66" s="681">
        <v>1</v>
      </c>
      <c r="QF66" s="681">
        <v>1</v>
      </c>
      <c r="QG66" s="682">
        <v>0</v>
      </c>
      <c r="QH66" s="682">
        <v>0</v>
      </c>
      <c r="QI66" s="682">
        <v>0</v>
      </c>
      <c r="QJ66" s="682">
        <v>0</v>
      </c>
      <c r="QK66" s="681">
        <v>26</v>
      </c>
      <c r="QL66" s="681">
        <v>24</v>
      </c>
      <c r="QM66" s="681">
        <v>2</v>
      </c>
      <c r="QN66" s="681">
        <v>4</v>
      </c>
      <c r="QO66" s="681">
        <v>2</v>
      </c>
      <c r="QP66" s="681">
        <v>2</v>
      </c>
      <c r="QQ66" s="681">
        <v>9</v>
      </c>
      <c r="QR66" s="681">
        <v>5</v>
      </c>
      <c r="QS66" s="681">
        <v>4</v>
      </c>
      <c r="QT66" s="681">
        <v>6</v>
      </c>
      <c r="QU66" s="681">
        <v>5</v>
      </c>
      <c r="QV66" s="681">
        <v>1</v>
      </c>
      <c r="QW66" s="681">
        <v>17</v>
      </c>
      <c r="QX66" s="681">
        <v>13</v>
      </c>
      <c r="QY66" s="681">
        <v>4</v>
      </c>
      <c r="QZ66" s="681">
        <v>30</v>
      </c>
      <c r="RA66" s="681">
        <v>24</v>
      </c>
      <c r="RB66" s="681">
        <v>6</v>
      </c>
      <c r="RC66" s="681">
        <v>9</v>
      </c>
      <c r="RD66" s="681">
        <v>7</v>
      </c>
      <c r="RE66" s="681">
        <v>2</v>
      </c>
      <c r="RF66" s="681">
        <v>3</v>
      </c>
      <c r="RG66" s="681">
        <v>3</v>
      </c>
      <c r="RH66" s="682">
        <v>0</v>
      </c>
      <c r="RI66" s="681">
        <v>44</v>
      </c>
      <c r="RJ66" s="681">
        <v>35</v>
      </c>
      <c r="RK66" s="681">
        <v>9</v>
      </c>
      <c r="RL66" s="681">
        <v>18</v>
      </c>
      <c r="RM66" s="681">
        <v>13</v>
      </c>
      <c r="RN66" s="681">
        <v>5</v>
      </c>
      <c r="RO66" s="681">
        <v>15</v>
      </c>
      <c r="RP66" s="681">
        <v>14</v>
      </c>
      <c r="RQ66" s="681">
        <v>1</v>
      </c>
      <c r="RR66" s="681">
        <v>5</v>
      </c>
      <c r="RS66" s="681">
        <v>4</v>
      </c>
      <c r="RT66" s="681">
        <v>1</v>
      </c>
      <c r="RU66" s="681">
        <v>22</v>
      </c>
      <c r="RV66" s="681">
        <v>17</v>
      </c>
      <c r="RW66" s="681">
        <v>5</v>
      </c>
      <c r="RX66" s="682">
        <v>0</v>
      </c>
      <c r="RY66" s="682">
        <v>0</v>
      </c>
      <c r="RZ66" s="682">
        <v>0</v>
      </c>
      <c r="SA66" s="681">
        <v>3</v>
      </c>
      <c r="SB66" s="681">
        <v>2</v>
      </c>
      <c r="SC66" s="681">
        <v>1</v>
      </c>
      <c r="SD66" s="681">
        <v>2</v>
      </c>
      <c r="SE66" s="681">
        <v>2</v>
      </c>
      <c r="SF66" s="682">
        <v>0</v>
      </c>
      <c r="SG66" s="681">
        <v>131</v>
      </c>
      <c r="SH66" s="681">
        <v>94</v>
      </c>
      <c r="SI66" s="681">
        <v>37</v>
      </c>
      <c r="SJ66" s="681">
        <v>16</v>
      </c>
      <c r="SK66" s="681">
        <v>16</v>
      </c>
      <c r="SL66" s="682">
        <v>0</v>
      </c>
      <c r="SM66" s="681">
        <v>3</v>
      </c>
      <c r="SN66" s="681">
        <v>2</v>
      </c>
      <c r="SO66" s="681">
        <v>1</v>
      </c>
      <c r="SP66" s="681">
        <v>1</v>
      </c>
      <c r="SQ66" s="682">
        <v>0</v>
      </c>
      <c r="SR66" s="681">
        <v>1</v>
      </c>
      <c r="SS66" s="681">
        <v>8</v>
      </c>
      <c r="ST66" s="681">
        <v>6</v>
      </c>
      <c r="SU66" s="681">
        <v>2</v>
      </c>
      <c r="SV66" s="681">
        <v>1</v>
      </c>
      <c r="SW66" s="681">
        <v>1</v>
      </c>
      <c r="SX66" s="682">
        <v>0</v>
      </c>
      <c r="SY66" s="681">
        <v>2</v>
      </c>
      <c r="SZ66" s="681">
        <v>1</v>
      </c>
      <c r="TA66" s="681">
        <v>1</v>
      </c>
      <c r="TB66" s="681">
        <v>3</v>
      </c>
      <c r="TC66" s="681">
        <v>3</v>
      </c>
      <c r="TD66" s="682">
        <v>0</v>
      </c>
      <c r="TE66" s="681">
        <v>1</v>
      </c>
      <c r="TF66" s="681">
        <v>1</v>
      </c>
      <c r="TG66" s="682">
        <v>0</v>
      </c>
      <c r="TH66" s="681">
        <v>26</v>
      </c>
      <c r="TI66" s="681">
        <v>21</v>
      </c>
      <c r="TJ66" s="681">
        <v>5</v>
      </c>
      <c r="TK66" s="681">
        <v>11</v>
      </c>
      <c r="TL66" s="681">
        <v>8</v>
      </c>
      <c r="TM66" s="681">
        <v>3</v>
      </c>
      <c r="TN66" s="681">
        <v>6</v>
      </c>
      <c r="TO66" s="681">
        <v>4</v>
      </c>
      <c r="TP66" s="681">
        <v>2</v>
      </c>
      <c r="TQ66" s="681">
        <v>10</v>
      </c>
      <c r="TR66" s="681">
        <v>9</v>
      </c>
      <c r="TS66" s="681">
        <v>1</v>
      </c>
      <c r="TT66" s="681">
        <v>19</v>
      </c>
      <c r="TU66" s="681">
        <v>15</v>
      </c>
      <c r="TV66" s="681">
        <v>4</v>
      </c>
      <c r="TW66" s="681">
        <v>25</v>
      </c>
      <c r="TX66" s="681">
        <v>20</v>
      </c>
      <c r="TY66" s="681">
        <v>5</v>
      </c>
      <c r="TZ66" s="681">
        <v>14</v>
      </c>
      <c r="UA66" s="681">
        <v>11</v>
      </c>
      <c r="UB66" s="681">
        <v>3</v>
      </c>
      <c r="UC66" s="681">
        <v>7</v>
      </c>
      <c r="UD66" s="681">
        <v>5</v>
      </c>
      <c r="UE66" s="681">
        <v>2</v>
      </c>
      <c r="UF66" s="681">
        <v>91</v>
      </c>
      <c r="UG66" s="681">
        <v>71</v>
      </c>
      <c r="UH66" s="681">
        <v>20</v>
      </c>
      <c r="UI66" s="681">
        <v>26</v>
      </c>
      <c r="UJ66" s="681">
        <v>17</v>
      </c>
      <c r="UK66" s="681">
        <v>9</v>
      </c>
      <c r="UL66" s="681">
        <v>18</v>
      </c>
      <c r="UM66" s="681">
        <v>15</v>
      </c>
      <c r="UN66" s="681">
        <v>3</v>
      </c>
      <c r="UO66" s="681">
        <v>10</v>
      </c>
      <c r="UP66" s="681">
        <v>10</v>
      </c>
      <c r="UQ66" s="682">
        <v>0</v>
      </c>
      <c r="UR66" s="681">
        <v>20</v>
      </c>
      <c r="US66" s="681">
        <v>12</v>
      </c>
      <c r="UT66" s="681">
        <v>8</v>
      </c>
      <c r="UU66" s="681">
        <v>7</v>
      </c>
      <c r="UV66" s="681">
        <v>6</v>
      </c>
      <c r="UW66" s="681">
        <v>1</v>
      </c>
      <c r="UX66" s="681">
        <v>2</v>
      </c>
      <c r="UY66" s="681">
        <v>2</v>
      </c>
      <c r="UZ66" s="682">
        <v>0</v>
      </c>
      <c r="VA66" s="681">
        <v>2</v>
      </c>
      <c r="VB66" s="681">
        <v>2</v>
      </c>
      <c r="VC66" s="682">
        <v>0</v>
      </c>
      <c r="VD66" s="681">
        <v>150</v>
      </c>
      <c r="VE66" s="681">
        <v>119</v>
      </c>
      <c r="VF66" s="681">
        <v>31</v>
      </c>
      <c r="VG66" s="681">
        <v>14</v>
      </c>
      <c r="VH66" s="681">
        <v>10</v>
      </c>
      <c r="VI66" s="681">
        <v>4</v>
      </c>
      <c r="VJ66" s="681">
        <v>2</v>
      </c>
      <c r="VK66" s="681">
        <v>2</v>
      </c>
      <c r="VL66" s="682">
        <v>0</v>
      </c>
      <c r="VM66" s="681">
        <v>1</v>
      </c>
      <c r="VN66" s="682">
        <v>0</v>
      </c>
      <c r="VO66" s="681">
        <v>1</v>
      </c>
      <c r="VP66" s="681">
        <v>4</v>
      </c>
      <c r="VQ66" s="681">
        <v>4</v>
      </c>
      <c r="VR66" s="682">
        <v>0</v>
      </c>
      <c r="VS66" s="681">
        <v>2</v>
      </c>
      <c r="VT66" s="681">
        <v>2</v>
      </c>
      <c r="VU66" s="682">
        <v>0</v>
      </c>
      <c r="VV66" s="681">
        <v>10</v>
      </c>
      <c r="VW66" s="681">
        <v>9</v>
      </c>
      <c r="VX66" s="681">
        <v>1</v>
      </c>
      <c r="VY66" s="681">
        <v>7</v>
      </c>
      <c r="VZ66" s="681">
        <v>6</v>
      </c>
      <c r="WA66" s="681">
        <v>1</v>
      </c>
      <c r="WB66" s="681">
        <v>1</v>
      </c>
      <c r="WC66" s="681">
        <v>1</v>
      </c>
      <c r="WD66" s="682">
        <v>0</v>
      </c>
      <c r="WE66" s="681">
        <v>63</v>
      </c>
      <c r="WF66" s="681">
        <v>44</v>
      </c>
      <c r="WG66" s="681">
        <v>19</v>
      </c>
      <c r="WH66" s="681">
        <v>8</v>
      </c>
      <c r="WI66" s="681">
        <v>7</v>
      </c>
      <c r="WJ66" s="681">
        <v>1</v>
      </c>
      <c r="WK66" s="681">
        <v>20</v>
      </c>
      <c r="WL66" s="681">
        <v>16</v>
      </c>
      <c r="WM66" s="681">
        <v>4</v>
      </c>
      <c r="WN66" s="681">
        <v>6</v>
      </c>
      <c r="WO66" s="681">
        <v>5</v>
      </c>
      <c r="WP66" s="681">
        <v>1</v>
      </c>
      <c r="WQ66" s="681">
        <v>25</v>
      </c>
      <c r="WR66" s="681">
        <v>18</v>
      </c>
      <c r="WS66" s="681">
        <v>7</v>
      </c>
      <c r="WT66" s="681">
        <v>26</v>
      </c>
      <c r="WU66" s="681">
        <v>19</v>
      </c>
      <c r="WV66" s="681">
        <v>7</v>
      </c>
      <c r="WW66" s="681">
        <v>32</v>
      </c>
      <c r="WX66" s="681">
        <v>21</v>
      </c>
      <c r="WY66" s="681">
        <v>11</v>
      </c>
      <c r="WZ66" s="681">
        <v>10</v>
      </c>
      <c r="XA66" s="681">
        <v>8</v>
      </c>
      <c r="XB66" s="681">
        <v>2</v>
      </c>
      <c r="XC66" s="681">
        <v>98</v>
      </c>
      <c r="XD66" s="681">
        <v>79</v>
      </c>
      <c r="XE66" s="681">
        <v>19</v>
      </c>
      <c r="XF66" s="681">
        <v>18</v>
      </c>
      <c r="XG66" s="681">
        <v>12</v>
      </c>
      <c r="XH66" s="681">
        <v>6</v>
      </c>
      <c r="XI66" s="681">
        <v>36</v>
      </c>
      <c r="XJ66" s="681">
        <v>29</v>
      </c>
      <c r="XK66" s="681">
        <v>7</v>
      </c>
      <c r="XL66" s="681">
        <v>19</v>
      </c>
      <c r="XM66" s="681">
        <v>15</v>
      </c>
      <c r="XN66" s="681">
        <v>4</v>
      </c>
      <c r="XO66" s="681">
        <v>27</v>
      </c>
      <c r="XP66" s="681">
        <v>21</v>
      </c>
      <c r="XQ66" s="681">
        <v>6</v>
      </c>
      <c r="XR66" s="681">
        <v>1</v>
      </c>
      <c r="XS66" s="681">
        <v>1</v>
      </c>
      <c r="XT66" s="682">
        <v>0</v>
      </c>
      <c r="XU66" s="681">
        <v>2</v>
      </c>
      <c r="XV66" s="681">
        <v>2</v>
      </c>
      <c r="XW66" s="682">
        <v>0</v>
      </c>
      <c r="XX66" s="681">
        <v>2</v>
      </c>
      <c r="XY66" s="681">
        <v>1</v>
      </c>
      <c r="XZ66" s="681">
        <v>1</v>
      </c>
      <c r="YA66" s="681">
        <v>145</v>
      </c>
      <c r="YB66" s="681">
        <v>112</v>
      </c>
      <c r="YC66" s="681">
        <v>33</v>
      </c>
      <c r="YD66" s="681">
        <v>33</v>
      </c>
      <c r="YE66" s="681">
        <v>28</v>
      </c>
      <c r="YF66" s="681">
        <v>5</v>
      </c>
      <c r="YG66" s="681">
        <v>3</v>
      </c>
      <c r="YH66" s="681">
        <v>3</v>
      </c>
      <c r="YI66" s="682">
        <v>0</v>
      </c>
      <c r="YJ66" s="682">
        <v>0</v>
      </c>
      <c r="YK66" s="682">
        <v>0</v>
      </c>
      <c r="YL66" s="682">
        <v>0</v>
      </c>
      <c r="YM66" s="681">
        <v>2</v>
      </c>
      <c r="YN66" s="681">
        <v>1</v>
      </c>
      <c r="YO66" s="681">
        <v>1</v>
      </c>
      <c r="YP66" s="681">
        <v>2</v>
      </c>
      <c r="YQ66" s="681">
        <v>2</v>
      </c>
      <c r="YR66" s="682">
        <v>0</v>
      </c>
      <c r="YS66" s="681">
        <v>8</v>
      </c>
      <c r="YT66" s="681">
        <v>6</v>
      </c>
      <c r="YU66" s="681">
        <v>2</v>
      </c>
      <c r="YV66" s="681">
        <v>4</v>
      </c>
      <c r="YW66" s="681">
        <v>3</v>
      </c>
      <c r="YX66" s="681">
        <v>1</v>
      </c>
      <c r="YY66" s="681">
        <v>2</v>
      </c>
      <c r="YZ66" s="681">
        <v>2</v>
      </c>
      <c r="ZA66" s="682">
        <v>0</v>
      </c>
      <c r="ZB66" s="681">
        <v>36</v>
      </c>
      <c r="ZC66" s="681">
        <v>25</v>
      </c>
      <c r="ZD66" s="681">
        <v>11</v>
      </c>
      <c r="ZE66" s="681">
        <v>3</v>
      </c>
      <c r="ZF66" s="681">
        <v>1</v>
      </c>
      <c r="ZG66" s="681">
        <v>2</v>
      </c>
      <c r="ZH66" s="681">
        <v>24</v>
      </c>
      <c r="ZI66" s="681">
        <v>13</v>
      </c>
      <c r="ZJ66" s="681">
        <v>11</v>
      </c>
      <c r="ZK66" s="681">
        <v>9</v>
      </c>
      <c r="ZL66" s="681">
        <v>8</v>
      </c>
      <c r="ZM66" s="681">
        <v>1</v>
      </c>
      <c r="ZN66" s="681">
        <v>2</v>
      </c>
      <c r="ZO66" s="681">
        <v>2</v>
      </c>
      <c r="ZP66" s="682">
        <v>0</v>
      </c>
      <c r="ZQ66" s="681">
        <v>15</v>
      </c>
      <c r="ZR66" s="681">
        <v>10</v>
      </c>
      <c r="ZS66" s="681">
        <v>5</v>
      </c>
      <c r="ZT66" s="681">
        <v>33</v>
      </c>
      <c r="ZU66" s="681">
        <v>23</v>
      </c>
      <c r="ZV66" s="681">
        <v>10</v>
      </c>
      <c r="ZW66" s="681">
        <v>1</v>
      </c>
      <c r="ZX66" s="681">
        <v>1</v>
      </c>
      <c r="ZY66" s="682">
        <v>0</v>
      </c>
      <c r="ZZ66" s="681">
        <v>33</v>
      </c>
      <c r="AAA66" s="681">
        <v>29</v>
      </c>
      <c r="AAB66" s="681">
        <v>4</v>
      </c>
      <c r="AAC66" s="681">
        <v>19</v>
      </c>
      <c r="AAD66" s="681">
        <v>17</v>
      </c>
      <c r="AAE66" s="681">
        <v>2</v>
      </c>
      <c r="AAF66" s="681">
        <v>26</v>
      </c>
      <c r="AAG66" s="681">
        <v>20</v>
      </c>
      <c r="AAH66" s="681">
        <v>6</v>
      </c>
      <c r="AAI66" s="681">
        <v>12</v>
      </c>
      <c r="AAJ66" s="681">
        <v>12</v>
      </c>
      <c r="AAK66" s="682">
        <v>0</v>
      </c>
      <c r="AAL66" s="681">
        <v>21</v>
      </c>
      <c r="AAM66" s="681">
        <v>16</v>
      </c>
      <c r="AAN66" s="681">
        <v>5</v>
      </c>
      <c r="AAO66" s="681">
        <v>5</v>
      </c>
      <c r="AAP66" s="681">
        <v>2</v>
      </c>
      <c r="AAQ66" s="681">
        <v>3</v>
      </c>
      <c r="AAR66" s="681">
        <v>1</v>
      </c>
      <c r="AAS66" s="681">
        <v>1</v>
      </c>
      <c r="AAT66" s="682">
        <v>0</v>
      </c>
      <c r="AAU66" s="681">
        <v>1</v>
      </c>
      <c r="AAV66" s="681">
        <v>1</v>
      </c>
      <c r="AAW66" s="682">
        <v>0</v>
      </c>
      <c r="AAX66" s="681">
        <v>106</v>
      </c>
      <c r="AAY66" s="681">
        <v>85</v>
      </c>
      <c r="AAZ66" s="681">
        <v>21</v>
      </c>
      <c r="ABA66" s="681">
        <v>5</v>
      </c>
      <c r="ABB66" s="681">
        <v>3</v>
      </c>
      <c r="ABC66" s="681">
        <v>2</v>
      </c>
      <c r="ABD66" s="681">
        <v>2</v>
      </c>
      <c r="ABE66" s="681">
        <v>2</v>
      </c>
      <c r="ABF66" s="682">
        <v>0</v>
      </c>
      <c r="ABG66" s="682">
        <v>0</v>
      </c>
      <c r="ABH66" s="682">
        <v>0</v>
      </c>
      <c r="ABI66" s="682">
        <v>0</v>
      </c>
      <c r="ABJ66" s="681">
        <v>4</v>
      </c>
      <c r="ABK66" s="681">
        <v>2</v>
      </c>
      <c r="ABL66" s="681">
        <v>2</v>
      </c>
      <c r="ABM66" s="681">
        <v>2</v>
      </c>
      <c r="ABN66" s="681">
        <v>2</v>
      </c>
      <c r="ABO66" s="682">
        <v>0</v>
      </c>
      <c r="ABP66" s="681">
        <v>14</v>
      </c>
      <c r="ABQ66" s="681">
        <v>12</v>
      </c>
      <c r="ABR66" s="681">
        <v>2</v>
      </c>
      <c r="ABS66" s="681">
        <v>3</v>
      </c>
      <c r="ABT66" s="681">
        <v>3</v>
      </c>
      <c r="ABU66" s="682">
        <v>0</v>
      </c>
      <c r="ABV66" s="682">
        <v>0</v>
      </c>
      <c r="ABW66" s="682">
        <v>0</v>
      </c>
      <c r="ABX66" s="682">
        <v>0</v>
      </c>
      <c r="ABY66" s="681">
        <v>52</v>
      </c>
      <c r="ABZ66" s="681">
        <v>38</v>
      </c>
      <c r="ACA66" s="681">
        <v>14</v>
      </c>
      <c r="ACB66" s="681">
        <v>6</v>
      </c>
      <c r="ACC66" s="681">
        <v>4</v>
      </c>
      <c r="ACD66" s="681">
        <v>2</v>
      </c>
      <c r="ACE66" s="681">
        <v>25</v>
      </c>
      <c r="ACF66" s="681">
        <v>21</v>
      </c>
      <c r="ACG66" s="681">
        <v>4</v>
      </c>
      <c r="ACH66" s="681">
        <v>9</v>
      </c>
      <c r="ACI66" s="681">
        <v>5</v>
      </c>
      <c r="ACJ66" s="681">
        <v>4</v>
      </c>
      <c r="ACK66" s="681">
        <v>16</v>
      </c>
      <c r="ACL66" s="681">
        <v>13</v>
      </c>
      <c r="ACM66" s="681">
        <v>3</v>
      </c>
      <c r="ACN66" s="681">
        <v>33</v>
      </c>
      <c r="ACO66" s="681">
        <v>26</v>
      </c>
      <c r="ACP66" s="681">
        <v>7</v>
      </c>
      <c r="ACQ66" s="681">
        <v>24</v>
      </c>
      <c r="ACR66" s="681">
        <v>20</v>
      </c>
      <c r="ACS66" s="681">
        <v>4</v>
      </c>
      <c r="ACT66" s="681">
        <v>5</v>
      </c>
      <c r="ACU66" s="681">
        <v>5</v>
      </c>
      <c r="ACV66" s="682">
        <v>0</v>
      </c>
      <c r="ACW66" s="681">
        <v>107</v>
      </c>
      <c r="ACX66" s="681">
        <v>79</v>
      </c>
      <c r="ACY66" s="681">
        <v>28</v>
      </c>
      <c r="ACZ66" s="681">
        <v>22</v>
      </c>
      <c r="ADA66" s="681">
        <v>17</v>
      </c>
      <c r="ADB66" s="681">
        <v>5</v>
      </c>
      <c r="ADC66" s="681">
        <v>20</v>
      </c>
      <c r="ADD66" s="681">
        <v>16</v>
      </c>
      <c r="ADE66" s="681">
        <v>4</v>
      </c>
      <c r="ADF66" s="681">
        <v>26</v>
      </c>
      <c r="ADG66" s="681">
        <v>22</v>
      </c>
      <c r="ADH66" s="681">
        <v>4</v>
      </c>
      <c r="ADI66" s="681">
        <v>19</v>
      </c>
      <c r="ADJ66" s="681">
        <v>17</v>
      </c>
      <c r="ADK66" s="681">
        <v>2</v>
      </c>
      <c r="ADL66" s="681">
        <v>5</v>
      </c>
      <c r="ADM66" s="681">
        <v>4</v>
      </c>
      <c r="ADN66" s="681">
        <v>1</v>
      </c>
      <c r="ADO66" s="681">
        <v>3</v>
      </c>
      <c r="ADP66" s="681">
        <v>1</v>
      </c>
      <c r="ADQ66" s="681">
        <v>2</v>
      </c>
      <c r="ADR66" s="681">
        <v>3</v>
      </c>
      <c r="ADS66" s="681">
        <v>2</v>
      </c>
      <c r="ADT66" s="681">
        <v>1</v>
      </c>
      <c r="ADU66" s="681">
        <v>157</v>
      </c>
      <c r="ADV66" s="681">
        <v>123</v>
      </c>
      <c r="ADW66" s="681">
        <v>34</v>
      </c>
      <c r="ADX66" s="681">
        <v>31</v>
      </c>
      <c r="ADY66" s="681">
        <v>28</v>
      </c>
      <c r="ADZ66" s="681">
        <v>3</v>
      </c>
      <c r="AEA66" s="681">
        <v>2</v>
      </c>
      <c r="AEB66" s="681">
        <v>2</v>
      </c>
      <c r="AEC66" s="682">
        <v>0</v>
      </c>
      <c r="AED66" s="681">
        <v>1</v>
      </c>
      <c r="AEE66" s="682">
        <v>0</v>
      </c>
      <c r="AEF66" s="681">
        <v>1</v>
      </c>
      <c r="AEG66" s="681">
        <v>5</v>
      </c>
      <c r="AEH66" s="681">
        <v>4</v>
      </c>
      <c r="AEI66" s="681">
        <v>1</v>
      </c>
      <c r="AEJ66" s="681">
        <v>4</v>
      </c>
      <c r="AEK66" s="681">
        <v>1</v>
      </c>
      <c r="AEL66" s="681">
        <v>3</v>
      </c>
      <c r="AEM66" s="681">
        <v>16</v>
      </c>
      <c r="AEN66" s="681">
        <v>11</v>
      </c>
      <c r="AEO66" s="681">
        <v>5</v>
      </c>
      <c r="AEP66" s="681">
        <v>8</v>
      </c>
      <c r="AEQ66" s="681">
        <v>7</v>
      </c>
      <c r="AER66" s="681">
        <v>1</v>
      </c>
      <c r="AES66" s="682">
        <v>0</v>
      </c>
      <c r="AET66" s="682">
        <v>0</v>
      </c>
      <c r="AEU66" s="682">
        <v>0</v>
      </c>
      <c r="AEV66" s="681">
        <v>73</v>
      </c>
      <c r="AEW66" s="681">
        <v>37</v>
      </c>
      <c r="AEX66" s="681">
        <v>36</v>
      </c>
      <c r="AEY66" s="681">
        <v>6</v>
      </c>
      <c r="AEZ66" s="681">
        <v>6</v>
      </c>
      <c r="AFA66" s="682">
        <v>0</v>
      </c>
      <c r="AFB66" s="681">
        <v>16</v>
      </c>
      <c r="AFC66" s="681">
        <v>11</v>
      </c>
      <c r="AFD66" s="681">
        <v>5</v>
      </c>
      <c r="AFE66" s="681">
        <v>19</v>
      </c>
      <c r="AFF66" s="681">
        <v>14</v>
      </c>
      <c r="AFG66" s="681">
        <v>5</v>
      </c>
      <c r="AFH66" s="681">
        <v>18</v>
      </c>
      <c r="AFI66" s="681">
        <v>16</v>
      </c>
      <c r="AFJ66" s="681">
        <v>2</v>
      </c>
      <c r="AFK66" s="681">
        <v>32</v>
      </c>
      <c r="AFL66" s="681">
        <v>27</v>
      </c>
      <c r="AFM66" s="681">
        <v>5</v>
      </c>
      <c r="AFN66" s="681">
        <v>20</v>
      </c>
      <c r="AFO66" s="681">
        <v>18</v>
      </c>
      <c r="AFP66" s="681">
        <v>2</v>
      </c>
      <c r="AFQ66" s="681">
        <v>5</v>
      </c>
      <c r="AFR66" s="681">
        <v>4</v>
      </c>
      <c r="AFS66" s="681">
        <v>1</v>
      </c>
      <c r="AFT66" s="681">
        <v>125</v>
      </c>
      <c r="AFU66" s="681">
        <v>96</v>
      </c>
      <c r="AFV66" s="681">
        <v>29</v>
      </c>
      <c r="AFW66" s="681">
        <v>30</v>
      </c>
      <c r="AFX66" s="681">
        <v>23</v>
      </c>
      <c r="AFY66" s="681">
        <v>7</v>
      </c>
      <c r="AFZ66" s="681">
        <v>8</v>
      </c>
      <c r="AGA66" s="681">
        <v>7</v>
      </c>
      <c r="AGB66" s="681">
        <v>1</v>
      </c>
      <c r="AGC66" s="681">
        <v>14</v>
      </c>
      <c r="AGD66" s="681">
        <v>9</v>
      </c>
      <c r="AGE66" s="681">
        <v>5</v>
      </c>
      <c r="AGF66" s="681">
        <v>18</v>
      </c>
      <c r="AGG66" s="681">
        <v>14</v>
      </c>
      <c r="AGH66" s="681">
        <v>4</v>
      </c>
      <c r="AGI66" s="681">
        <v>4</v>
      </c>
      <c r="AGJ66" s="681">
        <v>2</v>
      </c>
      <c r="AGK66" s="681">
        <v>2</v>
      </c>
      <c r="AGL66" s="681">
        <v>5</v>
      </c>
      <c r="AGM66" s="681">
        <v>2</v>
      </c>
      <c r="AGN66" s="681">
        <v>3</v>
      </c>
      <c r="AGO66" s="681">
        <v>7</v>
      </c>
      <c r="AGP66" s="681">
        <v>7</v>
      </c>
      <c r="AGQ66" s="682">
        <v>0</v>
      </c>
      <c r="AGR66" s="681">
        <v>181</v>
      </c>
      <c r="AGS66" s="681">
        <v>150</v>
      </c>
      <c r="AGT66" s="681">
        <v>31</v>
      </c>
      <c r="AGU66" s="681">
        <v>22</v>
      </c>
      <c r="AGV66" s="681">
        <v>17</v>
      </c>
      <c r="AGW66" s="681">
        <v>5</v>
      </c>
      <c r="AGX66" s="681">
        <v>3</v>
      </c>
      <c r="AGY66" s="681">
        <v>3</v>
      </c>
      <c r="AGZ66" s="682">
        <v>0</v>
      </c>
      <c r="AHA66" s="681">
        <v>1</v>
      </c>
      <c r="AHB66" s="682">
        <v>0</v>
      </c>
      <c r="AHC66" s="681">
        <v>1</v>
      </c>
      <c r="AHD66" s="681">
        <v>6</v>
      </c>
      <c r="AHE66" s="681">
        <v>3</v>
      </c>
      <c r="AHF66" s="681">
        <v>3</v>
      </c>
      <c r="AHG66" s="681">
        <v>3</v>
      </c>
      <c r="AHH66" s="681">
        <v>2</v>
      </c>
      <c r="AHI66" s="681">
        <v>1</v>
      </c>
      <c r="AHJ66" s="681">
        <v>11</v>
      </c>
      <c r="AHK66" s="681">
        <v>11</v>
      </c>
      <c r="AHL66" s="682">
        <v>0</v>
      </c>
      <c r="AHM66" s="681">
        <v>6</v>
      </c>
      <c r="AHN66" s="681">
        <v>5</v>
      </c>
      <c r="AHO66" s="681">
        <v>1</v>
      </c>
      <c r="AHP66" s="681">
        <v>1</v>
      </c>
      <c r="AHQ66" s="682">
        <v>0</v>
      </c>
      <c r="AHR66" s="684">
        <v>1</v>
      </c>
    </row>
    <row r="67" spans="2:902" ht="27.95" customHeight="1">
      <c r="B67" s="542" t="s">
        <v>256</v>
      </c>
      <c r="C67" s="680">
        <v>1</v>
      </c>
      <c r="D67" s="681">
        <v>1</v>
      </c>
      <c r="E67" s="682">
        <v>0</v>
      </c>
      <c r="F67" s="681">
        <v>1</v>
      </c>
      <c r="G67" s="681">
        <v>1</v>
      </c>
      <c r="H67" s="682">
        <v>0</v>
      </c>
      <c r="I67" s="681">
        <v>1</v>
      </c>
      <c r="J67" s="681">
        <v>1</v>
      </c>
      <c r="K67" s="682">
        <v>0</v>
      </c>
      <c r="L67" s="682">
        <v>0</v>
      </c>
      <c r="M67" s="682">
        <v>0</v>
      </c>
      <c r="N67" s="682">
        <v>0</v>
      </c>
      <c r="O67" s="681">
        <v>1</v>
      </c>
      <c r="P67" s="681">
        <v>1</v>
      </c>
      <c r="Q67" s="682">
        <v>0</v>
      </c>
      <c r="R67" s="682">
        <v>0</v>
      </c>
      <c r="S67" s="682">
        <v>0</v>
      </c>
      <c r="T67" s="682">
        <v>0</v>
      </c>
      <c r="U67" s="682">
        <v>0</v>
      </c>
      <c r="V67" s="682">
        <v>0</v>
      </c>
      <c r="W67" s="682">
        <v>0</v>
      </c>
      <c r="X67" s="681">
        <v>1</v>
      </c>
      <c r="Y67" s="681">
        <v>1</v>
      </c>
      <c r="Z67" s="682">
        <v>0</v>
      </c>
      <c r="AA67" s="682">
        <v>0</v>
      </c>
      <c r="AB67" s="682">
        <v>0</v>
      </c>
      <c r="AC67" s="682">
        <v>0</v>
      </c>
      <c r="AD67" s="682">
        <v>0</v>
      </c>
      <c r="AE67" s="682">
        <v>0</v>
      </c>
      <c r="AF67" s="682">
        <v>0</v>
      </c>
      <c r="AG67" s="681">
        <v>1</v>
      </c>
      <c r="AH67" s="681">
        <v>1</v>
      </c>
      <c r="AI67" s="682">
        <v>0</v>
      </c>
      <c r="AJ67" s="682">
        <v>0</v>
      </c>
      <c r="AK67" s="682">
        <v>0</v>
      </c>
      <c r="AL67" s="682">
        <v>0</v>
      </c>
      <c r="AM67" s="681">
        <v>2</v>
      </c>
      <c r="AN67" s="681">
        <v>1</v>
      </c>
      <c r="AO67" s="681">
        <v>1</v>
      </c>
      <c r="AP67" s="682">
        <v>0</v>
      </c>
      <c r="AQ67" s="682">
        <v>0</v>
      </c>
      <c r="AR67" s="682">
        <v>0</v>
      </c>
      <c r="AS67" s="681">
        <v>1</v>
      </c>
      <c r="AT67" s="681">
        <v>1</v>
      </c>
      <c r="AU67" s="682">
        <v>0</v>
      </c>
      <c r="AV67" s="681">
        <v>1</v>
      </c>
      <c r="AW67" s="682">
        <v>0</v>
      </c>
      <c r="AX67" s="681">
        <v>1</v>
      </c>
      <c r="AY67" s="682">
        <v>0</v>
      </c>
      <c r="AZ67" s="682">
        <v>0</v>
      </c>
      <c r="BA67" s="682">
        <v>0</v>
      </c>
      <c r="BB67" s="682">
        <v>0</v>
      </c>
      <c r="BC67" s="682">
        <v>0</v>
      </c>
      <c r="BD67" s="682">
        <v>0</v>
      </c>
      <c r="BE67" s="682">
        <v>0</v>
      </c>
      <c r="BF67" s="682">
        <v>0</v>
      </c>
      <c r="BG67" s="682">
        <v>0</v>
      </c>
      <c r="BH67" s="682">
        <v>0</v>
      </c>
      <c r="BI67" s="682">
        <v>0</v>
      </c>
      <c r="BJ67" s="682">
        <v>0</v>
      </c>
      <c r="BK67" s="682">
        <v>0</v>
      </c>
      <c r="BL67" s="682">
        <v>0</v>
      </c>
      <c r="BM67" s="682">
        <v>0</v>
      </c>
      <c r="BN67" s="682">
        <v>0</v>
      </c>
      <c r="BO67" s="682">
        <v>0</v>
      </c>
      <c r="BP67" s="682">
        <v>0</v>
      </c>
      <c r="BQ67" s="682">
        <v>0</v>
      </c>
      <c r="BR67" s="682">
        <v>0</v>
      </c>
      <c r="BS67" s="682">
        <v>0</v>
      </c>
      <c r="BT67" s="682">
        <v>0</v>
      </c>
      <c r="BU67" s="682">
        <v>0</v>
      </c>
      <c r="BV67" s="682">
        <v>0</v>
      </c>
      <c r="BW67" s="682">
        <v>0</v>
      </c>
      <c r="BX67" s="682">
        <v>0</v>
      </c>
      <c r="BY67" s="682">
        <v>0</v>
      </c>
      <c r="BZ67" s="682">
        <v>0</v>
      </c>
      <c r="CA67" s="682">
        <v>0</v>
      </c>
      <c r="CB67" s="682">
        <v>0</v>
      </c>
      <c r="CC67" s="682">
        <v>0</v>
      </c>
      <c r="CD67" s="682">
        <v>0</v>
      </c>
      <c r="CE67" s="682">
        <v>0</v>
      </c>
      <c r="CF67" s="682">
        <v>0</v>
      </c>
      <c r="CG67" s="682">
        <v>0</v>
      </c>
      <c r="CH67" s="682">
        <v>0</v>
      </c>
      <c r="CI67" s="682">
        <v>0</v>
      </c>
      <c r="CJ67" s="682">
        <v>0</v>
      </c>
      <c r="CK67" s="682">
        <v>0</v>
      </c>
      <c r="CL67" s="681">
        <v>1</v>
      </c>
      <c r="CM67" s="681">
        <v>1</v>
      </c>
      <c r="CN67" s="682">
        <v>0</v>
      </c>
      <c r="CO67" s="682">
        <v>0</v>
      </c>
      <c r="CP67" s="682">
        <v>0</v>
      </c>
      <c r="CQ67" s="682">
        <v>0</v>
      </c>
      <c r="CR67" s="681">
        <v>2</v>
      </c>
      <c r="CS67" s="681">
        <v>2</v>
      </c>
      <c r="CT67" s="682">
        <v>0</v>
      </c>
      <c r="CU67" s="682">
        <v>0</v>
      </c>
      <c r="CV67" s="682">
        <v>0</v>
      </c>
      <c r="CW67" s="682">
        <v>0</v>
      </c>
      <c r="CX67" s="682">
        <v>0</v>
      </c>
      <c r="CY67" s="682">
        <v>0</v>
      </c>
      <c r="CZ67" s="682">
        <v>0</v>
      </c>
      <c r="DA67" s="682">
        <v>0</v>
      </c>
      <c r="DB67" s="682">
        <v>0</v>
      </c>
      <c r="DC67" s="682">
        <v>0</v>
      </c>
      <c r="DD67" s="681">
        <v>1</v>
      </c>
      <c r="DE67" s="681">
        <v>1</v>
      </c>
      <c r="DF67" s="682">
        <v>0</v>
      </c>
      <c r="DG67" s="682">
        <v>0</v>
      </c>
      <c r="DH67" s="682">
        <v>0</v>
      </c>
      <c r="DI67" s="682">
        <v>0</v>
      </c>
      <c r="DJ67" s="681">
        <v>1</v>
      </c>
      <c r="DK67" s="681">
        <v>1</v>
      </c>
      <c r="DL67" s="682">
        <v>0</v>
      </c>
      <c r="DM67" s="681">
        <v>2</v>
      </c>
      <c r="DN67" s="681">
        <v>2</v>
      </c>
      <c r="DO67" s="682">
        <v>0</v>
      </c>
      <c r="DP67" s="682">
        <v>0</v>
      </c>
      <c r="DQ67" s="682">
        <v>0</v>
      </c>
      <c r="DR67" s="682">
        <v>0</v>
      </c>
      <c r="DS67" s="682">
        <v>0</v>
      </c>
      <c r="DT67" s="682">
        <v>0</v>
      </c>
      <c r="DU67" s="682">
        <v>0</v>
      </c>
      <c r="DV67" s="682">
        <v>0</v>
      </c>
      <c r="DW67" s="682">
        <v>0</v>
      </c>
      <c r="DX67" s="682">
        <v>0</v>
      </c>
      <c r="DY67" s="682">
        <v>0</v>
      </c>
      <c r="DZ67" s="682">
        <v>0</v>
      </c>
      <c r="EA67" s="682">
        <v>0</v>
      </c>
      <c r="EB67" s="681">
        <v>1</v>
      </c>
      <c r="EC67" s="681">
        <v>1</v>
      </c>
      <c r="ED67" s="682">
        <v>0</v>
      </c>
      <c r="EE67" s="682">
        <v>0</v>
      </c>
      <c r="EF67" s="682">
        <v>0</v>
      </c>
      <c r="EG67" s="682">
        <v>0</v>
      </c>
      <c r="EH67" s="681">
        <v>1</v>
      </c>
      <c r="EI67" s="681">
        <v>1</v>
      </c>
      <c r="EJ67" s="682">
        <v>0</v>
      </c>
      <c r="EK67" s="682">
        <v>0</v>
      </c>
      <c r="EL67" s="682">
        <v>0</v>
      </c>
      <c r="EM67" s="682">
        <v>0</v>
      </c>
      <c r="EN67" s="681">
        <v>1</v>
      </c>
      <c r="EO67" s="682">
        <v>0</v>
      </c>
      <c r="EP67" s="681">
        <v>1</v>
      </c>
      <c r="EQ67" s="682">
        <v>0</v>
      </c>
      <c r="ER67" s="682">
        <v>0</v>
      </c>
      <c r="ES67" s="682">
        <v>0</v>
      </c>
      <c r="ET67" s="682">
        <v>0</v>
      </c>
      <c r="EU67" s="682">
        <v>0</v>
      </c>
      <c r="EV67" s="682">
        <v>0</v>
      </c>
      <c r="EW67" s="682">
        <v>0</v>
      </c>
      <c r="EX67" s="682">
        <v>0</v>
      </c>
      <c r="EY67" s="682">
        <v>0</v>
      </c>
      <c r="EZ67" s="681">
        <v>1</v>
      </c>
      <c r="FA67" s="681">
        <v>1</v>
      </c>
      <c r="FB67" s="682">
        <v>0</v>
      </c>
      <c r="FC67" s="681">
        <v>1</v>
      </c>
      <c r="FD67" s="682">
        <v>0</v>
      </c>
      <c r="FE67" s="681">
        <v>1</v>
      </c>
      <c r="FF67" s="682">
        <v>0</v>
      </c>
      <c r="FG67" s="682">
        <v>0</v>
      </c>
      <c r="FH67" s="682">
        <v>0</v>
      </c>
      <c r="FI67" s="682">
        <v>0</v>
      </c>
      <c r="FJ67" s="682">
        <v>0</v>
      </c>
      <c r="FK67" s="682">
        <v>0</v>
      </c>
      <c r="FL67" s="681">
        <v>3</v>
      </c>
      <c r="FM67" s="681">
        <v>3</v>
      </c>
      <c r="FN67" s="682">
        <v>0</v>
      </c>
      <c r="FO67" s="682">
        <v>0</v>
      </c>
      <c r="FP67" s="682">
        <v>0</v>
      </c>
      <c r="FQ67" s="682">
        <v>0</v>
      </c>
      <c r="FR67" s="681">
        <v>12</v>
      </c>
      <c r="FS67" s="681">
        <v>10</v>
      </c>
      <c r="FT67" s="681">
        <v>2</v>
      </c>
      <c r="FU67" s="682">
        <v>0</v>
      </c>
      <c r="FV67" s="682">
        <v>0</v>
      </c>
      <c r="FW67" s="682">
        <v>0</v>
      </c>
      <c r="FX67" s="682">
        <v>0</v>
      </c>
      <c r="FY67" s="682">
        <v>0</v>
      </c>
      <c r="FZ67" s="682">
        <v>0</v>
      </c>
      <c r="GA67" s="681">
        <v>2</v>
      </c>
      <c r="GB67" s="681">
        <v>1</v>
      </c>
      <c r="GC67" s="681">
        <v>1</v>
      </c>
      <c r="GD67" s="681">
        <v>2</v>
      </c>
      <c r="GE67" s="681">
        <v>2</v>
      </c>
      <c r="GF67" s="682">
        <v>0</v>
      </c>
      <c r="GG67" s="681">
        <v>2</v>
      </c>
      <c r="GH67" s="681">
        <v>2</v>
      </c>
      <c r="GI67" s="682">
        <v>0</v>
      </c>
      <c r="GJ67" s="681">
        <v>1</v>
      </c>
      <c r="GK67" s="681">
        <v>1</v>
      </c>
      <c r="GL67" s="682">
        <v>0</v>
      </c>
      <c r="GM67" s="681">
        <v>1</v>
      </c>
      <c r="GN67" s="681">
        <v>1</v>
      </c>
      <c r="GO67" s="682">
        <v>0</v>
      </c>
      <c r="GP67" s="681">
        <v>3</v>
      </c>
      <c r="GQ67" s="681">
        <v>3</v>
      </c>
      <c r="GR67" s="682">
        <v>0</v>
      </c>
      <c r="GS67" s="681">
        <v>20</v>
      </c>
      <c r="GT67" s="681">
        <v>16</v>
      </c>
      <c r="GU67" s="681">
        <v>4</v>
      </c>
      <c r="GV67" s="681">
        <v>1</v>
      </c>
      <c r="GW67" s="681">
        <v>1</v>
      </c>
      <c r="GX67" s="682">
        <v>0</v>
      </c>
      <c r="GY67" s="681">
        <v>2</v>
      </c>
      <c r="GZ67" s="681">
        <v>2</v>
      </c>
      <c r="HA67" s="682">
        <v>0</v>
      </c>
      <c r="HB67" s="682">
        <v>0</v>
      </c>
      <c r="HC67" s="682">
        <v>0</v>
      </c>
      <c r="HD67" s="682">
        <v>0</v>
      </c>
      <c r="HE67" s="682">
        <v>0</v>
      </c>
      <c r="HF67" s="682">
        <v>0</v>
      </c>
      <c r="HG67" s="682">
        <v>0</v>
      </c>
      <c r="HH67" s="681">
        <v>1</v>
      </c>
      <c r="HI67" s="681">
        <v>1</v>
      </c>
      <c r="HJ67" s="682">
        <v>0</v>
      </c>
      <c r="HK67" s="681">
        <v>1</v>
      </c>
      <c r="HL67" s="681">
        <v>1</v>
      </c>
      <c r="HM67" s="682">
        <v>0</v>
      </c>
      <c r="HN67" s="682">
        <v>0</v>
      </c>
      <c r="HO67" s="682">
        <v>0</v>
      </c>
      <c r="HP67" s="682">
        <v>0</v>
      </c>
      <c r="HQ67" s="682">
        <v>0</v>
      </c>
      <c r="HR67" s="682">
        <v>0</v>
      </c>
      <c r="HS67" s="682">
        <v>0</v>
      </c>
      <c r="HT67" s="682">
        <v>0</v>
      </c>
      <c r="HU67" s="682">
        <v>0</v>
      </c>
      <c r="HV67" s="682">
        <v>0</v>
      </c>
      <c r="HW67" s="681">
        <v>2</v>
      </c>
      <c r="HX67" s="681">
        <v>2</v>
      </c>
      <c r="HY67" s="682">
        <v>0</v>
      </c>
      <c r="HZ67" s="682">
        <v>0</v>
      </c>
      <c r="IA67" s="682">
        <v>0</v>
      </c>
      <c r="IB67" s="682">
        <v>0</v>
      </c>
      <c r="IC67" s="682">
        <v>0</v>
      </c>
      <c r="ID67" s="682">
        <v>0</v>
      </c>
      <c r="IE67" s="682">
        <v>0</v>
      </c>
      <c r="IF67" s="681">
        <v>1</v>
      </c>
      <c r="IG67" s="681">
        <v>1</v>
      </c>
      <c r="IH67" s="682">
        <v>0</v>
      </c>
      <c r="II67" s="682">
        <v>0</v>
      </c>
      <c r="IJ67" s="682">
        <v>0</v>
      </c>
      <c r="IK67" s="682">
        <v>0</v>
      </c>
      <c r="IL67" s="681">
        <v>7</v>
      </c>
      <c r="IM67" s="681">
        <v>7</v>
      </c>
      <c r="IN67" s="682">
        <v>0</v>
      </c>
      <c r="IO67" s="682">
        <v>0</v>
      </c>
      <c r="IP67" s="682">
        <v>0</v>
      </c>
      <c r="IQ67" s="682">
        <v>0</v>
      </c>
      <c r="IR67" s="682">
        <v>0</v>
      </c>
      <c r="IS67" s="682">
        <v>0</v>
      </c>
      <c r="IT67" s="682">
        <v>0</v>
      </c>
      <c r="IU67" s="682">
        <v>0</v>
      </c>
      <c r="IV67" s="682">
        <v>0</v>
      </c>
      <c r="IW67" s="682">
        <v>0</v>
      </c>
      <c r="IX67" s="682">
        <v>0</v>
      </c>
      <c r="IY67" s="682">
        <v>0</v>
      </c>
      <c r="IZ67" s="682">
        <v>0</v>
      </c>
      <c r="JA67" s="681">
        <v>1</v>
      </c>
      <c r="JB67" s="681">
        <v>1</v>
      </c>
      <c r="JC67" s="682">
        <v>0</v>
      </c>
      <c r="JD67" s="681">
        <v>4</v>
      </c>
      <c r="JE67" s="681">
        <v>4</v>
      </c>
      <c r="JF67" s="682">
        <v>0</v>
      </c>
      <c r="JG67" s="682">
        <v>0</v>
      </c>
      <c r="JH67" s="682">
        <v>0</v>
      </c>
      <c r="JI67" s="682">
        <v>0</v>
      </c>
      <c r="JJ67" s="682">
        <v>0</v>
      </c>
      <c r="JK67" s="682">
        <v>0</v>
      </c>
      <c r="JL67" s="682">
        <v>0</v>
      </c>
      <c r="JM67" s="682">
        <v>0</v>
      </c>
      <c r="JN67" s="682">
        <v>0</v>
      </c>
      <c r="JO67" s="682">
        <v>0</v>
      </c>
      <c r="JP67" s="682">
        <v>0</v>
      </c>
      <c r="JQ67" s="682">
        <v>0</v>
      </c>
      <c r="JR67" s="682">
        <v>0</v>
      </c>
      <c r="JS67" s="682">
        <v>0</v>
      </c>
      <c r="JT67" s="682">
        <v>0</v>
      </c>
      <c r="JU67" s="682">
        <v>0</v>
      </c>
      <c r="JV67" s="681">
        <v>8</v>
      </c>
      <c r="JW67" s="681">
        <v>8</v>
      </c>
      <c r="JX67" s="682">
        <v>0</v>
      </c>
      <c r="JY67" s="682">
        <v>0</v>
      </c>
      <c r="JZ67" s="682">
        <v>0</v>
      </c>
      <c r="KA67" s="682">
        <v>0</v>
      </c>
      <c r="KB67" s="682">
        <v>0</v>
      </c>
      <c r="KC67" s="682">
        <v>0</v>
      </c>
      <c r="KD67" s="682">
        <v>0</v>
      </c>
      <c r="KE67" s="681">
        <v>1</v>
      </c>
      <c r="KF67" s="682">
        <v>0</v>
      </c>
      <c r="KG67" s="681">
        <v>1</v>
      </c>
      <c r="KH67" s="682">
        <v>0</v>
      </c>
      <c r="KI67" s="682">
        <v>0</v>
      </c>
      <c r="KJ67" s="682">
        <v>0</v>
      </c>
      <c r="KK67" s="682">
        <v>0</v>
      </c>
      <c r="KL67" s="682">
        <v>0</v>
      </c>
      <c r="KM67" s="682">
        <v>0</v>
      </c>
      <c r="KN67" s="682">
        <v>0</v>
      </c>
      <c r="KO67" s="682">
        <v>0</v>
      </c>
      <c r="KP67" s="682">
        <v>0</v>
      </c>
      <c r="KQ67" s="681">
        <v>1</v>
      </c>
      <c r="KR67" s="681">
        <v>1</v>
      </c>
      <c r="KS67" s="682">
        <v>0</v>
      </c>
      <c r="KT67" s="682">
        <v>0</v>
      </c>
      <c r="KU67" s="682">
        <v>0</v>
      </c>
      <c r="KV67" s="682">
        <v>0</v>
      </c>
      <c r="KW67" s="682">
        <v>0</v>
      </c>
      <c r="KX67" s="682">
        <v>0</v>
      </c>
      <c r="KY67" s="682">
        <v>0</v>
      </c>
      <c r="KZ67" s="682">
        <v>0</v>
      </c>
      <c r="LA67" s="682">
        <v>0</v>
      </c>
      <c r="LB67" s="682">
        <v>0</v>
      </c>
      <c r="LC67" s="682">
        <v>0</v>
      </c>
      <c r="LD67" s="682">
        <v>0</v>
      </c>
      <c r="LE67" s="682">
        <v>0</v>
      </c>
      <c r="LF67" s="682">
        <v>0</v>
      </c>
      <c r="LG67" s="682">
        <v>0</v>
      </c>
      <c r="LH67" s="682">
        <v>0</v>
      </c>
      <c r="LI67" s="681">
        <v>1</v>
      </c>
      <c r="LJ67" s="681">
        <v>1</v>
      </c>
      <c r="LK67" s="682">
        <v>0</v>
      </c>
      <c r="LL67" s="682">
        <v>0</v>
      </c>
      <c r="LM67" s="682">
        <v>0</v>
      </c>
      <c r="LN67" s="682">
        <v>0</v>
      </c>
      <c r="LO67" s="681">
        <v>1</v>
      </c>
      <c r="LP67" s="681">
        <v>1</v>
      </c>
      <c r="LQ67" s="682">
        <v>0</v>
      </c>
      <c r="LR67" s="682">
        <v>0</v>
      </c>
      <c r="LS67" s="682">
        <v>0</v>
      </c>
      <c r="LT67" s="682">
        <v>0</v>
      </c>
      <c r="LU67" s="681">
        <v>3</v>
      </c>
      <c r="LV67" s="681">
        <v>3</v>
      </c>
      <c r="LW67" s="682">
        <v>0</v>
      </c>
      <c r="LX67" s="681">
        <v>1</v>
      </c>
      <c r="LY67" s="681">
        <v>1</v>
      </c>
      <c r="LZ67" s="682">
        <v>0</v>
      </c>
      <c r="MA67" s="681">
        <v>2</v>
      </c>
      <c r="MB67" s="681">
        <v>1</v>
      </c>
      <c r="MC67" s="681">
        <v>1</v>
      </c>
      <c r="MD67" s="681">
        <v>1</v>
      </c>
      <c r="ME67" s="681">
        <v>1</v>
      </c>
      <c r="MF67" s="682">
        <v>0</v>
      </c>
      <c r="MG67" s="682">
        <v>0</v>
      </c>
      <c r="MH67" s="682">
        <v>0</v>
      </c>
      <c r="MI67" s="682">
        <v>0</v>
      </c>
      <c r="MJ67" s="682">
        <v>0</v>
      </c>
      <c r="MK67" s="682">
        <v>0</v>
      </c>
      <c r="ML67" s="682">
        <v>0</v>
      </c>
      <c r="MM67" s="682">
        <v>0</v>
      </c>
      <c r="MN67" s="682">
        <v>0</v>
      </c>
      <c r="MO67" s="682">
        <v>0</v>
      </c>
      <c r="MP67" s="681">
        <v>1</v>
      </c>
      <c r="MQ67" s="681">
        <v>1</v>
      </c>
      <c r="MR67" s="682">
        <v>0</v>
      </c>
      <c r="MS67" s="682">
        <v>0</v>
      </c>
      <c r="MT67" s="682">
        <v>0</v>
      </c>
      <c r="MU67" s="682">
        <v>0</v>
      </c>
      <c r="MV67" s="682">
        <v>0</v>
      </c>
      <c r="MW67" s="682">
        <v>0</v>
      </c>
      <c r="MX67" s="682">
        <v>0</v>
      </c>
      <c r="MY67" s="682">
        <v>0</v>
      </c>
      <c r="MZ67" s="682">
        <v>0</v>
      </c>
      <c r="NA67" s="682">
        <v>0</v>
      </c>
      <c r="NB67" s="682">
        <v>0</v>
      </c>
      <c r="NC67" s="682">
        <v>0</v>
      </c>
      <c r="ND67" s="682">
        <v>0</v>
      </c>
      <c r="NE67" s="682">
        <v>0</v>
      </c>
      <c r="NF67" s="682">
        <v>0</v>
      </c>
      <c r="NG67" s="682">
        <v>0</v>
      </c>
      <c r="NH67" s="682">
        <v>0</v>
      </c>
      <c r="NI67" s="682">
        <v>0</v>
      </c>
      <c r="NJ67" s="682">
        <v>0</v>
      </c>
      <c r="NK67" s="682">
        <v>0</v>
      </c>
      <c r="NL67" s="682">
        <v>0</v>
      </c>
      <c r="NM67" s="682">
        <v>0</v>
      </c>
      <c r="NN67" s="682">
        <v>0</v>
      </c>
      <c r="NO67" s="682">
        <v>0</v>
      </c>
      <c r="NP67" s="682">
        <v>0</v>
      </c>
      <c r="NQ67" s="681">
        <v>2</v>
      </c>
      <c r="NR67" s="681">
        <v>2</v>
      </c>
      <c r="NS67" s="682">
        <v>0</v>
      </c>
      <c r="NT67" s="682">
        <v>0</v>
      </c>
      <c r="NU67" s="682">
        <v>0</v>
      </c>
      <c r="NV67" s="682">
        <v>0</v>
      </c>
      <c r="NW67" s="682">
        <v>0</v>
      </c>
      <c r="NX67" s="682">
        <v>0</v>
      </c>
      <c r="NY67" s="682">
        <v>0</v>
      </c>
      <c r="NZ67" s="682">
        <v>0</v>
      </c>
      <c r="OA67" s="682">
        <v>0</v>
      </c>
      <c r="OB67" s="682">
        <v>0</v>
      </c>
      <c r="OC67" s="682">
        <v>0</v>
      </c>
      <c r="OD67" s="682">
        <v>0</v>
      </c>
      <c r="OE67" s="682">
        <v>0</v>
      </c>
      <c r="OF67" s="681">
        <v>1</v>
      </c>
      <c r="OG67" s="682">
        <v>0</v>
      </c>
      <c r="OH67" s="681">
        <v>1</v>
      </c>
      <c r="OI67" s="681">
        <v>10</v>
      </c>
      <c r="OJ67" s="681">
        <v>9</v>
      </c>
      <c r="OK67" s="681">
        <v>1</v>
      </c>
      <c r="OL67" s="681">
        <v>4</v>
      </c>
      <c r="OM67" s="681">
        <v>3</v>
      </c>
      <c r="ON67" s="681">
        <v>1</v>
      </c>
      <c r="OO67" s="682">
        <v>0</v>
      </c>
      <c r="OP67" s="682">
        <v>0</v>
      </c>
      <c r="OQ67" s="682">
        <v>0</v>
      </c>
      <c r="OR67" s="681">
        <v>1</v>
      </c>
      <c r="OS67" s="681">
        <v>1</v>
      </c>
      <c r="OT67" s="682">
        <v>0</v>
      </c>
      <c r="OU67" s="682">
        <v>0</v>
      </c>
      <c r="OV67" s="682">
        <v>0</v>
      </c>
      <c r="OW67" s="682">
        <v>0</v>
      </c>
      <c r="OX67" s="681">
        <v>1</v>
      </c>
      <c r="OY67" s="681">
        <v>1</v>
      </c>
      <c r="OZ67" s="682">
        <v>0</v>
      </c>
      <c r="PA67" s="682">
        <v>0</v>
      </c>
      <c r="PB67" s="682">
        <v>0</v>
      </c>
      <c r="PC67" s="682">
        <v>0</v>
      </c>
      <c r="PD67" s="682">
        <v>0</v>
      </c>
      <c r="PE67" s="682">
        <v>0</v>
      </c>
      <c r="PF67" s="682">
        <v>0</v>
      </c>
      <c r="PG67" s="682">
        <v>0</v>
      </c>
      <c r="PH67" s="682">
        <v>0</v>
      </c>
      <c r="PI67" s="682">
        <v>0</v>
      </c>
      <c r="PJ67" s="681">
        <v>21</v>
      </c>
      <c r="PK67" s="681">
        <v>17</v>
      </c>
      <c r="PL67" s="681">
        <v>4</v>
      </c>
      <c r="PM67" s="681">
        <v>3</v>
      </c>
      <c r="PN67" s="681">
        <v>1</v>
      </c>
      <c r="PO67" s="681">
        <v>2</v>
      </c>
      <c r="PP67" s="681">
        <v>1</v>
      </c>
      <c r="PQ67" s="681">
        <v>1</v>
      </c>
      <c r="PR67" s="682">
        <v>0</v>
      </c>
      <c r="PS67" s="682">
        <v>0</v>
      </c>
      <c r="PT67" s="682">
        <v>0</v>
      </c>
      <c r="PU67" s="682">
        <v>0</v>
      </c>
      <c r="PV67" s="681">
        <v>2</v>
      </c>
      <c r="PW67" s="681">
        <v>2</v>
      </c>
      <c r="PX67" s="682">
        <v>0</v>
      </c>
      <c r="PY67" s="681">
        <v>1</v>
      </c>
      <c r="PZ67" s="681">
        <v>1</v>
      </c>
      <c r="QA67" s="682">
        <v>0</v>
      </c>
      <c r="QB67" s="681">
        <v>3</v>
      </c>
      <c r="QC67" s="681">
        <v>3</v>
      </c>
      <c r="QD67" s="682">
        <v>0</v>
      </c>
      <c r="QE67" s="682">
        <v>0</v>
      </c>
      <c r="QF67" s="682">
        <v>0</v>
      </c>
      <c r="QG67" s="682">
        <v>0</v>
      </c>
      <c r="QH67" s="682">
        <v>0</v>
      </c>
      <c r="QI67" s="682">
        <v>0</v>
      </c>
      <c r="QJ67" s="682">
        <v>0</v>
      </c>
      <c r="QK67" s="681">
        <v>1</v>
      </c>
      <c r="QL67" s="681">
        <v>1</v>
      </c>
      <c r="QM67" s="682">
        <v>0</v>
      </c>
      <c r="QN67" s="682">
        <v>0</v>
      </c>
      <c r="QO67" s="682">
        <v>0</v>
      </c>
      <c r="QP67" s="682">
        <v>0</v>
      </c>
      <c r="QQ67" s="681">
        <v>2</v>
      </c>
      <c r="QR67" s="681">
        <v>2</v>
      </c>
      <c r="QS67" s="682">
        <v>0</v>
      </c>
      <c r="QT67" s="682">
        <v>0</v>
      </c>
      <c r="QU67" s="682">
        <v>0</v>
      </c>
      <c r="QV67" s="682">
        <v>0</v>
      </c>
      <c r="QW67" s="681">
        <v>2</v>
      </c>
      <c r="QX67" s="681">
        <v>2</v>
      </c>
      <c r="QY67" s="682">
        <v>0</v>
      </c>
      <c r="QZ67" s="682">
        <v>0</v>
      </c>
      <c r="RA67" s="682">
        <v>0</v>
      </c>
      <c r="RB67" s="682">
        <v>0</v>
      </c>
      <c r="RC67" s="681">
        <v>4</v>
      </c>
      <c r="RD67" s="681">
        <v>3</v>
      </c>
      <c r="RE67" s="681">
        <v>1</v>
      </c>
      <c r="RF67" s="682">
        <v>0</v>
      </c>
      <c r="RG67" s="682">
        <v>0</v>
      </c>
      <c r="RH67" s="682">
        <v>0</v>
      </c>
      <c r="RI67" s="681">
        <v>1</v>
      </c>
      <c r="RJ67" s="681">
        <v>1</v>
      </c>
      <c r="RK67" s="682">
        <v>0</v>
      </c>
      <c r="RL67" s="682">
        <v>0</v>
      </c>
      <c r="RM67" s="682">
        <v>0</v>
      </c>
      <c r="RN67" s="682">
        <v>0</v>
      </c>
      <c r="RO67" s="681">
        <v>1</v>
      </c>
      <c r="RP67" s="681">
        <v>1</v>
      </c>
      <c r="RQ67" s="682">
        <v>0</v>
      </c>
      <c r="RR67" s="681">
        <v>2</v>
      </c>
      <c r="RS67" s="681">
        <v>2</v>
      </c>
      <c r="RT67" s="682">
        <v>0</v>
      </c>
      <c r="RU67" s="681">
        <v>1</v>
      </c>
      <c r="RV67" s="681">
        <v>1</v>
      </c>
      <c r="RW67" s="682">
        <v>0</v>
      </c>
      <c r="RX67" s="681">
        <v>1</v>
      </c>
      <c r="RY67" s="682">
        <v>0</v>
      </c>
      <c r="RZ67" s="681">
        <v>1</v>
      </c>
      <c r="SA67" s="682">
        <v>0</v>
      </c>
      <c r="SB67" s="682">
        <v>0</v>
      </c>
      <c r="SC67" s="682">
        <v>0</v>
      </c>
      <c r="SD67" s="682">
        <v>0</v>
      </c>
      <c r="SE67" s="682">
        <v>0</v>
      </c>
      <c r="SF67" s="682">
        <v>0</v>
      </c>
      <c r="SG67" s="681">
        <v>1</v>
      </c>
      <c r="SH67" s="681">
        <v>1</v>
      </c>
      <c r="SI67" s="682">
        <v>0</v>
      </c>
      <c r="SJ67" s="682">
        <v>0</v>
      </c>
      <c r="SK67" s="682">
        <v>0</v>
      </c>
      <c r="SL67" s="682">
        <v>0</v>
      </c>
      <c r="SM67" s="682">
        <v>0</v>
      </c>
      <c r="SN67" s="682">
        <v>0</v>
      </c>
      <c r="SO67" s="682">
        <v>0</v>
      </c>
      <c r="SP67" s="682">
        <v>0</v>
      </c>
      <c r="SQ67" s="682">
        <v>0</v>
      </c>
      <c r="SR67" s="682">
        <v>0</v>
      </c>
      <c r="SS67" s="682">
        <v>0</v>
      </c>
      <c r="ST67" s="682">
        <v>0</v>
      </c>
      <c r="SU67" s="682">
        <v>0</v>
      </c>
      <c r="SV67" s="682">
        <v>0</v>
      </c>
      <c r="SW67" s="682">
        <v>0</v>
      </c>
      <c r="SX67" s="682">
        <v>0</v>
      </c>
      <c r="SY67" s="681">
        <v>1</v>
      </c>
      <c r="SZ67" s="681">
        <v>1</v>
      </c>
      <c r="TA67" s="682">
        <v>0</v>
      </c>
      <c r="TB67" s="682">
        <v>0</v>
      </c>
      <c r="TC67" s="682">
        <v>0</v>
      </c>
      <c r="TD67" s="682">
        <v>0</v>
      </c>
      <c r="TE67" s="682">
        <v>0</v>
      </c>
      <c r="TF67" s="682">
        <v>0</v>
      </c>
      <c r="TG67" s="682">
        <v>0</v>
      </c>
      <c r="TH67" s="682">
        <v>0</v>
      </c>
      <c r="TI67" s="682">
        <v>0</v>
      </c>
      <c r="TJ67" s="682">
        <v>0</v>
      </c>
      <c r="TK67" s="682">
        <v>0</v>
      </c>
      <c r="TL67" s="682">
        <v>0</v>
      </c>
      <c r="TM67" s="682">
        <v>0</v>
      </c>
      <c r="TN67" s="681">
        <v>2</v>
      </c>
      <c r="TO67" s="681">
        <v>1</v>
      </c>
      <c r="TP67" s="681">
        <v>1</v>
      </c>
      <c r="TQ67" s="682">
        <v>0</v>
      </c>
      <c r="TR67" s="682">
        <v>0</v>
      </c>
      <c r="TS67" s="682">
        <v>0</v>
      </c>
      <c r="TT67" s="682">
        <v>0</v>
      </c>
      <c r="TU67" s="682">
        <v>0</v>
      </c>
      <c r="TV67" s="682">
        <v>0</v>
      </c>
      <c r="TW67" s="681">
        <v>1</v>
      </c>
      <c r="TX67" s="681">
        <v>1</v>
      </c>
      <c r="TY67" s="682">
        <v>0</v>
      </c>
      <c r="TZ67" s="682">
        <v>0</v>
      </c>
      <c r="UA67" s="682">
        <v>0</v>
      </c>
      <c r="UB67" s="682">
        <v>0</v>
      </c>
      <c r="UC67" s="681">
        <v>2</v>
      </c>
      <c r="UD67" s="681">
        <v>2</v>
      </c>
      <c r="UE67" s="682">
        <v>0</v>
      </c>
      <c r="UF67" s="681">
        <v>3</v>
      </c>
      <c r="UG67" s="681">
        <v>3</v>
      </c>
      <c r="UH67" s="682">
        <v>0</v>
      </c>
      <c r="UI67" s="682">
        <v>0</v>
      </c>
      <c r="UJ67" s="682">
        <v>0</v>
      </c>
      <c r="UK67" s="682">
        <v>0</v>
      </c>
      <c r="UL67" s="682">
        <v>0</v>
      </c>
      <c r="UM67" s="682">
        <v>0</v>
      </c>
      <c r="UN67" s="682">
        <v>0</v>
      </c>
      <c r="UO67" s="682">
        <v>0</v>
      </c>
      <c r="UP67" s="682">
        <v>0</v>
      </c>
      <c r="UQ67" s="682">
        <v>0</v>
      </c>
      <c r="UR67" s="681">
        <v>5</v>
      </c>
      <c r="US67" s="681">
        <v>3</v>
      </c>
      <c r="UT67" s="681">
        <v>2</v>
      </c>
      <c r="UU67" s="681">
        <v>1</v>
      </c>
      <c r="UV67" s="681">
        <v>1</v>
      </c>
      <c r="UW67" s="682">
        <v>0</v>
      </c>
      <c r="UX67" s="682">
        <v>0</v>
      </c>
      <c r="UY67" s="682">
        <v>0</v>
      </c>
      <c r="UZ67" s="682">
        <v>0</v>
      </c>
      <c r="VA67" s="681">
        <v>1</v>
      </c>
      <c r="VB67" s="682">
        <v>0</v>
      </c>
      <c r="VC67" s="681">
        <v>1</v>
      </c>
      <c r="VD67" s="681">
        <v>2</v>
      </c>
      <c r="VE67" s="681">
        <v>2</v>
      </c>
      <c r="VF67" s="682">
        <v>0</v>
      </c>
      <c r="VG67" s="681">
        <v>1</v>
      </c>
      <c r="VH67" s="681">
        <v>1</v>
      </c>
      <c r="VI67" s="682">
        <v>0</v>
      </c>
      <c r="VJ67" s="682">
        <v>0</v>
      </c>
      <c r="VK67" s="682">
        <v>0</v>
      </c>
      <c r="VL67" s="682">
        <v>0</v>
      </c>
      <c r="VM67" s="682">
        <v>0</v>
      </c>
      <c r="VN67" s="682">
        <v>0</v>
      </c>
      <c r="VO67" s="682">
        <v>0</v>
      </c>
      <c r="VP67" s="682">
        <v>0</v>
      </c>
      <c r="VQ67" s="682">
        <v>0</v>
      </c>
      <c r="VR67" s="682">
        <v>0</v>
      </c>
      <c r="VS67" s="682">
        <v>0</v>
      </c>
      <c r="VT67" s="682">
        <v>0</v>
      </c>
      <c r="VU67" s="682">
        <v>0</v>
      </c>
      <c r="VV67" s="682">
        <v>0</v>
      </c>
      <c r="VW67" s="682">
        <v>0</v>
      </c>
      <c r="VX67" s="682">
        <v>0</v>
      </c>
      <c r="VY67" s="682">
        <v>0</v>
      </c>
      <c r="VZ67" s="682">
        <v>0</v>
      </c>
      <c r="WA67" s="682">
        <v>0</v>
      </c>
      <c r="WB67" s="682">
        <v>0</v>
      </c>
      <c r="WC67" s="682">
        <v>0</v>
      </c>
      <c r="WD67" s="682">
        <v>0</v>
      </c>
      <c r="WE67" s="682">
        <v>0</v>
      </c>
      <c r="WF67" s="682">
        <v>0</v>
      </c>
      <c r="WG67" s="682">
        <v>0</v>
      </c>
      <c r="WH67" s="682">
        <v>0</v>
      </c>
      <c r="WI67" s="682">
        <v>0</v>
      </c>
      <c r="WJ67" s="682">
        <v>0</v>
      </c>
      <c r="WK67" s="682">
        <v>0</v>
      </c>
      <c r="WL67" s="682">
        <v>0</v>
      </c>
      <c r="WM67" s="682">
        <v>0</v>
      </c>
      <c r="WN67" s="682">
        <v>0</v>
      </c>
      <c r="WO67" s="682">
        <v>0</v>
      </c>
      <c r="WP67" s="682">
        <v>0</v>
      </c>
      <c r="WQ67" s="682">
        <v>0</v>
      </c>
      <c r="WR67" s="682">
        <v>0</v>
      </c>
      <c r="WS67" s="682">
        <v>0</v>
      </c>
      <c r="WT67" s="682">
        <v>0</v>
      </c>
      <c r="WU67" s="682">
        <v>0</v>
      </c>
      <c r="WV67" s="682">
        <v>0</v>
      </c>
      <c r="WW67" s="682">
        <v>0</v>
      </c>
      <c r="WX67" s="682">
        <v>0</v>
      </c>
      <c r="WY67" s="682">
        <v>0</v>
      </c>
      <c r="WZ67" s="682">
        <v>0</v>
      </c>
      <c r="XA67" s="682">
        <v>0</v>
      </c>
      <c r="XB67" s="682">
        <v>0</v>
      </c>
      <c r="XC67" s="681">
        <v>2</v>
      </c>
      <c r="XD67" s="681">
        <v>2</v>
      </c>
      <c r="XE67" s="682">
        <v>0</v>
      </c>
      <c r="XF67" s="682">
        <v>0</v>
      </c>
      <c r="XG67" s="682">
        <v>0</v>
      </c>
      <c r="XH67" s="682">
        <v>0</v>
      </c>
      <c r="XI67" s="682">
        <v>0</v>
      </c>
      <c r="XJ67" s="682">
        <v>0</v>
      </c>
      <c r="XK67" s="682">
        <v>0</v>
      </c>
      <c r="XL67" s="681">
        <v>2</v>
      </c>
      <c r="XM67" s="681">
        <v>1</v>
      </c>
      <c r="XN67" s="681">
        <v>1</v>
      </c>
      <c r="XO67" s="681">
        <v>2</v>
      </c>
      <c r="XP67" s="681">
        <v>2</v>
      </c>
      <c r="XQ67" s="682">
        <v>0</v>
      </c>
      <c r="XR67" s="681">
        <v>1</v>
      </c>
      <c r="XS67" s="681">
        <v>1</v>
      </c>
      <c r="XT67" s="682">
        <v>0</v>
      </c>
      <c r="XU67" s="681">
        <v>1</v>
      </c>
      <c r="XV67" s="681">
        <v>1</v>
      </c>
      <c r="XW67" s="682">
        <v>0</v>
      </c>
      <c r="XX67" s="682">
        <v>0</v>
      </c>
      <c r="XY67" s="682">
        <v>0</v>
      </c>
      <c r="XZ67" s="682">
        <v>0</v>
      </c>
      <c r="YA67" s="682">
        <v>0</v>
      </c>
      <c r="YB67" s="682">
        <v>0</v>
      </c>
      <c r="YC67" s="682">
        <v>0</v>
      </c>
      <c r="YD67" s="682">
        <v>0</v>
      </c>
      <c r="YE67" s="682">
        <v>0</v>
      </c>
      <c r="YF67" s="682">
        <v>0</v>
      </c>
      <c r="YG67" s="681">
        <v>1</v>
      </c>
      <c r="YH67" s="681">
        <v>1</v>
      </c>
      <c r="YI67" s="682">
        <v>0</v>
      </c>
      <c r="YJ67" s="682">
        <v>0</v>
      </c>
      <c r="YK67" s="682">
        <v>0</v>
      </c>
      <c r="YL67" s="682">
        <v>0</v>
      </c>
      <c r="YM67" s="682">
        <v>0</v>
      </c>
      <c r="YN67" s="682">
        <v>0</v>
      </c>
      <c r="YO67" s="682">
        <v>0</v>
      </c>
      <c r="YP67" s="682">
        <v>0</v>
      </c>
      <c r="YQ67" s="682">
        <v>0</v>
      </c>
      <c r="YR67" s="682">
        <v>0</v>
      </c>
      <c r="YS67" s="682">
        <v>0</v>
      </c>
      <c r="YT67" s="682">
        <v>0</v>
      </c>
      <c r="YU67" s="682">
        <v>0</v>
      </c>
      <c r="YV67" s="682">
        <v>0</v>
      </c>
      <c r="YW67" s="682">
        <v>0</v>
      </c>
      <c r="YX67" s="682">
        <v>0</v>
      </c>
      <c r="YY67" s="682">
        <v>0</v>
      </c>
      <c r="YZ67" s="682">
        <v>0</v>
      </c>
      <c r="ZA67" s="682">
        <v>0</v>
      </c>
      <c r="ZB67" s="682">
        <v>0</v>
      </c>
      <c r="ZC67" s="682">
        <v>0</v>
      </c>
      <c r="ZD67" s="682">
        <v>0</v>
      </c>
      <c r="ZE67" s="682">
        <v>0</v>
      </c>
      <c r="ZF67" s="682">
        <v>0</v>
      </c>
      <c r="ZG67" s="682">
        <v>0</v>
      </c>
      <c r="ZH67" s="682">
        <v>0</v>
      </c>
      <c r="ZI67" s="682">
        <v>0</v>
      </c>
      <c r="ZJ67" s="682">
        <v>0</v>
      </c>
      <c r="ZK67" s="682">
        <v>0</v>
      </c>
      <c r="ZL67" s="682">
        <v>0</v>
      </c>
      <c r="ZM67" s="682">
        <v>0</v>
      </c>
      <c r="ZN67" s="682">
        <v>0</v>
      </c>
      <c r="ZO67" s="682">
        <v>0</v>
      </c>
      <c r="ZP67" s="682">
        <v>0</v>
      </c>
      <c r="ZQ67" s="682">
        <v>0</v>
      </c>
      <c r="ZR67" s="682">
        <v>0</v>
      </c>
      <c r="ZS67" s="682">
        <v>0</v>
      </c>
      <c r="ZT67" s="681">
        <v>2</v>
      </c>
      <c r="ZU67" s="681">
        <v>1</v>
      </c>
      <c r="ZV67" s="681">
        <v>1</v>
      </c>
      <c r="ZW67" s="682">
        <v>0</v>
      </c>
      <c r="ZX67" s="682">
        <v>0</v>
      </c>
      <c r="ZY67" s="682">
        <v>0</v>
      </c>
      <c r="ZZ67" s="682">
        <v>0</v>
      </c>
      <c r="AAA67" s="682">
        <v>0</v>
      </c>
      <c r="AAB67" s="682">
        <v>0</v>
      </c>
      <c r="AAC67" s="681">
        <v>1</v>
      </c>
      <c r="AAD67" s="681">
        <v>1</v>
      </c>
      <c r="AAE67" s="682">
        <v>0</v>
      </c>
      <c r="AAF67" s="682">
        <v>0</v>
      </c>
      <c r="AAG67" s="682">
        <v>0</v>
      </c>
      <c r="AAH67" s="682">
        <v>0</v>
      </c>
      <c r="AAI67" s="681">
        <v>1</v>
      </c>
      <c r="AAJ67" s="681">
        <v>1</v>
      </c>
      <c r="AAK67" s="682">
        <v>0</v>
      </c>
      <c r="AAL67" s="682">
        <v>0</v>
      </c>
      <c r="AAM67" s="682">
        <v>0</v>
      </c>
      <c r="AAN67" s="682">
        <v>0</v>
      </c>
      <c r="AAO67" s="682">
        <v>0</v>
      </c>
      <c r="AAP67" s="682">
        <v>0</v>
      </c>
      <c r="AAQ67" s="682">
        <v>0</v>
      </c>
      <c r="AAR67" s="682">
        <v>0</v>
      </c>
      <c r="AAS67" s="682">
        <v>0</v>
      </c>
      <c r="AAT67" s="682">
        <v>0</v>
      </c>
      <c r="AAU67" s="682">
        <v>0</v>
      </c>
      <c r="AAV67" s="682">
        <v>0</v>
      </c>
      <c r="AAW67" s="682">
        <v>0</v>
      </c>
      <c r="AAX67" s="681">
        <v>1</v>
      </c>
      <c r="AAY67" s="681">
        <v>1</v>
      </c>
      <c r="AAZ67" s="682">
        <v>0</v>
      </c>
      <c r="ABA67" s="682">
        <v>0</v>
      </c>
      <c r="ABB67" s="682">
        <v>0</v>
      </c>
      <c r="ABC67" s="682">
        <v>0</v>
      </c>
      <c r="ABD67" s="682">
        <v>0</v>
      </c>
      <c r="ABE67" s="682">
        <v>0</v>
      </c>
      <c r="ABF67" s="682">
        <v>0</v>
      </c>
      <c r="ABG67" s="682">
        <v>0</v>
      </c>
      <c r="ABH67" s="682">
        <v>0</v>
      </c>
      <c r="ABI67" s="682">
        <v>0</v>
      </c>
      <c r="ABJ67" s="681">
        <v>1</v>
      </c>
      <c r="ABK67" s="681">
        <v>1</v>
      </c>
      <c r="ABL67" s="682">
        <v>0</v>
      </c>
      <c r="ABM67" s="682">
        <v>0</v>
      </c>
      <c r="ABN67" s="682">
        <v>0</v>
      </c>
      <c r="ABO67" s="682">
        <v>0</v>
      </c>
      <c r="ABP67" s="682">
        <v>0</v>
      </c>
      <c r="ABQ67" s="682">
        <v>0</v>
      </c>
      <c r="ABR67" s="682">
        <v>0</v>
      </c>
      <c r="ABS67" s="681">
        <v>1</v>
      </c>
      <c r="ABT67" s="681">
        <v>1</v>
      </c>
      <c r="ABU67" s="682">
        <v>0</v>
      </c>
      <c r="ABV67" s="682">
        <v>0</v>
      </c>
      <c r="ABW67" s="682">
        <v>0</v>
      </c>
      <c r="ABX67" s="682">
        <v>0</v>
      </c>
      <c r="ABY67" s="682">
        <v>0</v>
      </c>
      <c r="ABZ67" s="682">
        <v>0</v>
      </c>
      <c r="ACA67" s="682">
        <v>0</v>
      </c>
      <c r="ACB67" s="681">
        <v>1</v>
      </c>
      <c r="ACC67" s="681">
        <v>1</v>
      </c>
      <c r="ACD67" s="682">
        <v>0</v>
      </c>
      <c r="ACE67" s="682">
        <v>0</v>
      </c>
      <c r="ACF67" s="682">
        <v>0</v>
      </c>
      <c r="ACG67" s="682">
        <v>0</v>
      </c>
      <c r="ACH67" s="682">
        <v>0</v>
      </c>
      <c r="ACI67" s="682">
        <v>0</v>
      </c>
      <c r="ACJ67" s="682">
        <v>0</v>
      </c>
      <c r="ACK67" s="682">
        <v>0</v>
      </c>
      <c r="ACL67" s="682">
        <v>0</v>
      </c>
      <c r="ACM67" s="682">
        <v>0</v>
      </c>
      <c r="ACN67" s="682">
        <v>0</v>
      </c>
      <c r="ACO67" s="682">
        <v>0</v>
      </c>
      <c r="ACP67" s="682">
        <v>0</v>
      </c>
      <c r="ACQ67" s="682">
        <v>0</v>
      </c>
      <c r="ACR67" s="682">
        <v>0</v>
      </c>
      <c r="ACS67" s="682">
        <v>0</v>
      </c>
      <c r="ACT67" s="681">
        <v>1</v>
      </c>
      <c r="ACU67" s="682">
        <v>0</v>
      </c>
      <c r="ACV67" s="681">
        <v>1</v>
      </c>
      <c r="ACW67" s="681">
        <v>1</v>
      </c>
      <c r="ACX67" s="681">
        <v>1</v>
      </c>
      <c r="ACY67" s="682">
        <v>0</v>
      </c>
      <c r="ACZ67" s="682">
        <v>0</v>
      </c>
      <c r="ADA67" s="682">
        <v>0</v>
      </c>
      <c r="ADB67" s="682">
        <v>0</v>
      </c>
      <c r="ADC67" s="681">
        <v>1</v>
      </c>
      <c r="ADD67" s="681">
        <v>1</v>
      </c>
      <c r="ADE67" s="682">
        <v>0</v>
      </c>
      <c r="ADF67" s="682">
        <v>0</v>
      </c>
      <c r="ADG67" s="682">
        <v>0</v>
      </c>
      <c r="ADH67" s="682">
        <v>0</v>
      </c>
      <c r="ADI67" s="681">
        <v>3</v>
      </c>
      <c r="ADJ67" s="681">
        <v>3</v>
      </c>
      <c r="ADK67" s="682">
        <v>0</v>
      </c>
      <c r="ADL67" s="682">
        <v>0</v>
      </c>
      <c r="ADM67" s="682">
        <v>0</v>
      </c>
      <c r="ADN67" s="682">
        <v>0</v>
      </c>
      <c r="ADO67" s="682">
        <v>0</v>
      </c>
      <c r="ADP67" s="682">
        <v>0</v>
      </c>
      <c r="ADQ67" s="682">
        <v>0</v>
      </c>
      <c r="ADR67" s="682">
        <v>0</v>
      </c>
      <c r="ADS67" s="682">
        <v>0</v>
      </c>
      <c r="ADT67" s="682">
        <v>0</v>
      </c>
      <c r="ADU67" s="681">
        <v>2</v>
      </c>
      <c r="ADV67" s="681">
        <v>2</v>
      </c>
      <c r="ADW67" s="682">
        <v>0</v>
      </c>
      <c r="ADX67" s="682">
        <v>0</v>
      </c>
      <c r="ADY67" s="682">
        <v>0</v>
      </c>
      <c r="ADZ67" s="682">
        <v>0</v>
      </c>
      <c r="AEA67" s="681">
        <v>1</v>
      </c>
      <c r="AEB67" s="681">
        <v>1</v>
      </c>
      <c r="AEC67" s="682">
        <v>0</v>
      </c>
      <c r="AED67" s="682">
        <v>0</v>
      </c>
      <c r="AEE67" s="682">
        <v>0</v>
      </c>
      <c r="AEF67" s="682">
        <v>0</v>
      </c>
      <c r="AEG67" s="681">
        <v>1</v>
      </c>
      <c r="AEH67" s="681">
        <v>1</v>
      </c>
      <c r="AEI67" s="682">
        <v>0</v>
      </c>
      <c r="AEJ67" s="682">
        <v>0</v>
      </c>
      <c r="AEK67" s="682">
        <v>0</v>
      </c>
      <c r="AEL67" s="682">
        <v>0</v>
      </c>
      <c r="AEM67" s="682">
        <v>0</v>
      </c>
      <c r="AEN67" s="682">
        <v>0</v>
      </c>
      <c r="AEO67" s="682">
        <v>0</v>
      </c>
      <c r="AEP67" s="682">
        <v>0</v>
      </c>
      <c r="AEQ67" s="682">
        <v>0</v>
      </c>
      <c r="AER67" s="682">
        <v>0</v>
      </c>
      <c r="AES67" s="682">
        <v>0</v>
      </c>
      <c r="AET67" s="682">
        <v>0</v>
      </c>
      <c r="AEU67" s="682">
        <v>0</v>
      </c>
      <c r="AEV67" s="682">
        <v>0</v>
      </c>
      <c r="AEW67" s="682">
        <v>0</v>
      </c>
      <c r="AEX67" s="682">
        <v>0</v>
      </c>
      <c r="AEY67" s="682">
        <v>0</v>
      </c>
      <c r="AEZ67" s="682">
        <v>0</v>
      </c>
      <c r="AFA67" s="682">
        <v>0</v>
      </c>
      <c r="AFB67" s="681">
        <v>1</v>
      </c>
      <c r="AFC67" s="681">
        <v>1</v>
      </c>
      <c r="AFD67" s="682">
        <v>0</v>
      </c>
      <c r="AFE67" s="682">
        <v>0</v>
      </c>
      <c r="AFF67" s="682">
        <v>0</v>
      </c>
      <c r="AFG67" s="682">
        <v>0</v>
      </c>
      <c r="AFH67" s="682">
        <v>0</v>
      </c>
      <c r="AFI67" s="682">
        <v>0</v>
      </c>
      <c r="AFJ67" s="682">
        <v>0</v>
      </c>
      <c r="AFK67" s="682">
        <v>0</v>
      </c>
      <c r="AFL67" s="682">
        <v>0</v>
      </c>
      <c r="AFM67" s="682">
        <v>0</v>
      </c>
      <c r="AFN67" s="682">
        <v>0</v>
      </c>
      <c r="AFO67" s="682">
        <v>0</v>
      </c>
      <c r="AFP67" s="682">
        <v>0</v>
      </c>
      <c r="AFQ67" s="682">
        <v>0</v>
      </c>
      <c r="AFR67" s="682">
        <v>0</v>
      </c>
      <c r="AFS67" s="682">
        <v>0</v>
      </c>
      <c r="AFT67" s="681">
        <v>1</v>
      </c>
      <c r="AFU67" s="681">
        <v>1</v>
      </c>
      <c r="AFV67" s="682">
        <v>0</v>
      </c>
      <c r="AFW67" s="682">
        <v>0</v>
      </c>
      <c r="AFX67" s="682">
        <v>0</v>
      </c>
      <c r="AFY67" s="682">
        <v>0</v>
      </c>
      <c r="AFZ67" s="682">
        <v>0</v>
      </c>
      <c r="AGA67" s="682">
        <v>0</v>
      </c>
      <c r="AGB67" s="682">
        <v>0</v>
      </c>
      <c r="AGC67" s="681">
        <v>1</v>
      </c>
      <c r="AGD67" s="681">
        <v>1</v>
      </c>
      <c r="AGE67" s="682">
        <v>0</v>
      </c>
      <c r="AGF67" s="681">
        <v>1</v>
      </c>
      <c r="AGG67" s="681">
        <v>1</v>
      </c>
      <c r="AGH67" s="682">
        <v>0</v>
      </c>
      <c r="AGI67" s="681">
        <v>1</v>
      </c>
      <c r="AGJ67" s="681">
        <v>1</v>
      </c>
      <c r="AGK67" s="682">
        <v>0</v>
      </c>
      <c r="AGL67" s="682">
        <v>0</v>
      </c>
      <c r="AGM67" s="682">
        <v>0</v>
      </c>
      <c r="AGN67" s="682">
        <v>0</v>
      </c>
      <c r="AGO67" s="682">
        <v>0</v>
      </c>
      <c r="AGP67" s="682">
        <v>0</v>
      </c>
      <c r="AGQ67" s="682">
        <v>0</v>
      </c>
      <c r="AGR67" s="681">
        <v>1</v>
      </c>
      <c r="AGS67" s="681">
        <v>1</v>
      </c>
      <c r="AGT67" s="682">
        <v>0</v>
      </c>
      <c r="AGU67" s="682">
        <v>0</v>
      </c>
      <c r="AGV67" s="682">
        <v>0</v>
      </c>
      <c r="AGW67" s="682">
        <v>0</v>
      </c>
      <c r="AGX67" s="682">
        <v>0</v>
      </c>
      <c r="AGY67" s="682">
        <v>0</v>
      </c>
      <c r="AGZ67" s="682">
        <v>0</v>
      </c>
      <c r="AHA67" s="682">
        <v>0</v>
      </c>
      <c r="AHB67" s="682">
        <v>0</v>
      </c>
      <c r="AHC67" s="682">
        <v>0</v>
      </c>
      <c r="AHD67" s="681">
        <v>1</v>
      </c>
      <c r="AHE67" s="681">
        <v>1</v>
      </c>
      <c r="AHF67" s="682">
        <v>0</v>
      </c>
      <c r="AHG67" s="682">
        <v>0</v>
      </c>
      <c r="AHH67" s="682">
        <v>0</v>
      </c>
      <c r="AHI67" s="682">
        <v>0</v>
      </c>
      <c r="AHJ67" s="682">
        <v>0</v>
      </c>
      <c r="AHK67" s="682">
        <v>0</v>
      </c>
      <c r="AHL67" s="682">
        <v>0</v>
      </c>
      <c r="AHM67" s="682">
        <v>0</v>
      </c>
      <c r="AHN67" s="682">
        <v>0</v>
      </c>
      <c r="AHO67" s="682">
        <v>0</v>
      </c>
      <c r="AHP67" s="682">
        <v>0</v>
      </c>
      <c r="AHQ67" s="682">
        <v>0</v>
      </c>
      <c r="AHR67" s="683">
        <v>0</v>
      </c>
    </row>
    <row r="68" spans="2:902" ht="27.95" customHeight="1">
      <c r="B68" s="542" t="s">
        <v>257</v>
      </c>
      <c r="C68" s="680">
        <v>29</v>
      </c>
      <c r="D68" s="681">
        <v>22</v>
      </c>
      <c r="E68" s="681">
        <v>7</v>
      </c>
      <c r="F68" s="681">
        <v>7</v>
      </c>
      <c r="G68" s="681">
        <v>4</v>
      </c>
      <c r="H68" s="681">
        <v>3</v>
      </c>
      <c r="I68" s="681">
        <v>9</v>
      </c>
      <c r="J68" s="681">
        <v>4</v>
      </c>
      <c r="K68" s="681">
        <v>5</v>
      </c>
      <c r="L68" s="681">
        <v>10</v>
      </c>
      <c r="M68" s="681">
        <v>8</v>
      </c>
      <c r="N68" s="681">
        <v>2</v>
      </c>
      <c r="O68" s="681">
        <v>16</v>
      </c>
      <c r="P68" s="681">
        <v>13</v>
      </c>
      <c r="Q68" s="681">
        <v>3</v>
      </c>
      <c r="R68" s="681">
        <v>11</v>
      </c>
      <c r="S68" s="681">
        <v>8</v>
      </c>
      <c r="T68" s="681">
        <v>3</v>
      </c>
      <c r="U68" s="681">
        <v>17</v>
      </c>
      <c r="V68" s="681">
        <v>15</v>
      </c>
      <c r="W68" s="681">
        <v>2</v>
      </c>
      <c r="X68" s="681">
        <v>32</v>
      </c>
      <c r="Y68" s="681">
        <v>30</v>
      </c>
      <c r="Z68" s="681">
        <v>2</v>
      </c>
      <c r="AA68" s="681">
        <v>105</v>
      </c>
      <c r="AB68" s="681">
        <v>93</v>
      </c>
      <c r="AC68" s="681">
        <v>12</v>
      </c>
      <c r="AD68" s="681">
        <v>19</v>
      </c>
      <c r="AE68" s="681">
        <v>9</v>
      </c>
      <c r="AF68" s="681">
        <v>10</v>
      </c>
      <c r="AG68" s="681">
        <v>12</v>
      </c>
      <c r="AH68" s="681">
        <v>9</v>
      </c>
      <c r="AI68" s="681">
        <v>3</v>
      </c>
      <c r="AJ68" s="681">
        <v>36</v>
      </c>
      <c r="AK68" s="681">
        <v>34</v>
      </c>
      <c r="AL68" s="681">
        <v>2</v>
      </c>
      <c r="AM68" s="681">
        <v>27</v>
      </c>
      <c r="AN68" s="681">
        <v>23</v>
      </c>
      <c r="AO68" s="681">
        <v>4</v>
      </c>
      <c r="AP68" s="681">
        <v>13</v>
      </c>
      <c r="AQ68" s="681">
        <v>11</v>
      </c>
      <c r="AR68" s="681">
        <v>2</v>
      </c>
      <c r="AS68" s="681">
        <v>11</v>
      </c>
      <c r="AT68" s="681">
        <v>10</v>
      </c>
      <c r="AU68" s="681">
        <v>1</v>
      </c>
      <c r="AV68" s="681">
        <v>4</v>
      </c>
      <c r="AW68" s="681">
        <v>2</v>
      </c>
      <c r="AX68" s="681">
        <v>2</v>
      </c>
      <c r="AY68" s="681">
        <v>49</v>
      </c>
      <c r="AZ68" s="681">
        <v>40</v>
      </c>
      <c r="BA68" s="681">
        <v>9</v>
      </c>
      <c r="BB68" s="681">
        <v>25</v>
      </c>
      <c r="BC68" s="681">
        <v>19</v>
      </c>
      <c r="BD68" s="681">
        <v>6</v>
      </c>
      <c r="BE68" s="681">
        <v>7</v>
      </c>
      <c r="BF68" s="681">
        <v>7</v>
      </c>
      <c r="BG68" s="682">
        <v>0</v>
      </c>
      <c r="BH68" s="681">
        <v>1</v>
      </c>
      <c r="BI68" s="681">
        <v>1</v>
      </c>
      <c r="BJ68" s="682">
        <v>0</v>
      </c>
      <c r="BK68" s="681">
        <v>7</v>
      </c>
      <c r="BL68" s="681">
        <v>7</v>
      </c>
      <c r="BM68" s="682">
        <v>0</v>
      </c>
      <c r="BN68" s="681">
        <v>17</v>
      </c>
      <c r="BO68" s="681">
        <v>10</v>
      </c>
      <c r="BP68" s="681">
        <v>7</v>
      </c>
      <c r="BQ68" s="681">
        <v>13</v>
      </c>
      <c r="BR68" s="681">
        <v>12</v>
      </c>
      <c r="BS68" s="681">
        <v>1</v>
      </c>
      <c r="BT68" s="681">
        <v>3</v>
      </c>
      <c r="BU68" s="681">
        <v>2</v>
      </c>
      <c r="BV68" s="681">
        <v>1</v>
      </c>
      <c r="BW68" s="681">
        <v>5</v>
      </c>
      <c r="BX68" s="681">
        <v>5</v>
      </c>
      <c r="BY68" s="682">
        <v>0</v>
      </c>
      <c r="BZ68" s="681">
        <v>25</v>
      </c>
      <c r="CA68" s="681">
        <v>21</v>
      </c>
      <c r="CB68" s="681">
        <v>4</v>
      </c>
      <c r="CC68" s="681">
        <v>1</v>
      </c>
      <c r="CD68" s="681">
        <v>1</v>
      </c>
      <c r="CE68" s="682">
        <v>0</v>
      </c>
      <c r="CF68" s="681">
        <v>4</v>
      </c>
      <c r="CG68" s="681">
        <v>3</v>
      </c>
      <c r="CH68" s="681">
        <v>1</v>
      </c>
      <c r="CI68" s="681">
        <v>9</v>
      </c>
      <c r="CJ68" s="681">
        <v>5</v>
      </c>
      <c r="CK68" s="681">
        <v>4</v>
      </c>
      <c r="CL68" s="681">
        <v>5</v>
      </c>
      <c r="CM68" s="681">
        <v>2</v>
      </c>
      <c r="CN68" s="681">
        <v>3</v>
      </c>
      <c r="CO68" s="681">
        <v>17</v>
      </c>
      <c r="CP68" s="681">
        <v>11</v>
      </c>
      <c r="CQ68" s="681">
        <v>6</v>
      </c>
      <c r="CR68" s="681">
        <v>16</v>
      </c>
      <c r="CS68" s="681">
        <v>16</v>
      </c>
      <c r="CT68" s="682">
        <v>0</v>
      </c>
      <c r="CU68" s="681">
        <v>21</v>
      </c>
      <c r="CV68" s="681">
        <v>17</v>
      </c>
      <c r="CW68" s="681">
        <v>4</v>
      </c>
      <c r="CX68" s="681">
        <v>64</v>
      </c>
      <c r="CY68" s="681">
        <v>57</v>
      </c>
      <c r="CZ68" s="681">
        <v>7</v>
      </c>
      <c r="DA68" s="681">
        <v>21</v>
      </c>
      <c r="DB68" s="681">
        <v>17</v>
      </c>
      <c r="DC68" s="681">
        <v>4</v>
      </c>
      <c r="DD68" s="681">
        <v>14</v>
      </c>
      <c r="DE68" s="681">
        <v>14</v>
      </c>
      <c r="DF68" s="682">
        <v>0</v>
      </c>
      <c r="DG68" s="681">
        <v>32</v>
      </c>
      <c r="DH68" s="681">
        <v>27</v>
      </c>
      <c r="DI68" s="681">
        <v>5</v>
      </c>
      <c r="DJ68" s="681">
        <v>28</v>
      </c>
      <c r="DK68" s="681">
        <v>22</v>
      </c>
      <c r="DL68" s="681">
        <v>6</v>
      </c>
      <c r="DM68" s="681">
        <v>11</v>
      </c>
      <c r="DN68" s="681">
        <v>8</v>
      </c>
      <c r="DO68" s="681">
        <v>3</v>
      </c>
      <c r="DP68" s="681">
        <v>5</v>
      </c>
      <c r="DQ68" s="681">
        <v>3</v>
      </c>
      <c r="DR68" s="681">
        <v>2</v>
      </c>
      <c r="DS68" s="681">
        <v>4</v>
      </c>
      <c r="DT68" s="681">
        <v>3</v>
      </c>
      <c r="DU68" s="681">
        <v>1</v>
      </c>
      <c r="DV68" s="681">
        <v>51</v>
      </c>
      <c r="DW68" s="681">
        <v>42</v>
      </c>
      <c r="DX68" s="681">
        <v>9</v>
      </c>
      <c r="DY68" s="681">
        <v>23</v>
      </c>
      <c r="DZ68" s="681">
        <v>16</v>
      </c>
      <c r="EA68" s="681">
        <v>7</v>
      </c>
      <c r="EB68" s="681">
        <v>9</v>
      </c>
      <c r="EC68" s="681">
        <v>8</v>
      </c>
      <c r="ED68" s="681">
        <v>1</v>
      </c>
      <c r="EE68" s="682">
        <v>0</v>
      </c>
      <c r="EF68" s="682">
        <v>0</v>
      </c>
      <c r="EG68" s="682">
        <v>0</v>
      </c>
      <c r="EH68" s="681">
        <v>12</v>
      </c>
      <c r="EI68" s="681">
        <v>9</v>
      </c>
      <c r="EJ68" s="681">
        <v>3</v>
      </c>
      <c r="EK68" s="681">
        <v>22</v>
      </c>
      <c r="EL68" s="681">
        <v>14</v>
      </c>
      <c r="EM68" s="681">
        <v>8</v>
      </c>
      <c r="EN68" s="681">
        <v>11</v>
      </c>
      <c r="EO68" s="681">
        <v>8</v>
      </c>
      <c r="EP68" s="681">
        <v>3</v>
      </c>
      <c r="EQ68" s="681">
        <v>6</v>
      </c>
      <c r="ER68" s="681">
        <v>4</v>
      </c>
      <c r="ES68" s="681">
        <v>2</v>
      </c>
      <c r="ET68" s="681">
        <v>4</v>
      </c>
      <c r="EU68" s="681">
        <v>3</v>
      </c>
      <c r="EV68" s="681">
        <v>1</v>
      </c>
      <c r="EW68" s="681">
        <v>22</v>
      </c>
      <c r="EX68" s="681">
        <v>15</v>
      </c>
      <c r="EY68" s="681">
        <v>7</v>
      </c>
      <c r="EZ68" s="681">
        <v>5</v>
      </c>
      <c r="FA68" s="681">
        <v>5</v>
      </c>
      <c r="FB68" s="682">
        <v>0</v>
      </c>
      <c r="FC68" s="681">
        <v>10</v>
      </c>
      <c r="FD68" s="681">
        <v>9</v>
      </c>
      <c r="FE68" s="681">
        <v>1</v>
      </c>
      <c r="FF68" s="681">
        <v>6</v>
      </c>
      <c r="FG68" s="681">
        <v>4</v>
      </c>
      <c r="FH68" s="681">
        <v>2</v>
      </c>
      <c r="FI68" s="681">
        <v>6</v>
      </c>
      <c r="FJ68" s="681">
        <v>5</v>
      </c>
      <c r="FK68" s="681">
        <v>1</v>
      </c>
      <c r="FL68" s="681">
        <v>32</v>
      </c>
      <c r="FM68" s="681">
        <v>26</v>
      </c>
      <c r="FN68" s="681">
        <v>6</v>
      </c>
      <c r="FO68" s="681">
        <v>11</v>
      </c>
      <c r="FP68" s="681">
        <v>8</v>
      </c>
      <c r="FQ68" s="681">
        <v>3</v>
      </c>
      <c r="FR68" s="681">
        <v>27</v>
      </c>
      <c r="FS68" s="681">
        <v>22</v>
      </c>
      <c r="FT68" s="681">
        <v>5</v>
      </c>
      <c r="FU68" s="681">
        <v>80</v>
      </c>
      <c r="FV68" s="681">
        <v>72</v>
      </c>
      <c r="FW68" s="681">
        <v>8</v>
      </c>
      <c r="FX68" s="681">
        <v>14</v>
      </c>
      <c r="FY68" s="681">
        <v>11</v>
      </c>
      <c r="FZ68" s="681">
        <v>3</v>
      </c>
      <c r="GA68" s="681">
        <v>13</v>
      </c>
      <c r="GB68" s="681">
        <v>11</v>
      </c>
      <c r="GC68" s="681">
        <v>2</v>
      </c>
      <c r="GD68" s="681">
        <v>29</v>
      </c>
      <c r="GE68" s="681">
        <v>25</v>
      </c>
      <c r="GF68" s="681">
        <v>4</v>
      </c>
      <c r="GG68" s="681">
        <v>44</v>
      </c>
      <c r="GH68" s="681">
        <v>37</v>
      </c>
      <c r="GI68" s="681">
        <v>7</v>
      </c>
      <c r="GJ68" s="681">
        <v>12</v>
      </c>
      <c r="GK68" s="681">
        <v>7</v>
      </c>
      <c r="GL68" s="681">
        <v>5</v>
      </c>
      <c r="GM68" s="681">
        <v>12</v>
      </c>
      <c r="GN68" s="681">
        <v>10</v>
      </c>
      <c r="GO68" s="681">
        <v>2</v>
      </c>
      <c r="GP68" s="681">
        <v>3</v>
      </c>
      <c r="GQ68" s="681">
        <v>3</v>
      </c>
      <c r="GR68" s="682">
        <v>0</v>
      </c>
      <c r="GS68" s="681">
        <v>48</v>
      </c>
      <c r="GT68" s="681">
        <v>38</v>
      </c>
      <c r="GU68" s="681">
        <v>10</v>
      </c>
      <c r="GV68" s="681">
        <v>25</v>
      </c>
      <c r="GW68" s="681">
        <v>16</v>
      </c>
      <c r="GX68" s="681">
        <v>9</v>
      </c>
      <c r="GY68" s="681">
        <v>12</v>
      </c>
      <c r="GZ68" s="681">
        <v>11</v>
      </c>
      <c r="HA68" s="681">
        <v>1</v>
      </c>
      <c r="HB68" s="682">
        <v>0</v>
      </c>
      <c r="HC68" s="682">
        <v>0</v>
      </c>
      <c r="HD68" s="682">
        <v>0</v>
      </c>
      <c r="HE68" s="681">
        <v>11</v>
      </c>
      <c r="HF68" s="681">
        <v>8</v>
      </c>
      <c r="HG68" s="681">
        <v>3</v>
      </c>
      <c r="HH68" s="681">
        <v>6</v>
      </c>
      <c r="HI68" s="681">
        <v>4</v>
      </c>
      <c r="HJ68" s="681">
        <v>2</v>
      </c>
      <c r="HK68" s="681">
        <v>6</v>
      </c>
      <c r="HL68" s="681">
        <v>5</v>
      </c>
      <c r="HM68" s="681">
        <v>1</v>
      </c>
      <c r="HN68" s="681">
        <v>2</v>
      </c>
      <c r="HO68" s="681">
        <v>1</v>
      </c>
      <c r="HP68" s="681">
        <v>1</v>
      </c>
      <c r="HQ68" s="681">
        <v>3</v>
      </c>
      <c r="HR68" s="681">
        <v>3</v>
      </c>
      <c r="HS68" s="682">
        <v>0</v>
      </c>
      <c r="HT68" s="681">
        <v>19</v>
      </c>
      <c r="HU68" s="681">
        <v>17</v>
      </c>
      <c r="HV68" s="681">
        <v>2</v>
      </c>
      <c r="HW68" s="681">
        <v>3</v>
      </c>
      <c r="HX68" s="681">
        <v>1</v>
      </c>
      <c r="HY68" s="681">
        <v>2</v>
      </c>
      <c r="HZ68" s="681">
        <v>7</v>
      </c>
      <c r="IA68" s="681">
        <v>5</v>
      </c>
      <c r="IB68" s="681">
        <v>2</v>
      </c>
      <c r="IC68" s="681">
        <v>4</v>
      </c>
      <c r="ID68" s="681">
        <v>2</v>
      </c>
      <c r="IE68" s="681">
        <v>2</v>
      </c>
      <c r="IF68" s="681">
        <v>5</v>
      </c>
      <c r="IG68" s="681">
        <v>1</v>
      </c>
      <c r="IH68" s="681">
        <v>4</v>
      </c>
      <c r="II68" s="681">
        <v>25</v>
      </c>
      <c r="IJ68" s="681">
        <v>20</v>
      </c>
      <c r="IK68" s="681">
        <v>5</v>
      </c>
      <c r="IL68" s="681">
        <v>13</v>
      </c>
      <c r="IM68" s="681">
        <v>9</v>
      </c>
      <c r="IN68" s="681">
        <v>4</v>
      </c>
      <c r="IO68" s="681">
        <v>26</v>
      </c>
      <c r="IP68" s="681">
        <v>18</v>
      </c>
      <c r="IQ68" s="681">
        <v>8</v>
      </c>
      <c r="IR68" s="681">
        <v>50</v>
      </c>
      <c r="IS68" s="681">
        <v>43</v>
      </c>
      <c r="IT68" s="681">
        <v>7</v>
      </c>
      <c r="IU68" s="681">
        <v>12</v>
      </c>
      <c r="IV68" s="681">
        <v>8</v>
      </c>
      <c r="IW68" s="681">
        <v>4</v>
      </c>
      <c r="IX68" s="681">
        <v>9</v>
      </c>
      <c r="IY68" s="681">
        <v>6</v>
      </c>
      <c r="IZ68" s="681">
        <v>3</v>
      </c>
      <c r="JA68" s="681">
        <v>18</v>
      </c>
      <c r="JB68" s="681">
        <v>17</v>
      </c>
      <c r="JC68" s="681">
        <v>1</v>
      </c>
      <c r="JD68" s="681">
        <v>25</v>
      </c>
      <c r="JE68" s="681">
        <v>23</v>
      </c>
      <c r="JF68" s="681">
        <v>2</v>
      </c>
      <c r="JG68" s="681">
        <v>15</v>
      </c>
      <c r="JH68" s="681">
        <v>13</v>
      </c>
      <c r="JI68" s="681">
        <v>2</v>
      </c>
      <c r="JJ68" s="681">
        <v>7</v>
      </c>
      <c r="JK68" s="681">
        <v>6</v>
      </c>
      <c r="JL68" s="681">
        <v>1</v>
      </c>
      <c r="JM68" s="681">
        <v>2</v>
      </c>
      <c r="JN68" s="681">
        <v>2</v>
      </c>
      <c r="JO68" s="682">
        <v>0</v>
      </c>
      <c r="JP68" s="681">
        <v>63</v>
      </c>
      <c r="JQ68" s="681">
        <v>55</v>
      </c>
      <c r="JR68" s="681">
        <v>8</v>
      </c>
      <c r="JS68" s="681">
        <v>19</v>
      </c>
      <c r="JT68" s="681">
        <v>14</v>
      </c>
      <c r="JU68" s="681">
        <v>5</v>
      </c>
      <c r="JV68" s="681">
        <v>8</v>
      </c>
      <c r="JW68" s="681">
        <v>7</v>
      </c>
      <c r="JX68" s="681">
        <v>1</v>
      </c>
      <c r="JY68" s="681">
        <v>2</v>
      </c>
      <c r="JZ68" s="681">
        <v>2</v>
      </c>
      <c r="KA68" s="682">
        <v>0</v>
      </c>
      <c r="KB68" s="681">
        <v>13</v>
      </c>
      <c r="KC68" s="681">
        <v>8</v>
      </c>
      <c r="KD68" s="681">
        <v>5</v>
      </c>
      <c r="KE68" s="681">
        <v>11</v>
      </c>
      <c r="KF68" s="681">
        <v>9</v>
      </c>
      <c r="KG68" s="681">
        <v>2</v>
      </c>
      <c r="KH68" s="681">
        <v>10</v>
      </c>
      <c r="KI68" s="681">
        <v>7</v>
      </c>
      <c r="KJ68" s="681">
        <v>3</v>
      </c>
      <c r="KK68" s="681">
        <v>5</v>
      </c>
      <c r="KL68" s="681">
        <v>4</v>
      </c>
      <c r="KM68" s="681">
        <v>1</v>
      </c>
      <c r="KN68" s="681">
        <v>2</v>
      </c>
      <c r="KO68" s="681">
        <v>2</v>
      </c>
      <c r="KP68" s="682">
        <v>0</v>
      </c>
      <c r="KQ68" s="681">
        <v>25</v>
      </c>
      <c r="KR68" s="681">
        <v>20</v>
      </c>
      <c r="KS68" s="681">
        <v>5</v>
      </c>
      <c r="KT68" s="681">
        <v>5</v>
      </c>
      <c r="KU68" s="681">
        <v>5</v>
      </c>
      <c r="KV68" s="682">
        <v>0</v>
      </c>
      <c r="KW68" s="681">
        <v>3</v>
      </c>
      <c r="KX68" s="681">
        <v>3</v>
      </c>
      <c r="KY68" s="682">
        <v>0</v>
      </c>
      <c r="KZ68" s="681">
        <v>12</v>
      </c>
      <c r="LA68" s="681">
        <v>12</v>
      </c>
      <c r="LB68" s="682">
        <v>0</v>
      </c>
      <c r="LC68" s="681">
        <v>7</v>
      </c>
      <c r="LD68" s="681">
        <v>3</v>
      </c>
      <c r="LE68" s="681">
        <v>4</v>
      </c>
      <c r="LF68" s="681">
        <v>13</v>
      </c>
      <c r="LG68" s="681">
        <v>12</v>
      </c>
      <c r="LH68" s="681">
        <v>1</v>
      </c>
      <c r="LI68" s="681">
        <v>10</v>
      </c>
      <c r="LJ68" s="681">
        <v>6</v>
      </c>
      <c r="LK68" s="681">
        <v>4</v>
      </c>
      <c r="LL68" s="681">
        <v>27</v>
      </c>
      <c r="LM68" s="681">
        <v>23</v>
      </c>
      <c r="LN68" s="681">
        <v>4</v>
      </c>
      <c r="LO68" s="681">
        <v>92</v>
      </c>
      <c r="LP68" s="681">
        <v>85</v>
      </c>
      <c r="LQ68" s="681">
        <v>7</v>
      </c>
      <c r="LR68" s="681">
        <v>19</v>
      </c>
      <c r="LS68" s="681">
        <v>13</v>
      </c>
      <c r="LT68" s="681">
        <v>6</v>
      </c>
      <c r="LU68" s="681">
        <v>27</v>
      </c>
      <c r="LV68" s="681">
        <v>24</v>
      </c>
      <c r="LW68" s="681">
        <v>3</v>
      </c>
      <c r="LX68" s="681">
        <v>26</v>
      </c>
      <c r="LY68" s="681">
        <v>21</v>
      </c>
      <c r="LZ68" s="681">
        <v>5</v>
      </c>
      <c r="MA68" s="681">
        <v>39</v>
      </c>
      <c r="MB68" s="681">
        <v>33</v>
      </c>
      <c r="MC68" s="681">
        <v>6</v>
      </c>
      <c r="MD68" s="681">
        <v>8</v>
      </c>
      <c r="ME68" s="681">
        <v>6</v>
      </c>
      <c r="MF68" s="681">
        <v>2</v>
      </c>
      <c r="MG68" s="681">
        <v>28</v>
      </c>
      <c r="MH68" s="681">
        <v>18</v>
      </c>
      <c r="MI68" s="681">
        <v>10</v>
      </c>
      <c r="MJ68" s="682">
        <v>0</v>
      </c>
      <c r="MK68" s="682">
        <v>0</v>
      </c>
      <c r="ML68" s="682">
        <v>0</v>
      </c>
      <c r="MM68" s="681">
        <v>62</v>
      </c>
      <c r="MN68" s="681">
        <v>46</v>
      </c>
      <c r="MO68" s="681">
        <v>16</v>
      </c>
      <c r="MP68" s="681">
        <v>13</v>
      </c>
      <c r="MQ68" s="681">
        <v>12</v>
      </c>
      <c r="MR68" s="681">
        <v>1</v>
      </c>
      <c r="MS68" s="681">
        <v>10</v>
      </c>
      <c r="MT68" s="681">
        <v>9</v>
      </c>
      <c r="MU68" s="681">
        <v>1</v>
      </c>
      <c r="MV68" s="681">
        <v>2</v>
      </c>
      <c r="MW68" s="681">
        <v>2</v>
      </c>
      <c r="MX68" s="682">
        <v>0</v>
      </c>
      <c r="MY68" s="681">
        <v>19</v>
      </c>
      <c r="MZ68" s="681">
        <v>14</v>
      </c>
      <c r="NA68" s="681">
        <v>5</v>
      </c>
      <c r="NB68" s="681">
        <v>16</v>
      </c>
      <c r="NC68" s="681">
        <v>10</v>
      </c>
      <c r="ND68" s="681">
        <v>6</v>
      </c>
      <c r="NE68" s="681">
        <v>13</v>
      </c>
      <c r="NF68" s="681">
        <v>10</v>
      </c>
      <c r="NG68" s="681">
        <v>3</v>
      </c>
      <c r="NH68" s="681">
        <v>5</v>
      </c>
      <c r="NI68" s="681">
        <v>5</v>
      </c>
      <c r="NJ68" s="682">
        <v>0</v>
      </c>
      <c r="NK68" s="681">
        <v>4</v>
      </c>
      <c r="NL68" s="681">
        <v>4</v>
      </c>
      <c r="NM68" s="682">
        <v>0</v>
      </c>
      <c r="NN68" s="681">
        <v>21</v>
      </c>
      <c r="NO68" s="681">
        <v>13</v>
      </c>
      <c r="NP68" s="681">
        <v>8</v>
      </c>
      <c r="NQ68" s="681">
        <v>4</v>
      </c>
      <c r="NR68" s="681">
        <v>3</v>
      </c>
      <c r="NS68" s="681">
        <v>1</v>
      </c>
      <c r="NT68" s="681">
        <v>7</v>
      </c>
      <c r="NU68" s="681">
        <v>4</v>
      </c>
      <c r="NV68" s="681">
        <v>3</v>
      </c>
      <c r="NW68" s="681">
        <v>4</v>
      </c>
      <c r="NX68" s="681">
        <v>2</v>
      </c>
      <c r="NY68" s="681">
        <v>2</v>
      </c>
      <c r="NZ68" s="681">
        <v>7</v>
      </c>
      <c r="OA68" s="681">
        <v>5</v>
      </c>
      <c r="OB68" s="681">
        <v>2</v>
      </c>
      <c r="OC68" s="681">
        <v>24</v>
      </c>
      <c r="OD68" s="681">
        <v>16</v>
      </c>
      <c r="OE68" s="681">
        <v>8</v>
      </c>
      <c r="OF68" s="681">
        <v>10</v>
      </c>
      <c r="OG68" s="681">
        <v>8</v>
      </c>
      <c r="OH68" s="681">
        <v>2</v>
      </c>
      <c r="OI68" s="681">
        <v>4</v>
      </c>
      <c r="OJ68" s="681">
        <v>3</v>
      </c>
      <c r="OK68" s="681">
        <v>1</v>
      </c>
      <c r="OL68" s="681">
        <v>75</v>
      </c>
      <c r="OM68" s="681">
        <v>69</v>
      </c>
      <c r="ON68" s="681">
        <v>6</v>
      </c>
      <c r="OO68" s="681">
        <v>5</v>
      </c>
      <c r="OP68" s="681">
        <v>3</v>
      </c>
      <c r="OQ68" s="681">
        <v>2</v>
      </c>
      <c r="OR68" s="681">
        <v>4</v>
      </c>
      <c r="OS68" s="681">
        <v>4</v>
      </c>
      <c r="OT68" s="682">
        <v>0</v>
      </c>
      <c r="OU68" s="681">
        <v>44</v>
      </c>
      <c r="OV68" s="681">
        <v>31</v>
      </c>
      <c r="OW68" s="681">
        <v>13</v>
      </c>
      <c r="OX68" s="681">
        <v>23</v>
      </c>
      <c r="OY68" s="681">
        <v>22</v>
      </c>
      <c r="OZ68" s="681">
        <v>1</v>
      </c>
      <c r="PA68" s="681">
        <v>7</v>
      </c>
      <c r="PB68" s="681">
        <v>3</v>
      </c>
      <c r="PC68" s="681">
        <v>4</v>
      </c>
      <c r="PD68" s="681">
        <v>3</v>
      </c>
      <c r="PE68" s="681">
        <v>3</v>
      </c>
      <c r="PF68" s="682">
        <v>0</v>
      </c>
      <c r="PG68" s="681">
        <v>3</v>
      </c>
      <c r="PH68" s="681">
        <v>2</v>
      </c>
      <c r="PI68" s="681">
        <v>1</v>
      </c>
      <c r="PJ68" s="681">
        <v>37</v>
      </c>
      <c r="PK68" s="681">
        <v>29</v>
      </c>
      <c r="PL68" s="681">
        <v>8</v>
      </c>
      <c r="PM68" s="681">
        <v>16</v>
      </c>
      <c r="PN68" s="681">
        <v>12</v>
      </c>
      <c r="PO68" s="681">
        <v>4</v>
      </c>
      <c r="PP68" s="681">
        <v>8</v>
      </c>
      <c r="PQ68" s="681">
        <v>8</v>
      </c>
      <c r="PR68" s="682">
        <v>0</v>
      </c>
      <c r="PS68" s="681">
        <v>3</v>
      </c>
      <c r="PT68" s="681">
        <v>2</v>
      </c>
      <c r="PU68" s="681">
        <v>1</v>
      </c>
      <c r="PV68" s="681">
        <v>2</v>
      </c>
      <c r="PW68" s="681">
        <v>2</v>
      </c>
      <c r="PX68" s="682">
        <v>0</v>
      </c>
      <c r="PY68" s="681">
        <v>3</v>
      </c>
      <c r="PZ68" s="681">
        <v>2</v>
      </c>
      <c r="QA68" s="681">
        <v>1</v>
      </c>
      <c r="QB68" s="681">
        <v>11</v>
      </c>
      <c r="QC68" s="681">
        <v>9</v>
      </c>
      <c r="QD68" s="681">
        <v>2</v>
      </c>
      <c r="QE68" s="681">
        <v>12</v>
      </c>
      <c r="QF68" s="681">
        <v>11</v>
      </c>
      <c r="QG68" s="681">
        <v>1</v>
      </c>
      <c r="QH68" s="681">
        <v>1</v>
      </c>
      <c r="QI68" s="681">
        <v>1</v>
      </c>
      <c r="QJ68" s="682">
        <v>0</v>
      </c>
      <c r="QK68" s="681">
        <v>17</v>
      </c>
      <c r="QL68" s="681">
        <v>13</v>
      </c>
      <c r="QM68" s="681">
        <v>4</v>
      </c>
      <c r="QN68" s="681">
        <v>7</v>
      </c>
      <c r="QO68" s="681">
        <v>6</v>
      </c>
      <c r="QP68" s="681">
        <v>1</v>
      </c>
      <c r="QQ68" s="681">
        <v>7</v>
      </c>
      <c r="QR68" s="681">
        <v>5</v>
      </c>
      <c r="QS68" s="681">
        <v>2</v>
      </c>
      <c r="QT68" s="681">
        <v>7</v>
      </c>
      <c r="QU68" s="681">
        <v>4</v>
      </c>
      <c r="QV68" s="681">
        <v>3</v>
      </c>
      <c r="QW68" s="681">
        <v>13</v>
      </c>
      <c r="QX68" s="681">
        <v>12</v>
      </c>
      <c r="QY68" s="681">
        <v>1</v>
      </c>
      <c r="QZ68" s="681">
        <v>22</v>
      </c>
      <c r="RA68" s="681">
        <v>18</v>
      </c>
      <c r="RB68" s="681">
        <v>4</v>
      </c>
      <c r="RC68" s="681">
        <v>10</v>
      </c>
      <c r="RD68" s="681">
        <v>8</v>
      </c>
      <c r="RE68" s="681">
        <v>2</v>
      </c>
      <c r="RF68" s="681">
        <v>7</v>
      </c>
      <c r="RG68" s="681">
        <v>6</v>
      </c>
      <c r="RH68" s="681">
        <v>1</v>
      </c>
      <c r="RI68" s="681">
        <v>47</v>
      </c>
      <c r="RJ68" s="681">
        <v>35</v>
      </c>
      <c r="RK68" s="681">
        <v>12</v>
      </c>
      <c r="RL68" s="681">
        <v>12</v>
      </c>
      <c r="RM68" s="681">
        <v>7</v>
      </c>
      <c r="RN68" s="681">
        <v>5</v>
      </c>
      <c r="RO68" s="681">
        <v>10</v>
      </c>
      <c r="RP68" s="681">
        <v>9</v>
      </c>
      <c r="RQ68" s="681">
        <v>1</v>
      </c>
      <c r="RR68" s="681">
        <v>21</v>
      </c>
      <c r="RS68" s="681">
        <v>18</v>
      </c>
      <c r="RT68" s="681">
        <v>3</v>
      </c>
      <c r="RU68" s="681">
        <v>22</v>
      </c>
      <c r="RV68" s="681">
        <v>15</v>
      </c>
      <c r="RW68" s="681">
        <v>7</v>
      </c>
      <c r="RX68" s="681">
        <v>3</v>
      </c>
      <c r="RY68" s="681">
        <v>3</v>
      </c>
      <c r="RZ68" s="682">
        <v>0</v>
      </c>
      <c r="SA68" s="681">
        <v>6</v>
      </c>
      <c r="SB68" s="681">
        <v>6</v>
      </c>
      <c r="SC68" s="682">
        <v>0</v>
      </c>
      <c r="SD68" s="681">
        <v>3</v>
      </c>
      <c r="SE68" s="681">
        <v>2</v>
      </c>
      <c r="SF68" s="681">
        <v>1</v>
      </c>
      <c r="SG68" s="681">
        <v>36</v>
      </c>
      <c r="SH68" s="681">
        <v>27</v>
      </c>
      <c r="SI68" s="681">
        <v>9</v>
      </c>
      <c r="SJ68" s="681">
        <v>15</v>
      </c>
      <c r="SK68" s="681">
        <v>11</v>
      </c>
      <c r="SL68" s="681">
        <v>4</v>
      </c>
      <c r="SM68" s="681">
        <v>8</v>
      </c>
      <c r="SN68" s="681">
        <v>7</v>
      </c>
      <c r="SO68" s="681">
        <v>1</v>
      </c>
      <c r="SP68" s="682">
        <v>0</v>
      </c>
      <c r="SQ68" s="682">
        <v>0</v>
      </c>
      <c r="SR68" s="682">
        <v>0</v>
      </c>
      <c r="SS68" s="681">
        <v>7</v>
      </c>
      <c r="ST68" s="681">
        <v>6</v>
      </c>
      <c r="SU68" s="681">
        <v>1</v>
      </c>
      <c r="SV68" s="681">
        <v>5</v>
      </c>
      <c r="SW68" s="681">
        <v>3</v>
      </c>
      <c r="SX68" s="681">
        <v>2</v>
      </c>
      <c r="SY68" s="681">
        <v>10</v>
      </c>
      <c r="SZ68" s="681">
        <v>9</v>
      </c>
      <c r="TA68" s="681">
        <v>1</v>
      </c>
      <c r="TB68" s="681">
        <v>6</v>
      </c>
      <c r="TC68" s="681">
        <v>5</v>
      </c>
      <c r="TD68" s="681">
        <v>1</v>
      </c>
      <c r="TE68" s="681">
        <v>3</v>
      </c>
      <c r="TF68" s="681">
        <v>2</v>
      </c>
      <c r="TG68" s="681">
        <v>1</v>
      </c>
      <c r="TH68" s="681">
        <v>20</v>
      </c>
      <c r="TI68" s="681">
        <v>14</v>
      </c>
      <c r="TJ68" s="681">
        <v>6</v>
      </c>
      <c r="TK68" s="681">
        <v>5</v>
      </c>
      <c r="TL68" s="681">
        <v>3</v>
      </c>
      <c r="TM68" s="681">
        <v>2</v>
      </c>
      <c r="TN68" s="681">
        <v>9</v>
      </c>
      <c r="TO68" s="681">
        <v>5</v>
      </c>
      <c r="TP68" s="681">
        <v>4</v>
      </c>
      <c r="TQ68" s="681">
        <v>6</v>
      </c>
      <c r="TR68" s="681">
        <v>5</v>
      </c>
      <c r="TS68" s="681">
        <v>1</v>
      </c>
      <c r="TT68" s="681">
        <v>14</v>
      </c>
      <c r="TU68" s="681">
        <v>11</v>
      </c>
      <c r="TV68" s="681">
        <v>3</v>
      </c>
      <c r="TW68" s="681">
        <v>16</v>
      </c>
      <c r="TX68" s="681">
        <v>13</v>
      </c>
      <c r="TY68" s="681">
        <v>3</v>
      </c>
      <c r="TZ68" s="681">
        <v>27</v>
      </c>
      <c r="UA68" s="681">
        <v>25</v>
      </c>
      <c r="UB68" s="681">
        <v>2</v>
      </c>
      <c r="UC68" s="681">
        <v>13</v>
      </c>
      <c r="UD68" s="681">
        <v>11</v>
      </c>
      <c r="UE68" s="681">
        <v>2</v>
      </c>
      <c r="UF68" s="681">
        <v>80</v>
      </c>
      <c r="UG68" s="681">
        <v>73</v>
      </c>
      <c r="UH68" s="681">
        <v>7</v>
      </c>
      <c r="UI68" s="681">
        <v>7</v>
      </c>
      <c r="UJ68" s="681">
        <v>5</v>
      </c>
      <c r="UK68" s="681">
        <v>2</v>
      </c>
      <c r="UL68" s="681">
        <v>14</v>
      </c>
      <c r="UM68" s="681">
        <v>13</v>
      </c>
      <c r="UN68" s="681">
        <v>1</v>
      </c>
      <c r="UO68" s="681">
        <v>28</v>
      </c>
      <c r="UP68" s="681">
        <v>23</v>
      </c>
      <c r="UQ68" s="681">
        <v>5</v>
      </c>
      <c r="UR68" s="681">
        <v>26</v>
      </c>
      <c r="US68" s="681">
        <v>24</v>
      </c>
      <c r="UT68" s="681">
        <v>2</v>
      </c>
      <c r="UU68" s="681">
        <v>7</v>
      </c>
      <c r="UV68" s="681">
        <v>5</v>
      </c>
      <c r="UW68" s="681">
        <v>2</v>
      </c>
      <c r="UX68" s="681">
        <v>9</v>
      </c>
      <c r="UY68" s="681">
        <v>7</v>
      </c>
      <c r="UZ68" s="681">
        <v>2</v>
      </c>
      <c r="VA68" s="681">
        <v>2</v>
      </c>
      <c r="VB68" s="681">
        <v>2</v>
      </c>
      <c r="VC68" s="682">
        <v>0</v>
      </c>
      <c r="VD68" s="681">
        <v>47</v>
      </c>
      <c r="VE68" s="681">
        <v>30</v>
      </c>
      <c r="VF68" s="681">
        <v>17</v>
      </c>
      <c r="VG68" s="681">
        <v>17</v>
      </c>
      <c r="VH68" s="681">
        <v>11</v>
      </c>
      <c r="VI68" s="681">
        <v>6</v>
      </c>
      <c r="VJ68" s="681">
        <v>9</v>
      </c>
      <c r="VK68" s="681">
        <v>4</v>
      </c>
      <c r="VL68" s="681">
        <v>5</v>
      </c>
      <c r="VM68" s="682">
        <v>0</v>
      </c>
      <c r="VN68" s="682">
        <v>0</v>
      </c>
      <c r="VO68" s="682">
        <v>0</v>
      </c>
      <c r="VP68" s="681">
        <v>9</v>
      </c>
      <c r="VQ68" s="681">
        <v>8</v>
      </c>
      <c r="VR68" s="681">
        <v>1</v>
      </c>
      <c r="VS68" s="681">
        <v>11</v>
      </c>
      <c r="VT68" s="681">
        <v>8</v>
      </c>
      <c r="VU68" s="681">
        <v>3</v>
      </c>
      <c r="VV68" s="681">
        <v>13</v>
      </c>
      <c r="VW68" s="681">
        <v>9</v>
      </c>
      <c r="VX68" s="681">
        <v>4</v>
      </c>
      <c r="VY68" s="681">
        <v>8</v>
      </c>
      <c r="VZ68" s="681">
        <v>8</v>
      </c>
      <c r="WA68" s="682">
        <v>0</v>
      </c>
      <c r="WB68" s="681">
        <v>8</v>
      </c>
      <c r="WC68" s="681">
        <v>7</v>
      </c>
      <c r="WD68" s="681">
        <v>1</v>
      </c>
      <c r="WE68" s="681">
        <v>26</v>
      </c>
      <c r="WF68" s="681">
        <v>21</v>
      </c>
      <c r="WG68" s="681">
        <v>5</v>
      </c>
      <c r="WH68" s="681">
        <v>7</v>
      </c>
      <c r="WI68" s="681">
        <v>6</v>
      </c>
      <c r="WJ68" s="681">
        <v>1</v>
      </c>
      <c r="WK68" s="681">
        <v>6</v>
      </c>
      <c r="WL68" s="681">
        <v>5</v>
      </c>
      <c r="WM68" s="681">
        <v>1</v>
      </c>
      <c r="WN68" s="682">
        <v>0</v>
      </c>
      <c r="WO68" s="682">
        <v>0</v>
      </c>
      <c r="WP68" s="682">
        <v>0</v>
      </c>
      <c r="WQ68" s="681">
        <v>17</v>
      </c>
      <c r="WR68" s="681">
        <v>11</v>
      </c>
      <c r="WS68" s="681">
        <v>6</v>
      </c>
      <c r="WT68" s="681">
        <v>10</v>
      </c>
      <c r="WU68" s="681">
        <v>6</v>
      </c>
      <c r="WV68" s="681">
        <v>4</v>
      </c>
      <c r="WW68" s="681">
        <v>9</v>
      </c>
      <c r="WX68" s="681">
        <v>7</v>
      </c>
      <c r="WY68" s="681">
        <v>2</v>
      </c>
      <c r="WZ68" s="681">
        <v>11</v>
      </c>
      <c r="XA68" s="681">
        <v>10</v>
      </c>
      <c r="XB68" s="681">
        <v>1</v>
      </c>
      <c r="XC68" s="681">
        <v>75</v>
      </c>
      <c r="XD68" s="681">
        <v>66</v>
      </c>
      <c r="XE68" s="681">
        <v>9</v>
      </c>
      <c r="XF68" s="681">
        <v>8</v>
      </c>
      <c r="XG68" s="681">
        <v>7</v>
      </c>
      <c r="XH68" s="681">
        <v>1</v>
      </c>
      <c r="XI68" s="681">
        <v>12</v>
      </c>
      <c r="XJ68" s="681">
        <v>10</v>
      </c>
      <c r="XK68" s="681">
        <v>2</v>
      </c>
      <c r="XL68" s="681">
        <v>28</v>
      </c>
      <c r="XM68" s="681">
        <v>23</v>
      </c>
      <c r="XN68" s="681">
        <v>5</v>
      </c>
      <c r="XO68" s="681">
        <v>29</v>
      </c>
      <c r="XP68" s="681">
        <v>28</v>
      </c>
      <c r="XQ68" s="681">
        <v>1</v>
      </c>
      <c r="XR68" s="681">
        <v>9</v>
      </c>
      <c r="XS68" s="681">
        <v>7</v>
      </c>
      <c r="XT68" s="681">
        <v>2</v>
      </c>
      <c r="XU68" s="681">
        <v>11</v>
      </c>
      <c r="XV68" s="681">
        <v>10</v>
      </c>
      <c r="XW68" s="681">
        <v>1</v>
      </c>
      <c r="XX68" s="681">
        <v>1</v>
      </c>
      <c r="XY68" s="681">
        <v>1</v>
      </c>
      <c r="XZ68" s="682">
        <v>0</v>
      </c>
      <c r="YA68" s="681">
        <v>50</v>
      </c>
      <c r="YB68" s="681">
        <v>35</v>
      </c>
      <c r="YC68" s="681">
        <v>15</v>
      </c>
      <c r="YD68" s="681">
        <v>16</v>
      </c>
      <c r="YE68" s="681">
        <v>12</v>
      </c>
      <c r="YF68" s="681">
        <v>4</v>
      </c>
      <c r="YG68" s="681">
        <v>8</v>
      </c>
      <c r="YH68" s="681">
        <v>7</v>
      </c>
      <c r="YI68" s="681">
        <v>1</v>
      </c>
      <c r="YJ68" s="682">
        <v>0</v>
      </c>
      <c r="YK68" s="682">
        <v>0</v>
      </c>
      <c r="YL68" s="682">
        <v>0</v>
      </c>
      <c r="YM68" s="681">
        <v>8</v>
      </c>
      <c r="YN68" s="681">
        <v>7</v>
      </c>
      <c r="YO68" s="681">
        <v>1</v>
      </c>
      <c r="YP68" s="681">
        <v>10</v>
      </c>
      <c r="YQ68" s="681">
        <v>8</v>
      </c>
      <c r="YR68" s="681">
        <v>2</v>
      </c>
      <c r="YS68" s="681">
        <v>9</v>
      </c>
      <c r="YT68" s="681">
        <v>6</v>
      </c>
      <c r="YU68" s="681">
        <v>3</v>
      </c>
      <c r="YV68" s="681">
        <v>12</v>
      </c>
      <c r="YW68" s="681">
        <v>10</v>
      </c>
      <c r="YX68" s="681">
        <v>2</v>
      </c>
      <c r="YY68" s="681">
        <v>7</v>
      </c>
      <c r="YZ68" s="681">
        <v>6</v>
      </c>
      <c r="ZA68" s="681">
        <v>1</v>
      </c>
      <c r="ZB68" s="681">
        <v>23</v>
      </c>
      <c r="ZC68" s="681">
        <v>16</v>
      </c>
      <c r="ZD68" s="681">
        <v>7</v>
      </c>
      <c r="ZE68" s="681">
        <v>5</v>
      </c>
      <c r="ZF68" s="681">
        <v>4</v>
      </c>
      <c r="ZG68" s="681">
        <v>1</v>
      </c>
      <c r="ZH68" s="681">
        <v>4</v>
      </c>
      <c r="ZI68" s="681">
        <v>2</v>
      </c>
      <c r="ZJ68" s="681">
        <v>2</v>
      </c>
      <c r="ZK68" s="681">
        <v>3</v>
      </c>
      <c r="ZL68" s="681">
        <v>2</v>
      </c>
      <c r="ZM68" s="681">
        <v>1</v>
      </c>
      <c r="ZN68" s="681">
        <v>6</v>
      </c>
      <c r="ZO68" s="681">
        <v>5</v>
      </c>
      <c r="ZP68" s="681">
        <v>1</v>
      </c>
      <c r="ZQ68" s="681">
        <v>10</v>
      </c>
      <c r="ZR68" s="681">
        <v>9</v>
      </c>
      <c r="ZS68" s="681">
        <v>1</v>
      </c>
      <c r="ZT68" s="681">
        <v>6</v>
      </c>
      <c r="ZU68" s="681">
        <v>5</v>
      </c>
      <c r="ZV68" s="681">
        <v>1</v>
      </c>
      <c r="ZW68" s="681">
        <v>6</v>
      </c>
      <c r="ZX68" s="681">
        <v>6</v>
      </c>
      <c r="ZY68" s="682">
        <v>0</v>
      </c>
      <c r="ZZ68" s="681">
        <v>75</v>
      </c>
      <c r="AAA68" s="681">
        <v>65</v>
      </c>
      <c r="AAB68" s="681">
        <v>10</v>
      </c>
      <c r="AAC68" s="681">
        <v>6</v>
      </c>
      <c r="AAD68" s="681">
        <v>5</v>
      </c>
      <c r="AAE68" s="681">
        <v>1</v>
      </c>
      <c r="AAF68" s="681">
        <v>2</v>
      </c>
      <c r="AAG68" s="681">
        <v>2</v>
      </c>
      <c r="AAH68" s="682">
        <v>0</v>
      </c>
      <c r="AAI68" s="681">
        <v>18</v>
      </c>
      <c r="AAJ68" s="681">
        <v>13</v>
      </c>
      <c r="AAK68" s="681">
        <v>5</v>
      </c>
      <c r="AAL68" s="681">
        <v>26</v>
      </c>
      <c r="AAM68" s="681">
        <v>23</v>
      </c>
      <c r="AAN68" s="681">
        <v>3</v>
      </c>
      <c r="AAO68" s="681">
        <v>5</v>
      </c>
      <c r="AAP68" s="681">
        <v>4</v>
      </c>
      <c r="AAQ68" s="681">
        <v>1</v>
      </c>
      <c r="AAR68" s="681">
        <v>10</v>
      </c>
      <c r="AAS68" s="681">
        <v>7</v>
      </c>
      <c r="AAT68" s="681">
        <v>3</v>
      </c>
      <c r="AAU68" s="682">
        <v>0</v>
      </c>
      <c r="AAV68" s="682">
        <v>0</v>
      </c>
      <c r="AAW68" s="682">
        <v>0</v>
      </c>
      <c r="AAX68" s="681">
        <v>36</v>
      </c>
      <c r="AAY68" s="681">
        <v>29</v>
      </c>
      <c r="AAZ68" s="681">
        <v>7</v>
      </c>
      <c r="ABA68" s="681">
        <v>6</v>
      </c>
      <c r="ABB68" s="681">
        <v>5</v>
      </c>
      <c r="ABC68" s="681">
        <v>1</v>
      </c>
      <c r="ABD68" s="681">
        <v>5</v>
      </c>
      <c r="ABE68" s="681">
        <v>5</v>
      </c>
      <c r="ABF68" s="682">
        <v>0</v>
      </c>
      <c r="ABG68" s="682">
        <v>0</v>
      </c>
      <c r="ABH68" s="682">
        <v>0</v>
      </c>
      <c r="ABI68" s="682">
        <v>0</v>
      </c>
      <c r="ABJ68" s="681">
        <v>11</v>
      </c>
      <c r="ABK68" s="681">
        <v>10</v>
      </c>
      <c r="ABL68" s="681">
        <v>1</v>
      </c>
      <c r="ABM68" s="681">
        <v>5</v>
      </c>
      <c r="ABN68" s="681">
        <v>5</v>
      </c>
      <c r="ABO68" s="682">
        <v>0</v>
      </c>
      <c r="ABP68" s="681">
        <v>10</v>
      </c>
      <c r="ABQ68" s="681">
        <v>6</v>
      </c>
      <c r="ABR68" s="681">
        <v>4</v>
      </c>
      <c r="ABS68" s="681">
        <v>6</v>
      </c>
      <c r="ABT68" s="681">
        <v>6</v>
      </c>
      <c r="ABU68" s="682">
        <v>0</v>
      </c>
      <c r="ABV68" s="681">
        <v>2</v>
      </c>
      <c r="ABW68" s="681">
        <v>1</v>
      </c>
      <c r="ABX68" s="681">
        <v>1</v>
      </c>
      <c r="ABY68" s="681">
        <v>19</v>
      </c>
      <c r="ABZ68" s="681">
        <v>17</v>
      </c>
      <c r="ACA68" s="681">
        <v>2</v>
      </c>
      <c r="ACB68" s="681">
        <v>3</v>
      </c>
      <c r="ACC68" s="681">
        <v>1</v>
      </c>
      <c r="ACD68" s="681">
        <v>2</v>
      </c>
      <c r="ACE68" s="681">
        <v>14</v>
      </c>
      <c r="ACF68" s="681">
        <v>11</v>
      </c>
      <c r="ACG68" s="681">
        <v>3</v>
      </c>
      <c r="ACH68" s="681">
        <v>7</v>
      </c>
      <c r="ACI68" s="681">
        <v>7</v>
      </c>
      <c r="ACJ68" s="682">
        <v>0</v>
      </c>
      <c r="ACK68" s="681">
        <v>10</v>
      </c>
      <c r="ACL68" s="681">
        <v>8</v>
      </c>
      <c r="ACM68" s="681">
        <v>2</v>
      </c>
      <c r="ACN68" s="681">
        <v>19</v>
      </c>
      <c r="ACO68" s="681">
        <v>13</v>
      </c>
      <c r="ACP68" s="681">
        <v>6</v>
      </c>
      <c r="ACQ68" s="681">
        <v>11</v>
      </c>
      <c r="ACR68" s="681">
        <v>10</v>
      </c>
      <c r="ACS68" s="681">
        <v>1</v>
      </c>
      <c r="ACT68" s="681">
        <v>21</v>
      </c>
      <c r="ACU68" s="681">
        <v>17</v>
      </c>
      <c r="ACV68" s="681">
        <v>4</v>
      </c>
      <c r="ACW68" s="681">
        <v>72</v>
      </c>
      <c r="ACX68" s="681">
        <v>64</v>
      </c>
      <c r="ACY68" s="681">
        <v>8</v>
      </c>
      <c r="ACZ68" s="681">
        <v>14</v>
      </c>
      <c r="ADA68" s="681">
        <v>12</v>
      </c>
      <c r="ADB68" s="681">
        <v>2</v>
      </c>
      <c r="ADC68" s="681">
        <v>7</v>
      </c>
      <c r="ADD68" s="681">
        <v>7</v>
      </c>
      <c r="ADE68" s="682">
        <v>0</v>
      </c>
      <c r="ADF68" s="681">
        <v>30</v>
      </c>
      <c r="ADG68" s="681">
        <v>29</v>
      </c>
      <c r="ADH68" s="681">
        <v>1</v>
      </c>
      <c r="ADI68" s="681">
        <v>26</v>
      </c>
      <c r="ADJ68" s="681">
        <v>24</v>
      </c>
      <c r="ADK68" s="681">
        <v>2</v>
      </c>
      <c r="ADL68" s="681">
        <v>10</v>
      </c>
      <c r="ADM68" s="681">
        <v>6</v>
      </c>
      <c r="ADN68" s="681">
        <v>4</v>
      </c>
      <c r="ADO68" s="681">
        <v>9</v>
      </c>
      <c r="ADP68" s="681">
        <v>9</v>
      </c>
      <c r="ADQ68" s="682">
        <v>0</v>
      </c>
      <c r="ADR68" s="681">
        <v>5</v>
      </c>
      <c r="ADS68" s="681">
        <v>3</v>
      </c>
      <c r="ADT68" s="681">
        <v>2</v>
      </c>
      <c r="ADU68" s="681">
        <v>36</v>
      </c>
      <c r="ADV68" s="681">
        <v>28</v>
      </c>
      <c r="ADW68" s="681">
        <v>8</v>
      </c>
      <c r="ADX68" s="681">
        <v>17</v>
      </c>
      <c r="ADY68" s="681">
        <v>12</v>
      </c>
      <c r="ADZ68" s="681">
        <v>5</v>
      </c>
      <c r="AEA68" s="681">
        <v>6</v>
      </c>
      <c r="AEB68" s="681">
        <v>6</v>
      </c>
      <c r="AEC68" s="682">
        <v>0</v>
      </c>
      <c r="AED68" s="681">
        <v>1</v>
      </c>
      <c r="AEE68" s="681">
        <v>1</v>
      </c>
      <c r="AEF68" s="682">
        <v>0</v>
      </c>
      <c r="AEG68" s="681">
        <v>6</v>
      </c>
      <c r="AEH68" s="681">
        <v>4</v>
      </c>
      <c r="AEI68" s="681">
        <v>2</v>
      </c>
      <c r="AEJ68" s="681">
        <v>5</v>
      </c>
      <c r="AEK68" s="681">
        <v>3</v>
      </c>
      <c r="AEL68" s="681">
        <v>2</v>
      </c>
      <c r="AEM68" s="681">
        <v>8</v>
      </c>
      <c r="AEN68" s="681">
        <v>8</v>
      </c>
      <c r="AEO68" s="682">
        <v>0</v>
      </c>
      <c r="AEP68" s="681">
        <v>8</v>
      </c>
      <c r="AEQ68" s="681">
        <v>8</v>
      </c>
      <c r="AER68" s="682">
        <v>0</v>
      </c>
      <c r="AES68" s="681">
        <v>7</v>
      </c>
      <c r="AET68" s="681">
        <v>6</v>
      </c>
      <c r="AEU68" s="681">
        <v>1</v>
      </c>
      <c r="AEV68" s="681">
        <v>20</v>
      </c>
      <c r="AEW68" s="681">
        <v>18</v>
      </c>
      <c r="AEX68" s="681">
        <v>2</v>
      </c>
      <c r="AEY68" s="681">
        <v>4</v>
      </c>
      <c r="AEZ68" s="681">
        <v>4</v>
      </c>
      <c r="AFA68" s="682">
        <v>0</v>
      </c>
      <c r="AFB68" s="681">
        <v>11</v>
      </c>
      <c r="AFC68" s="681">
        <v>8</v>
      </c>
      <c r="AFD68" s="681">
        <v>3</v>
      </c>
      <c r="AFE68" s="681">
        <v>6</v>
      </c>
      <c r="AFF68" s="681">
        <v>6</v>
      </c>
      <c r="AFG68" s="682">
        <v>0</v>
      </c>
      <c r="AFH68" s="681">
        <v>13</v>
      </c>
      <c r="AFI68" s="681">
        <v>9</v>
      </c>
      <c r="AFJ68" s="681">
        <v>4</v>
      </c>
      <c r="AFK68" s="681">
        <v>9</v>
      </c>
      <c r="AFL68" s="681">
        <v>8</v>
      </c>
      <c r="AFM68" s="681">
        <v>1</v>
      </c>
      <c r="AFN68" s="681">
        <v>6</v>
      </c>
      <c r="AFO68" s="681">
        <v>6</v>
      </c>
      <c r="AFP68" s="682">
        <v>0</v>
      </c>
      <c r="AFQ68" s="681">
        <v>15</v>
      </c>
      <c r="AFR68" s="681">
        <v>14</v>
      </c>
      <c r="AFS68" s="681">
        <v>1</v>
      </c>
      <c r="AFT68" s="681">
        <v>77</v>
      </c>
      <c r="AFU68" s="681">
        <v>63</v>
      </c>
      <c r="AFV68" s="681">
        <v>14</v>
      </c>
      <c r="AFW68" s="681">
        <v>8</v>
      </c>
      <c r="AFX68" s="681">
        <v>3</v>
      </c>
      <c r="AFY68" s="681">
        <v>5</v>
      </c>
      <c r="AFZ68" s="681">
        <v>3</v>
      </c>
      <c r="AGA68" s="681">
        <v>3</v>
      </c>
      <c r="AGB68" s="682">
        <v>0</v>
      </c>
      <c r="AGC68" s="681">
        <v>18</v>
      </c>
      <c r="AGD68" s="681">
        <v>18</v>
      </c>
      <c r="AGE68" s="682">
        <v>0</v>
      </c>
      <c r="AGF68" s="681">
        <v>35</v>
      </c>
      <c r="AGG68" s="681">
        <v>31</v>
      </c>
      <c r="AGH68" s="681">
        <v>4</v>
      </c>
      <c r="AGI68" s="681">
        <v>8</v>
      </c>
      <c r="AGJ68" s="681">
        <v>6</v>
      </c>
      <c r="AGK68" s="681">
        <v>2</v>
      </c>
      <c r="AGL68" s="681">
        <v>12</v>
      </c>
      <c r="AGM68" s="681">
        <v>9</v>
      </c>
      <c r="AGN68" s="681">
        <v>3</v>
      </c>
      <c r="AGO68" s="681">
        <v>7</v>
      </c>
      <c r="AGP68" s="681">
        <v>5</v>
      </c>
      <c r="AGQ68" s="681">
        <v>2</v>
      </c>
      <c r="AGR68" s="681">
        <v>32</v>
      </c>
      <c r="AGS68" s="681">
        <v>27</v>
      </c>
      <c r="AGT68" s="681">
        <v>5</v>
      </c>
      <c r="AGU68" s="681">
        <v>22</v>
      </c>
      <c r="AGV68" s="681">
        <v>16</v>
      </c>
      <c r="AGW68" s="681">
        <v>6</v>
      </c>
      <c r="AGX68" s="681">
        <v>2</v>
      </c>
      <c r="AGY68" s="682">
        <v>0</v>
      </c>
      <c r="AGZ68" s="681">
        <v>2</v>
      </c>
      <c r="AHA68" s="682">
        <v>0</v>
      </c>
      <c r="AHB68" s="682">
        <v>0</v>
      </c>
      <c r="AHC68" s="682">
        <v>0</v>
      </c>
      <c r="AHD68" s="681">
        <v>10</v>
      </c>
      <c r="AHE68" s="681">
        <v>8</v>
      </c>
      <c r="AHF68" s="681">
        <v>2</v>
      </c>
      <c r="AHG68" s="681">
        <v>6</v>
      </c>
      <c r="AHH68" s="681">
        <v>5</v>
      </c>
      <c r="AHI68" s="681">
        <v>1</v>
      </c>
      <c r="AHJ68" s="681">
        <v>14</v>
      </c>
      <c r="AHK68" s="681">
        <v>14</v>
      </c>
      <c r="AHL68" s="682">
        <v>0</v>
      </c>
      <c r="AHM68" s="681">
        <v>6</v>
      </c>
      <c r="AHN68" s="681">
        <v>6</v>
      </c>
      <c r="AHO68" s="682">
        <v>0</v>
      </c>
      <c r="AHP68" s="681">
        <v>8</v>
      </c>
      <c r="AHQ68" s="681">
        <v>8</v>
      </c>
      <c r="AHR68" s="683">
        <v>0</v>
      </c>
    </row>
    <row r="69" spans="2:902" ht="27.95" customHeight="1">
      <c r="B69" s="542" t="s">
        <v>258</v>
      </c>
      <c r="C69" s="680">
        <v>34</v>
      </c>
      <c r="D69" s="681">
        <v>27</v>
      </c>
      <c r="E69" s="681">
        <v>7</v>
      </c>
      <c r="F69" s="681">
        <v>1</v>
      </c>
      <c r="G69" s="681">
        <v>1</v>
      </c>
      <c r="H69" s="682">
        <v>0</v>
      </c>
      <c r="I69" s="681">
        <v>3</v>
      </c>
      <c r="J69" s="681">
        <v>3</v>
      </c>
      <c r="K69" s="682">
        <v>0</v>
      </c>
      <c r="L69" s="681">
        <v>9</v>
      </c>
      <c r="M69" s="681">
        <v>6</v>
      </c>
      <c r="N69" s="681">
        <v>3</v>
      </c>
      <c r="O69" s="681">
        <v>17</v>
      </c>
      <c r="P69" s="681">
        <v>8</v>
      </c>
      <c r="Q69" s="681">
        <v>9</v>
      </c>
      <c r="R69" s="681">
        <v>22</v>
      </c>
      <c r="S69" s="681">
        <v>20</v>
      </c>
      <c r="T69" s="681">
        <v>2</v>
      </c>
      <c r="U69" s="681">
        <v>6</v>
      </c>
      <c r="V69" s="681">
        <v>6</v>
      </c>
      <c r="W69" s="682">
        <v>0</v>
      </c>
      <c r="X69" s="681">
        <v>2</v>
      </c>
      <c r="Y69" s="681">
        <v>2</v>
      </c>
      <c r="Z69" s="682">
        <v>0</v>
      </c>
      <c r="AA69" s="681">
        <v>24</v>
      </c>
      <c r="AB69" s="681">
        <v>18</v>
      </c>
      <c r="AC69" s="681">
        <v>6</v>
      </c>
      <c r="AD69" s="681">
        <v>13</v>
      </c>
      <c r="AE69" s="681">
        <v>10</v>
      </c>
      <c r="AF69" s="681">
        <v>3</v>
      </c>
      <c r="AG69" s="681">
        <v>7</v>
      </c>
      <c r="AH69" s="681">
        <v>4</v>
      </c>
      <c r="AI69" s="681">
        <v>3</v>
      </c>
      <c r="AJ69" s="681">
        <v>6</v>
      </c>
      <c r="AK69" s="681">
        <v>4</v>
      </c>
      <c r="AL69" s="681">
        <v>2</v>
      </c>
      <c r="AM69" s="681">
        <v>11</v>
      </c>
      <c r="AN69" s="681">
        <v>9</v>
      </c>
      <c r="AO69" s="681">
        <v>2</v>
      </c>
      <c r="AP69" s="681">
        <v>1</v>
      </c>
      <c r="AQ69" s="681">
        <v>1</v>
      </c>
      <c r="AR69" s="682">
        <v>0</v>
      </c>
      <c r="AS69" s="681">
        <v>2</v>
      </c>
      <c r="AT69" s="681">
        <v>1</v>
      </c>
      <c r="AU69" s="681">
        <v>1</v>
      </c>
      <c r="AV69" s="682">
        <v>0</v>
      </c>
      <c r="AW69" s="682">
        <v>0</v>
      </c>
      <c r="AX69" s="682">
        <v>0</v>
      </c>
      <c r="AY69" s="681">
        <v>95</v>
      </c>
      <c r="AZ69" s="681">
        <v>68</v>
      </c>
      <c r="BA69" s="681">
        <v>27</v>
      </c>
      <c r="BB69" s="681">
        <v>12</v>
      </c>
      <c r="BC69" s="681">
        <v>10</v>
      </c>
      <c r="BD69" s="681">
        <v>2</v>
      </c>
      <c r="BE69" s="682">
        <v>0</v>
      </c>
      <c r="BF69" s="682">
        <v>0</v>
      </c>
      <c r="BG69" s="682">
        <v>0</v>
      </c>
      <c r="BH69" s="682">
        <v>0</v>
      </c>
      <c r="BI69" s="682">
        <v>0</v>
      </c>
      <c r="BJ69" s="682">
        <v>0</v>
      </c>
      <c r="BK69" s="682">
        <v>0</v>
      </c>
      <c r="BL69" s="682">
        <v>0</v>
      </c>
      <c r="BM69" s="682">
        <v>0</v>
      </c>
      <c r="BN69" s="682">
        <v>0</v>
      </c>
      <c r="BO69" s="682">
        <v>0</v>
      </c>
      <c r="BP69" s="682">
        <v>0</v>
      </c>
      <c r="BQ69" s="681">
        <v>9</v>
      </c>
      <c r="BR69" s="681">
        <v>6</v>
      </c>
      <c r="BS69" s="681">
        <v>3</v>
      </c>
      <c r="BT69" s="681">
        <v>4</v>
      </c>
      <c r="BU69" s="681">
        <v>3</v>
      </c>
      <c r="BV69" s="681">
        <v>1</v>
      </c>
      <c r="BW69" s="682">
        <v>0</v>
      </c>
      <c r="BX69" s="682">
        <v>0</v>
      </c>
      <c r="BY69" s="682">
        <v>0</v>
      </c>
      <c r="BZ69" s="681">
        <v>59</v>
      </c>
      <c r="CA69" s="681">
        <v>46</v>
      </c>
      <c r="CB69" s="681">
        <v>13</v>
      </c>
      <c r="CC69" s="681">
        <v>4</v>
      </c>
      <c r="CD69" s="681">
        <v>4</v>
      </c>
      <c r="CE69" s="682">
        <v>0</v>
      </c>
      <c r="CF69" s="681">
        <v>3</v>
      </c>
      <c r="CG69" s="681">
        <v>3</v>
      </c>
      <c r="CH69" s="682">
        <v>0</v>
      </c>
      <c r="CI69" s="681">
        <v>7</v>
      </c>
      <c r="CJ69" s="681">
        <v>5</v>
      </c>
      <c r="CK69" s="681">
        <v>2</v>
      </c>
      <c r="CL69" s="681">
        <v>26</v>
      </c>
      <c r="CM69" s="681">
        <v>18</v>
      </c>
      <c r="CN69" s="681">
        <v>8</v>
      </c>
      <c r="CO69" s="681">
        <v>30</v>
      </c>
      <c r="CP69" s="681">
        <v>24</v>
      </c>
      <c r="CQ69" s="681">
        <v>6</v>
      </c>
      <c r="CR69" s="681">
        <v>7</v>
      </c>
      <c r="CS69" s="681">
        <v>6</v>
      </c>
      <c r="CT69" s="681">
        <v>1</v>
      </c>
      <c r="CU69" s="681">
        <v>3</v>
      </c>
      <c r="CV69" s="681">
        <v>3</v>
      </c>
      <c r="CW69" s="682">
        <v>0</v>
      </c>
      <c r="CX69" s="681">
        <v>11</v>
      </c>
      <c r="CY69" s="681">
        <v>10</v>
      </c>
      <c r="CZ69" s="681">
        <v>1</v>
      </c>
      <c r="DA69" s="681">
        <v>10</v>
      </c>
      <c r="DB69" s="681">
        <v>8</v>
      </c>
      <c r="DC69" s="681">
        <v>2</v>
      </c>
      <c r="DD69" s="681">
        <v>10</v>
      </c>
      <c r="DE69" s="681">
        <v>5</v>
      </c>
      <c r="DF69" s="681">
        <v>5</v>
      </c>
      <c r="DG69" s="681">
        <v>6</v>
      </c>
      <c r="DH69" s="681">
        <v>5</v>
      </c>
      <c r="DI69" s="681">
        <v>1</v>
      </c>
      <c r="DJ69" s="681">
        <v>8</v>
      </c>
      <c r="DK69" s="681">
        <v>4</v>
      </c>
      <c r="DL69" s="681">
        <v>4</v>
      </c>
      <c r="DM69" s="681">
        <v>2</v>
      </c>
      <c r="DN69" s="681">
        <v>1</v>
      </c>
      <c r="DO69" s="681">
        <v>1</v>
      </c>
      <c r="DP69" s="681">
        <v>3</v>
      </c>
      <c r="DQ69" s="681">
        <v>3</v>
      </c>
      <c r="DR69" s="682">
        <v>0</v>
      </c>
      <c r="DS69" s="682">
        <v>0</v>
      </c>
      <c r="DT69" s="682">
        <v>0</v>
      </c>
      <c r="DU69" s="682">
        <v>0</v>
      </c>
      <c r="DV69" s="681">
        <v>98</v>
      </c>
      <c r="DW69" s="681">
        <v>65</v>
      </c>
      <c r="DX69" s="681">
        <v>33</v>
      </c>
      <c r="DY69" s="681">
        <v>15</v>
      </c>
      <c r="DZ69" s="681">
        <v>12</v>
      </c>
      <c r="EA69" s="681">
        <v>3</v>
      </c>
      <c r="EB69" s="681">
        <v>1</v>
      </c>
      <c r="EC69" s="681">
        <v>1</v>
      </c>
      <c r="ED69" s="682">
        <v>0</v>
      </c>
      <c r="EE69" s="682">
        <v>0</v>
      </c>
      <c r="EF69" s="682">
        <v>0</v>
      </c>
      <c r="EG69" s="682">
        <v>0</v>
      </c>
      <c r="EH69" s="681">
        <v>1</v>
      </c>
      <c r="EI69" s="682">
        <v>0</v>
      </c>
      <c r="EJ69" s="681">
        <v>1</v>
      </c>
      <c r="EK69" s="681">
        <v>2</v>
      </c>
      <c r="EL69" s="681">
        <v>2</v>
      </c>
      <c r="EM69" s="682">
        <v>0</v>
      </c>
      <c r="EN69" s="681">
        <v>6</v>
      </c>
      <c r="EO69" s="681">
        <v>4</v>
      </c>
      <c r="EP69" s="681">
        <v>2</v>
      </c>
      <c r="EQ69" s="681">
        <v>3</v>
      </c>
      <c r="ER69" s="681">
        <v>2</v>
      </c>
      <c r="ES69" s="681">
        <v>1</v>
      </c>
      <c r="ET69" s="681">
        <v>1</v>
      </c>
      <c r="EU69" s="681">
        <v>1</v>
      </c>
      <c r="EV69" s="682">
        <v>0</v>
      </c>
      <c r="EW69" s="681">
        <v>43</v>
      </c>
      <c r="EX69" s="681">
        <v>33</v>
      </c>
      <c r="EY69" s="681">
        <v>10</v>
      </c>
      <c r="EZ69" s="681">
        <v>2</v>
      </c>
      <c r="FA69" s="681">
        <v>2</v>
      </c>
      <c r="FB69" s="682">
        <v>0</v>
      </c>
      <c r="FC69" s="681">
        <v>7</v>
      </c>
      <c r="FD69" s="681">
        <v>5</v>
      </c>
      <c r="FE69" s="681">
        <v>2</v>
      </c>
      <c r="FF69" s="681">
        <v>8</v>
      </c>
      <c r="FG69" s="681">
        <v>3</v>
      </c>
      <c r="FH69" s="681">
        <v>5</v>
      </c>
      <c r="FI69" s="681">
        <v>23</v>
      </c>
      <c r="FJ69" s="681">
        <v>14</v>
      </c>
      <c r="FK69" s="681">
        <v>9</v>
      </c>
      <c r="FL69" s="681">
        <v>17</v>
      </c>
      <c r="FM69" s="681">
        <v>14</v>
      </c>
      <c r="FN69" s="681">
        <v>3</v>
      </c>
      <c r="FO69" s="681">
        <v>7</v>
      </c>
      <c r="FP69" s="681">
        <v>7</v>
      </c>
      <c r="FQ69" s="682">
        <v>0</v>
      </c>
      <c r="FR69" s="681">
        <v>2</v>
      </c>
      <c r="FS69" s="681">
        <v>2</v>
      </c>
      <c r="FT69" s="682">
        <v>0</v>
      </c>
      <c r="FU69" s="681">
        <v>15</v>
      </c>
      <c r="FV69" s="681">
        <v>12</v>
      </c>
      <c r="FW69" s="681">
        <v>3</v>
      </c>
      <c r="FX69" s="681">
        <v>16</v>
      </c>
      <c r="FY69" s="681">
        <v>10</v>
      </c>
      <c r="FZ69" s="681">
        <v>6</v>
      </c>
      <c r="GA69" s="681">
        <v>2</v>
      </c>
      <c r="GB69" s="681">
        <v>2</v>
      </c>
      <c r="GC69" s="682">
        <v>0</v>
      </c>
      <c r="GD69" s="681">
        <v>4</v>
      </c>
      <c r="GE69" s="681">
        <v>3</v>
      </c>
      <c r="GF69" s="681">
        <v>1</v>
      </c>
      <c r="GG69" s="681">
        <v>2</v>
      </c>
      <c r="GH69" s="681">
        <v>2</v>
      </c>
      <c r="GI69" s="682">
        <v>0</v>
      </c>
      <c r="GJ69" s="681">
        <v>1</v>
      </c>
      <c r="GK69" s="682">
        <v>0</v>
      </c>
      <c r="GL69" s="681">
        <v>1</v>
      </c>
      <c r="GM69" s="681">
        <v>1</v>
      </c>
      <c r="GN69" s="682">
        <v>0</v>
      </c>
      <c r="GO69" s="681">
        <v>1</v>
      </c>
      <c r="GP69" s="682">
        <v>0</v>
      </c>
      <c r="GQ69" s="682">
        <v>0</v>
      </c>
      <c r="GR69" s="682">
        <v>0</v>
      </c>
      <c r="GS69" s="681">
        <v>98</v>
      </c>
      <c r="GT69" s="681">
        <v>57</v>
      </c>
      <c r="GU69" s="681">
        <v>41</v>
      </c>
      <c r="GV69" s="681">
        <v>21</v>
      </c>
      <c r="GW69" s="681">
        <v>17</v>
      </c>
      <c r="GX69" s="681">
        <v>4</v>
      </c>
      <c r="GY69" s="681">
        <v>1</v>
      </c>
      <c r="GZ69" s="681">
        <v>1</v>
      </c>
      <c r="HA69" s="682">
        <v>0</v>
      </c>
      <c r="HB69" s="682">
        <v>0</v>
      </c>
      <c r="HC69" s="682">
        <v>0</v>
      </c>
      <c r="HD69" s="682">
        <v>0</v>
      </c>
      <c r="HE69" s="682">
        <v>0</v>
      </c>
      <c r="HF69" s="682">
        <v>0</v>
      </c>
      <c r="HG69" s="682">
        <v>0</v>
      </c>
      <c r="HH69" s="681">
        <v>1</v>
      </c>
      <c r="HI69" s="682">
        <v>0</v>
      </c>
      <c r="HJ69" s="681">
        <v>1</v>
      </c>
      <c r="HK69" s="681">
        <v>3</v>
      </c>
      <c r="HL69" s="681">
        <v>2</v>
      </c>
      <c r="HM69" s="681">
        <v>1</v>
      </c>
      <c r="HN69" s="682">
        <v>0</v>
      </c>
      <c r="HO69" s="682">
        <v>0</v>
      </c>
      <c r="HP69" s="682">
        <v>0</v>
      </c>
      <c r="HQ69" s="681">
        <v>2</v>
      </c>
      <c r="HR69" s="681">
        <v>2</v>
      </c>
      <c r="HS69" s="682">
        <v>0</v>
      </c>
      <c r="HT69" s="681">
        <v>41</v>
      </c>
      <c r="HU69" s="681">
        <v>30</v>
      </c>
      <c r="HV69" s="681">
        <v>11</v>
      </c>
      <c r="HW69" s="682">
        <v>0</v>
      </c>
      <c r="HX69" s="682">
        <v>0</v>
      </c>
      <c r="HY69" s="682">
        <v>0</v>
      </c>
      <c r="HZ69" s="681">
        <v>8</v>
      </c>
      <c r="IA69" s="681">
        <v>7</v>
      </c>
      <c r="IB69" s="681">
        <v>1</v>
      </c>
      <c r="IC69" s="681">
        <v>3</v>
      </c>
      <c r="ID69" s="681">
        <v>1</v>
      </c>
      <c r="IE69" s="681">
        <v>2</v>
      </c>
      <c r="IF69" s="681">
        <v>13</v>
      </c>
      <c r="IG69" s="681">
        <v>9</v>
      </c>
      <c r="IH69" s="681">
        <v>4</v>
      </c>
      <c r="II69" s="681">
        <v>33</v>
      </c>
      <c r="IJ69" s="681">
        <v>27</v>
      </c>
      <c r="IK69" s="681">
        <v>6</v>
      </c>
      <c r="IL69" s="681">
        <v>3</v>
      </c>
      <c r="IM69" s="681">
        <v>3</v>
      </c>
      <c r="IN69" s="682">
        <v>0</v>
      </c>
      <c r="IO69" s="681">
        <v>5</v>
      </c>
      <c r="IP69" s="681">
        <v>5</v>
      </c>
      <c r="IQ69" s="682">
        <v>0</v>
      </c>
      <c r="IR69" s="681">
        <v>13</v>
      </c>
      <c r="IS69" s="681">
        <v>8</v>
      </c>
      <c r="IT69" s="681">
        <v>5</v>
      </c>
      <c r="IU69" s="681">
        <v>9</v>
      </c>
      <c r="IV69" s="681">
        <v>6</v>
      </c>
      <c r="IW69" s="681">
        <v>3</v>
      </c>
      <c r="IX69" s="681">
        <v>7</v>
      </c>
      <c r="IY69" s="681">
        <v>6</v>
      </c>
      <c r="IZ69" s="681">
        <v>1</v>
      </c>
      <c r="JA69" s="681">
        <v>6</v>
      </c>
      <c r="JB69" s="681">
        <v>4</v>
      </c>
      <c r="JC69" s="681">
        <v>2</v>
      </c>
      <c r="JD69" s="681">
        <v>11</v>
      </c>
      <c r="JE69" s="681">
        <v>6</v>
      </c>
      <c r="JF69" s="681">
        <v>5</v>
      </c>
      <c r="JG69" s="682">
        <v>0</v>
      </c>
      <c r="JH69" s="682">
        <v>0</v>
      </c>
      <c r="JI69" s="682">
        <v>0</v>
      </c>
      <c r="JJ69" s="681">
        <v>2</v>
      </c>
      <c r="JK69" s="681">
        <v>2</v>
      </c>
      <c r="JL69" s="682">
        <v>0</v>
      </c>
      <c r="JM69" s="681">
        <v>1</v>
      </c>
      <c r="JN69" s="681">
        <v>1</v>
      </c>
      <c r="JO69" s="682">
        <v>0</v>
      </c>
      <c r="JP69" s="681">
        <v>113</v>
      </c>
      <c r="JQ69" s="681">
        <v>80</v>
      </c>
      <c r="JR69" s="681">
        <v>33</v>
      </c>
      <c r="JS69" s="681">
        <v>29</v>
      </c>
      <c r="JT69" s="681">
        <v>27</v>
      </c>
      <c r="JU69" s="681">
        <v>2</v>
      </c>
      <c r="JV69" s="681">
        <v>5</v>
      </c>
      <c r="JW69" s="681">
        <v>2</v>
      </c>
      <c r="JX69" s="681">
        <v>3</v>
      </c>
      <c r="JY69" s="681">
        <v>1</v>
      </c>
      <c r="JZ69" s="682">
        <v>0</v>
      </c>
      <c r="KA69" s="681">
        <v>1</v>
      </c>
      <c r="KB69" s="681">
        <v>2</v>
      </c>
      <c r="KC69" s="681">
        <v>1</v>
      </c>
      <c r="KD69" s="681">
        <v>1</v>
      </c>
      <c r="KE69" s="681">
        <v>1</v>
      </c>
      <c r="KF69" s="681">
        <v>1</v>
      </c>
      <c r="KG69" s="682">
        <v>0</v>
      </c>
      <c r="KH69" s="681">
        <v>5</v>
      </c>
      <c r="KI69" s="681">
        <v>5</v>
      </c>
      <c r="KJ69" s="682">
        <v>0</v>
      </c>
      <c r="KK69" s="682">
        <v>0</v>
      </c>
      <c r="KL69" s="682">
        <v>0</v>
      </c>
      <c r="KM69" s="682">
        <v>0</v>
      </c>
      <c r="KN69" s="681">
        <v>1</v>
      </c>
      <c r="KO69" s="681">
        <v>1</v>
      </c>
      <c r="KP69" s="682">
        <v>0</v>
      </c>
      <c r="KQ69" s="681">
        <v>50</v>
      </c>
      <c r="KR69" s="681">
        <v>36</v>
      </c>
      <c r="KS69" s="681">
        <v>14</v>
      </c>
      <c r="KT69" s="681">
        <v>6</v>
      </c>
      <c r="KU69" s="681">
        <v>4</v>
      </c>
      <c r="KV69" s="681">
        <v>2</v>
      </c>
      <c r="KW69" s="681">
        <v>7</v>
      </c>
      <c r="KX69" s="681">
        <v>7</v>
      </c>
      <c r="KY69" s="682">
        <v>0</v>
      </c>
      <c r="KZ69" s="681">
        <v>4</v>
      </c>
      <c r="LA69" s="681">
        <v>4</v>
      </c>
      <c r="LB69" s="682">
        <v>0</v>
      </c>
      <c r="LC69" s="681">
        <v>11</v>
      </c>
      <c r="LD69" s="681">
        <v>7</v>
      </c>
      <c r="LE69" s="681">
        <v>4</v>
      </c>
      <c r="LF69" s="681">
        <v>37</v>
      </c>
      <c r="LG69" s="681">
        <v>34</v>
      </c>
      <c r="LH69" s="681">
        <v>3</v>
      </c>
      <c r="LI69" s="681">
        <v>4</v>
      </c>
      <c r="LJ69" s="681">
        <v>4</v>
      </c>
      <c r="LK69" s="682">
        <v>0</v>
      </c>
      <c r="LL69" s="681">
        <v>1</v>
      </c>
      <c r="LM69" s="681">
        <v>1</v>
      </c>
      <c r="LN69" s="682">
        <v>0</v>
      </c>
      <c r="LO69" s="681">
        <v>24</v>
      </c>
      <c r="LP69" s="681">
        <v>19</v>
      </c>
      <c r="LQ69" s="681">
        <v>5</v>
      </c>
      <c r="LR69" s="681">
        <v>14</v>
      </c>
      <c r="LS69" s="681">
        <v>9</v>
      </c>
      <c r="LT69" s="681">
        <v>5</v>
      </c>
      <c r="LU69" s="681">
        <v>6</v>
      </c>
      <c r="LV69" s="681">
        <v>6</v>
      </c>
      <c r="LW69" s="682">
        <v>0</v>
      </c>
      <c r="LX69" s="681">
        <v>2</v>
      </c>
      <c r="LY69" s="681">
        <v>2</v>
      </c>
      <c r="LZ69" s="682">
        <v>0</v>
      </c>
      <c r="MA69" s="681">
        <v>4</v>
      </c>
      <c r="MB69" s="681">
        <v>4</v>
      </c>
      <c r="MC69" s="682">
        <v>0</v>
      </c>
      <c r="MD69" s="681">
        <v>1</v>
      </c>
      <c r="ME69" s="681">
        <v>1</v>
      </c>
      <c r="MF69" s="682">
        <v>0</v>
      </c>
      <c r="MG69" s="681">
        <v>2</v>
      </c>
      <c r="MH69" s="681">
        <v>1</v>
      </c>
      <c r="MI69" s="681">
        <v>1</v>
      </c>
      <c r="MJ69" s="681">
        <v>5</v>
      </c>
      <c r="MK69" s="681">
        <v>5</v>
      </c>
      <c r="ML69" s="682">
        <v>0</v>
      </c>
      <c r="MM69" s="681">
        <v>128</v>
      </c>
      <c r="MN69" s="681">
        <v>77</v>
      </c>
      <c r="MO69" s="681">
        <v>51</v>
      </c>
      <c r="MP69" s="681">
        <v>22</v>
      </c>
      <c r="MQ69" s="681">
        <v>16</v>
      </c>
      <c r="MR69" s="681">
        <v>6</v>
      </c>
      <c r="MS69" s="681">
        <v>7</v>
      </c>
      <c r="MT69" s="681">
        <v>6</v>
      </c>
      <c r="MU69" s="681">
        <v>1</v>
      </c>
      <c r="MV69" s="682">
        <v>0</v>
      </c>
      <c r="MW69" s="682">
        <v>0</v>
      </c>
      <c r="MX69" s="682">
        <v>0</v>
      </c>
      <c r="MY69" s="681">
        <v>1</v>
      </c>
      <c r="MZ69" s="681">
        <v>1</v>
      </c>
      <c r="NA69" s="682">
        <v>0</v>
      </c>
      <c r="NB69" s="681">
        <v>2</v>
      </c>
      <c r="NC69" s="681">
        <v>2</v>
      </c>
      <c r="ND69" s="682">
        <v>0</v>
      </c>
      <c r="NE69" s="681">
        <v>4</v>
      </c>
      <c r="NF69" s="681">
        <v>2</v>
      </c>
      <c r="NG69" s="681">
        <v>2</v>
      </c>
      <c r="NH69" s="681">
        <v>1</v>
      </c>
      <c r="NI69" s="682">
        <v>0</v>
      </c>
      <c r="NJ69" s="681">
        <v>1</v>
      </c>
      <c r="NK69" s="682">
        <v>0</v>
      </c>
      <c r="NL69" s="682">
        <v>0</v>
      </c>
      <c r="NM69" s="682">
        <v>0</v>
      </c>
      <c r="NN69" s="681">
        <v>52</v>
      </c>
      <c r="NO69" s="681">
        <v>42</v>
      </c>
      <c r="NP69" s="681">
        <v>10</v>
      </c>
      <c r="NQ69" s="681">
        <v>6</v>
      </c>
      <c r="NR69" s="681">
        <v>1</v>
      </c>
      <c r="NS69" s="681">
        <v>5</v>
      </c>
      <c r="NT69" s="681">
        <v>18</v>
      </c>
      <c r="NU69" s="681">
        <v>16</v>
      </c>
      <c r="NV69" s="681">
        <v>2</v>
      </c>
      <c r="NW69" s="681">
        <v>1</v>
      </c>
      <c r="NX69" s="681">
        <v>1</v>
      </c>
      <c r="NY69" s="682">
        <v>0</v>
      </c>
      <c r="NZ69" s="681">
        <v>20</v>
      </c>
      <c r="OA69" s="681">
        <v>14</v>
      </c>
      <c r="OB69" s="681">
        <v>6</v>
      </c>
      <c r="OC69" s="681">
        <v>28</v>
      </c>
      <c r="OD69" s="681">
        <v>20</v>
      </c>
      <c r="OE69" s="681">
        <v>8</v>
      </c>
      <c r="OF69" s="681">
        <v>8</v>
      </c>
      <c r="OG69" s="681">
        <v>6</v>
      </c>
      <c r="OH69" s="681">
        <v>2</v>
      </c>
      <c r="OI69" s="681">
        <v>1</v>
      </c>
      <c r="OJ69" s="681">
        <v>1</v>
      </c>
      <c r="OK69" s="682">
        <v>0</v>
      </c>
      <c r="OL69" s="681">
        <v>28</v>
      </c>
      <c r="OM69" s="681">
        <v>17</v>
      </c>
      <c r="ON69" s="681">
        <v>11</v>
      </c>
      <c r="OO69" s="681">
        <v>15</v>
      </c>
      <c r="OP69" s="681">
        <v>12</v>
      </c>
      <c r="OQ69" s="681">
        <v>3</v>
      </c>
      <c r="OR69" s="681">
        <v>22</v>
      </c>
      <c r="OS69" s="681">
        <v>19</v>
      </c>
      <c r="OT69" s="681">
        <v>3</v>
      </c>
      <c r="OU69" s="681">
        <v>3</v>
      </c>
      <c r="OV69" s="681">
        <v>3</v>
      </c>
      <c r="OW69" s="682">
        <v>0</v>
      </c>
      <c r="OX69" s="681">
        <v>4</v>
      </c>
      <c r="OY69" s="681">
        <v>3</v>
      </c>
      <c r="OZ69" s="681">
        <v>1</v>
      </c>
      <c r="PA69" s="681">
        <v>9</v>
      </c>
      <c r="PB69" s="681">
        <v>7</v>
      </c>
      <c r="PC69" s="681">
        <v>2</v>
      </c>
      <c r="PD69" s="681">
        <v>2</v>
      </c>
      <c r="PE69" s="681">
        <v>2</v>
      </c>
      <c r="PF69" s="682">
        <v>0</v>
      </c>
      <c r="PG69" s="681">
        <v>1</v>
      </c>
      <c r="PH69" s="682">
        <v>0</v>
      </c>
      <c r="PI69" s="681">
        <v>1</v>
      </c>
      <c r="PJ69" s="681">
        <v>109</v>
      </c>
      <c r="PK69" s="681">
        <v>72</v>
      </c>
      <c r="PL69" s="681">
        <v>37</v>
      </c>
      <c r="PM69" s="681">
        <v>28</v>
      </c>
      <c r="PN69" s="681">
        <v>19</v>
      </c>
      <c r="PO69" s="681">
        <v>9</v>
      </c>
      <c r="PP69" s="681">
        <v>12</v>
      </c>
      <c r="PQ69" s="681">
        <v>10</v>
      </c>
      <c r="PR69" s="681">
        <v>2</v>
      </c>
      <c r="PS69" s="682">
        <v>0</v>
      </c>
      <c r="PT69" s="682">
        <v>0</v>
      </c>
      <c r="PU69" s="682">
        <v>0</v>
      </c>
      <c r="PV69" s="681">
        <v>3</v>
      </c>
      <c r="PW69" s="681">
        <v>2</v>
      </c>
      <c r="PX69" s="681">
        <v>1</v>
      </c>
      <c r="PY69" s="681">
        <v>1</v>
      </c>
      <c r="PZ69" s="681">
        <v>1</v>
      </c>
      <c r="QA69" s="682">
        <v>0</v>
      </c>
      <c r="QB69" s="681">
        <v>10</v>
      </c>
      <c r="QC69" s="681">
        <v>8</v>
      </c>
      <c r="QD69" s="681">
        <v>2</v>
      </c>
      <c r="QE69" s="681">
        <v>2</v>
      </c>
      <c r="QF69" s="681">
        <v>2</v>
      </c>
      <c r="QG69" s="682">
        <v>0</v>
      </c>
      <c r="QH69" s="681">
        <v>1</v>
      </c>
      <c r="QI69" s="682">
        <v>0</v>
      </c>
      <c r="QJ69" s="681">
        <v>1</v>
      </c>
      <c r="QK69" s="681">
        <v>51</v>
      </c>
      <c r="QL69" s="681">
        <v>37</v>
      </c>
      <c r="QM69" s="681">
        <v>14</v>
      </c>
      <c r="QN69" s="681">
        <v>1</v>
      </c>
      <c r="QO69" s="682">
        <v>0</v>
      </c>
      <c r="QP69" s="681">
        <v>1</v>
      </c>
      <c r="QQ69" s="681">
        <v>4</v>
      </c>
      <c r="QR69" s="681">
        <v>3</v>
      </c>
      <c r="QS69" s="681">
        <v>1</v>
      </c>
      <c r="QT69" s="681">
        <v>4</v>
      </c>
      <c r="QU69" s="681">
        <v>2</v>
      </c>
      <c r="QV69" s="681">
        <v>2</v>
      </c>
      <c r="QW69" s="681">
        <v>31</v>
      </c>
      <c r="QX69" s="681">
        <v>25</v>
      </c>
      <c r="QY69" s="681">
        <v>6</v>
      </c>
      <c r="QZ69" s="681">
        <v>24</v>
      </c>
      <c r="RA69" s="681">
        <v>19</v>
      </c>
      <c r="RB69" s="681">
        <v>5</v>
      </c>
      <c r="RC69" s="681">
        <v>5</v>
      </c>
      <c r="RD69" s="681">
        <v>4</v>
      </c>
      <c r="RE69" s="681">
        <v>1</v>
      </c>
      <c r="RF69" s="681">
        <v>1</v>
      </c>
      <c r="RG69" s="681">
        <v>1</v>
      </c>
      <c r="RH69" s="682">
        <v>0</v>
      </c>
      <c r="RI69" s="681">
        <v>26</v>
      </c>
      <c r="RJ69" s="681">
        <v>19</v>
      </c>
      <c r="RK69" s="681">
        <v>7</v>
      </c>
      <c r="RL69" s="681">
        <v>8</v>
      </c>
      <c r="RM69" s="681">
        <v>3</v>
      </c>
      <c r="RN69" s="681">
        <v>5</v>
      </c>
      <c r="RO69" s="681">
        <v>14</v>
      </c>
      <c r="RP69" s="681">
        <v>10</v>
      </c>
      <c r="RQ69" s="681">
        <v>4</v>
      </c>
      <c r="RR69" s="681">
        <v>7</v>
      </c>
      <c r="RS69" s="681">
        <v>6</v>
      </c>
      <c r="RT69" s="681">
        <v>1</v>
      </c>
      <c r="RU69" s="681">
        <v>10</v>
      </c>
      <c r="RV69" s="681">
        <v>5</v>
      </c>
      <c r="RW69" s="681">
        <v>5</v>
      </c>
      <c r="RX69" s="681">
        <v>3</v>
      </c>
      <c r="RY69" s="681">
        <v>3</v>
      </c>
      <c r="RZ69" s="682">
        <v>0</v>
      </c>
      <c r="SA69" s="681">
        <v>2</v>
      </c>
      <c r="SB69" s="681">
        <v>2</v>
      </c>
      <c r="SC69" s="682">
        <v>0</v>
      </c>
      <c r="SD69" s="681">
        <v>4</v>
      </c>
      <c r="SE69" s="681">
        <v>3</v>
      </c>
      <c r="SF69" s="681">
        <v>1</v>
      </c>
      <c r="SG69" s="681">
        <v>122</v>
      </c>
      <c r="SH69" s="681">
        <v>83</v>
      </c>
      <c r="SI69" s="681">
        <v>39</v>
      </c>
      <c r="SJ69" s="681">
        <v>22</v>
      </c>
      <c r="SK69" s="681">
        <v>14</v>
      </c>
      <c r="SL69" s="681">
        <v>8</v>
      </c>
      <c r="SM69" s="681">
        <v>6</v>
      </c>
      <c r="SN69" s="681">
        <v>6</v>
      </c>
      <c r="SO69" s="682">
        <v>0</v>
      </c>
      <c r="SP69" s="682">
        <v>0</v>
      </c>
      <c r="SQ69" s="682">
        <v>0</v>
      </c>
      <c r="SR69" s="682">
        <v>0</v>
      </c>
      <c r="SS69" s="681">
        <v>3</v>
      </c>
      <c r="ST69" s="681">
        <v>2</v>
      </c>
      <c r="SU69" s="681">
        <v>1</v>
      </c>
      <c r="SV69" s="681">
        <v>3</v>
      </c>
      <c r="SW69" s="681">
        <v>2</v>
      </c>
      <c r="SX69" s="681">
        <v>1</v>
      </c>
      <c r="SY69" s="681">
        <v>4</v>
      </c>
      <c r="SZ69" s="681">
        <v>2</v>
      </c>
      <c r="TA69" s="681">
        <v>2</v>
      </c>
      <c r="TB69" s="681">
        <v>1</v>
      </c>
      <c r="TC69" s="681">
        <v>1</v>
      </c>
      <c r="TD69" s="682">
        <v>0</v>
      </c>
      <c r="TE69" s="682">
        <v>0</v>
      </c>
      <c r="TF69" s="682">
        <v>0</v>
      </c>
      <c r="TG69" s="682">
        <v>0</v>
      </c>
      <c r="TH69" s="681">
        <v>55</v>
      </c>
      <c r="TI69" s="681">
        <v>38</v>
      </c>
      <c r="TJ69" s="681">
        <v>17</v>
      </c>
      <c r="TK69" s="681">
        <v>4</v>
      </c>
      <c r="TL69" s="681">
        <v>3</v>
      </c>
      <c r="TM69" s="681">
        <v>1</v>
      </c>
      <c r="TN69" s="681">
        <v>24</v>
      </c>
      <c r="TO69" s="681">
        <v>18</v>
      </c>
      <c r="TP69" s="681">
        <v>6</v>
      </c>
      <c r="TQ69" s="681">
        <v>5</v>
      </c>
      <c r="TR69" s="681">
        <v>3</v>
      </c>
      <c r="TS69" s="681">
        <v>2</v>
      </c>
      <c r="TT69" s="681">
        <v>24</v>
      </c>
      <c r="TU69" s="681">
        <v>16</v>
      </c>
      <c r="TV69" s="681">
        <v>8</v>
      </c>
      <c r="TW69" s="681">
        <v>29</v>
      </c>
      <c r="TX69" s="681">
        <v>20</v>
      </c>
      <c r="TY69" s="681">
        <v>9</v>
      </c>
      <c r="TZ69" s="681">
        <v>18</v>
      </c>
      <c r="UA69" s="681">
        <v>15</v>
      </c>
      <c r="UB69" s="681">
        <v>3</v>
      </c>
      <c r="UC69" s="681">
        <v>5</v>
      </c>
      <c r="UD69" s="681">
        <v>3</v>
      </c>
      <c r="UE69" s="681">
        <v>2</v>
      </c>
      <c r="UF69" s="681">
        <v>35</v>
      </c>
      <c r="UG69" s="681">
        <v>23</v>
      </c>
      <c r="UH69" s="681">
        <v>12</v>
      </c>
      <c r="UI69" s="681">
        <v>6</v>
      </c>
      <c r="UJ69" s="681">
        <v>6</v>
      </c>
      <c r="UK69" s="682">
        <v>0</v>
      </c>
      <c r="UL69" s="681">
        <v>24</v>
      </c>
      <c r="UM69" s="681">
        <v>17</v>
      </c>
      <c r="UN69" s="681">
        <v>7</v>
      </c>
      <c r="UO69" s="681">
        <v>5</v>
      </c>
      <c r="UP69" s="681">
        <v>4</v>
      </c>
      <c r="UQ69" s="681">
        <v>1</v>
      </c>
      <c r="UR69" s="681">
        <v>5</v>
      </c>
      <c r="US69" s="681">
        <v>2</v>
      </c>
      <c r="UT69" s="681">
        <v>3</v>
      </c>
      <c r="UU69" s="681">
        <v>5</v>
      </c>
      <c r="UV69" s="681">
        <v>5</v>
      </c>
      <c r="UW69" s="682">
        <v>0</v>
      </c>
      <c r="UX69" s="681">
        <v>4</v>
      </c>
      <c r="UY69" s="681">
        <v>3</v>
      </c>
      <c r="UZ69" s="681">
        <v>1</v>
      </c>
      <c r="VA69" s="681">
        <v>3</v>
      </c>
      <c r="VB69" s="681">
        <v>2</v>
      </c>
      <c r="VC69" s="681">
        <v>1</v>
      </c>
      <c r="VD69" s="681">
        <v>144</v>
      </c>
      <c r="VE69" s="681">
        <v>114</v>
      </c>
      <c r="VF69" s="681">
        <v>30</v>
      </c>
      <c r="VG69" s="681">
        <v>31</v>
      </c>
      <c r="VH69" s="681">
        <v>27</v>
      </c>
      <c r="VI69" s="681">
        <v>4</v>
      </c>
      <c r="VJ69" s="681">
        <v>5</v>
      </c>
      <c r="VK69" s="681">
        <v>5</v>
      </c>
      <c r="VL69" s="682">
        <v>0</v>
      </c>
      <c r="VM69" s="681">
        <v>2</v>
      </c>
      <c r="VN69" s="681">
        <v>1</v>
      </c>
      <c r="VO69" s="681">
        <v>1</v>
      </c>
      <c r="VP69" s="681">
        <v>9</v>
      </c>
      <c r="VQ69" s="681">
        <v>4</v>
      </c>
      <c r="VR69" s="681">
        <v>5</v>
      </c>
      <c r="VS69" s="681">
        <v>2</v>
      </c>
      <c r="VT69" s="681">
        <v>1</v>
      </c>
      <c r="VU69" s="681">
        <v>1</v>
      </c>
      <c r="VV69" s="681">
        <v>4</v>
      </c>
      <c r="VW69" s="681">
        <v>4</v>
      </c>
      <c r="VX69" s="682">
        <v>0</v>
      </c>
      <c r="VY69" s="682">
        <v>0</v>
      </c>
      <c r="VZ69" s="682">
        <v>0</v>
      </c>
      <c r="WA69" s="682">
        <v>0</v>
      </c>
      <c r="WB69" s="681">
        <v>3</v>
      </c>
      <c r="WC69" s="681">
        <v>2</v>
      </c>
      <c r="WD69" s="681">
        <v>1</v>
      </c>
      <c r="WE69" s="681">
        <v>73</v>
      </c>
      <c r="WF69" s="681">
        <v>56</v>
      </c>
      <c r="WG69" s="681">
        <v>17</v>
      </c>
      <c r="WH69" s="681">
        <v>1</v>
      </c>
      <c r="WI69" s="681">
        <v>1</v>
      </c>
      <c r="WJ69" s="682">
        <v>0</v>
      </c>
      <c r="WK69" s="681">
        <v>17</v>
      </c>
      <c r="WL69" s="681">
        <v>12</v>
      </c>
      <c r="WM69" s="681">
        <v>5</v>
      </c>
      <c r="WN69" s="681">
        <v>6</v>
      </c>
      <c r="WO69" s="681">
        <v>6</v>
      </c>
      <c r="WP69" s="682">
        <v>0</v>
      </c>
      <c r="WQ69" s="681">
        <v>22</v>
      </c>
      <c r="WR69" s="681">
        <v>15</v>
      </c>
      <c r="WS69" s="681">
        <v>7</v>
      </c>
      <c r="WT69" s="681">
        <v>21</v>
      </c>
      <c r="WU69" s="681">
        <v>14</v>
      </c>
      <c r="WV69" s="681">
        <v>7</v>
      </c>
      <c r="WW69" s="681">
        <v>20</v>
      </c>
      <c r="WX69" s="681">
        <v>17</v>
      </c>
      <c r="WY69" s="681">
        <v>3</v>
      </c>
      <c r="WZ69" s="681">
        <v>3</v>
      </c>
      <c r="XA69" s="681">
        <v>1</v>
      </c>
      <c r="XB69" s="681">
        <v>2</v>
      </c>
      <c r="XC69" s="681">
        <v>26</v>
      </c>
      <c r="XD69" s="681">
        <v>21</v>
      </c>
      <c r="XE69" s="681">
        <v>5</v>
      </c>
      <c r="XF69" s="681">
        <v>15</v>
      </c>
      <c r="XG69" s="681">
        <v>11</v>
      </c>
      <c r="XH69" s="681">
        <v>4</v>
      </c>
      <c r="XI69" s="681">
        <v>21</v>
      </c>
      <c r="XJ69" s="681">
        <v>14</v>
      </c>
      <c r="XK69" s="681">
        <v>7</v>
      </c>
      <c r="XL69" s="681">
        <v>3</v>
      </c>
      <c r="XM69" s="681">
        <v>3</v>
      </c>
      <c r="XN69" s="682">
        <v>0</v>
      </c>
      <c r="XO69" s="681">
        <v>9</v>
      </c>
      <c r="XP69" s="681">
        <v>3</v>
      </c>
      <c r="XQ69" s="681">
        <v>6</v>
      </c>
      <c r="XR69" s="681">
        <v>8</v>
      </c>
      <c r="XS69" s="681">
        <v>4</v>
      </c>
      <c r="XT69" s="681">
        <v>4</v>
      </c>
      <c r="XU69" s="681">
        <v>3</v>
      </c>
      <c r="XV69" s="681">
        <v>1</v>
      </c>
      <c r="XW69" s="681">
        <v>2</v>
      </c>
      <c r="XX69" s="681">
        <v>7</v>
      </c>
      <c r="XY69" s="681">
        <v>4</v>
      </c>
      <c r="XZ69" s="681">
        <v>3</v>
      </c>
      <c r="YA69" s="681">
        <v>133</v>
      </c>
      <c r="YB69" s="681">
        <v>105</v>
      </c>
      <c r="YC69" s="681">
        <v>28</v>
      </c>
      <c r="YD69" s="681">
        <v>26</v>
      </c>
      <c r="YE69" s="681">
        <v>18</v>
      </c>
      <c r="YF69" s="681">
        <v>8</v>
      </c>
      <c r="YG69" s="681">
        <v>3</v>
      </c>
      <c r="YH69" s="681">
        <v>3</v>
      </c>
      <c r="YI69" s="682">
        <v>0</v>
      </c>
      <c r="YJ69" s="681">
        <v>1</v>
      </c>
      <c r="YK69" s="681">
        <v>1</v>
      </c>
      <c r="YL69" s="682">
        <v>0</v>
      </c>
      <c r="YM69" s="681">
        <v>4</v>
      </c>
      <c r="YN69" s="681">
        <v>3</v>
      </c>
      <c r="YO69" s="681">
        <v>1</v>
      </c>
      <c r="YP69" s="681">
        <v>2</v>
      </c>
      <c r="YQ69" s="681">
        <v>2</v>
      </c>
      <c r="YR69" s="682">
        <v>0</v>
      </c>
      <c r="YS69" s="681">
        <v>3</v>
      </c>
      <c r="YT69" s="681">
        <v>2</v>
      </c>
      <c r="YU69" s="681">
        <v>1</v>
      </c>
      <c r="YV69" s="681">
        <v>1</v>
      </c>
      <c r="YW69" s="682">
        <v>0</v>
      </c>
      <c r="YX69" s="681">
        <v>1</v>
      </c>
      <c r="YY69" s="682">
        <v>0</v>
      </c>
      <c r="YZ69" s="682">
        <v>0</v>
      </c>
      <c r="ZA69" s="682">
        <v>0</v>
      </c>
      <c r="ZB69" s="681">
        <v>44</v>
      </c>
      <c r="ZC69" s="681">
        <v>27</v>
      </c>
      <c r="ZD69" s="681">
        <v>17</v>
      </c>
      <c r="ZE69" s="681">
        <v>6</v>
      </c>
      <c r="ZF69" s="681">
        <v>4</v>
      </c>
      <c r="ZG69" s="681">
        <v>2</v>
      </c>
      <c r="ZH69" s="681">
        <v>18</v>
      </c>
      <c r="ZI69" s="681">
        <v>15</v>
      </c>
      <c r="ZJ69" s="681">
        <v>3</v>
      </c>
      <c r="ZK69" s="681">
        <v>9</v>
      </c>
      <c r="ZL69" s="681">
        <v>4</v>
      </c>
      <c r="ZM69" s="681">
        <v>5</v>
      </c>
      <c r="ZN69" s="681">
        <v>20</v>
      </c>
      <c r="ZO69" s="681">
        <v>16</v>
      </c>
      <c r="ZP69" s="681">
        <v>4</v>
      </c>
      <c r="ZQ69" s="681">
        <v>24</v>
      </c>
      <c r="ZR69" s="681">
        <v>19</v>
      </c>
      <c r="ZS69" s="681">
        <v>5</v>
      </c>
      <c r="ZT69" s="681">
        <v>12</v>
      </c>
      <c r="ZU69" s="681">
        <v>11</v>
      </c>
      <c r="ZV69" s="681">
        <v>1</v>
      </c>
      <c r="ZW69" s="681">
        <v>5</v>
      </c>
      <c r="ZX69" s="681">
        <v>4</v>
      </c>
      <c r="ZY69" s="681">
        <v>1</v>
      </c>
      <c r="ZZ69" s="681">
        <v>27</v>
      </c>
      <c r="AAA69" s="681">
        <v>19</v>
      </c>
      <c r="AAB69" s="681">
        <v>8</v>
      </c>
      <c r="AAC69" s="681">
        <v>23</v>
      </c>
      <c r="AAD69" s="681">
        <v>13</v>
      </c>
      <c r="AAE69" s="681">
        <v>10</v>
      </c>
      <c r="AAF69" s="681">
        <v>23</v>
      </c>
      <c r="AAG69" s="681">
        <v>20</v>
      </c>
      <c r="AAH69" s="681">
        <v>3</v>
      </c>
      <c r="AAI69" s="681">
        <v>5</v>
      </c>
      <c r="AAJ69" s="681">
        <v>3</v>
      </c>
      <c r="AAK69" s="681">
        <v>2</v>
      </c>
      <c r="AAL69" s="681">
        <v>9</v>
      </c>
      <c r="AAM69" s="681">
        <v>5</v>
      </c>
      <c r="AAN69" s="681">
        <v>4</v>
      </c>
      <c r="AAO69" s="681">
        <v>2</v>
      </c>
      <c r="AAP69" s="681">
        <v>1</v>
      </c>
      <c r="AAQ69" s="681">
        <v>1</v>
      </c>
      <c r="AAR69" s="681">
        <v>6</v>
      </c>
      <c r="AAS69" s="681">
        <v>4</v>
      </c>
      <c r="AAT69" s="681">
        <v>2</v>
      </c>
      <c r="AAU69" s="681">
        <v>2</v>
      </c>
      <c r="AAV69" s="681">
        <v>1</v>
      </c>
      <c r="AAW69" s="681">
        <v>1</v>
      </c>
      <c r="AAX69" s="681">
        <v>126</v>
      </c>
      <c r="AAY69" s="681">
        <v>88</v>
      </c>
      <c r="AAZ69" s="681">
        <v>38</v>
      </c>
      <c r="ABA69" s="681">
        <v>25</v>
      </c>
      <c r="ABB69" s="681">
        <v>20</v>
      </c>
      <c r="ABC69" s="681">
        <v>5</v>
      </c>
      <c r="ABD69" s="681">
        <v>12</v>
      </c>
      <c r="ABE69" s="681">
        <v>12</v>
      </c>
      <c r="ABF69" s="682">
        <v>0</v>
      </c>
      <c r="ABG69" s="682">
        <v>0</v>
      </c>
      <c r="ABH69" s="682">
        <v>0</v>
      </c>
      <c r="ABI69" s="682">
        <v>0</v>
      </c>
      <c r="ABJ69" s="681">
        <v>1</v>
      </c>
      <c r="ABK69" s="681">
        <v>1</v>
      </c>
      <c r="ABL69" s="682">
        <v>0</v>
      </c>
      <c r="ABM69" s="682">
        <v>0</v>
      </c>
      <c r="ABN69" s="682">
        <v>0</v>
      </c>
      <c r="ABO69" s="682">
        <v>0</v>
      </c>
      <c r="ABP69" s="681">
        <v>2</v>
      </c>
      <c r="ABQ69" s="681">
        <v>2</v>
      </c>
      <c r="ABR69" s="682">
        <v>0</v>
      </c>
      <c r="ABS69" s="681">
        <v>1</v>
      </c>
      <c r="ABT69" s="681">
        <v>1</v>
      </c>
      <c r="ABU69" s="682">
        <v>0</v>
      </c>
      <c r="ABV69" s="682">
        <v>0</v>
      </c>
      <c r="ABW69" s="682">
        <v>0</v>
      </c>
      <c r="ABX69" s="682">
        <v>0</v>
      </c>
      <c r="ABY69" s="681">
        <v>25</v>
      </c>
      <c r="ABZ69" s="681">
        <v>19</v>
      </c>
      <c r="ACA69" s="681">
        <v>6</v>
      </c>
      <c r="ACB69" s="681">
        <v>6</v>
      </c>
      <c r="ACC69" s="681">
        <v>5</v>
      </c>
      <c r="ACD69" s="681">
        <v>1</v>
      </c>
      <c r="ACE69" s="681">
        <v>11</v>
      </c>
      <c r="ACF69" s="681">
        <v>10</v>
      </c>
      <c r="ACG69" s="681">
        <v>1</v>
      </c>
      <c r="ACH69" s="681">
        <v>7</v>
      </c>
      <c r="ACI69" s="681">
        <v>6</v>
      </c>
      <c r="ACJ69" s="681">
        <v>1</v>
      </c>
      <c r="ACK69" s="681">
        <v>53</v>
      </c>
      <c r="ACL69" s="681">
        <v>37</v>
      </c>
      <c r="ACM69" s="681">
        <v>16</v>
      </c>
      <c r="ACN69" s="681">
        <v>30</v>
      </c>
      <c r="ACO69" s="681">
        <v>21</v>
      </c>
      <c r="ACP69" s="681">
        <v>9</v>
      </c>
      <c r="ACQ69" s="681">
        <v>16</v>
      </c>
      <c r="ACR69" s="681">
        <v>13</v>
      </c>
      <c r="ACS69" s="681">
        <v>3</v>
      </c>
      <c r="ACT69" s="681">
        <v>7</v>
      </c>
      <c r="ACU69" s="681">
        <v>5</v>
      </c>
      <c r="ACV69" s="681">
        <v>2</v>
      </c>
      <c r="ACW69" s="681">
        <v>32</v>
      </c>
      <c r="ACX69" s="681">
        <v>23</v>
      </c>
      <c r="ACY69" s="681">
        <v>9</v>
      </c>
      <c r="ACZ69" s="681">
        <v>22</v>
      </c>
      <c r="ADA69" s="681">
        <v>17</v>
      </c>
      <c r="ADB69" s="681">
        <v>5</v>
      </c>
      <c r="ADC69" s="681">
        <v>21</v>
      </c>
      <c r="ADD69" s="681">
        <v>16</v>
      </c>
      <c r="ADE69" s="681">
        <v>5</v>
      </c>
      <c r="ADF69" s="681">
        <v>4</v>
      </c>
      <c r="ADG69" s="681">
        <v>1</v>
      </c>
      <c r="ADH69" s="681">
        <v>3</v>
      </c>
      <c r="ADI69" s="681">
        <v>18</v>
      </c>
      <c r="ADJ69" s="681">
        <v>10</v>
      </c>
      <c r="ADK69" s="681">
        <v>8</v>
      </c>
      <c r="ADL69" s="681">
        <v>4</v>
      </c>
      <c r="ADM69" s="681">
        <v>2</v>
      </c>
      <c r="ADN69" s="681">
        <v>2</v>
      </c>
      <c r="ADO69" s="681">
        <v>5</v>
      </c>
      <c r="ADP69" s="681">
        <v>5</v>
      </c>
      <c r="ADQ69" s="682">
        <v>0</v>
      </c>
      <c r="ADR69" s="681">
        <v>2</v>
      </c>
      <c r="ADS69" s="681">
        <v>2</v>
      </c>
      <c r="ADT69" s="682">
        <v>0</v>
      </c>
      <c r="ADU69" s="681">
        <v>141</v>
      </c>
      <c r="ADV69" s="681">
        <v>108</v>
      </c>
      <c r="ADW69" s="681">
        <v>33</v>
      </c>
      <c r="ADX69" s="681">
        <v>31</v>
      </c>
      <c r="ADY69" s="681">
        <v>25</v>
      </c>
      <c r="ADZ69" s="681">
        <v>6</v>
      </c>
      <c r="AEA69" s="681">
        <v>2</v>
      </c>
      <c r="AEB69" s="681">
        <v>2</v>
      </c>
      <c r="AEC69" s="682">
        <v>0</v>
      </c>
      <c r="AED69" s="682">
        <v>0</v>
      </c>
      <c r="AEE69" s="682">
        <v>0</v>
      </c>
      <c r="AEF69" s="682">
        <v>0</v>
      </c>
      <c r="AEG69" s="681">
        <v>4</v>
      </c>
      <c r="AEH69" s="681">
        <v>4</v>
      </c>
      <c r="AEI69" s="682">
        <v>0</v>
      </c>
      <c r="AEJ69" s="681">
        <v>2</v>
      </c>
      <c r="AEK69" s="681">
        <v>2</v>
      </c>
      <c r="AEL69" s="682">
        <v>0</v>
      </c>
      <c r="AEM69" s="681">
        <v>9</v>
      </c>
      <c r="AEN69" s="681">
        <v>7</v>
      </c>
      <c r="AEO69" s="681">
        <v>2</v>
      </c>
      <c r="AEP69" s="681">
        <v>10</v>
      </c>
      <c r="AEQ69" s="681">
        <v>6</v>
      </c>
      <c r="AER69" s="681">
        <v>4</v>
      </c>
      <c r="AES69" s="681">
        <v>1</v>
      </c>
      <c r="AET69" s="682">
        <v>0</v>
      </c>
      <c r="AEU69" s="681">
        <v>1</v>
      </c>
      <c r="AEV69" s="681">
        <v>25</v>
      </c>
      <c r="AEW69" s="681">
        <v>19</v>
      </c>
      <c r="AEX69" s="681">
        <v>6</v>
      </c>
      <c r="AEY69" s="681">
        <v>7</v>
      </c>
      <c r="AEZ69" s="681">
        <v>3</v>
      </c>
      <c r="AFA69" s="681">
        <v>4</v>
      </c>
      <c r="AFB69" s="681">
        <v>20</v>
      </c>
      <c r="AFC69" s="681">
        <v>12</v>
      </c>
      <c r="AFD69" s="681">
        <v>8</v>
      </c>
      <c r="AFE69" s="681">
        <v>4</v>
      </c>
      <c r="AFF69" s="681">
        <v>4</v>
      </c>
      <c r="AFG69" s="682">
        <v>0</v>
      </c>
      <c r="AFH69" s="681">
        <v>54</v>
      </c>
      <c r="AFI69" s="681">
        <v>36</v>
      </c>
      <c r="AFJ69" s="681">
        <v>18</v>
      </c>
      <c r="AFK69" s="681">
        <v>24</v>
      </c>
      <c r="AFL69" s="681">
        <v>21</v>
      </c>
      <c r="AFM69" s="681">
        <v>3</v>
      </c>
      <c r="AFN69" s="681">
        <v>27</v>
      </c>
      <c r="AFO69" s="681">
        <v>23</v>
      </c>
      <c r="AFP69" s="681">
        <v>4</v>
      </c>
      <c r="AFQ69" s="681">
        <v>8</v>
      </c>
      <c r="AFR69" s="681">
        <v>5</v>
      </c>
      <c r="AFS69" s="681">
        <v>3</v>
      </c>
      <c r="AFT69" s="681">
        <v>59</v>
      </c>
      <c r="AFU69" s="681">
        <v>42</v>
      </c>
      <c r="AFV69" s="681">
        <v>17</v>
      </c>
      <c r="AFW69" s="681">
        <v>14</v>
      </c>
      <c r="AFX69" s="681">
        <v>8</v>
      </c>
      <c r="AFY69" s="681">
        <v>6</v>
      </c>
      <c r="AFZ69" s="681">
        <v>23</v>
      </c>
      <c r="AGA69" s="681">
        <v>18</v>
      </c>
      <c r="AGB69" s="681">
        <v>5</v>
      </c>
      <c r="AGC69" s="681">
        <v>5</v>
      </c>
      <c r="AGD69" s="681">
        <v>4</v>
      </c>
      <c r="AGE69" s="681">
        <v>1</v>
      </c>
      <c r="AGF69" s="681">
        <v>8</v>
      </c>
      <c r="AGG69" s="681">
        <v>6</v>
      </c>
      <c r="AGH69" s="681">
        <v>2</v>
      </c>
      <c r="AGI69" s="681">
        <v>3</v>
      </c>
      <c r="AGJ69" s="681">
        <v>1</v>
      </c>
      <c r="AGK69" s="681">
        <v>2</v>
      </c>
      <c r="AGL69" s="681">
        <v>5</v>
      </c>
      <c r="AGM69" s="681">
        <v>4</v>
      </c>
      <c r="AGN69" s="681">
        <v>1</v>
      </c>
      <c r="AGO69" s="681">
        <v>2</v>
      </c>
      <c r="AGP69" s="681">
        <v>2</v>
      </c>
      <c r="AGQ69" s="682">
        <v>0</v>
      </c>
      <c r="AGR69" s="681">
        <v>142</v>
      </c>
      <c r="AGS69" s="681">
        <v>106</v>
      </c>
      <c r="AGT69" s="681">
        <v>36</v>
      </c>
      <c r="AGU69" s="681">
        <v>37</v>
      </c>
      <c r="AGV69" s="681">
        <v>28</v>
      </c>
      <c r="AGW69" s="681">
        <v>9</v>
      </c>
      <c r="AGX69" s="681">
        <v>8</v>
      </c>
      <c r="AGY69" s="681">
        <v>8</v>
      </c>
      <c r="AGZ69" s="682">
        <v>0</v>
      </c>
      <c r="AHA69" s="682">
        <v>0</v>
      </c>
      <c r="AHB69" s="682">
        <v>0</v>
      </c>
      <c r="AHC69" s="682">
        <v>0</v>
      </c>
      <c r="AHD69" s="681">
        <v>3</v>
      </c>
      <c r="AHE69" s="681">
        <v>2</v>
      </c>
      <c r="AHF69" s="681">
        <v>1</v>
      </c>
      <c r="AHG69" s="681">
        <v>5</v>
      </c>
      <c r="AHH69" s="681">
        <v>3</v>
      </c>
      <c r="AHI69" s="681">
        <v>2</v>
      </c>
      <c r="AHJ69" s="681">
        <v>10</v>
      </c>
      <c r="AHK69" s="681">
        <v>8</v>
      </c>
      <c r="AHL69" s="681">
        <v>2</v>
      </c>
      <c r="AHM69" s="681">
        <v>4</v>
      </c>
      <c r="AHN69" s="681">
        <v>4</v>
      </c>
      <c r="AHO69" s="682">
        <v>0</v>
      </c>
      <c r="AHP69" s="681">
        <v>1</v>
      </c>
      <c r="AHQ69" s="681">
        <v>1</v>
      </c>
      <c r="AHR69" s="683">
        <v>0</v>
      </c>
    </row>
    <row r="70" spans="2:902" ht="27.95" customHeight="1">
      <c r="B70" s="542" t="s">
        <v>259</v>
      </c>
      <c r="C70" s="680">
        <v>4</v>
      </c>
      <c r="D70" s="681">
        <v>1</v>
      </c>
      <c r="E70" s="681">
        <v>3</v>
      </c>
      <c r="F70" s="681">
        <v>2</v>
      </c>
      <c r="G70" s="681">
        <v>2</v>
      </c>
      <c r="H70" s="682">
        <v>0</v>
      </c>
      <c r="I70" s="682">
        <v>0</v>
      </c>
      <c r="J70" s="682">
        <v>0</v>
      </c>
      <c r="K70" s="682">
        <v>0</v>
      </c>
      <c r="L70" s="681">
        <v>9</v>
      </c>
      <c r="M70" s="681">
        <v>6</v>
      </c>
      <c r="N70" s="681">
        <v>3</v>
      </c>
      <c r="O70" s="681">
        <v>8</v>
      </c>
      <c r="P70" s="681">
        <v>5</v>
      </c>
      <c r="Q70" s="681">
        <v>3</v>
      </c>
      <c r="R70" s="681">
        <v>3</v>
      </c>
      <c r="S70" s="681">
        <v>2</v>
      </c>
      <c r="T70" s="681">
        <v>1</v>
      </c>
      <c r="U70" s="681">
        <v>8</v>
      </c>
      <c r="V70" s="681">
        <v>3</v>
      </c>
      <c r="W70" s="681">
        <v>5</v>
      </c>
      <c r="X70" s="681">
        <v>5</v>
      </c>
      <c r="Y70" s="681">
        <v>5</v>
      </c>
      <c r="Z70" s="682">
        <v>0</v>
      </c>
      <c r="AA70" s="681">
        <v>9</v>
      </c>
      <c r="AB70" s="681">
        <v>7</v>
      </c>
      <c r="AC70" s="681">
        <v>2</v>
      </c>
      <c r="AD70" s="681">
        <v>29</v>
      </c>
      <c r="AE70" s="681">
        <v>27</v>
      </c>
      <c r="AF70" s="681">
        <v>2</v>
      </c>
      <c r="AG70" s="681">
        <v>2</v>
      </c>
      <c r="AH70" s="681">
        <v>1</v>
      </c>
      <c r="AI70" s="681">
        <v>1</v>
      </c>
      <c r="AJ70" s="681">
        <v>2</v>
      </c>
      <c r="AK70" s="681">
        <v>2</v>
      </c>
      <c r="AL70" s="682">
        <v>0</v>
      </c>
      <c r="AM70" s="681">
        <v>13</v>
      </c>
      <c r="AN70" s="681">
        <v>10</v>
      </c>
      <c r="AO70" s="681">
        <v>3</v>
      </c>
      <c r="AP70" s="681">
        <v>1</v>
      </c>
      <c r="AQ70" s="682">
        <v>0</v>
      </c>
      <c r="AR70" s="681">
        <v>1</v>
      </c>
      <c r="AS70" s="681">
        <v>1</v>
      </c>
      <c r="AT70" s="681">
        <v>1</v>
      </c>
      <c r="AU70" s="682">
        <v>0</v>
      </c>
      <c r="AV70" s="682">
        <v>0</v>
      </c>
      <c r="AW70" s="682">
        <v>0</v>
      </c>
      <c r="AX70" s="682">
        <v>0</v>
      </c>
      <c r="AY70" s="681">
        <v>46</v>
      </c>
      <c r="AZ70" s="681">
        <v>36</v>
      </c>
      <c r="BA70" s="681">
        <v>10</v>
      </c>
      <c r="BB70" s="681">
        <v>5</v>
      </c>
      <c r="BC70" s="681">
        <v>5</v>
      </c>
      <c r="BD70" s="682">
        <v>0</v>
      </c>
      <c r="BE70" s="681">
        <v>1</v>
      </c>
      <c r="BF70" s="681">
        <v>1</v>
      </c>
      <c r="BG70" s="682">
        <v>0</v>
      </c>
      <c r="BH70" s="682">
        <v>0</v>
      </c>
      <c r="BI70" s="682">
        <v>0</v>
      </c>
      <c r="BJ70" s="682">
        <v>0</v>
      </c>
      <c r="BK70" s="681">
        <v>2</v>
      </c>
      <c r="BL70" s="681">
        <v>2</v>
      </c>
      <c r="BM70" s="682">
        <v>0</v>
      </c>
      <c r="BN70" s="681">
        <v>3</v>
      </c>
      <c r="BO70" s="681">
        <v>2</v>
      </c>
      <c r="BP70" s="681">
        <v>1</v>
      </c>
      <c r="BQ70" s="681">
        <v>8</v>
      </c>
      <c r="BR70" s="681">
        <v>8</v>
      </c>
      <c r="BS70" s="682">
        <v>0</v>
      </c>
      <c r="BT70" s="682">
        <v>0</v>
      </c>
      <c r="BU70" s="682">
        <v>0</v>
      </c>
      <c r="BV70" s="682">
        <v>0</v>
      </c>
      <c r="BW70" s="681">
        <v>1</v>
      </c>
      <c r="BX70" s="682">
        <v>0</v>
      </c>
      <c r="BY70" s="681">
        <v>1</v>
      </c>
      <c r="BZ70" s="681">
        <v>4</v>
      </c>
      <c r="CA70" s="681">
        <v>2</v>
      </c>
      <c r="CB70" s="681">
        <v>2</v>
      </c>
      <c r="CC70" s="681">
        <v>3</v>
      </c>
      <c r="CD70" s="681">
        <v>2</v>
      </c>
      <c r="CE70" s="681">
        <v>1</v>
      </c>
      <c r="CF70" s="681">
        <v>2</v>
      </c>
      <c r="CG70" s="681">
        <v>1</v>
      </c>
      <c r="CH70" s="681">
        <v>1</v>
      </c>
      <c r="CI70" s="681">
        <v>4</v>
      </c>
      <c r="CJ70" s="681">
        <v>3</v>
      </c>
      <c r="CK70" s="681">
        <v>1</v>
      </c>
      <c r="CL70" s="681">
        <v>7</v>
      </c>
      <c r="CM70" s="681">
        <v>6</v>
      </c>
      <c r="CN70" s="681">
        <v>1</v>
      </c>
      <c r="CO70" s="682">
        <v>0</v>
      </c>
      <c r="CP70" s="682">
        <v>0</v>
      </c>
      <c r="CQ70" s="682">
        <v>0</v>
      </c>
      <c r="CR70" s="681">
        <v>1</v>
      </c>
      <c r="CS70" s="681">
        <v>1</v>
      </c>
      <c r="CT70" s="682">
        <v>0</v>
      </c>
      <c r="CU70" s="681">
        <v>4</v>
      </c>
      <c r="CV70" s="681">
        <v>4</v>
      </c>
      <c r="CW70" s="682">
        <v>0</v>
      </c>
      <c r="CX70" s="681">
        <v>4</v>
      </c>
      <c r="CY70" s="681">
        <v>3</v>
      </c>
      <c r="CZ70" s="681">
        <v>1</v>
      </c>
      <c r="DA70" s="681">
        <v>22</v>
      </c>
      <c r="DB70" s="681">
        <v>20</v>
      </c>
      <c r="DC70" s="681">
        <v>2</v>
      </c>
      <c r="DD70" s="681">
        <v>3</v>
      </c>
      <c r="DE70" s="681">
        <v>2</v>
      </c>
      <c r="DF70" s="681">
        <v>1</v>
      </c>
      <c r="DG70" s="681">
        <v>3</v>
      </c>
      <c r="DH70" s="681">
        <v>2</v>
      </c>
      <c r="DI70" s="681">
        <v>1</v>
      </c>
      <c r="DJ70" s="681">
        <v>3</v>
      </c>
      <c r="DK70" s="681">
        <v>3</v>
      </c>
      <c r="DL70" s="682">
        <v>0</v>
      </c>
      <c r="DM70" s="681">
        <v>3</v>
      </c>
      <c r="DN70" s="681">
        <v>2</v>
      </c>
      <c r="DO70" s="681">
        <v>1</v>
      </c>
      <c r="DP70" s="681">
        <v>2</v>
      </c>
      <c r="DQ70" s="681">
        <v>1</v>
      </c>
      <c r="DR70" s="681">
        <v>1</v>
      </c>
      <c r="DS70" s="682">
        <v>0</v>
      </c>
      <c r="DT70" s="682">
        <v>0</v>
      </c>
      <c r="DU70" s="682">
        <v>0</v>
      </c>
      <c r="DV70" s="681">
        <v>23</v>
      </c>
      <c r="DW70" s="681">
        <v>15</v>
      </c>
      <c r="DX70" s="681">
        <v>8</v>
      </c>
      <c r="DY70" s="681">
        <v>7</v>
      </c>
      <c r="DZ70" s="681">
        <v>2</v>
      </c>
      <c r="EA70" s="681">
        <v>5</v>
      </c>
      <c r="EB70" s="681">
        <v>1</v>
      </c>
      <c r="EC70" s="682">
        <v>0</v>
      </c>
      <c r="ED70" s="681">
        <v>1</v>
      </c>
      <c r="EE70" s="682">
        <v>0</v>
      </c>
      <c r="EF70" s="682">
        <v>0</v>
      </c>
      <c r="EG70" s="682">
        <v>0</v>
      </c>
      <c r="EH70" s="681">
        <v>4</v>
      </c>
      <c r="EI70" s="681">
        <v>4</v>
      </c>
      <c r="EJ70" s="682">
        <v>0</v>
      </c>
      <c r="EK70" s="681">
        <v>3</v>
      </c>
      <c r="EL70" s="681">
        <v>2</v>
      </c>
      <c r="EM70" s="681">
        <v>1</v>
      </c>
      <c r="EN70" s="681">
        <v>6</v>
      </c>
      <c r="EO70" s="681">
        <v>5</v>
      </c>
      <c r="EP70" s="681">
        <v>1</v>
      </c>
      <c r="EQ70" s="682">
        <v>0</v>
      </c>
      <c r="ER70" s="682">
        <v>0</v>
      </c>
      <c r="ES70" s="682">
        <v>0</v>
      </c>
      <c r="ET70" s="682">
        <v>0</v>
      </c>
      <c r="EU70" s="682">
        <v>0</v>
      </c>
      <c r="EV70" s="682">
        <v>0</v>
      </c>
      <c r="EW70" s="681">
        <v>2</v>
      </c>
      <c r="EX70" s="681">
        <v>2</v>
      </c>
      <c r="EY70" s="682">
        <v>0</v>
      </c>
      <c r="EZ70" s="681">
        <v>3</v>
      </c>
      <c r="FA70" s="681">
        <v>2</v>
      </c>
      <c r="FB70" s="681">
        <v>1</v>
      </c>
      <c r="FC70" s="681">
        <v>2</v>
      </c>
      <c r="FD70" s="681">
        <v>1</v>
      </c>
      <c r="FE70" s="681">
        <v>1</v>
      </c>
      <c r="FF70" s="681">
        <v>6</v>
      </c>
      <c r="FG70" s="681">
        <v>6</v>
      </c>
      <c r="FH70" s="682">
        <v>0</v>
      </c>
      <c r="FI70" s="681">
        <v>6</v>
      </c>
      <c r="FJ70" s="681">
        <v>4</v>
      </c>
      <c r="FK70" s="681">
        <v>2</v>
      </c>
      <c r="FL70" s="681">
        <v>2</v>
      </c>
      <c r="FM70" s="681">
        <v>2</v>
      </c>
      <c r="FN70" s="682">
        <v>0</v>
      </c>
      <c r="FO70" s="681">
        <v>1</v>
      </c>
      <c r="FP70" s="682">
        <v>0</v>
      </c>
      <c r="FQ70" s="681">
        <v>1</v>
      </c>
      <c r="FR70" s="681">
        <v>1</v>
      </c>
      <c r="FS70" s="681">
        <v>1</v>
      </c>
      <c r="FT70" s="682">
        <v>0</v>
      </c>
      <c r="FU70" s="681">
        <v>5</v>
      </c>
      <c r="FV70" s="681">
        <v>3</v>
      </c>
      <c r="FW70" s="681">
        <v>2</v>
      </c>
      <c r="FX70" s="681">
        <v>14</v>
      </c>
      <c r="FY70" s="681">
        <v>12</v>
      </c>
      <c r="FZ70" s="681">
        <v>2</v>
      </c>
      <c r="GA70" s="681">
        <v>1</v>
      </c>
      <c r="GB70" s="681">
        <v>1</v>
      </c>
      <c r="GC70" s="682">
        <v>0</v>
      </c>
      <c r="GD70" s="681">
        <v>8</v>
      </c>
      <c r="GE70" s="681">
        <v>3</v>
      </c>
      <c r="GF70" s="681">
        <v>5</v>
      </c>
      <c r="GG70" s="681">
        <v>12</v>
      </c>
      <c r="GH70" s="681">
        <v>11</v>
      </c>
      <c r="GI70" s="681">
        <v>1</v>
      </c>
      <c r="GJ70" s="681">
        <v>4</v>
      </c>
      <c r="GK70" s="681">
        <v>1</v>
      </c>
      <c r="GL70" s="681">
        <v>3</v>
      </c>
      <c r="GM70" s="681">
        <v>2</v>
      </c>
      <c r="GN70" s="681">
        <v>2</v>
      </c>
      <c r="GO70" s="682">
        <v>0</v>
      </c>
      <c r="GP70" s="681">
        <v>2</v>
      </c>
      <c r="GQ70" s="681">
        <v>2</v>
      </c>
      <c r="GR70" s="682">
        <v>0</v>
      </c>
      <c r="GS70" s="681">
        <v>25</v>
      </c>
      <c r="GT70" s="681">
        <v>19</v>
      </c>
      <c r="GU70" s="681">
        <v>6</v>
      </c>
      <c r="GV70" s="681">
        <v>6</v>
      </c>
      <c r="GW70" s="681">
        <v>5</v>
      </c>
      <c r="GX70" s="681">
        <v>1</v>
      </c>
      <c r="GY70" s="682">
        <v>0</v>
      </c>
      <c r="GZ70" s="682">
        <v>0</v>
      </c>
      <c r="HA70" s="682">
        <v>0</v>
      </c>
      <c r="HB70" s="682">
        <v>0</v>
      </c>
      <c r="HC70" s="682">
        <v>0</v>
      </c>
      <c r="HD70" s="682">
        <v>0</v>
      </c>
      <c r="HE70" s="682">
        <v>0</v>
      </c>
      <c r="HF70" s="682">
        <v>0</v>
      </c>
      <c r="HG70" s="682">
        <v>0</v>
      </c>
      <c r="HH70" s="681">
        <v>3</v>
      </c>
      <c r="HI70" s="681">
        <v>3</v>
      </c>
      <c r="HJ70" s="682">
        <v>0</v>
      </c>
      <c r="HK70" s="681">
        <v>4</v>
      </c>
      <c r="HL70" s="681">
        <v>4</v>
      </c>
      <c r="HM70" s="682">
        <v>0</v>
      </c>
      <c r="HN70" s="681">
        <v>1</v>
      </c>
      <c r="HO70" s="681">
        <v>1</v>
      </c>
      <c r="HP70" s="682">
        <v>0</v>
      </c>
      <c r="HQ70" s="681">
        <v>1</v>
      </c>
      <c r="HR70" s="681">
        <v>1</v>
      </c>
      <c r="HS70" s="682">
        <v>0</v>
      </c>
      <c r="HT70" s="681">
        <v>11</v>
      </c>
      <c r="HU70" s="681">
        <v>10</v>
      </c>
      <c r="HV70" s="681">
        <v>1</v>
      </c>
      <c r="HW70" s="682">
        <v>0</v>
      </c>
      <c r="HX70" s="682">
        <v>0</v>
      </c>
      <c r="HY70" s="682">
        <v>0</v>
      </c>
      <c r="HZ70" s="681">
        <v>2</v>
      </c>
      <c r="IA70" s="681">
        <v>2</v>
      </c>
      <c r="IB70" s="682">
        <v>0</v>
      </c>
      <c r="IC70" s="681">
        <v>7</v>
      </c>
      <c r="ID70" s="681">
        <v>7</v>
      </c>
      <c r="IE70" s="682">
        <v>0</v>
      </c>
      <c r="IF70" s="681">
        <v>7</v>
      </c>
      <c r="IG70" s="681">
        <v>5</v>
      </c>
      <c r="IH70" s="681">
        <v>2</v>
      </c>
      <c r="II70" s="681">
        <v>13</v>
      </c>
      <c r="IJ70" s="681">
        <v>7</v>
      </c>
      <c r="IK70" s="681">
        <v>6</v>
      </c>
      <c r="IL70" s="681">
        <v>7</v>
      </c>
      <c r="IM70" s="681">
        <v>6</v>
      </c>
      <c r="IN70" s="681">
        <v>1</v>
      </c>
      <c r="IO70" s="681">
        <v>1</v>
      </c>
      <c r="IP70" s="681">
        <v>1</v>
      </c>
      <c r="IQ70" s="682">
        <v>0</v>
      </c>
      <c r="IR70" s="681">
        <v>11</v>
      </c>
      <c r="IS70" s="681">
        <v>6</v>
      </c>
      <c r="IT70" s="681">
        <v>5</v>
      </c>
      <c r="IU70" s="681">
        <v>16</v>
      </c>
      <c r="IV70" s="681">
        <v>12</v>
      </c>
      <c r="IW70" s="681">
        <v>4</v>
      </c>
      <c r="IX70" s="681">
        <v>4</v>
      </c>
      <c r="IY70" s="681">
        <v>4</v>
      </c>
      <c r="IZ70" s="682">
        <v>0</v>
      </c>
      <c r="JA70" s="681">
        <v>7</v>
      </c>
      <c r="JB70" s="681">
        <v>5</v>
      </c>
      <c r="JC70" s="681">
        <v>2</v>
      </c>
      <c r="JD70" s="681">
        <v>8</v>
      </c>
      <c r="JE70" s="681">
        <v>7</v>
      </c>
      <c r="JF70" s="681">
        <v>1</v>
      </c>
      <c r="JG70" s="681">
        <v>1</v>
      </c>
      <c r="JH70" s="681">
        <v>1</v>
      </c>
      <c r="JI70" s="682">
        <v>0</v>
      </c>
      <c r="JJ70" s="681">
        <v>8</v>
      </c>
      <c r="JK70" s="681">
        <v>7</v>
      </c>
      <c r="JL70" s="681">
        <v>1</v>
      </c>
      <c r="JM70" s="681">
        <v>1</v>
      </c>
      <c r="JN70" s="681">
        <v>1</v>
      </c>
      <c r="JO70" s="682">
        <v>0</v>
      </c>
      <c r="JP70" s="681">
        <v>34</v>
      </c>
      <c r="JQ70" s="681">
        <v>29</v>
      </c>
      <c r="JR70" s="681">
        <v>5</v>
      </c>
      <c r="JS70" s="681">
        <v>6</v>
      </c>
      <c r="JT70" s="681">
        <v>4</v>
      </c>
      <c r="JU70" s="681">
        <v>2</v>
      </c>
      <c r="JV70" s="682">
        <v>0</v>
      </c>
      <c r="JW70" s="682">
        <v>0</v>
      </c>
      <c r="JX70" s="682">
        <v>0</v>
      </c>
      <c r="JY70" s="681">
        <v>1</v>
      </c>
      <c r="JZ70" s="682">
        <v>0</v>
      </c>
      <c r="KA70" s="681">
        <v>1</v>
      </c>
      <c r="KB70" s="681">
        <v>5</v>
      </c>
      <c r="KC70" s="681">
        <v>3</v>
      </c>
      <c r="KD70" s="681">
        <v>2</v>
      </c>
      <c r="KE70" s="682">
        <v>0</v>
      </c>
      <c r="KF70" s="682">
        <v>0</v>
      </c>
      <c r="KG70" s="682">
        <v>0</v>
      </c>
      <c r="KH70" s="681">
        <v>2</v>
      </c>
      <c r="KI70" s="681">
        <v>2</v>
      </c>
      <c r="KJ70" s="682">
        <v>0</v>
      </c>
      <c r="KK70" s="681">
        <v>2</v>
      </c>
      <c r="KL70" s="681">
        <v>2</v>
      </c>
      <c r="KM70" s="682">
        <v>0</v>
      </c>
      <c r="KN70" s="681">
        <v>1</v>
      </c>
      <c r="KO70" s="681">
        <v>1</v>
      </c>
      <c r="KP70" s="682">
        <v>0</v>
      </c>
      <c r="KQ70" s="681">
        <v>8</v>
      </c>
      <c r="KR70" s="681">
        <v>4</v>
      </c>
      <c r="KS70" s="681">
        <v>4</v>
      </c>
      <c r="KT70" s="681">
        <v>2</v>
      </c>
      <c r="KU70" s="681">
        <v>2</v>
      </c>
      <c r="KV70" s="682">
        <v>0</v>
      </c>
      <c r="KW70" s="681">
        <v>3</v>
      </c>
      <c r="KX70" s="681">
        <v>3</v>
      </c>
      <c r="KY70" s="682">
        <v>0</v>
      </c>
      <c r="KZ70" s="682">
        <v>0</v>
      </c>
      <c r="LA70" s="682">
        <v>0</v>
      </c>
      <c r="LB70" s="682">
        <v>0</v>
      </c>
      <c r="LC70" s="681">
        <v>1</v>
      </c>
      <c r="LD70" s="681">
        <v>1</v>
      </c>
      <c r="LE70" s="682">
        <v>0</v>
      </c>
      <c r="LF70" s="681">
        <v>7</v>
      </c>
      <c r="LG70" s="681">
        <v>4</v>
      </c>
      <c r="LH70" s="681">
        <v>3</v>
      </c>
      <c r="LI70" s="681">
        <v>5</v>
      </c>
      <c r="LJ70" s="681">
        <v>4</v>
      </c>
      <c r="LK70" s="681">
        <v>1</v>
      </c>
      <c r="LL70" s="681">
        <v>1</v>
      </c>
      <c r="LM70" s="681">
        <v>1</v>
      </c>
      <c r="LN70" s="682">
        <v>0</v>
      </c>
      <c r="LO70" s="681">
        <v>5</v>
      </c>
      <c r="LP70" s="681">
        <v>4</v>
      </c>
      <c r="LQ70" s="681">
        <v>1</v>
      </c>
      <c r="LR70" s="681">
        <v>5</v>
      </c>
      <c r="LS70" s="681">
        <v>3</v>
      </c>
      <c r="LT70" s="681">
        <v>2</v>
      </c>
      <c r="LU70" s="681">
        <v>12</v>
      </c>
      <c r="LV70" s="681">
        <v>10</v>
      </c>
      <c r="LW70" s="681">
        <v>2</v>
      </c>
      <c r="LX70" s="681">
        <v>2</v>
      </c>
      <c r="LY70" s="681">
        <v>2</v>
      </c>
      <c r="LZ70" s="682">
        <v>0</v>
      </c>
      <c r="MA70" s="681">
        <v>3</v>
      </c>
      <c r="MB70" s="681">
        <v>2</v>
      </c>
      <c r="MC70" s="681">
        <v>1</v>
      </c>
      <c r="MD70" s="682">
        <v>0</v>
      </c>
      <c r="ME70" s="682">
        <v>0</v>
      </c>
      <c r="MF70" s="682">
        <v>0</v>
      </c>
      <c r="MG70" s="681">
        <v>1</v>
      </c>
      <c r="MH70" s="681">
        <v>1</v>
      </c>
      <c r="MI70" s="682">
        <v>0</v>
      </c>
      <c r="MJ70" s="681">
        <v>1</v>
      </c>
      <c r="MK70" s="681">
        <v>1</v>
      </c>
      <c r="ML70" s="682">
        <v>0</v>
      </c>
      <c r="MM70" s="681">
        <v>12</v>
      </c>
      <c r="MN70" s="681">
        <v>9</v>
      </c>
      <c r="MO70" s="681">
        <v>3</v>
      </c>
      <c r="MP70" s="681">
        <v>6</v>
      </c>
      <c r="MQ70" s="681">
        <v>5</v>
      </c>
      <c r="MR70" s="681">
        <v>1</v>
      </c>
      <c r="MS70" s="681">
        <v>1</v>
      </c>
      <c r="MT70" s="682">
        <v>0</v>
      </c>
      <c r="MU70" s="681">
        <v>1</v>
      </c>
      <c r="MV70" s="682">
        <v>0</v>
      </c>
      <c r="MW70" s="682">
        <v>0</v>
      </c>
      <c r="MX70" s="682">
        <v>0</v>
      </c>
      <c r="MY70" s="681">
        <v>1</v>
      </c>
      <c r="MZ70" s="681">
        <v>1</v>
      </c>
      <c r="NA70" s="682">
        <v>0</v>
      </c>
      <c r="NB70" s="681">
        <v>2</v>
      </c>
      <c r="NC70" s="681">
        <v>1</v>
      </c>
      <c r="ND70" s="681">
        <v>1</v>
      </c>
      <c r="NE70" s="681">
        <v>2</v>
      </c>
      <c r="NF70" s="681">
        <v>1</v>
      </c>
      <c r="NG70" s="681">
        <v>1</v>
      </c>
      <c r="NH70" s="682">
        <v>0</v>
      </c>
      <c r="NI70" s="682">
        <v>0</v>
      </c>
      <c r="NJ70" s="682">
        <v>0</v>
      </c>
      <c r="NK70" s="682">
        <v>0</v>
      </c>
      <c r="NL70" s="682">
        <v>0</v>
      </c>
      <c r="NM70" s="682">
        <v>0</v>
      </c>
      <c r="NN70" s="681">
        <v>7</v>
      </c>
      <c r="NO70" s="681">
        <v>2</v>
      </c>
      <c r="NP70" s="681">
        <v>5</v>
      </c>
      <c r="NQ70" s="681">
        <v>2</v>
      </c>
      <c r="NR70" s="681">
        <v>1</v>
      </c>
      <c r="NS70" s="681">
        <v>1</v>
      </c>
      <c r="NT70" s="681">
        <v>2</v>
      </c>
      <c r="NU70" s="681">
        <v>2</v>
      </c>
      <c r="NV70" s="682">
        <v>0</v>
      </c>
      <c r="NW70" s="682">
        <v>0</v>
      </c>
      <c r="NX70" s="682">
        <v>0</v>
      </c>
      <c r="NY70" s="682">
        <v>0</v>
      </c>
      <c r="NZ70" s="682">
        <v>0</v>
      </c>
      <c r="OA70" s="682">
        <v>0</v>
      </c>
      <c r="OB70" s="682">
        <v>0</v>
      </c>
      <c r="OC70" s="681">
        <v>15</v>
      </c>
      <c r="OD70" s="681">
        <v>9</v>
      </c>
      <c r="OE70" s="681">
        <v>6</v>
      </c>
      <c r="OF70" s="681">
        <v>3</v>
      </c>
      <c r="OG70" s="681">
        <v>1</v>
      </c>
      <c r="OH70" s="681">
        <v>2</v>
      </c>
      <c r="OI70" s="681">
        <v>3</v>
      </c>
      <c r="OJ70" s="681">
        <v>3</v>
      </c>
      <c r="OK70" s="682">
        <v>0</v>
      </c>
      <c r="OL70" s="681">
        <v>8</v>
      </c>
      <c r="OM70" s="681">
        <v>7</v>
      </c>
      <c r="ON70" s="681">
        <v>1</v>
      </c>
      <c r="OO70" s="681">
        <v>4</v>
      </c>
      <c r="OP70" s="681">
        <v>3</v>
      </c>
      <c r="OQ70" s="681">
        <v>1</v>
      </c>
      <c r="OR70" s="681">
        <v>3</v>
      </c>
      <c r="OS70" s="681">
        <v>3</v>
      </c>
      <c r="OT70" s="682">
        <v>0</v>
      </c>
      <c r="OU70" s="681">
        <v>5</v>
      </c>
      <c r="OV70" s="681">
        <v>3</v>
      </c>
      <c r="OW70" s="681">
        <v>2</v>
      </c>
      <c r="OX70" s="681">
        <v>3</v>
      </c>
      <c r="OY70" s="681">
        <v>2</v>
      </c>
      <c r="OZ70" s="681">
        <v>1</v>
      </c>
      <c r="PA70" s="681">
        <v>2</v>
      </c>
      <c r="PB70" s="681">
        <v>2</v>
      </c>
      <c r="PC70" s="682">
        <v>0</v>
      </c>
      <c r="PD70" s="682">
        <v>0</v>
      </c>
      <c r="PE70" s="682">
        <v>0</v>
      </c>
      <c r="PF70" s="682">
        <v>0</v>
      </c>
      <c r="PG70" s="681">
        <v>2</v>
      </c>
      <c r="PH70" s="681">
        <v>2</v>
      </c>
      <c r="PI70" s="682">
        <v>0</v>
      </c>
      <c r="PJ70" s="681">
        <v>11</v>
      </c>
      <c r="PK70" s="681">
        <v>8</v>
      </c>
      <c r="PL70" s="681">
        <v>3</v>
      </c>
      <c r="PM70" s="681">
        <v>8</v>
      </c>
      <c r="PN70" s="681">
        <v>7</v>
      </c>
      <c r="PO70" s="681">
        <v>1</v>
      </c>
      <c r="PP70" s="681">
        <v>1</v>
      </c>
      <c r="PQ70" s="682">
        <v>0</v>
      </c>
      <c r="PR70" s="681">
        <v>1</v>
      </c>
      <c r="PS70" s="681">
        <v>1</v>
      </c>
      <c r="PT70" s="681">
        <v>1</v>
      </c>
      <c r="PU70" s="682">
        <v>0</v>
      </c>
      <c r="PV70" s="681">
        <v>1</v>
      </c>
      <c r="PW70" s="682">
        <v>0</v>
      </c>
      <c r="PX70" s="681">
        <v>1</v>
      </c>
      <c r="PY70" s="681">
        <v>1</v>
      </c>
      <c r="PZ70" s="681">
        <v>1</v>
      </c>
      <c r="QA70" s="682">
        <v>0</v>
      </c>
      <c r="QB70" s="681">
        <v>2</v>
      </c>
      <c r="QC70" s="681">
        <v>2</v>
      </c>
      <c r="QD70" s="682">
        <v>0</v>
      </c>
      <c r="QE70" s="682">
        <v>0</v>
      </c>
      <c r="QF70" s="682">
        <v>0</v>
      </c>
      <c r="QG70" s="682">
        <v>0</v>
      </c>
      <c r="QH70" s="682">
        <v>0</v>
      </c>
      <c r="QI70" s="682">
        <v>0</v>
      </c>
      <c r="QJ70" s="682">
        <v>0</v>
      </c>
      <c r="QK70" s="681">
        <v>7</v>
      </c>
      <c r="QL70" s="681">
        <v>5</v>
      </c>
      <c r="QM70" s="681">
        <v>2</v>
      </c>
      <c r="QN70" s="681">
        <v>2</v>
      </c>
      <c r="QO70" s="682">
        <v>0</v>
      </c>
      <c r="QP70" s="681">
        <v>2</v>
      </c>
      <c r="QQ70" s="681">
        <v>3</v>
      </c>
      <c r="QR70" s="681">
        <v>2</v>
      </c>
      <c r="QS70" s="681">
        <v>1</v>
      </c>
      <c r="QT70" s="681">
        <v>3</v>
      </c>
      <c r="QU70" s="681">
        <v>2</v>
      </c>
      <c r="QV70" s="681">
        <v>1</v>
      </c>
      <c r="QW70" s="681">
        <v>3</v>
      </c>
      <c r="QX70" s="681">
        <v>3</v>
      </c>
      <c r="QY70" s="682">
        <v>0</v>
      </c>
      <c r="QZ70" s="681">
        <v>7</v>
      </c>
      <c r="RA70" s="681">
        <v>5</v>
      </c>
      <c r="RB70" s="681">
        <v>2</v>
      </c>
      <c r="RC70" s="681">
        <v>1</v>
      </c>
      <c r="RD70" s="681">
        <v>1</v>
      </c>
      <c r="RE70" s="682">
        <v>0</v>
      </c>
      <c r="RF70" s="681">
        <v>1</v>
      </c>
      <c r="RG70" s="682">
        <v>0</v>
      </c>
      <c r="RH70" s="681">
        <v>1</v>
      </c>
      <c r="RI70" s="681">
        <v>5</v>
      </c>
      <c r="RJ70" s="681">
        <v>5</v>
      </c>
      <c r="RK70" s="682">
        <v>0</v>
      </c>
      <c r="RL70" s="681">
        <v>15</v>
      </c>
      <c r="RM70" s="681">
        <v>13</v>
      </c>
      <c r="RN70" s="681">
        <v>2</v>
      </c>
      <c r="RO70" s="681">
        <v>5</v>
      </c>
      <c r="RP70" s="681">
        <v>3</v>
      </c>
      <c r="RQ70" s="681">
        <v>2</v>
      </c>
      <c r="RR70" s="681">
        <v>2</v>
      </c>
      <c r="RS70" s="681">
        <v>1</v>
      </c>
      <c r="RT70" s="681">
        <v>1</v>
      </c>
      <c r="RU70" s="681">
        <v>12</v>
      </c>
      <c r="RV70" s="681">
        <v>11</v>
      </c>
      <c r="RW70" s="681">
        <v>1</v>
      </c>
      <c r="RX70" s="681">
        <v>4</v>
      </c>
      <c r="RY70" s="681">
        <v>3</v>
      </c>
      <c r="RZ70" s="681">
        <v>1</v>
      </c>
      <c r="SA70" s="681">
        <v>3</v>
      </c>
      <c r="SB70" s="681">
        <v>2</v>
      </c>
      <c r="SC70" s="681">
        <v>1</v>
      </c>
      <c r="SD70" s="681">
        <v>1</v>
      </c>
      <c r="SE70" s="682">
        <v>0</v>
      </c>
      <c r="SF70" s="681">
        <v>1</v>
      </c>
      <c r="SG70" s="681">
        <v>23</v>
      </c>
      <c r="SH70" s="681">
        <v>18</v>
      </c>
      <c r="SI70" s="681">
        <v>5</v>
      </c>
      <c r="SJ70" s="681">
        <v>12</v>
      </c>
      <c r="SK70" s="681">
        <v>10</v>
      </c>
      <c r="SL70" s="681">
        <v>2</v>
      </c>
      <c r="SM70" s="681">
        <v>1</v>
      </c>
      <c r="SN70" s="682">
        <v>0</v>
      </c>
      <c r="SO70" s="681">
        <v>1</v>
      </c>
      <c r="SP70" s="682">
        <v>0</v>
      </c>
      <c r="SQ70" s="682">
        <v>0</v>
      </c>
      <c r="SR70" s="682">
        <v>0</v>
      </c>
      <c r="SS70" s="681">
        <v>1</v>
      </c>
      <c r="ST70" s="681">
        <v>1</v>
      </c>
      <c r="SU70" s="682">
        <v>0</v>
      </c>
      <c r="SV70" s="681">
        <v>2</v>
      </c>
      <c r="SW70" s="681">
        <v>1</v>
      </c>
      <c r="SX70" s="681">
        <v>1</v>
      </c>
      <c r="SY70" s="681">
        <v>8</v>
      </c>
      <c r="SZ70" s="681">
        <v>4</v>
      </c>
      <c r="TA70" s="681">
        <v>4</v>
      </c>
      <c r="TB70" s="681">
        <v>2</v>
      </c>
      <c r="TC70" s="681">
        <v>2</v>
      </c>
      <c r="TD70" s="682">
        <v>0</v>
      </c>
      <c r="TE70" s="682">
        <v>0</v>
      </c>
      <c r="TF70" s="682">
        <v>0</v>
      </c>
      <c r="TG70" s="682">
        <v>0</v>
      </c>
      <c r="TH70" s="681">
        <v>15</v>
      </c>
      <c r="TI70" s="681">
        <v>10</v>
      </c>
      <c r="TJ70" s="681">
        <v>5</v>
      </c>
      <c r="TK70" s="681">
        <v>3</v>
      </c>
      <c r="TL70" s="681">
        <v>2</v>
      </c>
      <c r="TM70" s="681">
        <v>1</v>
      </c>
      <c r="TN70" s="681">
        <v>7</v>
      </c>
      <c r="TO70" s="681">
        <v>4</v>
      </c>
      <c r="TP70" s="681">
        <v>3</v>
      </c>
      <c r="TQ70" s="681">
        <v>4</v>
      </c>
      <c r="TR70" s="681">
        <v>4</v>
      </c>
      <c r="TS70" s="682">
        <v>0</v>
      </c>
      <c r="TT70" s="681">
        <v>4</v>
      </c>
      <c r="TU70" s="681">
        <v>4</v>
      </c>
      <c r="TV70" s="682">
        <v>0</v>
      </c>
      <c r="TW70" s="681">
        <v>5</v>
      </c>
      <c r="TX70" s="681">
        <v>5</v>
      </c>
      <c r="TY70" s="682">
        <v>0</v>
      </c>
      <c r="TZ70" s="681">
        <v>9</v>
      </c>
      <c r="UA70" s="681">
        <v>8</v>
      </c>
      <c r="UB70" s="681">
        <v>1</v>
      </c>
      <c r="UC70" s="681">
        <v>4</v>
      </c>
      <c r="UD70" s="681">
        <v>4</v>
      </c>
      <c r="UE70" s="682">
        <v>0</v>
      </c>
      <c r="UF70" s="681">
        <v>12</v>
      </c>
      <c r="UG70" s="681">
        <v>9</v>
      </c>
      <c r="UH70" s="681">
        <v>3</v>
      </c>
      <c r="UI70" s="681">
        <v>9</v>
      </c>
      <c r="UJ70" s="681">
        <v>8</v>
      </c>
      <c r="UK70" s="681">
        <v>1</v>
      </c>
      <c r="UL70" s="681">
        <v>8</v>
      </c>
      <c r="UM70" s="681">
        <v>6</v>
      </c>
      <c r="UN70" s="681">
        <v>2</v>
      </c>
      <c r="UO70" s="681">
        <v>2</v>
      </c>
      <c r="UP70" s="681">
        <v>2</v>
      </c>
      <c r="UQ70" s="682">
        <v>0</v>
      </c>
      <c r="UR70" s="681">
        <v>3</v>
      </c>
      <c r="US70" s="681">
        <v>2</v>
      </c>
      <c r="UT70" s="681">
        <v>1</v>
      </c>
      <c r="UU70" s="681">
        <v>2</v>
      </c>
      <c r="UV70" s="681">
        <v>2</v>
      </c>
      <c r="UW70" s="682">
        <v>0</v>
      </c>
      <c r="UX70" s="681">
        <v>2</v>
      </c>
      <c r="UY70" s="681">
        <v>2</v>
      </c>
      <c r="UZ70" s="682">
        <v>0</v>
      </c>
      <c r="VA70" s="681">
        <v>1</v>
      </c>
      <c r="VB70" s="681">
        <v>1</v>
      </c>
      <c r="VC70" s="682">
        <v>0</v>
      </c>
      <c r="VD70" s="681">
        <v>30</v>
      </c>
      <c r="VE70" s="681">
        <v>22</v>
      </c>
      <c r="VF70" s="681">
        <v>8</v>
      </c>
      <c r="VG70" s="681">
        <v>3</v>
      </c>
      <c r="VH70" s="681">
        <v>2</v>
      </c>
      <c r="VI70" s="681">
        <v>1</v>
      </c>
      <c r="VJ70" s="682">
        <v>0</v>
      </c>
      <c r="VK70" s="682">
        <v>0</v>
      </c>
      <c r="VL70" s="682">
        <v>0</v>
      </c>
      <c r="VM70" s="682">
        <v>0</v>
      </c>
      <c r="VN70" s="682">
        <v>0</v>
      </c>
      <c r="VO70" s="682">
        <v>0</v>
      </c>
      <c r="VP70" s="681">
        <v>2</v>
      </c>
      <c r="VQ70" s="681">
        <v>2</v>
      </c>
      <c r="VR70" s="682">
        <v>0</v>
      </c>
      <c r="VS70" s="681">
        <v>3</v>
      </c>
      <c r="VT70" s="681">
        <v>3</v>
      </c>
      <c r="VU70" s="682">
        <v>0</v>
      </c>
      <c r="VV70" s="681">
        <v>6</v>
      </c>
      <c r="VW70" s="681">
        <v>4</v>
      </c>
      <c r="VX70" s="681">
        <v>2</v>
      </c>
      <c r="VY70" s="681">
        <v>2</v>
      </c>
      <c r="VZ70" s="681">
        <v>1</v>
      </c>
      <c r="WA70" s="681">
        <v>1</v>
      </c>
      <c r="WB70" s="682">
        <v>0</v>
      </c>
      <c r="WC70" s="682">
        <v>0</v>
      </c>
      <c r="WD70" s="682">
        <v>0</v>
      </c>
      <c r="WE70" s="681">
        <v>15</v>
      </c>
      <c r="WF70" s="681">
        <v>14</v>
      </c>
      <c r="WG70" s="681">
        <v>1</v>
      </c>
      <c r="WH70" s="681">
        <v>7</v>
      </c>
      <c r="WI70" s="681">
        <v>6</v>
      </c>
      <c r="WJ70" s="681">
        <v>1</v>
      </c>
      <c r="WK70" s="681">
        <v>12</v>
      </c>
      <c r="WL70" s="681">
        <v>12</v>
      </c>
      <c r="WM70" s="682">
        <v>0</v>
      </c>
      <c r="WN70" s="681">
        <v>6</v>
      </c>
      <c r="WO70" s="681">
        <v>6</v>
      </c>
      <c r="WP70" s="682">
        <v>0</v>
      </c>
      <c r="WQ70" s="681">
        <v>11</v>
      </c>
      <c r="WR70" s="681">
        <v>11</v>
      </c>
      <c r="WS70" s="682">
        <v>0</v>
      </c>
      <c r="WT70" s="681">
        <v>12</v>
      </c>
      <c r="WU70" s="681">
        <v>12</v>
      </c>
      <c r="WV70" s="682">
        <v>0</v>
      </c>
      <c r="WW70" s="681">
        <v>2</v>
      </c>
      <c r="WX70" s="681">
        <v>2</v>
      </c>
      <c r="WY70" s="682">
        <v>0</v>
      </c>
      <c r="WZ70" s="681">
        <v>8</v>
      </c>
      <c r="XA70" s="681">
        <v>5</v>
      </c>
      <c r="XB70" s="681">
        <v>3</v>
      </c>
      <c r="XC70" s="681">
        <v>16</v>
      </c>
      <c r="XD70" s="681">
        <v>13</v>
      </c>
      <c r="XE70" s="681">
        <v>3</v>
      </c>
      <c r="XF70" s="681">
        <v>15</v>
      </c>
      <c r="XG70" s="681">
        <v>15</v>
      </c>
      <c r="XH70" s="682">
        <v>0</v>
      </c>
      <c r="XI70" s="681">
        <v>23</v>
      </c>
      <c r="XJ70" s="681">
        <v>21</v>
      </c>
      <c r="XK70" s="681">
        <v>2</v>
      </c>
      <c r="XL70" s="681">
        <v>6</v>
      </c>
      <c r="XM70" s="681">
        <v>5</v>
      </c>
      <c r="XN70" s="681">
        <v>1</v>
      </c>
      <c r="XO70" s="681">
        <v>13</v>
      </c>
      <c r="XP70" s="681">
        <v>9</v>
      </c>
      <c r="XQ70" s="681">
        <v>4</v>
      </c>
      <c r="XR70" s="681">
        <v>1</v>
      </c>
      <c r="XS70" s="681">
        <v>1</v>
      </c>
      <c r="XT70" s="682">
        <v>0</v>
      </c>
      <c r="XU70" s="681">
        <v>8</v>
      </c>
      <c r="XV70" s="681">
        <v>8</v>
      </c>
      <c r="XW70" s="682">
        <v>0</v>
      </c>
      <c r="XX70" s="681">
        <v>4</v>
      </c>
      <c r="XY70" s="681">
        <v>4</v>
      </c>
      <c r="XZ70" s="682">
        <v>0</v>
      </c>
      <c r="YA70" s="681">
        <v>34</v>
      </c>
      <c r="YB70" s="681">
        <v>31</v>
      </c>
      <c r="YC70" s="681">
        <v>3</v>
      </c>
      <c r="YD70" s="681">
        <v>7</v>
      </c>
      <c r="YE70" s="681">
        <v>6</v>
      </c>
      <c r="YF70" s="681">
        <v>1</v>
      </c>
      <c r="YG70" s="681">
        <v>4</v>
      </c>
      <c r="YH70" s="681">
        <v>3</v>
      </c>
      <c r="YI70" s="681">
        <v>1</v>
      </c>
      <c r="YJ70" s="681">
        <v>1</v>
      </c>
      <c r="YK70" s="682">
        <v>0</v>
      </c>
      <c r="YL70" s="681">
        <v>1</v>
      </c>
      <c r="YM70" s="681">
        <v>5</v>
      </c>
      <c r="YN70" s="681">
        <v>4</v>
      </c>
      <c r="YO70" s="681">
        <v>1</v>
      </c>
      <c r="YP70" s="681">
        <v>6</v>
      </c>
      <c r="YQ70" s="681">
        <v>4</v>
      </c>
      <c r="YR70" s="681">
        <v>2</v>
      </c>
      <c r="YS70" s="681">
        <v>4</v>
      </c>
      <c r="YT70" s="681">
        <v>3</v>
      </c>
      <c r="YU70" s="681">
        <v>1</v>
      </c>
      <c r="YV70" s="681">
        <v>1</v>
      </c>
      <c r="YW70" s="681">
        <v>1</v>
      </c>
      <c r="YX70" s="682">
        <v>0</v>
      </c>
      <c r="YY70" s="681">
        <v>1</v>
      </c>
      <c r="YZ70" s="681">
        <v>1</v>
      </c>
      <c r="ZA70" s="682">
        <v>0</v>
      </c>
      <c r="ZB70" s="681">
        <v>19</v>
      </c>
      <c r="ZC70" s="681">
        <v>18</v>
      </c>
      <c r="ZD70" s="681">
        <v>1</v>
      </c>
      <c r="ZE70" s="681">
        <v>1</v>
      </c>
      <c r="ZF70" s="681">
        <v>1</v>
      </c>
      <c r="ZG70" s="682">
        <v>0</v>
      </c>
      <c r="ZH70" s="681">
        <v>14</v>
      </c>
      <c r="ZI70" s="681">
        <v>13</v>
      </c>
      <c r="ZJ70" s="681">
        <v>1</v>
      </c>
      <c r="ZK70" s="681">
        <v>7</v>
      </c>
      <c r="ZL70" s="681">
        <v>7</v>
      </c>
      <c r="ZM70" s="682">
        <v>0</v>
      </c>
      <c r="ZN70" s="681">
        <v>2</v>
      </c>
      <c r="ZO70" s="681">
        <v>1</v>
      </c>
      <c r="ZP70" s="681">
        <v>1</v>
      </c>
      <c r="ZQ70" s="681">
        <v>2</v>
      </c>
      <c r="ZR70" s="681">
        <v>2</v>
      </c>
      <c r="ZS70" s="682">
        <v>0</v>
      </c>
      <c r="ZT70" s="681">
        <v>7</v>
      </c>
      <c r="ZU70" s="681">
        <v>7</v>
      </c>
      <c r="ZV70" s="682">
        <v>0</v>
      </c>
      <c r="ZW70" s="681">
        <v>7</v>
      </c>
      <c r="ZX70" s="681">
        <v>6</v>
      </c>
      <c r="ZY70" s="681">
        <v>1</v>
      </c>
      <c r="ZZ70" s="681">
        <v>13</v>
      </c>
      <c r="AAA70" s="681">
        <v>13</v>
      </c>
      <c r="AAB70" s="682">
        <v>0</v>
      </c>
      <c r="AAC70" s="681">
        <v>12</v>
      </c>
      <c r="AAD70" s="681">
        <v>10</v>
      </c>
      <c r="AAE70" s="681">
        <v>2</v>
      </c>
      <c r="AAF70" s="681">
        <v>18</v>
      </c>
      <c r="AAG70" s="681">
        <v>17</v>
      </c>
      <c r="AAH70" s="681">
        <v>1</v>
      </c>
      <c r="AAI70" s="682">
        <v>0</v>
      </c>
      <c r="AAJ70" s="682">
        <v>0</v>
      </c>
      <c r="AAK70" s="682">
        <v>0</v>
      </c>
      <c r="AAL70" s="681">
        <v>6</v>
      </c>
      <c r="AAM70" s="681">
        <v>6</v>
      </c>
      <c r="AAN70" s="682">
        <v>0</v>
      </c>
      <c r="AAO70" s="681">
        <v>5</v>
      </c>
      <c r="AAP70" s="681">
        <v>5</v>
      </c>
      <c r="AAQ70" s="682">
        <v>0</v>
      </c>
      <c r="AAR70" s="681">
        <v>3</v>
      </c>
      <c r="AAS70" s="681">
        <v>2</v>
      </c>
      <c r="AAT70" s="681">
        <v>1</v>
      </c>
      <c r="AAU70" s="682">
        <v>0</v>
      </c>
      <c r="AAV70" s="682">
        <v>0</v>
      </c>
      <c r="AAW70" s="682">
        <v>0</v>
      </c>
      <c r="AAX70" s="681">
        <v>40</v>
      </c>
      <c r="AAY70" s="681">
        <v>32</v>
      </c>
      <c r="AAZ70" s="681">
        <v>8</v>
      </c>
      <c r="ABA70" s="682">
        <v>0</v>
      </c>
      <c r="ABB70" s="682">
        <v>0</v>
      </c>
      <c r="ABC70" s="682">
        <v>0</v>
      </c>
      <c r="ABD70" s="681">
        <v>2</v>
      </c>
      <c r="ABE70" s="681">
        <v>2</v>
      </c>
      <c r="ABF70" s="682">
        <v>0</v>
      </c>
      <c r="ABG70" s="681">
        <v>1</v>
      </c>
      <c r="ABH70" s="681">
        <v>1</v>
      </c>
      <c r="ABI70" s="682">
        <v>0</v>
      </c>
      <c r="ABJ70" s="681">
        <v>1</v>
      </c>
      <c r="ABK70" s="681">
        <v>1</v>
      </c>
      <c r="ABL70" s="682">
        <v>0</v>
      </c>
      <c r="ABM70" s="682">
        <v>0</v>
      </c>
      <c r="ABN70" s="682">
        <v>0</v>
      </c>
      <c r="ABO70" s="682">
        <v>0</v>
      </c>
      <c r="ABP70" s="681">
        <v>2</v>
      </c>
      <c r="ABQ70" s="681">
        <v>2</v>
      </c>
      <c r="ABR70" s="682">
        <v>0</v>
      </c>
      <c r="ABS70" s="682">
        <v>0</v>
      </c>
      <c r="ABT70" s="682">
        <v>0</v>
      </c>
      <c r="ABU70" s="682">
        <v>0</v>
      </c>
      <c r="ABV70" s="682">
        <v>0</v>
      </c>
      <c r="ABW70" s="682">
        <v>0</v>
      </c>
      <c r="ABX70" s="682">
        <v>0</v>
      </c>
      <c r="ABY70" s="681">
        <v>29</v>
      </c>
      <c r="ABZ70" s="681">
        <v>26</v>
      </c>
      <c r="ACA70" s="681">
        <v>3</v>
      </c>
      <c r="ACB70" s="681">
        <v>14</v>
      </c>
      <c r="ACC70" s="681">
        <v>11</v>
      </c>
      <c r="ACD70" s="681">
        <v>3</v>
      </c>
      <c r="ACE70" s="681">
        <v>14</v>
      </c>
      <c r="ACF70" s="681">
        <v>14</v>
      </c>
      <c r="ACG70" s="682">
        <v>0</v>
      </c>
      <c r="ACH70" s="681">
        <v>3</v>
      </c>
      <c r="ACI70" s="681">
        <v>2</v>
      </c>
      <c r="ACJ70" s="681">
        <v>1</v>
      </c>
      <c r="ACK70" s="681">
        <v>7</v>
      </c>
      <c r="ACL70" s="681">
        <v>4</v>
      </c>
      <c r="ACM70" s="681">
        <v>3</v>
      </c>
      <c r="ACN70" s="681">
        <v>10</v>
      </c>
      <c r="ACO70" s="681">
        <v>8</v>
      </c>
      <c r="ACP70" s="681">
        <v>2</v>
      </c>
      <c r="ACQ70" s="681">
        <v>8</v>
      </c>
      <c r="ACR70" s="681">
        <v>8</v>
      </c>
      <c r="ACS70" s="682">
        <v>0</v>
      </c>
      <c r="ACT70" s="681">
        <v>3</v>
      </c>
      <c r="ACU70" s="681">
        <v>2</v>
      </c>
      <c r="ACV70" s="681">
        <v>1</v>
      </c>
      <c r="ACW70" s="681">
        <v>35</v>
      </c>
      <c r="ACX70" s="681">
        <v>31</v>
      </c>
      <c r="ACY70" s="681">
        <v>4</v>
      </c>
      <c r="ACZ70" s="681">
        <v>12</v>
      </c>
      <c r="ADA70" s="681">
        <v>11</v>
      </c>
      <c r="ADB70" s="681">
        <v>1</v>
      </c>
      <c r="ADC70" s="681">
        <v>10</v>
      </c>
      <c r="ADD70" s="681">
        <v>10</v>
      </c>
      <c r="ADE70" s="682">
        <v>0</v>
      </c>
      <c r="ADF70" s="681">
        <v>7</v>
      </c>
      <c r="ADG70" s="681">
        <v>4</v>
      </c>
      <c r="ADH70" s="681">
        <v>3</v>
      </c>
      <c r="ADI70" s="681">
        <v>17</v>
      </c>
      <c r="ADJ70" s="681">
        <v>12</v>
      </c>
      <c r="ADK70" s="681">
        <v>5</v>
      </c>
      <c r="ADL70" s="681">
        <v>2</v>
      </c>
      <c r="ADM70" s="681">
        <v>1</v>
      </c>
      <c r="ADN70" s="681">
        <v>1</v>
      </c>
      <c r="ADO70" s="681">
        <v>1</v>
      </c>
      <c r="ADP70" s="681">
        <v>1</v>
      </c>
      <c r="ADQ70" s="682">
        <v>0</v>
      </c>
      <c r="ADR70" s="681">
        <v>1</v>
      </c>
      <c r="ADS70" s="681">
        <v>1</v>
      </c>
      <c r="ADT70" s="682">
        <v>0</v>
      </c>
      <c r="ADU70" s="681">
        <v>45</v>
      </c>
      <c r="ADV70" s="681">
        <v>37</v>
      </c>
      <c r="ADW70" s="681">
        <v>8</v>
      </c>
      <c r="ADX70" s="681">
        <v>11</v>
      </c>
      <c r="ADY70" s="681">
        <v>8</v>
      </c>
      <c r="ADZ70" s="681">
        <v>3</v>
      </c>
      <c r="AEA70" s="681">
        <v>4</v>
      </c>
      <c r="AEB70" s="681">
        <v>3</v>
      </c>
      <c r="AEC70" s="681">
        <v>1</v>
      </c>
      <c r="AED70" s="682">
        <v>0</v>
      </c>
      <c r="AEE70" s="682">
        <v>0</v>
      </c>
      <c r="AEF70" s="682">
        <v>0</v>
      </c>
      <c r="AEG70" s="681">
        <v>7</v>
      </c>
      <c r="AEH70" s="681">
        <v>6</v>
      </c>
      <c r="AEI70" s="681">
        <v>1</v>
      </c>
      <c r="AEJ70" s="681">
        <v>4</v>
      </c>
      <c r="AEK70" s="681">
        <v>4</v>
      </c>
      <c r="AEL70" s="682">
        <v>0</v>
      </c>
      <c r="AEM70" s="681">
        <v>2</v>
      </c>
      <c r="AEN70" s="681">
        <v>2</v>
      </c>
      <c r="AEO70" s="682">
        <v>0</v>
      </c>
      <c r="AEP70" s="681">
        <v>4</v>
      </c>
      <c r="AEQ70" s="681">
        <v>4</v>
      </c>
      <c r="AER70" s="682">
        <v>0</v>
      </c>
      <c r="AES70" s="681">
        <v>1</v>
      </c>
      <c r="AET70" s="681">
        <v>1</v>
      </c>
      <c r="AEU70" s="682">
        <v>0</v>
      </c>
      <c r="AEV70" s="681">
        <v>38</v>
      </c>
      <c r="AEW70" s="681">
        <v>29</v>
      </c>
      <c r="AEX70" s="681">
        <v>9</v>
      </c>
      <c r="AEY70" s="681">
        <v>3</v>
      </c>
      <c r="AEZ70" s="681">
        <v>2</v>
      </c>
      <c r="AFA70" s="681">
        <v>1</v>
      </c>
      <c r="AFB70" s="681">
        <v>23</v>
      </c>
      <c r="AFC70" s="681">
        <v>19</v>
      </c>
      <c r="AFD70" s="681">
        <v>4</v>
      </c>
      <c r="AFE70" s="681">
        <v>2</v>
      </c>
      <c r="AFF70" s="681">
        <v>2</v>
      </c>
      <c r="AFG70" s="682">
        <v>0</v>
      </c>
      <c r="AFH70" s="681">
        <v>4</v>
      </c>
      <c r="AFI70" s="681">
        <v>3</v>
      </c>
      <c r="AFJ70" s="681">
        <v>1</v>
      </c>
      <c r="AFK70" s="681">
        <v>13</v>
      </c>
      <c r="AFL70" s="681">
        <v>12</v>
      </c>
      <c r="AFM70" s="681">
        <v>1</v>
      </c>
      <c r="AFN70" s="681">
        <v>5</v>
      </c>
      <c r="AFO70" s="681">
        <v>3</v>
      </c>
      <c r="AFP70" s="681">
        <v>2</v>
      </c>
      <c r="AFQ70" s="681">
        <v>5</v>
      </c>
      <c r="AFR70" s="681">
        <v>4</v>
      </c>
      <c r="AFS70" s="681">
        <v>1</v>
      </c>
      <c r="AFT70" s="681">
        <v>42</v>
      </c>
      <c r="AFU70" s="681">
        <v>33</v>
      </c>
      <c r="AFV70" s="681">
        <v>9</v>
      </c>
      <c r="AFW70" s="681">
        <v>10</v>
      </c>
      <c r="AFX70" s="681">
        <v>9</v>
      </c>
      <c r="AFY70" s="681">
        <v>1</v>
      </c>
      <c r="AFZ70" s="681">
        <v>6</v>
      </c>
      <c r="AGA70" s="681">
        <v>3</v>
      </c>
      <c r="AGB70" s="681">
        <v>3</v>
      </c>
      <c r="AGC70" s="681">
        <v>18</v>
      </c>
      <c r="AGD70" s="681">
        <v>15</v>
      </c>
      <c r="AGE70" s="681">
        <v>3</v>
      </c>
      <c r="AGF70" s="681">
        <v>25</v>
      </c>
      <c r="AGG70" s="681">
        <v>24</v>
      </c>
      <c r="AGH70" s="681">
        <v>1</v>
      </c>
      <c r="AGI70" s="681">
        <v>5</v>
      </c>
      <c r="AGJ70" s="681">
        <v>4</v>
      </c>
      <c r="AGK70" s="681">
        <v>1</v>
      </c>
      <c r="AGL70" s="681">
        <v>2</v>
      </c>
      <c r="AGM70" s="682">
        <v>0</v>
      </c>
      <c r="AGN70" s="681">
        <v>2</v>
      </c>
      <c r="AGO70" s="681">
        <v>6</v>
      </c>
      <c r="AGP70" s="681">
        <v>5</v>
      </c>
      <c r="AGQ70" s="681">
        <v>1</v>
      </c>
      <c r="AGR70" s="681">
        <v>32</v>
      </c>
      <c r="AGS70" s="681">
        <v>18</v>
      </c>
      <c r="AGT70" s="681">
        <v>14</v>
      </c>
      <c r="AGU70" s="681">
        <v>7</v>
      </c>
      <c r="AGV70" s="681">
        <v>6</v>
      </c>
      <c r="AGW70" s="681">
        <v>1</v>
      </c>
      <c r="AGX70" s="681">
        <v>3</v>
      </c>
      <c r="AGY70" s="681">
        <v>1</v>
      </c>
      <c r="AGZ70" s="681">
        <v>2</v>
      </c>
      <c r="AHA70" s="682">
        <v>0</v>
      </c>
      <c r="AHB70" s="682">
        <v>0</v>
      </c>
      <c r="AHC70" s="682">
        <v>0</v>
      </c>
      <c r="AHD70" s="682">
        <v>0</v>
      </c>
      <c r="AHE70" s="682">
        <v>0</v>
      </c>
      <c r="AHF70" s="682">
        <v>0</v>
      </c>
      <c r="AHG70" s="681">
        <v>1</v>
      </c>
      <c r="AHH70" s="681">
        <v>1</v>
      </c>
      <c r="AHI70" s="682">
        <v>0</v>
      </c>
      <c r="AHJ70" s="681">
        <v>5</v>
      </c>
      <c r="AHK70" s="681">
        <v>3</v>
      </c>
      <c r="AHL70" s="681">
        <v>2</v>
      </c>
      <c r="AHM70" s="681">
        <v>3</v>
      </c>
      <c r="AHN70" s="681">
        <v>1</v>
      </c>
      <c r="AHO70" s="681">
        <v>2</v>
      </c>
      <c r="AHP70" s="681">
        <v>2</v>
      </c>
      <c r="AHQ70" s="681">
        <v>2</v>
      </c>
      <c r="AHR70" s="683">
        <v>0</v>
      </c>
    </row>
    <row r="71" spans="2:902" ht="28.5">
      <c r="B71" s="542" t="s">
        <v>260</v>
      </c>
      <c r="C71" s="680">
        <v>96</v>
      </c>
      <c r="D71" s="681">
        <v>68</v>
      </c>
      <c r="E71" s="681">
        <v>28</v>
      </c>
      <c r="F71" s="681">
        <v>15</v>
      </c>
      <c r="G71" s="681">
        <v>11</v>
      </c>
      <c r="H71" s="681">
        <v>4</v>
      </c>
      <c r="I71" s="681">
        <v>25</v>
      </c>
      <c r="J71" s="681">
        <v>13</v>
      </c>
      <c r="K71" s="681">
        <v>12</v>
      </c>
      <c r="L71" s="681">
        <v>29</v>
      </c>
      <c r="M71" s="681">
        <v>15</v>
      </c>
      <c r="N71" s="681">
        <v>14</v>
      </c>
      <c r="O71" s="681">
        <v>35</v>
      </c>
      <c r="P71" s="681">
        <v>21</v>
      </c>
      <c r="Q71" s="681">
        <v>14</v>
      </c>
      <c r="R71" s="681">
        <v>20</v>
      </c>
      <c r="S71" s="681">
        <v>12</v>
      </c>
      <c r="T71" s="681">
        <v>8</v>
      </c>
      <c r="U71" s="681">
        <v>42</v>
      </c>
      <c r="V71" s="681">
        <v>36</v>
      </c>
      <c r="W71" s="681">
        <v>6</v>
      </c>
      <c r="X71" s="681">
        <v>34</v>
      </c>
      <c r="Y71" s="681">
        <v>20</v>
      </c>
      <c r="Z71" s="681">
        <v>14</v>
      </c>
      <c r="AA71" s="681">
        <v>141</v>
      </c>
      <c r="AB71" s="681">
        <v>124</v>
      </c>
      <c r="AC71" s="681">
        <v>17</v>
      </c>
      <c r="AD71" s="681">
        <v>36</v>
      </c>
      <c r="AE71" s="681">
        <v>24</v>
      </c>
      <c r="AF71" s="681">
        <v>12</v>
      </c>
      <c r="AG71" s="681">
        <v>24</v>
      </c>
      <c r="AH71" s="681">
        <v>17</v>
      </c>
      <c r="AI71" s="681">
        <v>7</v>
      </c>
      <c r="AJ71" s="681">
        <v>51</v>
      </c>
      <c r="AK71" s="681">
        <v>35</v>
      </c>
      <c r="AL71" s="681">
        <v>16</v>
      </c>
      <c r="AM71" s="681">
        <v>69</v>
      </c>
      <c r="AN71" s="681">
        <v>54</v>
      </c>
      <c r="AO71" s="681">
        <v>15</v>
      </c>
      <c r="AP71" s="681">
        <v>17</v>
      </c>
      <c r="AQ71" s="681">
        <v>13</v>
      </c>
      <c r="AR71" s="681">
        <v>4</v>
      </c>
      <c r="AS71" s="681">
        <v>15</v>
      </c>
      <c r="AT71" s="681">
        <v>12</v>
      </c>
      <c r="AU71" s="681">
        <v>3</v>
      </c>
      <c r="AV71" s="681">
        <v>3</v>
      </c>
      <c r="AW71" s="681">
        <v>2</v>
      </c>
      <c r="AX71" s="681">
        <v>1</v>
      </c>
      <c r="AY71" s="681">
        <v>155</v>
      </c>
      <c r="AZ71" s="681">
        <v>112</v>
      </c>
      <c r="BA71" s="681">
        <v>43</v>
      </c>
      <c r="BB71" s="681">
        <v>41</v>
      </c>
      <c r="BC71" s="681">
        <v>28</v>
      </c>
      <c r="BD71" s="681">
        <v>13</v>
      </c>
      <c r="BE71" s="681">
        <v>10</v>
      </c>
      <c r="BF71" s="681">
        <v>7</v>
      </c>
      <c r="BG71" s="681">
        <v>3</v>
      </c>
      <c r="BH71" s="682">
        <v>0</v>
      </c>
      <c r="BI71" s="682">
        <v>0</v>
      </c>
      <c r="BJ71" s="682">
        <v>0</v>
      </c>
      <c r="BK71" s="681">
        <v>16</v>
      </c>
      <c r="BL71" s="681">
        <v>11</v>
      </c>
      <c r="BM71" s="681">
        <v>5</v>
      </c>
      <c r="BN71" s="681">
        <v>17</v>
      </c>
      <c r="BO71" s="681">
        <v>12</v>
      </c>
      <c r="BP71" s="681">
        <v>5</v>
      </c>
      <c r="BQ71" s="681">
        <v>34</v>
      </c>
      <c r="BR71" s="681">
        <v>23</v>
      </c>
      <c r="BS71" s="681">
        <v>11</v>
      </c>
      <c r="BT71" s="681">
        <v>3</v>
      </c>
      <c r="BU71" s="681">
        <v>3</v>
      </c>
      <c r="BV71" s="682">
        <v>0</v>
      </c>
      <c r="BW71" s="681">
        <v>1</v>
      </c>
      <c r="BX71" s="681">
        <v>1</v>
      </c>
      <c r="BY71" s="682">
        <v>0</v>
      </c>
      <c r="BZ71" s="681">
        <v>89</v>
      </c>
      <c r="CA71" s="681">
        <v>70</v>
      </c>
      <c r="CB71" s="681">
        <v>19</v>
      </c>
      <c r="CC71" s="681">
        <v>11</v>
      </c>
      <c r="CD71" s="681">
        <v>7</v>
      </c>
      <c r="CE71" s="681">
        <v>4</v>
      </c>
      <c r="CF71" s="681">
        <v>44</v>
      </c>
      <c r="CG71" s="681">
        <v>29</v>
      </c>
      <c r="CH71" s="681">
        <v>15</v>
      </c>
      <c r="CI71" s="681">
        <v>30</v>
      </c>
      <c r="CJ71" s="681">
        <v>19</v>
      </c>
      <c r="CK71" s="681">
        <v>11</v>
      </c>
      <c r="CL71" s="681">
        <v>39</v>
      </c>
      <c r="CM71" s="681">
        <v>26</v>
      </c>
      <c r="CN71" s="681">
        <v>13</v>
      </c>
      <c r="CO71" s="681">
        <v>45</v>
      </c>
      <c r="CP71" s="681">
        <v>34</v>
      </c>
      <c r="CQ71" s="681">
        <v>11</v>
      </c>
      <c r="CR71" s="681">
        <v>28</v>
      </c>
      <c r="CS71" s="681">
        <v>19</v>
      </c>
      <c r="CT71" s="681">
        <v>9</v>
      </c>
      <c r="CU71" s="681">
        <v>38</v>
      </c>
      <c r="CV71" s="681">
        <v>31</v>
      </c>
      <c r="CW71" s="681">
        <v>7</v>
      </c>
      <c r="CX71" s="681">
        <v>142</v>
      </c>
      <c r="CY71" s="681">
        <v>112</v>
      </c>
      <c r="CZ71" s="681">
        <v>30</v>
      </c>
      <c r="DA71" s="681">
        <v>45</v>
      </c>
      <c r="DB71" s="681">
        <v>31</v>
      </c>
      <c r="DC71" s="681">
        <v>14</v>
      </c>
      <c r="DD71" s="681">
        <v>33</v>
      </c>
      <c r="DE71" s="681">
        <v>29</v>
      </c>
      <c r="DF71" s="681">
        <v>4</v>
      </c>
      <c r="DG71" s="681">
        <v>39</v>
      </c>
      <c r="DH71" s="681">
        <v>28</v>
      </c>
      <c r="DI71" s="681">
        <v>11</v>
      </c>
      <c r="DJ71" s="681">
        <v>73</v>
      </c>
      <c r="DK71" s="681">
        <v>63</v>
      </c>
      <c r="DL71" s="681">
        <v>10</v>
      </c>
      <c r="DM71" s="681">
        <v>12</v>
      </c>
      <c r="DN71" s="681">
        <v>8</v>
      </c>
      <c r="DO71" s="681">
        <v>4</v>
      </c>
      <c r="DP71" s="681">
        <v>10</v>
      </c>
      <c r="DQ71" s="681">
        <v>6</v>
      </c>
      <c r="DR71" s="681">
        <v>4</v>
      </c>
      <c r="DS71" s="681">
        <v>3</v>
      </c>
      <c r="DT71" s="681">
        <v>2</v>
      </c>
      <c r="DU71" s="681">
        <v>1</v>
      </c>
      <c r="DV71" s="681">
        <v>144</v>
      </c>
      <c r="DW71" s="681">
        <v>105</v>
      </c>
      <c r="DX71" s="681">
        <v>39</v>
      </c>
      <c r="DY71" s="681">
        <v>46</v>
      </c>
      <c r="DZ71" s="681">
        <v>32</v>
      </c>
      <c r="EA71" s="681">
        <v>14</v>
      </c>
      <c r="EB71" s="681">
        <v>5</v>
      </c>
      <c r="EC71" s="681">
        <v>5</v>
      </c>
      <c r="ED71" s="682">
        <v>0</v>
      </c>
      <c r="EE71" s="681">
        <v>2</v>
      </c>
      <c r="EF71" s="681">
        <v>1</v>
      </c>
      <c r="EG71" s="681">
        <v>1</v>
      </c>
      <c r="EH71" s="681">
        <v>16</v>
      </c>
      <c r="EI71" s="681">
        <v>12</v>
      </c>
      <c r="EJ71" s="681">
        <v>4</v>
      </c>
      <c r="EK71" s="681">
        <v>18</v>
      </c>
      <c r="EL71" s="681">
        <v>13</v>
      </c>
      <c r="EM71" s="681">
        <v>5</v>
      </c>
      <c r="EN71" s="681">
        <v>42</v>
      </c>
      <c r="EO71" s="681">
        <v>29</v>
      </c>
      <c r="EP71" s="681">
        <v>13</v>
      </c>
      <c r="EQ71" s="681">
        <v>11</v>
      </c>
      <c r="ER71" s="681">
        <v>9</v>
      </c>
      <c r="ES71" s="681">
        <v>2</v>
      </c>
      <c r="ET71" s="681">
        <v>1</v>
      </c>
      <c r="EU71" s="681">
        <v>1</v>
      </c>
      <c r="EV71" s="682">
        <v>0</v>
      </c>
      <c r="EW71" s="681">
        <v>92</v>
      </c>
      <c r="EX71" s="681">
        <v>73</v>
      </c>
      <c r="EY71" s="681">
        <v>19</v>
      </c>
      <c r="EZ71" s="681">
        <v>27</v>
      </c>
      <c r="FA71" s="681">
        <v>17</v>
      </c>
      <c r="FB71" s="681">
        <v>10</v>
      </c>
      <c r="FC71" s="681">
        <v>26</v>
      </c>
      <c r="FD71" s="681">
        <v>13</v>
      </c>
      <c r="FE71" s="681">
        <v>13</v>
      </c>
      <c r="FF71" s="681">
        <v>19</v>
      </c>
      <c r="FG71" s="681">
        <v>13</v>
      </c>
      <c r="FH71" s="681">
        <v>6</v>
      </c>
      <c r="FI71" s="681">
        <v>24</v>
      </c>
      <c r="FJ71" s="681">
        <v>16</v>
      </c>
      <c r="FK71" s="681">
        <v>8</v>
      </c>
      <c r="FL71" s="681">
        <v>59</v>
      </c>
      <c r="FM71" s="681">
        <v>38</v>
      </c>
      <c r="FN71" s="681">
        <v>21</v>
      </c>
      <c r="FO71" s="681">
        <v>34</v>
      </c>
      <c r="FP71" s="681">
        <v>30</v>
      </c>
      <c r="FQ71" s="681">
        <v>4</v>
      </c>
      <c r="FR71" s="681">
        <v>31</v>
      </c>
      <c r="FS71" s="681">
        <v>24</v>
      </c>
      <c r="FT71" s="681">
        <v>7</v>
      </c>
      <c r="FU71" s="681">
        <v>120</v>
      </c>
      <c r="FV71" s="681">
        <v>103</v>
      </c>
      <c r="FW71" s="681">
        <v>17</v>
      </c>
      <c r="FX71" s="681">
        <v>33</v>
      </c>
      <c r="FY71" s="681">
        <v>21</v>
      </c>
      <c r="FZ71" s="681">
        <v>12</v>
      </c>
      <c r="GA71" s="681">
        <v>27</v>
      </c>
      <c r="GB71" s="681">
        <v>23</v>
      </c>
      <c r="GC71" s="681">
        <v>4</v>
      </c>
      <c r="GD71" s="681">
        <v>52</v>
      </c>
      <c r="GE71" s="681">
        <v>38</v>
      </c>
      <c r="GF71" s="681">
        <v>14</v>
      </c>
      <c r="GG71" s="681">
        <v>58</v>
      </c>
      <c r="GH71" s="681">
        <v>46</v>
      </c>
      <c r="GI71" s="681">
        <v>12</v>
      </c>
      <c r="GJ71" s="681">
        <v>19</v>
      </c>
      <c r="GK71" s="681">
        <v>10</v>
      </c>
      <c r="GL71" s="681">
        <v>9</v>
      </c>
      <c r="GM71" s="681">
        <v>16</v>
      </c>
      <c r="GN71" s="681">
        <v>9</v>
      </c>
      <c r="GO71" s="681">
        <v>7</v>
      </c>
      <c r="GP71" s="681">
        <v>5</v>
      </c>
      <c r="GQ71" s="681">
        <v>4</v>
      </c>
      <c r="GR71" s="681">
        <v>1</v>
      </c>
      <c r="GS71" s="681">
        <v>146</v>
      </c>
      <c r="GT71" s="681">
        <v>106</v>
      </c>
      <c r="GU71" s="681">
        <v>40</v>
      </c>
      <c r="GV71" s="681">
        <v>52</v>
      </c>
      <c r="GW71" s="681">
        <v>33</v>
      </c>
      <c r="GX71" s="681">
        <v>19</v>
      </c>
      <c r="GY71" s="681">
        <v>5</v>
      </c>
      <c r="GZ71" s="681">
        <v>3</v>
      </c>
      <c r="HA71" s="681">
        <v>2</v>
      </c>
      <c r="HB71" s="682">
        <v>0</v>
      </c>
      <c r="HC71" s="682">
        <v>0</v>
      </c>
      <c r="HD71" s="682">
        <v>0</v>
      </c>
      <c r="HE71" s="681">
        <v>21</v>
      </c>
      <c r="HF71" s="681">
        <v>11</v>
      </c>
      <c r="HG71" s="681">
        <v>10</v>
      </c>
      <c r="HH71" s="681">
        <v>18</v>
      </c>
      <c r="HI71" s="681">
        <v>9</v>
      </c>
      <c r="HJ71" s="681">
        <v>9</v>
      </c>
      <c r="HK71" s="681">
        <v>22</v>
      </c>
      <c r="HL71" s="681">
        <v>13</v>
      </c>
      <c r="HM71" s="681">
        <v>9</v>
      </c>
      <c r="HN71" s="681">
        <v>6</v>
      </c>
      <c r="HO71" s="681">
        <v>5</v>
      </c>
      <c r="HP71" s="681">
        <v>1</v>
      </c>
      <c r="HQ71" s="681">
        <v>1</v>
      </c>
      <c r="HR71" s="681">
        <v>1</v>
      </c>
      <c r="HS71" s="682">
        <v>0</v>
      </c>
      <c r="HT71" s="681">
        <v>52</v>
      </c>
      <c r="HU71" s="681">
        <v>32</v>
      </c>
      <c r="HV71" s="681">
        <v>20</v>
      </c>
      <c r="HW71" s="681">
        <v>21</v>
      </c>
      <c r="HX71" s="681">
        <v>12</v>
      </c>
      <c r="HY71" s="681">
        <v>9</v>
      </c>
      <c r="HZ71" s="681">
        <v>23</v>
      </c>
      <c r="IA71" s="681">
        <v>16</v>
      </c>
      <c r="IB71" s="681">
        <v>7</v>
      </c>
      <c r="IC71" s="681">
        <v>17</v>
      </c>
      <c r="ID71" s="681">
        <v>10</v>
      </c>
      <c r="IE71" s="681">
        <v>7</v>
      </c>
      <c r="IF71" s="681">
        <v>35</v>
      </c>
      <c r="IG71" s="681">
        <v>20</v>
      </c>
      <c r="IH71" s="681">
        <v>15</v>
      </c>
      <c r="II71" s="681">
        <v>38</v>
      </c>
      <c r="IJ71" s="681">
        <v>25</v>
      </c>
      <c r="IK71" s="681">
        <v>13</v>
      </c>
      <c r="IL71" s="681">
        <v>31</v>
      </c>
      <c r="IM71" s="681">
        <v>25</v>
      </c>
      <c r="IN71" s="681">
        <v>6</v>
      </c>
      <c r="IO71" s="681">
        <v>28</v>
      </c>
      <c r="IP71" s="681">
        <v>21</v>
      </c>
      <c r="IQ71" s="681">
        <v>7</v>
      </c>
      <c r="IR71" s="681">
        <v>131</v>
      </c>
      <c r="IS71" s="681">
        <v>104</v>
      </c>
      <c r="IT71" s="681">
        <v>27</v>
      </c>
      <c r="IU71" s="681">
        <v>38</v>
      </c>
      <c r="IV71" s="681">
        <v>20</v>
      </c>
      <c r="IW71" s="681">
        <v>18</v>
      </c>
      <c r="IX71" s="681">
        <v>29</v>
      </c>
      <c r="IY71" s="681">
        <v>22</v>
      </c>
      <c r="IZ71" s="681">
        <v>7</v>
      </c>
      <c r="JA71" s="681">
        <v>62</v>
      </c>
      <c r="JB71" s="681">
        <v>50</v>
      </c>
      <c r="JC71" s="681">
        <v>12</v>
      </c>
      <c r="JD71" s="681">
        <v>76</v>
      </c>
      <c r="JE71" s="681">
        <v>65</v>
      </c>
      <c r="JF71" s="681">
        <v>11</v>
      </c>
      <c r="JG71" s="681">
        <v>9</v>
      </c>
      <c r="JH71" s="681">
        <v>6</v>
      </c>
      <c r="JI71" s="681">
        <v>3</v>
      </c>
      <c r="JJ71" s="681">
        <v>7</v>
      </c>
      <c r="JK71" s="681">
        <v>4</v>
      </c>
      <c r="JL71" s="681">
        <v>3</v>
      </c>
      <c r="JM71" s="681">
        <v>9</v>
      </c>
      <c r="JN71" s="681">
        <v>7</v>
      </c>
      <c r="JO71" s="681">
        <v>2</v>
      </c>
      <c r="JP71" s="681">
        <v>173</v>
      </c>
      <c r="JQ71" s="681">
        <v>114</v>
      </c>
      <c r="JR71" s="681">
        <v>59</v>
      </c>
      <c r="JS71" s="681">
        <v>34</v>
      </c>
      <c r="JT71" s="681">
        <v>29</v>
      </c>
      <c r="JU71" s="681">
        <v>5</v>
      </c>
      <c r="JV71" s="681">
        <v>3</v>
      </c>
      <c r="JW71" s="681">
        <v>1</v>
      </c>
      <c r="JX71" s="681">
        <v>2</v>
      </c>
      <c r="JY71" s="681">
        <v>2</v>
      </c>
      <c r="JZ71" s="681">
        <v>1</v>
      </c>
      <c r="KA71" s="681">
        <v>1</v>
      </c>
      <c r="KB71" s="681">
        <v>33</v>
      </c>
      <c r="KC71" s="681">
        <v>25</v>
      </c>
      <c r="KD71" s="681">
        <v>8</v>
      </c>
      <c r="KE71" s="681">
        <v>24</v>
      </c>
      <c r="KF71" s="681">
        <v>14</v>
      </c>
      <c r="KG71" s="681">
        <v>10</v>
      </c>
      <c r="KH71" s="681">
        <v>41</v>
      </c>
      <c r="KI71" s="681">
        <v>29</v>
      </c>
      <c r="KJ71" s="681">
        <v>12</v>
      </c>
      <c r="KK71" s="681">
        <v>3</v>
      </c>
      <c r="KL71" s="681">
        <v>3</v>
      </c>
      <c r="KM71" s="682">
        <v>0</v>
      </c>
      <c r="KN71" s="682">
        <v>0</v>
      </c>
      <c r="KO71" s="682">
        <v>0</v>
      </c>
      <c r="KP71" s="682">
        <v>0</v>
      </c>
      <c r="KQ71" s="681">
        <v>71</v>
      </c>
      <c r="KR71" s="681">
        <v>50</v>
      </c>
      <c r="KS71" s="681">
        <v>21</v>
      </c>
      <c r="KT71" s="681">
        <v>27</v>
      </c>
      <c r="KU71" s="681">
        <v>20</v>
      </c>
      <c r="KV71" s="681">
        <v>7</v>
      </c>
      <c r="KW71" s="681">
        <v>27</v>
      </c>
      <c r="KX71" s="681">
        <v>21</v>
      </c>
      <c r="KY71" s="681">
        <v>6</v>
      </c>
      <c r="KZ71" s="681">
        <v>28</v>
      </c>
      <c r="LA71" s="681">
        <v>22</v>
      </c>
      <c r="LB71" s="681">
        <v>6</v>
      </c>
      <c r="LC71" s="681">
        <v>49</v>
      </c>
      <c r="LD71" s="681">
        <v>26</v>
      </c>
      <c r="LE71" s="681">
        <v>23</v>
      </c>
      <c r="LF71" s="681">
        <v>40</v>
      </c>
      <c r="LG71" s="681">
        <v>28</v>
      </c>
      <c r="LH71" s="681">
        <v>12</v>
      </c>
      <c r="LI71" s="681">
        <v>27</v>
      </c>
      <c r="LJ71" s="681">
        <v>23</v>
      </c>
      <c r="LK71" s="681">
        <v>4</v>
      </c>
      <c r="LL71" s="681">
        <v>26</v>
      </c>
      <c r="LM71" s="681">
        <v>18</v>
      </c>
      <c r="LN71" s="681">
        <v>8</v>
      </c>
      <c r="LO71" s="681">
        <v>146</v>
      </c>
      <c r="LP71" s="681">
        <v>116</v>
      </c>
      <c r="LQ71" s="681">
        <v>30</v>
      </c>
      <c r="LR71" s="681">
        <v>48</v>
      </c>
      <c r="LS71" s="681">
        <v>31</v>
      </c>
      <c r="LT71" s="681">
        <v>17</v>
      </c>
      <c r="LU71" s="681">
        <v>19</v>
      </c>
      <c r="LV71" s="681">
        <v>11</v>
      </c>
      <c r="LW71" s="681">
        <v>8</v>
      </c>
      <c r="LX71" s="681">
        <v>56</v>
      </c>
      <c r="LY71" s="681">
        <v>43</v>
      </c>
      <c r="LZ71" s="681">
        <v>13</v>
      </c>
      <c r="MA71" s="681">
        <v>71</v>
      </c>
      <c r="MB71" s="681">
        <v>59</v>
      </c>
      <c r="MC71" s="681">
        <v>12</v>
      </c>
      <c r="MD71" s="681">
        <v>13</v>
      </c>
      <c r="ME71" s="681">
        <v>4</v>
      </c>
      <c r="MF71" s="681">
        <v>9</v>
      </c>
      <c r="MG71" s="681">
        <v>22</v>
      </c>
      <c r="MH71" s="681">
        <v>15</v>
      </c>
      <c r="MI71" s="681">
        <v>7</v>
      </c>
      <c r="MJ71" s="681">
        <v>10</v>
      </c>
      <c r="MK71" s="681">
        <v>7</v>
      </c>
      <c r="ML71" s="681">
        <v>3</v>
      </c>
      <c r="MM71" s="681">
        <v>167</v>
      </c>
      <c r="MN71" s="681">
        <v>131</v>
      </c>
      <c r="MO71" s="681">
        <v>36</v>
      </c>
      <c r="MP71" s="681">
        <v>47</v>
      </c>
      <c r="MQ71" s="681">
        <v>28</v>
      </c>
      <c r="MR71" s="681">
        <v>19</v>
      </c>
      <c r="MS71" s="681">
        <v>4</v>
      </c>
      <c r="MT71" s="681">
        <v>2</v>
      </c>
      <c r="MU71" s="681">
        <v>2</v>
      </c>
      <c r="MV71" s="682">
        <v>0</v>
      </c>
      <c r="MW71" s="682">
        <v>0</v>
      </c>
      <c r="MX71" s="682">
        <v>0</v>
      </c>
      <c r="MY71" s="681">
        <v>18</v>
      </c>
      <c r="MZ71" s="681">
        <v>10</v>
      </c>
      <c r="NA71" s="681">
        <v>8</v>
      </c>
      <c r="NB71" s="681">
        <v>20</v>
      </c>
      <c r="NC71" s="681">
        <v>16</v>
      </c>
      <c r="ND71" s="681">
        <v>4</v>
      </c>
      <c r="NE71" s="681">
        <v>31</v>
      </c>
      <c r="NF71" s="681">
        <v>22</v>
      </c>
      <c r="NG71" s="681">
        <v>9</v>
      </c>
      <c r="NH71" s="681">
        <v>9</v>
      </c>
      <c r="NI71" s="681">
        <v>8</v>
      </c>
      <c r="NJ71" s="681">
        <v>1</v>
      </c>
      <c r="NK71" s="682">
        <v>0</v>
      </c>
      <c r="NL71" s="682">
        <v>0</v>
      </c>
      <c r="NM71" s="682">
        <v>0</v>
      </c>
      <c r="NN71" s="681">
        <v>96</v>
      </c>
      <c r="NO71" s="681">
        <v>61</v>
      </c>
      <c r="NP71" s="681">
        <v>35</v>
      </c>
      <c r="NQ71" s="681">
        <v>29</v>
      </c>
      <c r="NR71" s="681">
        <v>18</v>
      </c>
      <c r="NS71" s="681">
        <v>11</v>
      </c>
      <c r="NT71" s="681">
        <v>16</v>
      </c>
      <c r="NU71" s="681">
        <v>10</v>
      </c>
      <c r="NV71" s="681">
        <v>6</v>
      </c>
      <c r="NW71" s="681">
        <v>18</v>
      </c>
      <c r="NX71" s="681">
        <v>13</v>
      </c>
      <c r="NY71" s="681">
        <v>5</v>
      </c>
      <c r="NZ71" s="681">
        <v>51</v>
      </c>
      <c r="OA71" s="681">
        <v>31</v>
      </c>
      <c r="OB71" s="681">
        <v>20</v>
      </c>
      <c r="OC71" s="681">
        <v>29</v>
      </c>
      <c r="OD71" s="681">
        <v>20</v>
      </c>
      <c r="OE71" s="681">
        <v>9</v>
      </c>
      <c r="OF71" s="681">
        <v>36</v>
      </c>
      <c r="OG71" s="681">
        <v>31</v>
      </c>
      <c r="OH71" s="681">
        <v>5</v>
      </c>
      <c r="OI71" s="681">
        <v>9</v>
      </c>
      <c r="OJ71" s="681">
        <v>7</v>
      </c>
      <c r="OK71" s="681">
        <v>2</v>
      </c>
      <c r="OL71" s="681">
        <v>145</v>
      </c>
      <c r="OM71" s="681">
        <v>124</v>
      </c>
      <c r="ON71" s="681">
        <v>21</v>
      </c>
      <c r="OO71" s="681">
        <v>16</v>
      </c>
      <c r="OP71" s="681">
        <v>11</v>
      </c>
      <c r="OQ71" s="681">
        <v>5</v>
      </c>
      <c r="OR71" s="681">
        <v>17</v>
      </c>
      <c r="OS71" s="681">
        <v>11</v>
      </c>
      <c r="OT71" s="681">
        <v>6</v>
      </c>
      <c r="OU71" s="681">
        <v>30</v>
      </c>
      <c r="OV71" s="681">
        <v>22</v>
      </c>
      <c r="OW71" s="681">
        <v>8</v>
      </c>
      <c r="OX71" s="681">
        <v>60</v>
      </c>
      <c r="OY71" s="681">
        <v>48</v>
      </c>
      <c r="OZ71" s="681">
        <v>12</v>
      </c>
      <c r="PA71" s="681">
        <v>11</v>
      </c>
      <c r="PB71" s="681">
        <v>9</v>
      </c>
      <c r="PC71" s="681">
        <v>2</v>
      </c>
      <c r="PD71" s="681">
        <v>4</v>
      </c>
      <c r="PE71" s="681">
        <v>3</v>
      </c>
      <c r="PF71" s="681">
        <v>1</v>
      </c>
      <c r="PG71" s="681">
        <v>6</v>
      </c>
      <c r="PH71" s="681">
        <v>5</v>
      </c>
      <c r="PI71" s="681">
        <v>1</v>
      </c>
      <c r="PJ71" s="681">
        <v>41</v>
      </c>
      <c r="PK71" s="681">
        <v>31</v>
      </c>
      <c r="PL71" s="681">
        <v>10</v>
      </c>
      <c r="PM71" s="681">
        <v>38</v>
      </c>
      <c r="PN71" s="681">
        <v>25</v>
      </c>
      <c r="PO71" s="681">
        <v>13</v>
      </c>
      <c r="PP71" s="681">
        <v>6</v>
      </c>
      <c r="PQ71" s="681">
        <v>4</v>
      </c>
      <c r="PR71" s="681">
        <v>2</v>
      </c>
      <c r="PS71" s="681">
        <v>1</v>
      </c>
      <c r="PT71" s="681">
        <v>1</v>
      </c>
      <c r="PU71" s="682">
        <v>0</v>
      </c>
      <c r="PV71" s="681">
        <v>10</v>
      </c>
      <c r="PW71" s="681">
        <v>5</v>
      </c>
      <c r="PX71" s="681">
        <v>5</v>
      </c>
      <c r="PY71" s="681">
        <v>6</v>
      </c>
      <c r="PZ71" s="681">
        <v>4</v>
      </c>
      <c r="QA71" s="681">
        <v>2</v>
      </c>
      <c r="QB71" s="681">
        <v>10</v>
      </c>
      <c r="QC71" s="681">
        <v>4</v>
      </c>
      <c r="QD71" s="681">
        <v>6</v>
      </c>
      <c r="QE71" s="681">
        <v>9</v>
      </c>
      <c r="QF71" s="681">
        <v>6</v>
      </c>
      <c r="QG71" s="681">
        <v>3</v>
      </c>
      <c r="QH71" s="682">
        <v>0</v>
      </c>
      <c r="QI71" s="682">
        <v>0</v>
      </c>
      <c r="QJ71" s="682">
        <v>0</v>
      </c>
      <c r="QK71" s="681">
        <v>72</v>
      </c>
      <c r="QL71" s="681">
        <v>55</v>
      </c>
      <c r="QM71" s="681">
        <v>17</v>
      </c>
      <c r="QN71" s="681">
        <v>21</v>
      </c>
      <c r="QO71" s="681">
        <v>15</v>
      </c>
      <c r="QP71" s="681">
        <v>6</v>
      </c>
      <c r="QQ71" s="681">
        <v>20</v>
      </c>
      <c r="QR71" s="681">
        <v>13</v>
      </c>
      <c r="QS71" s="681">
        <v>7</v>
      </c>
      <c r="QT71" s="681">
        <v>19</v>
      </c>
      <c r="QU71" s="681">
        <v>14</v>
      </c>
      <c r="QV71" s="681">
        <v>5</v>
      </c>
      <c r="QW71" s="681">
        <v>35</v>
      </c>
      <c r="QX71" s="681">
        <v>27</v>
      </c>
      <c r="QY71" s="681">
        <v>8</v>
      </c>
      <c r="QZ71" s="681">
        <v>29</v>
      </c>
      <c r="RA71" s="681">
        <v>20</v>
      </c>
      <c r="RB71" s="681">
        <v>9</v>
      </c>
      <c r="RC71" s="681">
        <v>37</v>
      </c>
      <c r="RD71" s="681">
        <v>30</v>
      </c>
      <c r="RE71" s="681">
        <v>7</v>
      </c>
      <c r="RF71" s="681">
        <v>15</v>
      </c>
      <c r="RG71" s="681">
        <v>10</v>
      </c>
      <c r="RH71" s="681">
        <v>5</v>
      </c>
      <c r="RI71" s="681">
        <v>127</v>
      </c>
      <c r="RJ71" s="681">
        <v>106</v>
      </c>
      <c r="RK71" s="681">
        <v>21</v>
      </c>
      <c r="RL71" s="681">
        <v>31</v>
      </c>
      <c r="RM71" s="681">
        <v>24</v>
      </c>
      <c r="RN71" s="681">
        <v>7</v>
      </c>
      <c r="RO71" s="681">
        <v>29</v>
      </c>
      <c r="RP71" s="681">
        <v>25</v>
      </c>
      <c r="RQ71" s="681">
        <v>4</v>
      </c>
      <c r="RR71" s="681">
        <v>59</v>
      </c>
      <c r="RS71" s="681">
        <v>48</v>
      </c>
      <c r="RT71" s="681">
        <v>11</v>
      </c>
      <c r="RU71" s="681">
        <v>61</v>
      </c>
      <c r="RV71" s="681">
        <v>49</v>
      </c>
      <c r="RW71" s="681">
        <v>12</v>
      </c>
      <c r="RX71" s="681">
        <v>7</v>
      </c>
      <c r="RY71" s="681">
        <v>6</v>
      </c>
      <c r="RZ71" s="681">
        <v>1</v>
      </c>
      <c r="SA71" s="681">
        <v>16</v>
      </c>
      <c r="SB71" s="681">
        <v>10</v>
      </c>
      <c r="SC71" s="681">
        <v>6</v>
      </c>
      <c r="SD71" s="681">
        <v>5</v>
      </c>
      <c r="SE71" s="681">
        <v>5</v>
      </c>
      <c r="SF71" s="682">
        <v>0</v>
      </c>
      <c r="SG71" s="681">
        <v>78</v>
      </c>
      <c r="SH71" s="681">
        <v>65</v>
      </c>
      <c r="SI71" s="681">
        <v>13</v>
      </c>
      <c r="SJ71" s="681">
        <v>34</v>
      </c>
      <c r="SK71" s="681">
        <v>21</v>
      </c>
      <c r="SL71" s="681">
        <v>13</v>
      </c>
      <c r="SM71" s="681">
        <v>10</v>
      </c>
      <c r="SN71" s="681">
        <v>7</v>
      </c>
      <c r="SO71" s="681">
        <v>3</v>
      </c>
      <c r="SP71" s="681">
        <v>2</v>
      </c>
      <c r="SQ71" s="681">
        <v>2</v>
      </c>
      <c r="SR71" s="682">
        <v>0</v>
      </c>
      <c r="SS71" s="681">
        <v>14</v>
      </c>
      <c r="ST71" s="681">
        <v>8</v>
      </c>
      <c r="SU71" s="681">
        <v>6</v>
      </c>
      <c r="SV71" s="681">
        <v>8</v>
      </c>
      <c r="SW71" s="681">
        <v>5</v>
      </c>
      <c r="SX71" s="681">
        <v>3</v>
      </c>
      <c r="SY71" s="681">
        <v>9</v>
      </c>
      <c r="SZ71" s="681">
        <v>7</v>
      </c>
      <c r="TA71" s="681">
        <v>2</v>
      </c>
      <c r="TB71" s="681">
        <v>12</v>
      </c>
      <c r="TC71" s="681">
        <v>6</v>
      </c>
      <c r="TD71" s="681">
        <v>6</v>
      </c>
      <c r="TE71" s="681">
        <v>1</v>
      </c>
      <c r="TF71" s="681">
        <v>1</v>
      </c>
      <c r="TG71" s="682">
        <v>0</v>
      </c>
      <c r="TH71" s="681">
        <v>99</v>
      </c>
      <c r="TI71" s="681">
        <v>77</v>
      </c>
      <c r="TJ71" s="681">
        <v>22</v>
      </c>
      <c r="TK71" s="681">
        <v>24</v>
      </c>
      <c r="TL71" s="681">
        <v>11</v>
      </c>
      <c r="TM71" s="681">
        <v>13</v>
      </c>
      <c r="TN71" s="681">
        <v>24</v>
      </c>
      <c r="TO71" s="681">
        <v>15</v>
      </c>
      <c r="TP71" s="681">
        <v>9</v>
      </c>
      <c r="TQ71" s="681">
        <v>11</v>
      </c>
      <c r="TR71" s="681">
        <v>8</v>
      </c>
      <c r="TS71" s="681">
        <v>3</v>
      </c>
      <c r="TT71" s="681">
        <v>32</v>
      </c>
      <c r="TU71" s="681">
        <v>22</v>
      </c>
      <c r="TV71" s="681">
        <v>10</v>
      </c>
      <c r="TW71" s="681">
        <v>39</v>
      </c>
      <c r="TX71" s="681">
        <v>22</v>
      </c>
      <c r="TY71" s="681">
        <v>17</v>
      </c>
      <c r="TZ71" s="681">
        <v>46</v>
      </c>
      <c r="UA71" s="681">
        <v>39</v>
      </c>
      <c r="UB71" s="681">
        <v>7</v>
      </c>
      <c r="UC71" s="681">
        <v>18</v>
      </c>
      <c r="UD71" s="681">
        <v>15</v>
      </c>
      <c r="UE71" s="681">
        <v>3</v>
      </c>
      <c r="UF71" s="681">
        <v>203</v>
      </c>
      <c r="UG71" s="681">
        <v>162</v>
      </c>
      <c r="UH71" s="681">
        <v>41</v>
      </c>
      <c r="UI71" s="681">
        <v>34</v>
      </c>
      <c r="UJ71" s="681">
        <v>22</v>
      </c>
      <c r="UK71" s="681">
        <v>12</v>
      </c>
      <c r="UL71" s="681">
        <v>31</v>
      </c>
      <c r="UM71" s="681">
        <v>26</v>
      </c>
      <c r="UN71" s="681">
        <v>5</v>
      </c>
      <c r="UO71" s="681">
        <v>53</v>
      </c>
      <c r="UP71" s="681">
        <v>40</v>
      </c>
      <c r="UQ71" s="681">
        <v>13</v>
      </c>
      <c r="UR71" s="681">
        <v>72</v>
      </c>
      <c r="US71" s="681">
        <v>59</v>
      </c>
      <c r="UT71" s="681">
        <v>13</v>
      </c>
      <c r="UU71" s="681">
        <v>11</v>
      </c>
      <c r="UV71" s="681">
        <v>9</v>
      </c>
      <c r="UW71" s="681">
        <v>2</v>
      </c>
      <c r="UX71" s="681">
        <v>15</v>
      </c>
      <c r="UY71" s="681">
        <v>13</v>
      </c>
      <c r="UZ71" s="681">
        <v>2</v>
      </c>
      <c r="VA71" s="681">
        <v>4</v>
      </c>
      <c r="VB71" s="681">
        <v>1</v>
      </c>
      <c r="VC71" s="681">
        <v>3</v>
      </c>
      <c r="VD71" s="681">
        <v>223</v>
      </c>
      <c r="VE71" s="681">
        <v>168</v>
      </c>
      <c r="VF71" s="681">
        <v>55</v>
      </c>
      <c r="VG71" s="681">
        <v>57</v>
      </c>
      <c r="VH71" s="681">
        <v>41</v>
      </c>
      <c r="VI71" s="681">
        <v>16</v>
      </c>
      <c r="VJ71" s="681">
        <v>6</v>
      </c>
      <c r="VK71" s="681">
        <v>1</v>
      </c>
      <c r="VL71" s="681">
        <v>5</v>
      </c>
      <c r="VM71" s="681">
        <v>3</v>
      </c>
      <c r="VN71" s="681">
        <v>3</v>
      </c>
      <c r="VO71" s="682">
        <v>0</v>
      </c>
      <c r="VP71" s="681">
        <v>19</v>
      </c>
      <c r="VQ71" s="681">
        <v>15</v>
      </c>
      <c r="VR71" s="681">
        <v>4</v>
      </c>
      <c r="VS71" s="681">
        <v>18</v>
      </c>
      <c r="VT71" s="681">
        <v>13</v>
      </c>
      <c r="VU71" s="681">
        <v>5</v>
      </c>
      <c r="VV71" s="681">
        <v>31</v>
      </c>
      <c r="VW71" s="681">
        <v>24</v>
      </c>
      <c r="VX71" s="681">
        <v>7</v>
      </c>
      <c r="VY71" s="681">
        <v>11</v>
      </c>
      <c r="VZ71" s="681">
        <v>10</v>
      </c>
      <c r="WA71" s="681">
        <v>1</v>
      </c>
      <c r="WB71" s="682">
        <v>0</v>
      </c>
      <c r="WC71" s="682">
        <v>0</v>
      </c>
      <c r="WD71" s="682">
        <v>0</v>
      </c>
      <c r="WE71" s="681">
        <v>90</v>
      </c>
      <c r="WF71" s="681">
        <v>65</v>
      </c>
      <c r="WG71" s="681">
        <v>25</v>
      </c>
      <c r="WH71" s="681">
        <v>24</v>
      </c>
      <c r="WI71" s="681">
        <v>19</v>
      </c>
      <c r="WJ71" s="681">
        <v>5</v>
      </c>
      <c r="WK71" s="681">
        <v>30</v>
      </c>
      <c r="WL71" s="681">
        <v>25</v>
      </c>
      <c r="WM71" s="681">
        <v>5</v>
      </c>
      <c r="WN71" s="681">
        <v>16</v>
      </c>
      <c r="WO71" s="681">
        <v>11</v>
      </c>
      <c r="WP71" s="681">
        <v>5</v>
      </c>
      <c r="WQ71" s="681">
        <v>59</v>
      </c>
      <c r="WR71" s="681">
        <v>41</v>
      </c>
      <c r="WS71" s="681">
        <v>18</v>
      </c>
      <c r="WT71" s="681">
        <v>49</v>
      </c>
      <c r="WU71" s="681">
        <v>38</v>
      </c>
      <c r="WV71" s="681">
        <v>11</v>
      </c>
      <c r="WW71" s="681">
        <v>57</v>
      </c>
      <c r="WX71" s="681">
        <v>46</v>
      </c>
      <c r="WY71" s="681">
        <v>11</v>
      </c>
      <c r="WZ71" s="681">
        <v>27</v>
      </c>
      <c r="XA71" s="681">
        <v>23</v>
      </c>
      <c r="XB71" s="681">
        <v>4</v>
      </c>
      <c r="XC71" s="681">
        <v>195</v>
      </c>
      <c r="XD71" s="681">
        <v>157</v>
      </c>
      <c r="XE71" s="681">
        <v>38</v>
      </c>
      <c r="XF71" s="681">
        <v>43</v>
      </c>
      <c r="XG71" s="681">
        <v>32</v>
      </c>
      <c r="XH71" s="681">
        <v>11</v>
      </c>
      <c r="XI71" s="681">
        <v>43</v>
      </c>
      <c r="XJ71" s="681">
        <v>35</v>
      </c>
      <c r="XK71" s="681">
        <v>8</v>
      </c>
      <c r="XL71" s="681">
        <v>71</v>
      </c>
      <c r="XM71" s="681">
        <v>58</v>
      </c>
      <c r="XN71" s="681">
        <v>13</v>
      </c>
      <c r="XO71" s="681">
        <v>89</v>
      </c>
      <c r="XP71" s="681">
        <v>76</v>
      </c>
      <c r="XQ71" s="681">
        <v>13</v>
      </c>
      <c r="XR71" s="681">
        <v>17</v>
      </c>
      <c r="XS71" s="681">
        <v>9</v>
      </c>
      <c r="XT71" s="681">
        <v>8</v>
      </c>
      <c r="XU71" s="681">
        <v>20</v>
      </c>
      <c r="XV71" s="681">
        <v>18</v>
      </c>
      <c r="XW71" s="681">
        <v>2</v>
      </c>
      <c r="XX71" s="681">
        <v>9</v>
      </c>
      <c r="XY71" s="681">
        <v>7</v>
      </c>
      <c r="XZ71" s="681">
        <v>2</v>
      </c>
      <c r="YA71" s="681">
        <v>244</v>
      </c>
      <c r="YB71" s="681">
        <v>186</v>
      </c>
      <c r="YC71" s="681">
        <v>58</v>
      </c>
      <c r="YD71" s="681">
        <v>64</v>
      </c>
      <c r="YE71" s="681">
        <v>51</v>
      </c>
      <c r="YF71" s="681">
        <v>13</v>
      </c>
      <c r="YG71" s="681">
        <v>17</v>
      </c>
      <c r="YH71" s="681">
        <v>11</v>
      </c>
      <c r="YI71" s="681">
        <v>6</v>
      </c>
      <c r="YJ71" s="681">
        <v>1</v>
      </c>
      <c r="YK71" s="682">
        <v>0</v>
      </c>
      <c r="YL71" s="681">
        <v>1</v>
      </c>
      <c r="YM71" s="681">
        <v>18</v>
      </c>
      <c r="YN71" s="681">
        <v>14</v>
      </c>
      <c r="YO71" s="681">
        <v>4</v>
      </c>
      <c r="YP71" s="681">
        <v>16</v>
      </c>
      <c r="YQ71" s="681">
        <v>12</v>
      </c>
      <c r="YR71" s="681">
        <v>4</v>
      </c>
      <c r="YS71" s="681">
        <v>26</v>
      </c>
      <c r="YT71" s="681">
        <v>22</v>
      </c>
      <c r="YU71" s="681">
        <v>4</v>
      </c>
      <c r="YV71" s="681">
        <v>8</v>
      </c>
      <c r="YW71" s="681">
        <v>7</v>
      </c>
      <c r="YX71" s="681">
        <v>1</v>
      </c>
      <c r="YY71" s="682">
        <v>0</v>
      </c>
      <c r="YZ71" s="682">
        <v>0</v>
      </c>
      <c r="ZA71" s="682">
        <v>0</v>
      </c>
      <c r="ZB71" s="681">
        <v>98</v>
      </c>
      <c r="ZC71" s="681">
        <v>80</v>
      </c>
      <c r="ZD71" s="681">
        <v>18</v>
      </c>
      <c r="ZE71" s="681">
        <v>22</v>
      </c>
      <c r="ZF71" s="681">
        <v>17</v>
      </c>
      <c r="ZG71" s="681">
        <v>5</v>
      </c>
      <c r="ZH71" s="681">
        <v>34</v>
      </c>
      <c r="ZI71" s="681">
        <v>26</v>
      </c>
      <c r="ZJ71" s="681">
        <v>8</v>
      </c>
      <c r="ZK71" s="681">
        <v>13</v>
      </c>
      <c r="ZL71" s="681">
        <v>11</v>
      </c>
      <c r="ZM71" s="681">
        <v>2</v>
      </c>
      <c r="ZN71" s="681">
        <v>28</v>
      </c>
      <c r="ZO71" s="681">
        <v>19</v>
      </c>
      <c r="ZP71" s="681">
        <v>9</v>
      </c>
      <c r="ZQ71" s="681">
        <v>50</v>
      </c>
      <c r="ZR71" s="681">
        <v>35</v>
      </c>
      <c r="ZS71" s="681">
        <v>15</v>
      </c>
      <c r="ZT71" s="681">
        <v>57</v>
      </c>
      <c r="ZU71" s="681">
        <v>50</v>
      </c>
      <c r="ZV71" s="681">
        <v>7</v>
      </c>
      <c r="ZW71" s="681">
        <v>27</v>
      </c>
      <c r="ZX71" s="681">
        <v>23</v>
      </c>
      <c r="ZY71" s="681">
        <v>4</v>
      </c>
      <c r="ZZ71" s="681">
        <v>202</v>
      </c>
      <c r="AAA71" s="681">
        <v>177</v>
      </c>
      <c r="AAB71" s="681">
        <v>25</v>
      </c>
      <c r="AAC71" s="681">
        <v>41</v>
      </c>
      <c r="AAD71" s="681">
        <v>34</v>
      </c>
      <c r="AAE71" s="681">
        <v>7</v>
      </c>
      <c r="AAF71" s="681">
        <v>31</v>
      </c>
      <c r="AAG71" s="681">
        <v>26</v>
      </c>
      <c r="AAH71" s="681">
        <v>5</v>
      </c>
      <c r="AAI71" s="681">
        <v>49</v>
      </c>
      <c r="AAJ71" s="681">
        <v>39</v>
      </c>
      <c r="AAK71" s="681">
        <v>10</v>
      </c>
      <c r="AAL71" s="681">
        <v>96</v>
      </c>
      <c r="AAM71" s="681">
        <v>88</v>
      </c>
      <c r="AAN71" s="681">
        <v>8</v>
      </c>
      <c r="AAO71" s="681">
        <v>22</v>
      </c>
      <c r="AAP71" s="681">
        <v>14</v>
      </c>
      <c r="AAQ71" s="681">
        <v>8</v>
      </c>
      <c r="AAR71" s="681">
        <v>17</v>
      </c>
      <c r="AAS71" s="681">
        <v>13</v>
      </c>
      <c r="AAT71" s="681">
        <v>4</v>
      </c>
      <c r="AAU71" s="681">
        <v>8</v>
      </c>
      <c r="AAV71" s="681">
        <v>6</v>
      </c>
      <c r="AAW71" s="681">
        <v>2</v>
      </c>
      <c r="AAX71" s="681">
        <v>247</v>
      </c>
      <c r="AAY71" s="681">
        <v>175</v>
      </c>
      <c r="AAZ71" s="681">
        <v>72</v>
      </c>
      <c r="ABA71" s="681">
        <v>53</v>
      </c>
      <c r="ABB71" s="681">
        <v>43</v>
      </c>
      <c r="ABC71" s="681">
        <v>10</v>
      </c>
      <c r="ABD71" s="681">
        <v>18</v>
      </c>
      <c r="ABE71" s="681">
        <v>15</v>
      </c>
      <c r="ABF71" s="681">
        <v>3</v>
      </c>
      <c r="ABG71" s="681">
        <v>1</v>
      </c>
      <c r="ABH71" s="682">
        <v>0</v>
      </c>
      <c r="ABI71" s="681">
        <v>1</v>
      </c>
      <c r="ABJ71" s="681">
        <v>20</v>
      </c>
      <c r="ABK71" s="681">
        <v>14</v>
      </c>
      <c r="ABL71" s="681">
        <v>6</v>
      </c>
      <c r="ABM71" s="681">
        <v>16</v>
      </c>
      <c r="ABN71" s="681">
        <v>11</v>
      </c>
      <c r="ABO71" s="681">
        <v>5</v>
      </c>
      <c r="ABP71" s="681">
        <v>39</v>
      </c>
      <c r="ABQ71" s="681">
        <v>30</v>
      </c>
      <c r="ABR71" s="681">
        <v>9</v>
      </c>
      <c r="ABS71" s="681">
        <v>13</v>
      </c>
      <c r="ABT71" s="681">
        <v>12</v>
      </c>
      <c r="ABU71" s="681">
        <v>1</v>
      </c>
      <c r="ABV71" s="682">
        <v>0</v>
      </c>
      <c r="ABW71" s="682">
        <v>0</v>
      </c>
      <c r="ABX71" s="682">
        <v>0</v>
      </c>
      <c r="ABY71" s="681">
        <v>94</v>
      </c>
      <c r="ABZ71" s="681">
        <v>72</v>
      </c>
      <c r="ACA71" s="681">
        <v>22</v>
      </c>
      <c r="ACB71" s="681">
        <v>23</v>
      </c>
      <c r="ACC71" s="681">
        <v>18</v>
      </c>
      <c r="ACD71" s="681">
        <v>5</v>
      </c>
      <c r="ACE71" s="681">
        <v>32</v>
      </c>
      <c r="ACF71" s="681">
        <v>26</v>
      </c>
      <c r="ACG71" s="681">
        <v>6</v>
      </c>
      <c r="ACH71" s="681">
        <v>13</v>
      </c>
      <c r="ACI71" s="681">
        <v>10</v>
      </c>
      <c r="ACJ71" s="681">
        <v>3</v>
      </c>
      <c r="ACK71" s="681">
        <v>35</v>
      </c>
      <c r="ACL71" s="681">
        <v>26</v>
      </c>
      <c r="ACM71" s="681">
        <v>9</v>
      </c>
      <c r="ACN71" s="681">
        <v>49</v>
      </c>
      <c r="ACO71" s="681">
        <v>31</v>
      </c>
      <c r="ACP71" s="681">
        <v>18</v>
      </c>
      <c r="ACQ71" s="681">
        <v>50</v>
      </c>
      <c r="ACR71" s="681">
        <v>46</v>
      </c>
      <c r="ACS71" s="681">
        <v>4</v>
      </c>
      <c r="ACT71" s="681">
        <v>19</v>
      </c>
      <c r="ACU71" s="681">
        <v>17</v>
      </c>
      <c r="ACV71" s="681">
        <v>2</v>
      </c>
      <c r="ACW71" s="681">
        <v>181</v>
      </c>
      <c r="ACX71" s="681">
        <v>150</v>
      </c>
      <c r="ACY71" s="681">
        <v>31</v>
      </c>
      <c r="ACZ71" s="681">
        <v>27</v>
      </c>
      <c r="ADA71" s="681">
        <v>16</v>
      </c>
      <c r="ADB71" s="681">
        <v>11</v>
      </c>
      <c r="ADC71" s="681">
        <v>39</v>
      </c>
      <c r="ADD71" s="681">
        <v>30</v>
      </c>
      <c r="ADE71" s="681">
        <v>9</v>
      </c>
      <c r="ADF71" s="681">
        <v>68</v>
      </c>
      <c r="ADG71" s="681">
        <v>52</v>
      </c>
      <c r="ADH71" s="681">
        <v>16</v>
      </c>
      <c r="ADI71" s="681">
        <v>117</v>
      </c>
      <c r="ADJ71" s="681">
        <v>96</v>
      </c>
      <c r="ADK71" s="681">
        <v>21</v>
      </c>
      <c r="ADL71" s="681">
        <v>19</v>
      </c>
      <c r="ADM71" s="681">
        <v>18</v>
      </c>
      <c r="ADN71" s="681">
        <v>1</v>
      </c>
      <c r="ADO71" s="681">
        <v>11</v>
      </c>
      <c r="ADP71" s="681">
        <v>6</v>
      </c>
      <c r="ADQ71" s="681">
        <v>5</v>
      </c>
      <c r="ADR71" s="681">
        <v>14</v>
      </c>
      <c r="ADS71" s="681">
        <v>11</v>
      </c>
      <c r="ADT71" s="681">
        <v>3</v>
      </c>
      <c r="ADU71" s="681">
        <v>256</v>
      </c>
      <c r="ADV71" s="681">
        <v>200</v>
      </c>
      <c r="ADW71" s="681">
        <v>56</v>
      </c>
      <c r="ADX71" s="681">
        <v>70</v>
      </c>
      <c r="ADY71" s="681">
        <v>50</v>
      </c>
      <c r="ADZ71" s="681">
        <v>20</v>
      </c>
      <c r="AEA71" s="681">
        <v>12</v>
      </c>
      <c r="AEB71" s="681">
        <v>8</v>
      </c>
      <c r="AEC71" s="681">
        <v>4</v>
      </c>
      <c r="AED71" s="681">
        <v>1</v>
      </c>
      <c r="AEE71" s="681">
        <v>1</v>
      </c>
      <c r="AEF71" s="682">
        <v>0</v>
      </c>
      <c r="AEG71" s="681">
        <v>23</v>
      </c>
      <c r="AEH71" s="681">
        <v>16</v>
      </c>
      <c r="AEI71" s="681">
        <v>7</v>
      </c>
      <c r="AEJ71" s="681">
        <v>15</v>
      </c>
      <c r="AEK71" s="681">
        <v>14</v>
      </c>
      <c r="AEL71" s="681">
        <v>1</v>
      </c>
      <c r="AEM71" s="681">
        <v>33</v>
      </c>
      <c r="AEN71" s="681">
        <v>23</v>
      </c>
      <c r="AEO71" s="681">
        <v>10</v>
      </c>
      <c r="AEP71" s="681">
        <v>18</v>
      </c>
      <c r="AEQ71" s="681">
        <v>16</v>
      </c>
      <c r="AER71" s="681">
        <v>2</v>
      </c>
      <c r="AES71" s="681">
        <v>2</v>
      </c>
      <c r="AET71" s="681">
        <v>2</v>
      </c>
      <c r="AEU71" s="682">
        <v>0</v>
      </c>
      <c r="AEV71" s="681">
        <v>96</v>
      </c>
      <c r="AEW71" s="681">
        <v>70</v>
      </c>
      <c r="AEX71" s="681">
        <v>26</v>
      </c>
      <c r="AEY71" s="681">
        <v>25</v>
      </c>
      <c r="AEZ71" s="681">
        <v>16</v>
      </c>
      <c r="AFA71" s="681">
        <v>9</v>
      </c>
      <c r="AFB71" s="681">
        <v>21</v>
      </c>
      <c r="AFC71" s="681">
        <v>19</v>
      </c>
      <c r="AFD71" s="681">
        <v>2</v>
      </c>
      <c r="AFE71" s="681">
        <v>14</v>
      </c>
      <c r="AFF71" s="681">
        <v>10</v>
      </c>
      <c r="AFG71" s="681">
        <v>4</v>
      </c>
      <c r="AFH71" s="681">
        <v>58</v>
      </c>
      <c r="AFI71" s="681">
        <v>41</v>
      </c>
      <c r="AFJ71" s="681">
        <v>17</v>
      </c>
      <c r="AFK71" s="681">
        <v>37</v>
      </c>
      <c r="AFL71" s="681">
        <v>29</v>
      </c>
      <c r="AFM71" s="681">
        <v>8</v>
      </c>
      <c r="AFN71" s="681">
        <v>49</v>
      </c>
      <c r="AFO71" s="681">
        <v>42</v>
      </c>
      <c r="AFP71" s="681">
        <v>7</v>
      </c>
      <c r="AFQ71" s="681">
        <v>34</v>
      </c>
      <c r="AFR71" s="681">
        <v>24</v>
      </c>
      <c r="AFS71" s="681">
        <v>10</v>
      </c>
      <c r="AFT71" s="681">
        <v>179</v>
      </c>
      <c r="AFU71" s="681">
        <v>151</v>
      </c>
      <c r="AFV71" s="681">
        <v>28</v>
      </c>
      <c r="AFW71" s="681">
        <v>30</v>
      </c>
      <c r="AFX71" s="681">
        <v>20</v>
      </c>
      <c r="AFY71" s="681">
        <v>10</v>
      </c>
      <c r="AFZ71" s="681">
        <v>37</v>
      </c>
      <c r="AGA71" s="681">
        <v>26</v>
      </c>
      <c r="AGB71" s="681">
        <v>11</v>
      </c>
      <c r="AGC71" s="681">
        <v>68</v>
      </c>
      <c r="AGD71" s="681">
        <v>57</v>
      </c>
      <c r="AGE71" s="681">
        <v>11</v>
      </c>
      <c r="AGF71" s="681">
        <v>101</v>
      </c>
      <c r="AGG71" s="681">
        <v>91</v>
      </c>
      <c r="AGH71" s="681">
        <v>10</v>
      </c>
      <c r="AGI71" s="681">
        <v>14</v>
      </c>
      <c r="AGJ71" s="681">
        <v>10</v>
      </c>
      <c r="AGK71" s="681">
        <v>4</v>
      </c>
      <c r="AGL71" s="681">
        <v>5</v>
      </c>
      <c r="AGM71" s="681">
        <v>2</v>
      </c>
      <c r="AGN71" s="681">
        <v>3</v>
      </c>
      <c r="AGO71" s="681">
        <v>6</v>
      </c>
      <c r="AGP71" s="681">
        <v>5</v>
      </c>
      <c r="AGQ71" s="681">
        <v>1</v>
      </c>
      <c r="AGR71" s="681">
        <v>267</v>
      </c>
      <c r="AGS71" s="681">
        <v>218</v>
      </c>
      <c r="AGT71" s="681">
        <v>49</v>
      </c>
      <c r="AGU71" s="681">
        <v>62</v>
      </c>
      <c r="AGV71" s="681">
        <v>48</v>
      </c>
      <c r="AGW71" s="681">
        <v>14</v>
      </c>
      <c r="AGX71" s="681">
        <v>8</v>
      </c>
      <c r="AGY71" s="681">
        <v>6</v>
      </c>
      <c r="AGZ71" s="681">
        <v>2</v>
      </c>
      <c r="AHA71" s="681">
        <v>1</v>
      </c>
      <c r="AHB71" s="681">
        <v>1</v>
      </c>
      <c r="AHC71" s="682">
        <v>0</v>
      </c>
      <c r="AHD71" s="681">
        <v>20</v>
      </c>
      <c r="AHE71" s="681">
        <v>10</v>
      </c>
      <c r="AHF71" s="681">
        <v>10</v>
      </c>
      <c r="AHG71" s="681">
        <v>18</v>
      </c>
      <c r="AHH71" s="681">
        <v>14</v>
      </c>
      <c r="AHI71" s="681">
        <v>4</v>
      </c>
      <c r="AHJ71" s="681">
        <v>32</v>
      </c>
      <c r="AHK71" s="681">
        <v>26</v>
      </c>
      <c r="AHL71" s="681">
        <v>6</v>
      </c>
      <c r="AHM71" s="681">
        <v>12</v>
      </c>
      <c r="AHN71" s="681">
        <v>12</v>
      </c>
      <c r="AHO71" s="682">
        <v>0</v>
      </c>
      <c r="AHP71" s="681">
        <v>1</v>
      </c>
      <c r="AHQ71" s="681">
        <v>1</v>
      </c>
      <c r="AHR71" s="683">
        <v>0</v>
      </c>
    </row>
    <row r="72" spans="2:902" ht="27.95" customHeight="1">
      <c r="B72" s="542" t="s">
        <v>261</v>
      </c>
      <c r="C72" s="680">
        <v>32</v>
      </c>
      <c r="D72" s="681">
        <v>24</v>
      </c>
      <c r="E72" s="681">
        <v>8</v>
      </c>
      <c r="F72" s="681">
        <v>20</v>
      </c>
      <c r="G72" s="681">
        <v>15</v>
      </c>
      <c r="H72" s="681">
        <v>5</v>
      </c>
      <c r="I72" s="681">
        <v>15</v>
      </c>
      <c r="J72" s="681">
        <v>15</v>
      </c>
      <c r="K72" s="682">
        <v>0</v>
      </c>
      <c r="L72" s="681">
        <v>20</v>
      </c>
      <c r="M72" s="681">
        <v>17</v>
      </c>
      <c r="N72" s="681">
        <v>3</v>
      </c>
      <c r="O72" s="681">
        <v>11</v>
      </c>
      <c r="P72" s="681">
        <v>10</v>
      </c>
      <c r="Q72" s="681">
        <v>1</v>
      </c>
      <c r="R72" s="681">
        <v>7</v>
      </c>
      <c r="S72" s="681">
        <v>7</v>
      </c>
      <c r="T72" s="682">
        <v>0</v>
      </c>
      <c r="U72" s="681">
        <v>163</v>
      </c>
      <c r="V72" s="681">
        <v>152</v>
      </c>
      <c r="W72" s="681">
        <v>11</v>
      </c>
      <c r="X72" s="681">
        <v>224</v>
      </c>
      <c r="Y72" s="681">
        <v>210</v>
      </c>
      <c r="Z72" s="681">
        <v>14</v>
      </c>
      <c r="AA72" s="681">
        <v>744</v>
      </c>
      <c r="AB72" s="681">
        <v>700</v>
      </c>
      <c r="AC72" s="681">
        <v>44</v>
      </c>
      <c r="AD72" s="681">
        <v>32</v>
      </c>
      <c r="AE72" s="681">
        <v>28</v>
      </c>
      <c r="AF72" s="681">
        <v>4</v>
      </c>
      <c r="AG72" s="681">
        <v>29</v>
      </c>
      <c r="AH72" s="681">
        <v>25</v>
      </c>
      <c r="AI72" s="681">
        <v>4</v>
      </c>
      <c r="AJ72" s="681">
        <v>275</v>
      </c>
      <c r="AK72" s="681">
        <v>261</v>
      </c>
      <c r="AL72" s="681">
        <v>14</v>
      </c>
      <c r="AM72" s="681">
        <v>310</v>
      </c>
      <c r="AN72" s="681">
        <v>282</v>
      </c>
      <c r="AO72" s="681">
        <v>28</v>
      </c>
      <c r="AP72" s="681">
        <v>12</v>
      </c>
      <c r="AQ72" s="681">
        <v>10</v>
      </c>
      <c r="AR72" s="681">
        <v>2</v>
      </c>
      <c r="AS72" s="681">
        <v>6</v>
      </c>
      <c r="AT72" s="681">
        <v>6</v>
      </c>
      <c r="AU72" s="682">
        <v>0</v>
      </c>
      <c r="AV72" s="681">
        <v>3</v>
      </c>
      <c r="AW72" s="681">
        <v>1</v>
      </c>
      <c r="AX72" s="681">
        <v>2</v>
      </c>
      <c r="AY72" s="681">
        <v>247</v>
      </c>
      <c r="AZ72" s="681">
        <v>223</v>
      </c>
      <c r="BA72" s="681">
        <v>24</v>
      </c>
      <c r="BB72" s="681">
        <v>32</v>
      </c>
      <c r="BC72" s="681">
        <v>25</v>
      </c>
      <c r="BD72" s="681">
        <v>7</v>
      </c>
      <c r="BE72" s="681">
        <v>5</v>
      </c>
      <c r="BF72" s="681">
        <v>5</v>
      </c>
      <c r="BG72" s="682">
        <v>0</v>
      </c>
      <c r="BH72" s="681">
        <v>1</v>
      </c>
      <c r="BI72" s="681">
        <v>1</v>
      </c>
      <c r="BJ72" s="682">
        <v>0</v>
      </c>
      <c r="BK72" s="681">
        <v>68</v>
      </c>
      <c r="BL72" s="681">
        <v>62</v>
      </c>
      <c r="BM72" s="681">
        <v>6</v>
      </c>
      <c r="BN72" s="681">
        <v>23</v>
      </c>
      <c r="BO72" s="681">
        <v>22</v>
      </c>
      <c r="BP72" s="681">
        <v>1</v>
      </c>
      <c r="BQ72" s="681">
        <v>172</v>
      </c>
      <c r="BR72" s="681">
        <v>152</v>
      </c>
      <c r="BS72" s="681">
        <v>20</v>
      </c>
      <c r="BT72" s="681">
        <v>17</v>
      </c>
      <c r="BU72" s="681">
        <v>15</v>
      </c>
      <c r="BV72" s="681">
        <v>2</v>
      </c>
      <c r="BW72" s="681">
        <v>11</v>
      </c>
      <c r="BX72" s="681">
        <v>11</v>
      </c>
      <c r="BY72" s="682">
        <v>0</v>
      </c>
      <c r="BZ72" s="681">
        <v>48</v>
      </c>
      <c r="CA72" s="681">
        <v>38</v>
      </c>
      <c r="CB72" s="681">
        <v>10</v>
      </c>
      <c r="CC72" s="681">
        <v>30</v>
      </c>
      <c r="CD72" s="681">
        <v>27</v>
      </c>
      <c r="CE72" s="681">
        <v>3</v>
      </c>
      <c r="CF72" s="681">
        <v>10</v>
      </c>
      <c r="CG72" s="681">
        <v>8</v>
      </c>
      <c r="CH72" s="681">
        <v>2</v>
      </c>
      <c r="CI72" s="681">
        <v>10</v>
      </c>
      <c r="CJ72" s="681">
        <v>9</v>
      </c>
      <c r="CK72" s="681">
        <v>1</v>
      </c>
      <c r="CL72" s="681">
        <v>19</v>
      </c>
      <c r="CM72" s="681">
        <v>19</v>
      </c>
      <c r="CN72" s="682">
        <v>0</v>
      </c>
      <c r="CO72" s="681">
        <v>3</v>
      </c>
      <c r="CP72" s="681">
        <v>2</v>
      </c>
      <c r="CQ72" s="681">
        <v>1</v>
      </c>
      <c r="CR72" s="681">
        <v>100</v>
      </c>
      <c r="CS72" s="681">
        <v>93</v>
      </c>
      <c r="CT72" s="681">
        <v>7</v>
      </c>
      <c r="CU72" s="681">
        <v>199</v>
      </c>
      <c r="CV72" s="681">
        <v>192</v>
      </c>
      <c r="CW72" s="681">
        <v>7</v>
      </c>
      <c r="CX72" s="681">
        <v>715</v>
      </c>
      <c r="CY72" s="681">
        <v>657</v>
      </c>
      <c r="CZ72" s="681">
        <v>58</v>
      </c>
      <c r="DA72" s="681">
        <v>29</v>
      </c>
      <c r="DB72" s="681">
        <v>20</v>
      </c>
      <c r="DC72" s="681">
        <v>9</v>
      </c>
      <c r="DD72" s="681">
        <v>16</v>
      </c>
      <c r="DE72" s="681">
        <v>13</v>
      </c>
      <c r="DF72" s="681">
        <v>3</v>
      </c>
      <c r="DG72" s="681">
        <v>220</v>
      </c>
      <c r="DH72" s="681">
        <v>209</v>
      </c>
      <c r="DI72" s="681">
        <v>11</v>
      </c>
      <c r="DJ72" s="681">
        <v>225</v>
      </c>
      <c r="DK72" s="681">
        <v>209</v>
      </c>
      <c r="DL72" s="681">
        <v>16</v>
      </c>
      <c r="DM72" s="681">
        <v>9</v>
      </c>
      <c r="DN72" s="681">
        <v>6</v>
      </c>
      <c r="DO72" s="681">
        <v>3</v>
      </c>
      <c r="DP72" s="681">
        <v>3</v>
      </c>
      <c r="DQ72" s="681">
        <v>3</v>
      </c>
      <c r="DR72" s="682">
        <v>0</v>
      </c>
      <c r="DS72" s="681">
        <v>6</v>
      </c>
      <c r="DT72" s="681">
        <v>6</v>
      </c>
      <c r="DU72" s="682">
        <v>0</v>
      </c>
      <c r="DV72" s="681">
        <v>225</v>
      </c>
      <c r="DW72" s="681">
        <v>202</v>
      </c>
      <c r="DX72" s="681">
        <v>23</v>
      </c>
      <c r="DY72" s="681">
        <v>31</v>
      </c>
      <c r="DZ72" s="681">
        <v>27</v>
      </c>
      <c r="EA72" s="681">
        <v>4</v>
      </c>
      <c r="EB72" s="681">
        <v>1</v>
      </c>
      <c r="EC72" s="682">
        <v>0</v>
      </c>
      <c r="ED72" s="681">
        <v>1</v>
      </c>
      <c r="EE72" s="682">
        <v>0</v>
      </c>
      <c r="EF72" s="682">
        <v>0</v>
      </c>
      <c r="EG72" s="682">
        <v>0</v>
      </c>
      <c r="EH72" s="681">
        <v>53</v>
      </c>
      <c r="EI72" s="681">
        <v>44</v>
      </c>
      <c r="EJ72" s="681">
        <v>9</v>
      </c>
      <c r="EK72" s="681">
        <v>23</v>
      </c>
      <c r="EL72" s="681">
        <v>18</v>
      </c>
      <c r="EM72" s="681">
        <v>5</v>
      </c>
      <c r="EN72" s="681">
        <v>173</v>
      </c>
      <c r="EO72" s="681">
        <v>160</v>
      </c>
      <c r="EP72" s="681">
        <v>13</v>
      </c>
      <c r="EQ72" s="681">
        <v>30</v>
      </c>
      <c r="ER72" s="681">
        <v>26</v>
      </c>
      <c r="ES72" s="681">
        <v>4</v>
      </c>
      <c r="ET72" s="681">
        <v>9</v>
      </c>
      <c r="EU72" s="681">
        <v>4</v>
      </c>
      <c r="EV72" s="681">
        <v>5</v>
      </c>
      <c r="EW72" s="681">
        <v>42</v>
      </c>
      <c r="EX72" s="681">
        <v>37</v>
      </c>
      <c r="EY72" s="681">
        <v>5</v>
      </c>
      <c r="EZ72" s="681">
        <v>21</v>
      </c>
      <c r="FA72" s="681">
        <v>16</v>
      </c>
      <c r="FB72" s="681">
        <v>5</v>
      </c>
      <c r="FC72" s="681">
        <v>17</v>
      </c>
      <c r="FD72" s="681">
        <v>14</v>
      </c>
      <c r="FE72" s="681">
        <v>3</v>
      </c>
      <c r="FF72" s="681">
        <v>14</v>
      </c>
      <c r="FG72" s="681">
        <v>14</v>
      </c>
      <c r="FH72" s="682">
        <v>0</v>
      </c>
      <c r="FI72" s="681">
        <v>19</v>
      </c>
      <c r="FJ72" s="681">
        <v>15</v>
      </c>
      <c r="FK72" s="681">
        <v>4</v>
      </c>
      <c r="FL72" s="681">
        <v>8</v>
      </c>
      <c r="FM72" s="681">
        <v>7</v>
      </c>
      <c r="FN72" s="681">
        <v>1</v>
      </c>
      <c r="FO72" s="681">
        <v>139</v>
      </c>
      <c r="FP72" s="681">
        <v>131</v>
      </c>
      <c r="FQ72" s="681">
        <v>8</v>
      </c>
      <c r="FR72" s="681">
        <v>192</v>
      </c>
      <c r="FS72" s="681">
        <v>180</v>
      </c>
      <c r="FT72" s="681">
        <v>12</v>
      </c>
      <c r="FU72" s="681">
        <v>760</v>
      </c>
      <c r="FV72" s="681">
        <v>708</v>
      </c>
      <c r="FW72" s="681">
        <v>52</v>
      </c>
      <c r="FX72" s="681">
        <v>37</v>
      </c>
      <c r="FY72" s="681">
        <v>32</v>
      </c>
      <c r="FZ72" s="681">
        <v>5</v>
      </c>
      <c r="GA72" s="681">
        <v>31</v>
      </c>
      <c r="GB72" s="681">
        <v>28</v>
      </c>
      <c r="GC72" s="681">
        <v>3</v>
      </c>
      <c r="GD72" s="681">
        <v>235</v>
      </c>
      <c r="GE72" s="681">
        <v>220</v>
      </c>
      <c r="GF72" s="681">
        <v>15</v>
      </c>
      <c r="GG72" s="681">
        <v>258</v>
      </c>
      <c r="GH72" s="681">
        <v>241</v>
      </c>
      <c r="GI72" s="681">
        <v>17</v>
      </c>
      <c r="GJ72" s="681">
        <v>9</v>
      </c>
      <c r="GK72" s="681">
        <v>7</v>
      </c>
      <c r="GL72" s="681">
        <v>2</v>
      </c>
      <c r="GM72" s="681">
        <v>11</v>
      </c>
      <c r="GN72" s="681">
        <v>7</v>
      </c>
      <c r="GO72" s="681">
        <v>4</v>
      </c>
      <c r="GP72" s="681">
        <v>8</v>
      </c>
      <c r="GQ72" s="681">
        <v>8</v>
      </c>
      <c r="GR72" s="682">
        <v>0</v>
      </c>
      <c r="GS72" s="681">
        <v>231</v>
      </c>
      <c r="GT72" s="681">
        <v>208</v>
      </c>
      <c r="GU72" s="681">
        <v>23</v>
      </c>
      <c r="GV72" s="681">
        <v>26</v>
      </c>
      <c r="GW72" s="681">
        <v>21</v>
      </c>
      <c r="GX72" s="681">
        <v>5</v>
      </c>
      <c r="GY72" s="681">
        <v>3</v>
      </c>
      <c r="GZ72" s="681">
        <v>1</v>
      </c>
      <c r="HA72" s="681">
        <v>2</v>
      </c>
      <c r="HB72" s="682">
        <v>0</v>
      </c>
      <c r="HC72" s="682">
        <v>0</v>
      </c>
      <c r="HD72" s="682">
        <v>0</v>
      </c>
      <c r="HE72" s="681">
        <v>62</v>
      </c>
      <c r="HF72" s="681">
        <v>50</v>
      </c>
      <c r="HG72" s="681">
        <v>12</v>
      </c>
      <c r="HH72" s="681">
        <v>19</v>
      </c>
      <c r="HI72" s="681">
        <v>17</v>
      </c>
      <c r="HJ72" s="681">
        <v>2</v>
      </c>
      <c r="HK72" s="681">
        <v>158</v>
      </c>
      <c r="HL72" s="681">
        <v>151</v>
      </c>
      <c r="HM72" s="681">
        <v>7</v>
      </c>
      <c r="HN72" s="681">
        <v>22</v>
      </c>
      <c r="HO72" s="681">
        <v>20</v>
      </c>
      <c r="HP72" s="681">
        <v>2</v>
      </c>
      <c r="HQ72" s="681">
        <v>8</v>
      </c>
      <c r="HR72" s="681">
        <v>8</v>
      </c>
      <c r="HS72" s="682">
        <v>0</v>
      </c>
      <c r="HT72" s="681">
        <v>34</v>
      </c>
      <c r="HU72" s="681">
        <v>30</v>
      </c>
      <c r="HV72" s="681">
        <v>4</v>
      </c>
      <c r="HW72" s="681">
        <v>10</v>
      </c>
      <c r="HX72" s="681">
        <v>8</v>
      </c>
      <c r="HY72" s="681">
        <v>2</v>
      </c>
      <c r="HZ72" s="681">
        <v>14</v>
      </c>
      <c r="IA72" s="681">
        <v>13</v>
      </c>
      <c r="IB72" s="681">
        <v>1</v>
      </c>
      <c r="IC72" s="681">
        <v>18</v>
      </c>
      <c r="ID72" s="681">
        <v>14</v>
      </c>
      <c r="IE72" s="681">
        <v>4</v>
      </c>
      <c r="IF72" s="681">
        <v>19</v>
      </c>
      <c r="IG72" s="681">
        <v>14</v>
      </c>
      <c r="IH72" s="681">
        <v>5</v>
      </c>
      <c r="II72" s="681">
        <v>11</v>
      </c>
      <c r="IJ72" s="681">
        <v>8</v>
      </c>
      <c r="IK72" s="681">
        <v>3</v>
      </c>
      <c r="IL72" s="681">
        <v>104</v>
      </c>
      <c r="IM72" s="681">
        <v>96</v>
      </c>
      <c r="IN72" s="681">
        <v>8</v>
      </c>
      <c r="IO72" s="681">
        <v>180</v>
      </c>
      <c r="IP72" s="681">
        <v>162</v>
      </c>
      <c r="IQ72" s="681">
        <v>18</v>
      </c>
      <c r="IR72" s="681">
        <v>628</v>
      </c>
      <c r="IS72" s="681">
        <v>561</v>
      </c>
      <c r="IT72" s="681">
        <v>67</v>
      </c>
      <c r="IU72" s="681">
        <v>48</v>
      </c>
      <c r="IV72" s="681">
        <v>41</v>
      </c>
      <c r="IW72" s="681">
        <v>7</v>
      </c>
      <c r="IX72" s="681">
        <v>25</v>
      </c>
      <c r="IY72" s="681">
        <v>19</v>
      </c>
      <c r="IZ72" s="681">
        <v>6</v>
      </c>
      <c r="JA72" s="681">
        <v>230</v>
      </c>
      <c r="JB72" s="681">
        <v>214</v>
      </c>
      <c r="JC72" s="681">
        <v>16</v>
      </c>
      <c r="JD72" s="681">
        <v>246</v>
      </c>
      <c r="JE72" s="681">
        <v>234</v>
      </c>
      <c r="JF72" s="681">
        <v>12</v>
      </c>
      <c r="JG72" s="681">
        <v>7</v>
      </c>
      <c r="JH72" s="681">
        <v>5</v>
      </c>
      <c r="JI72" s="681">
        <v>2</v>
      </c>
      <c r="JJ72" s="681">
        <v>8</v>
      </c>
      <c r="JK72" s="681">
        <v>7</v>
      </c>
      <c r="JL72" s="681">
        <v>1</v>
      </c>
      <c r="JM72" s="681">
        <v>5</v>
      </c>
      <c r="JN72" s="681">
        <v>4</v>
      </c>
      <c r="JO72" s="681">
        <v>1</v>
      </c>
      <c r="JP72" s="681">
        <v>263</v>
      </c>
      <c r="JQ72" s="681">
        <v>228</v>
      </c>
      <c r="JR72" s="681">
        <v>35</v>
      </c>
      <c r="JS72" s="681">
        <v>33</v>
      </c>
      <c r="JT72" s="681">
        <v>27</v>
      </c>
      <c r="JU72" s="681">
        <v>6</v>
      </c>
      <c r="JV72" s="681">
        <v>2</v>
      </c>
      <c r="JW72" s="681">
        <v>2</v>
      </c>
      <c r="JX72" s="682">
        <v>0</v>
      </c>
      <c r="JY72" s="682">
        <v>0</v>
      </c>
      <c r="JZ72" s="682">
        <v>0</v>
      </c>
      <c r="KA72" s="682">
        <v>0</v>
      </c>
      <c r="KB72" s="681">
        <v>58</v>
      </c>
      <c r="KC72" s="681">
        <v>48</v>
      </c>
      <c r="KD72" s="681">
        <v>10</v>
      </c>
      <c r="KE72" s="681">
        <v>16</v>
      </c>
      <c r="KF72" s="681">
        <v>16</v>
      </c>
      <c r="KG72" s="682">
        <v>0</v>
      </c>
      <c r="KH72" s="681">
        <v>123</v>
      </c>
      <c r="KI72" s="681">
        <v>109</v>
      </c>
      <c r="KJ72" s="681">
        <v>14</v>
      </c>
      <c r="KK72" s="681">
        <v>12</v>
      </c>
      <c r="KL72" s="681">
        <v>9</v>
      </c>
      <c r="KM72" s="681">
        <v>3</v>
      </c>
      <c r="KN72" s="681">
        <v>12</v>
      </c>
      <c r="KO72" s="681">
        <v>11</v>
      </c>
      <c r="KP72" s="681">
        <v>1</v>
      </c>
      <c r="KQ72" s="681">
        <v>33</v>
      </c>
      <c r="KR72" s="681">
        <v>21</v>
      </c>
      <c r="KS72" s="681">
        <v>12</v>
      </c>
      <c r="KT72" s="681">
        <v>13</v>
      </c>
      <c r="KU72" s="681">
        <v>11</v>
      </c>
      <c r="KV72" s="681">
        <v>2</v>
      </c>
      <c r="KW72" s="681">
        <v>13</v>
      </c>
      <c r="KX72" s="681">
        <v>12</v>
      </c>
      <c r="KY72" s="681">
        <v>1</v>
      </c>
      <c r="KZ72" s="681">
        <v>5</v>
      </c>
      <c r="LA72" s="681">
        <v>5</v>
      </c>
      <c r="LB72" s="682">
        <v>0</v>
      </c>
      <c r="LC72" s="681">
        <v>14</v>
      </c>
      <c r="LD72" s="681">
        <v>11</v>
      </c>
      <c r="LE72" s="681">
        <v>3</v>
      </c>
      <c r="LF72" s="681">
        <v>11</v>
      </c>
      <c r="LG72" s="681">
        <v>7</v>
      </c>
      <c r="LH72" s="681">
        <v>4</v>
      </c>
      <c r="LI72" s="681">
        <v>95</v>
      </c>
      <c r="LJ72" s="681">
        <v>88</v>
      </c>
      <c r="LK72" s="681">
        <v>7</v>
      </c>
      <c r="LL72" s="681">
        <v>151</v>
      </c>
      <c r="LM72" s="681">
        <v>138</v>
      </c>
      <c r="LN72" s="681">
        <v>13</v>
      </c>
      <c r="LO72" s="681">
        <v>541</v>
      </c>
      <c r="LP72" s="681">
        <v>486</v>
      </c>
      <c r="LQ72" s="681">
        <v>55</v>
      </c>
      <c r="LR72" s="681">
        <v>43</v>
      </c>
      <c r="LS72" s="681">
        <v>35</v>
      </c>
      <c r="LT72" s="681">
        <v>8</v>
      </c>
      <c r="LU72" s="681">
        <v>11</v>
      </c>
      <c r="LV72" s="681">
        <v>9</v>
      </c>
      <c r="LW72" s="681">
        <v>2</v>
      </c>
      <c r="LX72" s="681">
        <v>174</v>
      </c>
      <c r="LY72" s="681">
        <v>159</v>
      </c>
      <c r="LZ72" s="681">
        <v>15</v>
      </c>
      <c r="MA72" s="681">
        <v>179</v>
      </c>
      <c r="MB72" s="681">
        <v>164</v>
      </c>
      <c r="MC72" s="681">
        <v>15</v>
      </c>
      <c r="MD72" s="681">
        <v>7</v>
      </c>
      <c r="ME72" s="681">
        <v>6</v>
      </c>
      <c r="MF72" s="681">
        <v>1</v>
      </c>
      <c r="MG72" s="681">
        <v>3</v>
      </c>
      <c r="MH72" s="681">
        <v>1</v>
      </c>
      <c r="MI72" s="681">
        <v>2</v>
      </c>
      <c r="MJ72" s="681">
        <v>5</v>
      </c>
      <c r="MK72" s="681">
        <v>3</v>
      </c>
      <c r="ML72" s="681">
        <v>2</v>
      </c>
      <c r="MM72" s="681">
        <v>223</v>
      </c>
      <c r="MN72" s="681">
        <v>180</v>
      </c>
      <c r="MO72" s="681">
        <v>43</v>
      </c>
      <c r="MP72" s="681">
        <v>20</v>
      </c>
      <c r="MQ72" s="681">
        <v>18</v>
      </c>
      <c r="MR72" s="681">
        <v>2</v>
      </c>
      <c r="MS72" s="681">
        <v>2</v>
      </c>
      <c r="MT72" s="681">
        <v>2</v>
      </c>
      <c r="MU72" s="682">
        <v>0</v>
      </c>
      <c r="MV72" s="682">
        <v>0</v>
      </c>
      <c r="MW72" s="682">
        <v>0</v>
      </c>
      <c r="MX72" s="682">
        <v>0</v>
      </c>
      <c r="MY72" s="681">
        <v>51</v>
      </c>
      <c r="MZ72" s="681">
        <v>49</v>
      </c>
      <c r="NA72" s="681">
        <v>2</v>
      </c>
      <c r="NB72" s="681">
        <v>14</v>
      </c>
      <c r="NC72" s="681">
        <v>11</v>
      </c>
      <c r="ND72" s="681">
        <v>3</v>
      </c>
      <c r="NE72" s="681">
        <v>88</v>
      </c>
      <c r="NF72" s="681">
        <v>80</v>
      </c>
      <c r="NG72" s="681">
        <v>8</v>
      </c>
      <c r="NH72" s="681">
        <v>7</v>
      </c>
      <c r="NI72" s="681">
        <v>7</v>
      </c>
      <c r="NJ72" s="682">
        <v>0</v>
      </c>
      <c r="NK72" s="681">
        <v>3</v>
      </c>
      <c r="NL72" s="681">
        <v>2</v>
      </c>
      <c r="NM72" s="681">
        <v>1</v>
      </c>
      <c r="NN72" s="681">
        <v>46</v>
      </c>
      <c r="NO72" s="681">
        <v>35</v>
      </c>
      <c r="NP72" s="681">
        <v>11</v>
      </c>
      <c r="NQ72" s="681">
        <v>6</v>
      </c>
      <c r="NR72" s="681">
        <v>6</v>
      </c>
      <c r="NS72" s="682">
        <v>0</v>
      </c>
      <c r="NT72" s="681">
        <v>13</v>
      </c>
      <c r="NU72" s="681">
        <v>10</v>
      </c>
      <c r="NV72" s="681">
        <v>3</v>
      </c>
      <c r="NW72" s="681">
        <v>8</v>
      </c>
      <c r="NX72" s="681">
        <v>6</v>
      </c>
      <c r="NY72" s="681">
        <v>2</v>
      </c>
      <c r="NZ72" s="681">
        <v>18</v>
      </c>
      <c r="OA72" s="681">
        <v>9</v>
      </c>
      <c r="OB72" s="681">
        <v>9</v>
      </c>
      <c r="OC72" s="681">
        <v>13</v>
      </c>
      <c r="OD72" s="681">
        <v>11</v>
      </c>
      <c r="OE72" s="681">
        <v>2</v>
      </c>
      <c r="OF72" s="681">
        <v>107</v>
      </c>
      <c r="OG72" s="681">
        <v>97</v>
      </c>
      <c r="OH72" s="681">
        <v>10</v>
      </c>
      <c r="OI72" s="681">
        <v>59</v>
      </c>
      <c r="OJ72" s="681">
        <v>48</v>
      </c>
      <c r="OK72" s="681">
        <v>11</v>
      </c>
      <c r="OL72" s="681">
        <v>471</v>
      </c>
      <c r="OM72" s="681">
        <v>426</v>
      </c>
      <c r="ON72" s="681">
        <v>45</v>
      </c>
      <c r="OO72" s="681">
        <v>14</v>
      </c>
      <c r="OP72" s="681">
        <v>10</v>
      </c>
      <c r="OQ72" s="681">
        <v>4</v>
      </c>
      <c r="OR72" s="681">
        <v>10</v>
      </c>
      <c r="OS72" s="681">
        <v>9</v>
      </c>
      <c r="OT72" s="681">
        <v>1</v>
      </c>
      <c r="OU72" s="681">
        <v>140</v>
      </c>
      <c r="OV72" s="681">
        <v>131</v>
      </c>
      <c r="OW72" s="681">
        <v>9</v>
      </c>
      <c r="OX72" s="681">
        <v>142</v>
      </c>
      <c r="OY72" s="681">
        <v>128</v>
      </c>
      <c r="OZ72" s="681">
        <v>14</v>
      </c>
      <c r="PA72" s="681">
        <v>3</v>
      </c>
      <c r="PB72" s="681">
        <v>3</v>
      </c>
      <c r="PC72" s="682">
        <v>0</v>
      </c>
      <c r="PD72" s="681">
        <v>2</v>
      </c>
      <c r="PE72" s="681">
        <v>1</v>
      </c>
      <c r="PF72" s="681">
        <v>1</v>
      </c>
      <c r="PG72" s="681">
        <v>1</v>
      </c>
      <c r="PH72" s="681">
        <v>1</v>
      </c>
      <c r="PI72" s="682">
        <v>0</v>
      </c>
      <c r="PJ72" s="681">
        <v>115</v>
      </c>
      <c r="PK72" s="681">
        <v>97</v>
      </c>
      <c r="PL72" s="681">
        <v>18</v>
      </c>
      <c r="PM72" s="681">
        <v>19</v>
      </c>
      <c r="PN72" s="681">
        <v>14</v>
      </c>
      <c r="PO72" s="681">
        <v>5</v>
      </c>
      <c r="PP72" s="681">
        <v>5</v>
      </c>
      <c r="PQ72" s="681">
        <v>1</v>
      </c>
      <c r="PR72" s="681">
        <v>4</v>
      </c>
      <c r="PS72" s="682">
        <v>0</v>
      </c>
      <c r="PT72" s="682">
        <v>0</v>
      </c>
      <c r="PU72" s="682">
        <v>0</v>
      </c>
      <c r="PV72" s="681">
        <v>52</v>
      </c>
      <c r="PW72" s="681">
        <v>39</v>
      </c>
      <c r="PX72" s="681">
        <v>13</v>
      </c>
      <c r="PY72" s="681">
        <v>10</v>
      </c>
      <c r="PZ72" s="681">
        <v>9</v>
      </c>
      <c r="QA72" s="681">
        <v>1</v>
      </c>
      <c r="QB72" s="681">
        <v>48</v>
      </c>
      <c r="QC72" s="681">
        <v>45</v>
      </c>
      <c r="QD72" s="681">
        <v>3</v>
      </c>
      <c r="QE72" s="681">
        <v>10</v>
      </c>
      <c r="QF72" s="681">
        <v>8</v>
      </c>
      <c r="QG72" s="681">
        <v>2</v>
      </c>
      <c r="QH72" s="681">
        <v>2</v>
      </c>
      <c r="QI72" s="681">
        <v>2</v>
      </c>
      <c r="QJ72" s="682">
        <v>0</v>
      </c>
      <c r="QK72" s="681">
        <v>26</v>
      </c>
      <c r="QL72" s="681">
        <v>22</v>
      </c>
      <c r="QM72" s="681">
        <v>4</v>
      </c>
      <c r="QN72" s="681">
        <v>11</v>
      </c>
      <c r="QO72" s="681">
        <v>9</v>
      </c>
      <c r="QP72" s="681">
        <v>2</v>
      </c>
      <c r="QQ72" s="681">
        <v>20</v>
      </c>
      <c r="QR72" s="681">
        <v>20</v>
      </c>
      <c r="QS72" s="682">
        <v>0</v>
      </c>
      <c r="QT72" s="681">
        <v>8</v>
      </c>
      <c r="QU72" s="681">
        <v>6</v>
      </c>
      <c r="QV72" s="681">
        <v>2</v>
      </c>
      <c r="QW72" s="681">
        <v>11</v>
      </c>
      <c r="QX72" s="681">
        <v>8</v>
      </c>
      <c r="QY72" s="681">
        <v>3</v>
      </c>
      <c r="QZ72" s="681">
        <v>9</v>
      </c>
      <c r="RA72" s="681">
        <v>6</v>
      </c>
      <c r="RB72" s="681">
        <v>3</v>
      </c>
      <c r="RC72" s="681">
        <v>69</v>
      </c>
      <c r="RD72" s="681">
        <v>65</v>
      </c>
      <c r="RE72" s="681">
        <v>4</v>
      </c>
      <c r="RF72" s="681">
        <v>68</v>
      </c>
      <c r="RG72" s="681">
        <v>61</v>
      </c>
      <c r="RH72" s="681">
        <v>7</v>
      </c>
      <c r="RI72" s="681">
        <v>359</v>
      </c>
      <c r="RJ72" s="681">
        <v>316</v>
      </c>
      <c r="RK72" s="681">
        <v>43</v>
      </c>
      <c r="RL72" s="681">
        <v>22</v>
      </c>
      <c r="RM72" s="681">
        <v>15</v>
      </c>
      <c r="RN72" s="681">
        <v>7</v>
      </c>
      <c r="RO72" s="681">
        <v>10</v>
      </c>
      <c r="RP72" s="681">
        <v>10</v>
      </c>
      <c r="RQ72" s="682">
        <v>0</v>
      </c>
      <c r="RR72" s="681">
        <v>120</v>
      </c>
      <c r="RS72" s="681">
        <v>106</v>
      </c>
      <c r="RT72" s="681">
        <v>14</v>
      </c>
      <c r="RU72" s="681">
        <v>85</v>
      </c>
      <c r="RV72" s="681">
        <v>79</v>
      </c>
      <c r="RW72" s="681">
        <v>6</v>
      </c>
      <c r="RX72" s="681">
        <v>6</v>
      </c>
      <c r="RY72" s="681">
        <v>3</v>
      </c>
      <c r="RZ72" s="681">
        <v>3</v>
      </c>
      <c r="SA72" s="681">
        <v>8</v>
      </c>
      <c r="SB72" s="681">
        <v>5</v>
      </c>
      <c r="SC72" s="681">
        <v>3</v>
      </c>
      <c r="SD72" s="681">
        <v>3</v>
      </c>
      <c r="SE72" s="681">
        <v>2</v>
      </c>
      <c r="SF72" s="681">
        <v>1</v>
      </c>
      <c r="SG72" s="681">
        <v>115</v>
      </c>
      <c r="SH72" s="681">
        <v>98</v>
      </c>
      <c r="SI72" s="681">
        <v>17</v>
      </c>
      <c r="SJ72" s="681">
        <v>10</v>
      </c>
      <c r="SK72" s="681">
        <v>3</v>
      </c>
      <c r="SL72" s="681">
        <v>7</v>
      </c>
      <c r="SM72" s="681">
        <v>2</v>
      </c>
      <c r="SN72" s="681">
        <v>2</v>
      </c>
      <c r="SO72" s="682">
        <v>0</v>
      </c>
      <c r="SP72" s="682">
        <v>0</v>
      </c>
      <c r="SQ72" s="682">
        <v>0</v>
      </c>
      <c r="SR72" s="682">
        <v>0</v>
      </c>
      <c r="SS72" s="681">
        <v>37</v>
      </c>
      <c r="ST72" s="681">
        <v>33</v>
      </c>
      <c r="SU72" s="681">
        <v>4</v>
      </c>
      <c r="SV72" s="681">
        <v>17</v>
      </c>
      <c r="SW72" s="681">
        <v>16</v>
      </c>
      <c r="SX72" s="681">
        <v>1</v>
      </c>
      <c r="SY72" s="681">
        <v>44</v>
      </c>
      <c r="SZ72" s="681">
        <v>35</v>
      </c>
      <c r="TA72" s="681">
        <v>9</v>
      </c>
      <c r="TB72" s="681">
        <v>7</v>
      </c>
      <c r="TC72" s="681">
        <v>5</v>
      </c>
      <c r="TD72" s="681">
        <v>2</v>
      </c>
      <c r="TE72" s="681">
        <v>3</v>
      </c>
      <c r="TF72" s="681">
        <v>2</v>
      </c>
      <c r="TG72" s="681">
        <v>1</v>
      </c>
      <c r="TH72" s="681">
        <v>24</v>
      </c>
      <c r="TI72" s="681">
        <v>17</v>
      </c>
      <c r="TJ72" s="681">
        <v>7</v>
      </c>
      <c r="TK72" s="681">
        <v>7</v>
      </c>
      <c r="TL72" s="681">
        <v>7</v>
      </c>
      <c r="TM72" s="682">
        <v>0</v>
      </c>
      <c r="TN72" s="681">
        <v>14</v>
      </c>
      <c r="TO72" s="681">
        <v>12</v>
      </c>
      <c r="TP72" s="681">
        <v>2</v>
      </c>
      <c r="TQ72" s="681">
        <v>9</v>
      </c>
      <c r="TR72" s="681">
        <v>7</v>
      </c>
      <c r="TS72" s="681">
        <v>2</v>
      </c>
      <c r="TT72" s="681">
        <v>20</v>
      </c>
      <c r="TU72" s="681">
        <v>12</v>
      </c>
      <c r="TV72" s="681">
        <v>8</v>
      </c>
      <c r="TW72" s="681">
        <v>11</v>
      </c>
      <c r="TX72" s="681">
        <v>7</v>
      </c>
      <c r="TY72" s="681">
        <v>4</v>
      </c>
      <c r="TZ72" s="681">
        <v>62</v>
      </c>
      <c r="UA72" s="681">
        <v>54</v>
      </c>
      <c r="UB72" s="681">
        <v>8</v>
      </c>
      <c r="UC72" s="681">
        <v>75</v>
      </c>
      <c r="UD72" s="681">
        <v>69</v>
      </c>
      <c r="UE72" s="681">
        <v>6</v>
      </c>
      <c r="UF72" s="681">
        <v>313</v>
      </c>
      <c r="UG72" s="681">
        <v>279</v>
      </c>
      <c r="UH72" s="681">
        <v>34</v>
      </c>
      <c r="UI72" s="681">
        <v>21</v>
      </c>
      <c r="UJ72" s="681">
        <v>16</v>
      </c>
      <c r="UK72" s="681">
        <v>5</v>
      </c>
      <c r="UL72" s="681">
        <v>14</v>
      </c>
      <c r="UM72" s="681">
        <v>9</v>
      </c>
      <c r="UN72" s="681">
        <v>5</v>
      </c>
      <c r="UO72" s="681">
        <v>75</v>
      </c>
      <c r="UP72" s="681">
        <v>68</v>
      </c>
      <c r="UQ72" s="681">
        <v>7</v>
      </c>
      <c r="UR72" s="681">
        <v>100</v>
      </c>
      <c r="US72" s="681">
        <v>83</v>
      </c>
      <c r="UT72" s="681">
        <v>17</v>
      </c>
      <c r="UU72" s="681">
        <v>5</v>
      </c>
      <c r="UV72" s="681">
        <v>4</v>
      </c>
      <c r="UW72" s="681">
        <v>1</v>
      </c>
      <c r="UX72" s="681">
        <v>5</v>
      </c>
      <c r="UY72" s="681">
        <v>4</v>
      </c>
      <c r="UZ72" s="681">
        <v>1</v>
      </c>
      <c r="VA72" s="681">
        <v>3</v>
      </c>
      <c r="VB72" s="681">
        <v>3</v>
      </c>
      <c r="VC72" s="682">
        <v>0</v>
      </c>
      <c r="VD72" s="681">
        <v>138</v>
      </c>
      <c r="VE72" s="681">
        <v>110</v>
      </c>
      <c r="VF72" s="681">
        <v>28</v>
      </c>
      <c r="VG72" s="681">
        <v>10</v>
      </c>
      <c r="VH72" s="681">
        <v>4</v>
      </c>
      <c r="VI72" s="681">
        <v>6</v>
      </c>
      <c r="VJ72" s="681">
        <v>3</v>
      </c>
      <c r="VK72" s="681">
        <v>3</v>
      </c>
      <c r="VL72" s="682">
        <v>0</v>
      </c>
      <c r="VM72" s="682">
        <v>0</v>
      </c>
      <c r="VN72" s="682">
        <v>0</v>
      </c>
      <c r="VO72" s="682">
        <v>0</v>
      </c>
      <c r="VP72" s="681">
        <v>31</v>
      </c>
      <c r="VQ72" s="681">
        <v>24</v>
      </c>
      <c r="VR72" s="681">
        <v>7</v>
      </c>
      <c r="VS72" s="681">
        <v>13</v>
      </c>
      <c r="VT72" s="681">
        <v>10</v>
      </c>
      <c r="VU72" s="681">
        <v>3</v>
      </c>
      <c r="VV72" s="681">
        <v>27</v>
      </c>
      <c r="VW72" s="681">
        <v>21</v>
      </c>
      <c r="VX72" s="681">
        <v>6</v>
      </c>
      <c r="VY72" s="681">
        <v>16</v>
      </c>
      <c r="VZ72" s="681">
        <v>14</v>
      </c>
      <c r="WA72" s="681">
        <v>2</v>
      </c>
      <c r="WB72" s="681">
        <v>1</v>
      </c>
      <c r="WC72" s="681">
        <v>1</v>
      </c>
      <c r="WD72" s="682">
        <v>0</v>
      </c>
      <c r="WE72" s="681">
        <v>29</v>
      </c>
      <c r="WF72" s="681">
        <v>24</v>
      </c>
      <c r="WG72" s="681">
        <v>5</v>
      </c>
      <c r="WH72" s="681">
        <v>12</v>
      </c>
      <c r="WI72" s="681">
        <v>8</v>
      </c>
      <c r="WJ72" s="681">
        <v>4</v>
      </c>
      <c r="WK72" s="681">
        <v>9</v>
      </c>
      <c r="WL72" s="681">
        <v>7</v>
      </c>
      <c r="WM72" s="681">
        <v>2</v>
      </c>
      <c r="WN72" s="681">
        <v>5</v>
      </c>
      <c r="WO72" s="681">
        <v>4</v>
      </c>
      <c r="WP72" s="681">
        <v>1</v>
      </c>
      <c r="WQ72" s="681">
        <v>25</v>
      </c>
      <c r="WR72" s="681">
        <v>19</v>
      </c>
      <c r="WS72" s="681">
        <v>6</v>
      </c>
      <c r="WT72" s="681">
        <v>7</v>
      </c>
      <c r="WU72" s="681">
        <v>4</v>
      </c>
      <c r="WV72" s="681">
        <v>3</v>
      </c>
      <c r="WW72" s="681">
        <v>62</v>
      </c>
      <c r="WX72" s="681">
        <v>51</v>
      </c>
      <c r="WY72" s="681">
        <v>11</v>
      </c>
      <c r="WZ72" s="681">
        <v>63</v>
      </c>
      <c r="XA72" s="681">
        <v>56</v>
      </c>
      <c r="XB72" s="681">
        <v>7</v>
      </c>
      <c r="XC72" s="681">
        <v>288</v>
      </c>
      <c r="XD72" s="681">
        <v>244</v>
      </c>
      <c r="XE72" s="681">
        <v>44</v>
      </c>
      <c r="XF72" s="681">
        <v>15</v>
      </c>
      <c r="XG72" s="681">
        <v>12</v>
      </c>
      <c r="XH72" s="681">
        <v>3</v>
      </c>
      <c r="XI72" s="681">
        <v>18</v>
      </c>
      <c r="XJ72" s="681">
        <v>13</v>
      </c>
      <c r="XK72" s="681">
        <v>5</v>
      </c>
      <c r="XL72" s="681">
        <v>68</v>
      </c>
      <c r="XM72" s="681">
        <v>60</v>
      </c>
      <c r="XN72" s="681">
        <v>8</v>
      </c>
      <c r="XO72" s="681">
        <v>94</v>
      </c>
      <c r="XP72" s="681">
        <v>73</v>
      </c>
      <c r="XQ72" s="681">
        <v>21</v>
      </c>
      <c r="XR72" s="681">
        <v>9</v>
      </c>
      <c r="XS72" s="681">
        <v>6</v>
      </c>
      <c r="XT72" s="681">
        <v>3</v>
      </c>
      <c r="XU72" s="681">
        <v>4</v>
      </c>
      <c r="XV72" s="681">
        <v>4</v>
      </c>
      <c r="XW72" s="682">
        <v>0</v>
      </c>
      <c r="XX72" s="681">
        <v>3</v>
      </c>
      <c r="XY72" s="681">
        <v>3</v>
      </c>
      <c r="XZ72" s="682">
        <v>0</v>
      </c>
      <c r="YA72" s="681">
        <v>130</v>
      </c>
      <c r="YB72" s="681">
        <v>100</v>
      </c>
      <c r="YC72" s="681">
        <v>30</v>
      </c>
      <c r="YD72" s="681">
        <v>17</v>
      </c>
      <c r="YE72" s="681">
        <v>12</v>
      </c>
      <c r="YF72" s="681">
        <v>5</v>
      </c>
      <c r="YG72" s="681">
        <v>2</v>
      </c>
      <c r="YH72" s="681">
        <v>1</v>
      </c>
      <c r="YI72" s="681">
        <v>1</v>
      </c>
      <c r="YJ72" s="682">
        <v>0</v>
      </c>
      <c r="YK72" s="682">
        <v>0</v>
      </c>
      <c r="YL72" s="682">
        <v>0</v>
      </c>
      <c r="YM72" s="681">
        <v>27</v>
      </c>
      <c r="YN72" s="681">
        <v>23</v>
      </c>
      <c r="YO72" s="681">
        <v>4</v>
      </c>
      <c r="YP72" s="681">
        <v>8</v>
      </c>
      <c r="YQ72" s="681">
        <v>5</v>
      </c>
      <c r="YR72" s="681">
        <v>3</v>
      </c>
      <c r="YS72" s="681">
        <v>25</v>
      </c>
      <c r="YT72" s="681">
        <v>17</v>
      </c>
      <c r="YU72" s="681">
        <v>8</v>
      </c>
      <c r="YV72" s="681">
        <v>16</v>
      </c>
      <c r="YW72" s="681">
        <v>15</v>
      </c>
      <c r="YX72" s="681">
        <v>1</v>
      </c>
      <c r="YY72" s="681">
        <v>5</v>
      </c>
      <c r="YZ72" s="681">
        <v>4</v>
      </c>
      <c r="ZA72" s="681">
        <v>1</v>
      </c>
      <c r="ZB72" s="681">
        <v>45</v>
      </c>
      <c r="ZC72" s="681">
        <v>32</v>
      </c>
      <c r="ZD72" s="681">
        <v>13</v>
      </c>
      <c r="ZE72" s="681">
        <v>8</v>
      </c>
      <c r="ZF72" s="681">
        <v>5</v>
      </c>
      <c r="ZG72" s="681">
        <v>3</v>
      </c>
      <c r="ZH72" s="681">
        <v>9</v>
      </c>
      <c r="ZI72" s="681">
        <v>6</v>
      </c>
      <c r="ZJ72" s="681">
        <v>3</v>
      </c>
      <c r="ZK72" s="681">
        <v>2</v>
      </c>
      <c r="ZL72" s="681">
        <v>2</v>
      </c>
      <c r="ZM72" s="682">
        <v>0</v>
      </c>
      <c r="ZN72" s="681">
        <v>21</v>
      </c>
      <c r="ZO72" s="681">
        <v>16</v>
      </c>
      <c r="ZP72" s="681">
        <v>5</v>
      </c>
      <c r="ZQ72" s="681">
        <v>11</v>
      </c>
      <c r="ZR72" s="681">
        <v>6</v>
      </c>
      <c r="ZS72" s="681">
        <v>5</v>
      </c>
      <c r="ZT72" s="681">
        <v>55</v>
      </c>
      <c r="ZU72" s="681">
        <v>47</v>
      </c>
      <c r="ZV72" s="681">
        <v>8</v>
      </c>
      <c r="ZW72" s="681">
        <v>61</v>
      </c>
      <c r="ZX72" s="681">
        <v>53</v>
      </c>
      <c r="ZY72" s="681">
        <v>8</v>
      </c>
      <c r="ZZ72" s="681">
        <v>280</v>
      </c>
      <c r="AAA72" s="681">
        <v>238</v>
      </c>
      <c r="AAB72" s="681">
        <v>42</v>
      </c>
      <c r="AAC72" s="681">
        <v>13</v>
      </c>
      <c r="AAD72" s="681">
        <v>10</v>
      </c>
      <c r="AAE72" s="681">
        <v>3</v>
      </c>
      <c r="AAF72" s="681">
        <v>14</v>
      </c>
      <c r="AAG72" s="681">
        <v>10</v>
      </c>
      <c r="AAH72" s="681">
        <v>4</v>
      </c>
      <c r="AAI72" s="681">
        <v>86</v>
      </c>
      <c r="AAJ72" s="681">
        <v>73</v>
      </c>
      <c r="AAK72" s="681">
        <v>13</v>
      </c>
      <c r="AAL72" s="681">
        <v>97</v>
      </c>
      <c r="AAM72" s="681">
        <v>84</v>
      </c>
      <c r="AAN72" s="681">
        <v>13</v>
      </c>
      <c r="AAO72" s="681">
        <v>8</v>
      </c>
      <c r="AAP72" s="681">
        <v>7</v>
      </c>
      <c r="AAQ72" s="681">
        <v>1</v>
      </c>
      <c r="AAR72" s="681">
        <v>5</v>
      </c>
      <c r="AAS72" s="681">
        <v>4</v>
      </c>
      <c r="AAT72" s="681">
        <v>1</v>
      </c>
      <c r="AAU72" s="681">
        <v>2</v>
      </c>
      <c r="AAV72" s="681">
        <v>2</v>
      </c>
      <c r="AAW72" s="682">
        <v>0</v>
      </c>
      <c r="AAX72" s="681">
        <v>127</v>
      </c>
      <c r="AAY72" s="681">
        <v>93</v>
      </c>
      <c r="AAZ72" s="681">
        <v>34</v>
      </c>
      <c r="ABA72" s="681">
        <v>9</v>
      </c>
      <c r="ABB72" s="681">
        <v>6</v>
      </c>
      <c r="ABC72" s="681">
        <v>3</v>
      </c>
      <c r="ABD72" s="681">
        <v>8</v>
      </c>
      <c r="ABE72" s="681">
        <v>7</v>
      </c>
      <c r="ABF72" s="681">
        <v>1</v>
      </c>
      <c r="ABG72" s="681">
        <v>1</v>
      </c>
      <c r="ABH72" s="681">
        <v>1</v>
      </c>
      <c r="ABI72" s="682">
        <v>0</v>
      </c>
      <c r="ABJ72" s="681">
        <v>37</v>
      </c>
      <c r="ABK72" s="681">
        <v>31</v>
      </c>
      <c r="ABL72" s="681">
        <v>6</v>
      </c>
      <c r="ABM72" s="681">
        <v>11</v>
      </c>
      <c r="ABN72" s="681">
        <v>7</v>
      </c>
      <c r="ABO72" s="681">
        <v>4</v>
      </c>
      <c r="ABP72" s="681">
        <v>31</v>
      </c>
      <c r="ABQ72" s="681">
        <v>26</v>
      </c>
      <c r="ABR72" s="681">
        <v>5</v>
      </c>
      <c r="ABS72" s="681">
        <v>11</v>
      </c>
      <c r="ABT72" s="681">
        <v>8</v>
      </c>
      <c r="ABU72" s="681">
        <v>3</v>
      </c>
      <c r="ABV72" s="681">
        <v>3</v>
      </c>
      <c r="ABW72" s="681">
        <v>2</v>
      </c>
      <c r="ABX72" s="681">
        <v>1</v>
      </c>
      <c r="ABY72" s="681">
        <v>34</v>
      </c>
      <c r="ABZ72" s="681">
        <v>27</v>
      </c>
      <c r="ACA72" s="681">
        <v>7</v>
      </c>
      <c r="ACB72" s="681">
        <v>16</v>
      </c>
      <c r="ACC72" s="681">
        <v>13</v>
      </c>
      <c r="ACD72" s="681">
        <v>3</v>
      </c>
      <c r="ACE72" s="681">
        <v>5</v>
      </c>
      <c r="ACF72" s="681">
        <v>5</v>
      </c>
      <c r="ACG72" s="682">
        <v>0</v>
      </c>
      <c r="ACH72" s="681">
        <v>8</v>
      </c>
      <c r="ACI72" s="681">
        <v>6</v>
      </c>
      <c r="ACJ72" s="681">
        <v>2</v>
      </c>
      <c r="ACK72" s="681">
        <v>8</v>
      </c>
      <c r="ACL72" s="681">
        <v>6</v>
      </c>
      <c r="ACM72" s="681">
        <v>2</v>
      </c>
      <c r="ACN72" s="681">
        <v>14</v>
      </c>
      <c r="ACO72" s="681">
        <v>11</v>
      </c>
      <c r="ACP72" s="681">
        <v>3</v>
      </c>
      <c r="ACQ72" s="681">
        <v>59</v>
      </c>
      <c r="ACR72" s="681">
        <v>52</v>
      </c>
      <c r="ACS72" s="681">
        <v>7</v>
      </c>
      <c r="ACT72" s="681">
        <v>73</v>
      </c>
      <c r="ACU72" s="681">
        <v>66</v>
      </c>
      <c r="ACV72" s="681">
        <v>7</v>
      </c>
      <c r="ACW72" s="681">
        <v>295</v>
      </c>
      <c r="ACX72" s="681">
        <v>259</v>
      </c>
      <c r="ACY72" s="681">
        <v>36</v>
      </c>
      <c r="ACZ72" s="681">
        <v>21</v>
      </c>
      <c r="ADA72" s="681">
        <v>19</v>
      </c>
      <c r="ADB72" s="681">
        <v>2</v>
      </c>
      <c r="ADC72" s="681">
        <v>13</v>
      </c>
      <c r="ADD72" s="681">
        <v>11</v>
      </c>
      <c r="ADE72" s="681">
        <v>2</v>
      </c>
      <c r="ADF72" s="681">
        <v>97</v>
      </c>
      <c r="ADG72" s="681">
        <v>91</v>
      </c>
      <c r="ADH72" s="681">
        <v>6</v>
      </c>
      <c r="ADI72" s="681">
        <v>83</v>
      </c>
      <c r="ADJ72" s="681">
        <v>72</v>
      </c>
      <c r="ADK72" s="681">
        <v>11</v>
      </c>
      <c r="ADL72" s="681">
        <v>11</v>
      </c>
      <c r="ADM72" s="681">
        <v>6</v>
      </c>
      <c r="ADN72" s="681">
        <v>5</v>
      </c>
      <c r="ADO72" s="681">
        <v>2</v>
      </c>
      <c r="ADP72" s="681">
        <v>2</v>
      </c>
      <c r="ADQ72" s="682">
        <v>0</v>
      </c>
      <c r="ADR72" s="681">
        <v>4</v>
      </c>
      <c r="ADS72" s="681">
        <v>4</v>
      </c>
      <c r="ADT72" s="682">
        <v>0</v>
      </c>
      <c r="ADU72" s="681">
        <v>144</v>
      </c>
      <c r="ADV72" s="681">
        <v>118</v>
      </c>
      <c r="ADW72" s="681">
        <v>26</v>
      </c>
      <c r="ADX72" s="681">
        <v>10</v>
      </c>
      <c r="ADY72" s="681">
        <v>8</v>
      </c>
      <c r="ADZ72" s="681">
        <v>2</v>
      </c>
      <c r="AEA72" s="681">
        <v>7</v>
      </c>
      <c r="AEB72" s="681">
        <v>6</v>
      </c>
      <c r="AEC72" s="681">
        <v>1</v>
      </c>
      <c r="AED72" s="682">
        <v>0</v>
      </c>
      <c r="AEE72" s="682">
        <v>0</v>
      </c>
      <c r="AEF72" s="682">
        <v>0</v>
      </c>
      <c r="AEG72" s="681">
        <v>28</v>
      </c>
      <c r="AEH72" s="681">
        <v>25</v>
      </c>
      <c r="AEI72" s="681">
        <v>3</v>
      </c>
      <c r="AEJ72" s="681">
        <v>19</v>
      </c>
      <c r="AEK72" s="681">
        <v>12</v>
      </c>
      <c r="AEL72" s="681">
        <v>7</v>
      </c>
      <c r="AEM72" s="681">
        <v>38</v>
      </c>
      <c r="AEN72" s="681">
        <v>32</v>
      </c>
      <c r="AEO72" s="681">
        <v>6</v>
      </c>
      <c r="AEP72" s="681">
        <v>7</v>
      </c>
      <c r="AEQ72" s="681">
        <v>7</v>
      </c>
      <c r="AER72" s="682">
        <v>0</v>
      </c>
      <c r="AES72" s="681">
        <v>1</v>
      </c>
      <c r="AET72" s="682">
        <v>0</v>
      </c>
      <c r="AEU72" s="681">
        <v>1</v>
      </c>
      <c r="AEV72" s="681">
        <v>27</v>
      </c>
      <c r="AEW72" s="681">
        <v>21</v>
      </c>
      <c r="AEX72" s="681">
        <v>6</v>
      </c>
      <c r="AEY72" s="681">
        <v>7</v>
      </c>
      <c r="AEZ72" s="681">
        <v>7</v>
      </c>
      <c r="AFA72" s="682">
        <v>0</v>
      </c>
      <c r="AFB72" s="681">
        <v>7</v>
      </c>
      <c r="AFC72" s="681">
        <v>6</v>
      </c>
      <c r="AFD72" s="681">
        <v>1</v>
      </c>
      <c r="AFE72" s="681">
        <v>6</v>
      </c>
      <c r="AFF72" s="681">
        <v>4</v>
      </c>
      <c r="AFG72" s="681">
        <v>2</v>
      </c>
      <c r="AFH72" s="681">
        <v>24</v>
      </c>
      <c r="AFI72" s="681">
        <v>13</v>
      </c>
      <c r="AFJ72" s="681">
        <v>11</v>
      </c>
      <c r="AFK72" s="681">
        <v>14</v>
      </c>
      <c r="AFL72" s="681">
        <v>13</v>
      </c>
      <c r="AFM72" s="681">
        <v>1</v>
      </c>
      <c r="AFN72" s="681">
        <v>85</v>
      </c>
      <c r="AFO72" s="681">
        <v>78</v>
      </c>
      <c r="AFP72" s="681">
        <v>7</v>
      </c>
      <c r="AFQ72" s="681">
        <v>70</v>
      </c>
      <c r="AFR72" s="681">
        <v>68</v>
      </c>
      <c r="AFS72" s="681">
        <v>2</v>
      </c>
      <c r="AFT72" s="681">
        <v>416</v>
      </c>
      <c r="AFU72" s="681">
        <v>374</v>
      </c>
      <c r="AFV72" s="681">
        <v>42</v>
      </c>
      <c r="AFW72" s="681">
        <v>24</v>
      </c>
      <c r="AFX72" s="681">
        <v>19</v>
      </c>
      <c r="AFY72" s="681">
        <v>5</v>
      </c>
      <c r="AFZ72" s="681">
        <v>10</v>
      </c>
      <c r="AGA72" s="681">
        <v>7</v>
      </c>
      <c r="AGB72" s="681">
        <v>3</v>
      </c>
      <c r="AGC72" s="681">
        <v>113</v>
      </c>
      <c r="AGD72" s="681">
        <v>105</v>
      </c>
      <c r="AGE72" s="681">
        <v>8</v>
      </c>
      <c r="AGF72" s="681">
        <v>119</v>
      </c>
      <c r="AGG72" s="681">
        <v>106</v>
      </c>
      <c r="AGH72" s="681">
        <v>13</v>
      </c>
      <c r="AGI72" s="681">
        <v>10</v>
      </c>
      <c r="AGJ72" s="681">
        <v>6</v>
      </c>
      <c r="AGK72" s="681">
        <v>4</v>
      </c>
      <c r="AGL72" s="681">
        <v>4</v>
      </c>
      <c r="AGM72" s="681">
        <v>2</v>
      </c>
      <c r="AGN72" s="681">
        <v>2</v>
      </c>
      <c r="AGO72" s="681">
        <v>11</v>
      </c>
      <c r="AGP72" s="681">
        <v>10</v>
      </c>
      <c r="AGQ72" s="681">
        <v>1</v>
      </c>
      <c r="AGR72" s="681">
        <v>174</v>
      </c>
      <c r="AGS72" s="681">
        <v>154</v>
      </c>
      <c r="AGT72" s="681">
        <v>20</v>
      </c>
      <c r="AGU72" s="681">
        <v>15</v>
      </c>
      <c r="AGV72" s="681">
        <v>9</v>
      </c>
      <c r="AGW72" s="681">
        <v>6</v>
      </c>
      <c r="AGX72" s="681">
        <v>2</v>
      </c>
      <c r="AGY72" s="681">
        <v>2</v>
      </c>
      <c r="AGZ72" s="682">
        <v>0</v>
      </c>
      <c r="AHA72" s="682">
        <v>0</v>
      </c>
      <c r="AHB72" s="682">
        <v>0</v>
      </c>
      <c r="AHC72" s="682">
        <v>0</v>
      </c>
      <c r="AHD72" s="681">
        <v>26</v>
      </c>
      <c r="AHE72" s="681">
        <v>21</v>
      </c>
      <c r="AHF72" s="681">
        <v>5</v>
      </c>
      <c r="AHG72" s="681">
        <v>9</v>
      </c>
      <c r="AHH72" s="681">
        <v>6</v>
      </c>
      <c r="AHI72" s="681">
        <v>3</v>
      </c>
      <c r="AHJ72" s="681">
        <v>30</v>
      </c>
      <c r="AHK72" s="681">
        <v>23</v>
      </c>
      <c r="AHL72" s="681">
        <v>7</v>
      </c>
      <c r="AHM72" s="681">
        <v>8</v>
      </c>
      <c r="AHN72" s="681">
        <v>4</v>
      </c>
      <c r="AHO72" s="681">
        <v>4</v>
      </c>
      <c r="AHP72" s="681">
        <v>3</v>
      </c>
      <c r="AHQ72" s="681">
        <v>3</v>
      </c>
      <c r="AHR72" s="683">
        <v>0</v>
      </c>
    </row>
    <row r="73" spans="2:902" ht="27.95" customHeight="1">
      <c r="B73" s="542" t="s">
        <v>262</v>
      </c>
      <c r="C73" s="680">
        <v>6</v>
      </c>
      <c r="D73" s="681">
        <v>6</v>
      </c>
      <c r="E73" s="682">
        <v>0</v>
      </c>
      <c r="F73" s="681">
        <v>9</v>
      </c>
      <c r="G73" s="681">
        <v>8</v>
      </c>
      <c r="H73" s="681">
        <v>1</v>
      </c>
      <c r="I73" s="681">
        <v>3</v>
      </c>
      <c r="J73" s="681">
        <v>3</v>
      </c>
      <c r="K73" s="682">
        <v>0</v>
      </c>
      <c r="L73" s="681">
        <v>2</v>
      </c>
      <c r="M73" s="681">
        <v>1</v>
      </c>
      <c r="N73" s="681">
        <v>1</v>
      </c>
      <c r="O73" s="681">
        <v>50</v>
      </c>
      <c r="P73" s="681">
        <v>39</v>
      </c>
      <c r="Q73" s="681">
        <v>11</v>
      </c>
      <c r="R73" s="681">
        <v>1</v>
      </c>
      <c r="S73" s="681">
        <v>1</v>
      </c>
      <c r="T73" s="682">
        <v>0</v>
      </c>
      <c r="U73" s="681">
        <v>43</v>
      </c>
      <c r="V73" s="681">
        <v>34</v>
      </c>
      <c r="W73" s="681">
        <v>9</v>
      </c>
      <c r="X73" s="681">
        <v>2</v>
      </c>
      <c r="Y73" s="681">
        <v>1</v>
      </c>
      <c r="Z73" s="681">
        <v>1</v>
      </c>
      <c r="AA73" s="681">
        <v>122</v>
      </c>
      <c r="AB73" s="681">
        <v>101</v>
      </c>
      <c r="AC73" s="681">
        <v>21</v>
      </c>
      <c r="AD73" s="681">
        <v>11</v>
      </c>
      <c r="AE73" s="681">
        <v>8</v>
      </c>
      <c r="AF73" s="681">
        <v>3</v>
      </c>
      <c r="AG73" s="681">
        <v>5</v>
      </c>
      <c r="AH73" s="681">
        <v>3</v>
      </c>
      <c r="AI73" s="681">
        <v>2</v>
      </c>
      <c r="AJ73" s="681">
        <v>46</v>
      </c>
      <c r="AK73" s="681">
        <v>37</v>
      </c>
      <c r="AL73" s="681">
        <v>9</v>
      </c>
      <c r="AM73" s="681">
        <v>110</v>
      </c>
      <c r="AN73" s="681">
        <v>84</v>
      </c>
      <c r="AO73" s="681">
        <v>26</v>
      </c>
      <c r="AP73" s="681">
        <v>2</v>
      </c>
      <c r="AQ73" s="681">
        <v>1</v>
      </c>
      <c r="AR73" s="681">
        <v>1</v>
      </c>
      <c r="AS73" s="681">
        <v>1</v>
      </c>
      <c r="AT73" s="681">
        <v>1</v>
      </c>
      <c r="AU73" s="682">
        <v>0</v>
      </c>
      <c r="AV73" s="681">
        <v>1</v>
      </c>
      <c r="AW73" s="681">
        <v>1</v>
      </c>
      <c r="AX73" s="682">
        <v>0</v>
      </c>
      <c r="AY73" s="681">
        <v>26</v>
      </c>
      <c r="AZ73" s="681">
        <v>15</v>
      </c>
      <c r="BA73" s="681">
        <v>11</v>
      </c>
      <c r="BB73" s="681">
        <v>33</v>
      </c>
      <c r="BC73" s="681">
        <v>25</v>
      </c>
      <c r="BD73" s="681">
        <v>8</v>
      </c>
      <c r="BE73" s="681">
        <v>2</v>
      </c>
      <c r="BF73" s="682">
        <v>0</v>
      </c>
      <c r="BG73" s="681">
        <v>2</v>
      </c>
      <c r="BH73" s="681">
        <v>1</v>
      </c>
      <c r="BI73" s="681">
        <v>1</v>
      </c>
      <c r="BJ73" s="682">
        <v>0</v>
      </c>
      <c r="BK73" s="681">
        <v>2</v>
      </c>
      <c r="BL73" s="681">
        <v>2</v>
      </c>
      <c r="BM73" s="682">
        <v>0</v>
      </c>
      <c r="BN73" s="682">
        <v>0</v>
      </c>
      <c r="BO73" s="682">
        <v>0</v>
      </c>
      <c r="BP73" s="682">
        <v>0</v>
      </c>
      <c r="BQ73" s="681">
        <v>5</v>
      </c>
      <c r="BR73" s="681">
        <v>5</v>
      </c>
      <c r="BS73" s="682">
        <v>0</v>
      </c>
      <c r="BT73" s="681">
        <v>20</v>
      </c>
      <c r="BU73" s="681">
        <v>16</v>
      </c>
      <c r="BV73" s="681">
        <v>4</v>
      </c>
      <c r="BW73" s="681">
        <v>1</v>
      </c>
      <c r="BX73" s="682">
        <v>0</v>
      </c>
      <c r="BY73" s="681">
        <v>1</v>
      </c>
      <c r="BZ73" s="681">
        <v>7</v>
      </c>
      <c r="CA73" s="681">
        <v>7</v>
      </c>
      <c r="CB73" s="682">
        <v>0</v>
      </c>
      <c r="CC73" s="681">
        <v>7</v>
      </c>
      <c r="CD73" s="681">
        <v>6</v>
      </c>
      <c r="CE73" s="681">
        <v>1</v>
      </c>
      <c r="CF73" s="681">
        <v>1</v>
      </c>
      <c r="CG73" s="681">
        <v>1</v>
      </c>
      <c r="CH73" s="682">
        <v>0</v>
      </c>
      <c r="CI73" s="682">
        <v>0</v>
      </c>
      <c r="CJ73" s="682">
        <v>0</v>
      </c>
      <c r="CK73" s="682">
        <v>0</v>
      </c>
      <c r="CL73" s="681">
        <v>32</v>
      </c>
      <c r="CM73" s="681">
        <v>20</v>
      </c>
      <c r="CN73" s="681">
        <v>12</v>
      </c>
      <c r="CO73" s="681">
        <v>1</v>
      </c>
      <c r="CP73" s="681">
        <v>1</v>
      </c>
      <c r="CQ73" s="682">
        <v>0</v>
      </c>
      <c r="CR73" s="681">
        <v>74</v>
      </c>
      <c r="CS73" s="681">
        <v>66</v>
      </c>
      <c r="CT73" s="681">
        <v>8</v>
      </c>
      <c r="CU73" s="681">
        <v>1</v>
      </c>
      <c r="CV73" s="682">
        <v>0</v>
      </c>
      <c r="CW73" s="681">
        <v>1</v>
      </c>
      <c r="CX73" s="681">
        <v>200</v>
      </c>
      <c r="CY73" s="681">
        <v>159</v>
      </c>
      <c r="CZ73" s="681">
        <v>41</v>
      </c>
      <c r="DA73" s="681">
        <v>3</v>
      </c>
      <c r="DB73" s="681">
        <v>2</v>
      </c>
      <c r="DC73" s="681">
        <v>1</v>
      </c>
      <c r="DD73" s="681">
        <v>7</v>
      </c>
      <c r="DE73" s="681">
        <v>5</v>
      </c>
      <c r="DF73" s="681">
        <v>2</v>
      </c>
      <c r="DG73" s="681">
        <v>79</v>
      </c>
      <c r="DH73" s="681">
        <v>64</v>
      </c>
      <c r="DI73" s="681">
        <v>15</v>
      </c>
      <c r="DJ73" s="681">
        <v>197</v>
      </c>
      <c r="DK73" s="681">
        <v>165</v>
      </c>
      <c r="DL73" s="681">
        <v>32</v>
      </c>
      <c r="DM73" s="681">
        <v>1</v>
      </c>
      <c r="DN73" s="681">
        <v>1</v>
      </c>
      <c r="DO73" s="682">
        <v>0</v>
      </c>
      <c r="DP73" s="681">
        <v>1</v>
      </c>
      <c r="DQ73" s="681">
        <v>1</v>
      </c>
      <c r="DR73" s="682">
        <v>0</v>
      </c>
      <c r="DS73" s="681">
        <v>1</v>
      </c>
      <c r="DT73" s="682">
        <v>0</v>
      </c>
      <c r="DU73" s="681">
        <v>1</v>
      </c>
      <c r="DV73" s="681">
        <v>21</v>
      </c>
      <c r="DW73" s="681">
        <v>17</v>
      </c>
      <c r="DX73" s="681">
        <v>4</v>
      </c>
      <c r="DY73" s="681">
        <v>30</v>
      </c>
      <c r="DZ73" s="681">
        <v>22</v>
      </c>
      <c r="EA73" s="681">
        <v>8</v>
      </c>
      <c r="EB73" s="681">
        <v>3</v>
      </c>
      <c r="EC73" s="681">
        <v>3</v>
      </c>
      <c r="ED73" s="682">
        <v>0</v>
      </c>
      <c r="EE73" s="681">
        <v>1</v>
      </c>
      <c r="EF73" s="681">
        <v>1</v>
      </c>
      <c r="EG73" s="682">
        <v>0</v>
      </c>
      <c r="EH73" s="681">
        <v>1</v>
      </c>
      <c r="EI73" s="681">
        <v>1</v>
      </c>
      <c r="EJ73" s="682">
        <v>0</v>
      </c>
      <c r="EK73" s="682">
        <v>0</v>
      </c>
      <c r="EL73" s="682">
        <v>0</v>
      </c>
      <c r="EM73" s="682">
        <v>0</v>
      </c>
      <c r="EN73" s="681">
        <v>2</v>
      </c>
      <c r="EO73" s="681">
        <v>1</v>
      </c>
      <c r="EP73" s="681">
        <v>1</v>
      </c>
      <c r="EQ73" s="681">
        <v>11</v>
      </c>
      <c r="ER73" s="681">
        <v>8</v>
      </c>
      <c r="ES73" s="681">
        <v>3</v>
      </c>
      <c r="ET73" s="681">
        <v>4</v>
      </c>
      <c r="EU73" s="681">
        <v>3</v>
      </c>
      <c r="EV73" s="681">
        <v>1</v>
      </c>
      <c r="EW73" s="681">
        <v>6</v>
      </c>
      <c r="EX73" s="681">
        <v>5</v>
      </c>
      <c r="EY73" s="681">
        <v>1</v>
      </c>
      <c r="EZ73" s="681">
        <v>13</v>
      </c>
      <c r="FA73" s="681">
        <v>10</v>
      </c>
      <c r="FB73" s="681">
        <v>3</v>
      </c>
      <c r="FC73" s="681">
        <v>2</v>
      </c>
      <c r="FD73" s="681">
        <v>1</v>
      </c>
      <c r="FE73" s="681">
        <v>1</v>
      </c>
      <c r="FF73" s="681">
        <v>3</v>
      </c>
      <c r="FG73" s="681">
        <v>3</v>
      </c>
      <c r="FH73" s="682">
        <v>0</v>
      </c>
      <c r="FI73" s="681">
        <v>29</v>
      </c>
      <c r="FJ73" s="681">
        <v>20</v>
      </c>
      <c r="FK73" s="681">
        <v>9</v>
      </c>
      <c r="FL73" s="681">
        <v>4</v>
      </c>
      <c r="FM73" s="681">
        <v>3</v>
      </c>
      <c r="FN73" s="681">
        <v>1</v>
      </c>
      <c r="FO73" s="681">
        <v>82</v>
      </c>
      <c r="FP73" s="681">
        <v>66</v>
      </c>
      <c r="FQ73" s="681">
        <v>16</v>
      </c>
      <c r="FR73" s="681">
        <v>17</v>
      </c>
      <c r="FS73" s="681">
        <v>12</v>
      </c>
      <c r="FT73" s="681">
        <v>5</v>
      </c>
      <c r="FU73" s="681">
        <v>247</v>
      </c>
      <c r="FV73" s="681">
        <v>207</v>
      </c>
      <c r="FW73" s="681">
        <v>40</v>
      </c>
      <c r="FX73" s="681">
        <v>10</v>
      </c>
      <c r="FY73" s="681">
        <v>7</v>
      </c>
      <c r="FZ73" s="681">
        <v>3</v>
      </c>
      <c r="GA73" s="681">
        <v>6</v>
      </c>
      <c r="GB73" s="681">
        <v>5</v>
      </c>
      <c r="GC73" s="681">
        <v>1</v>
      </c>
      <c r="GD73" s="681">
        <v>66</v>
      </c>
      <c r="GE73" s="681">
        <v>56</v>
      </c>
      <c r="GF73" s="681">
        <v>10</v>
      </c>
      <c r="GG73" s="681">
        <v>157</v>
      </c>
      <c r="GH73" s="681">
        <v>128</v>
      </c>
      <c r="GI73" s="681">
        <v>29</v>
      </c>
      <c r="GJ73" s="681">
        <v>2</v>
      </c>
      <c r="GK73" s="681">
        <v>2</v>
      </c>
      <c r="GL73" s="682">
        <v>0</v>
      </c>
      <c r="GM73" s="681">
        <v>1</v>
      </c>
      <c r="GN73" s="682">
        <v>0</v>
      </c>
      <c r="GO73" s="681">
        <v>1</v>
      </c>
      <c r="GP73" s="681">
        <v>4</v>
      </c>
      <c r="GQ73" s="681">
        <v>4</v>
      </c>
      <c r="GR73" s="682">
        <v>0</v>
      </c>
      <c r="GS73" s="681">
        <v>165</v>
      </c>
      <c r="GT73" s="681">
        <v>121</v>
      </c>
      <c r="GU73" s="681">
        <v>44</v>
      </c>
      <c r="GV73" s="681">
        <v>29</v>
      </c>
      <c r="GW73" s="681">
        <v>23</v>
      </c>
      <c r="GX73" s="681">
        <v>6</v>
      </c>
      <c r="GY73" s="682">
        <v>0</v>
      </c>
      <c r="GZ73" s="682">
        <v>0</v>
      </c>
      <c r="HA73" s="682">
        <v>0</v>
      </c>
      <c r="HB73" s="682">
        <v>0</v>
      </c>
      <c r="HC73" s="682">
        <v>0</v>
      </c>
      <c r="HD73" s="682">
        <v>0</v>
      </c>
      <c r="HE73" s="682">
        <v>0</v>
      </c>
      <c r="HF73" s="682">
        <v>0</v>
      </c>
      <c r="HG73" s="682">
        <v>0</v>
      </c>
      <c r="HH73" s="681">
        <v>1</v>
      </c>
      <c r="HI73" s="682">
        <v>0</v>
      </c>
      <c r="HJ73" s="681">
        <v>1</v>
      </c>
      <c r="HK73" s="681">
        <v>6</v>
      </c>
      <c r="HL73" s="681">
        <v>3</v>
      </c>
      <c r="HM73" s="681">
        <v>3</v>
      </c>
      <c r="HN73" s="681">
        <v>14</v>
      </c>
      <c r="HO73" s="681">
        <v>12</v>
      </c>
      <c r="HP73" s="681">
        <v>2</v>
      </c>
      <c r="HQ73" s="681">
        <v>6</v>
      </c>
      <c r="HR73" s="681">
        <v>2</v>
      </c>
      <c r="HS73" s="681">
        <v>4</v>
      </c>
      <c r="HT73" s="681">
        <v>125</v>
      </c>
      <c r="HU73" s="681">
        <v>96</v>
      </c>
      <c r="HV73" s="681">
        <v>29</v>
      </c>
      <c r="HW73" s="681">
        <v>14</v>
      </c>
      <c r="HX73" s="681">
        <v>10</v>
      </c>
      <c r="HY73" s="681">
        <v>4</v>
      </c>
      <c r="HZ73" s="681">
        <v>13</v>
      </c>
      <c r="IA73" s="681">
        <v>9</v>
      </c>
      <c r="IB73" s="681">
        <v>4</v>
      </c>
      <c r="IC73" s="682">
        <v>0</v>
      </c>
      <c r="ID73" s="682">
        <v>0</v>
      </c>
      <c r="IE73" s="682">
        <v>0</v>
      </c>
      <c r="IF73" s="681">
        <v>38</v>
      </c>
      <c r="IG73" s="681">
        <v>23</v>
      </c>
      <c r="IH73" s="681">
        <v>15</v>
      </c>
      <c r="II73" s="681">
        <v>1</v>
      </c>
      <c r="IJ73" s="681">
        <v>1</v>
      </c>
      <c r="IK73" s="682">
        <v>0</v>
      </c>
      <c r="IL73" s="681">
        <v>54</v>
      </c>
      <c r="IM73" s="681">
        <v>45</v>
      </c>
      <c r="IN73" s="681">
        <v>9</v>
      </c>
      <c r="IO73" s="681">
        <v>3</v>
      </c>
      <c r="IP73" s="681">
        <v>3</v>
      </c>
      <c r="IQ73" s="682">
        <v>0</v>
      </c>
      <c r="IR73" s="681">
        <v>225</v>
      </c>
      <c r="IS73" s="681">
        <v>187</v>
      </c>
      <c r="IT73" s="681">
        <v>38</v>
      </c>
      <c r="IU73" s="681">
        <v>1</v>
      </c>
      <c r="IV73" s="681">
        <v>1</v>
      </c>
      <c r="IW73" s="682">
        <v>0</v>
      </c>
      <c r="IX73" s="681">
        <v>46</v>
      </c>
      <c r="IY73" s="681">
        <v>38</v>
      </c>
      <c r="IZ73" s="681">
        <v>8</v>
      </c>
      <c r="JA73" s="681">
        <v>63</v>
      </c>
      <c r="JB73" s="681">
        <v>51</v>
      </c>
      <c r="JC73" s="681">
        <v>12</v>
      </c>
      <c r="JD73" s="681">
        <v>141</v>
      </c>
      <c r="JE73" s="681">
        <v>122</v>
      </c>
      <c r="JF73" s="681">
        <v>19</v>
      </c>
      <c r="JG73" s="681">
        <v>12</v>
      </c>
      <c r="JH73" s="681">
        <v>10</v>
      </c>
      <c r="JI73" s="681">
        <v>2</v>
      </c>
      <c r="JJ73" s="682">
        <v>0</v>
      </c>
      <c r="JK73" s="682">
        <v>0</v>
      </c>
      <c r="JL73" s="682">
        <v>0</v>
      </c>
      <c r="JM73" s="681">
        <v>2</v>
      </c>
      <c r="JN73" s="681">
        <v>2</v>
      </c>
      <c r="JO73" s="682">
        <v>0</v>
      </c>
      <c r="JP73" s="681">
        <v>28</v>
      </c>
      <c r="JQ73" s="681">
        <v>25</v>
      </c>
      <c r="JR73" s="681">
        <v>3</v>
      </c>
      <c r="JS73" s="681">
        <v>44</v>
      </c>
      <c r="JT73" s="681">
        <v>32</v>
      </c>
      <c r="JU73" s="681">
        <v>12</v>
      </c>
      <c r="JV73" s="681">
        <v>6</v>
      </c>
      <c r="JW73" s="681">
        <v>5</v>
      </c>
      <c r="JX73" s="681">
        <v>1</v>
      </c>
      <c r="JY73" s="681">
        <v>3</v>
      </c>
      <c r="JZ73" s="681">
        <v>3</v>
      </c>
      <c r="KA73" s="682">
        <v>0</v>
      </c>
      <c r="KB73" s="681">
        <v>1</v>
      </c>
      <c r="KC73" s="681">
        <v>1</v>
      </c>
      <c r="KD73" s="682">
        <v>0</v>
      </c>
      <c r="KE73" s="681">
        <v>1</v>
      </c>
      <c r="KF73" s="681">
        <v>1</v>
      </c>
      <c r="KG73" s="682">
        <v>0</v>
      </c>
      <c r="KH73" s="681">
        <v>2</v>
      </c>
      <c r="KI73" s="681">
        <v>2</v>
      </c>
      <c r="KJ73" s="682">
        <v>0</v>
      </c>
      <c r="KK73" s="681">
        <v>12</v>
      </c>
      <c r="KL73" s="681">
        <v>8</v>
      </c>
      <c r="KM73" s="681">
        <v>4</v>
      </c>
      <c r="KN73" s="681">
        <v>5</v>
      </c>
      <c r="KO73" s="681">
        <v>4</v>
      </c>
      <c r="KP73" s="681">
        <v>1</v>
      </c>
      <c r="KQ73" s="681">
        <v>35</v>
      </c>
      <c r="KR73" s="681">
        <v>26</v>
      </c>
      <c r="KS73" s="681">
        <v>9</v>
      </c>
      <c r="KT73" s="681">
        <v>7</v>
      </c>
      <c r="KU73" s="681">
        <v>7</v>
      </c>
      <c r="KV73" s="682">
        <v>0</v>
      </c>
      <c r="KW73" s="681">
        <v>6</v>
      </c>
      <c r="KX73" s="681">
        <v>6</v>
      </c>
      <c r="KY73" s="682">
        <v>0</v>
      </c>
      <c r="KZ73" s="681">
        <v>1</v>
      </c>
      <c r="LA73" s="681">
        <v>1</v>
      </c>
      <c r="LB73" s="682">
        <v>0</v>
      </c>
      <c r="LC73" s="681">
        <v>33</v>
      </c>
      <c r="LD73" s="681">
        <v>25</v>
      </c>
      <c r="LE73" s="681">
        <v>8</v>
      </c>
      <c r="LF73" s="681">
        <v>4</v>
      </c>
      <c r="LG73" s="681">
        <v>4</v>
      </c>
      <c r="LH73" s="682">
        <v>0</v>
      </c>
      <c r="LI73" s="681">
        <v>59</v>
      </c>
      <c r="LJ73" s="681">
        <v>46</v>
      </c>
      <c r="LK73" s="681">
        <v>13</v>
      </c>
      <c r="LL73" s="681">
        <v>1</v>
      </c>
      <c r="LM73" s="681">
        <v>1</v>
      </c>
      <c r="LN73" s="682">
        <v>0</v>
      </c>
      <c r="LO73" s="681">
        <v>144</v>
      </c>
      <c r="LP73" s="681">
        <v>115</v>
      </c>
      <c r="LQ73" s="681">
        <v>29</v>
      </c>
      <c r="LR73" s="682">
        <v>0</v>
      </c>
      <c r="LS73" s="682">
        <v>0</v>
      </c>
      <c r="LT73" s="682">
        <v>0</v>
      </c>
      <c r="LU73" s="681">
        <v>13</v>
      </c>
      <c r="LV73" s="681">
        <v>11</v>
      </c>
      <c r="LW73" s="681">
        <v>2</v>
      </c>
      <c r="LX73" s="681">
        <v>65</v>
      </c>
      <c r="LY73" s="681">
        <v>55</v>
      </c>
      <c r="LZ73" s="681">
        <v>10</v>
      </c>
      <c r="MA73" s="681">
        <v>139</v>
      </c>
      <c r="MB73" s="681">
        <v>118</v>
      </c>
      <c r="MC73" s="681">
        <v>21</v>
      </c>
      <c r="MD73" s="681">
        <v>6</v>
      </c>
      <c r="ME73" s="681">
        <v>5</v>
      </c>
      <c r="MF73" s="681">
        <v>1</v>
      </c>
      <c r="MG73" s="682">
        <v>0</v>
      </c>
      <c r="MH73" s="682">
        <v>0</v>
      </c>
      <c r="MI73" s="682">
        <v>0</v>
      </c>
      <c r="MJ73" s="681">
        <v>3</v>
      </c>
      <c r="MK73" s="681">
        <v>2</v>
      </c>
      <c r="ML73" s="681">
        <v>1</v>
      </c>
      <c r="MM73" s="681">
        <v>12</v>
      </c>
      <c r="MN73" s="681">
        <v>10</v>
      </c>
      <c r="MO73" s="681">
        <v>2</v>
      </c>
      <c r="MP73" s="681">
        <v>20</v>
      </c>
      <c r="MQ73" s="681">
        <v>13</v>
      </c>
      <c r="MR73" s="681">
        <v>7</v>
      </c>
      <c r="MS73" s="682">
        <v>0</v>
      </c>
      <c r="MT73" s="682">
        <v>0</v>
      </c>
      <c r="MU73" s="682">
        <v>0</v>
      </c>
      <c r="MV73" s="682">
        <v>0</v>
      </c>
      <c r="MW73" s="682">
        <v>0</v>
      </c>
      <c r="MX73" s="682">
        <v>0</v>
      </c>
      <c r="MY73" s="682">
        <v>0</v>
      </c>
      <c r="MZ73" s="682">
        <v>0</v>
      </c>
      <c r="NA73" s="682">
        <v>0</v>
      </c>
      <c r="NB73" s="682">
        <v>0</v>
      </c>
      <c r="NC73" s="682">
        <v>0</v>
      </c>
      <c r="ND73" s="682">
        <v>0</v>
      </c>
      <c r="NE73" s="681">
        <v>1</v>
      </c>
      <c r="NF73" s="682">
        <v>0</v>
      </c>
      <c r="NG73" s="681">
        <v>1</v>
      </c>
      <c r="NH73" s="681">
        <v>29</v>
      </c>
      <c r="NI73" s="681">
        <v>24</v>
      </c>
      <c r="NJ73" s="681">
        <v>5</v>
      </c>
      <c r="NK73" s="682">
        <v>0</v>
      </c>
      <c r="NL73" s="682">
        <v>0</v>
      </c>
      <c r="NM73" s="682">
        <v>0</v>
      </c>
      <c r="NN73" s="681">
        <v>70</v>
      </c>
      <c r="NO73" s="681">
        <v>46</v>
      </c>
      <c r="NP73" s="681">
        <v>24</v>
      </c>
      <c r="NQ73" s="681">
        <v>14</v>
      </c>
      <c r="NR73" s="681">
        <v>10</v>
      </c>
      <c r="NS73" s="681">
        <v>4</v>
      </c>
      <c r="NT73" s="681">
        <v>24</v>
      </c>
      <c r="NU73" s="681">
        <v>16</v>
      </c>
      <c r="NV73" s="681">
        <v>8</v>
      </c>
      <c r="NW73" s="681">
        <v>5</v>
      </c>
      <c r="NX73" s="681">
        <v>3</v>
      </c>
      <c r="NY73" s="681">
        <v>2</v>
      </c>
      <c r="NZ73" s="681">
        <v>39</v>
      </c>
      <c r="OA73" s="681">
        <v>25</v>
      </c>
      <c r="OB73" s="681">
        <v>14</v>
      </c>
      <c r="OC73" s="681">
        <v>2</v>
      </c>
      <c r="OD73" s="681">
        <v>1</v>
      </c>
      <c r="OE73" s="681">
        <v>1</v>
      </c>
      <c r="OF73" s="681">
        <v>66</v>
      </c>
      <c r="OG73" s="681">
        <v>43</v>
      </c>
      <c r="OH73" s="681">
        <v>23</v>
      </c>
      <c r="OI73" s="681">
        <v>16</v>
      </c>
      <c r="OJ73" s="681">
        <v>12</v>
      </c>
      <c r="OK73" s="681">
        <v>4</v>
      </c>
      <c r="OL73" s="681">
        <v>187</v>
      </c>
      <c r="OM73" s="681">
        <v>152</v>
      </c>
      <c r="ON73" s="681">
        <v>35</v>
      </c>
      <c r="OO73" s="681">
        <v>20</v>
      </c>
      <c r="OP73" s="681">
        <v>13</v>
      </c>
      <c r="OQ73" s="681">
        <v>7</v>
      </c>
      <c r="OR73" s="681">
        <v>47</v>
      </c>
      <c r="OS73" s="681">
        <v>39</v>
      </c>
      <c r="OT73" s="681">
        <v>8</v>
      </c>
      <c r="OU73" s="681">
        <v>84</v>
      </c>
      <c r="OV73" s="681">
        <v>64</v>
      </c>
      <c r="OW73" s="681">
        <v>20</v>
      </c>
      <c r="OX73" s="681">
        <v>144</v>
      </c>
      <c r="OY73" s="681">
        <v>112</v>
      </c>
      <c r="OZ73" s="681">
        <v>32</v>
      </c>
      <c r="PA73" s="681">
        <v>11</v>
      </c>
      <c r="PB73" s="681">
        <v>7</v>
      </c>
      <c r="PC73" s="681">
        <v>4</v>
      </c>
      <c r="PD73" s="681">
        <v>3</v>
      </c>
      <c r="PE73" s="681">
        <v>3</v>
      </c>
      <c r="PF73" s="682">
        <v>0</v>
      </c>
      <c r="PG73" s="681">
        <v>1</v>
      </c>
      <c r="PH73" s="681">
        <v>1</v>
      </c>
      <c r="PI73" s="682">
        <v>0</v>
      </c>
      <c r="PJ73" s="681">
        <v>215</v>
      </c>
      <c r="PK73" s="681">
        <v>160</v>
      </c>
      <c r="PL73" s="681">
        <v>55</v>
      </c>
      <c r="PM73" s="681">
        <v>49</v>
      </c>
      <c r="PN73" s="681">
        <v>39</v>
      </c>
      <c r="PO73" s="681">
        <v>10</v>
      </c>
      <c r="PP73" s="681">
        <v>6</v>
      </c>
      <c r="PQ73" s="681">
        <v>3</v>
      </c>
      <c r="PR73" s="681">
        <v>3</v>
      </c>
      <c r="PS73" s="681">
        <v>1</v>
      </c>
      <c r="PT73" s="681">
        <v>1</v>
      </c>
      <c r="PU73" s="682">
        <v>0</v>
      </c>
      <c r="PV73" s="681">
        <v>6</v>
      </c>
      <c r="PW73" s="681">
        <v>5</v>
      </c>
      <c r="PX73" s="681">
        <v>1</v>
      </c>
      <c r="PY73" s="681">
        <v>3</v>
      </c>
      <c r="PZ73" s="681">
        <v>2</v>
      </c>
      <c r="QA73" s="681">
        <v>1</v>
      </c>
      <c r="QB73" s="681">
        <v>24</v>
      </c>
      <c r="QC73" s="681">
        <v>20</v>
      </c>
      <c r="QD73" s="681">
        <v>4</v>
      </c>
      <c r="QE73" s="681">
        <v>19</v>
      </c>
      <c r="QF73" s="681">
        <v>14</v>
      </c>
      <c r="QG73" s="681">
        <v>5</v>
      </c>
      <c r="QH73" s="681">
        <v>1</v>
      </c>
      <c r="QI73" s="682">
        <v>0</v>
      </c>
      <c r="QJ73" s="681">
        <v>1</v>
      </c>
      <c r="QK73" s="681">
        <v>117</v>
      </c>
      <c r="QL73" s="681">
        <v>80</v>
      </c>
      <c r="QM73" s="681">
        <v>37</v>
      </c>
      <c r="QN73" s="681">
        <v>29</v>
      </c>
      <c r="QO73" s="681">
        <v>20</v>
      </c>
      <c r="QP73" s="681">
        <v>9</v>
      </c>
      <c r="QQ73" s="681">
        <v>39</v>
      </c>
      <c r="QR73" s="681">
        <v>28</v>
      </c>
      <c r="QS73" s="681">
        <v>11</v>
      </c>
      <c r="QT73" s="681">
        <v>15</v>
      </c>
      <c r="QU73" s="681">
        <v>9</v>
      </c>
      <c r="QV73" s="681">
        <v>6</v>
      </c>
      <c r="QW73" s="681">
        <v>37</v>
      </c>
      <c r="QX73" s="681">
        <v>27</v>
      </c>
      <c r="QY73" s="681">
        <v>10</v>
      </c>
      <c r="QZ73" s="681">
        <v>12</v>
      </c>
      <c r="RA73" s="681">
        <v>8</v>
      </c>
      <c r="RB73" s="681">
        <v>4</v>
      </c>
      <c r="RC73" s="681">
        <v>64</v>
      </c>
      <c r="RD73" s="681">
        <v>44</v>
      </c>
      <c r="RE73" s="681">
        <v>20</v>
      </c>
      <c r="RF73" s="681">
        <v>23</v>
      </c>
      <c r="RG73" s="681">
        <v>19</v>
      </c>
      <c r="RH73" s="681">
        <v>4</v>
      </c>
      <c r="RI73" s="681">
        <v>231</v>
      </c>
      <c r="RJ73" s="681">
        <v>181</v>
      </c>
      <c r="RK73" s="681">
        <v>50</v>
      </c>
      <c r="RL73" s="681">
        <v>32</v>
      </c>
      <c r="RM73" s="681">
        <v>24</v>
      </c>
      <c r="RN73" s="681">
        <v>8</v>
      </c>
      <c r="RO73" s="681">
        <v>51</v>
      </c>
      <c r="RP73" s="681">
        <v>37</v>
      </c>
      <c r="RQ73" s="681">
        <v>14</v>
      </c>
      <c r="RR73" s="681">
        <v>62</v>
      </c>
      <c r="RS73" s="681">
        <v>48</v>
      </c>
      <c r="RT73" s="681">
        <v>14</v>
      </c>
      <c r="RU73" s="681">
        <v>110</v>
      </c>
      <c r="RV73" s="681">
        <v>88</v>
      </c>
      <c r="RW73" s="681">
        <v>22</v>
      </c>
      <c r="RX73" s="681">
        <v>15</v>
      </c>
      <c r="RY73" s="681">
        <v>13</v>
      </c>
      <c r="RZ73" s="681">
        <v>2</v>
      </c>
      <c r="SA73" s="681">
        <v>5</v>
      </c>
      <c r="SB73" s="681">
        <v>5</v>
      </c>
      <c r="SC73" s="682">
        <v>0</v>
      </c>
      <c r="SD73" s="681">
        <v>2</v>
      </c>
      <c r="SE73" s="681">
        <v>1</v>
      </c>
      <c r="SF73" s="681">
        <v>1</v>
      </c>
      <c r="SG73" s="681">
        <v>382</v>
      </c>
      <c r="SH73" s="681">
        <v>278</v>
      </c>
      <c r="SI73" s="681">
        <v>104</v>
      </c>
      <c r="SJ73" s="681">
        <v>22</v>
      </c>
      <c r="SK73" s="681">
        <v>17</v>
      </c>
      <c r="SL73" s="681">
        <v>5</v>
      </c>
      <c r="SM73" s="681">
        <v>10</v>
      </c>
      <c r="SN73" s="681">
        <v>9</v>
      </c>
      <c r="SO73" s="681">
        <v>1</v>
      </c>
      <c r="SP73" s="681">
        <v>1</v>
      </c>
      <c r="SQ73" s="682">
        <v>0</v>
      </c>
      <c r="SR73" s="681">
        <v>1</v>
      </c>
      <c r="SS73" s="681">
        <v>11</v>
      </c>
      <c r="ST73" s="681">
        <v>4</v>
      </c>
      <c r="SU73" s="681">
        <v>7</v>
      </c>
      <c r="SV73" s="681">
        <v>6</v>
      </c>
      <c r="SW73" s="681">
        <v>5</v>
      </c>
      <c r="SX73" s="681">
        <v>1</v>
      </c>
      <c r="SY73" s="681">
        <v>53</v>
      </c>
      <c r="SZ73" s="681">
        <v>37</v>
      </c>
      <c r="TA73" s="681">
        <v>16</v>
      </c>
      <c r="TB73" s="681">
        <v>11</v>
      </c>
      <c r="TC73" s="681">
        <v>8</v>
      </c>
      <c r="TD73" s="681">
        <v>3</v>
      </c>
      <c r="TE73" s="681">
        <v>1</v>
      </c>
      <c r="TF73" s="681">
        <v>1</v>
      </c>
      <c r="TG73" s="682">
        <v>0</v>
      </c>
      <c r="TH73" s="681">
        <v>11</v>
      </c>
      <c r="TI73" s="681">
        <v>7</v>
      </c>
      <c r="TJ73" s="681">
        <v>4</v>
      </c>
      <c r="TK73" s="681">
        <v>23</v>
      </c>
      <c r="TL73" s="681">
        <v>16</v>
      </c>
      <c r="TM73" s="681">
        <v>7</v>
      </c>
      <c r="TN73" s="681">
        <v>8</v>
      </c>
      <c r="TO73" s="681">
        <v>7</v>
      </c>
      <c r="TP73" s="681">
        <v>1</v>
      </c>
      <c r="TQ73" s="681">
        <v>4</v>
      </c>
      <c r="TR73" s="681">
        <v>3</v>
      </c>
      <c r="TS73" s="681">
        <v>1</v>
      </c>
      <c r="TT73" s="681">
        <v>37</v>
      </c>
      <c r="TU73" s="681">
        <v>19</v>
      </c>
      <c r="TV73" s="681">
        <v>18</v>
      </c>
      <c r="TW73" s="681">
        <v>35</v>
      </c>
      <c r="TX73" s="681">
        <v>27</v>
      </c>
      <c r="TY73" s="681">
        <v>8</v>
      </c>
      <c r="TZ73" s="681">
        <v>15</v>
      </c>
      <c r="UA73" s="681">
        <v>13</v>
      </c>
      <c r="UB73" s="681">
        <v>2</v>
      </c>
      <c r="UC73" s="681">
        <v>10</v>
      </c>
      <c r="UD73" s="681">
        <v>7</v>
      </c>
      <c r="UE73" s="681">
        <v>3</v>
      </c>
      <c r="UF73" s="681">
        <v>112</v>
      </c>
      <c r="UG73" s="681">
        <v>73</v>
      </c>
      <c r="UH73" s="681">
        <v>39</v>
      </c>
      <c r="UI73" s="681">
        <v>7</v>
      </c>
      <c r="UJ73" s="681">
        <v>4</v>
      </c>
      <c r="UK73" s="681">
        <v>3</v>
      </c>
      <c r="UL73" s="681">
        <v>23</v>
      </c>
      <c r="UM73" s="681">
        <v>12</v>
      </c>
      <c r="UN73" s="681">
        <v>11</v>
      </c>
      <c r="UO73" s="681">
        <v>34</v>
      </c>
      <c r="UP73" s="681">
        <v>26</v>
      </c>
      <c r="UQ73" s="681">
        <v>8</v>
      </c>
      <c r="UR73" s="681">
        <v>90</v>
      </c>
      <c r="US73" s="681">
        <v>72</v>
      </c>
      <c r="UT73" s="681">
        <v>18</v>
      </c>
      <c r="UU73" s="681">
        <v>13</v>
      </c>
      <c r="UV73" s="681">
        <v>9</v>
      </c>
      <c r="UW73" s="681">
        <v>4</v>
      </c>
      <c r="UX73" s="681">
        <v>4</v>
      </c>
      <c r="UY73" s="681">
        <v>3</v>
      </c>
      <c r="UZ73" s="681">
        <v>1</v>
      </c>
      <c r="VA73" s="681">
        <v>6</v>
      </c>
      <c r="VB73" s="681">
        <v>5</v>
      </c>
      <c r="VC73" s="681">
        <v>1</v>
      </c>
      <c r="VD73" s="681">
        <v>56</v>
      </c>
      <c r="VE73" s="681">
        <v>45</v>
      </c>
      <c r="VF73" s="681">
        <v>11</v>
      </c>
      <c r="VG73" s="681">
        <v>69</v>
      </c>
      <c r="VH73" s="681">
        <v>44</v>
      </c>
      <c r="VI73" s="681">
        <v>25</v>
      </c>
      <c r="VJ73" s="681">
        <v>5</v>
      </c>
      <c r="VK73" s="681">
        <v>4</v>
      </c>
      <c r="VL73" s="681">
        <v>1</v>
      </c>
      <c r="VM73" s="682">
        <v>0</v>
      </c>
      <c r="VN73" s="682">
        <v>0</v>
      </c>
      <c r="VO73" s="682">
        <v>0</v>
      </c>
      <c r="VP73" s="681">
        <v>10</v>
      </c>
      <c r="VQ73" s="681">
        <v>9</v>
      </c>
      <c r="VR73" s="681">
        <v>1</v>
      </c>
      <c r="VS73" s="682">
        <v>0</v>
      </c>
      <c r="VT73" s="682">
        <v>0</v>
      </c>
      <c r="VU73" s="682">
        <v>0</v>
      </c>
      <c r="VV73" s="681">
        <v>35</v>
      </c>
      <c r="VW73" s="681">
        <v>26</v>
      </c>
      <c r="VX73" s="681">
        <v>9</v>
      </c>
      <c r="VY73" s="681">
        <v>13</v>
      </c>
      <c r="VZ73" s="681">
        <v>6</v>
      </c>
      <c r="WA73" s="681">
        <v>7</v>
      </c>
      <c r="WB73" s="681">
        <v>1</v>
      </c>
      <c r="WC73" s="681">
        <v>1</v>
      </c>
      <c r="WD73" s="682">
        <v>0</v>
      </c>
      <c r="WE73" s="681">
        <v>2</v>
      </c>
      <c r="WF73" s="681">
        <v>1</v>
      </c>
      <c r="WG73" s="681">
        <v>1</v>
      </c>
      <c r="WH73" s="681">
        <v>5</v>
      </c>
      <c r="WI73" s="681">
        <v>2</v>
      </c>
      <c r="WJ73" s="681">
        <v>3</v>
      </c>
      <c r="WK73" s="681">
        <v>1</v>
      </c>
      <c r="WL73" s="682">
        <v>0</v>
      </c>
      <c r="WM73" s="681">
        <v>1</v>
      </c>
      <c r="WN73" s="682">
        <v>0</v>
      </c>
      <c r="WO73" s="682">
        <v>0</v>
      </c>
      <c r="WP73" s="682">
        <v>0</v>
      </c>
      <c r="WQ73" s="681">
        <v>10</v>
      </c>
      <c r="WR73" s="681">
        <v>8</v>
      </c>
      <c r="WS73" s="681">
        <v>2</v>
      </c>
      <c r="WT73" s="681">
        <v>4</v>
      </c>
      <c r="WU73" s="681">
        <v>3</v>
      </c>
      <c r="WV73" s="681">
        <v>1</v>
      </c>
      <c r="WW73" s="681">
        <v>1</v>
      </c>
      <c r="WX73" s="681">
        <v>1</v>
      </c>
      <c r="WY73" s="682">
        <v>0</v>
      </c>
      <c r="WZ73" s="681">
        <v>2</v>
      </c>
      <c r="XA73" s="681">
        <v>2</v>
      </c>
      <c r="XB73" s="682">
        <v>0</v>
      </c>
      <c r="XC73" s="681">
        <v>42</v>
      </c>
      <c r="XD73" s="681">
        <v>35</v>
      </c>
      <c r="XE73" s="681">
        <v>7</v>
      </c>
      <c r="XF73" s="681">
        <v>2</v>
      </c>
      <c r="XG73" s="681">
        <v>2</v>
      </c>
      <c r="XH73" s="682">
        <v>0</v>
      </c>
      <c r="XI73" s="681">
        <v>1</v>
      </c>
      <c r="XJ73" s="681">
        <v>1</v>
      </c>
      <c r="XK73" s="682">
        <v>0</v>
      </c>
      <c r="XL73" s="681">
        <v>12</v>
      </c>
      <c r="XM73" s="681">
        <v>10</v>
      </c>
      <c r="XN73" s="681">
        <v>2</v>
      </c>
      <c r="XO73" s="681">
        <v>41</v>
      </c>
      <c r="XP73" s="681">
        <v>36</v>
      </c>
      <c r="XQ73" s="681">
        <v>5</v>
      </c>
      <c r="XR73" s="681">
        <v>1</v>
      </c>
      <c r="XS73" s="682">
        <v>0</v>
      </c>
      <c r="XT73" s="681">
        <v>1</v>
      </c>
      <c r="XU73" s="681">
        <v>6</v>
      </c>
      <c r="XV73" s="681">
        <v>3</v>
      </c>
      <c r="XW73" s="681">
        <v>3</v>
      </c>
      <c r="XX73" s="681">
        <v>3</v>
      </c>
      <c r="XY73" s="681">
        <v>3</v>
      </c>
      <c r="XZ73" s="682">
        <v>0</v>
      </c>
      <c r="YA73" s="681">
        <v>11</v>
      </c>
      <c r="YB73" s="681">
        <v>10</v>
      </c>
      <c r="YC73" s="681">
        <v>1</v>
      </c>
      <c r="YD73" s="681">
        <v>9</v>
      </c>
      <c r="YE73" s="681">
        <v>7</v>
      </c>
      <c r="YF73" s="681">
        <v>2</v>
      </c>
      <c r="YG73" s="682">
        <v>0</v>
      </c>
      <c r="YH73" s="682">
        <v>0</v>
      </c>
      <c r="YI73" s="682">
        <v>0</v>
      </c>
      <c r="YJ73" s="681">
        <v>1</v>
      </c>
      <c r="YK73" s="681">
        <v>1</v>
      </c>
      <c r="YL73" s="682">
        <v>0</v>
      </c>
      <c r="YM73" s="681">
        <v>3</v>
      </c>
      <c r="YN73" s="681">
        <v>2</v>
      </c>
      <c r="YO73" s="681">
        <v>1</v>
      </c>
      <c r="YP73" s="681">
        <v>4</v>
      </c>
      <c r="YQ73" s="681">
        <v>3</v>
      </c>
      <c r="YR73" s="681">
        <v>1</v>
      </c>
      <c r="YS73" s="681">
        <v>8</v>
      </c>
      <c r="YT73" s="681">
        <v>8</v>
      </c>
      <c r="YU73" s="682">
        <v>0</v>
      </c>
      <c r="YV73" s="682">
        <v>0</v>
      </c>
      <c r="YW73" s="682">
        <v>0</v>
      </c>
      <c r="YX73" s="682">
        <v>0</v>
      </c>
      <c r="YY73" s="681">
        <v>1</v>
      </c>
      <c r="YZ73" s="681">
        <v>1</v>
      </c>
      <c r="ZA73" s="682">
        <v>0</v>
      </c>
      <c r="ZB73" s="681">
        <v>6</v>
      </c>
      <c r="ZC73" s="681">
        <v>4</v>
      </c>
      <c r="ZD73" s="681">
        <v>2</v>
      </c>
      <c r="ZE73" s="681">
        <v>6</v>
      </c>
      <c r="ZF73" s="681">
        <v>4</v>
      </c>
      <c r="ZG73" s="681">
        <v>2</v>
      </c>
      <c r="ZH73" s="681">
        <v>1</v>
      </c>
      <c r="ZI73" s="681">
        <v>1</v>
      </c>
      <c r="ZJ73" s="682">
        <v>0</v>
      </c>
      <c r="ZK73" s="681">
        <v>1</v>
      </c>
      <c r="ZL73" s="681">
        <v>1</v>
      </c>
      <c r="ZM73" s="682">
        <v>0</v>
      </c>
      <c r="ZN73" s="681">
        <v>11</v>
      </c>
      <c r="ZO73" s="681">
        <v>8</v>
      </c>
      <c r="ZP73" s="681">
        <v>3</v>
      </c>
      <c r="ZQ73" s="681">
        <v>45</v>
      </c>
      <c r="ZR73" s="681">
        <v>36</v>
      </c>
      <c r="ZS73" s="681">
        <v>9</v>
      </c>
      <c r="ZT73" s="681">
        <v>7</v>
      </c>
      <c r="ZU73" s="681">
        <v>7</v>
      </c>
      <c r="ZV73" s="682">
        <v>0</v>
      </c>
      <c r="ZW73" s="681">
        <v>2</v>
      </c>
      <c r="ZX73" s="681">
        <v>2</v>
      </c>
      <c r="ZY73" s="682">
        <v>0</v>
      </c>
      <c r="ZZ73" s="681">
        <v>72</v>
      </c>
      <c r="AAA73" s="681">
        <v>57</v>
      </c>
      <c r="AAB73" s="681">
        <v>15</v>
      </c>
      <c r="AAC73" s="681">
        <v>1</v>
      </c>
      <c r="AAD73" s="682">
        <v>0</v>
      </c>
      <c r="AAE73" s="681">
        <v>1</v>
      </c>
      <c r="AAF73" s="681">
        <v>6</v>
      </c>
      <c r="AAG73" s="681">
        <v>4</v>
      </c>
      <c r="AAH73" s="681">
        <v>2</v>
      </c>
      <c r="AAI73" s="681">
        <v>20</v>
      </c>
      <c r="AAJ73" s="681">
        <v>18</v>
      </c>
      <c r="AAK73" s="681">
        <v>2</v>
      </c>
      <c r="AAL73" s="681">
        <v>37</v>
      </c>
      <c r="AAM73" s="681">
        <v>30</v>
      </c>
      <c r="AAN73" s="681">
        <v>7</v>
      </c>
      <c r="AAO73" s="681">
        <v>2</v>
      </c>
      <c r="AAP73" s="681">
        <v>2</v>
      </c>
      <c r="AAQ73" s="682">
        <v>0</v>
      </c>
      <c r="AAR73" s="681">
        <v>9</v>
      </c>
      <c r="AAS73" s="681">
        <v>8</v>
      </c>
      <c r="AAT73" s="681">
        <v>1</v>
      </c>
      <c r="AAU73" s="681">
        <v>9</v>
      </c>
      <c r="AAV73" s="681">
        <v>8</v>
      </c>
      <c r="AAW73" s="681">
        <v>1</v>
      </c>
      <c r="AAX73" s="681">
        <v>52</v>
      </c>
      <c r="AAY73" s="681">
        <v>36</v>
      </c>
      <c r="AAZ73" s="681">
        <v>16</v>
      </c>
      <c r="ABA73" s="681">
        <v>22</v>
      </c>
      <c r="ABB73" s="681">
        <v>18</v>
      </c>
      <c r="ABC73" s="681">
        <v>4</v>
      </c>
      <c r="ABD73" s="681">
        <v>2</v>
      </c>
      <c r="ABE73" s="682">
        <v>0</v>
      </c>
      <c r="ABF73" s="681">
        <v>2</v>
      </c>
      <c r="ABG73" s="682">
        <v>0</v>
      </c>
      <c r="ABH73" s="682">
        <v>0</v>
      </c>
      <c r="ABI73" s="682">
        <v>0</v>
      </c>
      <c r="ABJ73" s="681">
        <v>2</v>
      </c>
      <c r="ABK73" s="681">
        <v>2</v>
      </c>
      <c r="ABL73" s="682">
        <v>0</v>
      </c>
      <c r="ABM73" s="681">
        <v>14</v>
      </c>
      <c r="ABN73" s="681">
        <v>10</v>
      </c>
      <c r="ABO73" s="681">
        <v>4</v>
      </c>
      <c r="ABP73" s="681">
        <v>13</v>
      </c>
      <c r="ABQ73" s="681">
        <v>9</v>
      </c>
      <c r="ABR73" s="681">
        <v>4</v>
      </c>
      <c r="ABS73" s="681">
        <v>5</v>
      </c>
      <c r="ABT73" s="681">
        <v>2</v>
      </c>
      <c r="ABU73" s="681">
        <v>3</v>
      </c>
      <c r="ABV73" s="682">
        <v>0</v>
      </c>
      <c r="ABW73" s="682">
        <v>0</v>
      </c>
      <c r="ABX73" s="682">
        <v>0</v>
      </c>
      <c r="ABY73" s="681">
        <v>13</v>
      </c>
      <c r="ABZ73" s="681">
        <v>10</v>
      </c>
      <c r="ACA73" s="681">
        <v>3</v>
      </c>
      <c r="ACB73" s="681">
        <v>3</v>
      </c>
      <c r="ACC73" s="681">
        <v>3</v>
      </c>
      <c r="ACD73" s="682">
        <v>0</v>
      </c>
      <c r="ACE73" s="681">
        <v>4</v>
      </c>
      <c r="ACF73" s="681">
        <v>4</v>
      </c>
      <c r="ACG73" s="682">
        <v>0</v>
      </c>
      <c r="ACH73" s="681">
        <v>1</v>
      </c>
      <c r="ACI73" s="681">
        <v>1</v>
      </c>
      <c r="ACJ73" s="682">
        <v>0</v>
      </c>
      <c r="ACK73" s="681">
        <v>8</v>
      </c>
      <c r="ACL73" s="681">
        <v>8</v>
      </c>
      <c r="ACM73" s="682">
        <v>0</v>
      </c>
      <c r="ACN73" s="681">
        <v>9</v>
      </c>
      <c r="ACO73" s="681">
        <v>6</v>
      </c>
      <c r="ACP73" s="681">
        <v>3</v>
      </c>
      <c r="ACQ73" s="681">
        <v>6</v>
      </c>
      <c r="ACR73" s="681">
        <v>5</v>
      </c>
      <c r="ACS73" s="681">
        <v>1</v>
      </c>
      <c r="ACT73" s="681">
        <v>3</v>
      </c>
      <c r="ACU73" s="681">
        <v>2</v>
      </c>
      <c r="ACV73" s="681">
        <v>1</v>
      </c>
      <c r="ACW73" s="681">
        <v>31</v>
      </c>
      <c r="ACX73" s="681">
        <v>24</v>
      </c>
      <c r="ACY73" s="681">
        <v>7</v>
      </c>
      <c r="ACZ73" s="681">
        <v>1</v>
      </c>
      <c r="ADA73" s="682">
        <v>0</v>
      </c>
      <c r="ADB73" s="681">
        <v>1</v>
      </c>
      <c r="ADC73" s="681">
        <v>5</v>
      </c>
      <c r="ADD73" s="681">
        <v>2</v>
      </c>
      <c r="ADE73" s="681">
        <v>3</v>
      </c>
      <c r="ADF73" s="681">
        <v>14</v>
      </c>
      <c r="ADG73" s="681">
        <v>11</v>
      </c>
      <c r="ADH73" s="681">
        <v>3</v>
      </c>
      <c r="ADI73" s="681">
        <v>14</v>
      </c>
      <c r="ADJ73" s="681">
        <v>11</v>
      </c>
      <c r="ADK73" s="681">
        <v>3</v>
      </c>
      <c r="ADL73" s="681">
        <v>3</v>
      </c>
      <c r="ADM73" s="681">
        <v>3</v>
      </c>
      <c r="ADN73" s="682">
        <v>0</v>
      </c>
      <c r="ADO73" s="681">
        <v>4</v>
      </c>
      <c r="ADP73" s="681">
        <v>2</v>
      </c>
      <c r="ADQ73" s="681">
        <v>2</v>
      </c>
      <c r="ADR73" s="681">
        <v>1</v>
      </c>
      <c r="ADS73" s="681">
        <v>1</v>
      </c>
      <c r="ADT73" s="682">
        <v>0</v>
      </c>
      <c r="ADU73" s="681">
        <v>21</v>
      </c>
      <c r="ADV73" s="681">
        <v>18</v>
      </c>
      <c r="ADW73" s="681">
        <v>3</v>
      </c>
      <c r="ADX73" s="681">
        <v>23</v>
      </c>
      <c r="ADY73" s="681">
        <v>16</v>
      </c>
      <c r="ADZ73" s="681">
        <v>7</v>
      </c>
      <c r="AEA73" s="681">
        <v>2</v>
      </c>
      <c r="AEB73" s="681">
        <v>2</v>
      </c>
      <c r="AEC73" s="682">
        <v>0</v>
      </c>
      <c r="AED73" s="682">
        <v>0</v>
      </c>
      <c r="AEE73" s="682">
        <v>0</v>
      </c>
      <c r="AEF73" s="682">
        <v>0</v>
      </c>
      <c r="AEG73" s="681">
        <v>4</v>
      </c>
      <c r="AEH73" s="681">
        <v>2</v>
      </c>
      <c r="AEI73" s="681">
        <v>2</v>
      </c>
      <c r="AEJ73" s="681">
        <v>8</v>
      </c>
      <c r="AEK73" s="681">
        <v>4</v>
      </c>
      <c r="AEL73" s="681">
        <v>4</v>
      </c>
      <c r="AEM73" s="681">
        <v>9</v>
      </c>
      <c r="AEN73" s="681">
        <v>8</v>
      </c>
      <c r="AEO73" s="681">
        <v>1</v>
      </c>
      <c r="AEP73" s="681">
        <v>1</v>
      </c>
      <c r="AEQ73" s="681">
        <v>1</v>
      </c>
      <c r="AER73" s="682">
        <v>0</v>
      </c>
      <c r="AES73" s="681">
        <v>1</v>
      </c>
      <c r="AET73" s="681">
        <v>1</v>
      </c>
      <c r="AEU73" s="682">
        <v>0</v>
      </c>
      <c r="AEV73" s="681">
        <v>11</v>
      </c>
      <c r="AEW73" s="681">
        <v>6</v>
      </c>
      <c r="AEX73" s="681">
        <v>5</v>
      </c>
      <c r="AEY73" s="681">
        <v>6</v>
      </c>
      <c r="AEZ73" s="681">
        <v>6</v>
      </c>
      <c r="AFA73" s="682">
        <v>0</v>
      </c>
      <c r="AFB73" s="681">
        <v>5</v>
      </c>
      <c r="AFC73" s="681">
        <v>3</v>
      </c>
      <c r="AFD73" s="681">
        <v>2</v>
      </c>
      <c r="AFE73" s="681">
        <v>2</v>
      </c>
      <c r="AFF73" s="681">
        <v>2</v>
      </c>
      <c r="AFG73" s="682">
        <v>0</v>
      </c>
      <c r="AFH73" s="681">
        <v>6</v>
      </c>
      <c r="AFI73" s="681">
        <v>6</v>
      </c>
      <c r="AFJ73" s="682">
        <v>0</v>
      </c>
      <c r="AFK73" s="681">
        <v>11</v>
      </c>
      <c r="AFL73" s="681">
        <v>8</v>
      </c>
      <c r="AFM73" s="681">
        <v>3</v>
      </c>
      <c r="AFN73" s="681">
        <v>7</v>
      </c>
      <c r="AFO73" s="681">
        <v>6</v>
      </c>
      <c r="AFP73" s="681">
        <v>1</v>
      </c>
      <c r="AFQ73" s="681">
        <v>8</v>
      </c>
      <c r="AFR73" s="681">
        <v>3</v>
      </c>
      <c r="AFS73" s="681">
        <v>5</v>
      </c>
      <c r="AFT73" s="681">
        <v>38</v>
      </c>
      <c r="AFU73" s="681">
        <v>33</v>
      </c>
      <c r="AFV73" s="681">
        <v>5</v>
      </c>
      <c r="AFW73" s="681">
        <v>5</v>
      </c>
      <c r="AFX73" s="681">
        <v>4</v>
      </c>
      <c r="AFY73" s="681">
        <v>1</v>
      </c>
      <c r="AFZ73" s="681">
        <v>15</v>
      </c>
      <c r="AGA73" s="681">
        <v>7</v>
      </c>
      <c r="AGB73" s="681">
        <v>8</v>
      </c>
      <c r="AGC73" s="681">
        <v>15</v>
      </c>
      <c r="AGD73" s="681">
        <v>12</v>
      </c>
      <c r="AGE73" s="681">
        <v>3</v>
      </c>
      <c r="AGF73" s="681">
        <v>19</v>
      </c>
      <c r="AGG73" s="681">
        <v>18</v>
      </c>
      <c r="AGH73" s="681">
        <v>1</v>
      </c>
      <c r="AGI73" s="681">
        <v>5</v>
      </c>
      <c r="AGJ73" s="681">
        <v>4</v>
      </c>
      <c r="AGK73" s="681">
        <v>1</v>
      </c>
      <c r="AGL73" s="681">
        <v>3</v>
      </c>
      <c r="AGM73" s="681">
        <v>2</v>
      </c>
      <c r="AGN73" s="681">
        <v>1</v>
      </c>
      <c r="AGO73" s="681">
        <v>2</v>
      </c>
      <c r="AGP73" s="681">
        <v>2</v>
      </c>
      <c r="AGQ73" s="682">
        <v>0</v>
      </c>
      <c r="AGR73" s="681">
        <v>18</v>
      </c>
      <c r="AGS73" s="681">
        <v>13</v>
      </c>
      <c r="AGT73" s="681">
        <v>5</v>
      </c>
      <c r="AGU73" s="681">
        <v>18</v>
      </c>
      <c r="AGV73" s="681">
        <v>15</v>
      </c>
      <c r="AGW73" s="681">
        <v>3</v>
      </c>
      <c r="AGX73" s="681">
        <v>4</v>
      </c>
      <c r="AGY73" s="681">
        <v>4</v>
      </c>
      <c r="AGZ73" s="682">
        <v>0</v>
      </c>
      <c r="AHA73" s="682">
        <v>0</v>
      </c>
      <c r="AHB73" s="682">
        <v>0</v>
      </c>
      <c r="AHC73" s="682">
        <v>0</v>
      </c>
      <c r="AHD73" s="681">
        <v>8</v>
      </c>
      <c r="AHE73" s="681">
        <v>7</v>
      </c>
      <c r="AHF73" s="681">
        <v>1</v>
      </c>
      <c r="AHG73" s="681">
        <v>16</v>
      </c>
      <c r="AHH73" s="681">
        <v>11</v>
      </c>
      <c r="AHI73" s="681">
        <v>5</v>
      </c>
      <c r="AHJ73" s="681">
        <v>8</v>
      </c>
      <c r="AHK73" s="681">
        <v>6</v>
      </c>
      <c r="AHL73" s="681">
        <v>2</v>
      </c>
      <c r="AHM73" s="682">
        <v>0</v>
      </c>
      <c r="AHN73" s="682">
        <v>0</v>
      </c>
      <c r="AHO73" s="682">
        <v>0</v>
      </c>
      <c r="AHP73" s="682">
        <v>0</v>
      </c>
      <c r="AHQ73" s="682">
        <v>0</v>
      </c>
      <c r="AHR73" s="683">
        <v>0</v>
      </c>
    </row>
    <row r="74" spans="2:902" ht="15" customHeight="1">
      <c r="B74" s="542" t="s">
        <v>263</v>
      </c>
      <c r="C74" s="680">
        <v>314</v>
      </c>
      <c r="D74" s="681">
        <v>185</v>
      </c>
      <c r="E74" s="681">
        <v>129</v>
      </c>
      <c r="F74" s="681">
        <v>102</v>
      </c>
      <c r="G74" s="681">
        <v>63</v>
      </c>
      <c r="H74" s="681">
        <v>39</v>
      </c>
      <c r="I74" s="681">
        <v>147</v>
      </c>
      <c r="J74" s="681">
        <v>94</v>
      </c>
      <c r="K74" s="681">
        <v>53</v>
      </c>
      <c r="L74" s="681">
        <v>91</v>
      </c>
      <c r="M74" s="681">
        <v>51</v>
      </c>
      <c r="N74" s="681">
        <v>40</v>
      </c>
      <c r="O74" s="681">
        <v>280</v>
      </c>
      <c r="P74" s="681">
        <v>156</v>
      </c>
      <c r="Q74" s="681">
        <v>124</v>
      </c>
      <c r="R74" s="681">
        <v>144</v>
      </c>
      <c r="S74" s="681">
        <v>90</v>
      </c>
      <c r="T74" s="681">
        <v>54</v>
      </c>
      <c r="U74" s="681">
        <v>187</v>
      </c>
      <c r="V74" s="681">
        <v>105</v>
      </c>
      <c r="W74" s="681">
        <v>82</v>
      </c>
      <c r="X74" s="681">
        <v>124</v>
      </c>
      <c r="Y74" s="681">
        <v>82</v>
      </c>
      <c r="Z74" s="681">
        <v>42</v>
      </c>
      <c r="AA74" s="681">
        <v>1077</v>
      </c>
      <c r="AB74" s="681">
        <v>604</v>
      </c>
      <c r="AC74" s="681">
        <v>473</v>
      </c>
      <c r="AD74" s="681">
        <v>238</v>
      </c>
      <c r="AE74" s="681">
        <v>147</v>
      </c>
      <c r="AF74" s="681">
        <v>91</v>
      </c>
      <c r="AG74" s="681">
        <v>214</v>
      </c>
      <c r="AH74" s="681">
        <v>134</v>
      </c>
      <c r="AI74" s="681">
        <v>80</v>
      </c>
      <c r="AJ74" s="681">
        <v>257</v>
      </c>
      <c r="AK74" s="681">
        <v>162</v>
      </c>
      <c r="AL74" s="681">
        <v>95</v>
      </c>
      <c r="AM74" s="681">
        <v>363</v>
      </c>
      <c r="AN74" s="681">
        <v>219</v>
      </c>
      <c r="AO74" s="681">
        <v>144</v>
      </c>
      <c r="AP74" s="681">
        <v>45</v>
      </c>
      <c r="AQ74" s="681">
        <v>27</v>
      </c>
      <c r="AR74" s="681">
        <v>18</v>
      </c>
      <c r="AS74" s="681">
        <v>25</v>
      </c>
      <c r="AT74" s="681">
        <v>20</v>
      </c>
      <c r="AU74" s="681">
        <v>5</v>
      </c>
      <c r="AV74" s="681">
        <v>38</v>
      </c>
      <c r="AW74" s="681">
        <v>21</v>
      </c>
      <c r="AX74" s="681">
        <v>17</v>
      </c>
      <c r="AY74" s="681">
        <v>1209</v>
      </c>
      <c r="AZ74" s="681">
        <v>693</v>
      </c>
      <c r="BA74" s="681">
        <v>516</v>
      </c>
      <c r="BB74" s="681">
        <v>304</v>
      </c>
      <c r="BC74" s="681">
        <v>181</v>
      </c>
      <c r="BD74" s="681">
        <v>123</v>
      </c>
      <c r="BE74" s="681">
        <v>28</v>
      </c>
      <c r="BF74" s="681">
        <v>22</v>
      </c>
      <c r="BG74" s="681">
        <v>6</v>
      </c>
      <c r="BH74" s="681">
        <v>2</v>
      </c>
      <c r="BI74" s="682">
        <v>0</v>
      </c>
      <c r="BJ74" s="681">
        <v>2</v>
      </c>
      <c r="BK74" s="681">
        <v>67</v>
      </c>
      <c r="BL74" s="681">
        <v>47</v>
      </c>
      <c r="BM74" s="681">
        <v>20</v>
      </c>
      <c r="BN74" s="681">
        <v>27</v>
      </c>
      <c r="BO74" s="681">
        <v>22</v>
      </c>
      <c r="BP74" s="681">
        <v>5</v>
      </c>
      <c r="BQ74" s="681">
        <v>187</v>
      </c>
      <c r="BR74" s="681">
        <v>131</v>
      </c>
      <c r="BS74" s="681">
        <v>56</v>
      </c>
      <c r="BT74" s="681">
        <v>71</v>
      </c>
      <c r="BU74" s="681">
        <v>40</v>
      </c>
      <c r="BV74" s="681">
        <v>31</v>
      </c>
      <c r="BW74" s="681">
        <v>10</v>
      </c>
      <c r="BX74" s="681">
        <v>6</v>
      </c>
      <c r="BY74" s="681">
        <v>4</v>
      </c>
      <c r="BZ74" s="681">
        <v>322</v>
      </c>
      <c r="CA74" s="681">
        <v>177</v>
      </c>
      <c r="CB74" s="681">
        <v>145</v>
      </c>
      <c r="CC74" s="681">
        <v>113</v>
      </c>
      <c r="CD74" s="681">
        <v>71</v>
      </c>
      <c r="CE74" s="681">
        <v>42</v>
      </c>
      <c r="CF74" s="681">
        <v>110</v>
      </c>
      <c r="CG74" s="681">
        <v>67</v>
      </c>
      <c r="CH74" s="681">
        <v>43</v>
      </c>
      <c r="CI74" s="681">
        <v>87</v>
      </c>
      <c r="CJ74" s="681">
        <v>51</v>
      </c>
      <c r="CK74" s="681">
        <v>36</v>
      </c>
      <c r="CL74" s="681">
        <v>195</v>
      </c>
      <c r="CM74" s="681">
        <v>114</v>
      </c>
      <c r="CN74" s="681">
        <v>81</v>
      </c>
      <c r="CO74" s="681">
        <v>206</v>
      </c>
      <c r="CP74" s="681">
        <v>110</v>
      </c>
      <c r="CQ74" s="681">
        <v>96</v>
      </c>
      <c r="CR74" s="681">
        <v>194</v>
      </c>
      <c r="CS74" s="681">
        <v>125</v>
      </c>
      <c r="CT74" s="681">
        <v>69</v>
      </c>
      <c r="CU74" s="681">
        <v>109</v>
      </c>
      <c r="CV74" s="681">
        <v>69</v>
      </c>
      <c r="CW74" s="681">
        <v>40</v>
      </c>
      <c r="CX74" s="681">
        <v>953</v>
      </c>
      <c r="CY74" s="681">
        <v>513</v>
      </c>
      <c r="CZ74" s="681">
        <v>440</v>
      </c>
      <c r="DA74" s="681">
        <v>219</v>
      </c>
      <c r="DB74" s="681">
        <v>135</v>
      </c>
      <c r="DC74" s="681">
        <v>84</v>
      </c>
      <c r="DD74" s="681">
        <v>172</v>
      </c>
      <c r="DE74" s="681">
        <v>93</v>
      </c>
      <c r="DF74" s="681">
        <v>79</v>
      </c>
      <c r="DG74" s="681">
        <v>254</v>
      </c>
      <c r="DH74" s="681">
        <v>169</v>
      </c>
      <c r="DI74" s="681">
        <v>85</v>
      </c>
      <c r="DJ74" s="681">
        <v>372</v>
      </c>
      <c r="DK74" s="681">
        <v>222</v>
      </c>
      <c r="DL74" s="681">
        <v>150</v>
      </c>
      <c r="DM74" s="681">
        <v>37</v>
      </c>
      <c r="DN74" s="681">
        <v>26</v>
      </c>
      <c r="DO74" s="681">
        <v>11</v>
      </c>
      <c r="DP74" s="681">
        <v>26</v>
      </c>
      <c r="DQ74" s="681">
        <v>19</v>
      </c>
      <c r="DR74" s="681">
        <v>7</v>
      </c>
      <c r="DS74" s="681">
        <v>35</v>
      </c>
      <c r="DT74" s="681">
        <v>29</v>
      </c>
      <c r="DU74" s="681">
        <v>6</v>
      </c>
      <c r="DV74" s="681">
        <v>1212</v>
      </c>
      <c r="DW74" s="681">
        <v>713</v>
      </c>
      <c r="DX74" s="681">
        <v>499</v>
      </c>
      <c r="DY74" s="681">
        <v>295</v>
      </c>
      <c r="DZ74" s="681">
        <v>171</v>
      </c>
      <c r="EA74" s="681">
        <v>124</v>
      </c>
      <c r="EB74" s="681">
        <v>25</v>
      </c>
      <c r="EC74" s="681">
        <v>19</v>
      </c>
      <c r="ED74" s="681">
        <v>6</v>
      </c>
      <c r="EE74" s="681">
        <v>6</v>
      </c>
      <c r="EF74" s="681">
        <v>3</v>
      </c>
      <c r="EG74" s="681">
        <v>3</v>
      </c>
      <c r="EH74" s="681">
        <v>39</v>
      </c>
      <c r="EI74" s="681">
        <v>23</v>
      </c>
      <c r="EJ74" s="681">
        <v>16</v>
      </c>
      <c r="EK74" s="681">
        <v>22</v>
      </c>
      <c r="EL74" s="681">
        <v>15</v>
      </c>
      <c r="EM74" s="681">
        <v>7</v>
      </c>
      <c r="EN74" s="681">
        <v>164</v>
      </c>
      <c r="EO74" s="681">
        <v>116</v>
      </c>
      <c r="EP74" s="681">
        <v>48</v>
      </c>
      <c r="EQ74" s="681">
        <v>86</v>
      </c>
      <c r="ER74" s="681">
        <v>37</v>
      </c>
      <c r="ES74" s="681">
        <v>49</v>
      </c>
      <c r="ET74" s="681">
        <v>9</v>
      </c>
      <c r="EU74" s="681">
        <v>4</v>
      </c>
      <c r="EV74" s="681">
        <v>5</v>
      </c>
      <c r="EW74" s="681">
        <v>352</v>
      </c>
      <c r="EX74" s="681">
        <v>206</v>
      </c>
      <c r="EY74" s="681">
        <v>146</v>
      </c>
      <c r="EZ74" s="681">
        <v>86</v>
      </c>
      <c r="FA74" s="681">
        <v>53</v>
      </c>
      <c r="FB74" s="681">
        <v>33</v>
      </c>
      <c r="FC74" s="681">
        <v>117</v>
      </c>
      <c r="FD74" s="681">
        <v>73</v>
      </c>
      <c r="FE74" s="681">
        <v>44</v>
      </c>
      <c r="FF74" s="681">
        <v>76</v>
      </c>
      <c r="FG74" s="681">
        <v>43</v>
      </c>
      <c r="FH74" s="681">
        <v>33</v>
      </c>
      <c r="FI74" s="681">
        <v>211</v>
      </c>
      <c r="FJ74" s="681">
        <v>122</v>
      </c>
      <c r="FK74" s="681">
        <v>89</v>
      </c>
      <c r="FL74" s="681">
        <v>257</v>
      </c>
      <c r="FM74" s="681">
        <v>158</v>
      </c>
      <c r="FN74" s="681">
        <v>99</v>
      </c>
      <c r="FO74" s="681">
        <v>215</v>
      </c>
      <c r="FP74" s="681">
        <v>125</v>
      </c>
      <c r="FQ74" s="681">
        <v>90</v>
      </c>
      <c r="FR74" s="681">
        <v>108</v>
      </c>
      <c r="FS74" s="681">
        <v>69</v>
      </c>
      <c r="FT74" s="681">
        <v>39</v>
      </c>
      <c r="FU74" s="681">
        <v>1069</v>
      </c>
      <c r="FV74" s="681">
        <v>586</v>
      </c>
      <c r="FW74" s="681">
        <v>483</v>
      </c>
      <c r="FX74" s="681">
        <v>213</v>
      </c>
      <c r="FY74" s="681">
        <v>121</v>
      </c>
      <c r="FZ74" s="681">
        <v>92</v>
      </c>
      <c r="GA74" s="681">
        <v>169</v>
      </c>
      <c r="GB74" s="681">
        <v>103</v>
      </c>
      <c r="GC74" s="681">
        <v>66</v>
      </c>
      <c r="GD74" s="681">
        <v>249</v>
      </c>
      <c r="GE74" s="681">
        <v>140</v>
      </c>
      <c r="GF74" s="681">
        <v>109</v>
      </c>
      <c r="GG74" s="681">
        <v>387</v>
      </c>
      <c r="GH74" s="681">
        <v>223</v>
      </c>
      <c r="GI74" s="681">
        <v>164</v>
      </c>
      <c r="GJ74" s="681">
        <v>47</v>
      </c>
      <c r="GK74" s="681">
        <v>35</v>
      </c>
      <c r="GL74" s="681">
        <v>12</v>
      </c>
      <c r="GM74" s="681">
        <v>25</v>
      </c>
      <c r="GN74" s="681">
        <v>16</v>
      </c>
      <c r="GO74" s="681">
        <v>9</v>
      </c>
      <c r="GP74" s="681">
        <v>34</v>
      </c>
      <c r="GQ74" s="681">
        <v>19</v>
      </c>
      <c r="GR74" s="681">
        <v>15</v>
      </c>
      <c r="GS74" s="681">
        <v>1099</v>
      </c>
      <c r="GT74" s="681">
        <v>578</v>
      </c>
      <c r="GU74" s="681">
        <v>521</v>
      </c>
      <c r="GV74" s="681">
        <v>309</v>
      </c>
      <c r="GW74" s="681">
        <v>182</v>
      </c>
      <c r="GX74" s="681">
        <v>127</v>
      </c>
      <c r="GY74" s="681">
        <v>31</v>
      </c>
      <c r="GZ74" s="681">
        <v>21</v>
      </c>
      <c r="HA74" s="681">
        <v>10</v>
      </c>
      <c r="HB74" s="681">
        <v>4</v>
      </c>
      <c r="HC74" s="681">
        <v>1</v>
      </c>
      <c r="HD74" s="681">
        <v>3</v>
      </c>
      <c r="HE74" s="681">
        <v>44</v>
      </c>
      <c r="HF74" s="681">
        <v>33</v>
      </c>
      <c r="HG74" s="681">
        <v>11</v>
      </c>
      <c r="HH74" s="681">
        <v>23</v>
      </c>
      <c r="HI74" s="681">
        <v>15</v>
      </c>
      <c r="HJ74" s="681">
        <v>8</v>
      </c>
      <c r="HK74" s="681">
        <v>150</v>
      </c>
      <c r="HL74" s="681">
        <v>90</v>
      </c>
      <c r="HM74" s="681">
        <v>60</v>
      </c>
      <c r="HN74" s="681">
        <v>76</v>
      </c>
      <c r="HO74" s="681">
        <v>38</v>
      </c>
      <c r="HP74" s="681">
        <v>38</v>
      </c>
      <c r="HQ74" s="681">
        <v>8</v>
      </c>
      <c r="HR74" s="681">
        <v>4</v>
      </c>
      <c r="HS74" s="681">
        <v>4</v>
      </c>
      <c r="HT74" s="681">
        <v>311</v>
      </c>
      <c r="HU74" s="681">
        <v>171</v>
      </c>
      <c r="HV74" s="681">
        <v>140</v>
      </c>
      <c r="HW74" s="681">
        <v>103</v>
      </c>
      <c r="HX74" s="681">
        <v>61</v>
      </c>
      <c r="HY74" s="681">
        <v>42</v>
      </c>
      <c r="HZ74" s="681">
        <v>97</v>
      </c>
      <c r="IA74" s="681">
        <v>54</v>
      </c>
      <c r="IB74" s="681">
        <v>43</v>
      </c>
      <c r="IC74" s="681">
        <v>76</v>
      </c>
      <c r="ID74" s="681">
        <v>44</v>
      </c>
      <c r="IE74" s="681">
        <v>32</v>
      </c>
      <c r="IF74" s="681">
        <v>234</v>
      </c>
      <c r="IG74" s="681">
        <v>127</v>
      </c>
      <c r="IH74" s="681">
        <v>107</v>
      </c>
      <c r="II74" s="681">
        <v>227</v>
      </c>
      <c r="IJ74" s="681">
        <v>119</v>
      </c>
      <c r="IK74" s="681">
        <v>108</v>
      </c>
      <c r="IL74" s="681">
        <v>191</v>
      </c>
      <c r="IM74" s="681">
        <v>114</v>
      </c>
      <c r="IN74" s="681">
        <v>77</v>
      </c>
      <c r="IO74" s="681">
        <v>118</v>
      </c>
      <c r="IP74" s="681">
        <v>77</v>
      </c>
      <c r="IQ74" s="681">
        <v>41</v>
      </c>
      <c r="IR74" s="681">
        <v>984</v>
      </c>
      <c r="IS74" s="681">
        <v>546</v>
      </c>
      <c r="IT74" s="681">
        <v>438</v>
      </c>
      <c r="IU74" s="681">
        <v>213</v>
      </c>
      <c r="IV74" s="681">
        <v>109</v>
      </c>
      <c r="IW74" s="681">
        <v>104</v>
      </c>
      <c r="IX74" s="681">
        <v>221</v>
      </c>
      <c r="IY74" s="681">
        <v>118</v>
      </c>
      <c r="IZ74" s="681">
        <v>103</v>
      </c>
      <c r="JA74" s="681">
        <v>312</v>
      </c>
      <c r="JB74" s="681">
        <v>185</v>
      </c>
      <c r="JC74" s="681">
        <v>127</v>
      </c>
      <c r="JD74" s="681">
        <v>401</v>
      </c>
      <c r="JE74" s="681">
        <v>227</v>
      </c>
      <c r="JF74" s="681">
        <v>174</v>
      </c>
      <c r="JG74" s="681">
        <v>34</v>
      </c>
      <c r="JH74" s="681">
        <v>22</v>
      </c>
      <c r="JI74" s="681">
        <v>12</v>
      </c>
      <c r="JJ74" s="681">
        <v>30</v>
      </c>
      <c r="JK74" s="681">
        <v>19</v>
      </c>
      <c r="JL74" s="681">
        <v>11</v>
      </c>
      <c r="JM74" s="681">
        <v>34</v>
      </c>
      <c r="JN74" s="681">
        <v>20</v>
      </c>
      <c r="JO74" s="681">
        <v>14</v>
      </c>
      <c r="JP74" s="681">
        <v>1199</v>
      </c>
      <c r="JQ74" s="681">
        <v>647</v>
      </c>
      <c r="JR74" s="681">
        <v>552</v>
      </c>
      <c r="JS74" s="681">
        <v>358</v>
      </c>
      <c r="JT74" s="681">
        <v>193</v>
      </c>
      <c r="JU74" s="681">
        <v>165</v>
      </c>
      <c r="JV74" s="681">
        <v>31</v>
      </c>
      <c r="JW74" s="681">
        <v>21</v>
      </c>
      <c r="JX74" s="681">
        <v>10</v>
      </c>
      <c r="JY74" s="681">
        <v>6</v>
      </c>
      <c r="JZ74" s="681">
        <v>6</v>
      </c>
      <c r="KA74" s="682">
        <v>0</v>
      </c>
      <c r="KB74" s="681">
        <v>47</v>
      </c>
      <c r="KC74" s="681">
        <v>30</v>
      </c>
      <c r="KD74" s="681">
        <v>17</v>
      </c>
      <c r="KE74" s="681">
        <v>33</v>
      </c>
      <c r="KF74" s="681">
        <v>23</v>
      </c>
      <c r="KG74" s="681">
        <v>10</v>
      </c>
      <c r="KH74" s="681">
        <v>132</v>
      </c>
      <c r="KI74" s="681">
        <v>79</v>
      </c>
      <c r="KJ74" s="681">
        <v>53</v>
      </c>
      <c r="KK74" s="681">
        <v>77</v>
      </c>
      <c r="KL74" s="681">
        <v>37</v>
      </c>
      <c r="KM74" s="681">
        <v>40</v>
      </c>
      <c r="KN74" s="681">
        <v>5</v>
      </c>
      <c r="KO74" s="681">
        <v>3</v>
      </c>
      <c r="KP74" s="681">
        <v>2</v>
      </c>
      <c r="KQ74" s="681">
        <v>456</v>
      </c>
      <c r="KR74" s="681">
        <v>268</v>
      </c>
      <c r="KS74" s="681">
        <v>188</v>
      </c>
      <c r="KT74" s="681">
        <v>80</v>
      </c>
      <c r="KU74" s="681">
        <v>44</v>
      </c>
      <c r="KV74" s="681">
        <v>36</v>
      </c>
      <c r="KW74" s="681">
        <v>148</v>
      </c>
      <c r="KX74" s="681">
        <v>93</v>
      </c>
      <c r="KY74" s="681">
        <v>55</v>
      </c>
      <c r="KZ74" s="681">
        <v>62</v>
      </c>
      <c r="LA74" s="681">
        <v>30</v>
      </c>
      <c r="LB74" s="681">
        <v>32</v>
      </c>
      <c r="LC74" s="681">
        <v>188</v>
      </c>
      <c r="LD74" s="681">
        <v>113</v>
      </c>
      <c r="LE74" s="681">
        <v>75</v>
      </c>
      <c r="LF74" s="681">
        <v>247</v>
      </c>
      <c r="LG74" s="681">
        <v>126</v>
      </c>
      <c r="LH74" s="681">
        <v>121</v>
      </c>
      <c r="LI74" s="681">
        <v>215</v>
      </c>
      <c r="LJ74" s="681">
        <v>127</v>
      </c>
      <c r="LK74" s="681">
        <v>88</v>
      </c>
      <c r="LL74" s="681">
        <v>102</v>
      </c>
      <c r="LM74" s="681">
        <v>63</v>
      </c>
      <c r="LN74" s="681">
        <v>39</v>
      </c>
      <c r="LO74" s="681">
        <v>1041</v>
      </c>
      <c r="LP74" s="681">
        <v>576</v>
      </c>
      <c r="LQ74" s="681">
        <v>465</v>
      </c>
      <c r="LR74" s="681">
        <v>194</v>
      </c>
      <c r="LS74" s="681">
        <v>113</v>
      </c>
      <c r="LT74" s="681">
        <v>81</v>
      </c>
      <c r="LU74" s="681">
        <v>201</v>
      </c>
      <c r="LV74" s="681">
        <v>114</v>
      </c>
      <c r="LW74" s="681">
        <v>87</v>
      </c>
      <c r="LX74" s="681">
        <v>294</v>
      </c>
      <c r="LY74" s="681">
        <v>161</v>
      </c>
      <c r="LZ74" s="681">
        <v>133</v>
      </c>
      <c r="MA74" s="681">
        <v>407</v>
      </c>
      <c r="MB74" s="681">
        <v>215</v>
      </c>
      <c r="MC74" s="681">
        <v>192</v>
      </c>
      <c r="MD74" s="681">
        <v>42</v>
      </c>
      <c r="ME74" s="681">
        <v>26</v>
      </c>
      <c r="MF74" s="681">
        <v>16</v>
      </c>
      <c r="MG74" s="681">
        <v>34</v>
      </c>
      <c r="MH74" s="681">
        <v>19</v>
      </c>
      <c r="MI74" s="681">
        <v>15</v>
      </c>
      <c r="MJ74" s="681">
        <v>29</v>
      </c>
      <c r="MK74" s="681">
        <v>18</v>
      </c>
      <c r="ML74" s="681">
        <v>11</v>
      </c>
      <c r="MM74" s="681">
        <v>1283</v>
      </c>
      <c r="MN74" s="681">
        <v>715</v>
      </c>
      <c r="MO74" s="681">
        <v>568</v>
      </c>
      <c r="MP74" s="681">
        <v>294</v>
      </c>
      <c r="MQ74" s="681">
        <v>160</v>
      </c>
      <c r="MR74" s="681">
        <v>134</v>
      </c>
      <c r="MS74" s="681">
        <v>29</v>
      </c>
      <c r="MT74" s="681">
        <v>22</v>
      </c>
      <c r="MU74" s="681">
        <v>7</v>
      </c>
      <c r="MV74" s="681">
        <v>4</v>
      </c>
      <c r="MW74" s="681">
        <v>2</v>
      </c>
      <c r="MX74" s="681">
        <v>2</v>
      </c>
      <c r="MY74" s="681">
        <v>39</v>
      </c>
      <c r="MZ74" s="681">
        <v>25</v>
      </c>
      <c r="NA74" s="681">
        <v>14</v>
      </c>
      <c r="NB74" s="681">
        <v>35</v>
      </c>
      <c r="NC74" s="681">
        <v>21</v>
      </c>
      <c r="ND74" s="681">
        <v>14</v>
      </c>
      <c r="NE74" s="681">
        <v>145</v>
      </c>
      <c r="NF74" s="681">
        <v>91</v>
      </c>
      <c r="NG74" s="681">
        <v>54</v>
      </c>
      <c r="NH74" s="681">
        <v>99</v>
      </c>
      <c r="NI74" s="681">
        <v>58</v>
      </c>
      <c r="NJ74" s="681">
        <v>41</v>
      </c>
      <c r="NK74" s="681">
        <v>2</v>
      </c>
      <c r="NL74" s="681">
        <v>2</v>
      </c>
      <c r="NM74" s="682">
        <v>0</v>
      </c>
      <c r="NN74" s="681">
        <v>453</v>
      </c>
      <c r="NO74" s="681">
        <v>244</v>
      </c>
      <c r="NP74" s="681">
        <v>209</v>
      </c>
      <c r="NQ74" s="681">
        <v>127</v>
      </c>
      <c r="NR74" s="681">
        <v>66</v>
      </c>
      <c r="NS74" s="681">
        <v>61</v>
      </c>
      <c r="NT74" s="681">
        <v>101</v>
      </c>
      <c r="NU74" s="681">
        <v>48</v>
      </c>
      <c r="NV74" s="681">
        <v>53</v>
      </c>
      <c r="NW74" s="681">
        <v>110</v>
      </c>
      <c r="NX74" s="681">
        <v>63</v>
      </c>
      <c r="NY74" s="681">
        <v>47</v>
      </c>
      <c r="NZ74" s="681">
        <v>236</v>
      </c>
      <c r="OA74" s="681">
        <v>131</v>
      </c>
      <c r="OB74" s="681">
        <v>105</v>
      </c>
      <c r="OC74" s="681">
        <v>257</v>
      </c>
      <c r="OD74" s="681">
        <v>136</v>
      </c>
      <c r="OE74" s="681">
        <v>121</v>
      </c>
      <c r="OF74" s="681">
        <v>247</v>
      </c>
      <c r="OG74" s="681">
        <v>138</v>
      </c>
      <c r="OH74" s="681">
        <v>109</v>
      </c>
      <c r="OI74" s="681">
        <v>121</v>
      </c>
      <c r="OJ74" s="681">
        <v>75</v>
      </c>
      <c r="OK74" s="681">
        <v>46</v>
      </c>
      <c r="OL74" s="681">
        <v>1256</v>
      </c>
      <c r="OM74" s="681">
        <v>702</v>
      </c>
      <c r="ON74" s="681">
        <v>554</v>
      </c>
      <c r="OO74" s="681">
        <v>236</v>
      </c>
      <c r="OP74" s="681">
        <v>131</v>
      </c>
      <c r="OQ74" s="681">
        <v>105</v>
      </c>
      <c r="OR74" s="681">
        <v>228</v>
      </c>
      <c r="OS74" s="681">
        <v>128</v>
      </c>
      <c r="OT74" s="681">
        <v>100</v>
      </c>
      <c r="OU74" s="681">
        <v>288</v>
      </c>
      <c r="OV74" s="681">
        <v>188</v>
      </c>
      <c r="OW74" s="681">
        <v>100</v>
      </c>
      <c r="OX74" s="681">
        <v>457</v>
      </c>
      <c r="OY74" s="681">
        <v>268</v>
      </c>
      <c r="OZ74" s="681">
        <v>189</v>
      </c>
      <c r="PA74" s="681">
        <v>41</v>
      </c>
      <c r="PB74" s="681">
        <v>23</v>
      </c>
      <c r="PC74" s="681">
        <v>18</v>
      </c>
      <c r="PD74" s="681">
        <v>36</v>
      </c>
      <c r="PE74" s="681">
        <v>21</v>
      </c>
      <c r="PF74" s="681">
        <v>15</v>
      </c>
      <c r="PG74" s="681">
        <v>40</v>
      </c>
      <c r="PH74" s="681">
        <v>21</v>
      </c>
      <c r="PI74" s="681">
        <v>19</v>
      </c>
      <c r="PJ74" s="681">
        <v>1512</v>
      </c>
      <c r="PK74" s="681">
        <v>795</v>
      </c>
      <c r="PL74" s="681">
        <v>717</v>
      </c>
      <c r="PM74" s="681">
        <v>363</v>
      </c>
      <c r="PN74" s="681">
        <v>178</v>
      </c>
      <c r="PO74" s="681">
        <v>185</v>
      </c>
      <c r="PP74" s="681">
        <v>20</v>
      </c>
      <c r="PQ74" s="681">
        <v>9</v>
      </c>
      <c r="PR74" s="681">
        <v>11</v>
      </c>
      <c r="PS74" s="681">
        <v>6</v>
      </c>
      <c r="PT74" s="681">
        <v>4</v>
      </c>
      <c r="PU74" s="681">
        <v>2</v>
      </c>
      <c r="PV74" s="681">
        <v>50</v>
      </c>
      <c r="PW74" s="681">
        <v>26</v>
      </c>
      <c r="PX74" s="681">
        <v>24</v>
      </c>
      <c r="PY74" s="681">
        <v>29</v>
      </c>
      <c r="PZ74" s="681">
        <v>20</v>
      </c>
      <c r="QA74" s="681">
        <v>9</v>
      </c>
      <c r="QB74" s="681">
        <v>215</v>
      </c>
      <c r="QC74" s="681">
        <v>150</v>
      </c>
      <c r="QD74" s="681">
        <v>65</v>
      </c>
      <c r="QE74" s="681">
        <v>104</v>
      </c>
      <c r="QF74" s="681">
        <v>52</v>
      </c>
      <c r="QG74" s="681">
        <v>52</v>
      </c>
      <c r="QH74" s="681">
        <v>2</v>
      </c>
      <c r="QI74" s="681">
        <v>2</v>
      </c>
      <c r="QJ74" s="682">
        <v>0</v>
      </c>
      <c r="QK74" s="681">
        <v>426</v>
      </c>
      <c r="QL74" s="681">
        <v>247</v>
      </c>
      <c r="QM74" s="681">
        <v>179</v>
      </c>
      <c r="QN74" s="681">
        <v>118</v>
      </c>
      <c r="QO74" s="681">
        <v>61</v>
      </c>
      <c r="QP74" s="681">
        <v>57</v>
      </c>
      <c r="QQ74" s="681">
        <v>129</v>
      </c>
      <c r="QR74" s="681">
        <v>69</v>
      </c>
      <c r="QS74" s="681">
        <v>60</v>
      </c>
      <c r="QT74" s="681">
        <v>105</v>
      </c>
      <c r="QU74" s="681">
        <v>53</v>
      </c>
      <c r="QV74" s="681">
        <v>52</v>
      </c>
      <c r="QW74" s="681">
        <v>211</v>
      </c>
      <c r="QX74" s="681">
        <v>125</v>
      </c>
      <c r="QY74" s="681">
        <v>86</v>
      </c>
      <c r="QZ74" s="681">
        <v>213</v>
      </c>
      <c r="RA74" s="681">
        <v>124</v>
      </c>
      <c r="RB74" s="681">
        <v>89</v>
      </c>
      <c r="RC74" s="681">
        <v>304</v>
      </c>
      <c r="RD74" s="681">
        <v>190</v>
      </c>
      <c r="RE74" s="681">
        <v>114</v>
      </c>
      <c r="RF74" s="681">
        <v>99</v>
      </c>
      <c r="RG74" s="681">
        <v>62</v>
      </c>
      <c r="RH74" s="681">
        <v>37</v>
      </c>
      <c r="RI74" s="681">
        <v>1258</v>
      </c>
      <c r="RJ74" s="681">
        <v>711</v>
      </c>
      <c r="RK74" s="681">
        <v>547</v>
      </c>
      <c r="RL74" s="681">
        <v>189</v>
      </c>
      <c r="RM74" s="681">
        <v>103</v>
      </c>
      <c r="RN74" s="681">
        <v>86</v>
      </c>
      <c r="RO74" s="681">
        <v>238</v>
      </c>
      <c r="RP74" s="681">
        <v>142</v>
      </c>
      <c r="RQ74" s="681">
        <v>96</v>
      </c>
      <c r="RR74" s="681">
        <v>272</v>
      </c>
      <c r="RS74" s="681">
        <v>155</v>
      </c>
      <c r="RT74" s="681">
        <v>117</v>
      </c>
      <c r="RU74" s="681">
        <v>398</v>
      </c>
      <c r="RV74" s="681">
        <v>227</v>
      </c>
      <c r="RW74" s="681">
        <v>171</v>
      </c>
      <c r="RX74" s="681">
        <v>54</v>
      </c>
      <c r="RY74" s="681">
        <v>34</v>
      </c>
      <c r="RZ74" s="681">
        <v>20</v>
      </c>
      <c r="SA74" s="681">
        <v>23</v>
      </c>
      <c r="SB74" s="681">
        <v>15</v>
      </c>
      <c r="SC74" s="681">
        <v>8</v>
      </c>
      <c r="SD74" s="681">
        <v>36</v>
      </c>
      <c r="SE74" s="681">
        <v>25</v>
      </c>
      <c r="SF74" s="681">
        <v>11</v>
      </c>
      <c r="SG74" s="681">
        <v>1122</v>
      </c>
      <c r="SH74" s="681">
        <v>561</v>
      </c>
      <c r="SI74" s="681">
        <v>561</v>
      </c>
      <c r="SJ74" s="681">
        <v>368</v>
      </c>
      <c r="SK74" s="681">
        <v>193</v>
      </c>
      <c r="SL74" s="681">
        <v>175</v>
      </c>
      <c r="SM74" s="681">
        <v>33</v>
      </c>
      <c r="SN74" s="681">
        <v>19</v>
      </c>
      <c r="SO74" s="681">
        <v>14</v>
      </c>
      <c r="SP74" s="681">
        <v>6</v>
      </c>
      <c r="SQ74" s="681">
        <v>4</v>
      </c>
      <c r="SR74" s="681">
        <v>2</v>
      </c>
      <c r="SS74" s="681">
        <v>50</v>
      </c>
      <c r="ST74" s="681">
        <v>31</v>
      </c>
      <c r="SU74" s="681">
        <v>19</v>
      </c>
      <c r="SV74" s="681">
        <v>22</v>
      </c>
      <c r="SW74" s="681">
        <v>17</v>
      </c>
      <c r="SX74" s="681">
        <v>5</v>
      </c>
      <c r="SY74" s="681">
        <v>142</v>
      </c>
      <c r="SZ74" s="681">
        <v>87</v>
      </c>
      <c r="TA74" s="681">
        <v>55</v>
      </c>
      <c r="TB74" s="681">
        <v>120</v>
      </c>
      <c r="TC74" s="681">
        <v>67</v>
      </c>
      <c r="TD74" s="681">
        <v>53</v>
      </c>
      <c r="TE74" s="681">
        <v>5</v>
      </c>
      <c r="TF74" s="681">
        <v>5</v>
      </c>
      <c r="TG74" s="682">
        <v>0</v>
      </c>
      <c r="TH74" s="681">
        <v>413</v>
      </c>
      <c r="TI74" s="681">
        <v>214</v>
      </c>
      <c r="TJ74" s="681">
        <v>199</v>
      </c>
      <c r="TK74" s="681">
        <v>94</v>
      </c>
      <c r="TL74" s="681">
        <v>46</v>
      </c>
      <c r="TM74" s="681">
        <v>48</v>
      </c>
      <c r="TN74" s="681">
        <v>147</v>
      </c>
      <c r="TO74" s="681">
        <v>81</v>
      </c>
      <c r="TP74" s="681">
        <v>66</v>
      </c>
      <c r="TQ74" s="681">
        <v>91</v>
      </c>
      <c r="TR74" s="681">
        <v>47</v>
      </c>
      <c r="TS74" s="681">
        <v>44</v>
      </c>
      <c r="TT74" s="681">
        <v>224</v>
      </c>
      <c r="TU74" s="681">
        <v>115</v>
      </c>
      <c r="TV74" s="681">
        <v>109</v>
      </c>
      <c r="TW74" s="681">
        <v>285</v>
      </c>
      <c r="TX74" s="681">
        <v>156</v>
      </c>
      <c r="TY74" s="681">
        <v>129</v>
      </c>
      <c r="TZ74" s="681">
        <v>261</v>
      </c>
      <c r="UA74" s="681">
        <v>164</v>
      </c>
      <c r="UB74" s="681">
        <v>97</v>
      </c>
      <c r="UC74" s="681">
        <v>114</v>
      </c>
      <c r="UD74" s="681">
        <v>67</v>
      </c>
      <c r="UE74" s="681">
        <v>47</v>
      </c>
      <c r="UF74" s="681">
        <v>1287</v>
      </c>
      <c r="UG74" s="681">
        <v>745</v>
      </c>
      <c r="UH74" s="681">
        <v>542</v>
      </c>
      <c r="UI74" s="681">
        <v>180</v>
      </c>
      <c r="UJ74" s="681">
        <v>77</v>
      </c>
      <c r="UK74" s="681">
        <v>103</v>
      </c>
      <c r="UL74" s="681">
        <v>236</v>
      </c>
      <c r="UM74" s="681">
        <v>132</v>
      </c>
      <c r="UN74" s="681">
        <v>104</v>
      </c>
      <c r="UO74" s="681">
        <v>259</v>
      </c>
      <c r="UP74" s="681">
        <v>153</v>
      </c>
      <c r="UQ74" s="681">
        <v>106</v>
      </c>
      <c r="UR74" s="681">
        <v>467</v>
      </c>
      <c r="US74" s="681">
        <v>258</v>
      </c>
      <c r="UT74" s="681">
        <v>209</v>
      </c>
      <c r="UU74" s="681">
        <v>58</v>
      </c>
      <c r="UV74" s="681">
        <v>40</v>
      </c>
      <c r="UW74" s="681">
        <v>18</v>
      </c>
      <c r="UX74" s="681">
        <v>30</v>
      </c>
      <c r="UY74" s="681">
        <v>15</v>
      </c>
      <c r="UZ74" s="681">
        <v>15</v>
      </c>
      <c r="VA74" s="681">
        <v>29</v>
      </c>
      <c r="VB74" s="681">
        <v>17</v>
      </c>
      <c r="VC74" s="681">
        <v>12</v>
      </c>
      <c r="VD74" s="681">
        <v>1265</v>
      </c>
      <c r="VE74" s="681">
        <v>603</v>
      </c>
      <c r="VF74" s="681">
        <v>662</v>
      </c>
      <c r="VG74" s="681">
        <v>313</v>
      </c>
      <c r="VH74" s="681">
        <v>160</v>
      </c>
      <c r="VI74" s="681">
        <v>153</v>
      </c>
      <c r="VJ74" s="681">
        <v>43</v>
      </c>
      <c r="VK74" s="681">
        <v>24</v>
      </c>
      <c r="VL74" s="681">
        <v>19</v>
      </c>
      <c r="VM74" s="681">
        <v>4</v>
      </c>
      <c r="VN74" s="681">
        <v>3</v>
      </c>
      <c r="VO74" s="681">
        <v>1</v>
      </c>
      <c r="VP74" s="681">
        <v>43</v>
      </c>
      <c r="VQ74" s="681">
        <v>28</v>
      </c>
      <c r="VR74" s="681">
        <v>15</v>
      </c>
      <c r="VS74" s="681">
        <v>31</v>
      </c>
      <c r="VT74" s="681">
        <v>19</v>
      </c>
      <c r="VU74" s="681">
        <v>12</v>
      </c>
      <c r="VV74" s="681">
        <v>158</v>
      </c>
      <c r="VW74" s="681">
        <v>92</v>
      </c>
      <c r="VX74" s="681">
        <v>66</v>
      </c>
      <c r="VY74" s="681">
        <v>127</v>
      </c>
      <c r="VZ74" s="681">
        <v>65</v>
      </c>
      <c r="WA74" s="681">
        <v>62</v>
      </c>
      <c r="WB74" s="681">
        <v>2</v>
      </c>
      <c r="WC74" s="681">
        <v>2</v>
      </c>
      <c r="WD74" s="682">
        <v>0</v>
      </c>
      <c r="WE74" s="681">
        <v>342</v>
      </c>
      <c r="WF74" s="681">
        <v>174</v>
      </c>
      <c r="WG74" s="681">
        <v>168</v>
      </c>
      <c r="WH74" s="681">
        <v>119</v>
      </c>
      <c r="WI74" s="681">
        <v>68</v>
      </c>
      <c r="WJ74" s="681">
        <v>51</v>
      </c>
      <c r="WK74" s="681">
        <v>96</v>
      </c>
      <c r="WL74" s="681">
        <v>53</v>
      </c>
      <c r="WM74" s="681">
        <v>43</v>
      </c>
      <c r="WN74" s="681">
        <v>89</v>
      </c>
      <c r="WO74" s="681">
        <v>44</v>
      </c>
      <c r="WP74" s="681">
        <v>45</v>
      </c>
      <c r="WQ74" s="681">
        <v>207</v>
      </c>
      <c r="WR74" s="681">
        <v>100</v>
      </c>
      <c r="WS74" s="681">
        <v>107</v>
      </c>
      <c r="WT74" s="681">
        <v>298</v>
      </c>
      <c r="WU74" s="681">
        <v>144</v>
      </c>
      <c r="WV74" s="681">
        <v>154</v>
      </c>
      <c r="WW74" s="681">
        <v>237</v>
      </c>
      <c r="WX74" s="681">
        <v>143</v>
      </c>
      <c r="WY74" s="681">
        <v>94</v>
      </c>
      <c r="WZ74" s="681">
        <v>148</v>
      </c>
      <c r="XA74" s="681">
        <v>92</v>
      </c>
      <c r="XB74" s="681">
        <v>56</v>
      </c>
      <c r="XC74" s="681">
        <v>1443</v>
      </c>
      <c r="XD74" s="681">
        <v>788</v>
      </c>
      <c r="XE74" s="681">
        <v>655</v>
      </c>
      <c r="XF74" s="681">
        <v>243</v>
      </c>
      <c r="XG74" s="681">
        <v>119</v>
      </c>
      <c r="XH74" s="681">
        <v>124</v>
      </c>
      <c r="XI74" s="681">
        <v>208</v>
      </c>
      <c r="XJ74" s="681">
        <v>127</v>
      </c>
      <c r="XK74" s="681">
        <v>81</v>
      </c>
      <c r="XL74" s="681">
        <v>346</v>
      </c>
      <c r="XM74" s="681">
        <v>203</v>
      </c>
      <c r="XN74" s="681">
        <v>143</v>
      </c>
      <c r="XO74" s="681">
        <v>1169</v>
      </c>
      <c r="XP74" s="681">
        <v>598</v>
      </c>
      <c r="XQ74" s="681">
        <v>571</v>
      </c>
      <c r="XR74" s="681">
        <v>41</v>
      </c>
      <c r="XS74" s="681">
        <v>32</v>
      </c>
      <c r="XT74" s="681">
        <v>9</v>
      </c>
      <c r="XU74" s="681">
        <v>31</v>
      </c>
      <c r="XV74" s="681">
        <v>15</v>
      </c>
      <c r="XW74" s="681">
        <v>16</v>
      </c>
      <c r="XX74" s="681">
        <v>40</v>
      </c>
      <c r="XY74" s="681">
        <v>22</v>
      </c>
      <c r="XZ74" s="681">
        <v>18</v>
      </c>
      <c r="YA74" s="681">
        <v>1328</v>
      </c>
      <c r="YB74" s="681">
        <v>706</v>
      </c>
      <c r="YC74" s="681">
        <v>622</v>
      </c>
      <c r="YD74" s="681">
        <v>338</v>
      </c>
      <c r="YE74" s="681">
        <v>164</v>
      </c>
      <c r="YF74" s="681">
        <v>174</v>
      </c>
      <c r="YG74" s="681">
        <v>29</v>
      </c>
      <c r="YH74" s="681">
        <v>21</v>
      </c>
      <c r="YI74" s="681">
        <v>8</v>
      </c>
      <c r="YJ74" s="681">
        <v>7</v>
      </c>
      <c r="YK74" s="681">
        <v>5</v>
      </c>
      <c r="YL74" s="681">
        <v>2</v>
      </c>
      <c r="YM74" s="681">
        <v>60</v>
      </c>
      <c r="YN74" s="681">
        <v>40</v>
      </c>
      <c r="YO74" s="681">
        <v>20</v>
      </c>
      <c r="YP74" s="681">
        <v>33</v>
      </c>
      <c r="YQ74" s="681">
        <v>23</v>
      </c>
      <c r="YR74" s="681">
        <v>10</v>
      </c>
      <c r="YS74" s="681">
        <v>214</v>
      </c>
      <c r="YT74" s="681">
        <v>113</v>
      </c>
      <c r="YU74" s="681">
        <v>101</v>
      </c>
      <c r="YV74" s="681">
        <v>123</v>
      </c>
      <c r="YW74" s="681">
        <v>76</v>
      </c>
      <c r="YX74" s="681">
        <v>47</v>
      </c>
      <c r="YY74" s="681">
        <v>5</v>
      </c>
      <c r="YZ74" s="681">
        <v>3</v>
      </c>
      <c r="ZA74" s="681">
        <v>2</v>
      </c>
      <c r="ZB74" s="681">
        <v>367</v>
      </c>
      <c r="ZC74" s="681">
        <v>181</v>
      </c>
      <c r="ZD74" s="681">
        <v>186</v>
      </c>
      <c r="ZE74" s="681">
        <v>117</v>
      </c>
      <c r="ZF74" s="681">
        <v>64</v>
      </c>
      <c r="ZG74" s="681">
        <v>53</v>
      </c>
      <c r="ZH74" s="681">
        <v>125</v>
      </c>
      <c r="ZI74" s="681">
        <v>66</v>
      </c>
      <c r="ZJ74" s="681">
        <v>59</v>
      </c>
      <c r="ZK74" s="681">
        <v>116</v>
      </c>
      <c r="ZL74" s="681">
        <v>69</v>
      </c>
      <c r="ZM74" s="681">
        <v>47</v>
      </c>
      <c r="ZN74" s="681">
        <v>212</v>
      </c>
      <c r="ZO74" s="681">
        <v>116</v>
      </c>
      <c r="ZP74" s="681">
        <v>96</v>
      </c>
      <c r="ZQ74" s="681">
        <v>302</v>
      </c>
      <c r="ZR74" s="681">
        <v>152</v>
      </c>
      <c r="ZS74" s="681">
        <v>150</v>
      </c>
      <c r="ZT74" s="681">
        <v>247</v>
      </c>
      <c r="ZU74" s="681">
        <v>145</v>
      </c>
      <c r="ZV74" s="681">
        <v>102</v>
      </c>
      <c r="ZW74" s="681">
        <v>122</v>
      </c>
      <c r="ZX74" s="681">
        <v>75</v>
      </c>
      <c r="ZY74" s="681">
        <v>47</v>
      </c>
      <c r="ZZ74" s="681">
        <v>1423</v>
      </c>
      <c r="AAA74" s="681">
        <v>795</v>
      </c>
      <c r="AAB74" s="681">
        <v>628</v>
      </c>
      <c r="AAC74" s="681">
        <v>252</v>
      </c>
      <c r="AAD74" s="681">
        <v>136</v>
      </c>
      <c r="AAE74" s="681">
        <v>116</v>
      </c>
      <c r="AAF74" s="681">
        <v>210</v>
      </c>
      <c r="AAG74" s="681">
        <v>118</v>
      </c>
      <c r="AAH74" s="681">
        <v>92</v>
      </c>
      <c r="AAI74" s="681">
        <v>328</v>
      </c>
      <c r="AAJ74" s="681">
        <v>190</v>
      </c>
      <c r="AAK74" s="681">
        <v>138</v>
      </c>
      <c r="AAL74" s="681">
        <v>625</v>
      </c>
      <c r="AAM74" s="681">
        <v>369</v>
      </c>
      <c r="AAN74" s="681">
        <v>256</v>
      </c>
      <c r="AAO74" s="681">
        <v>48</v>
      </c>
      <c r="AAP74" s="681">
        <v>25</v>
      </c>
      <c r="AAQ74" s="681">
        <v>23</v>
      </c>
      <c r="AAR74" s="681">
        <v>33</v>
      </c>
      <c r="AAS74" s="681">
        <v>20</v>
      </c>
      <c r="AAT74" s="681">
        <v>13</v>
      </c>
      <c r="AAU74" s="681">
        <v>47</v>
      </c>
      <c r="AAV74" s="681">
        <v>30</v>
      </c>
      <c r="AAW74" s="681">
        <v>17</v>
      </c>
      <c r="AAX74" s="681">
        <v>1378</v>
      </c>
      <c r="AAY74" s="681">
        <v>705</v>
      </c>
      <c r="AAZ74" s="681">
        <v>673</v>
      </c>
      <c r="ABA74" s="681">
        <v>382</v>
      </c>
      <c r="ABB74" s="681">
        <v>206</v>
      </c>
      <c r="ABC74" s="681">
        <v>176</v>
      </c>
      <c r="ABD74" s="681">
        <v>35</v>
      </c>
      <c r="ABE74" s="681">
        <v>23</v>
      </c>
      <c r="ABF74" s="681">
        <v>12</v>
      </c>
      <c r="ABG74" s="681">
        <v>7</v>
      </c>
      <c r="ABH74" s="681">
        <v>4</v>
      </c>
      <c r="ABI74" s="681">
        <v>3</v>
      </c>
      <c r="ABJ74" s="681">
        <v>47</v>
      </c>
      <c r="ABK74" s="681">
        <v>32</v>
      </c>
      <c r="ABL74" s="681">
        <v>15</v>
      </c>
      <c r="ABM74" s="681">
        <v>30</v>
      </c>
      <c r="ABN74" s="681">
        <v>22</v>
      </c>
      <c r="ABO74" s="681">
        <v>8</v>
      </c>
      <c r="ABP74" s="681">
        <v>178</v>
      </c>
      <c r="ABQ74" s="681">
        <v>108</v>
      </c>
      <c r="ABR74" s="681">
        <v>70</v>
      </c>
      <c r="ABS74" s="681">
        <v>117</v>
      </c>
      <c r="ABT74" s="681">
        <v>67</v>
      </c>
      <c r="ABU74" s="681">
        <v>50</v>
      </c>
      <c r="ABV74" s="681">
        <v>7</v>
      </c>
      <c r="ABW74" s="681">
        <v>3</v>
      </c>
      <c r="ABX74" s="681">
        <v>4</v>
      </c>
      <c r="ABY74" s="681">
        <v>349</v>
      </c>
      <c r="ABZ74" s="681">
        <v>174</v>
      </c>
      <c r="ACA74" s="681">
        <v>175</v>
      </c>
      <c r="ACB74" s="681">
        <v>111</v>
      </c>
      <c r="ACC74" s="681">
        <v>65</v>
      </c>
      <c r="ACD74" s="681">
        <v>46</v>
      </c>
      <c r="ACE74" s="681">
        <v>101</v>
      </c>
      <c r="ACF74" s="681">
        <v>56</v>
      </c>
      <c r="ACG74" s="681">
        <v>45</v>
      </c>
      <c r="ACH74" s="681">
        <v>104</v>
      </c>
      <c r="ACI74" s="681">
        <v>59</v>
      </c>
      <c r="ACJ74" s="681">
        <v>45</v>
      </c>
      <c r="ACK74" s="681">
        <v>263</v>
      </c>
      <c r="ACL74" s="681">
        <v>154</v>
      </c>
      <c r="ACM74" s="681">
        <v>109</v>
      </c>
      <c r="ACN74" s="681">
        <v>317</v>
      </c>
      <c r="ACO74" s="681">
        <v>174</v>
      </c>
      <c r="ACP74" s="681">
        <v>143</v>
      </c>
      <c r="ACQ74" s="681">
        <v>241</v>
      </c>
      <c r="ACR74" s="681">
        <v>146</v>
      </c>
      <c r="ACS74" s="681">
        <v>95</v>
      </c>
      <c r="ACT74" s="681">
        <v>157</v>
      </c>
      <c r="ACU74" s="681">
        <v>90</v>
      </c>
      <c r="ACV74" s="681">
        <v>67</v>
      </c>
      <c r="ACW74" s="681">
        <v>1532</v>
      </c>
      <c r="ACX74" s="681">
        <v>814</v>
      </c>
      <c r="ACY74" s="681">
        <v>718</v>
      </c>
      <c r="ACZ74" s="681">
        <v>273</v>
      </c>
      <c r="ADA74" s="681">
        <v>145</v>
      </c>
      <c r="ADB74" s="681">
        <v>128</v>
      </c>
      <c r="ADC74" s="681">
        <v>185</v>
      </c>
      <c r="ADD74" s="681">
        <v>107</v>
      </c>
      <c r="ADE74" s="681">
        <v>78</v>
      </c>
      <c r="ADF74" s="681">
        <v>360</v>
      </c>
      <c r="ADG74" s="681">
        <v>208</v>
      </c>
      <c r="ADH74" s="681">
        <v>152</v>
      </c>
      <c r="ADI74" s="681">
        <v>623</v>
      </c>
      <c r="ADJ74" s="681">
        <v>363</v>
      </c>
      <c r="ADK74" s="681">
        <v>260</v>
      </c>
      <c r="ADL74" s="681">
        <v>58</v>
      </c>
      <c r="ADM74" s="681">
        <v>31</v>
      </c>
      <c r="ADN74" s="681">
        <v>27</v>
      </c>
      <c r="ADO74" s="681">
        <v>42</v>
      </c>
      <c r="ADP74" s="681">
        <v>30</v>
      </c>
      <c r="ADQ74" s="681">
        <v>12</v>
      </c>
      <c r="ADR74" s="681">
        <v>44</v>
      </c>
      <c r="ADS74" s="681">
        <v>30</v>
      </c>
      <c r="ADT74" s="681">
        <v>14</v>
      </c>
      <c r="ADU74" s="681">
        <v>1396</v>
      </c>
      <c r="ADV74" s="681">
        <v>702</v>
      </c>
      <c r="ADW74" s="681">
        <v>694</v>
      </c>
      <c r="ADX74" s="681">
        <v>362</v>
      </c>
      <c r="ADY74" s="681">
        <v>204</v>
      </c>
      <c r="ADZ74" s="681">
        <v>158</v>
      </c>
      <c r="AEA74" s="681">
        <v>32</v>
      </c>
      <c r="AEB74" s="681">
        <v>21</v>
      </c>
      <c r="AEC74" s="681">
        <v>11</v>
      </c>
      <c r="AED74" s="681">
        <v>5</v>
      </c>
      <c r="AEE74" s="681">
        <v>3</v>
      </c>
      <c r="AEF74" s="681">
        <v>2</v>
      </c>
      <c r="AEG74" s="681">
        <v>50</v>
      </c>
      <c r="AEH74" s="681">
        <v>35</v>
      </c>
      <c r="AEI74" s="681">
        <v>15</v>
      </c>
      <c r="AEJ74" s="681">
        <v>52</v>
      </c>
      <c r="AEK74" s="681">
        <v>36</v>
      </c>
      <c r="AEL74" s="681">
        <v>16</v>
      </c>
      <c r="AEM74" s="681">
        <v>179</v>
      </c>
      <c r="AEN74" s="681">
        <v>98</v>
      </c>
      <c r="AEO74" s="681">
        <v>81</v>
      </c>
      <c r="AEP74" s="681">
        <v>112</v>
      </c>
      <c r="AEQ74" s="681">
        <v>63</v>
      </c>
      <c r="AER74" s="681">
        <v>49</v>
      </c>
      <c r="AES74" s="681">
        <v>3</v>
      </c>
      <c r="AET74" s="681">
        <v>2</v>
      </c>
      <c r="AEU74" s="681">
        <v>1</v>
      </c>
      <c r="AEV74" s="681">
        <v>339</v>
      </c>
      <c r="AEW74" s="681">
        <v>177</v>
      </c>
      <c r="AEX74" s="681">
        <v>162</v>
      </c>
      <c r="AEY74" s="681">
        <v>117</v>
      </c>
      <c r="AEZ74" s="681">
        <v>58</v>
      </c>
      <c r="AFA74" s="681">
        <v>59</v>
      </c>
      <c r="AFB74" s="681">
        <v>119</v>
      </c>
      <c r="AFC74" s="681">
        <v>67</v>
      </c>
      <c r="AFD74" s="681">
        <v>52</v>
      </c>
      <c r="AFE74" s="681">
        <v>113</v>
      </c>
      <c r="AFF74" s="681">
        <v>68</v>
      </c>
      <c r="AFG74" s="681">
        <v>45</v>
      </c>
      <c r="AFH74" s="681">
        <v>254</v>
      </c>
      <c r="AFI74" s="681">
        <v>140</v>
      </c>
      <c r="AFJ74" s="681">
        <v>114</v>
      </c>
      <c r="AFK74" s="681">
        <v>285</v>
      </c>
      <c r="AFL74" s="681">
        <v>136</v>
      </c>
      <c r="AFM74" s="681">
        <v>149</v>
      </c>
      <c r="AFN74" s="681">
        <v>218</v>
      </c>
      <c r="AFO74" s="681">
        <v>135</v>
      </c>
      <c r="AFP74" s="681">
        <v>83</v>
      </c>
      <c r="AFQ74" s="681">
        <v>180</v>
      </c>
      <c r="AFR74" s="681">
        <v>109</v>
      </c>
      <c r="AFS74" s="681">
        <v>71</v>
      </c>
      <c r="AFT74" s="681">
        <v>1671</v>
      </c>
      <c r="AFU74" s="681">
        <v>949</v>
      </c>
      <c r="AFV74" s="681">
        <v>722</v>
      </c>
      <c r="AFW74" s="681">
        <v>279</v>
      </c>
      <c r="AFX74" s="681">
        <v>151</v>
      </c>
      <c r="AFY74" s="681">
        <v>128</v>
      </c>
      <c r="AFZ74" s="681">
        <v>189</v>
      </c>
      <c r="AGA74" s="681">
        <v>108</v>
      </c>
      <c r="AGB74" s="681">
        <v>81</v>
      </c>
      <c r="AGC74" s="681">
        <v>369</v>
      </c>
      <c r="AGD74" s="681">
        <v>212</v>
      </c>
      <c r="AGE74" s="681">
        <v>157</v>
      </c>
      <c r="AGF74" s="681">
        <v>572</v>
      </c>
      <c r="AGG74" s="681">
        <v>325</v>
      </c>
      <c r="AGH74" s="681">
        <v>247</v>
      </c>
      <c r="AGI74" s="681">
        <v>47</v>
      </c>
      <c r="AGJ74" s="681">
        <v>33</v>
      </c>
      <c r="AGK74" s="681">
        <v>14</v>
      </c>
      <c r="AGL74" s="681">
        <v>46</v>
      </c>
      <c r="AGM74" s="681">
        <v>29</v>
      </c>
      <c r="AGN74" s="681">
        <v>17</v>
      </c>
      <c r="AGO74" s="681">
        <v>29</v>
      </c>
      <c r="AGP74" s="681">
        <v>19</v>
      </c>
      <c r="AGQ74" s="681">
        <v>10</v>
      </c>
      <c r="AGR74" s="681">
        <v>1412</v>
      </c>
      <c r="AGS74" s="681">
        <v>736</v>
      </c>
      <c r="AGT74" s="681">
        <v>676</v>
      </c>
      <c r="AGU74" s="681">
        <v>351</v>
      </c>
      <c r="AGV74" s="681">
        <v>191</v>
      </c>
      <c r="AGW74" s="681">
        <v>160</v>
      </c>
      <c r="AGX74" s="681">
        <v>30</v>
      </c>
      <c r="AGY74" s="681">
        <v>16</v>
      </c>
      <c r="AGZ74" s="681">
        <v>14</v>
      </c>
      <c r="AHA74" s="681">
        <v>4</v>
      </c>
      <c r="AHB74" s="681">
        <v>4</v>
      </c>
      <c r="AHC74" s="682">
        <v>0</v>
      </c>
      <c r="AHD74" s="681">
        <v>69</v>
      </c>
      <c r="AHE74" s="681">
        <v>41</v>
      </c>
      <c r="AHF74" s="681">
        <v>28</v>
      </c>
      <c r="AHG74" s="681">
        <v>44</v>
      </c>
      <c r="AHH74" s="681">
        <v>26</v>
      </c>
      <c r="AHI74" s="681">
        <v>18</v>
      </c>
      <c r="AHJ74" s="681">
        <v>189</v>
      </c>
      <c r="AHK74" s="681">
        <v>107</v>
      </c>
      <c r="AHL74" s="681">
        <v>82</v>
      </c>
      <c r="AHM74" s="681">
        <v>146</v>
      </c>
      <c r="AHN74" s="681">
        <v>86</v>
      </c>
      <c r="AHO74" s="681">
        <v>60</v>
      </c>
      <c r="AHP74" s="681">
        <v>3</v>
      </c>
      <c r="AHQ74" s="681">
        <v>1</v>
      </c>
      <c r="AHR74" s="684">
        <v>2</v>
      </c>
    </row>
    <row r="75" spans="2:902" ht="15" customHeight="1">
      <c r="B75" s="543" t="s">
        <v>264</v>
      </c>
      <c r="C75" s="686">
        <v>268</v>
      </c>
      <c r="D75" s="687">
        <v>132</v>
      </c>
      <c r="E75" s="687">
        <v>136</v>
      </c>
      <c r="F75" s="687">
        <v>343</v>
      </c>
      <c r="G75" s="687">
        <v>175</v>
      </c>
      <c r="H75" s="687">
        <v>168</v>
      </c>
      <c r="I75" s="687">
        <v>174</v>
      </c>
      <c r="J75" s="687">
        <v>90</v>
      </c>
      <c r="K75" s="687">
        <v>84</v>
      </c>
      <c r="L75" s="687">
        <v>17</v>
      </c>
      <c r="M75" s="687">
        <v>12</v>
      </c>
      <c r="N75" s="687">
        <v>5</v>
      </c>
      <c r="O75" s="687">
        <v>267</v>
      </c>
      <c r="P75" s="687">
        <v>142</v>
      </c>
      <c r="Q75" s="687">
        <v>125</v>
      </c>
      <c r="R75" s="687">
        <v>494</v>
      </c>
      <c r="S75" s="687">
        <v>248</v>
      </c>
      <c r="T75" s="687">
        <v>246</v>
      </c>
      <c r="U75" s="687">
        <v>81</v>
      </c>
      <c r="V75" s="687">
        <v>40</v>
      </c>
      <c r="W75" s="687">
        <v>41</v>
      </c>
      <c r="X75" s="687">
        <v>522</v>
      </c>
      <c r="Y75" s="687">
        <v>299</v>
      </c>
      <c r="Z75" s="687">
        <v>223</v>
      </c>
      <c r="AA75" s="687">
        <v>308</v>
      </c>
      <c r="AB75" s="687">
        <v>169</v>
      </c>
      <c r="AC75" s="687">
        <v>139</v>
      </c>
      <c r="AD75" s="687">
        <v>414</v>
      </c>
      <c r="AE75" s="687">
        <v>197</v>
      </c>
      <c r="AF75" s="687">
        <v>217</v>
      </c>
      <c r="AG75" s="687">
        <v>550</v>
      </c>
      <c r="AH75" s="687">
        <v>319</v>
      </c>
      <c r="AI75" s="687">
        <v>231</v>
      </c>
      <c r="AJ75" s="687">
        <v>123</v>
      </c>
      <c r="AK75" s="687">
        <v>66</v>
      </c>
      <c r="AL75" s="687">
        <v>57</v>
      </c>
      <c r="AM75" s="687">
        <v>1340</v>
      </c>
      <c r="AN75" s="687">
        <v>787</v>
      </c>
      <c r="AO75" s="687">
        <v>553</v>
      </c>
      <c r="AP75" s="687">
        <v>66</v>
      </c>
      <c r="AQ75" s="687">
        <v>42</v>
      </c>
      <c r="AR75" s="687">
        <v>24</v>
      </c>
      <c r="AS75" s="687">
        <v>132</v>
      </c>
      <c r="AT75" s="687">
        <v>75</v>
      </c>
      <c r="AU75" s="687">
        <v>57</v>
      </c>
      <c r="AV75" s="687">
        <v>30</v>
      </c>
      <c r="AW75" s="687">
        <v>16</v>
      </c>
      <c r="AX75" s="687">
        <v>14</v>
      </c>
      <c r="AY75" s="687">
        <v>179</v>
      </c>
      <c r="AZ75" s="687">
        <v>71</v>
      </c>
      <c r="BA75" s="687">
        <v>108</v>
      </c>
      <c r="BB75" s="687">
        <v>181</v>
      </c>
      <c r="BC75" s="687">
        <v>97</v>
      </c>
      <c r="BD75" s="687">
        <v>84</v>
      </c>
      <c r="BE75" s="687">
        <v>94</v>
      </c>
      <c r="BF75" s="687">
        <v>43</v>
      </c>
      <c r="BG75" s="687">
        <v>51</v>
      </c>
      <c r="BH75" s="687">
        <v>4</v>
      </c>
      <c r="BI75" s="688">
        <v>0</v>
      </c>
      <c r="BJ75" s="687">
        <v>4</v>
      </c>
      <c r="BK75" s="687">
        <v>93</v>
      </c>
      <c r="BL75" s="687">
        <v>50</v>
      </c>
      <c r="BM75" s="687">
        <v>43</v>
      </c>
      <c r="BN75" s="687">
        <v>142</v>
      </c>
      <c r="BO75" s="687">
        <v>87</v>
      </c>
      <c r="BP75" s="687">
        <v>55</v>
      </c>
      <c r="BQ75" s="687">
        <v>67</v>
      </c>
      <c r="BR75" s="687">
        <v>35</v>
      </c>
      <c r="BS75" s="687">
        <v>32</v>
      </c>
      <c r="BT75" s="687">
        <v>50</v>
      </c>
      <c r="BU75" s="687">
        <v>24</v>
      </c>
      <c r="BV75" s="687">
        <v>26</v>
      </c>
      <c r="BW75" s="687">
        <v>17</v>
      </c>
      <c r="BX75" s="687">
        <v>14</v>
      </c>
      <c r="BY75" s="687">
        <v>3</v>
      </c>
      <c r="BZ75" s="687">
        <v>246</v>
      </c>
      <c r="CA75" s="687">
        <v>112</v>
      </c>
      <c r="CB75" s="687">
        <v>134</v>
      </c>
      <c r="CC75" s="687">
        <v>312</v>
      </c>
      <c r="CD75" s="687">
        <v>142</v>
      </c>
      <c r="CE75" s="687">
        <v>170</v>
      </c>
      <c r="CF75" s="687">
        <v>175</v>
      </c>
      <c r="CG75" s="687">
        <v>93</v>
      </c>
      <c r="CH75" s="687">
        <v>82</v>
      </c>
      <c r="CI75" s="687">
        <v>17</v>
      </c>
      <c r="CJ75" s="687">
        <v>10</v>
      </c>
      <c r="CK75" s="687">
        <v>7</v>
      </c>
      <c r="CL75" s="687">
        <v>243</v>
      </c>
      <c r="CM75" s="687">
        <v>102</v>
      </c>
      <c r="CN75" s="687">
        <v>141</v>
      </c>
      <c r="CO75" s="687">
        <v>470</v>
      </c>
      <c r="CP75" s="687">
        <v>245</v>
      </c>
      <c r="CQ75" s="687">
        <v>225</v>
      </c>
      <c r="CR75" s="687">
        <v>74</v>
      </c>
      <c r="CS75" s="687">
        <v>45</v>
      </c>
      <c r="CT75" s="687">
        <v>29</v>
      </c>
      <c r="CU75" s="687">
        <v>488</v>
      </c>
      <c r="CV75" s="687">
        <v>253</v>
      </c>
      <c r="CW75" s="687">
        <v>235</v>
      </c>
      <c r="CX75" s="687">
        <v>265</v>
      </c>
      <c r="CY75" s="687">
        <v>139</v>
      </c>
      <c r="CZ75" s="687">
        <v>126</v>
      </c>
      <c r="DA75" s="687">
        <v>429</v>
      </c>
      <c r="DB75" s="687">
        <v>209</v>
      </c>
      <c r="DC75" s="687">
        <v>220</v>
      </c>
      <c r="DD75" s="687">
        <v>535</v>
      </c>
      <c r="DE75" s="687">
        <v>293</v>
      </c>
      <c r="DF75" s="687">
        <v>242</v>
      </c>
      <c r="DG75" s="687">
        <v>200</v>
      </c>
      <c r="DH75" s="687">
        <v>109</v>
      </c>
      <c r="DI75" s="687">
        <v>91</v>
      </c>
      <c r="DJ75" s="687">
        <v>1380</v>
      </c>
      <c r="DK75" s="687">
        <v>737</v>
      </c>
      <c r="DL75" s="687">
        <v>643</v>
      </c>
      <c r="DM75" s="687">
        <v>96</v>
      </c>
      <c r="DN75" s="687">
        <v>43</v>
      </c>
      <c r="DO75" s="687">
        <v>53</v>
      </c>
      <c r="DP75" s="687">
        <v>88</v>
      </c>
      <c r="DQ75" s="687">
        <v>55</v>
      </c>
      <c r="DR75" s="687">
        <v>33</v>
      </c>
      <c r="DS75" s="687">
        <v>23</v>
      </c>
      <c r="DT75" s="687">
        <v>13</v>
      </c>
      <c r="DU75" s="687">
        <v>10</v>
      </c>
      <c r="DV75" s="687">
        <v>161</v>
      </c>
      <c r="DW75" s="687">
        <v>72</v>
      </c>
      <c r="DX75" s="687">
        <v>89</v>
      </c>
      <c r="DY75" s="687">
        <v>141</v>
      </c>
      <c r="DZ75" s="687">
        <v>72</v>
      </c>
      <c r="EA75" s="687">
        <v>69</v>
      </c>
      <c r="EB75" s="687">
        <v>76</v>
      </c>
      <c r="EC75" s="687">
        <v>35</v>
      </c>
      <c r="ED75" s="687">
        <v>41</v>
      </c>
      <c r="EE75" s="688">
        <v>0</v>
      </c>
      <c r="EF75" s="688">
        <v>0</v>
      </c>
      <c r="EG75" s="688">
        <v>0</v>
      </c>
      <c r="EH75" s="687">
        <v>108</v>
      </c>
      <c r="EI75" s="687">
        <v>64</v>
      </c>
      <c r="EJ75" s="687">
        <v>44</v>
      </c>
      <c r="EK75" s="687">
        <v>149</v>
      </c>
      <c r="EL75" s="687">
        <v>87</v>
      </c>
      <c r="EM75" s="687">
        <v>62</v>
      </c>
      <c r="EN75" s="687">
        <v>65</v>
      </c>
      <c r="EO75" s="687">
        <v>43</v>
      </c>
      <c r="EP75" s="687">
        <v>22</v>
      </c>
      <c r="EQ75" s="687">
        <v>69</v>
      </c>
      <c r="ER75" s="687">
        <v>32</v>
      </c>
      <c r="ES75" s="687">
        <v>37</v>
      </c>
      <c r="ET75" s="687">
        <v>25</v>
      </c>
      <c r="EU75" s="687">
        <v>17</v>
      </c>
      <c r="EV75" s="687">
        <v>8</v>
      </c>
      <c r="EW75" s="687">
        <v>270</v>
      </c>
      <c r="EX75" s="687">
        <v>123</v>
      </c>
      <c r="EY75" s="687">
        <v>147</v>
      </c>
      <c r="EZ75" s="687">
        <v>230</v>
      </c>
      <c r="FA75" s="687">
        <v>112</v>
      </c>
      <c r="FB75" s="687">
        <v>118</v>
      </c>
      <c r="FC75" s="687">
        <v>162</v>
      </c>
      <c r="FD75" s="687">
        <v>82</v>
      </c>
      <c r="FE75" s="687">
        <v>80</v>
      </c>
      <c r="FF75" s="687">
        <v>14</v>
      </c>
      <c r="FG75" s="687">
        <v>7</v>
      </c>
      <c r="FH75" s="687">
        <v>7</v>
      </c>
      <c r="FI75" s="687">
        <v>258</v>
      </c>
      <c r="FJ75" s="687">
        <v>113</v>
      </c>
      <c r="FK75" s="687">
        <v>145</v>
      </c>
      <c r="FL75" s="687">
        <v>373</v>
      </c>
      <c r="FM75" s="687">
        <v>184</v>
      </c>
      <c r="FN75" s="687">
        <v>189</v>
      </c>
      <c r="FO75" s="687">
        <v>64</v>
      </c>
      <c r="FP75" s="687">
        <v>35</v>
      </c>
      <c r="FQ75" s="687">
        <v>29</v>
      </c>
      <c r="FR75" s="687">
        <v>587</v>
      </c>
      <c r="FS75" s="687">
        <v>334</v>
      </c>
      <c r="FT75" s="687">
        <v>253</v>
      </c>
      <c r="FU75" s="687">
        <v>198</v>
      </c>
      <c r="FV75" s="687">
        <v>124</v>
      </c>
      <c r="FW75" s="687">
        <v>74</v>
      </c>
      <c r="FX75" s="687">
        <v>368</v>
      </c>
      <c r="FY75" s="687">
        <v>162</v>
      </c>
      <c r="FZ75" s="687">
        <v>206</v>
      </c>
      <c r="GA75" s="687">
        <v>520</v>
      </c>
      <c r="GB75" s="687">
        <v>247</v>
      </c>
      <c r="GC75" s="687">
        <v>273</v>
      </c>
      <c r="GD75" s="687">
        <v>116</v>
      </c>
      <c r="GE75" s="687">
        <v>71</v>
      </c>
      <c r="GF75" s="687">
        <v>45</v>
      </c>
      <c r="GG75" s="687">
        <v>1524</v>
      </c>
      <c r="GH75" s="687">
        <v>866</v>
      </c>
      <c r="GI75" s="687">
        <v>658</v>
      </c>
      <c r="GJ75" s="687">
        <v>82</v>
      </c>
      <c r="GK75" s="687">
        <v>55</v>
      </c>
      <c r="GL75" s="687">
        <v>27</v>
      </c>
      <c r="GM75" s="687">
        <v>123</v>
      </c>
      <c r="GN75" s="687">
        <v>61</v>
      </c>
      <c r="GO75" s="687">
        <v>62</v>
      </c>
      <c r="GP75" s="687">
        <v>27</v>
      </c>
      <c r="GQ75" s="687">
        <v>16</v>
      </c>
      <c r="GR75" s="687">
        <v>11</v>
      </c>
      <c r="GS75" s="687">
        <v>152</v>
      </c>
      <c r="GT75" s="687">
        <v>69</v>
      </c>
      <c r="GU75" s="687">
        <v>83</v>
      </c>
      <c r="GV75" s="687">
        <v>134</v>
      </c>
      <c r="GW75" s="687">
        <v>59</v>
      </c>
      <c r="GX75" s="687">
        <v>75</v>
      </c>
      <c r="GY75" s="687">
        <v>124</v>
      </c>
      <c r="GZ75" s="687">
        <v>63</v>
      </c>
      <c r="HA75" s="687">
        <v>61</v>
      </c>
      <c r="HB75" s="687">
        <v>3</v>
      </c>
      <c r="HC75" s="687">
        <v>1</v>
      </c>
      <c r="HD75" s="687">
        <v>2</v>
      </c>
      <c r="HE75" s="687">
        <v>138</v>
      </c>
      <c r="HF75" s="687">
        <v>84</v>
      </c>
      <c r="HG75" s="687">
        <v>54</v>
      </c>
      <c r="HH75" s="687">
        <v>148</v>
      </c>
      <c r="HI75" s="687">
        <v>70</v>
      </c>
      <c r="HJ75" s="687">
        <v>78</v>
      </c>
      <c r="HK75" s="687">
        <v>75</v>
      </c>
      <c r="HL75" s="687">
        <v>43</v>
      </c>
      <c r="HM75" s="687">
        <v>32</v>
      </c>
      <c r="HN75" s="687">
        <v>83</v>
      </c>
      <c r="HO75" s="687">
        <v>45</v>
      </c>
      <c r="HP75" s="687">
        <v>38</v>
      </c>
      <c r="HQ75" s="687">
        <v>12</v>
      </c>
      <c r="HR75" s="687">
        <v>8</v>
      </c>
      <c r="HS75" s="687">
        <v>4</v>
      </c>
      <c r="HT75" s="687">
        <v>269</v>
      </c>
      <c r="HU75" s="687">
        <v>124</v>
      </c>
      <c r="HV75" s="687">
        <v>145</v>
      </c>
      <c r="HW75" s="687">
        <v>280</v>
      </c>
      <c r="HX75" s="687">
        <v>128</v>
      </c>
      <c r="HY75" s="687">
        <v>152</v>
      </c>
      <c r="HZ75" s="687">
        <v>184</v>
      </c>
      <c r="IA75" s="687">
        <v>89</v>
      </c>
      <c r="IB75" s="687">
        <v>95</v>
      </c>
      <c r="IC75" s="687">
        <v>18</v>
      </c>
      <c r="ID75" s="687">
        <v>6</v>
      </c>
      <c r="IE75" s="687">
        <v>12</v>
      </c>
      <c r="IF75" s="687">
        <v>226</v>
      </c>
      <c r="IG75" s="687">
        <v>112</v>
      </c>
      <c r="IH75" s="687">
        <v>114</v>
      </c>
      <c r="II75" s="687">
        <v>370</v>
      </c>
      <c r="IJ75" s="687">
        <v>187</v>
      </c>
      <c r="IK75" s="687">
        <v>183</v>
      </c>
      <c r="IL75" s="687">
        <v>85</v>
      </c>
      <c r="IM75" s="687">
        <v>48</v>
      </c>
      <c r="IN75" s="687">
        <v>37</v>
      </c>
      <c r="IO75" s="687">
        <v>578</v>
      </c>
      <c r="IP75" s="687">
        <v>338</v>
      </c>
      <c r="IQ75" s="687">
        <v>240</v>
      </c>
      <c r="IR75" s="687">
        <v>183</v>
      </c>
      <c r="IS75" s="687">
        <v>107</v>
      </c>
      <c r="IT75" s="687">
        <v>76</v>
      </c>
      <c r="IU75" s="687">
        <v>390</v>
      </c>
      <c r="IV75" s="687">
        <v>191</v>
      </c>
      <c r="IW75" s="687">
        <v>199</v>
      </c>
      <c r="IX75" s="687">
        <v>584</v>
      </c>
      <c r="IY75" s="687">
        <v>310</v>
      </c>
      <c r="IZ75" s="687">
        <v>274</v>
      </c>
      <c r="JA75" s="687">
        <v>136</v>
      </c>
      <c r="JB75" s="687">
        <v>72</v>
      </c>
      <c r="JC75" s="687">
        <v>64</v>
      </c>
      <c r="JD75" s="687">
        <v>1350</v>
      </c>
      <c r="JE75" s="687">
        <v>741</v>
      </c>
      <c r="JF75" s="687">
        <v>609</v>
      </c>
      <c r="JG75" s="687">
        <v>96</v>
      </c>
      <c r="JH75" s="687">
        <v>47</v>
      </c>
      <c r="JI75" s="687">
        <v>49</v>
      </c>
      <c r="JJ75" s="687">
        <v>128</v>
      </c>
      <c r="JK75" s="687">
        <v>66</v>
      </c>
      <c r="JL75" s="687">
        <v>62</v>
      </c>
      <c r="JM75" s="687">
        <v>35</v>
      </c>
      <c r="JN75" s="687">
        <v>20</v>
      </c>
      <c r="JO75" s="687">
        <v>15</v>
      </c>
      <c r="JP75" s="687">
        <v>299</v>
      </c>
      <c r="JQ75" s="687">
        <v>134</v>
      </c>
      <c r="JR75" s="687">
        <v>165</v>
      </c>
      <c r="JS75" s="687">
        <v>116</v>
      </c>
      <c r="JT75" s="687">
        <v>65</v>
      </c>
      <c r="JU75" s="687">
        <v>51</v>
      </c>
      <c r="JV75" s="687">
        <v>87</v>
      </c>
      <c r="JW75" s="687">
        <v>55</v>
      </c>
      <c r="JX75" s="687">
        <v>32</v>
      </c>
      <c r="JY75" s="687">
        <v>4</v>
      </c>
      <c r="JZ75" s="687">
        <v>4</v>
      </c>
      <c r="KA75" s="688">
        <v>0</v>
      </c>
      <c r="KB75" s="687">
        <v>133</v>
      </c>
      <c r="KC75" s="687">
        <v>76</v>
      </c>
      <c r="KD75" s="687">
        <v>57</v>
      </c>
      <c r="KE75" s="687">
        <v>150</v>
      </c>
      <c r="KF75" s="687">
        <v>87</v>
      </c>
      <c r="KG75" s="687">
        <v>63</v>
      </c>
      <c r="KH75" s="687">
        <v>87</v>
      </c>
      <c r="KI75" s="687">
        <v>44</v>
      </c>
      <c r="KJ75" s="687">
        <v>43</v>
      </c>
      <c r="KK75" s="687">
        <v>52</v>
      </c>
      <c r="KL75" s="687">
        <v>25</v>
      </c>
      <c r="KM75" s="687">
        <v>27</v>
      </c>
      <c r="KN75" s="687">
        <v>1</v>
      </c>
      <c r="KO75" s="688">
        <v>0</v>
      </c>
      <c r="KP75" s="687">
        <v>1</v>
      </c>
      <c r="KQ75" s="687">
        <v>231</v>
      </c>
      <c r="KR75" s="687">
        <v>104</v>
      </c>
      <c r="KS75" s="687">
        <v>127</v>
      </c>
      <c r="KT75" s="687">
        <v>229</v>
      </c>
      <c r="KU75" s="687">
        <v>117</v>
      </c>
      <c r="KV75" s="687">
        <v>112</v>
      </c>
      <c r="KW75" s="687">
        <v>169</v>
      </c>
      <c r="KX75" s="687">
        <v>77</v>
      </c>
      <c r="KY75" s="687">
        <v>92</v>
      </c>
      <c r="KZ75" s="687">
        <v>31</v>
      </c>
      <c r="LA75" s="687">
        <v>16</v>
      </c>
      <c r="LB75" s="687">
        <v>15</v>
      </c>
      <c r="LC75" s="687">
        <v>263</v>
      </c>
      <c r="LD75" s="687">
        <v>130</v>
      </c>
      <c r="LE75" s="687">
        <v>133</v>
      </c>
      <c r="LF75" s="687">
        <v>343</v>
      </c>
      <c r="LG75" s="687">
        <v>166</v>
      </c>
      <c r="LH75" s="687">
        <v>177</v>
      </c>
      <c r="LI75" s="687">
        <v>59</v>
      </c>
      <c r="LJ75" s="687">
        <v>26</v>
      </c>
      <c r="LK75" s="687">
        <v>33</v>
      </c>
      <c r="LL75" s="687">
        <v>655</v>
      </c>
      <c r="LM75" s="687">
        <v>332</v>
      </c>
      <c r="LN75" s="687">
        <v>323</v>
      </c>
      <c r="LO75" s="687">
        <v>147</v>
      </c>
      <c r="LP75" s="687">
        <v>85</v>
      </c>
      <c r="LQ75" s="687">
        <v>62</v>
      </c>
      <c r="LR75" s="687">
        <v>315</v>
      </c>
      <c r="LS75" s="687">
        <v>138</v>
      </c>
      <c r="LT75" s="687">
        <v>177</v>
      </c>
      <c r="LU75" s="687">
        <v>537</v>
      </c>
      <c r="LV75" s="687">
        <v>300</v>
      </c>
      <c r="LW75" s="687">
        <v>237</v>
      </c>
      <c r="LX75" s="687">
        <v>121</v>
      </c>
      <c r="LY75" s="687">
        <v>77</v>
      </c>
      <c r="LZ75" s="687">
        <v>44</v>
      </c>
      <c r="MA75" s="687">
        <v>1322</v>
      </c>
      <c r="MB75" s="687">
        <v>696</v>
      </c>
      <c r="MC75" s="687">
        <v>626</v>
      </c>
      <c r="MD75" s="687">
        <v>107</v>
      </c>
      <c r="ME75" s="687">
        <v>54</v>
      </c>
      <c r="MF75" s="687">
        <v>53</v>
      </c>
      <c r="MG75" s="687">
        <v>113</v>
      </c>
      <c r="MH75" s="687">
        <v>61</v>
      </c>
      <c r="MI75" s="687">
        <v>52</v>
      </c>
      <c r="MJ75" s="687">
        <v>38</v>
      </c>
      <c r="MK75" s="687">
        <v>18</v>
      </c>
      <c r="ML75" s="687">
        <v>20</v>
      </c>
      <c r="MM75" s="687">
        <v>275</v>
      </c>
      <c r="MN75" s="687">
        <v>128</v>
      </c>
      <c r="MO75" s="687">
        <v>147</v>
      </c>
      <c r="MP75" s="687">
        <v>160</v>
      </c>
      <c r="MQ75" s="687">
        <v>94</v>
      </c>
      <c r="MR75" s="687">
        <v>66</v>
      </c>
      <c r="MS75" s="687">
        <v>94</v>
      </c>
      <c r="MT75" s="687">
        <v>55</v>
      </c>
      <c r="MU75" s="687">
        <v>39</v>
      </c>
      <c r="MV75" s="687">
        <v>2</v>
      </c>
      <c r="MW75" s="687">
        <v>2</v>
      </c>
      <c r="MX75" s="688">
        <v>0</v>
      </c>
      <c r="MY75" s="687">
        <v>145</v>
      </c>
      <c r="MZ75" s="687">
        <v>90</v>
      </c>
      <c r="NA75" s="687">
        <v>55</v>
      </c>
      <c r="NB75" s="687">
        <v>144</v>
      </c>
      <c r="NC75" s="687">
        <v>75</v>
      </c>
      <c r="ND75" s="687">
        <v>69</v>
      </c>
      <c r="NE75" s="687">
        <v>84</v>
      </c>
      <c r="NF75" s="687">
        <v>44</v>
      </c>
      <c r="NG75" s="687">
        <v>40</v>
      </c>
      <c r="NH75" s="687">
        <v>39</v>
      </c>
      <c r="NI75" s="687">
        <v>15</v>
      </c>
      <c r="NJ75" s="687">
        <v>24</v>
      </c>
      <c r="NK75" s="688">
        <v>0</v>
      </c>
      <c r="NL75" s="688">
        <v>0</v>
      </c>
      <c r="NM75" s="688">
        <v>0</v>
      </c>
      <c r="NN75" s="687">
        <v>204</v>
      </c>
      <c r="NO75" s="687">
        <v>90</v>
      </c>
      <c r="NP75" s="687">
        <v>114</v>
      </c>
      <c r="NQ75" s="687">
        <v>140</v>
      </c>
      <c r="NR75" s="687">
        <v>63</v>
      </c>
      <c r="NS75" s="687">
        <v>77</v>
      </c>
      <c r="NT75" s="687">
        <v>166</v>
      </c>
      <c r="NU75" s="687">
        <v>70</v>
      </c>
      <c r="NV75" s="687">
        <v>96</v>
      </c>
      <c r="NW75" s="687">
        <v>15</v>
      </c>
      <c r="NX75" s="687">
        <v>6</v>
      </c>
      <c r="NY75" s="687">
        <v>9</v>
      </c>
      <c r="NZ75" s="687">
        <v>230</v>
      </c>
      <c r="OA75" s="687">
        <v>118</v>
      </c>
      <c r="OB75" s="687">
        <v>112</v>
      </c>
      <c r="OC75" s="687">
        <v>260</v>
      </c>
      <c r="OD75" s="687">
        <v>117</v>
      </c>
      <c r="OE75" s="687">
        <v>143</v>
      </c>
      <c r="OF75" s="687">
        <v>74</v>
      </c>
      <c r="OG75" s="687">
        <v>37</v>
      </c>
      <c r="OH75" s="687">
        <v>37</v>
      </c>
      <c r="OI75" s="687">
        <v>648</v>
      </c>
      <c r="OJ75" s="687">
        <v>366</v>
      </c>
      <c r="OK75" s="687">
        <v>282</v>
      </c>
      <c r="OL75" s="687">
        <v>177</v>
      </c>
      <c r="OM75" s="687">
        <v>104</v>
      </c>
      <c r="ON75" s="687">
        <v>73</v>
      </c>
      <c r="OO75" s="687">
        <v>299</v>
      </c>
      <c r="OP75" s="687">
        <v>128</v>
      </c>
      <c r="OQ75" s="687">
        <v>171</v>
      </c>
      <c r="OR75" s="687">
        <v>435</v>
      </c>
      <c r="OS75" s="687">
        <v>226</v>
      </c>
      <c r="OT75" s="687">
        <v>209</v>
      </c>
      <c r="OU75" s="687">
        <v>151</v>
      </c>
      <c r="OV75" s="687">
        <v>85</v>
      </c>
      <c r="OW75" s="687">
        <v>66</v>
      </c>
      <c r="OX75" s="687">
        <v>1601</v>
      </c>
      <c r="OY75" s="687">
        <v>874</v>
      </c>
      <c r="OZ75" s="687">
        <v>727</v>
      </c>
      <c r="PA75" s="687">
        <v>136</v>
      </c>
      <c r="PB75" s="687">
        <v>75</v>
      </c>
      <c r="PC75" s="687">
        <v>61</v>
      </c>
      <c r="PD75" s="687">
        <v>180</v>
      </c>
      <c r="PE75" s="687">
        <v>88</v>
      </c>
      <c r="PF75" s="687">
        <v>92</v>
      </c>
      <c r="PG75" s="687">
        <v>21</v>
      </c>
      <c r="PH75" s="687">
        <v>9</v>
      </c>
      <c r="PI75" s="687">
        <v>12</v>
      </c>
      <c r="PJ75" s="687">
        <v>224</v>
      </c>
      <c r="PK75" s="687">
        <v>104</v>
      </c>
      <c r="PL75" s="687">
        <v>120</v>
      </c>
      <c r="PM75" s="687">
        <v>88</v>
      </c>
      <c r="PN75" s="687">
        <v>45</v>
      </c>
      <c r="PO75" s="687">
        <v>43</v>
      </c>
      <c r="PP75" s="687">
        <v>89</v>
      </c>
      <c r="PQ75" s="687">
        <v>52</v>
      </c>
      <c r="PR75" s="687">
        <v>37</v>
      </c>
      <c r="PS75" s="688">
        <v>0</v>
      </c>
      <c r="PT75" s="688">
        <v>0</v>
      </c>
      <c r="PU75" s="688">
        <v>0</v>
      </c>
      <c r="PV75" s="687">
        <v>180</v>
      </c>
      <c r="PW75" s="687">
        <v>102</v>
      </c>
      <c r="PX75" s="687">
        <v>78</v>
      </c>
      <c r="PY75" s="687">
        <v>198</v>
      </c>
      <c r="PZ75" s="687">
        <v>111</v>
      </c>
      <c r="QA75" s="687">
        <v>87</v>
      </c>
      <c r="QB75" s="687">
        <v>90</v>
      </c>
      <c r="QC75" s="687">
        <v>45</v>
      </c>
      <c r="QD75" s="687">
        <v>45</v>
      </c>
      <c r="QE75" s="687">
        <v>28</v>
      </c>
      <c r="QF75" s="687">
        <v>10</v>
      </c>
      <c r="QG75" s="687">
        <v>18</v>
      </c>
      <c r="QH75" s="688">
        <v>0</v>
      </c>
      <c r="QI75" s="688">
        <v>0</v>
      </c>
      <c r="QJ75" s="688">
        <v>0</v>
      </c>
      <c r="QK75" s="687">
        <v>200</v>
      </c>
      <c r="QL75" s="687">
        <v>103</v>
      </c>
      <c r="QM75" s="687">
        <v>97</v>
      </c>
      <c r="QN75" s="687">
        <v>150</v>
      </c>
      <c r="QO75" s="687">
        <v>74</v>
      </c>
      <c r="QP75" s="687">
        <v>76</v>
      </c>
      <c r="QQ75" s="687">
        <v>182</v>
      </c>
      <c r="QR75" s="687">
        <v>76</v>
      </c>
      <c r="QS75" s="687">
        <v>106</v>
      </c>
      <c r="QT75" s="687">
        <v>13</v>
      </c>
      <c r="QU75" s="687">
        <v>7</v>
      </c>
      <c r="QV75" s="687">
        <v>6</v>
      </c>
      <c r="QW75" s="687">
        <v>163</v>
      </c>
      <c r="QX75" s="687">
        <v>77</v>
      </c>
      <c r="QY75" s="687">
        <v>86</v>
      </c>
      <c r="QZ75" s="687">
        <v>258</v>
      </c>
      <c r="RA75" s="687">
        <v>132</v>
      </c>
      <c r="RB75" s="687">
        <v>126</v>
      </c>
      <c r="RC75" s="687">
        <v>128</v>
      </c>
      <c r="RD75" s="687">
        <v>70</v>
      </c>
      <c r="RE75" s="687">
        <v>58</v>
      </c>
      <c r="RF75" s="687">
        <v>619</v>
      </c>
      <c r="RG75" s="687">
        <v>362</v>
      </c>
      <c r="RH75" s="687">
        <v>257</v>
      </c>
      <c r="RI75" s="687">
        <v>204</v>
      </c>
      <c r="RJ75" s="687">
        <v>114</v>
      </c>
      <c r="RK75" s="687">
        <v>90</v>
      </c>
      <c r="RL75" s="687">
        <v>330</v>
      </c>
      <c r="RM75" s="687">
        <v>146</v>
      </c>
      <c r="RN75" s="687">
        <v>184</v>
      </c>
      <c r="RO75" s="687">
        <v>444</v>
      </c>
      <c r="RP75" s="687">
        <v>233</v>
      </c>
      <c r="RQ75" s="687">
        <v>211</v>
      </c>
      <c r="RR75" s="687">
        <v>246</v>
      </c>
      <c r="RS75" s="687">
        <v>145</v>
      </c>
      <c r="RT75" s="687">
        <v>101</v>
      </c>
      <c r="RU75" s="687">
        <v>1816</v>
      </c>
      <c r="RV75" s="687">
        <v>991</v>
      </c>
      <c r="RW75" s="687">
        <v>825</v>
      </c>
      <c r="RX75" s="687">
        <v>106</v>
      </c>
      <c r="RY75" s="687">
        <v>62</v>
      </c>
      <c r="RZ75" s="687">
        <v>44</v>
      </c>
      <c r="SA75" s="687">
        <v>131</v>
      </c>
      <c r="SB75" s="687">
        <v>68</v>
      </c>
      <c r="SC75" s="687">
        <v>63</v>
      </c>
      <c r="SD75" s="687">
        <v>39</v>
      </c>
      <c r="SE75" s="687">
        <v>20</v>
      </c>
      <c r="SF75" s="687">
        <v>19</v>
      </c>
      <c r="SG75" s="687">
        <v>233</v>
      </c>
      <c r="SH75" s="687">
        <v>100</v>
      </c>
      <c r="SI75" s="687">
        <v>133</v>
      </c>
      <c r="SJ75" s="687">
        <v>76</v>
      </c>
      <c r="SK75" s="687">
        <v>33</v>
      </c>
      <c r="SL75" s="687">
        <v>43</v>
      </c>
      <c r="SM75" s="687">
        <v>77</v>
      </c>
      <c r="SN75" s="687">
        <v>37</v>
      </c>
      <c r="SO75" s="687">
        <v>40</v>
      </c>
      <c r="SP75" s="687">
        <v>2</v>
      </c>
      <c r="SQ75" s="687">
        <v>1</v>
      </c>
      <c r="SR75" s="687">
        <v>1</v>
      </c>
      <c r="SS75" s="687">
        <v>180</v>
      </c>
      <c r="ST75" s="687">
        <v>102</v>
      </c>
      <c r="SU75" s="687">
        <v>78</v>
      </c>
      <c r="SV75" s="687">
        <v>144</v>
      </c>
      <c r="SW75" s="687">
        <v>76</v>
      </c>
      <c r="SX75" s="687">
        <v>68</v>
      </c>
      <c r="SY75" s="687">
        <v>54</v>
      </c>
      <c r="SZ75" s="687">
        <v>32</v>
      </c>
      <c r="TA75" s="687">
        <v>22</v>
      </c>
      <c r="TB75" s="687">
        <v>39</v>
      </c>
      <c r="TC75" s="687">
        <v>18</v>
      </c>
      <c r="TD75" s="687">
        <v>21</v>
      </c>
      <c r="TE75" s="687">
        <v>1</v>
      </c>
      <c r="TF75" s="687">
        <v>1</v>
      </c>
      <c r="TG75" s="688">
        <v>0</v>
      </c>
      <c r="TH75" s="687">
        <v>245</v>
      </c>
      <c r="TI75" s="687">
        <v>103</v>
      </c>
      <c r="TJ75" s="687">
        <v>142</v>
      </c>
      <c r="TK75" s="687">
        <v>157</v>
      </c>
      <c r="TL75" s="687">
        <v>100</v>
      </c>
      <c r="TM75" s="687">
        <v>57</v>
      </c>
      <c r="TN75" s="687">
        <v>227</v>
      </c>
      <c r="TO75" s="687">
        <v>94</v>
      </c>
      <c r="TP75" s="687">
        <v>133</v>
      </c>
      <c r="TQ75" s="687">
        <v>13</v>
      </c>
      <c r="TR75" s="687">
        <v>6</v>
      </c>
      <c r="TS75" s="687">
        <v>7</v>
      </c>
      <c r="TT75" s="687">
        <v>105</v>
      </c>
      <c r="TU75" s="687">
        <v>39</v>
      </c>
      <c r="TV75" s="687">
        <v>66</v>
      </c>
      <c r="TW75" s="687">
        <v>163</v>
      </c>
      <c r="TX75" s="687">
        <v>80</v>
      </c>
      <c r="TY75" s="687">
        <v>83</v>
      </c>
      <c r="TZ75" s="687">
        <v>251</v>
      </c>
      <c r="UA75" s="687">
        <v>145</v>
      </c>
      <c r="UB75" s="687">
        <v>106</v>
      </c>
      <c r="UC75" s="687">
        <v>626</v>
      </c>
      <c r="UD75" s="687">
        <v>349</v>
      </c>
      <c r="UE75" s="687">
        <v>277</v>
      </c>
      <c r="UF75" s="687">
        <v>318</v>
      </c>
      <c r="UG75" s="687">
        <v>179</v>
      </c>
      <c r="UH75" s="687">
        <v>139</v>
      </c>
      <c r="UI75" s="687">
        <v>521</v>
      </c>
      <c r="UJ75" s="687">
        <v>224</v>
      </c>
      <c r="UK75" s="687">
        <v>297</v>
      </c>
      <c r="UL75" s="687">
        <v>533</v>
      </c>
      <c r="UM75" s="687">
        <v>286</v>
      </c>
      <c r="UN75" s="687">
        <v>247</v>
      </c>
      <c r="UO75" s="687">
        <v>289</v>
      </c>
      <c r="UP75" s="687">
        <v>163</v>
      </c>
      <c r="UQ75" s="687">
        <v>126</v>
      </c>
      <c r="UR75" s="687">
        <v>1052</v>
      </c>
      <c r="US75" s="687">
        <v>567</v>
      </c>
      <c r="UT75" s="687">
        <v>485</v>
      </c>
      <c r="UU75" s="687">
        <v>121</v>
      </c>
      <c r="UV75" s="687">
        <v>66</v>
      </c>
      <c r="UW75" s="687">
        <v>55</v>
      </c>
      <c r="UX75" s="687">
        <v>131</v>
      </c>
      <c r="UY75" s="687">
        <v>80</v>
      </c>
      <c r="UZ75" s="687">
        <v>51</v>
      </c>
      <c r="VA75" s="687">
        <v>28</v>
      </c>
      <c r="VB75" s="687">
        <v>12</v>
      </c>
      <c r="VC75" s="687">
        <v>16</v>
      </c>
      <c r="VD75" s="687">
        <v>255</v>
      </c>
      <c r="VE75" s="687">
        <v>126</v>
      </c>
      <c r="VF75" s="687">
        <v>129</v>
      </c>
      <c r="VG75" s="687">
        <v>37</v>
      </c>
      <c r="VH75" s="687">
        <v>18</v>
      </c>
      <c r="VI75" s="687">
        <v>19</v>
      </c>
      <c r="VJ75" s="687">
        <v>64</v>
      </c>
      <c r="VK75" s="687">
        <v>30</v>
      </c>
      <c r="VL75" s="687">
        <v>34</v>
      </c>
      <c r="VM75" s="687">
        <v>1</v>
      </c>
      <c r="VN75" s="688">
        <v>0</v>
      </c>
      <c r="VO75" s="687">
        <v>1</v>
      </c>
      <c r="VP75" s="687">
        <v>190</v>
      </c>
      <c r="VQ75" s="687">
        <v>95</v>
      </c>
      <c r="VR75" s="687">
        <v>95</v>
      </c>
      <c r="VS75" s="687">
        <v>198</v>
      </c>
      <c r="VT75" s="687">
        <v>121</v>
      </c>
      <c r="VU75" s="687">
        <v>77</v>
      </c>
      <c r="VV75" s="687">
        <v>33</v>
      </c>
      <c r="VW75" s="687">
        <v>19</v>
      </c>
      <c r="VX75" s="687">
        <v>14</v>
      </c>
      <c r="VY75" s="687">
        <v>134</v>
      </c>
      <c r="VZ75" s="687">
        <v>70</v>
      </c>
      <c r="WA75" s="687">
        <v>64</v>
      </c>
      <c r="WB75" s="688">
        <v>0</v>
      </c>
      <c r="WC75" s="688">
        <v>0</v>
      </c>
      <c r="WD75" s="688">
        <v>0</v>
      </c>
      <c r="WE75" s="687">
        <v>210</v>
      </c>
      <c r="WF75" s="687">
        <v>83</v>
      </c>
      <c r="WG75" s="687">
        <v>127</v>
      </c>
      <c r="WH75" s="687">
        <v>246</v>
      </c>
      <c r="WI75" s="687">
        <v>114</v>
      </c>
      <c r="WJ75" s="687">
        <v>132</v>
      </c>
      <c r="WK75" s="687">
        <v>218</v>
      </c>
      <c r="WL75" s="687">
        <v>101</v>
      </c>
      <c r="WM75" s="687">
        <v>117</v>
      </c>
      <c r="WN75" s="687">
        <v>11</v>
      </c>
      <c r="WO75" s="687">
        <v>6</v>
      </c>
      <c r="WP75" s="687">
        <v>5</v>
      </c>
      <c r="WQ75" s="687">
        <v>126</v>
      </c>
      <c r="WR75" s="687">
        <v>55</v>
      </c>
      <c r="WS75" s="687">
        <v>71</v>
      </c>
      <c r="WT75" s="687">
        <v>185</v>
      </c>
      <c r="WU75" s="687">
        <v>86</v>
      </c>
      <c r="WV75" s="687">
        <v>99</v>
      </c>
      <c r="WW75" s="687">
        <v>302</v>
      </c>
      <c r="WX75" s="687">
        <v>157</v>
      </c>
      <c r="WY75" s="687">
        <v>145</v>
      </c>
      <c r="WZ75" s="687">
        <v>445</v>
      </c>
      <c r="XA75" s="687">
        <v>239</v>
      </c>
      <c r="XB75" s="687">
        <v>206</v>
      </c>
      <c r="XC75" s="687">
        <v>561</v>
      </c>
      <c r="XD75" s="687">
        <v>288</v>
      </c>
      <c r="XE75" s="687">
        <v>273</v>
      </c>
      <c r="XF75" s="687">
        <v>297</v>
      </c>
      <c r="XG75" s="687">
        <v>128</v>
      </c>
      <c r="XH75" s="687">
        <v>169</v>
      </c>
      <c r="XI75" s="687">
        <v>545</v>
      </c>
      <c r="XJ75" s="687">
        <v>291</v>
      </c>
      <c r="XK75" s="687">
        <v>254</v>
      </c>
      <c r="XL75" s="687">
        <v>288</v>
      </c>
      <c r="XM75" s="687">
        <v>164</v>
      </c>
      <c r="XN75" s="687">
        <v>124</v>
      </c>
      <c r="XO75" s="687">
        <v>325</v>
      </c>
      <c r="XP75" s="687">
        <v>165</v>
      </c>
      <c r="XQ75" s="687">
        <v>160</v>
      </c>
      <c r="XR75" s="687">
        <v>130</v>
      </c>
      <c r="XS75" s="687">
        <v>71</v>
      </c>
      <c r="XT75" s="687">
        <v>59</v>
      </c>
      <c r="XU75" s="687">
        <v>128</v>
      </c>
      <c r="XV75" s="687">
        <v>66</v>
      </c>
      <c r="XW75" s="687">
        <v>62</v>
      </c>
      <c r="XX75" s="687">
        <v>41</v>
      </c>
      <c r="XY75" s="687">
        <v>25</v>
      </c>
      <c r="XZ75" s="687">
        <v>16</v>
      </c>
      <c r="YA75" s="687">
        <v>320</v>
      </c>
      <c r="YB75" s="687">
        <v>151</v>
      </c>
      <c r="YC75" s="687">
        <v>169</v>
      </c>
      <c r="YD75" s="687">
        <v>72</v>
      </c>
      <c r="YE75" s="687">
        <v>29</v>
      </c>
      <c r="YF75" s="687">
        <v>43</v>
      </c>
      <c r="YG75" s="687">
        <v>68</v>
      </c>
      <c r="YH75" s="687">
        <v>36</v>
      </c>
      <c r="YI75" s="687">
        <v>32</v>
      </c>
      <c r="YJ75" s="687">
        <v>1</v>
      </c>
      <c r="YK75" s="687">
        <v>1</v>
      </c>
      <c r="YL75" s="688">
        <v>0</v>
      </c>
      <c r="YM75" s="687">
        <v>186</v>
      </c>
      <c r="YN75" s="687">
        <v>105</v>
      </c>
      <c r="YO75" s="687">
        <v>81</v>
      </c>
      <c r="YP75" s="687">
        <v>179</v>
      </c>
      <c r="YQ75" s="687">
        <v>103</v>
      </c>
      <c r="YR75" s="687">
        <v>76</v>
      </c>
      <c r="YS75" s="687">
        <v>19</v>
      </c>
      <c r="YT75" s="687">
        <v>10</v>
      </c>
      <c r="YU75" s="687">
        <v>9</v>
      </c>
      <c r="YV75" s="687">
        <v>118</v>
      </c>
      <c r="YW75" s="687">
        <v>56</v>
      </c>
      <c r="YX75" s="687">
        <v>62</v>
      </c>
      <c r="YY75" s="688">
        <v>0</v>
      </c>
      <c r="YZ75" s="688">
        <v>0</v>
      </c>
      <c r="ZA75" s="688">
        <v>0</v>
      </c>
      <c r="ZB75" s="687">
        <v>280</v>
      </c>
      <c r="ZC75" s="687">
        <v>127</v>
      </c>
      <c r="ZD75" s="687">
        <v>153</v>
      </c>
      <c r="ZE75" s="687">
        <v>79</v>
      </c>
      <c r="ZF75" s="687">
        <v>41</v>
      </c>
      <c r="ZG75" s="687">
        <v>38</v>
      </c>
      <c r="ZH75" s="687">
        <v>256</v>
      </c>
      <c r="ZI75" s="687">
        <v>111</v>
      </c>
      <c r="ZJ75" s="687">
        <v>145</v>
      </c>
      <c r="ZK75" s="687">
        <v>12</v>
      </c>
      <c r="ZL75" s="687">
        <v>5</v>
      </c>
      <c r="ZM75" s="687">
        <v>7</v>
      </c>
      <c r="ZN75" s="687">
        <v>120</v>
      </c>
      <c r="ZO75" s="687">
        <v>58</v>
      </c>
      <c r="ZP75" s="687">
        <v>62</v>
      </c>
      <c r="ZQ75" s="687">
        <v>271</v>
      </c>
      <c r="ZR75" s="687">
        <v>131</v>
      </c>
      <c r="ZS75" s="687">
        <v>140</v>
      </c>
      <c r="ZT75" s="687">
        <v>352</v>
      </c>
      <c r="ZU75" s="687">
        <v>170</v>
      </c>
      <c r="ZV75" s="687">
        <v>182</v>
      </c>
      <c r="ZW75" s="687">
        <v>360</v>
      </c>
      <c r="ZX75" s="687">
        <v>193</v>
      </c>
      <c r="ZY75" s="687">
        <v>167</v>
      </c>
      <c r="ZZ75" s="687">
        <v>575</v>
      </c>
      <c r="AAA75" s="687">
        <v>312</v>
      </c>
      <c r="AAB75" s="687">
        <v>263</v>
      </c>
      <c r="AAC75" s="687">
        <v>160</v>
      </c>
      <c r="AAD75" s="687">
        <v>71</v>
      </c>
      <c r="AAE75" s="687">
        <v>89</v>
      </c>
      <c r="AAF75" s="687">
        <v>657</v>
      </c>
      <c r="AAG75" s="687">
        <v>334</v>
      </c>
      <c r="AAH75" s="687">
        <v>323</v>
      </c>
      <c r="AAI75" s="687">
        <v>184</v>
      </c>
      <c r="AAJ75" s="687">
        <v>108</v>
      </c>
      <c r="AAK75" s="687">
        <v>76</v>
      </c>
      <c r="AAL75" s="687">
        <v>299</v>
      </c>
      <c r="AAM75" s="687">
        <v>163</v>
      </c>
      <c r="AAN75" s="687">
        <v>136</v>
      </c>
      <c r="AAO75" s="687">
        <v>142</v>
      </c>
      <c r="AAP75" s="687">
        <v>84</v>
      </c>
      <c r="AAQ75" s="687">
        <v>58</v>
      </c>
      <c r="AAR75" s="687">
        <v>133</v>
      </c>
      <c r="AAS75" s="687">
        <v>79</v>
      </c>
      <c r="AAT75" s="687">
        <v>54</v>
      </c>
      <c r="AAU75" s="687">
        <v>32</v>
      </c>
      <c r="AAV75" s="687">
        <v>20</v>
      </c>
      <c r="AAW75" s="687">
        <v>12</v>
      </c>
      <c r="AAX75" s="687">
        <v>344</v>
      </c>
      <c r="AAY75" s="687">
        <v>150</v>
      </c>
      <c r="AAZ75" s="687">
        <v>194</v>
      </c>
      <c r="ABA75" s="687">
        <v>57</v>
      </c>
      <c r="ABB75" s="687">
        <v>21</v>
      </c>
      <c r="ABC75" s="687">
        <v>36</v>
      </c>
      <c r="ABD75" s="687">
        <v>95</v>
      </c>
      <c r="ABE75" s="687">
        <v>46</v>
      </c>
      <c r="ABF75" s="687">
        <v>49</v>
      </c>
      <c r="ABG75" s="687">
        <v>4</v>
      </c>
      <c r="ABH75" s="687">
        <v>1</v>
      </c>
      <c r="ABI75" s="687">
        <v>3</v>
      </c>
      <c r="ABJ75" s="687">
        <v>244</v>
      </c>
      <c r="ABK75" s="687">
        <v>135</v>
      </c>
      <c r="ABL75" s="687">
        <v>109</v>
      </c>
      <c r="ABM75" s="687">
        <v>173</v>
      </c>
      <c r="ABN75" s="687">
        <v>85</v>
      </c>
      <c r="ABO75" s="687">
        <v>88</v>
      </c>
      <c r="ABP75" s="687">
        <v>29</v>
      </c>
      <c r="ABQ75" s="687">
        <v>20</v>
      </c>
      <c r="ABR75" s="687">
        <v>9</v>
      </c>
      <c r="ABS75" s="687">
        <v>163</v>
      </c>
      <c r="ABT75" s="687">
        <v>89</v>
      </c>
      <c r="ABU75" s="687">
        <v>74</v>
      </c>
      <c r="ABV75" s="687">
        <v>1</v>
      </c>
      <c r="ABW75" s="687">
        <v>1</v>
      </c>
      <c r="ABX75" s="688">
        <v>0</v>
      </c>
      <c r="ABY75" s="687">
        <v>203</v>
      </c>
      <c r="ABZ75" s="687">
        <v>82</v>
      </c>
      <c r="ACA75" s="687">
        <v>121</v>
      </c>
      <c r="ACB75" s="687">
        <v>43</v>
      </c>
      <c r="ACC75" s="687">
        <v>25</v>
      </c>
      <c r="ACD75" s="687">
        <v>18</v>
      </c>
      <c r="ACE75" s="687">
        <v>288</v>
      </c>
      <c r="ACF75" s="687">
        <v>120</v>
      </c>
      <c r="ACG75" s="687">
        <v>168</v>
      </c>
      <c r="ACH75" s="687">
        <v>18</v>
      </c>
      <c r="ACI75" s="687">
        <v>9</v>
      </c>
      <c r="ACJ75" s="687">
        <v>9</v>
      </c>
      <c r="ACK75" s="687">
        <v>131</v>
      </c>
      <c r="ACL75" s="687">
        <v>60</v>
      </c>
      <c r="ACM75" s="687">
        <v>71</v>
      </c>
      <c r="ACN75" s="687">
        <v>250</v>
      </c>
      <c r="ACO75" s="687">
        <v>119</v>
      </c>
      <c r="ACP75" s="687">
        <v>131</v>
      </c>
      <c r="ACQ75" s="687">
        <v>384</v>
      </c>
      <c r="ACR75" s="687">
        <v>191</v>
      </c>
      <c r="ACS75" s="687">
        <v>193</v>
      </c>
      <c r="ACT75" s="687">
        <v>175</v>
      </c>
      <c r="ACU75" s="687">
        <v>101</v>
      </c>
      <c r="ACV75" s="687">
        <v>74</v>
      </c>
      <c r="ACW75" s="687">
        <v>590</v>
      </c>
      <c r="ACX75" s="687">
        <v>351</v>
      </c>
      <c r="ACY75" s="687">
        <v>239</v>
      </c>
      <c r="ACZ75" s="687">
        <v>123</v>
      </c>
      <c r="ADA75" s="687">
        <v>49</v>
      </c>
      <c r="ADB75" s="687">
        <v>74</v>
      </c>
      <c r="ADC75" s="687">
        <v>702</v>
      </c>
      <c r="ADD75" s="687">
        <v>373</v>
      </c>
      <c r="ADE75" s="687">
        <v>329</v>
      </c>
      <c r="ADF75" s="687">
        <v>125</v>
      </c>
      <c r="ADG75" s="687">
        <v>69</v>
      </c>
      <c r="ADH75" s="687">
        <v>56</v>
      </c>
      <c r="ADI75" s="687">
        <v>216</v>
      </c>
      <c r="ADJ75" s="687">
        <v>98</v>
      </c>
      <c r="ADK75" s="687">
        <v>118</v>
      </c>
      <c r="ADL75" s="687">
        <v>179</v>
      </c>
      <c r="ADM75" s="687">
        <v>95</v>
      </c>
      <c r="ADN75" s="687">
        <v>84</v>
      </c>
      <c r="ADO75" s="687">
        <v>152</v>
      </c>
      <c r="ADP75" s="687">
        <v>85</v>
      </c>
      <c r="ADQ75" s="687">
        <v>67</v>
      </c>
      <c r="ADR75" s="687">
        <v>55</v>
      </c>
      <c r="ADS75" s="687">
        <v>31</v>
      </c>
      <c r="ADT75" s="687">
        <v>24</v>
      </c>
      <c r="ADU75" s="687">
        <v>392</v>
      </c>
      <c r="ADV75" s="687">
        <v>201</v>
      </c>
      <c r="ADW75" s="687">
        <v>191</v>
      </c>
      <c r="ADX75" s="687">
        <v>73</v>
      </c>
      <c r="ADY75" s="687">
        <v>30</v>
      </c>
      <c r="ADZ75" s="687">
        <v>43</v>
      </c>
      <c r="AEA75" s="687">
        <v>115</v>
      </c>
      <c r="AEB75" s="687">
        <v>64</v>
      </c>
      <c r="AEC75" s="687">
        <v>51</v>
      </c>
      <c r="AED75" s="687">
        <v>3</v>
      </c>
      <c r="AEE75" s="687">
        <v>2</v>
      </c>
      <c r="AEF75" s="687">
        <v>1</v>
      </c>
      <c r="AEG75" s="687">
        <v>216</v>
      </c>
      <c r="AEH75" s="687">
        <v>128</v>
      </c>
      <c r="AEI75" s="687">
        <v>88</v>
      </c>
      <c r="AEJ75" s="687">
        <v>177</v>
      </c>
      <c r="AEK75" s="687">
        <v>96</v>
      </c>
      <c r="AEL75" s="687">
        <v>81</v>
      </c>
      <c r="AEM75" s="687">
        <v>10</v>
      </c>
      <c r="AEN75" s="687">
        <v>3</v>
      </c>
      <c r="AEO75" s="687">
        <v>7</v>
      </c>
      <c r="AEP75" s="687">
        <v>133</v>
      </c>
      <c r="AEQ75" s="687">
        <v>66</v>
      </c>
      <c r="AER75" s="687">
        <v>67</v>
      </c>
      <c r="AES75" s="688">
        <v>0</v>
      </c>
      <c r="AET75" s="688">
        <v>0</v>
      </c>
      <c r="AEU75" s="688">
        <v>0</v>
      </c>
      <c r="AEV75" s="687">
        <v>172</v>
      </c>
      <c r="AEW75" s="687">
        <v>62</v>
      </c>
      <c r="AEX75" s="687">
        <v>110</v>
      </c>
      <c r="AEY75" s="687">
        <v>44</v>
      </c>
      <c r="AEZ75" s="687">
        <v>22</v>
      </c>
      <c r="AFA75" s="687">
        <v>22</v>
      </c>
      <c r="AFB75" s="687">
        <v>169</v>
      </c>
      <c r="AFC75" s="687">
        <v>87</v>
      </c>
      <c r="AFD75" s="687">
        <v>82</v>
      </c>
      <c r="AFE75" s="687">
        <v>13</v>
      </c>
      <c r="AFF75" s="687">
        <v>9</v>
      </c>
      <c r="AFG75" s="687">
        <v>4</v>
      </c>
      <c r="AFH75" s="687">
        <v>120</v>
      </c>
      <c r="AFI75" s="687">
        <v>62</v>
      </c>
      <c r="AFJ75" s="687">
        <v>58</v>
      </c>
      <c r="AFK75" s="687">
        <v>247</v>
      </c>
      <c r="AFL75" s="687">
        <v>118</v>
      </c>
      <c r="AFM75" s="687">
        <v>129</v>
      </c>
      <c r="AFN75" s="687">
        <v>403</v>
      </c>
      <c r="AFO75" s="687">
        <v>229</v>
      </c>
      <c r="AFP75" s="687">
        <v>174</v>
      </c>
      <c r="AFQ75" s="687">
        <v>128</v>
      </c>
      <c r="AFR75" s="687">
        <v>67</v>
      </c>
      <c r="AFS75" s="687">
        <v>61</v>
      </c>
      <c r="AFT75" s="687">
        <v>599</v>
      </c>
      <c r="AFU75" s="687">
        <v>337</v>
      </c>
      <c r="AFV75" s="687">
        <v>262</v>
      </c>
      <c r="AFW75" s="687">
        <v>69</v>
      </c>
      <c r="AFX75" s="687">
        <v>35</v>
      </c>
      <c r="AFY75" s="687">
        <v>34</v>
      </c>
      <c r="AFZ75" s="687">
        <v>653</v>
      </c>
      <c r="AGA75" s="687">
        <v>331</v>
      </c>
      <c r="AGB75" s="687">
        <v>322</v>
      </c>
      <c r="AGC75" s="687">
        <v>84</v>
      </c>
      <c r="AGD75" s="687">
        <v>52</v>
      </c>
      <c r="AGE75" s="687">
        <v>32</v>
      </c>
      <c r="AGF75" s="687">
        <v>189</v>
      </c>
      <c r="AGG75" s="687">
        <v>97</v>
      </c>
      <c r="AGH75" s="687">
        <v>92</v>
      </c>
      <c r="AGI75" s="687">
        <v>141</v>
      </c>
      <c r="AGJ75" s="687">
        <v>75</v>
      </c>
      <c r="AGK75" s="687">
        <v>66</v>
      </c>
      <c r="AGL75" s="687">
        <v>130</v>
      </c>
      <c r="AGM75" s="687">
        <v>68</v>
      </c>
      <c r="AGN75" s="687">
        <v>62</v>
      </c>
      <c r="AGO75" s="687">
        <v>40</v>
      </c>
      <c r="AGP75" s="687">
        <v>22</v>
      </c>
      <c r="AGQ75" s="687">
        <v>18</v>
      </c>
      <c r="AGR75" s="687">
        <v>254</v>
      </c>
      <c r="AGS75" s="687">
        <v>111</v>
      </c>
      <c r="AGT75" s="687">
        <v>143</v>
      </c>
      <c r="AGU75" s="687">
        <v>82</v>
      </c>
      <c r="AGV75" s="687">
        <v>38</v>
      </c>
      <c r="AGW75" s="687">
        <v>44</v>
      </c>
      <c r="AGX75" s="687">
        <v>132</v>
      </c>
      <c r="AGY75" s="687">
        <v>70</v>
      </c>
      <c r="AGZ75" s="687">
        <v>62</v>
      </c>
      <c r="AHA75" s="688">
        <v>0</v>
      </c>
      <c r="AHB75" s="688">
        <v>0</v>
      </c>
      <c r="AHC75" s="688">
        <v>0</v>
      </c>
      <c r="AHD75" s="687">
        <v>207</v>
      </c>
      <c r="AHE75" s="687">
        <v>118</v>
      </c>
      <c r="AHF75" s="687">
        <v>89</v>
      </c>
      <c r="AHG75" s="687">
        <v>121</v>
      </c>
      <c r="AHH75" s="687">
        <v>72</v>
      </c>
      <c r="AHI75" s="687">
        <v>49</v>
      </c>
      <c r="AHJ75" s="687">
        <v>14</v>
      </c>
      <c r="AHK75" s="687">
        <v>10</v>
      </c>
      <c r="AHL75" s="687">
        <v>4</v>
      </c>
      <c r="AHM75" s="687">
        <v>95</v>
      </c>
      <c r="AHN75" s="687">
        <v>53</v>
      </c>
      <c r="AHO75" s="687">
        <v>42</v>
      </c>
      <c r="AHP75" s="688">
        <v>0</v>
      </c>
      <c r="AHQ75" s="688">
        <v>0</v>
      </c>
      <c r="AHR75" s="689">
        <v>0</v>
      </c>
    </row>
    <row r="76" spans="2:902">
      <c r="B76" s="495" t="s">
        <v>287</v>
      </c>
    </row>
    <row r="77" spans="2:902">
      <c r="B77" s="494" t="s">
        <v>624</v>
      </c>
    </row>
    <row r="78" spans="2:902">
      <c r="B78" s="495" t="s">
        <v>1611</v>
      </c>
    </row>
    <row r="79" spans="2:902">
      <c r="B79" s="35" t="s">
        <v>1636</v>
      </c>
    </row>
  </sheetData>
  <mergeCells count="926">
    <mergeCell ref="C4:BY4"/>
    <mergeCell ref="BZ4:EV4"/>
    <mergeCell ref="EW4:HS4"/>
    <mergeCell ref="HT4:KP4"/>
    <mergeCell ref="KQ4:NM4"/>
    <mergeCell ref="NN4:QJ4"/>
    <mergeCell ref="C3:BY3"/>
    <mergeCell ref="BZ3:EV3"/>
    <mergeCell ref="EW3:HS3"/>
    <mergeCell ref="HT3:KP3"/>
    <mergeCell ref="KQ3:NM3"/>
    <mergeCell ref="NN3:QJ3"/>
    <mergeCell ref="QK4:TG4"/>
    <mergeCell ref="TH4:WD4"/>
    <mergeCell ref="WE4:ZA4"/>
    <mergeCell ref="ZB4:ABX4"/>
    <mergeCell ref="ABY4:AEU4"/>
    <mergeCell ref="AEV4:AHR4"/>
    <mergeCell ref="WE3:ZA3"/>
    <mergeCell ref="ZB3:ABX3"/>
    <mergeCell ref="ABY3:AEU3"/>
    <mergeCell ref="AEV3:AHR3"/>
    <mergeCell ref="QK3:TG3"/>
    <mergeCell ref="TH3:WD3"/>
    <mergeCell ref="U5:W5"/>
    <mergeCell ref="X5:Z5"/>
    <mergeCell ref="AA5:AC5"/>
    <mergeCell ref="AD5:AF5"/>
    <mergeCell ref="AG5:AI5"/>
    <mergeCell ref="AJ5:AL5"/>
    <mergeCell ref="C5:E5"/>
    <mergeCell ref="F5:H5"/>
    <mergeCell ref="I5:K5"/>
    <mergeCell ref="L5:N5"/>
    <mergeCell ref="O5:Q5"/>
    <mergeCell ref="R5:T5"/>
    <mergeCell ref="BE5:BG5"/>
    <mergeCell ref="BH5:BJ5"/>
    <mergeCell ref="BK5:BM5"/>
    <mergeCell ref="BN5:BP5"/>
    <mergeCell ref="BQ5:BS5"/>
    <mergeCell ref="BT5:BV5"/>
    <mergeCell ref="AM5:AO5"/>
    <mergeCell ref="AP5:AR5"/>
    <mergeCell ref="AS5:AU5"/>
    <mergeCell ref="AV5:AX5"/>
    <mergeCell ref="AY5:BA5"/>
    <mergeCell ref="BB5:BD5"/>
    <mergeCell ref="CO5:CQ5"/>
    <mergeCell ref="CR5:CT5"/>
    <mergeCell ref="CU5:CW5"/>
    <mergeCell ref="CX5:CZ5"/>
    <mergeCell ref="DA5:DC5"/>
    <mergeCell ref="DD5:DF5"/>
    <mergeCell ref="BW5:BY5"/>
    <mergeCell ref="BZ5:CB5"/>
    <mergeCell ref="CC5:CE5"/>
    <mergeCell ref="CF5:CH5"/>
    <mergeCell ref="CI5:CK5"/>
    <mergeCell ref="CL5:CN5"/>
    <mergeCell ref="DY5:EA5"/>
    <mergeCell ref="EB5:ED5"/>
    <mergeCell ref="EE5:EG5"/>
    <mergeCell ref="EH5:EJ5"/>
    <mergeCell ref="EK5:EM5"/>
    <mergeCell ref="EN5:EP5"/>
    <mergeCell ref="DG5:DI5"/>
    <mergeCell ref="DJ5:DL5"/>
    <mergeCell ref="DM5:DO5"/>
    <mergeCell ref="DP5:DR5"/>
    <mergeCell ref="DS5:DU5"/>
    <mergeCell ref="DV5:DX5"/>
    <mergeCell ref="FI5:FK5"/>
    <mergeCell ref="FL5:FN5"/>
    <mergeCell ref="FO5:FQ5"/>
    <mergeCell ref="FR5:FT5"/>
    <mergeCell ref="FU5:FW5"/>
    <mergeCell ref="FX5:FZ5"/>
    <mergeCell ref="EQ5:ES5"/>
    <mergeCell ref="ET5:EV5"/>
    <mergeCell ref="EW5:EY5"/>
    <mergeCell ref="EZ5:FB5"/>
    <mergeCell ref="FC5:FE5"/>
    <mergeCell ref="FF5:FH5"/>
    <mergeCell ref="GS5:GU5"/>
    <mergeCell ref="GV5:GX5"/>
    <mergeCell ref="GY5:HA5"/>
    <mergeCell ref="HB5:HD5"/>
    <mergeCell ref="HE5:HG5"/>
    <mergeCell ref="HH5:HJ5"/>
    <mergeCell ref="GA5:GC5"/>
    <mergeCell ref="GD5:GF5"/>
    <mergeCell ref="GG5:GI5"/>
    <mergeCell ref="GJ5:GL5"/>
    <mergeCell ref="GM5:GO5"/>
    <mergeCell ref="GP5:GR5"/>
    <mergeCell ref="IC5:IE5"/>
    <mergeCell ref="IF5:IH5"/>
    <mergeCell ref="II5:IK5"/>
    <mergeCell ref="IL5:IN5"/>
    <mergeCell ref="IO5:IQ5"/>
    <mergeCell ref="IR5:IT5"/>
    <mergeCell ref="HK5:HM5"/>
    <mergeCell ref="HN5:HP5"/>
    <mergeCell ref="HQ5:HS5"/>
    <mergeCell ref="HT5:HV5"/>
    <mergeCell ref="HW5:HY5"/>
    <mergeCell ref="HZ5:IB5"/>
    <mergeCell ref="JM5:JO5"/>
    <mergeCell ref="JP5:JR5"/>
    <mergeCell ref="JS5:JU5"/>
    <mergeCell ref="JV5:JX5"/>
    <mergeCell ref="JY5:KA5"/>
    <mergeCell ref="KB5:KD5"/>
    <mergeCell ref="IU5:IW5"/>
    <mergeCell ref="IX5:IZ5"/>
    <mergeCell ref="JA5:JC5"/>
    <mergeCell ref="JD5:JF5"/>
    <mergeCell ref="JG5:JI5"/>
    <mergeCell ref="JJ5:JL5"/>
    <mergeCell ref="KW5:KY5"/>
    <mergeCell ref="KZ5:LB5"/>
    <mergeCell ref="LC5:LE5"/>
    <mergeCell ref="LF5:LH5"/>
    <mergeCell ref="LI5:LK5"/>
    <mergeCell ref="LL5:LN5"/>
    <mergeCell ref="KE5:KG5"/>
    <mergeCell ref="KH5:KJ5"/>
    <mergeCell ref="KK5:KM5"/>
    <mergeCell ref="KN5:KP5"/>
    <mergeCell ref="KQ5:KS5"/>
    <mergeCell ref="KT5:KV5"/>
    <mergeCell ref="MG5:MI5"/>
    <mergeCell ref="MJ5:ML5"/>
    <mergeCell ref="MM5:MO5"/>
    <mergeCell ref="MP5:MR5"/>
    <mergeCell ref="MS5:MU5"/>
    <mergeCell ref="MV5:MX5"/>
    <mergeCell ref="LO5:LQ5"/>
    <mergeCell ref="LR5:LT5"/>
    <mergeCell ref="LU5:LW5"/>
    <mergeCell ref="LX5:LZ5"/>
    <mergeCell ref="MA5:MC5"/>
    <mergeCell ref="MD5:MF5"/>
    <mergeCell ref="NQ5:NS5"/>
    <mergeCell ref="NT5:NV5"/>
    <mergeCell ref="NW5:NY5"/>
    <mergeCell ref="NZ5:OB5"/>
    <mergeCell ref="OC5:OE5"/>
    <mergeCell ref="OF5:OH5"/>
    <mergeCell ref="MY5:NA5"/>
    <mergeCell ref="NB5:ND5"/>
    <mergeCell ref="NE5:NG5"/>
    <mergeCell ref="NH5:NJ5"/>
    <mergeCell ref="NK5:NM5"/>
    <mergeCell ref="NN5:NP5"/>
    <mergeCell ref="PA5:PC5"/>
    <mergeCell ref="PD5:PF5"/>
    <mergeCell ref="PG5:PI5"/>
    <mergeCell ref="PJ5:PL5"/>
    <mergeCell ref="PM5:PO5"/>
    <mergeCell ref="PP5:PR5"/>
    <mergeCell ref="OI5:OK5"/>
    <mergeCell ref="OL5:ON5"/>
    <mergeCell ref="OO5:OQ5"/>
    <mergeCell ref="OR5:OT5"/>
    <mergeCell ref="OU5:OW5"/>
    <mergeCell ref="OX5:OZ5"/>
    <mergeCell ref="QK5:QM5"/>
    <mergeCell ref="QN5:QP5"/>
    <mergeCell ref="QQ5:QS5"/>
    <mergeCell ref="QT5:QV5"/>
    <mergeCell ref="QW5:QY5"/>
    <mergeCell ref="QZ5:RB5"/>
    <mergeCell ref="PS5:PU5"/>
    <mergeCell ref="PV5:PX5"/>
    <mergeCell ref="PY5:QA5"/>
    <mergeCell ref="QB5:QD5"/>
    <mergeCell ref="QE5:QG5"/>
    <mergeCell ref="QH5:QJ5"/>
    <mergeCell ref="RU5:RW5"/>
    <mergeCell ref="RX5:RZ5"/>
    <mergeCell ref="SA5:SC5"/>
    <mergeCell ref="SD5:SF5"/>
    <mergeCell ref="SG5:SI5"/>
    <mergeCell ref="SJ5:SL5"/>
    <mergeCell ref="RC5:RE5"/>
    <mergeCell ref="RF5:RH5"/>
    <mergeCell ref="RI5:RK5"/>
    <mergeCell ref="RL5:RN5"/>
    <mergeCell ref="RO5:RQ5"/>
    <mergeCell ref="RR5:RT5"/>
    <mergeCell ref="TE5:TG5"/>
    <mergeCell ref="TH5:TJ5"/>
    <mergeCell ref="TK5:TM5"/>
    <mergeCell ref="TN5:TP5"/>
    <mergeCell ref="TQ5:TS5"/>
    <mergeCell ref="TT5:TV5"/>
    <mergeCell ref="SM5:SO5"/>
    <mergeCell ref="SP5:SR5"/>
    <mergeCell ref="SS5:SU5"/>
    <mergeCell ref="SV5:SX5"/>
    <mergeCell ref="SY5:TA5"/>
    <mergeCell ref="TB5:TD5"/>
    <mergeCell ref="UO5:UQ5"/>
    <mergeCell ref="UR5:UT5"/>
    <mergeCell ref="UU5:UW5"/>
    <mergeCell ref="UX5:UZ5"/>
    <mergeCell ref="VA5:VC5"/>
    <mergeCell ref="VD5:VF5"/>
    <mergeCell ref="TW5:TY5"/>
    <mergeCell ref="TZ5:UB5"/>
    <mergeCell ref="UC5:UE5"/>
    <mergeCell ref="UF5:UH5"/>
    <mergeCell ref="UI5:UK5"/>
    <mergeCell ref="UL5:UN5"/>
    <mergeCell ref="VY5:WA5"/>
    <mergeCell ref="WB5:WD5"/>
    <mergeCell ref="WE5:WG5"/>
    <mergeCell ref="WH5:WJ5"/>
    <mergeCell ref="WK5:WM5"/>
    <mergeCell ref="WN5:WP5"/>
    <mergeCell ref="VG5:VI5"/>
    <mergeCell ref="VJ5:VL5"/>
    <mergeCell ref="VM5:VO5"/>
    <mergeCell ref="VP5:VR5"/>
    <mergeCell ref="VS5:VU5"/>
    <mergeCell ref="VV5:VX5"/>
    <mergeCell ref="XI5:XK5"/>
    <mergeCell ref="XL5:XN5"/>
    <mergeCell ref="XO5:XQ5"/>
    <mergeCell ref="XR5:XT5"/>
    <mergeCell ref="XU5:XW5"/>
    <mergeCell ref="XX5:XZ5"/>
    <mergeCell ref="WQ5:WS5"/>
    <mergeCell ref="WT5:WV5"/>
    <mergeCell ref="WW5:WY5"/>
    <mergeCell ref="WZ5:XB5"/>
    <mergeCell ref="XC5:XE5"/>
    <mergeCell ref="XF5:XH5"/>
    <mergeCell ref="YS5:YU5"/>
    <mergeCell ref="YV5:YX5"/>
    <mergeCell ref="YY5:ZA5"/>
    <mergeCell ref="ZB5:ZD5"/>
    <mergeCell ref="ZE5:ZG5"/>
    <mergeCell ref="ZH5:ZJ5"/>
    <mergeCell ref="YA5:YC5"/>
    <mergeCell ref="YD5:YF5"/>
    <mergeCell ref="YG5:YI5"/>
    <mergeCell ref="YJ5:YL5"/>
    <mergeCell ref="YM5:YO5"/>
    <mergeCell ref="YP5:YR5"/>
    <mergeCell ref="AAC5:AAE5"/>
    <mergeCell ref="AAF5:AAH5"/>
    <mergeCell ref="AAI5:AAK5"/>
    <mergeCell ref="AAL5:AAN5"/>
    <mergeCell ref="AAO5:AAQ5"/>
    <mergeCell ref="AAR5:AAT5"/>
    <mergeCell ref="ZK5:ZM5"/>
    <mergeCell ref="ZN5:ZP5"/>
    <mergeCell ref="ZQ5:ZS5"/>
    <mergeCell ref="ZT5:ZV5"/>
    <mergeCell ref="ZW5:ZY5"/>
    <mergeCell ref="ZZ5:AAB5"/>
    <mergeCell ref="ABM5:ABO5"/>
    <mergeCell ref="ABP5:ABR5"/>
    <mergeCell ref="ABS5:ABU5"/>
    <mergeCell ref="ABV5:ABX5"/>
    <mergeCell ref="ABY5:ACA5"/>
    <mergeCell ref="ACB5:ACD5"/>
    <mergeCell ref="AAU5:AAW5"/>
    <mergeCell ref="AAX5:AAZ5"/>
    <mergeCell ref="ABA5:ABC5"/>
    <mergeCell ref="ABD5:ABF5"/>
    <mergeCell ref="ABG5:ABI5"/>
    <mergeCell ref="ABJ5:ABL5"/>
    <mergeCell ref="ACW5:ACY5"/>
    <mergeCell ref="ACZ5:ADB5"/>
    <mergeCell ref="ADC5:ADE5"/>
    <mergeCell ref="ADF5:ADH5"/>
    <mergeCell ref="ADI5:ADK5"/>
    <mergeCell ref="ADL5:ADN5"/>
    <mergeCell ref="ACE5:ACG5"/>
    <mergeCell ref="ACH5:ACJ5"/>
    <mergeCell ref="ACK5:ACM5"/>
    <mergeCell ref="ACN5:ACP5"/>
    <mergeCell ref="ACQ5:ACS5"/>
    <mergeCell ref="ACT5:ACV5"/>
    <mergeCell ref="AEG5:AEI5"/>
    <mergeCell ref="AEJ5:AEL5"/>
    <mergeCell ref="AEM5:AEO5"/>
    <mergeCell ref="AEP5:AER5"/>
    <mergeCell ref="AES5:AEU5"/>
    <mergeCell ref="AEV5:AEX5"/>
    <mergeCell ref="ADO5:ADQ5"/>
    <mergeCell ref="ADR5:ADT5"/>
    <mergeCell ref="ADU5:ADW5"/>
    <mergeCell ref="ADX5:ADZ5"/>
    <mergeCell ref="AEA5:AEC5"/>
    <mergeCell ref="AED5:AEF5"/>
    <mergeCell ref="AFQ5:AFS5"/>
    <mergeCell ref="AFT5:AFV5"/>
    <mergeCell ref="AFW5:AFY5"/>
    <mergeCell ref="AFZ5:AGB5"/>
    <mergeCell ref="AGC5:AGE5"/>
    <mergeCell ref="AGF5:AGH5"/>
    <mergeCell ref="AEY5:AFA5"/>
    <mergeCell ref="AFB5:AFD5"/>
    <mergeCell ref="AFE5:AFG5"/>
    <mergeCell ref="AFH5:AFJ5"/>
    <mergeCell ref="AFK5:AFM5"/>
    <mergeCell ref="AFN5:AFP5"/>
    <mergeCell ref="AHA5:AHC5"/>
    <mergeCell ref="AHD5:AHF5"/>
    <mergeCell ref="AHG5:AHI5"/>
    <mergeCell ref="AHJ5:AHL5"/>
    <mergeCell ref="AHM5:AHO5"/>
    <mergeCell ref="AHP5:AHR5"/>
    <mergeCell ref="AGI5:AGK5"/>
    <mergeCell ref="AGL5:AGN5"/>
    <mergeCell ref="AGO5:AGQ5"/>
    <mergeCell ref="AGR5:AGT5"/>
    <mergeCell ref="AGU5:AGW5"/>
    <mergeCell ref="AGX5:AGZ5"/>
    <mergeCell ref="L6:L7"/>
    <mergeCell ref="M6:N6"/>
    <mergeCell ref="O6:O7"/>
    <mergeCell ref="P6:Q6"/>
    <mergeCell ref="R6:R7"/>
    <mergeCell ref="S6:T6"/>
    <mergeCell ref="C6:C7"/>
    <mergeCell ref="D6:E6"/>
    <mergeCell ref="F6:F7"/>
    <mergeCell ref="G6:H6"/>
    <mergeCell ref="I6:I7"/>
    <mergeCell ref="J6:K6"/>
    <mergeCell ref="AD6:AD7"/>
    <mergeCell ref="AE6:AF6"/>
    <mergeCell ref="AG6:AG7"/>
    <mergeCell ref="AH6:AI6"/>
    <mergeCell ref="AJ6:AJ7"/>
    <mergeCell ref="AK6:AL6"/>
    <mergeCell ref="U6:U7"/>
    <mergeCell ref="V6:W6"/>
    <mergeCell ref="X6:X7"/>
    <mergeCell ref="Y6:Z6"/>
    <mergeCell ref="AA6:AA7"/>
    <mergeCell ref="AB6:AC6"/>
    <mergeCell ref="AV6:AV7"/>
    <mergeCell ref="AW6:AX6"/>
    <mergeCell ref="AY6:AY7"/>
    <mergeCell ref="AZ6:BA6"/>
    <mergeCell ref="BB6:BB7"/>
    <mergeCell ref="BC6:BD6"/>
    <mergeCell ref="AM6:AM7"/>
    <mergeCell ref="AN6:AO6"/>
    <mergeCell ref="AP6:AP7"/>
    <mergeCell ref="AQ6:AR6"/>
    <mergeCell ref="AS6:AS7"/>
    <mergeCell ref="AT6:AU6"/>
    <mergeCell ref="BN6:BN7"/>
    <mergeCell ref="BO6:BP6"/>
    <mergeCell ref="BQ6:BQ7"/>
    <mergeCell ref="BR6:BS6"/>
    <mergeCell ref="BT6:BT7"/>
    <mergeCell ref="BU6:BV6"/>
    <mergeCell ref="BE6:BE7"/>
    <mergeCell ref="BF6:BG6"/>
    <mergeCell ref="BH6:BH7"/>
    <mergeCell ref="BI6:BJ6"/>
    <mergeCell ref="BK6:BK7"/>
    <mergeCell ref="BL6:BM6"/>
    <mergeCell ref="CF6:CF7"/>
    <mergeCell ref="CG6:CH6"/>
    <mergeCell ref="CI6:CI7"/>
    <mergeCell ref="CJ6:CK6"/>
    <mergeCell ref="CL6:CL7"/>
    <mergeCell ref="CM6:CN6"/>
    <mergeCell ref="BW6:BW7"/>
    <mergeCell ref="BX6:BY6"/>
    <mergeCell ref="BZ6:BZ7"/>
    <mergeCell ref="CA6:CB6"/>
    <mergeCell ref="CC6:CC7"/>
    <mergeCell ref="CD6:CE6"/>
    <mergeCell ref="CX6:CX7"/>
    <mergeCell ref="CY6:CZ6"/>
    <mergeCell ref="DA6:DA7"/>
    <mergeCell ref="DB6:DC6"/>
    <mergeCell ref="DD6:DD7"/>
    <mergeCell ref="DE6:DF6"/>
    <mergeCell ref="CO6:CO7"/>
    <mergeCell ref="CP6:CQ6"/>
    <mergeCell ref="CR6:CR7"/>
    <mergeCell ref="CS6:CT6"/>
    <mergeCell ref="CU6:CU7"/>
    <mergeCell ref="CV6:CW6"/>
    <mergeCell ref="DP6:DP7"/>
    <mergeCell ref="DQ6:DR6"/>
    <mergeCell ref="DS6:DS7"/>
    <mergeCell ref="DT6:DU6"/>
    <mergeCell ref="DV6:DV7"/>
    <mergeCell ref="DW6:DX6"/>
    <mergeCell ref="DG6:DG7"/>
    <mergeCell ref="DH6:DI6"/>
    <mergeCell ref="DJ6:DJ7"/>
    <mergeCell ref="DK6:DL6"/>
    <mergeCell ref="DM6:DM7"/>
    <mergeCell ref="DN6:DO6"/>
    <mergeCell ref="EH6:EH7"/>
    <mergeCell ref="EI6:EJ6"/>
    <mergeCell ref="EK6:EK7"/>
    <mergeCell ref="EL6:EM6"/>
    <mergeCell ref="EN6:EN7"/>
    <mergeCell ref="EO6:EP6"/>
    <mergeCell ref="DY6:DY7"/>
    <mergeCell ref="DZ6:EA6"/>
    <mergeCell ref="EB6:EB7"/>
    <mergeCell ref="EC6:ED6"/>
    <mergeCell ref="EE6:EE7"/>
    <mergeCell ref="EF6:EG6"/>
    <mergeCell ref="EZ6:EZ7"/>
    <mergeCell ref="FA6:FB6"/>
    <mergeCell ref="FC6:FC7"/>
    <mergeCell ref="FD6:FE6"/>
    <mergeCell ref="FF6:FF7"/>
    <mergeCell ref="FG6:FH6"/>
    <mergeCell ref="EQ6:EQ7"/>
    <mergeCell ref="ER6:ES6"/>
    <mergeCell ref="ET6:ET7"/>
    <mergeCell ref="EU6:EV6"/>
    <mergeCell ref="EW6:EW7"/>
    <mergeCell ref="EX6:EY6"/>
    <mergeCell ref="FR6:FR7"/>
    <mergeCell ref="FS6:FT6"/>
    <mergeCell ref="FU6:FU7"/>
    <mergeCell ref="FV6:FW6"/>
    <mergeCell ref="FX6:FX7"/>
    <mergeCell ref="FY6:FZ6"/>
    <mergeCell ref="FI6:FI7"/>
    <mergeCell ref="FJ6:FK6"/>
    <mergeCell ref="FL6:FL7"/>
    <mergeCell ref="FM6:FN6"/>
    <mergeCell ref="FO6:FO7"/>
    <mergeCell ref="FP6:FQ6"/>
    <mergeCell ref="GJ6:GJ7"/>
    <mergeCell ref="GK6:GL6"/>
    <mergeCell ref="GM6:GM7"/>
    <mergeCell ref="GN6:GO6"/>
    <mergeCell ref="GP6:GP7"/>
    <mergeCell ref="GQ6:GR6"/>
    <mergeCell ref="GA6:GA7"/>
    <mergeCell ref="GB6:GC6"/>
    <mergeCell ref="GD6:GD7"/>
    <mergeCell ref="GE6:GF6"/>
    <mergeCell ref="GG6:GG7"/>
    <mergeCell ref="GH6:GI6"/>
    <mergeCell ref="HB6:HB7"/>
    <mergeCell ref="HC6:HD6"/>
    <mergeCell ref="HE6:HE7"/>
    <mergeCell ref="HF6:HG6"/>
    <mergeCell ref="HH6:HH7"/>
    <mergeCell ref="HI6:HJ6"/>
    <mergeCell ref="GS6:GS7"/>
    <mergeCell ref="GT6:GU6"/>
    <mergeCell ref="GV6:GV7"/>
    <mergeCell ref="GW6:GX6"/>
    <mergeCell ref="GY6:GY7"/>
    <mergeCell ref="GZ6:HA6"/>
    <mergeCell ref="HT6:HT7"/>
    <mergeCell ref="HU6:HV6"/>
    <mergeCell ref="HW6:HW7"/>
    <mergeCell ref="HX6:HY6"/>
    <mergeCell ref="HZ6:HZ7"/>
    <mergeCell ref="IA6:IB6"/>
    <mergeCell ref="HK6:HK7"/>
    <mergeCell ref="HL6:HM6"/>
    <mergeCell ref="HN6:HN7"/>
    <mergeCell ref="HO6:HP6"/>
    <mergeCell ref="HQ6:HQ7"/>
    <mergeCell ref="HR6:HS6"/>
    <mergeCell ref="IL6:IL7"/>
    <mergeCell ref="IM6:IN6"/>
    <mergeCell ref="IO6:IO7"/>
    <mergeCell ref="IP6:IQ6"/>
    <mergeCell ref="IR6:IR7"/>
    <mergeCell ref="IS6:IT6"/>
    <mergeCell ref="IC6:IC7"/>
    <mergeCell ref="ID6:IE6"/>
    <mergeCell ref="IF6:IF7"/>
    <mergeCell ref="IG6:IH6"/>
    <mergeCell ref="II6:II7"/>
    <mergeCell ref="IJ6:IK6"/>
    <mergeCell ref="JD6:JD7"/>
    <mergeCell ref="JE6:JF6"/>
    <mergeCell ref="JG6:JG7"/>
    <mergeCell ref="JH6:JI6"/>
    <mergeCell ref="JJ6:JJ7"/>
    <mergeCell ref="JK6:JL6"/>
    <mergeCell ref="IU6:IU7"/>
    <mergeCell ref="IV6:IW6"/>
    <mergeCell ref="IX6:IX7"/>
    <mergeCell ref="IY6:IZ6"/>
    <mergeCell ref="JA6:JA7"/>
    <mergeCell ref="JB6:JC6"/>
    <mergeCell ref="JV6:JV7"/>
    <mergeCell ref="JW6:JX6"/>
    <mergeCell ref="JY6:JY7"/>
    <mergeCell ref="JZ6:KA6"/>
    <mergeCell ref="KB6:KB7"/>
    <mergeCell ref="KC6:KD6"/>
    <mergeCell ref="JM6:JM7"/>
    <mergeCell ref="JN6:JO6"/>
    <mergeCell ref="JP6:JP7"/>
    <mergeCell ref="JQ6:JR6"/>
    <mergeCell ref="JS6:JS7"/>
    <mergeCell ref="JT6:JU6"/>
    <mergeCell ref="KN6:KN7"/>
    <mergeCell ref="KO6:KP6"/>
    <mergeCell ref="KQ6:KQ7"/>
    <mergeCell ref="KR6:KS6"/>
    <mergeCell ref="KT6:KT7"/>
    <mergeCell ref="KU6:KV6"/>
    <mergeCell ref="KE6:KE7"/>
    <mergeCell ref="KF6:KG6"/>
    <mergeCell ref="KH6:KH7"/>
    <mergeCell ref="KI6:KJ6"/>
    <mergeCell ref="KK6:KK7"/>
    <mergeCell ref="KL6:KM6"/>
    <mergeCell ref="LF6:LF7"/>
    <mergeCell ref="LG6:LH6"/>
    <mergeCell ref="LI6:LI7"/>
    <mergeCell ref="LJ6:LK6"/>
    <mergeCell ref="LL6:LL7"/>
    <mergeCell ref="LM6:LN6"/>
    <mergeCell ref="KW6:KW7"/>
    <mergeCell ref="KX6:KY6"/>
    <mergeCell ref="KZ6:KZ7"/>
    <mergeCell ref="LA6:LB6"/>
    <mergeCell ref="LC6:LC7"/>
    <mergeCell ref="LD6:LE6"/>
    <mergeCell ref="LX6:LX7"/>
    <mergeCell ref="LY6:LZ6"/>
    <mergeCell ref="MA6:MA7"/>
    <mergeCell ref="MB6:MC6"/>
    <mergeCell ref="MD6:MD7"/>
    <mergeCell ref="ME6:MF6"/>
    <mergeCell ref="LO6:LO7"/>
    <mergeCell ref="LP6:LQ6"/>
    <mergeCell ref="LR6:LR7"/>
    <mergeCell ref="LS6:LT6"/>
    <mergeCell ref="LU6:LU7"/>
    <mergeCell ref="LV6:LW6"/>
    <mergeCell ref="MP6:MP7"/>
    <mergeCell ref="MQ6:MR6"/>
    <mergeCell ref="MS6:MS7"/>
    <mergeCell ref="MT6:MU6"/>
    <mergeCell ref="MV6:MV7"/>
    <mergeCell ref="MW6:MX6"/>
    <mergeCell ref="MG6:MG7"/>
    <mergeCell ref="MH6:MI6"/>
    <mergeCell ref="MJ6:MJ7"/>
    <mergeCell ref="MK6:ML6"/>
    <mergeCell ref="MM6:MM7"/>
    <mergeCell ref="MN6:MO6"/>
    <mergeCell ref="NH6:NH7"/>
    <mergeCell ref="NI6:NJ6"/>
    <mergeCell ref="NK6:NK7"/>
    <mergeCell ref="NL6:NM6"/>
    <mergeCell ref="NN6:NN7"/>
    <mergeCell ref="NO6:NP6"/>
    <mergeCell ref="MY6:MY7"/>
    <mergeCell ref="MZ6:NA6"/>
    <mergeCell ref="NB6:NB7"/>
    <mergeCell ref="NC6:ND6"/>
    <mergeCell ref="NE6:NE7"/>
    <mergeCell ref="NF6:NG6"/>
    <mergeCell ref="NZ6:NZ7"/>
    <mergeCell ref="OA6:OB6"/>
    <mergeCell ref="OC6:OC7"/>
    <mergeCell ref="OD6:OE6"/>
    <mergeCell ref="OF6:OF7"/>
    <mergeCell ref="OG6:OH6"/>
    <mergeCell ref="NQ6:NQ7"/>
    <mergeCell ref="NR6:NS6"/>
    <mergeCell ref="NT6:NT7"/>
    <mergeCell ref="NU6:NV6"/>
    <mergeCell ref="NW6:NW7"/>
    <mergeCell ref="NX6:NY6"/>
    <mergeCell ref="OR6:OR7"/>
    <mergeCell ref="OS6:OT6"/>
    <mergeCell ref="OU6:OU7"/>
    <mergeCell ref="OV6:OW6"/>
    <mergeCell ref="OX6:OX7"/>
    <mergeCell ref="OY6:OZ6"/>
    <mergeCell ref="OI6:OI7"/>
    <mergeCell ref="OJ6:OK6"/>
    <mergeCell ref="OL6:OL7"/>
    <mergeCell ref="OM6:ON6"/>
    <mergeCell ref="OO6:OO7"/>
    <mergeCell ref="OP6:OQ6"/>
    <mergeCell ref="PJ6:PJ7"/>
    <mergeCell ref="PK6:PL6"/>
    <mergeCell ref="PM6:PM7"/>
    <mergeCell ref="PN6:PO6"/>
    <mergeCell ref="PP6:PP7"/>
    <mergeCell ref="PQ6:PR6"/>
    <mergeCell ref="PA6:PA7"/>
    <mergeCell ref="PB6:PC6"/>
    <mergeCell ref="PD6:PD7"/>
    <mergeCell ref="PE6:PF6"/>
    <mergeCell ref="PG6:PG7"/>
    <mergeCell ref="PH6:PI6"/>
    <mergeCell ref="QB6:QB7"/>
    <mergeCell ref="QC6:QD6"/>
    <mergeCell ref="QE6:QE7"/>
    <mergeCell ref="QF6:QG6"/>
    <mergeCell ref="QH6:QH7"/>
    <mergeCell ref="QI6:QJ6"/>
    <mergeCell ref="PS6:PS7"/>
    <mergeCell ref="PT6:PU6"/>
    <mergeCell ref="PV6:PV7"/>
    <mergeCell ref="PW6:PX6"/>
    <mergeCell ref="PY6:PY7"/>
    <mergeCell ref="PZ6:QA6"/>
    <mergeCell ref="QT6:QT7"/>
    <mergeCell ref="QU6:QV6"/>
    <mergeCell ref="QW6:QW7"/>
    <mergeCell ref="QX6:QY6"/>
    <mergeCell ref="QZ6:QZ7"/>
    <mergeCell ref="RA6:RB6"/>
    <mergeCell ref="QK6:QK7"/>
    <mergeCell ref="QL6:QM6"/>
    <mergeCell ref="QN6:QN7"/>
    <mergeCell ref="QO6:QP6"/>
    <mergeCell ref="QQ6:QQ7"/>
    <mergeCell ref="QR6:QS6"/>
    <mergeCell ref="RL6:RL7"/>
    <mergeCell ref="RM6:RN6"/>
    <mergeCell ref="RO6:RO7"/>
    <mergeCell ref="RP6:RQ6"/>
    <mergeCell ref="RR6:RR7"/>
    <mergeCell ref="RS6:RT6"/>
    <mergeCell ref="RC6:RC7"/>
    <mergeCell ref="RD6:RE6"/>
    <mergeCell ref="RF6:RF7"/>
    <mergeCell ref="RG6:RH6"/>
    <mergeCell ref="RI6:RI7"/>
    <mergeCell ref="RJ6:RK6"/>
    <mergeCell ref="SD6:SD7"/>
    <mergeCell ref="SE6:SF6"/>
    <mergeCell ref="SG6:SG7"/>
    <mergeCell ref="SH6:SI6"/>
    <mergeCell ref="SJ6:SJ7"/>
    <mergeCell ref="SK6:SL6"/>
    <mergeCell ref="RU6:RU7"/>
    <mergeCell ref="RV6:RW6"/>
    <mergeCell ref="RX6:RX7"/>
    <mergeCell ref="RY6:RZ6"/>
    <mergeCell ref="SA6:SA7"/>
    <mergeCell ref="SB6:SC6"/>
    <mergeCell ref="SV6:SV7"/>
    <mergeCell ref="SW6:SX6"/>
    <mergeCell ref="SY6:SY7"/>
    <mergeCell ref="SZ6:TA6"/>
    <mergeCell ref="TB6:TB7"/>
    <mergeCell ref="TC6:TD6"/>
    <mergeCell ref="SM6:SM7"/>
    <mergeCell ref="SN6:SO6"/>
    <mergeCell ref="SP6:SP7"/>
    <mergeCell ref="SQ6:SR6"/>
    <mergeCell ref="SS6:SS7"/>
    <mergeCell ref="ST6:SU6"/>
    <mergeCell ref="TN6:TN7"/>
    <mergeCell ref="TO6:TP6"/>
    <mergeCell ref="TQ6:TQ7"/>
    <mergeCell ref="TR6:TS6"/>
    <mergeCell ref="TT6:TT7"/>
    <mergeCell ref="TU6:TV6"/>
    <mergeCell ref="TE6:TE7"/>
    <mergeCell ref="TF6:TG6"/>
    <mergeCell ref="TH6:TH7"/>
    <mergeCell ref="TI6:TJ6"/>
    <mergeCell ref="TK6:TK7"/>
    <mergeCell ref="TL6:TM6"/>
    <mergeCell ref="UF6:UF7"/>
    <mergeCell ref="UG6:UH6"/>
    <mergeCell ref="UI6:UI7"/>
    <mergeCell ref="UJ6:UK6"/>
    <mergeCell ref="UL6:UL7"/>
    <mergeCell ref="UM6:UN6"/>
    <mergeCell ref="TW6:TW7"/>
    <mergeCell ref="TX6:TY6"/>
    <mergeCell ref="TZ6:TZ7"/>
    <mergeCell ref="UA6:UB6"/>
    <mergeCell ref="UC6:UC7"/>
    <mergeCell ref="UD6:UE6"/>
    <mergeCell ref="UX6:UX7"/>
    <mergeCell ref="UY6:UZ6"/>
    <mergeCell ref="VA6:VA7"/>
    <mergeCell ref="VB6:VC6"/>
    <mergeCell ref="VD6:VD7"/>
    <mergeCell ref="VE6:VF6"/>
    <mergeCell ref="UO6:UO7"/>
    <mergeCell ref="UP6:UQ6"/>
    <mergeCell ref="UR6:UR7"/>
    <mergeCell ref="US6:UT6"/>
    <mergeCell ref="UU6:UU7"/>
    <mergeCell ref="UV6:UW6"/>
    <mergeCell ref="VP6:VP7"/>
    <mergeCell ref="VQ6:VR6"/>
    <mergeCell ref="VS6:VS7"/>
    <mergeCell ref="VT6:VU6"/>
    <mergeCell ref="VV6:VV7"/>
    <mergeCell ref="VW6:VX6"/>
    <mergeCell ref="VG6:VG7"/>
    <mergeCell ref="VH6:VI6"/>
    <mergeCell ref="VJ6:VJ7"/>
    <mergeCell ref="VK6:VL6"/>
    <mergeCell ref="VM6:VM7"/>
    <mergeCell ref="VN6:VO6"/>
    <mergeCell ref="WH6:WH7"/>
    <mergeCell ref="WI6:WJ6"/>
    <mergeCell ref="WK6:WK7"/>
    <mergeCell ref="WL6:WM6"/>
    <mergeCell ref="WN6:WN7"/>
    <mergeCell ref="WO6:WP6"/>
    <mergeCell ref="VY6:VY7"/>
    <mergeCell ref="VZ6:WA6"/>
    <mergeCell ref="WB6:WB7"/>
    <mergeCell ref="WC6:WD6"/>
    <mergeCell ref="WE6:WE7"/>
    <mergeCell ref="WF6:WG6"/>
    <mergeCell ref="WZ6:WZ7"/>
    <mergeCell ref="XA6:XB6"/>
    <mergeCell ref="XC6:XC7"/>
    <mergeCell ref="XD6:XE6"/>
    <mergeCell ref="XF6:XF7"/>
    <mergeCell ref="XG6:XH6"/>
    <mergeCell ref="WQ6:WQ7"/>
    <mergeCell ref="WR6:WS6"/>
    <mergeCell ref="WT6:WT7"/>
    <mergeCell ref="WU6:WV6"/>
    <mergeCell ref="WW6:WW7"/>
    <mergeCell ref="WX6:WY6"/>
    <mergeCell ref="XR6:XR7"/>
    <mergeCell ref="XS6:XT6"/>
    <mergeCell ref="XU6:XU7"/>
    <mergeCell ref="XV6:XW6"/>
    <mergeCell ref="XX6:XX7"/>
    <mergeCell ref="XY6:XZ6"/>
    <mergeCell ref="XI6:XI7"/>
    <mergeCell ref="XJ6:XK6"/>
    <mergeCell ref="XL6:XL7"/>
    <mergeCell ref="XM6:XN6"/>
    <mergeCell ref="XO6:XO7"/>
    <mergeCell ref="XP6:XQ6"/>
    <mergeCell ref="YJ6:YJ7"/>
    <mergeCell ref="YK6:YL6"/>
    <mergeCell ref="YM6:YM7"/>
    <mergeCell ref="YN6:YO6"/>
    <mergeCell ref="YP6:YP7"/>
    <mergeCell ref="YQ6:YR6"/>
    <mergeCell ref="YA6:YA7"/>
    <mergeCell ref="YB6:YC6"/>
    <mergeCell ref="YD6:YD7"/>
    <mergeCell ref="YE6:YF6"/>
    <mergeCell ref="YG6:YG7"/>
    <mergeCell ref="YH6:YI6"/>
    <mergeCell ref="ZB6:ZB7"/>
    <mergeCell ref="ZC6:ZD6"/>
    <mergeCell ref="ZE6:ZE7"/>
    <mergeCell ref="ZF6:ZG6"/>
    <mergeCell ref="ZH6:ZH7"/>
    <mergeCell ref="ZI6:ZJ6"/>
    <mergeCell ref="YS6:YS7"/>
    <mergeCell ref="YT6:YU6"/>
    <mergeCell ref="YV6:YV7"/>
    <mergeCell ref="YW6:YX6"/>
    <mergeCell ref="YY6:YY7"/>
    <mergeCell ref="YZ6:ZA6"/>
    <mergeCell ref="ZT6:ZT7"/>
    <mergeCell ref="ZU6:ZV6"/>
    <mergeCell ref="ZW6:ZW7"/>
    <mergeCell ref="ZX6:ZY6"/>
    <mergeCell ref="ZZ6:ZZ7"/>
    <mergeCell ref="AAA6:AAB6"/>
    <mergeCell ref="ZK6:ZK7"/>
    <mergeCell ref="ZL6:ZM6"/>
    <mergeCell ref="ZN6:ZN7"/>
    <mergeCell ref="ZO6:ZP6"/>
    <mergeCell ref="ZQ6:ZQ7"/>
    <mergeCell ref="ZR6:ZS6"/>
    <mergeCell ref="AAL6:AAL7"/>
    <mergeCell ref="AAM6:AAN6"/>
    <mergeCell ref="AAO6:AAO7"/>
    <mergeCell ref="AAP6:AAQ6"/>
    <mergeCell ref="AAR6:AAR7"/>
    <mergeCell ref="AAS6:AAT6"/>
    <mergeCell ref="AAC6:AAC7"/>
    <mergeCell ref="AAD6:AAE6"/>
    <mergeCell ref="AAF6:AAF7"/>
    <mergeCell ref="AAG6:AAH6"/>
    <mergeCell ref="AAI6:AAI7"/>
    <mergeCell ref="AAJ6:AAK6"/>
    <mergeCell ref="ABD6:ABD7"/>
    <mergeCell ref="ABE6:ABF6"/>
    <mergeCell ref="ABG6:ABG7"/>
    <mergeCell ref="ABH6:ABI6"/>
    <mergeCell ref="ABJ6:ABJ7"/>
    <mergeCell ref="ABK6:ABL6"/>
    <mergeCell ref="AAU6:AAU7"/>
    <mergeCell ref="AAV6:AAW6"/>
    <mergeCell ref="AAX6:AAX7"/>
    <mergeCell ref="AAY6:AAZ6"/>
    <mergeCell ref="ABA6:ABA7"/>
    <mergeCell ref="ABB6:ABC6"/>
    <mergeCell ref="ABV6:ABV7"/>
    <mergeCell ref="ABW6:ABX6"/>
    <mergeCell ref="ABY6:ABY7"/>
    <mergeCell ref="ABZ6:ACA6"/>
    <mergeCell ref="ACB6:ACB7"/>
    <mergeCell ref="ACC6:ACD6"/>
    <mergeCell ref="ABM6:ABM7"/>
    <mergeCell ref="ABN6:ABO6"/>
    <mergeCell ref="ABP6:ABP7"/>
    <mergeCell ref="ABQ6:ABR6"/>
    <mergeCell ref="ABS6:ABS7"/>
    <mergeCell ref="ABT6:ABU6"/>
    <mergeCell ref="ACN6:ACN7"/>
    <mergeCell ref="ACO6:ACP6"/>
    <mergeCell ref="ACQ6:ACQ7"/>
    <mergeCell ref="ACR6:ACS6"/>
    <mergeCell ref="ACT6:ACT7"/>
    <mergeCell ref="ACU6:ACV6"/>
    <mergeCell ref="ACE6:ACE7"/>
    <mergeCell ref="ACF6:ACG6"/>
    <mergeCell ref="ACH6:ACH7"/>
    <mergeCell ref="ACI6:ACJ6"/>
    <mergeCell ref="ACK6:ACK7"/>
    <mergeCell ref="ACL6:ACM6"/>
    <mergeCell ref="ADF6:ADF7"/>
    <mergeCell ref="ADG6:ADH6"/>
    <mergeCell ref="ADI6:ADI7"/>
    <mergeCell ref="ADJ6:ADK6"/>
    <mergeCell ref="ADL6:ADL7"/>
    <mergeCell ref="ADM6:ADN6"/>
    <mergeCell ref="ACW6:ACW7"/>
    <mergeCell ref="ACX6:ACY6"/>
    <mergeCell ref="ACZ6:ACZ7"/>
    <mergeCell ref="ADA6:ADB6"/>
    <mergeCell ref="ADC6:ADC7"/>
    <mergeCell ref="ADD6:ADE6"/>
    <mergeCell ref="ADX6:ADX7"/>
    <mergeCell ref="ADY6:ADZ6"/>
    <mergeCell ref="AEA6:AEA7"/>
    <mergeCell ref="AEB6:AEC6"/>
    <mergeCell ref="AED6:AED7"/>
    <mergeCell ref="AEE6:AEF6"/>
    <mergeCell ref="ADO6:ADO7"/>
    <mergeCell ref="ADP6:ADQ6"/>
    <mergeCell ref="ADR6:ADR7"/>
    <mergeCell ref="ADS6:ADT6"/>
    <mergeCell ref="ADU6:ADU7"/>
    <mergeCell ref="ADV6:ADW6"/>
    <mergeCell ref="AEP6:AEP7"/>
    <mergeCell ref="AEQ6:AER6"/>
    <mergeCell ref="AES6:AES7"/>
    <mergeCell ref="AET6:AEU6"/>
    <mergeCell ref="AEV6:AEV7"/>
    <mergeCell ref="AEW6:AEX6"/>
    <mergeCell ref="AEG6:AEG7"/>
    <mergeCell ref="AEH6:AEI6"/>
    <mergeCell ref="AEJ6:AEJ7"/>
    <mergeCell ref="AEK6:AEL6"/>
    <mergeCell ref="AEM6:AEM7"/>
    <mergeCell ref="AEN6:AEO6"/>
    <mergeCell ref="AFH6:AFH7"/>
    <mergeCell ref="AFI6:AFJ6"/>
    <mergeCell ref="AFK6:AFK7"/>
    <mergeCell ref="AFL6:AFM6"/>
    <mergeCell ref="AFN6:AFN7"/>
    <mergeCell ref="AFO6:AFP6"/>
    <mergeCell ref="AEY6:AEY7"/>
    <mergeCell ref="AEZ6:AFA6"/>
    <mergeCell ref="AFB6:AFB7"/>
    <mergeCell ref="AFC6:AFD6"/>
    <mergeCell ref="AFE6:AFE7"/>
    <mergeCell ref="AFF6:AFG6"/>
    <mergeCell ref="AGO6:AGO7"/>
    <mergeCell ref="AGP6:AGQ6"/>
    <mergeCell ref="AFZ6:AFZ7"/>
    <mergeCell ref="AGA6:AGB6"/>
    <mergeCell ref="AGC6:AGC7"/>
    <mergeCell ref="AGD6:AGE6"/>
    <mergeCell ref="AGF6:AGF7"/>
    <mergeCell ref="AGG6:AGH6"/>
    <mergeCell ref="AFQ6:AFQ7"/>
    <mergeCell ref="AFR6:AFS6"/>
    <mergeCell ref="AFT6:AFT7"/>
    <mergeCell ref="AFU6:AFV6"/>
    <mergeCell ref="AFW6:AFW7"/>
    <mergeCell ref="AFX6:AFY6"/>
    <mergeCell ref="B3:B7"/>
    <mergeCell ref="B2:N2"/>
    <mergeCell ref="AHJ6:AHJ7"/>
    <mergeCell ref="AHK6:AHL6"/>
    <mergeCell ref="AHM6:AHM7"/>
    <mergeCell ref="AHN6:AHO6"/>
    <mergeCell ref="AHP6:AHP7"/>
    <mergeCell ref="AHQ6:AHR6"/>
    <mergeCell ref="AHA6:AHA7"/>
    <mergeCell ref="AHB6:AHC6"/>
    <mergeCell ref="AHD6:AHD7"/>
    <mergeCell ref="AHE6:AHF6"/>
    <mergeCell ref="AHG6:AHG7"/>
    <mergeCell ref="AHH6:AHI6"/>
    <mergeCell ref="AGR6:AGR7"/>
    <mergeCell ref="AGS6:AGT6"/>
    <mergeCell ref="AGU6:AGU7"/>
    <mergeCell ref="AGV6:AGW6"/>
    <mergeCell ref="AGX6:AGX7"/>
    <mergeCell ref="AGY6:AGZ6"/>
    <mergeCell ref="AGI6:AGI7"/>
    <mergeCell ref="AGJ6:AGK6"/>
    <mergeCell ref="AGL6:AGL7"/>
    <mergeCell ref="AGM6:AGN6"/>
  </mergeCells>
  <hyperlinks>
    <hyperlink ref="AHS4" location="INDICE!B26" display="INDIC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78"/>
  <sheetViews>
    <sheetView showGridLines="0" topLeftCell="FJ1" workbookViewId="0">
      <selection activeCell="FZ4" sqref="FZ4"/>
    </sheetView>
  </sheetViews>
  <sheetFormatPr baseColWidth="10" defaultColWidth="9.140625" defaultRowHeight="15"/>
  <cols>
    <col min="1" max="1" width="42.5703125" style="535" customWidth="1"/>
    <col min="2" max="2" width="13.5703125" style="535" customWidth="1"/>
    <col min="3" max="4" width="9.42578125" style="535" customWidth="1"/>
    <col min="5" max="5" width="13.5703125" style="535" customWidth="1"/>
    <col min="6" max="7" width="9.42578125" style="535" customWidth="1"/>
    <col min="8" max="8" width="13.5703125" style="535" customWidth="1"/>
    <col min="9" max="10" width="9.42578125" style="535" customWidth="1"/>
    <col min="11" max="11" width="13.5703125" style="535" customWidth="1"/>
    <col min="12" max="13" width="9.42578125" style="535" customWidth="1"/>
    <col min="14" max="14" width="13.5703125" style="535" customWidth="1"/>
    <col min="15" max="16" width="9.42578125" style="535" customWidth="1"/>
    <col min="17" max="17" width="13.5703125" style="535" customWidth="1"/>
    <col min="18" max="19" width="9.42578125" style="535" customWidth="1"/>
    <col min="20" max="20" width="13.5703125" style="535" customWidth="1"/>
    <col min="21" max="22" width="9.42578125" style="535" customWidth="1"/>
    <col min="23" max="23" width="13.5703125" style="535" customWidth="1"/>
    <col min="24" max="25" width="9.42578125" style="535" customWidth="1"/>
    <col min="26" max="26" width="13.5703125" style="535" customWidth="1"/>
    <col min="27" max="28" width="9.42578125" style="535" customWidth="1"/>
    <col min="29" max="29" width="13.5703125" style="535" customWidth="1"/>
    <col min="30" max="31" width="9.42578125" style="535" customWidth="1"/>
    <col min="32" max="32" width="13.5703125" style="535" customWidth="1"/>
    <col min="33" max="34" width="9.42578125" style="535" customWidth="1"/>
    <col min="35" max="35" width="13.5703125" style="535" customWidth="1"/>
    <col min="36" max="37" width="9.42578125" style="535" customWidth="1"/>
    <col min="38" max="38" width="13.5703125" style="535" customWidth="1"/>
    <col min="39" max="40" width="9.42578125" style="535" customWidth="1"/>
    <col min="41" max="41" width="13.5703125" style="535" customWidth="1"/>
    <col min="42" max="43" width="9.42578125" style="535" customWidth="1"/>
    <col min="44" max="44" width="13.5703125" style="535" customWidth="1"/>
    <col min="45" max="46" width="9.42578125" style="535" customWidth="1"/>
    <col min="47" max="47" width="13.5703125" style="535" customWidth="1"/>
    <col min="48" max="49" width="9.42578125" style="535" customWidth="1"/>
    <col min="50" max="50" width="13.5703125" style="535" customWidth="1"/>
    <col min="51" max="52" width="9.42578125" style="535" customWidth="1"/>
    <col min="53" max="53" width="13.5703125" style="535" customWidth="1"/>
    <col min="54" max="55" width="9.42578125" style="535" customWidth="1"/>
    <col min="56" max="56" width="13.5703125" style="535" customWidth="1"/>
    <col min="57" max="58" width="9.42578125" style="535" customWidth="1"/>
    <col min="59" max="59" width="13.5703125" style="535" customWidth="1"/>
    <col min="60" max="61" width="9.42578125" style="535" customWidth="1"/>
    <col min="62" max="62" width="13.5703125" style="535" customWidth="1"/>
    <col min="63" max="64" width="9.42578125" style="535" customWidth="1"/>
    <col min="65" max="65" width="13.5703125" style="535" customWidth="1"/>
    <col min="66" max="67" width="9.42578125" style="535" customWidth="1"/>
    <col min="68" max="68" width="13.5703125" style="535" customWidth="1"/>
    <col min="69" max="70" width="9.42578125" style="535" customWidth="1"/>
    <col min="71" max="71" width="13.5703125" style="535" customWidth="1"/>
    <col min="72" max="73" width="9.42578125" style="535" customWidth="1"/>
    <col min="74" max="74" width="13.5703125" style="535" customWidth="1"/>
    <col min="75" max="76" width="9.42578125" style="535" customWidth="1"/>
    <col min="77" max="77" width="13.5703125" style="535" customWidth="1"/>
    <col min="78" max="79" width="9.42578125" style="535" customWidth="1"/>
    <col min="80" max="80" width="13.5703125" style="535" customWidth="1"/>
    <col min="81" max="82" width="9.42578125" style="535" customWidth="1"/>
    <col min="83" max="83" width="13.5703125" style="535" customWidth="1"/>
    <col min="84" max="85" width="9.42578125" style="535" customWidth="1"/>
    <col min="86" max="86" width="13.5703125" style="535" customWidth="1"/>
    <col min="87" max="88" width="9.42578125" style="535" customWidth="1"/>
    <col min="89" max="89" width="13.5703125" style="535" customWidth="1"/>
    <col min="90" max="91" width="9.42578125" style="535" customWidth="1"/>
    <col min="92" max="92" width="13.5703125" style="535" customWidth="1"/>
    <col min="93" max="94" width="9.42578125" style="535" customWidth="1"/>
    <col min="95" max="95" width="13.5703125" style="535" customWidth="1"/>
    <col min="96" max="97" width="9.42578125" style="535" customWidth="1"/>
    <col min="98" max="98" width="13.5703125" style="535" customWidth="1"/>
    <col min="99" max="100" width="9.42578125" style="535" customWidth="1"/>
    <col min="101" max="101" width="13.5703125" style="535" customWidth="1"/>
    <col min="102" max="103" width="9.42578125" style="535" customWidth="1"/>
    <col min="104" max="104" width="13.5703125" style="535" customWidth="1"/>
    <col min="105" max="106" width="9.42578125" style="535" customWidth="1"/>
    <col min="107" max="107" width="13.5703125" style="535" customWidth="1"/>
    <col min="108" max="109" width="9.42578125" style="535" customWidth="1"/>
    <col min="110" max="110" width="13.5703125" style="535" customWidth="1"/>
    <col min="111" max="112" width="9.42578125" style="535" customWidth="1"/>
    <col min="113" max="113" width="13.5703125" style="535" customWidth="1"/>
    <col min="114" max="115" width="9.42578125" style="535" customWidth="1"/>
    <col min="116" max="116" width="13.5703125" style="535" customWidth="1"/>
    <col min="117" max="118" width="9.42578125" style="535" customWidth="1"/>
    <col min="119" max="119" width="13.5703125" style="535" customWidth="1"/>
    <col min="120" max="121" width="9.42578125" style="535" customWidth="1"/>
    <col min="122" max="122" width="13.5703125" style="535" customWidth="1"/>
    <col min="123" max="124" width="9.42578125" style="535" customWidth="1"/>
    <col min="125" max="125" width="13.5703125" style="535" customWidth="1"/>
    <col min="126" max="127" width="9.42578125" style="535" customWidth="1"/>
    <col min="128" max="128" width="13.5703125" style="535" customWidth="1"/>
    <col min="129" max="130" width="9.42578125" style="535" customWidth="1"/>
    <col min="131" max="131" width="13.5703125" style="535" customWidth="1"/>
    <col min="132" max="133" width="9.42578125" style="535" customWidth="1"/>
    <col min="134" max="134" width="13.5703125" style="535" customWidth="1"/>
    <col min="135" max="136" width="9.42578125" style="535" customWidth="1"/>
    <col min="137" max="137" width="13.5703125" style="535" customWidth="1"/>
    <col min="138" max="139" width="9.42578125" style="535" customWidth="1"/>
    <col min="140" max="140" width="13.5703125" style="535" customWidth="1"/>
    <col min="141" max="142" width="9.42578125" style="535" customWidth="1"/>
    <col min="143" max="143" width="13.5703125" style="535" customWidth="1"/>
    <col min="144" max="145" width="9.42578125" style="535" customWidth="1"/>
    <col min="146" max="146" width="13.5703125" style="535" customWidth="1"/>
    <col min="147" max="148" width="9.42578125" style="535" customWidth="1"/>
    <col min="149" max="149" width="13.5703125" style="535" customWidth="1"/>
    <col min="150" max="151" width="9.42578125" style="535" customWidth="1"/>
    <col min="152" max="152" width="13.5703125" style="535" customWidth="1"/>
    <col min="153" max="154" width="9.42578125" style="535" customWidth="1"/>
    <col min="155" max="155" width="13.5703125" style="535" customWidth="1"/>
    <col min="156" max="157" width="9.42578125" style="535" customWidth="1"/>
    <col min="158" max="158" width="13.5703125" style="535" customWidth="1"/>
    <col min="159" max="160" width="9.42578125" style="535" customWidth="1"/>
    <col min="161" max="161" width="13.5703125" style="535" customWidth="1"/>
    <col min="162" max="163" width="9.42578125" style="535" customWidth="1"/>
    <col min="164" max="164" width="13.5703125" style="535" customWidth="1"/>
    <col min="165" max="166" width="9.42578125" style="535" customWidth="1"/>
    <col min="167" max="167" width="13.5703125" style="535" customWidth="1"/>
    <col min="168" max="169" width="9.42578125" style="535" customWidth="1"/>
    <col min="170" max="170" width="13.5703125" style="535" customWidth="1"/>
    <col min="171" max="172" width="9.42578125" style="535" customWidth="1"/>
    <col min="173" max="173" width="13.5703125" style="535" customWidth="1"/>
    <col min="174" max="175" width="9.42578125" style="535" customWidth="1"/>
    <col min="176" max="176" width="13.5703125" style="535" customWidth="1"/>
    <col min="177" max="178" width="9.42578125" style="535" customWidth="1"/>
    <col min="179" max="179" width="13.5703125" style="535" customWidth="1"/>
    <col min="180" max="181" width="9.42578125" style="535" customWidth="1"/>
    <col min="182" max="16384" width="9.140625" style="535"/>
  </cols>
  <sheetData>
    <row r="1" spans="1:182" ht="76.5" customHeight="1"/>
    <row r="2" spans="1:182" ht="57" customHeight="1">
      <c r="A2" s="810" t="s">
        <v>1638</v>
      </c>
      <c r="B2" s="810"/>
      <c r="C2" s="810"/>
      <c r="D2" s="810"/>
      <c r="E2" s="810"/>
      <c r="F2" s="810"/>
      <c r="G2" s="810"/>
      <c r="H2" s="810"/>
      <c r="I2" s="810"/>
      <c r="J2" s="810"/>
      <c r="K2" s="810"/>
      <c r="L2" s="810"/>
      <c r="M2" s="810"/>
    </row>
    <row r="3" spans="1:182" ht="15" customHeight="1">
      <c r="A3" s="890" t="s">
        <v>764</v>
      </c>
      <c r="B3" s="887" t="s">
        <v>266</v>
      </c>
      <c r="C3" s="884"/>
      <c r="D3" s="884"/>
      <c r="E3" s="884"/>
      <c r="F3" s="884"/>
      <c r="G3" s="884"/>
      <c r="H3" s="884"/>
      <c r="I3" s="884"/>
      <c r="J3" s="884"/>
      <c r="K3" s="884"/>
      <c r="L3" s="884"/>
      <c r="M3" s="884"/>
      <c r="N3" s="884"/>
      <c r="O3" s="884"/>
      <c r="P3" s="884"/>
      <c r="Q3" s="883" t="s">
        <v>267</v>
      </c>
      <c r="R3" s="884"/>
      <c r="S3" s="884"/>
      <c r="T3" s="884"/>
      <c r="U3" s="884"/>
      <c r="V3" s="884"/>
      <c r="W3" s="884"/>
      <c r="X3" s="884"/>
      <c r="Y3" s="884"/>
      <c r="Z3" s="884"/>
      <c r="AA3" s="884"/>
      <c r="AB3" s="884"/>
      <c r="AC3" s="884"/>
      <c r="AD3" s="884"/>
      <c r="AE3" s="884"/>
      <c r="AF3" s="883" t="s">
        <v>268</v>
      </c>
      <c r="AG3" s="884"/>
      <c r="AH3" s="884"/>
      <c r="AI3" s="884"/>
      <c r="AJ3" s="884"/>
      <c r="AK3" s="884"/>
      <c r="AL3" s="884"/>
      <c r="AM3" s="884"/>
      <c r="AN3" s="884"/>
      <c r="AO3" s="884"/>
      <c r="AP3" s="884"/>
      <c r="AQ3" s="884"/>
      <c r="AR3" s="884"/>
      <c r="AS3" s="884"/>
      <c r="AT3" s="884"/>
      <c r="AU3" s="883" t="s">
        <v>269</v>
      </c>
      <c r="AV3" s="884"/>
      <c r="AW3" s="884"/>
      <c r="AX3" s="884"/>
      <c r="AY3" s="884"/>
      <c r="AZ3" s="884"/>
      <c r="BA3" s="884"/>
      <c r="BB3" s="884"/>
      <c r="BC3" s="884"/>
      <c r="BD3" s="884"/>
      <c r="BE3" s="884"/>
      <c r="BF3" s="884"/>
      <c r="BG3" s="884"/>
      <c r="BH3" s="884"/>
      <c r="BI3" s="884"/>
      <c r="BJ3" s="883" t="s">
        <v>270</v>
      </c>
      <c r="BK3" s="884"/>
      <c r="BL3" s="884"/>
      <c r="BM3" s="884"/>
      <c r="BN3" s="884"/>
      <c r="BO3" s="884"/>
      <c r="BP3" s="884"/>
      <c r="BQ3" s="884"/>
      <c r="BR3" s="884"/>
      <c r="BS3" s="884"/>
      <c r="BT3" s="884"/>
      <c r="BU3" s="884"/>
      <c r="BV3" s="884"/>
      <c r="BW3" s="884"/>
      <c r="BX3" s="884"/>
      <c r="BY3" s="883" t="s">
        <v>271</v>
      </c>
      <c r="BZ3" s="884"/>
      <c r="CA3" s="884"/>
      <c r="CB3" s="884"/>
      <c r="CC3" s="884"/>
      <c r="CD3" s="884"/>
      <c r="CE3" s="884"/>
      <c r="CF3" s="884"/>
      <c r="CG3" s="884"/>
      <c r="CH3" s="884"/>
      <c r="CI3" s="884"/>
      <c r="CJ3" s="884"/>
      <c r="CK3" s="884"/>
      <c r="CL3" s="884"/>
      <c r="CM3" s="884"/>
      <c r="CN3" s="883" t="s">
        <v>272</v>
      </c>
      <c r="CO3" s="884"/>
      <c r="CP3" s="884"/>
      <c r="CQ3" s="884"/>
      <c r="CR3" s="884"/>
      <c r="CS3" s="884"/>
      <c r="CT3" s="884"/>
      <c r="CU3" s="884"/>
      <c r="CV3" s="884"/>
      <c r="CW3" s="884"/>
      <c r="CX3" s="884"/>
      <c r="CY3" s="884"/>
      <c r="CZ3" s="884"/>
      <c r="DA3" s="884"/>
      <c r="DB3" s="884"/>
      <c r="DC3" s="883" t="s">
        <v>273</v>
      </c>
      <c r="DD3" s="884"/>
      <c r="DE3" s="884"/>
      <c r="DF3" s="884"/>
      <c r="DG3" s="884"/>
      <c r="DH3" s="884"/>
      <c r="DI3" s="884"/>
      <c r="DJ3" s="884"/>
      <c r="DK3" s="884"/>
      <c r="DL3" s="884"/>
      <c r="DM3" s="884"/>
      <c r="DN3" s="884"/>
      <c r="DO3" s="884"/>
      <c r="DP3" s="884"/>
      <c r="DQ3" s="884"/>
      <c r="DR3" s="883" t="s">
        <v>274</v>
      </c>
      <c r="DS3" s="884"/>
      <c r="DT3" s="884"/>
      <c r="DU3" s="884"/>
      <c r="DV3" s="884"/>
      <c r="DW3" s="884"/>
      <c r="DX3" s="884"/>
      <c r="DY3" s="884"/>
      <c r="DZ3" s="884"/>
      <c r="EA3" s="884"/>
      <c r="EB3" s="884"/>
      <c r="EC3" s="884"/>
      <c r="ED3" s="884"/>
      <c r="EE3" s="884"/>
      <c r="EF3" s="884"/>
      <c r="EG3" s="883" t="s">
        <v>752</v>
      </c>
      <c r="EH3" s="884"/>
      <c r="EI3" s="884"/>
      <c r="EJ3" s="884"/>
      <c r="EK3" s="884"/>
      <c r="EL3" s="884"/>
      <c r="EM3" s="884"/>
      <c r="EN3" s="884"/>
      <c r="EO3" s="884"/>
      <c r="EP3" s="884"/>
      <c r="EQ3" s="884"/>
      <c r="ER3" s="884"/>
      <c r="ES3" s="884"/>
      <c r="ET3" s="884"/>
      <c r="EU3" s="884"/>
      <c r="EV3" s="883" t="s">
        <v>1709</v>
      </c>
      <c r="EW3" s="884"/>
      <c r="EX3" s="884"/>
      <c r="EY3" s="884"/>
      <c r="EZ3" s="884"/>
      <c r="FA3" s="884"/>
      <c r="FB3" s="884"/>
      <c r="FC3" s="884"/>
      <c r="FD3" s="884"/>
      <c r="FE3" s="884"/>
      <c r="FF3" s="884"/>
      <c r="FG3" s="884"/>
      <c r="FH3" s="884"/>
      <c r="FI3" s="884"/>
      <c r="FJ3" s="884"/>
      <c r="FK3" s="883" t="s">
        <v>1606</v>
      </c>
      <c r="FL3" s="884"/>
      <c r="FM3" s="884"/>
      <c r="FN3" s="884"/>
      <c r="FO3" s="884"/>
      <c r="FP3" s="884"/>
      <c r="FQ3" s="884"/>
      <c r="FR3" s="884"/>
      <c r="FS3" s="884"/>
      <c r="FT3" s="884"/>
      <c r="FU3" s="884"/>
      <c r="FV3" s="884"/>
      <c r="FW3" s="884"/>
      <c r="FX3" s="884"/>
      <c r="FY3" s="885"/>
    </row>
    <row r="4" spans="1:182" ht="15" customHeight="1">
      <c r="A4" s="890"/>
      <c r="B4" s="886" t="s">
        <v>84</v>
      </c>
      <c r="C4" s="884"/>
      <c r="D4" s="884"/>
      <c r="E4" s="884" t="s">
        <v>83</v>
      </c>
      <c r="F4" s="884"/>
      <c r="G4" s="884"/>
      <c r="H4" s="884" t="s">
        <v>87</v>
      </c>
      <c r="I4" s="884"/>
      <c r="J4" s="884"/>
      <c r="K4" s="884" t="s">
        <v>86</v>
      </c>
      <c r="L4" s="884"/>
      <c r="M4" s="884"/>
      <c r="N4" s="884" t="s">
        <v>85</v>
      </c>
      <c r="O4" s="884"/>
      <c r="P4" s="884"/>
      <c r="Q4" s="884" t="s">
        <v>84</v>
      </c>
      <c r="R4" s="884"/>
      <c r="S4" s="884"/>
      <c r="T4" s="884" t="s">
        <v>83</v>
      </c>
      <c r="U4" s="884"/>
      <c r="V4" s="884"/>
      <c r="W4" s="884" t="s">
        <v>87</v>
      </c>
      <c r="X4" s="884"/>
      <c r="Y4" s="884"/>
      <c r="Z4" s="884" t="s">
        <v>86</v>
      </c>
      <c r="AA4" s="884"/>
      <c r="AB4" s="884"/>
      <c r="AC4" s="884" t="s">
        <v>85</v>
      </c>
      <c r="AD4" s="884"/>
      <c r="AE4" s="884"/>
      <c r="AF4" s="884" t="s">
        <v>84</v>
      </c>
      <c r="AG4" s="884"/>
      <c r="AH4" s="884"/>
      <c r="AI4" s="884" t="s">
        <v>83</v>
      </c>
      <c r="AJ4" s="884"/>
      <c r="AK4" s="884"/>
      <c r="AL4" s="884" t="s">
        <v>87</v>
      </c>
      <c r="AM4" s="884"/>
      <c r="AN4" s="884"/>
      <c r="AO4" s="884" t="s">
        <v>86</v>
      </c>
      <c r="AP4" s="884"/>
      <c r="AQ4" s="884"/>
      <c r="AR4" s="884" t="s">
        <v>85</v>
      </c>
      <c r="AS4" s="884"/>
      <c r="AT4" s="884"/>
      <c r="AU4" s="884" t="s">
        <v>84</v>
      </c>
      <c r="AV4" s="884"/>
      <c r="AW4" s="884"/>
      <c r="AX4" s="884" t="s">
        <v>83</v>
      </c>
      <c r="AY4" s="884"/>
      <c r="AZ4" s="884"/>
      <c r="BA4" s="884" t="s">
        <v>87</v>
      </c>
      <c r="BB4" s="884"/>
      <c r="BC4" s="884"/>
      <c r="BD4" s="884" t="s">
        <v>86</v>
      </c>
      <c r="BE4" s="884"/>
      <c r="BF4" s="884"/>
      <c r="BG4" s="884" t="s">
        <v>85</v>
      </c>
      <c r="BH4" s="884"/>
      <c r="BI4" s="884"/>
      <c r="BJ4" s="884" t="s">
        <v>84</v>
      </c>
      <c r="BK4" s="884"/>
      <c r="BL4" s="884"/>
      <c r="BM4" s="884" t="s">
        <v>83</v>
      </c>
      <c r="BN4" s="884"/>
      <c r="BO4" s="884"/>
      <c r="BP4" s="884" t="s">
        <v>87</v>
      </c>
      <c r="BQ4" s="884"/>
      <c r="BR4" s="884"/>
      <c r="BS4" s="884" t="s">
        <v>86</v>
      </c>
      <c r="BT4" s="884"/>
      <c r="BU4" s="884"/>
      <c r="BV4" s="884" t="s">
        <v>85</v>
      </c>
      <c r="BW4" s="884"/>
      <c r="BX4" s="884"/>
      <c r="BY4" s="884" t="s">
        <v>84</v>
      </c>
      <c r="BZ4" s="884"/>
      <c r="CA4" s="884"/>
      <c r="CB4" s="884" t="s">
        <v>83</v>
      </c>
      <c r="CC4" s="884"/>
      <c r="CD4" s="884"/>
      <c r="CE4" s="884" t="s">
        <v>87</v>
      </c>
      <c r="CF4" s="884"/>
      <c r="CG4" s="884"/>
      <c r="CH4" s="884" t="s">
        <v>86</v>
      </c>
      <c r="CI4" s="884"/>
      <c r="CJ4" s="884"/>
      <c r="CK4" s="884" t="s">
        <v>85</v>
      </c>
      <c r="CL4" s="884"/>
      <c r="CM4" s="884"/>
      <c r="CN4" s="884" t="s">
        <v>84</v>
      </c>
      <c r="CO4" s="884"/>
      <c r="CP4" s="884"/>
      <c r="CQ4" s="884" t="s">
        <v>83</v>
      </c>
      <c r="CR4" s="884"/>
      <c r="CS4" s="884"/>
      <c r="CT4" s="884" t="s">
        <v>87</v>
      </c>
      <c r="CU4" s="884"/>
      <c r="CV4" s="884"/>
      <c r="CW4" s="884" t="s">
        <v>86</v>
      </c>
      <c r="CX4" s="884"/>
      <c r="CY4" s="884"/>
      <c r="CZ4" s="884" t="s">
        <v>85</v>
      </c>
      <c r="DA4" s="884"/>
      <c r="DB4" s="884"/>
      <c r="DC4" s="884" t="s">
        <v>84</v>
      </c>
      <c r="DD4" s="884"/>
      <c r="DE4" s="884"/>
      <c r="DF4" s="884" t="s">
        <v>83</v>
      </c>
      <c r="DG4" s="884"/>
      <c r="DH4" s="884"/>
      <c r="DI4" s="884" t="s">
        <v>87</v>
      </c>
      <c r="DJ4" s="884"/>
      <c r="DK4" s="884"/>
      <c r="DL4" s="884" t="s">
        <v>86</v>
      </c>
      <c r="DM4" s="884"/>
      <c r="DN4" s="884"/>
      <c r="DO4" s="884" t="s">
        <v>85</v>
      </c>
      <c r="DP4" s="884"/>
      <c r="DQ4" s="884"/>
      <c r="DR4" s="884" t="s">
        <v>84</v>
      </c>
      <c r="DS4" s="884"/>
      <c r="DT4" s="884"/>
      <c r="DU4" s="884" t="s">
        <v>83</v>
      </c>
      <c r="DV4" s="884"/>
      <c r="DW4" s="884"/>
      <c r="DX4" s="884" t="s">
        <v>87</v>
      </c>
      <c r="DY4" s="884"/>
      <c r="DZ4" s="884"/>
      <c r="EA4" s="884" t="s">
        <v>86</v>
      </c>
      <c r="EB4" s="884"/>
      <c r="EC4" s="884"/>
      <c r="ED4" s="884" t="s">
        <v>85</v>
      </c>
      <c r="EE4" s="884"/>
      <c r="EF4" s="884"/>
      <c r="EG4" s="884" t="s">
        <v>84</v>
      </c>
      <c r="EH4" s="884"/>
      <c r="EI4" s="884"/>
      <c r="EJ4" s="884" t="s">
        <v>83</v>
      </c>
      <c r="EK4" s="884"/>
      <c r="EL4" s="884"/>
      <c r="EM4" s="884" t="s">
        <v>87</v>
      </c>
      <c r="EN4" s="884"/>
      <c r="EO4" s="884"/>
      <c r="EP4" s="884" t="s">
        <v>86</v>
      </c>
      <c r="EQ4" s="884"/>
      <c r="ER4" s="884"/>
      <c r="ES4" s="884" t="s">
        <v>85</v>
      </c>
      <c r="ET4" s="884"/>
      <c r="EU4" s="884"/>
      <c r="EV4" s="884" t="s">
        <v>84</v>
      </c>
      <c r="EW4" s="884"/>
      <c r="EX4" s="884"/>
      <c r="EY4" s="884" t="s">
        <v>83</v>
      </c>
      <c r="EZ4" s="884"/>
      <c r="FA4" s="884"/>
      <c r="FB4" s="884" t="s">
        <v>87</v>
      </c>
      <c r="FC4" s="884"/>
      <c r="FD4" s="884"/>
      <c r="FE4" s="884" t="s">
        <v>86</v>
      </c>
      <c r="FF4" s="884"/>
      <c r="FG4" s="884"/>
      <c r="FH4" s="884" t="s">
        <v>85</v>
      </c>
      <c r="FI4" s="884"/>
      <c r="FJ4" s="884"/>
      <c r="FK4" s="884" t="s">
        <v>84</v>
      </c>
      <c r="FL4" s="884"/>
      <c r="FM4" s="884"/>
      <c r="FN4" s="884" t="s">
        <v>83</v>
      </c>
      <c r="FO4" s="884"/>
      <c r="FP4" s="884"/>
      <c r="FQ4" s="884" t="s">
        <v>87</v>
      </c>
      <c r="FR4" s="884"/>
      <c r="FS4" s="884"/>
      <c r="FT4" s="884" t="s">
        <v>86</v>
      </c>
      <c r="FU4" s="884"/>
      <c r="FV4" s="884"/>
      <c r="FW4" s="884" t="s">
        <v>85</v>
      </c>
      <c r="FX4" s="884"/>
      <c r="FY4" s="885"/>
      <c r="FZ4" s="289" t="s">
        <v>103</v>
      </c>
    </row>
    <row r="5" spans="1:182" ht="15" customHeight="1">
      <c r="A5" s="890"/>
      <c r="B5" s="886" t="s">
        <v>756</v>
      </c>
      <c r="C5" s="884" t="s">
        <v>767</v>
      </c>
      <c r="D5" s="884"/>
      <c r="E5" s="884" t="s">
        <v>756</v>
      </c>
      <c r="F5" s="884" t="s">
        <v>767</v>
      </c>
      <c r="G5" s="884"/>
      <c r="H5" s="884" t="s">
        <v>756</v>
      </c>
      <c r="I5" s="884" t="s">
        <v>767</v>
      </c>
      <c r="J5" s="884"/>
      <c r="K5" s="884" t="s">
        <v>756</v>
      </c>
      <c r="L5" s="884" t="s">
        <v>767</v>
      </c>
      <c r="M5" s="884"/>
      <c r="N5" s="884" t="s">
        <v>756</v>
      </c>
      <c r="O5" s="884" t="s">
        <v>767</v>
      </c>
      <c r="P5" s="884"/>
      <c r="Q5" s="884" t="s">
        <v>756</v>
      </c>
      <c r="R5" s="884" t="s">
        <v>767</v>
      </c>
      <c r="S5" s="884"/>
      <c r="T5" s="884" t="s">
        <v>756</v>
      </c>
      <c r="U5" s="884" t="s">
        <v>767</v>
      </c>
      <c r="V5" s="884"/>
      <c r="W5" s="884" t="s">
        <v>756</v>
      </c>
      <c r="X5" s="884" t="s">
        <v>767</v>
      </c>
      <c r="Y5" s="884"/>
      <c r="Z5" s="884" t="s">
        <v>756</v>
      </c>
      <c r="AA5" s="884" t="s">
        <v>767</v>
      </c>
      <c r="AB5" s="884"/>
      <c r="AC5" s="884" t="s">
        <v>756</v>
      </c>
      <c r="AD5" s="884" t="s">
        <v>767</v>
      </c>
      <c r="AE5" s="884"/>
      <c r="AF5" s="884" t="s">
        <v>756</v>
      </c>
      <c r="AG5" s="884" t="s">
        <v>767</v>
      </c>
      <c r="AH5" s="884"/>
      <c r="AI5" s="884" t="s">
        <v>756</v>
      </c>
      <c r="AJ5" s="884" t="s">
        <v>767</v>
      </c>
      <c r="AK5" s="884"/>
      <c r="AL5" s="884" t="s">
        <v>756</v>
      </c>
      <c r="AM5" s="884" t="s">
        <v>767</v>
      </c>
      <c r="AN5" s="884"/>
      <c r="AO5" s="884" t="s">
        <v>756</v>
      </c>
      <c r="AP5" s="884" t="s">
        <v>767</v>
      </c>
      <c r="AQ5" s="884"/>
      <c r="AR5" s="884" t="s">
        <v>756</v>
      </c>
      <c r="AS5" s="884" t="s">
        <v>767</v>
      </c>
      <c r="AT5" s="884"/>
      <c r="AU5" s="884" t="s">
        <v>756</v>
      </c>
      <c r="AV5" s="884" t="s">
        <v>767</v>
      </c>
      <c r="AW5" s="884"/>
      <c r="AX5" s="884" t="s">
        <v>756</v>
      </c>
      <c r="AY5" s="884" t="s">
        <v>767</v>
      </c>
      <c r="AZ5" s="884"/>
      <c r="BA5" s="884" t="s">
        <v>756</v>
      </c>
      <c r="BB5" s="884" t="s">
        <v>767</v>
      </c>
      <c r="BC5" s="884"/>
      <c r="BD5" s="884" t="s">
        <v>756</v>
      </c>
      <c r="BE5" s="884" t="s">
        <v>767</v>
      </c>
      <c r="BF5" s="884"/>
      <c r="BG5" s="884" t="s">
        <v>756</v>
      </c>
      <c r="BH5" s="884" t="s">
        <v>767</v>
      </c>
      <c r="BI5" s="884"/>
      <c r="BJ5" s="884" t="s">
        <v>756</v>
      </c>
      <c r="BK5" s="884" t="s">
        <v>767</v>
      </c>
      <c r="BL5" s="884"/>
      <c r="BM5" s="884" t="s">
        <v>756</v>
      </c>
      <c r="BN5" s="884" t="s">
        <v>767</v>
      </c>
      <c r="BO5" s="884"/>
      <c r="BP5" s="884" t="s">
        <v>756</v>
      </c>
      <c r="BQ5" s="884" t="s">
        <v>767</v>
      </c>
      <c r="BR5" s="884"/>
      <c r="BS5" s="884" t="s">
        <v>756</v>
      </c>
      <c r="BT5" s="884" t="s">
        <v>767</v>
      </c>
      <c r="BU5" s="884"/>
      <c r="BV5" s="884" t="s">
        <v>756</v>
      </c>
      <c r="BW5" s="884" t="s">
        <v>767</v>
      </c>
      <c r="BX5" s="884"/>
      <c r="BY5" s="884" t="s">
        <v>756</v>
      </c>
      <c r="BZ5" s="884" t="s">
        <v>767</v>
      </c>
      <c r="CA5" s="884"/>
      <c r="CB5" s="884" t="s">
        <v>756</v>
      </c>
      <c r="CC5" s="884" t="s">
        <v>767</v>
      </c>
      <c r="CD5" s="884"/>
      <c r="CE5" s="884" t="s">
        <v>756</v>
      </c>
      <c r="CF5" s="884" t="s">
        <v>767</v>
      </c>
      <c r="CG5" s="884"/>
      <c r="CH5" s="884" t="s">
        <v>756</v>
      </c>
      <c r="CI5" s="884" t="s">
        <v>767</v>
      </c>
      <c r="CJ5" s="884"/>
      <c r="CK5" s="884" t="s">
        <v>756</v>
      </c>
      <c r="CL5" s="884" t="s">
        <v>767</v>
      </c>
      <c r="CM5" s="884"/>
      <c r="CN5" s="884" t="s">
        <v>756</v>
      </c>
      <c r="CO5" s="884" t="s">
        <v>767</v>
      </c>
      <c r="CP5" s="884"/>
      <c r="CQ5" s="884" t="s">
        <v>756</v>
      </c>
      <c r="CR5" s="884" t="s">
        <v>767</v>
      </c>
      <c r="CS5" s="884"/>
      <c r="CT5" s="884" t="s">
        <v>756</v>
      </c>
      <c r="CU5" s="884" t="s">
        <v>767</v>
      </c>
      <c r="CV5" s="884"/>
      <c r="CW5" s="884" t="s">
        <v>756</v>
      </c>
      <c r="CX5" s="884" t="s">
        <v>767</v>
      </c>
      <c r="CY5" s="884"/>
      <c r="CZ5" s="884" t="s">
        <v>756</v>
      </c>
      <c r="DA5" s="884" t="s">
        <v>767</v>
      </c>
      <c r="DB5" s="884"/>
      <c r="DC5" s="884" t="s">
        <v>756</v>
      </c>
      <c r="DD5" s="884" t="s">
        <v>767</v>
      </c>
      <c r="DE5" s="884"/>
      <c r="DF5" s="884" t="s">
        <v>756</v>
      </c>
      <c r="DG5" s="884" t="s">
        <v>767</v>
      </c>
      <c r="DH5" s="884"/>
      <c r="DI5" s="884" t="s">
        <v>756</v>
      </c>
      <c r="DJ5" s="884" t="s">
        <v>767</v>
      </c>
      <c r="DK5" s="884"/>
      <c r="DL5" s="884" t="s">
        <v>756</v>
      </c>
      <c r="DM5" s="884" t="s">
        <v>767</v>
      </c>
      <c r="DN5" s="884"/>
      <c r="DO5" s="884" t="s">
        <v>756</v>
      </c>
      <c r="DP5" s="884" t="s">
        <v>767</v>
      </c>
      <c r="DQ5" s="884"/>
      <c r="DR5" s="884" t="s">
        <v>756</v>
      </c>
      <c r="DS5" s="884" t="s">
        <v>767</v>
      </c>
      <c r="DT5" s="884"/>
      <c r="DU5" s="884" t="s">
        <v>756</v>
      </c>
      <c r="DV5" s="884" t="s">
        <v>767</v>
      </c>
      <c r="DW5" s="884"/>
      <c r="DX5" s="884" t="s">
        <v>756</v>
      </c>
      <c r="DY5" s="884" t="s">
        <v>767</v>
      </c>
      <c r="DZ5" s="884"/>
      <c r="EA5" s="884" t="s">
        <v>756</v>
      </c>
      <c r="EB5" s="884" t="s">
        <v>767</v>
      </c>
      <c r="EC5" s="884"/>
      <c r="ED5" s="884" t="s">
        <v>756</v>
      </c>
      <c r="EE5" s="884" t="s">
        <v>767</v>
      </c>
      <c r="EF5" s="884"/>
      <c r="EG5" s="884" t="s">
        <v>756</v>
      </c>
      <c r="EH5" s="884" t="s">
        <v>767</v>
      </c>
      <c r="EI5" s="884"/>
      <c r="EJ5" s="884" t="s">
        <v>756</v>
      </c>
      <c r="EK5" s="884" t="s">
        <v>767</v>
      </c>
      <c r="EL5" s="884"/>
      <c r="EM5" s="884" t="s">
        <v>756</v>
      </c>
      <c r="EN5" s="884" t="s">
        <v>767</v>
      </c>
      <c r="EO5" s="884"/>
      <c r="EP5" s="884" t="s">
        <v>756</v>
      </c>
      <c r="EQ5" s="884" t="s">
        <v>767</v>
      </c>
      <c r="ER5" s="884"/>
      <c r="ES5" s="884" t="s">
        <v>756</v>
      </c>
      <c r="ET5" s="884" t="s">
        <v>767</v>
      </c>
      <c r="EU5" s="884"/>
      <c r="EV5" s="884" t="s">
        <v>756</v>
      </c>
      <c r="EW5" s="884" t="s">
        <v>767</v>
      </c>
      <c r="EX5" s="884"/>
      <c r="EY5" s="884" t="s">
        <v>756</v>
      </c>
      <c r="EZ5" s="884" t="s">
        <v>767</v>
      </c>
      <c r="FA5" s="884"/>
      <c r="FB5" s="884" t="s">
        <v>756</v>
      </c>
      <c r="FC5" s="884" t="s">
        <v>767</v>
      </c>
      <c r="FD5" s="884"/>
      <c r="FE5" s="884" t="s">
        <v>756</v>
      </c>
      <c r="FF5" s="884" t="s">
        <v>767</v>
      </c>
      <c r="FG5" s="884"/>
      <c r="FH5" s="884" t="s">
        <v>756</v>
      </c>
      <c r="FI5" s="884" t="s">
        <v>767</v>
      </c>
      <c r="FJ5" s="884"/>
      <c r="FK5" s="884" t="s">
        <v>756</v>
      </c>
      <c r="FL5" s="884" t="s">
        <v>767</v>
      </c>
      <c r="FM5" s="884"/>
      <c r="FN5" s="884" t="s">
        <v>756</v>
      </c>
      <c r="FO5" s="884" t="s">
        <v>767</v>
      </c>
      <c r="FP5" s="884"/>
      <c r="FQ5" s="884" t="s">
        <v>756</v>
      </c>
      <c r="FR5" s="884" t="s">
        <v>767</v>
      </c>
      <c r="FS5" s="884"/>
      <c r="FT5" s="884" t="s">
        <v>756</v>
      </c>
      <c r="FU5" s="884" t="s">
        <v>767</v>
      </c>
      <c r="FV5" s="884"/>
      <c r="FW5" s="884" t="s">
        <v>756</v>
      </c>
      <c r="FX5" s="884" t="s">
        <v>767</v>
      </c>
      <c r="FY5" s="885"/>
    </row>
    <row r="6" spans="1:182" ht="15" customHeight="1">
      <c r="A6" s="890"/>
      <c r="B6" s="889"/>
      <c r="C6" s="555" t="s">
        <v>32</v>
      </c>
      <c r="D6" s="555" t="s">
        <v>33</v>
      </c>
      <c r="E6" s="888"/>
      <c r="F6" s="555" t="s">
        <v>32</v>
      </c>
      <c r="G6" s="555" t="s">
        <v>33</v>
      </c>
      <c r="H6" s="888"/>
      <c r="I6" s="555" t="s">
        <v>32</v>
      </c>
      <c r="J6" s="555" t="s">
        <v>33</v>
      </c>
      <c r="K6" s="888"/>
      <c r="L6" s="555" t="s">
        <v>32</v>
      </c>
      <c r="M6" s="555" t="s">
        <v>33</v>
      </c>
      <c r="N6" s="888"/>
      <c r="O6" s="555" t="s">
        <v>32</v>
      </c>
      <c r="P6" s="555" t="s">
        <v>33</v>
      </c>
      <c r="Q6" s="888"/>
      <c r="R6" s="555" t="s">
        <v>32</v>
      </c>
      <c r="S6" s="555" t="s">
        <v>33</v>
      </c>
      <c r="T6" s="888"/>
      <c r="U6" s="555" t="s">
        <v>32</v>
      </c>
      <c r="V6" s="555" t="s">
        <v>33</v>
      </c>
      <c r="W6" s="888"/>
      <c r="X6" s="555" t="s">
        <v>32</v>
      </c>
      <c r="Y6" s="555" t="s">
        <v>33</v>
      </c>
      <c r="Z6" s="888"/>
      <c r="AA6" s="555" t="s">
        <v>32</v>
      </c>
      <c r="AB6" s="555" t="s">
        <v>33</v>
      </c>
      <c r="AC6" s="888"/>
      <c r="AD6" s="555" t="s">
        <v>32</v>
      </c>
      <c r="AE6" s="555" t="s">
        <v>33</v>
      </c>
      <c r="AF6" s="888"/>
      <c r="AG6" s="555" t="s">
        <v>32</v>
      </c>
      <c r="AH6" s="555" t="s">
        <v>33</v>
      </c>
      <c r="AI6" s="888"/>
      <c r="AJ6" s="555" t="s">
        <v>32</v>
      </c>
      <c r="AK6" s="555" t="s">
        <v>33</v>
      </c>
      <c r="AL6" s="888"/>
      <c r="AM6" s="555" t="s">
        <v>32</v>
      </c>
      <c r="AN6" s="555" t="s">
        <v>33</v>
      </c>
      <c r="AO6" s="888"/>
      <c r="AP6" s="555" t="s">
        <v>32</v>
      </c>
      <c r="AQ6" s="555" t="s">
        <v>33</v>
      </c>
      <c r="AR6" s="888"/>
      <c r="AS6" s="555" t="s">
        <v>32</v>
      </c>
      <c r="AT6" s="555" t="s">
        <v>33</v>
      </c>
      <c r="AU6" s="888"/>
      <c r="AV6" s="555" t="s">
        <v>32</v>
      </c>
      <c r="AW6" s="555" t="s">
        <v>33</v>
      </c>
      <c r="AX6" s="888"/>
      <c r="AY6" s="555" t="s">
        <v>32</v>
      </c>
      <c r="AZ6" s="555" t="s">
        <v>33</v>
      </c>
      <c r="BA6" s="888"/>
      <c r="BB6" s="555" t="s">
        <v>32</v>
      </c>
      <c r="BC6" s="555" t="s">
        <v>33</v>
      </c>
      <c r="BD6" s="888"/>
      <c r="BE6" s="555" t="s">
        <v>32</v>
      </c>
      <c r="BF6" s="555" t="s">
        <v>33</v>
      </c>
      <c r="BG6" s="888"/>
      <c r="BH6" s="555" t="s">
        <v>32</v>
      </c>
      <c r="BI6" s="555" t="s">
        <v>33</v>
      </c>
      <c r="BJ6" s="888"/>
      <c r="BK6" s="555" t="s">
        <v>32</v>
      </c>
      <c r="BL6" s="555" t="s">
        <v>33</v>
      </c>
      <c r="BM6" s="888"/>
      <c r="BN6" s="555" t="s">
        <v>32</v>
      </c>
      <c r="BO6" s="555" t="s">
        <v>33</v>
      </c>
      <c r="BP6" s="888"/>
      <c r="BQ6" s="555" t="s">
        <v>32</v>
      </c>
      <c r="BR6" s="555" t="s">
        <v>33</v>
      </c>
      <c r="BS6" s="888"/>
      <c r="BT6" s="555" t="s">
        <v>32</v>
      </c>
      <c r="BU6" s="555" t="s">
        <v>33</v>
      </c>
      <c r="BV6" s="888"/>
      <c r="BW6" s="555" t="s">
        <v>32</v>
      </c>
      <c r="BX6" s="555" t="s">
        <v>33</v>
      </c>
      <c r="BY6" s="888"/>
      <c r="BZ6" s="555" t="s">
        <v>32</v>
      </c>
      <c r="CA6" s="555" t="s">
        <v>33</v>
      </c>
      <c r="CB6" s="888"/>
      <c r="CC6" s="555" t="s">
        <v>32</v>
      </c>
      <c r="CD6" s="555" t="s">
        <v>33</v>
      </c>
      <c r="CE6" s="888"/>
      <c r="CF6" s="555" t="s">
        <v>32</v>
      </c>
      <c r="CG6" s="555" t="s">
        <v>33</v>
      </c>
      <c r="CH6" s="888"/>
      <c r="CI6" s="555" t="s">
        <v>32</v>
      </c>
      <c r="CJ6" s="555" t="s">
        <v>33</v>
      </c>
      <c r="CK6" s="888"/>
      <c r="CL6" s="555" t="s">
        <v>32</v>
      </c>
      <c r="CM6" s="555" t="s">
        <v>33</v>
      </c>
      <c r="CN6" s="888"/>
      <c r="CO6" s="555" t="s">
        <v>32</v>
      </c>
      <c r="CP6" s="555" t="s">
        <v>33</v>
      </c>
      <c r="CQ6" s="888"/>
      <c r="CR6" s="555" t="s">
        <v>32</v>
      </c>
      <c r="CS6" s="555" t="s">
        <v>33</v>
      </c>
      <c r="CT6" s="888"/>
      <c r="CU6" s="555" t="s">
        <v>32</v>
      </c>
      <c r="CV6" s="555" t="s">
        <v>33</v>
      </c>
      <c r="CW6" s="888"/>
      <c r="CX6" s="555" t="s">
        <v>32</v>
      </c>
      <c r="CY6" s="555" t="s">
        <v>33</v>
      </c>
      <c r="CZ6" s="888"/>
      <c r="DA6" s="555" t="s">
        <v>32</v>
      </c>
      <c r="DB6" s="555" t="s">
        <v>33</v>
      </c>
      <c r="DC6" s="888"/>
      <c r="DD6" s="555" t="s">
        <v>32</v>
      </c>
      <c r="DE6" s="555" t="s">
        <v>33</v>
      </c>
      <c r="DF6" s="888"/>
      <c r="DG6" s="555" t="s">
        <v>32</v>
      </c>
      <c r="DH6" s="555" t="s">
        <v>33</v>
      </c>
      <c r="DI6" s="888"/>
      <c r="DJ6" s="555" t="s">
        <v>32</v>
      </c>
      <c r="DK6" s="555" t="s">
        <v>33</v>
      </c>
      <c r="DL6" s="888"/>
      <c r="DM6" s="555" t="s">
        <v>32</v>
      </c>
      <c r="DN6" s="555" t="s">
        <v>33</v>
      </c>
      <c r="DO6" s="888"/>
      <c r="DP6" s="555" t="s">
        <v>32</v>
      </c>
      <c r="DQ6" s="555" t="s">
        <v>33</v>
      </c>
      <c r="DR6" s="888"/>
      <c r="DS6" s="555" t="s">
        <v>32</v>
      </c>
      <c r="DT6" s="555" t="s">
        <v>33</v>
      </c>
      <c r="DU6" s="888"/>
      <c r="DV6" s="555" t="s">
        <v>32</v>
      </c>
      <c r="DW6" s="555" t="s">
        <v>33</v>
      </c>
      <c r="DX6" s="888"/>
      <c r="DY6" s="555" t="s">
        <v>32</v>
      </c>
      <c r="DZ6" s="555" t="s">
        <v>33</v>
      </c>
      <c r="EA6" s="888"/>
      <c r="EB6" s="555" t="s">
        <v>32</v>
      </c>
      <c r="EC6" s="555" t="s">
        <v>33</v>
      </c>
      <c r="ED6" s="888"/>
      <c r="EE6" s="555" t="s">
        <v>32</v>
      </c>
      <c r="EF6" s="555" t="s">
        <v>33</v>
      </c>
      <c r="EG6" s="888"/>
      <c r="EH6" s="555" t="s">
        <v>32</v>
      </c>
      <c r="EI6" s="555" t="s">
        <v>33</v>
      </c>
      <c r="EJ6" s="888"/>
      <c r="EK6" s="555" t="s">
        <v>32</v>
      </c>
      <c r="EL6" s="555" t="s">
        <v>33</v>
      </c>
      <c r="EM6" s="888"/>
      <c r="EN6" s="555" t="s">
        <v>32</v>
      </c>
      <c r="EO6" s="555" t="s">
        <v>33</v>
      </c>
      <c r="EP6" s="888"/>
      <c r="EQ6" s="555" t="s">
        <v>32</v>
      </c>
      <c r="ER6" s="555" t="s">
        <v>33</v>
      </c>
      <c r="ES6" s="888"/>
      <c r="ET6" s="555" t="s">
        <v>32</v>
      </c>
      <c r="EU6" s="555" t="s">
        <v>33</v>
      </c>
      <c r="EV6" s="888"/>
      <c r="EW6" s="555" t="s">
        <v>32</v>
      </c>
      <c r="EX6" s="555" t="s">
        <v>33</v>
      </c>
      <c r="EY6" s="888"/>
      <c r="EZ6" s="555" t="s">
        <v>32</v>
      </c>
      <c r="FA6" s="555" t="s">
        <v>33</v>
      </c>
      <c r="FB6" s="888"/>
      <c r="FC6" s="555" t="s">
        <v>32</v>
      </c>
      <c r="FD6" s="555" t="s">
        <v>33</v>
      </c>
      <c r="FE6" s="888"/>
      <c r="FF6" s="555" t="s">
        <v>32</v>
      </c>
      <c r="FG6" s="555" t="s">
        <v>33</v>
      </c>
      <c r="FH6" s="888"/>
      <c r="FI6" s="555" t="s">
        <v>32</v>
      </c>
      <c r="FJ6" s="555" t="s">
        <v>33</v>
      </c>
      <c r="FK6" s="888"/>
      <c r="FL6" s="555" t="s">
        <v>32</v>
      </c>
      <c r="FM6" s="555" t="s">
        <v>33</v>
      </c>
      <c r="FN6" s="888"/>
      <c r="FO6" s="555" t="s">
        <v>32</v>
      </c>
      <c r="FP6" s="555" t="s">
        <v>33</v>
      </c>
      <c r="FQ6" s="888"/>
      <c r="FR6" s="555" t="s">
        <v>32</v>
      </c>
      <c r="FS6" s="555" t="s">
        <v>33</v>
      </c>
      <c r="FT6" s="888"/>
      <c r="FU6" s="555" t="s">
        <v>32</v>
      </c>
      <c r="FV6" s="555" t="s">
        <v>33</v>
      </c>
      <c r="FW6" s="888"/>
      <c r="FX6" s="555" t="s">
        <v>32</v>
      </c>
      <c r="FY6" s="556" t="s">
        <v>33</v>
      </c>
    </row>
    <row r="7" spans="1:182" ht="15" customHeight="1">
      <c r="A7" s="150" t="s">
        <v>715</v>
      </c>
      <c r="B7" s="690">
        <v>6594</v>
      </c>
      <c r="C7" s="691">
        <v>3532</v>
      </c>
      <c r="D7" s="691">
        <v>3062</v>
      </c>
      <c r="E7" s="691">
        <v>1344</v>
      </c>
      <c r="F7" s="691">
        <v>693</v>
      </c>
      <c r="G7" s="691">
        <v>651</v>
      </c>
      <c r="H7" s="691">
        <v>9340</v>
      </c>
      <c r="I7" s="691">
        <v>5309</v>
      </c>
      <c r="J7" s="691">
        <v>4031</v>
      </c>
      <c r="K7" s="691">
        <v>957</v>
      </c>
      <c r="L7" s="691">
        <v>592</v>
      </c>
      <c r="M7" s="691">
        <v>365</v>
      </c>
      <c r="N7" s="691">
        <v>957</v>
      </c>
      <c r="O7" s="691">
        <v>543</v>
      </c>
      <c r="P7" s="691">
        <v>414</v>
      </c>
      <c r="Q7" s="691">
        <v>6488</v>
      </c>
      <c r="R7" s="691">
        <v>3470</v>
      </c>
      <c r="S7" s="691">
        <v>3018</v>
      </c>
      <c r="T7" s="691">
        <v>1437</v>
      </c>
      <c r="U7" s="691">
        <v>708</v>
      </c>
      <c r="V7" s="691">
        <v>729</v>
      </c>
      <c r="W7" s="691">
        <v>9553</v>
      </c>
      <c r="X7" s="691">
        <v>5451</v>
      </c>
      <c r="Y7" s="691">
        <v>4102</v>
      </c>
      <c r="Z7" s="691">
        <v>915</v>
      </c>
      <c r="AA7" s="691">
        <v>544</v>
      </c>
      <c r="AB7" s="691">
        <v>371</v>
      </c>
      <c r="AC7" s="691">
        <v>867</v>
      </c>
      <c r="AD7" s="691">
        <v>449</v>
      </c>
      <c r="AE7" s="691">
        <v>418</v>
      </c>
      <c r="AF7" s="691">
        <v>6975</v>
      </c>
      <c r="AG7" s="691">
        <v>3719</v>
      </c>
      <c r="AH7" s="691">
        <v>3256</v>
      </c>
      <c r="AI7" s="691">
        <v>1317</v>
      </c>
      <c r="AJ7" s="691">
        <v>692</v>
      </c>
      <c r="AK7" s="691">
        <v>625</v>
      </c>
      <c r="AL7" s="691">
        <v>10218</v>
      </c>
      <c r="AM7" s="691">
        <v>5726</v>
      </c>
      <c r="AN7" s="691">
        <v>4492</v>
      </c>
      <c r="AO7" s="691">
        <v>950</v>
      </c>
      <c r="AP7" s="691">
        <v>579</v>
      </c>
      <c r="AQ7" s="691">
        <v>371</v>
      </c>
      <c r="AR7" s="691">
        <v>920</v>
      </c>
      <c r="AS7" s="691">
        <v>466</v>
      </c>
      <c r="AT7" s="691">
        <v>454</v>
      </c>
      <c r="AU7" s="691">
        <v>6778</v>
      </c>
      <c r="AV7" s="691">
        <v>3588</v>
      </c>
      <c r="AW7" s="691">
        <v>3190</v>
      </c>
      <c r="AX7" s="691">
        <v>1510</v>
      </c>
      <c r="AY7" s="691">
        <v>781</v>
      </c>
      <c r="AZ7" s="691">
        <v>729</v>
      </c>
      <c r="BA7" s="691">
        <v>10658</v>
      </c>
      <c r="BB7" s="691">
        <v>5940</v>
      </c>
      <c r="BC7" s="691">
        <v>4718</v>
      </c>
      <c r="BD7" s="691">
        <v>1008</v>
      </c>
      <c r="BE7" s="691">
        <v>622</v>
      </c>
      <c r="BF7" s="691">
        <v>386</v>
      </c>
      <c r="BG7" s="691">
        <v>915</v>
      </c>
      <c r="BH7" s="691">
        <v>456</v>
      </c>
      <c r="BI7" s="691">
        <v>459</v>
      </c>
      <c r="BJ7" s="691">
        <v>7308</v>
      </c>
      <c r="BK7" s="691">
        <v>3780</v>
      </c>
      <c r="BL7" s="691">
        <v>3528</v>
      </c>
      <c r="BM7" s="691">
        <v>1625</v>
      </c>
      <c r="BN7" s="691">
        <v>810</v>
      </c>
      <c r="BO7" s="691">
        <v>815</v>
      </c>
      <c r="BP7" s="691">
        <v>11075</v>
      </c>
      <c r="BQ7" s="691">
        <v>6038</v>
      </c>
      <c r="BR7" s="691">
        <v>5037</v>
      </c>
      <c r="BS7" s="691">
        <v>1047</v>
      </c>
      <c r="BT7" s="691">
        <v>625</v>
      </c>
      <c r="BU7" s="691">
        <v>422</v>
      </c>
      <c r="BV7" s="691">
        <v>1014</v>
      </c>
      <c r="BW7" s="691">
        <v>545</v>
      </c>
      <c r="BX7" s="691">
        <v>469</v>
      </c>
      <c r="BY7" s="691">
        <v>7179</v>
      </c>
      <c r="BZ7" s="691">
        <v>3828</v>
      </c>
      <c r="CA7" s="691">
        <v>3351</v>
      </c>
      <c r="CB7" s="691">
        <v>1548</v>
      </c>
      <c r="CC7" s="691">
        <v>761</v>
      </c>
      <c r="CD7" s="691">
        <v>787</v>
      </c>
      <c r="CE7" s="691">
        <v>11581</v>
      </c>
      <c r="CF7" s="691">
        <v>6376</v>
      </c>
      <c r="CG7" s="691">
        <v>5205</v>
      </c>
      <c r="CH7" s="691">
        <v>1067</v>
      </c>
      <c r="CI7" s="691">
        <v>601</v>
      </c>
      <c r="CJ7" s="691">
        <v>466</v>
      </c>
      <c r="CK7" s="691">
        <v>972</v>
      </c>
      <c r="CL7" s="691">
        <v>475</v>
      </c>
      <c r="CM7" s="691">
        <v>497</v>
      </c>
      <c r="CN7" s="691">
        <v>6794</v>
      </c>
      <c r="CO7" s="691">
        <v>3569</v>
      </c>
      <c r="CP7" s="691">
        <v>3225</v>
      </c>
      <c r="CQ7" s="691">
        <v>1445</v>
      </c>
      <c r="CR7" s="691">
        <v>695</v>
      </c>
      <c r="CS7" s="691">
        <v>750</v>
      </c>
      <c r="CT7" s="691">
        <v>11438</v>
      </c>
      <c r="CU7" s="691">
        <v>6255</v>
      </c>
      <c r="CV7" s="691">
        <v>5183</v>
      </c>
      <c r="CW7" s="691">
        <v>1058</v>
      </c>
      <c r="CX7" s="691">
        <v>586</v>
      </c>
      <c r="CY7" s="691">
        <v>472</v>
      </c>
      <c r="CZ7" s="691">
        <v>843</v>
      </c>
      <c r="DA7" s="691">
        <v>426</v>
      </c>
      <c r="DB7" s="691">
        <v>417</v>
      </c>
      <c r="DC7" s="691">
        <v>6665</v>
      </c>
      <c r="DD7" s="691">
        <v>3510</v>
      </c>
      <c r="DE7" s="691">
        <v>3155</v>
      </c>
      <c r="DF7" s="691">
        <v>1310</v>
      </c>
      <c r="DG7" s="691">
        <v>642</v>
      </c>
      <c r="DH7" s="691">
        <v>668</v>
      </c>
      <c r="DI7" s="691">
        <v>12023</v>
      </c>
      <c r="DJ7" s="691">
        <v>6543</v>
      </c>
      <c r="DK7" s="691">
        <v>5480</v>
      </c>
      <c r="DL7" s="691">
        <v>1017</v>
      </c>
      <c r="DM7" s="691">
        <v>569</v>
      </c>
      <c r="DN7" s="691">
        <v>448</v>
      </c>
      <c r="DO7" s="691">
        <v>845</v>
      </c>
      <c r="DP7" s="691">
        <v>436</v>
      </c>
      <c r="DQ7" s="691">
        <v>409</v>
      </c>
      <c r="DR7" s="691">
        <v>7022</v>
      </c>
      <c r="DS7" s="691">
        <v>3818</v>
      </c>
      <c r="DT7" s="691">
        <v>3204</v>
      </c>
      <c r="DU7" s="691">
        <v>1345</v>
      </c>
      <c r="DV7" s="691">
        <v>644</v>
      </c>
      <c r="DW7" s="691">
        <v>701</v>
      </c>
      <c r="DX7" s="691">
        <v>12573</v>
      </c>
      <c r="DY7" s="691">
        <v>6802</v>
      </c>
      <c r="DZ7" s="691">
        <v>5771</v>
      </c>
      <c r="EA7" s="691">
        <v>1046</v>
      </c>
      <c r="EB7" s="691">
        <v>608</v>
      </c>
      <c r="EC7" s="691">
        <v>438</v>
      </c>
      <c r="ED7" s="691">
        <v>961</v>
      </c>
      <c r="EE7" s="691">
        <v>492</v>
      </c>
      <c r="EF7" s="691">
        <v>469</v>
      </c>
      <c r="EG7" s="691">
        <v>7383</v>
      </c>
      <c r="EH7" s="691">
        <v>3866</v>
      </c>
      <c r="EI7" s="691">
        <v>3517</v>
      </c>
      <c r="EJ7" s="691">
        <v>1450</v>
      </c>
      <c r="EK7" s="691">
        <v>742</v>
      </c>
      <c r="EL7" s="691">
        <v>708</v>
      </c>
      <c r="EM7" s="691">
        <v>12890</v>
      </c>
      <c r="EN7" s="691">
        <v>6996</v>
      </c>
      <c r="EO7" s="691">
        <v>5894</v>
      </c>
      <c r="EP7" s="691">
        <v>1125</v>
      </c>
      <c r="EQ7" s="691">
        <v>685</v>
      </c>
      <c r="ER7" s="691">
        <v>440</v>
      </c>
      <c r="ES7" s="691">
        <v>829</v>
      </c>
      <c r="ET7" s="691">
        <v>395</v>
      </c>
      <c r="EU7" s="691">
        <v>434</v>
      </c>
      <c r="EV7" s="691">
        <v>7699</v>
      </c>
      <c r="EW7" s="691">
        <v>4030</v>
      </c>
      <c r="EX7" s="691">
        <v>3669</v>
      </c>
      <c r="EY7" s="691">
        <v>1485</v>
      </c>
      <c r="EZ7" s="691">
        <v>750</v>
      </c>
      <c r="FA7" s="691">
        <v>735</v>
      </c>
      <c r="FB7" s="691">
        <v>12524</v>
      </c>
      <c r="FC7" s="691">
        <v>6835</v>
      </c>
      <c r="FD7" s="691">
        <v>5689</v>
      </c>
      <c r="FE7" s="691">
        <v>1145</v>
      </c>
      <c r="FF7" s="691">
        <v>648</v>
      </c>
      <c r="FG7" s="691">
        <v>497</v>
      </c>
      <c r="FH7" s="691">
        <v>992</v>
      </c>
      <c r="FI7" s="691">
        <v>500</v>
      </c>
      <c r="FJ7" s="691">
        <v>492</v>
      </c>
      <c r="FK7" s="691">
        <v>7845</v>
      </c>
      <c r="FL7" s="691">
        <v>4093</v>
      </c>
      <c r="FM7" s="691">
        <v>3752</v>
      </c>
      <c r="FN7" s="691">
        <v>1467</v>
      </c>
      <c r="FO7" s="691">
        <v>710</v>
      </c>
      <c r="FP7" s="691">
        <v>757</v>
      </c>
      <c r="FQ7" s="691">
        <v>13020</v>
      </c>
      <c r="FR7" s="691">
        <v>7152</v>
      </c>
      <c r="FS7" s="691">
        <v>5868</v>
      </c>
      <c r="FT7" s="691">
        <v>1190</v>
      </c>
      <c r="FU7" s="691">
        <v>679</v>
      </c>
      <c r="FV7" s="691">
        <v>511</v>
      </c>
      <c r="FW7" s="691">
        <v>961</v>
      </c>
      <c r="FX7" s="691">
        <v>501</v>
      </c>
      <c r="FY7" s="692">
        <v>460</v>
      </c>
    </row>
    <row r="8" spans="1:182" ht="27.95" customHeight="1">
      <c r="A8" s="553" t="s">
        <v>201</v>
      </c>
      <c r="B8" s="693">
        <v>16</v>
      </c>
      <c r="C8" s="694">
        <v>6</v>
      </c>
      <c r="D8" s="694">
        <v>10</v>
      </c>
      <c r="E8" s="694">
        <v>4</v>
      </c>
      <c r="F8" s="694">
        <v>2</v>
      </c>
      <c r="G8" s="694">
        <v>2</v>
      </c>
      <c r="H8" s="694">
        <v>25</v>
      </c>
      <c r="I8" s="694">
        <v>5</v>
      </c>
      <c r="J8" s="694">
        <v>20</v>
      </c>
      <c r="K8" s="694">
        <v>4</v>
      </c>
      <c r="L8" s="694">
        <v>3</v>
      </c>
      <c r="M8" s="694">
        <v>1</v>
      </c>
      <c r="N8" s="694">
        <v>4</v>
      </c>
      <c r="O8" s="694">
        <v>3</v>
      </c>
      <c r="P8" s="694">
        <v>1</v>
      </c>
      <c r="Q8" s="694">
        <v>20</v>
      </c>
      <c r="R8" s="694">
        <v>8</v>
      </c>
      <c r="S8" s="694">
        <v>12</v>
      </c>
      <c r="T8" s="694">
        <v>3</v>
      </c>
      <c r="U8" s="695">
        <v>0</v>
      </c>
      <c r="V8" s="694">
        <v>3</v>
      </c>
      <c r="W8" s="694">
        <v>24</v>
      </c>
      <c r="X8" s="694">
        <v>13</v>
      </c>
      <c r="Y8" s="694">
        <v>11</v>
      </c>
      <c r="Z8" s="694">
        <v>3</v>
      </c>
      <c r="AA8" s="695">
        <v>0</v>
      </c>
      <c r="AB8" s="694">
        <v>3</v>
      </c>
      <c r="AC8" s="694">
        <v>2</v>
      </c>
      <c r="AD8" s="694">
        <v>1</v>
      </c>
      <c r="AE8" s="694">
        <v>1</v>
      </c>
      <c r="AF8" s="694">
        <v>17</v>
      </c>
      <c r="AG8" s="694">
        <v>10</v>
      </c>
      <c r="AH8" s="694">
        <v>7</v>
      </c>
      <c r="AI8" s="694">
        <v>7</v>
      </c>
      <c r="AJ8" s="694">
        <v>3</v>
      </c>
      <c r="AK8" s="694">
        <v>4</v>
      </c>
      <c r="AL8" s="694">
        <v>17</v>
      </c>
      <c r="AM8" s="694">
        <v>11</v>
      </c>
      <c r="AN8" s="694">
        <v>6</v>
      </c>
      <c r="AO8" s="694">
        <v>3</v>
      </c>
      <c r="AP8" s="694">
        <v>2</v>
      </c>
      <c r="AQ8" s="694">
        <v>1</v>
      </c>
      <c r="AR8" s="695">
        <v>0</v>
      </c>
      <c r="AS8" s="695">
        <v>0</v>
      </c>
      <c r="AT8" s="695">
        <v>0</v>
      </c>
      <c r="AU8" s="694">
        <v>13</v>
      </c>
      <c r="AV8" s="694">
        <v>4</v>
      </c>
      <c r="AW8" s="694">
        <v>9</v>
      </c>
      <c r="AX8" s="694">
        <v>7</v>
      </c>
      <c r="AY8" s="694">
        <v>2</v>
      </c>
      <c r="AZ8" s="694">
        <v>5</v>
      </c>
      <c r="BA8" s="694">
        <v>15</v>
      </c>
      <c r="BB8" s="694">
        <v>9</v>
      </c>
      <c r="BC8" s="694">
        <v>6</v>
      </c>
      <c r="BD8" s="694">
        <v>3</v>
      </c>
      <c r="BE8" s="694">
        <v>1</v>
      </c>
      <c r="BF8" s="694">
        <v>2</v>
      </c>
      <c r="BG8" s="694">
        <v>2</v>
      </c>
      <c r="BH8" s="695">
        <v>0</v>
      </c>
      <c r="BI8" s="694">
        <v>2</v>
      </c>
      <c r="BJ8" s="694">
        <v>19</v>
      </c>
      <c r="BK8" s="694">
        <v>6</v>
      </c>
      <c r="BL8" s="694">
        <v>13</v>
      </c>
      <c r="BM8" s="694">
        <v>4</v>
      </c>
      <c r="BN8" s="694">
        <v>1</v>
      </c>
      <c r="BO8" s="694">
        <v>3</v>
      </c>
      <c r="BP8" s="694">
        <v>21</v>
      </c>
      <c r="BQ8" s="694">
        <v>12</v>
      </c>
      <c r="BR8" s="694">
        <v>9</v>
      </c>
      <c r="BS8" s="694">
        <v>3</v>
      </c>
      <c r="BT8" s="694">
        <v>3</v>
      </c>
      <c r="BU8" s="695">
        <v>0</v>
      </c>
      <c r="BV8" s="694">
        <v>1</v>
      </c>
      <c r="BW8" s="694">
        <v>1</v>
      </c>
      <c r="BX8" s="695">
        <v>0</v>
      </c>
      <c r="BY8" s="694">
        <v>11</v>
      </c>
      <c r="BZ8" s="694">
        <v>6</v>
      </c>
      <c r="CA8" s="694">
        <v>5</v>
      </c>
      <c r="CB8" s="694">
        <v>3</v>
      </c>
      <c r="CC8" s="694">
        <v>1</v>
      </c>
      <c r="CD8" s="694">
        <v>2</v>
      </c>
      <c r="CE8" s="694">
        <v>8</v>
      </c>
      <c r="CF8" s="694">
        <v>5</v>
      </c>
      <c r="CG8" s="694">
        <v>3</v>
      </c>
      <c r="CH8" s="695">
        <v>0</v>
      </c>
      <c r="CI8" s="695">
        <v>0</v>
      </c>
      <c r="CJ8" s="695">
        <v>0</v>
      </c>
      <c r="CK8" s="694">
        <v>4</v>
      </c>
      <c r="CL8" s="694">
        <v>1</v>
      </c>
      <c r="CM8" s="694">
        <v>3</v>
      </c>
      <c r="CN8" s="694">
        <v>13</v>
      </c>
      <c r="CO8" s="694">
        <v>4</v>
      </c>
      <c r="CP8" s="694">
        <v>9</v>
      </c>
      <c r="CQ8" s="694">
        <v>6</v>
      </c>
      <c r="CR8" s="694">
        <v>4</v>
      </c>
      <c r="CS8" s="694">
        <v>2</v>
      </c>
      <c r="CT8" s="694">
        <v>10</v>
      </c>
      <c r="CU8" s="694">
        <v>5</v>
      </c>
      <c r="CV8" s="694">
        <v>5</v>
      </c>
      <c r="CW8" s="695">
        <v>0</v>
      </c>
      <c r="CX8" s="695">
        <v>0</v>
      </c>
      <c r="CY8" s="695">
        <v>0</v>
      </c>
      <c r="CZ8" s="695">
        <v>0</v>
      </c>
      <c r="DA8" s="695">
        <v>0</v>
      </c>
      <c r="DB8" s="695">
        <v>0</v>
      </c>
      <c r="DC8" s="694">
        <v>14</v>
      </c>
      <c r="DD8" s="694">
        <v>9</v>
      </c>
      <c r="DE8" s="694">
        <v>5</v>
      </c>
      <c r="DF8" s="694">
        <v>2</v>
      </c>
      <c r="DG8" s="694">
        <v>2</v>
      </c>
      <c r="DH8" s="695">
        <v>0</v>
      </c>
      <c r="DI8" s="694">
        <v>15</v>
      </c>
      <c r="DJ8" s="694">
        <v>10</v>
      </c>
      <c r="DK8" s="694">
        <v>5</v>
      </c>
      <c r="DL8" s="695">
        <v>0</v>
      </c>
      <c r="DM8" s="695">
        <v>0</v>
      </c>
      <c r="DN8" s="695">
        <v>0</v>
      </c>
      <c r="DO8" s="694">
        <v>5</v>
      </c>
      <c r="DP8" s="694">
        <v>2</v>
      </c>
      <c r="DQ8" s="694">
        <v>3</v>
      </c>
      <c r="DR8" s="694">
        <v>12</v>
      </c>
      <c r="DS8" s="694">
        <v>8</v>
      </c>
      <c r="DT8" s="694">
        <v>4</v>
      </c>
      <c r="DU8" s="694">
        <v>5</v>
      </c>
      <c r="DV8" s="695">
        <v>0</v>
      </c>
      <c r="DW8" s="694">
        <v>5</v>
      </c>
      <c r="DX8" s="694">
        <v>15</v>
      </c>
      <c r="DY8" s="694">
        <v>7</v>
      </c>
      <c r="DZ8" s="694">
        <v>8</v>
      </c>
      <c r="EA8" s="695">
        <v>0</v>
      </c>
      <c r="EB8" s="695">
        <v>0</v>
      </c>
      <c r="EC8" s="695">
        <v>0</v>
      </c>
      <c r="ED8" s="694">
        <v>2</v>
      </c>
      <c r="EE8" s="695">
        <v>0</v>
      </c>
      <c r="EF8" s="694">
        <v>2</v>
      </c>
      <c r="EG8" s="694">
        <v>9</v>
      </c>
      <c r="EH8" s="694">
        <v>4</v>
      </c>
      <c r="EI8" s="694">
        <v>5</v>
      </c>
      <c r="EJ8" s="694">
        <v>6</v>
      </c>
      <c r="EK8" s="694">
        <v>2</v>
      </c>
      <c r="EL8" s="694">
        <v>4</v>
      </c>
      <c r="EM8" s="694">
        <v>13</v>
      </c>
      <c r="EN8" s="694">
        <v>6</v>
      </c>
      <c r="EO8" s="694">
        <v>7</v>
      </c>
      <c r="EP8" s="694">
        <v>3</v>
      </c>
      <c r="EQ8" s="694">
        <v>3</v>
      </c>
      <c r="ER8" s="695">
        <v>0</v>
      </c>
      <c r="ES8" s="695">
        <v>0</v>
      </c>
      <c r="ET8" s="695">
        <v>0</v>
      </c>
      <c r="EU8" s="695">
        <v>0</v>
      </c>
      <c r="EV8" s="694">
        <v>7</v>
      </c>
      <c r="EW8" s="694">
        <v>3</v>
      </c>
      <c r="EX8" s="694">
        <v>4</v>
      </c>
      <c r="EY8" s="694">
        <v>2</v>
      </c>
      <c r="EZ8" s="694">
        <v>1</v>
      </c>
      <c r="FA8" s="694">
        <v>1</v>
      </c>
      <c r="FB8" s="694">
        <v>14</v>
      </c>
      <c r="FC8" s="694">
        <v>8</v>
      </c>
      <c r="FD8" s="694">
        <v>6</v>
      </c>
      <c r="FE8" s="694">
        <v>1</v>
      </c>
      <c r="FF8" s="694">
        <v>1</v>
      </c>
      <c r="FG8" s="695">
        <v>0</v>
      </c>
      <c r="FH8" s="694">
        <v>1</v>
      </c>
      <c r="FI8" s="694">
        <v>1</v>
      </c>
      <c r="FJ8" s="695">
        <v>0</v>
      </c>
      <c r="FK8" s="694">
        <v>5</v>
      </c>
      <c r="FL8" s="694">
        <v>2</v>
      </c>
      <c r="FM8" s="694">
        <v>3</v>
      </c>
      <c r="FN8" s="694">
        <v>1</v>
      </c>
      <c r="FO8" s="695">
        <v>0</v>
      </c>
      <c r="FP8" s="694">
        <v>1</v>
      </c>
      <c r="FQ8" s="694">
        <v>12</v>
      </c>
      <c r="FR8" s="694">
        <v>9</v>
      </c>
      <c r="FS8" s="694">
        <v>3</v>
      </c>
      <c r="FT8" s="694">
        <v>2</v>
      </c>
      <c r="FU8" s="694">
        <v>1</v>
      </c>
      <c r="FV8" s="694">
        <v>1</v>
      </c>
      <c r="FW8" s="695">
        <v>0</v>
      </c>
      <c r="FX8" s="695">
        <v>0</v>
      </c>
      <c r="FY8" s="696">
        <v>0</v>
      </c>
    </row>
    <row r="9" spans="1:182" ht="15" customHeight="1">
      <c r="A9" s="553" t="s">
        <v>202</v>
      </c>
      <c r="B9" s="693">
        <v>32</v>
      </c>
      <c r="C9" s="694">
        <v>17</v>
      </c>
      <c r="D9" s="694">
        <v>15</v>
      </c>
      <c r="E9" s="694">
        <v>3</v>
      </c>
      <c r="F9" s="694">
        <v>2</v>
      </c>
      <c r="G9" s="694">
        <v>1</v>
      </c>
      <c r="H9" s="694">
        <v>233</v>
      </c>
      <c r="I9" s="694">
        <v>152</v>
      </c>
      <c r="J9" s="694">
        <v>81</v>
      </c>
      <c r="K9" s="694">
        <v>12</v>
      </c>
      <c r="L9" s="694">
        <v>7</v>
      </c>
      <c r="M9" s="694">
        <v>5</v>
      </c>
      <c r="N9" s="694">
        <v>6</v>
      </c>
      <c r="O9" s="694">
        <v>4</v>
      </c>
      <c r="P9" s="694">
        <v>2</v>
      </c>
      <c r="Q9" s="694">
        <v>31</v>
      </c>
      <c r="R9" s="694">
        <v>20</v>
      </c>
      <c r="S9" s="694">
        <v>11</v>
      </c>
      <c r="T9" s="694">
        <v>4</v>
      </c>
      <c r="U9" s="694">
        <v>2</v>
      </c>
      <c r="V9" s="694">
        <v>2</v>
      </c>
      <c r="W9" s="694">
        <v>172</v>
      </c>
      <c r="X9" s="694">
        <v>114</v>
      </c>
      <c r="Y9" s="694">
        <v>58</v>
      </c>
      <c r="Z9" s="694">
        <v>14</v>
      </c>
      <c r="AA9" s="694">
        <v>9</v>
      </c>
      <c r="AB9" s="694">
        <v>5</v>
      </c>
      <c r="AC9" s="694">
        <v>3</v>
      </c>
      <c r="AD9" s="694">
        <v>1</v>
      </c>
      <c r="AE9" s="694">
        <v>2</v>
      </c>
      <c r="AF9" s="694">
        <v>32</v>
      </c>
      <c r="AG9" s="694">
        <v>19</v>
      </c>
      <c r="AH9" s="694">
        <v>13</v>
      </c>
      <c r="AI9" s="694">
        <v>8</v>
      </c>
      <c r="AJ9" s="694">
        <v>8</v>
      </c>
      <c r="AK9" s="695">
        <v>0</v>
      </c>
      <c r="AL9" s="694">
        <v>176</v>
      </c>
      <c r="AM9" s="694">
        <v>123</v>
      </c>
      <c r="AN9" s="694">
        <v>53</v>
      </c>
      <c r="AO9" s="694">
        <v>14</v>
      </c>
      <c r="AP9" s="694">
        <v>11</v>
      </c>
      <c r="AQ9" s="694">
        <v>3</v>
      </c>
      <c r="AR9" s="694">
        <v>1</v>
      </c>
      <c r="AS9" s="694">
        <v>1</v>
      </c>
      <c r="AT9" s="695">
        <v>0</v>
      </c>
      <c r="AU9" s="694">
        <v>30</v>
      </c>
      <c r="AV9" s="694">
        <v>19</v>
      </c>
      <c r="AW9" s="694">
        <v>11</v>
      </c>
      <c r="AX9" s="694">
        <v>2</v>
      </c>
      <c r="AY9" s="695">
        <v>0</v>
      </c>
      <c r="AZ9" s="694">
        <v>2</v>
      </c>
      <c r="BA9" s="694">
        <v>163</v>
      </c>
      <c r="BB9" s="694">
        <v>110</v>
      </c>
      <c r="BC9" s="694">
        <v>53</v>
      </c>
      <c r="BD9" s="694">
        <v>12</v>
      </c>
      <c r="BE9" s="694">
        <v>8</v>
      </c>
      <c r="BF9" s="694">
        <v>4</v>
      </c>
      <c r="BG9" s="695">
        <v>0</v>
      </c>
      <c r="BH9" s="695">
        <v>0</v>
      </c>
      <c r="BI9" s="695">
        <v>0</v>
      </c>
      <c r="BJ9" s="694">
        <v>32</v>
      </c>
      <c r="BK9" s="694">
        <v>24</v>
      </c>
      <c r="BL9" s="694">
        <v>8</v>
      </c>
      <c r="BM9" s="694">
        <v>8</v>
      </c>
      <c r="BN9" s="694">
        <v>2</v>
      </c>
      <c r="BO9" s="694">
        <v>6</v>
      </c>
      <c r="BP9" s="694">
        <v>111</v>
      </c>
      <c r="BQ9" s="694">
        <v>79</v>
      </c>
      <c r="BR9" s="694">
        <v>32</v>
      </c>
      <c r="BS9" s="694">
        <v>10</v>
      </c>
      <c r="BT9" s="694">
        <v>9</v>
      </c>
      <c r="BU9" s="694">
        <v>1</v>
      </c>
      <c r="BV9" s="694">
        <v>4</v>
      </c>
      <c r="BW9" s="694">
        <v>1</v>
      </c>
      <c r="BX9" s="694">
        <v>3</v>
      </c>
      <c r="BY9" s="694">
        <v>22</v>
      </c>
      <c r="BZ9" s="694">
        <v>12</v>
      </c>
      <c r="CA9" s="694">
        <v>10</v>
      </c>
      <c r="CB9" s="694">
        <v>3</v>
      </c>
      <c r="CC9" s="694">
        <v>3</v>
      </c>
      <c r="CD9" s="695">
        <v>0</v>
      </c>
      <c r="CE9" s="694">
        <v>121</v>
      </c>
      <c r="CF9" s="694">
        <v>91</v>
      </c>
      <c r="CG9" s="694">
        <v>30</v>
      </c>
      <c r="CH9" s="694">
        <v>9</v>
      </c>
      <c r="CI9" s="694">
        <v>7</v>
      </c>
      <c r="CJ9" s="694">
        <v>2</v>
      </c>
      <c r="CK9" s="694">
        <v>3</v>
      </c>
      <c r="CL9" s="694">
        <v>3</v>
      </c>
      <c r="CM9" s="695">
        <v>0</v>
      </c>
      <c r="CN9" s="694">
        <v>25</v>
      </c>
      <c r="CO9" s="694">
        <v>13</v>
      </c>
      <c r="CP9" s="694">
        <v>12</v>
      </c>
      <c r="CQ9" s="694">
        <v>4</v>
      </c>
      <c r="CR9" s="695">
        <v>0</v>
      </c>
      <c r="CS9" s="694">
        <v>4</v>
      </c>
      <c r="CT9" s="694">
        <v>136</v>
      </c>
      <c r="CU9" s="694">
        <v>99</v>
      </c>
      <c r="CV9" s="694">
        <v>37</v>
      </c>
      <c r="CW9" s="694">
        <v>16</v>
      </c>
      <c r="CX9" s="694">
        <v>7</v>
      </c>
      <c r="CY9" s="694">
        <v>9</v>
      </c>
      <c r="CZ9" s="694">
        <v>2</v>
      </c>
      <c r="DA9" s="695">
        <v>0</v>
      </c>
      <c r="DB9" s="694">
        <v>2</v>
      </c>
      <c r="DC9" s="694">
        <v>21</v>
      </c>
      <c r="DD9" s="694">
        <v>12</v>
      </c>
      <c r="DE9" s="694">
        <v>9</v>
      </c>
      <c r="DF9" s="694">
        <v>3</v>
      </c>
      <c r="DG9" s="694">
        <v>2</v>
      </c>
      <c r="DH9" s="694">
        <v>1</v>
      </c>
      <c r="DI9" s="694">
        <v>170</v>
      </c>
      <c r="DJ9" s="694">
        <v>124</v>
      </c>
      <c r="DK9" s="694">
        <v>46</v>
      </c>
      <c r="DL9" s="694">
        <v>6</v>
      </c>
      <c r="DM9" s="694">
        <v>5</v>
      </c>
      <c r="DN9" s="694">
        <v>1</v>
      </c>
      <c r="DO9" s="695">
        <v>0</v>
      </c>
      <c r="DP9" s="695">
        <v>0</v>
      </c>
      <c r="DQ9" s="695">
        <v>0</v>
      </c>
      <c r="DR9" s="694">
        <v>20</v>
      </c>
      <c r="DS9" s="694">
        <v>11</v>
      </c>
      <c r="DT9" s="694">
        <v>9</v>
      </c>
      <c r="DU9" s="695">
        <v>0</v>
      </c>
      <c r="DV9" s="695">
        <v>0</v>
      </c>
      <c r="DW9" s="695">
        <v>0</v>
      </c>
      <c r="DX9" s="694">
        <v>142</v>
      </c>
      <c r="DY9" s="694">
        <v>119</v>
      </c>
      <c r="DZ9" s="694">
        <v>23</v>
      </c>
      <c r="EA9" s="694">
        <v>7</v>
      </c>
      <c r="EB9" s="694">
        <v>6</v>
      </c>
      <c r="EC9" s="694">
        <v>1</v>
      </c>
      <c r="ED9" s="694">
        <v>3</v>
      </c>
      <c r="EE9" s="694">
        <v>3</v>
      </c>
      <c r="EF9" s="695">
        <v>0</v>
      </c>
      <c r="EG9" s="694">
        <v>16</v>
      </c>
      <c r="EH9" s="694">
        <v>10</v>
      </c>
      <c r="EI9" s="694">
        <v>6</v>
      </c>
      <c r="EJ9" s="694">
        <v>4</v>
      </c>
      <c r="EK9" s="694">
        <v>4</v>
      </c>
      <c r="EL9" s="695">
        <v>0</v>
      </c>
      <c r="EM9" s="694">
        <v>153</v>
      </c>
      <c r="EN9" s="694">
        <v>125</v>
      </c>
      <c r="EO9" s="694">
        <v>28</v>
      </c>
      <c r="EP9" s="694">
        <v>12</v>
      </c>
      <c r="EQ9" s="694">
        <v>11</v>
      </c>
      <c r="ER9" s="694">
        <v>1</v>
      </c>
      <c r="ES9" s="694">
        <v>3</v>
      </c>
      <c r="ET9" s="694">
        <v>3</v>
      </c>
      <c r="EU9" s="695">
        <v>0</v>
      </c>
      <c r="EV9" s="694">
        <v>16</v>
      </c>
      <c r="EW9" s="694">
        <v>12</v>
      </c>
      <c r="EX9" s="694">
        <v>4</v>
      </c>
      <c r="EY9" s="694">
        <v>3</v>
      </c>
      <c r="EZ9" s="694">
        <v>1</v>
      </c>
      <c r="FA9" s="694">
        <v>2</v>
      </c>
      <c r="FB9" s="694">
        <v>157</v>
      </c>
      <c r="FC9" s="694">
        <v>117</v>
      </c>
      <c r="FD9" s="694">
        <v>40</v>
      </c>
      <c r="FE9" s="694">
        <v>17</v>
      </c>
      <c r="FF9" s="694">
        <v>16</v>
      </c>
      <c r="FG9" s="694">
        <v>1</v>
      </c>
      <c r="FH9" s="695">
        <v>0</v>
      </c>
      <c r="FI9" s="695">
        <v>0</v>
      </c>
      <c r="FJ9" s="695">
        <v>0</v>
      </c>
      <c r="FK9" s="694">
        <v>17</v>
      </c>
      <c r="FL9" s="694">
        <v>9</v>
      </c>
      <c r="FM9" s="694">
        <v>8</v>
      </c>
      <c r="FN9" s="694">
        <v>1</v>
      </c>
      <c r="FO9" s="694">
        <v>1</v>
      </c>
      <c r="FP9" s="695">
        <v>0</v>
      </c>
      <c r="FQ9" s="694">
        <v>196</v>
      </c>
      <c r="FR9" s="694">
        <v>153</v>
      </c>
      <c r="FS9" s="694">
        <v>43</v>
      </c>
      <c r="FT9" s="694">
        <v>15</v>
      </c>
      <c r="FU9" s="694">
        <v>11</v>
      </c>
      <c r="FV9" s="694">
        <v>4</v>
      </c>
      <c r="FW9" s="694">
        <v>1</v>
      </c>
      <c r="FX9" s="694">
        <v>1</v>
      </c>
      <c r="FY9" s="696">
        <v>0</v>
      </c>
    </row>
    <row r="10" spans="1:182" ht="45" customHeight="1">
      <c r="A10" s="553" t="s">
        <v>203</v>
      </c>
      <c r="B10" s="697">
        <v>0</v>
      </c>
      <c r="C10" s="695">
        <v>0</v>
      </c>
      <c r="D10" s="695">
        <v>0</v>
      </c>
      <c r="E10" s="695">
        <v>0</v>
      </c>
      <c r="F10" s="695">
        <v>0</v>
      </c>
      <c r="G10" s="695">
        <v>0</v>
      </c>
      <c r="H10" s="694">
        <v>4</v>
      </c>
      <c r="I10" s="694">
        <v>3</v>
      </c>
      <c r="J10" s="694">
        <v>1</v>
      </c>
      <c r="K10" s="694">
        <v>3</v>
      </c>
      <c r="L10" s="694">
        <v>1</v>
      </c>
      <c r="M10" s="694">
        <v>2</v>
      </c>
      <c r="N10" s="695">
        <v>0</v>
      </c>
      <c r="O10" s="695">
        <v>0</v>
      </c>
      <c r="P10" s="695">
        <v>0</v>
      </c>
      <c r="Q10" s="695">
        <v>0</v>
      </c>
      <c r="R10" s="695">
        <v>0</v>
      </c>
      <c r="S10" s="695">
        <v>0</v>
      </c>
      <c r="T10" s="694">
        <v>1</v>
      </c>
      <c r="U10" s="694">
        <v>1</v>
      </c>
      <c r="V10" s="695">
        <v>0</v>
      </c>
      <c r="W10" s="694">
        <v>3</v>
      </c>
      <c r="X10" s="694">
        <v>2</v>
      </c>
      <c r="Y10" s="694">
        <v>1</v>
      </c>
      <c r="Z10" s="694">
        <v>6</v>
      </c>
      <c r="AA10" s="694">
        <v>5</v>
      </c>
      <c r="AB10" s="694">
        <v>1</v>
      </c>
      <c r="AC10" s="695">
        <v>0</v>
      </c>
      <c r="AD10" s="695">
        <v>0</v>
      </c>
      <c r="AE10" s="695">
        <v>0</v>
      </c>
      <c r="AF10" s="695">
        <v>0</v>
      </c>
      <c r="AG10" s="695">
        <v>0</v>
      </c>
      <c r="AH10" s="695">
        <v>0</v>
      </c>
      <c r="AI10" s="695">
        <v>0</v>
      </c>
      <c r="AJ10" s="695">
        <v>0</v>
      </c>
      <c r="AK10" s="695">
        <v>0</v>
      </c>
      <c r="AL10" s="694">
        <v>9</v>
      </c>
      <c r="AM10" s="694">
        <v>6</v>
      </c>
      <c r="AN10" s="694">
        <v>3</v>
      </c>
      <c r="AO10" s="694">
        <v>5</v>
      </c>
      <c r="AP10" s="694">
        <v>4</v>
      </c>
      <c r="AQ10" s="694">
        <v>1</v>
      </c>
      <c r="AR10" s="695">
        <v>0</v>
      </c>
      <c r="AS10" s="695">
        <v>0</v>
      </c>
      <c r="AT10" s="695">
        <v>0</v>
      </c>
      <c r="AU10" s="695">
        <v>0</v>
      </c>
      <c r="AV10" s="695">
        <v>0</v>
      </c>
      <c r="AW10" s="695">
        <v>0</v>
      </c>
      <c r="AX10" s="695">
        <v>0</v>
      </c>
      <c r="AY10" s="695">
        <v>0</v>
      </c>
      <c r="AZ10" s="695">
        <v>0</v>
      </c>
      <c r="BA10" s="694">
        <v>1</v>
      </c>
      <c r="BB10" s="695">
        <v>0</v>
      </c>
      <c r="BC10" s="694">
        <v>1</v>
      </c>
      <c r="BD10" s="694">
        <v>3</v>
      </c>
      <c r="BE10" s="694">
        <v>3</v>
      </c>
      <c r="BF10" s="695">
        <v>0</v>
      </c>
      <c r="BG10" s="695">
        <v>0</v>
      </c>
      <c r="BH10" s="695">
        <v>0</v>
      </c>
      <c r="BI10" s="695">
        <v>0</v>
      </c>
      <c r="BJ10" s="694">
        <v>2</v>
      </c>
      <c r="BK10" s="694">
        <v>1</v>
      </c>
      <c r="BL10" s="694">
        <v>1</v>
      </c>
      <c r="BM10" s="695">
        <v>0</v>
      </c>
      <c r="BN10" s="695">
        <v>0</v>
      </c>
      <c r="BO10" s="695">
        <v>0</v>
      </c>
      <c r="BP10" s="694">
        <v>4</v>
      </c>
      <c r="BQ10" s="694">
        <v>1</v>
      </c>
      <c r="BR10" s="694">
        <v>3</v>
      </c>
      <c r="BS10" s="694">
        <v>5</v>
      </c>
      <c r="BT10" s="694">
        <v>3</v>
      </c>
      <c r="BU10" s="694">
        <v>2</v>
      </c>
      <c r="BV10" s="695">
        <v>0</v>
      </c>
      <c r="BW10" s="695">
        <v>0</v>
      </c>
      <c r="BX10" s="695">
        <v>0</v>
      </c>
      <c r="BY10" s="695">
        <v>0</v>
      </c>
      <c r="BZ10" s="695">
        <v>0</v>
      </c>
      <c r="CA10" s="695">
        <v>0</v>
      </c>
      <c r="CB10" s="695">
        <v>0</v>
      </c>
      <c r="CC10" s="695">
        <v>0</v>
      </c>
      <c r="CD10" s="695">
        <v>0</v>
      </c>
      <c r="CE10" s="694">
        <v>2</v>
      </c>
      <c r="CF10" s="694">
        <v>1</v>
      </c>
      <c r="CG10" s="694">
        <v>1</v>
      </c>
      <c r="CH10" s="694">
        <v>3</v>
      </c>
      <c r="CI10" s="694">
        <v>1</v>
      </c>
      <c r="CJ10" s="694">
        <v>2</v>
      </c>
      <c r="CK10" s="695">
        <v>0</v>
      </c>
      <c r="CL10" s="695">
        <v>0</v>
      </c>
      <c r="CM10" s="695">
        <v>0</v>
      </c>
      <c r="CN10" s="695">
        <v>0</v>
      </c>
      <c r="CO10" s="695">
        <v>0</v>
      </c>
      <c r="CP10" s="695">
        <v>0</v>
      </c>
      <c r="CQ10" s="694">
        <v>1</v>
      </c>
      <c r="CR10" s="695">
        <v>0</v>
      </c>
      <c r="CS10" s="694">
        <v>1</v>
      </c>
      <c r="CT10" s="694">
        <v>3</v>
      </c>
      <c r="CU10" s="694">
        <v>1</v>
      </c>
      <c r="CV10" s="694">
        <v>2</v>
      </c>
      <c r="CW10" s="694">
        <v>3</v>
      </c>
      <c r="CX10" s="694">
        <v>1</v>
      </c>
      <c r="CY10" s="694">
        <v>2</v>
      </c>
      <c r="CZ10" s="695">
        <v>0</v>
      </c>
      <c r="DA10" s="695">
        <v>0</v>
      </c>
      <c r="DB10" s="695">
        <v>0</v>
      </c>
      <c r="DC10" s="694">
        <v>1</v>
      </c>
      <c r="DD10" s="694">
        <v>1</v>
      </c>
      <c r="DE10" s="695">
        <v>0</v>
      </c>
      <c r="DF10" s="695">
        <v>0</v>
      </c>
      <c r="DG10" s="695">
        <v>0</v>
      </c>
      <c r="DH10" s="695">
        <v>0</v>
      </c>
      <c r="DI10" s="694">
        <v>5</v>
      </c>
      <c r="DJ10" s="694">
        <v>3</v>
      </c>
      <c r="DK10" s="694">
        <v>2</v>
      </c>
      <c r="DL10" s="694">
        <v>2</v>
      </c>
      <c r="DM10" s="694">
        <v>2</v>
      </c>
      <c r="DN10" s="695">
        <v>0</v>
      </c>
      <c r="DO10" s="695">
        <v>0</v>
      </c>
      <c r="DP10" s="695">
        <v>0</v>
      </c>
      <c r="DQ10" s="695">
        <v>0</v>
      </c>
      <c r="DR10" s="694">
        <v>1</v>
      </c>
      <c r="DS10" s="695">
        <v>0</v>
      </c>
      <c r="DT10" s="694">
        <v>1</v>
      </c>
      <c r="DU10" s="695">
        <v>0</v>
      </c>
      <c r="DV10" s="695">
        <v>0</v>
      </c>
      <c r="DW10" s="695">
        <v>0</v>
      </c>
      <c r="DX10" s="694">
        <v>3</v>
      </c>
      <c r="DY10" s="694">
        <v>1</v>
      </c>
      <c r="DZ10" s="694">
        <v>2</v>
      </c>
      <c r="EA10" s="694">
        <v>3</v>
      </c>
      <c r="EB10" s="694">
        <v>3</v>
      </c>
      <c r="EC10" s="695">
        <v>0</v>
      </c>
      <c r="ED10" s="695">
        <v>0</v>
      </c>
      <c r="EE10" s="695">
        <v>0</v>
      </c>
      <c r="EF10" s="695">
        <v>0</v>
      </c>
      <c r="EG10" s="695">
        <v>0</v>
      </c>
      <c r="EH10" s="695">
        <v>0</v>
      </c>
      <c r="EI10" s="695">
        <v>0</v>
      </c>
      <c r="EJ10" s="695">
        <v>0</v>
      </c>
      <c r="EK10" s="695">
        <v>0</v>
      </c>
      <c r="EL10" s="695">
        <v>0</v>
      </c>
      <c r="EM10" s="694">
        <v>4</v>
      </c>
      <c r="EN10" s="694">
        <v>2</v>
      </c>
      <c r="EO10" s="694">
        <v>2</v>
      </c>
      <c r="EP10" s="694">
        <v>4</v>
      </c>
      <c r="EQ10" s="694">
        <v>3</v>
      </c>
      <c r="ER10" s="694">
        <v>1</v>
      </c>
      <c r="ES10" s="695">
        <v>0</v>
      </c>
      <c r="ET10" s="695">
        <v>0</v>
      </c>
      <c r="EU10" s="695">
        <v>0</v>
      </c>
      <c r="EV10" s="695">
        <v>0</v>
      </c>
      <c r="EW10" s="695">
        <v>0</v>
      </c>
      <c r="EX10" s="695">
        <v>0</v>
      </c>
      <c r="EY10" s="695">
        <v>0</v>
      </c>
      <c r="EZ10" s="695">
        <v>0</v>
      </c>
      <c r="FA10" s="695">
        <v>0</v>
      </c>
      <c r="FB10" s="694">
        <v>2</v>
      </c>
      <c r="FC10" s="694">
        <v>1</v>
      </c>
      <c r="FD10" s="694">
        <v>1</v>
      </c>
      <c r="FE10" s="694">
        <v>1</v>
      </c>
      <c r="FF10" s="694">
        <v>1</v>
      </c>
      <c r="FG10" s="695">
        <v>0</v>
      </c>
      <c r="FH10" s="695">
        <v>0</v>
      </c>
      <c r="FI10" s="695">
        <v>0</v>
      </c>
      <c r="FJ10" s="695">
        <v>0</v>
      </c>
      <c r="FK10" s="694">
        <v>2</v>
      </c>
      <c r="FL10" s="694">
        <v>2</v>
      </c>
      <c r="FM10" s="695">
        <v>0</v>
      </c>
      <c r="FN10" s="695">
        <v>0</v>
      </c>
      <c r="FO10" s="695">
        <v>0</v>
      </c>
      <c r="FP10" s="695">
        <v>0</v>
      </c>
      <c r="FQ10" s="694">
        <v>2</v>
      </c>
      <c r="FR10" s="694">
        <v>1</v>
      </c>
      <c r="FS10" s="694">
        <v>1</v>
      </c>
      <c r="FT10" s="694">
        <v>1</v>
      </c>
      <c r="FU10" s="695">
        <v>0</v>
      </c>
      <c r="FV10" s="694">
        <v>1</v>
      </c>
      <c r="FW10" s="695">
        <v>0</v>
      </c>
      <c r="FX10" s="695">
        <v>0</v>
      </c>
      <c r="FY10" s="696">
        <v>0</v>
      </c>
    </row>
    <row r="11" spans="1:182" ht="27.95" customHeight="1">
      <c r="A11" s="553" t="s">
        <v>204</v>
      </c>
      <c r="B11" s="693">
        <v>4</v>
      </c>
      <c r="C11" s="694">
        <v>1</v>
      </c>
      <c r="D11" s="694">
        <v>3</v>
      </c>
      <c r="E11" s="695">
        <v>0</v>
      </c>
      <c r="F11" s="695">
        <v>0</v>
      </c>
      <c r="G11" s="695">
        <v>0</v>
      </c>
      <c r="H11" s="694">
        <v>3</v>
      </c>
      <c r="I11" s="694">
        <v>2</v>
      </c>
      <c r="J11" s="694">
        <v>1</v>
      </c>
      <c r="K11" s="694">
        <v>1</v>
      </c>
      <c r="L11" s="694">
        <v>1</v>
      </c>
      <c r="M11" s="695">
        <v>0</v>
      </c>
      <c r="N11" s="695">
        <v>0</v>
      </c>
      <c r="O11" s="695">
        <v>0</v>
      </c>
      <c r="P11" s="695">
        <v>0</v>
      </c>
      <c r="Q11" s="694">
        <v>5</v>
      </c>
      <c r="R11" s="694">
        <v>1</v>
      </c>
      <c r="S11" s="694">
        <v>4</v>
      </c>
      <c r="T11" s="694">
        <v>1</v>
      </c>
      <c r="U11" s="694">
        <v>1</v>
      </c>
      <c r="V11" s="695">
        <v>0</v>
      </c>
      <c r="W11" s="694">
        <v>1</v>
      </c>
      <c r="X11" s="694">
        <v>1</v>
      </c>
      <c r="Y11" s="695">
        <v>0</v>
      </c>
      <c r="Z11" s="694">
        <v>2</v>
      </c>
      <c r="AA11" s="694">
        <v>1</v>
      </c>
      <c r="AB11" s="694">
        <v>1</v>
      </c>
      <c r="AC11" s="695">
        <v>0</v>
      </c>
      <c r="AD11" s="695">
        <v>0</v>
      </c>
      <c r="AE11" s="695">
        <v>0</v>
      </c>
      <c r="AF11" s="694">
        <v>8</v>
      </c>
      <c r="AG11" s="694">
        <v>2</v>
      </c>
      <c r="AH11" s="694">
        <v>6</v>
      </c>
      <c r="AI11" s="695">
        <v>0</v>
      </c>
      <c r="AJ11" s="695">
        <v>0</v>
      </c>
      <c r="AK11" s="695">
        <v>0</v>
      </c>
      <c r="AL11" s="694">
        <v>1</v>
      </c>
      <c r="AM11" s="694">
        <v>1</v>
      </c>
      <c r="AN11" s="695">
        <v>0</v>
      </c>
      <c r="AO11" s="694">
        <v>1</v>
      </c>
      <c r="AP11" s="694">
        <v>1</v>
      </c>
      <c r="AQ11" s="695">
        <v>0</v>
      </c>
      <c r="AR11" s="694">
        <v>1</v>
      </c>
      <c r="AS11" s="694">
        <v>1</v>
      </c>
      <c r="AT11" s="695">
        <v>0</v>
      </c>
      <c r="AU11" s="694">
        <v>3</v>
      </c>
      <c r="AV11" s="694">
        <v>2</v>
      </c>
      <c r="AW11" s="694">
        <v>1</v>
      </c>
      <c r="AX11" s="695">
        <v>0</v>
      </c>
      <c r="AY11" s="695">
        <v>0</v>
      </c>
      <c r="AZ11" s="695">
        <v>0</v>
      </c>
      <c r="BA11" s="694">
        <v>5</v>
      </c>
      <c r="BB11" s="694">
        <v>2</v>
      </c>
      <c r="BC11" s="694">
        <v>3</v>
      </c>
      <c r="BD11" s="694">
        <v>1</v>
      </c>
      <c r="BE11" s="694">
        <v>1</v>
      </c>
      <c r="BF11" s="695">
        <v>0</v>
      </c>
      <c r="BG11" s="695">
        <v>0</v>
      </c>
      <c r="BH11" s="695">
        <v>0</v>
      </c>
      <c r="BI11" s="695">
        <v>0</v>
      </c>
      <c r="BJ11" s="694">
        <v>2</v>
      </c>
      <c r="BK11" s="694">
        <v>1</v>
      </c>
      <c r="BL11" s="694">
        <v>1</v>
      </c>
      <c r="BM11" s="694">
        <v>2</v>
      </c>
      <c r="BN11" s="695">
        <v>0</v>
      </c>
      <c r="BO11" s="694">
        <v>2</v>
      </c>
      <c r="BP11" s="694">
        <v>6</v>
      </c>
      <c r="BQ11" s="694">
        <v>2</v>
      </c>
      <c r="BR11" s="694">
        <v>4</v>
      </c>
      <c r="BS11" s="695">
        <v>0</v>
      </c>
      <c r="BT11" s="695">
        <v>0</v>
      </c>
      <c r="BU11" s="695">
        <v>0</v>
      </c>
      <c r="BV11" s="695">
        <v>0</v>
      </c>
      <c r="BW11" s="695">
        <v>0</v>
      </c>
      <c r="BX11" s="695">
        <v>0</v>
      </c>
      <c r="BY11" s="694">
        <v>5</v>
      </c>
      <c r="BZ11" s="694">
        <v>4</v>
      </c>
      <c r="CA11" s="694">
        <v>1</v>
      </c>
      <c r="CB11" s="694">
        <v>1</v>
      </c>
      <c r="CC11" s="694">
        <v>1</v>
      </c>
      <c r="CD11" s="695">
        <v>0</v>
      </c>
      <c r="CE11" s="694">
        <v>9</v>
      </c>
      <c r="CF11" s="694">
        <v>7</v>
      </c>
      <c r="CG11" s="694">
        <v>2</v>
      </c>
      <c r="CH11" s="695">
        <v>0</v>
      </c>
      <c r="CI11" s="695">
        <v>0</v>
      </c>
      <c r="CJ11" s="695">
        <v>0</v>
      </c>
      <c r="CK11" s="694">
        <v>1</v>
      </c>
      <c r="CL11" s="695">
        <v>0</v>
      </c>
      <c r="CM11" s="694">
        <v>1</v>
      </c>
      <c r="CN11" s="694">
        <v>4</v>
      </c>
      <c r="CO11" s="694">
        <v>3</v>
      </c>
      <c r="CP11" s="694">
        <v>1</v>
      </c>
      <c r="CQ11" s="694">
        <v>1</v>
      </c>
      <c r="CR11" s="694">
        <v>1</v>
      </c>
      <c r="CS11" s="695">
        <v>0</v>
      </c>
      <c r="CT11" s="694">
        <v>6</v>
      </c>
      <c r="CU11" s="694">
        <v>3</v>
      </c>
      <c r="CV11" s="694">
        <v>3</v>
      </c>
      <c r="CW11" s="695">
        <v>0</v>
      </c>
      <c r="CX11" s="695">
        <v>0</v>
      </c>
      <c r="CY11" s="695">
        <v>0</v>
      </c>
      <c r="CZ11" s="695">
        <v>0</v>
      </c>
      <c r="DA11" s="695">
        <v>0</v>
      </c>
      <c r="DB11" s="695">
        <v>0</v>
      </c>
      <c r="DC11" s="694">
        <v>1</v>
      </c>
      <c r="DD11" s="694">
        <v>1</v>
      </c>
      <c r="DE11" s="695">
        <v>0</v>
      </c>
      <c r="DF11" s="694">
        <v>1</v>
      </c>
      <c r="DG11" s="695">
        <v>0</v>
      </c>
      <c r="DH11" s="694">
        <v>1</v>
      </c>
      <c r="DI11" s="694">
        <v>5</v>
      </c>
      <c r="DJ11" s="694">
        <v>3</v>
      </c>
      <c r="DK11" s="694">
        <v>2</v>
      </c>
      <c r="DL11" s="695">
        <v>0</v>
      </c>
      <c r="DM11" s="695">
        <v>0</v>
      </c>
      <c r="DN11" s="695">
        <v>0</v>
      </c>
      <c r="DO11" s="695">
        <v>0</v>
      </c>
      <c r="DP11" s="695">
        <v>0</v>
      </c>
      <c r="DQ11" s="695">
        <v>0</v>
      </c>
      <c r="DR11" s="694">
        <v>1</v>
      </c>
      <c r="DS11" s="694">
        <v>1</v>
      </c>
      <c r="DT11" s="695">
        <v>0</v>
      </c>
      <c r="DU11" s="695">
        <v>0</v>
      </c>
      <c r="DV11" s="695">
        <v>0</v>
      </c>
      <c r="DW11" s="695">
        <v>0</v>
      </c>
      <c r="DX11" s="694">
        <v>6</v>
      </c>
      <c r="DY11" s="694">
        <v>3</v>
      </c>
      <c r="DZ11" s="694">
        <v>3</v>
      </c>
      <c r="EA11" s="695">
        <v>0</v>
      </c>
      <c r="EB11" s="695">
        <v>0</v>
      </c>
      <c r="EC11" s="695">
        <v>0</v>
      </c>
      <c r="ED11" s="695">
        <v>0</v>
      </c>
      <c r="EE11" s="695">
        <v>0</v>
      </c>
      <c r="EF11" s="695">
        <v>0</v>
      </c>
      <c r="EG11" s="694">
        <v>2</v>
      </c>
      <c r="EH11" s="694">
        <v>1</v>
      </c>
      <c r="EI11" s="694">
        <v>1</v>
      </c>
      <c r="EJ11" s="694">
        <v>2</v>
      </c>
      <c r="EK11" s="694">
        <v>1</v>
      </c>
      <c r="EL11" s="694">
        <v>1</v>
      </c>
      <c r="EM11" s="694">
        <v>3</v>
      </c>
      <c r="EN11" s="694">
        <v>1</v>
      </c>
      <c r="EO11" s="694">
        <v>2</v>
      </c>
      <c r="EP11" s="695">
        <v>0</v>
      </c>
      <c r="EQ11" s="695">
        <v>0</v>
      </c>
      <c r="ER11" s="695">
        <v>0</v>
      </c>
      <c r="ES11" s="695">
        <v>0</v>
      </c>
      <c r="ET11" s="695">
        <v>0</v>
      </c>
      <c r="EU11" s="695">
        <v>0</v>
      </c>
      <c r="EV11" s="694">
        <v>5</v>
      </c>
      <c r="EW11" s="694">
        <v>5</v>
      </c>
      <c r="EX11" s="695">
        <v>0</v>
      </c>
      <c r="EY11" s="695">
        <v>0</v>
      </c>
      <c r="EZ11" s="695">
        <v>0</v>
      </c>
      <c r="FA11" s="695">
        <v>0</v>
      </c>
      <c r="FB11" s="694">
        <v>4</v>
      </c>
      <c r="FC11" s="694">
        <v>2</v>
      </c>
      <c r="FD11" s="694">
        <v>2</v>
      </c>
      <c r="FE11" s="695">
        <v>0</v>
      </c>
      <c r="FF11" s="695">
        <v>0</v>
      </c>
      <c r="FG11" s="695">
        <v>0</v>
      </c>
      <c r="FH11" s="695">
        <v>0</v>
      </c>
      <c r="FI11" s="695">
        <v>0</v>
      </c>
      <c r="FJ11" s="695">
        <v>0</v>
      </c>
      <c r="FK11" s="694">
        <v>6</v>
      </c>
      <c r="FL11" s="694">
        <v>5</v>
      </c>
      <c r="FM11" s="694">
        <v>1</v>
      </c>
      <c r="FN11" s="694">
        <v>1</v>
      </c>
      <c r="FO11" s="694">
        <v>1</v>
      </c>
      <c r="FP11" s="695">
        <v>0</v>
      </c>
      <c r="FQ11" s="694">
        <v>3</v>
      </c>
      <c r="FR11" s="695">
        <v>0</v>
      </c>
      <c r="FS11" s="694">
        <v>3</v>
      </c>
      <c r="FT11" s="694">
        <v>1</v>
      </c>
      <c r="FU11" s="694">
        <v>1</v>
      </c>
      <c r="FV11" s="695">
        <v>0</v>
      </c>
      <c r="FW11" s="695">
        <v>0</v>
      </c>
      <c r="FX11" s="695">
        <v>0</v>
      </c>
      <c r="FY11" s="696">
        <v>0</v>
      </c>
    </row>
    <row r="12" spans="1:182" ht="15" customHeight="1">
      <c r="A12" s="553" t="s">
        <v>205</v>
      </c>
      <c r="B12" s="693">
        <v>11</v>
      </c>
      <c r="C12" s="694">
        <v>7</v>
      </c>
      <c r="D12" s="694">
        <v>4</v>
      </c>
      <c r="E12" s="694">
        <v>2</v>
      </c>
      <c r="F12" s="694">
        <v>1</v>
      </c>
      <c r="G12" s="694">
        <v>1</v>
      </c>
      <c r="H12" s="694">
        <v>16</v>
      </c>
      <c r="I12" s="694">
        <v>10</v>
      </c>
      <c r="J12" s="694">
        <v>6</v>
      </c>
      <c r="K12" s="695">
        <v>0</v>
      </c>
      <c r="L12" s="695">
        <v>0</v>
      </c>
      <c r="M12" s="695">
        <v>0</v>
      </c>
      <c r="N12" s="694">
        <v>1</v>
      </c>
      <c r="O12" s="694">
        <v>1</v>
      </c>
      <c r="P12" s="695">
        <v>0</v>
      </c>
      <c r="Q12" s="694">
        <v>14</v>
      </c>
      <c r="R12" s="694">
        <v>4</v>
      </c>
      <c r="S12" s="694">
        <v>10</v>
      </c>
      <c r="T12" s="694">
        <v>2</v>
      </c>
      <c r="U12" s="694">
        <v>1</v>
      </c>
      <c r="V12" s="694">
        <v>1</v>
      </c>
      <c r="W12" s="694">
        <v>4</v>
      </c>
      <c r="X12" s="694">
        <v>2</v>
      </c>
      <c r="Y12" s="694">
        <v>2</v>
      </c>
      <c r="Z12" s="694">
        <v>1</v>
      </c>
      <c r="AA12" s="695">
        <v>0</v>
      </c>
      <c r="AB12" s="694">
        <v>1</v>
      </c>
      <c r="AC12" s="695">
        <v>0</v>
      </c>
      <c r="AD12" s="695">
        <v>0</v>
      </c>
      <c r="AE12" s="695">
        <v>0</v>
      </c>
      <c r="AF12" s="694">
        <v>15</v>
      </c>
      <c r="AG12" s="694">
        <v>11</v>
      </c>
      <c r="AH12" s="694">
        <v>4</v>
      </c>
      <c r="AI12" s="694">
        <v>6</v>
      </c>
      <c r="AJ12" s="694">
        <v>4</v>
      </c>
      <c r="AK12" s="694">
        <v>2</v>
      </c>
      <c r="AL12" s="694">
        <v>4</v>
      </c>
      <c r="AM12" s="694">
        <v>4</v>
      </c>
      <c r="AN12" s="695">
        <v>0</v>
      </c>
      <c r="AO12" s="694">
        <v>4</v>
      </c>
      <c r="AP12" s="694">
        <v>3</v>
      </c>
      <c r="AQ12" s="694">
        <v>1</v>
      </c>
      <c r="AR12" s="695">
        <v>0</v>
      </c>
      <c r="AS12" s="695">
        <v>0</v>
      </c>
      <c r="AT12" s="695">
        <v>0</v>
      </c>
      <c r="AU12" s="694">
        <v>10</v>
      </c>
      <c r="AV12" s="694">
        <v>8</v>
      </c>
      <c r="AW12" s="694">
        <v>2</v>
      </c>
      <c r="AX12" s="694">
        <v>3</v>
      </c>
      <c r="AY12" s="694">
        <v>2</v>
      </c>
      <c r="AZ12" s="694">
        <v>1</v>
      </c>
      <c r="BA12" s="694">
        <v>10</v>
      </c>
      <c r="BB12" s="694">
        <v>3</v>
      </c>
      <c r="BC12" s="694">
        <v>7</v>
      </c>
      <c r="BD12" s="694">
        <v>2</v>
      </c>
      <c r="BE12" s="694">
        <v>2</v>
      </c>
      <c r="BF12" s="695">
        <v>0</v>
      </c>
      <c r="BG12" s="695">
        <v>0</v>
      </c>
      <c r="BH12" s="695">
        <v>0</v>
      </c>
      <c r="BI12" s="695">
        <v>0</v>
      </c>
      <c r="BJ12" s="694">
        <v>5</v>
      </c>
      <c r="BK12" s="694">
        <v>3</v>
      </c>
      <c r="BL12" s="694">
        <v>2</v>
      </c>
      <c r="BM12" s="694">
        <v>3</v>
      </c>
      <c r="BN12" s="694">
        <v>1</v>
      </c>
      <c r="BO12" s="694">
        <v>2</v>
      </c>
      <c r="BP12" s="694">
        <v>9</v>
      </c>
      <c r="BQ12" s="694">
        <v>6</v>
      </c>
      <c r="BR12" s="694">
        <v>3</v>
      </c>
      <c r="BS12" s="694">
        <v>1</v>
      </c>
      <c r="BT12" s="695">
        <v>0</v>
      </c>
      <c r="BU12" s="694">
        <v>1</v>
      </c>
      <c r="BV12" s="694">
        <v>1</v>
      </c>
      <c r="BW12" s="694">
        <v>1</v>
      </c>
      <c r="BX12" s="695">
        <v>0</v>
      </c>
      <c r="BY12" s="694">
        <v>9</v>
      </c>
      <c r="BZ12" s="694">
        <v>6</v>
      </c>
      <c r="CA12" s="694">
        <v>3</v>
      </c>
      <c r="CB12" s="694">
        <v>4</v>
      </c>
      <c r="CC12" s="694">
        <v>1</v>
      </c>
      <c r="CD12" s="694">
        <v>3</v>
      </c>
      <c r="CE12" s="694">
        <v>7</v>
      </c>
      <c r="CF12" s="694">
        <v>2</v>
      </c>
      <c r="CG12" s="694">
        <v>5</v>
      </c>
      <c r="CH12" s="694">
        <v>1</v>
      </c>
      <c r="CI12" s="695">
        <v>0</v>
      </c>
      <c r="CJ12" s="694">
        <v>1</v>
      </c>
      <c r="CK12" s="694">
        <v>2</v>
      </c>
      <c r="CL12" s="694">
        <v>2</v>
      </c>
      <c r="CM12" s="695">
        <v>0</v>
      </c>
      <c r="CN12" s="694">
        <v>5</v>
      </c>
      <c r="CO12" s="694">
        <v>2</v>
      </c>
      <c r="CP12" s="694">
        <v>3</v>
      </c>
      <c r="CQ12" s="694">
        <v>3</v>
      </c>
      <c r="CR12" s="695">
        <v>0</v>
      </c>
      <c r="CS12" s="694">
        <v>3</v>
      </c>
      <c r="CT12" s="694">
        <v>11</v>
      </c>
      <c r="CU12" s="694">
        <v>9</v>
      </c>
      <c r="CV12" s="694">
        <v>2</v>
      </c>
      <c r="CW12" s="694">
        <v>2</v>
      </c>
      <c r="CX12" s="694">
        <v>1</v>
      </c>
      <c r="CY12" s="694">
        <v>1</v>
      </c>
      <c r="CZ12" s="695">
        <v>0</v>
      </c>
      <c r="DA12" s="695">
        <v>0</v>
      </c>
      <c r="DB12" s="695">
        <v>0</v>
      </c>
      <c r="DC12" s="694">
        <v>5</v>
      </c>
      <c r="DD12" s="694">
        <v>4</v>
      </c>
      <c r="DE12" s="694">
        <v>1</v>
      </c>
      <c r="DF12" s="694">
        <v>1</v>
      </c>
      <c r="DG12" s="695">
        <v>0</v>
      </c>
      <c r="DH12" s="694">
        <v>1</v>
      </c>
      <c r="DI12" s="694">
        <v>11</v>
      </c>
      <c r="DJ12" s="694">
        <v>7</v>
      </c>
      <c r="DK12" s="694">
        <v>4</v>
      </c>
      <c r="DL12" s="695">
        <v>0</v>
      </c>
      <c r="DM12" s="695">
        <v>0</v>
      </c>
      <c r="DN12" s="695">
        <v>0</v>
      </c>
      <c r="DO12" s="695">
        <v>0</v>
      </c>
      <c r="DP12" s="695">
        <v>0</v>
      </c>
      <c r="DQ12" s="695">
        <v>0</v>
      </c>
      <c r="DR12" s="694">
        <v>7</v>
      </c>
      <c r="DS12" s="694">
        <v>1</v>
      </c>
      <c r="DT12" s="694">
        <v>6</v>
      </c>
      <c r="DU12" s="694">
        <v>2</v>
      </c>
      <c r="DV12" s="694">
        <v>2</v>
      </c>
      <c r="DW12" s="695">
        <v>0</v>
      </c>
      <c r="DX12" s="694">
        <v>13</v>
      </c>
      <c r="DY12" s="694">
        <v>8</v>
      </c>
      <c r="DZ12" s="694">
        <v>5</v>
      </c>
      <c r="EA12" s="695">
        <v>0</v>
      </c>
      <c r="EB12" s="695">
        <v>0</v>
      </c>
      <c r="EC12" s="695">
        <v>0</v>
      </c>
      <c r="ED12" s="695">
        <v>0</v>
      </c>
      <c r="EE12" s="695">
        <v>0</v>
      </c>
      <c r="EF12" s="695">
        <v>0</v>
      </c>
      <c r="EG12" s="694">
        <v>10</v>
      </c>
      <c r="EH12" s="694">
        <v>7</v>
      </c>
      <c r="EI12" s="694">
        <v>3</v>
      </c>
      <c r="EJ12" s="694">
        <v>1</v>
      </c>
      <c r="EK12" s="695">
        <v>0</v>
      </c>
      <c r="EL12" s="694">
        <v>1</v>
      </c>
      <c r="EM12" s="694">
        <v>12</v>
      </c>
      <c r="EN12" s="694">
        <v>8</v>
      </c>
      <c r="EO12" s="694">
        <v>4</v>
      </c>
      <c r="EP12" s="695">
        <v>0</v>
      </c>
      <c r="EQ12" s="695">
        <v>0</v>
      </c>
      <c r="ER12" s="695">
        <v>0</v>
      </c>
      <c r="ES12" s="695">
        <v>0</v>
      </c>
      <c r="ET12" s="695">
        <v>0</v>
      </c>
      <c r="EU12" s="695">
        <v>0</v>
      </c>
      <c r="EV12" s="694">
        <v>7</v>
      </c>
      <c r="EW12" s="694">
        <v>5</v>
      </c>
      <c r="EX12" s="694">
        <v>2</v>
      </c>
      <c r="EY12" s="694">
        <v>3</v>
      </c>
      <c r="EZ12" s="694">
        <v>1</v>
      </c>
      <c r="FA12" s="694">
        <v>2</v>
      </c>
      <c r="FB12" s="694">
        <v>14</v>
      </c>
      <c r="FC12" s="694">
        <v>9</v>
      </c>
      <c r="FD12" s="694">
        <v>5</v>
      </c>
      <c r="FE12" s="694">
        <v>1</v>
      </c>
      <c r="FF12" s="694">
        <v>1</v>
      </c>
      <c r="FG12" s="695">
        <v>0</v>
      </c>
      <c r="FH12" s="695">
        <v>0</v>
      </c>
      <c r="FI12" s="695">
        <v>0</v>
      </c>
      <c r="FJ12" s="695">
        <v>0</v>
      </c>
      <c r="FK12" s="694">
        <v>6</v>
      </c>
      <c r="FL12" s="694">
        <v>6</v>
      </c>
      <c r="FM12" s="695">
        <v>0</v>
      </c>
      <c r="FN12" s="694">
        <v>1</v>
      </c>
      <c r="FO12" s="694">
        <v>1</v>
      </c>
      <c r="FP12" s="695">
        <v>0</v>
      </c>
      <c r="FQ12" s="694">
        <v>22</v>
      </c>
      <c r="FR12" s="694">
        <v>11</v>
      </c>
      <c r="FS12" s="694">
        <v>11</v>
      </c>
      <c r="FT12" s="694">
        <v>1</v>
      </c>
      <c r="FU12" s="694">
        <v>1</v>
      </c>
      <c r="FV12" s="695">
        <v>0</v>
      </c>
      <c r="FW12" s="694">
        <v>1</v>
      </c>
      <c r="FX12" s="694">
        <v>1</v>
      </c>
      <c r="FY12" s="696">
        <v>0</v>
      </c>
    </row>
    <row r="13" spans="1:182" ht="15" customHeight="1">
      <c r="A13" s="553" t="s">
        <v>206</v>
      </c>
      <c r="B13" s="693">
        <v>114</v>
      </c>
      <c r="C13" s="694">
        <v>60</v>
      </c>
      <c r="D13" s="694">
        <v>54</v>
      </c>
      <c r="E13" s="694">
        <v>17</v>
      </c>
      <c r="F13" s="694">
        <v>7</v>
      </c>
      <c r="G13" s="694">
        <v>10</v>
      </c>
      <c r="H13" s="694">
        <v>56</v>
      </c>
      <c r="I13" s="694">
        <v>24</v>
      </c>
      <c r="J13" s="694">
        <v>32</v>
      </c>
      <c r="K13" s="694">
        <v>17</v>
      </c>
      <c r="L13" s="694">
        <v>10</v>
      </c>
      <c r="M13" s="694">
        <v>7</v>
      </c>
      <c r="N13" s="694">
        <v>22</v>
      </c>
      <c r="O13" s="694">
        <v>14</v>
      </c>
      <c r="P13" s="694">
        <v>8</v>
      </c>
      <c r="Q13" s="694">
        <v>146</v>
      </c>
      <c r="R13" s="694">
        <v>74</v>
      </c>
      <c r="S13" s="694">
        <v>72</v>
      </c>
      <c r="T13" s="694">
        <v>12</v>
      </c>
      <c r="U13" s="694">
        <v>6</v>
      </c>
      <c r="V13" s="694">
        <v>6</v>
      </c>
      <c r="W13" s="694">
        <v>34</v>
      </c>
      <c r="X13" s="694">
        <v>17</v>
      </c>
      <c r="Y13" s="694">
        <v>17</v>
      </c>
      <c r="Z13" s="694">
        <v>4</v>
      </c>
      <c r="AA13" s="694">
        <v>1</v>
      </c>
      <c r="AB13" s="694">
        <v>3</v>
      </c>
      <c r="AC13" s="694">
        <v>4</v>
      </c>
      <c r="AD13" s="694">
        <v>3</v>
      </c>
      <c r="AE13" s="694">
        <v>1</v>
      </c>
      <c r="AF13" s="694">
        <v>131</v>
      </c>
      <c r="AG13" s="694">
        <v>58</v>
      </c>
      <c r="AH13" s="694">
        <v>73</v>
      </c>
      <c r="AI13" s="694">
        <v>8</v>
      </c>
      <c r="AJ13" s="694">
        <v>4</v>
      </c>
      <c r="AK13" s="694">
        <v>4</v>
      </c>
      <c r="AL13" s="694">
        <v>78</v>
      </c>
      <c r="AM13" s="694">
        <v>34</v>
      </c>
      <c r="AN13" s="694">
        <v>44</v>
      </c>
      <c r="AO13" s="694">
        <v>11</v>
      </c>
      <c r="AP13" s="694">
        <v>4</v>
      </c>
      <c r="AQ13" s="694">
        <v>7</v>
      </c>
      <c r="AR13" s="694">
        <v>9</v>
      </c>
      <c r="AS13" s="694">
        <v>4</v>
      </c>
      <c r="AT13" s="694">
        <v>5</v>
      </c>
      <c r="AU13" s="694">
        <v>127</v>
      </c>
      <c r="AV13" s="694">
        <v>53</v>
      </c>
      <c r="AW13" s="694">
        <v>74</v>
      </c>
      <c r="AX13" s="694">
        <v>22</v>
      </c>
      <c r="AY13" s="694">
        <v>9</v>
      </c>
      <c r="AZ13" s="694">
        <v>13</v>
      </c>
      <c r="BA13" s="694">
        <v>54</v>
      </c>
      <c r="BB13" s="694">
        <v>30</v>
      </c>
      <c r="BC13" s="694">
        <v>24</v>
      </c>
      <c r="BD13" s="694">
        <v>14</v>
      </c>
      <c r="BE13" s="694">
        <v>8</v>
      </c>
      <c r="BF13" s="694">
        <v>6</v>
      </c>
      <c r="BG13" s="694">
        <v>9</v>
      </c>
      <c r="BH13" s="694">
        <v>4</v>
      </c>
      <c r="BI13" s="694">
        <v>5</v>
      </c>
      <c r="BJ13" s="694">
        <v>145</v>
      </c>
      <c r="BK13" s="694">
        <v>62</v>
      </c>
      <c r="BL13" s="694">
        <v>83</v>
      </c>
      <c r="BM13" s="694">
        <v>16</v>
      </c>
      <c r="BN13" s="694">
        <v>7</v>
      </c>
      <c r="BO13" s="694">
        <v>9</v>
      </c>
      <c r="BP13" s="694">
        <v>45</v>
      </c>
      <c r="BQ13" s="694">
        <v>24</v>
      </c>
      <c r="BR13" s="694">
        <v>21</v>
      </c>
      <c r="BS13" s="694">
        <v>9</v>
      </c>
      <c r="BT13" s="694">
        <v>5</v>
      </c>
      <c r="BU13" s="694">
        <v>4</v>
      </c>
      <c r="BV13" s="694">
        <v>19</v>
      </c>
      <c r="BW13" s="694">
        <v>10</v>
      </c>
      <c r="BX13" s="694">
        <v>9</v>
      </c>
      <c r="BY13" s="694">
        <v>66</v>
      </c>
      <c r="BZ13" s="694">
        <v>31</v>
      </c>
      <c r="CA13" s="694">
        <v>35</v>
      </c>
      <c r="CB13" s="694">
        <v>7</v>
      </c>
      <c r="CC13" s="694">
        <v>4</v>
      </c>
      <c r="CD13" s="694">
        <v>3</v>
      </c>
      <c r="CE13" s="694">
        <v>54</v>
      </c>
      <c r="CF13" s="694">
        <v>26</v>
      </c>
      <c r="CG13" s="694">
        <v>28</v>
      </c>
      <c r="CH13" s="694">
        <v>6</v>
      </c>
      <c r="CI13" s="694">
        <v>3</v>
      </c>
      <c r="CJ13" s="694">
        <v>3</v>
      </c>
      <c r="CK13" s="694">
        <v>16</v>
      </c>
      <c r="CL13" s="694">
        <v>6</v>
      </c>
      <c r="CM13" s="694">
        <v>10</v>
      </c>
      <c r="CN13" s="694">
        <v>79</v>
      </c>
      <c r="CO13" s="694">
        <v>45</v>
      </c>
      <c r="CP13" s="694">
        <v>34</v>
      </c>
      <c r="CQ13" s="694">
        <v>12</v>
      </c>
      <c r="CR13" s="694">
        <v>3</v>
      </c>
      <c r="CS13" s="694">
        <v>9</v>
      </c>
      <c r="CT13" s="694">
        <v>43</v>
      </c>
      <c r="CU13" s="694">
        <v>20</v>
      </c>
      <c r="CV13" s="694">
        <v>23</v>
      </c>
      <c r="CW13" s="694">
        <v>9</v>
      </c>
      <c r="CX13" s="694">
        <v>4</v>
      </c>
      <c r="CY13" s="694">
        <v>5</v>
      </c>
      <c r="CZ13" s="694">
        <v>8</v>
      </c>
      <c r="DA13" s="694">
        <v>2</v>
      </c>
      <c r="DB13" s="694">
        <v>6</v>
      </c>
      <c r="DC13" s="694">
        <v>59</v>
      </c>
      <c r="DD13" s="694">
        <v>29</v>
      </c>
      <c r="DE13" s="694">
        <v>30</v>
      </c>
      <c r="DF13" s="694">
        <v>7</v>
      </c>
      <c r="DG13" s="694">
        <v>3</v>
      </c>
      <c r="DH13" s="694">
        <v>4</v>
      </c>
      <c r="DI13" s="694">
        <v>40</v>
      </c>
      <c r="DJ13" s="694">
        <v>15</v>
      </c>
      <c r="DK13" s="694">
        <v>25</v>
      </c>
      <c r="DL13" s="694">
        <v>9</v>
      </c>
      <c r="DM13" s="694">
        <v>4</v>
      </c>
      <c r="DN13" s="694">
        <v>5</v>
      </c>
      <c r="DO13" s="694">
        <v>8</v>
      </c>
      <c r="DP13" s="694">
        <v>6</v>
      </c>
      <c r="DQ13" s="694">
        <v>2</v>
      </c>
      <c r="DR13" s="694">
        <v>60</v>
      </c>
      <c r="DS13" s="694">
        <v>26</v>
      </c>
      <c r="DT13" s="694">
        <v>34</v>
      </c>
      <c r="DU13" s="694">
        <v>4</v>
      </c>
      <c r="DV13" s="694">
        <v>2</v>
      </c>
      <c r="DW13" s="694">
        <v>2</v>
      </c>
      <c r="DX13" s="694">
        <v>58</v>
      </c>
      <c r="DY13" s="694">
        <v>28</v>
      </c>
      <c r="DZ13" s="694">
        <v>30</v>
      </c>
      <c r="EA13" s="694">
        <v>3</v>
      </c>
      <c r="EB13" s="694">
        <v>2</v>
      </c>
      <c r="EC13" s="694">
        <v>1</v>
      </c>
      <c r="ED13" s="694">
        <v>2</v>
      </c>
      <c r="EE13" s="694">
        <v>1</v>
      </c>
      <c r="EF13" s="694">
        <v>1</v>
      </c>
      <c r="EG13" s="694">
        <v>51</v>
      </c>
      <c r="EH13" s="694">
        <v>27</v>
      </c>
      <c r="EI13" s="694">
        <v>24</v>
      </c>
      <c r="EJ13" s="694">
        <v>6</v>
      </c>
      <c r="EK13" s="694">
        <v>2</v>
      </c>
      <c r="EL13" s="694">
        <v>4</v>
      </c>
      <c r="EM13" s="694">
        <v>113</v>
      </c>
      <c r="EN13" s="694">
        <v>48</v>
      </c>
      <c r="EO13" s="694">
        <v>65</v>
      </c>
      <c r="EP13" s="694">
        <v>4</v>
      </c>
      <c r="EQ13" s="694">
        <v>3</v>
      </c>
      <c r="ER13" s="694">
        <v>1</v>
      </c>
      <c r="ES13" s="694">
        <v>2</v>
      </c>
      <c r="ET13" s="694">
        <v>2</v>
      </c>
      <c r="EU13" s="695">
        <v>0</v>
      </c>
      <c r="EV13" s="694">
        <v>26</v>
      </c>
      <c r="EW13" s="694">
        <v>14</v>
      </c>
      <c r="EX13" s="694">
        <v>12</v>
      </c>
      <c r="EY13" s="694">
        <v>3</v>
      </c>
      <c r="EZ13" s="694">
        <v>2</v>
      </c>
      <c r="FA13" s="694">
        <v>1</v>
      </c>
      <c r="FB13" s="694">
        <v>160</v>
      </c>
      <c r="FC13" s="694">
        <v>75</v>
      </c>
      <c r="FD13" s="694">
        <v>85</v>
      </c>
      <c r="FE13" s="694">
        <v>3</v>
      </c>
      <c r="FF13" s="694">
        <v>2</v>
      </c>
      <c r="FG13" s="694">
        <v>1</v>
      </c>
      <c r="FH13" s="694">
        <v>10</v>
      </c>
      <c r="FI13" s="694">
        <v>2</v>
      </c>
      <c r="FJ13" s="694">
        <v>8</v>
      </c>
      <c r="FK13" s="694">
        <v>35</v>
      </c>
      <c r="FL13" s="694">
        <v>18</v>
      </c>
      <c r="FM13" s="694">
        <v>17</v>
      </c>
      <c r="FN13" s="694">
        <v>4</v>
      </c>
      <c r="FO13" s="695">
        <v>0</v>
      </c>
      <c r="FP13" s="694">
        <v>4</v>
      </c>
      <c r="FQ13" s="694">
        <v>186</v>
      </c>
      <c r="FR13" s="694">
        <v>92</v>
      </c>
      <c r="FS13" s="694">
        <v>94</v>
      </c>
      <c r="FT13" s="694">
        <v>5</v>
      </c>
      <c r="FU13" s="694">
        <v>4</v>
      </c>
      <c r="FV13" s="694">
        <v>1</v>
      </c>
      <c r="FW13" s="694">
        <v>10</v>
      </c>
      <c r="FX13" s="694">
        <v>8</v>
      </c>
      <c r="FY13" s="698">
        <v>2</v>
      </c>
    </row>
    <row r="14" spans="1:182" ht="45" customHeight="1">
      <c r="A14" s="553" t="s">
        <v>207</v>
      </c>
      <c r="B14" s="693">
        <v>47</v>
      </c>
      <c r="C14" s="694">
        <v>37</v>
      </c>
      <c r="D14" s="694">
        <v>10</v>
      </c>
      <c r="E14" s="694">
        <v>1</v>
      </c>
      <c r="F14" s="695">
        <v>0</v>
      </c>
      <c r="G14" s="694">
        <v>1</v>
      </c>
      <c r="H14" s="694">
        <v>285</v>
      </c>
      <c r="I14" s="694">
        <v>237</v>
      </c>
      <c r="J14" s="694">
        <v>48</v>
      </c>
      <c r="K14" s="694">
        <v>11</v>
      </c>
      <c r="L14" s="694">
        <v>8</v>
      </c>
      <c r="M14" s="694">
        <v>3</v>
      </c>
      <c r="N14" s="694">
        <v>6</v>
      </c>
      <c r="O14" s="694">
        <v>6</v>
      </c>
      <c r="P14" s="695">
        <v>0</v>
      </c>
      <c r="Q14" s="694">
        <v>35</v>
      </c>
      <c r="R14" s="694">
        <v>31</v>
      </c>
      <c r="S14" s="694">
        <v>4</v>
      </c>
      <c r="T14" s="694">
        <v>7</v>
      </c>
      <c r="U14" s="694">
        <v>7</v>
      </c>
      <c r="V14" s="695">
        <v>0</v>
      </c>
      <c r="W14" s="694">
        <v>275</v>
      </c>
      <c r="X14" s="694">
        <v>208</v>
      </c>
      <c r="Y14" s="694">
        <v>67</v>
      </c>
      <c r="Z14" s="694">
        <v>21</v>
      </c>
      <c r="AA14" s="694">
        <v>19</v>
      </c>
      <c r="AB14" s="694">
        <v>2</v>
      </c>
      <c r="AC14" s="695">
        <v>0</v>
      </c>
      <c r="AD14" s="695">
        <v>0</v>
      </c>
      <c r="AE14" s="695">
        <v>0</v>
      </c>
      <c r="AF14" s="694">
        <v>46</v>
      </c>
      <c r="AG14" s="694">
        <v>37</v>
      </c>
      <c r="AH14" s="694">
        <v>9</v>
      </c>
      <c r="AI14" s="694">
        <v>2</v>
      </c>
      <c r="AJ14" s="694">
        <v>1</v>
      </c>
      <c r="AK14" s="694">
        <v>1</v>
      </c>
      <c r="AL14" s="694">
        <v>293</v>
      </c>
      <c r="AM14" s="694">
        <v>217</v>
      </c>
      <c r="AN14" s="694">
        <v>76</v>
      </c>
      <c r="AO14" s="694">
        <v>17</v>
      </c>
      <c r="AP14" s="694">
        <v>15</v>
      </c>
      <c r="AQ14" s="694">
        <v>2</v>
      </c>
      <c r="AR14" s="694">
        <v>3</v>
      </c>
      <c r="AS14" s="694">
        <v>3</v>
      </c>
      <c r="AT14" s="695">
        <v>0</v>
      </c>
      <c r="AU14" s="694">
        <v>33</v>
      </c>
      <c r="AV14" s="694">
        <v>27</v>
      </c>
      <c r="AW14" s="694">
        <v>6</v>
      </c>
      <c r="AX14" s="694">
        <v>5</v>
      </c>
      <c r="AY14" s="694">
        <v>5</v>
      </c>
      <c r="AZ14" s="695">
        <v>0</v>
      </c>
      <c r="BA14" s="694">
        <v>258</v>
      </c>
      <c r="BB14" s="694">
        <v>192</v>
      </c>
      <c r="BC14" s="694">
        <v>66</v>
      </c>
      <c r="BD14" s="694">
        <v>28</v>
      </c>
      <c r="BE14" s="694">
        <v>25</v>
      </c>
      <c r="BF14" s="694">
        <v>3</v>
      </c>
      <c r="BG14" s="694">
        <v>3</v>
      </c>
      <c r="BH14" s="694">
        <v>3</v>
      </c>
      <c r="BI14" s="695">
        <v>0</v>
      </c>
      <c r="BJ14" s="694">
        <v>44</v>
      </c>
      <c r="BK14" s="694">
        <v>38</v>
      </c>
      <c r="BL14" s="694">
        <v>6</v>
      </c>
      <c r="BM14" s="694">
        <v>6</v>
      </c>
      <c r="BN14" s="694">
        <v>4</v>
      </c>
      <c r="BO14" s="694">
        <v>2</v>
      </c>
      <c r="BP14" s="694">
        <v>281</v>
      </c>
      <c r="BQ14" s="694">
        <v>210</v>
      </c>
      <c r="BR14" s="694">
        <v>71</v>
      </c>
      <c r="BS14" s="694">
        <v>22</v>
      </c>
      <c r="BT14" s="694">
        <v>18</v>
      </c>
      <c r="BU14" s="694">
        <v>4</v>
      </c>
      <c r="BV14" s="694">
        <v>3</v>
      </c>
      <c r="BW14" s="694">
        <v>1</v>
      </c>
      <c r="BX14" s="694">
        <v>2</v>
      </c>
      <c r="BY14" s="694">
        <v>50</v>
      </c>
      <c r="BZ14" s="694">
        <v>39</v>
      </c>
      <c r="CA14" s="694">
        <v>11</v>
      </c>
      <c r="CB14" s="694">
        <v>3</v>
      </c>
      <c r="CC14" s="694">
        <v>2</v>
      </c>
      <c r="CD14" s="694">
        <v>1</v>
      </c>
      <c r="CE14" s="694">
        <v>310</v>
      </c>
      <c r="CF14" s="694">
        <v>222</v>
      </c>
      <c r="CG14" s="694">
        <v>88</v>
      </c>
      <c r="CH14" s="694">
        <v>28</v>
      </c>
      <c r="CI14" s="694">
        <v>21</v>
      </c>
      <c r="CJ14" s="694">
        <v>7</v>
      </c>
      <c r="CK14" s="694">
        <v>2</v>
      </c>
      <c r="CL14" s="694">
        <v>1</v>
      </c>
      <c r="CM14" s="694">
        <v>1</v>
      </c>
      <c r="CN14" s="694">
        <v>49</v>
      </c>
      <c r="CO14" s="694">
        <v>39</v>
      </c>
      <c r="CP14" s="694">
        <v>10</v>
      </c>
      <c r="CQ14" s="694">
        <v>7</v>
      </c>
      <c r="CR14" s="694">
        <v>5</v>
      </c>
      <c r="CS14" s="694">
        <v>2</v>
      </c>
      <c r="CT14" s="694">
        <v>275</v>
      </c>
      <c r="CU14" s="694">
        <v>202</v>
      </c>
      <c r="CV14" s="694">
        <v>73</v>
      </c>
      <c r="CW14" s="694">
        <v>24</v>
      </c>
      <c r="CX14" s="694">
        <v>20</v>
      </c>
      <c r="CY14" s="694">
        <v>4</v>
      </c>
      <c r="CZ14" s="694">
        <v>7</v>
      </c>
      <c r="DA14" s="694">
        <v>3</v>
      </c>
      <c r="DB14" s="694">
        <v>4</v>
      </c>
      <c r="DC14" s="694">
        <v>50</v>
      </c>
      <c r="DD14" s="694">
        <v>37</v>
      </c>
      <c r="DE14" s="694">
        <v>13</v>
      </c>
      <c r="DF14" s="694">
        <v>3</v>
      </c>
      <c r="DG14" s="694">
        <v>3</v>
      </c>
      <c r="DH14" s="695">
        <v>0</v>
      </c>
      <c r="DI14" s="694">
        <v>284</v>
      </c>
      <c r="DJ14" s="694">
        <v>211</v>
      </c>
      <c r="DK14" s="694">
        <v>73</v>
      </c>
      <c r="DL14" s="694">
        <v>25</v>
      </c>
      <c r="DM14" s="694">
        <v>18</v>
      </c>
      <c r="DN14" s="694">
        <v>7</v>
      </c>
      <c r="DO14" s="694">
        <v>5</v>
      </c>
      <c r="DP14" s="694">
        <v>5</v>
      </c>
      <c r="DQ14" s="695">
        <v>0</v>
      </c>
      <c r="DR14" s="694">
        <v>42</v>
      </c>
      <c r="DS14" s="694">
        <v>38</v>
      </c>
      <c r="DT14" s="694">
        <v>4</v>
      </c>
      <c r="DU14" s="694">
        <v>7</v>
      </c>
      <c r="DV14" s="694">
        <v>6</v>
      </c>
      <c r="DW14" s="694">
        <v>1</v>
      </c>
      <c r="DX14" s="694">
        <v>262</v>
      </c>
      <c r="DY14" s="694">
        <v>195</v>
      </c>
      <c r="DZ14" s="694">
        <v>67</v>
      </c>
      <c r="EA14" s="694">
        <v>14</v>
      </c>
      <c r="EB14" s="694">
        <v>11</v>
      </c>
      <c r="EC14" s="694">
        <v>3</v>
      </c>
      <c r="ED14" s="694">
        <v>10</v>
      </c>
      <c r="EE14" s="694">
        <v>9</v>
      </c>
      <c r="EF14" s="694">
        <v>1</v>
      </c>
      <c r="EG14" s="694">
        <v>60</v>
      </c>
      <c r="EH14" s="694">
        <v>49</v>
      </c>
      <c r="EI14" s="694">
        <v>11</v>
      </c>
      <c r="EJ14" s="694">
        <v>2</v>
      </c>
      <c r="EK14" s="694">
        <v>2</v>
      </c>
      <c r="EL14" s="695">
        <v>0</v>
      </c>
      <c r="EM14" s="694">
        <v>274</v>
      </c>
      <c r="EN14" s="694">
        <v>214</v>
      </c>
      <c r="EO14" s="694">
        <v>60</v>
      </c>
      <c r="EP14" s="694">
        <v>24</v>
      </c>
      <c r="EQ14" s="694">
        <v>18</v>
      </c>
      <c r="ER14" s="694">
        <v>6</v>
      </c>
      <c r="ES14" s="694">
        <v>3</v>
      </c>
      <c r="ET14" s="694">
        <v>3</v>
      </c>
      <c r="EU14" s="695">
        <v>0</v>
      </c>
      <c r="EV14" s="694">
        <v>39</v>
      </c>
      <c r="EW14" s="694">
        <v>32</v>
      </c>
      <c r="EX14" s="694">
        <v>7</v>
      </c>
      <c r="EY14" s="694">
        <v>8</v>
      </c>
      <c r="EZ14" s="694">
        <v>8</v>
      </c>
      <c r="FA14" s="695">
        <v>0</v>
      </c>
      <c r="FB14" s="694">
        <v>260</v>
      </c>
      <c r="FC14" s="694">
        <v>215</v>
      </c>
      <c r="FD14" s="694">
        <v>45</v>
      </c>
      <c r="FE14" s="694">
        <v>27</v>
      </c>
      <c r="FF14" s="694">
        <v>21</v>
      </c>
      <c r="FG14" s="694">
        <v>6</v>
      </c>
      <c r="FH14" s="694">
        <v>4</v>
      </c>
      <c r="FI14" s="694">
        <v>3</v>
      </c>
      <c r="FJ14" s="694">
        <v>1</v>
      </c>
      <c r="FK14" s="694">
        <v>57</v>
      </c>
      <c r="FL14" s="694">
        <v>41</v>
      </c>
      <c r="FM14" s="694">
        <v>16</v>
      </c>
      <c r="FN14" s="694">
        <v>7</v>
      </c>
      <c r="FO14" s="694">
        <v>7</v>
      </c>
      <c r="FP14" s="695">
        <v>0</v>
      </c>
      <c r="FQ14" s="694">
        <v>236</v>
      </c>
      <c r="FR14" s="694">
        <v>182</v>
      </c>
      <c r="FS14" s="694">
        <v>54</v>
      </c>
      <c r="FT14" s="694">
        <v>33</v>
      </c>
      <c r="FU14" s="694">
        <v>20</v>
      </c>
      <c r="FV14" s="694">
        <v>13</v>
      </c>
      <c r="FW14" s="694">
        <v>3</v>
      </c>
      <c r="FX14" s="694">
        <v>2</v>
      </c>
      <c r="FY14" s="698">
        <v>1</v>
      </c>
    </row>
    <row r="15" spans="1:182" ht="27.95" customHeight="1">
      <c r="A15" s="553" t="s">
        <v>208</v>
      </c>
      <c r="B15" s="693">
        <v>13</v>
      </c>
      <c r="C15" s="694">
        <v>7</v>
      </c>
      <c r="D15" s="694">
        <v>6</v>
      </c>
      <c r="E15" s="694">
        <v>3</v>
      </c>
      <c r="F15" s="694">
        <v>2</v>
      </c>
      <c r="G15" s="694">
        <v>1</v>
      </c>
      <c r="H15" s="694">
        <v>11</v>
      </c>
      <c r="I15" s="694">
        <v>7</v>
      </c>
      <c r="J15" s="694">
        <v>4</v>
      </c>
      <c r="K15" s="694">
        <v>2</v>
      </c>
      <c r="L15" s="694">
        <v>2</v>
      </c>
      <c r="M15" s="695">
        <v>0</v>
      </c>
      <c r="N15" s="694">
        <v>3</v>
      </c>
      <c r="O15" s="694">
        <v>3</v>
      </c>
      <c r="P15" s="695">
        <v>0</v>
      </c>
      <c r="Q15" s="694">
        <v>10</v>
      </c>
      <c r="R15" s="694">
        <v>6</v>
      </c>
      <c r="S15" s="694">
        <v>4</v>
      </c>
      <c r="T15" s="694">
        <v>1</v>
      </c>
      <c r="U15" s="694">
        <v>1</v>
      </c>
      <c r="V15" s="695">
        <v>0</v>
      </c>
      <c r="W15" s="694">
        <v>19</v>
      </c>
      <c r="X15" s="694">
        <v>12</v>
      </c>
      <c r="Y15" s="694">
        <v>7</v>
      </c>
      <c r="Z15" s="695">
        <v>0</v>
      </c>
      <c r="AA15" s="695">
        <v>0</v>
      </c>
      <c r="AB15" s="695">
        <v>0</v>
      </c>
      <c r="AC15" s="695">
        <v>0</v>
      </c>
      <c r="AD15" s="695">
        <v>0</v>
      </c>
      <c r="AE15" s="695">
        <v>0</v>
      </c>
      <c r="AF15" s="694">
        <v>13</v>
      </c>
      <c r="AG15" s="694">
        <v>13</v>
      </c>
      <c r="AH15" s="695">
        <v>0</v>
      </c>
      <c r="AI15" s="694">
        <v>4</v>
      </c>
      <c r="AJ15" s="694">
        <v>4</v>
      </c>
      <c r="AK15" s="695">
        <v>0</v>
      </c>
      <c r="AL15" s="694">
        <v>9</v>
      </c>
      <c r="AM15" s="694">
        <v>5</v>
      </c>
      <c r="AN15" s="694">
        <v>4</v>
      </c>
      <c r="AO15" s="695">
        <v>0</v>
      </c>
      <c r="AP15" s="695">
        <v>0</v>
      </c>
      <c r="AQ15" s="695">
        <v>0</v>
      </c>
      <c r="AR15" s="694">
        <v>1</v>
      </c>
      <c r="AS15" s="694">
        <v>1</v>
      </c>
      <c r="AT15" s="695">
        <v>0</v>
      </c>
      <c r="AU15" s="694">
        <v>7</v>
      </c>
      <c r="AV15" s="694">
        <v>6</v>
      </c>
      <c r="AW15" s="694">
        <v>1</v>
      </c>
      <c r="AX15" s="694">
        <v>2</v>
      </c>
      <c r="AY15" s="694">
        <v>2</v>
      </c>
      <c r="AZ15" s="695">
        <v>0</v>
      </c>
      <c r="BA15" s="694">
        <v>10</v>
      </c>
      <c r="BB15" s="694">
        <v>9</v>
      </c>
      <c r="BC15" s="694">
        <v>1</v>
      </c>
      <c r="BD15" s="694">
        <v>4</v>
      </c>
      <c r="BE15" s="694">
        <v>3</v>
      </c>
      <c r="BF15" s="694">
        <v>1</v>
      </c>
      <c r="BG15" s="694">
        <v>2</v>
      </c>
      <c r="BH15" s="694">
        <v>1</v>
      </c>
      <c r="BI15" s="694">
        <v>1</v>
      </c>
      <c r="BJ15" s="694">
        <v>17</v>
      </c>
      <c r="BK15" s="694">
        <v>12</v>
      </c>
      <c r="BL15" s="694">
        <v>5</v>
      </c>
      <c r="BM15" s="694">
        <v>1</v>
      </c>
      <c r="BN15" s="695">
        <v>0</v>
      </c>
      <c r="BO15" s="694">
        <v>1</v>
      </c>
      <c r="BP15" s="694">
        <v>11</v>
      </c>
      <c r="BQ15" s="694">
        <v>5</v>
      </c>
      <c r="BR15" s="694">
        <v>6</v>
      </c>
      <c r="BS15" s="694">
        <v>2</v>
      </c>
      <c r="BT15" s="694">
        <v>1</v>
      </c>
      <c r="BU15" s="694">
        <v>1</v>
      </c>
      <c r="BV15" s="694">
        <v>2</v>
      </c>
      <c r="BW15" s="694">
        <v>2</v>
      </c>
      <c r="BX15" s="695">
        <v>0</v>
      </c>
      <c r="BY15" s="694">
        <v>11</v>
      </c>
      <c r="BZ15" s="694">
        <v>6</v>
      </c>
      <c r="CA15" s="694">
        <v>5</v>
      </c>
      <c r="CB15" s="694">
        <v>2</v>
      </c>
      <c r="CC15" s="694">
        <v>2</v>
      </c>
      <c r="CD15" s="695">
        <v>0</v>
      </c>
      <c r="CE15" s="694">
        <v>9</v>
      </c>
      <c r="CF15" s="694">
        <v>4</v>
      </c>
      <c r="CG15" s="694">
        <v>5</v>
      </c>
      <c r="CH15" s="694">
        <v>2</v>
      </c>
      <c r="CI15" s="694">
        <v>1</v>
      </c>
      <c r="CJ15" s="694">
        <v>1</v>
      </c>
      <c r="CK15" s="694">
        <v>2</v>
      </c>
      <c r="CL15" s="694">
        <v>2</v>
      </c>
      <c r="CM15" s="695">
        <v>0</v>
      </c>
      <c r="CN15" s="694">
        <v>8</v>
      </c>
      <c r="CO15" s="694">
        <v>4</v>
      </c>
      <c r="CP15" s="694">
        <v>4</v>
      </c>
      <c r="CQ15" s="694">
        <v>1</v>
      </c>
      <c r="CR15" s="695">
        <v>0</v>
      </c>
      <c r="CS15" s="694">
        <v>1</v>
      </c>
      <c r="CT15" s="694">
        <v>8</v>
      </c>
      <c r="CU15" s="694">
        <v>7</v>
      </c>
      <c r="CV15" s="694">
        <v>1</v>
      </c>
      <c r="CW15" s="694">
        <v>3</v>
      </c>
      <c r="CX15" s="694">
        <v>3</v>
      </c>
      <c r="CY15" s="695">
        <v>0</v>
      </c>
      <c r="CZ15" s="694">
        <v>1</v>
      </c>
      <c r="DA15" s="694">
        <v>1</v>
      </c>
      <c r="DB15" s="695">
        <v>0</v>
      </c>
      <c r="DC15" s="694">
        <v>13</v>
      </c>
      <c r="DD15" s="694">
        <v>10</v>
      </c>
      <c r="DE15" s="694">
        <v>3</v>
      </c>
      <c r="DF15" s="694">
        <v>1</v>
      </c>
      <c r="DG15" s="694">
        <v>1</v>
      </c>
      <c r="DH15" s="695">
        <v>0</v>
      </c>
      <c r="DI15" s="694">
        <v>20</v>
      </c>
      <c r="DJ15" s="694">
        <v>16</v>
      </c>
      <c r="DK15" s="694">
        <v>4</v>
      </c>
      <c r="DL15" s="694">
        <v>2</v>
      </c>
      <c r="DM15" s="694">
        <v>1</v>
      </c>
      <c r="DN15" s="694">
        <v>1</v>
      </c>
      <c r="DO15" s="695">
        <v>0</v>
      </c>
      <c r="DP15" s="695">
        <v>0</v>
      </c>
      <c r="DQ15" s="695">
        <v>0</v>
      </c>
      <c r="DR15" s="694">
        <v>15</v>
      </c>
      <c r="DS15" s="694">
        <v>10</v>
      </c>
      <c r="DT15" s="694">
        <v>5</v>
      </c>
      <c r="DU15" s="694">
        <v>3</v>
      </c>
      <c r="DV15" s="694">
        <v>2</v>
      </c>
      <c r="DW15" s="694">
        <v>1</v>
      </c>
      <c r="DX15" s="694">
        <v>15</v>
      </c>
      <c r="DY15" s="694">
        <v>12</v>
      </c>
      <c r="DZ15" s="694">
        <v>3</v>
      </c>
      <c r="EA15" s="694">
        <v>2</v>
      </c>
      <c r="EB15" s="694">
        <v>2</v>
      </c>
      <c r="EC15" s="695">
        <v>0</v>
      </c>
      <c r="ED15" s="694">
        <v>5</v>
      </c>
      <c r="EE15" s="694">
        <v>4</v>
      </c>
      <c r="EF15" s="694">
        <v>1</v>
      </c>
      <c r="EG15" s="694">
        <v>11</v>
      </c>
      <c r="EH15" s="694">
        <v>8</v>
      </c>
      <c r="EI15" s="694">
        <v>3</v>
      </c>
      <c r="EJ15" s="694">
        <v>1</v>
      </c>
      <c r="EK15" s="694">
        <v>1</v>
      </c>
      <c r="EL15" s="695">
        <v>0</v>
      </c>
      <c r="EM15" s="694">
        <v>11</v>
      </c>
      <c r="EN15" s="694">
        <v>8</v>
      </c>
      <c r="EO15" s="694">
        <v>3</v>
      </c>
      <c r="EP15" s="694">
        <v>4</v>
      </c>
      <c r="EQ15" s="694">
        <v>3</v>
      </c>
      <c r="ER15" s="694">
        <v>1</v>
      </c>
      <c r="ES15" s="694">
        <v>2</v>
      </c>
      <c r="ET15" s="694">
        <v>2</v>
      </c>
      <c r="EU15" s="695">
        <v>0</v>
      </c>
      <c r="EV15" s="694">
        <v>15</v>
      </c>
      <c r="EW15" s="694">
        <v>8</v>
      </c>
      <c r="EX15" s="694">
        <v>7</v>
      </c>
      <c r="EY15" s="694">
        <v>1</v>
      </c>
      <c r="EZ15" s="694">
        <v>1</v>
      </c>
      <c r="FA15" s="695">
        <v>0</v>
      </c>
      <c r="FB15" s="694">
        <v>14</v>
      </c>
      <c r="FC15" s="694">
        <v>11</v>
      </c>
      <c r="FD15" s="694">
        <v>3</v>
      </c>
      <c r="FE15" s="695">
        <v>0</v>
      </c>
      <c r="FF15" s="695">
        <v>0</v>
      </c>
      <c r="FG15" s="695">
        <v>0</v>
      </c>
      <c r="FH15" s="694">
        <v>2</v>
      </c>
      <c r="FI15" s="694">
        <v>2</v>
      </c>
      <c r="FJ15" s="695">
        <v>0</v>
      </c>
      <c r="FK15" s="694">
        <v>9</v>
      </c>
      <c r="FL15" s="694">
        <v>8</v>
      </c>
      <c r="FM15" s="694">
        <v>1</v>
      </c>
      <c r="FN15" s="695">
        <v>0</v>
      </c>
      <c r="FO15" s="695">
        <v>0</v>
      </c>
      <c r="FP15" s="695">
        <v>0</v>
      </c>
      <c r="FQ15" s="694">
        <v>12</v>
      </c>
      <c r="FR15" s="694">
        <v>9</v>
      </c>
      <c r="FS15" s="694">
        <v>3</v>
      </c>
      <c r="FT15" s="694">
        <v>1</v>
      </c>
      <c r="FU15" s="694">
        <v>1</v>
      </c>
      <c r="FV15" s="695">
        <v>0</v>
      </c>
      <c r="FW15" s="694">
        <v>1</v>
      </c>
      <c r="FX15" s="694">
        <v>1</v>
      </c>
      <c r="FY15" s="696">
        <v>0</v>
      </c>
    </row>
    <row r="16" spans="1:182" ht="27.95" customHeight="1">
      <c r="A16" s="553" t="s">
        <v>209</v>
      </c>
      <c r="B16" s="693">
        <v>186</v>
      </c>
      <c r="C16" s="694">
        <v>107</v>
      </c>
      <c r="D16" s="694">
        <v>79</v>
      </c>
      <c r="E16" s="694">
        <v>43</v>
      </c>
      <c r="F16" s="694">
        <v>19</v>
      </c>
      <c r="G16" s="694">
        <v>24</v>
      </c>
      <c r="H16" s="694">
        <v>207</v>
      </c>
      <c r="I16" s="694">
        <v>113</v>
      </c>
      <c r="J16" s="694">
        <v>94</v>
      </c>
      <c r="K16" s="694">
        <v>21</v>
      </c>
      <c r="L16" s="694">
        <v>12</v>
      </c>
      <c r="M16" s="694">
        <v>9</v>
      </c>
      <c r="N16" s="694">
        <v>26</v>
      </c>
      <c r="O16" s="694">
        <v>15</v>
      </c>
      <c r="P16" s="694">
        <v>11</v>
      </c>
      <c r="Q16" s="694">
        <v>161</v>
      </c>
      <c r="R16" s="694">
        <v>90</v>
      </c>
      <c r="S16" s="694">
        <v>71</v>
      </c>
      <c r="T16" s="694">
        <v>56</v>
      </c>
      <c r="U16" s="694">
        <v>31</v>
      </c>
      <c r="V16" s="694">
        <v>25</v>
      </c>
      <c r="W16" s="694">
        <v>195</v>
      </c>
      <c r="X16" s="694">
        <v>97</v>
      </c>
      <c r="Y16" s="694">
        <v>98</v>
      </c>
      <c r="Z16" s="694">
        <v>34</v>
      </c>
      <c r="AA16" s="694">
        <v>20</v>
      </c>
      <c r="AB16" s="694">
        <v>14</v>
      </c>
      <c r="AC16" s="694">
        <v>25</v>
      </c>
      <c r="AD16" s="694">
        <v>11</v>
      </c>
      <c r="AE16" s="694">
        <v>14</v>
      </c>
      <c r="AF16" s="694">
        <v>168</v>
      </c>
      <c r="AG16" s="694">
        <v>82</v>
      </c>
      <c r="AH16" s="694">
        <v>86</v>
      </c>
      <c r="AI16" s="694">
        <v>39</v>
      </c>
      <c r="AJ16" s="694">
        <v>23</v>
      </c>
      <c r="AK16" s="694">
        <v>16</v>
      </c>
      <c r="AL16" s="694">
        <v>204</v>
      </c>
      <c r="AM16" s="694">
        <v>122</v>
      </c>
      <c r="AN16" s="694">
        <v>82</v>
      </c>
      <c r="AO16" s="694">
        <v>26</v>
      </c>
      <c r="AP16" s="694">
        <v>18</v>
      </c>
      <c r="AQ16" s="694">
        <v>8</v>
      </c>
      <c r="AR16" s="694">
        <v>25</v>
      </c>
      <c r="AS16" s="694">
        <v>13</v>
      </c>
      <c r="AT16" s="694">
        <v>12</v>
      </c>
      <c r="AU16" s="694">
        <v>161</v>
      </c>
      <c r="AV16" s="694">
        <v>83</v>
      </c>
      <c r="AW16" s="694">
        <v>78</v>
      </c>
      <c r="AX16" s="694">
        <v>28</v>
      </c>
      <c r="AY16" s="694">
        <v>10</v>
      </c>
      <c r="AZ16" s="694">
        <v>18</v>
      </c>
      <c r="BA16" s="694">
        <v>235</v>
      </c>
      <c r="BB16" s="694">
        <v>126</v>
      </c>
      <c r="BC16" s="694">
        <v>109</v>
      </c>
      <c r="BD16" s="694">
        <v>32</v>
      </c>
      <c r="BE16" s="694">
        <v>18</v>
      </c>
      <c r="BF16" s="694">
        <v>14</v>
      </c>
      <c r="BG16" s="694">
        <v>25</v>
      </c>
      <c r="BH16" s="694">
        <v>14</v>
      </c>
      <c r="BI16" s="694">
        <v>11</v>
      </c>
      <c r="BJ16" s="694">
        <v>188</v>
      </c>
      <c r="BK16" s="694">
        <v>96</v>
      </c>
      <c r="BL16" s="694">
        <v>92</v>
      </c>
      <c r="BM16" s="694">
        <v>47</v>
      </c>
      <c r="BN16" s="694">
        <v>25</v>
      </c>
      <c r="BO16" s="694">
        <v>22</v>
      </c>
      <c r="BP16" s="694">
        <v>233</v>
      </c>
      <c r="BQ16" s="694">
        <v>128</v>
      </c>
      <c r="BR16" s="694">
        <v>105</v>
      </c>
      <c r="BS16" s="694">
        <v>41</v>
      </c>
      <c r="BT16" s="694">
        <v>25</v>
      </c>
      <c r="BU16" s="694">
        <v>16</v>
      </c>
      <c r="BV16" s="694">
        <v>24</v>
      </c>
      <c r="BW16" s="694">
        <v>17</v>
      </c>
      <c r="BX16" s="694">
        <v>7</v>
      </c>
      <c r="BY16" s="694">
        <v>144</v>
      </c>
      <c r="BZ16" s="694">
        <v>78</v>
      </c>
      <c r="CA16" s="694">
        <v>66</v>
      </c>
      <c r="CB16" s="694">
        <v>38</v>
      </c>
      <c r="CC16" s="694">
        <v>19</v>
      </c>
      <c r="CD16" s="694">
        <v>19</v>
      </c>
      <c r="CE16" s="694">
        <v>206</v>
      </c>
      <c r="CF16" s="694">
        <v>107</v>
      </c>
      <c r="CG16" s="694">
        <v>99</v>
      </c>
      <c r="CH16" s="694">
        <v>21</v>
      </c>
      <c r="CI16" s="694">
        <v>12</v>
      </c>
      <c r="CJ16" s="694">
        <v>9</v>
      </c>
      <c r="CK16" s="694">
        <v>16</v>
      </c>
      <c r="CL16" s="694">
        <v>12</v>
      </c>
      <c r="CM16" s="694">
        <v>4</v>
      </c>
      <c r="CN16" s="694">
        <v>158</v>
      </c>
      <c r="CO16" s="694">
        <v>91</v>
      </c>
      <c r="CP16" s="694">
        <v>67</v>
      </c>
      <c r="CQ16" s="694">
        <v>34</v>
      </c>
      <c r="CR16" s="694">
        <v>17</v>
      </c>
      <c r="CS16" s="694">
        <v>17</v>
      </c>
      <c r="CT16" s="694">
        <v>197</v>
      </c>
      <c r="CU16" s="694">
        <v>111</v>
      </c>
      <c r="CV16" s="694">
        <v>86</v>
      </c>
      <c r="CW16" s="694">
        <v>41</v>
      </c>
      <c r="CX16" s="694">
        <v>21</v>
      </c>
      <c r="CY16" s="694">
        <v>20</v>
      </c>
      <c r="CZ16" s="694">
        <v>22</v>
      </c>
      <c r="DA16" s="694">
        <v>11</v>
      </c>
      <c r="DB16" s="694">
        <v>11</v>
      </c>
      <c r="DC16" s="694">
        <v>178</v>
      </c>
      <c r="DD16" s="694">
        <v>96</v>
      </c>
      <c r="DE16" s="694">
        <v>82</v>
      </c>
      <c r="DF16" s="694">
        <v>32</v>
      </c>
      <c r="DG16" s="694">
        <v>14</v>
      </c>
      <c r="DH16" s="694">
        <v>18</v>
      </c>
      <c r="DI16" s="694">
        <v>205</v>
      </c>
      <c r="DJ16" s="694">
        <v>118</v>
      </c>
      <c r="DK16" s="694">
        <v>87</v>
      </c>
      <c r="DL16" s="694">
        <v>23</v>
      </c>
      <c r="DM16" s="694">
        <v>12</v>
      </c>
      <c r="DN16" s="694">
        <v>11</v>
      </c>
      <c r="DO16" s="694">
        <v>15</v>
      </c>
      <c r="DP16" s="694">
        <v>7</v>
      </c>
      <c r="DQ16" s="694">
        <v>8</v>
      </c>
      <c r="DR16" s="694">
        <v>191</v>
      </c>
      <c r="DS16" s="694">
        <v>109</v>
      </c>
      <c r="DT16" s="694">
        <v>82</v>
      </c>
      <c r="DU16" s="694">
        <v>36</v>
      </c>
      <c r="DV16" s="694">
        <v>25</v>
      </c>
      <c r="DW16" s="694">
        <v>11</v>
      </c>
      <c r="DX16" s="694">
        <v>198</v>
      </c>
      <c r="DY16" s="694">
        <v>116</v>
      </c>
      <c r="DZ16" s="694">
        <v>82</v>
      </c>
      <c r="EA16" s="694">
        <v>32</v>
      </c>
      <c r="EB16" s="694">
        <v>20</v>
      </c>
      <c r="EC16" s="694">
        <v>12</v>
      </c>
      <c r="ED16" s="694">
        <v>21</v>
      </c>
      <c r="EE16" s="694">
        <v>9</v>
      </c>
      <c r="EF16" s="694">
        <v>12</v>
      </c>
      <c r="EG16" s="694">
        <v>212</v>
      </c>
      <c r="EH16" s="694">
        <v>120</v>
      </c>
      <c r="EI16" s="694">
        <v>92</v>
      </c>
      <c r="EJ16" s="694">
        <v>44</v>
      </c>
      <c r="EK16" s="694">
        <v>28</v>
      </c>
      <c r="EL16" s="694">
        <v>16</v>
      </c>
      <c r="EM16" s="694">
        <v>174</v>
      </c>
      <c r="EN16" s="694">
        <v>96</v>
      </c>
      <c r="EO16" s="694">
        <v>78</v>
      </c>
      <c r="EP16" s="694">
        <v>30</v>
      </c>
      <c r="EQ16" s="694">
        <v>21</v>
      </c>
      <c r="ER16" s="694">
        <v>9</v>
      </c>
      <c r="ES16" s="694">
        <v>20</v>
      </c>
      <c r="ET16" s="694">
        <v>9</v>
      </c>
      <c r="EU16" s="694">
        <v>11</v>
      </c>
      <c r="EV16" s="694">
        <v>190</v>
      </c>
      <c r="EW16" s="694">
        <v>97</v>
      </c>
      <c r="EX16" s="694">
        <v>93</v>
      </c>
      <c r="EY16" s="694">
        <v>40</v>
      </c>
      <c r="EZ16" s="694">
        <v>25</v>
      </c>
      <c r="FA16" s="694">
        <v>15</v>
      </c>
      <c r="FB16" s="694">
        <v>207</v>
      </c>
      <c r="FC16" s="694">
        <v>114</v>
      </c>
      <c r="FD16" s="694">
        <v>93</v>
      </c>
      <c r="FE16" s="694">
        <v>35</v>
      </c>
      <c r="FF16" s="694">
        <v>29</v>
      </c>
      <c r="FG16" s="694">
        <v>6</v>
      </c>
      <c r="FH16" s="694">
        <v>25</v>
      </c>
      <c r="FI16" s="694">
        <v>17</v>
      </c>
      <c r="FJ16" s="694">
        <v>8</v>
      </c>
      <c r="FK16" s="694">
        <v>187</v>
      </c>
      <c r="FL16" s="694">
        <v>96</v>
      </c>
      <c r="FM16" s="694">
        <v>91</v>
      </c>
      <c r="FN16" s="694">
        <v>57</v>
      </c>
      <c r="FO16" s="694">
        <v>25</v>
      </c>
      <c r="FP16" s="694">
        <v>32</v>
      </c>
      <c r="FQ16" s="694">
        <v>196</v>
      </c>
      <c r="FR16" s="694">
        <v>118</v>
      </c>
      <c r="FS16" s="694">
        <v>78</v>
      </c>
      <c r="FT16" s="694">
        <v>43</v>
      </c>
      <c r="FU16" s="694">
        <v>22</v>
      </c>
      <c r="FV16" s="694">
        <v>21</v>
      </c>
      <c r="FW16" s="694">
        <v>31</v>
      </c>
      <c r="FX16" s="694">
        <v>18</v>
      </c>
      <c r="FY16" s="698">
        <v>13</v>
      </c>
    </row>
    <row r="17" spans="1:181" ht="45" customHeight="1">
      <c r="A17" s="553" t="s">
        <v>210</v>
      </c>
      <c r="B17" s="693">
        <v>66</v>
      </c>
      <c r="C17" s="694">
        <v>31</v>
      </c>
      <c r="D17" s="694">
        <v>35</v>
      </c>
      <c r="E17" s="694">
        <v>9</v>
      </c>
      <c r="F17" s="694">
        <v>3</v>
      </c>
      <c r="G17" s="694">
        <v>6</v>
      </c>
      <c r="H17" s="694">
        <v>97</v>
      </c>
      <c r="I17" s="694">
        <v>43</v>
      </c>
      <c r="J17" s="694">
        <v>54</v>
      </c>
      <c r="K17" s="694">
        <v>12</v>
      </c>
      <c r="L17" s="694">
        <v>8</v>
      </c>
      <c r="M17" s="694">
        <v>4</v>
      </c>
      <c r="N17" s="694">
        <v>21</v>
      </c>
      <c r="O17" s="694">
        <v>10</v>
      </c>
      <c r="P17" s="694">
        <v>11</v>
      </c>
      <c r="Q17" s="694">
        <v>79</v>
      </c>
      <c r="R17" s="694">
        <v>33</v>
      </c>
      <c r="S17" s="694">
        <v>46</v>
      </c>
      <c r="T17" s="694">
        <v>13</v>
      </c>
      <c r="U17" s="694">
        <v>5</v>
      </c>
      <c r="V17" s="694">
        <v>8</v>
      </c>
      <c r="W17" s="694">
        <v>110</v>
      </c>
      <c r="X17" s="694">
        <v>47</v>
      </c>
      <c r="Y17" s="694">
        <v>63</v>
      </c>
      <c r="Z17" s="694">
        <v>10</v>
      </c>
      <c r="AA17" s="694">
        <v>5</v>
      </c>
      <c r="AB17" s="694">
        <v>5</v>
      </c>
      <c r="AC17" s="694">
        <v>14</v>
      </c>
      <c r="AD17" s="694">
        <v>2</v>
      </c>
      <c r="AE17" s="694">
        <v>12</v>
      </c>
      <c r="AF17" s="694">
        <v>99</v>
      </c>
      <c r="AG17" s="694">
        <v>38</v>
      </c>
      <c r="AH17" s="694">
        <v>61</v>
      </c>
      <c r="AI17" s="694">
        <v>21</v>
      </c>
      <c r="AJ17" s="694">
        <v>10</v>
      </c>
      <c r="AK17" s="694">
        <v>11</v>
      </c>
      <c r="AL17" s="694">
        <v>125</v>
      </c>
      <c r="AM17" s="694">
        <v>45</v>
      </c>
      <c r="AN17" s="694">
        <v>80</v>
      </c>
      <c r="AO17" s="694">
        <v>16</v>
      </c>
      <c r="AP17" s="694">
        <v>7</v>
      </c>
      <c r="AQ17" s="694">
        <v>9</v>
      </c>
      <c r="AR17" s="694">
        <v>14</v>
      </c>
      <c r="AS17" s="694">
        <v>6</v>
      </c>
      <c r="AT17" s="694">
        <v>8</v>
      </c>
      <c r="AU17" s="694">
        <v>102</v>
      </c>
      <c r="AV17" s="694">
        <v>50</v>
      </c>
      <c r="AW17" s="694">
        <v>52</v>
      </c>
      <c r="AX17" s="694">
        <v>23</v>
      </c>
      <c r="AY17" s="694">
        <v>5</v>
      </c>
      <c r="AZ17" s="694">
        <v>18</v>
      </c>
      <c r="BA17" s="694">
        <v>155</v>
      </c>
      <c r="BB17" s="694">
        <v>57</v>
      </c>
      <c r="BC17" s="694">
        <v>98</v>
      </c>
      <c r="BD17" s="694">
        <v>13</v>
      </c>
      <c r="BE17" s="694">
        <v>4</v>
      </c>
      <c r="BF17" s="694">
        <v>9</v>
      </c>
      <c r="BG17" s="694">
        <v>7</v>
      </c>
      <c r="BH17" s="694">
        <v>2</v>
      </c>
      <c r="BI17" s="694">
        <v>5</v>
      </c>
      <c r="BJ17" s="694">
        <v>116</v>
      </c>
      <c r="BK17" s="694">
        <v>50</v>
      </c>
      <c r="BL17" s="694">
        <v>66</v>
      </c>
      <c r="BM17" s="694">
        <v>25</v>
      </c>
      <c r="BN17" s="694">
        <v>7</v>
      </c>
      <c r="BO17" s="694">
        <v>18</v>
      </c>
      <c r="BP17" s="694">
        <v>150</v>
      </c>
      <c r="BQ17" s="694">
        <v>66</v>
      </c>
      <c r="BR17" s="694">
        <v>84</v>
      </c>
      <c r="BS17" s="694">
        <v>15</v>
      </c>
      <c r="BT17" s="694">
        <v>7</v>
      </c>
      <c r="BU17" s="694">
        <v>8</v>
      </c>
      <c r="BV17" s="694">
        <v>14</v>
      </c>
      <c r="BW17" s="694">
        <v>9</v>
      </c>
      <c r="BX17" s="694">
        <v>5</v>
      </c>
      <c r="BY17" s="694">
        <v>91</v>
      </c>
      <c r="BZ17" s="694">
        <v>39</v>
      </c>
      <c r="CA17" s="694">
        <v>52</v>
      </c>
      <c r="CB17" s="694">
        <v>20</v>
      </c>
      <c r="CC17" s="694">
        <v>9</v>
      </c>
      <c r="CD17" s="694">
        <v>11</v>
      </c>
      <c r="CE17" s="694">
        <v>139</v>
      </c>
      <c r="CF17" s="694">
        <v>70</v>
      </c>
      <c r="CG17" s="694">
        <v>69</v>
      </c>
      <c r="CH17" s="694">
        <v>12</v>
      </c>
      <c r="CI17" s="694">
        <v>6</v>
      </c>
      <c r="CJ17" s="694">
        <v>6</v>
      </c>
      <c r="CK17" s="694">
        <v>9</v>
      </c>
      <c r="CL17" s="694">
        <v>2</v>
      </c>
      <c r="CM17" s="694">
        <v>7</v>
      </c>
      <c r="CN17" s="694">
        <v>97</v>
      </c>
      <c r="CO17" s="694">
        <v>48</v>
      </c>
      <c r="CP17" s="694">
        <v>49</v>
      </c>
      <c r="CQ17" s="694">
        <v>28</v>
      </c>
      <c r="CR17" s="694">
        <v>8</v>
      </c>
      <c r="CS17" s="694">
        <v>20</v>
      </c>
      <c r="CT17" s="694">
        <v>158</v>
      </c>
      <c r="CU17" s="694">
        <v>62</v>
      </c>
      <c r="CV17" s="694">
        <v>96</v>
      </c>
      <c r="CW17" s="694">
        <v>14</v>
      </c>
      <c r="CX17" s="694">
        <v>5</v>
      </c>
      <c r="CY17" s="694">
        <v>9</v>
      </c>
      <c r="CZ17" s="694">
        <v>16</v>
      </c>
      <c r="DA17" s="694">
        <v>9</v>
      </c>
      <c r="DB17" s="694">
        <v>7</v>
      </c>
      <c r="DC17" s="694">
        <v>99</v>
      </c>
      <c r="DD17" s="694">
        <v>47</v>
      </c>
      <c r="DE17" s="694">
        <v>52</v>
      </c>
      <c r="DF17" s="694">
        <v>20</v>
      </c>
      <c r="DG17" s="694">
        <v>9</v>
      </c>
      <c r="DH17" s="694">
        <v>11</v>
      </c>
      <c r="DI17" s="694">
        <v>164</v>
      </c>
      <c r="DJ17" s="694">
        <v>73</v>
      </c>
      <c r="DK17" s="694">
        <v>91</v>
      </c>
      <c r="DL17" s="694">
        <v>17</v>
      </c>
      <c r="DM17" s="694">
        <v>8</v>
      </c>
      <c r="DN17" s="694">
        <v>9</v>
      </c>
      <c r="DO17" s="694">
        <v>20</v>
      </c>
      <c r="DP17" s="694">
        <v>6</v>
      </c>
      <c r="DQ17" s="694">
        <v>14</v>
      </c>
      <c r="DR17" s="694">
        <v>124</v>
      </c>
      <c r="DS17" s="694">
        <v>54</v>
      </c>
      <c r="DT17" s="694">
        <v>70</v>
      </c>
      <c r="DU17" s="694">
        <v>20</v>
      </c>
      <c r="DV17" s="694">
        <v>9</v>
      </c>
      <c r="DW17" s="694">
        <v>11</v>
      </c>
      <c r="DX17" s="694">
        <v>163</v>
      </c>
      <c r="DY17" s="694">
        <v>73</v>
      </c>
      <c r="DZ17" s="694">
        <v>90</v>
      </c>
      <c r="EA17" s="694">
        <v>16</v>
      </c>
      <c r="EB17" s="694">
        <v>6</v>
      </c>
      <c r="EC17" s="694">
        <v>10</v>
      </c>
      <c r="ED17" s="694">
        <v>17</v>
      </c>
      <c r="EE17" s="694">
        <v>9</v>
      </c>
      <c r="EF17" s="694">
        <v>8</v>
      </c>
      <c r="EG17" s="694">
        <v>138</v>
      </c>
      <c r="EH17" s="694">
        <v>75</v>
      </c>
      <c r="EI17" s="694">
        <v>63</v>
      </c>
      <c r="EJ17" s="694">
        <v>16</v>
      </c>
      <c r="EK17" s="694">
        <v>9</v>
      </c>
      <c r="EL17" s="694">
        <v>7</v>
      </c>
      <c r="EM17" s="694">
        <v>152</v>
      </c>
      <c r="EN17" s="694">
        <v>75</v>
      </c>
      <c r="EO17" s="694">
        <v>77</v>
      </c>
      <c r="EP17" s="694">
        <v>13</v>
      </c>
      <c r="EQ17" s="694">
        <v>5</v>
      </c>
      <c r="ER17" s="694">
        <v>8</v>
      </c>
      <c r="ES17" s="694">
        <v>18</v>
      </c>
      <c r="ET17" s="694">
        <v>5</v>
      </c>
      <c r="EU17" s="694">
        <v>13</v>
      </c>
      <c r="EV17" s="694">
        <v>139</v>
      </c>
      <c r="EW17" s="694">
        <v>69</v>
      </c>
      <c r="EX17" s="694">
        <v>70</v>
      </c>
      <c r="EY17" s="694">
        <v>30</v>
      </c>
      <c r="EZ17" s="694">
        <v>13</v>
      </c>
      <c r="FA17" s="694">
        <v>17</v>
      </c>
      <c r="FB17" s="694">
        <v>149</v>
      </c>
      <c r="FC17" s="694">
        <v>65</v>
      </c>
      <c r="FD17" s="694">
        <v>84</v>
      </c>
      <c r="FE17" s="694">
        <v>26</v>
      </c>
      <c r="FF17" s="694">
        <v>13</v>
      </c>
      <c r="FG17" s="694">
        <v>13</v>
      </c>
      <c r="FH17" s="694">
        <v>11</v>
      </c>
      <c r="FI17" s="694">
        <v>6</v>
      </c>
      <c r="FJ17" s="694">
        <v>5</v>
      </c>
      <c r="FK17" s="694">
        <v>130</v>
      </c>
      <c r="FL17" s="694">
        <v>54</v>
      </c>
      <c r="FM17" s="694">
        <v>76</v>
      </c>
      <c r="FN17" s="694">
        <v>17</v>
      </c>
      <c r="FO17" s="694">
        <v>7</v>
      </c>
      <c r="FP17" s="694">
        <v>10</v>
      </c>
      <c r="FQ17" s="694">
        <v>176</v>
      </c>
      <c r="FR17" s="694">
        <v>79</v>
      </c>
      <c r="FS17" s="694">
        <v>97</v>
      </c>
      <c r="FT17" s="694">
        <v>26</v>
      </c>
      <c r="FU17" s="694">
        <v>14</v>
      </c>
      <c r="FV17" s="694">
        <v>12</v>
      </c>
      <c r="FW17" s="694">
        <v>15</v>
      </c>
      <c r="FX17" s="694">
        <v>4</v>
      </c>
      <c r="FY17" s="698">
        <v>11</v>
      </c>
    </row>
    <row r="18" spans="1:181" ht="45" customHeight="1">
      <c r="A18" s="553" t="s">
        <v>211</v>
      </c>
      <c r="B18" s="693">
        <v>90</v>
      </c>
      <c r="C18" s="694">
        <v>40</v>
      </c>
      <c r="D18" s="694">
        <v>50</v>
      </c>
      <c r="E18" s="694">
        <v>20</v>
      </c>
      <c r="F18" s="694">
        <v>5</v>
      </c>
      <c r="G18" s="694">
        <v>15</v>
      </c>
      <c r="H18" s="694">
        <v>93</v>
      </c>
      <c r="I18" s="694">
        <v>44</v>
      </c>
      <c r="J18" s="694">
        <v>49</v>
      </c>
      <c r="K18" s="694">
        <v>17</v>
      </c>
      <c r="L18" s="694">
        <v>9</v>
      </c>
      <c r="M18" s="694">
        <v>8</v>
      </c>
      <c r="N18" s="694">
        <v>12</v>
      </c>
      <c r="O18" s="694">
        <v>6</v>
      </c>
      <c r="P18" s="694">
        <v>6</v>
      </c>
      <c r="Q18" s="694">
        <v>88</v>
      </c>
      <c r="R18" s="694">
        <v>34</v>
      </c>
      <c r="S18" s="694">
        <v>54</v>
      </c>
      <c r="T18" s="694">
        <v>9</v>
      </c>
      <c r="U18" s="694">
        <v>4</v>
      </c>
      <c r="V18" s="694">
        <v>5</v>
      </c>
      <c r="W18" s="694">
        <v>96</v>
      </c>
      <c r="X18" s="694">
        <v>44</v>
      </c>
      <c r="Y18" s="694">
        <v>52</v>
      </c>
      <c r="Z18" s="694">
        <v>13</v>
      </c>
      <c r="AA18" s="694">
        <v>5</v>
      </c>
      <c r="AB18" s="694">
        <v>8</v>
      </c>
      <c r="AC18" s="694">
        <v>15</v>
      </c>
      <c r="AD18" s="694">
        <v>7</v>
      </c>
      <c r="AE18" s="694">
        <v>8</v>
      </c>
      <c r="AF18" s="694">
        <v>104</v>
      </c>
      <c r="AG18" s="694">
        <v>44</v>
      </c>
      <c r="AH18" s="694">
        <v>60</v>
      </c>
      <c r="AI18" s="694">
        <v>19</v>
      </c>
      <c r="AJ18" s="694">
        <v>11</v>
      </c>
      <c r="AK18" s="694">
        <v>8</v>
      </c>
      <c r="AL18" s="694">
        <v>112</v>
      </c>
      <c r="AM18" s="694">
        <v>53</v>
      </c>
      <c r="AN18" s="694">
        <v>59</v>
      </c>
      <c r="AO18" s="694">
        <v>12</v>
      </c>
      <c r="AP18" s="694">
        <v>6</v>
      </c>
      <c r="AQ18" s="694">
        <v>6</v>
      </c>
      <c r="AR18" s="694">
        <v>9</v>
      </c>
      <c r="AS18" s="694">
        <v>4</v>
      </c>
      <c r="AT18" s="694">
        <v>5</v>
      </c>
      <c r="AU18" s="694">
        <v>87</v>
      </c>
      <c r="AV18" s="694">
        <v>34</v>
      </c>
      <c r="AW18" s="694">
        <v>53</v>
      </c>
      <c r="AX18" s="694">
        <v>20</v>
      </c>
      <c r="AY18" s="694">
        <v>9</v>
      </c>
      <c r="AZ18" s="694">
        <v>11</v>
      </c>
      <c r="BA18" s="694">
        <v>115</v>
      </c>
      <c r="BB18" s="694">
        <v>50</v>
      </c>
      <c r="BC18" s="694">
        <v>65</v>
      </c>
      <c r="BD18" s="694">
        <v>16</v>
      </c>
      <c r="BE18" s="694">
        <v>9</v>
      </c>
      <c r="BF18" s="694">
        <v>7</v>
      </c>
      <c r="BG18" s="694">
        <v>12</v>
      </c>
      <c r="BH18" s="694">
        <v>4</v>
      </c>
      <c r="BI18" s="694">
        <v>8</v>
      </c>
      <c r="BJ18" s="694">
        <v>102</v>
      </c>
      <c r="BK18" s="694">
        <v>41</v>
      </c>
      <c r="BL18" s="694">
        <v>61</v>
      </c>
      <c r="BM18" s="694">
        <v>19</v>
      </c>
      <c r="BN18" s="694">
        <v>4</v>
      </c>
      <c r="BO18" s="694">
        <v>15</v>
      </c>
      <c r="BP18" s="694">
        <v>120</v>
      </c>
      <c r="BQ18" s="694">
        <v>62</v>
      </c>
      <c r="BR18" s="694">
        <v>58</v>
      </c>
      <c r="BS18" s="694">
        <v>14</v>
      </c>
      <c r="BT18" s="694">
        <v>6</v>
      </c>
      <c r="BU18" s="694">
        <v>8</v>
      </c>
      <c r="BV18" s="694">
        <v>16</v>
      </c>
      <c r="BW18" s="694">
        <v>7</v>
      </c>
      <c r="BX18" s="694">
        <v>9</v>
      </c>
      <c r="BY18" s="694">
        <v>93</v>
      </c>
      <c r="BZ18" s="694">
        <v>54</v>
      </c>
      <c r="CA18" s="694">
        <v>39</v>
      </c>
      <c r="CB18" s="694">
        <v>18</v>
      </c>
      <c r="CC18" s="694">
        <v>10</v>
      </c>
      <c r="CD18" s="694">
        <v>8</v>
      </c>
      <c r="CE18" s="694">
        <v>101</v>
      </c>
      <c r="CF18" s="694">
        <v>51</v>
      </c>
      <c r="CG18" s="694">
        <v>50</v>
      </c>
      <c r="CH18" s="694">
        <v>16</v>
      </c>
      <c r="CI18" s="694">
        <v>9</v>
      </c>
      <c r="CJ18" s="694">
        <v>7</v>
      </c>
      <c r="CK18" s="694">
        <v>13</v>
      </c>
      <c r="CL18" s="694">
        <v>5</v>
      </c>
      <c r="CM18" s="694">
        <v>8</v>
      </c>
      <c r="CN18" s="694">
        <v>91</v>
      </c>
      <c r="CO18" s="694">
        <v>47</v>
      </c>
      <c r="CP18" s="694">
        <v>44</v>
      </c>
      <c r="CQ18" s="694">
        <v>26</v>
      </c>
      <c r="CR18" s="694">
        <v>10</v>
      </c>
      <c r="CS18" s="694">
        <v>16</v>
      </c>
      <c r="CT18" s="694">
        <v>87</v>
      </c>
      <c r="CU18" s="694">
        <v>38</v>
      </c>
      <c r="CV18" s="694">
        <v>49</v>
      </c>
      <c r="CW18" s="694">
        <v>14</v>
      </c>
      <c r="CX18" s="694">
        <v>9</v>
      </c>
      <c r="CY18" s="694">
        <v>5</v>
      </c>
      <c r="CZ18" s="694">
        <v>16</v>
      </c>
      <c r="DA18" s="694">
        <v>5</v>
      </c>
      <c r="DB18" s="694">
        <v>11</v>
      </c>
      <c r="DC18" s="694">
        <v>97</v>
      </c>
      <c r="DD18" s="694">
        <v>55</v>
      </c>
      <c r="DE18" s="694">
        <v>42</v>
      </c>
      <c r="DF18" s="694">
        <v>27</v>
      </c>
      <c r="DG18" s="694">
        <v>12</v>
      </c>
      <c r="DH18" s="694">
        <v>15</v>
      </c>
      <c r="DI18" s="694">
        <v>126</v>
      </c>
      <c r="DJ18" s="694">
        <v>60</v>
      </c>
      <c r="DK18" s="694">
        <v>66</v>
      </c>
      <c r="DL18" s="694">
        <v>7</v>
      </c>
      <c r="DM18" s="694">
        <v>1</v>
      </c>
      <c r="DN18" s="694">
        <v>6</v>
      </c>
      <c r="DO18" s="694">
        <v>18</v>
      </c>
      <c r="DP18" s="694">
        <v>9</v>
      </c>
      <c r="DQ18" s="694">
        <v>9</v>
      </c>
      <c r="DR18" s="694">
        <v>89</v>
      </c>
      <c r="DS18" s="694">
        <v>30</v>
      </c>
      <c r="DT18" s="694">
        <v>59</v>
      </c>
      <c r="DU18" s="694">
        <v>16</v>
      </c>
      <c r="DV18" s="694">
        <v>6</v>
      </c>
      <c r="DW18" s="694">
        <v>10</v>
      </c>
      <c r="DX18" s="694">
        <v>98</v>
      </c>
      <c r="DY18" s="694">
        <v>45</v>
      </c>
      <c r="DZ18" s="694">
        <v>53</v>
      </c>
      <c r="EA18" s="694">
        <v>13</v>
      </c>
      <c r="EB18" s="694">
        <v>6</v>
      </c>
      <c r="EC18" s="694">
        <v>7</v>
      </c>
      <c r="ED18" s="694">
        <v>18</v>
      </c>
      <c r="EE18" s="694">
        <v>7</v>
      </c>
      <c r="EF18" s="694">
        <v>11</v>
      </c>
      <c r="EG18" s="694">
        <v>83</v>
      </c>
      <c r="EH18" s="694">
        <v>43</v>
      </c>
      <c r="EI18" s="694">
        <v>40</v>
      </c>
      <c r="EJ18" s="694">
        <v>29</v>
      </c>
      <c r="EK18" s="694">
        <v>11</v>
      </c>
      <c r="EL18" s="694">
        <v>18</v>
      </c>
      <c r="EM18" s="694">
        <v>105</v>
      </c>
      <c r="EN18" s="694">
        <v>64</v>
      </c>
      <c r="EO18" s="694">
        <v>41</v>
      </c>
      <c r="EP18" s="694">
        <v>16</v>
      </c>
      <c r="EQ18" s="694">
        <v>9</v>
      </c>
      <c r="ER18" s="694">
        <v>7</v>
      </c>
      <c r="ES18" s="694">
        <v>9</v>
      </c>
      <c r="ET18" s="694">
        <v>5</v>
      </c>
      <c r="EU18" s="694">
        <v>4</v>
      </c>
      <c r="EV18" s="694">
        <v>99</v>
      </c>
      <c r="EW18" s="694">
        <v>50</v>
      </c>
      <c r="EX18" s="694">
        <v>49</v>
      </c>
      <c r="EY18" s="694">
        <v>28</v>
      </c>
      <c r="EZ18" s="694">
        <v>13</v>
      </c>
      <c r="FA18" s="694">
        <v>15</v>
      </c>
      <c r="FB18" s="694">
        <v>96</v>
      </c>
      <c r="FC18" s="694">
        <v>49</v>
      </c>
      <c r="FD18" s="694">
        <v>47</v>
      </c>
      <c r="FE18" s="694">
        <v>17</v>
      </c>
      <c r="FF18" s="694">
        <v>12</v>
      </c>
      <c r="FG18" s="694">
        <v>5</v>
      </c>
      <c r="FH18" s="694">
        <v>15</v>
      </c>
      <c r="FI18" s="694">
        <v>8</v>
      </c>
      <c r="FJ18" s="694">
        <v>7</v>
      </c>
      <c r="FK18" s="694">
        <v>107</v>
      </c>
      <c r="FL18" s="694">
        <v>55</v>
      </c>
      <c r="FM18" s="694">
        <v>52</v>
      </c>
      <c r="FN18" s="694">
        <v>15</v>
      </c>
      <c r="FO18" s="694">
        <v>7</v>
      </c>
      <c r="FP18" s="694">
        <v>8</v>
      </c>
      <c r="FQ18" s="694">
        <v>131</v>
      </c>
      <c r="FR18" s="694">
        <v>65</v>
      </c>
      <c r="FS18" s="694">
        <v>66</v>
      </c>
      <c r="FT18" s="694">
        <v>18</v>
      </c>
      <c r="FU18" s="694">
        <v>12</v>
      </c>
      <c r="FV18" s="694">
        <v>6</v>
      </c>
      <c r="FW18" s="694">
        <v>9</v>
      </c>
      <c r="FX18" s="694">
        <v>5</v>
      </c>
      <c r="FY18" s="698">
        <v>4</v>
      </c>
    </row>
    <row r="19" spans="1:181" ht="45" customHeight="1">
      <c r="A19" s="553" t="s">
        <v>212</v>
      </c>
      <c r="B19" s="693">
        <v>48</v>
      </c>
      <c r="C19" s="694">
        <v>18</v>
      </c>
      <c r="D19" s="694">
        <v>30</v>
      </c>
      <c r="E19" s="694">
        <v>10</v>
      </c>
      <c r="F19" s="694">
        <v>4</v>
      </c>
      <c r="G19" s="694">
        <v>6</v>
      </c>
      <c r="H19" s="694">
        <v>20</v>
      </c>
      <c r="I19" s="694">
        <v>6</v>
      </c>
      <c r="J19" s="694">
        <v>14</v>
      </c>
      <c r="K19" s="694">
        <v>3</v>
      </c>
      <c r="L19" s="694">
        <v>1</v>
      </c>
      <c r="M19" s="694">
        <v>2</v>
      </c>
      <c r="N19" s="694">
        <v>3</v>
      </c>
      <c r="O19" s="695">
        <v>0</v>
      </c>
      <c r="P19" s="694">
        <v>3</v>
      </c>
      <c r="Q19" s="694">
        <v>41</v>
      </c>
      <c r="R19" s="694">
        <v>13</v>
      </c>
      <c r="S19" s="694">
        <v>28</v>
      </c>
      <c r="T19" s="694">
        <v>9</v>
      </c>
      <c r="U19" s="694">
        <v>1</v>
      </c>
      <c r="V19" s="694">
        <v>8</v>
      </c>
      <c r="W19" s="694">
        <v>25</v>
      </c>
      <c r="X19" s="694">
        <v>9</v>
      </c>
      <c r="Y19" s="694">
        <v>16</v>
      </c>
      <c r="Z19" s="694">
        <v>4</v>
      </c>
      <c r="AA19" s="695">
        <v>0</v>
      </c>
      <c r="AB19" s="694">
        <v>4</v>
      </c>
      <c r="AC19" s="694">
        <v>9</v>
      </c>
      <c r="AD19" s="694">
        <v>3</v>
      </c>
      <c r="AE19" s="694">
        <v>6</v>
      </c>
      <c r="AF19" s="694">
        <v>47</v>
      </c>
      <c r="AG19" s="694">
        <v>20</v>
      </c>
      <c r="AH19" s="694">
        <v>27</v>
      </c>
      <c r="AI19" s="694">
        <v>11</v>
      </c>
      <c r="AJ19" s="694">
        <v>2</v>
      </c>
      <c r="AK19" s="694">
        <v>9</v>
      </c>
      <c r="AL19" s="694">
        <v>24</v>
      </c>
      <c r="AM19" s="694">
        <v>7</v>
      </c>
      <c r="AN19" s="694">
        <v>17</v>
      </c>
      <c r="AO19" s="694">
        <v>3</v>
      </c>
      <c r="AP19" s="695">
        <v>0</v>
      </c>
      <c r="AQ19" s="694">
        <v>3</v>
      </c>
      <c r="AR19" s="694">
        <v>9</v>
      </c>
      <c r="AS19" s="694">
        <v>2</v>
      </c>
      <c r="AT19" s="694">
        <v>7</v>
      </c>
      <c r="AU19" s="694">
        <v>42</v>
      </c>
      <c r="AV19" s="694">
        <v>16</v>
      </c>
      <c r="AW19" s="694">
        <v>26</v>
      </c>
      <c r="AX19" s="694">
        <v>10</v>
      </c>
      <c r="AY19" s="694">
        <v>3</v>
      </c>
      <c r="AZ19" s="694">
        <v>7</v>
      </c>
      <c r="BA19" s="694">
        <v>23</v>
      </c>
      <c r="BB19" s="694">
        <v>8</v>
      </c>
      <c r="BC19" s="694">
        <v>15</v>
      </c>
      <c r="BD19" s="694">
        <v>5</v>
      </c>
      <c r="BE19" s="694">
        <v>2</v>
      </c>
      <c r="BF19" s="694">
        <v>3</v>
      </c>
      <c r="BG19" s="694">
        <v>3</v>
      </c>
      <c r="BH19" s="694">
        <v>2</v>
      </c>
      <c r="BI19" s="694">
        <v>1</v>
      </c>
      <c r="BJ19" s="694">
        <v>35</v>
      </c>
      <c r="BK19" s="694">
        <v>11</v>
      </c>
      <c r="BL19" s="694">
        <v>24</v>
      </c>
      <c r="BM19" s="694">
        <v>11</v>
      </c>
      <c r="BN19" s="694">
        <v>7</v>
      </c>
      <c r="BO19" s="694">
        <v>4</v>
      </c>
      <c r="BP19" s="694">
        <v>21</v>
      </c>
      <c r="BQ19" s="694">
        <v>8</v>
      </c>
      <c r="BR19" s="694">
        <v>13</v>
      </c>
      <c r="BS19" s="694">
        <v>5</v>
      </c>
      <c r="BT19" s="694">
        <v>5</v>
      </c>
      <c r="BU19" s="695">
        <v>0</v>
      </c>
      <c r="BV19" s="694">
        <v>8</v>
      </c>
      <c r="BW19" s="694">
        <v>4</v>
      </c>
      <c r="BX19" s="694">
        <v>4</v>
      </c>
      <c r="BY19" s="694">
        <v>36</v>
      </c>
      <c r="BZ19" s="694">
        <v>15</v>
      </c>
      <c r="CA19" s="694">
        <v>21</v>
      </c>
      <c r="CB19" s="694">
        <v>12</v>
      </c>
      <c r="CC19" s="694">
        <v>7</v>
      </c>
      <c r="CD19" s="694">
        <v>5</v>
      </c>
      <c r="CE19" s="694">
        <v>27</v>
      </c>
      <c r="CF19" s="694">
        <v>10</v>
      </c>
      <c r="CG19" s="694">
        <v>17</v>
      </c>
      <c r="CH19" s="694">
        <v>2</v>
      </c>
      <c r="CI19" s="695">
        <v>0</v>
      </c>
      <c r="CJ19" s="694">
        <v>2</v>
      </c>
      <c r="CK19" s="694">
        <v>8</v>
      </c>
      <c r="CL19" s="694">
        <v>3</v>
      </c>
      <c r="CM19" s="694">
        <v>5</v>
      </c>
      <c r="CN19" s="694">
        <v>42</v>
      </c>
      <c r="CO19" s="694">
        <v>13</v>
      </c>
      <c r="CP19" s="694">
        <v>29</v>
      </c>
      <c r="CQ19" s="694">
        <v>13</v>
      </c>
      <c r="CR19" s="694">
        <v>2</v>
      </c>
      <c r="CS19" s="694">
        <v>11</v>
      </c>
      <c r="CT19" s="694">
        <v>25</v>
      </c>
      <c r="CU19" s="694">
        <v>10</v>
      </c>
      <c r="CV19" s="694">
        <v>15</v>
      </c>
      <c r="CW19" s="694">
        <v>2</v>
      </c>
      <c r="CX19" s="694">
        <v>1</v>
      </c>
      <c r="CY19" s="694">
        <v>1</v>
      </c>
      <c r="CZ19" s="694">
        <v>3</v>
      </c>
      <c r="DA19" s="694">
        <v>1</v>
      </c>
      <c r="DB19" s="694">
        <v>2</v>
      </c>
      <c r="DC19" s="694">
        <v>52</v>
      </c>
      <c r="DD19" s="694">
        <v>24</v>
      </c>
      <c r="DE19" s="694">
        <v>28</v>
      </c>
      <c r="DF19" s="694">
        <v>9</v>
      </c>
      <c r="DG19" s="694">
        <v>2</v>
      </c>
      <c r="DH19" s="694">
        <v>7</v>
      </c>
      <c r="DI19" s="694">
        <v>23</v>
      </c>
      <c r="DJ19" s="694">
        <v>7</v>
      </c>
      <c r="DK19" s="694">
        <v>16</v>
      </c>
      <c r="DL19" s="694">
        <v>7</v>
      </c>
      <c r="DM19" s="694">
        <v>3</v>
      </c>
      <c r="DN19" s="694">
        <v>4</v>
      </c>
      <c r="DO19" s="694">
        <v>3</v>
      </c>
      <c r="DP19" s="694">
        <v>2</v>
      </c>
      <c r="DQ19" s="694">
        <v>1</v>
      </c>
      <c r="DR19" s="694">
        <v>48</v>
      </c>
      <c r="DS19" s="694">
        <v>22</v>
      </c>
      <c r="DT19" s="694">
        <v>26</v>
      </c>
      <c r="DU19" s="694">
        <v>9</v>
      </c>
      <c r="DV19" s="694">
        <v>6</v>
      </c>
      <c r="DW19" s="694">
        <v>3</v>
      </c>
      <c r="DX19" s="694">
        <v>25</v>
      </c>
      <c r="DY19" s="694">
        <v>8</v>
      </c>
      <c r="DZ19" s="694">
        <v>17</v>
      </c>
      <c r="EA19" s="694">
        <v>10</v>
      </c>
      <c r="EB19" s="694">
        <v>5</v>
      </c>
      <c r="EC19" s="694">
        <v>5</v>
      </c>
      <c r="ED19" s="694">
        <v>6</v>
      </c>
      <c r="EE19" s="694">
        <v>2</v>
      </c>
      <c r="EF19" s="694">
        <v>4</v>
      </c>
      <c r="EG19" s="694">
        <v>63</v>
      </c>
      <c r="EH19" s="694">
        <v>14</v>
      </c>
      <c r="EI19" s="694">
        <v>49</v>
      </c>
      <c r="EJ19" s="694">
        <v>12</v>
      </c>
      <c r="EK19" s="694">
        <v>5</v>
      </c>
      <c r="EL19" s="694">
        <v>7</v>
      </c>
      <c r="EM19" s="694">
        <v>27</v>
      </c>
      <c r="EN19" s="694">
        <v>11</v>
      </c>
      <c r="EO19" s="694">
        <v>16</v>
      </c>
      <c r="EP19" s="694">
        <v>5</v>
      </c>
      <c r="EQ19" s="694">
        <v>2</v>
      </c>
      <c r="ER19" s="694">
        <v>3</v>
      </c>
      <c r="ES19" s="694">
        <v>3</v>
      </c>
      <c r="ET19" s="694">
        <v>1</v>
      </c>
      <c r="EU19" s="694">
        <v>2</v>
      </c>
      <c r="EV19" s="694">
        <v>54</v>
      </c>
      <c r="EW19" s="694">
        <v>22</v>
      </c>
      <c r="EX19" s="694">
        <v>32</v>
      </c>
      <c r="EY19" s="694">
        <v>7</v>
      </c>
      <c r="EZ19" s="694">
        <v>2</v>
      </c>
      <c r="FA19" s="694">
        <v>5</v>
      </c>
      <c r="FB19" s="694">
        <v>22</v>
      </c>
      <c r="FC19" s="694">
        <v>8</v>
      </c>
      <c r="FD19" s="694">
        <v>14</v>
      </c>
      <c r="FE19" s="694">
        <v>8</v>
      </c>
      <c r="FF19" s="694">
        <v>3</v>
      </c>
      <c r="FG19" s="694">
        <v>5</v>
      </c>
      <c r="FH19" s="694">
        <v>5</v>
      </c>
      <c r="FI19" s="694">
        <v>3</v>
      </c>
      <c r="FJ19" s="694">
        <v>2</v>
      </c>
      <c r="FK19" s="694">
        <v>44</v>
      </c>
      <c r="FL19" s="694">
        <v>12</v>
      </c>
      <c r="FM19" s="694">
        <v>32</v>
      </c>
      <c r="FN19" s="694">
        <v>14</v>
      </c>
      <c r="FO19" s="694">
        <v>5</v>
      </c>
      <c r="FP19" s="694">
        <v>9</v>
      </c>
      <c r="FQ19" s="694">
        <v>26</v>
      </c>
      <c r="FR19" s="694">
        <v>10</v>
      </c>
      <c r="FS19" s="694">
        <v>16</v>
      </c>
      <c r="FT19" s="694">
        <v>9</v>
      </c>
      <c r="FU19" s="694">
        <v>5</v>
      </c>
      <c r="FV19" s="694">
        <v>4</v>
      </c>
      <c r="FW19" s="694">
        <v>5</v>
      </c>
      <c r="FX19" s="694">
        <v>2</v>
      </c>
      <c r="FY19" s="698">
        <v>3</v>
      </c>
    </row>
    <row r="20" spans="1:181" ht="27.95" customHeight="1">
      <c r="A20" s="553" t="s">
        <v>213</v>
      </c>
      <c r="B20" s="693">
        <v>58</v>
      </c>
      <c r="C20" s="694">
        <v>22</v>
      </c>
      <c r="D20" s="694">
        <v>36</v>
      </c>
      <c r="E20" s="694">
        <v>7</v>
      </c>
      <c r="F20" s="694">
        <v>2</v>
      </c>
      <c r="G20" s="694">
        <v>5</v>
      </c>
      <c r="H20" s="694">
        <v>57</v>
      </c>
      <c r="I20" s="694">
        <v>23</v>
      </c>
      <c r="J20" s="694">
        <v>34</v>
      </c>
      <c r="K20" s="694">
        <v>4</v>
      </c>
      <c r="L20" s="694">
        <v>1</v>
      </c>
      <c r="M20" s="694">
        <v>3</v>
      </c>
      <c r="N20" s="694">
        <v>10</v>
      </c>
      <c r="O20" s="694">
        <v>5</v>
      </c>
      <c r="P20" s="694">
        <v>5</v>
      </c>
      <c r="Q20" s="694">
        <v>45</v>
      </c>
      <c r="R20" s="694">
        <v>18</v>
      </c>
      <c r="S20" s="694">
        <v>27</v>
      </c>
      <c r="T20" s="694">
        <v>19</v>
      </c>
      <c r="U20" s="694">
        <v>6</v>
      </c>
      <c r="V20" s="694">
        <v>13</v>
      </c>
      <c r="W20" s="694">
        <v>59</v>
      </c>
      <c r="X20" s="694">
        <v>29</v>
      </c>
      <c r="Y20" s="694">
        <v>30</v>
      </c>
      <c r="Z20" s="694">
        <v>9</v>
      </c>
      <c r="AA20" s="694">
        <v>3</v>
      </c>
      <c r="AB20" s="694">
        <v>6</v>
      </c>
      <c r="AC20" s="694">
        <v>9</v>
      </c>
      <c r="AD20" s="694">
        <v>6</v>
      </c>
      <c r="AE20" s="694">
        <v>3</v>
      </c>
      <c r="AF20" s="694">
        <v>42</v>
      </c>
      <c r="AG20" s="694">
        <v>22</v>
      </c>
      <c r="AH20" s="694">
        <v>20</v>
      </c>
      <c r="AI20" s="694">
        <v>13</v>
      </c>
      <c r="AJ20" s="694">
        <v>9</v>
      </c>
      <c r="AK20" s="694">
        <v>4</v>
      </c>
      <c r="AL20" s="694">
        <v>73</v>
      </c>
      <c r="AM20" s="694">
        <v>43</v>
      </c>
      <c r="AN20" s="694">
        <v>30</v>
      </c>
      <c r="AO20" s="694">
        <v>6</v>
      </c>
      <c r="AP20" s="694">
        <v>4</v>
      </c>
      <c r="AQ20" s="694">
        <v>2</v>
      </c>
      <c r="AR20" s="694">
        <v>8</v>
      </c>
      <c r="AS20" s="694">
        <v>4</v>
      </c>
      <c r="AT20" s="694">
        <v>4</v>
      </c>
      <c r="AU20" s="694">
        <v>47</v>
      </c>
      <c r="AV20" s="694">
        <v>22</v>
      </c>
      <c r="AW20" s="694">
        <v>25</v>
      </c>
      <c r="AX20" s="694">
        <v>16</v>
      </c>
      <c r="AY20" s="694">
        <v>2</v>
      </c>
      <c r="AZ20" s="694">
        <v>14</v>
      </c>
      <c r="BA20" s="694">
        <v>86</v>
      </c>
      <c r="BB20" s="694">
        <v>36</v>
      </c>
      <c r="BC20" s="694">
        <v>50</v>
      </c>
      <c r="BD20" s="694">
        <v>6</v>
      </c>
      <c r="BE20" s="694">
        <v>2</v>
      </c>
      <c r="BF20" s="694">
        <v>4</v>
      </c>
      <c r="BG20" s="694">
        <v>10</v>
      </c>
      <c r="BH20" s="694">
        <v>4</v>
      </c>
      <c r="BI20" s="694">
        <v>6</v>
      </c>
      <c r="BJ20" s="694">
        <v>59</v>
      </c>
      <c r="BK20" s="694">
        <v>21</v>
      </c>
      <c r="BL20" s="694">
        <v>38</v>
      </c>
      <c r="BM20" s="694">
        <v>14</v>
      </c>
      <c r="BN20" s="694">
        <v>5</v>
      </c>
      <c r="BO20" s="694">
        <v>9</v>
      </c>
      <c r="BP20" s="694">
        <v>80</v>
      </c>
      <c r="BQ20" s="694">
        <v>39</v>
      </c>
      <c r="BR20" s="694">
        <v>41</v>
      </c>
      <c r="BS20" s="694">
        <v>11</v>
      </c>
      <c r="BT20" s="694">
        <v>8</v>
      </c>
      <c r="BU20" s="694">
        <v>3</v>
      </c>
      <c r="BV20" s="694">
        <v>11</v>
      </c>
      <c r="BW20" s="694">
        <v>4</v>
      </c>
      <c r="BX20" s="694">
        <v>7</v>
      </c>
      <c r="BY20" s="694">
        <v>52</v>
      </c>
      <c r="BZ20" s="694">
        <v>18</v>
      </c>
      <c r="CA20" s="694">
        <v>34</v>
      </c>
      <c r="CB20" s="694">
        <v>17</v>
      </c>
      <c r="CC20" s="694">
        <v>10</v>
      </c>
      <c r="CD20" s="694">
        <v>7</v>
      </c>
      <c r="CE20" s="694">
        <v>51</v>
      </c>
      <c r="CF20" s="694">
        <v>25</v>
      </c>
      <c r="CG20" s="694">
        <v>26</v>
      </c>
      <c r="CH20" s="694">
        <v>5</v>
      </c>
      <c r="CI20" s="694">
        <v>3</v>
      </c>
      <c r="CJ20" s="694">
        <v>2</v>
      </c>
      <c r="CK20" s="694">
        <v>9</v>
      </c>
      <c r="CL20" s="694">
        <v>5</v>
      </c>
      <c r="CM20" s="694">
        <v>4</v>
      </c>
      <c r="CN20" s="694">
        <v>61</v>
      </c>
      <c r="CO20" s="694">
        <v>29</v>
      </c>
      <c r="CP20" s="694">
        <v>32</v>
      </c>
      <c r="CQ20" s="694">
        <v>17</v>
      </c>
      <c r="CR20" s="694">
        <v>4</v>
      </c>
      <c r="CS20" s="694">
        <v>13</v>
      </c>
      <c r="CT20" s="694">
        <v>55</v>
      </c>
      <c r="CU20" s="694">
        <v>22</v>
      </c>
      <c r="CV20" s="694">
        <v>33</v>
      </c>
      <c r="CW20" s="694">
        <v>6</v>
      </c>
      <c r="CX20" s="694">
        <v>3</v>
      </c>
      <c r="CY20" s="694">
        <v>3</v>
      </c>
      <c r="CZ20" s="694">
        <v>6</v>
      </c>
      <c r="DA20" s="694">
        <v>1</v>
      </c>
      <c r="DB20" s="694">
        <v>5</v>
      </c>
      <c r="DC20" s="694">
        <v>61</v>
      </c>
      <c r="DD20" s="694">
        <v>30</v>
      </c>
      <c r="DE20" s="694">
        <v>31</v>
      </c>
      <c r="DF20" s="694">
        <v>14</v>
      </c>
      <c r="DG20" s="694">
        <v>7</v>
      </c>
      <c r="DH20" s="694">
        <v>7</v>
      </c>
      <c r="DI20" s="694">
        <v>68</v>
      </c>
      <c r="DJ20" s="694">
        <v>33</v>
      </c>
      <c r="DK20" s="694">
        <v>35</v>
      </c>
      <c r="DL20" s="694">
        <v>8</v>
      </c>
      <c r="DM20" s="694">
        <v>1</v>
      </c>
      <c r="DN20" s="694">
        <v>7</v>
      </c>
      <c r="DO20" s="694">
        <v>5</v>
      </c>
      <c r="DP20" s="694">
        <v>4</v>
      </c>
      <c r="DQ20" s="694">
        <v>1</v>
      </c>
      <c r="DR20" s="694">
        <v>71</v>
      </c>
      <c r="DS20" s="694">
        <v>25</v>
      </c>
      <c r="DT20" s="694">
        <v>46</v>
      </c>
      <c r="DU20" s="694">
        <v>20</v>
      </c>
      <c r="DV20" s="694">
        <v>8</v>
      </c>
      <c r="DW20" s="694">
        <v>12</v>
      </c>
      <c r="DX20" s="694">
        <v>70</v>
      </c>
      <c r="DY20" s="694">
        <v>35</v>
      </c>
      <c r="DZ20" s="694">
        <v>35</v>
      </c>
      <c r="EA20" s="694">
        <v>11</v>
      </c>
      <c r="EB20" s="694">
        <v>7</v>
      </c>
      <c r="EC20" s="694">
        <v>4</v>
      </c>
      <c r="ED20" s="694">
        <v>5</v>
      </c>
      <c r="EE20" s="694">
        <v>2</v>
      </c>
      <c r="EF20" s="694">
        <v>3</v>
      </c>
      <c r="EG20" s="694">
        <v>57</v>
      </c>
      <c r="EH20" s="694">
        <v>26</v>
      </c>
      <c r="EI20" s="694">
        <v>31</v>
      </c>
      <c r="EJ20" s="694">
        <v>27</v>
      </c>
      <c r="EK20" s="694">
        <v>8</v>
      </c>
      <c r="EL20" s="694">
        <v>19</v>
      </c>
      <c r="EM20" s="694">
        <v>74</v>
      </c>
      <c r="EN20" s="694">
        <v>44</v>
      </c>
      <c r="EO20" s="694">
        <v>30</v>
      </c>
      <c r="EP20" s="694">
        <v>8</v>
      </c>
      <c r="EQ20" s="694">
        <v>3</v>
      </c>
      <c r="ER20" s="694">
        <v>5</v>
      </c>
      <c r="ES20" s="694">
        <v>11</v>
      </c>
      <c r="ET20" s="694">
        <v>6</v>
      </c>
      <c r="EU20" s="694">
        <v>5</v>
      </c>
      <c r="EV20" s="694">
        <v>59</v>
      </c>
      <c r="EW20" s="694">
        <v>22</v>
      </c>
      <c r="EX20" s="694">
        <v>37</v>
      </c>
      <c r="EY20" s="694">
        <v>34</v>
      </c>
      <c r="EZ20" s="694">
        <v>13</v>
      </c>
      <c r="FA20" s="694">
        <v>21</v>
      </c>
      <c r="FB20" s="694">
        <v>78</v>
      </c>
      <c r="FC20" s="694">
        <v>34</v>
      </c>
      <c r="FD20" s="694">
        <v>44</v>
      </c>
      <c r="FE20" s="694">
        <v>12</v>
      </c>
      <c r="FF20" s="694">
        <v>4</v>
      </c>
      <c r="FG20" s="694">
        <v>8</v>
      </c>
      <c r="FH20" s="694">
        <v>6</v>
      </c>
      <c r="FI20" s="694">
        <v>4</v>
      </c>
      <c r="FJ20" s="694">
        <v>2</v>
      </c>
      <c r="FK20" s="694">
        <v>84</v>
      </c>
      <c r="FL20" s="694">
        <v>31</v>
      </c>
      <c r="FM20" s="694">
        <v>53</v>
      </c>
      <c r="FN20" s="694">
        <v>28</v>
      </c>
      <c r="FO20" s="694">
        <v>10</v>
      </c>
      <c r="FP20" s="694">
        <v>18</v>
      </c>
      <c r="FQ20" s="694">
        <v>75</v>
      </c>
      <c r="FR20" s="694">
        <v>38</v>
      </c>
      <c r="FS20" s="694">
        <v>37</v>
      </c>
      <c r="FT20" s="694">
        <v>7</v>
      </c>
      <c r="FU20" s="694">
        <v>3</v>
      </c>
      <c r="FV20" s="694">
        <v>4</v>
      </c>
      <c r="FW20" s="694">
        <v>8</v>
      </c>
      <c r="FX20" s="694">
        <v>2</v>
      </c>
      <c r="FY20" s="698">
        <v>6</v>
      </c>
    </row>
    <row r="21" spans="1:181" ht="27.95" customHeight="1">
      <c r="A21" s="553" t="s">
        <v>214</v>
      </c>
      <c r="B21" s="693">
        <v>4</v>
      </c>
      <c r="C21" s="694">
        <v>4</v>
      </c>
      <c r="D21" s="695">
        <v>0</v>
      </c>
      <c r="E21" s="694">
        <v>2</v>
      </c>
      <c r="F21" s="694">
        <v>2</v>
      </c>
      <c r="G21" s="695">
        <v>0</v>
      </c>
      <c r="H21" s="694">
        <v>6</v>
      </c>
      <c r="I21" s="694">
        <v>5</v>
      </c>
      <c r="J21" s="694">
        <v>1</v>
      </c>
      <c r="K21" s="694">
        <v>2</v>
      </c>
      <c r="L21" s="694">
        <v>2</v>
      </c>
      <c r="M21" s="695">
        <v>0</v>
      </c>
      <c r="N21" s="695">
        <v>0</v>
      </c>
      <c r="O21" s="695">
        <v>0</v>
      </c>
      <c r="P21" s="695">
        <v>0</v>
      </c>
      <c r="Q21" s="694">
        <v>8</v>
      </c>
      <c r="R21" s="694">
        <v>7</v>
      </c>
      <c r="S21" s="694">
        <v>1</v>
      </c>
      <c r="T21" s="694">
        <v>1</v>
      </c>
      <c r="U21" s="694">
        <v>1</v>
      </c>
      <c r="V21" s="695">
        <v>0</v>
      </c>
      <c r="W21" s="694">
        <v>12</v>
      </c>
      <c r="X21" s="694">
        <v>10</v>
      </c>
      <c r="Y21" s="694">
        <v>2</v>
      </c>
      <c r="Z21" s="695">
        <v>0</v>
      </c>
      <c r="AA21" s="695">
        <v>0</v>
      </c>
      <c r="AB21" s="695">
        <v>0</v>
      </c>
      <c r="AC21" s="695">
        <v>0</v>
      </c>
      <c r="AD21" s="695">
        <v>0</v>
      </c>
      <c r="AE21" s="695">
        <v>0</v>
      </c>
      <c r="AF21" s="694">
        <v>7</v>
      </c>
      <c r="AG21" s="694">
        <v>6</v>
      </c>
      <c r="AH21" s="694">
        <v>1</v>
      </c>
      <c r="AI21" s="694">
        <v>2</v>
      </c>
      <c r="AJ21" s="694">
        <v>2</v>
      </c>
      <c r="AK21" s="695">
        <v>0</v>
      </c>
      <c r="AL21" s="694">
        <v>19</v>
      </c>
      <c r="AM21" s="694">
        <v>15</v>
      </c>
      <c r="AN21" s="694">
        <v>4</v>
      </c>
      <c r="AO21" s="694">
        <v>1</v>
      </c>
      <c r="AP21" s="694">
        <v>1</v>
      </c>
      <c r="AQ21" s="695">
        <v>0</v>
      </c>
      <c r="AR21" s="695">
        <v>0</v>
      </c>
      <c r="AS21" s="695">
        <v>0</v>
      </c>
      <c r="AT21" s="695">
        <v>0</v>
      </c>
      <c r="AU21" s="694">
        <v>4</v>
      </c>
      <c r="AV21" s="694">
        <v>2</v>
      </c>
      <c r="AW21" s="694">
        <v>2</v>
      </c>
      <c r="AX21" s="694">
        <v>3</v>
      </c>
      <c r="AY21" s="694">
        <v>2</v>
      </c>
      <c r="AZ21" s="694">
        <v>1</v>
      </c>
      <c r="BA21" s="694">
        <v>15</v>
      </c>
      <c r="BB21" s="694">
        <v>13</v>
      </c>
      <c r="BC21" s="694">
        <v>2</v>
      </c>
      <c r="BD21" s="694">
        <v>3</v>
      </c>
      <c r="BE21" s="694">
        <v>2</v>
      </c>
      <c r="BF21" s="694">
        <v>1</v>
      </c>
      <c r="BG21" s="695">
        <v>0</v>
      </c>
      <c r="BH21" s="695">
        <v>0</v>
      </c>
      <c r="BI21" s="695">
        <v>0</v>
      </c>
      <c r="BJ21" s="694">
        <v>4</v>
      </c>
      <c r="BK21" s="694">
        <v>3</v>
      </c>
      <c r="BL21" s="694">
        <v>1</v>
      </c>
      <c r="BM21" s="694">
        <v>1</v>
      </c>
      <c r="BN21" s="694">
        <v>1</v>
      </c>
      <c r="BO21" s="695">
        <v>0</v>
      </c>
      <c r="BP21" s="694">
        <v>14</v>
      </c>
      <c r="BQ21" s="694">
        <v>10</v>
      </c>
      <c r="BR21" s="694">
        <v>4</v>
      </c>
      <c r="BS21" s="695">
        <v>0</v>
      </c>
      <c r="BT21" s="695">
        <v>0</v>
      </c>
      <c r="BU21" s="695">
        <v>0</v>
      </c>
      <c r="BV21" s="694">
        <v>2</v>
      </c>
      <c r="BW21" s="694">
        <v>2</v>
      </c>
      <c r="BX21" s="695">
        <v>0</v>
      </c>
      <c r="BY21" s="694">
        <v>3</v>
      </c>
      <c r="BZ21" s="694">
        <v>2</v>
      </c>
      <c r="CA21" s="694">
        <v>1</v>
      </c>
      <c r="CB21" s="695">
        <v>0</v>
      </c>
      <c r="CC21" s="695">
        <v>0</v>
      </c>
      <c r="CD21" s="695">
        <v>0</v>
      </c>
      <c r="CE21" s="694">
        <v>15</v>
      </c>
      <c r="CF21" s="694">
        <v>12</v>
      </c>
      <c r="CG21" s="694">
        <v>3</v>
      </c>
      <c r="CH21" s="695">
        <v>0</v>
      </c>
      <c r="CI21" s="695">
        <v>0</v>
      </c>
      <c r="CJ21" s="695">
        <v>0</v>
      </c>
      <c r="CK21" s="694">
        <v>1</v>
      </c>
      <c r="CL21" s="694">
        <v>1</v>
      </c>
      <c r="CM21" s="695">
        <v>0</v>
      </c>
      <c r="CN21" s="694">
        <v>10</v>
      </c>
      <c r="CO21" s="694">
        <v>9</v>
      </c>
      <c r="CP21" s="694">
        <v>1</v>
      </c>
      <c r="CQ21" s="694">
        <v>2</v>
      </c>
      <c r="CR21" s="694">
        <v>2</v>
      </c>
      <c r="CS21" s="695">
        <v>0</v>
      </c>
      <c r="CT21" s="694">
        <v>17</v>
      </c>
      <c r="CU21" s="694">
        <v>15</v>
      </c>
      <c r="CV21" s="694">
        <v>2</v>
      </c>
      <c r="CW21" s="694">
        <v>2</v>
      </c>
      <c r="CX21" s="694">
        <v>1</v>
      </c>
      <c r="CY21" s="694">
        <v>1</v>
      </c>
      <c r="CZ21" s="694">
        <v>1</v>
      </c>
      <c r="DA21" s="694">
        <v>1</v>
      </c>
      <c r="DB21" s="695">
        <v>0</v>
      </c>
      <c r="DC21" s="694">
        <v>9</v>
      </c>
      <c r="DD21" s="694">
        <v>9</v>
      </c>
      <c r="DE21" s="695">
        <v>0</v>
      </c>
      <c r="DF21" s="694">
        <v>1</v>
      </c>
      <c r="DG21" s="694">
        <v>1</v>
      </c>
      <c r="DH21" s="695">
        <v>0</v>
      </c>
      <c r="DI21" s="694">
        <v>13</v>
      </c>
      <c r="DJ21" s="694">
        <v>12</v>
      </c>
      <c r="DK21" s="694">
        <v>1</v>
      </c>
      <c r="DL21" s="694">
        <v>2</v>
      </c>
      <c r="DM21" s="694">
        <v>1</v>
      </c>
      <c r="DN21" s="694">
        <v>1</v>
      </c>
      <c r="DO21" s="695">
        <v>0</v>
      </c>
      <c r="DP21" s="695">
        <v>0</v>
      </c>
      <c r="DQ21" s="695">
        <v>0</v>
      </c>
      <c r="DR21" s="694">
        <v>12</v>
      </c>
      <c r="DS21" s="694">
        <v>11</v>
      </c>
      <c r="DT21" s="694">
        <v>1</v>
      </c>
      <c r="DU21" s="695">
        <v>0</v>
      </c>
      <c r="DV21" s="695">
        <v>0</v>
      </c>
      <c r="DW21" s="695">
        <v>0</v>
      </c>
      <c r="DX21" s="694">
        <v>15</v>
      </c>
      <c r="DY21" s="694">
        <v>14</v>
      </c>
      <c r="DZ21" s="694">
        <v>1</v>
      </c>
      <c r="EA21" s="694">
        <v>2</v>
      </c>
      <c r="EB21" s="694">
        <v>2</v>
      </c>
      <c r="EC21" s="695">
        <v>0</v>
      </c>
      <c r="ED21" s="695">
        <v>0</v>
      </c>
      <c r="EE21" s="695">
        <v>0</v>
      </c>
      <c r="EF21" s="695">
        <v>0</v>
      </c>
      <c r="EG21" s="694">
        <v>5</v>
      </c>
      <c r="EH21" s="694">
        <v>5</v>
      </c>
      <c r="EI21" s="695">
        <v>0</v>
      </c>
      <c r="EJ21" s="694">
        <v>4</v>
      </c>
      <c r="EK21" s="694">
        <v>1</v>
      </c>
      <c r="EL21" s="694">
        <v>3</v>
      </c>
      <c r="EM21" s="694">
        <v>11</v>
      </c>
      <c r="EN21" s="694">
        <v>11</v>
      </c>
      <c r="EO21" s="695">
        <v>0</v>
      </c>
      <c r="EP21" s="694">
        <v>1</v>
      </c>
      <c r="EQ21" s="694">
        <v>1</v>
      </c>
      <c r="ER21" s="695">
        <v>0</v>
      </c>
      <c r="ES21" s="694">
        <v>1</v>
      </c>
      <c r="ET21" s="694">
        <v>1</v>
      </c>
      <c r="EU21" s="695">
        <v>0</v>
      </c>
      <c r="EV21" s="694">
        <v>7</v>
      </c>
      <c r="EW21" s="694">
        <v>6</v>
      </c>
      <c r="EX21" s="694">
        <v>1</v>
      </c>
      <c r="EY21" s="694">
        <v>2</v>
      </c>
      <c r="EZ21" s="694">
        <v>2</v>
      </c>
      <c r="FA21" s="695">
        <v>0</v>
      </c>
      <c r="FB21" s="694">
        <v>19</v>
      </c>
      <c r="FC21" s="694">
        <v>17</v>
      </c>
      <c r="FD21" s="694">
        <v>2</v>
      </c>
      <c r="FE21" s="694">
        <v>3</v>
      </c>
      <c r="FF21" s="694">
        <v>3</v>
      </c>
      <c r="FG21" s="695">
        <v>0</v>
      </c>
      <c r="FH21" s="695">
        <v>0</v>
      </c>
      <c r="FI21" s="695">
        <v>0</v>
      </c>
      <c r="FJ21" s="695">
        <v>0</v>
      </c>
      <c r="FK21" s="694">
        <v>7</v>
      </c>
      <c r="FL21" s="694">
        <v>5</v>
      </c>
      <c r="FM21" s="694">
        <v>2</v>
      </c>
      <c r="FN21" s="694">
        <v>1</v>
      </c>
      <c r="FO21" s="694">
        <v>1</v>
      </c>
      <c r="FP21" s="695">
        <v>0</v>
      </c>
      <c r="FQ21" s="694">
        <v>10</v>
      </c>
      <c r="FR21" s="694">
        <v>9</v>
      </c>
      <c r="FS21" s="694">
        <v>1</v>
      </c>
      <c r="FT21" s="694">
        <v>1</v>
      </c>
      <c r="FU21" s="694">
        <v>1</v>
      </c>
      <c r="FV21" s="695">
        <v>0</v>
      </c>
      <c r="FW21" s="695">
        <v>0</v>
      </c>
      <c r="FX21" s="695">
        <v>0</v>
      </c>
      <c r="FY21" s="696">
        <v>0</v>
      </c>
    </row>
    <row r="22" spans="1:181" ht="45" customHeight="1">
      <c r="A22" s="553" t="s">
        <v>215</v>
      </c>
      <c r="B22" s="693">
        <v>98</v>
      </c>
      <c r="C22" s="694">
        <v>50</v>
      </c>
      <c r="D22" s="694">
        <v>48</v>
      </c>
      <c r="E22" s="694">
        <v>14</v>
      </c>
      <c r="F22" s="694">
        <v>9</v>
      </c>
      <c r="G22" s="694">
        <v>5</v>
      </c>
      <c r="H22" s="694">
        <v>129</v>
      </c>
      <c r="I22" s="694">
        <v>82</v>
      </c>
      <c r="J22" s="694">
        <v>47</v>
      </c>
      <c r="K22" s="694">
        <v>13</v>
      </c>
      <c r="L22" s="694">
        <v>9</v>
      </c>
      <c r="M22" s="694">
        <v>4</v>
      </c>
      <c r="N22" s="694">
        <v>13</v>
      </c>
      <c r="O22" s="694">
        <v>4</v>
      </c>
      <c r="P22" s="694">
        <v>9</v>
      </c>
      <c r="Q22" s="694">
        <v>81</v>
      </c>
      <c r="R22" s="694">
        <v>39</v>
      </c>
      <c r="S22" s="694">
        <v>42</v>
      </c>
      <c r="T22" s="694">
        <v>12</v>
      </c>
      <c r="U22" s="694">
        <v>5</v>
      </c>
      <c r="V22" s="694">
        <v>7</v>
      </c>
      <c r="W22" s="694">
        <v>137</v>
      </c>
      <c r="X22" s="694">
        <v>90</v>
      </c>
      <c r="Y22" s="694">
        <v>47</v>
      </c>
      <c r="Z22" s="694">
        <v>12</v>
      </c>
      <c r="AA22" s="694">
        <v>10</v>
      </c>
      <c r="AB22" s="694">
        <v>2</v>
      </c>
      <c r="AC22" s="694">
        <v>15</v>
      </c>
      <c r="AD22" s="694">
        <v>8</v>
      </c>
      <c r="AE22" s="694">
        <v>7</v>
      </c>
      <c r="AF22" s="694">
        <v>78</v>
      </c>
      <c r="AG22" s="694">
        <v>46</v>
      </c>
      <c r="AH22" s="694">
        <v>32</v>
      </c>
      <c r="AI22" s="694">
        <v>15</v>
      </c>
      <c r="AJ22" s="694">
        <v>12</v>
      </c>
      <c r="AK22" s="694">
        <v>3</v>
      </c>
      <c r="AL22" s="694">
        <v>188</v>
      </c>
      <c r="AM22" s="694">
        <v>122</v>
      </c>
      <c r="AN22" s="694">
        <v>66</v>
      </c>
      <c r="AO22" s="694">
        <v>6</v>
      </c>
      <c r="AP22" s="694">
        <v>3</v>
      </c>
      <c r="AQ22" s="694">
        <v>3</v>
      </c>
      <c r="AR22" s="694">
        <v>7</v>
      </c>
      <c r="AS22" s="694">
        <v>4</v>
      </c>
      <c r="AT22" s="694">
        <v>3</v>
      </c>
      <c r="AU22" s="694">
        <v>91</v>
      </c>
      <c r="AV22" s="694">
        <v>54</v>
      </c>
      <c r="AW22" s="694">
        <v>37</v>
      </c>
      <c r="AX22" s="694">
        <v>23</v>
      </c>
      <c r="AY22" s="694">
        <v>17</v>
      </c>
      <c r="AZ22" s="694">
        <v>6</v>
      </c>
      <c r="BA22" s="694">
        <v>168</v>
      </c>
      <c r="BB22" s="694">
        <v>97</v>
      </c>
      <c r="BC22" s="694">
        <v>71</v>
      </c>
      <c r="BD22" s="694">
        <v>16</v>
      </c>
      <c r="BE22" s="694">
        <v>11</v>
      </c>
      <c r="BF22" s="694">
        <v>5</v>
      </c>
      <c r="BG22" s="694">
        <v>6</v>
      </c>
      <c r="BH22" s="694">
        <v>3</v>
      </c>
      <c r="BI22" s="694">
        <v>3</v>
      </c>
      <c r="BJ22" s="694">
        <v>86</v>
      </c>
      <c r="BK22" s="694">
        <v>48</v>
      </c>
      <c r="BL22" s="694">
        <v>38</v>
      </c>
      <c r="BM22" s="694">
        <v>23</v>
      </c>
      <c r="BN22" s="694">
        <v>13</v>
      </c>
      <c r="BO22" s="694">
        <v>10</v>
      </c>
      <c r="BP22" s="694">
        <v>166</v>
      </c>
      <c r="BQ22" s="694">
        <v>98</v>
      </c>
      <c r="BR22" s="694">
        <v>68</v>
      </c>
      <c r="BS22" s="694">
        <v>17</v>
      </c>
      <c r="BT22" s="694">
        <v>8</v>
      </c>
      <c r="BU22" s="694">
        <v>9</v>
      </c>
      <c r="BV22" s="694">
        <v>17</v>
      </c>
      <c r="BW22" s="694">
        <v>10</v>
      </c>
      <c r="BX22" s="694">
        <v>7</v>
      </c>
      <c r="BY22" s="694">
        <v>81</v>
      </c>
      <c r="BZ22" s="694">
        <v>40</v>
      </c>
      <c r="CA22" s="694">
        <v>41</v>
      </c>
      <c r="CB22" s="694">
        <v>23</v>
      </c>
      <c r="CC22" s="694">
        <v>13</v>
      </c>
      <c r="CD22" s="694">
        <v>10</v>
      </c>
      <c r="CE22" s="694">
        <v>160</v>
      </c>
      <c r="CF22" s="694">
        <v>106</v>
      </c>
      <c r="CG22" s="694">
        <v>54</v>
      </c>
      <c r="CH22" s="694">
        <v>8</v>
      </c>
      <c r="CI22" s="694">
        <v>5</v>
      </c>
      <c r="CJ22" s="694">
        <v>3</v>
      </c>
      <c r="CK22" s="694">
        <v>9</v>
      </c>
      <c r="CL22" s="694">
        <v>4</v>
      </c>
      <c r="CM22" s="694">
        <v>5</v>
      </c>
      <c r="CN22" s="694">
        <v>98</v>
      </c>
      <c r="CO22" s="694">
        <v>51</v>
      </c>
      <c r="CP22" s="694">
        <v>47</v>
      </c>
      <c r="CQ22" s="694">
        <v>27</v>
      </c>
      <c r="CR22" s="694">
        <v>12</v>
      </c>
      <c r="CS22" s="694">
        <v>15</v>
      </c>
      <c r="CT22" s="694">
        <v>158</v>
      </c>
      <c r="CU22" s="694">
        <v>90</v>
      </c>
      <c r="CV22" s="694">
        <v>68</v>
      </c>
      <c r="CW22" s="694">
        <v>20</v>
      </c>
      <c r="CX22" s="694">
        <v>8</v>
      </c>
      <c r="CY22" s="694">
        <v>12</v>
      </c>
      <c r="CZ22" s="694">
        <v>9</v>
      </c>
      <c r="DA22" s="694">
        <v>3</v>
      </c>
      <c r="DB22" s="694">
        <v>6</v>
      </c>
      <c r="DC22" s="694">
        <v>91</v>
      </c>
      <c r="DD22" s="694">
        <v>51</v>
      </c>
      <c r="DE22" s="694">
        <v>40</v>
      </c>
      <c r="DF22" s="694">
        <v>28</v>
      </c>
      <c r="DG22" s="694">
        <v>14</v>
      </c>
      <c r="DH22" s="694">
        <v>14</v>
      </c>
      <c r="DI22" s="694">
        <v>119</v>
      </c>
      <c r="DJ22" s="694">
        <v>67</v>
      </c>
      <c r="DK22" s="694">
        <v>52</v>
      </c>
      <c r="DL22" s="694">
        <v>17</v>
      </c>
      <c r="DM22" s="694">
        <v>12</v>
      </c>
      <c r="DN22" s="694">
        <v>5</v>
      </c>
      <c r="DO22" s="694">
        <v>9</v>
      </c>
      <c r="DP22" s="694">
        <v>4</v>
      </c>
      <c r="DQ22" s="694">
        <v>5</v>
      </c>
      <c r="DR22" s="694">
        <v>102</v>
      </c>
      <c r="DS22" s="694">
        <v>52</v>
      </c>
      <c r="DT22" s="694">
        <v>50</v>
      </c>
      <c r="DU22" s="694">
        <v>31</v>
      </c>
      <c r="DV22" s="694">
        <v>17</v>
      </c>
      <c r="DW22" s="694">
        <v>14</v>
      </c>
      <c r="DX22" s="694">
        <v>137</v>
      </c>
      <c r="DY22" s="694">
        <v>70</v>
      </c>
      <c r="DZ22" s="694">
        <v>67</v>
      </c>
      <c r="EA22" s="694">
        <v>11</v>
      </c>
      <c r="EB22" s="694">
        <v>8</v>
      </c>
      <c r="EC22" s="694">
        <v>3</v>
      </c>
      <c r="ED22" s="694">
        <v>9</v>
      </c>
      <c r="EE22" s="694">
        <v>4</v>
      </c>
      <c r="EF22" s="694">
        <v>5</v>
      </c>
      <c r="EG22" s="694">
        <v>127</v>
      </c>
      <c r="EH22" s="694">
        <v>62</v>
      </c>
      <c r="EI22" s="694">
        <v>65</v>
      </c>
      <c r="EJ22" s="694">
        <v>30</v>
      </c>
      <c r="EK22" s="694">
        <v>12</v>
      </c>
      <c r="EL22" s="694">
        <v>18</v>
      </c>
      <c r="EM22" s="694">
        <v>122</v>
      </c>
      <c r="EN22" s="694">
        <v>68</v>
      </c>
      <c r="EO22" s="694">
        <v>54</v>
      </c>
      <c r="EP22" s="694">
        <v>11</v>
      </c>
      <c r="EQ22" s="694">
        <v>9</v>
      </c>
      <c r="ER22" s="694">
        <v>2</v>
      </c>
      <c r="ES22" s="694">
        <v>21</v>
      </c>
      <c r="ET22" s="694">
        <v>11</v>
      </c>
      <c r="EU22" s="694">
        <v>10</v>
      </c>
      <c r="EV22" s="694">
        <v>94</v>
      </c>
      <c r="EW22" s="694">
        <v>51</v>
      </c>
      <c r="EX22" s="694">
        <v>43</v>
      </c>
      <c r="EY22" s="694">
        <v>29</v>
      </c>
      <c r="EZ22" s="694">
        <v>11</v>
      </c>
      <c r="FA22" s="694">
        <v>18</v>
      </c>
      <c r="FB22" s="694">
        <v>126</v>
      </c>
      <c r="FC22" s="694">
        <v>64</v>
      </c>
      <c r="FD22" s="694">
        <v>62</v>
      </c>
      <c r="FE22" s="694">
        <v>15</v>
      </c>
      <c r="FF22" s="694">
        <v>12</v>
      </c>
      <c r="FG22" s="694">
        <v>3</v>
      </c>
      <c r="FH22" s="694">
        <v>15</v>
      </c>
      <c r="FI22" s="694">
        <v>7</v>
      </c>
      <c r="FJ22" s="694">
        <v>8</v>
      </c>
      <c r="FK22" s="694">
        <v>126</v>
      </c>
      <c r="FL22" s="694">
        <v>67</v>
      </c>
      <c r="FM22" s="694">
        <v>59</v>
      </c>
      <c r="FN22" s="694">
        <v>34</v>
      </c>
      <c r="FO22" s="694">
        <v>19</v>
      </c>
      <c r="FP22" s="694">
        <v>15</v>
      </c>
      <c r="FQ22" s="694">
        <v>161</v>
      </c>
      <c r="FR22" s="694">
        <v>93</v>
      </c>
      <c r="FS22" s="694">
        <v>68</v>
      </c>
      <c r="FT22" s="694">
        <v>16</v>
      </c>
      <c r="FU22" s="694">
        <v>8</v>
      </c>
      <c r="FV22" s="694">
        <v>8</v>
      </c>
      <c r="FW22" s="694">
        <v>17</v>
      </c>
      <c r="FX22" s="694">
        <v>7</v>
      </c>
      <c r="FY22" s="698">
        <v>10</v>
      </c>
    </row>
    <row r="23" spans="1:181" ht="45" customHeight="1">
      <c r="A23" s="553" t="s">
        <v>216</v>
      </c>
      <c r="B23" s="693">
        <v>32</v>
      </c>
      <c r="C23" s="694">
        <v>17</v>
      </c>
      <c r="D23" s="694">
        <v>15</v>
      </c>
      <c r="E23" s="694">
        <v>8</v>
      </c>
      <c r="F23" s="694">
        <v>3</v>
      </c>
      <c r="G23" s="694">
        <v>5</v>
      </c>
      <c r="H23" s="694">
        <v>16</v>
      </c>
      <c r="I23" s="694">
        <v>8</v>
      </c>
      <c r="J23" s="694">
        <v>8</v>
      </c>
      <c r="K23" s="694">
        <v>1</v>
      </c>
      <c r="L23" s="695">
        <v>0</v>
      </c>
      <c r="M23" s="694">
        <v>1</v>
      </c>
      <c r="N23" s="695">
        <v>0</v>
      </c>
      <c r="O23" s="695">
        <v>0</v>
      </c>
      <c r="P23" s="695">
        <v>0</v>
      </c>
      <c r="Q23" s="694">
        <v>31</v>
      </c>
      <c r="R23" s="694">
        <v>16</v>
      </c>
      <c r="S23" s="694">
        <v>15</v>
      </c>
      <c r="T23" s="694">
        <v>6</v>
      </c>
      <c r="U23" s="694">
        <v>2</v>
      </c>
      <c r="V23" s="694">
        <v>4</v>
      </c>
      <c r="W23" s="694">
        <v>13</v>
      </c>
      <c r="X23" s="694">
        <v>9</v>
      </c>
      <c r="Y23" s="694">
        <v>4</v>
      </c>
      <c r="Z23" s="694">
        <v>4</v>
      </c>
      <c r="AA23" s="694">
        <v>2</v>
      </c>
      <c r="AB23" s="694">
        <v>2</v>
      </c>
      <c r="AC23" s="694">
        <v>4</v>
      </c>
      <c r="AD23" s="694">
        <v>1</v>
      </c>
      <c r="AE23" s="694">
        <v>3</v>
      </c>
      <c r="AF23" s="694">
        <v>34</v>
      </c>
      <c r="AG23" s="694">
        <v>13</v>
      </c>
      <c r="AH23" s="694">
        <v>21</v>
      </c>
      <c r="AI23" s="694">
        <v>5</v>
      </c>
      <c r="AJ23" s="694">
        <v>2</v>
      </c>
      <c r="AK23" s="694">
        <v>3</v>
      </c>
      <c r="AL23" s="694">
        <v>27</v>
      </c>
      <c r="AM23" s="694">
        <v>14</v>
      </c>
      <c r="AN23" s="694">
        <v>13</v>
      </c>
      <c r="AO23" s="694">
        <v>6</v>
      </c>
      <c r="AP23" s="694">
        <v>3</v>
      </c>
      <c r="AQ23" s="694">
        <v>3</v>
      </c>
      <c r="AR23" s="694">
        <v>2</v>
      </c>
      <c r="AS23" s="694">
        <v>1</v>
      </c>
      <c r="AT23" s="694">
        <v>1</v>
      </c>
      <c r="AU23" s="694">
        <v>37</v>
      </c>
      <c r="AV23" s="694">
        <v>17</v>
      </c>
      <c r="AW23" s="694">
        <v>20</v>
      </c>
      <c r="AX23" s="694">
        <v>8</v>
      </c>
      <c r="AY23" s="694">
        <v>3</v>
      </c>
      <c r="AZ23" s="694">
        <v>5</v>
      </c>
      <c r="BA23" s="694">
        <v>22</v>
      </c>
      <c r="BB23" s="694">
        <v>15</v>
      </c>
      <c r="BC23" s="694">
        <v>7</v>
      </c>
      <c r="BD23" s="694">
        <v>8</v>
      </c>
      <c r="BE23" s="694">
        <v>3</v>
      </c>
      <c r="BF23" s="694">
        <v>5</v>
      </c>
      <c r="BG23" s="694">
        <v>2</v>
      </c>
      <c r="BH23" s="695">
        <v>0</v>
      </c>
      <c r="BI23" s="694">
        <v>2</v>
      </c>
      <c r="BJ23" s="694">
        <v>26</v>
      </c>
      <c r="BK23" s="694">
        <v>16</v>
      </c>
      <c r="BL23" s="694">
        <v>10</v>
      </c>
      <c r="BM23" s="694">
        <v>9</v>
      </c>
      <c r="BN23" s="694">
        <v>2</v>
      </c>
      <c r="BO23" s="694">
        <v>7</v>
      </c>
      <c r="BP23" s="694">
        <v>17</v>
      </c>
      <c r="BQ23" s="694">
        <v>12</v>
      </c>
      <c r="BR23" s="694">
        <v>5</v>
      </c>
      <c r="BS23" s="694">
        <v>3</v>
      </c>
      <c r="BT23" s="694">
        <v>2</v>
      </c>
      <c r="BU23" s="694">
        <v>1</v>
      </c>
      <c r="BV23" s="694">
        <v>3</v>
      </c>
      <c r="BW23" s="694">
        <v>1</v>
      </c>
      <c r="BX23" s="694">
        <v>2</v>
      </c>
      <c r="BY23" s="694">
        <v>38</v>
      </c>
      <c r="BZ23" s="694">
        <v>16</v>
      </c>
      <c r="CA23" s="694">
        <v>22</v>
      </c>
      <c r="CB23" s="694">
        <v>8</v>
      </c>
      <c r="CC23" s="694">
        <v>3</v>
      </c>
      <c r="CD23" s="694">
        <v>5</v>
      </c>
      <c r="CE23" s="694">
        <v>30</v>
      </c>
      <c r="CF23" s="694">
        <v>12</v>
      </c>
      <c r="CG23" s="694">
        <v>18</v>
      </c>
      <c r="CH23" s="694">
        <v>1</v>
      </c>
      <c r="CI23" s="695">
        <v>0</v>
      </c>
      <c r="CJ23" s="694">
        <v>1</v>
      </c>
      <c r="CK23" s="694">
        <v>1</v>
      </c>
      <c r="CL23" s="695">
        <v>0</v>
      </c>
      <c r="CM23" s="694">
        <v>1</v>
      </c>
      <c r="CN23" s="694">
        <v>27</v>
      </c>
      <c r="CO23" s="694">
        <v>9</v>
      </c>
      <c r="CP23" s="694">
        <v>18</v>
      </c>
      <c r="CQ23" s="694">
        <v>10</v>
      </c>
      <c r="CR23" s="694">
        <v>5</v>
      </c>
      <c r="CS23" s="694">
        <v>5</v>
      </c>
      <c r="CT23" s="694">
        <v>22</v>
      </c>
      <c r="CU23" s="694">
        <v>12</v>
      </c>
      <c r="CV23" s="694">
        <v>10</v>
      </c>
      <c r="CW23" s="694">
        <v>10</v>
      </c>
      <c r="CX23" s="694">
        <v>6</v>
      </c>
      <c r="CY23" s="694">
        <v>4</v>
      </c>
      <c r="CZ23" s="694">
        <v>5</v>
      </c>
      <c r="DA23" s="694">
        <v>4</v>
      </c>
      <c r="DB23" s="694">
        <v>1</v>
      </c>
      <c r="DC23" s="694">
        <v>37</v>
      </c>
      <c r="DD23" s="694">
        <v>21</v>
      </c>
      <c r="DE23" s="694">
        <v>16</v>
      </c>
      <c r="DF23" s="694">
        <v>8</v>
      </c>
      <c r="DG23" s="694">
        <v>4</v>
      </c>
      <c r="DH23" s="694">
        <v>4</v>
      </c>
      <c r="DI23" s="694">
        <v>29</v>
      </c>
      <c r="DJ23" s="694">
        <v>14</v>
      </c>
      <c r="DK23" s="694">
        <v>15</v>
      </c>
      <c r="DL23" s="694">
        <v>2</v>
      </c>
      <c r="DM23" s="694">
        <v>1</v>
      </c>
      <c r="DN23" s="694">
        <v>1</v>
      </c>
      <c r="DO23" s="694">
        <v>7</v>
      </c>
      <c r="DP23" s="694">
        <v>4</v>
      </c>
      <c r="DQ23" s="694">
        <v>3</v>
      </c>
      <c r="DR23" s="694">
        <v>43</v>
      </c>
      <c r="DS23" s="694">
        <v>26</v>
      </c>
      <c r="DT23" s="694">
        <v>17</v>
      </c>
      <c r="DU23" s="694">
        <v>13</v>
      </c>
      <c r="DV23" s="694">
        <v>6</v>
      </c>
      <c r="DW23" s="694">
        <v>7</v>
      </c>
      <c r="DX23" s="694">
        <v>25</v>
      </c>
      <c r="DY23" s="694">
        <v>14</v>
      </c>
      <c r="DZ23" s="694">
        <v>11</v>
      </c>
      <c r="EA23" s="694">
        <v>2</v>
      </c>
      <c r="EB23" s="694">
        <v>2</v>
      </c>
      <c r="EC23" s="695">
        <v>0</v>
      </c>
      <c r="ED23" s="694">
        <v>5</v>
      </c>
      <c r="EE23" s="694">
        <v>3</v>
      </c>
      <c r="EF23" s="694">
        <v>2</v>
      </c>
      <c r="EG23" s="694">
        <v>41</v>
      </c>
      <c r="EH23" s="694">
        <v>21</v>
      </c>
      <c r="EI23" s="694">
        <v>20</v>
      </c>
      <c r="EJ23" s="694">
        <v>7</v>
      </c>
      <c r="EK23" s="694">
        <v>3</v>
      </c>
      <c r="EL23" s="694">
        <v>4</v>
      </c>
      <c r="EM23" s="694">
        <v>27</v>
      </c>
      <c r="EN23" s="694">
        <v>16</v>
      </c>
      <c r="EO23" s="694">
        <v>11</v>
      </c>
      <c r="EP23" s="694">
        <v>3</v>
      </c>
      <c r="EQ23" s="694">
        <v>2</v>
      </c>
      <c r="ER23" s="694">
        <v>1</v>
      </c>
      <c r="ES23" s="694">
        <v>2</v>
      </c>
      <c r="ET23" s="695">
        <v>0</v>
      </c>
      <c r="EU23" s="694">
        <v>2</v>
      </c>
      <c r="EV23" s="694">
        <v>59</v>
      </c>
      <c r="EW23" s="694">
        <v>30</v>
      </c>
      <c r="EX23" s="694">
        <v>29</v>
      </c>
      <c r="EY23" s="694">
        <v>13</v>
      </c>
      <c r="EZ23" s="694">
        <v>6</v>
      </c>
      <c r="FA23" s="694">
        <v>7</v>
      </c>
      <c r="FB23" s="694">
        <v>36</v>
      </c>
      <c r="FC23" s="694">
        <v>18</v>
      </c>
      <c r="FD23" s="694">
        <v>18</v>
      </c>
      <c r="FE23" s="694">
        <v>2</v>
      </c>
      <c r="FF23" s="694">
        <v>1</v>
      </c>
      <c r="FG23" s="694">
        <v>1</v>
      </c>
      <c r="FH23" s="694">
        <v>6</v>
      </c>
      <c r="FI23" s="694">
        <v>3</v>
      </c>
      <c r="FJ23" s="694">
        <v>3</v>
      </c>
      <c r="FK23" s="694">
        <v>44</v>
      </c>
      <c r="FL23" s="694">
        <v>18</v>
      </c>
      <c r="FM23" s="694">
        <v>26</v>
      </c>
      <c r="FN23" s="694">
        <v>13</v>
      </c>
      <c r="FO23" s="694">
        <v>7</v>
      </c>
      <c r="FP23" s="694">
        <v>6</v>
      </c>
      <c r="FQ23" s="694">
        <v>38</v>
      </c>
      <c r="FR23" s="694">
        <v>21</v>
      </c>
      <c r="FS23" s="694">
        <v>17</v>
      </c>
      <c r="FT23" s="694">
        <v>6</v>
      </c>
      <c r="FU23" s="694">
        <v>5</v>
      </c>
      <c r="FV23" s="694">
        <v>1</v>
      </c>
      <c r="FW23" s="694">
        <v>6</v>
      </c>
      <c r="FX23" s="694">
        <v>3</v>
      </c>
      <c r="FY23" s="698">
        <v>3</v>
      </c>
    </row>
    <row r="24" spans="1:181" ht="27.95" customHeight="1">
      <c r="A24" s="553" t="s">
        <v>217</v>
      </c>
      <c r="B24" s="693">
        <v>70</v>
      </c>
      <c r="C24" s="695">
        <v>0</v>
      </c>
      <c r="D24" s="694">
        <v>70</v>
      </c>
      <c r="E24" s="694">
        <v>18</v>
      </c>
      <c r="F24" s="694">
        <v>1</v>
      </c>
      <c r="G24" s="694">
        <v>17</v>
      </c>
      <c r="H24" s="694">
        <v>95</v>
      </c>
      <c r="I24" s="694">
        <v>3</v>
      </c>
      <c r="J24" s="694">
        <v>92</v>
      </c>
      <c r="K24" s="694">
        <v>7</v>
      </c>
      <c r="L24" s="695">
        <v>0</v>
      </c>
      <c r="M24" s="694">
        <v>7</v>
      </c>
      <c r="N24" s="694">
        <v>7</v>
      </c>
      <c r="O24" s="695">
        <v>0</v>
      </c>
      <c r="P24" s="694">
        <v>7</v>
      </c>
      <c r="Q24" s="694">
        <v>84</v>
      </c>
      <c r="R24" s="695">
        <v>0</v>
      </c>
      <c r="S24" s="694">
        <v>84</v>
      </c>
      <c r="T24" s="694">
        <v>16</v>
      </c>
      <c r="U24" s="695">
        <v>0</v>
      </c>
      <c r="V24" s="694">
        <v>16</v>
      </c>
      <c r="W24" s="694">
        <v>104</v>
      </c>
      <c r="X24" s="695">
        <v>0</v>
      </c>
      <c r="Y24" s="694">
        <v>104</v>
      </c>
      <c r="Z24" s="694">
        <v>12</v>
      </c>
      <c r="AA24" s="695">
        <v>0</v>
      </c>
      <c r="AB24" s="694">
        <v>12</v>
      </c>
      <c r="AC24" s="694">
        <v>5</v>
      </c>
      <c r="AD24" s="695">
        <v>0</v>
      </c>
      <c r="AE24" s="694">
        <v>5</v>
      </c>
      <c r="AF24" s="694">
        <v>94</v>
      </c>
      <c r="AG24" s="695">
        <v>0</v>
      </c>
      <c r="AH24" s="694">
        <v>94</v>
      </c>
      <c r="AI24" s="694">
        <v>12</v>
      </c>
      <c r="AJ24" s="694">
        <v>1</v>
      </c>
      <c r="AK24" s="694">
        <v>11</v>
      </c>
      <c r="AL24" s="694">
        <v>122</v>
      </c>
      <c r="AM24" s="694">
        <v>1</v>
      </c>
      <c r="AN24" s="694">
        <v>121</v>
      </c>
      <c r="AO24" s="694">
        <v>6</v>
      </c>
      <c r="AP24" s="695">
        <v>0</v>
      </c>
      <c r="AQ24" s="694">
        <v>6</v>
      </c>
      <c r="AR24" s="694">
        <v>6</v>
      </c>
      <c r="AS24" s="695">
        <v>0</v>
      </c>
      <c r="AT24" s="694">
        <v>6</v>
      </c>
      <c r="AU24" s="694">
        <v>69</v>
      </c>
      <c r="AV24" s="695">
        <v>0</v>
      </c>
      <c r="AW24" s="694">
        <v>69</v>
      </c>
      <c r="AX24" s="694">
        <v>13</v>
      </c>
      <c r="AY24" s="695">
        <v>0</v>
      </c>
      <c r="AZ24" s="694">
        <v>13</v>
      </c>
      <c r="BA24" s="694">
        <v>104</v>
      </c>
      <c r="BB24" s="695">
        <v>0</v>
      </c>
      <c r="BC24" s="694">
        <v>104</v>
      </c>
      <c r="BD24" s="694">
        <v>6</v>
      </c>
      <c r="BE24" s="695">
        <v>0</v>
      </c>
      <c r="BF24" s="694">
        <v>6</v>
      </c>
      <c r="BG24" s="694">
        <v>8</v>
      </c>
      <c r="BH24" s="695">
        <v>0</v>
      </c>
      <c r="BI24" s="694">
        <v>8</v>
      </c>
      <c r="BJ24" s="694">
        <v>93</v>
      </c>
      <c r="BK24" s="695">
        <v>0</v>
      </c>
      <c r="BL24" s="694">
        <v>93</v>
      </c>
      <c r="BM24" s="694">
        <v>19</v>
      </c>
      <c r="BN24" s="695">
        <v>0</v>
      </c>
      <c r="BO24" s="694">
        <v>19</v>
      </c>
      <c r="BP24" s="694">
        <v>139</v>
      </c>
      <c r="BQ24" s="694">
        <v>1</v>
      </c>
      <c r="BR24" s="694">
        <v>138</v>
      </c>
      <c r="BS24" s="694">
        <v>8</v>
      </c>
      <c r="BT24" s="695">
        <v>0</v>
      </c>
      <c r="BU24" s="694">
        <v>8</v>
      </c>
      <c r="BV24" s="694">
        <v>12</v>
      </c>
      <c r="BW24" s="695">
        <v>0</v>
      </c>
      <c r="BX24" s="694">
        <v>12</v>
      </c>
      <c r="BY24" s="694">
        <v>89</v>
      </c>
      <c r="BZ24" s="695">
        <v>0</v>
      </c>
      <c r="CA24" s="694">
        <v>89</v>
      </c>
      <c r="CB24" s="694">
        <v>16</v>
      </c>
      <c r="CC24" s="694">
        <v>1</v>
      </c>
      <c r="CD24" s="694">
        <v>15</v>
      </c>
      <c r="CE24" s="694">
        <v>142</v>
      </c>
      <c r="CF24" s="695">
        <v>0</v>
      </c>
      <c r="CG24" s="694">
        <v>142</v>
      </c>
      <c r="CH24" s="694">
        <v>9</v>
      </c>
      <c r="CI24" s="695">
        <v>0</v>
      </c>
      <c r="CJ24" s="694">
        <v>9</v>
      </c>
      <c r="CK24" s="694">
        <v>8</v>
      </c>
      <c r="CL24" s="695">
        <v>0</v>
      </c>
      <c r="CM24" s="694">
        <v>8</v>
      </c>
      <c r="CN24" s="694">
        <v>109</v>
      </c>
      <c r="CO24" s="694">
        <v>1</v>
      </c>
      <c r="CP24" s="694">
        <v>108</v>
      </c>
      <c r="CQ24" s="694">
        <v>18</v>
      </c>
      <c r="CR24" s="694">
        <v>1</v>
      </c>
      <c r="CS24" s="694">
        <v>17</v>
      </c>
      <c r="CT24" s="694">
        <v>117</v>
      </c>
      <c r="CU24" s="695">
        <v>0</v>
      </c>
      <c r="CV24" s="694">
        <v>117</v>
      </c>
      <c r="CW24" s="694">
        <v>12</v>
      </c>
      <c r="CX24" s="695">
        <v>0</v>
      </c>
      <c r="CY24" s="694">
        <v>12</v>
      </c>
      <c r="CZ24" s="694">
        <v>10</v>
      </c>
      <c r="DA24" s="695">
        <v>0</v>
      </c>
      <c r="DB24" s="694">
        <v>10</v>
      </c>
      <c r="DC24" s="694">
        <v>83</v>
      </c>
      <c r="DD24" s="694">
        <v>1</v>
      </c>
      <c r="DE24" s="694">
        <v>82</v>
      </c>
      <c r="DF24" s="694">
        <v>23</v>
      </c>
      <c r="DG24" s="695">
        <v>0</v>
      </c>
      <c r="DH24" s="694">
        <v>23</v>
      </c>
      <c r="DI24" s="694">
        <v>141</v>
      </c>
      <c r="DJ24" s="695">
        <v>0</v>
      </c>
      <c r="DK24" s="694">
        <v>141</v>
      </c>
      <c r="DL24" s="694">
        <v>14</v>
      </c>
      <c r="DM24" s="695">
        <v>0</v>
      </c>
      <c r="DN24" s="694">
        <v>14</v>
      </c>
      <c r="DO24" s="694">
        <v>10</v>
      </c>
      <c r="DP24" s="695">
        <v>0</v>
      </c>
      <c r="DQ24" s="694">
        <v>10</v>
      </c>
      <c r="DR24" s="694">
        <v>96</v>
      </c>
      <c r="DS24" s="694">
        <v>1</v>
      </c>
      <c r="DT24" s="694">
        <v>95</v>
      </c>
      <c r="DU24" s="694">
        <v>16</v>
      </c>
      <c r="DV24" s="695">
        <v>0</v>
      </c>
      <c r="DW24" s="694">
        <v>16</v>
      </c>
      <c r="DX24" s="694">
        <v>177</v>
      </c>
      <c r="DY24" s="694">
        <v>1</v>
      </c>
      <c r="DZ24" s="694">
        <v>176</v>
      </c>
      <c r="EA24" s="694">
        <v>11</v>
      </c>
      <c r="EB24" s="695">
        <v>0</v>
      </c>
      <c r="EC24" s="694">
        <v>11</v>
      </c>
      <c r="ED24" s="694">
        <v>13</v>
      </c>
      <c r="EE24" s="695">
        <v>0</v>
      </c>
      <c r="EF24" s="694">
        <v>13</v>
      </c>
      <c r="EG24" s="694">
        <v>103</v>
      </c>
      <c r="EH24" s="694">
        <v>1</v>
      </c>
      <c r="EI24" s="694">
        <v>102</v>
      </c>
      <c r="EJ24" s="694">
        <v>13</v>
      </c>
      <c r="EK24" s="695">
        <v>0</v>
      </c>
      <c r="EL24" s="694">
        <v>13</v>
      </c>
      <c r="EM24" s="694">
        <v>161</v>
      </c>
      <c r="EN24" s="695">
        <v>0</v>
      </c>
      <c r="EO24" s="694">
        <v>161</v>
      </c>
      <c r="EP24" s="694">
        <v>15</v>
      </c>
      <c r="EQ24" s="695">
        <v>0</v>
      </c>
      <c r="ER24" s="694">
        <v>15</v>
      </c>
      <c r="ES24" s="694">
        <v>15</v>
      </c>
      <c r="ET24" s="695">
        <v>0</v>
      </c>
      <c r="EU24" s="694">
        <v>15</v>
      </c>
      <c r="EV24" s="694">
        <v>112</v>
      </c>
      <c r="EW24" s="694">
        <v>1</v>
      </c>
      <c r="EX24" s="694">
        <v>111</v>
      </c>
      <c r="EY24" s="694">
        <v>20</v>
      </c>
      <c r="EZ24" s="695">
        <v>0</v>
      </c>
      <c r="FA24" s="694">
        <v>20</v>
      </c>
      <c r="FB24" s="694">
        <v>176</v>
      </c>
      <c r="FC24" s="694">
        <v>1</v>
      </c>
      <c r="FD24" s="694">
        <v>175</v>
      </c>
      <c r="FE24" s="694">
        <v>14</v>
      </c>
      <c r="FF24" s="695">
        <v>0</v>
      </c>
      <c r="FG24" s="694">
        <v>14</v>
      </c>
      <c r="FH24" s="694">
        <v>14</v>
      </c>
      <c r="FI24" s="695">
        <v>0</v>
      </c>
      <c r="FJ24" s="694">
        <v>14</v>
      </c>
      <c r="FK24" s="694">
        <v>126</v>
      </c>
      <c r="FL24" s="695">
        <v>0</v>
      </c>
      <c r="FM24" s="694">
        <v>126</v>
      </c>
      <c r="FN24" s="694">
        <v>29</v>
      </c>
      <c r="FO24" s="695">
        <v>0</v>
      </c>
      <c r="FP24" s="694">
        <v>29</v>
      </c>
      <c r="FQ24" s="694">
        <v>182</v>
      </c>
      <c r="FR24" s="694">
        <v>1</v>
      </c>
      <c r="FS24" s="694">
        <v>181</v>
      </c>
      <c r="FT24" s="694">
        <v>12</v>
      </c>
      <c r="FU24" s="695">
        <v>0</v>
      </c>
      <c r="FV24" s="694">
        <v>12</v>
      </c>
      <c r="FW24" s="694">
        <v>10</v>
      </c>
      <c r="FX24" s="695">
        <v>0</v>
      </c>
      <c r="FY24" s="698">
        <v>10</v>
      </c>
    </row>
    <row r="25" spans="1:181" ht="27.95" customHeight="1">
      <c r="A25" s="553" t="s">
        <v>218</v>
      </c>
      <c r="B25" s="693">
        <v>56</v>
      </c>
      <c r="C25" s="695">
        <v>0</v>
      </c>
      <c r="D25" s="694">
        <v>56</v>
      </c>
      <c r="E25" s="694">
        <v>12</v>
      </c>
      <c r="F25" s="695">
        <v>0</v>
      </c>
      <c r="G25" s="694">
        <v>12</v>
      </c>
      <c r="H25" s="694">
        <v>120</v>
      </c>
      <c r="I25" s="695">
        <v>0</v>
      </c>
      <c r="J25" s="694">
        <v>120</v>
      </c>
      <c r="K25" s="694">
        <v>14</v>
      </c>
      <c r="L25" s="695">
        <v>0</v>
      </c>
      <c r="M25" s="694">
        <v>14</v>
      </c>
      <c r="N25" s="694">
        <v>19</v>
      </c>
      <c r="O25" s="695">
        <v>0</v>
      </c>
      <c r="P25" s="694">
        <v>19</v>
      </c>
      <c r="Q25" s="694">
        <v>59</v>
      </c>
      <c r="R25" s="695">
        <v>0</v>
      </c>
      <c r="S25" s="694">
        <v>59</v>
      </c>
      <c r="T25" s="694">
        <v>13</v>
      </c>
      <c r="U25" s="695">
        <v>0</v>
      </c>
      <c r="V25" s="694">
        <v>13</v>
      </c>
      <c r="W25" s="694">
        <v>130</v>
      </c>
      <c r="X25" s="695">
        <v>0</v>
      </c>
      <c r="Y25" s="694">
        <v>130</v>
      </c>
      <c r="Z25" s="694">
        <v>19</v>
      </c>
      <c r="AA25" s="695">
        <v>0</v>
      </c>
      <c r="AB25" s="694">
        <v>19</v>
      </c>
      <c r="AC25" s="694">
        <v>15</v>
      </c>
      <c r="AD25" s="695">
        <v>0</v>
      </c>
      <c r="AE25" s="694">
        <v>15</v>
      </c>
      <c r="AF25" s="694">
        <v>84</v>
      </c>
      <c r="AG25" s="695">
        <v>0</v>
      </c>
      <c r="AH25" s="694">
        <v>84</v>
      </c>
      <c r="AI25" s="694">
        <v>11</v>
      </c>
      <c r="AJ25" s="695">
        <v>0</v>
      </c>
      <c r="AK25" s="694">
        <v>11</v>
      </c>
      <c r="AL25" s="694">
        <v>125</v>
      </c>
      <c r="AM25" s="695">
        <v>0</v>
      </c>
      <c r="AN25" s="694">
        <v>125</v>
      </c>
      <c r="AO25" s="694">
        <v>11</v>
      </c>
      <c r="AP25" s="695">
        <v>0</v>
      </c>
      <c r="AQ25" s="694">
        <v>11</v>
      </c>
      <c r="AR25" s="694">
        <v>11</v>
      </c>
      <c r="AS25" s="695">
        <v>0</v>
      </c>
      <c r="AT25" s="694">
        <v>11</v>
      </c>
      <c r="AU25" s="694">
        <v>78</v>
      </c>
      <c r="AV25" s="695">
        <v>0</v>
      </c>
      <c r="AW25" s="694">
        <v>78</v>
      </c>
      <c r="AX25" s="694">
        <v>16</v>
      </c>
      <c r="AY25" s="695">
        <v>0</v>
      </c>
      <c r="AZ25" s="694">
        <v>16</v>
      </c>
      <c r="BA25" s="694">
        <v>138</v>
      </c>
      <c r="BB25" s="695">
        <v>0</v>
      </c>
      <c r="BC25" s="694">
        <v>138</v>
      </c>
      <c r="BD25" s="694">
        <v>8</v>
      </c>
      <c r="BE25" s="695">
        <v>0</v>
      </c>
      <c r="BF25" s="694">
        <v>8</v>
      </c>
      <c r="BG25" s="694">
        <v>11</v>
      </c>
      <c r="BH25" s="695">
        <v>0</v>
      </c>
      <c r="BI25" s="694">
        <v>11</v>
      </c>
      <c r="BJ25" s="694">
        <v>79</v>
      </c>
      <c r="BK25" s="695">
        <v>0</v>
      </c>
      <c r="BL25" s="694">
        <v>79</v>
      </c>
      <c r="BM25" s="694">
        <v>17</v>
      </c>
      <c r="BN25" s="695">
        <v>0</v>
      </c>
      <c r="BO25" s="694">
        <v>17</v>
      </c>
      <c r="BP25" s="694">
        <v>124</v>
      </c>
      <c r="BQ25" s="695">
        <v>0</v>
      </c>
      <c r="BR25" s="694">
        <v>124</v>
      </c>
      <c r="BS25" s="694">
        <v>8</v>
      </c>
      <c r="BT25" s="695">
        <v>0</v>
      </c>
      <c r="BU25" s="694">
        <v>8</v>
      </c>
      <c r="BV25" s="694">
        <v>11</v>
      </c>
      <c r="BW25" s="695">
        <v>0</v>
      </c>
      <c r="BX25" s="694">
        <v>11</v>
      </c>
      <c r="BY25" s="694">
        <v>75</v>
      </c>
      <c r="BZ25" s="695">
        <v>0</v>
      </c>
      <c r="CA25" s="694">
        <v>75</v>
      </c>
      <c r="CB25" s="694">
        <v>14</v>
      </c>
      <c r="CC25" s="695">
        <v>0</v>
      </c>
      <c r="CD25" s="694">
        <v>14</v>
      </c>
      <c r="CE25" s="694">
        <v>123</v>
      </c>
      <c r="CF25" s="695">
        <v>0</v>
      </c>
      <c r="CG25" s="694">
        <v>123</v>
      </c>
      <c r="CH25" s="694">
        <v>16</v>
      </c>
      <c r="CI25" s="695">
        <v>0</v>
      </c>
      <c r="CJ25" s="694">
        <v>16</v>
      </c>
      <c r="CK25" s="694">
        <v>7</v>
      </c>
      <c r="CL25" s="695">
        <v>0</v>
      </c>
      <c r="CM25" s="694">
        <v>7</v>
      </c>
      <c r="CN25" s="694">
        <v>66</v>
      </c>
      <c r="CO25" s="695">
        <v>0</v>
      </c>
      <c r="CP25" s="694">
        <v>66</v>
      </c>
      <c r="CQ25" s="694">
        <v>15</v>
      </c>
      <c r="CR25" s="695">
        <v>0</v>
      </c>
      <c r="CS25" s="694">
        <v>15</v>
      </c>
      <c r="CT25" s="694">
        <v>122</v>
      </c>
      <c r="CU25" s="695">
        <v>0</v>
      </c>
      <c r="CV25" s="694">
        <v>122</v>
      </c>
      <c r="CW25" s="694">
        <v>14</v>
      </c>
      <c r="CX25" s="695">
        <v>0</v>
      </c>
      <c r="CY25" s="694">
        <v>14</v>
      </c>
      <c r="CZ25" s="694">
        <v>14</v>
      </c>
      <c r="DA25" s="695">
        <v>0</v>
      </c>
      <c r="DB25" s="694">
        <v>14</v>
      </c>
      <c r="DC25" s="694">
        <v>86</v>
      </c>
      <c r="DD25" s="695">
        <v>0</v>
      </c>
      <c r="DE25" s="694">
        <v>86</v>
      </c>
      <c r="DF25" s="694">
        <v>15</v>
      </c>
      <c r="DG25" s="695">
        <v>0</v>
      </c>
      <c r="DH25" s="694">
        <v>15</v>
      </c>
      <c r="DI25" s="694">
        <v>110</v>
      </c>
      <c r="DJ25" s="695">
        <v>0</v>
      </c>
      <c r="DK25" s="694">
        <v>110</v>
      </c>
      <c r="DL25" s="694">
        <v>17</v>
      </c>
      <c r="DM25" s="695">
        <v>0</v>
      </c>
      <c r="DN25" s="694">
        <v>17</v>
      </c>
      <c r="DO25" s="694">
        <v>17</v>
      </c>
      <c r="DP25" s="695">
        <v>0</v>
      </c>
      <c r="DQ25" s="694">
        <v>17</v>
      </c>
      <c r="DR25" s="694">
        <v>94</v>
      </c>
      <c r="DS25" s="695">
        <v>0</v>
      </c>
      <c r="DT25" s="694">
        <v>94</v>
      </c>
      <c r="DU25" s="694">
        <v>13</v>
      </c>
      <c r="DV25" s="695">
        <v>0</v>
      </c>
      <c r="DW25" s="694">
        <v>13</v>
      </c>
      <c r="DX25" s="694">
        <v>127</v>
      </c>
      <c r="DY25" s="695">
        <v>0</v>
      </c>
      <c r="DZ25" s="694">
        <v>127</v>
      </c>
      <c r="EA25" s="694">
        <v>7</v>
      </c>
      <c r="EB25" s="695">
        <v>0</v>
      </c>
      <c r="EC25" s="694">
        <v>7</v>
      </c>
      <c r="ED25" s="694">
        <v>9</v>
      </c>
      <c r="EE25" s="695">
        <v>0</v>
      </c>
      <c r="EF25" s="694">
        <v>9</v>
      </c>
      <c r="EG25" s="694">
        <v>72</v>
      </c>
      <c r="EH25" s="695">
        <v>0</v>
      </c>
      <c r="EI25" s="694">
        <v>72</v>
      </c>
      <c r="EJ25" s="694">
        <v>12</v>
      </c>
      <c r="EK25" s="695">
        <v>0</v>
      </c>
      <c r="EL25" s="694">
        <v>12</v>
      </c>
      <c r="EM25" s="694">
        <v>112</v>
      </c>
      <c r="EN25" s="695">
        <v>0</v>
      </c>
      <c r="EO25" s="694">
        <v>112</v>
      </c>
      <c r="EP25" s="694">
        <v>13</v>
      </c>
      <c r="EQ25" s="695">
        <v>0</v>
      </c>
      <c r="ER25" s="694">
        <v>13</v>
      </c>
      <c r="ES25" s="694">
        <v>11</v>
      </c>
      <c r="ET25" s="695">
        <v>0</v>
      </c>
      <c r="EU25" s="694">
        <v>11</v>
      </c>
      <c r="EV25" s="694">
        <v>85</v>
      </c>
      <c r="EW25" s="695">
        <v>0</v>
      </c>
      <c r="EX25" s="694">
        <v>85</v>
      </c>
      <c r="EY25" s="694">
        <v>12</v>
      </c>
      <c r="EZ25" s="695">
        <v>0</v>
      </c>
      <c r="FA25" s="694">
        <v>12</v>
      </c>
      <c r="FB25" s="694">
        <v>103</v>
      </c>
      <c r="FC25" s="695">
        <v>0</v>
      </c>
      <c r="FD25" s="694">
        <v>103</v>
      </c>
      <c r="FE25" s="694">
        <v>21</v>
      </c>
      <c r="FF25" s="695">
        <v>0</v>
      </c>
      <c r="FG25" s="694">
        <v>21</v>
      </c>
      <c r="FH25" s="694">
        <v>15</v>
      </c>
      <c r="FI25" s="695">
        <v>0</v>
      </c>
      <c r="FJ25" s="694">
        <v>15</v>
      </c>
      <c r="FK25" s="694">
        <v>95</v>
      </c>
      <c r="FL25" s="695">
        <v>0</v>
      </c>
      <c r="FM25" s="694">
        <v>95</v>
      </c>
      <c r="FN25" s="694">
        <v>18</v>
      </c>
      <c r="FO25" s="695">
        <v>0</v>
      </c>
      <c r="FP25" s="694">
        <v>18</v>
      </c>
      <c r="FQ25" s="694">
        <v>141</v>
      </c>
      <c r="FR25" s="695">
        <v>0</v>
      </c>
      <c r="FS25" s="694">
        <v>141</v>
      </c>
      <c r="FT25" s="694">
        <v>16</v>
      </c>
      <c r="FU25" s="695">
        <v>0</v>
      </c>
      <c r="FV25" s="694">
        <v>16</v>
      </c>
      <c r="FW25" s="694">
        <v>8</v>
      </c>
      <c r="FX25" s="695">
        <v>0</v>
      </c>
      <c r="FY25" s="698">
        <v>8</v>
      </c>
    </row>
    <row r="26" spans="1:181" ht="27.95" customHeight="1">
      <c r="A26" s="553" t="s">
        <v>219</v>
      </c>
      <c r="B26" s="693">
        <v>27</v>
      </c>
      <c r="C26" s="695">
        <v>0</v>
      </c>
      <c r="D26" s="694">
        <v>27</v>
      </c>
      <c r="E26" s="694">
        <v>4</v>
      </c>
      <c r="F26" s="695">
        <v>0</v>
      </c>
      <c r="G26" s="694">
        <v>4</v>
      </c>
      <c r="H26" s="694">
        <v>23</v>
      </c>
      <c r="I26" s="695">
        <v>0</v>
      </c>
      <c r="J26" s="694">
        <v>23</v>
      </c>
      <c r="K26" s="694">
        <v>4</v>
      </c>
      <c r="L26" s="695">
        <v>0</v>
      </c>
      <c r="M26" s="694">
        <v>4</v>
      </c>
      <c r="N26" s="694">
        <v>9</v>
      </c>
      <c r="O26" s="695">
        <v>0</v>
      </c>
      <c r="P26" s="694">
        <v>9</v>
      </c>
      <c r="Q26" s="694">
        <v>27</v>
      </c>
      <c r="R26" s="695">
        <v>0</v>
      </c>
      <c r="S26" s="694">
        <v>27</v>
      </c>
      <c r="T26" s="694">
        <v>8</v>
      </c>
      <c r="U26" s="695">
        <v>0</v>
      </c>
      <c r="V26" s="694">
        <v>8</v>
      </c>
      <c r="W26" s="694">
        <v>16</v>
      </c>
      <c r="X26" s="695">
        <v>0</v>
      </c>
      <c r="Y26" s="694">
        <v>16</v>
      </c>
      <c r="Z26" s="694">
        <v>3</v>
      </c>
      <c r="AA26" s="695">
        <v>0</v>
      </c>
      <c r="AB26" s="694">
        <v>3</v>
      </c>
      <c r="AC26" s="694">
        <v>3</v>
      </c>
      <c r="AD26" s="695">
        <v>0</v>
      </c>
      <c r="AE26" s="694">
        <v>3</v>
      </c>
      <c r="AF26" s="694">
        <v>25</v>
      </c>
      <c r="AG26" s="695">
        <v>0</v>
      </c>
      <c r="AH26" s="694">
        <v>25</v>
      </c>
      <c r="AI26" s="694">
        <v>8</v>
      </c>
      <c r="AJ26" s="695">
        <v>0</v>
      </c>
      <c r="AK26" s="694">
        <v>8</v>
      </c>
      <c r="AL26" s="694">
        <v>30</v>
      </c>
      <c r="AM26" s="695">
        <v>0</v>
      </c>
      <c r="AN26" s="694">
        <v>30</v>
      </c>
      <c r="AO26" s="694">
        <v>1</v>
      </c>
      <c r="AP26" s="695">
        <v>0</v>
      </c>
      <c r="AQ26" s="694">
        <v>1</v>
      </c>
      <c r="AR26" s="694">
        <v>3</v>
      </c>
      <c r="AS26" s="695">
        <v>0</v>
      </c>
      <c r="AT26" s="694">
        <v>3</v>
      </c>
      <c r="AU26" s="694">
        <v>35</v>
      </c>
      <c r="AV26" s="695">
        <v>0</v>
      </c>
      <c r="AW26" s="694">
        <v>35</v>
      </c>
      <c r="AX26" s="694">
        <v>7</v>
      </c>
      <c r="AY26" s="695">
        <v>0</v>
      </c>
      <c r="AZ26" s="694">
        <v>7</v>
      </c>
      <c r="BA26" s="694">
        <v>47</v>
      </c>
      <c r="BB26" s="695">
        <v>0</v>
      </c>
      <c r="BC26" s="694">
        <v>47</v>
      </c>
      <c r="BD26" s="694">
        <v>2</v>
      </c>
      <c r="BE26" s="695">
        <v>0</v>
      </c>
      <c r="BF26" s="694">
        <v>2</v>
      </c>
      <c r="BG26" s="694">
        <v>6</v>
      </c>
      <c r="BH26" s="695">
        <v>0</v>
      </c>
      <c r="BI26" s="694">
        <v>6</v>
      </c>
      <c r="BJ26" s="694">
        <v>24</v>
      </c>
      <c r="BK26" s="695">
        <v>0</v>
      </c>
      <c r="BL26" s="694">
        <v>24</v>
      </c>
      <c r="BM26" s="694">
        <v>8</v>
      </c>
      <c r="BN26" s="695">
        <v>0</v>
      </c>
      <c r="BO26" s="694">
        <v>8</v>
      </c>
      <c r="BP26" s="694">
        <v>34</v>
      </c>
      <c r="BQ26" s="695">
        <v>0</v>
      </c>
      <c r="BR26" s="694">
        <v>34</v>
      </c>
      <c r="BS26" s="694">
        <v>4</v>
      </c>
      <c r="BT26" s="695">
        <v>0</v>
      </c>
      <c r="BU26" s="694">
        <v>4</v>
      </c>
      <c r="BV26" s="694">
        <v>9</v>
      </c>
      <c r="BW26" s="695">
        <v>0</v>
      </c>
      <c r="BX26" s="694">
        <v>9</v>
      </c>
      <c r="BY26" s="694">
        <v>32</v>
      </c>
      <c r="BZ26" s="695">
        <v>0</v>
      </c>
      <c r="CA26" s="694">
        <v>32</v>
      </c>
      <c r="CB26" s="694">
        <v>9</v>
      </c>
      <c r="CC26" s="695">
        <v>0</v>
      </c>
      <c r="CD26" s="694">
        <v>9</v>
      </c>
      <c r="CE26" s="694">
        <v>36</v>
      </c>
      <c r="CF26" s="695">
        <v>0</v>
      </c>
      <c r="CG26" s="694">
        <v>36</v>
      </c>
      <c r="CH26" s="694">
        <v>3</v>
      </c>
      <c r="CI26" s="695">
        <v>0</v>
      </c>
      <c r="CJ26" s="694">
        <v>3</v>
      </c>
      <c r="CK26" s="694">
        <v>6</v>
      </c>
      <c r="CL26" s="695">
        <v>0</v>
      </c>
      <c r="CM26" s="694">
        <v>6</v>
      </c>
      <c r="CN26" s="694">
        <v>34</v>
      </c>
      <c r="CO26" s="695">
        <v>0</v>
      </c>
      <c r="CP26" s="694">
        <v>34</v>
      </c>
      <c r="CQ26" s="694">
        <v>5</v>
      </c>
      <c r="CR26" s="695">
        <v>0</v>
      </c>
      <c r="CS26" s="694">
        <v>5</v>
      </c>
      <c r="CT26" s="694">
        <v>31</v>
      </c>
      <c r="CU26" s="695">
        <v>0</v>
      </c>
      <c r="CV26" s="694">
        <v>31</v>
      </c>
      <c r="CW26" s="694">
        <v>7</v>
      </c>
      <c r="CX26" s="695">
        <v>0</v>
      </c>
      <c r="CY26" s="694">
        <v>7</v>
      </c>
      <c r="CZ26" s="694">
        <v>3</v>
      </c>
      <c r="DA26" s="695">
        <v>0</v>
      </c>
      <c r="DB26" s="694">
        <v>3</v>
      </c>
      <c r="DC26" s="694">
        <v>38</v>
      </c>
      <c r="DD26" s="695">
        <v>0</v>
      </c>
      <c r="DE26" s="694">
        <v>38</v>
      </c>
      <c r="DF26" s="694">
        <v>11</v>
      </c>
      <c r="DG26" s="695">
        <v>0</v>
      </c>
      <c r="DH26" s="694">
        <v>11</v>
      </c>
      <c r="DI26" s="694">
        <v>42</v>
      </c>
      <c r="DJ26" s="695">
        <v>0</v>
      </c>
      <c r="DK26" s="694">
        <v>42</v>
      </c>
      <c r="DL26" s="694">
        <v>5</v>
      </c>
      <c r="DM26" s="695">
        <v>0</v>
      </c>
      <c r="DN26" s="694">
        <v>5</v>
      </c>
      <c r="DO26" s="695">
        <v>0</v>
      </c>
      <c r="DP26" s="695">
        <v>0</v>
      </c>
      <c r="DQ26" s="695">
        <v>0</v>
      </c>
      <c r="DR26" s="694">
        <v>42</v>
      </c>
      <c r="DS26" s="695">
        <v>0</v>
      </c>
      <c r="DT26" s="694">
        <v>42</v>
      </c>
      <c r="DU26" s="694">
        <v>12</v>
      </c>
      <c r="DV26" s="695">
        <v>0</v>
      </c>
      <c r="DW26" s="694">
        <v>12</v>
      </c>
      <c r="DX26" s="694">
        <v>40</v>
      </c>
      <c r="DY26" s="695">
        <v>0</v>
      </c>
      <c r="DZ26" s="694">
        <v>40</v>
      </c>
      <c r="EA26" s="694">
        <v>1</v>
      </c>
      <c r="EB26" s="695">
        <v>0</v>
      </c>
      <c r="EC26" s="694">
        <v>1</v>
      </c>
      <c r="ED26" s="695">
        <v>0</v>
      </c>
      <c r="EE26" s="695">
        <v>0</v>
      </c>
      <c r="EF26" s="695">
        <v>0</v>
      </c>
      <c r="EG26" s="694">
        <v>36</v>
      </c>
      <c r="EH26" s="695">
        <v>0</v>
      </c>
      <c r="EI26" s="694">
        <v>36</v>
      </c>
      <c r="EJ26" s="694">
        <v>9</v>
      </c>
      <c r="EK26" s="695">
        <v>0</v>
      </c>
      <c r="EL26" s="694">
        <v>9</v>
      </c>
      <c r="EM26" s="694">
        <v>32</v>
      </c>
      <c r="EN26" s="695">
        <v>0</v>
      </c>
      <c r="EO26" s="694">
        <v>32</v>
      </c>
      <c r="EP26" s="694">
        <v>3</v>
      </c>
      <c r="EQ26" s="695">
        <v>0</v>
      </c>
      <c r="ER26" s="694">
        <v>3</v>
      </c>
      <c r="ES26" s="694">
        <v>7</v>
      </c>
      <c r="ET26" s="695">
        <v>0</v>
      </c>
      <c r="EU26" s="694">
        <v>7</v>
      </c>
      <c r="EV26" s="694">
        <v>44</v>
      </c>
      <c r="EW26" s="695">
        <v>0</v>
      </c>
      <c r="EX26" s="694">
        <v>44</v>
      </c>
      <c r="EY26" s="694">
        <v>8</v>
      </c>
      <c r="EZ26" s="695">
        <v>0</v>
      </c>
      <c r="FA26" s="694">
        <v>8</v>
      </c>
      <c r="FB26" s="694">
        <v>36</v>
      </c>
      <c r="FC26" s="695">
        <v>0</v>
      </c>
      <c r="FD26" s="694">
        <v>36</v>
      </c>
      <c r="FE26" s="694">
        <v>2</v>
      </c>
      <c r="FF26" s="695">
        <v>0</v>
      </c>
      <c r="FG26" s="694">
        <v>2</v>
      </c>
      <c r="FH26" s="694">
        <v>3</v>
      </c>
      <c r="FI26" s="695">
        <v>0</v>
      </c>
      <c r="FJ26" s="694">
        <v>3</v>
      </c>
      <c r="FK26" s="694">
        <v>39</v>
      </c>
      <c r="FL26" s="695">
        <v>0</v>
      </c>
      <c r="FM26" s="694">
        <v>39</v>
      </c>
      <c r="FN26" s="694">
        <v>10</v>
      </c>
      <c r="FO26" s="695">
        <v>0</v>
      </c>
      <c r="FP26" s="694">
        <v>10</v>
      </c>
      <c r="FQ26" s="694">
        <v>38</v>
      </c>
      <c r="FR26" s="695">
        <v>0</v>
      </c>
      <c r="FS26" s="694">
        <v>38</v>
      </c>
      <c r="FT26" s="694">
        <v>5</v>
      </c>
      <c r="FU26" s="695">
        <v>0</v>
      </c>
      <c r="FV26" s="694">
        <v>5</v>
      </c>
      <c r="FW26" s="694">
        <v>4</v>
      </c>
      <c r="FX26" s="695">
        <v>0</v>
      </c>
      <c r="FY26" s="698">
        <v>4</v>
      </c>
    </row>
    <row r="27" spans="1:181" ht="27.95" customHeight="1">
      <c r="A27" s="553" t="s">
        <v>220</v>
      </c>
      <c r="B27" s="693">
        <v>113</v>
      </c>
      <c r="C27" s="694">
        <v>113</v>
      </c>
      <c r="D27" s="695">
        <v>0</v>
      </c>
      <c r="E27" s="694">
        <v>28</v>
      </c>
      <c r="F27" s="694">
        <v>28</v>
      </c>
      <c r="G27" s="695">
        <v>0</v>
      </c>
      <c r="H27" s="694">
        <v>121</v>
      </c>
      <c r="I27" s="694">
        <v>121</v>
      </c>
      <c r="J27" s="695">
        <v>0</v>
      </c>
      <c r="K27" s="694">
        <v>8</v>
      </c>
      <c r="L27" s="694">
        <v>8</v>
      </c>
      <c r="M27" s="695">
        <v>0</v>
      </c>
      <c r="N27" s="694">
        <v>13</v>
      </c>
      <c r="O27" s="694">
        <v>13</v>
      </c>
      <c r="P27" s="695">
        <v>0</v>
      </c>
      <c r="Q27" s="694">
        <v>114</v>
      </c>
      <c r="R27" s="694">
        <v>114</v>
      </c>
      <c r="S27" s="695">
        <v>0</v>
      </c>
      <c r="T27" s="694">
        <v>18</v>
      </c>
      <c r="U27" s="694">
        <v>18</v>
      </c>
      <c r="V27" s="695">
        <v>0</v>
      </c>
      <c r="W27" s="694">
        <v>131</v>
      </c>
      <c r="X27" s="694">
        <v>131</v>
      </c>
      <c r="Y27" s="695">
        <v>0</v>
      </c>
      <c r="Z27" s="694">
        <v>12</v>
      </c>
      <c r="AA27" s="694">
        <v>12</v>
      </c>
      <c r="AB27" s="695">
        <v>0</v>
      </c>
      <c r="AC27" s="694">
        <v>8</v>
      </c>
      <c r="AD27" s="694">
        <v>8</v>
      </c>
      <c r="AE27" s="695">
        <v>0</v>
      </c>
      <c r="AF27" s="694">
        <v>108</v>
      </c>
      <c r="AG27" s="694">
        <v>108</v>
      </c>
      <c r="AH27" s="695">
        <v>0</v>
      </c>
      <c r="AI27" s="694">
        <v>16</v>
      </c>
      <c r="AJ27" s="694">
        <v>16</v>
      </c>
      <c r="AK27" s="695">
        <v>0</v>
      </c>
      <c r="AL27" s="694">
        <v>137</v>
      </c>
      <c r="AM27" s="694">
        <v>137</v>
      </c>
      <c r="AN27" s="695">
        <v>0</v>
      </c>
      <c r="AO27" s="694">
        <v>14</v>
      </c>
      <c r="AP27" s="694">
        <v>14</v>
      </c>
      <c r="AQ27" s="695">
        <v>0</v>
      </c>
      <c r="AR27" s="694">
        <v>18</v>
      </c>
      <c r="AS27" s="694">
        <v>18</v>
      </c>
      <c r="AT27" s="695">
        <v>0</v>
      </c>
      <c r="AU27" s="694">
        <v>107</v>
      </c>
      <c r="AV27" s="694">
        <v>107</v>
      </c>
      <c r="AW27" s="695">
        <v>0</v>
      </c>
      <c r="AX27" s="694">
        <v>21</v>
      </c>
      <c r="AY27" s="694">
        <v>21</v>
      </c>
      <c r="AZ27" s="695">
        <v>0</v>
      </c>
      <c r="BA27" s="694">
        <v>127</v>
      </c>
      <c r="BB27" s="694">
        <v>127</v>
      </c>
      <c r="BC27" s="695">
        <v>0</v>
      </c>
      <c r="BD27" s="694">
        <v>15</v>
      </c>
      <c r="BE27" s="694">
        <v>15</v>
      </c>
      <c r="BF27" s="695">
        <v>0</v>
      </c>
      <c r="BG27" s="694">
        <v>13</v>
      </c>
      <c r="BH27" s="694">
        <v>13</v>
      </c>
      <c r="BI27" s="695">
        <v>0</v>
      </c>
      <c r="BJ27" s="694">
        <v>133</v>
      </c>
      <c r="BK27" s="694">
        <v>133</v>
      </c>
      <c r="BL27" s="695">
        <v>0</v>
      </c>
      <c r="BM27" s="694">
        <v>21</v>
      </c>
      <c r="BN27" s="694">
        <v>21</v>
      </c>
      <c r="BO27" s="695">
        <v>0</v>
      </c>
      <c r="BP27" s="694">
        <v>147</v>
      </c>
      <c r="BQ27" s="694">
        <v>147</v>
      </c>
      <c r="BR27" s="695">
        <v>0</v>
      </c>
      <c r="BS27" s="694">
        <v>18</v>
      </c>
      <c r="BT27" s="694">
        <v>18</v>
      </c>
      <c r="BU27" s="695">
        <v>0</v>
      </c>
      <c r="BV27" s="694">
        <v>19</v>
      </c>
      <c r="BW27" s="694">
        <v>19</v>
      </c>
      <c r="BX27" s="695">
        <v>0</v>
      </c>
      <c r="BY27" s="694">
        <v>125</v>
      </c>
      <c r="BZ27" s="694">
        <v>125</v>
      </c>
      <c r="CA27" s="695">
        <v>0</v>
      </c>
      <c r="CB27" s="694">
        <v>21</v>
      </c>
      <c r="CC27" s="694">
        <v>21</v>
      </c>
      <c r="CD27" s="695">
        <v>0</v>
      </c>
      <c r="CE27" s="694">
        <v>117</v>
      </c>
      <c r="CF27" s="694">
        <v>117</v>
      </c>
      <c r="CG27" s="695">
        <v>0</v>
      </c>
      <c r="CH27" s="694">
        <v>13</v>
      </c>
      <c r="CI27" s="694">
        <v>13</v>
      </c>
      <c r="CJ27" s="695">
        <v>0</v>
      </c>
      <c r="CK27" s="694">
        <v>7</v>
      </c>
      <c r="CL27" s="694">
        <v>7</v>
      </c>
      <c r="CM27" s="695">
        <v>0</v>
      </c>
      <c r="CN27" s="694">
        <v>105</v>
      </c>
      <c r="CO27" s="694">
        <v>105</v>
      </c>
      <c r="CP27" s="695">
        <v>0</v>
      </c>
      <c r="CQ27" s="694">
        <v>28</v>
      </c>
      <c r="CR27" s="694">
        <v>28</v>
      </c>
      <c r="CS27" s="695">
        <v>0</v>
      </c>
      <c r="CT27" s="694">
        <v>117</v>
      </c>
      <c r="CU27" s="694">
        <v>117</v>
      </c>
      <c r="CV27" s="695">
        <v>0</v>
      </c>
      <c r="CW27" s="694">
        <v>15</v>
      </c>
      <c r="CX27" s="694">
        <v>15</v>
      </c>
      <c r="CY27" s="695">
        <v>0</v>
      </c>
      <c r="CZ27" s="694">
        <v>14</v>
      </c>
      <c r="DA27" s="694">
        <v>14</v>
      </c>
      <c r="DB27" s="695">
        <v>0</v>
      </c>
      <c r="DC27" s="694">
        <v>115</v>
      </c>
      <c r="DD27" s="694">
        <v>115</v>
      </c>
      <c r="DE27" s="695">
        <v>0</v>
      </c>
      <c r="DF27" s="694">
        <v>22</v>
      </c>
      <c r="DG27" s="694">
        <v>22</v>
      </c>
      <c r="DH27" s="695">
        <v>0</v>
      </c>
      <c r="DI27" s="694">
        <v>138</v>
      </c>
      <c r="DJ27" s="694">
        <v>138</v>
      </c>
      <c r="DK27" s="695">
        <v>0</v>
      </c>
      <c r="DL27" s="694">
        <v>17</v>
      </c>
      <c r="DM27" s="694">
        <v>17</v>
      </c>
      <c r="DN27" s="695">
        <v>0</v>
      </c>
      <c r="DO27" s="694">
        <v>14</v>
      </c>
      <c r="DP27" s="694">
        <v>14</v>
      </c>
      <c r="DQ27" s="695">
        <v>0</v>
      </c>
      <c r="DR27" s="694">
        <v>156</v>
      </c>
      <c r="DS27" s="694">
        <v>156</v>
      </c>
      <c r="DT27" s="695">
        <v>0</v>
      </c>
      <c r="DU27" s="694">
        <v>20</v>
      </c>
      <c r="DV27" s="694">
        <v>20</v>
      </c>
      <c r="DW27" s="695">
        <v>0</v>
      </c>
      <c r="DX27" s="694">
        <v>133</v>
      </c>
      <c r="DY27" s="694">
        <v>133</v>
      </c>
      <c r="DZ27" s="695">
        <v>0</v>
      </c>
      <c r="EA27" s="694">
        <v>11</v>
      </c>
      <c r="EB27" s="694">
        <v>11</v>
      </c>
      <c r="EC27" s="695">
        <v>0</v>
      </c>
      <c r="ED27" s="694">
        <v>22</v>
      </c>
      <c r="EE27" s="694">
        <v>22</v>
      </c>
      <c r="EF27" s="695">
        <v>0</v>
      </c>
      <c r="EG27" s="694">
        <v>148</v>
      </c>
      <c r="EH27" s="694">
        <v>148</v>
      </c>
      <c r="EI27" s="695">
        <v>0</v>
      </c>
      <c r="EJ27" s="694">
        <v>24</v>
      </c>
      <c r="EK27" s="694">
        <v>24</v>
      </c>
      <c r="EL27" s="695">
        <v>0</v>
      </c>
      <c r="EM27" s="694">
        <v>108</v>
      </c>
      <c r="EN27" s="694">
        <v>108</v>
      </c>
      <c r="EO27" s="695">
        <v>0</v>
      </c>
      <c r="EP27" s="694">
        <v>17</v>
      </c>
      <c r="EQ27" s="694">
        <v>17</v>
      </c>
      <c r="ER27" s="695">
        <v>0</v>
      </c>
      <c r="ES27" s="694">
        <v>9</v>
      </c>
      <c r="ET27" s="694">
        <v>9</v>
      </c>
      <c r="EU27" s="695">
        <v>0</v>
      </c>
      <c r="EV27" s="694">
        <v>122</v>
      </c>
      <c r="EW27" s="694">
        <v>122</v>
      </c>
      <c r="EX27" s="695">
        <v>0</v>
      </c>
      <c r="EY27" s="694">
        <v>33</v>
      </c>
      <c r="EZ27" s="694">
        <v>33</v>
      </c>
      <c r="FA27" s="695">
        <v>0</v>
      </c>
      <c r="FB27" s="694">
        <v>151</v>
      </c>
      <c r="FC27" s="694">
        <v>151</v>
      </c>
      <c r="FD27" s="695">
        <v>0</v>
      </c>
      <c r="FE27" s="694">
        <v>12</v>
      </c>
      <c r="FF27" s="694">
        <v>12</v>
      </c>
      <c r="FG27" s="695">
        <v>0</v>
      </c>
      <c r="FH27" s="694">
        <v>10</v>
      </c>
      <c r="FI27" s="694">
        <v>10</v>
      </c>
      <c r="FJ27" s="695">
        <v>0</v>
      </c>
      <c r="FK27" s="694">
        <v>137</v>
      </c>
      <c r="FL27" s="694">
        <v>137</v>
      </c>
      <c r="FM27" s="695">
        <v>0</v>
      </c>
      <c r="FN27" s="694">
        <v>23</v>
      </c>
      <c r="FO27" s="694">
        <v>23</v>
      </c>
      <c r="FP27" s="695">
        <v>0</v>
      </c>
      <c r="FQ27" s="694">
        <v>142</v>
      </c>
      <c r="FR27" s="694">
        <v>142</v>
      </c>
      <c r="FS27" s="695">
        <v>0</v>
      </c>
      <c r="FT27" s="694">
        <v>23</v>
      </c>
      <c r="FU27" s="694">
        <v>23</v>
      </c>
      <c r="FV27" s="695">
        <v>0</v>
      </c>
      <c r="FW27" s="694">
        <v>22</v>
      </c>
      <c r="FX27" s="694">
        <v>22</v>
      </c>
      <c r="FY27" s="696">
        <v>0</v>
      </c>
    </row>
    <row r="28" spans="1:181" ht="27.95" customHeight="1">
      <c r="A28" s="553" t="s">
        <v>221</v>
      </c>
      <c r="B28" s="693">
        <v>26</v>
      </c>
      <c r="C28" s="694">
        <v>17</v>
      </c>
      <c r="D28" s="694">
        <v>9</v>
      </c>
      <c r="E28" s="694">
        <v>5</v>
      </c>
      <c r="F28" s="694">
        <v>1</v>
      </c>
      <c r="G28" s="694">
        <v>4</v>
      </c>
      <c r="H28" s="694">
        <v>24</v>
      </c>
      <c r="I28" s="694">
        <v>17</v>
      </c>
      <c r="J28" s="694">
        <v>7</v>
      </c>
      <c r="K28" s="694">
        <v>3</v>
      </c>
      <c r="L28" s="694">
        <v>1</v>
      </c>
      <c r="M28" s="694">
        <v>2</v>
      </c>
      <c r="N28" s="694">
        <v>1</v>
      </c>
      <c r="O28" s="695">
        <v>0</v>
      </c>
      <c r="P28" s="694">
        <v>1</v>
      </c>
      <c r="Q28" s="694">
        <v>11</v>
      </c>
      <c r="R28" s="694">
        <v>8</v>
      </c>
      <c r="S28" s="694">
        <v>3</v>
      </c>
      <c r="T28" s="694">
        <v>3</v>
      </c>
      <c r="U28" s="694">
        <v>2</v>
      </c>
      <c r="V28" s="694">
        <v>1</v>
      </c>
      <c r="W28" s="694">
        <v>26</v>
      </c>
      <c r="X28" s="694">
        <v>16</v>
      </c>
      <c r="Y28" s="694">
        <v>10</v>
      </c>
      <c r="Z28" s="694">
        <v>1</v>
      </c>
      <c r="AA28" s="695">
        <v>0</v>
      </c>
      <c r="AB28" s="694">
        <v>1</v>
      </c>
      <c r="AC28" s="695">
        <v>0</v>
      </c>
      <c r="AD28" s="695">
        <v>0</v>
      </c>
      <c r="AE28" s="695">
        <v>0</v>
      </c>
      <c r="AF28" s="694">
        <v>18</v>
      </c>
      <c r="AG28" s="694">
        <v>12</v>
      </c>
      <c r="AH28" s="694">
        <v>6</v>
      </c>
      <c r="AI28" s="694">
        <v>7</v>
      </c>
      <c r="AJ28" s="694">
        <v>4</v>
      </c>
      <c r="AK28" s="694">
        <v>3</v>
      </c>
      <c r="AL28" s="694">
        <v>34</v>
      </c>
      <c r="AM28" s="694">
        <v>15</v>
      </c>
      <c r="AN28" s="694">
        <v>19</v>
      </c>
      <c r="AO28" s="694">
        <v>2</v>
      </c>
      <c r="AP28" s="695">
        <v>0</v>
      </c>
      <c r="AQ28" s="694">
        <v>2</v>
      </c>
      <c r="AR28" s="695">
        <v>0</v>
      </c>
      <c r="AS28" s="695">
        <v>0</v>
      </c>
      <c r="AT28" s="695">
        <v>0</v>
      </c>
      <c r="AU28" s="694">
        <v>21</v>
      </c>
      <c r="AV28" s="694">
        <v>15</v>
      </c>
      <c r="AW28" s="694">
        <v>6</v>
      </c>
      <c r="AX28" s="694">
        <v>5</v>
      </c>
      <c r="AY28" s="694">
        <v>2</v>
      </c>
      <c r="AZ28" s="694">
        <v>3</v>
      </c>
      <c r="BA28" s="694">
        <v>25</v>
      </c>
      <c r="BB28" s="694">
        <v>14</v>
      </c>
      <c r="BC28" s="694">
        <v>11</v>
      </c>
      <c r="BD28" s="694">
        <v>2</v>
      </c>
      <c r="BE28" s="694">
        <v>2</v>
      </c>
      <c r="BF28" s="695">
        <v>0</v>
      </c>
      <c r="BG28" s="694">
        <v>1</v>
      </c>
      <c r="BH28" s="694">
        <v>1</v>
      </c>
      <c r="BI28" s="695">
        <v>0</v>
      </c>
      <c r="BJ28" s="694">
        <v>28</v>
      </c>
      <c r="BK28" s="694">
        <v>18</v>
      </c>
      <c r="BL28" s="694">
        <v>10</v>
      </c>
      <c r="BM28" s="694">
        <v>6</v>
      </c>
      <c r="BN28" s="694">
        <v>3</v>
      </c>
      <c r="BO28" s="694">
        <v>3</v>
      </c>
      <c r="BP28" s="694">
        <v>26</v>
      </c>
      <c r="BQ28" s="694">
        <v>15</v>
      </c>
      <c r="BR28" s="694">
        <v>11</v>
      </c>
      <c r="BS28" s="694">
        <v>5</v>
      </c>
      <c r="BT28" s="694">
        <v>4</v>
      </c>
      <c r="BU28" s="694">
        <v>1</v>
      </c>
      <c r="BV28" s="694">
        <v>4</v>
      </c>
      <c r="BW28" s="694">
        <v>3</v>
      </c>
      <c r="BX28" s="694">
        <v>1</v>
      </c>
      <c r="BY28" s="694">
        <v>18</v>
      </c>
      <c r="BZ28" s="694">
        <v>6</v>
      </c>
      <c r="CA28" s="694">
        <v>12</v>
      </c>
      <c r="CB28" s="694">
        <v>4</v>
      </c>
      <c r="CC28" s="694">
        <v>2</v>
      </c>
      <c r="CD28" s="694">
        <v>2</v>
      </c>
      <c r="CE28" s="694">
        <v>32</v>
      </c>
      <c r="CF28" s="694">
        <v>17</v>
      </c>
      <c r="CG28" s="694">
        <v>15</v>
      </c>
      <c r="CH28" s="694">
        <v>1</v>
      </c>
      <c r="CI28" s="694">
        <v>1</v>
      </c>
      <c r="CJ28" s="695">
        <v>0</v>
      </c>
      <c r="CK28" s="694">
        <v>1</v>
      </c>
      <c r="CL28" s="694">
        <v>1</v>
      </c>
      <c r="CM28" s="695">
        <v>0</v>
      </c>
      <c r="CN28" s="694">
        <v>15</v>
      </c>
      <c r="CO28" s="694">
        <v>10</v>
      </c>
      <c r="CP28" s="694">
        <v>5</v>
      </c>
      <c r="CQ28" s="694">
        <v>4</v>
      </c>
      <c r="CR28" s="694">
        <v>3</v>
      </c>
      <c r="CS28" s="694">
        <v>1</v>
      </c>
      <c r="CT28" s="694">
        <v>36</v>
      </c>
      <c r="CU28" s="694">
        <v>22</v>
      </c>
      <c r="CV28" s="694">
        <v>14</v>
      </c>
      <c r="CW28" s="694">
        <v>3</v>
      </c>
      <c r="CX28" s="694">
        <v>2</v>
      </c>
      <c r="CY28" s="694">
        <v>1</v>
      </c>
      <c r="CZ28" s="694">
        <v>3</v>
      </c>
      <c r="DA28" s="694">
        <v>1</v>
      </c>
      <c r="DB28" s="694">
        <v>2</v>
      </c>
      <c r="DC28" s="694">
        <v>32</v>
      </c>
      <c r="DD28" s="694">
        <v>18</v>
      </c>
      <c r="DE28" s="694">
        <v>14</v>
      </c>
      <c r="DF28" s="694">
        <v>11</v>
      </c>
      <c r="DG28" s="694">
        <v>8</v>
      </c>
      <c r="DH28" s="694">
        <v>3</v>
      </c>
      <c r="DI28" s="694">
        <v>25</v>
      </c>
      <c r="DJ28" s="694">
        <v>19</v>
      </c>
      <c r="DK28" s="694">
        <v>6</v>
      </c>
      <c r="DL28" s="694">
        <v>4</v>
      </c>
      <c r="DM28" s="694">
        <v>4</v>
      </c>
      <c r="DN28" s="695">
        <v>0</v>
      </c>
      <c r="DO28" s="694">
        <v>2</v>
      </c>
      <c r="DP28" s="694">
        <v>2</v>
      </c>
      <c r="DQ28" s="695">
        <v>0</v>
      </c>
      <c r="DR28" s="694">
        <v>23</v>
      </c>
      <c r="DS28" s="694">
        <v>16</v>
      </c>
      <c r="DT28" s="694">
        <v>7</v>
      </c>
      <c r="DU28" s="694">
        <v>7</v>
      </c>
      <c r="DV28" s="694">
        <v>5</v>
      </c>
      <c r="DW28" s="694">
        <v>2</v>
      </c>
      <c r="DX28" s="694">
        <v>27</v>
      </c>
      <c r="DY28" s="694">
        <v>18</v>
      </c>
      <c r="DZ28" s="694">
        <v>9</v>
      </c>
      <c r="EA28" s="694">
        <v>3</v>
      </c>
      <c r="EB28" s="694">
        <v>3</v>
      </c>
      <c r="EC28" s="695">
        <v>0</v>
      </c>
      <c r="ED28" s="694">
        <v>4</v>
      </c>
      <c r="EE28" s="694">
        <v>2</v>
      </c>
      <c r="EF28" s="694">
        <v>2</v>
      </c>
      <c r="EG28" s="694">
        <v>29</v>
      </c>
      <c r="EH28" s="694">
        <v>17</v>
      </c>
      <c r="EI28" s="694">
        <v>12</v>
      </c>
      <c r="EJ28" s="694">
        <v>4</v>
      </c>
      <c r="EK28" s="694">
        <v>1</v>
      </c>
      <c r="EL28" s="694">
        <v>3</v>
      </c>
      <c r="EM28" s="694">
        <v>31</v>
      </c>
      <c r="EN28" s="694">
        <v>21</v>
      </c>
      <c r="EO28" s="694">
        <v>10</v>
      </c>
      <c r="EP28" s="694">
        <v>4</v>
      </c>
      <c r="EQ28" s="694">
        <v>3</v>
      </c>
      <c r="ER28" s="694">
        <v>1</v>
      </c>
      <c r="ES28" s="694">
        <v>6</v>
      </c>
      <c r="ET28" s="694">
        <v>4</v>
      </c>
      <c r="EU28" s="694">
        <v>2</v>
      </c>
      <c r="EV28" s="694">
        <v>28</v>
      </c>
      <c r="EW28" s="694">
        <v>20</v>
      </c>
      <c r="EX28" s="694">
        <v>8</v>
      </c>
      <c r="EY28" s="694">
        <v>3</v>
      </c>
      <c r="EZ28" s="694">
        <v>1</v>
      </c>
      <c r="FA28" s="694">
        <v>2</v>
      </c>
      <c r="FB28" s="694">
        <v>37</v>
      </c>
      <c r="FC28" s="694">
        <v>21</v>
      </c>
      <c r="FD28" s="694">
        <v>16</v>
      </c>
      <c r="FE28" s="694">
        <v>7</v>
      </c>
      <c r="FF28" s="694">
        <v>6</v>
      </c>
      <c r="FG28" s="694">
        <v>1</v>
      </c>
      <c r="FH28" s="694">
        <v>2</v>
      </c>
      <c r="FI28" s="695">
        <v>0</v>
      </c>
      <c r="FJ28" s="694">
        <v>2</v>
      </c>
      <c r="FK28" s="694">
        <v>25</v>
      </c>
      <c r="FL28" s="694">
        <v>9</v>
      </c>
      <c r="FM28" s="694">
        <v>16</v>
      </c>
      <c r="FN28" s="694">
        <v>6</v>
      </c>
      <c r="FO28" s="694">
        <v>3</v>
      </c>
      <c r="FP28" s="694">
        <v>3</v>
      </c>
      <c r="FQ28" s="694">
        <v>26</v>
      </c>
      <c r="FR28" s="694">
        <v>17</v>
      </c>
      <c r="FS28" s="694">
        <v>9</v>
      </c>
      <c r="FT28" s="694">
        <v>4</v>
      </c>
      <c r="FU28" s="694">
        <v>3</v>
      </c>
      <c r="FV28" s="694">
        <v>1</v>
      </c>
      <c r="FW28" s="694">
        <v>2</v>
      </c>
      <c r="FX28" s="694">
        <v>1</v>
      </c>
      <c r="FY28" s="698">
        <v>1</v>
      </c>
    </row>
    <row r="29" spans="1:181" ht="27.95" customHeight="1">
      <c r="A29" s="553" t="s">
        <v>222</v>
      </c>
      <c r="B29" s="693">
        <v>14</v>
      </c>
      <c r="C29" s="694">
        <v>9</v>
      </c>
      <c r="D29" s="694">
        <v>5</v>
      </c>
      <c r="E29" s="694">
        <v>5</v>
      </c>
      <c r="F29" s="694">
        <v>5</v>
      </c>
      <c r="G29" s="695">
        <v>0</v>
      </c>
      <c r="H29" s="694">
        <v>14</v>
      </c>
      <c r="I29" s="694">
        <v>8</v>
      </c>
      <c r="J29" s="694">
        <v>6</v>
      </c>
      <c r="K29" s="694">
        <v>4</v>
      </c>
      <c r="L29" s="694">
        <v>3</v>
      </c>
      <c r="M29" s="694">
        <v>1</v>
      </c>
      <c r="N29" s="694">
        <v>1</v>
      </c>
      <c r="O29" s="694">
        <v>1</v>
      </c>
      <c r="P29" s="695">
        <v>0</v>
      </c>
      <c r="Q29" s="694">
        <v>16</v>
      </c>
      <c r="R29" s="694">
        <v>9</v>
      </c>
      <c r="S29" s="694">
        <v>7</v>
      </c>
      <c r="T29" s="694">
        <v>5</v>
      </c>
      <c r="U29" s="694">
        <v>4</v>
      </c>
      <c r="V29" s="694">
        <v>1</v>
      </c>
      <c r="W29" s="694">
        <v>10</v>
      </c>
      <c r="X29" s="694">
        <v>9</v>
      </c>
      <c r="Y29" s="694">
        <v>1</v>
      </c>
      <c r="Z29" s="695">
        <v>0</v>
      </c>
      <c r="AA29" s="695">
        <v>0</v>
      </c>
      <c r="AB29" s="695">
        <v>0</v>
      </c>
      <c r="AC29" s="694">
        <v>1</v>
      </c>
      <c r="AD29" s="695">
        <v>0</v>
      </c>
      <c r="AE29" s="694">
        <v>1</v>
      </c>
      <c r="AF29" s="694">
        <v>20</v>
      </c>
      <c r="AG29" s="694">
        <v>13</v>
      </c>
      <c r="AH29" s="694">
        <v>7</v>
      </c>
      <c r="AI29" s="694">
        <v>4</v>
      </c>
      <c r="AJ29" s="694">
        <v>4</v>
      </c>
      <c r="AK29" s="695">
        <v>0</v>
      </c>
      <c r="AL29" s="694">
        <v>13</v>
      </c>
      <c r="AM29" s="694">
        <v>8</v>
      </c>
      <c r="AN29" s="694">
        <v>5</v>
      </c>
      <c r="AO29" s="694">
        <v>1</v>
      </c>
      <c r="AP29" s="694">
        <v>1</v>
      </c>
      <c r="AQ29" s="695">
        <v>0</v>
      </c>
      <c r="AR29" s="694">
        <v>4</v>
      </c>
      <c r="AS29" s="694">
        <v>3</v>
      </c>
      <c r="AT29" s="694">
        <v>1</v>
      </c>
      <c r="AU29" s="694">
        <v>20</v>
      </c>
      <c r="AV29" s="694">
        <v>12</v>
      </c>
      <c r="AW29" s="694">
        <v>8</v>
      </c>
      <c r="AX29" s="694">
        <v>3</v>
      </c>
      <c r="AY29" s="694">
        <v>3</v>
      </c>
      <c r="AZ29" s="695">
        <v>0</v>
      </c>
      <c r="BA29" s="694">
        <v>19</v>
      </c>
      <c r="BB29" s="694">
        <v>14</v>
      </c>
      <c r="BC29" s="694">
        <v>5</v>
      </c>
      <c r="BD29" s="694">
        <v>1</v>
      </c>
      <c r="BE29" s="694">
        <v>1</v>
      </c>
      <c r="BF29" s="695">
        <v>0</v>
      </c>
      <c r="BG29" s="694">
        <v>1</v>
      </c>
      <c r="BH29" s="694">
        <v>1</v>
      </c>
      <c r="BI29" s="695">
        <v>0</v>
      </c>
      <c r="BJ29" s="694">
        <v>25</v>
      </c>
      <c r="BK29" s="694">
        <v>18</v>
      </c>
      <c r="BL29" s="694">
        <v>7</v>
      </c>
      <c r="BM29" s="694">
        <v>4</v>
      </c>
      <c r="BN29" s="694">
        <v>2</v>
      </c>
      <c r="BO29" s="694">
        <v>2</v>
      </c>
      <c r="BP29" s="694">
        <v>16</v>
      </c>
      <c r="BQ29" s="694">
        <v>7</v>
      </c>
      <c r="BR29" s="694">
        <v>9</v>
      </c>
      <c r="BS29" s="694">
        <v>2</v>
      </c>
      <c r="BT29" s="695">
        <v>0</v>
      </c>
      <c r="BU29" s="694">
        <v>2</v>
      </c>
      <c r="BV29" s="694">
        <v>2</v>
      </c>
      <c r="BW29" s="694">
        <v>2</v>
      </c>
      <c r="BX29" s="695">
        <v>0</v>
      </c>
      <c r="BY29" s="694">
        <v>19</v>
      </c>
      <c r="BZ29" s="694">
        <v>11</v>
      </c>
      <c r="CA29" s="694">
        <v>8</v>
      </c>
      <c r="CB29" s="694">
        <v>4</v>
      </c>
      <c r="CC29" s="694">
        <v>2</v>
      </c>
      <c r="CD29" s="694">
        <v>2</v>
      </c>
      <c r="CE29" s="694">
        <v>15</v>
      </c>
      <c r="CF29" s="694">
        <v>11</v>
      </c>
      <c r="CG29" s="694">
        <v>4</v>
      </c>
      <c r="CH29" s="694">
        <v>2</v>
      </c>
      <c r="CI29" s="694">
        <v>1</v>
      </c>
      <c r="CJ29" s="694">
        <v>1</v>
      </c>
      <c r="CK29" s="694">
        <v>3</v>
      </c>
      <c r="CL29" s="694">
        <v>1</v>
      </c>
      <c r="CM29" s="694">
        <v>2</v>
      </c>
      <c r="CN29" s="694">
        <v>16</v>
      </c>
      <c r="CO29" s="694">
        <v>11</v>
      </c>
      <c r="CP29" s="694">
        <v>5</v>
      </c>
      <c r="CQ29" s="694">
        <v>1</v>
      </c>
      <c r="CR29" s="695">
        <v>0</v>
      </c>
      <c r="CS29" s="694">
        <v>1</v>
      </c>
      <c r="CT29" s="694">
        <v>9</v>
      </c>
      <c r="CU29" s="694">
        <v>6</v>
      </c>
      <c r="CV29" s="694">
        <v>3</v>
      </c>
      <c r="CW29" s="694">
        <v>3</v>
      </c>
      <c r="CX29" s="694">
        <v>3</v>
      </c>
      <c r="CY29" s="695">
        <v>0</v>
      </c>
      <c r="CZ29" s="694">
        <v>2</v>
      </c>
      <c r="DA29" s="695">
        <v>0</v>
      </c>
      <c r="DB29" s="694">
        <v>2</v>
      </c>
      <c r="DC29" s="694">
        <v>15</v>
      </c>
      <c r="DD29" s="694">
        <v>9</v>
      </c>
      <c r="DE29" s="694">
        <v>6</v>
      </c>
      <c r="DF29" s="694">
        <v>7</v>
      </c>
      <c r="DG29" s="694">
        <v>5</v>
      </c>
      <c r="DH29" s="694">
        <v>2</v>
      </c>
      <c r="DI29" s="694">
        <v>21</v>
      </c>
      <c r="DJ29" s="694">
        <v>15</v>
      </c>
      <c r="DK29" s="694">
        <v>6</v>
      </c>
      <c r="DL29" s="694">
        <v>5</v>
      </c>
      <c r="DM29" s="694">
        <v>4</v>
      </c>
      <c r="DN29" s="694">
        <v>1</v>
      </c>
      <c r="DO29" s="694">
        <v>2</v>
      </c>
      <c r="DP29" s="694">
        <v>1</v>
      </c>
      <c r="DQ29" s="694">
        <v>1</v>
      </c>
      <c r="DR29" s="694">
        <v>20</v>
      </c>
      <c r="DS29" s="694">
        <v>12</v>
      </c>
      <c r="DT29" s="694">
        <v>8</v>
      </c>
      <c r="DU29" s="694">
        <v>7</v>
      </c>
      <c r="DV29" s="694">
        <v>6</v>
      </c>
      <c r="DW29" s="694">
        <v>1</v>
      </c>
      <c r="DX29" s="694">
        <v>27</v>
      </c>
      <c r="DY29" s="694">
        <v>22</v>
      </c>
      <c r="DZ29" s="694">
        <v>5</v>
      </c>
      <c r="EA29" s="694">
        <v>2</v>
      </c>
      <c r="EB29" s="694">
        <v>2</v>
      </c>
      <c r="EC29" s="695">
        <v>0</v>
      </c>
      <c r="ED29" s="694">
        <v>2</v>
      </c>
      <c r="EE29" s="694">
        <v>2</v>
      </c>
      <c r="EF29" s="695">
        <v>0</v>
      </c>
      <c r="EG29" s="694">
        <v>28</v>
      </c>
      <c r="EH29" s="694">
        <v>17</v>
      </c>
      <c r="EI29" s="694">
        <v>11</v>
      </c>
      <c r="EJ29" s="694">
        <v>3</v>
      </c>
      <c r="EK29" s="694">
        <v>1</v>
      </c>
      <c r="EL29" s="694">
        <v>2</v>
      </c>
      <c r="EM29" s="694">
        <v>21</v>
      </c>
      <c r="EN29" s="694">
        <v>15</v>
      </c>
      <c r="EO29" s="694">
        <v>6</v>
      </c>
      <c r="EP29" s="694">
        <v>4</v>
      </c>
      <c r="EQ29" s="694">
        <v>4</v>
      </c>
      <c r="ER29" s="695">
        <v>0</v>
      </c>
      <c r="ES29" s="694">
        <v>2</v>
      </c>
      <c r="ET29" s="694">
        <v>2</v>
      </c>
      <c r="EU29" s="695">
        <v>0</v>
      </c>
      <c r="EV29" s="694">
        <v>26</v>
      </c>
      <c r="EW29" s="694">
        <v>17</v>
      </c>
      <c r="EX29" s="694">
        <v>9</v>
      </c>
      <c r="EY29" s="694">
        <v>2</v>
      </c>
      <c r="EZ29" s="695">
        <v>0</v>
      </c>
      <c r="FA29" s="694">
        <v>2</v>
      </c>
      <c r="FB29" s="694">
        <v>24</v>
      </c>
      <c r="FC29" s="694">
        <v>16</v>
      </c>
      <c r="FD29" s="694">
        <v>8</v>
      </c>
      <c r="FE29" s="694">
        <v>2</v>
      </c>
      <c r="FF29" s="694">
        <v>2</v>
      </c>
      <c r="FG29" s="695">
        <v>0</v>
      </c>
      <c r="FH29" s="694">
        <v>5</v>
      </c>
      <c r="FI29" s="694">
        <v>4</v>
      </c>
      <c r="FJ29" s="694">
        <v>1</v>
      </c>
      <c r="FK29" s="694">
        <v>30</v>
      </c>
      <c r="FL29" s="694">
        <v>16</v>
      </c>
      <c r="FM29" s="694">
        <v>14</v>
      </c>
      <c r="FN29" s="694">
        <v>2</v>
      </c>
      <c r="FO29" s="694">
        <v>2</v>
      </c>
      <c r="FP29" s="695">
        <v>0</v>
      </c>
      <c r="FQ29" s="694">
        <v>18</v>
      </c>
      <c r="FR29" s="694">
        <v>12</v>
      </c>
      <c r="FS29" s="694">
        <v>6</v>
      </c>
      <c r="FT29" s="694">
        <v>3</v>
      </c>
      <c r="FU29" s="694">
        <v>2</v>
      </c>
      <c r="FV29" s="694">
        <v>1</v>
      </c>
      <c r="FW29" s="694">
        <v>1</v>
      </c>
      <c r="FX29" s="695">
        <v>0</v>
      </c>
      <c r="FY29" s="698">
        <v>1</v>
      </c>
    </row>
    <row r="30" spans="1:181" ht="27.95" customHeight="1">
      <c r="A30" s="553" t="s">
        <v>223</v>
      </c>
      <c r="B30" s="693">
        <v>29</v>
      </c>
      <c r="C30" s="694">
        <v>16</v>
      </c>
      <c r="D30" s="694">
        <v>13</v>
      </c>
      <c r="E30" s="694">
        <v>4</v>
      </c>
      <c r="F30" s="694">
        <v>4</v>
      </c>
      <c r="G30" s="695">
        <v>0</v>
      </c>
      <c r="H30" s="694">
        <v>66</v>
      </c>
      <c r="I30" s="694">
        <v>39</v>
      </c>
      <c r="J30" s="694">
        <v>27</v>
      </c>
      <c r="K30" s="694">
        <v>9</v>
      </c>
      <c r="L30" s="694">
        <v>3</v>
      </c>
      <c r="M30" s="694">
        <v>6</v>
      </c>
      <c r="N30" s="694">
        <v>8</v>
      </c>
      <c r="O30" s="694">
        <v>5</v>
      </c>
      <c r="P30" s="694">
        <v>3</v>
      </c>
      <c r="Q30" s="694">
        <v>45</v>
      </c>
      <c r="R30" s="694">
        <v>27</v>
      </c>
      <c r="S30" s="694">
        <v>18</v>
      </c>
      <c r="T30" s="694">
        <v>9</v>
      </c>
      <c r="U30" s="694">
        <v>5</v>
      </c>
      <c r="V30" s="694">
        <v>4</v>
      </c>
      <c r="W30" s="694">
        <v>49</v>
      </c>
      <c r="X30" s="694">
        <v>20</v>
      </c>
      <c r="Y30" s="694">
        <v>29</v>
      </c>
      <c r="Z30" s="694">
        <v>7</v>
      </c>
      <c r="AA30" s="694">
        <v>2</v>
      </c>
      <c r="AB30" s="694">
        <v>5</v>
      </c>
      <c r="AC30" s="694">
        <v>8</v>
      </c>
      <c r="AD30" s="694">
        <v>6</v>
      </c>
      <c r="AE30" s="694">
        <v>2</v>
      </c>
      <c r="AF30" s="694">
        <v>37</v>
      </c>
      <c r="AG30" s="694">
        <v>20</v>
      </c>
      <c r="AH30" s="694">
        <v>17</v>
      </c>
      <c r="AI30" s="694">
        <v>4</v>
      </c>
      <c r="AJ30" s="694">
        <v>2</v>
      </c>
      <c r="AK30" s="694">
        <v>2</v>
      </c>
      <c r="AL30" s="694">
        <v>58</v>
      </c>
      <c r="AM30" s="694">
        <v>26</v>
      </c>
      <c r="AN30" s="694">
        <v>32</v>
      </c>
      <c r="AO30" s="694">
        <v>11</v>
      </c>
      <c r="AP30" s="694">
        <v>6</v>
      </c>
      <c r="AQ30" s="694">
        <v>5</v>
      </c>
      <c r="AR30" s="694">
        <v>7</v>
      </c>
      <c r="AS30" s="694">
        <v>5</v>
      </c>
      <c r="AT30" s="694">
        <v>2</v>
      </c>
      <c r="AU30" s="694">
        <v>38</v>
      </c>
      <c r="AV30" s="694">
        <v>19</v>
      </c>
      <c r="AW30" s="694">
        <v>19</v>
      </c>
      <c r="AX30" s="694">
        <v>5</v>
      </c>
      <c r="AY30" s="694">
        <v>4</v>
      </c>
      <c r="AZ30" s="694">
        <v>1</v>
      </c>
      <c r="BA30" s="694">
        <v>53</v>
      </c>
      <c r="BB30" s="694">
        <v>18</v>
      </c>
      <c r="BC30" s="694">
        <v>35</v>
      </c>
      <c r="BD30" s="694">
        <v>12</v>
      </c>
      <c r="BE30" s="694">
        <v>6</v>
      </c>
      <c r="BF30" s="694">
        <v>6</v>
      </c>
      <c r="BG30" s="694">
        <v>12</v>
      </c>
      <c r="BH30" s="694">
        <v>6</v>
      </c>
      <c r="BI30" s="694">
        <v>6</v>
      </c>
      <c r="BJ30" s="694">
        <v>49</v>
      </c>
      <c r="BK30" s="694">
        <v>21</v>
      </c>
      <c r="BL30" s="694">
        <v>28</v>
      </c>
      <c r="BM30" s="694">
        <v>7</v>
      </c>
      <c r="BN30" s="694">
        <v>6</v>
      </c>
      <c r="BO30" s="694">
        <v>1</v>
      </c>
      <c r="BP30" s="694">
        <v>58</v>
      </c>
      <c r="BQ30" s="694">
        <v>29</v>
      </c>
      <c r="BR30" s="694">
        <v>29</v>
      </c>
      <c r="BS30" s="694">
        <v>4</v>
      </c>
      <c r="BT30" s="694">
        <v>2</v>
      </c>
      <c r="BU30" s="694">
        <v>2</v>
      </c>
      <c r="BV30" s="694">
        <v>3</v>
      </c>
      <c r="BW30" s="694">
        <v>2</v>
      </c>
      <c r="BX30" s="694">
        <v>1</v>
      </c>
      <c r="BY30" s="694">
        <v>53</v>
      </c>
      <c r="BZ30" s="694">
        <v>29</v>
      </c>
      <c r="CA30" s="694">
        <v>24</v>
      </c>
      <c r="CB30" s="694">
        <v>3</v>
      </c>
      <c r="CC30" s="694">
        <v>2</v>
      </c>
      <c r="CD30" s="694">
        <v>1</v>
      </c>
      <c r="CE30" s="694">
        <v>65</v>
      </c>
      <c r="CF30" s="694">
        <v>32</v>
      </c>
      <c r="CG30" s="694">
        <v>33</v>
      </c>
      <c r="CH30" s="694">
        <v>9</v>
      </c>
      <c r="CI30" s="694">
        <v>5</v>
      </c>
      <c r="CJ30" s="694">
        <v>4</v>
      </c>
      <c r="CK30" s="694">
        <v>9</v>
      </c>
      <c r="CL30" s="694">
        <v>5</v>
      </c>
      <c r="CM30" s="694">
        <v>4</v>
      </c>
      <c r="CN30" s="694">
        <v>33</v>
      </c>
      <c r="CO30" s="694">
        <v>16</v>
      </c>
      <c r="CP30" s="694">
        <v>17</v>
      </c>
      <c r="CQ30" s="694">
        <v>3</v>
      </c>
      <c r="CR30" s="694">
        <v>3</v>
      </c>
      <c r="CS30" s="695">
        <v>0</v>
      </c>
      <c r="CT30" s="694">
        <v>51</v>
      </c>
      <c r="CU30" s="694">
        <v>25</v>
      </c>
      <c r="CV30" s="694">
        <v>26</v>
      </c>
      <c r="CW30" s="694">
        <v>5</v>
      </c>
      <c r="CX30" s="694">
        <v>4</v>
      </c>
      <c r="CY30" s="694">
        <v>1</v>
      </c>
      <c r="CZ30" s="694">
        <v>4</v>
      </c>
      <c r="DA30" s="694">
        <v>3</v>
      </c>
      <c r="DB30" s="694">
        <v>1</v>
      </c>
      <c r="DC30" s="694">
        <v>49</v>
      </c>
      <c r="DD30" s="694">
        <v>29</v>
      </c>
      <c r="DE30" s="694">
        <v>20</v>
      </c>
      <c r="DF30" s="694">
        <v>15</v>
      </c>
      <c r="DG30" s="694">
        <v>7</v>
      </c>
      <c r="DH30" s="694">
        <v>8</v>
      </c>
      <c r="DI30" s="694">
        <v>42</v>
      </c>
      <c r="DJ30" s="694">
        <v>23</v>
      </c>
      <c r="DK30" s="694">
        <v>19</v>
      </c>
      <c r="DL30" s="694">
        <v>2</v>
      </c>
      <c r="DM30" s="694">
        <v>2</v>
      </c>
      <c r="DN30" s="695">
        <v>0</v>
      </c>
      <c r="DO30" s="694">
        <v>6</v>
      </c>
      <c r="DP30" s="694">
        <v>2</v>
      </c>
      <c r="DQ30" s="694">
        <v>4</v>
      </c>
      <c r="DR30" s="694">
        <v>40</v>
      </c>
      <c r="DS30" s="694">
        <v>23</v>
      </c>
      <c r="DT30" s="694">
        <v>17</v>
      </c>
      <c r="DU30" s="694">
        <v>7</v>
      </c>
      <c r="DV30" s="694">
        <v>5</v>
      </c>
      <c r="DW30" s="694">
        <v>2</v>
      </c>
      <c r="DX30" s="694">
        <v>60</v>
      </c>
      <c r="DY30" s="694">
        <v>30</v>
      </c>
      <c r="DZ30" s="694">
        <v>30</v>
      </c>
      <c r="EA30" s="694">
        <v>5</v>
      </c>
      <c r="EB30" s="694">
        <v>2</v>
      </c>
      <c r="EC30" s="694">
        <v>3</v>
      </c>
      <c r="ED30" s="694">
        <v>8</v>
      </c>
      <c r="EE30" s="694">
        <v>2</v>
      </c>
      <c r="EF30" s="694">
        <v>6</v>
      </c>
      <c r="EG30" s="694">
        <v>53</v>
      </c>
      <c r="EH30" s="694">
        <v>25</v>
      </c>
      <c r="EI30" s="694">
        <v>28</v>
      </c>
      <c r="EJ30" s="694">
        <v>12</v>
      </c>
      <c r="EK30" s="694">
        <v>5</v>
      </c>
      <c r="EL30" s="694">
        <v>7</v>
      </c>
      <c r="EM30" s="694">
        <v>58</v>
      </c>
      <c r="EN30" s="694">
        <v>30</v>
      </c>
      <c r="EO30" s="694">
        <v>28</v>
      </c>
      <c r="EP30" s="694">
        <v>3</v>
      </c>
      <c r="EQ30" s="694">
        <v>2</v>
      </c>
      <c r="ER30" s="694">
        <v>1</v>
      </c>
      <c r="ES30" s="694">
        <v>7</v>
      </c>
      <c r="ET30" s="694">
        <v>3</v>
      </c>
      <c r="EU30" s="694">
        <v>4</v>
      </c>
      <c r="EV30" s="694">
        <v>59</v>
      </c>
      <c r="EW30" s="694">
        <v>26</v>
      </c>
      <c r="EX30" s="694">
        <v>33</v>
      </c>
      <c r="EY30" s="694">
        <v>15</v>
      </c>
      <c r="EZ30" s="694">
        <v>9</v>
      </c>
      <c r="FA30" s="694">
        <v>6</v>
      </c>
      <c r="FB30" s="694">
        <v>62</v>
      </c>
      <c r="FC30" s="694">
        <v>43</v>
      </c>
      <c r="FD30" s="694">
        <v>19</v>
      </c>
      <c r="FE30" s="694">
        <v>16</v>
      </c>
      <c r="FF30" s="694">
        <v>13</v>
      </c>
      <c r="FG30" s="694">
        <v>3</v>
      </c>
      <c r="FH30" s="694">
        <v>9</v>
      </c>
      <c r="FI30" s="694">
        <v>5</v>
      </c>
      <c r="FJ30" s="694">
        <v>4</v>
      </c>
      <c r="FK30" s="694">
        <v>66</v>
      </c>
      <c r="FL30" s="694">
        <v>26</v>
      </c>
      <c r="FM30" s="694">
        <v>40</v>
      </c>
      <c r="FN30" s="694">
        <v>14</v>
      </c>
      <c r="FO30" s="694">
        <v>6</v>
      </c>
      <c r="FP30" s="694">
        <v>8</v>
      </c>
      <c r="FQ30" s="694">
        <v>53</v>
      </c>
      <c r="FR30" s="694">
        <v>29</v>
      </c>
      <c r="FS30" s="694">
        <v>24</v>
      </c>
      <c r="FT30" s="694">
        <v>10</v>
      </c>
      <c r="FU30" s="694">
        <v>6</v>
      </c>
      <c r="FV30" s="694">
        <v>4</v>
      </c>
      <c r="FW30" s="694">
        <v>6</v>
      </c>
      <c r="FX30" s="694">
        <v>3</v>
      </c>
      <c r="FY30" s="698">
        <v>3</v>
      </c>
    </row>
    <row r="31" spans="1:181" ht="45" customHeight="1">
      <c r="A31" s="553" t="s">
        <v>224</v>
      </c>
      <c r="B31" s="693">
        <v>144</v>
      </c>
      <c r="C31" s="694">
        <v>71</v>
      </c>
      <c r="D31" s="694">
        <v>73</v>
      </c>
      <c r="E31" s="694">
        <v>26</v>
      </c>
      <c r="F31" s="694">
        <v>10</v>
      </c>
      <c r="G31" s="694">
        <v>16</v>
      </c>
      <c r="H31" s="694">
        <v>155</v>
      </c>
      <c r="I31" s="694">
        <v>76</v>
      </c>
      <c r="J31" s="694">
        <v>79</v>
      </c>
      <c r="K31" s="694">
        <v>16</v>
      </c>
      <c r="L31" s="694">
        <v>13</v>
      </c>
      <c r="M31" s="694">
        <v>3</v>
      </c>
      <c r="N31" s="694">
        <v>13</v>
      </c>
      <c r="O31" s="694">
        <v>9</v>
      </c>
      <c r="P31" s="694">
        <v>4</v>
      </c>
      <c r="Q31" s="694">
        <v>153</v>
      </c>
      <c r="R31" s="694">
        <v>76</v>
      </c>
      <c r="S31" s="694">
        <v>77</v>
      </c>
      <c r="T31" s="694">
        <v>34</v>
      </c>
      <c r="U31" s="694">
        <v>17</v>
      </c>
      <c r="V31" s="694">
        <v>17</v>
      </c>
      <c r="W31" s="694">
        <v>147</v>
      </c>
      <c r="X31" s="694">
        <v>81</v>
      </c>
      <c r="Y31" s="694">
        <v>66</v>
      </c>
      <c r="Z31" s="694">
        <v>12</v>
      </c>
      <c r="AA31" s="694">
        <v>6</v>
      </c>
      <c r="AB31" s="694">
        <v>6</v>
      </c>
      <c r="AC31" s="694">
        <v>13</v>
      </c>
      <c r="AD31" s="694">
        <v>9</v>
      </c>
      <c r="AE31" s="694">
        <v>4</v>
      </c>
      <c r="AF31" s="694">
        <v>190</v>
      </c>
      <c r="AG31" s="694">
        <v>104</v>
      </c>
      <c r="AH31" s="694">
        <v>86</v>
      </c>
      <c r="AI31" s="694">
        <v>28</v>
      </c>
      <c r="AJ31" s="694">
        <v>13</v>
      </c>
      <c r="AK31" s="694">
        <v>15</v>
      </c>
      <c r="AL31" s="694">
        <v>177</v>
      </c>
      <c r="AM31" s="694">
        <v>99</v>
      </c>
      <c r="AN31" s="694">
        <v>78</v>
      </c>
      <c r="AO31" s="694">
        <v>10</v>
      </c>
      <c r="AP31" s="694">
        <v>3</v>
      </c>
      <c r="AQ31" s="694">
        <v>7</v>
      </c>
      <c r="AR31" s="694">
        <v>14</v>
      </c>
      <c r="AS31" s="694">
        <v>7</v>
      </c>
      <c r="AT31" s="694">
        <v>7</v>
      </c>
      <c r="AU31" s="694">
        <v>184</v>
      </c>
      <c r="AV31" s="694">
        <v>97</v>
      </c>
      <c r="AW31" s="694">
        <v>87</v>
      </c>
      <c r="AX31" s="694">
        <v>35</v>
      </c>
      <c r="AY31" s="694">
        <v>20</v>
      </c>
      <c r="AZ31" s="694">
        <v>15</v>
      </c>
      <c r="BA31" s="694">
        <v>195</v>
      </c>
      <c r="BB31" s="694">
        <v>107</v>
      </c>
      <c r="BC31" s="694">
        <v>88</v>
      </c>
      <c r="BD31" s="694">
        <v>13</v>
      </c>
      <c r="BE31" s="694">
        <v>7</v>
      </c>
      <c r="BF31" s="694">
        <v>6</v>
      </c>
      <c r="BG31" s="694">
        <v>19</v>
      </c>
      <c r="BH31" s="694">
        <v>9</v>
      </c>
      <c r="BI31" s="694">
        <v>10</v>
      </c>
      <c r="BJ31" s="694">
        <v>177</v>
      </c>
      <c r="BK31" s="694">
        <v>97</v>
      </c>
      <c r="BL31" s="694">
        <v>80</v>
      </c>
      <c r="BM31" s="694">
        <v>34</v>
      </c>
      <c r="BN31" s="694">
        <v>15</v>
      </c>
      <c r="BO31" s="694">
        <v>19</v>
      </c>
      <c r="BP31" s="694">
        <v>199</v>
      </c>
      <c r="BQ31" s="694">
        <v>115</v>
      </c>
      <c r="BR31" s="694">
        <v>84</v>
      </c>
      <c r="BS31" s="694">
        <v>12</v>
      </c>
      <c r="BT31" s="694">
        <v>9</v>
      </c>
      <c r="BU31" s="694">
        <v>3</v>
      </c>
      <c r="BV31" s="694">
        <v>26</v>
      </c>
      <c r="BW31" s="694">
        <v>18</v>
      </c>
      <c r="BX31" s="694">
        <v>8</v>
      </c>
      <c r="BY31" s="694">
        <v>190</v>
      </c>
      <c r="BZ31" s="694">
        <v>97</v>
      </c>
      <c r="CA31" s="694">
        <v>93</v>
      </c>
      <c r="CB31" s="694">
        <v>47</v>
      </c>
      <c r="CC31" s="694">
        <v>23</v>
      </c>
      <c r="CD31" s="694">
        <v>24</v>
      </c>
      <c r="CE31" s="694">
        <v>181</v>
      </c>
      <c r="CF31" s="694">
        <v>96</v>
      </c>
      <c r="CG31" s="694">
        <v>85</v>
      </c>
      <c r="CH31" s="694">
        <v>13</v>
      </c>
      <c r="CI31" s="694">
        <v>8</v>
      </c>
      <c r="CJ31" s="694">
        <v>5</v>
      </c>
      <c r="CK31" s="694">
        <v>28</v>
      </c>
      <c r="CL31" s="694">
        <v>13</v>
      </c>
      <c r="CM31" s="694">
        <v>15</v>
      </c>
      <c r="CN31" s="694">
        <v>178</v>
      </c>
      <c r="CO31" s="694">
        <v>91</v>
      </c>
      <c r="CP31" s="694">
        <v>87</v>
      </c>
      <c r="CQ31" s="694">
        <v>35</v>
      </c>
      <c r="CR31" s="694">
        <v>16</v>
      </c>
      <c r="CS31" s="694">
        <v>19</v>
      </c>
      <c r="CT31" s="694">
        <v>176</v>
      </c>
      <c r="CU31" s="694">
        <v>99</v>
      </c>
      <c r="CV31" s="694">
        <v>77</v>
      </c>
      <c r="CW31" s="694">
        <v>16</v>
      </c>
      <c r="CX31" s="694">
        <v>7</v>
      </c>
      <c r="CY31" s="694">
        <v>9</v>
      </c>
      <c r="CZ31" s="694">
        <v>12</v>
      </c>
      <c r="DA31" s="694">
        <v>7</v>
      </c>
      <c r="DB31" s="694">
        <v>5</v>
      </c>
      <c r="DC31" s="694">
        <v>202</v>
      </c>
      <c r="DD31" s="694">
        <v>105</v>
      </c>
      <c r="DE31" s="694">
        <v>97</v>
      </c>
      <c r="DF31" s="694">
        <v>33</v>
      </c>
      <c r="DG31" s="694">
        <v>15</v>
      </c>
      <c r="DH31" s="694">
        <v>18</v>
      </c>
      <c r="DI31" s="694">
        <v>221</v>
      </c>
      <c r="DJ31" s="694">
        <v>118</v>
      </c>
      <c r="DK31" s="694">
        <v>103</v>
      </c>
      <c r="DL31" s="694">
        <v>19</v>
      </c>
      <c r="DM31" s="694">
        <v>9</v>
      </c>
      <c r="DN31" s="694">
        <v>10</v>
      </c>
      <c r="DO31" s="694">
        <v>29</v>
      </c>
      <c r="DP31" s="694">
        <v>17</v>
      </c>
      <c r="DQ31" s="694">
        <v>12</v>
      </c>
      <c r="DR31" s="694">
        <v>177</v>
      </c>
      <c r="DS31" s="694">
        <v>93</v>
      </c>
      <c r="DT31" s="694">
        <v>84</v>
      </c>
      <c r="DU31" s="694">
        <v>42</v>
      </c>
      <c r="DV31" s="694">
        <v>16</v>
      </c>
      <c r="DW31" s="694">
        <v>26</v>
      </c>
      <c r="DX31" s="694">
        <v>198</v>
      </c>
      <c r="DY31" s="694">
        <v>106</v>
      </c>
      <c r="DZ31" s="694">
        <v>92</v>
      </c>
      <c r="EA31" s="694">
        <v>18</v>
      </c>
      <c r="EB31" s="694">
        <v>10</v>
      </c>
      <c r="EC31" s="694">
        <v>8</v>
      </c>
      <c r="ED31" s="694">
        <v>21</v>
      </c>
      <c r="EE31" s="694">
        <v>9</v>
      </c>
      <c r="EF31" s="694">
        <v>12</v>
      </c>
      <c r="EG31" s="694">
        <v>230</v>
      </c>
      <c r="EH31" s="694">
        <v>117</v>
      </c>
      <c r="EI31" s="694">
        <v>113</v>
      </c>
      <c r="EJ31" s="694">
        <v>41</v>
      </c>
      <c r="EK31" s="694">
        <v>21</v>
      </c>
      <c r="EL31" s="694">
        <v>20</v>
      </c>
      <c r="EM31" s="694">
        <v>190</v>
      </c>
      <c r="EN31" s="694">
        <v>109</v>
      </c>
      <c r="EO31" s="694">
        <v>81</v>
      </c>
      <c r="EP31" s="694">
        <v>19</v>
      </c>
      <c r="EQ31" s="694">
        <v>10</v>
      </c>
      <c r="ER31" s="694">
        <v>9</v>
      </c>
      <c r="ES31" s="694">
        <v>18</v>
      </c>
      <c r="ET31" s="694">
        <v>9</v>
      </c>
      <c r="EU31" s="694">
        <v>9</v>
      </c>
      <c r="EV31" s="694">
        <v>211</v>
      </c>
      <c r="EW31" s="694">
        <v>116</v>
      </c>
      <c r="EX31" s="694">
        <v>95</v>
      </c>
      <c r="EY31" s="694">
        <v>45</v>
      </c>
      <c r="EZ31" s="694">
        <v>23</v>
      </c>
      <c r="FA31" s="694">
        <v>22</v>
      </c>
      <c r="FB31" s="694">
        <v>198</v>
      </c>
      <c r="FC31" s="694">
        <v>102</v>
      </c>
      <c r="FD31" s="694">
        <v>96</v>
      </c>
      <c r="FE31" s="694">
        <v>26</v>
      </c>
      <c r="FF31" s="694">
        <v>11</v>
      </c>
      <c r="FG31" s="694">
        <v>15</v>
      </c>
      <c r="FH31" s="694">
        <v>21</v>
      </c>
      <c r="FI31" s="694">
        <v>8</v>
      </c>
      <c r="FJ31" s="694">
        <v>13</v>
      </c>
      <c r="FK31" s="694">
        <v>234</v>
      </c>
      <c r="FL31" s="694">
        <v>125</v>
      </c>
      <c r="FM31" s="694">
        <v>109</v>
      </c>
      <c r="FN31" s="694">
        <v>31</v>
      </c>
      <c r="FO31" s="694">
        <v>14</v>
      </c>
      <c r="FP31" s="694">
        <v>17</v>
      </c>
      <c r="FQ31" s="694">
        <v>234</v>
      </c>
      <c r="FR31" s="694">
        <v>137</v>
      </c>
      <c r="FS31" s="694">
        <v>97</v>
      </c>
      <c r="FT31" s="694">
        <v>25</v>
      </c>
      <c r="FU31" s="694">
        <v>18</v>
      </c>
      <c r="FV31" s="694">
        <v>7</v>
      </c>
      <c r="FW31" s="694">
        <v>14</v>
      </c>
      <c r="FX31" s="694">
        <v>9</v>
      </c>
      <c r="FY31" s="698">
        <v>5</v>
      </c>
    </row>
    <row r="32" spans="1:181" ht="45" customHeight="1">
      <c r="A32" s="553" t="s">
        <v>225</v>
      </c>
      <c r="B32" s="693">
        <v>59</v>
      </c>
      <c r="C32" s="694">
        <v>30</v>
      </c>
      <c r="D32" s="694">
        <v>29</v>
      </c>
      <c r="E32" s="694">
        <v>15</v>
      </c>
      <c r="F32" s="694">
        <v>9</v>
      </c>
      <c r="G32" s="694">
        <v>6</v>
      </c>
      <c r="H32" s="694">
        <v>24</v>
      </c>
      <c r="I32" s="694">
        <v>12</v>
      </c>
      <c r="J32" s="694">
        <v>12</v>
      </c>
      <c r="K32" s="695">
        <v>0</v>
      </c>
      <c r="L32" s="695">
        <v>0</v>
      </c>
      <c r="M32" s="695">
        <v>0</v>
      </c>
      <c r="N32" s="694">
        <v>2</v>
      </c>
      <c r="O32" s="694">
        <v>2</v>
      </c>
      <c r="P32" s="695">
        <v>0</v>
      </c>
      <c r="Q32" s="694">
        <v>55</v>
      </c>
      <c r="R32" s="694">
        <v>32</v>
      </c>
      <c r="S32" s="694">
        <v>23</v>
      </c>
      <c r="T32" s="694">
        <v>14</v>
      </c>
      <c r="U32" s="694">
        <v>6</v>
      </c>
      <c r="V32" s="694">
        <v>8</v>
      </c>
      <c r="W32" s="694">
        <v>93</v>
      </c>
      <c r="X32" s="694">
        <v>51</v>
      </c>
      <c r="Y32" s="694">
        <v>42</v>
      </c>
      <c r="Z32" s="694">
        <v>5</v>
      </c>
      <c r="AA32" s="694">
        <v>3</v>
      </c>
      <c r="AB32" s="694">
        <v>2</v>
      </c>
      <c r="AC32" s="694">
        <v>1</v>
      </c>
      <c r="AD32" s="695">
        <v>0</v>
      </c>
      <c r="AE32" s="694">
        <v>1</v>
      </c>
      <c r="AF32" s="694">
        <v>75</v>
      </c>
      <c r="AG32" s="694">
        <v>46</v>
      </c>
      <c r="AH32" s="694">
        <v>29</v>
      </c>
      <c r="AI32" s="694">
        <v>14</v>
      </c>
      <c r="AJ32" s="694">
        <v>8</v>
      </c>
      <c r="AK32" s="694">
        <v>6</v>
      </c>
      <c r="AL32" s="694">
        <v>20</v>
      </c>
      <c r="AM32" s="694">
        <v>10</v>
      </c>
      <c r="AN32" s="694">
        <v>10</v>
      </c>
      <c r="AO32" s="694">
        <v>5</v>
      </c>
      <c r="AP32" s="694">
        <v>2</v>
      </c>
      <c r="AQ32" s="694">
        <v>3</v>
      </c>
      <c r="AR32" s="695">
        <v>0</v>
      </c>
      <c r="AS32" s="695">
        <v>0</v>
      </c>
      <c r="AT32" s="695">
        <v>0</v>
      </c>
      <c r="AU32" s="694">
        <v>77</v>
      </c>
      <c r="AV32" s="694">
        <v>31</v>
      </c>
      <c r="AW32" s="694">
        <v>46</v>
      </c>
      <c r="AX32" s="694">
        <v>4</v>
      </c>
      <c r="AY32" s="694">
        <v>2</v>
      </c>
      <c r="AZ32" s="694">
        <v>2</v>
      </c>
      <c r="BA32" s="694">
        <v>76</v>
      </c>
      <c r="BB32" s="694">
        <v>42</v>
      </c>
      <c r="BC32" s="694">
        <v>34</v>
      </c>
      <c r="BD32" s="694">
        <v>10</v>
      </c>
      <c r="BE32" s="694">
        <v>3</v>
      </c>
      <c r="BF32" s="694">
        <v>7</v>
      </c>
      <c r="BG32" s="694">
        <v>2</v>
      </c>
      <c r="BH32" s="694">
        <v>2</v>
      </c>
      <c r="BI32" s="695">
        <v>0</v>
      </c>
      <c r="BJ32" s="694">
        <v>45</v>
      </c>
      <c r="BK32" s="694">
        <v>17</v>
      </c>
      <c r="BL32" s="694">
        <v>28</v>
      </c>
      <c r="BM32" s="694">
        <v>13</v>
      </c>
      <c r="BN32" s="694">
        <v>5</v>
      </c>
      <c r="BO32" s="694">
        <v>8</v>
      </c>
      <c r="BP32" s="694">
        <v>86</v>
      </c>
      <c r="BQ32" s="694">
        <v>40</v>
      </c>
      <c r="BR32" s="694">
        <v>46</v>
      </c>
      <c r="BS32" s="694">
        <v>5</v>
      </c>
      <c r="BT32" s="694">
        <v>2</v>
      </c>
      <c r="BU32" s="694">
        <v>3</v>
      </c>
      <c r="BV32" s="694">
        <v>2</v>
      </c>
      <c r="BW32" s="694">
        <v>1</v>
      </c>
      <c r="BX32" s="694">
        <v>1</v>
      </c>
      <c r="BY32" s="694">
        <v>90</v>
      </c>
      <c r="BZ32" s="694">
        <v>44</v>
      </c>
      <c r="CA32" s="694">
        <v>46</v>
      </c>
      <c r="CB32" s="694">
        <v>13</v>
      </c>
      <c r="CC32" s="694">
        <v>6</v>
      </c>
      <c r="CD32" s="694">
        <v>7</v>
      </c>
      <c r="CE32" s="694">
        <v>108</v>
      </c>
      <c r="CF32" s="694">
        <v>62</v>
      </c>
      <c r="CG32" s="694">
        <v>46</v>
      </c>
      <c r="CH32" s="694">
        <v>11</v>
      </c>
      <c r="CI32" s="694">
        <v>6</v>
      </c>
      <c r="CJ32" s="694">
        <v>5</v>
      </c>
      <c r="CK32" s="694">
        <v>11</v>
      </c>
      <c r="CL32" s="694">
        <v>7</v>
      </c>
      <c r="CM32" s="694">
        <v>4</v>
      </c>
      <c r="CN32" s="694">
        <v>86</v>
      </c>
      <c r="CO32" s="694">
        <v>44</v>
      </c>
      <c r="CP32" s="694">
        <v>42</v>
      </c>
      <c r="CQ32" s="694">
        <v>13</v>
      </c>
      <c r="CR32" s="694">
        <v>5</v>
      </c>
      <c r="CS32" s="694">
        <v>8</v>
      </c>
      <c r="CT32" s="694">
        <v>118</v>
      </c>
      <c r="CU32" s="694">
        <v>65</v>
      </c>
      <c r="CV32" s="694">
        <v>53</v>
      </c>
      <c r="CW32" s="694">
        <v>14</v>
      </c>
      <c r="CX32" s="694">
        <v>8</v>
      </c>
      <c r="CY32" s="694">
        <v>6</v>
      </c>
      <c r="CZ32" s="694">
        <v>12</v>
      </c>
      <c r="DA32" s="694">
        <v>1</v>
      </c>
      <c r="DB32" s="694">
        <v>11</v>
      </c>
      <c r="DC32" s="694">
        <v>78</v>
      </c>
      <c r="DD32" s="694">
        <v>36</v>
      </c>
      <c r="DE32" s="694">
        <v>42</v>
      </c>
      <c r="DF32" s="694">
        <v>19</v>
      </c>
      <c r="DG32" s="694">
        <v>10</v>
      </c>
      <c r="DH32" s="694">
        <v>9</v>
      </c>
      <c r="DI32" s="694">
        <v>128</v>
      </c>
      <c r="DJ32" s="694">
        <v>63</v>
      </c>
      <c r="DK32" s="694">
        <v>65</v>
      </c>
      <c r="DL32" s="694">
        <v>6</v>
      </c>
      <c r="DM32" s="694">
        <v>3</v>
      </c>
      <c r="DN32" s="694">
        <v>3</v>
      </c>
      <c r="DO32" s="694">
        <v>4</v>
      </c>
      <c r="DP32" s="694">
        <v>1</v>
      </c>
      <c r="DQ32" s="694">
        <v>3</v>
      </c>
      <c r="DR32" s="694">
        <v>66</v>
      </c>
      <c r="DS32" s="694">
        <v>36</v>
      </c>
      <c r="DT32" s="694">
        <v>30</v>
      </c>
      <c r="DU32" s="694">
        <v>4</v>
      </c>
      <c r="DV32" s="695">
        <v>0</v>
      </c>
      <c r="DW32" s="694">
        <v>4</v>
      </c>
      <c r="DX32" s="694">
        <v>157</v>
      </c>
      <c r="DY32" s="694">
        <v>86</v>
      </c>
      <c r="DZ32" s="694">
        <v>71</v>
      </c>
      <c r="EA32" s="694">
        <v>4</v>
      </c>
      <c r="EB32" s="694">
        <v>3</v>
      </c>
      <c r="EC32" s="694">
        <v>1</v>
      </c>
      <c r="ED32" s="694">
        <v>5</v>
      </c>
      <c r="EE32" s="694">
        <v>3</v>
      </c>
      <c r="EF32" s="694">
        <v>2</v>
      </c>
      <c r="EG32" s="694">
        <v>44</v>
      </c>
      <c r="EH32" s="694">
        <v>25</v>
      </c>
      <c r="EI32" s="694">
        <v>19</v>
      </c>
      <c r="EJ32" s="695">
        <v>0</v>
      </c>
      <c r="EK32" s="695">
        <v>0</v>
      </c>
      <c r="EL32" s="695">
        <v>0</v>
      </c>
      <c r="EM32" s="694">
        <v>219</v>
      </c>
      <c r="EN32" s="694">
        <v>113</v>
      </c>
      <c r="EO32" s="694">
        <v>106</v>
      </c>
      <c r="EP32" s="694">
        <v>2</v>
      </c>
      <c r="EQ32" s="694">
        <v>1</v>
      </c>
      <c r="ER32" s="694">
        <v>1</v>
      </c>
      <c r="ES32" s="694">
        <v>8</v>
      </c>
      <c r="ET32" s="694">
        <v>2</v>
      </c>
      <c r="EU32" s="694">
        <v>6</v>
      </c>
      <c r="EV32" s="694">
        <v>26</v>
      </c>
      <c r="EW32" s="694">
        <v>16</v>
      </c>
      <c r="EX32" s="694">
        <v>10</v>
      </c>
      <c r="EY32" s="694">
        <v>5</v>
      </c>
      <c r="EZ32" s="694">
        <v>1</v>
      </c>
      <c r="FA32" s="694">
        <v>4</v>
      </c>
      <c r="FB32" s="694">
        <v>248</v>
      </c>
      <c r="FC32" s="694">
        <v>130</v>
      </c>
      <c r="FD32" s="694">
        <v>118</v>
      </c>
      <c r="FE32" s="694">
        <v>3</v>
      </c>
      <c r="FF32" s="694">
        <v>2</v>
      </c>
      <c r="FG32" s="694">
        <v>1</v>
      </c>
      <c r="FH32" s="694">
        <v>7</v>
      </c>
      <c r="FI32" s="694">
        <v>2</v>
      </c>
      <c r="FJ32" s="694">
        <v>5</v>
      </c>
      <c r="FK32" s="694">
        <v>56</v>
      </c>
      <c r="FL32" s="694">
        <v>24</v>
      </c>
      <c r="FM32" s="694">
        <v>32</v>
      </c>
      <c r="FN32" s="694">
        <v>12</v>
      </c>
      <c r="FO32" s="694">
        <v>5</v>
      </c>
      <c r="FP32" s="694">
        <v>7</v>
      </c>
      <c r="FQ32" s="694">
        <v>293</v>
      </c>
      <c r="FR32" s="694">
        <v>128</v>
      </c>
      <c r="FS32" s="694">
        <v>165</v>
      </c>
      <c r="FT32" s="694">
        <v>3</v>
      </c>
      <c r="FU32" s="694">
        <v>1</v>
      </c>
      <c r="FV32" s="694">
        <v>2</v>
      </c>
      <c r="FW32" s="694">
        <v>10</v>
      </c>
      <c r="FX32" s="694">
        <v>8</v>
      </c>
      <c r="FY32" s="698">
        <v>2</v>
      </c>
    </row>
    <row r="33" spans="1:181" ht="15" customHeight="1">
      <c r="A33" s="553" t="s">
        <v>226</v>
      </c>
      <c r="B33" s="693">
        <v>353</v>
      </c>
      <c r="C33" s="694">
        <v>140</v>
      </c>
      <c r="D33" s="694">
        <v>213</v>
      </c>
      <c r="E33" s="694">
        <v>74</v>
      </c>
      <c r="F33" s="694">
        <v>23</v>
      </c>
      <c r="G33" s="694">
        <v>51</v>
      </c>
      <c r="H33" s="694">
        <v>920</v>
      </c>
      <c r="I33" s="694">
        <v>446</v>
      </c>
      <c r="J33" s="694">
        <v>474</v>
      </c>
      <c r="K33" s="694">
        <v>83</v>
      </c>
      <c r="L33" s="694">
        <v>35</v>
      </c>
      <c r="M33" s="694">
        <v>48</v>
      </c>
      <c r="N33" s="694">
        <v>49</v>
      </c>
      <c r="O33" s="694">
        <v>23</v>
      </c>
      <c r="P33" s="694">
        <v>26</v>
      </c>
      <c r="Q33" s="694">
        <v>331</v>
      </c>
      <c r="R33" s="694">
        <v>128</v>
      </c>
      <c r="S33" s="694">
        <v>203</v>
      </c>
      <c r="T33" s="694">
        <v>86</v>
      </c>
      <c r="U33" s="694">
        <v>24</v>
      </c>
      <c r="V33" s="694">
        <v>62</v>
      </c>
      <c r="W33" s="694">
        <v>1232</v>
      </c>
      <c r="X33" s="694">
        <v>602</v>
      </c>
      <c r="Y33" s="694">
        <v>630</v>
      </c>
      <c r="Z33" s="694">
        <v>84</v>
      </c>
      <c r="AA33" s="694">
        <v>38</v>
      </c>
      <c r="AB33" s="694">
        <v>46</v>
      </c>
      <c r="AC33" s="694">
        <v>59</v>
      </c>
      <c r="AD33" s="694">
        <v>26</v>
      </c>
      <c r="AE33" s="694">
        <v>33</v>
      </c>
      <c r="AF33" s="694">
        <v>322</v>
      </c>
      <c r="AG33" s="694">
        <v>136</v>
      </c>
      <c r="AH33" s="694">
        <v>186</v>
      </c>
      <c r="AI33" s="694">
        <v>68</v>
      </c>
      <c r="AJ33" s="694">
        <v>27</v>
      </c>
      <c r="AK33" s="694">
        <v>41</v>
      </c>
      <c r="AL33" s="694">
        <v>1198</v>
      </c>
      <c r="AM33" s="694">
        <v>578</v>
      </c>
      <c r="AN33" s="694">
        <v>620</v>
      </c>
      <c r="AO33" s="694">
        <v>83</v>
      </c>
      <c r="AP33" s="694">
        <v>45</v>
      </c>
      <c r="AQ33" s="694">
        <v>38</v>
      </c>
      <c r="AR33" s="694">
        <v>60</v>
      </c>
      <c r="AS33" s="694">
        <v>19</v>
      </c>
      <c r="AT33" s="694">
        <v>41</v>
      </c>
      <c r="AU33" s="694">
        <v>399</v>
      </c>
      <c r="AV33" s="694">
        <v>163</v>
      </c>
      <c r="AW33" s="694">
        <v>236</v>
      </c>
      <c r="AX33" s="694">
        <v>102</v>
      </c>
      <c r="AY33" s="694">
        <v>39</v>
      </c>
      <c r="AZ33" s="694">
        <v>63</v>
      </c>
      <c r="BA33" s="694">
        <v>1262</v>
      </c>
      <c r="BB33" s="694">
        <v>619</v>
      </c>
      <c r="BC33" s="694">
        <v>643</v>
      </c>
      <c r="BD33" s="694">
        <v>97</v>
      </c>
      <c r="BE33" s="694">
        <v>45</v>
      </c>
      <c r="BF33" s="694">
        <v>52</v>
      </c>
      <c r="BG33" s="694">
        <v>85</v>
      </c>
      <c r="BH33" s="694">
        <v>33</v>
      </c>
      <c r="BI33" s="694">
        <v>52</v>
      </c>
      <c r="BJ33" s="694">
        <v>477</v>
      </c>
      <c r="BK33" s="694">
        <v>195</v>
      </c>
      <c r="BL33" s="694">
        <v>282</v>
      </c>
      <c r="BM33" s="694">
        <v>71</v>
      </c>
      <c r="BN33" s="694">
        <v>26</v>
      </c>
      <c r="BO33" s="694">
        <v>45</v>
      </c>
      <c r="BP33" s="694">
        <v>1373</v>
      </c>
      <c r="BQ33" s="694">
        <v>652</v>
      </c>
      <c r="BR33" s="694">
        <v>721</v>
      </c>
      <c r="BS33" s="694">
        <v>103</v>
      </c>
      <c r="BT33" s="694">
        <v>48</v>
      </c>
      <c r="BU33" s="694">
        <v>55</v>
      </c>
      <c r="BV33" s="694">
        <v>59</v>
      </c>
      <c r="BW33" s="694">
        <v>26</v>
      </c>
      <c r="BX33" s="694">
        <v>33</v>
      </c>
      <c r="BY33" s="694">
        <v>410</v>
      </c>
      <c r="BZ33" s="694">
        <v>182</v>
      </c>
      <c r="CA33" s="694">
        <v>228</v>
      </c>
      <c r="CB33" s="694">
        <v>76</v>
      </c>
      <c r="CC33" s="694">
        <v>27</v>
      </c>
      <c r="CD33" s="694">
        <v>49</v>
      </c>
      <c r="CE33" s="694">
        <v>1339</v>
      </c>
      <c r="CF33" s="694">
        <v>654</v>
      </c>
      <c r="CG33" s="694">
        <v>685</v>
      </c>
      <c r="CH33" s="694">
        <v>103</v>
      </c>
      <c r="CI33" s="694">
        <v>51</v>
      </c>
      <c r="CJ33" s="694">
        <v>52</v>
      </c>
      <c r="CK33" s="694">
        <v>72</v>
      </c>
      <c r="CL33" s="694">
        <v>29</v>
      </c>
      <c r="CM33" s="694">
        <v>43</v>
      </c>
      <c r="CN33" s="694">
        <v>362</v>
      </c>
      <c r="CO33" s="694">
        <v>169</v>
      </c>
      <c r="CP33" s="694">
        <v>193</v>
      </c>
      <c r="CQ33" s="694">
        <v>66</v>
      </c>
      <c r="CR33" s="694">
        <v>25</v>
      </c>
      <c r="CS33" s="694">
        <v>41</v>
      </c>
      <c r="CT33" s="694">
        <v>1289</v>
      </c>
      <c r="CU33" s="694">
        <v>635</v>
      </c>
      <c r="CV33" s="694">
        <v>654</v>
      </c>
      <c r="CW33" s="694">
        <v>94</v>
      </c>
      <c r="CX33" s="694">
        <v>43</v>
      </c>
      <c r="CY33" s="694">
        <v>51</v>
      </c>
      <c r="CZ33" s="694">
        <v>51</v>
      </c>
      <c r="DA33" s="694">
        <v>19</v>
      </c>
      <c r="DB33" s="694">
        <v>32</v>
      </c>
      <c r="DC33" s="694">
        <v>368</v>
      </c>
      <c r="DD33" s="694">
        <v>151</v>
      </c>
      <c r="DE33" s="694">
        <v>217</v>
      </c>
      <c r="DF33" s="694">
        <v>76</v>
      </c>
      <c r="DG33" s="694">
        <v>29</v>
      </c>
      <c r="DH33" s="694">
        <v>47</v>
      </c>
      <c r="DI33" s="694">
        <v>1342</v>
      </c>
      <c r="DJ33" s="694">
        <v>650</v>
      </c>
      <c r="DK33" s="694">
        <v>692</v>
      </c>
      <c r="DL33" s="694">
        <v>81</v>
      </c>
      <c r="DM33" s="694">
        <v>35</v>
      </c>
      <c r="DN33" s="694">
        <v>46</v>
      </c>
      <c r="DO33" s="694">
        <v>58</v>
      </c>
      <c r="DP33" s="694">
        <v>23</v>
      </c>
      <c r="DQ33" s="694">
        <v>35</v>
      </c>
      <c r="DR33" s="694">
        <v>351</v>
      </c>
      <c r="DS33" s="694">
        <v>173</v>
      </c>
      <c r="DT33" s="694">
        <v>178</v>
      </c>
      <c r="DU33" s="694">
        <v>88</v>
      </c>
      <c r="DV33" s="694">
        <v>35</v>
      </c>
      <c r="DW33" s="694">
        <v>53</v>
      </c>
      <c r="DX33" s="694">
        <v>1346</v>
      </c>
      <c r="DY33" s="694">
        <v>644</v>
      </c>
      <c r="DZ33" s="694">
        <v>702</v>
      </c>
      <c r="EA33" s="694">
        <v>104</v>
      </c>
      <c r="EB33" s="694">
        <v>46</v>
      </c>
      <c r="EC33" s="694">
        <v>58</v>
      </c>
      <c r="ED33" s="694">
        <v>53</v>
      </c>
      <c r="EE33" s="694">
        <v>19</v>
      </c>
      <c r="EF33" s="694">
        <v>34</v>
      </c>
      <c r="EG33" s="694">
        <v>390</v>
      </c>
      <c r="EH33" s="694">
        <v>177</v>
      </c>
      <c r="EI33" s="694">
        <v>213</v>
      </c>
      <c r="EJ33" s="694">
        <v>74</v>
      </c>
      <c r="EK33" s="694">
        <v>34</v>
      </c>
      <c r="EL33" s="694">
        <v>40</v>
      </c>
      <c r="EM33" s="694">
        <v>1445</v>
      </c>
      <c r="EN33" s="694">
        <v>703</v>
      </c>
      <c r="EO33" s="694">
        <v>742</v>
      </c>
      <c r="EP33" s="694">
        <v>64</v>
      </c>
      <c r="EQ33" s="694">
        <v>29</v>
      </c>
      <c r="ER33" s="694">
        <v>35</v>
      </c>
      <c r="ES33" s="694">
        <v>42</v>
      </c>
      <c r="ET33" s="694">
        <v>15</v>
      </c>
      <c r="EU33" s="694">
        <v>27</v>
      </c>
      <c r="EV33" s="694">
        <v>340</v>
      </c>
      <c r="EW33" s="694">
        <v>156</v>
      </c>
      <c r="EX33" s="694">
        <v>184</v>
      </c>
      <c r="EY33" s="694">
        <v>93</v>
      </c>
      <c r="EZ33" s="694">
        <v>40</v>
      </c>
      <c r="FA33" s="694">
        <v>53</v>
      </c>
      <c r="FB33" s="694">
        <v>1241</v>
      </c>
      <c r="FC33" s="694">
        <v>578</v>
      </c>
      <c r="FD33" s="694">
        <v>663</v>
      </c>
      <c r="FE33" s="694">
        <v>117</v>
      </c>
      <c r="FF33" s="694">
        <v>49</v>
      </c>
      <c r="FG33" s="694">
        <v>68</v>
      </c>
      <c r="FH33" s="694">
        <v>62</v>
      </c>
      <c r="FI33" s="694">
        <v>30</v>
      </c>
      <c r="FJ33" s="694">
        <v>32</v>
      </c>
      <c r="FK33" s="694">
        <v>331</v>
      </c>
      <c r="FL33" s="694">
        <v>131</v>
      </c>
      <c r="FM33" s="694">
        <v>200</v>
      </c>
      <c r="FN33" s="694">
        <v>114</v>
      </c>
      <c r="FO33" s="694">
        <v>53</v>
      </c>
      <c r="FP33" s="694">
        <v>61</v>
      </c>
      <c r="FQ33" s="694">
        <v>1198</v>
      </c>
      <c r="FR33" s="694">
        <v>558</v>
      </c>
      <c r="FS33" s="694">
        <v>640</v>
      </c>
      <c r="FT33" s="694">
        <v>113</v>
      </c>
      <c r="FU33" s="694">
        <v>48</v>
      </c>
      <c r="FV33" s="694">
        <v>65</v>
      </c>
      <c r="FW33" s="694">
        <v>60</v>
      </c>
      <c r="FX33" s="694">
        <v>28</v>
      </c>
      <c r="FY33" s="698">
        <v>32</v>
      </c>
    </row>
    <row r="34" spans="1:181" ht="27.95" customHeight="1">
      <c r="A34" s="553" t="s">
        <v>227</v>
      </c>
      <c r="B34" s="693">
        <v>100</v>
      </c>
      <c r="C34" s="694">
        <v>48</v>
      </c>
      <c r="D34" s="694">
        <v>52</v>
      </c>
      <c r="E34" s="694">
        <v>5</v>
      </c>
      <c r="F34" s="695">
        <v>0</v>
      </c>
      <c r="G34" s="694">
        <v>5</v>
      </c>
      <c r="H34" s="694">
        <v>67</v>
      </c>
      <c r="I34" s="694">
        <v>32</v>
      </c>
      <c r="J34" s="694">
        <v>35</v>
      </c>
      <c r="K34" s="694">
        <v>8</v>
      </c>
      <c r="L34" s="694">
        <v>3</v>
      </c>
      <c r="M34" s="694">
        <v>5</v>
      </c>
      <c r="N34" s="694">
        <v>5</v>
      </c>
      <c r="O34" s="694">
        <v>1</v>
      </c>
      <c r="P34" s="694">
        <v>4</v>
      </c>
      <c r="Q34" s="694">
        <v>78</v>
      </c>
      <c r="R34" s="694">
        <v>31</v>
      </c>
      <c r="S34" s="694">
        <v>47</v>
      </c>
      <c r="T34" s="694">
        <v>2</v>
      </c>
      <c r="U34" s="695">
        <v>0</v>
      </c>
      <c r="V34" s="694">
        <v>2</v>
      </c>
      <c r="W34" s="694">
        <v>26</v>
      </c>
      <c r="X34" s="694">
        <v>14</v>
      </c>
      <c r="Y34" s="694">
        <v>12</v>
      </c>
      <c r="Z34" s="694">
        <v>5</v>
      </c>
      <c r="AA34" s="694">
        <v>1</v>
      </c>
      <c r="AB34" s="694">
        <v>4</v>
      </c>
      <c r="AC34" s="694">
        <v>8</v>
      </c>
      <c r="AD34" s="694">
        <v>5</v>
      </c>
      <c r="AE34" s="694">
        <v>3</v>
      </c>
      <c r="AF34" s="694">
        <v>86</v>
      </c>
      <c r="AG34" s="694">
        <v>40</v>
      </c>
      <c r="AH34" s="694">
        <v>46</v>
      </c>
      <c r="AI34" s="694">
        <v>5</v>
      </c>
      <c r="AJ34" s="694">
        <v>5</v>
      </c>
      <c r="AK34" s="695">
        <v>0</v>
      </c>
      <c r="AL34" s="694">
        <v>23</v>
      </c>
      <c r="AM34" s="694">
        <v>14</v>
      </c>
      <c r="AN34" s="694">
        <v>9</v>
      </c>
      <c r="AO34" s="694">
        <v>9</v>
      </c>
      <c r="AP34" s="694">
        <v>6</v>
      </c>
      <c r="AQ34" s="694">
        <v>3</v>
      </c>
      <c r="AR34" s="694">
        <v>9</v>
      </c>
      <c r="AS34" s="694">
        <v>4</v>
      </c>
      <c r="AT34" s="694">
        <v>5</v>
      </c>
      <c r="AU34" s="694">
        <v>110</v>
      </c>
      <c r="AV34" s="694">
        <v>54</v>
      </c>
      <c r="AW34" s="694">
        <v>56</v>
      </c>
      <c r="AX34" s="694">
        <v>18</v>
      </c>
      <c r="AY34" s="694">
        <v>6</v>
      </c>
      <c r="AZ34" s="694">
        <v>12</v>
      </c>
      <c r="BA34" s="694">
        <v>24</v>
      </c>
      <c r="BB34" s="694">
        <v>14</v>
      </c>
      <c r="BC34" s="694">
        <v>10</v>
      </c>
      <c r="BD34" s="694">
        <v>2</v>
      </c>
      <c r="BE34" s="694">
        <v>2</v>
      </c>
      <c r="BF34" s="695">
        <v>0</v>
      </c>
      <c r="BG34" s="694">
        <v>3</v>
      </c>
      <c r="BH34" s="695">
        <v>0</v>
      </c>
      <c r="BI34" s="694">
        <v>3</v>
      </c>
      <c r="BJ34" s="694">
        <v>59</v>
      </c>
      <c r="BK34" s="694">
        <v>28</v>
      </c>
      <c r="BL34" s="694">
        <v>31</v>
      </c>
      <c r="BM34" s="694">
        <v>8</v>
      </c>
      <c r="BN34" s="694">
        <v>4</v>
      </c>
      <c r="BO34" s="694">
        <v>4</v>
      </c>
      <c r="BP34" s="694">
        <v>24</v>
      </c>
      <c r="BQ34" s="694">
        <v>11</v>
      </c>
      <c r="BR34" s="694">
        <v>13</v>
      </c>
      <c r="BS34" s="694">
        <v>5</v>
      </c>
      <c r="BT34" s="694">
        <v>3</v>
      </c>
      <c r="BU34" s="694">
        <v>2</v>
      </c>
      <c r="BV34" s="694">
        <v>11</v>
      </c>
      <c r="BW34" s="694">
        <v>5</v>
      </c>
      <c r="BX34" s="694">
        <v>6</v>
      </c>
      <c r="BY34" s="694">
        <v>63</v>
      </c>
      <c r="BZ34" s="694">
        <v>30</v>
      </c>
      <c r="CA34" s="694">
        <v>33</v>
      </c>
      <c r="CB34" s="694">
        <v>3</v>
      </c>
      <c r="CC34" s="695">
        <v>0</v>
      </c>
      <c r="CD34" s="694">
        <v>3</v>
      </c>
      <c r="CE34" s="694">
        <v>33</v>
      </c>
      <c r="CF34" s="694">
        <v>13</v>
      </c>
      <c r="CG34" s="694">
        <v>20</v>
      </c>
      <c r="CH34" s="694">
        <v>6</v>
      </c>
      <c r="CI34" s="694">
        <v>3</v>
      </c>
      <c r="CJ34" s="694">
        <v>3</v>
      </c>
      <c r="CK34" s="694">
        <v>8</v>
      </c>
      <c r="CL34" s="694">
        <v>2</v>
      </c>
      <c r="CM34" s="694">
        <v>6</v>
      </c>
      <c r="CN34" s="694">
        <v>59</v>
      </c>
      <c r="CO34" s="694">
        <v>28</v>
      </c>
      <c r="CP34" s="694">
        <v>31</v>
      </c>
      <c r="CQ34" s="694">
        <v>13</v>
      </c>
      <c r="CR34" s="694">
        <v>5</v>
      </c>
      <c r="CS34" s="694">
        <v>8</v>
      </c>
      <c r="CT34" s="694">
        <v>66</v>
      </c>
      <c r="CU34" s="694">
        <v>29</v>
      </c>
      <c r="CV34" s="694">
        <v>37</v>
      </c>
      <c r="CW34" s="694">
        <v>8</v>
      </c>
      <c r="CX34" s="694">
        <v>2</v>
      </c>
      <c r="CY34" s="694">
        <v>6</v>
      </c>
      <c r="CZ34" s="694">
        <v>15</v>
      </c>
      <c r="DA34" s="694">
        <v>6</v>
      </c>
      <c r="DB34" s="694">
        <v>9</v>
      </c>
      <c r="DC34" s="694">
        <v>36</v>
      </c>
      <c r="DD34" s="694">
        <v>13</v>
      </c>
      <c r="DE34" s="694">
        <v>23</v>
      </c>
      <c r="DF34" s="694">
        <v>12</v>
      </c>
      <c r="DG34" s="694">
        <v>8</v>
      </c>
      <c r="DH34" s="694">
        <v>4</v>
      </c>
      <c r="DI34" s="694">
        <v>89</v>
      </c>
      <c r="DJ34" s="694">
        <v>46</v>
      </c>
      <c r="DK34" s="694">
        <v>43</v>
      </c>
      <c r="DL34" s="694">
        <v>11</v>
      </c>
      <c r="DM34" s="694">
        <v>4</v>
      </c>
      <c r="DN34" s="694">
        <v>7</v>
      </c>
      <c r="DO34" s="694">
        <v>15</v>
      </c>
      <c r="DP34" s="694">
        <v>8</v>
      </c>
      <c r="DQ34" s="694">
        <v>7</v>
      </c>
      <c r="DR34" s="694">
        <v>60</v>
      </c>
      <c r="DS34" s="694">
        <v>21</v>
      </c>
      <c r="DT34" s="694">
        <v>39</v>
      </c>
      <c r="DU34" s="694">
        <v>14</v>
      </c>
      <c r="DV34" s="694">
        <v>4</v>
      </c>
      <c r="DW34" s="694">
        <v>10</v>
      </c>
      <c r="DX34" s="694">
        <v>82</v>
      </c>
      <c r="DY34" s="694">
        <v>41</v>
      </c>
      <c r="DZ34" s="694">
        <v>41</v>
      </c>
      <c r="EA34" s="694">
        <v>8</v>
      </c>
      <c r="EB34" s="694">
        <v>5</v>
      </c>
      <c r="EC34" s="694">
        <v>3</v>
      </c>
      <c r="ED34" s="694">
        <v>13</v>
      </c>
      <c r="EE34" s="694">
        <v>6</v>
      </c>
      <c r="EF34" s="694">
        <v>7</v>
      </c>
      <c r="EG34" s="694">
        <v>39</v>
      </c>
      <c r="EH34" s="694">
        <v>18</v>
      </c>
      <c r="EI34" s="694">
        <v>21</v>
      </c>
      <c r="EJ34" s="694">
        <v>19</v>
      </c>
      <c r="EK34" s="694">
        <v>6</v>
      </c>
      <c r="EL34" s="694">
        <v>13</v>
      </c>
      <c r="EM34" s="694">
        <v>63</v>
      </c>
      <c r="EN34" s="694">
        <v>39</v>
      </c>
      <c r="EO34" s="694">
        <v>24</v>
      </c>
      <c r="EP34" s="694">
        <v>14</v>
      </c>
      <c r="EQ34" s="694">
        <v>8</v>
      </c>
      <c r="ER34" s="694">
        <v>6</v>
      </c>
      <c r="ES34" s="694">
        <v>11</v>
      </c>
      <c r="ET34" s="694">
        <v>2</v>
      </c>
      <c r="EU34" s="694">
        <v>9</v>
      </c>
      <c r="EV34" s="694">
        <v>46</v>
      </c>
      <c r="EW34" s="694">
        <v>19</v>
      </c>
      <c r="EX34" s="694">
        <v>27</v>
      </c>
      <c r="EY34" s="694">
        <v>12</v>
      </c>
      <c r="EZ34" s="694">
        <v>3</v>
      </c>
      <c r="FA34" s="694">
        <v>9</v>
      </c>
      <c r="FB34" s="694">
        <v>51</v>
      </c>
      <c r="FC34" s="694">
        <v>25</v>
      </c>
      <c r="FD34" s="694">
        <v>26</v>
      </c>
      <c r="FE34" s="694">
        <v>10</v>
      </c>
      <c r="FF34" s="694">
        <v>6</v>
      </c>
      <c r="FG34" s="694">
        <v>4</v>
      </c>
      <c r="FH34" s="694">
        <v>7</v>
      </c>
      <c r="FI34" s="694">
        <v>3</v>
      </c>
      <c r="FJ34" s="694">
        <v>4</v>
      </c>
      <c r="FK34" s="694">
        <v>32</v>
      </c>
      <c r="FL34" s="694">
        <v>13</v>
      </c>
      <c r="FM34" s="694">
        <v>19</v>
      </c>
      <c r="FN34" s="694">
        <v>11</v>
      </c>
      <c r="FO34" s="694">
        <v>5</v>
      </c>
      <c r="FP34" s="694">
        <v>6</v>
      </c>
      <c r="FQ34" s="694">
        <v>91</v>
      </c>
      <c r="FR34" s="694">
        <v>48</v>
      </c>
      <c r="FS34" s="694">
        <v>43</v>
      </c>
      <c r="FT34" s="694">
        <v>1</v>
      </c>
      <c r="FU34" s="694">
        <v>1</v>
      </c>
      <c r="FV34" s="695">
        <v>0</v>
      </c>
      <c r="FW34" s="694">
        <v>10</v>
      </c>
      <c r="FX34" s="694">
        <v>2</v>
      </c>
      <c r="FY34" s="698">
        <v>8</v>
      </c>
    </row>
    <row r="35" spans="1:181" ht="45" customHeight="1">
      <c r="A35" s="553" t="s">
        <v>284</v>
      </c>
      <c r="B35" s="693">
        <v>19</v>
      </c>
      <c r="C35" s="694">
        <v>12</v>
      </c>
      <c r="D35" s="694">
        <v>7</v>
      </c>
      <c r="E35" s="694">
        <v>9</v>
      </c>
      <c r="F35" s="694">
        <v>3</v>
      </c>
      <c r="G35" s="694">
        <v>6</v>
      </c>
      <c r="H35" s="694">
        <v>7</v>
      </c>
      <c r="I35" s="694">
        <v>4</v>
      </c>
      <c r="J35" s="694">
        <v>3</v>
      </c>
      <c r="K35" s="694">
        <v>1</v>
      </c>
      <c r="L35" s="694">
        <v>1</v>
      </c>
      <c r="M35" s="695">
        <v>0</v>
      </c>
      <c r="N35" s="694">
        <v>3</v>
      </c>
      <c r="O35" s="694">
        <v>2</v>
      </c>
      <c r="P35" s="694">
        <v>1</v>
      </c>
      <c r="Q35" s="694">
        <v>3</v>
      </c>
      <c r="R35" s="694">
        <v>1</v>
      </c>
      <c r="S35" s="694">
        <v>2</v>
      </c>
      <c r="T35" s="694">
        <v>1</v>
      </c>
      <c r="U35" s="695">
        <v>0</v>
      </c>
      <c r="V35" s="694">
        <v>1</v>
      </c>
      <c r="W35" s="694">
        <v>5</v>
      </c>
      <c r="X35" s="694">
        <v>3</v>
      </c>
      <c r="Y35" s="694">
        <v>2</v>
      </c>
      <c r="Z35" s="695">
        <v>0</v>
      </c>
      <c r="AA35" s="695">
        <v>0</v>
      </c>
      <c r="AB35" s="695">
        <v>0</v>
      </c>
      <c r="AC35" s="694">
        <v>2</v>
      </c>
      <c r="AD35" s="694">
        <v>1</v>
      </c>
      <c r="AE35" s="694">
        <v>1</v>
      </c>
      <c r="AF35" s="694">
        <v>11</v>
      </c>
      <c r="AG35" s="694">
        <v>6</v>
      </c>
      <c r="AH35" s="694">
        <v>5</v>
      </c>
      <c r="AI35" s="694">
        <v>1</v>
      </c>
      <c r="AJ35" s="694">
        <v>1</v>
      </c>
      <c r="AK35" s="695">
        <v>0</v>
      </c>
      <c r="AL35" s="694">
        <v>1</v>
      </c>
      <c r="AM35" s="695">
        <v>0</v>
      </c>
      <c r="AN35" s="694">
        <v>1</v>
      </c>
      <c r="AO35" s="694">
        <v>2</v>
      </c>
      <c r="AP35" s="694">
        <v>1</v>
      </c>
      <c r="AQ35" s="694">
        <v>1</v>
      </c>
      <c r="AR35" s="694">
        <v>1</v>
      </c>
      <c r="AS35" s="694">
        <v>1</v>
      </c>
      <c r="AT35" s="695">
        <v>0</v>
      </c>
      <c r="AU35" s="694">
        <v>10</v>
      </c>
      <c r="AV35" s="694">
        <v>3</v>
      </c>
      <c r="AW35" s="694">
        <v>7</v>
      </c>
      <c r="AX35" s="694">
        <v>6</v>
      </c>
      <c r="AY35" s="694">
        <v>3</v>
      </c>
      <c r="AZ35" s="694">
        <v>3</v>
      </c>
      <c r="BA35" s="694">
        <v>4</v>
      </c>
      <c r="BB35" s="694">
        <v>1</v>
      </c>
      <c r="BC35" s="694">
        <v>3</v>
      </c>
      <c r="BD35" s="694">
        <v>1</v>
      </c>
      <c r="BE35" s="694">
        <v>1</v>
      </c>
      <c r="BF35" s="695">
        <v>0</v>
      </c>
      <c r="BG35" s="694">
        <v>1</v>
      </c>
      <c r="BH35" s="695">
        <v>0</v>
      </c>
      <c r="BI35" s="694">
        <v>1</v>
      </c>
      <c r="BJ35" s="694">
        <v>29</v>
      </c>
      <c r="BK35" s="694">
        <v>10</v>
      </c>
      <c r="BL35" s="694">
        <v>19</v>
      </c>
      <c r="BM35" s="694">
        <v>6</v>
      </c>
      <c r="BN35" s="694">
        <v>1</v>
      </c>
      <c r="BO35" s="694">
        <v>5</v>
      </c>
      <c r="BP35" s="694">
        <v>1</v>
      </c>
      <c r="BQ35" s="694">
        <v>1</v>
      </c>
      <c r="BR35" s="695">
        <v>0</v>
      </c>
      <c r="BS35" s="694">
        <v>2</v>
      </c>
      <c r="BT35" s="694">
        <v>1</v>
      </c>
      <c r="BU35" s="694">
        <v>1</v>
      </c>
      <c r="BV35" s="694">
        <v>1</v>
      </c>
      <c r="BW35" s="694">
        <v>1</v>
      </c>
      <c r="BX35" s="695">
        <v>0</v>
      </c>
      <c r="BY35" s="694">
        <v>17</v>
      </c>
      <c r="BZ35" s="694">
        <v>7</v>
      </c>
      <c r="CA35" s="694">
        <v>10</v>
      </c>
      <c r="CB35" s="695">
        <v>0</v>
      </c>
      <c r="CC35" s="695">
        <v>0</v>
      </c>
      <c r="CD35" s="695">
        <v>0</v>
      </c>
      <c r="CE35" s="694">
        <v>6</v>
      </c>
      <c r="CF35" s="694">
        <v>1</v>
      </c>
      <c r="CG35" s="694">
        <v>5</v>
      </c>
      <c r="CH35" s="694">
        <v>2</v>
      </c>
      <c r="CI35" s="695">
        <v>0</v>
      </c>
      <c r="CJ35" s="694">
        <v>2</v>
      </c>
      <c r="CK35" s="694">
        <v>4</v>
      </c>
      <c r="CL35" s="694">
        <v>3</v>
      </c>
      <c r="CM35" s="694">
        <v>1</v>
      </c>
      <c r="CN35" s="694">
        <v>15</v>
      </c>
      <c r="CO35" s="694">
        <v>5</v>
      </c>
      <c r="CP35" s="694">
        <v>10</v>
      </c>
      <c r="CQ35" s="694">
        <v>6</v>
      </c>
      <c r="CR35" s="694">
        <v>2</v>
      </c>
      <c r="CS35" s="694">
        <v>4</v>
      </c>
      <c r="CT35" s="694">
        <v>11</v>
      </c>
      <c r="CU35" s="694">
        <v>6</v>
      </c>
      <c r="CV35" s="694">
        <v>5</v>
      </c>
      <c r="CW35" s="694">
        <v>4</v>
      </c>
      <c r="CX35" s="694">
        <v>3</v>
      </c>
      <c r="CY35" s="694">
        <v>1</v>
      </c>
      <c r="CZ35" s="694">
        <v>1</v>
      </c>
      <c r="DA35" s="695">
        <v>0</v>
      </c>
      <c r="DB35" s="694">
        <v>1</v>
      </c>
      <c r="DC35" s="694">
        <v>12</v>
      </c>
      <c r="DD35" s="694">
        <v>6</v>
      </c>
      <c r="DE35" s="694">
        <v>6</v>
      </c>
      <c r="DF35" s="694">
        <v>5</v>
      </c>
      <c r="DG35" s="695">
        <v>0</v>
      </c>
      <c r="DH35" s="694">
        <v>5</v>
      </c>
      <c r="DI35" s="694">
        <v>18</v>
      </c>
      <c r="DJ35" s="694">
        <v>6</v>
      </c>
      <c r="DK35" s="694">
        <v>12</v>
      </c>
      <c r="DL35" s="694">
        <v>4</v>
      </c>
      <c r="DM35" s="694">
        <v>2</v>
      </c>
      <c r="DN35" s="694">
        <v>2</v>
      </c>
      <c r="DO35" s="694">
        <v>1</v>
      </c>
      <c r="DP35" s="695">
        <v>0</v>
      </c>
      <c r="DQ35" s="694">
        <v>1</v>
      </c>
      <c r="DR35" s="694">
        <v>10</v>
      </c>
      <c r="DS35" s="694">
        <v>8</v>
      </c>
      <c r="DT35" s="694">
        <v>2</v>
      </c>
      <c r="DU35" s="694">
        <v>4</v>
      </c>
      <c r="DV35" s="694">
        <v>2</v>
      </c>
      <c r="DW35" s="694">
        <v>2</v>
      </c>
      <c r="DX35" s="694">
        <v>18</v>
      </c>
      <c r="DY35" s="694">
        <v>9</v>
      </c>
      <c r="DZ35" s="694">
        <v>9</v>
      </c>
      <c r="EA35" s="694">
        <v>6</v>
      </c>
      <c r="EB35" s="694">
        <v>3</v>
      </c>
      <c r="EC35" s="694">
        <v>3</v>
      </c>
      <c r="ED35" s="694">
        <v>1</v>
      </c>
      <c r="EE35" s="695">
        <v>0</v>
      </c>
      <c r="EF35" s="694">
        <v>1</v>
      </c>
      <c r="EG35" s="694">
        <v>9</v>
      </c>
      <c r="EH35" s="694">
        <v>2</v>
      </c>
      <c r="EI35" s="694">
        <v>7</v>
      </c>
      <c r="EJ35" s="694">
        <v>3</v>
      </c>
      <c r="EK35" s="694">
        <v>2</v>
      </c>
      <c r="EL35" s="694">
        <v>1</v>
      </c>
      <c r="EM35" s="694">
        <v>22</v>
      </c>
      <c r="EN35" s="694">
        <v>12</v>
      </c>
      <c r="EO35" s="694">
        <v>10</v>
      </c>
      <c r="EP35" s="694">
        <v>7</v>
      </c>
      <c r="EQ35" s="694">
        <v>1</v>
      </c>
      <c r="ER35" s="694">
        <v>6</v>
      </c>
      <c r="ES35" s="694">
        <v>4</v>
      </c>
      <c r="ET35" s="694">
        <v>1</v>
      </c>
      <c r="EU35" s="694">
        <v>3</v>
      </c>
      <c r="EV35" s="694">
        <v>12</v>
      </c>
      <c r="EW35" s="694">
        <v>9</v>
      </c>
      <c r="EX35" s="694">
        <v>3</v>
      </c>
      <c r="EY35" s="694">
        <v>2</v>
      </c>
      <c r="EZ35" s="695">
        <v>0</v>
      </c>
      <c r="FA35" s="694">
        <v>2</v>
      </c>
      <c r="FB35" s="694">
        <v>23</v>
      </c>
      <c r="FC35" s="694">
        <v>8</v>
      </c>
      <c r="FD35" s="694">
        <v>15</v>
      </c>
      <c r="FE35" s="694">
        <v>5</v>
      </c>
      <c r="FF35" s="694">
        <v>1</v>
      </c>
      <c r="FG35" s="694">
        <v>4</v>
      </c>
      <c r="FH35" s="694">
        <v>4</v>
      </c>
      <c r="FI35" s="694">
        <v>2</v>
      </c>
      <c r="FJ35" s="694">
        <v>2</v>
      </c>
      <c r="FK35" s="694">
        <v>6</v>
      </c>
      <c r="FL35" s="694">
        <v>2</v>
      </c>
      <c r="FM35" s="694">
        <v>4</v>
      </c>
      <c r="FN35" s="694">
        <v>3</v>
      </c>
      <c r="FO35" s="694">
        <v>1</v>
      </c>
      <c r="FP35" s="694">
        <v>2</v>
      </c>
      <c r="FQ35" s="694">
        <v>35</v>
      </c>
      <c r="FR35" s="694">
        <v>18</v>
      </c>
      <c r="FS35" s="694">
        <v>17</v>
      </c>
      <c r="FT35" s="694">
        <v>3</v>
      </c>
      <c r="FU35" s="694">
        <v>2</v>
      </c>
      <c r="FV35" s="694">
        <v>1</v>
      </c>
      <c r="FW35" s="694">
        <v>6</v>
      </c>
      <c r="FX35" s="694">
        <v>4</v>
      </c>
      <c r="FY35" s="698">
        <v>2</v>
      </c>
    </row>
    <row r="36" spans="1:181" ht="27.95" customHeight="1">
      <c r="A36" s="553" t="s">
        <v>228</v>
      </c>
      <c r="B36" s="693">
        <v>53</v>
      </c>
      <c r="C36" s="694">
        <v>15</v>
      </c>
      <c r="D36" s="694">
        <v>38</v>
      </c>
      <c r="E36" s="694">
        <v>2</v>
      </c>
      <c r="F36" s="694">
        <v>1</v>
      </c>
      <c r="G36" s="694">
        <v>1</v>
      </c>
      <c r="H36" s="694">
        <v>39</v>
      </c>
      <c r="I36" s="694">
        <v>17</v>
      </c>
      <c r="J36" s="694">
        <v>22</v>
      </c>
      <c r="K36" s="694">
        <v>3</v>
      </c>
      <c r="L36" s="694">
        <v>1</v>
      </c>
      <c r="M36" s="694">
        <v>2</v>
      </c>
      <c r="N36" s="694">
        <v>2</v>
      </c>
      <c r="O36" s="694">
        <v>1</v>
      </c>
      <c r="P36" s="694">
        <v>1</v>
      </c>
      <c r="Q36" s="694">
        <v>57</v>
      </c>
      <c r="R36" s="694">
        <v>20</v>
      </c>
      <c r="S36" s="694">
        <v>37</v>
      </c>
      <c r="T36" s="694">
        <v>8</v>
      </c>
      <c r="U36" s="694">
        <v>2</v>
      </c>
      <c r="V36" s="694">
        <v>6</v>
      </c>
      <c r="W36" s="694">
        <v>53</v>
      </c>
      <c r="X36" s="694">
        <v>21</v>
      </c>
      <c r="Y36" s="694">
        <v>32</v>
      </c>
      <c r="Z36" s="694">
        <v>2</v>
      </c>
      <c r="AA36" s="695">
        <v>0</v>
      </c>
      <c r="AB36" s="694">
        <v>2</v>
      </c>
      <c r="AC36" s="694">
        <v>3</v>
      </c>
      <c r="AD36" s="694">
        <v>1</v>
      </c>
      <c r="AE36" s="694">
        <v>2</v>
      </c>
      <c r="AF36" s="694">
        <v>39</v>
      </c>
      <c r="AG36" s="694">
        <v>15</v>
      </c>
      <c r="AH36" s="694">
        <v>24</v>
      </c>
      <c r="AI36" s="694">
        <v>8</v>
      </c>
      <c r="AJ36" s="694">
        <v>5</v>
      </c>
      <c r="AK36" s="694">
        <v>3</v>
      </c>
      <c r="AL36" s="694">
        <v>50</v>
      </c>
      <c r="AM36" s="694">
        <v>20</v>
      </c>
      <c r="AN36" s="694">
        <v>30</v>
      </c>
      <c r="AO36" s="694">
        <v>5</v>
      </c>
      <c r="AP36" s="694">
        <v>1</v>
      </c>
      <c r="AQ36" s="694">
        <v>4</v>
      </c>
      <c r="AR36" s="694">
        <v>2</v>
      </c>
      <c r="AS36" s="695">
        <v>0</v>
      </c>
      <c r="AT36" s="694">
        <v>2</v>
      </c>
      <c r="AU36" s="694">
        <v>97</v>
      </c>
      <c r="AV36" s="694">
        <v>37</v>
      </c>
      <c r="AW36" s="694">
        <v>60</v>
      </c>
      <c r="AX36" s="694">
        <v>10</v>
      </c>
      <c r="AY36" s="694">
        <v>4</v>
      </c>
      <c r="AZ36" s="694">
        <v>6</v>
      </c>
      <c r="BA36" s="694">
        <v>57</v>
      </c>
      <c r="BB36" s="694">
        <v>16</v>
      </c>
      <c r="BC36" s="694">
        <v>41</v>
      </c>
      <c r="BD36" s="694">
        <v>8</v>
      </c>
      <c r="BE36" s="694">
        <v>4</v>
      </c>
      <c r="BF36" s="694">
        <v>4</v>
      </c>
      <c r="BG36" s="694">
        <v>4</v>
      </c>
      <c r="BH36" s="694">
        <v>1</v>
      </c>
      <c r="BI36" s="694">
        <v>3</v>
      </c>
      <c r="BJ36" s="694">
        <v>98</v>
      </c>
      <c r="BK36" s="694">
        <v>41</v>
      </c>
      <c r="BL36" s="694">
        <v>57</v>
      </c>
      <c r="BM36" s="694">
        <v>7</v>
      </c>
      <c r="BN36" s="694">
        <v>3</v>
      </c>
      <c r="BO36" s="694">
        <v>4</v>
      </c>
      <c r="BP36" s="694">
        <v>53</v>
      </c>
      <c r="BQ36" s="694">
        <v>16</v>
      </c>
      <c r="BR36" s="694">
        <v>37</v>
      </c>
      <c r="BS36" s="694">
        <v>13</v>
      </c>
      <c r="BT36" s="694">
        <v>4</v>
      </c>
      <c r="BU36" s="694">
        <v>9</v>
      </c>
      <c r="BV36" s="694">
        <v>7</v>
      </c>
      <c r="BW36" s="694">
        <v>1</v>
      </c>
      <c r="BX36" s="694">
        <v>6</v>
      </c>
      <c r="BY36" s="694">
        <v>99</v>
      </c>
      <c r="BZ36" s="694">
        <v>38</v>
      </c>
      <c r="CA36" s="694">
        <v>61</v>
      </c>
      <c r="CB36" s="694">
        <v>21</v>
      </c>
      <c r="CC36" s="694">
        <v>8</v>
      </c>
      <c r="CD36" s="694">
        <v>13</v>
      </c>
      <c r="CE36" s="694">
        <v>44</v>
      </c>
      <c r="CF36" s="694">
        <v>16</v>
      </c>
      <c r="CG36" s="694">
        <v>28</v>
      </c>
      <c r="CH36" s="694">
        <v>5</v>
      </c>
      <c r="CI36" s="694">
        <v>1</v>
      </c>
      <c r="CJ36" s="694">
        <v>4</v>
      </c>
      <c r="CK36" s="694">
        <v>4</v>
      </c>
      <c r="CL36" s="694">
        <v>3</v>
      </c>
      <c r="CM36" s="694">
        <v>1</v>
      </c>
      <c r="CN36" s="694">
        <v>79</v>
      </c>
      <c r="CO36" s="694">
        <v>35</v>
      </c>
      <c r="CP36" s="694">
        <v>44</v>
      </c>
      <c r="CQ36" s="694">
        <v>19</v>
      </c>
      <c r="CR36" s="694">
        <v>7</v>
      </c>
      <c r="CS36" s="694">
        <v>12</v>
      </c>
      <c r="CT36" s="694">
        <v>57</v>
      </c>
      <c r="CU36" s="694">
        <v>17</v>
      </c>
      <c r="CV36" s="694">
        <v>40</v>
      </c>
      <c r="CW36" s="694">
        <v>6</v>
      </c>
      <c r="CX36" s="694">
        <v>2</v>
      </c>
      <c r="CY36" s="694">
        <v>4</v>
      </c>
      <c r="CZ36" s="694">
        <v>10</v>
      </c>
      <c r="DA36" s="694">
        <v>4</v>
      </c>
      <c r="DB36" s="694">
        <v>6</v>
      </c>
      <c r="DC36" s="694">
        <v>98</v>
      </c>
      <c r="DD36" s="694">
        <v>31</v>
      </c>
      <c r="DE36" s="694">
        <v>67</v>
      </c>
      <c r="DF36" s="694">
        <v>7</v>
      </c>
      <c r="DG36" s="694">
        <v>2</v>
      </c>
      <c r="DH36" s="694">
        <v>5</v>
      </c>
      <c r="DI36" s="694">
        <v>86</v>
      </c>
      <c r="DJ36" s="694">
        <v>23</v>
      </c>
      <c r="DK36" s="694">
        <v>63</v>
      </c>
      <c r="DL36" s="694">
        <v>7</v>
      </c>
      <c r="DM36" s="694">
        <v>4</v>
      </c>
      <c r="DN36" s="694">
        <v>3</v>
      </c>
      <c r="DO36" s="694">
        <v>5</v>
      </c>
      <c r="DP36" s="694">
        <v>1</v>
      </c>
      <c r="DQ36" s="694">
        <v>4</v>
      </c>
      <c r="DR36" s="694">
        <v>123</v>
      </c>
      <c r="DS36" s="694">
        <v>51</v>
      </c>
      <c r="DT36" s="694">
        <v>72</v>
      </c>
      <c r="DU36" s="694">
        <v>14</v>
      </c>
      <c r="DV36" s="694">
        <v>3</v>
      </c>
      <c r="DW36" s="694">
        <v>11</v>
      </c>
      <c r="DX36" s="694">
        <v>81</v>
      </c>
      <c r="DY36" s="694">
        <v>33</v>
      </c>
      <c r="DZ36" s="694">
        <v>48</v>
      </c>
      <c r="EA36" s="694">
        <v>6</v>
      </c>
      <c r="EB36" s="694">
        <v>3</v>
      </c>
      <c r="EC36" s="694">
        <v>3</v>
      </c>
      <c r="ED36" s="694">
        <v>8</v>
      </c>
      <c r="EE36" s="694">
        <v>1</v>
      </c>
      <c r="EF36" s="694">
        <v>7</v>
      </c>
      <c r="EG36" s="694">
        <v>149</v>
      </c>
      <c r="EH36" s="694">
        <v>62</v>
      </c>
      <c r="EI36" s="694">
        <v>87</v>
      </c>
      <c r="EJ36" s="694">
        <v>10</v>
      </c>
      <c r="EK36" s="694">
        <v>3</v>
      </c>
      <c r="EL36" s="694">
        <v>7</v>
      </c>
      <c r="EM36" s="694">
        <v>83</v>
      </c>
      <c r="EN36" s="694">
        <v>24</v>
      </c>
      <c r="EO36" s="694">
        <v>59</v>
      </c>
      <c r="EP36" s="694">
        <v>5</v>
      </c>
      <c r="EQ36" s="694">
        <v>3</v>
      </c>
      <c r="ER36" s="694">
        <v>2</v>
      </c>
      <c r="ES36" s="694">
        <v>8</v>
      </c>
      <c r="ET36" s="694">
        <v>3</v>
      </c>
      <c r="EU36" s="694">
        <v>5</v>
      </c>
      <c r="EV36" s="694">
        <v>166</v>
      </c>
      <c r="EW36" s="694">
        <v>50</v>
      </c>
      <c r="EX36" s="694">
        <v>116</v>
      </c>
      <c r="EY36" s="694">
        <v>14</v>
      </c>
      <c r="EZ36" s="694">
        <v>6</v>
      </c>
      <c r="FA36" s="694">
        <v>8</v>
      </c>
      <c r="FB36" s="694">
        <v>80</v>
      </c>
      <c r="FC36" s="694">
        <v>22</v>
      </c>
      <c r="FD36" s="694">
        <v>58</v>
      </c>
      <c r="FE36" s="694">
        <v>7</v>
      </c>
      <c r="FF36" s="694">
        <v>2</v>
      </c>
      <c r="FG36" s="694">
        <v>5</v>
      </c>
      <c r="FH36" s="694">
        <v>5</v>
      </c>
      <c r="FI36" s="694">
        <v>2</v>
      </c>
      <c r="FJ36" s="694">
        <v>3</v>
      </c>
      <c r="FK36" s="694">
        <v>173</v>
      </c>
      <c r="FL36" s="694">
        <v>59</v>
      </c>
      <c r="FM36" s="694">
        <v>114</v>
      </c>
      <c r="FN36" s="694">
        <v>25</v>
      </c>
      <c r="FO36" s="694">
        <v>10</v>
      </c>
      <c r="FP36" s="694">
        <v>15</v>
      </c>
      <c r="FQ36" s="694">
        <v>87</v>
      </c>
      <c r="FR36" s="694">
        <v>29</v>
      </c>
      <c r="FS36" s="694">
        <v>58</v>
      </c>
      <c r="FT36" s="694">
        <v>2</v>
      </c>
      <c r="FU36" s="695">
        <v>0</v>
      </c>
      <c r="FV36" s="694">
        <v>2</v>
      </c>
      <c r="FW36" s="694">
        <v>8</v>
      </c>
      <c r="FX36" s="695">
        <v>0</v>
      </c>
      <c r="FY36" s="698">
        <v>8</v>
      </c>
    </row>
    <row r="37" spans="1:181" ht="57" customHeight="1">
      <c r="A37" s="553" t="s">
        <v>229</v>
      </c>
      <c r="B37" s="693">
        <v>3</v>
      </c>
      <c r="C37" s="694">
        <v>3</v>
      </c>
      <c r="D37" s="695">
        <v>0</v>
      </c>
      <c r="E37" s="694">
        <v>11</v>
      </c>
      <c r="F37" s="694">
        <v>9</v>
      </c>
      <c r="G37" s="694">
        <v>2</v>
      </c>
      <c r="H37" s="694">
        <v>2</v>
      </c>
      <c r="I37" s="694">
        <v>2</v>
      </c>
      <c r="J37" s="695">
        <v>0</v>
      </c>
      <c r="K37" s="694">
        <v>2</v>
      </c>
      <c r="L37" s="694">
        <v>2</v>
      </c>
      <c r="M37" s="695">
        <v>0</v>
      </c>
      <c r="N37" s="694">
        <v>2</v>
      </c>
      <c r="O37" s="694">
        <v>2</v>
      </c>
      <c r="P37" s="695">
        <v>0</v>
      </c>
      <c r="Q37" s="694">
        <v>11</v>
      </c>
      <c r="R37" s="694">
        <v>11</v>
      </c>
      <c r="S37" s="695">
        <v>0</v>
      </c>
      <c r="T37" s="694">
        <v>14</v>
      </c>
      <c r="U37" s="694">
        <v>8</v>
      </c>
      <c r="V37" s="694">
        <v>6</v>
      </c>
      <c r="W37" s="694">
        <v>4</v>
      </c>
      <c r="X37" s="694">
        <v>4</v>
      </c>
      <c r="Y37" s="695">
        <v>0</v>
      </c>
      <c r="Z37" s="694">
        <v>3</v>
      </c>
      <c r="AA37" s="694">
        <v>3</v>
      </c>
      <c r="AB37" s="695">
        <v>0</v>
      </c>
      <c r="AC37" s="695">
        <v>0</v>
      </c>
      <c r="AD37" s="695">
        <v>0</v>
      </c>
      <c r="AE37" s="695">
        <v>0</v>
      </c>
      <c r="AF37" s="694">
        <v>8</v>
      </c>
      <c r="AG37" s="694">
        <v>8</v>
      </c>
      <c r="AH37" s="695">
        <v>0</v>
      </c>
      <c r="AI37" s="694">
        <v>5</v>
      </c>
      <c r="AJ37" s="694">
        <v>5</v>
      </c>
      <c r="AK37" s="695">
        <v>0</v>
      </c>
      <c r="AL37" s="694">
        <v>6</v>
      </c>
      <c r="AM37" s="694">
        <v>4</v>
      </c>
      <c r="AN37" s="694">
        <v>2</v>
      </c>
      <c r="AO37" s="694">
        <v>7</v>
      </c>
      <c r="AP37" s="694">
        <v>7</v>
      </c>
      <c r="AQ37" s="695">
        <v>0</v>
      </c>
      <c r="AR37" s="695">
        <v>0</v>
      </c>
      <c r="AS37" s="695">
        <v>0</v>
      </c>
      <c r="AT37" s="695">
        <v>0</v>
      </c>
      <c r="AU37" s="694">
        <v>11</v>
      </c>
      <c r="AV37" s="694">
        <v>9</v>
      </c>
      <c r="AW37" s="694">
        <v>2</v>
      </c>
      <c r="AX37" s="694">
        <v>16</v>
      </c>
      <c r="AY37" s="694">
        <v>14</v>
      </c>
      <c r="AZ37" s="694">
        <v>2</v>
      </c>
      <c r="BA37" s="694">
        <v>2</v>
      </c>
      <c r="BB37" s="694">
        <v>1</v>
      </c>
      <c r="BC37" s="694">
        <v>1</v>
      </c>
      <c r="BD37" s="694">
        <v>3</v>
      </c>
      <c r="BE37" s="694">
        <v>3</v>
      </c>
      <c r="BF37" s="695">
        <v>0</v>
      </c>
      <c r="BG37" s="695">
        <v>0</v>
      </c>
      <c r="BH37" s="695">
        <v>0</v>
      </c>
      <c r="BI37" s="695">
        <v>0</v>
      </c>
      <c r="BJ37" s="694">
        <v>12</v>
      </c>
      <c r="BK37" s="694">
        <v>11</v>
      </c>
      <c r="BL37" s="694">
        <v>1</v>
      </c>
      <c r="BM37" s="694">
        <v>7</v>
      </c>
      <c r="BN37" s="694">
        <v>5</v>
      </c>
      <c r="BO37" s="694">
        <v>2</v>
      </c>
      <c r="BP37" s="694">
        <v>1</v>
      </c>
      <c r="BQ37" s="695">
        <v>0</v>
      </c>
      <c r="BR37" s="694">
        <v>1</v>
      </c>
      <c r="BS37" s="694">
        <v>5</v>
      </c>
      <c r="BT37" s="694">
        <v>5</v>
      </c>
      <c r="BU37" s="695">
        <v>0</v>
      </c>
      <c r="BV37" s="694">
        <v>12</v>
      </c>
      <c r="BW37" s="694">
        <v>10</v>
      </c>
      <c r="BX37" s="694">
        <v>2</v>
      </c>
      <c r="BY37" s="694">
        <v>17</v>
      </c>
      <c r="BZ37" s="694">
        <v>15</v>
      </c>
      <c r="CA37" s="694">
        <v>2</v>
      </c>
      <c r="CB37" s="694">
        <v>6</v>
      </c>
      <c r="CC37" s="694">
        <v>4</v>
      </c>
      <c r="CD37" s="694">
        <v>2</v>
      </c>
      <c r="CE37" s="694">
        <v>2</v>
      </c>
      <c r="CF37" s="694">
        <v>1</v>
      </c>
      <c r="CG37" s="694">
        <v>1</v>
      </c>
      <c r="CH37" s="694">
        <v>3</v>
      </c>
      <c r="CI37" s="694">
        <v>3</v>
      </c>
      <c r="CJ37" s="695">
        <v>0</v>
      </c>
      <c r="CK37" s="694">
        <v>6</v>
      </c>
      <c r="CL37" s="694">
        <v>6</v>
      </c>
      <c r="CM37" s="695">
        <v>0</v>
      </c>
      <c r="CN37" s="694">
        <v>2</v>
      </c>
      <c r="CO37" s="694">
        <v>2</v>
      </c>
      <c r="CP37" s="695">
        <v>0</v>
      </c>
      <c r="CQ37" s="694">
        <v>10</v>
      </c>
      <c r="CR37" s="694">
        <v>9</v>
      </c>
      <c r="CS37" s="694">
        <v>1</v>
      </c>
      <c r="CT37" s="694">
        <v>2</v>
      </c>
      <c r="CU37" s="694">
        <v>2</v>
      </c>
      <c r="CV37" s="695">
        <v>0</v>
      </c>
      <c r="CW37" s="695">
        <v>0</v>
      </c>
      <c r="CX37" s="695">
        <v>0</v>
      </c>
      <c r="CY37" s="695">
        <v>0</v>
      </c>
      <c r="CZ37" s="695">
        <v>0</v>
      </c>
      <c r="DA37" s="695">
        <v>0</v>
      </c>
      <c r="DB37" s="695">
        <v>0</v>
      </c>
      <c r="DC37" s="695">
        <v>0</v>
      </c>
      <c r="DD37" s="695">
        <v>0</v>
      </c>
      <c r="DE37" s="695">
        <v>0</v>
      </c>
      <c r="DF37" s="694">
        <v>4</v>
      </c>
      <c r="DG37" s="694">
        <v>4</v>
      </c>
      <c r="DH37" s="695">
        <v>0</v>
      </c>
      <c r="DI37" s="694">
        <v>2</v>
      </c>
      <c r="DJ37" s="694">
        <v>1</v>
      </c>
      <c r="DK37" s="694">
        <v>1</v>
      </c>
      <c r="DL37" s="694">
        <v>1</v>
      </c>
      <c r="DM37" s="695">
        <v>0</v>
      </c>
      <c r="DN37" s="694">
        <v>1</v>
      </c>
      <c r="DO37" s="694">
        <v>1</v>
      </c>
      <c r="DP37" s="694">
        <v>1</v>
      </c>
      <c r="DQ37" s="695">
        <v>0</v>
      </c>
      <c r="DR37" s="694">
        <v>3</v>
      </c>
      <c r="DS37" s="694">
        <v>2</v>
      </c>
      <c r="DT37" s="694">
        <v>1</v>
      </c>
      <c r="DU37" s="694">
        <v>1</v>
      </c>
      <c r="DV37" s="695">
        <v>0</v>
      </c>
      <c r="DW37" s="694">
        <v>1</v>
      </c>
      <c r="DX37" s="694">
        <v>1</v>
      </c>
      <c r="DY37" s="694">
        <v>1</v>
      </c>
      <c r="DZ37" s="695">
        <v>0</v>
      </c>
      <c r="EA37" s="695">
        <v>0</v>
      </c>
      <c r="EB37" s="695">
        <v>0</v>
      </c>
      <c r="EC37" s="695">
        <v>0</v>
      </c>
      <c r="ED37" s="695">
        <v>0</v>
      </c>
      <c r="EE37" s="695">
        <v>0</v>
      </c>
      <c r="EF37" s="695">
        <v>0</v>
      </c>
      <c r="EG37" s="694">
        <v>2</v>
      </c>
      <c r="EH37" s="694">
        <v>2</v>
      </c>
      <c r="EI37" s="695">
        <v>0</v>
      </c>
      <c r="EJ37" s="695">
        <v>0</v>
      </c>
      <c r="EK37" s="695">
        <v>0</v>
      </c>
      <c r="EL37" s="695">
        <v>0</v>
      </c>
      <c r="EM37" s="694">
        <v>4</v>
      </c>
      <c r="EN37" s="694">
        <v>4</v>
      </c>
      <c r="EO37" s="695">
        <v>0</v>
      </c>
      <c r="EP37" s="695">
        <v>0</v>
      </c>
      <c r="EQ37" s="695">
        <v>0</v>
      </c>
      <c r="ER37" s="695">
        <v>0</v>
      </c>
      <c r="ES37" s="694">
        <v>1</v>
      </c>
      <c r="ET37" s="694">
        <v>1</v>
      </c>
      <c r="EU37" s="695">
        <v>0</v>
      </c>
      <c r="EV37" s="694">
        <v>1</v>
      </c>
      <c r="EW37" s="694">
        <v>1</v>
      </c>
      <c r="EX37" s="695">
        <v>0</v>
      </c>
      <c r="EY37" s="695">
        <v>0</v>
      </c>
      <c r="EZ37" s="695">
        <v>0</v>
      </c>
      <c r="FA37" s="695">
        <v>0</v>
      </c>
      <c r="FB37" s="694">
        <v>1</v>
      </c>
      <c r="FC37" s="695">
        <v>0</v>
      </c>
      <c r="FD37" s="694">
        <v>1</v>
      </c>
      <c r="FE37" s="695">
        <v>0</v>
      </c>
      <c r="FF37" s="695">
        <v>0</v>
      </c>
      <c r="FG37" s="695">
        <v>0</v>
      </c>
      <c r="FH37" s="695">
        <v>0</v>
      </c>
      <c r="FI37" s="695">
        <v>0</v>
      </c>
      <c r="FJ37" s="695">
        <v>0</v>
      </c>
      <c r="FK37" s="694">
        <v>4</v>
      </c>
      <c r="FL37" s="694">
        <v>4</v>
      </c>
      <c r="FM37" s="695">
        <v>0</v>
      </c>
      <c r="FN37" s="694">
        <v>4</v>
      </c>
      <c r="FO37" s="694">
        <v>4</v>
      </c>
      <c r="FP37" s="695">
        <v>0</v>
      </c>
      <c r="FQ37" s="694">
        <v>2</v>
      </c>
      <c r="FR37" s="694">
        <v>2</v>
      </c>
      <c r="FS37" s="695">
        <v>0</v>
      </c>
      <c r="FT37" s="695">
        <v>0</v>
      </c>
      <c r="FU37" s="695">
        <v>0</v>
      </c>
      <c r="FV37" s="695">
        <v>0</v>
      </c>
      <c r="FW37" s="695">
        <v>0</v>
      </c>
      <c r="FX37" s="695">
        <v>0</v>
      </c>
      <c r="FY37" s="696">
        <v>0</v>
      </c>
    </row>
    <row r="38" spans="1:181" ht="27.95" customHeight="1">
      <c r="A38" s="553" t="s">
        <v>230</v>
      </c>
      <c r="B38" s="693">
        <v>20</v>
      </c>
      <c r="C38" s="694">
        <v>12</v>
      </c>
      <c r="D38" s="694">
        <v>8</v>
      </c>
      <c r="E38" s="694">
        <v>5</v>
      </c>
      <c r="F38" s="694">
        <v>2</v>
      </c>
      <c r="G38" s="694">
        <v>3</v>
      </c>
      <c r="H38" s="694">
        <v>27</v>
      </c>
      <c r="I38" s="694">
        <v>13</v>
      </c>
      <c r="J38" s="694">
        <v>14</v>
      </c>
      <c r="K38" s="694">
        <v>6</v>
      </c>
      <c r="L38" s="694">
        <v>4</v>
      </c>
      <c r="M38" s="694">
        <v>2</v>
      </c>
      <c r="N38" s="694">
        <v>2</v>
      </c>
      <c r="O38" s="694">
        <v>1</v>
      </c>
      <c r="P38" s="694">
        <v>1</v>
      </c>
      <c r="Q38" s="694">
        <v>27</v>
      </c>
      <c r="R38" s="694">
        <v>16</v>
      </c>
      <c r="S38" s="694">
        <v>11</v>
      </c>
      <c r="T38" s="694">
        <v>9</v>
      </c>
      <c r="U38" s="694">
        <v>3</v>
      </c>
      <c r="V38" s="694">
        <v>6</v>
      </c>
      <c r="W38" s="694">
        <v>29</v>
      </c>
      <c r="X38" s="694">
        <v>16</v>
      </c>
      <c r="Y38" s="694">
        <v>13</v>
      </c>
      <c r="Z38" s="695">
        <v>0</v>
      </c>
      <c r="AA38" s="695">
        <v>0</v>
      </c>
      <c r="AB38" s="695">
        <v>0</v>
      </c>
      <c r="AC38" s="695">
        <v>0</v>
      </c>
      <c r="AD38" s="695">
        <v>0</v>
      </c>
      <c r="AE38" s="695">
        <v>0</v>
      </c>
      <c r="AF38" s="694">
        <v>18</v>
      </c>
      <c r="AG38" s="694">
        <v>6</v>
      </c>
      <c r="AH38" s="694">
        <v>12</v>
      </c>
      <c r="AI38" s="694">
        <v>3</v>
      </c>
      <c r="AJ38" s="694">
        <v>2</v>
      </c>
      <c r="AK38" s="694">
        <v>1</v>
      </c>
      <c r="AL38" s="694">
        <v>35</v>
      </c>
      <c r="AM38" s="694">
        <v>21</v>
      </c>
      <c r="AN38" s="694">
        <v>14</v>
      </c>
      <c r="AO38" s="694">
        <v>1</v>
      </c>
      <c r="AP38" s="695">
        <v>0</v>
      </c>
      <c r="AQ38" s="694">
        <v>1</v>
      </c>
      <c r="AR38" s="694">
        <v>2</v>
      </c>
      <c r="AS38" s="694">
        <v>1</v>
      </c>
      <c r="AT38" s="694">
        <v>1</v>
      </c>
      <c r="AU38" s="694">
        <v>22</v>
      </c>
      <c r="AV38" s="694">
        <v>17</v>
      </c>
      <c r="AW38" s="694">
        <v>5</v>
      </c>
      <c r="AX38" s="694">
        <v>10</v>
      </c>
      <c r="AY38" s="694">
        <v>6</v>
      </c>
      <c r="AZ38" s="694">
        <v>4</v>
      </c>
      <c r="BA38" s="694">
        <v>34</v>
      </c>
      <c r="BB38" s="694">
        <v>19</v>
      </c>
      <c r="BC38" s="694">
        <v>15</v>
      </c>
      <c r="BD38" s="694">
        <v>2</v>
      </c>
      <c r="BE38" s="694">
        <v>1</v>
      </c>
      <c r="BF38" s="694">
        <v>1</v>
      </c>
      <c r="BG38" s="694">
        <v>1</v>
      </c>
      <c r="BH38" s="695">
        <v>0</v>
      </c>
      <c r="BI38" s="694">
        <v>1</v>
      </c>
      <c r="BJ38" s="694">
        <v>26</v>
      </c>
      <c r="BK38" s="694">
        <v>12</v>
      </c>
      <c r="BL38" s="694">
        <v>14</v>
      </c>
      <c r="BM38" s="694">
        <v>4</v>
      </c>
      <c r="BN38" s="694">
        <v>2</v>
      </c>
      <c r="BO38" s="694">
        <v>2</v>
      </c>
      <c r="BP38" s="694">
        <v>23</v>
      </c>
      <c r="BQ38" s="694">
        <v>9</v>
      </c>
      <c r="BR38" s="694">
        <v>14</v>
      </c>
      <c r="BS38" s="694">
        <v>6</v>
      </c>
      <c r="BT38" s="694">
        <v>5</v>
      </c>
      <c r="BU38" s="694">
        <v>1</v>
      </c>
      <c r="BV38" s="694">
        <v>5</v>
      </c>
      <c r="BW38" s="694">
        <v>3</v>
      </c>
      <c r="BX38" s="694">
        <v>2</v>
      </c>
      <c r="BY38" s="694">
        <v>31</v>
      </c>
      <c r="BZ38" s="694">
        <v>14</v>
      </c>
      <c r="CA38" s="694">
        <v>17</v>
      </c>
      <c r="CB38" s="694">
        <v>2</v>
      </c>
      <c r="CC38" s="695">
        <v>0</v>
      </c>
      <c r="CD38" s="694">
        <v>2</v>
      </c>
      <c r="CE38" s="694">
        <v>40</v>
      </c>
      <c r="CF38" s="694">
        <v>27</v>
      </c>
      <c r="CG38" s="694">
        <v>13</v>
      </c>
      <c r="CH38" s="694">
        <v>3</v>
      </c>
      <c r="CI38" s="694">
        <v>3</v>
      </c>
      <c r="CJ38" s="695">
        <v>0</v>
      </c>
      <c r="CK38" s="694">
        <v>4</v>
      </c>
      <c r="CL38" s="694">
        <v>2</v>
      </c>
      <c r="CM38" s="694">
        <v>2</v>
      </c>
      <c r="CN38" s="694">
        <v>29</v>
      </c>
      <c r="CO38" s="694">
        <v>19</v>
      </c>
      <c r="CP38" s="694">
        <v>10</v>
      </c>
      <c r="CQ38" s="694">
        <v>1</v>
      </c>
      <c r="CR38" s="695">
        <v>0</v>
      </c>
      <c r="CS38" s="694">
        <v>1</v>
      </c>
      <c r="CT38" s="694">
        <v>35</v>
      </c>
      <c r="CU38" s="694">
        <v>22</v>
      </c>
      <c r="CV38" s="694">
        <v>13</v>
      </c>
      <c r="CW38" s="694">
        <v>1</v>
      </c>
      <c r="CX38" s="694">
        <v>1</v>
      </c>
      <c r="CY38" s="695">
        <v>0</v>
      </c>
      <c r="CZ38" s="694">
        <v>5</v>
      </c>
      <c r="DA38" s="694">
        <v>1</v>
      </c>
      <c r="DB38" s="694">
        <v>4</v>
      </c>
      <c r="DC38" s="694">
        <v>29</v>
      </c>
      <c r="DD38" s="694">
        <v>17</v>
      </c>
      <c r="DE38" s="694">
        <v>12</v>
      </c>
      <c r="DF38" s="694">
        <v>7</v>
      </c>
      <c r="DG38" s="694">
        <v>3</v>
      </c>
      <c r="DH38" s="694">
        <v>4</v>
      </c>
      <c r="DI38" s="694">
        <v>27</v>
      </c>
      <c r="DJ38" s="694">
        <v>18</v>
      </c>
      <c r="DK38" s="694">
        <v>9</v>
      </c>
      <c r="DL38" s="694">
        <v>6</v>
      </c>
      <c r="DM38" s="694">
        <v>5</v>
      </c>
      <c r="DN38" s="694">
        <v>1</v>
      </c>
      <c r="DO38" s="694">
        <v>9</v>
      </c>
      <c r="DP38" s="694">
        <v>5</v>
      </c>
      <c r="DQ38" s="694">
        <v>4</v>
      </c>
      <c r="DR38" s="694">
        <v>34</v>
      </c>
      <c r="DS38" s="694">
        <v>16</v>
      </c>
      <c r="DT38" s="694">
        <v>18</v>
      </c>
      <c r="DU38" s="694">
        <v>6</v>
      </c>
      <c r="DV38" s="694">
        <v>3</v>
      </c>
      <c r="DW38" s="694">
        <v>3</v>
      </c>
      <c r="DX38" s="694">
        <v>31</v>
      </c>
      <c r="DY38" s="694">
        <v>18</v>
      </c>
      <c r="DZ38" s="694">
        <v>13</v>
      </c>
      <c r="EA38" s="694">
        <v>3</v>
      </c>
      <c r="EB38" s="694">
        <v>1</v>
      </c>
      <c r="EC38" s="694">
        <v>2</v>
      </c>
      <c r="ED38" s="694">
        <v>7</v>
      </c>
      <c r="EE38" s="694">
        <v>5</v>
      </c>
      <c r="EF38" s="694">
        <v>2</v>
      </c>
      <c r="EG38" s="694">
        <v>36</v>
      </c>
      <c r="EH38" s="694">
        <v>21</v>
      </c>
      <c r="EI38" s="694">
        <v>15</v>
      </c>
      <c r="EJ38" s="694">
        <v>7</v>
      </c>
      <c r="EK38" s="694">
        <v>5</v>
      </c>
      <c r="EL38" s="694">
        <v>2</v>
      </c>
      <c r="EM38" s="694">
        <v>29</v>
      </c>
      <c r="EN38" s="694">
        <v>21</v>
      </c>
      <c r="EO38" s="694">
        <v>8</v>
      </c>
      <c r="EP38" s="694">
        <v>5</v>
      </c>
      <c r="EQ38" s="694">
        <v>1</v>
      </c>
      <c r="ER38" s="694">
        <v>4</v>
      </c>
      <c r="ES38" s="694">
        <v>7</v>
      </c>
      <c r="ET38" s="694">
        <v>3</v>
      </c>
      <c r="EU38" s="694">
        <v>4</v>
      </c>
      <c r="EV38" s="694">
        <v>42</v>
      </c>
      <c r="EW38" s="694">
        <v>20</v>
      </c>
      <c r="EX38" s="694">
        <v>22</v>
      </c>
      <c r="EY38" s="694">
        <v>2</v>
      </c>
      <c r="EZ38" s="694">
        <v>2</v>
      </c>
      <c r="FA38" s="695">
        <v>0</v>
      </c>
      <c r="FB38" s="694">
        <v>42</v>
      </c>
      <c r="FC38" s="694">
        <v>21</v>
      </c>
      <c r="FD38" s="694">
        <v>21</v>
      </c>
      <c r="FE38" s="694">
        <v>1</v>
      </c>
      <c r="FF38" s="694">
        <v>1</v>
      </c>
      <c r="FG38" s="695">
        <v>0</v>
      </c>
      <c r="FH38" s="694">
        <v>8</v>
      </c>
      <c r="FI38" s="694">
        <v>5</v>
      </c>
      <c r="FJ38" s="694">
        <v>3</v>
      </c>
      <c r="FK38" s="694">
        <v>40</v>
      </c>
      <c r="FL38" s="694">
        <v>24</v>
      </c>
      <c r="FM38" s="694">
        <v>16</v>
      </c>
      <c r="FN38" s="694">
        <v>7</v>
      </c>
      <c r="FO38" s="694">
        <v>5</v>
      </c>
      <c r="FP38" s="694">
        <v>2</v>
      </c>
      <c r="FQ38" s="694">
        <v>39</v>
      </c>
      <c r="FR38" s="694">
        <v>25</v>
      </c>
      <c r="FS38" s="694">
        <v>14</v>
      </c>
      <c r="FT38" s="695">
        <v>0</v>
      </c>
      <c r="FU38" s="695">
        <v>0</v>
      </c>
      <c r="FV38" s="695">
        <v>0</v>
      </c>
      <c r="FW38" s="694">
        <v>3</v>
      </c>
      <c r="FX38" s="694">
        <v>1</v>
      </c>
      <c r="FY38" s="698">
        <v>2</v>
      </c>
    </row>
    <row r="39" spans="1:181" ht="27.95" customHeight="1">
      <c r="A39" s="553" t="s">
        <v>231</v>
      </c>
      <c r="B39" s="693">
        <v>25</v>
      </c>
      <c r="C39" s="694">
        <v>13</v>
      </c>
      <c r="D39" s="694">
        <v>12</v>
      </c>
      <c r="E39" s="694">
        <v>1</v>
      </c>
      <c r="F39" s="694">
        <v>1</v>
      </c>
      <c r="G39" s="695">
        <v>0</v>
      </c>
      <c r="H39" s="694">
        <v>9</v>
      </c>
      <c r="I39" s="694">
        <v>4</v>
      </c>
      <c r="J39" s="694">
        <v>5</v>
      </c>
      <c r="K39" s="694">
        <v>6</v>
      </c>
      <c r="L39" s="694">
        <v>4</v>
      </c>
      <c r="M39" s="694">
        <v>2</v>
      </c>
      <c r="N39" s="694">
        <v>5</v>
      </c>
      <c r="O39" s="694">
        <v>3</v>
      </c>
      <c r="P39" s="694">
        <v>2</v>
      </c>
      <c r="Q39" s="694">
        <v>17</v>
      </c>
      <c r="R39" s="694">
        <v>9</v>
      </c>
      <c r="S39" s="694">
        <v>8</v>
      </c>
      <c r="T39" s="694">
        <v>4</v>
      </c>
      <c r="U39" s="694">
        <v>2</v>
      </c>
      <c r="V39" s="694">
        <v>2</v>
      </c>
      <c r="W39" s="694">
        <v>14</v>
      </c>
      <c r="X39" s="694">
        <v>9</v>
      </c>
      <c r="Y39" s="694">
        <v>5</v>
      </c>
      <c r="Z39" s="694">
        <v>3</v>
      </c>
      <c r="AA39" s="694">
        <v>1</v>
      </c>
      <c r="AB39" s="694">
        <v>2</v>
      </c>
      <c r="AC39" s="694">
        <v>3</v>
      </c>
      <c r="AD39" s="694">
        <v>3</v>
      </c>
      <c r="AE39" s="695">
        <v>0</v>
      </c>
      <c r="AF39" s="694">
        <v>19</v>
      </c>
      <c r="AG39" s="694">
        <v>13</v>
      </c>
      <c r="AH39" s="694">
        <v>6</v>
      </c>
      <c r="AI39" s="694">
        <v>7</v>
      </c>
      <c r="AJ39" s="694">
        <v>4</v>
      </c>
      <c r="AK39" s="694">
        <v>3</v>
      </c>
      <c r="AL39" s="694">
        <v>14</v>
      </c>
      <c r="AM39" s="694">
        <v>7</v>
      </c>
      <c r="AN39" s="694">
        <v>7</v>
      </c>
      <c r="AO39" s="694">
        <v>2</v>
      </c>
      <c r="AP39" s="694">
        <v>1</v>
      </c>
      <c r="AQ39" s="694">
        <v>1</v>
      </c>
      <c r="AR39" s="694">
        <v>4</v>
      </c>
      <c r="AS39" s="694">
        <v>3</v>
      </c>
      <c r="AT39" s="694">
        <v>1</v>
      </c>
      <c r="AU39" s="694">
        <v>27</v>
      </c>
      <c r="AV39" s="694">
        <v>13</v>
      </c>
      <c r="AW39" s="694">
        <v>14</v>
      </c>
      <c r="AX39" s="694">
        <v>8</v>
      </c>
      <c r="AY39" s="694">
        <v>3</v>
      </c>
      <c r="AZ39" s="694">
        <v>5</v>
      </c>
      <c r="BA39" s="694">
        <v>13</v>
      </c>
      <c r="BB39" s="694">
        <v>7</v>
      </c>
      <c r="BC39" s="694">
        <v>6</v>
      </c>
      <c r="BD39" s="694">
        <v>2</v>
      </c>
      <c r="BE39" s="694">
        <v>1</v>
      </c>
      <c r="BF39" s="694">
        <v>1</v>
      </c>
      <c r="BG39" s="695">
        <v>0</v>
      </c>
      <c r="BH39" s="695">
        <v>0</v>
      </c>
      <c r="BI39" s="695">
        <v>0</v>
      </c>
      <c r="BJ39" s="694">
        <v>32</v>
      </c>
      <c r="BK39" s="694">
        <v>21</v>
      </c>
      <c r="BL39" s="694">
        <v>11</v>
      </c>
      <c r="BM39" s="694">
        <v>1</v>
      </c>
      <c r="BN39" s="694">
        <v>1</v>
      </c>
      <c r="BO39" s="695">
        <v>0</v>
      </c>
      <c r="BP39" s="694">
        <v>8</v>
      </c>
      <c r="BQ39" s="694">
        <v>4</v>
      </c>
      <c r="BR39" s="694">
        <v>4</v>
      </c>
      <c r="BS39" s="694">
        <v>8</v>
      </c>
      <c r="BT39" s="694">
        <v>6</v>
      </c>
      <c r="BU39" s="694">
        <v>2</v>
      </c>
      <c r="BV39" s="694">
        <v>3</v>
      </c>
      <c r="BW39" s="694">
        <v>3</v>
      </c>
      <c r="BX39" s="695">
        <v>0</v>
      </c>
      <c r="BY39" s="694">
        <v>26</v>
      </c>
      <c r="BZ39" s="694">
        <v>13</v>
      </c>
      <c r="CA39" s="694">
        <v>13</v>
      </c>
      <c r="CB39" s="694">
        <v>3</v>
      </c>
      <c r="CC39" s="695">
        <v>0</v>
      </c>
      <c r="CD39" s="694">
        <v>3</v>
      </c>
      <c r="CE39" s="694">
        <v>6</v>
      </c>
      <c r="CF39" s="694">
        <v>2</v>
      </c>
      <c r="CG39" s="694">
        <v>4</v>
      </c>
      <c r="CH39" s="694">
        <v>2</v>
      </c>
      <c r="CI39" s="694">
        <v>1</v>
      </c>
      <c r="CJ39" s="694">
        <v>1</v>
      </c>
      <c r="CK39" s="694">
        <v>4</v>
      </c>
      <c r="CL39" s="694">
        <v>3</v>
      </c>
      <c r="CM39" s="694">
        <v>1</v>
      </c>
      <c r="CN39" s="694">
        <v>26</v>
      </c>
      <c r="CO39" s="694">
        <v>17</v>
      </c>
      <c r="CP39" s="694">
        <v>9</v>
      </c>
      <c r="CQ39" s="694">
        <v>3</v>
      </c>
      <c r="CR39" s="694">
        <v>2</v>
      </c>
      <c r="CS39" s="694">
        <v>1</v>
      </c>
      <c r="CT39" s="694">
        <v>12</v>
      </c>
      <c r="CU39" s="694">
        <v>9</v>
      </c>
      <c r="CV39" s="694">
        <v>3</v>
      </c>
      <c r="CW39" s="694">
        <v>3</v>
      </c>
      <c r="CX39" s="694">
        <v>2</v>
      </c>
      <c r="CY39" s="694">
        <v>1</v>
      </c>
      <c r="CZ39" s="694">
        <v>4</v>
      </c>
      <c r="DA39" s="694">
        <v>3</v>
      </c>
      <c r="DB39" s="694">
        <v>1</v>
      </c>
      <c r="DC39" s="694">
        <v>21</v>
      </c>
      <c r="DD39" s="694">
        <v>14</v>
      </c>
      <c r="DE39" s="694">
        <v>7</v>
      </c>
      <c r="DF39" s="694">
        <v>5</v>
      </c>
      <c r="DG39" s="694">
        <v>1</v>
      </c>
      <c r="DH39" s="694">
        <v>4</v>
      </c>
      <c r="DI39" s="694">
        <v>15</v>
      </c>
      <c r="DJ39" s="694">
        <v>11</v>
      </c>
      <c r="DK39" s="694">
        <v>4</v>
      </c>
      <c r="DL39" s="694">
        <v>1</v>
      </c>
      <c r="DM39" s="695">
        <v>0</v>
      </c>
      <c r="DN39" s="694">
        <v>1</v>
      </c>
      <c r="DO39" s="694">
        <v>2</v>
      </c>
      <c r="DP39" s="695">
        <v>0</v>
      </c>
      <c r="DQ39" s="694">
        <v>2</v>
      </c>
      <c r="DR39" s="694">
        <v>33</v>
      </c>
      <c r="DS39" s="694">
        <v>20</v>
      </c>
      <c r="DT39" s="694">
        <v>13</v>
      </c>
      <c r="DU39" s="694">
        <v>3</v>
      </c>
      <c r="DV39" s="695">
        <v>0</v>
      </c>
      <c r="DW39" s="694">
        <v>3</v>
      </c>
      <c r="DX39" s="694">
        <v>24</v>
      </c>
      <c r="DY39" s="694">
        <v>20</v>
      </c>
      <c r="DZ39" s="694">
        <v>4</v>
      </c>
      <c r="EA39" s="694">
        <v>9</v>
      </c>
      <c r="EB39" s="694">
        <v>5</v>
      </c>
      <c r="EC39" s="694">
        <v>4</v>
      </c>
      <c r="ED39" s="694">
        <v>3</v>
      </c>
      <c r="EE39" s="694">
        <v>2</v>
      </c>
      <c r="EF39" s="694">
        <v>1</v>
      </c>
      <c r="EG39" s="694">
        <v>45</v>
      </c>
      <c r="EH39" s="694">
        <v>25</v>
      </c>
      <c r="EI39" s="694">
        <v>20</v>
      </c>
      <c r="EJ39" s="694">
        <v>4</v>
      </c>
      <c r="EK39" s="694">
        <v>3</v>
      </c>
      <c r="EL39" s="694">
        <v>1</v>
      </c>
      <c r="EM39" s="694">
        <v>17</v>
      </c>
      <c r="EN39" s="694">
        <v>12</v>
      </c>
      <c r="EO39" s="694">
        <v>5</v>
      </c>
      <c r="EP39" s="694">
        <v>1</v>
      </c>
      <c r="EQ39" s="694">
        <v>1</v>
      </c>
      <c r="ER39" s="695">
        <v>0</v>
      </c>
      <c r="ES39" s="694">
        <v>3</v>
      </c>
      <c r="ET39" s="694">
        <v>1</v>
      </c>
      <c r="EU39" s="694">
        <v>2</v>
      </c>
      <c r="EV39" s="694">
        <v>46</v>
      </c>
      <c r="EW39" s="694">
        <v>31</v>
      </c>
      <c r="EX39" s="694">
        <v>15</v>
      </c>
      <c r="EY39" s="694">
        <v>6</v>
      </c>
      <c r="EZ39" s="694">
        <v>4</v>
      </c>
      <c r="FA39" s="694">
        <v>2</v>
      </c>
      <c r="FB39" s="694">
        <v>23</v>
      </c>
      <c r="FC39" s="694">
        <v>10</v>
      </c>
      <c r="FD39" s="694">
        <v>13</v>
      </c>
      <c r="FE39" s="694">
        <v>1</v>
      </c>
      <c r="FF39" s="694">
        <v>1</v>
      </c>
      <c r="FG39" s="695">
        <v>0</v>
      </c>
      <c r="FH39" s="694">
        <v>3</v>
      </c>
      <c r="FI39" s="694">
        <v>2</v>
      </c>
      <c r="FJ39" s="694">
        <v>1</v>
      </c>
      <c r="FK39" s="694">
        <v>32</v>
      </c>
      <c r="FL39" s="694">
        <v>14</v>
      </c>
      <c r="FM39" s="694">
        <v>18</v>
      </c>
      <c r="FN39" s="694">
        <v>8</v>
      </c>
      <c r="FO39" s="694">
        <v>3</v>
      </c>
      <c r="FP39" s="694">
        <v>5</v>
      </c>
      <c r="FQ39" s="694">
        <v>25</v>
      </c>
      <c r="FR39" s="694">
        <v>18</v>
      </c>
      <c r="FS39" s="694">
        <v>7</v>
      </c>
      <c r="FT39" s="694">
        <v>1</v>
      </c>
      <c r="FU39" s="694">
        <v>1</v>
      </c>
      <c r="FV39" s="695">
        <v>0</v>
      </c>
      <c r="FW39" s="694">
        <v>4</v>
      </c>
      <c r="FX39" s="694">
        <v>2</v>
      </c>
      <c r="FY39" s="698">
        <v>2</v>
      </c>
    </row>
    <row r="40" spans="1:181" ht="45" customHeight="1">
      <c r="A40" s="553" t="s">
        <v>232</v>
      </c>
      <c r="B40" s="693">
        <v>13</v>
      </c>
      <c r="C40" s="694">
        <v>6</v>
      </c>
      <c r="D40" s="694">
        <v>7</v>
      </c>
      <c r="E40" s="694">
        <v>1</v>
      </c>
      <c r="F40" s="695">
        <v>0</v>
      </c>
      <c r="G40" s="694">
        <v>1</v>
      </c>
      <c r="H40" s="694">
        <v>8</v>
      </c>
      <c r="I40" s="694">
        <v>1</v>
      </c>
      <c r="J40" s="694">
        <v>7</v>
      </c>
      <c r="K40" s="695">
        <v>0</v>
      </c>
      <c r="L40" s="695">
        <v>0</v>
      </c>
      <c r="M40" s="695">
        <v>0</v>
      </c>
      <c r="N40" s="694">
        <v>1</v>
      </c>
      <c r="O40" s="694">
        <v>1</v>
      </c>
      <c r="P40" s="695">
        <v>0</v>
      </c>
      <c r="Q40" s="694">
        <v>8</v>
      </c>
      <c r="R40" s="694">
        <v>4</v>
      </c>
      <c r="S40" s="694">
        <v>4</v>
      </c>
      <c r="T40" s="695">
        <v>0</v>
      </c>
      <c r="U40" s="695">
        <v>0</v>
      </c>
      <c r="V40" s="695">
        <v>0</v>
      </c>
      <c r="W40" s="694">
        <v>8</v>
      </c>
      <c r="X40" s="694">
        <v>3</v>
      </c>
      <c r="Y40" s="694">
        <v>5</v>
      </c>
      <c r="Z40" s="695">
        <v>0</v>
      </c>
      <c r="AA40" s="695">
        <v>0</v>
      </c>
      <c r="AB40" s="695">
        <v>0</v>
      </c>
      <c r="AC40" s="694">
        <v>1</v>
      </c>
      <c r="AD40" s="694">
        <v>1</v>
      </c>
      <c r="AE40" s="695">
        <v>0</v>
      </c>
      <c r="AF40" s="694">
        <v>21</v>
      </c>
      <c r="AG40" s="694">
        <v>3</v>
      </c>
      <c r="AH40" s="694">
        <v>18</v>
      </c>
      <c r="AI40" s="694">
        <v>1</v>
      </c>
      <c r="AJ40" s="695">
        <v>0</v>
      </c>
      <c r="AK40" s="694">
        <v>1</v>
      </c>
      <c r="AL40" s="694">
        <v>3</v>
      </c>
      <c r="AM40" s="695">
        <v>0</v>
      </c>
      <c r="AN40" s="694">
        <v>3</v>
      </c>
      <c r="AO40" s="694">
        <v>2</v>
      </c>
      <c r="AP40" s="695">
        <v>0</v>
      </c>
      <c r="AQ40" s="694">
        <v>2</v>
      </c>
      <c r="AR40" s="694">
        <v>1</v>
      </c>
      <c r="AS40" s="695">
        <v>0</v>
      </c>
      <c r="AT40" s="694">
        <v>1</v>
      </c>
      <c r="AU40" s="694">
        <v>11</v>
      </c>
      <c r="AV40" s="694">
        <v>6</v>
      </c>
      <c r="AW40" s="694">
        <v>5</v>
      </c>
      <c r="AX40" s="694">
        <v>3</v>
      </c>
      <c r="AY40" s="694">
        <v>1</v>
      </c>
      <c r="AZ40" s="694">
        <v>2</v>
      </c>
      <c r="BA40" s="694">
        <v>2</v>
      </c>
      <c r="BB40" s="695">
        <v>0</v>
      </c>
      <c r="BC40" s="694">
        <v>2</v>
      </c>
      <c r="BD40" s="694">
        <v>1</v>
      </c>
      <c r="BE40" s="694">
        <v>1</v>
      </c>
      <c r="BF40" s="695">
        <v>0</v>
      </c>
      <c r="BG40" s="694">
        <v>3</v>
      </c>
      <c r="BH40" s="695">
        <v>0</v>
      </c>
      <c r="BI40" s="694">
        <v>3</v>
      </c>
      <c r="BJ40" s="694">
        <v>18</v>
      </c>
      <c r="BK40" s="694">
        <v>8</v>
      </c>
      <c r="BL40" s="694">
        <v>10</v>
      </c>
      <c r="BM40" s="694">
        <v>4</v>
      </c>
      <c r="BN40" s="695">
        <v>0</v>
      </c>
      <c r="BO40" s="694">
        <v>4</v>
      </c>
      <c r="BP40" s="694">
        <v>4</v>
      </c>
      <c r="BQ40" s="694">
        <v>2</v>
      </c>
      <c r="BR40" s="694">
        <v>2</v>
      </c>
      <c r="BS40" s="695">
        <v>0</v>
      </c>
      <c r="BT40" s="695">
        <v>0</v>
      </c>
      <c r="BU40" s="695">
        <v>0</v>
      </c>
      <c r="BV40" s="694">
        <v>5</v>
      </c>
      <c r="BW40" s="694">
        <v>1</v>
      </c>
      <c r="BX40" s="694">
        <v>4</v>
      </c>
      <c r="BY40" s="694">
        <v>17</v>
      </c>
      <c r="BZ40" s="694">
        <v>5</v>
      </c>
      <c r="CA40" s="694">
        <v>12</v>
      </c>
      <c r="CB40" s="694">
        <v>3</v>
      </c>
      <c r="CC40" s="694">
        <v>1</v>
      </c>
      <c r="CD40" s="694">
        <v>2</v>
      </c>
      <c r="CE40" s="694">
        <v>10</v>
      </c>
      <c r="CF40" s="694">
        <v>3</v>
      </c>
      <c r="CG40" s="694">
        <v>7</v>
      </c>
      <c r="CH40" s="694">
        <v>4</v>
      </c>
      <c r="CI40" s="694">
        <v>2</v>
      </c>
      <c r="CJ40" s="694">
        <v>2</v>
      </c>
      <c r="CK40" s="694">
        <v>3</v>
      </c>
      <c r="CL40" s="694">
        <v>1</v>
      </c>
      <c r="CM40" s="694">
        <v>2</v>
      </c>
      <c r="CN40" s="694">
        <v>16</v>
      </c>
      <c r="CO40" s="694">
        <v>1</v>
      </c>
      <c r="CP40" s="694">
        <v>15</v>
      </c>
      <c r="CQ40" s="694">
        <v>3</v>
      </c>
      <c r="CR40" s="694">
        <v>1</v>
      </c>
      <c r="CS40" s="694">
        <v>2</v>
      </c>
      <c r="CT40" s="694">
        <v>8</v>
      </c>
      <c r="CU40" s="694">
        <v>2</v>
      </c>
      <c r="CV40" s="694">
        <v>6</v>
      </c>
      <c r="CW40" s="695">
        <v>0</v>
      </c>
      <c r="CX40" s="695">
        <v>0</v>
      </c>
      <c r="CY40" s="695">
        <v>0</v>
      </c>
      <c r="CZ40" s="694">
        <v>4</v>
      </c>
      <c r="DA40" s="694">
        <v>3</v>
      </c>
      <c r="DB40" s="694">
        <v>1</v>
      </c>
      <c r="DC40" s="694">
        <v>21</v>
      </c>
      <c r="DD40" s="694">
        <v>7</v>
      </c>
      <c r="DE40" s="694">
        <v>14</v>
      </c>
      <c r="DF40" s="694">
        <v>2</v>
      </c>
      <c r="DG40" s="695">
        <v>0</v>
      </c>
      <c r="DH40" s="694">
        <v>2</v>
      </c>
      <c r="DI40" s="694">
        <v>11</v>
      </c>
      <c r="DJ40" s="694">
        <v>1</v>
      </c>
      <c r="DK40" s="694">
        <v>10</v>
      </c>
      <c r="DL40" s="694">
        <v>1</v>
      </c>
      <c r="DM40" s="694">
        <v>1</v>
      </c>
      <c r="DN40" s="695">
        <v>0</v>
      </c>
      <c r="DO40" s="694">
        <v>2</v>
      </c>
      <c r="DP40" s="694">
        <v>1</v>
      </c>
      <c r="DQ40" s="694">
        <v>1</v>
      </c>
      <c r="DR40" s="694">
        <v>16</v>
      </c>
      <c r="DS40" s="694">
        <v>5</v>
      </c>
      <c r="DT40" s="694">
        <v>11</v>
      </c>
      <c r="DU40" s="695">
        <v>0</v>
      </c>
      <c r="DV40" s="695">
        <v>0</v>
      </c>
      <c r="DW40" s="695">
        <v>0</v>
      </c>
      <c r="DX40" s="694">
        <v>6</v>
      </c>
      <c r="DY40" s="694">
        <v>5</v>
      </c>
      <c r="DZ40" s="694">
        <v>1</v>
      </c>
      <c r="EA40" s="695">
        <v>0</v>
      </c>
      <c r="EB40" s="695">
        <v>0</v>
      </c>
      <c r="EC40" s="695">
        <v>0</v>
      </c>
      <c r="ED40" s="694">
        <v>5</v>
      </c>
      <c r="EE40" s="694">
        <v>1</v>
      </c>
      <c r="EF40" s="694">
        <v>4</v>
      </c>
      <c r="EG40" s="694">
        <v>10</v>
      </c>
      <c r="EH40" s="694">
        <v>1</v>
      </c>
      <c r="EI40" s="694">
        <v>9</v>
      </c>
      <c r="EJ40" s="694">
        <v>1</v>
      </c>
      <c r="EK40" s="694">
        <v>1</v>
      </c>
      <c r="EL40" s="695">
        <v>0</v>
      </c>
      <c r="EM40" s="694">
        <v>15</v>
      </c>
      <c r="EN40" s="694">
        <v>7</v>
      </c>
      <c r="EO40" s="694">
        <v>8</v>
      </c>
      <c r="EP40" s="695">
        <v>0</v>
      </c>
      <c r="EQ40" s="695">
        <v>0</v>
      </c>
      <c r="ER40" s="695">
        <v>0</v>
      </c>
      <c r="ES40" s="694">
        <v>2</v>
      </c>
      <c r="ET40" s="694">
        <v>1</v>
      </c>
      <c r="EU40" s="694">
        <v>1</v>
      </c>
      <c r="EV40" s="694">
        <v>11</v>
      </c>
      <c r="EW40" s="694">
        <v>5</v>
      </c>
      <c r="EX40" s="694">
        <v>6</v>
      </c>
      <c r="EY40" s="694">
        <v>1</v>
      </c>
      <c r="EZ40" s="695">
        <v>0</v>
      </c>
      <c r="FA40" s="694">
        <v>1</v>
      </c>
      <c r="FB40" s="694">
        <v>6</v>
      </c>
      <c r="FC40" s="694">
        <v>1</v>
      </c>
      <c r="FD40" s="694">
        <v>5</v>
      </c>
      <c r="FE40" s="694">
        <v>1</v>
      </c>
      <c r="FF40" s="694">
        <v>1</v>
      </c>
      <c r="FG40" s="695">
        <v>0</v>
      </c>
      <c r="FH40" s="694">
        <v>1</v>
      </c>
      <c r="FI40" s="695">
        <v>0</v>
      </c>
      <c r="FJ40" s="694">
        <v>1</v>
      </c>
      <c r="FK40" s="694">
        <v>7</v>
      </c>
      <c r="FL40" s="694">
        <v>3</v>
      </c>
      <c r="FM40" s="694">
        <v>4</v>
      </c>
      <c r="FN40" s="694">
        <v>1</v>
      </c>
      <c r="FO40" s="695">
        <v>0</v>
      </c>
      <c r="FP40" s="694">
        <v>1</v>
      </c>
      <c r="FQ40" s="694">
        <v>9</v>
      </c>
      <c r="FR40" s="694">
        <v>5</v>
      </c>
      <c r="FS40" s="694">
        <v>4</v>
      </c>
      <c r="FT40" s="694">
        <v>1</v>
      </c>
      <c r="FU40" s="695">
        <v>0</v>
      </c>
      <c r="FV40" s="694">
        <v>1</v>
      </c>
      <c r="FW40" s="694">
        <v>2</v>
      </c>
      <c r="FX40" s="694">
        <v>1</v>
      </c>
      <c r="FY40" s="698">
        <v>1</v>
      </c>
    </row>
    <row r="41" spans="1:181" ht="27.95" customHeight="1">
      <c r="A41" s="553" t="s">
        <v>233</v>
      </c>
      <c r="B41" s="693">
        <v>183</v>
      </c>
      <c r="C41" s="694">
        <v>65</v>
      </c>
      <c r="D41" s="694">
        <v>118</v>
      </c>
      <c r="E41" s="694">
        <v>60</v>
      </c>
      <c r="F41" s="694">
        <v>23</v>
      </c>
      <c r="G41" s="694">
        <v>37</v>
      </c>
      <c r="H41" s="694">
        <v>990</v>
      </c>
      <c r="I41" s="694">
        <v>530</v>
      </c>
      <c r="J41" s="694">
        <v>460</v>
      </c>
      <c r="K41" s="694">
        <v>64</v>
      </c>
      <c r="L41" s="694">
        <v>38</v>
      </c>
      <c r="M41" s="694">
        <v>26</v>
      </c>
      <c r="N41" s="694">
        <v>14</v>
      </c>
      <c r="O41" s="694">
        <v>5</v>
      </c>
      <c r="P41" s="694">
        <v>9</v>
      </c>
      <c r="Q41" s="694">
        <v>159</v>
      </c>
      <c r="R41" s="694">
        <v>66</v>
      </c>
      <c r="S41" s="694">
        <v>93</v>
      </c>
      <c r="T41" s="694">
        <v>69</v>
      </c>
      <c r="U41" s="694">
        <v>22</v>
      </c>
      <c r="V41" s="694">
        <v>47</v>
      </c>
      <c r="W41" s="694">
        <v>1006</v>
      </c>
      <c r="X41" s="694">
        <v>505</v>
      </c>
      <c r="Y41" s="694">
        <v>501</v>
      </c>
      <c r="Z41" s="694">
        <v>44</v>
      </c>
      <c r="AA41" s="694">
        <v>23</v>
      </c>
      <c r="AB41" s="694">
        <v>21</v>
      </c>
      <c r="AC41" s="694">
        <v>27</v>
      </c>
      <c r="AD41" s="694">
        <v>11</v>
      </c>
      <c r="AE41" s="694">
        <v>16</v>
      </c>
      <c r="AF41" s="694">
        <v>206</v>
      </c>
      <c r="AG41" s="694">
        <v>89</v>
      </c>
      <c r="AH41" s="694">
        <v>117</v>
      </c>
      <c r="AI41" s="694">
        <v>30</v>
      </c>
      <c r="AJ41" s="694">
        <v>8</v>
      </c>
      <c r="AK41" s="694">
        <v>22</v>
      </c>
      <c r="AL41" s="694">
        <v>1528</v>
      </c>
      <c r="AM41" s="694">
        <v>780</v>
      </c>
      <c r="AN41" s="694">
        <v>748</v>
      </c>
      <c r="AO41" s="694">
        <v>70</v>
      </c>
      <c r="AP41" s="694">
        <v>37</v>
      </c>
      <c r="AQ41" s="694">
        <v>33</v>
      </c>
      <c r="AR41" s="694">
        <v>65</v>
      </c>
      <c r="AS41" s="694">
        <v>25</v>
      </c>
      <c r="AT41" s="694">
        <v>40</v>
      </c>
      <c r="AU41" s="694">
        <v>184</v>
      </c>
      <c r="AV41" s="694">
        <v>72</v>
      </c>
      <c r="AW41" s="694">
        <v>112</v>
      </c>
      <c r="AX41" s="694">
        <v>117</v>
      </c>
      <c r="AY41" s="694">
        <v>49</v>
      </c>
      <c r="AZ41" s="694">
        <v>68</v>
      </c>
      <c r="BA41" s="694">
        <v>1448</v>
      </c>
      <c r="BB41" s="694">
        <v>756</v>
      </c>
      <c r="BC41" s="694">
        <v>692</v>
      </c>
      <c r="BD41" s="694">
        <v>73</v>
      </c>
      <c r="BE41" s="694">
        <v>39</v>
      </c>
      <c r="BF41" s="694">
        <v>34</v>
      </c>
      <c r="BG41" s="694">
        <v>73</v>
      </c>
      <c r="BH41" s="694">
        <v>27</v>
      </c>
      <c r="BI41" s="694">
        <v>46</v>
      </c>
      <c r="BJ41" s="694">
        <v>314</v>
      </c>
      <c r="BK41" s="694">
        <v>134</v>
      </c>
      <c r="BL41" s="694">
        <v>180</v>
      </c>
      <c r="BM41" s="694">
        <v>97</v>
      </c>
      <c r="BN41" s="694">
        <v>39</v>
      </c>
      <c r="BO41" s="694">
        <v>58</v>
      </c>
      <c r="BP41" s="694">
        <v>1720</v>
      </c>
      <c r="BQ41" s="694">
        <v>839</v>
      </c>
      <c r="BR41" s="694">
        <v>881</v>
      </c>
      <c r="BS41" s="694">
        <v>67</v>
      </c>
      <c r="BT41" s="694">
        <v>40</v>
      </c>
      <c r="BU41" s="694">
        <v>27</v>
      </c>
      <c r="BV41" s="694">
        <v>82</v>
      </c>
      <c r="BW41" s="694">
        <v>37</v>
      </c>
      <c r="BX41" s="694">
        <v>45</v>
      </c>
      <c r="BY41" s="694">
        <v>189</v>
      </c>
      <c r="BZ41" s="694">
        <v>80</v>
      </c>
      <c r="CA41" s="694">
        <v>109</v>
      </c>
      <c r="CB41" s="694">
        <v>116</v>
      </c>
      <c r="CC41" s="694">
        <v>43</v>
      </c>
      <c r="CD41" s="694">
        <v>73</v>
      </c>
      <c r="CE41" s="694">
        <v>1507</v>
      </c>
      <c r="CF41" s="694">
        <v>768</v>
      </c>
      <c r="CG41" s="694">
        <v>739</v>
      </c>
      <c r="CH41" s="694">
        <v>50</v>
      </c>
      <c r="CI41" s="694">
        <v>29</v>
      </c>
      <c r="CJ41" s="694">
        <v>21</v>
      </c>
      <c r="CK41" s="694">
        <v>38</v>
      </c>
      <c r="CL41" s="694">
        <v>14</v>
      </c>
      <c r="CM41" s="694">
        <v>24</v>
      </c>
      <c r="CN41" s="694">
        <v>218</v>
      </c>
      <c r="CO41" s="694">
        <v>89</v>
      </c>
      <c r="CP41" s="694">
        <v>129</v>
      </c>
      <c r="CQ41" s="694">
        <v>72</v>
      </c>
      <c r="CR41" s="694">
        <v>23</v>
      </c>
      <c r="CS41" s="694">
        <v>49</v>
      </c>
      <c r="CT41" s="694">
        <v>1043</v>
      </c>
      <c r="CU41" s="694">
        <v>486</v>
      </c>
      <c r="CV41" s="694">
        <v>557</v>
      </c>
      <c r="CW41" s="694">
        <v>66</v>
      </c>
      <c r="CX41" s="694">
        <v>31</v>
      </c>
      <c r="CY41" s="694">
        <v>35</v>
      </c>
      <c r="CZ41" s="694">
        <v>37</v>
      </c>
      <c r="DA41" s="694">
        <v>15</v>
      </c>
      <c r="DB41" s="694">
        <v>22</v>
      </c>
      <c r="DC41" s="694">
        <v>208</v>
      </c>
      <c r="DD41" s="694">
        <v>85</v>
      </c>
      <c r="DE41" s="694">
        <v>123</v>
      </c>
      <c r="DF41" s="694">
        <v>52</v>
      </c>
      <c r="DG41" s="694">
        <v>24</v>
      </c>
      <c r="DH41" s="694">
        <v>28</v>
      </c>
      <c r="DI41" s="694">
        <v>920</v>
      </c>
      <c r="DJ41" s="694">
        <v>434</v>
      </c>
      <c r="DK41" s="694">
        <v>486</v>
      </c>
      <c r="DL41" s="694">
        <v>56</v>
      </c>
      <c r="DM41" s="694">
        <v>26</v>
      </c>
      <c r="DN41" s="694">
        <v>30</v>
      </c>
      <c r="DO41" s="694">
        <v>44</v>
      </c>
      <c r="DP41" s="694">
        <v>21</v>
      </c>
      <c r="DQ41" s="694">
        <v>23</v>
      </c>
      <c r="DR41" s="694">
        <v>265</v>
      </c>
      <c r="DS41" s="694">
        <v>101</v>
      </c>
      <c r="DT41" s="694">
        <v>164</v>
      </c>
      <c r="DU41" s="694">
        <v>88</v>
      </c>
      <c r="DV41" s="694">
        <v>29</v>
      </c>
      <c r="DW41" s="694">
        <v>59</v>
      </c>
      <c r="DX41" s="694">
        <v>830</v>
      </c>
      <c r="DY41" s="694">
        <v>402</v>
      </c>
      <c r="DZ41" s="694">
        <v>428</v>
      </c>
      <c r="EA41" s="694">
        <v>51</v>
      </c>
      <c r="EB41" s="694">
        <v>27</v>
      </c>
      <c r="EC41" s="694">
        <v>24</v>
      </c>
      <c r="ED41" s="694">
        <v>43</v>
      </c>
      <c r="EE41" s="694">
        <v>23</v>
      </c>
      <c r="EF41" s="694">
        <v>20</v>
      </c>
      <c r="EG41" s="694">
        <v>225</v>
      </c>
      <c r="EH41" s="694">
        <v>79</v>
      </c>
      <c r="EI41" s="694">
        <v>146</v>
      </c>
      <c r="EJ41" s="694">
        <v>72</v>
      </c>
      <c r="EK41" s="694">
        <v>24</v>
      </c>
      <c r="EL41" s="694">
        <v>48</v>
      </c>
      <c r="EM41" s="694">
        <v>862</v>
      </c>
      <c r="EN41" s="694">
        <v>415</v>
      </c>
      <c r="EO41" s="694">
        <v>447</v>
      </c>
      <c r="EP41" s="694">
        <v>48</v>
      </c>
      <c r="EQ41" s="694">
        <v>28</v>
      </c>
      <c r="ER41" s="694">
        <v>20</v>
      </c>
      <c r="ES41" s="694">
        <v>26</v>
      </c>
      <c r="ET41" s="694">
        <v>10</v>
      </c>
      <c r="EU41" s="694">
        <v>16</v>
      </c>
      <c r="EV41" s="694">
        <v>235</v>
      </c>
      <c r="EW41" s="694">
        <v>94</v>
      </c>
      <c r="EX41" s="694">
        <v>141</v>
      </c>
      <c r="EY41" s="694">
        <v>81</v>
      </c>
      <c r="EZ41" s="694">
        <v>33</v>
      </c>
      <c r="FA41" s="694">
        <v>48</v>
      </c>
      <c r="FB41" s="694">
        <v>653</v>
      </c>
      <c r="FC41" s="694">
        <v>317</v>
      </c>
      <c r="FD41" s="694">
        <v>336</v>
      </c>
      <c r="FE41" s="694">
        <v>42</v>
      </c>
      <c r="FF41" s="694">
        <v>19</v>
      </c>
      <c r="FG41" s="694">
        <v>23</v>
      </c>
      <c r="FH41" s="694">
        <v>44</v>
      </c>
      <c r="FI41" s="694">
        <v>14</v>
      </c>
      <c r="FJ41" s="694">
        <v>30</v>
      </c>
      <c r="FK41" s="694">
        <v>192</v>
      </c>
      <c r="FL41" s="694">
        <v>66</v>
      </c>
      <c r="FM41" s="694">
        <v>126</v>
      </c>
      <c r="FN41" s="694">
        <v>60</v>
      </c>
      <c r="FO41" s="694">
        <v>23</v>
      </c>
      <c r="FP41" s="694">
        <v>37</v>
      </c>
      <c r="FQ41" s="694">
        <v>669</v>
      </c>
      <c r="FR41" s="694">
        <v>334</v>
      </c>
      <c r="FS41" s="694">
        <v>335</v>
      </c>
      <c r="FT41" s="694">
        <v>67</v>
      </c>
      <c r="FU41" s="694">
        <v>40</v>
      </c>
      <c r="FV41" s="694">
        <v>27</v>
      </c>
      <c r="FW41" s="694">
        <v>48</v>
      </c>
      <c r="FX41" s="694">
        <v>21</v>
      </c>
      <c r="FY41" s="698">
        <v>27</v>
      </c>
    </row>
    <row r="42" spans="1:181" ht="27.95" customHeight="1">
      <c r="A42" s="553" t="s">
        <v>234</v>
      </c>
      <c r="B42" s="693">
        <v>424</v>
      </c>
      <c r="C42" s="694">
        <v>248</v>
      </c>
      <c r="D42" s="694">
        <v>176</v>
      </c>
      <c r="E42" s="694">
        <v>84</v>
      </c>
      <c r="F42" s="694">
        <v>53</v>
      </c>
      <c r="G42" s="694">
        <v>31</v>
      </c>
      <c r="H42" s="694">
        <v>367</v>
      </c>
      <c r="I42" s="694">
        <v>207</v>
      </c>
      <c r="J42" s="694">
        <v>160</v>
      </c>
      <c r="K42" s="694">
        <v>28</v>
      </c>
      <c r="L42" s="694">
        <v>20</v>
      </c>
      <c r="M42" s="694">
        <v>8</v>
      </c>
      <c r="N42" s="694">
        <v>76</v>
      </c>
      <c r="O42" s="694">
        <v>46</v>
      </c>
      <c r="P42" s="694">
        <v>30</v>
      </c>
      <c r="Q42" s="694">
        <v>394</v>
      </c>
      <c r="R42" s="694">
        <v>228</v>
      </c>
      <c r="S42" s="694">
        <v>166</v>
      </c>
      <c r="T42" s="694">
        <v>66</v>
      </c>
      <c r="U42" s="694">
        <v>38</v>
      </c>
      <c r="V42" s="694">
        <v>28</v>
      </c>
      <c r="W42" s="694">
        <v>250</v>
      </c>
      <c r="X42" s="694">
        <v>141</v>
      </c>
      <c r="Y42" s="694">
        <v>109</v>
      </c>
      <c r="Z42" s="694">
        <v>12</v>
      </c>
      <c r="AA42" s="694">
        <v>11</v>
      </c>
      <c r="AB42" s="694">
        <v>1</v>
      </c>
      <c r="AC42" s="694">
        <v>60</v>
      </c>
      <c r="AD42" s="694">
        <v>34</v>
      </c>
      <c r="AE42" s="694">
        <v>26</v>
      </c>
      <c r="AF42" s="694">
        <v>305</v>
      </c>
      <c r="AG42" s="694">
        <v>175</v>
      </c>
      <c r="AH42" s="694">
        <v>130</v>
      </c>
      <c r="AI42" s="694">
        <v>62</v>
      </c>
      <c r="AJ42" s="694">
        <v>30</v>
      </c>
      <c r="AK42" s="694">
        <v>32</v>
      </c>
      <c r="AL42" s="694">
        <v>257</v>
      </c>
      <c r="AM42" s="694">
        <v>142</v>
      </c>
      <c r="AN42" s="694">
        <v>115</v>
      </c>
      <c r="AO42" s="694">
        <v>17</v>
      </c>
      <c r="AP42" s="694">
        <v>11</v>
      </c>
      <c r="AQ42" s="694">
        <v>6</v>
      </c>
      <c r="AR42" s="694">
        <v>44</v>
      </c>
      <c r="AS42" s="694">
        <v>17</v>
      </c>
      <c r="AT42" s="694">
        <v>27</v>
      </c>
      <c r="AU42" s="694">
        <v>376</v>
      </c>
      <c r="AV42" s="694">
        <v>231</v>
      </c>
      <c r="AW42" s="694">
        <v>145</v>
      </c>
      <c r="AX42" s="694">
        <v>37</v>
      </c>
      <c r="AY42" s="694">
        <v>21</v>
      </c>
      <c r="AZ42" s="694">
        <v>16</v>
      </c>
      <c r="BA42" s="694">
        <v>305</v>
      </c>
      <c r="BB42" s="694">
        <v>169</v>
      </c>
      <c r="BC42" s="694">
        <v>136</v>
      </c>
      <c r="BD42" s="694">
        <v>19</v>
      </c>
      <c r="BE42" s="694">
        <v>12</v>
      </c>
      <c r="BF42" s="694">
        <v>7</v>
      </c>
      <c r="BG42" s="694">
        <v>28</v>
      </c>
      <c r="BH42" s="694">
        <v>13</v>
      </c>
      <c r="BI42" s="694">
        <v>15</v>
      </c>
      <c r="BJ42" s="694">
        <v>300</v>
      </c>
      <c r="BK42" s="694">
        <v>168</v>
      </c>
      <c r="BL42" s="694">
        <v>132</v>
      </c>
      <c r="BM42" s="694">
        <v>39</v>
      </c>
      <c r="BN42" s="694">
        <v>22</v>
      </c>
      <c r="BO42" s="694">
        <v>17</v>
      </c>
      <c r="BP42" s="694">
        <v>419</v>
      </c>
      <c r="BQ42" s="694">
        <v>241</v>
      </c>
      <c r="BR42" s="694">
        <v>178</v>
      </c>
      <c r="BS42" s="694">
        <v>30</v>
      </c>
      <c r="BT42" s="694">
        <v>18</v>
      </c>
      <c r="BU42" s="694">
        <v>12</v>
      </c>
      <c r="BV42" s="694">
        <v>33</v>
      </c>
      <c r="BW42" s="694">
        <v>16</v>
      </c>
      <c r="BX42" s="694">
        <v>17</v>
      </c>
      <c r="BY42" s="694">
        <v>331</v>
      </c>
      <c r="BZ42" s="694">
        <v>198</v>
      </c>
      <c r="CA42" s="694">
        <v>133</v>
      </c>
      <c r="CB42" s="694">
        <v>71</v>
      </c>
      <c r="CC42" s="694">
        <v>42</v>
      </c>
      <c r="CD42" s="694">
        <v>29</v>
      </c>
      <c r="CE42" s="694">
        <v>586</v>
      </c>
      <c r="CF42" s="694">
        <v>340</v>
      </c>
      <c r="CG42" s="694">
        <v>246</v>
      </c>
      <c r="CH42" s="694">
        <v>56</v>
      </c>
      <c r="CI42" s="694">
        <v>36</v>
      </c>
      <c r="CJ42" s="694">
        <v>20</v>
      </c>
      <c r="CK42" s="694">
        <v>62</v>
      </c>
      <c r="CL42" s="694">
        <v>35</v>
      </c>
      <c r="CM42" s="694">
        <v>27</v>
      </c>
      <c r="CN42" s="694">
        <v>371</v>
      </c>
      <c r="CO42" s="694">
        <v>230</v>
      </c>
      <c r="CP42" s="694">
        <v>141</v>
      </c>
      <c r="CQ42" s="694">
        <v>73</v>
      </c>
      <c r="CR42" s="694">
        <v>38</v>
      </c>
      <c r="CS42" s="694">
        <v>35</v>
      </c>
      <c r="CT42" s="694">
        <v>1275</v>
      </c>
      <c r="CU42" s="694">
        <v>720</v>
      </c>
      <c r="CV42" s="694">
        <v>555</v>
      </c>
      <c r="CW42" s="694">
        <v>49</v>
      </c>
      <c r="CX42" s="694">
        <v>31</v>
      </c>
      <c r="CY42" s="694">
        <v>18</v>
      </c>
      <c r="CZ42" s="694">
        <v>67</v>
      </c>
      <c r="DA42" s="694">
        <v>44</v>
      </c>
      <c r="DB42" s="694">
        <v>23</v>
      </c>
      <c r="DC42" s="694">
        <v>306</v>
      </c>
      <c r="DD42" s="694">
        <v>174</v>
      </c>
      <c r="DE42" s="694">
        <v>132</v>
      </c>
      <c r="DF42" s="694">
        <v>62</v>
      </c>
      <c r="DG42" s="694">
        <v>35</v>
      </c>
      <c r="DH42" s="694">
        <v>27</v>
      </c>
      <c r="DI42" s="694">
        <v>1654</v>
      </c>
      <c r="DJ42" s="694">
        <v>940</v>
      </c>
      <c r="DK42" s="694">
        <v>714</v>
      </c>
      <c r="DL42" s="694">
        <v>59</v>
      </c>
      <c r="DM42" s="694">
        <v>44</v>
      </c>
      <c r="DN42" s="694">
        <v>15</v>
      </c>
      <c r="DO42" s="694">
        <v>63</v>
      </c>
      <c r="DP42" s="694">
        <v>35</v>
      </c>
      <c r="DQ42" s="694">
        <v>28</v>
      </c>
      <c r="DR42" s="694">
        <v>446</v>
      </c>
      <c r="DS42" s="694">
        <v>260</v>
      </c>
      <c r="DT42" s="694">
        <v>186</v>
      </c>
      <c r="DU42" s="694">
        <v>93</v>
      </c>
      <c r="DV42" s="694">
        <v>50</v>
      </c>
      <c r="DW42" s="694">
        <v>43</v>
      </c>
      <c r="DX42" s="694">
        <v>2089</v>
      </c>
      <c r="DY42" s="694">
        <v>1132</v>
      </c>
      <c r="DZ42" s="694">
        <v>957</v>
      </c>
      <c r="EA42" s="694">
        <v>57</v>
      </c>
      <c r="EB42" s="694">
        <v>39</v>
      </c>
      <c r="EC42" s="694">
        <v>18</v>
      </c>
      <c r="ED42" s="694">
        <v>82</v>
      </c>
      <c r="EE42" s="694">
        <v>50</v>
      </c>
      <c r="EF42" s="694">
        <v>32</v>
      </c>
      <c r="EG42" s="694">
        <v>614</v>
      </c>
      <c r="EH42" s="694">
        <v>359</v>
      </c>
      <c r="EI42" s="694">
        <v>255</v>
      </c>
      <c r="EJ42" s="694">
        <v>97</v>
      </c>
      <c r="EK42" s="694">
        <v>59</v>
      </c>
      <c r="EL42" s="694">
        <v>38</v>
      </c>
      <c r="EM42" s="694">
        <v>2254</v>
      </c>
      <c r="EN42" s="694">
        <v>1236</v>
      </c>
      <c r="EO42" s="694">
        <v>1018</v>
      </c>
      <c r="EP42" s="694">
        <v>90</v>
      </c>
      <c r="EQ42" s="694">
        <v>54</v>
      </c>
      <c r="ER42" s="694">
        <v>36</v>
      </c>
      <c r="ES42" s="694">
        <v>71</v>
      </c>
      <c r="ET42" s="694">
        <v>39</v>
      </c>
      <c r="EU42" s="694">
        <v>32</v>
      </c>
      <c r="EV42" s="694">
        <v>830</v>
      </c>
      <c r="EW42" s="694">
        <v>447</v>
      </c>
      <c r="EX42" s="694">
        <v>383</v>
      </c>
      <c r="EY42" s="694">
        <v>125</v>
      </c>
      <c r="EZ42" s="694">
        <v>64</v>
      </c>
      <c r="FA42" s="694">
        <v>61</v>
      </c>
      <c r="FB42" s="694">
        <v>2036</v>
      </c>
      <c r="FC42" s="694">
        <v>1109</v>
      </c>
      <c r="FD42" s="694">
        <v>927</v>
      </c>
      <c r="FE42" s="694">
        <v>63</v>
      </c>
      <c r="FF42" s="694">
        <v>42</v>
      </c>
      <c r="FG42" s="694">
        <v>21</v>
      </c>
      <c r="FH42" s="694">
        <v>89</v>
      </c>
      <c r="FI42" s="694">
        <v>53</v>
      </c>
      <c r="FJ42" s="694">
        <v>36</v>
      </c>
      <c r="FK42" s="694">
        <v>949</v>
      </c>
      <c r="FL42" s="694">
        <v>502</v>
      </c>
      <c r="FM42" s="694">
        <v>447</v>
      </c>
      <c r="FN42" s="694">
        <v>113</v>
      </c>
      <c r="FO42" s="694">
        <v>71</v>
      </c>
      <c r="FP42" s="694">
        <v>42</v>
      </c>
      <c r="FQ42" s="694">
        <v>2057</v>
      </c>
      <c r="FR42" s="694">
        <v>1124</v>
      </c>
      <c r="FS42" s="694">
        <v>933</v>
      </c>
      <c r="FT42" s="694">
        <v>65</v>
      </c>
      <c r="FU42" s="694">
        <v>35</v>
      </c>
      <c r="FV42" s="694">
        <v>30</v>
      </c>
      <c r="FW42" s="694">
        <v>66</v>
      </c>
      <c r="FX42" s="694">
        <v>39</v>
      </c>
      <c r="FY42" s="698">
        <v>27</v>
      </c>
    </row>
    <row r="43" spans="1:181" ht="57" customHeight="1">
      <c r="A43" s="553" t="s">
        <v>235</v>
      </c>
      <c r="B43" s="693">
        <v>59</v>
      </c>
      <c r="C43" s="694">
        <v>18</v>
      </c>
      <c r="D43" s="694">
        <v>41</v>
      </c>
      <c r="E43" s="694">
        <v>15</v>
      </c>
      <c r="F43" s="694">
        <v>6</v>
      </c>
      <c r="G43" s="694">
        <v>9</v>
      </c>
      <c r="H43" s="694">
        <v>69</v>
      </c>
      <c r="I43" s="694">
        <v>39</v>
      </c>
      <c r="J43" s="694">
        <v>30</v>
      </c>
      <c r="K43" s="694">
        <v>4</v>
      </c>
      <c r="L43" s="694">
        <v>4</v>
      </c>
      <c r="M43" s="695">
        <v>0</v>
      </c>
      <c r="N43" s="694">
        <v>8</v>
      </c>
      <c r="O43" s="694">
        <v>5</v>
      </c>
      <c r="P43" s="694">
        <v>3</v>
      </c>
      <c r="Q43" s="694">
        <v>60</v>
      </c>
      <c r="R43" s="694">
        <v>24</v>
      </c>
      <c r="S43" s="694">
        <v>36</v>
      </c>
      <c r="T43" s="694">
        <v>22</v>
      </c>
      <c r="U43" s="694">
        <v>8</v>
      </c>
      <c r="V43" s="694">
        <v>14</v>
      </c>
      <c r="W43" s="694">
        <v>84</v>
      </c>
      <c r="X43" s="694">
        <v>47</v>
      </c>
      <c r="Y43" s="694">
        <v>37</v>
      </c>
      <c r="Z43" s="694">
        <v>4</v>
      </c>
      <c r="AA43" s="694">
        <v>1</v>
      </c>
      <c r="AB43" s="694">
        <v>3</v>
      </c>
      <c r="AC43" s="694">
        <v>2</v>
      </c>
      <c r="AD43" s="695">
        <v>0</v>
      </c>
      <c r="AE43" s="694">
        <v>2</v>
      </c>
      <c r="AF43" s="694">
        <v>57</v>
      </c>
      <c r="AG43" s="694">
        <v>26</v>
      </c>
      <c r="AH43" s="694">
        <v>31</v>
      </c>
      <c r="AI43" s="694">
        <v>14</v>
      </c>
      <c r="AJ43" s="694">
        <v>8</v>
      </c>
      <c r="AK43" s="694">
        <v>6</v>
      </c>
      <c r="AL43" s="694">
        <v>83</v>
      </c>
      <c r="AM43" s="694">
        <v>39</v>
      </c>
      <c r="AN43" s="694">
        <v>44</v>
      </c>
      <c r="AO43" s="694">
        <v>4</v>
      </c>
      <c r="AP43" s="694">
        <v>3</v>
      </c>
      <c r="AQ43" s="694">
        <v>1</v>
      </c>
      <c r="AR43" s="694">
        <v>7</v>
      </c>
      <c r="AS43" s="694">
        <v>3</v>
      </c>
      <c r="AT43" s="694">
        <v>4</v>
      </c>
      <c r="AU43" s="694">
        <v>61</v>
      </c>
      <c r="AV43" s="694">
        <v>26</v>
      </c>
      <c r="AW43" s="694">
        <v>35</v>
      </c>
      <c r="AX43" s="694">
        <v>19</v>
      </c>
      <c r="AY43" s="694">
        <v>8</v>
      </c>
      <c r="AZ43" s="694">
        <v>11</v>
      </c>
      <c r="BA43" s="694">
        <v>87</v>
      </c>
      <c r="BB43" s="694">
        <v>37</v>
      </c>
      <c r="BC43" s="694">
        <v>50</v>
      </c>
      <c r="BD43" s="694">
        <v>5</v>
      </c>
      <c r="BE43" s="694">
        <v>3</v>
      </c>
      <c r="BF43" s="694">
        <v>2</v>
      </c>
      <c r="BG43" s="694">
        <v>4</v>
      </c>
      <c r="BH43" s="694">
        <v>2</v>
      </c>
      <c r="BI43" s="694">
        <v>2</v>
      </c>
      <c r="BJ43" s="694">
        <v>71</v>
      </c>
      <c r="BK43" s="694">
        <v>25</v>
      </c>
      <c r="BL43" s="694">
        <v>46</v>
      </c>
      <c r="BM43" s="694">
        <v>20</v>
      </c>
      <c r="BN43" s="694">
        <v>9</v>
      </c>
      <c r="BO43" s="694">
        <v>11</v>
      </c>
      <c r="BP43" s="694">
        <v>85</v>
      </c>
      <c r="BQ43" s="694">
        <v>35</v>
      </c>
      <c r="BR43" s="694">
        <v>50</v>
      </c>
      <c r="BS43" s="694">
        <v>7</v>
      </c>
      <c r="BT43" s="694">
        <v>3</v>
      </c>
      <c r="BU43" s="694">
        <v>4</v>
      </c>
      <c r="BV43" s="694">
        <v>4</v>
      </c>
      <c r="BW43" s="694">
        <v>1</v>
      </c>
      <c r="BX43" s="694">
        <v>3</v>
      </c>
      <c r="BY43" s="694">
        <v>84</v>
      </c>
      <c r="BZ43" s="694">
        <v>29</v>
      </c>
      <c r="CA43" s="694">
        <v>55</v>
      </c>
      <c r="CB43" s="694">
        <v>16</v>
      </c>
      <c r="CC43" s="694">
        <v>7</v>
      </c>
      <c r="CD43" s="694">
        <v>9</v>
      </c>
      <c r="CE43" s="694">
        <v>70</v>
      </c>
      <c r="CF43" s="694">
        <v>32</v>
      </c>
      <c r="CG43" s="694">
        <v>38</v>
      </c>
      <c r="CH43" s="694">
        <v>3</v>
      </c>
      <c r="CI43" s="694">
        <v>1</v>
      </c>
      <c r="CJ43" s="694">
        <v>2</v>
      </c>
      <c r="CK43" s="694">
        <v>13</v>
      </c>
      <c r="CL43" s="694">
        <v>5</v>
      </c>
      <c r="CM43" s="694">
        <v>8</v>
      </c>
      <c r="CN43" s="694">
        <v>55</v>
      </c>
      <c r="CO43" s="694">
        <v>24</v>
      </c>
      <c r="CP43" s="694">
        <v>31</v>
      </c>
      <c r="CQ43" s="694">
        <v>23</v>
      </c>
      <c r="CR43" s="694">
        <v>7</v>
      </c>
      <c r="CS43" s="694">
        <v>16</v>
      </c>
      <c r="CT43" s="694">
        <v>48</v>
      </c>
      <c r="CU43" s="694">
        <v>26</v>
      </c>
      <c r="CV43" s="694">
        <v>22</v>
      </c>
      <c r="CW43" s="694">
        <v>2</v>
      </c>
      <c r="CX43" s="694">
        <v>1</v>
      </c>
      <c r="CY43" s="694">
        <v>1</v>
      </c>
      <c r="CZ43" s="694">
        <v>1</v>
      </c>
      <c r="DA43" s="695">
        <v>0</v>
      </c>
      <c r="DB43" s="694">
        <v>1</v>
      </c>
      <c r="DC43" s="694">
        <v>35</v>
      </c>
      <c r="DD43" s="694">
        <v>17</v>
      </c>
      <c r="DE43" s="694">
        <v>18</v>
      </c>
      <c r="DF43" s="694">
        <v>8</v>
      </c>
      <c r="DG43" s="694">
        <v>2</v>
      </c>
      <c r="DH43" s="694">
        <v>6</v>
      </c>
      <c r="DI43" s="694">
        <v>39</v>
      </c>
      <c r="DJ43" s="694">
        <v>15</v>
      </c>
      <c r="DK43" s="694">
        <v>24</v>
      </c>
      <c r="DL43" s="694">
        <v>1</v>
      </c>
      <c r="DM43" s="694">
        <v>1</v>
      </c>
      <c r="DN43" s="695">
        <v>0</v>
      </c>
      <c r="DO43" s="694">
        <v>7</v>
      </c>
      <c r="DP43" s="694">
        <v>3</v>
      </c>
      <c r="DQ43" s="694">
        <v>4</v>
      </c>
      <c r="DR43" s="694">
        <v>40</v>
      </c>
      <c r="DS43" s="694">
        <v>13</v>
      </c>
      <c r="DT43" s="694">
        <v>27</v>
      </c>
      <c r="DU43" s="694">
        <v>13</v>
      </c>
      <c r="DV43" s="694">
        <v>7</v>
      </c>
      <c r="DW43" s="694">
        <v>6</v>
      </c>
      <c r="DX43" s="694">
        <v>33</v>
      </c>
      <c r="DY43" s="694">
        <v>15</v>
      </c>
      <c r="DZ43" s="694">
        <v>18</v>
      </c>
      <c r="EA43" s="694">
        <v>4</v>
      </c>
      <c r="EB43" s="694">
        <v>2</v>
      </c>
      <c r="EC43" s="694">
        <v>2</v>
      </c>
      <c r="ED43" s="694">
        <v>5</v>
      </c>
      <c r="EE43" s="694">
        <v>2</v>
      </c>
      <c r="EF43" s="694">
        <v>3</v>
      </c>
      <c r="EG43" s="694">
        <v>40</v>
      </c>
      <c r="EH43" s="694">
        <v>16</v>
      </c>
      <c r="EI43" s="694">
        <v>24</v>
      </c>
      <c r="EJ43" s="694">
        <v>10</v>
      </c>
      <c r="EK43" s="694">
        <v>6</v>
      </c>
      <c r="EL43" s="694">
        <v>4</v>
      </c>
      <c r="EM43" s="694">
        <v>38</v>
      </c>
      <c r="EN43" s="694">
        <v>18</v>
      </c>
      <c r="EO43" s="694">
        <v>20</v>
      </c>
      <c r="EP43" s="694">
        <v>2</v>
      </c>
      <c r="EQ43" s="694">
        <v>1</v>
      </c>
      <c r="ER43" s="694">
        <v>1</v>
      </c>
      <c r="ES43" s="694">
        <v>5</v>
      </c>
      <c r="ET43" s="694">
        <v>2</v>
      </c>
      <c r="EU43" s="694">
        <v>3</v>
      </c>
      <c r="EV43" s="694">
        <v>63</v>
      </c>
      <c r="EW43" s="694">
        <v>34</v>
      </c>
      <c r="EX43" s="694">
        <v>29</v>
      </c>
      <c r="EY43" s="694">
        <v>14</v>
      </c>
      <c r="EZ43" s="694">
        <v>7</v>
      </c>
      <c r="FA43" s="694">
        <v>7</v>
      </c>
      <c r="FB43" s="694">
        <v>43</v>
      </c>
      <c r="FC43" s="694">
        <v>23</v>
      </c>
      <c r="FD43" s="694">
        <v>20</v>
      </c>
      <c r="FE43" s="694">
        <v>1</v>
      </c>
      <c r="FF43" s="694">
        <v>1</v>
      </c>
      <c r="FG43" s="695">
        <v>0</v>
      </c>
      <c r="FH43" s="694">
        <v>10</v>
      </c>
      <c r="FI43" s="694">
        <v>6</v>
      </c>
      <c r="FJ43" s="694">
        <v>4</v>
      </c>
      <c r="FK43" s="694">
        <v>67</v>
      </c>
      <c r="FL43" s="694">
        <v>29</v>
      </c>
      <c r="FM43" s="694">
        <v>38</v>
      </c>
      <c r="FN43" s="694">
        <v>6</v>
      </c>
      <c r="FO43" s="694">
        <v>4</v>
      </c>
      <c r="FP43" s="694">
        <v>2</v>
      </c>
      <c r="FQ43" s="694">
        <v>46</v>
      </c>
      <c r="FR43" s="694">
        <v>24</v>
      </c>
      <c r="FS43" s="694">
        <v>22</v>
      </c>
      <c r="FT43" s="694">
        <v>3</v>
      </c>
      <c r="FU43" s="694">
        <v>2</v>
      </c>
      <c r="FV43" s="694">
        <v>1</v>
      </c>
      <c r="FW43" s="694">
        <v>2</v>
      </c>
      <c r="FX43" s="694">
        <v>1</v>
      </c>
      <c r="FY43" s="698">
        <v>1</v>
      </c>
    </row>
    <row r="44" spans="1:181" ht="27.95" customHeight="1">
      <c r="A44" s="553" t="s">
        <v>236</v>
      </c>
      <c r="B44" s="693">
        <v>20</v>
      </c>
      <c r="C44" s="694">
        <v>12</v>
      </c>
      <c r="D44" s="694">
        <v>8</v>
      </c>
      <c r="E44" s="695">
        <v>0</v>
      </c>
      <c r="F44" s="695">
        <v>0</v>
      </c>
      <c r="G44" s="695">
        <v>0</v>
      </c>
      <c r="H44" s="694">
        <v>13</v>
      </c>
      <c r="I44" s="694">
        <v>6</v>
      </c>
      <c r="J44" s="694">
        <v>7</v>
      </c>
      <c r="K44" s="695">
        <v>0</v>
      </c>
      <c r="L44" s="695">
        <v>0</v>
      </c>
      <c r="M44" s="695">
        <v>0</v>
      </c>
      <c r="N44" s="695">
        <v>0</v>
      </c>
      <c r="O44" s="695">
        <v>0</v>
      </c>
      <c r="P44" s="695">
        <v>0</v>
      </c>
      <c r="Q44" s="694">
        <v>18</v>
      </c>
      <c r="R44" s="694">
        <v>7</v>
      </c>
      <c r="S44" s="694">
        <v>11</v>
      </c>
      <c r="T44" s="695">
        <v>0</v>
      </c>
      <c r="U44" s="695">
        <v>0</v>
      </c>
      <c r="V44" s="695">
        <v>0</v>
      </c>
      <c r="W44" s="694">
        <v>13</v>
      </c>
      <c r="X44" s="694">
        <v>9</v>
      </c>
      <c r="Y44" s="694">
        <v>4</v>
      </c>
      <c r="Z44" s="694">
        <v>4</v>
      </c>
      <c r="AA44" s="694">
        <v>2</v>
      </c>
      <c r="AB44" s="694">
        <v>2</v>
      </c>
      <c r="AC44" s="694">
        <v>1</v>
      </c>
      <c r="AD44" s="695">
        <v>0</v>
      </c>
      <c r="AE44" s="694">
        <v>1</v>
      </c>
      <c r="AF44" s="694">
        <v>14</v>
      </c>
      <c r="AG44" s="694">
        <v>3</v>
      </c>
      <c r="AH44" s="694">
        <v>11</v>
      </c>
      <c r="AI44" s="694">
        <v>2</v>
      </c>
      <c r="AJ44" s="694">
        <v>1</v>
      </c>
      <c r="AK44" s="694">
        <v>1</v>
      </c>
      <c r="AL44" s="694">
        <v>23</v>
      </c>
      <c r="AM44" s="694">
        <v>9</v>
      </c>
      <c r="AN44" s="694">
        <v>14</v>
      </c>
      <c r="AO44" s="695">
        <v>0</v>
      </c>
      <c r="AP44" s="695">
        <v>0</v>
      </c>
      <c r="AQ44" s="695">
        <v>0</v>
      </c>
      <c r="AR44" s="694">
        <v>8</v>
      </c>
      <c r="AS44" s="694">
        <v>4</v>
      </c>
      <c r="AT44" s="694">
        <v>4</v>
      </c>
      <c r="AU44" s="694">
        <v>13</v>
      </c>
      <c r="AV44" s="694">
        <v>10</v>
      </c>
      <c r="AW44" s="694">
        <v>3</v>
      </c>
      <c r="AX44" s="694">
        <v>7</v>
      </c>
      <c r="AY44" s="694">
        <v>5</v>
      </c>
      <c r="AZ44" s="694">
        <v>2</v>
      </c>
      <c r="BA44" s="694">
        <v>15</v>
      </c>
      <c r="BB44" s="694">
        <v>10</v>
      </c>
      <c r="BC44" s="694">
        <v>5</v>
      </c>
      <c r="BD44" s="694">
        <v>1</v>
      </c>
      <c r="BE44" s="695">
        <v>0</v>
      </c>
      <c r="BF44" s="694">
        <v>1</v>
      </c>
      <c r="BG44" s="694">
        <v>5</v>
      </c>
      <c r="BH44" s="694">
        <v>4</v>
      </c>
      <c r="BI44" s="694">
        <v>1</v>
      </c>
      <c r="BJ44" s="694">
        <v>15</v>
      </c>
      <c r="BK44" s="694">
        <v>10</v>
      </c>
      <c r="BL44" s="694">
        <v>5</v>
      </c>
      <c r="BM44" s="694">
        <v>4</v>
      </c>
      <c r="BN44" s="694">
        <v>3</v>
      </c>
      <c r="BO44" s="694">
        <v>1</v>
      </c>
      <c r="BP44" s="694">
        <v>15</v>
      </c>
      <c r="BQ44" s="694">
        <v>8</v>
      </c>
      <c r="BR44" s="694">
        <v>7</v>
      </c>
      <c r="BS44" s="694">
        <v>1</v>
      </c>
      <c r="BT44" s="695">
        <v>0</v>
      </c>
      <c r="BU44" s="694">
        <v>1</v>
      </c>
      <c r="BV44" s="694">
        <v>5</v>
      </c>
      <c r="BW44" s="694">
        <v>3</v>
      </c>
      <c r="BX44" s="694">
        <v>2</v>
      </c>
      <c r="BY44" s="694">
        <v>27</v>
      </c>
      <c r="BZ44" s="694">
        <v>13</v>
      </c>
      <c r="CA44" s="694">
        <v>14</v>
      </c>
      <c r="CB44" s="694">
        <v>3</v>
      </c>
      <c r="CC44" s="694">
        <v>2</v>
      </c>
      <c r="CD44" s="694">
        <v>1</v>
      </c>
      <c r="CE44" s="694">
        <v>16</v>
      </c>
      <c r="CF44" s="694">
        <v>7</v>
      </c>
      <c r="CG44" s="694">
        <v>9</v>
      </c>
      <c r="CH44" s="694">
        <v>3</v>
      </c>
      <c r="CI44" s="694">
        <v>2</v>
      </c>
      <c r="CJ44" s="694">
        <v>1</v>
      </c>
      <c r="CK44" s="694">
        <v>4</v>
      </c>
      <c r="CL44" s="694">
        <v>1</v>
      </c>
      <c r="CM44" s="694">
        <v>3</v>
      </c>
      <c r="CN44" s="694">
        <v>17</v>
      </c>
      <c r="CO44" s="694">
        <v>7</v>
      </c>
      <c r="CP44" s="694">
        <v>10</v>
      </c>
      <c r="CQ44" s="694">
        <v>2</v>
      </c>
      <c r="CR44" s="694">
        <v>1</v>
      </c>
      <c r="CS44" s="694">
        <v>1</v>
      </c>
      <c r="CT44" s="694">
        <v>33</v>
      </c>
      <c r="CU44" s="694">
        <v>20</v>
      </c>
      <c r="CV44" s="694">
        <v>13</v>
      </c>
      <c r="CW44" s="694">
        <v>1</v>
      </c>
      <c r="CX44" s="695">
        <v>0</v>
      </c>
      <c r="CY44" s="694">
        <v>1</v>
      </c>
      <c r="CZ44" s="694">
        <v>3</v>
      </c>
      <c r="DA44" s="694">
        <v>1</v>
      </c>
      <c r="DB44" s="694">
        <v>2</v>
      </c>
      <c r="DC44" s="694">
        <v>27</v>
      </c>
      <c r="DD44" s="694">
        <v>12</v>
      </c>
      <c r="DE44" s="694">
        <v>15</v>
      </c>
      <c r="DF44" s="694">
        <v>4</v>
      </c>
      <c r="DG44" s="694">
        <v>1</v>
      </c>
      <c r="DH44" s="694">
        <v>3</v>
      </c>
      <c r="DI44" s="694">
        <v>24</v>
      </c>
      <c r="DJ44" s="694">
        <v>9</v>
      </c>
      <c r="DK44" s="694">
        <v>15</v>
      </c>
      <c r="DL44" s="694">
        <v>4</v>
      </c>
      <c r="DM44" s="694">
        <v>3</v>
      </c>
      <c r="DN44" s="694">
        <v>1</v>
      </c>
      <c r="DO44" s="694">
        <v>2</v>
      </c>
      <c r="DP44" s="694">
        <v>1</v>
      </c>
      <c r="DQ44" s="694">
        <v>1</v>
      </c>
      <c r="DR44" s="694">
        <v>20</v>
      </c>
      <c r="DS44" s="694">
        <v>8</v>
      </c>
      <c r="DT44" s="694">
        <v>12</v>
      </c>
      <c r="DU44" s="694">
        <v>4</v>
      </c>
      <c r="DV44" s="694">
        <v>3</v>
      </c>
      <c r="DW44" s="694">
        <v>1</v>
      </c>
      <c r="DX44" s="694">
        <v>33</v>
      </c>
      <c r="DY44" s="694">
        <v>16</v>
      </c>
      <c r="DZ44" s="694">
        <v>17</v>
      </c>
      <c r="EA44" s="694">
        <v>1</v>
      </c>
      <c r="EB44" s="695">
        <v>0</v>
      </c>
      <c r="EC44" s="694">
        <v>1</v>
      </c>
      <c r="ED44" s="694">
        <v>3</v>
      </c>
      <c r="EE44" s="694">
        <v>2</v>
      </c>
      <c r="EF44" s="694">
        <v>1</v>
      </c>
      <c r="EG44" s="694">
        <v>23</v>
      </c>
      <c r="EH44" s="694">
        <v>14</v>
      </c>
      <c r="EI44" s="694">
        <v>9</v>
      </c>
      <c r="EJ44" s="694">
        <v>6</v>
      </c>
      <c r="EK44" s="695">
        <v>0</v>
      </c>
      <c r="EL44" s="694">
        <v>6</v>
      </c>
      <c r="EM44" s="694">
        <v>42</v>
      </c>
      <c r="EN44" s="694">
        <v>26</v>
      </c>
      <c r="EO44" s="694">
        <v>16</v>
      </c>
      <c r="EP44" s="695">
        <v>0</v>
      </c>
      <c r="EQ44" s="695">
        <v>0</v>
      </c>
      <c r="ER44" s="695">
        <v>0</v>
      </c>
      <c r="ES44" s="694">
        <v>1</v>
      </c>
      <c r="ET44" s="695">
        <v>0</v>
      </c>
      <c r="EU44" s="694">
        <v>1</v>
      </c>
      <c r="EV44" s="694">
        <v>33</v>
      </c>
      <c r="EW44" s="694">
        <v>12</v>
      </c>
      <c r="EX44" s="694">
        <v>21</v>
      </c>
      <c r="EY44" s="694">
        <v>6</v>
      </c>
      <c r="EZ44" s="694">
        <v>4</v>
      </c>
      <c r="FA44" s="694">
        <v>2</v>
      </c>
      <c r="FB44" s="694">
        <v>22</v>
      </c>
      <c r="FC44" s="694">
        <v>13</v>
      </c>
      <c r="FD44" s="694">
        <v>9</v>
      </c>
      <c r="FE44" s="695">
        <v>0</v>
      </c>
      <c r="FF44" s="695">
        <v>0</v>
      </c>
      <c r="FG44" s="695">
        <v>0</v>
      </c>
      <c r="FH44" s="694">
        <v>3</v>
      </c>
      <c r="FI44" s="694">
        <v>1</v>
      </c>
      <c r="FJ44" s="694">
        <v>2</v>
      </c>
      <c r="FK44" s="694">
        <v>16</v>
      </c>
      <c r="FL44" s="694">
        <v>12</v>
      </c>
      <c r="FM44" s="694">
        <v>4</v>
      </c>
      <c r="FN44" s="694">
        <v>1</v>
      </c>
      <c r="FO44" s="695">
        <v>0</v>
      </c>
      <c r="FP44" s="694">
        <v>1</v>
      </c>
      <c r="FQ44" s="694">
        <v>32</v>
      </c>
      <c r="FR44" s="694">
        <v>17</v>
      </c>
      <c r="FS44" s="694">
        <v>15</v>
      </c>
      <c r="FT44" s="694">
        <v>1</v>
      </c>
      <c r="FU44" s="694">
        <v>1</v>
      </c>
      <c r="FV44" s="695">
        <v>0</v>
      </c>
      <c r="FW44" s="694">
        <v>1</v>
      </c>
      <c r="FX44" s="694">
        <v>1</v>
      </c>
      <c r="FY44" s="696">
        <v>0</v>
      </c>
    </row>
    <row r="45" spans="1:181" ht="15" customHeight="1">
      <c r="A45" s="553" t="s">
        <v>237</v>
      </c>
      <c r="B45" s="693">
        <v>1</v>
      </c>
      <c r="C45" s="694">
        <v>1</v>
      </c>
      <c r="D45" s="695">
        <v>0</v>
      </c>
      <c r="E45" s="694">
        <v>3</v>
      </c>
      <c r="F45" s="694">
        <v>1</v>
      </c>
      <c r="G45" s="694">
        <v>2</v>
      </c>
      <c r="H45" s="694">
        <v>71</v>
      </c>
      <c r="I45" s="694">
        <v>40</v>
      </c>
      <c r="J45" s="694">
        <v>31</v>
      </c>
      <c r="K45" s="694">
        <v>4</v>
      </c>
      <c r="L45" s="694">
        <v>4</v>
      </c>
      <c r="M45" s="695">
        <v>0</v>
      </c>
      <c r="N45" s="694">
        <v>3</v>
      </c>
      <c r="O45" s="694">
        <v>2</v>
      </c>
      <c r="P45" s="694">
        <v>1</v>
      </c>
      <c r="Q45" s="694">
        <v>1</v>
      </c>
      <c r="R45" s="694">
        <v>1</v>
      </c>
      <c r="S45" s="695">
        <v>0</v>
      </c>
      <c r="T45" s="694">
        <v>9</v>
      </c>
      <c r="U45" s="694">
        <v>5</v>
      </c>
      <c r="V45" s="694">
        <v>4</v>
      </c>
      <c r="W45" s="694">
        <v>50</v>
      </c>
      <c r="X45" s="694">
        <v>31</v>
      </c>
      <c r="Y45" s="694">
        <v>19</v>
      </c>
      <c r="Z45" s="694">
        <v>6</v>
      </c>
      <c r="AA45" s="694">
        <v>4</v>
      </c>
      <c r="AB45" s="694">
        <v>2</v>
      </c>
      <c r="AC45" s="694">
        <v>1</v>
      </c>
      <c r="AD45" s="695">
        <v>0</v>
      </c>
      <c r="AE45" s="694">
        <v>1</v>
      </c>
      <c r="AF45" s="694">
        <v>12</v>
      </c>
      <c r="AG45" s="694">
        <v>5</v>
      </c>
      <c r="AH45" s="694">
        <v>7</v>
      </c>
      <c r="AI45" s="695">
        <v>0</v>
      </c>
      <c r="AJ45" s="695">
        <v>0</v>
      </c>
      <c r="AK45" s="695">
        <v>0</v>
      </c>
      <c r="AL45" s="694">
        <v>41</v>
      </c>
      <c r="AM45" s="694">
        <v>25</v>
      </c>
      <c r="AN45" s="694">
        <v>16</v>
      </c>
      <c r="AO45" s="694">
        <v>4</v>
      </c>
      <c r="AP45" s="694">
        <v>2</v>
      </c>
      <c r="AQ45" s="694">
        <v>2</v>
      </c>
      <c r="AR45" s="694">
        <v>3</v>
      </c>
      <c r="AS45" s="694">
        <v>1</v>
      </c>
      <c r="AT45" s="694">
        <v>2</v>
      </c>
      <c r="AU45" s="695">
        <v>0</v>
      </c>
      <c r="AV45" s="695">
        <v>0</v>
      </c>
      <c r="AW45" s="695">
        <v>0</v>
      </c>
      <c r="AX45" s="694">
        <v>1</v>
      </c>
      <c r="AY45" s="694">
        <v>1</v>
      </c>
      <c r="AZ45" s="695">
        <v>0</v>
      </c>
      <c r="BA45" s="694">
        <v>61</v>
      </c>
      <c r="BB45" s="694">
        <v>38</v>
      </c>
      <c r="BC45" s="694">
        <v>23</v>
      </c>
      <c r="BD45" s="694">
        <v>6</v>
      </c>
      <c r="BE45" s="694">
        <v>4</v>
      </c>
      <c r="BF45" s="694">
        <v>2</v>
      </c>
      <c r="BG45" s="695">
        <v>0</v>
      </c>
      <c r="BH45" s="695">
        <v>0</v>
      </c>
      <c r="BI45" s="695">
        <v>0</v>
      </c>
      <c r="BJ45" s="694">
        <v>8</v>
      </c>
      <c r="BK45" s="694">
        <v>5</v>
      </c>
      <c r="BL45" s="694">
        <v>3</v>
      </c>
      <c r="BM45" s="695">
        <v>0</v>
      </c>
      <c r="BN45" s="695">
        <v>0</v>
      </c>
      <c r="BO45" s="695">
        <v>0</v>
      </c>
      <c r="BP45" s="694">
        <v>49</v>
      </c>
      <c r="BQ45" s="694">
        <v>33</v>
      </c>
      <c r="BR45" s="694">
        <v>16</v>
      </c>
      <c r="BS45" s="694">
        <v>4</v>
      </c>
      <c r="BT45" s="694">
        <v>1</v>
      </c>
      <c r="BU45" s="694">
        <v>3</v>
      </c>
      <c r="BV45" s="694">
        <v>1</v>
      </c>
      <c r="BW45" s="695">
        <v>0</v>
      </c>
      <c r="BX45" s="694">
        <v>1</v>
      </c>
      <c r="BY45" s="694">
        <v>17</v>
      </c>
      <c r="BZ45" s="694">
        <v>8</v>
      </c>
      <c r="CA45" s="694">
        <v>9</v>
      </c>
      <c r="CB45" s="694">
        <v>2</v>
      </c>
      <c r="CC45" s="694">
        <v>2</v>
      </c>
      <c r="CD45" s="695">
        <v>0</v>
      </c>
      <c r="CE45" s="694">
        <v>43</v>
      </c>
      <c r="CF45" s="694">
        <v>19</v>
      </c>
      <c r="CG45" s="694">
        <v>24</v>
      </c>
      <c r="CH45" s="694">
        <v>3</v>
      </c>
      <c r="CI45" s="694">
        <v>3</v>
      </c>
      <c r="CJ45" s="695">
        <v>0</v>
      </c>
      <c r="CK45" s="694">
        <v>3</v>
      </c>
      <c r="CL45" s="695">
        <v>0</v>
      </c>
      <c r="CM45" s="694">
        <v>3</v>
      </c>
      <c r="CN45" s="694">
        <v>10</v>
      </c>
      <c r="CO45" s="694">
        <v>8</v>
      </c>
      <c r="CP45" s="694">
        <v>2</v>
      </c>
      <c r="CQ45" s="694">
        <v>4</v>
      </c>
      <c r="CR45" s="694">
        <v>2</v>
      </c>
      <c r="CS45" s="694">
        <v>2</v>
      </c>
      <c r="CT45" s="694">
        <v>19</v>
      </c>
      <c r="CU45" s="694">
        <v>14</v>
      </c>
      <c r="CV45" s="694">
        <v>5</v>
      </c>
      <c r="CW45" s="694">
        <v>2</v>
      </c>
      <c r="CX45" s="694">
        <v>2</v>
      </c>
      <c r="CY45" s="695">
        <v>0</v>
      </c>
      <c r="CZ45" s="694">
        <v>4</v>
      </c>
      <c r="DA45" s="694">
        <v>4</v>
      </c>
      <c r="DB45" s="695">
        <v>0</v>
      </c>
      <c r="DC45" s="694">
        <v>10</v>
      </c>
      <c r="DD45" s="694">
        <v>5</v>
      </c>
      <c r="DE45" s="694">
        <v>5</v>
      </c>
      <c r="DF45" s="694">
        <v>4</v>
      </c>
      <c r="DG45" s="694">
        <v>3</v>
      </c>
      <c r="DH45" s="694">
        <v>1</v>
      </c>
      <c r="DI45" s="694">
        <v>30</v>
      </c>
      <c r="DJ45" s="694">
        <v>18</v>
      </c>
      <c r="DK45" s="694">
        <v>12</v>
      </c>
      <c r="DL45" s="694">
        <v>1</v>
      </c>
      <c r="DM45" s="694">
        <v>1</v>
      </c>
      <c r="DN45" s="695">
        <v>0</v>
      </c>
      <c r="DO45" s="694">
        <v>4</v>
      </c>
      <c r="DP45" s="694">
        <v>3</v>
      </c>
      <c r="DQ45" s="694">
        <v>1</v>
      </c>
      <c r="DR45" s="694">
        <v>11</v>
      </c>
      <c r="DS45" s="694">
        <v>6</v>
      </c>
      <c r="DT45" s="694">
        <v>5</v>
      </c>
      <c r="DU45" s="694">
        <v>6</v>
      </c>
      <c r="DV45" s="694">
        <v>3</v>
      </c>
      <c r="DW45" s="694">
        <v>3</v>
      </c>
      <c r="DX45" s="694">
        <v>27</v>
      </c>
      <c r="DY45" s="694">
        <v>15</v>
      </c>
      <c r="DZ45" s="694">
        <v>12</v>
      </c>
      <c r="EA45" s="694">
        <v>3</v>
      </c>
      <c r="EB45" s="695">
        <v>0</v>
      </c>
      <c r="EC45" s="694">
        <v>3</v>
      </c>
      <c r="ED45" s="694">
        <v>1</v>
      </c>
      <c r="EE45" s="694">
        <v>1</v>
      </c>
      <c r="EF45" s="695">
        <v>0</v>
      </c>
      <c r="EG45" s="694">
        <v>8</v>
      </c>
      <c r="EH45" s="694">
        <v>4</v>
      </c>
      <c r="EI45" s="694">
        <v>4</v>
      </c>
      <c r="EJ45" s="694">
        <v>3</v>
      </c>
      <c r="EK45" s="694">
        <v>2</v>
      </c>
      <c r="EL45" s="694">
        <v>1</v>
      </c>
      <c r="EM45" s="694">
        <v>33</v>
      </c>
      <c r="EN45" s="694">
        <v>19</v>
      </c>
      <c r="EO45" s="694">
        <v>14</v>
      </c>
      <c r="EP45" s="694">
        <v>1</v>
      </c>
      <c r="EQ45" s="694">
        <v>1</v>
      </c>
      <c r="ER45" s="695">
        <v>0</v>
      </c>
      <c r="ES45" s="694">
        <v>1</v>
      </c>
      <c r="ET45" s="694">
        <v>1</v>
      </c>
      <c r="EU45" s="695">
        <v>0</v>
      </c>
      <c r="EV45" s="694">
        <v>9</v>
      </c>
      <c r="EW45" s="694">
        <v>4</v>
      </c>
      <c r="EX45" s="694">
        <v>5</v>
      </c>
      <c r="EY45" s="694">
        <v>1</v>
      </c>
      <c r="EZ45" s="695">
        <v>0</v>
      </c>
      <c r="FA45" s="694">
        <v>1</v>
      </c>
      <c r="FB45" s="694">
        <v>25</v>
      </c>
      <c r="FC45" s="694">
        <v>17</v>
      </c>
      <c r="FD45" s="694">
        <v>8</v>
      </c>
      <c r="FE45" s="694">
        <v>3</v>
      </c>
      <c r="FF45" s="694">
        <v>2</v>
      </c>
      <c r="FG45" s="694">
        <v>1</v>
      </c>
      <c r="FH45" s="694">
        <v>1</v>
      </c>
      <c r="FI45" s="695">
        <v>0</v>
      </c>
      <c r="FJ45" s="694">
        <v>1</v>
      </c>
      <c r="FK45" s="694">
        <v>12</v>
      </c>
      <c r="FL45" s="694">
        <v>5</v>
      </c>
      <c r="FM45" s="694">
        <v>7</v>
      </c>
      <c r="FN45" s="695">
        <v>0</v>
      </c>
      <c r="FO45" s="695">
        <v>0</v>
      </c>
      <c r="FP45" s="695">
        <v>0</v>
      </c>
      <c r="FQ45" s="694">
        <v>18</v>
      </c>
      <c r="FR45" s="694">
        <v>14</v>
      </c>
      <c r="FS45" s="694">
        <v>4</v>
      </c>
      <c r="FT45" s="694">
        <v>1</v>
      </c>
      <c r="FU45" s="694">
        <v>1</v>
      </c>
      <c r="FV45" s="695">
        <v>0</v>
      </c>
      <c r="FW45" s="695">
        <v>0</v>
      </c>
      <c r="FX45" s="695">
        <v>0</v>
      </c>
      <c r="FY45" s="696">
        <v>0</v>
      </c>
    </row>
    <row r="46" spans="1:181" ht="15" customHeight="1">
      <c r="A46" s="553" t="s">
        <v>238</v>
      </c>
      <c r="B46" s="693">
        <v>68</v>
      </c>
      <c r="C46" s="694">
        <v>26</v>
      </c>
      <c r="D46" s="694">
        <v>42</v>
      </c>
      <c r="E46" s="695">
        <v>0</v>
      </c>
      <c r="F46" s="695">
        <v>0</v>
      </c>
      <c r="G46" s="695">
        <v>0</v>
      </c>
      <c r="H46" s="694">
        <v>8</v>
      </c>
      <c r="I46" s="694">
        <v>4</v>
      </c>
      <c r="J46" s="694">
        <v>4</v>
      </c>
      <c r="K46" s="694">
        <v>2</v>
      </c>
      <c r="L46" s="694">
        <v>1</v>
      </c>
      <c r="M46" s="694">
        <v>1</v>
      </c>
      <c r="N46" s="694">
        <v>7</v>
      </c>
      <c r="O46" s="694">
        <v>2</v>
      </c>
      <c r="P46" s="694">
        <v>5</v>
      </c>
      <c r="Q46" s="694">
        <v>61</v>
      </c>
      <c r="R46" s="694">
        <v>34</v>
      </c>
      <c r="S46" s="694">
        <v>27</v>
      </c>
      <c r="T46" s="695">
        <v>0</v>
      </c>
      <c r="U46" s="695">
        <v>0</v>
      </c>
      <c r="V46" s="695">
        <v>0</v>
      </c>
      <c r="W46" s="694">
        <v>7</v>
      </c>
      <c r="X46" s="694">
        <v>6</v>
      </c>
      <c r="Y46" s="694">
        <v>1</v>
      </c>
      <c r="Z46" s="694">
        <v>5</v>
      </c>
      <c r="AA46" s="694">
        <v>1</v>
      </c>
      <c r="AB46" s="694">
        <v>4</v>
      </c>
      <c r="AC46" s="694">
        <v>5</v>
      </c>
      <c r="AD46" s="694">
        <v>2</v>
      </c>
      <c r="AE46" s="694">
        <v>3</v>
      </c>
      <c r="AF46" s="694">
        <v>121</v>
      </c>
      <c r="AG46" s="694">
        <v>56</v>
      </c>
      <c r="AH46" s="694">
        <v>65</v>
      </c>
      <c r="AI46" s="694">
        <v>3</v>
      </c>
      <c r="AJ46" s="694">
        <v>1</v>
      </c>
      <c r="AK46" s="694">
        <v>2</v>
      </c>
      <c r="AL46" s="694">
        <v>3</v>
      </c>
      <c r="AM46" s="694">
        <v>2</v>
      </c>
      <c r="AN46" s="694">
        <v>1</v>
      </c>
      <c r="AO46" s="694">
        <v>10</v>
      </c>
      <c r="AP46" s="694">
        <v>4</v>
      </c>
      <c r="AQ46" s="694">
        <v>6</v>
      </c>
      <c r="AR46" s="695">
        <v>0</v>
      </c>
      <c r="AS46" s="695">
        <v>0</v>
      </c>
      <c r="AT46" s="695">
        <v>0</v>
      </c>
      <c r="AU46" s="694">
        <v>1</v>
      </c>
      <c r="AV46" s="695">
        <v>0</v>
      </c>
      <c r="AW46" s="694">
        <v>1</v>
      </c>
      <c r="AX46" s="694">
        <v>3</v>
      </c>
      <c r="AY46" s="694">
        <v>1</v>
      </c>
      <c r="AZ46" s="694">
        <v>2</v>
      </c>
      <c r="BA46" s="694">
        <v>3</v>
      </c>
      <c r="BB46" s="694">
        <v>3</v>
      </c>
      <c r="BC46" s="695">
        <v>0</v>
      </c>
      <c r="BD46" s="694">
        <v>8</v>
      </c>
      <c r="BE46" s="694">
        <v>2</v>
      </c>
      <c r="BF46" s="694">
        <v>6</v>
      </c>
      <c r="BG46" s="695">
        <v>0</v>
      </c>
      <c r="BH46" s="695">
        <v>0</v>
      </c>
      <c r="BI46" s="695">
        <v>0</v>
      </c>
      <c r="BJ46" s="694">
        <v>68</v>
      </c>
      <c r="BK46" s="694">
        <v>20</v>
      </c>
      <c r="BL46" s="694">
        <v>48</v>
      </c>
      <c r="BM46" s="694">
        <v>4</v>
      </c>
      <c r="BN46" s="694">
        <v>2</v>
      </c>
      <c r="BO46" s="694">
        <v>2</v>
      </c>
      <c r="BP46" s="694">
        <v>2</v>
      </c>
      <c r="BQ46" s="694">
        <v>1</v>
      </c>
      <c r="BR46" s="694">
        <v>1</v>
      </c>
      <c r="BS46" s="694">
        <v>6</v>
      </c>
      <c r="BT46" s="694">
        <v>1</v>
      </c>
      <c r="BU46" s="694">
        <v>5</v>
      </c>
      <c r="BV46" s="694">
        <v>2</v>
      </c>
      <c r="BW46" s="694">
        <v>1</v>
      </c>
      <c r="BX46" s="694">
        <v>1</v>
      </c>
      <c r="BY46" s="694">
        <v>56</v>
      </c>
      <c r="BZ46" s="694">
        <v>23</v>
      </c>
      <c r="CA46" s="694">
        <v>33</v>
      </c>
      <c r="CB46" s="694">
        <v>2</v>
      </c>
      <c r="CC46" s="694">
        <v>1</v>
      </c>
      <c r="CD46" s="694">
        <v>1</v>
      </c>
      <c r="CE46" s="694">
        <v>9</v>
      </c>
      <c r="CF46" s="694">
        <v>5</v>
      </c>
      <c r="CG46" s="694">
        <v>4</v>
      </c>
      <c r="CH46" s="694">
        <v>10</v>
      </c>
      <c r="CI46" s="694">
        <v>3</v>
      </c>
      <c r="CJ46" s="694">
        <v>7</v>
      </c>
      <c r="CK46" s="694">
        <v>10</v>
      </c>
      <c r="CL46" s="694">
        <v>4</v>
      </c>
      <c r="CM46" s="694">
        <v>6</v>
      </c>
      <c r="CN46" s="694">
        <v>22</v>
      </c>
      <c r="CO46" s="694">
        <v>13</v>
      </c>
      <c r="CP46" s="694">
        <v>9</v>
      </c>
      <c r="CQ46" s="694">
        <v>3</v>
      </c>
      <c r="CR46" s="694">
        <v>1</v>
      </c>
      <c r="CS46" s="694">
        <v>2</v>
      </c>
      <c r="CT46" s="695">
        <v>0</v>
      </c>
      <c r="CU46" s="695">
        <v>0</v>
      </c>
      <c r="CV46" s="695">
        <v>0</v>
      </c>
      <c r="CW46" s="694">
        <v>4</v>
      </c>
      <c r="CX46" s="694">
        <v>2</v>
      </c>
      <c r="CY46" s="694">
        <v>2</v>
      </c>
      <c r="CZ46" s="694">
        <v>2</v>
      </c>
      <c r="DA46" s="694">
        <v>1</v>
      </c>
      <c r="DB46" s="694">
        <v>1</v>
      </c>
      <c r="DC46" s="694">
        <v>2</v>
      </c>
      <c r="DD46" s="695">
        <v>0</v>
      </c>
      <c r="DE46" s="694">
        <v>2</v>
      </c>
      <c r="DF46" s="694">
        <v>3</v>
      </c>
      <c r="DG46" s="694">
        <v>3</v>
      </c>
      <c r="DH46" s="695">
        <v>0</v>
      </c>
      <c r="DI46" s="695">
        <v>0</v>
      </c>
      <c r="DJ46" s="695">
        <v>0</v>
      </c>
      <c r="DK46" s="695">
        <v>0</v>
      </c>
      <c r="DL46" s="694">
        <v>4</v>
      </c>
      <c r="DM46" s="694">
        <v>4</v>
      </c>
      <c r="DN46" s="695">
        <v>0</v>
      </c>
      <c r="DO46" s="694">
        <v>4</v>
      </c>
      <c r="DP46" s="694">
        <v>2</v>
      </c>
      <c r="DQ46" s="694">
        <v>2</v>
      </c>
      <c r="DR46" s="695">
        <v>0</v>
      </c>
      <c r="DS46" s="695">
        <v>0</v>
      </c>
      <c r="DT46" s="695">
        <v>0</v>
      </c>
      <c r="DU46" s="695">
        <v>0</v>
      </c>
      <c r="DV46" s="695">
        <v>0</v>
      </c>
      <c r="DW46" s="695">
        <v>0</v>
      </c>
      <c r="DX46" s="695">
        <v>0</v>
      </c>
      <c r="DY46" s="695">
        <v>0</v>
      </c>
      <c r="DZ46" s="695">
        <v>0</v>
      </c>
      <c r="EA46" s="695">
        <v>0</v>
      </c>
      <c r="EB46" s="695">
        <v>0</v>
      </c>
      <c r="EC46" s="695">
        <v>0</v>
      </c>
      <c r="ED46" s="695">
        <v>0</v>
      </c>
      <c r="EE46" s="695">
        <v>0</v>
      </c>
      <c r="EF46" s="695">
        <v>0</v>
      </c>
      <c r="EG46" s="695">
        <v>0</v>
      </c>
      <c r="EH46" s="695">
        <v>0</v>
      </c>
      <c r="EI46" s="695">
        <v>0</v>
      </c>
      <c r="EJ46" s="695">
        <v>0</v>
      </c>
      <c r="EK46" s="695">
        <v>0</v>
      </c>
      <c r="EL46" s="695">
        <v>0</v>
      </c>
      <c r="EM46" s="694">
        <v>1</v>
      </c>
      <c r="EN46" s="695">
        <v>0</v>
      </c>
      <c r="EO46" s="694">
        <v>1</v>
      </c>
      <c r="EP46" s="695">
        <v>0</v>
      </c>
      <c r="EQ46" s="695">
        <v>0</v>
      </c>
      <c r="ER46" s="695">
        <v>0</v>
      </c>
      <c r="ES46" s="695">
        <v>0</v>
      </c>
      <c r="ET46" s="695">
        <v>0</v>
      </c>
      <c r="EU46" s="695">
        <v>0</v>
      </c>
      <c r="EV46" s="695">
        <v>0</v>
      </c>
      <c r="EW46" s="695">
        <v>0</v>
      </c>
      <c r="EX46" s="695">
        <v>0</v>
      </c>
      <c r="EY46" s="695">
        <v>0</v>
      </c>
      <c r="EZ46" s="695">
        <v>0</v>
      </c>
      <c r="FA46" s="695">
        <v>0</v>
      </c>
      <c r="FB46" s="695">
        <v>0</v>
      </c>
      <c r="FC46" s="695">
        <v>0</v>
      </c>
      <c r="FD46" s="695">
        <v>0</v>
      </c>
      <c r="FE46" s="695">
        <v>0</v>
      </c>
      <c r="FF46" s="695">
        <v>0</v>
      </c>
      <c r="FG46" s="695">
        <v>0</v>
      </c>
      <c r="FH46" s="695">
        <v>0</v>
      </c>
      <c r="FI46" s="695">
        <v>0</v>
      </c>
      <c r="FJ46" s="695">
        <v>0</v>
      </c>
      <c r="FK46" s="694">
        <v>1</v>
      </c>
      <c r="FL46" s="695">
        <v>0</v>
      </c>
      <c r="FM46" s="694">
        <v>1</v>
      </c>
      <c r="FN46" s="695">
        <v>0</v>
      </c>
      <c r="FO46" s="695">
        <v>0</v>
      </c>
      <c r="FP46" s="695">
        <v>0</v>
      </c>
      <c r="FQ46" s="694">
        <v>1</v>
      </c>
      <c r="FR46" s="695">
        <v>0</v>
      </c>
      <c r="FS46" s="694">
        <v>1</v>
      </c>
      <c r="FT46" s="694">
        <v>1</v>
      </c>
      <c r="FU46" s="695">
        <v>0</v>
      </c>
      <c r="FV46" s="694">
        <v>1</v>
      </c>
      <c r="FW46" s="694">
        <v>3</v>
      </c>
      <c r="FX46" s="694">
        <v>2</v>
      </c>
      <c r="FY46" s="698">
        <v>1</v>
      </c>
    </row>
    <row r="47" spans="1:181" ht="15" customHeight="1">
      <c r="A47" s="553" t="s">
        <v>239</v>
      </c>
      <c r="B47" s="693">
        <v>31</v>
      </c>
      <c r="C47" s="694">
        <v>11</v>
      </c>
      <c r="D47" s="694">
        <v>20</v>
      </c>
      <c r="E47" s="694">
        <v>9</v>
      </c>
      <c r="F47" s="694">
        <v>3</v>
      </c>
      <c r="G47" s="694">
        <v>6</v>
      </c>
      <c r="H47" s="694">
        <v>21</v>
      </c>
      <c r="I47" s="694">
        <v>7</v>
      </c>
      <c r="J47" s="694">
        <v>14</v>
      </c>
      <c r="K47" s="695">
        <v>0</v>
      </c>
      <c r="L47" s="695">
        <v>0</v>
      </c>
      <c r="M47" s="695">
        <v>0</v>
      </c>
      <c r="N47" s="694">
        <v>2</v>
      </c>
      <c r="O47" s="695">
        <v>0</v>
      </c>
      <c r="P47" s="694">
        <v>2</v>
      </c>
      <c r="Q47" s="694">
        <v>27</v>
      </c>
      <c r="R47" s="694">
        <v>10</v>
      </c>
      <c r="S47" s="694">
        <v>17</v>
      </c>
      <c r="T47" s="694">
        <v>12</v>
      </c>
      <c r="U47" s="694">
        <v>4</v>
      </c>
      <c r="V47" s="694">
        <v>8</v>
      </c>
      <c r="W47" s="694">
        <v>13</v>
      </c>
      <c r="X47" s="694">
        <v>3</v>
      </c>
      <c r="Y47" s="694">
        <v>10</v>
      </c>
      <c r="Z47" s="694">
        <v>1</v>
      </c>
      <c r="AA47" s="695">
        <v>0</v>
      </c>
      <c r="AB47" s="694">
        <v>1</v>
      </c>
      <c r="AC47" s="694">
        <v>1</v>
      </c>
      <c r="AD47" s="694">
        <v>1</v>
      </c>
      <c r="AE47" s="695">
        <v>0</v>
      </c>
      <c r="AF47" s="694">
        <v>15</v>
      </c>
      <c r="AG47" s="694">
        <v>6</v>
      </c>
      <c r="AH47" s="694">
        <v>9</v>
      </c>
      <c r="AI47" s="694">
        <v>17</v>
      </c>
      <c r="AJ47" s="694">
        <v>8</v>
      </c>
      <c r="AK47" s="694">
        <v>9</v>
      </c>
      <c r="AL47" s="694">
        <v>22</v>
      </c>
      <c r="AM47" s="694">
        <v>16</v>
      </c>
      <c r="AN47" s="694">
        <v>6</v>
      </c>
      <c r="AO47" s="694">
        <v>1</v>
      </c>
      <c r="AP47" s="694">
        <v>1</v>
      </c>
      <c r="AQ47" s="695">
        <v>0</v>
      </c>
      <c r="AR47" s="694">
        <v>3</v>
      </c>
      <c r="AS47" s="694">
        <v>1</v>
      </c>
      <c r="AT47" s="694">
        <v>2</v>
      </c>
      <c r="AU47" s="694">
        <v>21</v>
      </c>
      <c r="AV47" s="694">
        <v>9</v>
      </c>
      <c r="AW47" s="694">
        <v>12</v>
      </c>
      <c r="AX47" s="694">
        <v>8</v>
      </c>
      <c r="AY47" s="694">
        <v>4</v>
      </c>
      <c r="AZ47" s="694">
        <v>4</v>
      </c>
      <c r="BA47" s="694">
        <v>16</v>
      </c>
      <c r="BB47" s="694">
        <v>7</v>
      </c>
      <c r="BC47" s="694">
        <v>9</v>
      </c>
      <c r="BD47" s="694">
        <v>1</v>
      </c>
      <c r="BE47" s="694">
        <v>1</v>
      </c>
      <c r="BF47" s="695">
        <v>0</v>
      </c>
      <c r="BG47" s="694">
        <v>4</v>
      </c>
      <c r="BH47" s="694">
        <v>2</v>
      </c>
      <c r="BI47" s="694">
        <v>2</v>
      </c>
      <c r="BJ47" s="694">
        <v>72</v>
      </c>
      <c r="BK47" s="694">
        <v>28</v>
      </c>
      <c r="BL47" s="694">
        <v>44</v>
      </c>
      <c r="BM47" s="694">
        <v>10</v>
      </c>
      <c r="BN47" s="694">
        <v>5</v>
      </c>
      <c r="BO47" s="694">
        <v>5</v>
      </c>
      <c r="BP47" s="694">
        <v>20</v>
      </c>
      <c r="BQ47" s="694">
        <v>11</v>
      </c>
      <c r="BR47" s="694">
        <v>9</v>
      </c>
      <c r="BS47" s="694">
        <v>1</v>
      </c>
      <c r="BT47" s="695">
        <v>0</v>
      </c>
      <c r="BU47" s="694">
        <v>1</v>
      </c>
      <c r="BV47" s="694">
        <v>11</v>
      </c>
      <c r="BW47" s="694">
        <v>6</v>
      </c>
      <c r="BX47" s="694">
        <v>5</v>
      </c>
      <c r="BY47" s="694">
        <v>13</v>
      </c>
      <c r="BZ47" s="694">
        <v>7</v>
      </c>
      <c r="CA47" s="694">
        <v>6</v>
      </c>
      <c r="CB47" s="694">
        <v>9</v>
      </c>
      <c r="CC47" s="694">
        <v>5</v>
      </c>
      <c r="CD47" s="694">
        <v>4</v>
      </c>
      <c r="CE47" s="694">
        <v>20</v>
      </c>
      <c r="CF47" s="694">
        <v>10</v>
      </c>
      <c r="CG47" s="694">
        <v>10</v>
      </c>
      <c r="CH47" s="694">
        <v>1</v>
      </c>
      <c r="CI47" s="694">
        <v>1</v>
      </c>
      <c r="CJ47" s="695">
        <v>0</v>
      </c>
      <c r="CK47" s="694">
        <v>11</v>
      </c>
      <c r="CL47" s="694">
        <v>3</v>
      </c>
      <c r="CM47" s="694">
        <v>8</v>
      </c>
      <c r="CN47" s="694">
        <v>27</v>
      </c>
      <c r="CO47" s="694">
        <v>8</v>
      </c>
      <c r="CP47" s="694">
        <v>19</v>
      </c>
      <c r="CQ47" s="694">
        <v>5</v>
      </c>
      <c r="CR47" s="694">
        <v>1</v>
      </c>
      <c r="CS47" s="694">
        <v>4</v>
      </c>
      <c r="CT47" s="694">
        <v>24</v>
      </c>
      <c r="CU47" s="694">
        <v>13</v>
      </c>
      <c r="CV47" s="694">
        <v>11</v>
      </c>
      <c r="CW47" s="694">
        <v>1</v>
      </c>
      <c r="CX47" s="695">
        <v>0</v>
      </c>
      <c r="CY47" s="694">
        <v>1</v>
      </c>
      <c r="CZ47" s="694">
        <v>5</v>
      </c>
      <c r="DA47" s="694">
        <v>1</v>
      </c>
      <c r="DB47" s="694">
        <v>4</v>
      </c>
      <c r="DC47" s="694">
        <v>20</v>
      </c>
      <c r="DD47" s="694">
        <v>9</v>
      </c>
      <c r="DE47" s="694">
        <v>11</v>
      </c>
      <c r="DF47" s="694">
        <v>7</v>
      </c>
      <c r="DG47" s="694">
        <v>2</v>
      </c>
      <c r="DH47" s="694">
        <v>5</v>
      </c>
      <c r="DI47" s="694">
        <v>39</v>
      </c>
      <c r="DJ47" s="694">
        <v>15</v>
      </c>
      <c r="DK47" s="694">
        <v>24</v>
      </c>
      <c r="DL47" s="694">
        <v>1</v>
      </c>
      <c r="DM47" s="695">
        <v>0</v>
      </c>
      <c r="DN47" s="694">
        <v>1</v>
      </c>
      <c r="DO47" s="694">
        <v>3</v>
      </c>
      <c r="DP47" s="694">
        <v>2</v>
      </c>
      <c r="DQ47" s="694">
        <v>1</v>
      </c>
      <c r="DR47" s="694">
        <v>30</v>
      </c>
      <c r="DS47" s="694">
        <v>11</v>
      </c>
      <c r="DT47" s="694">
        <v>19</v>
      </c>
      <c r="DU47" s="694">
        <v>10</v>
      </c>
      <c r="DV47" s="694">
        <v>2</v>
      </c>
      <c r="DW47" s="694">
        <v>8</v>
      </c>
      <c r="DX47" s="694">
        <v>26</v>
      </c>
      <c r="DY47" s="694">
        <v>11</v>
      </c>
      <c r="DZ47" s="694">
        <v>15</v>
      </c>
      <c r="EA47" s="694">
        <v>5</v>
      </c>
      <c r="EB47" s="694">
        <v>4</v>
      </c>
      <c r="EC47" s="694">
        <v>1</v>
      </c>
      <c r="ED47" s="694">
        <v>5</v>
      </c>
      <c r="EE47" s="694">
        <v>2</v>
      </c>
      <c r="EF47" s="694">
        <v>3</v>
      </c>
      <c r="EG47" s="694">
        <v>45</v>
      </c>
      <c r="EH47" s="694">
        <v>15</v>
      </c>
      <c r="EI47" s="694">
        <v>30</v>
      </c>
      <c r="EJ47" s="694">
        <v>10</v>
      </c>
      <c r="EK47" s="694">
        <v>3</v>
      </c>
      <c r="EL47" s="694">
        <v>7</v>
      </c>
      <c r="EM47" s="694">
        <v>45</v>
      </c>
      <c r="EN47" s="694">
        <v>19</v>
      </c>
      <c r="EO47" s="694">
        <v>26</v>
      </c>
      <c r="EP47" s="694">
        <v>7</v>
      </c>
      <c r="EQ47" s="695">
        <v>0</v>
      </c>
      <c r="ER47" s="694">
        <v>7</v>
      </c>
      <c r="ES47" s="694">
        <v>4</v>
      </c>
      <c r="ET47" s="694">
        <v>2</v>
      </c>
      <c r="EU47" s="694">
        <v>2</v>
      </c>
      <c r="EV47" s="694">
        <v>67</v>
      </c>
      <c r="EW47" s="694">
        <v>22</v>
      </c>
      <c r="EX47" s="694">
        <v>45</v>
      </c>
      <c r="EY47" s="694">
        <v>11</v>
      </c>
      <c r="EZ47" s="694">
        <v>1</v>
      </c>
      <c r="FA47" s="694">
        <v>10</v>
      </c>
      <c r="FB47" s="694">
        <v>59</v>
      </c>
      <c r="FC47" s="694">
        <v>24</v>
      </c>
      <c r="FD47" s="694">
        <v>35</v>
      </c>
      <c r="FE47" s="694">
        <v>5</v>
      </c>
      <c r="FF47" s="694">
        <v>5</v>
      </c>
      <c r="FG47" s="695">
        <v>0</v>
      </c>
      <c r="FH47" s="694">
        <v>7</v>
      </c>
      <c r="FI47" s="694">
        <v>2</v>
      </c>
      <c r="FJ47" s="694">
        <v>5</v>
      </c>
      <c r="FK47" s="694">
        <v>54</v>
      </c>
      <c r="FL47" s="694">
        <v>19</v>
      </c>
      <c r="FM47" s="694">
        <v>35</v>
      </c>
      <c r="FN47" s="694">
        <v>10</v>
      </c>
      <c r="FO47" s="694">
        <v>2</v>
      </c>
      <c r="FP47" s="694">
        <v>8</v>
      </c>
      <c r="FQ47" s="694">
        <v>59</v>
      </c>
      <c r="FR47" s="694">
        <v>32</v>
      </c>
      <c r="FS47" s="694">
        <v>27</v>
      </c>
      <c r="FT47" s="694">
        <v>1</v>
      </c>
      <c r="FU47" s="694">
        <v>1</v>
      </c>
      <c r="FV47" s="695">
        <v>0</v>
      </c>
      <c r="FW47" s="694">
        <v>10</v>
      </c>
      <c r="FX47" s="694">
        <v>2</v>
      </c>
      <c r="FY47" s="698">
        <v>8</v>
      </c>
    </row>
    <row r="48" spans="1:181" ht="57" customHeight="1">
      <c r="A48" s="553" t="s">
        <v>240</v>
      </c>
      <c r="B48" s="693">
        <v>251</v>
      </c>
      <c r="C48" s="694">
        <v>121</v>
      </c>
      <c r="D48" s="694">
        <v>130</v>
      </c>
      <c r="E48" s="694">
        <v>77</v>
      </c>
      <c r="F48" s="694">
        <v>30</v>
      </c>
      <c r="G48" s="694">
        <v>47</v>
      </c>
      <c r="H48" s="694">
        <v>234</v>
      </c>
      <c r="I48" s="694">
        <v>107</v>
      </c>
      <c r="J48" s="694">
        <v>127</v>
      </c>
      <c r="K48" s="694">
        <v>16</v>
      </c>
      <c r="L48" s="694">
        <v>8</v>
      </c>
      <c r="M48" s="694">
        <v>8</v>
      </c>
      <c r="N48" s="694">
        <v>74</v>
      </c>
      <c r="O48" s="694">
        <v>41</v>
      </c>
      <c r="P48" s="694">
        <v>33</v>
      </c>
      <c r="Q48" s="694">
        <v>212</v>
      </c>
      <c r="R48" s="694">
        <v>102</v>
      </c>
      <c r="S48" s="694">
        <v>110</v>
      </c>
      <c r="T48" s="694">
        <v>68</v>
      </c>
      <c r="U48" s="694">
        <v>26</v>
      </c>
      <c r="V48" s="694">
        <v>42</v>
      </c>
      <c r="W48" s="694">
        <v>199</v>
      </c>
      <c r="X48" s="694">
        <v>126</v>
      </c>
      <c r="Y48" s="694">
        <v>73</v>
      </c>
      <c r="Z48" s="694">
        <v>23</v>
      </c>
      <c r="AA48" s="694">
        <v>13</v>
      </c>
      <c r="AB48" s="694">
        <v>10</v>
      </c>
      <c r="AC48" s="694">
        <v>81</v>
      </c>
      <c r="AD48" s="694">
        <v>31</v>
      </c>
      <c r="AE48" s="694">
        <v>50</v>
      </c>
      <c r="AF48" s="694">
        <v>252</v>
      </c>
      <c r="AG48" s="694">
        <v>116</v>
      </c>
      <c r="AH48" s="694">
        <v>136</v>
      </c>
      <c r="AI48" s="694">
        <v>48</v>
      </c>
      <c r="AJ48" s="694">
        <v>18</v>
      </c>
      <c r="AK48" s="694">
        <v>30</v>
      </c>
      <c r="AL48" s="694">
        <v>169</v>
      </c>
      <c r="AM48" s="694">
        <v>91</v>
      </c>
      <c r="AN48" s="694">
        <v>78</v>
      </c>
      <c r="AO48" s="694">
        <v>14</v>
      </c>
      <c r="AP48" s="694">
        <v>8</v>
      </c>
      <c r="AQ48" s="694">
        <v>6</v>
      </c>
      <c r="AR48" s="694">
        <v>52</v>
      </c>
      <c r="AS48" s="694">
        <v>23</v>
      </c>
      <c r="AT48" s="694">
        <v>29</v>
      </c>
      <c r="AU48" s="694">
        <v>190</v>
      </c>
      <c r="AV48" s="694">
        <v>97</v>
      </c>
      <c r="AW48" s="694">
        <v>93</v>
      </c>
      <c r="AX48" s="694">
        <v>46</v>
      </c>
      <c r="AY48" s="694">
        <v>23</v>
      </c>
      <c r="AZ48" s="694">
        <v>23</v>
      </c>
      <c r="BA48" s="694">
        <v>171</v>
      </c>
      <c r="BB48" s="694">
        <v>109</v>
      </c>
      <c r="BC48" s="694">
        <v>62</v>
      </c>
      <c r="BD48" s="694">
        <v>15</v>
      </c>
      <c r="BE48" s="694">
        <v>9</v>
      </c>
      <c r="BF48" s="694">
        <v>6</v>
      </c>
      <c r="BG48" s="694">
        <v>36</v>
      </c>
      <c r="BH48" s="694">
        <v>17</v>
      </c>
      <c r="BI48" s="694">
        <v>19</v>
      </c>
      <c r="BJ48" s="694">
        <v>194</v>
      </c>
      <c r="BK48" s="694">
        <v>88</v>
      </c>
      <c r="BL48" s="694">
        <v>106</v>
      </c>
      <c r="BM48" s="694">
        <v>67</v>
      </c>
      <c r="BN48" s="694">
        <v>29</v>
      </c>
      <c r="BO48" s="694">
        <v>38</v>
      </c>
      <c r="BP48" s="694">
        <v>223</v>
      </c>
      <c r="BQ48" s="694">
        <v>135</v>
      </c>
      <c r="BR48" s="694">
        <v>88</v>
      </c>
      <c r="BS48" s="694">
        <v>21</v>
      </c>
      <c r="BT48" s="694">
        <v>11</v>
      </c>
      <c r="BU48" s="694">
        <v>10</v>
      </c>
      <c r="BV48" s="694">
        <v>34</v>
      </c>
      <c r="BW48" s="694">
        <v>16</v>
      </c>
      <c r="BX48" s="694">
        <v>18</v>
      </c>
      <c r="BY48" s="694">
        <v>165</v>
      </c>
      <c r="BZ48" s="694">
        <v>71</v>
      </c>
      <c r="CA48" s="694">
        <v>94</v>
      </c>
      <c r="CB48" s="694">
        <v>30</v>
      </c>
      <c r="CC48" s="694">
        <v>13</v>
      </c>
      <c r="CD48" s="694">
        <v>17</v>
      </c>
      <c r="CE48" s="694">
        <v>270</v>
      </c>
      <c r="CF48" s="694">
        <v>160</v>
      </c>
      <c r="CG48" s="694">
        <v>110</v>
      </c>
      <c r="CH48" s="694">
        <v>21</v>
      </c>
      <c r="CI48" s="694">
        <v>12</v>
      </c>
      <c r="CJ48" s="694">
        <v>9</v>
      </c>
      <c r="CK48" s="694">
        <v>50</v>
      </c>
      <c r="CL48" s="694">
        <v>19</v>
      </c>
      <c r="CM48" s="694">
        <v>31</v>
      </c>
      <c r="CN48" s="694">
        <v>180</v>
      </c>
      <c r="CO48" s="694">
        <v>70</v>
      </c>
      <c r="CP48" s="694">
        <v>110</v>
      </c>
      <c r="CQ48" s="694">
        <v>27</v>
      </c>
      <c r="CR48" s="694">
        <v>15</v>
      </c>
      <c r="CS48" s="694">
        <v>12</v>
      </c>
      <c r="CT48" s="694">
        <v>187</v>
      </c>
      <c r="CU48" s="694">
        <v>102</v>
      </c>
      <c r="CV48" s="694">
        <v>85</v>
      </c>
      <c r="CW48" s="694">
        <v>15</v>
      </c>
      <c r="CX48" s="694">
        <v>9</v>
      </c>
      <c r="CY48" s="694">
        <v>6</v>
      </c>
      <c r="CZ48" s="694">
        <v>23</v>
      </c>
      <c r="DA48" s="694">
        <v>9</v>
      </c>
      <c r="DB48" s="694">
        <v>14</v>
      </c>
      <c r="DC48" s="694">
        <v>148</v>
      </c>
      <c r="DD48" s="694">
        <v>68</v>
      </c>
      <c r="DE48" s="694">
        <v>80</v>
      </c>
      <c r="DF48" s="694">
        <v>30</v>
      </c>
      <c r="DG48" s="694">
        <v>9</v>
      </c>
      <c r="DH48" s="694">
        <v>21</v>
      </c>
      <c r="DI48" s="694">
        <v>85</v>
      </c>
      <c r="DJ48" s="694">
        <v>36</v>
      </c>
      <c r="DK48" s="694">
        <v>49</v>
      </c>
      <c r="DL48" s="694">
        <v>13</v>
      </c>
      <c r="DM48" s="694">
        <v>6</v>
      </c>
      <c r="DN48" s="694">
        <v>7</v>
      </c>
      <c r="DO48" s="694">
        <v>24</v>
      </c>
      <c r="DP48" s="694">
        <v>13</v>
      </c>
      <c r="DQ48" s="694">
        <v>11</v>
      </c>
      <c r="DR48" s="694">
        <v>137</v>
      </c>
      <c r="DS48" s="694">
        <v>48</v>
      </c>
      <c r="DT48" s="694">
        <v>89</v>
      </c>
      <c r="DU48" s="694">
        <v>21</v>
      </c>
      <c r="DV48" s="694">
        <v>6</v>
      </c>
      <c r="DW48" s="694">
        <v>15</v>
      </c>
      <c r="DX48" s="694">
        <v>77</v>
      </c>
      <c r="DY48" s="694">
        <v>36</v>
      </c>
      <c r="DZ48" s="694">
        <v>41</v>
      </c>
      <c r="EA48" s="694">
        <v>11</v>
      </c>
      <c r="EB48" s="694">
        <v>4</v>
      </c>
      <c r="EC48" s="694">
        <v>7</v>
      </c>
      <c r="ED48" s="694">
        <v>15</v>
      </c>
      <c r="EE48" s="694">
        <v>10</v>
      </c>
      <c r="EF48" s="694">
        <v>5</v>
      </c>
      <c r="EG48" s="694">
        <v>145</v>
      </c>
      <c r="EH48" s="694">
        <v>49</v>
      </c>
      <c r="EI48" s="694">
        <v>96</v>
      </c>
      <c r="EJ48" s="694">
        <v>25</v>
      </c>
      <c r="EK48" s="694">
        <v>9</v>
      </c>
      <c r="EL48" s="694">
        <v>16</v>
      </c>
      <c r="EM48" s="694">
        <v>121</v>
      </c>
      <c r="EN48" s="694">
        <v>53</v>
      </c>
      <c r="EO48" s="694">
        <v>68</v>
      </c>
      <c r="EP48" s="694">
        <v>13</v>
      </c>
      <c r="EQ48" s="694">
        <v>8</v>
      </c>
      <c r="ER48" s="694">
        <v>5</v>
      </c>
      <c r="ES48" s="694">
        <v>21</v>
      </c>
      <c r="ET48" s="694">
        <v>7</v>
      </c>
      <c r="EU48" s="694">
        <v>14</v>
      </c>
      <c r="EV48" s="694">
        <v>126</v>
      </c>
      <c r="EW48" s="694">
        <v>45</v>
      </c>
      <c r="EX48" s="694">
        <v>81</v>
      </c>
      <c r="EY48" s="694">
        <v>19</v>
      </c>
      <c r="EZ48" s="694">
        <v>9</v>
      </c>
      <c r="FA48" s="694">
        <v>10</v>
      </c>
      <c r="FB48" s="694">
        <v>153</v>
      </c>
      <c r="FC48" s="694">
        <v>72</v>
      </c>
      <c r="FD48" s="694">
        <v>81</v>
      </c>
      <c r="FE48" s="694">
        <v>4</v>
      </c>
      <c r="FF48" s="694">
        <v>1</v>
      </c>
      <c r="FG48" s="694">
        <v>3</v>
      </c>
      <c r="FH48" s="694">
        <v>30</v>
      </c>
      <c r="FI48" s="694">
        <v>14</v>
      </c>
      <c r="FJ48" s="694">
        <v>16</v>
      </c>
      <c r="FK48" s="694">
        <v>116</v>
      </c>
      <c r="FL48" s="694">
        <v>47</v>
      </c>
      <c r="FM48" s="694">
        <v>69</v>
      </c>
      <c r="FN48" s="694">
        <v>31</v>
      </c>
      <c r="FO48" s="694">
        <v>15</v>
      </c>
      <c r="FP48" s="694">
        <v>16</v>
      </c>
      <c r="FQ48" s="694">
        <v>165</v>
      </c>
      <c r="FR48" s="694">
        <v>74</v>
      </c>
      <c r="FS48" s="694">
        <v>91</v>
      </c>
      <c r="FT48" s="694">
        <v>5</v>
      </c>
      <c r="FU48" s="694">
        <v>4</v>
      </c>
      <c r="FV48" s="694">
        <v>1</v>
      </c>
      <c r="FW48" s="694">
        <v>31</v>
      </c>
      <c r="FX48" s="694">
        <v>16</v>
      </c>
      <c r="FY48" s="698">
        <v>15</v>
      </c>
    </row>
    <row r="49" spans="1:181" ht="27.95" customHeight="1">
      <c r="A49" s="553" t="s">
        <v>241</v>
      </c>
      <c r="B49" s="693">
        <v>441</v>
      </c>
      <c r="C49" s="694">
        <v>205</v>
      </c>
      <c r="D49" s="694">
        <v>236</v>
      </c>
      <c r="E49" s="694">
        <v>62</v>
      </c>
      <c r="F49" s="694">
        <v>35</v>
      </c>
      <c r="G49" s="694">
        <v>27</v>
      </c>
      <c r="H49" s="694">
        <v>453</v>
      </c>
      <c r="I49" s="694">
        <v>222</v>
      </c>
      <c r="J49" s="694">
        <v>231</v>
      </c>
      <c r="K49" s="694">
        <v>72</v>
      </c>
      <c r="L49" s="694">
        <v>48</v>
      </c>
      <c r="M49" s="694">
        <v>24</v>
      </c>
      <c r="N49" s="694">
        <v>81</v>
      </c>
      <c r="O49" s="694">
        <v>43</v>
      </c>
      <c r="P49" s="694">
        <v>38</v>
      </c>
      <c r="Q49" s="694">
        <v>427</v>
      </c>
      <c r="R49" s="694">
        <v>181</v>
      </c>
      <c r="S49" s="694">
        <v>246</v>
      </c>
      <c r="T49" s="694">
        <v>69</v>
      </c>
      <c r="U49" s="694">
        <v>32</v>
      </c>
      <c r="V49" s="694">
        <v>37</v>
      </c>
      <c r="W49" s="694">
        <v>655</v>
      </c>
      <c r="X49" s="694">
        <v>377</v>
      </c>
      <c r="Y49" s="694">
        <v>278</v>
      </c>
      <c r="Z49" s="694">
        <v>51</v>
      </c>
      <c r="AA49" s="694">
        <v>30</v>
      </c>
      <c r="AB49" s="694">
        <v>21</v>
      </c>
      <c r="AC49" s="694">
        <v>59</v>
      </c>
      <c r="AD49" s="694">
        <v>26</v>
      </c>
      <c r="AE49" s="694">
        <v>33</v>
      </c>
      <c r="AF49" s="694">
        <v>432</v>
      </c>
      <c r="AG49" s="694">
        <v>178</v>
      </c>
      <c r="AH49" s="694">
        <v>254</v>
      </c>
      <c r="AI49" s="694">
        <v>88</v>
      </c>
      <c r="AJ49" s="694">
        <v>31</v>
      </c>
      <c r="AK49" s="694">
        <v>57</v>
      </c>
      <c r="AL49" s="694">
        <v>407</v>
      </c>
      <c r="AM49" s="694">
        <v>205</v>
      </c>
      <c r="AN49" s="694">
        <v>202</v>
      </c>
      <c r="AO49" s="694">
        <v>34</v>
      </c>
      <c r="AP49" s="694">
        <v>17</v>
      </c>
      <c r="AQ49" s="694">
        <v>17</v>
      </c>
      <c r="AR49" s="694">
        <v>53</v>
      </c>
      <c r="AS49" s="694">
        <v>27</v>
      </c>
      <c r="AT49" s="694">
        <v>26</v>
      </c>
      <c r="AU49" s="694">
        <v>449</v>
      </c>
      <c r="AV49" s="694">
        <v>178</v>
      </c>
      <c r="AW49" s="694">
        <v>271</v>
      </c>
      <c r="AX49" s="694">
        <v>53</v>
      </c>
      <c r="AY49" s="694">
        <v>27</v>
      </c>
      <c r="AZ49" s="694">
        <v>26</v>
      </c>
      <c r="BA49" s="694">
        <v>785</v>
      </c>
      <c r="BB49" s="694">
        <v>416</v>
      </c>
      <c r="BC49" s="694">
        <v>369</v>
      </c>
      <c r="BD49" s="694">
        <v>51</v>
      </c>
      <c r="BE49" s="694">
        <v>30</v>
      </c>
      <c r="BF49" s="694">
        <v>21</v>
      </c>
      <c r="BG49" s="694">
        <v>37</v>
      </c>
      <c r="BH49" s="694">
        <v>20</v>
      </c>
      <c r="BI49" s="694">
        <v>17</v>
      </c>
      <c r="BJ49" s="694">
        <v>358</v>
      </c>
      <c r="BK49" s="694">
        <v>156</v>
      </c>
      <c r="BL49" s="694">
        <v>202</v>
      </c>
      <c r="BM49" s="694">
        <v>63</v>
      </c>
      <c r="BN49" s="694">
        <v>26</v>
      </c>
      <c r="BO49" s="694">
        <v>37</v>
      </c>
      <c r="BP49" s="694">
        <v>603</v>
      </c>
      <c r="BQ49" s="694">
        <v>321</v>
      </c>
      <c r="BR49" s="694">
        <v>282</v>
      </c>
      <c r="BS49" s="694">
        <v>63</v>
      </c>
      <c r="BT49" s="694">
        <v>37</v>
      </c>
      <c r="BU49" s="694">
        <v>26</v>
      </c>
      <c r="BV49" s="694">
        <v>52</v>
      </c>
      <c r="BW49" s="694">
        <v>23</v>
      </c>
      <c r="BX49" s="694">
        <v>29</v>
      </c>
      <c r="BY49" s="694">
        <v>342</v>
      </c>
      <c r="BZ49" s="694">
        <v>146</v>
      </c>
      <c r="CA49" s="694">
        <v>196</v>
      </c>
      <c r="CB49" s="694">
        <v>72</v>
      </c>
      <c r="CC49" s="694">
        <v>29</v>
      </c>
      <c r="CD49" s="694">
        <v>43</v>
      </c>
      <c r="CE49" s="694">
        <v>814</v>
      </c>
      <c r="CF49" s="694">
        <v>429</v>
      </c>
      <c r="CG49" s="694">
        <v>385</v>
      </c>
      <c r="CH49" s="694">
        <v>63</v>
      </c>
      <c r="CI49" s="694">
        <v>40</v>
      </c>
      <c r="CJ49" s="694">
        <v>23</v>
      </c>
      <c r="CK49" s="694">
        <v>51</v>
      </c>
      <c r="CL49" s="694">
        <v>23</v>
      </c>
      <c r="CM49" s="694">
        <v>28</v>
      </c>
      <c r="CN49" s="694">
        <v>429</v>
      </c>
      <c r="CO49" s="694">
        <v>184</v>
      </c>
      <c r="CP49" s="694">
        <v>245</v>
      </c>
      <c r="CQ49" s="694">
        <v>80</v>
      </c>
      <c r="CR49" s="694">
        <v>31</v>
      </c>
      <c r="CS49" s="694">
        <v>49</v>
      </c>
      <c r="CT49" s="694">
        <v>823</v>
      </c>
      <c r="CU49" s="694">
        <v>426</v>
      </c>
      <c r="CV49" s="694">
        <v>397</v>
      </c>
      <c r="CW49" s="694">
        <v>46</v>
      </c>
      <c r="CX49" s="694">
        <v>27</v>
      </c>
      <c r="CY49" s="694">
        <v>19</v>
      </c>
      <c r="CZ49" s="694">
        <v>47</v>
      </c>
      <c r="DA49" s="694">
        <v>23</v>
      </c>
      <c r="DB49" s="694">
        <v>24</v>
      </c>
      <c r="DC49" s="694">
        <v>431</v>
      </c>
      <c r="DD49" s="694">
        <v>189</v>
      </c>
      <c r="DE49" s="694">
        <v>242</v>
      </c>
      <c r="DF49" s="694">
        <v>56</v>
      </c>
      <c r="DG49" s="694">
        <v>23</v>
      </c>
      <c r="DH49" s="694">
        <v>33</v>
      </c>
      <c r="DI49" s="694">
        <v>829</v>
      </c>
      <c r="DJ49" s="694">
        <v>415</v>
      </c>
      <c r="DK49" s="694">
        <v>414</v>
      </c>
      <c r="DL49" s="694">
        <v>53</v>
      </c>
      <c r="DM49" s="694">
        <v>26</v>
      </c>
      <c r="DN49" s="694">
        <v>27</v>
      </c>
      <c r="DO49" s="694">
        <v>37</v>
      </c>
      <c r="DP49" s="694">
        <v>13</v>
      </c>
      <c r="DQ49" s="694">
        <v>24</v>
      </c>
      <c r="DR49" s="694">
        <v>425</v>
      </c>
      <c r="DS49" s="694">
        <v>204</v>
      </c>
      <c r="DT49" s="694">
        <v>221</v>
      </c>
      <c r="DU49" s="694">
        <v>82</v>
      </c>
      <c r="DV49" s="694">
        <v>33</v>
      </c>
      <c r="DW49" s="694">
        <v>49</v>
      </c>
      <c r="DX49" s="694">
        <v>945</v>
      </c>
      <c r="DY49" s="694">
        <v>472</v>
      </c>
      <c r="DZ49" s="694">
        <v>473</v>
      </c>
      <c r="EA49" s="694">
        <v>57</v>
      </c>
      <c r="EB49" s="694">
        <v>31</v>
      </c>
      <c r="EC49" s="694">
        <v>26</v>
      </c>
      <c r="ED49" s="694">
        <v>73</v>
      </c>
      <c r="EE49" s="694">
        <v>37</v>
      </c>
      <c r="EF49" s="694">
        <v>36</v>
      </c>
      <c r="EG49" s="694">
        <v>408</v>
      </c>
      <c r="EH49" s="694">
        <v>191</v>
      </c>
      <c r="EI49" s="694">
        <v>217</v>
      </c>
      <c r="EJ49" s="694">
        <v>74</v>
      </c>
      <c r="EK49" s="694">
        <v>32</v>
      </c>
      <c r="EL49" s="694">
        <v>42</v>
      </c>
      <c r="EM49" s="694">
        <v>906</v>
      </c>
      <c r="EN49" s="694">
        <v>467</v>
      </c>
      <c r="EO49" s="694">
        <v>439</v>
      </c>
      <c r="EP49" s="694">
        <v>61</v>
      </c>
      <c r="EQ49" s="694">
        <v>39</v>
      </c>
      <c r="ER49" s="694">
        <v>22</v>
      </c>
      <c r="ES49" s="694">
        <v>53</v>
      </c>
      <c r="ET49" s="694">
        <v>19</v>
      </c>
      <c r="EU49" s="694">
        <v>34</v>
      </c>
      <c r="EV49" s="694">
        <v>396</v>
      </c>
      <c r="EW49" s="694">
        <v>160</v>
      </c>
      <c r="EX49" s="694">
        <v>236</v>
      </c>
      <c r="EY49" s="694">
        <v>90</v>
      </c>
      <c r="EZ49" s="694">
        <v>43</v>
      </c>
      <c r="FA49" s="694">
        <v>47</v>
      </c>
      <c r="FB49" s="694">
        <v>793</v>
      </c>
      <c r="FC49" s="694">
        <v>421</v>
      </c>
      <c r="FD49" s="694">
        <v>372</v>
      </c>
      <c r="FE49" s="694">
        <v>53</v>
      </c>
      <c r="FF49" s="694">
        <v>29</v>
      </c>
      <c r="FG49" s="694">
        <v>24</v>
      </c>
      <c r="FH49" s="694">
        <v>57</v>
      </c>
      <c r="FI49" s="694">
        <v>22</v>
      </c>
      <c r="FJ49" s="694">
        <v>35</v>
      </c>
      <c r="FK49" s="694">
        <v>398</v>
      </c>
      <c r="FL49" s="694">
        <v>167</v>
      </c>
      <c r="FM49" s="694">
        <v>231</v>
      </c>
      <c r="FN49" s="694">
        <v>88</v>
      </c>
      <c r="FO49" s="694">
        <v>36</v>
      </c>
      <c r="FP49" s="694">
        <v>52</v>
      </c>
      <c r="FQ49" s="694">
        <v>852</v>
      </c>
      <c r="FR49" s="694">
        <v>440</v>
      </c>
      <c r="FS49" s="694">
        <v>412</v>
      </c>
      <c r="FT49" s="694">
        <v>57</v>
      </c>
      <c r="FU49" s="694">
        <v>29</v>
      </c>
      <c r="FV49" s="694">
        <v>28</v>
      </c>
      <c r="FW49" s="694">
        <v>40</v>
      </c>
      <c r="FX49" s="694">
        <v>21</v>
      </c>
      <c r="FY49" s="698">
        <v>19</v>
      </c>
    </row>
    <row r="50" spans="1:181" ht="15" customHeight="1">
      <c r="A50" s="553" t="s">
        <v>242</v>
      </c>
      <c r="B50" s="693">
        <v>4</v>
      </c>
      <c r="C50" s="694">
        <v>1</v>
      </c>
      <c r="D50" s="694">
        <v>3</v>
      </c>
      <c r="E50" s="694">
        <v>5</v>
      </c>
      <c r="F50" s="694">
        <v>3</v>
      </c>
      <c r="G50" s="694">
        <v>2</v>
      </c>
      <c r="H50" s="694">
        <v>45</v>
      </c>
      <c r="I50" s="694">
        <v>25</v>
      </c>
      <c r="J50" s="694">
        <v>20</v>
      </c>
      <c r="K50" s="694">
        <v>1</v>
      </c>
      <c r="L50" s="695">
        <v>0</v>
      </c>
      <c r="M50" s="694">
        <v>1</v>
      </c>
      <c r="N50" s="694">
        <v>5</v>
      </c>
      <c r="O50" s="694">
        <v>1</v>
      </c>
      <c r="P50" s="694">
        <v>4</v>
      </c>
      <c r="Q50" s="694">
        <v>6</v>
      </c>
      <c r="R50" s="694">
        <v>4</v>
      </c>
      <c r="S50" s="694">
        <v>2</v>
      </c>
      <c r="T50" s="694">
        <v>10</v>
      </c>
      <c r="U50" s="694">
        <v>5</v>
      </c>
      <c r="V50" s="694">
        <v>5</v>
      </c>
      <c r="W50" s="694">
        <v>88</v>
      </c>
      <c r="X50" s="694">
        <v>50</v>
      </c>
      <c r="Y50" s="694">
        <v>38</v>
      </c>
      <c r="Z50" s="694">
        <v>1</v>
      </c>
      <c r="AA50" s="695">
        <v>0</v>
      </c>
      <c r="AB50" s="694">
        <v>1</v>
      </c>
      <c r="AC50" s="694">
        <v>5</v>
      </c>
      <c r="AD50" s="694">
        <v>3</v>
      </c>
      <c r="AE50" s="694">
        <v>2</v>
      </c>
      <c r="AF50" s="694">
        <v>9</v>
      </c>
      <c r="AG50" s="694">
        <v>7</v>
      </c>
      <c r="AH50" s="694">
        <v>2</v>
      </c>
      <c r="AI50" s="694">
        <v>14</v>
      </c>
      <c r="AJ50" s="694">
        <v>9</v>
      </c>
      <c r="AK50" s="694">
        <v>5</v>
      </c>
      <c r="AL50" s="694">
        <v>97</v>
      </c>
      <c r="AM50" s="694">
        <v>44</v>
      </c>
      <c r="AN50" s="694">
        <v>53</v>
      </c>
      <c r="AO50" s="694">
        <v>3</v>
      </c>
      <c r="AP50" s="694">
        <v>3</v>
      </c>
      <c r="AQ50" s="695">
        <v>0</v>
      </c>
      <c r="AR50" s="694">
        <v>6</v>
      </c>
      <c r="AS50" s="694">
        <v>3</v>
      </c>
      <c r="AT50" s="694">
        <v>3</v>
      </c>
      <c r="AU50" s="694">
        <v>2</v>
      </c>
      <c r="AV50" s="694">
        <v>1</v>
      </c>
      <c r="AW50" s="694">
        <v>1</v>
      </c>
      <c r="AX50" s="694">
        <v>7</v>
      </c>
      <c r="AY50" s="694">
        <v>2</v>
      </c>
      <c r="AZ50" s="694">
        <v>5</v>
      </c>
      <c r="BA50" s="694">
        <v>53</v>
      </c>
      <c r="BB50" s="694">
        <v>26</v>
      </c>
      <c r="BC50" s="694">
        <v>27</v>
      </c>
      <c r="BD50" s="694">
        <v>4</v>
      </c>
      <c r="BE50" s="694">
        <v>3</v>
      </c>
      <c r="BF50" s="694">
        <v>1</v>
      </c>
      <c r="BG50" s="694">
        <v>8</v>
      </c>
      <c r="BH50" s="694">
        <v>4</v>
      </c>
      <c r="BI50" s="694">
        <v>4</v>
      </c>
      <c r="BJ50" s="694">
        <v>11</v>
      </c>
      <c r="BK50" s="694">
        <v>6</v>
      </c>
      <c r="BL50" s="694">
        <v>5</v>
      </c>
      <c r="BM50" s="694">
        <v>8</v>
      </c>
      <c r="BN50" s="694">
        <v>4</v>
      </c>
      <c r="BO50" s="694">
        <v>4</v>
      </c>
      <c r="BP50" s="694">
        <v>27</v>
      </c>
      <c r="BQ50" s="694">
        <v>13</v>
      </c>
      <c r="BR50" s="694">
        <v>14</v>
      </c>
      <c r="BS50" s="694">
        <v>2</v>
      </c>
      <c r="BT50" s="695">
        <v>0</v>
      </c>
      <c r="BU50" s="694">
        <v>2</v>
      </c>
      <c r="BV50" s="694">
        <v>4</v>
      </c>
      <c r="BW50" s="694">
        <v>3</v>
      </c>
      <c r="BX50" s="694">
        <v>1</v>
      </c>
      <c r="BY50" s="694">
        <v>12</v>
      </c>
      <c r="BZ50" s="694">
        <v>6</v>
      </c>
      <c r="CA50" s="694">
        <v>6</v>
      </c>
      <c r="CB50" s="694">
        <v>12</v>
      </c>
      <c r="CC50" s="694">
        <v>7</v>
      </c>
      <c r="CD50" s="694">
        <v>5</v>
      </c>
      <c r="CE50" s="694">
        <v>33</v>
      </c>
      <c r="CF50" s="694">
        <v>14</v>
      </c>
      <c r="CG50" s="694">
        <v>19</v>
      </c>
      <c r="CH50" s="694">
        <v>3</v>
      </c>
      <c r="CI50" s="694">
        <v>2</v>
      </c>
      <c r="CJ50" s="694">
        <v>1</v>
      </c>
      <c r="CK50" s="694">
        <v>5</v>
      </c>
      <c r="CL50" s="694">
        <v>5</v>
      </c>
      <c r="CM50" s="695">
        <v>0</v>
      </c>
      <c r="CN50" s="694">
        <v>11</v>
      </c>
      <c r="CO50" s="694">
        <v>3</v>
      </c>
      <c r="CP50" s="694">
        <v>8</v>
      </c>
      <c r="CQ50" s="694">
        <v>3</v>
      </c>
      <c r="CR50" s="695">
        <v>0</v>
      </c>
      <c r="CS50" s="694">
        <v>3</v>
      </c>
      <c r="CT50" s="694">
        <v>6</v>
      </c>
      <c r="CU50" s="694">
        <v>1</v>
      </c>
      <c r="CV50" s="694">
        <v>5</v>
      </c>
      <c r="CW50" s="694">
        <v>2</v>
      </c>
      <c r="CX50" s="694">
        <v>1</v>
      </c>
      <c r="CY50" s="694">
        <v>1</v>
      </c>
      <c r="CZ50" s="694">
        <v>4</v>
      </c>
      <c r="DA50" s="694">
        <v>2</v>
      </c>
      <c r="DB50" s="694">
        <v>2</v>
      </c>
      <c r="DC50" s="694">
        <v>4</v>
      </c>
      <c r="DD50" s="694">
        <v>1</v>
      </c>
      <c r="DE50" s="694">
        <v>3</v>
      </c>
      <c r="DF50" s="694">
        <v>1</v>
      </c>
      <c r="DG50" s="695">
        <v>0</v>
      </c>
      <c r="DH50" s="694">
        <v>1</v>
      </c>
      <c r="DI50" s="694">
        <v>2</v>
      </c>
      <c r="DJ50" s="694">
        <v>1</v>
      </c>
      <c r="DK50" s="694">
        <v>1</v>
      </c>
      <c r="DL50" s="695">
        <v>0</v>
      </c>
      <c r="DM50" s="695">
        <v>0</v>
      </c>
      <c r="DN50" s="695">
        <v>0</v>
      </c>
      <c r="DO50" s="694">
        <v>3</v>
      </c>
      <c r="DP50" s="694">
        <v>2</v>
      </c>
      <c r="DQ50" s="694">
        <v>1</v>
      </c>
      <c r="DR50" s="694">
        <v>3</v>
      </c>
      <c r="DS50" s="694">
        <v>2</v>
      </c>
      <c r="DT50" s="694">
        <v>1</v>
      </c>
      <c r="DU50" s="694">
        <v>1</v>
      </c>
      <c r="DV50" s="694">
        <v>1</v>
      </c>
      <c r="DW50" s="695">
        <v>0</v>
      </c>
      <c r="DX50" s="694">
        <v>3</v>
      </c>
      <c r="DY50" s="694">
        <v>2</v>
      </c>
      <c r="DZ50" s="694">
        <v>1</v>
      </c>
      <c r="EA50" s="695">
        <v>0</v>
      </c>
      <c r="EB50" s="695">
        <v>0</v>
      </c>
      <c r="EC50" s="695">
        <v>0</v>
      </c>
      <c r="ED50" s="694">
        <v>2</v>
      </c>
      <c r="EE50" s="694">
        <v>1</v>
      </c>
      <c r="EF50" s="694">
        <v>1</v>
      </c>
      <c r="EG50" s="694">
        <v>4</v>
      </c>
      <c r="EH50" s="694">
        <v>3</v>
      </c>
      <c r="EI50" s="694">
        <v>1</v>
      </c>
      <c r="EJ50" s="694">
        <v>2</v>
      </c>
      <c r="EK50" s="694">
        <v>2</v>
      </c>
      <c r="EL50" s="695">
        <v>0</v>
      </c>
      <c r="EM50" s="694">
        <v>1</v>
      </c>
      <c r="EN50" s="695">
        <v>0</v>
      </c>
      <c r="EO50" s="694">
        <v>1</v>
      </c>
      <c r="EP50" s="694">
        <v>3</v>
      </c>
      <c r="EQ50" s="694">
        <v>1</v>
      </c>
      <c r="ER50" s="694">
        <v>2</v>
      </c>
      <c r="ES50" s="695">
        <v>0</v>
      </c>
      <c r="ET50" s="695">
        <v>0</v>
      </c>
      <c r="EU50" s="695">
        <v>0</v>
      </c>
      <c r="EV50" s="694">
        <v>4</v>
      </c>
      <c r="EW50" s="694">
        <v>2</v>
      </c>
      <c r="EX50" s="694">
        <v>2</v>
      </c>
      <c r="EY50" s="694">
        <v>7</v>
      </c>
      <c r="EZ50" s="694">
        <v>2</v>
      </c>
      <c r="FA50" s="694">
        <v>5</v>
      </c>
      <c r="FB50" s="695">
        <v>0</v>
      </c>
      <c r="FC50" s="695">
        <v>0</v>
      </c>
      <c r="FD50" s="695">
        <v>0</v>
      </c>
      <c r="FE50" s="695">
        <v>0</v>
      </c>
      <c r="FF50" s="695">
        <v>0</v>
      </c>
      <c r="FG50" s="695">
        <v>0</v>
      </c>
      <c r="FH50" s="695">
        <v>0</v>
      </c>
      <c r="FI50" s="695">
        <v>0</v>
      </c>
      <c r="FJ50" s="695">
        <v>0</v>
      </c>
      <c r="FK50" s="694">
        <v>1</v>
      </c>
      <c r="FL50" s="694">
        <v>1</v>
      </c>
      <c r="FM50" s="695">
        <v>0</v>
      </c>
      <c r="FN50" s="695">
        <v>0</v>
      </c>
      <c r="FO50" s="695">
        <v>0</v>
      </c>
      <c r="FP50" s="695">
        <v>0</v>
      </c>
      <c r="FQ50" s="694">
        <v>2</v>
      </c>
      <c r="FR50" s="694">
        <v>1</v>
      </c>
      <c r="FS50" s="694">
        <v>1</v>
      </c>
      <c r="FT50" s="695">
        <v>0</v>
      </c>
      <c r="FU50" s="695">
        <v>0</v>
      </c>
      <c r="FV50" s="695">
        <v>0</v>
      </c>
      <c r="FW50" s="694">
        <v>1</v>
      </c>
      <c r="FX50" s="694">
        <v>1</v>
      </c>
      <c r="FY50" s="696">
        <v>0</v>
      </c>
    </row>
    <row r="51" spans="1:181" ht="27.95" customHeight="1">
      <c r="A51" s="553" t="s">
        <v>243</v>
      </c>
      <c r="B51" s="693">
        <v>6</v>
      </c>
      <c r="C51" s="694">
        <v>5</v>
      </c>
      <c r="D51" s="694">
        <v>1</v>
      </c>
      <c r="E51" s="694">
        <v>8</v>
      </c>
      <c r="F51" s="694">
        <v>4</v>
      </c>
      <c r="G51" s="694">
        <v>4</v>
      </c>
      <c r="H51" s="694">
        <v>17</v>
      </c>
      <c r="I51" s="694">
        <v>13</v>
      </c>
      <c r="J51" s="694">
        <v>4</v>
      </c>
      <c r="K51" s="694">
        <v>1</v>
      </c>
      <c r="L51" s="694">
        <v>1</v>
      </c>
      <c r="M51" s="695">
        <v>0</v>
      </c>
      <c r="N51" s="694">
        <v>1</v>
      </c>
      <c r="O51" s="694">
        <v>1</v>
      </c>
      <c r="P51" s="695">
        <v>0</v>
      </c>
      <c r="Q51" s="694">
        <v>20</v>
      </c>
      <c r="R51" s="694">
        <v>18</v>
      </c>
      <c r="S51" s="694">
        <v>2</v>
      </c>
      <c r="T51" s="694">
        <v>5</v>
      </c>
      <c r="U51" s="694">
        <v>4</v>
      </c>
      <c r="V51" s="694">
        <v>1</v>
      </c>
      <c r="W51" s="694">
        <v>16</v>
      </c>
      <c r="X51" s="694">
        <v>11</v>
      </c>
      <c r="Y51" s="694">
        <v>5</v>
      </c>
      <c r="Z51" s="694">
        <v>2</v>
      </c>
      <c r="AA51" s="694">
        <v>2</v>
      </c>
      <c r="AB51" s="695">
        <v>0</v>
      </c>
      <c r="AC51" s="694">
        <v>4</v>
      </c>
      <c r="AD51" s="694">
        <v>4</v>
      </c>
      <c r="AE51" s="695">
        <v>0</v>
      </c>
      <c r="AF51" s="694">
        <v>21</v>
      </c>
      <c r="AG51" s="694">
        <v>17</v>
      </c>
      <c r="AH51" s="694">
        <v>4</v>
      </c>
      <c r="AI51" s="694">
        <v>8</v>
      </c>
      <c r="AJ51" s="694">
        <v>7</v>
      </c>
      <c r="AK51" s="694">
        <v>1</v>
      </c>
      <c r="AL51" s="694">
        <v>16</v>
      </c>
      <c r="AM51" s="694">
        <v>12</v>
      </c>
      <c r="AN51" s="694">
        <v>4</v>
      </c>
      <c r="AO51" s="694">
        <v>3</v>
      </c>
      <c r="AP51" s="694">
        <v>1</v>
      </c>
      <c r="AQ51" s="694">
        <v>2</v>
      </c>
      <c r="AR51" s="694">
        <v>2</v>
      </c>
      <c r="AS51" s="695">
        <v>0</v>
      </c>
      <c r="AT51" s="694">
        <v>2</v>
      </c>
      <c r="AU51" s="694">
        <v>28</v>
      </c>
      <c r="AV51" s="694">
        <v>16</v>
      </c>
      <c r="AW51" s="694">
        <v>12</v>
      </c>
      <c r="AX51" s="694">
        <v>6</v>
      </c>
      <c r="AY51" s="694">
        <v>6</v>
      </c>
      <c r="AZ51" s="695">
        <v>0</v>
      </c>
      <c r="BA51" s="694">
        <v>16</v>
      </c>
      <c r="BB51" s="694">
        <v>8</v>
      </c>
      <c r="BC51" s="694">
        <v>8</v>
      </c>
      <c r="BD51" s="695">
        <v>0</v>
      </c>
      <c r="BE51" s="695">
        <v>0</v>
      </c>
      <c r="BF51" s="695">
        <v>0</v>
      </c>
      <c r="BG51" s="694">
        <v>4</v>
      </c>
      <c r="BH51" s="694">
        <v>1</v>
      </c>
      <c r="BI51" s="694">
        <v>3</v>
      </c>
      <c r="BJ51" s="694">
        <v>24</v>
      </c>
      <c r="BK51" s="694">
        <v>13</v>
      </c>
      <c r="BL51" s="694">
        <v>11</v>
      </c>
      <c r="BM51" s="694">
        <v>7</v>
      </c>
      <c r="BN51" s="694">
        <v>3</v>
      </c>
      <c r="BO51" s="694">
        <v>4</v>
      </c>
      <c r="BP51" s="694">
        <v>18</v>
      </c>
      <c r="BQ51" s="694">
        <v>15</v>
      </c>
      <c r="BR51" s="694">
        <v>3</v>
      </c>
      <c r="BS51" s="694">
        <v>1</v>
      </c>
      <c r="BT51" s="694">
        <v>1</v>
      </c>
      <c r="BU51" s="695">
        <v>0</v>
      </c>
      <c r="BV51" s="694">
        <v>2</v>
      </c>
      <c r="BW51" s="694">
        <v>1</v>
      </c>
      <c r="BX51" s="694">
        <v>1</v>
      </c>
      <c r="BY51" s="694">
        <v>24</v>
      </c>
      <c r="BZ51" s="694">
        <v>11</v>
      </c>
      <c r="CA51" s="694">
        <v>13</v>
      </c>
      <c r="CB51" s="694">
        <v>6</v>
      </c>
      <c r="CC51" s="694">
        <v>5</v>
      </c>
      <c r="CD51" s="694">
        <v>1</v>
      </c>
      <c r="CE51" s="694">
        <v>21</v>
      </c>
      <c r="CF51" s="694">
        <v>15</v>
      </c>
      <c r="CG51" s="694">
        <v>6</v>
      </c>
      <c r="CH51" s="695">
        <v>0</v>
      </c>
      <c r="CI51" s="695">
        <v>0</v>
      </c>
      <c r="CJ51" s="695">
        <v>0</v>
      </c>
      <c r="CK51" s="694">
        <v>2</v>
      </c>
      <c r="CL51" s="694">
        <v>1</v>
      </c>
      <c r="CM51" s="694">
        <v>1</v>
      </c>
      <c r="CN51" s="694">
        <v>24</v>
      </c>
      <c r="CO51" s="694">
        <v>13</v>
      </c>
      <c r="CP51" s="694">
        <v>11</v>
      </c>
      <c r="CQ51" s="694">
        <v>4</v>
      </c>
      <c r="CR51" s="694">
        <v>2</v>
      </c>
      <c r="CS51" s="694">
        <v>2</v>
      </c>
      <c r="CT51" s="694">
        <v>29</v>
      </c>
      <c r="CU51" s="694">
        <v>25</v>
      </c>
      <c r="CV51" s="694">
        <v>4</v>
      </c>
      <c r="CW51" s="694">
        <v>2</v>
      </c>
      <c r="CX51" s="694">
        <v>2</v>
      </c>
      <c r="CY51" s="695">
        <v>0</v>
      </c>
      <c r="CZ51" s="694">
        <v>1</v>
      </c>
      <c r="DA51" s="694">
        <v>1</v>
      </c>
      <c r="DB51" s="695">
        <v>0</v>
      </c>
      <c r="DC51" s="694">
        <v>34</v>
      </c>
      <c r="DD51" s="694">
        <v>21</v>
      </c>
      <c r="DE51" s="694">
        <v>13</v>
      </c>
      <c r="DF51" s="694">
        <v>3</v>
      </c>
      <c r="DG51" s="694">
        <v>2</v>
      </c>
      <c r="DH51" s="694">
        <v>1</v>
      </c>
      <c r="DI51" s="694">
        <v>18</v>
      </c>
      <c r="DJ51" s="694">
        <v>16</v>
      </c>
      <c r="DK51" s="694">
        <v>2</v>
      </c>
      <c r="DL51" s="695">
        <v>0</v>
      </c>
      <c r="DM51" s="695">
        <v>0</v>
      </c>
      <c r="DN51" s="695">
        <v>0</v>
      </c>
      <c r="DO51" s="694">
        <v>4</v>
      </c>
      <c r="DP51" s="694">
        <v>2</v>
      </c>
      <c r="DQ51" s="694">
        <v>2</v>
      </c>
      <c r="DR51" s="694">
        <v>26</v>
      </c>
      <c r="DS51" s="694">
        <v>19</v>
      </c>
      <c r="DT51" s="694">
        <v>7</v>
      </c>
      <c r="DU51" s="694">
        <v>5</v>
      </c>
      <c r="DV51" s="694">
        <v>2</v>
      </c>
      <c r="DW51" s="694">
        <v>3</v>
      </c>
      <c r="DX51" s="694">
        <v>26</v>
      </c>
      <c r="DY51" s="694">
        <v>20</v>
      </c>
      <c r="DZ51" s="694">
        <v>6</v>
      </c>
      <c r="EA51" s="694">
        <v>1</v>
      </c>
      <c r="EB51" s="695">
        <v>0</v>
      </c>
      <c r="EC51" s="694">
        <v>1</v>
      </c>
      <c r="ED51" s="694">
        <v>1</v>
      </c>
      <c r="EE51" s="694">
        <v>1</v>
      </c>
      <c r="EF51" s="695">
        <v>0</v>
      </c>
      <c r="EG51" s="694">
        <v>19</v>
      </c>
      <c r="EH51" s="694">
        <v>11</v>
      </c>
      <c r="EI51" s="694">
        <v>8</v>
      </c>
      <c r="EJ51" s="694">
        <v>4</v>
      </c>
      <c r="EK51" s="694">
        <v>3</v>
      </c>
      <c r="EL51" s="694">
        <v>1</v>
      </c>
      <c r="EM51" s="694">
        <v>23</v>
      </c>
      <c r="EN51" s="694">
        <v>15</v>
      </c>
      <c r="EO51" s="694">
        <v>8</v>
      </c>
      <c r="EP51" s="694">
        <v>2</v>
      </c>
      <c r="EQ51" s="694">
        <v>1</v>
      </c>
      <c r="ER51" s="694">
        <v>1</v>
      </c>
      <c r="ES51" s="694">
        <v>3</v>
      </c>
      <c r="ET51" s="694">
        <v>2</v>
      </c>
      <c r="EU51" s="694">
        <v>1</v>
      </c>
      <c r="EV51" s="694">
        <v>26</v>
      </c>
      <c r="EW51" s="694">
        <v>14</v>
      </c>
      <c r="EX51" s="694">
        <v>12</v>
      </c>
      <c r="EY51" s="694">
        <v>5</v>
      </c>
      <c r="EZ51" s="694">
        <v>3</v>
      </c>
      <c r="FA51" s="694">
        <v>2</v>
      </c>
      <c r="FB51" s="694">
        <v>35</v>
      </c>
      <c r="FC51" s="694">
        <v>24</v>
      </c>
      <c r="FD51" s="694">
        <v>11</v>
      </c>
      <c r="FE51" s="694">
        <v>2</v>
      </c>
      <c r="FF51" s="694">
        <v>2</v>
      </c>
      <c r="FG51" s="695">
        <v>0</v>
      </c>
      <c r="FH51" s="695">
        <v>0</v>
      </c>
      <c r="FI51" s="695">
        <v>0</v>
      </c>
      <c r="FJ51" s="695">
        <v>0</v>
      </c>
      <c r="FK51" s="694">
        <v>24</v>
      </c>
      <c r="FL51" s="694">
        <v>22</v>
      </c>
      <c r="FM51" s="694">
        <v>2</v>
      </c>
      <c r="FN51" s="694">
        <v>8</v>
      </c>
      <c r="FO51" s="694">
        <v>7</v>
      </c>
      <c r="FP51" s="694">
        <v>1</v>
      </c>
      <c r="FQ51" s="694">
        <v>28</v>
      </c>
      <c r="FR51" s="694">
        <v>20</v>
      </c>
      <c r="FS51" s="694">
        <v>8</v>
      </c>
      <c r="FT51" s="694">
        <v>4</v>
      </c>
      <c r="FU51" s="694">
        <v>2</v>
      </c>
      <c r="FV51" s="694">
        <v>2</v>
      </c>
      <c r="FW51" s="694">
        <v>5</v>
      </c>
      <c r="FX51" s="694">
        <v>3</v>
      </c>
      <c r="FY51" s="698">
        <v>2</v>
      </c>
    </row>
    <row r="52" spans="1:181" ht="57" customHeight="1">
      <c r="A52" s="553" t="s">
        <v>244</v>
      </c>
      <c r="B52" s="693">
        <v>6</v>
      </c>
      <c r="C52" s="694">
        <v>4</v>
      </c>
      <c r="D52" s="694">
        <v>2</v>
      </c>
      <c r="E52" s="694">
        <v>1</v>
      </c>
      <c r="F52" s="695">
        <v>0</v>
      </c>
      <c r="G52" s="694">
        <v>1</v>
      </c>
      <c r="H52" s="694">
        <v>14</v>
      </c>
      <c r="I52" s="694">
        <v>9</v>
      </c>
      <c r="J52" s="694">
        <v>5</v>
      </c>
      <c r="K52" s="694">
        <v>1</v>
      </c>
      <c r="L52" s="694">
        <v>1</v>
      </c>
      <c r="M52" s="695">
        <v>0</v>
      </c>
      <c r="N52" s="694">
        <v>1</v>
      </c>
      <c r="O52" s="695">
        <v>0</v>
      </c>
      <c r="P52" s="694">
        <v>1</v>
      </c>
      <c r="Q52" s="694">
        <v>4</v>
      </c>
      <c r="R52" s="694">
        <v>2</v>
      </c>
      <c r="S52" s="694">
        <v>2</v>
      </c>
      <c r="T52" s="694">
        <v>6</v>
      </c>
      <c r="U52" s="694">
        <v>3</v>
      </c>
      <c r="V52" s="694">
        <v>3</v>
      </c>
      <c r="W52" s="694">
        <v>11</v>
      </c>
      <c r="X52" s="694">
        <v>7</v>
      </c>
      <c r="Y52" s="694">
        <v>4</v>
      </c>
      <c r="Z52" s="694">
        <v>3</v>
      </c>
      <c r="AA52" s="694">
        <v>1</v>
      </c>
      <c r="AB52" s="694">
        <v>2</v>
      </c>
      <c r="AC52" s="694">
        <v>5</v>
      </c>
      <c r="AD52" s="694">
        <v>2</v>
      </c>
      <c r="AE52" s="694">
        <v>3</v>
      </c>
      <c r="AF52" s="694">
        <v>2</v>
      </c>
      <c r="AG52" s="694">
        <v>2</v>
      </c>
      <c r="AH52" s="695">
        <v>0</v>
      </c>
      <c r="AI52" s="694">
        <v>1</v>
      </c>
      <c r="AJ52" s="694">
        <v>1</v>
      </c>
      <c r="AK52" s="695">
        <v>0</v>
      </c>
      <c r="AL52" s="694">
        <v>7</v>
      </c>
      <c r="AM52" s="694">
        <v>3</v>
      </c>
      <c r="AN52" s="694">
        <v>4</v>
      </c>
      <c r="AO52" s="694">
        <v>2</v>
      </c>
      <c r="AP52" s="694">
        <v>1</v>
      </c>
      <c r="AQ52" s="694">
        <v>1</v>
      </c>
      <c r="AR52" s="695">
        <v>0</v>
      </c>
      <c r="AS52" s="695">
        <v>0</v>
      </c>
      <c r="AT52" s="695">
        <v>0</v>
      </c>
      <c r="AU52" s="694">
        <v>5</v>
      </c>
      <c r="AV52" s="694">
        <v>3</v>
      </c>
      <c r="AW52" s="694">
        <v>2</v>
      </c>
      <c r="AX52" s="695">
        <v>0</v>
      </c>
      <c r="AY52" s="695">
        <v>0</v>
      </c>
      <c r="AZ52" s="695">
        <v>0</v>
      </c>
      <c r="BA52" s="694">
        <v>6</v>
      </c>
      <c r="BB52" s="694">
        <v>3</v>
      </c>
      <c r="BC52" s="694">
        <v>3</v>
      </c>
      <c r="BD52" s="695">
        <v>0</v>
      </c>
      <c r="BE52" s="695">
        <v>0</v>
      </c>
      <c r="BF52" s="695">
        <v>0</v>
      </c>
      <c r="BG52" s="694">
        <v>1</v>
      </c>
      <c r="BH52" s="695">
        <v>0</v>
      </c>
      <c r="BI52" s="694">
        <v>1</v>
      </c>
      <c r="BJ52" s="694">
        <v>5</v>
      </c>
      <c r="BK52" s="694">
        <v>4</v>
      </c>
      <c r="BL52" s="694">
        <v>1</v>
      </c>
      <c r="BM52" s="694">
        <v>5</v>
      </c>
      <c r="BN52" s="694">
        <v>2</v>
      </c>
      <c r="BO52" s="694">
        <v>3</v>
      </c>
      <c r="BP52" s="694">
        <v>5</v>
      </c>
      <c r="BQ52" s="694">
        <v>3</v>
      </c>
      <c r="BR52" s="694">
        <v>2</v>
      </c>
      <c r="BS52" s="694">
        <v>3</v>
      </c>
      <c r="BT52" s="694">
        <v>1</v>
      </c>
      <c r="BU52" s="694">
        <v>2</v>
      </c>
      <c r="BV52" s="695">
        <v>0</v>
      </c>
      <c r="BW52" s="695">
        <v>0</v>
      </c>
      <c r="BX52" s="695">
        <v>0</v>
      </c>
      <c r="BY52" s="694">
        <v>3</v>
      </c>
      <c r="BZ52" s="694">
        <v>1</v>
      </c>
      <c r="CA52" s="694">
        <v>2</v>
      </c>
      <c r="CB52" s="694">
        <v>6</v>
      </c>
      <c r="CC52" s="694">
        <v>1</v>
      </c>
      <c r="CD52" s="694">
        <v>5</v>
      </c>
      <c r="CE52" s="694">
        <v>4</v>
      </c>
      <c r="CF52" s="694">
        <v>2</v>
      </c>
      <c r="CG52" s="694">
        <v>2</v>
      </c>
      <c r="CH52" s="694">
        <v>2</v>
      </c>
      <c r="CI52" s="694">
        <v>1</v>
      </c>
      <c r="CJ52" s="694">
        <v>1</v>
      </c>
      <c r="CK52" s="694">
        <v>1</v>
      </c>
      <c r="CL52" s="695">
        <v>0</v>
      </c>
      <c r="CM52" s="694">
        <v>1</v>
      </c>
      <c r="CN52" s="694">
        <v>6</v>
      </c>
      <c r="CO52" s="694">
        <v>3</v>
      </c>
      <c r="CP52" s="694">
        <v>3</v>
      </c>
      <c r="CQ52" s="694">
        <v>1</v>
      </c>
      <c r="CR52" s="695">
        <v>0</v>
      </c>
      <c r="CS52" s="694">
        <v>1</v>
      </c>
      <c r="CT52" s="694">
        <v>7</v>
      </c>
      <c r="CU52" s="694">
        <v>2</v>
      </c>
      <c r="CV52" s="694">
        <v>5</v>
      </c>
      <c r="CW52" s="694">
        <v>1</v>
      </c>
      <c r="CX52" s="695">
        <v>0</v>
      </c>
      <c r="CY52" s="694">
        <v>1</v>
      </c>
      <c r="CZ52" s="694">
        <v>1</v>
      </c>
      <c r="DA52" s="695">
        <v>0</v>
      </c>
      <c r="DB52" s="694">
        <v>1</v>
      </c>
      <c r="DC52" s="694">
        <v>5</v>
      </c>
      <c r="DD52" s="694">
        <v>2</v>
      </c>
      <c r="DE52" s="694">
        <v>3</v>
      </c>
      <c r="DF52" s="694">
        <v>1</v>
      </c>
      <c r="DG52" s="694">
        <v>1</v>
      </c>
      <c r="DH52" s="695">
        <v>0</v>
      </c>
      <c r="DI52" s="694">
        <v>8</v>
      </c>
      <c r="DJ52" s="694">
        <v>3</v>
      </c>
      <c r="DK52" s="694">
        <v>5</v>
      </c>
      <c r="DL52" s="694">
        <v>3</v>
      </c>
      <c r="DM52" s="694">
        <v>1</v>
      </c>
      <c r="DN52" s="694">
        <v>2</v>
      </c>
      <c r="DO52" s="694">
        <v>2</v>
      </c>
      <c r="DP52" s="694">
        <v>2</v>
      </c>
      <c r="DQ52" s="695">
        <v>0</v>
      </c>
      <c r="DR52" s="694">
        <v>7</v>
      </c>
      <c r="DS52" s="694">
        <v>5</v>
      </c>
      <c r="DT52" s="694">
        <v>2</v>
      </c>
      <c r="DU52" s="694">
        <v>1</v>
      </c>
      <c r="DV52" s="695">
        <v>0</v>
      </c>
      <c r="DW52" s="694">
        <v>1</v>
      </c>
      <c r="DX52" s="694">
        <v>7</v>
      </c>
      <c r="DY52" s="694">
        <v>3</v>
      </c>
      <c r="DZ52" s="694">
        <v>4</v>
      </c>
      <c r="EA52" s="694">
        <v>2</v>
      </c>
      <c r="EB52" s="694">
        <v>1</v>
      </c>
      <c r="EC52" s="694">
        <v>1</v>
      </c>
      <c r="ED52" s="694">
        <v>2</v>
      </c>
      <c r="EE52" s="695">
        <v>0</v>
      </c>
      <c r="EF52" s="694">
        <v>2</v>
      </c>
      <c r="EG52" s="694">
        <v>2</v>
      </c>
      <c r="EH52" s="694">
        <v>1</v>
      </c>
      <c r="EI52" s="694">
        <v>1</v>
      </c>
      <c r="EJ52" s="694">
        <v>1</v>
      </c>
      <c r="EK52" s="694">
        <v>1</v>
      </c>
      <c r="EL52" s="695">
        <v>0</v>
      </c>
      <c r="EM52" s="694">
        <v>3</v>
      </c>
      <c r="EN52" s="694">
        <v>1</v>
      </c>
      <c r="EO52" s="694">
        <v>2</v>
      </c>
      <c r="EP52" s="694">
        <v>2</v>
      </c>
      <c r="EQ52" s="694">
        <v>1</v>
      </c>
      <c r="ER52" s="694">
        <v>1</v>
      </c>
      <c r="ES52" s="694">
        <v>3</v>
      </c>
      <c r="ET52" s="694">
        <v>1</v>
      </c>
      <c r="EU52" s="694">
        <v>2</v>
      </c>
      <c r="EV52" s="694">
        <v>6</v>
      </c>
      <c r="EW52" s="694">
        <v>2</v>
      </c>
      <c r="EX52" s="694">
        <v>4</v>
      </c>
      <c r="EY52" s="694">
        <v>4</v>
      </c>
      <c r="EZ52" s="694">
        <v>3</v>
      </c>
      <c r="FA52" s="694">
        <v>1</v>
      </c>
      <c r="FB52" s="694">
        <v>6</v>
      </c>
      <c r="FC52" s="694">
        <v>4</v>
      </c>
      <c r="FD52" s="694">
        <v>2</v>
      </c>
      <c r="FE52" s="695">
        <v>0</v>
      </c>
      <c r="FF52" s="695">
        <v>0</v>
      </c>
      <c r="FG52" s="695">
        <v>0</v>
      </c>
      <c r="FH52" s="694">
        <v>2</v>
      </c>
      <c r="FI52" s="695">
        <v>0</v>
      </c>
      <c r="FJ52" s="694">
        <v>2</v>
      </c>
      <c r="FK52" s="694">
        <v>8</v>
      </c>
      <c r="FL52" s="694">
        <v>5</v>
      </c>
      <c r="FM52" s="694">
        <v>3</v>
      </c>
      <c r="FN52" s="694">
        <v>1</v>
      </c>
      <c r="FO52" s="694">
        <v>1</v>
      </c>
      <c r="FP52" s="695">
        <v>0</v>
      </c>
      <c r="FQ52" s="694">
        <v>3</v>
      </c>
      <c r="FR52" s="694">
        <v>2</v>
      </c>
      <c r="FS52" s="694">
        <v>1</v>
      </c>
      <c r="FT52" s="694">
        <v>2</v>
      </c>
      <c r="FU52" s="694">
        <v>2</v>
      </c>
      <c r="FV52" s="695">
        <v>0</v>
      </c>
      <c r="FW52" s="694">
        <v>1</v>
      </c>
      <c r="FX52" s="695">
        <v>0</v>
      </c>
      <c r="FY52" s="698">
        <v>1</v>
      </c>
    </row>
    <row r="53" spans="1:181" ht="15" customHeight="1">
      <c r="A53" s="553" t="s">
        <v>245</v>
      </c>
      <c r="B53" s="693">
        <v>273</v>
      </c>
      <c r="C53" s="694">
        <v>150</v>
      </c>
      <c r="D53" s="694">
        <v>123</v>
      </c>
      <c r="E53" s="694">
        <v>116</v>
      </c>
      <c r="F53" s="694">
        <v>51</v>
      </c>
      <c r="G53" s="694">
        <v>65</v>
      </c>
      <c r="H53" s="694">
        <v>675</v>
      </c>
      <c r="I53" s="694">
        <v>339</v>
      </c>
      <c r="J53" s="694">
        <v>336</v>
      </c>
      <c r="K53" s="694">
        <v>54</v>
      </c>
      <c r="L53" s="694">
        <v>36</v>
      </c>
      <c r="M53" s="694">
        <v>18</v>
      </c>
      <c r="N53" s="694">
        <v>49</v>
      </c>
      <c r="O53" s="694">
        <v>25</v>
      </c>
      <c r="P53" s="694">
        <v>24</v>
      </c>
      <c r="Q53" s="694">
        <v>331</v>
      </c>
      <c r="R53" s="694">
        <v>167</v>
      </c>
      <c r="S53" s="694">
        <v>164</v>
      </c>
      <c r="T53" s="694">
        <v>123</v>
      </c>
      <c r="U53" s="694">
        <v>53</v>
      </c>
      <c r="V53" s="694">
        <v>70</v>
      </c>
      <c r="W53" s="694">
        <v>594</v>
      </c>
      <c r="X53" s="694">
        <v>310</v>
      </c>
      <c r="Y53" s="694">
        <v>284</v>
      </c>
      <c r="Z53" s="694">
        <v>59</v>
      </c>
      <c r="AA53" s="694">
        <v>31</v>
      </c>
      <c r="AB53" s="694">
        <v>28</v>
      </c>
      <c r="AC53" s="694">
        <v>55</v>
      </c>
      <c r="AD53" s="694">
        <v>27</v>
      </c>
      <c r="AE53" s="694">
        <v>28</v>
      </c>
      <c r="AF53" s="694">
        <v>331</v>
      </c>
      <c r="AG53" s="694">
        <v>163</v>
      </c>
      <c r="AH53" s="694">
        <v>168</v>
      </c>
      <c r="AI53" s="694">
        <v>102</v>
      </c>
      <c r="AJ53" s="694">
        <v>50</v>
      </c>
      <c r="AK53" s="694">
        <v>52</v>
      </c>
      <c r="AL53" s="694">
        <v>610</v>
      </c>
      <c r="AM53" s="694">
        <v>286</v>
      </c>
      <c r="AN53" s="694">
        <v>324</v>
      </c>
      <c r="AO53" s="694">
        <v>83</v>
      </c>
      <c r="AP53" s="694">
        <v>42</v>
      </c>
      <c r="AQ53" s="694">
        <v>41</v>
      </c>
      <c r="AR53" s="694">
        <v>63</v>
      </c>
      <c r="AS53" s="694">
        <v>26</v>
      </c>
      <c r="AT53" s="694">
        <v>37</v>
      </c>
      <c r="AU53" s="694">
        <v>239</v>
      </c>
      <c r="AV53" s="694">
        <v>117</v>
      </c>
      <c r="AW53" s="694">
        <v>122</v>
      </c>
      <c r="AX53" s="694">
        <v>88</v>
      </c>
      <c r="AY53" s="694">
        <v>40</v>
      </c>
      <c r="AZ53" s="694">
        <v>48</v>
      </c>
      <c r="BA53" s="694">
        <v>642</v>
      </c>
      <c r="BB53" s="694">
        <v>311</v>
      </c>
      <c r="BC53" s="694">
        <v>331</v>
      </c>
      <c r="BD53" s="694">
        <v>58</v>
      </c>
      <c r="BE53" s="694">
        <v>30</v>
      </c>
      <c r="BF53" s="694">
        <v>28</v>
      </c>
      <c r="BG53" s="694">
        <v>78</v>
      </c>
      <c r="BH53" s="694">
        <v>36</v>
      </c>
      <c r="BI53" s="694">
        <v>42</v>
      </c>
      <c r="BJ53" s="694">
        <v>378</v>
      </c>
      <c r="BK53" s="694">
        <v>191</v>
      </c>
      <c r="BL53" s="694">
        <v>187</v>
      </c>
      <c r="BM53" s="694">
        <v>145</v>
      </c>
      <c r="BN53" s="694">
        <v>69</v>
      </c>
      <c r="BO53" s="694">
        <v>76</v>
      </c>
      <c r="BP53" s="694">
        <v>807</v>
      </c>
      <c r="BQ53" s="694">
        <v>405</v>
      </c>
      <c r="BR53" s="694">
        <v>402</v>
      </c>
      <c r="BS53" s="694">
        <v>55</v>
      </c>
      <c r="BT53" s="694">
        <v>25</v>
      </c>
      <c r="BU53" s="694">
        <v>30</v>
      </c>
      <c r="BV53" s="694">
        <v>74</v>
      </c>
      <c r="BW53" s="694">
        <v>33</v>
      </c>
      <c r="BX53" s="694">
        <v>41</v>
      </c>
      <c r="BY53" s="694">
        <v>435</v>
      </c>
      <c r="BZ53" s="694">
        <v>232</v>
      </c>
      <c r="CA53" s="694">
        <v>203</v>
      </c>
      <c r="CB53" s="694">
        <v>132</v>
      </c>
      <c r="CC53" s="694">
        <v>71</v>
      </c>
      <c r="CD53" s="694">
        <v>61</v>
      </c>
      <c r="CE53" s="694">
        <v>918</v>
      </c>
      <c r="CF53" s="694">
        <v>448</v>
      </c>
      <c r="CG53" s="694">
        <v>470</v>
      </c>
      <c r="CH53" s="694">
        <v>69</v>
      </c>
      <c r="CI53" s="694">
        <v>32</v>
      </c>
      <c r="CJ53" s="694">
        <v>37</v>
      </c>
      <c r="CK53" s="694">
        <v>62</v>
      </c>
      <c r="CL53" s="694">
        <v>30</v>
      </c>
      <c r="CM53" s="694">
        <v>32</v>
      </c>
      <c r="CN53" s="694">
        <v>366</v>
      </c>
      <c r="CO53" s="694">
        <v>176</v>
      </c>
      <c r="CP53" s="694">
        <v>190</v>
      </c>
      <c r="CQ53" s="694">
        <v>93</v>
      </c>
      <c r="CR53" s="694">
        <v>43</v>
      </c>
      <c r="CS53" s="694">
        <v>50</v>
      </c>
      <c r="CT53" s="694">
        <v>852</v>
      </c>
      <c r="CU53" s="694">
        <v>423</v>
      </c>
      <c r="CV53" s="694">
        <v>429</v>
      </c>
      <c r="CW53" s="694">
        <v>52</v>
      </c>
      <c r="CX53" s="694">
        <v>27</v>
      </c>
      <c r="CY53" s="694">
        <v>25</v>
      </c>
      <c r="CZ53" s="694">
        <v>41</v>
      </c>
      <c r="DA53" s="694">
        <v>19</v>
      </c>
      <c r="DB53" s="694">
        <v>22</v>
      </c>
      <c r="DC53" s="694">
        <v>316</v>
      </c>
      <c r="DD53" s="694">
        <v>156</v>
      </c>
      <c r="DE53" s="694">
        <v>160</v>
      </c>
      <c r="DF53" s="694">
        <v>92</v>
      </c>
      <c r="DG53" s="694">
        <v>40</v>
      </c>
      <c r="DH53" s="694">
        <v>52</v>
      </c>
      <c r="DI53" s="694">
        <v>786</v>
      </c>
      <c r="DJ53" s="694">
        <v>390</v>
      </c>
      <c r="DK53" s="694">
        <v>396</v>
      </c>
      <c r="DL53" s="694">
        <v>65</v>
      </c>
      <c r="DM53" s="694">
        <v>29</v>
      </c>
      <c r="DN53" s="694">
        <v>36</v>
      </c>
      <c r="DO53" s="694">
        <v>56</v>
      </c>
      <c r="DP53" s="694">
        <v>24</v>
      </c>
      <c r="DQ53" s="694">
        <v>32</v>
      </c>
      <c r="DR53" s="694">
        <v>312</v>
      </c>
      <c r="DS53" s="694">
        <v>171</v>
      </c>
      <c r="DT53" s="694">
        <v>141</v>
      </c>
      <c r="DU53" s="694">
        <v>69</v>
      </c>
      <c r="DV53" s="694">
        <v>32</v>
      </c>
      <c r="DW53" s="694">
        <v>37</v>
      </c>
      <c r="DX53" s="694">
        <v>871</v>
      </c>
      <c r="DY53" s="694">
        <v>459</v>
      </c>
      <c r="DZ53" s="694">
        <v>412</v>
      </c>
      <c r="EA53" s="694">
        <v>71</v>
      </c>
      <c r="EB53" s="694">
        <v>39</v>
      </c>
      <c r="EC53" s="694">
        <v>32</v>
      </c>
      <c r="ED53" s="694">
        <v>55</v>
      </c>
      <c r="EE53" s="694">
        <v>28</v>
      </c>
      <c r="EF53" s="694">
        <v>27</v>
      </c>
      <c r="EG53" s="694">
        <v>312</v>
      </c>
      <c r="EH53" s="694">
        <v>150</v>
      </c>
      <c r="EI53" s="694">
        <v>162</v>
      </c>
      <c r="EJ53" s="694">
        <v>123</v>
      </c>
      <c r="EK53" s="694">
        <v>66</v>
      </c>
      <c r="EL53" s="694">
        <v>57</v>
      </c>
      <c r="EM53" s="694">
        <v>852</v>
      </c>
      <c r="EN53" s="694">
        <v>461</v>
      </c>
      <c r="EO53" s="694">
        <v>391</v>
      </c>
      <c r="EP53" s="694">
        <v>140</v>
      </c>
      <c r="EQ53" s="694">
        <v>77</v>
      </c>
      <c r="ER53" s="694">
        <v>63</v>
      </c>
      <c r="ES53" s="694">
        <v>47</v>
      </c>
      <c r="ET53" s="694">
        <v>21</v>
      </c>
      <c r="EU53" s="694">
        <v>26</v>
      </c>
      <c r="EV53" s="694">
        <v>433</v>
      </c>
      <c r="EW53" s="694">
        <v>220</v>
      </c>
      <c r="EX53" s="694">
        <v>213</v>
      </c>
      <c r="EY53" s="694">
        <v>107</v>
      </c>
      <c r="EZ53" s="694">
        <v>48</v>
      </c>
      <c r="FA53" s="694">
        <v>59</v>
      </c>
      <c r="FB53" s="694">
        <v>809</v>
      </c>
      <c r="FC53" s="694">
        <v>454</v>
      </c>
      <c r="FD53" s="694">
        <v>355</v>
      </c>
      <c r="FE53" s="694">
        <v>136</v>
      </c>
      <c r="FF53" s="694">
        <v>61</v>
      </c>
      <c r="FG53" s="694">
        <v>75</v>
      </c>
      <c r="FH53" s="694">
        <v>64</v>
      </c>
      <c r="FI53" s="694">
        <v>26</v>
      </c>
      <c r="FJ53" s="694">
        <v>38</v>
      </c>
      <c r="FK53" s="694">
        <v>363</v>
      </c>
      <c r="FL53" s="694">
        <v>178</v>
      </c>
      <c r="FM53" s="694">
        <v>185</v>
      </c>
      <c r="FN53" s="694">
        <v>82</v>
      </c>
      <c r="FO53" s="694">
        <v>36</v>
      </c>
      <c r="FP53" s="694">
        <v>46</v>
      </c>
      <c r="FQ53" s="694">
        <v>862</v>
      </c>
      <c r="FR53" s="694">
        <v>441</v>
      </c>
      <c r="FS53" s="694">
        <v>421</v>
      </c>
      <c r="FT53" s="694">
        <v>146</v>
      </c>
      <c r="FU53" s="694">
        <v>74</v>
      </c>
      <c r="FV53" s="694">
        <v>72</v>
      </c>
      <c r="FW53" s="694">
        <v>52</v>
      </c>
      <c r="FX53" s="694">
        <v>22</v>
      </c>
      <c r="FY53" s="698">
        <v>30</v>
      </c>
    </row>
    <row r="54" spans="1:181" ht="45" customHeight="1">
      <c r="A54" s="553" t="s">
        <v>246</v>
      </c>
      <c r="B54" s="693">
        <v>200</v>
      </c>
      <c r="C54" s="694">
        <v>102</v>
      </c>
      <c r="D54" s="694">
        <v>98</v>
      </c>
      <c r="E54" s="694">
        <v>38</v>
      </c>
      <c r="F54" s="694">
        <v>21</v>
      </c>
      <c r="G54" s="694">
        <v>17</v>
      </c>
      <c r="H54" s="694">
        <v>134</v>
      </c>
      <c r="I54" s="694">
        <v>77</v>
      </c>
      <c r="J54" s="694">
        <v>57</v>
      </c>
      <c r="K54" s="694">
        <v>18</v>
      </c>
      <c r="L54" s="694">
        <v>12</v>
      </c>
      <c r="M54" s="694">
        <v>6</v>
      </c>
      <c r="N54" s="694">
        <v>18</v>
      </c>
      <c r="O54" s="694">
        <v>10</v>
      </c>
      <c r="P54" s="694">
        <v>8</v>
      </c>
      <c r="Q54" s="694">
        <v>211</v>
      </c>
      <c r="R54" s="694">
        <v>115</v>
      </c>
      <c r="S54" s="694">
        <v>96</v>
      </c>
      <c r="T54" s="694">
        <v>35</v>
      </c>
      <c r="U54" s="694">
        <v>20</v>
      </c>
      <c r="V54" s="694">
        <v>15</v>
      </c>
      <c r="W54" s="694">
        <v>165</v>
      </c>
      <c r="X54" s="694">
        <v>92</v>
      </c>
      <c r="Y54" s="694">
        <v>73</v>
      </c>
      <c r="Z54" s="694">
        <v>17</v>
      </c>
      <c r="AA54" s="694">
        <v>10</v>
      </c>
      <c r="AB54" s="694">
        <v>7</v>
      </c>
      <c r="AC54" s="694">
        <v>21</v>
      </c>
      <c r="AD54" s="694">
        <v>15</v>
      </c>
      <c r="AE54" s="694">
        <v>6</v>
      </c>
      <c r="AF54" s="694">
        <v>186</v>
      </c>
      <c r="AG54" s="694">
        <v>105</v>
      </c>
      <c r="AH54" s="694">
        <v>81</v>
      </c>
      <c r="AI54" s="694">
        <v>35</v>
      </c>
      <c r="AJ54" s="694">
        <v>26</v>
      </c>
      <c r="AK54" s="694">
        <v>9</v>
      </c>
      <c r="AL54" s="694">
        <v>170</v>
      </c>
      <c r="AM54" s="694">
        <v>100</v>
      </c>
      <c r="AN54" s="694">
        <v>70</v>
      </c>
      <c r="AO54" s="694">
        <v>21</v>
      </c>
      <c r="AP54" s="694">
        <v>17</v>
      </c>
      <c r="AQ54" s="694">
        <v>4</v>
      </c>
      <c r="AR54" s="694">
        <v>15</v>
      </c>
      <c r="AS54" s="694">
        <v>13</v>
      </c>
      <c r="AT54" s="694">
        <v>2</v>
      </c>
      <c r="AU54" s="694">
        <v>207</v>
      </c>
      <c r="AV54" s="694">
        <v>123</v>
      </c>
      <c r="AW54" s="694">
        <v>84</v>
      </c>
      <c r="AX54" s="694">
        <v>34</v>
      </c>
      <c r="AY54" s="694">
        <v>22</v>
      </c>
      <c r="AZ54" s="694">
        <v>12</v>
      </c>
      <c r="BA54" s="694">
        <v>168</v>
      </c>
      <c r="BB54" s="694">
        <v>100</v>
      </c>
      <c r="BC54" s="694">
        <v>68</v>
      </c>
      <c r="BD54" s="694">
        <v>39</v>
      </c>
      <c r="BE54" s="694">
        <v>19</v>
      </c>
      <c r="BF54" s="694">
        <v>20</v>
      </c>
      <c r="BG54" s="694">
        <v>24</v>
      </c>
      <c r="BH54" s="694">
        <v>11</v>
      </c>
      <c r="BI54" s="694">
        <v>13</v>
      </c>
      <c r="BJ54" s="694">
        <v>216</v>
      </c>
      <c r="BK54" s="694">
        <v>118</v>
      </c>
      <c r="BL54" s="694">
        <v>98</v>
      </c>
      <c r="BM54" s="694">
        <v>43</v>
      </c>
      <c r="BN54" s="694">
        <v>29</v>
      </c>
      <c r="BO54" s="694">
        <v>14</v>
      </c>
      <c r="BP54" s="694">
        <v>142</v>
      </c>
      <c r="BQ54" s="694">
        <v>82</v>
      </c>
      <c r="BR54" s="694">
        <v>60</v>
      </c>
      <c r="BS54" s="694">
        <v>42</v>
      </c>
      <c r="BT54" s="694">
        <v>20</v>
      </c>
      <c r="BU54" s="694">
        <v>22</v>
      </c>
      <c r="BV54" s="694">
        <v>31</v>
      </c>
      <c r="BW54" s="694">
        <v>16</v>
      </c>
      <c r="BX54" s="694">
        <v>15</v>
      </c>
      <c r="BY54" s="694">
        <v>226</v>
      </c>
      <c r="BZ54" s="694">
        <v>136</v>
      </c>
      <c r="CA54" s="694">
        <v>90</v>
      </c>
      <c r="CB54" s="694">
        <v>41</v>
      </c>
      <c r="CC54" s="694">
        <v>21</v>
      </c>
      <c r="CD54" s="694">
        <v>20</v>
      </c>
      <c r="CE54" s="694">
        <v>183</v>
      </c>
      <c r="CF54" s="694">
        <v>98</v>
      </c>
      <c r="CG54" s="694">
        <v>85</v>
      </c>
      <c r="CH54" s="694">
        <v>45</v>
      </c>
      <c r="CI54" s="694">
        <v>19</v>
      </c>
      <c r="CJ54" s="694">
        <v>26</v>
      </c>
      <c r="CK54" s="694">
        <v>27</v>
      </c>
      <c r="CL54" s="694">
        <v>13</v>
      </c>
      <c r="CM54" s="694">
        <v>14</v>
      </c>
      <c r="CN54" s="694">
        <v>244</v>
      </c>
      <c r="CO54" s="694">
        <v>154</v>
      </c>
      <c r="CP54" s="694">
        <v>90</v>
      </c>
      <c r="CQ54" s="694">
        <v>54</v>
      </c>
      <c r="CR54" s="694">
        <v>24</v>
      </c>
      <c r="CS54" s="694">
        <v>30</v>
      </c>
      <c r="CT54" s="694">
        <v>155</v>
      </c>
      <c r="CU54" s="694">
        <v>93</v>
      </c>
      <c r="CV54" s="694">
        <v>62</v>
      </c>
      <c r="CW54" s="694">
        <v>62</v>
      </c>
      <c r="CX54" s="694">
        <v>34</v>
      </c>
      <c r="CY54" s="694">
        <v>28</v>
      </c>
      <c r="CZ54" s="694">
        <v>34</v>
      </c>
      <c r="DA54" s="694">
        <v>21</v>
      </c>
      <c r="DB54" s="694">
        <v>13</v>
      </c>
      <c r="DC54" s="694">
        <v>220</v>
      </c>
      <c r="DD54" s="694">
        <v>123</v>
      </c>
      <c r="DE54" s="694">
        <v>97</v>
      </c>
      <c r="DF54" s="694">
        <v>47</v>
      </c>
      <c r="DG54" s="694">
        <v>27</v>
      </c>
      <c r="DH54" s="694">
        <v>20</v>
      </c>
      <c r="DI54" s="694">
        <v>166</v>
      </c>
      <c r="DJ54" s="694">
        <v>97</v>
      </c>
      <c r="DK54" s="694">
        <v>69</v>
      </c>
      <c r="DL54" s="694">
        <v>33</v>
      </c>
      <c r="DM54" s="694">
        <v>12</v>
      </c>
      <c r="DN54" s="694">
        <v>21</v>
      </c>
      <c r="DO54" s="694">
        <v>27</v>
      </c>
      <c r="DP54" s="694">
        <v>11</v>
      </c>
      <c r="DQ54" s="694">
        <v>16</v>
      </c>
      <c r="DR54" s="694">
        <v>228</v>
      </c>
      <c r="DS54" s="694">
        <v>140</v>
      </c>
      <c r="DT54" s="694">
        <v>88</v>
      </c>
      <c r="DU54" s="694">
        <v>50</v>
      </c>
      <c r="DV54" s="694">
        <v>27</v>
      </c>
      <c r="DW54" s="694">
        <v>23</v>
      </c>
      <c r="DX54" s="694">
        <v>161</v>
      </c>
      <c r="DY54" s="694">
        <v>92</v>
      </c>
      <c r="DZ54" s="694">
        <v>69</v>
      </c>
      <c r="EA54" s="694">
        <v>40</v>
      </c>
      <c r="EB54" s="694">
        <v>22</v>
      </c>
      <c r="EC54" s="694">
        <v>18</v>
      </c>
      <c r="ED54" s="694">
        <v>50</v>
      </c>
      <c r="EE54" s="694">
        <v>27</v>
      </c>
      <c r="EF54" s="694">
        <v>23</v>
      </c>
      <c r="EG54" s="694">
        <v>193</v>
      </c>
      <c r="EH54" s="694">
        <v>92</v>
      </c>
      <c r="EI54" s="694">
        <v>101</v>
      </c>
      <c r="EJ54" s="694">
        <v>53</v>
      </c>
      <c r="EK54" s="694">
        <v>35</v>
      </c>
      <c r="EL54" s="694">
        <v>18</v>
      </c>
      <c r="EM54" s="694">
        <v>159</v>
      </c>
      <c r="EN54" s="694">
        <v>79</v>
      </c>
      <c r="EO54" s="694">
        <v>80</v>
      </c>
      <c r="EP54" s="694">
        <v>43</v>
      </c>
      <c r="EQ54" s="694">
        <v>24</v>
      </c>
      <c r="ER54" s="694">
        <v>19</v>
      </c>
      <c r="ES54" s="694">
        <v>45</v>
      </c>
      <c r="ET54" s="694">
        <v>27</v>
      </c>
      <c r="EU54" s="694">
        <v>18</v>
      </c>
      <c r="EV54" s="694">
        <v>186</v>
      </c>
      <c r="EW54" s="694">
        <v>109</v>
      </c>
      <c r="EX54" s="694">
        <v>77</v>
      </c>
      <c r="EY54" s="694">
        <v>71</v>
      </c>
      <c r="EZ54" s="694">
        <v>46</v>
      </c>
      <c r="FA54" s="694">
        <v>25</v>
      </c>
      <c r="FB54" s="694">
        <v>132</v>
      </c>
      <c r="FC54" s="694">
        <v>77</v>
      </c>
      <c r="FD54" s="694">
        <v>55</v>
      </c>
      <c r="FE54" s="694">
        <v>20</v>
      </c>
      <c r="FF54" s="694">
        <v>11</v>
      </c>
      <c r="FG54" s="694">
        <v>9</v>
      </c>
      <c r="FH54" s="694">
        <v>44</v>
      </c>
      <c r="FI54" s="694">
        <v>28</v>
      </c>
      <c r="FJ54" s="694">
        <v>16</v>
      </c>
      <c r="FK54" s="694">
        <v>211</v>
      </c>
      <c r="FL54" s="694">
        <v>118</v>
      </c>
      <c r="FM54" s="694">
        <v>93</v>
      </c>
      <c r="FN54" s="694">
        <v>44</v>
      </c>
      <c r="FO54" s="694">
        <v>20</v>
      </c>
      <c r="FP54" s="694">
        <v>24</v>
      </c>
      <c r="FQ54" s="694">
        <v>156</v>
      </c>
      <c r="FR54" s="694">
        <v>94</v>
      </c>
      <c r="FS54" s="694">
        <v>62</v>
      </c>
      <c r="FT54" s="694">
        <v>27</v>
      </c>
      <c r="FU54" s="694">
        <v>14</v>
      </c>
      <c r="FV54" s="694">
        <v>13</v>
      </c>
      <c r="FW54" s="694">
        <v>42</v>
      </c>
      <c r="FX54" s="694">
        <v>20</v>
      </c>
      <c r="FY54" s="698">
        <v>22</v>
      </c>
    </row>
    <row r="55" spans="1:181" ht="57" customHeight="1">
      <c r="A55" s="553" t="s">
        <v>247</v>
      </c>
      <c r="B55" s="693">
        <v>62</v>
      </c>
      <c r="C55" s="694">
        <v>35</v>
      </c>
      <c r="D55" s="694">
        <v>27</v>
      </c>
      <c r="E55" s="694">
        <v>16</v>
      </c>
      <c r="F55" s="694">
        <v>9</v>
      </c>
      <c r="G55" s="694">
        <v>7</v>
      </c>
      <c r="H55" s="694">
        <v>69</v>
      </c>
      <c r="I55" s="694">
        <v>34</v>
      </c>
      <c r="J55" s="694">
        <v>35</v>
      </c>
      <c r="K55" s="694">
        <v>6</v>
      </c>
      <c r="L55" s="694">
        <v>4</v>
      </c>
      <c r="M55" s="694">
        <v>2</v>
      </c>
      <c r="N55" s="694">
        <v>4</v>
      </c>
      <c r="O55" s="694">
        <v>3</v>
      </c>
      <c r="P55" s="694">
        <v>1</v>
      </c>
      <c r="Q55" s="694">
        <v>54</v>
      </c>
      <c r="R55" s="694">
        <v>29</v>
      </c>
      <c r="S55" s="694">
        <v>25</v>
      </c>
      <c r="T55" s="694">
        <v>12</v>
      </c>
      <c r="U55" s="694">
        <v>6</v>
      </c>
      <c r="V55" s="694">
        <v>6</v>
      </c>
      <c r="W55" s="694">
        <v>78</v>
      </c>
      <c r="X55" s="694">
        <v>43</v>
      </c>
      <c r="Y55" s="694">
        <v>35</v>
      </c>
      <c r="Z55" s="694">
        <v>8</v>
      </c>
      <c r="AA55" s="694">
        <v>6</v>
      </c>
      <c r="AB55" s="694">
        <v>2</v>
      </c>
      <c r="AC55" s="694">
        <v>4</v>
      </c>
      <c r="AD55" s="694">
        <v>4</v>
      </c>
      <c r="AE55" s="695">
        <v>0</v>
      </c>
      <c r="AF55" s="694">
        <v>137</v>
      </c>
      <c r="AG55" s="694">
        <v>83</v>
      </c>
      <c r="AH55" s="694">
        <v>54</v>
      </c>
      <c r="AI55" s="694">
        <v>14</v>
      </c>
      <c r="AJ55" s="694">
        <v>7</v>
      </c>
      <c r="AK55" s="694">
        <v>7</v>
      </c>
      <c r="AL55" s="694">
        <v>102</v>
      </c>
      <c r="AM55" s="694">
        <v>55</v>
      </c>
      <c r="AN55" s="694">
        <v>47</v>
      </c>
      <c r="AO55" s="694">
        <v>9</v>
      </c>
      <c r="AP55" s="694">
        <v>4</v>
      </c>
      <c r="AQ55" s="694">
        <v>5</v>
      </c>
      <c r="AR55" s="694">
        <v>8</v>
      </c>
      <c r="AS55" s="694">
        <v>5</v>
      </c>
      <c r="AT55" s="694">
        <v>3</v>
      </c>
      <c r="AU55" s="694">
        <v>85</v>
      </c>
      <c r="AV55" s="694">
        <v>50</v>
      </c>
      <c r="AW55" s="694">
        <v>35</v>
      </c>
      <c r="AX55" s="694">
        <v>21</v>
      </c>
      <c r="AY55" s="694">
        <v>11</v>
      </c>
      <c r="AZ55" s="694">
        <v>10</v>
      </c>
      <c r="BA55" s="694">
        <v>94</v>
      </c>
      <c r="BB55" s="694">
        <v>56</v>
      </c>
      <c r="BC55" s="694">
        <v>38</v>
      </c>
      <c r="BD55" s="694">
        <v>9</v>
      </c>
      <c r="BE55" s="694">
        <v>6</v>
      </c>
      <c r="BF55" s="694">
        <v>3</v>
      </c>
      <c r="BG55" s="694">
        <v>7</v>
      </c>
      <c r="BH55" s="694">
        <v>3</v>
      </c>
      <c r="BI55" s="694">
        <v>4</v>
      </c>
      <c r="BJ55" s="694">
        <v>145</v>
      </c>
      <c r="BK55" s="694">
        <v>81</v>
      </c>
      <c r="BL55" s="694">
        <v>64</v>
      </c>
      <c r="BM55" s="694">
        <v>28</v>
      </c>
      <c r="BN55" s="694">
        <v>16</v>
      </c>
      <c r="BO55" s="694">
        <v>12</v>
      </c>
      <c r="BP55" s="694">
        <v>122</v>
      </c>
      <c r="BQ55" s="694">
        <v>62</v>
      </c>
      <c r="BR55" s="694">
        <v>60</v>
      </c>
      <c r="BS55" s="694">
        <v>13</v>
      </c>
      <c r="BT55" s="694">
        <v>6</v>
      </c>
      <c r="BU55" s="694">
        <v>7</v>
      </c>
      <c r="BV55" s="694">
        <v>7</v>
      </c>
      <c r="BW55" s="694">
        <v>6</v>
      </c>
      <c r="BX55" s="694">
        <v>1</v>
      </c>
      <c r="BY55" s="694">
        <v>112</v>
      </c>
      <c r="BZ55" s="694">
        <v>66</v>
      </c>
      <c r="CA55" s="694">
        <v>46</v>
      </c>
      <c r="CB55" s="694">
        <v>21</v>
      </c>
      <c r="CC55" s="694">
        <v>9</v>
      </c>
      <c r="CD55" s="694">
        <v>12</v>
      </c>
      <c r="CE55" s="694">
        <v>125</v>
      </c>
      <c r="CF55" s="694">
        <v>81</v>
      </c>
      <c r="CG55" s="694">
        <v>44</v>
      </c>
      <c r="CH55" s="694">
        <v>9</v>
      </c>
      <c r="CI55" s="694">
        <v>6</v>
      </c>
      <c r="CJ55" s="694">
        <v>3</v>
      </c>
      <c r="CK55" s="694">
        <v>16</v>
      </c>
      <c r="CL55" s="694">
        <v>10</v>
      </c>
      <c r="CM55" s="694">
        <v>6</v>
      </c>
      <c r="CN55" s="694">
        <v>101</v>
      </c>
      <c r="CO55" s="694">
        <v>54</v>
      </c>
      <c r="CP55" s="694">
        <v>47</v>
      </c>
      <c r="CQ55" s="694">
        <v>9</v>
      </c>
      <c r="CR55" s="694">
        <v>6</v>
      </c>
      <c r="CS55" s="694">
        <v>3</v>
      </c>
      <c r="CT55" s="694">
        <v>200</v>
      </c>
      <c r="CU55" s="694">
        <v>113</v>
      </c>
      <c r="CV55" s="694">
        <v>87</v>
      </c>
      <c r="CW55" s="694">
        <v>15</v>
      </c>
      <c r="CX55" s="694">
        <v>9</v>
      </c>
      <c r="CY55" s="694">
        <v>6</v>
      </c>
      <c r="CZ55" s="694">
        <v>9</v>
      </c>
      <c r="DA55" s="694">
        <v>6</v>
      </c>
      <c r="DB55" s="694">
        <v>3</v>
      </c>
      <c r="DC55" s="694">
        <v>146</v>
      </c>
      <c r="DD55" s="694">
        <v>85</v>
      </c>
      <c r="DE55" s="694">
        <v>61</v>
      </c>
      <c r="DF55" s="694">
        <v>18</v>
      </c>
      <c r="DG55" s="694">
        <v>11</v>
      </c>
      <c r="DH55" s="694">
        <v>7</v>
      </c>
      <c r="DI55" s="694">
        <v>242</v>
      </c>
      <c r="DJ55" s="694">
        <v>142</v>
      </c>
      <c r="DK55" s="694">
        <v>100</v>
      </c>
      <c r="DL55" s="694">
        <v>10</v>
      </c>
      <c r="DM55" s="694">
        <v>5</v>
      </c>
      <c r="DN55" s="694">
        <v>5</v>
      </c>
      <c r="DO55" s="694">
        <v>15</v>
      </c>
      <c r="DP55" s="694">
        <v>8</v>
      </c>
      <c r="DQ55" s="694">
        <v>7</v>
      </c>
      <c r="DR55" s="694">
        <v>156</v>
      </c>
      <c r="DS55" s="694">
        <v>107</v>
      </c>
      <c r="DT55" s="694">
        <v>49</v>
      </c>
      <c r="DU55" s="694">
        <v>16</v>
      </c>
      <c r="DV55" s="694">
        <v>10</v>
      </c>
      <c r="DW55" s="694">
        <v>6</v>
      </c>
      <c r="DX55" s="694">
        <v>172</v>
      </c>
      <c r="DY55" s="694">
        <v>111</v>
      </c>
      <c r="DZ55" s="694">
        <v>61</v>
      </c>
      <c r="EA55" s="694">
        <v>10</v>
      </c>
      <c r="EB55" s="694">
        <v>7</v>
      </c>
      <c r="EC55" s="694">
        <v>3</v>
      </c>
      <c r="ED55" s="694">
        <v>17</v>
      </c>
      <c r="EE55" s="694">
        <v>11</v>
      </c>
      <c r="EF55" s="694">
        <v>6</v>
      </c>
      <c r="EG55" s="694">
        <v>198</v>
      </c>
      <c r="EH55" s="694">
        <v>113</v>
      </c>
      <c r="EI55" s="694">
        <v>85</v>
      </c>
      <c r="EJ55" s="694">
        <v>19</v>
      </c>
      <c r="EK55" s="694">
        <v>7</v>
      </c>
      <c r="EL55" s="694">
        <v>12</v>
      </c>
      <c r="EM55" s="694">
        <v>196</v>
      </c>
      <c r="EN55" s="694">
        <v>110</v>
      </c>
      <c r="EO55" s="694">
        <v>86</v>
      </c>
      <c r="EP55" s="694">
        <v>23</v>
      </c>
      <c r="EQ55" s="694">
        <v>14</v>
      </c>
      <c r="ER55" s="694">
        <v>9</v>
      </c>
      <c r="ES55" s="694">
        <v>14</v>
      </c>
      <c r="ET55" s="694">
        <v>6</v>
      </c>
      <c r="EU55" s="694">
        <v>8</v>
      </c>
      <c r="EV55" s="694">
        <v>150</v>
      </c>
      <c r="EW55" s="694">
        <v>80</v>
      </c>
      <c r="EX55" s="694">
        <v>70</v>
      </c>
      <c r="EY55" s="694">
        <v>20</v>
      </c>
      <c r="EZ55" s="694">
        <v>10</v>
      </c>
      <c r="FA55" s="694">
        <v>10</v>
      </c>
      <c r="FB55" s="694">
        <v>191</v>
      </c>
      <c r="FC55" s="694">
        <v>110</v>
      </c>
      <c r="FD55" s="694">
        <v>81</v>
      </c>
      <c r="FE55" s="694">
        <v>17</v>
      </c>
      <c r="FF55" s="694">
        <v>9</v>
      </c>
      <c r="FG55" s="694">
        <v>8</v>
      </c>
      <c r="FH55" s="694">
        <v>10</v>
      </c>
      <c r="FI55" s="694">
        <v>3</v>
      </c>
      <c r="FJ55" s="694">
        <v>7</v>
      </c>
      <c r="FK55" s="694">
        <v>162</v>
      </c>
      <c r="FL55" s="694">
        <v>95</v>
      </c>
      <c r="FM55" s="694">
        <v>67</v>
      </c>
      <c r="FN55" s="694">
        <v>26</v>
      </c>
      <c r="FO55" s="694">
        <v>15</v>
      </c>
      <c r="FP55" s="694">
        <v>11</v>
      </c>
      <c r="FQ55" s="694">
        <v>198</v>
      </c>
      <c r="FR55" s="694">
        <v>119</v>
      </c>
      <c r="FS55" s="694">
        <v>79</v>
      </c>
      <c r="FT55" s="694">
        <v>27</v>
      </c>
      <c r="FU55" s="694">
        <v>14</v>
      </c>
      <c r="FV55" s="694">
        <v>13</v>
      </c>
      <c r="FW55" s="694">
        <v>14</v>
      </c>
      <c r="FX55" s="694">
        <v>9</v>
      </c>
      <c r="FY55" s="698">
        <v>5</v>
      </c>
    </row>
    <row r="56" spans="1:181" ht="27.95" customHeight="1">
      <c r="A56" s="553" t="s">
        <v>248</v>
      </c>
      <c r="B56" s="693">
        <v>27</v>
      </c>
      <c r="C56" s="694">
        <v>9</v>
      </c>
      <c r="D56" s="694">
        <v>18</v>
      </c>
      <c r="E56" s="694">
        <v>1</v>
      </c>
      <c r="F56" s="695">
        <v>0</v>
      </c>
      <c r="G56" s="694">
        <v>1</v>
      </c>
      <c r="H56" s="694">
        <v>29</v>
      </c>
      <c r="I56" s="694">
        <v>17</v>
      </c>
      <c r="J56" s="694">
        <v>12</v>
      </c>
      <c r="K56" s="694">
        <v>2</v>
      </c>
      <c r="L56" s="694">
        <v>2</v>
      </c>
      <c r="M56" s="695">
        <v>0</v>
      </c>
      <c r="N56" s="694">
        <v>4</v>
      </c>
      <c r="O56" s="694">
        <v>1</v>
      </c>
      <c r="P56" s="694">
        <v>3</v>
      </c>
      <c r="Q56" s="694">
        <v>14</v>
      </c>
      <c r="R56" s="694">
        <v>4</v>
      </c>
      <c r="S56" s="694">
        <v>10</v>
      </c>
      <c r="T56" s="694">
        <v>2</v>
      </c>
      <c r="U56" s="695">
        <v>0</v>
      </c>
      <c r="V56" s="694">
        <v>2</v>
      </c>
      <c r="W56" s="694">
        <v>4</v>
      </c>
      <c r="X56" s="694">
        <v>2</v>
      </c>
      <c r="Y56" s="694">
        <v>2</v>
      </c>
      <c r="Z56" s="694">
        <v>1</v>
      </c>
      <c r="AA56" s="695">
        <v>0</v>
      </c>
      <c r="AB56" s="694">
        <v>1</v>
      </c>
      <c r="AC56" s="694">
        <v>4</v>
      </c>
      <c r="AD56" s="694">
        <v>1</v>
      </c>
      <c r="AE56" s="694">
        <v>3</v>
      </c>
      <c r="AF56" s="694">
        <v>13</v>
      </c>
      <c r="AG56" s="694">
        <v>4</v>
      </c>
      <c r="AH56" s="694">
        <v>9</v>
      </c>
      <c r="AI56" s="694">
        <v>1</v>
      </c>
      <c r="AJ56" s="695">
        <v>0</v>
      </c>
      <c r="AK56" s="694">
        <v>1</v>
      </c>
      <c r="AL56" s="694">
        <v>11</v>
      </c>
      <c r="AM56" s="694">
        <v>6</v>
      </c>
      <c r="AN56" s="694">
        <v>5</v>
      </c>
      <c r="AO56" s="694">
        <v>4</v>
      </c>
      <c r="AP56" s="694">
        <v>1</v>
      </c>
      <c r="AQ56" s="694">
        <v>3</v>
      </c>
      <c r="AR56" s="694">
        <v>6</v>
      </c>
      <c r="AS56" s="694">
        <v>2</v>
      </c>
      <c r="AT56" s="694">
        <v>4</v>
      </c>
      <c r="AU56" s="694">
        <v>8</v>
      </c>
      <c r="AV56" s="694">
        <v>6</v>
      </c>
      <c r="AW56" s="694">
        <v>2</v>
      </c>
      <c r="AX56" s="694">
        <v>20</v>
      </c>
      <c r="AY56" s="694">
        <v>9</v>
      </c>
      <c r="AZ56" s="694">
        <v>11</v>
      </c>
      <c r="BA56" s="694">
        <v>4</v>
      </c>
      <c r="BB56" s="694">
        <v>3</v>
      </c>
      <c r="BC56" s="694">
        <v>1</v>
      </c>
      <c r="BD56" s="694">
        <v>4</v>
      </c>
      <c r="BE56" s="694">
        <v>1</v>
      </c>
      <c r="BF56" s="694">
        <v>3</v>
      </c>
      <c r="BG56" s="694">
        <v>3</v>
      </c>
      <c r="BH56" s="694">
        <v>3</v>
      </c>
      <c r="BI56" s="695">
        <v>0</v>
      </c>
      <c r="BJ56" s="694">
        <v>9</v>
      </c>
      <c r="BK56" s="694">
        <v>2</v>
      </c>
      <c r="BL56" s="694">
        <v>7</v>
      </c>
      <c r="BM56" s="694">
        <v>4</v>
      </c>
      <c r="BN56" s="694">
        <v>2</v>
      </c>
      <c r="BO56" s="694">
        <v>2</v>
      </c>
      <c r="BP56" s="694">
        <v>19</v>
      </c>
      <c r="BQ56" s="694">
        <v>9</v>
      </c>
      <c r="BR56" s="694">
        <v>10</v>
      </c>
      <c r="BS56" s="694">
        <v>1</v>
      </c>
      <c r="BT56" s="695">
        <v>0</v>
      </c>
      <c r="BU56" s="694">
        <v>1</v>
      </c>
      <c r="BV56" s="694">
        <v>5</v>
      </c>
      <c r="BW56" s="694">
        <v>3</v>
      </c>
      <c r="BX56" s="694">
        <v>2</v>
      </c>
      <c r="BY56" s="694">
        <v>17</v>
      </c>
      <c r="BZ56" s="694">
        <v>8</v>
      </c>
      <c r="CA56" s="694">
        <v>9</v>
      </c>
      <c r="CB56" s="694">
        <v>4</v>
      </c>
      <c r="CC56" s="694">
        <v>1</v>
      </c>
      <c r="CD56" s="694">
        <v>3</v>
      </c>
      <c r="CE56" s="694">
        <v>12</v>
      </c>
      <c r="CF56" s="694">
        <v>7</v>
      </c>
      <c r="CG56" s="694">
        <v>5</v>
      </c>
      <c r="CH56" s="694">
        <v>6</v>
      </c>
      <c r="CI56" s="694">
        <v>2</v>
      </c>
      <c r="CJ56" s="694">
        <v>4</v>
      </c>
      <c r="CK56" s="694">
        <v>9</v>
      </c>
      <c r="CL56" s="694">
        <v>4</v>
      </c>
      <c r="CM56" s="694">
        <v>5</v>
      </c>
      <c r="CN56" s="694">
        <v>16</v>
      </c>
      <c r="CO56" s="694">
        <v>9</v>
      </c>
      <c r="CP56" s="694">
        <v>7</v>
      </c>
      <c r="CQ56" s="694">
        <v>5</v>
      </c>
      <c r="CR56" s="694">
        <v>3</v>
      </c>
      <c r="CS56" s="694">
        <v>2</v>
      </c>
      <c r="CT56" s="694">
        <v>6</v>
      </c>
      <c r="CU56" s="694">
        <v>2</v>
      </c>
      <c r="CV56" s="694">
        <v>4</v>
      </c>
      <c r="CW56" s="694">
        <v>1</v>
      </c>
      <c r="CX56" s="694">
        <v>1</v>
      </c>
      <c r="CY56" s="695">
        <v>0</v>
      </c>
      <c r="CZ56" s="695">
        <v>0</v>
      </c>
      <c r="DA56" s="695">
        <v>0</v>
      </c>
      <c r="DB56" s="695">
        <v>0</v>
      </c>
      <c r="DC56" s="694">
        <v>7</v>
      </c>
      <c r="DD56" s="694">
        <v>4</v>
      </c>
      <c r="DE56" s="694">
        <v>3</v>
      </c>
      <c r="DF56" s="694">
        <v>2</v>
      </c>
      <c r="DG56" s="694">
        <v>2</v>
      </c>
      <c r="DH56" s="695">
        <v>0</v>
      </c>
      <c r="DI56" s="694">
        <v>4</v>
      </c>
      <c r="DJ56" s="694">
        <v>2</v>
      </c>
      <c r="DK56" s="694">
        <v>2</v>
      </c>
      <c r="DL56" s="694">
        <v>2</v>
      </c>
      <c r="DM56" s="694">
        <v>1</v>
      </c>
      <c r="DN56" s="694">
        <v>1</v>
      </c>
      <c r="DO56" s="695">
        <v>0</v>
      </c>
      <c r="DP56" s="695">
        <v>0</v>
      </c>
      <c r="DQ56" s="695">
        <v>0</v>
      </c>
      <c r="DR56" s="694">
        <v>5</v>
      </c>
      <c r="DS56" s="694">
        <v>5</v>
      </c>
      <c r="DT56" s="695">
        <v>0</v>
      </c>
      <c r="DU56" s="695">
        <v>0</v>
      </c>
      <c r="DV56" s="695">
        <v>0</v>
      </c>
      <c r="DW56" s="695">
        <v>0</v>
      </c>
      <c r="DX56" s="694">
        <v>9</v>
      </c>
      <c r="DY56" s="694">
        <v>3</v>
      </c>
      <c r="DZ56" s="694">
        <v>6</v>
      </c>
      <c r="EA56" s="694">
        <v>1</v>
      </c>
      <c r="EB56" s="695">
        <v>0</v>
      </c>
      <c r="EC56" s="694">
        <v>1</v>
      </c>
      <c r="ED56" s="694">
        <v>1</v>
      </c>
      <c r="EE56" s="694">
        <v>1</v>
      </c>
      <c r="EF56" s="695">
        <v>0</v>
      </c>
      <c r="EG56" s="694">
        <v>5</v>
      </c>
      <c r="EH56" s="695">
        <v>0</v>
      </c>
      <c r="EI56" s="694">
        <v>5</v>
      </c>
      <c r="EJ56" s="694">
        <v>2</v>
      </c>
      <c r="EK56" s="695">
        <v>0</v>
      </c>
      <c r="EL56" s="694">
        <v>2</v>
      </c>
      <c r="EM56" s="694">
        <v>28</v>
      </c>
      <c r="EN56" s="694">
        <v>14</v>
      </c>
      <c r="EO56" s="694">
        <v>14</v>
      </c>
      <c r="EP56" s="694">
        <v>3</v>
      </c>
      <c r="EQ56" s="694">
        <v>2</v>
      </c>
      <c r="ER56" s="694">
        <v>1</v>
      </c>
      <c r="ES56" s="694">
        <v>1</v>
      </c>
      <c r="ET56" s="694">
        <v>1</v>
      </c>
      <c r="EU56" s="695">
        <v>0</v>
      </c>
      <c r="EV56" s="694">
        <v>18</v>
      </c>
      <c r="EW56" s="694">
        <v>6</v>
      </c>
      <c r="EX56" s="694">
        <v>12</v>
      </c>
      <c r="EY56" s="694">
        <v>1</v>
      </c>
      <c r="EZ56" s="694">
        <v>1</v>
      </c>
      <c r="FA56" s="695">
        <v>0</v>
      </c>
      <c r="FB56" s="694">
        <v>22</v>
      </c>
      <c r="FC56" s="694">
        <v>8</v>
      </c>
      <c r="FD56" s="694">
        <v>14</v>
      </c>
      <c r="FE56" s="695">
        <v>0</v>
      </c>
      <c r="FF56" s="695">
        <v>0</v>
      </c>
      <c r="FG56" s="695">
        <v>0</v>
      </c>
      <c r="FH56" s="695">
        <v>0</v>
      </c>
      <c r="FI56" s="695">
        <v>0</v>
      </c>
      <c r="FJ56" s="695">
        <v>0</v>
      </c>
      <c r="FK56" s="694">
        <v>17</v>
      </c>
      <c r="FL56" s="694">
        <v>8</v>
      </c>
      <c r="FM56" s="694">
        <v>9</v>
      </c>
      <c r="FN56" s="694">
        <v>2</v>
      </c>
      <c r="FO56" s="694">
        <v>1</v>
      </c>
      <c r="FP56" s="694">
        <v>1</v>
      </c>
      <c r="FQ56" s="694">
        <v>19</v>
      </c>
      <c r="FR56" s="694">
        <v>8</v>
      </c>
      <c r="FS56" s="694">
        <v>11</v>
      </c>
      <c r="FT56" s="694">
        <v>8</v>
      </c>
      <c r="FU56" s="694">
        <v>4</v>
      </c>
      <c r="FV56" s="694">
        <v>4</v>
      </c>
      <c r="FW56" s="694">
        <v>2</v>
      </c>
      <c r="FX56" s="695">
        <v>0</v>
      </c>
      <c r="FY56" s="698">
        <v>2</v>
      </c>
    </row>
    <row r="57" spans="1:181" ht="27.95" customHeight="1">
      <c r="A57" s="553" t="s">
        <v>249</v>
      </c>
      <c r="B57" s="693">
        <v>42</v>
      </c>
      <c r="C57" s="694">
        <v>16</v>
      </c>
      <c r="D57" s="694">
        <v>26</v>
      </c>
      <c r="E57" s="694">
        <v>7</v>
      </c>
      <c r="F57" s="694">
        <v>3</v>
      </c>
      <c r="G57" s="694">
        <v>4</v>
      </c>
      <c r="H57" s="694">
        <v>26</v>
      </c>
      <c r="I57" s="694">
        <v>11</v>
      </c>
      <c r="J57" s="694">
        <v>15</v>
      </c>
      <c r="K57" s="694">
        <v>7</v>
      </c>
      <c r="L57" s="694">
        <v>5</v>
      </c>
      <c r="M57" s="694">
        <v>2</v>
      </c>
      <c r="N57" s="694">
        <v>6</v>
      </c>
      <c r="O57" s="694">
        <v>2</v>
      </c>
      <c r="P57" s="694">
        <v>4</v>
      </c>
      <c r="Q57" s="694">
        <v>41</v>
      </c>
      <c r="R57" s="694">
        <v>19</v>
      </c>
      <c r="S57" s="694">
        <v>22</v>
      </c>
      <c r="T57" s="694">
        <v>12</v>
      </c>
      <c r="U57" s="694">
        <v>6</v>
      </c>
      <c r="V57" s="694">
        <v>6</v>
      </c>
      <c r="W57" s="694">
        <v>37</v>
      </c>
      <c r="X57" s="694">
        <v>21</v>
      </c>
      <c r="Y57" s="694">
        <v>16</v>
      </c>
      <c r="Z57" s="694">
        <v>5</v>
      </c>
      <c r="AA57" s="694">
        <v>4</v>
      </c>
      <c r="AB57" s="694">
        <v>1</v>
      </c>
      <c r="AC57" s="694">
        <v>7</v>
      </c>
      <c r="AD57" s="694">
        <v>4</v>
      </c>
      <c r="AE57" s="694">
        <v>3</v>
      </c>
      <c r="AF57" s="694">
        <v>53</v>
      </c>
      <c r="AG57" s="694">
        <v>28</v>
      </c>
      <c r="AH57" s="694">
        <v>25</v>
      </c>
      <c r="AI57" s="694">
        <v>14</v>
      </c>
      <c r="AJ57" s="694">
        <v>6</v>
      </c>
      <c r="AK57" s="694">
        <v>8</v>
      </c>
      <c r="AL57" s="694">
        <v>55</v>
      </c>
      <c r="AM57" s="694">
        <v>21</v>
      </c>
      <c r="AN57" s="694">
        <v>34</v>
      </c>
      <c r="AO57" s="694">
        <v>3</v>
      </c>
      <c r="AP57" s="694">
        <v>2</v>
      </c>
      <c r="AQ57" s="694">
        <v>1</v>
      </c>
      <c r="AR57" s="694">
        <v>10</v>
      </c>
      <c r="AS57" s="694">
        <v>2</v>
      </c>
      <c r="AT57" s="694">
        <v>8</v>
      </c>
      <c r="AU57" s="694">
        <v>52</v>
      </c>
      <c r="AV57" s="694">
        <v>19</v>
      </c>
      <c r="AW57" s="694">
        <v>33</v>
      </c>
      <c r="AX57" s="694">
        <v>5</v>
      </c>
      <c r="AY57" s="694">
        <v>3</v>
      </c>
      <c r="AZ57" s="694">
        <v>2</v>
      </c>
      <c r="BA57" s="694">
        <v>37</v>
      </c>
      <c r="BB57" s="694">
        <v>20</v>
      </c>
      <c r="BC57" s="694">
        <v>17</v>
      </c>
      <c r="BD57" s="694">
        <v>6</v>
      </c>
      <c r="BE57" s="694">
        <v>1</v>
      </c>
      <c r="BF57" s="694">
        <v>5</v>
      </c>
      <c r="BG57" s="694">
        <v>8</v>
      </c>
      <c r="BH57" s="694">
        <v>4</v>
      </c>
      <c r="BI57" s="694">
        <v>4</v>
      </c>
      <c r="BJ57" s="694">
        <v>31</v>
      </c>
      <c r="BK57" s="694">
        <v>12</v>
      </c>
      <c r="BL57" s="694">
        <v>19</v>
      </c>
      <c r="BM57" s="694">
        <v>17</v>
      </c>
      <c r="BN57" s="694">
        <v>8</v>
      </c>
      <c r="BO57" s="694">
        <v>9</v>
      </c>
      <c r="BP57" s="694">
        <v>55</v>
      </c>
      <c r="BQ57" s="694">
        <v>26</v>
      </c>
      <c r="BR57" s="694">
        <v>29</v>
      </c>
      <c r="BS57" s="694">
        <v>1</v>
      </c>
      <c r="BT57" s="694">
        <v>1</v>
      </c>
      <c r="BU57" s="695">
        <v>0</v>
      </c>
      <c r="BV57" s="694">
        <v>6</v>
      </c>
      <c r="BW57" s="694">
        <v>4</v>
      </c>
      <c r="BX57" s="694">
        <v>2</v>
      </c>
      <c r="BY57" s="694">
        <v>34</v>
      </c>
      <c r="BZ57" s="694">
        <v>17</v>
      </c>
      <c r="CA57" s="694">
        <v>17</v>
      </c>
      <c r="CB57" s="694">
        <v>17</v>
      </c>
      <c r="CC57" s="694">
        <v>6</v>
      </c>
      <c r="CD57" s="694">
        <v>11</v>
      </c>
      <c r="CE57" s="694">
        <v>44</v>
      </c>
      <c r="CF57" s="694">
        <v>22</v>
      </c>
      <c r="CG57" s="694">
        <v>22</v>
      </c>
      <c r="CH57" s="694">
        <v>5</v>
      </c>
      <c r="CI57" s="694">
        <v>2</v>
      </c>
      <c r="CJ57" s="694">
        <v>3</v>
      </c>
      <c r="CK57" s="694">
        <v>8</v>
      </c>
      <c r="CL57" s="694">
        <v>3</v>
      </c>
      <c r="CM57" s="694">
        <v>5</v>
      </c>
      <c r="CN57" s="694">
        <v>36</v>
      </c>
      <c r="CO57" s="694">
        <v>16</v>
      </c>
      <c r="CP57" s="694">
        <v>20</v>
      </c>
      <c r="CQ57" s="694">
        <v>21</v>
      </c>
      <c r="CR57" s="694">
        <v>7</v>
      </c>
      <c r="CS57" s="694">
        <v>14</v>
      </c>
      <c r="CT57" s="694">
        <v>44</v>
      </c>
      <c r="CU57" s="694">
        <v>26</v>
      </c>
      <c r="CV57" s="694">
        <v>18</v>
      </c>
      <c r="CW57" s="694">
        <v>7</v>
      </c>
      <c r="CX57" s="694">
        <v>4</v>
      </c>
      <c r="CY57" s="694">
        <v>3</v>
      </c>
      <c r="CZ57" s="694">
        <v>4</v>
      </c>
      <c r="DA57" s="694">
        <v>4</v>
      </c>
      <c r="DB57" s="695">
        <v>0</v>
      </c>
      <c r="DC57" s="694">
        <v>41</v>
      </c>
      <c r="DD57" s="694">
        <v>17</v>
      </c>
      <c r="DE57" s="694">
        <v>24</v>
      </c>
      <c r="DF57" s="694">
        <v>8</v>
      </c>
      <c r="DG57" s="694">
        <v>5</v>
      </c>
      <c r="DH57" s="694">
        <v>3</v>
      </c>
      <c r="DI57" s="694">
        <v>63</v>
      </c>
      <c r="DJ57" s="694">
        <v>32</v>
      </c>
      <c r="DK57" s="694">
        <v>31</v>
      </c>
      <c r="DL57" s="694">
        <v>6</v>
      </c>
      <c r="DM57" s="694">
        <v>3</v>
      </c>
      <c r="DN57" s="694">
        <v>3</v>
      </c>
      <c r="DO57" s="694">
        <v>7</v>
      </c>
      <c r="DP57" s="694">
        <v>4</v>
      </c>
      <c r="DQ57" s="694">
        <v>3</v>
      </c>
      <c r="DR57" s="694">
        <v>42</v>
      </c>
      <c r="DS57" s="694">
        <v>16</v>
      </c>
      <c r="DT57" s="694">
        <v>26</v>
      </c>
      <c r="DU57" s="694">
        <v>8</v>
      </c>
      <c r="DV57" s="694">
        <v>3</v>
      </c>
      <c r="DW57" s="694">
        <v>5</v>
      </c>
      <c r="DX57" s="694">
        <v>59</v>
      </c>
      <c r="DY57" s="694">
        <v>27</v>
      </c>
      <c r="DZ57" s="694">
        <v>32</v>
      </c>
      <c r="EA57" s="694">
        <v>4</v>
      </c>
      <c r="EB57" s="694">
        <v>2</v>
      </c>
      <c r="EC57" s="694">
        <v>2</v>
      </c>
      <c r="ED57" s="694">
        <v>5</v>
      </c>
      <c r="EE57" s="694">
        <v>2</v>
      </c>
      <c r="EF57" s="694">
        <v>3</v>
      </c>
      <c r="EG57" s="694">
        <v>36</v>
      </c>
      <c r="EH57" s="694">
        <v>22</v>
      </c>
      <c r="EI57" s="694">
        <v>14</v>
      </c>
      <c r="EJ57" s="694">
        <v>9</v>
      </c>
      <c r="EK57" s="694">
        <v>4</v>
      </c>
      <c r="EL57" s="694">
        <v>5</v>
      </c>
      <c r="EM57" s="694">
        <v>71</v>
      </c>
      <c r="EN57" s="694">
        <v>29</v>
      </c>
      <c r="EO57" s="694">
        <v>42</v>
      </c>
      <c r="EP57" s="694">
        <v>3</v>
      </c>
      <c r="EQ57" s="694">
        <v>2</v>
      </c>
      <c r="ER57" s="694">
        <v>1</v>
      </c>
      <c r="ES57" s="694">
        <v>6</v>
      </c>
      <c r="ET57" s="694">
        <v>4</v>
      </c>
      <c r="EU57" s="694">
        <v>2</v>
      </c>
      <c r="EV57" s="694">
        <v>48</v>
      </c>
      <c r="EW57" s="694">
        <v>32</v>
      </c>
      <c r="EX57" s="694">
        <v>16</v>
      </c>
      <c r="EY57" s="694">
        <v>7</v>
      </c>
      <c r="EZ57" s="694">
        <v>3</v>
      </c>
      <c r="FA57" s="694">
        <v>4</v>
      </c>
      <c r="FB57" s="694">
        <v>66</v>
      </c>
      <c r="FC57" s="694">
        <v>34</v>
      </c>
      <c r="FD57" s="694">
        <v>32</v>
      </c>
      <c r="FE57" s="694">
        <v>5</v>
      </c>
      <c r="FF57" s="694">
        <v>3</v>
      </c>
      <c r="FG57" s="694">
        <v>2</v>
      </c>
      <c r="FH57" s="694">
        <v>6</v>
      </c>
      <c r="FI57" s="694">
        <v>3</v>
      </c>
      <c r="FJ57" s="694">
        <v>3</v>
      </c>
      <c r="FK57" s="694">
        <v>35</v>
      </c>
      <c r="FL57" s="694">
        <v>18</v>
      </c>
      <c r="FM57" s="694">
        <v>17</v>
      </c>
      <c r="FN57" s="694">
        <v>6</v>
      </c>
      <c r="FO57" s="694">
        <v>1</v>
      </c>
      <c r="FP57" s="694">
        <v>5</v>
      </c>
      <c r="FQ57" s="694">
        <v>50</v>
      </c>
      <c r="FR57" s="694">
        <v>24</v>
      </c>
      <c r="FS57" s="694">
        <v>26</v>
      </c>
      <c r="FT57" s="694">
        <v>11</v>
      </c>
      <c r="FU57" s="694">
        <v>6</v>
      </c>
      <c r="FV57" s="694">
        <v>5</v>
      </c>
      <c r="FW57" s="694">
        <v>9</v>
      </c>
      <c r="FX57" s="694">
        <v>3</v>
      </c>
      <c r="FY57" s="698">
        <v>6</v>
      </c>
    </row>
    <row r="58" spans="1:181" ht="27.95" customHeight="1">
      <c r="A58" s="553" t="s">
        <v>250</v>
      </c>
      <c r="B58" s="693">
        <v>176</v>
      </c>
      <c r="C58" s="694">
        <v>118</v>
      </c>
      <c r="D58" s="694">
        <v>58</v>
      </c>
      <c r="E58" s="694">
        <v>56</v>
      </c>
      <c r="F58" s="694">
        <v>36</v>
      </c>
      <c r="G58" s="694">
        <v>20</v>
      </c>
      <c r="H58" s="694">
        <v>357</v>
      </c>
      <c r="I58" s="694">
        <v>190</v>
      </c>
      <c r="J58" s="694">
        <v>167</v>
      </c>
      <c r="K58" s="694">
        <v>42</v>
      </c>
      <c r="L58" s="694">
        <v>23</v>
      </c>
      <c r="M58" s="694">
        <v>19</v>
      </c>
      <c r="N58" s="694">
        <v>29</v>
      </c>
      <c r="O58" s="694">
        <v>21</v>
      </c>
      <c r="P58" s="694">
        <v>8</v>
      </c>
      <c r="Q58" s="694">
        <v>172</v>
      </c>
      <c r="R58" s="694">
        <v>106</v>
      </c>
      <c r="S58" s="694">
        <v>66</v>
      </c>
      <c r="T58" s="694">
        <v>72</v>
      </c>
      <c r="U58" s="694">
        <v>48</v>
      </c>
      <c r="V58" s="694">
        <v>24</v>
      </c>
      <c r="W58" s="694">
        <v>420</v>
      </c>
      <c r="X58" s="694">
        <v>253</v>
      </c>
      <c r="Y58" s="694">
        <v>167</v>
      </c>
      <c r="Z58" s="694">
        <v>45</v>
      </c>
      <c r="AA58" s="694">
        <v>25</v>
      </c>
      <c r="AB58" s="694">
        <v>20</v>
      </c>
      <c r="AC58" s="694">
        <v>17</v>
      </c>
      <c r="AD58" s="694">
        <v>13</v>
      </c>
      <c r="AE58" s="694">
        <v>4</v>
      </c>
      <c r="AF58" s="694">
        <v>177</v>
      </c>
      <c r="AG58" s="694">
        <v>126</v>
      </c>
      <c r="AH58" s="694">
        <v>51</v>
      </c>
      <c r="AI58" s="694">
        <v>59</v>
      </c>
      <c r="AJ58" s="694">
        <v>33</v>
      </c>
      <c r="AK58" s="694">
        <v>26</v>
      </c>
      <c r="AL58" s="694">
        <v>451</v>
      </c>
      <c r="AM58" s="694">
        <v>272</v>
      </c>
      <c r="AN58" s="694">
        <v>179</v>
      </c>
      <c r="AO58" s="694">
        <v>44</v>
      </c>
      <c r="AP58" s="694">
        <v>21</v>
      </c>
      <c r="AQ58" s="694">
        <v>23</v>
      </c>
      <c r="AR58" s="694">
        <v>35</v>
      </c>
      <c r="AS58" s="694">
        <v>21</v>
      </c>
      <c r="AT58" s="694">
        <v>14</v>
      </c>
      <c r="AU58" s="694">
        <v>186</v>
      </c>
      <c r="AV58" s="694">
        <v>126</v>
      </c>
      <c r="AW58" s="694">
        <v>60</v>
      </c>
      <c r="AX58" s="694">
        <v>36</v>
      </c>
      <c r="AY58" s="694">
        <v>21</v>
      </c>
      <c r="AZ58" s="694">
        <v>15</v>
      </c>
      <c r="BA58" s="694">
        <v>491</v>
      </c>
      <c r="BB58" s="694">
        <v>298</v>
      </c>
      <c r="BC58" s="694">
        <v>193</v>
      </c>
      <c r="BD58" s="694">
        <v>41</v>
      </c>
      <c r="BE58" s="694">
        <v>29</v>
      </c>
      <c r="BF58" s="694">
        <v>12</v>
      </c>
      <c r="BG58" s="694">
        <v>29</v>
      </c>
      <c r="BH58" s="694">
        <v>17</v>
      </c>
      <c r="BI58" s="694">
        <v>12</v>
      </c>
      <c r="BJ58" s="694">
        <v>208</v>
      </c>
      <c r="BK58" s="694">
        <v>126</v>
      </c>
      <c r="BL58" s="694">
        <v>82</v>
      </c>
      <c r="BM58" s="694">
        <v>48</v>
      </c>
      <c r="BN58" s="694">
        <v>32</v>
      </c>
      <c r="BO58" s="694">
        <v>16</v>
      </c>
      <c r="BP58" s="694">
        <v>515</v>
      </c>
      <c r="BQ58" s="694">
        <v>293</v>
      </c>
      <c r="BR58" s="694">
        <v>222</v>
      </c>
      <c r="BS58" s="694">
        <v>49</v>
      </c>
      <c r="BT58" s="694">
        <v>35</v>
      </c>
      <c r="BU58" s="694">
        <v>14</v>
      </c>
      <c r="BV58" s="694">
        <v>24</v>
      </c>
      <c r="BW58" s="694">
        <v>21</v>
      </c>
      <c r="BX58" s="694">
        <v>3</v>
      </c>
      <c r="BY58" s="694">
        <v>206</v>
      </c>
      <c r="BZ58" s="694">
        <v>119</v>
      </c>
      <c r="CA58" s="694">
        <v>87</v>
      </c>
      <c r="CB58" s="694">
        <v>42</v>
      </c>
      <c r="CC58" s="694">
        <v>27</v>
      </c>
      <c r="CD58" s="694">
        <v>15</v>
      </c>
      <c r="CE58" s="694">
        <v>519</v>
      </c>
      <c r="CF58" s="694">
        <v>290</v>
      </c>
      <c r="CG58" s="694">
        <v>229</v>
      </c>
      <c r="CH58" s="694">
        <v>48</v>
      </c>
      <c r="CI58" s="694">
        <v>26</v>
      </c>
      <c r="CJ58" s="694">
        <v>22</v>
      </c>
      <c r="CK58" s="694">
        <v>19</v>
      </c>
      <c r="CL58" s="694">
        <v>13</v>
      </c>
      <c r="CM58" s="694">
        <v>6</v>
      </c>
      <c r="CN58" s="694">
        <v>179</v>
      </c>
      <c r="CO58" s="694">
        <v>107</v>
      </c>
      <c r="CP58" s="694">
        <v>72</v>
      </c>
      <c r="CQ58" s="694">
        <v>38</v>
      </c>
      <c r="CR58" s="694">
        <v>22</v>
      </c>
      <c r="CS58" s="694">
        <v>16</v>
      </c>
      <c r="CT58" s="694">
        <v>550</v>
      </c>
      <c r="CU58" s="694">
        <v>292</v>
      </c>
      <c r="CV58" s="694">
        <v>258</v>
      </c>
      <c r="CW58" s="694">
        <v>45</v>
      </c>
      <c r="CX58" s="694">
        <v>28</v>
      </c>
      <c r="CY58" s="694">
        <v>17</v>
      </c>
      <c r="CZ58" s="694">
        <v>28</v>
      </c>
      <c r="DA58" s="694">
        <v>24</v>
      </c>
      <c r="DB58" s="694">
        <v>4</v>
      </c>
      <c r="DC58" s="694">
        <v>191</v>
      </c>
      <c r="DD58" s="694">
        <v>119</v>
      </c>
      <c r="DE58" s="694">
        <v>72</v>
      </c>
      <c r="DF58" s="694">
        <v>50</v>
      </c>
      <c r="DG58" s="694">
        <v>35</v>
      </c>
      <c r="DH58" s="694">
        <v>15</v>
      </c>
      <c r="DI58" s="694">
        <v>581</v>
      </c>
      <c r="DJ58" s="694">
        <v>345</v>
      </c>
      <c r="DK58" s="694">
        <v>236</v>
      </c>
      <c r="DL58" s="694">
        <v>46</v>
      </c>
      <c r="DM58" s="694">
        <v>30</v>
      </c>
      <c r="DN58" s="694">
        <v>16</v>
      </c>
      <c r="DO58" s="694">
        <v>22</v>
      </c>
      <c r="DP58" s="694">
        <v>17</v>
      </c>
      <c r="DQ58" s="694">
        <v>5</v>
      </c>
      <c r="DR58" s="694">
        <v>172</v>
      </c>
      <c r="DS58" s="694">
        <v>117</v>
      </c>
      <c r="DT58" s="694">
        <v>55</v>
      </c>
      <c r="DU58" s="694">
        <v>49</v>
      </c>
      <c r="DV58" s="694">
        <v>31</v>
      </c>
      <c r="DW58" s="694">
        <v>18</v>
      </c>
      <c r="DX58" s="694">
        <v>605</v>
      </c>
      <c r="DY58" s="694">
        <v>337</v>
      </c>
      <c r="DZ58" s="694">
        <v>268</v>
      </c>
      <c r="EA58" s="694">
        <v>41</v>
      </c>
      <c r="EB58" s="694">
        <v>24</v>
      </c>
      <c r="EC58" s="694">
        <v>17</v>
      </c>
      <c r="ED58" s="694">
        <v>33</v>
      </c>
      <c r="EE58" s="694">
        <v>19</v>
      </c>
      <c r="EF58" s="694">
        <v>14</v>
      </c>
      <c r="EG58" s="694">
        <v>223</v>
      </c>
      <c r="EH58" s="694">
        <v>151</v>
      </c>
      <c r="EI58" s="694">
        <v>72</v>
      </c>
      <c r="EJ58" s="694">
        <v>60</v>
      </c>
      <c r="EK58" s="694">
        <v>40</v>
      </c>
      <c r="EL58" s="694">
        <v>20</v>
      </c>
      <c r="EM58" s="694">
        <v>542</v>
      </c>
      <c r="EN58" s="694">
        <v>323</v>
      </c>
      <c r="EO58" s="694">
        <v>219</v>
      </c>
      <c r="EP58" s="694">
        <v>50</v>
      </c>
      <c r="EQ58" s="694">
        <v>35</v>
      </c>
      <c r="ER58" s="694">
        <v>15</v>
      </c>
      <c r="ES58" s="694">
        <v>24</v>
      </c>
      <c r="ET58" s="694">
        <v>17</v>
      </c>
      <c r="EU58" s="694">
        <v>7</v>
      </c>
      <c r="EV58" s="694">
        <v>206</v>
      </c>
      <c r="EW58" s="694">
        <v>134</v>
      </c>
      <c r="EX58" s="694">
        <v>72</v>
      </c>
      <c r="EY58" s="694">
        <v>57</v>
      </c>
      <c r="EZ58" s="694">
        <v>34</v>
      </c>
      <c r="FA58" s="694">
        <v>23</v>
      </c>
      <c r="FB58" s="694">
        <v>533</v>
      </c>
      <c r="FC58" s="694">
        <v>314</v>
      </c>
      <c r="FD58" s="694">
        <v>219</v>
      </c>
      <c r="FE58" s="694">
        <v>88</v>
      </c>
      <c r="FF58" s="694">
        <v>52</v>
      </c>
      <c r="FG58" s="694">
        <v>36</v>
      </c>
      <c r="FH58" s="694">
        <v>20</v>
      </c>
      <c r="FI58" s="694">
        <v>11</v>
      </c>
      <c r="FJ58" s="694">
        <v>9</v>
      </c>
      <c r="FK58" s="694">
        <v>218</v>
      </c>
      <c r="FL58" s="694">
        <v>145</v>
      </c>
      <c r="FM58" s="694">
        <v>73</v>
      </c>
      <c r="FN58" s="694">
        <v>39</v>
      </c>
      <c r="FO58" s="694">
        <v>30</v>
      </c>
      <c r="FP58" s="694">
        <v>9</v>
      </c>
      <c r="FQ58" s="694">
        <v>517</v>
      </c>
      <c r="FR58" s="694">
        <v>283</v>
      </c>
      <c r="FS58" s="694">
        <v>234</v>
      </c>
      <c r="FT58" s="694">
        <v>62</v>
      </c>
      <c r="FU58" s="694">
        <v>39</v>
      </c>
      <c r="FV58" s="694">
        <v>23</v>
      </c>
      <c r="FW58" s="694">
        <v>20</v>
      </c>
      <c r="FX58" s="694">
        <v>14</v>
      </c>
      <c r="FY58" s="698">
        <v>6</v>
      </c>
    </row>
    <row r="59" spans="1:181" ht="45" customHeight="1">
      <c r="A59" s="553" t="s">
        <v>251</v>
      </c>
      <c r="B59" s="693">
        <v>36</v>
      </c>
      <c r="C59" s="694">
        <v>6</v>
      </c>
      <c r="D59" s="694">
        <v>30</v>
      </c>
      <c r="E59" s="694">
        <v>6</v>
      </c>
      <c r="F59" s="694">
        <v>4</v>
      </c>
      <c r="G59" s="694">
        <v>2</v>
      </c>
      <c r="H59" s="694">
        <v>28</v>
      </c>
      <c r="I59" s="694">
        <v>10</v>
      </c>
      <c r="J59" s="694">
        <v>18</v>
      </c>
      <c r="K59" s="694">
        <v>7</v>
      </c>
      <c r="L59" s="694">
        <v>3</v>
      </c>
      <c r="M59" s="694">
        <v>4</v>
      </c>
      <c r="N59" s="694">
        <v>3</v>
      </c>
      <c r="O59" s="694">
        <v>1</v>
      </c>
      <c r="P59" s="694">
        <v>2</v>
      </c>
      <c r="Q59" s="694">
        <v>31</v>
      </c>
      <c r="R59" s="694">
        <v>7</v>
      </c>
      <c r="S59" s="694">
        <v>24</v>
      </c>
      <c r="T59" s="694">
        <v>6</v>
      </c>
      <c r="U59" s="694">
        <v>2</v>
      </c>
      <c r="V59" s="694">
        <v>4</v>
      </c>
      <c r="W59" s="694">
        <v>31</v>
      </c>
      <c r="X59" s="694">
        <v>7</v>
      </c>
      <c r="Y59" s="694">
        <v>24</v>
      </c>
      <c r="Z59" s="694">
        <v>1</v>
      </c>
      <c r="AA59" s="695">
        <v>0</v>
      </c>
      <c r="AB59" s="694">
        <v>1</v>
      </c>
      <c r="AC59" s="694">
        <v>3</v>
      </c>
      <c r="AD59" s="694">
        <v>1</v>
      </c>
      <c r="AE59" s="694">
        <v>2</v>
      </c>
      <c r="AF59" s="694">
        <v>48</v>
      </c>
      <c r="AG59" s="694">
        <v>10</v>
      </c>
      <c r="AH59" s="694">
        <v>38</v>
      </c>
      <c r="AI59" s="694">
        <v>5</v>
      </c>
      <c r="AJ59" s="695">
        <v>0</v>
      </c>
      <c r="AK59" s="694">
        <v>5</v>
      </c>
      <c r="AL59" s="694">
        <v>28</v>
      </c>
      <c r="AM59" s="694">
        <v>6</v>
      </c>
      <c r="AN59" s="694">
        <v>22</v>
      </c>
      <c r="AO59" s="694">
        <v>4</v>
      </c>
      <c r="AP59" s="694">
        <v>1</v>
      </c>
      <c r="AQ59" s="694">
        <v>3</v>
      </c>
      <c r="AR59" s="694">
        <v>4</v>
      </c>
      <c r="AS59" s="694">
        <v>2</v>
      </c>
      <c r="AT59" s="694">
        <v>2</v>
      </c>
      <c r="AU59" s="694">
        <v>51</v>
      </c>
      <c r="AV59" s="694">
        <v>11</v>
      </c>
      <c r="AW59" s="694">
        <v>40</v>
      </c>
      <c r="AX59" s="694">
        <v>7</v>
      </c>
      <c r="AY59" s="695">
        <v>0</v>
      </c>
      <c r="AZ59" s="694">
        <v>7</v>
      </c>
      <c r="BA59" s="694">
        <v>33</v>
      </c>
      <c r="BB59" s="694">
        <v>7</v>
      </c>
      <c r="BC59" s="694">
        <v>26</v>
      </c>
      <c r="BD59" s="694">
        <v>7</v>
      </c>
      <c r="BE59" s="694">
        <v>4</v>
      </c>
      <c r="BF59" s="694">
        <v>3</v>
      </c>
      <c r="BG59" s="694">
        <v>2</v>
      </c>
      <c r="BH59" s="695">
        <v>0</v>
      </c>
      <c r="BI59" s="694">
        <v>2</v>
      </c>
      <c r="BJ59" s="694">
        <v>41</v>
      </c>
      <c r="BK59" s="694">
        <v>9</v>
      </c>
      <c r="BL59" s="694">
        <v>32</v>
      </c>
      <c r="BM59" s="694">
        <v>7</v>
      </c>
      <c r="BN59" s="694">
        <v>3</v>
      </c>
      <c r="BO59" s="694">
        <v>4</v>
      </c>
      <c r="BP59" s="694">
        <v>34</v>
      </c>
      <c r="BQ59" s="694">
        <v>9</v>
      </c>
      <c r="BR59" s="694">
        <v>25</v>
      </c>
      <c r="BS59" s="694">
        <v>3</v>
      </c>
      <c r="BT59" s="694">
        <v>2</v>
      </c>
      <c r="BU59" s="694">
        <v>1</v>
      </c>
      <c r="BV59" s="694">
        <v>4</v>
      </c>
      <c r="BW59" s="694">
        <v>2</v>
      </c>
      <c r="BX59" s="694">
        <v>2</v>
      </c>
      <c r="BY59" s="694">
        <v>71</v>
      </c>
      <c r="BZ59" s="694">
        <v>27</v>
      </c>
      <c r="CA59" s="694">
        <v>44</v>
      </c>
      <c r="CB59" s="694">
        <v>8</v>
      </c>
      <c r="CC59" s="694">
        <v>4</v>
      </c>
      <c r="CD59" s="694">
        <v>4</v>
      </c>
      <c r="CE59" s="694">
        <v>42</v>
      </c>
      <c r="CF59" s="694">
        <v>8</v>
      </c>
      <c r="CG59" s="694">
        <v>34</v>
      </c>
      <c r="CH59" s="694">
        <v>7</v>
      </c>
      <c r="CI59" s="694">
        <v>2</v>
      </c>
      <c r="CJ59" s="694">
        <v>5</v>
      </c>
      <c r="CK59" s="694">
        <v>9</v>
      </c>
      <c r="CL59" s="694">
        <v>2</v>
      </c>
      <c r="CM59" s="694">
        <v>7</v>
      </c>
      <c r="CN59" s="694">
        <v>76</v>
      </c>
      <c r="CO59" s="694">
        <v>15</v>
      </c>
      <c r="CP59" s="694">
        <v>61</v>
      </c>
      <c r="CQ59" s="694">
        <v>18</v>
      </c>
      <c r="CR59" s="694">
        <v>8</v>
      </c>
      <c r="CS59" s="694">
        <v>10</v>
      </c>
      <c r="CT59" s="694">
        <v>34</v>
      </c>
      <c r="CU59" s="694">
        <v>11</v>
      </c>
      <c r="CV59" s="694">
        <v>23</v>
      </c>
      <c r="CW59" s="694">
        <v>3</v>
      </c>
      <c r="CX59" s="694">
        <v>2</v>
      </c>
      <c r="CY59" s="694">
        <v>1</v>
      </c>
      <c r="CZ59" s="694">
        <v>6</v>
      </c>
      <c r="DA59" s="694">
        <v>1</v>
      </c>
      <c r="DB59" s="694">
        <v>5</v>
      </c>
      <c r="DC59" s="694">
        <v>55</v>
      </c>
      <c r="DD59" s="694">
        <v>18</v>
      </c>
      <c r="DE59" s="694">
        <v>37</v>
      </c>
      <c r="DF59" s="694">
        <v>6</v>
      </c>
      <c r="DG59" s="694">
        <v>1</v>
      </c>
      <c r="DH59" s="694">
        <v>5</v>
      </c>
      <c r="DI59" s="694">
        <v>62</v>
      </c>
      <c r="DJ59" s="694">
        <v>12</v>
      </c>
      <c r="DK59" s="694">
        <v>50</v>
      </c>
      <c r="DL59" s="694">
        <v>6</v>
      </c>
      <c r="DM59" s="694">
        <v>2</v>
      </c>
      <c r="DN59" s="694">
        <v>4</v>
      </c>
      <c r="DO59" s="694">
        <v>7</v>
      </c>
      <c r="DP59" s="694">
        <v>1</v>
      </c>
      <c r="DQ59" s="694">
        <v>6</v>
      </c>
      <c r="DR59" s="694">
        <v>67</v>
      </c>
      <c r="DS59" s="694">
        <v>26</v>
      </c>
      <c r="DT59" s="694">
        <v>41</v>
      </c>
      <c r="DU59" s="694">
        <v>7</v>
      </c>
      <c r="DV59" s="694">
        <v>1</v>
      </c>
      <c r="DW59" s="694">
        <v>6</v>
      </c>
      <c r="DX59" s="694">
        <v>42</v>
      </c>
      <c r="DY59" s="694">
        <v>8</v>
      </c>
      <c r="DZ59" s="694">
        <v>34</v>
      </c>
      <c r="EA59" s="694">
        <v>3</v>
      </c>
      <c r="EB59" s="694">
        <v>1</v>
      </c>
      <c r="EC59" s="694">
        <v>2</v>
      </c>
      <c r="ED59" s="694">
        <v>12</v>
      </c>
      <c r="EE59" s="695">
        <v>0</v>
      </c>
      <c r="EF59" s="694">
        <v>12</v>
      </c>
      <c r="EG59" s="694">
        <v>58</v>
      </c>
      <c r="EH59" s="694">
        <v>17</v>
      </c>
      <c r="EI59" s="694">
        <v>41</v>
      </c>
      <c r="EJ59" s="694">
        <v>5</v>
      </c>
      <c r="EK59" s="694">
        <v>2</v>
      </c>
      <c r="EL59" s="694">
        <v>3</v>
      </c>
      <c r="EM59" s="694">
        <v>59</v>
      </c>
      <c r="EN59" s="694">
        <v>11</v>
      </c>
      <c r="EO59" s="694">
        <v>48</v>
      </c>
      <c r="EP59" s="694">
        <v>2</v>
      </c>
      <c r="EQ59" s="695">
        <v>0</v>
      </c>
      <c r="ER59" s="694">
        <v>2</v>
      </c>
      <c r="ES59" s="694">
        <v>6</v>
      </c>
      <c r="ET59" s="694">
        <v>3</v>
      </c>
      <c r="EU59" s="694">
        <v>3</v>
      </c>
      <c r="EV59" s="694">
        <v>52</v>
      </c>
      <c r="EW59" s="694">
        <v>22</v>
      </c>
      <c r="EX59" s="694">
        <v>30</v>
      </c>
      <c r="EY59" s="694">
        <v>7</v>
      </c>
      <c r="EZ59" s="694">
        <v>3</v>
      </c>
      <c r="FA59" s="694">
        <v>4</v>
      </c>
      <c r="FB59" s="694">
        <v>33</v>
      </c>
      <c r="FC59" s="694">
        <v>9</v>
      </c>
      <c r="FD59" s="694">
        <v>24</v>
      </c>
      <c r="FE59" s="694">
        <v>6</v>
      </c>
      <c r="FF59" s="694">
        <v>2</v>
      </c>
      <c r="FG59" s="694">
        <v>4</v>
      </c>
      <c r="FH59" s="694">
        <v>10</v>
      </c>
      <c r="FI59" s="694">
        <v>4</v>
      </c>
      <c r="FJ59" s="694">
        <v>6</v>
      </c>
      <c r="FK59" s="694">
        <v>39</v>
      </c>
      <c r="FL59" s="694">
        <v>8</v>
      </c>
      <c r="FM59" s="694">
        <v>31</v>
      </c>
      <c r="FN59" s="694">
        <v>10</v>
      </c>
      <c r="FO59" s="694">
        <v>4</v>
      </c>
      <c r="FP59" s="694">
        <v>6</v>
      </c>
      <c r="FQ59" s="694">
        <v>45</v>
      </c>
      <c r="FR59" s="694">
        <v>11</v>
      </c>
      <c r="FS59" s="694">
        <v>34</v>
      </c>
      <c r="FT59" s="694">
        <v>2</v>
      </c>
      <c r="FU59" s="695">
        <v>0</v>
      </c>
      <c r="FV59" s="694">
        <v>2</v>
      </c>
      <c r="FW59" s="694">
        <v>6</v>
      </c>
      <c r="FX59" s="694">
        <v>4</v>
      </c>
      <c r="FY59" s="698">
        <v>2</v>
      </c>
    </row>
    <row r="60" spans="1:181" ht="27.95" customHeight="1">
      <c r="A60" s="553" t="s">
        <v>252</v>
      </c>
      <c r="B60" s="693">
        <v>130</v>
      </c>
      <c r="C60" s="694">
        <v>59</v>
      </c>
      <c r="D60" s="694">
        <v>71</v>
      </c>
      <c r="E60" s="694">
        <v>52</v>
      </c>
      <c r="F60" s="694">
        <v>25</v>
      </c>
      <c r="G60" s="694">
        <v>27</v>
      </c>
      <c r="H60" s="694">
        <v>412</v>
      </c>
      <c r="I60" s="694">
        <v>211</v>
      </c>
      <c r="J60" s="694">
        <v>201</v>
      </c>
      <c r="K60" s="694">
        <v>43</v>
      </c>
      <c r="L60" s="694">
        <v>20</v>
      </c>
      <c r="M60" s="694">
        <v>23</v>
      </c>
      <c r="N60" s="694">
        <v>27</v>
      </c>
      <c r="O60" s="694">
        <v>15</v>
      </c>
      <c r="P60" s="694">
        <v>12</v>
      </c>
      <c r="Q60" s="694">
        <v>126</v>
      </c>
      <c r="R60" s="694">
        <v>67</v>
      </c>
      <c r="S60" s="694">
        <v>59</v>
      </c>
      <c r="T60" s="694">
        <v>29</v>
      </c>
      <c r="U60" s="694">
        <v>11</v>
      </c>
      <c r="V60" s="694">
        <v>18</v>
      </c>
      <c r="W60" s="694">
        <v>254</v>
      </c>
      <c r="X60" s="694">
        <v>140</v>
      </c>
      <c r="Y60" s="694">
        <v>114</v>
      </c>
      <c r="Z60" s="694">
        <v>26</v>
      </c>
      <c r="AA60" s="694">
        <v>14</v>
      </c>
      <c r="AB60" s="694">
        <v>12</v>
      </c>
      <c r="AC60" s="694">
        <v>35</v>
      </c>
      <c r="AD60" s="694">
        <v>17</v>
      </c>
      <c r="AE60" s="694">
        <v>18</v>
      </c>
      <c r="AF60" s="694">
        <v>176</v>
      </c>
      <c r="AG60" s="694">
        <v>81</v>
      </c>
      <c r="AH60" s="694">
        <v>95</v>
      </c>
      <c r="AI60" s="694">
        <v>26</v>
      </c>
      <c r="AJ60" s="694">
        <v>11</v>
      </c>
      <c r="AK60" s="694">
        <v>15</v>
      </c>
      <c r="AL60" s="694">
        <v>324</v>
      </c>
      <c r="AM60" s="694">
        <v>180</v>
      </c>
      <c r="AN60" s="694">
        <v>144</v>
      </c>
      <c r="AO60" s="694">
        <v>31</v>
      </c>
      <c r="AP60" s="694">
        <v>21</v>
      </c>
      <c r="AQ60" s="694">
        <v>10</v>
      </c>
      <c r="AR60" s="694">
        <v>27</v>
      </c>
      <c r="AS60" s="694">
        <v>7</v>
      </c>
      <c r="AT60" s="694">
        <v>20</v>
      </c>
      <c r="AU60" s="694">
        <v>161</v>
      </c>
      <c r="AV60" s="694">
        <v>78</v>
      </c>
      <c r="AW60" s="694">
        <v>83</v>
      </c>
      <c r="AX60" s="694">
        <v>47</v>
      </c>
      <c r="AY60" s="694">
        <v>20</v>
      </c>
      <c r="AZ60" s="694">
        <v>27</v>
      </c>
      <c r="BA60" s="694">
        <v>389</v>
      </c>
      <c r="BB60" s="694">
        <v>201</v>
      </c>
      <c r="BC60" s="694">
        <v>188</v>
      </c>
      <c r="BD60" s="694">
        <v>25</v>
      </c>
      <c r="BE60" s="694">
        <v>13</v>
      </c>
      <c r="BF60" s="694">
        <v>12</v>
      </c>
      <c r="BG60" s="694">
        <v>30</v>
      </c>
      <c r="BH60" s="694">
        <v>18</v>
      </c>
      <c r="BI60" s="694">
        <v>12</v>
      </c>
      <c r="BJ60" s="694">
        <v>167</v>
      </c>
      <c r="BK60" s="694">
        <v>78</v>
      </c>
      <c r="BL60" s="694">
        <v>89</v>
      </c>
      <c r="BM60" s="694">
        <v>52</v>
      </c>
      <c r="BN60" s="694">
        <v>17</v>
      </c>
      <c r="BO60" s="694">
        <v>35</v>
      </c>
      <c r="BP60" s="694">
        <v>343</v>
      </c>
      <c r="BQ60" s="694">
        <v>192</v>
      </c>
      <c r="BR60" s="694">
        <v>151</v>
      </c>
      <c r="BS60" s="694">
        <v>19</v>
      </c>
      <c r="BT60" s="694">
        <v>10</v>
      </c>
      <c r="BU60" s="694">
        <v>9</v>
      </c>
      <c r="BV60" s="694">
        <v>63</v>
      </c>
      <c r="BW60" s="694">
        <v>34</v>
      </c>
      <c r="BX60" s="694">
        <v>29</v>
      </c>
      <c r="BY60" s="694">
        <v>274</v>
      </c>
      <c r="BZ60" s="694">
        <v>136</v>
      </c>
      <c r="CA60" s="694">
        <v>138</v>
      </c>
      <c r="CB60" s="694">
        <v>46</v>
      </c>
      <c r="CC60" s="694">
        <v>21</v>
      </c>
      <c r="CD60" s="694">
        <v>25</v>
      </c>
      <c r="CE60" s="694">
        <v>333</v>
      </c>
      <c r="CF60" s="694">
        <v>179</v>
      </c>
      <c r="CG60" s="694">
        <v>154</v>
      </c>
      <c r="CH60" s="694">
        <v>30</v>
      </c>
      <c r="CI60" s="694">
        <v>15</v>
      </c>
      <c r="CJ60" s="694">
        <v>15</v>
      </c>
      <c r="CK60" s="694">
        <v>17</v>
      </c>
      <c r="CL60" s="694">
        <v>10</v>
      </c>
      <c r="CM60" s="694">
        <v>7</v>
      </c>
      <c r="CN60" s="694">
        <v>198</v>
      </c>
      <c r="CO60" s="694">
        <v>87</v>
      </c>
      <c r="CP60" s="694">
        <v>111</v>
      </c>
      <c r="CQ60" s="694">
        <v>33</v>
      </c>
      <c r="CR60" s="694">
        <v>13</v>
      </c>
      <c r="CS60" s="694">
        <v>20</v>
      </c>
      <c r="CT60" s="694">
        <v>384</v>
      </c>
      <c r="CU60" s="694">
        <v>217</v>
      </c>
      <c r="CV60" s="694">
        <v>167</v>
      </c>
      <c r="CW60" s="694">
        <v>27</v>
      </c>
      <c r="CX60" s="694">
        <v>14</v>
      </c>
      <c r="CY60" s="694">
        <v>13</v>
      </c>
      <c r="CZ60" s="694">
        <v>27</v>
      </c>
      <c r="DA60" s="694">
        <v>12</v>
      </c>
      <c r="DB60" s="694">
        <v>15</v>
      </c>
      <c r="DC60" s="694">
        <v>208</v>
      </c>
      <c r="DD60" s="694">
        <v>116</v>
      </c>
      <c r="DE60" s="694">
        <v>92</v>
      </c>
      <c r="DF60" s="694">
        <v>31</v>
      </c>
      <c r="DG60" s="694">
        <v>13</v>
      </c>
      <c r="DH60" s="694">
        <v>18</v>
      </c>
      <c r="DI60" s="694">
        <v>390</v>
      </c>
      <c r="DJ60" s="694">
        <v>211</v>
      </c>
      <c r="DK60" s="694">
        <v>179</v>
      </c>
      <c r="DL60" s="694">
        <v>31</v>
      </c>
      <c r="DM60" s="694">
        <v>16</v>
      </c>
      <c r="DN60" s="694">
        <v>15</v>
      </c>
      <c r="DO60" s="694">
        <v>26</v>
      </c>
      <c r="DP60" s="694">
        <v>15</v>
      </c>
      <c r="DQ60" s="694">
        <v>11</v>
      </c>
      <c r="DR60" s="694">
        <v>244</v>
      </c>
      <c r="DS60" s="694">
        <v>122</v>
      </c>
      <c r="DT60" s="694">
        <v>122</v>
      </c>
      <c r="DU60" s="694">
        <v>33</v>
      </c>
      <c r="DV60" s="694">
        <v>17</v>
      </c>
      <c r="DW60" s="694">
        <v>16</v>
      </c>
      <c r="DX60" s="694">
        <v>394</v>
      </c>
      <c r="DY60" s="694">
        <v>220</v>
      </c>
      <c r="DZ60" s="694">
        <v>174</v>
      </c>
      <c r="EA60" s="694">
        <v>37</v>
      </c>
      <c r="EB60" s="694">
        <v>21</v>
      </c>
      <c r="EC60" s="694">
        <v>16</v>
      </c>
      <c r="ED60" s="694">
        <v>33</v>
      </c>
      <c r="EE60" s="694">
        <v>12</v>
      </c>
      <c r="EF60" s="694">
        <v>21</v>
      </c>
      <c r="EG60" s="694">
        <v>234</v>
      </c>
      <c r="EH60" s="694">
        <v>100</v>
      </c>
      <c r="EI60" s="694">
        <v>134</v>
      </c>
      <c r="EJ60" s="694">
        <v>30</v>
      </c>
      <c r="EK60" s="694">
        <v>10</v>
      </c>
      <c r="EL60" s="694">
        <v>20</v>
      </c>
      <c r="EM60" s="694">
        <v>431</v>
      </c>
      <c r="EN60" s="694">
        <v>223</v>
      </c>
      <c r="EO60" s="694">
        <v>208</v>
      </c>
      <c r="EP60" s="694">
        <v>20</v>
      </c>
      <c r="EQ60" s="694">
        <v>15</v>
      </c>
      <c r="ER60" s="694">
        <v>5</v>
      </c>
      <c r="ES60" s="694">
        <v>16</v>
      </c>
      <c r="ET60" s="694">
        <v>7</v>
      </c>
      <c r="EU60" s="694">
        <v>9</v>
      </c>
      <c r="EV60" s="694">
        <v>235</v>
      </c>
      <c r="EW60" s="694">
        <v>116</v>
      </c>
      <c r="EX60" s="694">
        <v>119</v>
      </c>
      <c r="EY60" s="694">
        <v>15</v>
      </c>
      <c r="EZ60" s="694">
        <v>6</v>
      </c>
      <c r="FA60" s="694">
        <v>9</v>
      </c>
      <c r="FB60" s="694">
        <v>495</v>
      </c>
      <c r="FC60" s="694">
        <v>294</v>
      </c>
      <c r="FD60" s="694">
        <v>201</v>
      </c>
      <c r="FE60" s="694">
        <v>12</v>
      </c>
      <c r="FF60" s="694">
        <v>7</v>
      </c>
      <c r="FG60" s="694">
        <v>5</v>
      </c>
      <c r="FH60" s="694">
        <v>40</v>
      </c>
      <c r="FI60" s="694">
        <v>18</v>
      </c>
      <c r="FJ60" s="694">
        <v>22</v>
      </c>
      <c r="FK60" s="694">
        <v>249</v>
      </c>
      <c r="FL60" s="694">
        <v>126</v>
      </c>
      <c r="FM60" s="694">
        <v>123</v>
      </c>
      <c r="FN60" s="694">
        <v>27</v>
      </c>
      <c r="FO60" s="694">
        <v>10</v>
      </c>
      <c r="FP60" s="694">
        <v>17</v>
      </c>
      <c r="FQ60" s="694">
        <v>493</v>
      </c>
      <c r="FR60" s="694">
        <v>294</v>
      </c>
      <c r="FS60" s="694">
        <v>199</v>
      </c>
      <c r="FT60" s="694">
        <v>13</v>
      </c>
      <c r="FU60" s="694">
        <v>9</v>
      </c>
      <c r="FV60" s="694">
        <v>4</v>
      </c>
      <c r="FW60" s="694">
        <v>37</v>
      </c>
      <c r="FX60" s="694">
        <v>16</v>
      </c>
      <c r="FY60" s="698">
        <v>21</v>
      </c>
    </row>
    <row r="61" spans="1:181" ht="27.95" customHeight="1">
      <c r="A61" s="553" t="s">
        <v>285</v>
      </c>
      <c r="B61" s="693">
        <v>10</v>
      </c>
      <c r="C61" s="695">
        <v>0</v>
      </c>
      <c r="D61" s="694">
        <v>10</v>
      </c>
      <c r="E61" s="694">
        <v>4</v>
      </c>
      <c r="F61" s="695">
        <v>0</v>
      </c>
      <c r="G61" s="694">
        <v>4</v>
      </c>
      <c r="H61" s="694">
        <v>16</v>
      </c>
      <c r="I61" s="695">
        <v>0</v>
      </c>
      <c r="J61" s="694">
        <v>16</v>
      </c>
      <c r="K61" s="694">
        <v>5</v>
      </c>
      <c r="L61" s="695">
        <v>0</v>
      </c>
      <c r="M61" s="694">
        <v>5</v>
      </c>
      <c r="N61" s="694">
        <v>2</v>
      </c>
      <c r="O61" s="695">
        <v>0</v>
      </c>
      <c r="P61" s="694">
        <v>2</v>
      </c>
      <c r="Q61" s="694">
        <v>15</v>
      </c>
      <c r="R61" s="695">
        <v>0</v>
      </c>
      <c r="S61" s="694">
        <v>15</v>
      </c>
      <c r="T61" s="694">
        <v>3</v>
      </c>
      <c r="U61" s="695">
        <v>0</v>
      </c>
      <c r="V61" s="694">
        <v>3</v>
      </c>
      <c r="W61" s="694">
        <v>14</v>
      </c>
      <c r="X61" s="695">
        <v>0</v>
      </c>
      <c r="Y61" s="694">
        <v>14</v>
      </c>
      <c r="Z61" s="694">
        <v>4</v>
      </c>
      <c r="AA61" s="695">
        <v>0</v>
      </c>
      <c r="AB61" s="694">
        <v>4</v>
      </c>
      <c r="AC61" s="694">
        <v>2</v>
      </c>
      <c r="AD61" s="695">
        <v>0</v>
      </c>
      <c r="AE61" s="694">
        <v>2</v>
      </c>
      <c r="AF61" s="694">
        <v>14</v>
      </c>
      <c r="AG61" s="695">
        <v>0</v>
      </c>
      <c r="AH61" s="694">
        <v>14</v>
      </c>
      <c r="AI61" s="694">
        <v>5</v>
      </c>
      <c r="AJ61" s="695">
        <v>0</v>
      </c>
      <c r="AK61" s="694">
        <v>5</v>
      </c>
      <c r="AL61" s="694">
        <v>12</v>
      </c>
      <c r="AM61" s="695">
        <v>0</v>
      </c>
      <c r="AN61" s="694">
        <v>12</v>
      </c>
      <c r="AO61" s="694">
        <v>1</v>
      </c>
      <c r="AP61" s="695">
        <v>0</v>
      </c>
      <c r="AQ61" s="694">
        <v>1</v>
      </c>
      <c r="AR61" s="694">
        <v>2</v>
      </c>
      <c r="AS61" s="695">
        <v>0</v>
      </c>
      <c r="AT61" s="694">
        <v>2</v>
      </c>
      <c r="AU61" s="694">
        <v>13</v>
      </c>
      <c r="AV61" s="695">
        <v>0</v>
      </c>
      <c r="AW61" s="694">
        <v>13</v>
      </c>
      <c r="AX61" s="694">
        <v>7</v>
      </c>
      <c r="AY61" s="695">
        <v>0</v>
      </c>
      <c r="AZ61" s="694">
        <v>7</v>
      </c>
      <c r="BA61" s="694">
        <v>23</v>
      </c>
      <c r="BB61" s="695">
        <v>0</v>
      </c>
      <c r="BC61" s="694">
        <v>23</v>
      </c>
      <c r="BD61" s="694">
        <v>2</v>
      </c>
      <c r="BE61" s="695">
        <v>0</v>
      </c>
      <c r="BF61" s="694">
        <v>2</v>
      </c>
      <c r="BG61" s="694">
        <v>3</v>
      </c>
      <c r="BH61" s="695">
        <v>0</v>
      </c>
      <c r="BI61" s="694">
        <v>3</v>
      </c>
      <c r="BJ61" s="694">
        <v>11</v>
      </c>
      <c r="BK61" s="695">
        <v>0</v>
      </c>
      <c r="BL61" s="694">
        <v>11</v>
      </c>
      <c r="BM61" s="694">
        <v>3</v>
      </c>
      <c r="BN61" s="695">
        <v>0</v>
      </c>
      <c r="BO61" s="694">
        <v>3</v>
      </c>
      <c r="BP61" s="694">
        <v>16</v>
      </c>
      <c r="BQ61" s="695">
        <v>0</v>
      </c>
      <c r="BR61" s="694">
        <v>16</v>
      </c>
      <c r="BS61" s="694">
        <v>7</v>
      </c>
      <c r="BT61" s="695">
        <v>0</v>
      </c>
      <c r="BU61" s="694">
        <v>7</v>
      </c>
      <c r="BV61" s="694">
        <v>4</v>
      </c>
      <c r="BW61" s="695">
        <v>0</v>
      </c>
      <c r="BX61" s="694">
        <v>4</v>
      </c>
      <c r="BY61" s="694">
        <v>7</v>
      </c>
      <c r="BZ61" s="695">
        <v>0</v>
      </c>
      <c r="CA61" s="694">
        <v>7</v>
      </c>
      <c r="CB61" s="694">
        <v>1</v>
      </c>
      <c r="CC61" s="695">
        <v>0</v>
      </c>
      <c r="CD61" s="694">
        <v>1</v>
      </c>
      <c r="CE61" s="694">
        <v>12</v>
      </c>
      <c r="CF61" s="695">
        <v>0</v>
      </c>
      <c r="CG61" s="694">
        <v>12</v>
      </c>
      <c r="CH61" s="694">
        <v>4</v>
      </c>
      <c r="CI61" s="695">
        <v>0</v>
      </c>
      <c r="CJ61" s="694">
        <v>4</v>
      </c>
      <c r="CK61" s="694">
        <v>3</v>
      </c>
      <c r="CL61" s="695">
        <v>0</v>
      </c>
      <c r="CM61" s="694">
        <v>3</v>
      </c>
      <c r="CN61" s="694">
        <v>14</v>
      </c>
      <c r="CO61" s="695">
        <v>0</v>
      </c>
      <c r="CP61" s="694">
        <v>14</v>
      </c>
      <c r="CQ61" s="694">
        <v>1</v>
      </c>
      <c r="CR61" s="695">
        <v>0</v>
      </c>
      <c r="CS61" s="694">
        <v>1</v>
      </c>
      <c r="CT61" s="694">
        <v>22</v>
      </c>
      <c r="CU61" s="695">
        <v>0</v>
      </c>
      <c r="CV61" s="694">
        <v>22</v>
      </c>
      <c r="CW61" s="694">
        <v>2</v>
      </c>
      <c r="CX61" s="695">
        <v>0</v>
      </c>
      <c r="CY61" s="694">
        <v>2</v>
      </c>
      <c r="CZ61" s="695">
        <v>0</v>
      </c>
      <c r="DA61" s="695">
        <v>0</v>
      </c>
      <c r="DB61" s="695">
        <v>0</v>
      </c>
      <c r="DC61" s="694">
        <v>15</v>
      </c>
      <c r="DD61" s="695">
        <v>0</v>
      </c>
      <c r="DE61" s="694">
        <v>15</v>
      </c>
      <c r="DF61" s="694">
        <v>1</v>
      </c>
      <c r="DG61" s="695">
        <v>0</v>
      </c>
      <c r="DH61" s="694">
        <v>1</v>
      </c>
      <c r="DI61" s="694">
        <v>26</v>
      </c>
      <c r="DJ61" s="695">
        <v>0</v>
      </c>
      <c r="DK61" s="694">
        <v>26</v>
      </c>
      <c r="DL61" s="694">
        <v>2</v>
      </c>
      <c r="DM61" s="695">
        <v>0</v>
      </c>
      <c r="DN61" s="694">
        <v>2</v>
      </c>
      <c r="DO61" s="695">
        <v>0</v>
      </c>
      <c r="DP61" s="695">
        <v>0</v>
      </c>
      <c r="DQ61" s="695">
        <v>0</v>
      </c>
      <c r="DR61" s="694">
        <v>7</v>
      </c>
      <c r="DS61" s="695">
        <v>0</v>
      </c>
      <c r="DT61" s="694">
        <v>7</v>
      </c>
      <c r="DU61" s="694">
        <v>3</v>
      </c>
      <c r="DV61" s="695">
        <v>0</v>
      </c>
      <c r="DW61" s="694">
        <v>3</v>
      </c>
      <c r="DX61" s="694">
        <v>25</v>
      </c>
      <c r="DY61" s="695">
        <v>0</v>
      </c>
      <c r="DZ61" s="694">
        <v>25</v>
      </c>
      <c r="EA61" s="694">
        <v>4</v>
      </c>
      <c r="EB61" s="695">
        <v>0</v>
      </c>
      <c r="EC61" s="694">
        <v>4</v>
      </c>
      <c r="ED61" s="694">
        <v>1</v>
      </c>
      <c r="EE61" s="695">
        <v>0</v>
      </c>
      <c r="EF61" s="694">
        <v>1</v>
      </c>
      <c r="EG61" s="694">
        <v>17</v>
      </c>
      <c r="EH61" s="695">
        <v>0</v>
      </c>
      <c r="EI61" s="694">
        <v>17</v>
      </c>
      <c r="EJ61" s="694">
        <v>5</v>
      </c>
      <c r="EK61" s="695">
        <v>0</v>
      </c>
      <c r="EL61" s="694">
        <v>5</v>
      </c>
      <c r="EM61" s="694">
        <v>39</v>
      </c>
      <c r="EN61" s="695">
        <v>0</v>
      </c>
      <c r="EO61" s="694">
        <v>39</v>
      </c>
      <c r="EP61" s="695">
        <v>0</v>
      </c>
      <c r="EQ61" s="695">
        <v>0</v>
      </c>
      <c r="ER61" s="695">
        <v>0</v>
      </c>
      <c r="ES61" s="694">
        <v>2</v>
      </c>
      <c r="ET61" s="695">
        <v>0</v>
      </c>
      <c r="EU61" s="694">
        <v>2</v>
      </c>
      <c r="EV61" s="694">
        <v>17</v>
      </c>
      <c r="EW61" s="695">
        <v>0</v>
      </c>
      <c r="EX61" s="694">
        <v>17</v>
      </c>
      <c r="EY61" s="694">
        <v>3</v>
      </c>
      <c r="EZ61" s="695">
        <v>0</v>
      </c>
      <c r="FA61" s="694">
        <v>3</v>
      </c>
      <c r="FB61" s="694">
        <v>43</v>
      </c>
      <c r="FC61" s="695">
        <v>0</v>
      </c>
      <c r="FD61" s="694">
        <v>43</v>
      </c>
      <c r="FE61" s="694">
        <v>4</v>
      </c>
      <c r="FF61" s="695">
        <v>0</v>
      </c>
      <c r="FG61" s="694">
        <v>4</v>
      </c>
      <c r="FH61" s="694">
        <v>1</v>
      </c>
      <c r="FI61" s="695">
        <v>0</v>
      </c>
      <c r="FJ61" s="694">
        <v>1</v>
      </c>
      <c r="FK61" s="694">
        <v>16</v>
      </c>
      <c r="FL61" s="695">
        <v>0</v>
      </c>
      <c r="FM61" s="694">
        <v>16</v>
      </c>
      <c r="FN61" s="694">
        <v>2</v>
      </c>
      <c r="FO61" s="695">
        <v>0</v>
      </c>
      <c r="FP61" s="694">
        <v>2</v>
      </c>
      <c r="FQ61" s="694">
        <v>43</v>
      </c>
      <c r="FR61" s="695">
        <v>0</v>
      </c>
      <c r="FS61" s="694">
        <v>43</v>
      </c>
      <c r="FT61" s="694">
        <v>5</v>
      </c>
      <c r="FU61" s="695">
        <v>0</v>
      </c>
      <c r="FV61" s="694">
        <v>5</v>
      </c>
      <c r="FW61" s="694">
        <v>2</v>
      </c>
      <c r="FX61" s="695">
        <v>0</v>
      </c>
      <c r="FY61" s="698">
        <v>2</v>
      </c>
    </row>
    <row r="62" spans="1:181" ht="45" customHeight="1">
      <c r="A62" s="553" t="s">
        <v>253</v>
      </c>
      <c r="B62" s="693">
        <v>309</v>
      </c>
      <c r="C62" s="694">
        <v>171</v>
      </c>
      <c r="D62" s="694">
        <v>138</v>
      </c>
      <c r="E62" s="694">
        <v>44</v>
      </c>
      <c r="F62" s="694">
        <v>23</v>
      </c>
      <c r="G62" s="694">
        <v>21</v>
      </c>
      <c r="H62" s="694">
        <v>396</v>
      </c>
      <c r="I62" s="694">
        <v>238</v>
      </c>
      <c r="J62" s="694">
        <v>158</v>
      </c>
      <c r="K62" s="694">
        <v>10</v>
      </c>
      <c r="L62" s="694">
        <v>3</v>
      </c>
      <c r="M62" s="694">
        <v>7</v>
      </c>
      <c r="N62" s="694">
        <v>24</v>
      </c>
      <c r="O62" s="694">
        <v>13</v>
      </c>
      <c r="P62" s="694">
        <v>11</v>
      </c>
      <c r="Q62" s="694">
        <v>303</v>
      </c>
      <c r="R62" s="694">
        <v>152</v>
      </c>
      <c r="S62" s="694">
        <v>151</v>
      </c>
      <c r="T62" s="694">
        <v>29</v>
      </c>
      <c r="U62" s="694">
        <v>12</v>
      </c>
      <c r="V62" s="694">
        <v>17</v>
      </c>
      <c r="W62" s="694">
        <v>408</v>
      </c>
      <c r="X62" s="694">
        <v>242</v>
      </c>
      <c r="Y62" s="694">
        <v>166</v>
      </c>
      <c r="Z62" s="694">
        <v>16</v>
      </c>
      <c r="AA62" s="694">
        <v>7</v>
      </c>
      <c r="AB62" s="694">
        <v>9</v>
      </c>
      <c r="AC62" s="694">
        <v>26</v>
      </c>
      <c r="AD62" s="694">
        <v>18</v>
      </c>
      <c r="AE62" s="694">
        <v>8</v>
      </c>
      <c r="AF62" s="694">
        <v>286</v>
      </c>
      <c r="AG62" s="694">
        <v>160</v>
      </c>
      <c r="AH62" s="694">
        <v>126</v>
      </c>
      <c r="AI62" s="694">
        <v>37</v>
      </c>
      <c r="AJ62" s="694">
        <v>18</v>
      </c>
      <c r="AK62" s="694">
        <v>19</v>
      </c>
      <c r="AL62" s="694">
        <v>419</v>
      </c>
      <c r="AM62" s="694">
        <v>242</v>
      </c>
      <c r="AN62" s="694">
        <v>177</v>
      </c>
      <c r="AO62" s="694">
        <v>16</v>
      </c>
      <c r="AP62" s="694">
        <v>9</v>
      </c>
      <c r="AQ62" s="694">
        <v>7</v>
      </c>
      <c r="AR62" s="694">
        <v>27</v>
      </c>
      <c r="AS62" s="694">
        <v>15</v>
      </c>
      <c r="AT62" s="694">
        <v>12</v>
      </c>
      <c r="AU62" s="694">
        <v>305</v>
      </c>
      <c r="AV62" s="694">
        <v>161</v>
      </c>
      <c r="AW62" s="694">
        <v>144</v>
      </c>
      <c r="AX62" s="694">
        <v>62</v>
      </c>
      <c r="AY62" s="694">
        <v>35</v>
      </c>
      <c r="AZ62" s="694">
        <v>27</v>
      </c>
      <c r="BA62" s="694">
        <v>411</v>
      </c>
      <c r="BB62" s="694">
        <v>224</v>
      </c>
      <c r="BC62" s="694">
        <v>187</v>
      </c>
      <c r="BD62" s="694">
        <v>21</v>
      </c>
      <c r="BE62" s="694">
        <v>15</v>
      </c>
      <c r="BF62" s="694">
        <v>6</v>
      </c>
      <c r="BG62" s="694">
        <v>27</v>
      </c>
      <c r="BH62" s="694">
        <v>14</v>
      </c>
      <c r="BI62" s="694">
        <v>13</v>
      </c>
      <c r="BJ62" s="694">
        <v>270</v>
      </c>
      <c r="BK62" s="694">
        <v>155</v>
      </c>
      <c r="BL62" s="694">
        <v>115</v>
      </c>
      <c r="BM62" s="694">
        <v>51</v>
      </c>
      <c r="BN62" s="694">
        <v>32</v>
      </c>
      <c r="BO62" s="694">
        <v>19</v>
      </c>
      <c r="BP62" s="694">
        <v>397</v>
      </c>
      <c r="BQ62" s="694">
        <v>214</v>
      </c>
      <c r="BR62" s="694">
        <v>183</v>
      </c>
      <c r="BS62" s="694">
        <v>18</v>
      </c>
      <c r="BT62" s="694">
        <v>10</v>
      </c>
      <c r="BU62" s="694">
        <v>8</v>
      </c>
      <c r="BV62" s="694">
        <v>25</v>
      </c>
      <c r="BW62" s="694">
        <v>15</v>
      </c>
      <c r="BX62" s="694">
        <v>10</v>
      </c>
      <c r="BY62" s="694">
        <v>246</v>
      </c>
      <c r="BZ62" s="694">
        <v>147</v>
      </c>
      <c r="CA62" s="694">
        <v>99</v>
      </c>
      <c r="CB62" s="694">
        <v>61</v>
      </c>
      <c r="CC62" s="694">
        <v>30</v>
      </c>
      <c r="CD62" s="694">
        <v>31</v>
      </c>
      <c r="CE62" s="694">
        <v>414</v>
      </c>
      <c r="CF62" s="694">
        <v>227</v>
      </c>
      <c r="CG62" s="694">
        <v>187</v>
      </c>
      <c r="CH62" s="694">
        <v>26</v>
      </c>
      <c r="CI62" s="694">
        <v>10</v>
      </c>
      <c r="CJ62" s="694">
        <v>16</v>
      </c>
      <c r="CK62" s="694">
        <v>19</v>
      </c>
      <c r="CL62" s="694">
        <v>11</v>
      </c>
      <c r="CM62" s="694">
        <v>8</v>
      </c>
      <c r="CN62" s="694">
        <v>254</v>
      </c>
      <c r="CO62" s="694">
        <v>144</v>
      </c>
      <c r="CP62" s="694">
        <v>110</v>
      </c>
      <c r="CQ62" s="694">
        <v>44</v>
      </c>
      <c r="CR62" s="694">
        <v>24</v>
      </c>
      <c r="CS62" s="694">
        <v>20</v>
      </c>
      <c r="CT62" s="694">
        <v>378</v>
      </c>
      <c r="CU62" s="694">
        <v>223</v>
      </c>
      <c r="CV62" s="694">
        <v>155</v>
      </c>
      <c r="CW62" s="694">
        <v>14</v>
      </c>
      <c r="CX62" s="694">
        <v>9</v>
      </c>
      <c r="CY62" s="694">
        <v>5</v>
      </c>
      <c r="CZ62" s="694">
        <v>11</v>
      </c>
      <c r="DA62" s="694">
        <v>7</v>
      </c>
      <c r="DB62" s="694">
        <v>4</v>
      </c>
      <c r="DC62" s="694">
        <v>222</v>
      </c>
      <c r="DD62" s="694">
        <v>115</v>
      </c>
      <c r="DE62" s="694">
        <v>107</v>
      </c>
      <c r="DF62" s="694">
        <v>37</v>
      </c>
      <c r="DG62" s="694">
        <v>25</v>
      </c>
      <c r="DH62" s="694">
        <v>12</v>
      </c>
      <c r="DI62" s="694">
        <v>367</v>
      </c>
      <c r="DJ62" s="694">
        <v>209</v>
      </c>
      <c r="DK62" s="694">
        <v>158</v>
      </c>
      <c r="DL62" s="694">
        <v>16</v>
      </c>
      <c r="DM62" s="694">
        <v>10</v>
      </c>
      <c r="DN62" s="694">
        <v>6</v>
      </c>
      <c r="DO62" s="694">
        <v>16</v>
      </c>
      <c r="DP62" s="694">
        <v>9</v>
      </c>
      <c r="DQ62" s="694">
        <v>7</v>
      </c>
      <c r="DR62" s="694">
        <v>221</v>
      </c>
      <c r="DS62" s="694">
        <v>141</v>
      </c>
      <c r="DT62" s="694">
        <v>80</v>
      </c>
      <c r="DU62" s="694">
        <v>46</v>
      </c>
      <c r="DV62" s="694">
        <v>28</v>
      </c>
      <c r="DW62" s="694">
        <v>18</v>
      </c>
      <c r="DX62" s="694">
        <v>362</v>
      </c>
      <c r="DY62" s="694">
        <v>212</v>
      </c>
      <c r="DZ62" s="694">
        <v>150</v>
      </c>
      <c r="EA62" s="694">
        <v>25</v>
      </c>
      <c r="EB62" s="694">
        <v>10</v>
      </c>
      <c r="EC62" s="694">
        <v>15</v>
      </c>
      <c r="ED62" s="694">
        <v>11</v>
      </c>
      <c r="EE62" s="694">
        <v>7</v>
      </c>
      <c r="EF62" s="694">
        <v>4</v>
      </c>
      <c r="EG62" s="694">
        <v>251</v>
      </c>
      <c r="EH62" s="694">
        <v>151</v>
      </c>
      <c r="EI62" s="694">
        <v>100</v>
      </c>
      <c r="EJ62" s="694">
        <v>49</v>
      </c>
      <c r="EK62" s="694">
        <v>33</v>
      </c>
      <c r="EL62" s="694">
        <v>16</v>
      </c>
      <c r="EM62" s="694">
        <v>384</v>
      </c>
      <c r="EN62" s="694">
        <v>218</v>
      </c>
      <c r="EO62" s="694">
        <v>166</v>
      </c>
      <c r="EP62" s="694">
        <v>31</v>
      </c>
      <c r="EQ62" s="694">
        <v>20</v>
      </c>
      <c r="ER62" s="694">
        <v>11</v>
      </c>
      <c r="ES62" s="694">
        <v>25</v>
      </c>
      <c r="ET62" s="694">
        <v>10</v>
      </c>
      <c r="EU62" s="694">
        <v>15</v>
      </c>
      <c r="EV62" s="694">
        <v>245</v>
      </c>
      <c r="EW62" s="694">
        <v>154</v>
      </c>
      <c r="EX62" s="694">
        <v>91</v>
      </c>
      <c r="EY62" s="694">
        <v>48</v>
      </c>
      <c r="EZ62" s="694">
        <v>29</v>
      </c>
      <c r="FA62" s="694">
        <v>19</v>
      </c>
      <c r="FB62" s="694">
        <v>365</v>
      </c>
      <c r="FC62" s="694">
        <v>193</v>
      </c>
      <c r="FD62" s="694">
        <v>172</v>
      </c>
      <c r="FE62" s="694">
        <v>38</v>
      </c>
      <c r="FF62" s="694">
        <v>20</v>
      </c>
      <c r="FG62" s="694">
        <v>18</v>
      </c>
      <c r="FH62" s="694">
        <v>26</v>
      </c>
      <c r="FI62" s="694">
        <v>13</v>
      </c>
      <c r="FJ62" s="694">
        <v>13</v>
      </c>
      <c r="FK62" s="694">
        <v>294</v>
      </c>
      <c r="FL62" s="694">
        <v>170</v>
      </c>
      <c r="FM62" s="694">
        <v>124</v>
      </c>
      <c r="FN62" s="694">
        <v>42</v>
      </c>
      <c r="FO62" s="694">
        <v>25</v>
      </c>
      <c r="FP62" s="694">
        <v>17</v>
      </c>
      <c r="FQ62" s="694">
        <v>343</v>
      </c>
      <c r="FR62" s="694">
        <v>206</v>
      </c>
      <c r="FS62" s="694">
        <v>137</v>
      </c>
      <c r="FT62" s="694">
        <v>36</v>
      </c>
      <c r="FU62" s="694">
        <v>16</v>
      </c>
      <c r="FV62" s="694">
        <v>20</v>
      </c>
      <c r="FW62" s="694">
        <v>15</v>
      </c>
      <c r="FX62" s="694">
        <v>10</v>
      </c>
      <c r="FY62" s="698">
        <v>5</v>
      </c>
    </row>
    <row r="63" spans="1:181" ht="69.95" customHeight="1">
      <c r="A63" s="553" t="s">
        <v>254</v>
      </c>
      <c r="B63" s="693">
        <v>160</v>
      </c>
      <c r="C63" s="694">
        <v>85</v>
      </c>
      <c r="D63" s="694">
        <v>75</v>
      </c>
      <c r="E63" s="694">
        <v>24</v>
      </c>
      <c r="F63" s="694">
        <v>18</v>
      </c>
      <c r="G63" s="694">
        <v>6</v>
      </c>
      <c r="H63" s="694">
        <v>108</v>
      </c>
      <c r="I63" s="694">
        <v>61</v>
      </c>
      <c r="J63" s="694">
        <v>47</v>
      </c>
      <c r="K63" s="694">
        <v>5</v>
      </c>
      <c r="L63" s="694">
        <v>4</v>
      </c>
      <c r="M63" s="694">
        <v>1</v>
      </c>
      <c r="N63" s="694">
        <v>8</v>
      </c>
      <c r="O63" s="694">
        <v>4</v>
      </c>
      <c r="P63" s="694">
        <v>4</v>
      </c>
      <c r="Q63" s="694">
        <v>166</v>
      </c>
      <c r="R63" s="694">
        <v>78</v>
      </c>
      <c r="S63" s="694">
        <v>88</v>
      </c>
      <c r="T63" s="694">
        <v>19</v>
      </c>
      <c r="U63" s="694">
        <v>7</v>
      </c>
      <c r="V63" s="694">
        <v>12</v>
      </c>
      <c r="W63" s="694">
        <v>169</v>
      </c>
      <c r="X63" s="694">
        <v>86</v>
      </c>
      <c r="Y63" s="694">
        <v>83</v>
      </c>
      <c r="Z63" s="694">
        <v>9</v>
      </c>
      <c r="AA63" s="694">
        <v>6</v>
      </c>
      <c r="AB63" s="694">
        <v>3</v>
      </c>
      <c r="AC63" s="694">
        <v>6</v>
      </c>
      <c r="AD63" s="694">
        <v>4</v>
      </c>
      <c r="AE63" s="694">
        <v>2</v>
      </c>
      <c r="AF63" s="694">
        <v>148</v>
      </c>
      <c r="AG63" s="694">
        <v>73</v>
      </c>
      <c r="AH63" s="694">
        <v>75</v>
      </c>
      <c r="AI63" s="694">
        <v>21</v>
      </c>
      <c r="AJ63" s="694">
        <v>9</v>
      </c>
      <c r="AK63" s="694">
        <v>12</v>
      </c>
      <c r="AL63" s="694">
        <v>117</v>
      </c>
      <c r="AM63" s="694">
        <v>60</v>
      </c>
      <c r="AN63" s="694">
        <v>57</v>
      </c>
      <c r="AO63" s="694">
        <v>8</v>
      </c>
      <c r="AP63" s="694">
        <v>5</v>
      </c>
      <c r="AQ63" s="694">
        <v>3</v>
      </c>
      <c r="AR63" s="694">
        <v>7</v>
      </c>
      <c r="AS63" s="694">
        <v>3</v>
      </c>
      <c r="AT63" s="694">
        <v>4</v>
      </c>
      <c r="AU63" s="694">
        <v>158</v>
      </c>
      <c r="AV63" s="694">
        <v>79</v>
      </c>
      <c r="AW63" s="694">
        <v>79</v>
      </c>
      <c r="AX63" s="694">
        <v>20</v>
      </c>
      <c r="AY63" s="694">
        <v>8</v>
      </c>
      <c r="AZ63" s="694">
        <v>12</v>
      </c>
      <c r="BA63" s="694">
        <v>138</v>
      </c>
      <c r="BB63" s="694">
        <v>88</v>
      </c>
      <c r="BC63" s="694">
        <v>50</v>
      </c>
      <c r="BD63" s="694">
        <v>5</v>
      </c>
      <c r="BE63" s="694">
        <v>4</v>
      </c>
      <c r="BF63" s="694">
        <v>1</v>
      </c>
      <c r="BG63" s="694">
        <v>6</v>
      </c>
      <c r="BH63" s="694">
        <v>3</v>
      </c>
      <c r="BI63" s="694">
        <v>3</v>
      </c>
      <c r="BJ63" s="694">
        <v>130</v>
      </c>
      <c r="BK63" s="694">
        <v>63</v>
      </c>
      <c r="BL63" s="694">
        <v>67</v>
      </c>
      <c r="BM63" s="694">
        <v>28</v>
      </c>
      <c r="BN63" s="694">
        <v>15</v>
      </c>
      <c r="BO63" s="694">
        <v>13</v>
      </c>
      <c r="BP63" s="694">
        <v>194</v>
      </c>
      <c r="BQ63" s="694">
        <v>101</v>
      </c>
      <c r="BR63" s="694">
        <v>93</v>
      </c>
      <c r="BS63" s="694">
        <v>19</v>
      </c>
      <c r="BT63" s="694">
        <v>15</v>
      </c>
      <c r="BU63" s="694">
        <v>4</v>
      </c>
      <c r="BV63" s="694">
        <v>9</v>
      </c>
      <c r="BW63" s="694">
        <v>5</v>
      </c>
      <c r="BX63" s="694">
        <v>4</v>
      </c>
      <c r="BY63" s="694">
        <v>171</v>
      </c>
      <c r="BZ63" s="694">
        <v>93</v>
      </c>
      <c r="CA63" s="694">
        <v>78</v>
      </c>
      <c r="CB63" s="694">
        <v>28</v>
      </c>
      <c r="CC63" s="694">
        <v>14</v>
      </c>
      <c r="CD63" s="694">
        <v>14</v>
      </c>
      <c r="CE63" s="694">
        <v>237</v>
      </c>
      <c r="CF63" s="694">
        <v>137</v>
      </c>
      <c r="CG63" s="694">
        <v>100</v>
      </c>
      <c r="CH63" s="694">
        <v>14</v>
      </c>
      <c r="CI63" s="694">
        <v>8</v>
      </c>
      <c r="CJ63" s="694">
        <v>6</v>
      </c>
      <c r="CK63" s="694">
        <v>10</v>
      </c>
      <c r="CL63" s="694">
        <v>5</v>
      </c>
      <c r="CM63" s="694">
        <v>5</v>
      </c>
      <c r="CN63" s="694">
        <v>144</v>
      </c>
      <c r="CO63" s="694">
        <v>82</v>
      </c>
      <c r="CP63" s="694">
        <v>62</v>
      </c>
      <c r="CQ63" s="694">
        <v>38</v>
      </c>
      <c r="CR63" s="694">
        <v>19</v>
      </c>
      <c r="CS63" s="694">
        <v>19</v>
      </c>
      <c r="CT63" s="694">
        <v>176</v>
      </c>
      <c r="CU63" s="694">
        <v>88</v>
      </c>
      <c r="CV63" s="694">
        <v>88</v>
      </c>
      <c r="CW63" s="694">
        <v>13</v>
      </c>
      <c r="CX63" s="694">
        <v>4</v>
      </c>
      <c r="CY63" s="694">
        <v>9</v>
      </c>
      <c r="CZ63" s="694">
        <v>14</v>
      </c>
      <c r="DA63" s="694">
        <v>5</v>
      </c>
      <c r="DB63" s="694">
        <v>9</v>
      </c>
      <c r="DC63" s="694">
        <v>163</v>
      </c>
      <c r="DD63" s="694">
        <v>86</v>
      </c>
      <c r="DE63" s="694">
        <v>77</v>
      </c>
      <c r="DF63" s="694">
        <v>27</v>
      </c>
      <c r="DG63" s="694">
        <v>16</v>
      </c>
      <c r="DH63" s="694">
        <v>11</v>
      </c>
      <c r="DI63" s="694">
        <v>226</v>
      </c>
      <c r="DJ63" s="694">
        <v>117</v>
      </c>
      <c r="DK63" s="694">
        <v>109</v>
      </c>
      <c r="DL63" s="694">
        <v>28</v>
      </c>
      <c r="DM63" s="694">
        <v>11</v>
      </c>
      <c r="DN63" s="694">
        <v>17</v>
      </c>
      <c r="DO63" s="694">
        <v>8</v>
      </c>
      <c r="DP63" s="694">
        <v>7</v>
      </c>
      <c r="DQ63" s="694">
        <v>1</v>
      </c>
      <c r="DR63" s="694">
        <v>178</v>
      </c>
      <c r="DS63" s="694">
        <v>100</v>
      </c>
      <c r="DT63" s="694">
        <v>78</v>
      </c>
      <c r="DU63" s="694">
        <v>31</v>
      </c>
      <c r="DV63" s="694">
        <v>14</v>
      </c>
      <c r="DW63" s="694">
        <v>17</v>
      </c>
      <c r="DX63" s="694">
        <v>196</v>
      </c>
      <c r="DY63" s="694">
        <v>113</v>
      </c>
      <c r="DZ63" s="694">
        <v>83</v>
      </c>
      <c r="EA63" s="694">
        <v>13</v>
      </c>
      <c r="EB63" s="694">
        <v>4</v>
      </c>
      <c r="EC63" s="694">
        <v>9</v>
      </c>
      <c r="ED63" s="694">
        <v>10</v>
      </c>
      <c r="EE63" s="694">
        <v>4</v>
      </c>
      <c r="EF63" s="694">
        <v>6</v>
      </c>
      <c r="EG63" s="694">
        <v>191</v>
      </c>
      <c r="EH63" s="694">
        <v>110</v>
      </c>
      <c r="EI63" s="694">
        <v>81</v>
      </c>
      <c r="EJ63" s="694">
        <v>34</v>
      </c>
      <c r="EK63" s="694">
        <v>18</v>
      </c>
      <c r="EL63" s="694">
        <v>16</v>
      </c>
      <c r="EM63" s="694">
        <v>235</v>
      </c>
      <c r="EN63" s="694">
        <v>115</v>
      </c>
      <c r="EO63" s="694">
        <v>120</v>
      </c>
      <c r="EP63" s="694">
        <v>21</v>
      </c>
      <c r="EQ63" s="694">
        <v>12</v>
      </c>
      <c r="ER63" s="694">
        <v>9</v>
      </c>
      <c r="ES63" s="694">
        <v>12</v>
      </c>
      <c r="ET63" s="694">
        <v>6</v>
      </c>
      <c r="EU63" s="694">
        <v>6</v>
      </c>
      <c r="EV63" s="694">
        <v>202</v>
      </c>
      <c r="EW63" s="694">
        <v>96</v>
      </c>
      <c r="EX63" s="694">
        <v>106</v>
      </c>
      <c r="EY63" s="694">
        <v>27</v>
      </c>
      <c r="EZ63" s="694">
        <v>18</v>
      </c>
      <c r="FA63" s="694">
        <v>9</v>
      </c>
      <c r="FB63" s="694">
        <v>232</v>
      </c>
      <c r="FC63" s="694">
        <v>124</v>
      </c>
      <c r="FD63" s="694">
        <v>108</v>
      </c>
      <c r="FE63" s="694">
        <v>20</v>
      </c>
      <c r="FF63" s="694">
        <v>14</v>
      </c>
      <c r="FG63" s="694">
        <v>6</v>
      </c>
      <c r="FH63" s="694">
        <v>13</v>
      </c>
      <c r="FI63" s="694">
        <v>9</v>
      </c>
      <c r="FJ63" s="694">
        <v>4</v>
      </c>
      <c r="FK63" s="694">
        <v>188</v>
      </c>
      <c r="FL63" s="694">
        <v>103</v>
      </c>
      <c r="FM63" s="694">
        <v>85</v>
      </c>
      <c r="FN63" s="694">
        <v>46</v>
      </c>
      <c r="FO63" s="694">
        <v>19</v>
      </c>
      <c r="FP63" s="694">
        <v>27</v>
      </c>
      <c r="FQ63" s="694">
        <v>197</v>
      </c>
      <c r="FR63" s="694">
        <v>107</v>
      </c>
      <c r="FS63" s="694">
        <v>90</v>
      </c>
      <c r="FT63" s="694">
        <v>17</v>
      </c>
      <c r="FU63" s="694">
        <v>8</v>
      </c>
      <c r="FV63" s="694">
        <v>9</v>
      </c>
      <c r="FW63" s="694">
        <v>12</v>
      </c>
      <c r="FX63" s="694">
        <v>7</v>
      </c>
      <c r="FY63" s="698">
        <v>5</v>
      </c>
    </row>
    <row r="64" spans="1:181" ht="27.95" customHeight="1">
      <c r="A64" s="553" t="s">
        <v>255</v>
      </c>
      <c r="B64" s="693">
        <v>301</v>
      </c>
      <c r="C64" s="694">
        <v>230</v>
      </c>
      <c r="D64" s="694">
        <v>71</v>
      </c>
      <c r="E64" s="694">
        <v>25</v>
      </c>
      <c r="F64" s="694">
        <v>18</v>
      </c>
      <c r="G64" s="694">
        <v>7</v>
      </c>
      <c r="H64" s="694">
        <v>335</v>
      </c>
      <c r="I64" s="694">
        <v>265</v>
      </c>
      <c r="J64" s="694">
        <v>70</v>
      </c>
      <c r="K64" s="694">
        <v>45</v>
      </c>
      <c r="L64" s="694">
        <v>40</v>
      </c>
      <c r="M64" s="694">
        <v>5</v>
      </c>
      <c r="N64" s="694">
        <v>48</v>
      </c>
      <c r="O64" s="694">
        <v>39</v>
      </c>
      <c r="P64" s="694">
        <v>9</v>
      </c>
      <c r="Q64" s="694">
        <v>329</v>
      </c>
      <c r="R64" s="694">
        <v>239</v>
      </c>
      <c r="S64" s="694">
        <v>90</v>
      </c>
      <c r="T64" s="694">
        <v>46</v>
      </c>
      <c r="U64" s="694">
        <v>39</v>
      </c>
      <c r="V64" s="694">
        <v>7</v>
      </c>
      <c r="W64" s="694">
        <v>371</v>
      </c>
      <c r="X64" s="694">
        <v>288</v>
      </c>
      <c r="Y64" s="694">
        <v>83</v>
      </c>
      <c r="Z64" s="694">
        <v>64</v>
      </c>
      <c r="AA64" s="694">
        <v>53</v>
      </c>
      <c r="AB64" s="694">
        <v>11</v>
      </c>
      <c r="AC64" s="694">
        <v>30</v>
      </c>
      <c r="AD64" s="694">
        <v>21</v>
      </c>
      <c r="AE64" s="694">
        <v>9</v>
      </c>
      <c r="AF64" s="694">
        <v>441</v>
      </c>
      <c r="AG64" s="694">
        <v>328</v>
      </c>
      <c r="AH64" s="694">
        <v>113</v>
      </c>
      <c r="AI64" s="694">
        <v>31</v>
      </c>
      <c r="AJ64" s="694">
        <v>24</v>
      </c>
      <c r="AK64" s="694">
        <v>7</v>
      </c>
      <c r="AL64" s="694">
        <v>385</v>
      </c>
      <c r="AM64" s="694">
        <v>312</v>
      </c>
      <c r="AN64" s="694">
        <v>73</v>
      </c>
      <c r="AO64" s="694">
        <v>48</v>
      </c>
      <c r="AP64" s="694">
        <v>42</v>
      </c>
      <c r="AQ64" s="694">
        <v>6</v>
      </c>
      <c r="AR64" s="694">
        <v>46</v>
      </c>
      <c r="AS64" s="694">
        <v>33</v>
      </c>
      <c r="AT64" s="694">
        <v>13</v>
      </c>
      <c r="AU64" s="694">
        <v>314</v>
      </c>
      <c r="AV64" s="694">
        <v>232</v>
      </c>
      <c r="AW64" s="694">
        <v>82</v>
      </c>
      <c r="AX64" s="694">
        <v>55</v>
      </c>
      <c r="AY64" s="694">
        <v>45</v>
      </c>
      <c r="AZ64" s="694">
        <v>10</v>
      </c>
      <c r="BA64" s="694">
        <v>392</v>
      </c>
      <c r="BB64" s="694">
        <v>320</v>
      </c>
      <c r="BC64" s="694">
        <v>72</v>
      </c>
      <c r="BD64" s="694">
        <v>72</v>
      </c>
      <c r="BE64" s="694">
        <v>60</v>
      </c>
      <c r="BF64" s="694">
        <v>12</v>
      </c>
      <c r="BG64" s="694">
        <v>27</v>
      </c>
      <c r="BH64" s="694">
        <v>22</v>
      </c>
      <c r="BI64" s="694">
        <v>5</v>
      </c>
      <c r="BJ64" s="694">
        <v>338</v>
      </c>
      <c r="BK64" s="694">
        <v>242</v>
      </c>
      <c r="BL64" s="694">
        <v>96</v>
      </c>
      <c r="BM64" s="694">
        <v>47</v>
      </c>
      <c r="BN64" s="694">
        <v>25</v>
      </c>
      <c r="BO64" s="694">
        <v>22</v>
      </c>
      <c r="BP64" s="694">
        <v>334</v>
      </c>
      <c r="BQ64" s="694">
        <v>274</v>
      </c>
      <c r="BR64" s="694">
        <v>60</v>
      </c>
      <c r="BS64" s="694">
        <v>60</v>
      </c>
      <c r="BT64" s="694">
        <v>52</v>
      </c>
      <c r="BU64" s="694">
        <v>8</v>
      </c>
      <c r="BV64" s="694">
        <v>36</v>
      </c>
      <c r="BW64" s="694">
        <v>26</v>
      </c>
      <c r="BX64" s="694">
        <v>10</v>
      </c>
      <c r="BY64" s="694">
        <v>360</v>
      </c>
      <c r="BZ64" s="694">
        <v>280</v>
      </c>
      <c r="CA64" s="694">
        <v>80</v>
      </c>
      <c r="CB64" s="694">
        <v>32</v>
      </c>
      <c r="CC64" s="694">
        <v>26</v>
      </c>
      <c r="CD64" s="694">
        <v>6</v>
      </c>
      <c r="CE64" s="694">
        <v>389</v>
      </c>
      <c r="CF64" s="694">
        <v>310</v>
      </c>
      <c r="CG64" s="694">
        <v>79</v>
      </c>
      <c r="CH64" s="694">
        <v>48</v>
      </c>
      <c r="CI64" s="694">
        <v>39</v>
      </c>
      <c r="CJ64" s="694">
        <v>9</v>
      </c>
      <c r="CK64" s="694">
        <v>21</v>
      </c>
      <c r="CL64" s="694">
        <v>15</v>
      </c>
      <c r="CM64" s="694">
        <v>6</v>
      </c>
      <c r="CN64" s="694">
        <v>297</v>
      </c>
      <c r="CO64" s="694">
        <v>220</v>
      </c>
      <c r="CP64" s="694">
        <v>77</v>
      </c>
      <c r="CQ64" s="694">
        <v>40</v>
      </c>
      <c r="CR64" s="694">
        <v>31</v>
      </c>
      <c r="CS64" s="694">
        <v>9</v>
      </c>
      <c r="CT64" s="694">
        <v>418</v>
      </c>
      <c r="CU64" s="694">
        <v>324</v>
      </c>
      <c r="CV64" s="694">
        <v>94</v>
      </c>
      <c r="CW64" s="694">
        <v>28</v>
      </c>
      <c r="CX64" s="694">
        <v>24</v>
      </c>
      <c r="CY64" s="694">
        <v>4</v>
      </c>
      <c r="CZ64" s="694">
        <v>27</v>
      </c>
      <c r="DA64" s="694">
        <v>19</v>
      </c>
      <c r="DB64" s="694">
        <v>8</v>
      </c>
      <c r="DC64" s="694">
        <v>261</v>
      </c>
      <c r="DD64" s="694">
        <v>204</v>
      </c>
      <c r="DE64" s="694">
        <v>57</v>
      </c>
      <c r="DF64" s="694">
        <v>44</v>
      </c>
      <c r="DG64" s="694">
        <v>28</v>
      </c>
      <c r="DH64" s="694">
        <v>16</v>
      </c>
      <c r="DI64" s="694">
        <v>366</v>
      </c>
      <c r="DJ64" s="694">
        <v>300</v>
      </c>
      <c r="DK64" s="694">
        <v>66</v>
      </c>
      <c r="DL64" s="694">
        <v>38</v>
      </c>
      <c r="DM64" s="694">
        <v>31</v>
      </c>
      <c r="DN64" s="694">
        <v>7</v>
      </c>
      <c r="DO64" s="694">
        <v>23</v>
      </c>
      <c r="DP64" s="694">
        <v>18</v>
      </c>
      <c r="DQ64" s="694">
        <v>5</v>
      </c>
      <c r="DR64" s="694">
        <v>262</v>
      </c>
      <c r="DS64" s="694">
        <v>198</v>
      </c>
      <c r="DT64" s="694">
        <v>64</v>
      </c>
      <c r="DU64" s="694">
        <v>34</v>
      </c>
      <c r="DV64" s="694">
        <v>22</v>
      </c>
      <c r="DW64" s="694">
        <v>12</v>
      </c>
      <c r="DX64" s="694">
        <v>354</v>
      </c>
      <c r="DY64" s="694">
        <v>266</v>
      </c>
      <c r="DZ64" s="694">
        <v>88</v>
      </c>
      <c r="EA64" s="694">
        <v>52</v>
      </c>
      <c r="EB64" s="694">
        <v>46</v>
      </c>
      <c r="EC64" s="694">
        <v>6</v>
      </c>
      <c r="ED64" s="694">
        <v>28</v>
      </c>
      <c r="EE64" s="694">
        <v>22</v>
      </c>
      <c r="EF64" s="694">
        <v>6</v>
      </c>
      <c r="EG64" s="694">
        <v>292</v>
      </c>
      <c r="EH64" s="694">
        <v>219</v>
      </c>
      <c r="EI64" s="694">
        <v>73</v>
      </c>
      <c r="EJ64" s="694">
        <v>41</v>
      </c>
      <c r="EK64" s="694">
        <v>30</v>
      </c>
      <c r="EL64" s="694">
        <v>11</v>
      </c>
      <c r="EM64" s="694">
        <v>311</v>
      </c>
      <c r="EN64" s="694">
        <v>242</v>
      </c>
      <c r="EO64" s="694">
        <v>69</v>
      </c>
      <c r="EP64" s="694">
        <v>59</v>
      </c>
      <c r="EQ64" s="694">
        <v>48</v>
      </c>
      <c r="ER64" s="694">
        <v>11</v>
      </c>
      <c r="ES64" s="694">
        <v>23</v>
      </c>
      <c r="ET64" s="694">
        <v>18</v>
      </c>
      <c r="EU64" s="694">
        <v>5</v>
      </c>
      <c r="EV64" s="694">
        <v>302</v>
      </c>
      <c r="EW64" s="694">
        <v>211</v>
      </c>
      <c r="EX64" s="694">
        <v>91</v>
      </c>
      <c r="EY64" s="694">
        <v>41</v>
      </c>
      <c r="EZ64" s="694">
        <v>30</v>
      </c>
      <c r="FA64" s="694">
        <v>11</v>
      </c>
      <c r="FB64" s="694">
        <v>386</v>
      </c>
      <c r="FC64" s="694">
        <v>305</v>
      </c>
      <c r="FD64" s="694">
        <v>81</v>
      </c>
      <c r="FE64" s="694">
        <v>43</v>
      </c>
      <c r="FF64" s="694">
        <v>33</v>
      </c>
      <c r="FG64" s="694">
        <v>10</v>
      </c>
      <c r="FH64" s="694">
        <v>25</v>
      </c>
      <c r="FI64" s="694">
        <v>19</v>
      </c>
      <c r="FJ64" s="694">
        <v>6</v>
      </c>
      <c r="FK64" s="694">
        <v>312</v>
      </c>
      <c r="FL64" s="694">
        <v>236</v>
      </c>
      <c r="FM64" s="694">
        <v>76</v>
      </c>
      <c r="FN64" s="694">
        <v>43</v>
      </c>
      <c r="FO64" s="694">
        <v>26</v>
      </c>
      <c r="FP64" s="694">
        <v>17</v>
      </c>
      <c r="FQ64" s="694">
        <v>321</v>
      </c>
      <c r="FR64" s="694">
        <v>263</v>
      </c>
      <c r="FS64" s="694">
        <v>58</v>
      </c>
      <c r="FT64" s="694">
        <v>49</v>
      </c>
      <c r="FU64" s="694">
        <v>42</v>
      </c>
      <c r="FV64" s="694">
        <v>7</v>
      </c>
      <c r="FW64" s="694">
        <v>33</v>
      </c>
      <c r="FX64" s="694">
        <v>21</v>
      </c>
      <c r="FY64" s="698">
        <v>12</v>
      </c>
    </row>
    <row r="65" spans="1:181" ht="15" customHeight="1">
      <c r="A65" s="553" t="s">
        <v>286</v>
      </c>
      <c r="B65" s="693">
        <v>70</v>
      </c>
      <c r="C65" s="694">
        <v>60</v>
      </c>
      <c r="D65" s="694">
        <v>10</v>
      </c>
      <c r="E65" s="694">
        <v>9</v>
      </c>
      <c r="F65" s="694">
        <v>7</v>
      </c>
      <c r="G65" s="694">
        <v>2</v>
      </c>
      <c r="H65" s="694">
        <v>31</v>
      </c>
      <c r="I65" s="694">
        <v>26</v>
      </c>
      <c r="J65" s="694">
        <v>5</v>
      </c>
      <c r="K65" s="694">
        <v>8</v>
      </c>
      <c r="L65" s="694">
        <v>6</v>
      </c>
      <c r="M65" s="694">
        <v>2</v>
      </c>
      <c r="N65" s="694">
        <v>8</v>
      </c>
      <c r="O65" s="694">
        <v>8</v>
      </c>
      <c r="P65" s="695">
        <v>0</v>
      </c>
      <c r="Q65" s="694">
        <v>81</v>
      </c>
      <c r="R65" s="694">
        <v>62</v>
      </c>
      <c r="S65" s="694">
        <v>19</v>
      </c>
      <c r="T65" s="694">
        <v>19</v>
      </c>
      <c r="U65" s="694">
        <v>9</v>
      </c>
      <c r="V65" s="694">
        <v>10</v>
      </c>
      <c r="W65" s="694">
        <v>25</v>
      </c>
      <c r="X65" s="694">
        <v>21</v>
      </c>
      <c r="Y65" s="694">
        <v>4</v>
      </c>
      <c r="Z65" s="694">
        <v>6</v>
      </c>
      <c r="AA65" s="694">
        <v>6</v>
      </c>
      <c r="AB65" s="695">
        <v>0</v>
      </c>
      <c r="AC65" s="694">
        <v>6</v>
      </c>
      <c r="AD65" s="694">
        <v>6</v>
      </c>
      <c r="AE65" s="695">
        <v>0</v>
      </c>
      <c r="AF65" s="694">
        <v>69</v>
      </c>
      <c r="AG65" s="694">
        <v>53</v>
      </c>
      <c r="AH65" s="694">
        <v>16</v>
      </c>
      <c r="AI65" s="694">
        <v>25</v>
      </c>
      <c r="AJ65" s="694">
        <v>13</v>
      </c>
      <c r="AK65" s="694">
        <v>12</v>
      </c>
      <c r="AL65" s="694">
        <v>35</v>
      </c>
      <c r="AM65" s="694">
        <v>28</v>
      </c>
      <c r="AN65" s="694">
        <v>7</v>
      </c>
      <c r="AO65" s="694">
        <v>3</v>
      </c>
      <c r="AP65" s="694">
        <v>2</v>
      </c>
      <c r="AQ65" s="694">
        <v>1</v>
      </c>
      <c r="AR65" s="694">
        <v>11</v>
      </c>
      <c r="AS65" s="694">
        <v>10</v>
      </c>
      <c r="AT65" s="694">
        <v>1</v>
      </c>
      <c r="AU65" s="694">
        <v>90</v>
      </c>
      <c r="AV65" s="694">
        <v>73</v>
      </c>
      <c r="AW65" s="694">
        <v>17</v>
      </c>
      <c r="AX65" s="694">
        <v>14</v>
      </c>
      <c r="AY65" s="694">
        <v>11</v>
      </c>
      <c r="AZ65" s="694">
        <v>3</v>
      </c>
      <c r="BA65" s="694">
        <v>30</v>
      </c>
      <c r="BB65" s="694">
        <v>25</v>
      </c>
      <c r="BC65" s="694">
        <v>5</v>
      </c>
      <c r="BD65" s="694">
        <v>2</v>
      </c>
      <c r="BE65" s="694">
        <v>2</v>
      </c>
      <c r="BF65" s="695">
        <v>0</v>
      </c>
      <c r="BG65" s="694">
        <v>10</v>
      </c>
      <c r="BH65" s="694">
        <v>7</v>
      </c>
      <c r="BI65" s="694">
        <v>3</v>
      </c>
      <c r="BJ65" s="694">
        <v>93</v>
      </c>
      <c r="BK65" s="694">
        <v>65</v>
      </c>
      <c r="BL65" s="694">
        <v>28</v>
      </c>
      <c r="BM65" s="694">
        <v>16</v>
      </c>
      <c r="BN65" s="694">
        <v>10</v>
      </c>
      <c r="BO65" s="694">
        <v>6</v>
      </c>
      <c r="BP65" s="694">
        <v>30</v>
      </c>
      <c r="BQ65" s="694">
        <v>25</v>
      </c>
      <c r="BR65" s="694">
        <v>5</v>
      </c>
      <c r="BS65" s="694">
        <v>7</v>
      </c>
      <c r="BT65" s="694">
        <v>7</v>
      </c>
      <c r="BU65" s="695">
        <v>0</v>
      </c>
      <c r="BV65" s="694">
        <v>6</v>
      </c>
      <c r="BW65" s="694">
        <v>6</v>
      </c>
      <c r="BX65" s="695">
        <v>0</v>
      </c>
      <c r="BY65" s="694">
        <v>73</v>
      </c>
      <c r="BZ65" s="694">
        <v>58</v>
      </c>
      <c r="CA65" s="694">
        <v>15</v>
      </c>
      <c r="CB65" s="694">
        <v>14</v>
      </c>
      <c r="CC65" s="694">
        <v>7</v>
      </c>
      <c r="CD65" s="694">
        <v>7</v>
      </c>
      <c r="CE65" s="694">
        <v>31</v>
      </c>
      <c r="CF65" s="694">
        <v>28</v>
      </c>
      <c r="CG65" s="694">
        <v>3</v>
      </c>
      <c r="CH65" s="694">
        <v>7</v>
      </c>
      <c r="CI65" s="694">
        <v>7</v>
      </c>
      <c r="CJ65" s="695">
        <v>0</v>
      </c>
      <c r="CK65" s="694">
        <v>4</v>
      </c>
      <c r="CL65" s="694">
        <v>4</v>
      </c>
      <c r="CM65" s="695">
        <v>0</v>
      </c>
      <c r="CN65" s="694">
        <v>93</v>
      </c>
      <c r="CO65" s="694">
        <v>69</v>
      </c>
      <c r="CP65" s="694">
        <v>24</v>
      </c>
      <c r="CQ65" s="694">
        <v>12</v>
      </c>
      <c r="CR65" s="694">
        <v>11</v>
      </c>
      <c r="CS65" s="694">
        <v>1</v>
      </c>
      <c r="CT65" s="694">
        <v>30</v>
      </c>
      <c r="CU65" s="694">
        <v>24</v>
      </c>
      <c r="CV65" s="694">
        <v>6</v>
      </c>
      <c r="CW65" s="694">
        <v>1</v>
      </c>
      <c r="CX65" s="694">
        <v>1</v>
      </c>
      <c r="CY65" s="695">
        <v>0</v>
      </c>
      <c r="CZ65" s="694">
        <v>7</v>
      </c>
      <c r="DA65" s="694">
        <v>7</v>
      </c>
      <c r="DB65" s="695">
        <v>0</v>
      </c>
      <c r="DC65" s="694">
        <v>113</v>
      </c>
      <c r="DD65" s="694">
        <v>91</v>
      </c>
      <c r="DE65" s="694">
        <v>22</v>
      </c>
      <c r="DF65" s="694">
        <v>6</v>
      </c>
      <c r="DG65" s="694">
        <v>5</v>
      </c>
      <c r="DH65" s="694">
        <v>1</v>
      </c>
      <c r="DI65" s="694">
        <v>63</v>
      </c>
      <c r="DJ65" s="694">
        <v>47</v>
      </c>
      <c r="DK65" s="694">
        <v>16</v>
      </c>
      <c r="DL65" s="694">
        <v>7</v>
      </c>
      <c r="DM65" s="694">
        <v>6</v>
      </c>
      <c r="DN65" s="694">
        <v>1</v>
      </c>
      <c r="DO65" s="694">
        <v>6</v>
      </c>
      <c r="DP65" s="694">
        <v>3</v>
      </c>
      <c r="DQ65" s="694">
        <v>3</v>
      </c>
      <c r="DR65" s="694">
        <v>104</v>
      </c>
      <c r="DS65" s="694">
        <v>80</v>
      </c>
      <c r="DT65" s="694">
        <v>24</v>
      </c>
      <c r="DU65" s="694">
        <v>16</v>
      </c>
      <c r="DV65" s="694">
        <v>6</v>
      </c>
      <c r="DW65" s="694">
        <v>10</v>
      </c>
      <c r="DX65" s="694">
        <v>63</v>
      </c>
      <c r="DY65" s="694">
        <v>47</v>
      </c>
      <c r="DZ65" s="694">
        <v>16</v>
      </c>
      <c r="EA65" s="694">
        <v>10</v>
      </c>
      <c r="EB65" s="694">
        <v>6</v>
      </c>
      <c r="EC65" s="694">
        <v>4</v>
      </c>
      <c r="ED65" s="694">
        <v>12</v>
      </c>
      <c r="EE65" s="694">
        <v>9</v>
      </c>
      <c r="EF65" s="694">
        <v>3</v>
      </c>
      <c r="EG65" s="694">
        <v>84</v>
      </c>
      <c r="EH65" s="694">
        <v>67</v>
      </c>
      <c r="EI65" s="694">
        <v>17</v>
      </c>
      <c r="EJ65" s="694">
        <v>15</v>
      </c>
      <c r="EK65" s="694">
        <v>12</v>
      </c>
      <c r="EL65" s="694">
        <v>3</v>
      </c>
      <c r="EM65" s="694">
        <v>25</v>
      </c>
      <c r="EN65" s="694">
        <v>22</v>
      </c>
      <c r="EO65" s="694">
        <v>3</v>
      </c>
      <c r="EP65" s="694">
        <v>13</v>
      </c>
      <c r="EQ65" s="694">
        <v>8</v>
      </c>
      <c r="ER65" s="694">
        <v>5</v>
      </c>
      <c r="ES65" s="694">
        <v>1</v>
      </c>
      <c r="ET65" s="695">
        <v>0</v>
      </c>
      <c r="EU65" s="694">
        <v>1</v>
      </c>
      <c r="EV65" s="694">
        <v>120</v>
      </c>
      <c r="EW65" s="694">
        <v>92</v>
      </c>
      <c r="EX65" s="694">
        <v>28</v>
      </c>
      <c r="EY65" s="694">
        <v>18</v>
      </c>
      <c r="EZ65" s="694">
        <v>12</v>
      </c>
      <c r="FA65" s="694">
        <v>6</v>
      </c>
      <c r="FB65" s="694">
        <v>73</v>
      </c>
      <c r="FC65" s="694">
        <v>56</v>
      </c>
      <c r="FD65" s="694">
        <v>17</v>
      </c>
      <c r="FE65" s="694">
        <v>9</v>
      </c>
      <c r="FF65" s="694">
        <v>6</v>
      </c>
      <c r="FG65" s="694">
        <v>3</v>
      </c>
      <c r="FH65" s="694">
        <v>10</v>
      </c>
      <c r="FI65" s="694">
        <v>9</v>
      </c>
      <c r="FJ65" s="694">
        <v>1</v>
      </c>
      <c r="FK65" s="694">
        <v>127</v>
      </c>
      <c r="FL65" s="694">
        <v>112</v>
      </c>
      <c r="FM65" s="694">
        <v>15</v>
      </c>
      <c r="FN65" s="694">
        <v>29</v>
      </c>
      <c r="FO65" s="694">
        <v>11</v>
      </c>
      <c r="FP65" s="694">
        <v>18</v>
      </c>
      <c r="FQ65" s="694">
        <v>85</v>
      </c>
      <c r="FR65" s="694">
        <v>62</v>
      </c>
      <c r="FS65" s="694">
        <v>23</v>
      </c>
      <c r="FT65" s="694">
        <v>6</v>
      </c>
      <c r="FU65" s="694">
        <v>5</v>
      </c>
      <c r="FV65" s="694">
        <v>1</v>
      </c>
      <c r="FW65" s="694">
        <v>8</v>
      </c>
      <c r="FX65" s="694">
        <v>7</v>
      </c>
      <c r="FY65" s="698">
        <v>1</v>
      </c>
    </row>
    <row r="66" spans="1:181" ht="27.95" customHeight="1">
      <c r="A66" s="553" t="s">
        <v>256</v>
      </c>
      <c r="B66" s="697">
        <v>0</v>
      </c>
      <c r="C66" s="695">
        <v>0</v>
      </c>
      <c r="D66" s="695">
        <v>0</v>
      </c>
      <c r="E66" s="695">
        <v>0</v>
      </c>
      <c r="F66" s="695">
        <v>0</v>
      </c>
      <c r="G66" s="695">
        <v>0</v>
      </c>
      <c r="H66" s="695">
        <v>0</v>
      </c>
      <c r="I66" s="695">
        <v>0</v>
      </c>
      <c r="J66" s="695">
        <v>0</v>
      </c>
      <c r="K66" s="695">
        <v>0</v>
      </c>
      <c r="L66" s="695">
        <v>0</v>
      </c>
      <c r="M66" s="695">
        <v>0</v>
      </c>
      <c r="N66" s="695">
        <v>0</v>
      </c>
      <c r="O66" s="695">
        <v>0</v>
      </c>
      <c r="P66" s="695">
        <v>0</v>
      </c>
      <c r="Q66" s="695">
        <v>0</v>
      </c>
      <c r="R66" s="695">
        <v>0</v>
      </c>
      <c r="S66" s="695">
        <v>0</v>
      </c>
      <c r="T66" s="695">
        <v>0</v>
      </c>
      <c r="U66" s="695">
        <v>0</v>
      </c>
      <c r="V66" s="695">
        <v>0</v>
      </c>
      <c r="W66" s="695">
        <v>0</v>
      </c>
      <c r="X66" s="695">
        <v>0</v>
      </c>
      <c r="Y66" s="695">
        <v>0</v>
      </c>
      <c r="Z66" s="694">
        <v>1</v>
      </c>
      <c r="AA66" s="694">
        <v>1</v>
      </c>
      <c r="AB66" s="695">
        <v>0</v>
      </c>
      <c r="AC66" s="695">
        <v>0</v>
      </c>
      <c r="AD66" s="695">
        <v>0</v>
      </c>
      <c r="AE66" s="695">
        <v>0</v>
      </c>
      <c r="AF66" s="694">
        <v>17</v>
      </c>
      <c r="AG66" s="694">
        <v>14</v>
      </c>
      <c r="AH66" s="694">
        <v>3</v>
      </c>
      <c r="AI66" s="695">
        <v>0</v>
      </c>
      <c r="AJ66" s="695">
        <v>0</v>
      </c>
      <c r="AK66" s="695">
        <v>0</v>
      </c>
      <c r="AL66" s="695">
        <v>0</v>
      </c>
      <c r="AM66" s="695">
        <v>0</v>
      </c>
      <c r="AN66" s="695">
        <v>0</v>
      </c>
      <c r="AO66" s="695">
        <v>0</v>
      </c>
      <c r="AP66" s="695">
        <v>0</v>
      </c>
      <c r="AQ66" s="695">
        <v>0</v>
      </c>
      <c r="AR66" s="695">
        <v>0</v>
      </c>
      <c r="AS66" s="695">
        <v>0</v>
      </c>
      <c r="AT66" s="695">
        <v>0</v>
      </c>
      <c r="AU66" s="695">
        <v>0</v>
      </c>
      <c r="AV66" s="695">
        <v>0</v>
      </c>
      <c r="AW66" s="695">
        <v>0</v>
      </c>
      <c r="AX66" s="695">
        <v>0</v>
      </c>
      <c r="AY66" s="695">
        <v>0</v>
      </c>
      <c r="AZ66" s="695">
        <v>0</v>
      </c>
      <c r="BA66" s="695">
        <v>0</v>
      </c>
      <c r="BB66" s="695">
        <v>0</v>
      </c>
      <c r="BC66" s="695">
        <v>0</v>
      </c>
      <c r="BD66" s="694">
        <v>5</v>
      </c>
      <c r="BE66" s="694">
        <v>5</v>
      </c>
      <c r="BF66" s="695">
        <v>0</v>
      </c>
      <c r="BG66" s="695">
        <v>0</v>
      </c>
      <c r="BH66" s="695">
        <v>0</v>
      </c>
      <c r="BI66" s="695">
        <v>0</v>
      </c>
      <c r="BJ66" s="695">
        <v>0</v>
      </c>
      <c r="BK66" s="695">
        <v>0</v>
      </c>
      <c r="BL66" s="695">
        <v>0</v>
      </c>
      <c r="BM66" s="695">
        <v>0</v>
      </c>
      <c r="BN66" s="695">
        <v>0</v>
      </c>
      <c r="BO66" s="695">
        <v>0</v>
      </c>
      <c r="BP66" s="694">
        <v>1</v>
      </c>
      <c r="BQ66" s="694">
        <v>1</v>
      </c>
      <c r="BR66" s="695">
        <v>0</v>
      </c>
      <c r="BS66" s="695">
        <v>0</v>
      </c>
      <c r="BT66" s="695">
        <v>0</v>
      </c>
      <c r="BU66" s="695">
        <v>0</v>
      </c>
      <c r="BV66" s="695">
        <v>0</v>
      </c>
      <c r="BW66" s="695">
        <v>0</v>
      </c>
      <c r="BX66" s="695">
        <v>0</v>
      </c>
      <c r="BY66" s="694">
        <v>15</v>
      </c>
      <c r="BZ66" s="694">
        <v>12</v>
      </c>
      <c r="CA66" s="694">
        <v>3</v>
      </c>
      <c r="CB66" s="695">
        <v>0</v>
      </c>
      <c r="CC66" s="695">
        <v>0</v>
      </c>
      <c r="CD66" s="695">
        <v>0</v>
      </c>
      <c r="CE66" s="694">
        <v>3</v>
      </c>
      <c r="CF66" s="694">
        <v>2</v>
      </c>
      <c r="CG66" s="694">
        <v>1</v>
      </c>
      <c r="CH66" s="695">
        <v>0</v>
      </c>
      <c r="CI66" s="695">
        <v>0</v>
      </c>
      <c r="CJ66" s="695">
        <v>0</v>
      </c>
      <c r="CK66" s="694">
        <v>1</v>
      </c>
      <c r="CL66" s="694">
        <v>1</v>
      </c>
      <c r="CM66" s="695">
        <v>0</v>
      </c>
      <c r="CN66" s="695">
        <v>0</v>
      </c>
      <c r="CO66" s="695">
        <v>0</v>
      </c>
      <c r="CP66" s="695">
        <v>0</v>
      </c>
      <c r="CQ66" s="695">
        <v>0</v>
      </c>
      <c r="CR66" s="695">
        <v>0</v>
      </c>
      <c r="CS66" s="695">
        <v>0</v>
      </c>
      <c r="CT66" s="695">
        <v>0</v>
      </c>
      <c r="CU66" s="695">
        <v>0</v>
      </c>
      <c r="CV66" s="695">
        <v>0</v>
      </c>
      <c r="CW66" s="694">
        <v>2</v>
      </c>
      <c r="CX66" s="694">
        <v>2</v>
      </c>
      <c r="CY66" s="695">
        <v>0</v>
      </c>
      <c r="CZ66" s="695">
        <v>0</v>
      </c>
      <c r="DA66" s="695">
        <v>0</v>
      </c>
      <c r="DB66" s="695">
        <v>0</v>
      </c>
      <c r="DC66" s="694">
        <v>1</v>
      </c>
      <c r="DD66" s="694">
        <v>1</v>
      </c>
      <c r="DE66" s="695">
        <v>0</v>
      </c>
      <c r="DF66" s="695">
        <v>0</v>
      </c>
      <c r="DG66" s="695">
        <v>0</v>
      </c>
      <c r="DH66" s="695">
        <v>0</v>
      </c>
      <c r="DI66" s="694">
        <v>2</v>
      </c>
      <c r="DJ66" s="694">
        <v>2</v>
      </c>
      <c r="DK66" s="695">
        <v>0</v>
      </c>
      <c r="DL66" s="695">
        <v>0</v>
      </c>
      <c r="DM66" s="695">
        <v>0</v>
      </c>
      <c r="DN66" s="695">
        <v>0</v>
      </c>
      <c r="DO66" s="694">
        <v>1</v>
      </c>
      <c r="DP66" s="694">
        <v>1</v>
      </c>
      <c r="DQ66" s="695">
        <v>0</v>
      </c>
      <c r="DR66" s="695">
        <v>0</v>
      </c>
      <c r="DS66" s="695">
        <v>0</v>
      </c>
      <c r="DT66" s="695">
        <v>0</v>
      </c>
      <c r="DU66" s="695">
        <v>0</v>
      </c>
      <c r="DV66" s="695">
        <v>0</v>
      </c>
      <c r="DW66" s="695">
        <v>0</v>
      </c>
      <c r="DX66" s="694">
        <v>1</v>
      </c>
      <c r="DY66" s="694">
        <v>1</v>
      </c>
      <c r="DZ66" s="695">
        <v>0</v>
      </c>
      <c r="EA66" s="695">
        <v>0</v>
      </c>
      <c r="EB66" s="695">
        <v>0</v>
      </c>
      <c r="EC66" s="695">
        <v>0</v>
      </c>
      <c r="ED66" s="695">
        <v>0</v>
      </c>
      <c r="EE66" s="695">
        <v>0</v>
      </c>
      <c r="EF66" s="695">
        <v>0</v>
      </c>
      <c r="EG66" s="695">
        <v>0</v>
      </c>
      <c r="EH66" s="695">
        <v>0</v>
      </c>
      <c r="EI66" s="695">
        <v>0</v>
      </c>
      <c r="EJ66" s="695">
        <v>0</v>
      </c>
      <c r="EK66" s="695">
        <v>0</v>
      </c>
      <c r="EL66" s="695">
        <v>0</v>
      </c>
      <c r="EM66" s="695">
        <v>0</v>
      </c>
      <c r="EN66" s="695">
        <v>0</v>
      </c>
      <c r="EO66" s="695">
        <v>0</v>
      </c>
      <c r="EP66" s="695">
        <v>0</v>
      </c>
      <c r="EQ66" s="695">
        <v>0</v>
      </c>
      <c r="ER66" s="695">
        <v>0</v>
      </c>
      <c r="ES66" s="695">
        <v>0</v>
      </c>
      <c r="ET66" s="695">
        <v>0</v>
      </c>
      <c r="EU66" s="695">
        <v>0</v>
      </c>
      <c r="EV66" s="694">
        <v>1</v>
      </c>
      <c r="EW66" s="694">
        <v>1</v>
      </c>
      <c r="EX66" s="695">
        <v>0</v>
      </c>
      <c r="EY66" s="695">
        <v>0</v>
      </c>
      <c r="EZ66" s="695">
        <v>0</v>
      </c>
      <c r="FA66" s="695">
        <v>0</v>
      </c>
      <c r="FB66" s="695">
        <v>0</v>
      </c>
      <c r="FC66" s="695">
        <v>0</v>
      </c>
      <c r="FD66" s="695">
        <v>0</v>
      </c>
      <c r="FE66" s="695">
        <v>0</v>
      </c>
      <c r="FF66" s="695">
        <v>0</v>
      </c>
      <c r="FG66" s="695">
        <v>0</v>
      </c>
      <c r="FH66" s="695">
        <v>0</v>
      </c>
      <c r="FI66" s="695">
        <v>0</v>
      </c>
      <c r="FJ66" s="695">
        <v>0</v>
      </c>
      <c r="FK66" s="695">
        <v>0</v>
      </c>
      <c r="FL66" s="695">
        <v>0</v>
      </c>
      <c r="FM66" s="695">
        <v>0</v>
      </c>
      <c r="FN66" s="695">
        <v>0</v>
      </c>
      <c r="FO66" s="695">
        <v>0</v>
      </c>
      <c r="FP66" s="695">
        <v>0</v>
      </c>
      <c r="FQ66" s="694">
        <v>1</v>
      </c>
      <c r="FR66" s="694">
        <v>1</v>
      </c>
      <c r="FS66" s="695">
        <v>0</v>
      </c>
      <c r="FT66" s="695">
        <v>0</v>
      </c>
      <c r="FU66" s="695">
        <v>0</v>
      </c>
      <c r="FV66" s="695">
        <v>0</v>
      </c>
      <c r="FW66" s="695">
        <v>0</v>
      </c>
      <c r="FX66" s="695">
        <v>0</v>
      </c>
      <c r="FY66" s="696">
        <v>0</v>
      </c>
    </row>
    <row r="67" spans="1:181" ht="27.95" customHeight="1">
      <c r="A67" s="553" t="s">
        <v>257</v>
      </c>
      <c r="B67" s="693">
        <v>20</v>
      </c>
      <c r="C67" s="694">
        <v>16</v>
      </c>
      <c r="D67" s="694">
        <v>4</v>
      </c>
      <c r="E67" s="694">
        <v>13</v>
      </c>
      <c r="F67" s="694">
        <v>8</v>
      </c>
      <c r="G67" s="694">
        <v>5</v>
      </c>
      <c r="H67" s="694">
        <v>58</v>
      </c>
      <c r="I67" s="694">
        <v>55</v>
      </c>
      <c r="J67" s="694">
        <v>3</v>
      </c>
      <c r="K67" s="694">
        <v>4</v>
      </c>
      <c r="L67" s="694">
        <v>3</v>
      </c>
      <c r="M67" s="694">
        <v>1</v>
      </c>
      <c r="N67" s="694">
        <v>5</v>
      </c>
      <c r="O67" s="694">
        <v>5</v>
      </c>
      <c r="P67" s="695">
        <v>0</v>
      </c>
      <c r="Q67" s="694">
        <v>23</v>
      </c>
      <c r="R67" s="694">
        <v>20</v>
      </c>
      <c r="S67" s="694">
        <v>3</v>
      </c>
      <c r="T67" s="694">
        <v>8</v>
      </c>
      <c r="U67" s="694">
        <v>8</v>
      </c>
      <c r="V67" s="695">
        <v>0</v>
      </c>
      <c r="W67" s="694">
        <v>45</v>
      </c>
      <c r="X67" s="694">
        <v>40</v>
      </c>
      <c r="Y67" s="694">
        <v>5</v>
      </c>
      <c r="Z67" s="694">
        <v>6</v>
      </c>
      <c r="AA67" s="694">
        <v>6</v>
      </c>
      <c r="AB67" s="695">
        <v>0</v>
      </c>
      <c r="AC67" s="694">
        <v>1</v>
      </c>
      <c r="AD67" s="694">
        <v>1</v>
      </c>
      <c r="AE67" s="695">
        <v>0</v>
      </c>
      <c r="AF67" s="694">
        <v>18</v>
      </c>
      <c r="AG67" s="694">
        <v>14</v>
      </c>
      <c r="AH67" s="694">
        <v>4</v>
      </c>
      <c r="AI67" s="694">
        <v>7</v>
      </c>
      <c r="AJ67" s="694">
        <v>5</v>
      </c>
      <c r="AK67" s="694">
        <v>2</v>
      </c>
      <c r="AL67" s="694">
        <v>45</v>
      </c>
      <c r="AM67" s="694">
        <v>40</v>
      </c>
      <c r="AN67" s="694">
        <v>5</v>
      </c>
      <c r="AO67" s="694">
        <v>2</v>
      </c>
      <c r="AP67" s="694">
        <v>2</v>
      </c>
      <c r="AQ67" s="695">
        <v>0</v>
      </c>
      <c r="AR67" s="694">
        <v>7</v>
      </c>
      <c r="AS67" s="694">
        <v>6</v>
      </c>
      <c r="AT67" s="694">
        <v>1</v>
      </c>
      <c r="AU67" s="694">
        <v>24</v>
      </c>
      <c r="AV67" s="694">
        <v>24</v>
      </c>
      <c r="AW67" s="695">
        <v>0</v>
      </c>
      <c r="AX67" s="694">
        <v>2</v>
      </c>
      <c r="AY67" s="694">
        <v>2</v>
      </c>
      <c r="AZ67" s="695">
        <v>0</v>
      </c>
      <c r="BA67" s="694">
        <v>29</v>
      </c>
      <c r="BB67" s="694">
        <v>24</v>
      </c>
      <c r="BC67" s="694">
        <v>5</v>
      </c>
      <c r="BD67" s="694">
        <v>2</v>
      </c>
      <c r="BE67" s="694">
        <v>2</v>
      </c>
      <c r="BF67" s="695">
        <v>0</v>
      </c>
      <c r="BG67" s="694">
        <v>4</v>
      </c>
      <c r="BH67" s="694">
        <v>2</v>
      </c>
      <c r="BI67" s="694">
        <v>2</v>
      </c>
      <c r="BJ67" s="694">
        <v>33</v>
      </c>
      <c r="BK67" s="694">
        <v>25</v>
      </c>
      <c r="BL67" s="694">
        <v>8</v>
      </c>
      <c r="BM67" s="694">
        <v>6</v>
      </c>
      <c r="BN67" s="694">
        <v>6</v>
      </c>
      <c r="BO67" s="695">
        <v>0</v>
      </c>
      <c r="BP67" s="694">
        <v>50</v>
      </c>
      <c r="BQ67" s="694">
        <v>44</v>
      </c>
      <c r="BR67" s="694">
        <v>6</v>
      </c>
      <c r="BS67" s="694">
        <v>5</v>
      </c>
      <c r="BT67" s="694">
        <v>2</v>
      </c>
      <c r="BU67" s="694">
        <v>3</v>
      </c>
      <c r="BV67" s="694">
        <v>6</v>
      </c>
      <c r="BW67" s="694">
        <v>5</v>
      </c>
      <c r="BX67" s="694">
        <v>1</v>
      </c>
      <c r="BY67" s="694">
        <v>16</v>
      </c>
      <c r="BZ67" s="694">
        <v>13</v>
      </c>
      <c r="CA67" s="694">
        <v>3</v>
      </c>
      <c r="CB67" s="694">
        <v>9</v>
      </c>
      <c r="CC67" s="694">
        <v>6</v>
      </c>
      <c r="CD67" s="694">
        <v>3</v>
      </c>
      <c r="CE67" s="694">
        <v>46</v>
      </c>
      <c r="CF67" s="694">
        <v>41</v>
      </c>
      <c r="CG67" s="694">
        <v>5</v>
      </c>
      <c r="CH67" s="694">
        <v>1</v>
      </c>
      <c r="CI67" s="694">
        <v>1</v>
      </c>
      <c r="CJ67" s="695">
        <v>0</v>
      </c>
      <c r="CK67" s="694">
        <v>3</v>
      </c>
      <c r="CL67" s="694">
        <v>2</v>
      </c>
      <c r="CM67" s="694">
        <v>1</v>
      </c>
      <c r="CN67" s="694">
        <v>19</v>
      </c>
      <c r="CO67" s="694">
        <v>13</v>
      </c>
      <c r="CP67" s="694">
        <v>6</v>
      </c>
      <c r="CQ67" s="694">
        <v>2</v>
      </c>
      <c r="CR67" s="694">
        <v>1</v>
      </c>
      <c r="CS67" s="694">
        <v>1</v>
      </c>
      <c r="CT67" s="694">
        <v>28</v>
      </c>
      <c r="CU67" s="694">
        <v>21</v>
      </c>
      <c r="CV67" s="694">
        <v>7</v>
      </c>
      <c r="CW67" s="694">
        <v>5</v>
      </c>
      <c r="CX67" s="694">
        <v>4</v>
      </c>
      <c r="CY67" s="694">
        <v>1</v>
      </c>
      <c r="CZ67" s="694">
        <v>2</v>
      </c>
      <c r="DA67" s="694">
        <v>2</v>
      </c>
      <c r="DB67" s="695">
        <v>0</v>
      </c>
      <c r="DC67" s="694">
        <v>17</v>
      </c>
      <c r="DD67" s="694">
        <v>11</v>
      </c>
      <c r="DE67" s="694">
        <v>6</v>
      </c>
      <c r="DF67" s="694">
        <v>5</v>
      </c>
      <c r="DG67" s="694">
        <v>3</v>
      </c>
      <c r="DH67" s="694">
        <v>2</v>
      </c>
      <c r="DI67" s="694">
        <v>44</v>
      </c>
      <c r="DJ67" s="694">
        <v>39</v>
      </c>
      <c r="DK67" s="694">
        <v>5</v>
      </c>
      <c r="DL67" s="694">
        <v>9</v>
      </c>
      <c r="DM67" s="694">
        <v>9</v>
      </c>
      <c r="DN67" s="695">
        <v>0</v>
      </c>
      <c r="DO67" s="694">
        <v>1</v>
      </c>
      <c r="DP67" s="694">
        <v>1</v>
      </c>
      <c r="DQ67" s="695">
        <v>0</v>
      </c>
      <c r="DR67" s="694">
        <v>24</v>
      </c>
      <c r="DS67" s="694">
        <v>18</v>
      </c>
      <c r="DT67" s="694">
        <v>6</v>
      </c>
      <c r="DU67" s="694">
        <v>5</v>
      </c>
      <c r="DV67" s="694">
        <v>4</v>
      </c>
      <c r="DW67" s="694">
        <v>1</v>
      </c>
      <c r="DX67" s="694">
        <v>49</v>
      </c>
      <c r="DY67" s="694">
        <v>46</v>
      </c>
      <c r="DZ67" s="694">
        <v>3</v>
      </c>
      <c r="EA67" s="694">
        <v>5</v>
      </c>
      <c r="EB67" s="694">
        <v>4</v>
      </c>
      <c r="EC67" s="694">
        <v>1</v>
      </c>
      <c r="ED67" s="694">
        <v>2</v>
      </c>
      <c r="EE67" s="694">
        <v>1</v>
      </c>
      <c r="EF67" s="694">
        <v>1</v>
      </c>
      <c r="EG67" s="694">
        <v>20</v>
      </c>
      <c r="EH67" s="694">
        <v>17</v>
      </c>
      <c r="EI67" s="694">
        <v>3</v>
      </c>
      <c r="EJ67" s="694">
        <v>7</v>
      </c>
      <c r="EK67" s="694">
        <v>3</v>
      </c>
      <c r="EL67" s="694">
        <v>4</v>
      </c>
      <c r="EM67" s="694">
        <v>33</v>
      </c>
      <c r="EN67" s="694">
        <v>29</v>
      </c>
      <c r="EO67" s="694">
        <v>4</v>
      </c>
      <c r="EP67" s="694">
        <v>2</v>
      </c>
      <c r="EQ67" s="694">
        <v>2</v>
      </c>
      <c r="ER67" s="695">
        <v>0</v>
      </c>
      <c r="ES67" s="694">
        <v>1</v>
      </c>
      <c r="ET67" s="694">
        <v>1</v>
      </c>
      <c r="EU67" s="695">
        <v>0</v>
      </c>
      <c r="EV67" s="694">
        <v>17</v>
      </c>
      <c r="EW67" s="694">
        <v>12</v>
      </c>
      <c r="EX67" s="694">
        <v>5</v>
      </c>
      <c r="EY67" s="694">
        <v>3</v>
      </c>
      <c r="EZ67" s="694">
        <v>3</v>
      </c>
      <c r="FA67" s="695">
        <v>0</v>
      </c>
      <c r="FB67" s="694">
        <v>30</v>
      </c>
      <c r="FC67" s="694">
        <v>26</v>
      </c>
      <c r="FD67" s="694">
        <v>4</v>
      </c>
      <c r="FE67" s="694">
        <v>6</v>
      </c>
      <c r="FF67" s="694">
        <v>6</v>
      </c>
      <c r="FG67" s="695">
        <v>0</v>
      </c>
      <c r="FH67" s="694">
        <v>4</v>
      </c>
      <c r="FI67" s="694">
        <v>3</v>
      </c>
      <c r="FJ67" s="694">
        <v>1</v>
      </c>
      <c r="FK67" s="694">
        <v>17</v>
      </c>
      <c r="FL67" s="694">
        <v>14</v>
      </c>
      <c r="FM67" s="694">
        <v>3</v>
      </c>
      <c r="FN67" s="694">
        <v>7</v>
      </c>
      <c r="FO67" s="694">
        <v>6</v>
      </c>
      <c r="FP67" s="694">
        <v>1</v>
      </c>
      <c r="FQ67" s="694">
        <v>35</v>
      </c>
      <c r="FR67" s="694">
        <v>27</v>
      </c>
      <c r="FS67" s="694">
        <v>8</v>
      </c>
      <c r="FT67" s="694">
        <v>2</v>
      </c>
      <c r="FU67" s="694">
        <v>2</v>
      </c>
      <c r="FV67" s="695">
        <v>0</v>
      </c>
      <c r="FW67" s="694">
        <v>4</v>
      </c>
      <c r="FX67" s="694">
        <v>3</v>
      </c>
      <c r="FY67" s="698">
        <v>1</v>
      </c>
    </row>
    <row r="68" spans="1:181" ht="27.95" customHeight="1">
      <c r="A68" s="553" t="s">
        <v>258</v>
      </c>
      <c r="B68" s="693">
        <v>65</v>
      </c>
      <c r="C68" s="694">
        <v>44</v>
      </c>
      <c r="D68" s="694">
        <v>21</v>
      </c>
      <c r="E68" s="694">
        <v>5</v>
      </c>
      <c r="F68" s="694">
        <v>4</v>
      </c>
      <c r="G68" s="694">
        <v>1</v>
      </c>
      <c r="H68" s="694">
        <v>21</v>
      </c>
      <c r="I68" s="694">
        <v>17</v>
      </c>
      <c r="J68" s="694">
        <v>4</v>
      </c>
      <c r="K68" s="694">
        <v>3</v>
      </c>
      <c r="L68" s="694">
        <v>3</v>
      </c>
      <c r="M68" s="695">
        <v>0</v>
      </c>
      <c r="N68" s="694">
        <v>7</v>
      </c>
      <c r="O68" s="694">
        <v>5</v>
      </c>
      <c r="P68" s="694">
        <v>2</v>
      </c>
      <c r="Q68" s="694">
        <v>72</v>
      </c>
      <c r="R68" s="694">
        <v>49</v>
      </c>
      <c r="S68" s="694">
        <v>23</v>
      </c>
      <c r="T68" s="694">
        <v>13</v>
      </c>
      <c r="U68" s="694">
        <v>11</v>
      </c>
      <c r="V68" s="694">
        <v>2</v>
      </c>
      <c r="W68" s="694">
        <v>4</v>
      </c>
      <c r="X68" s="694">
        <v>3</v>
      </c>
      <c r="Y68" s="694">
        <v>1</v>
      </c>
      <c r="Z68" s="694">
        <v>2</v>
      </c>
      <c r="AA68" s="694">
        <v>2</v>
      </c>
      <c r="AB68" s="695">
        <v>0</v>
      </c>
      <c r="AC68" s="694">
        <v>6</v>
      </c>
      <c r="AD68" s="694">
        <v>5</v>
      </c>
      <c r="AE68" s="694">
        <v>1</v>
      </c>
      <c r="AF68" s="694">
        <v>76</v>
      </c>
      <c r="AG68" s="694">
        <v>42</v>
      </c>
      <c r="AH68" s="694">
        <v>34</v>
      </c>
      <c r="AI68" s="694">
        <v>18</v>
      </c>
      <c r="AJ68" s="694">
        <v>12</v>
      </c>
      <c r="AK68" s="694">
        <v>6</v>
      </c>
      <c r="AL68" s="694">
        <v>11</v>
      </c>
      <c r="AM68" s="694">
        <v>10</v>
      </c>
      <c r="AN68" s="694">
        <v>1</v>
      </c>
      <c r="AO68" s="695">
        <v>0</v>
      </c>
      <c r="AP68" s="695">
        <v>0</v>
      </c>
      <c r="AQ68" s="695">
        <v>0</v>
      </c>
      <c r="AR68" s="694">
        <v>9</v>
      </c>
      <c r="AS68" s="694">
        <v>7</v>
      </c>
      <c r="AT68" s="694">
        <v>2</v>
      </c>
      <c r="AU68" s="694">
        <v>74</v>
      </c>
      <c r="AV68" s="694">
        <v>54</v>
      </c>
      <c r="AW68" s="694">
        <v>20</v>
      </c>
      <c r="AX68" s="694">
        <v>16</v>
      </c>
      <c r="AY68" s="694">
        <v>10</v>
      </c>
      <c r="AZ68" s="694">
        <v>6</v>
      </c>
      <c r="BA68" s="694">
        <v>11</v>
      </c>
      <c r="BB68" s="694">
        <v>6</v>
      </c>
      <c r="BC68" s="694">
        <v>5</v>
      </c>
      <c r="BD68" s="694">
        <v>1</v>
      </c>
      <c r="BE68" s="694">
        <v>1</v>
      </c>
      <c r="BF68" s="695">
        <v>0</v>
      </c>
      <c r="BG68" s="694">
        <v>13</v>
      </c>
      <c r="BH68" s="694">
        <v>12</v>
      </c>
      <c r="BI68" s="694">
        <v>1</v>
      </c>
      <c r="BJ68" s="694">
        <v>96</v>
      </c>
      <c r="BK68" s="694">
        <v>56</v>
      </c>
      <c r="BL68" s="694">
        <v>40</v>
      </c>
      <c r="BM68" s="694">
        <v>25</v>
      </c>
      <c r="BN68" s="694">
        <v>18</v>
      </c>
      <c r="BO68" s="694">
        <v>7</v>
      </c>
      <c r="BP68" s="694">
        <v>16</v>
      </c>
      <c r="BQ68" s="694">
        <v>12</v>
      </c>
      <c r="BR68" s="694">
        <v>4</v>
      </c>
      <c r="BS68" s="694">
        <v>1</v>
      </c>
      <c r="BT68" s="694">
        <v>1</v>
      </c>
      <c r="BU68" s="695">
        <v>0</v>
      </c>
      <c r="BV68" s="694">
        <v>5</v>
      </c>
      <c r="BW68" s="694">
        <v>5</v>
      </c>
      <c r="BX68" s="695">
        <v>0</v>
      </c>
      <c r="BY68" s="694">
        <v>77</v>
      </c>
      <c r="BZ68" s="694">
        <v>55</v>
      </c>
      <c r="CA68" s="694">
        <v>22</v>
      </c>
      <c r="CB68" s="694">
        <v>18</v>
      </c>
      <c r="CC68" s="694">
        <v>12</v>
      </c>
      <c r="CD68" s="694">
        <v>6</v>
      </c>
      <c r="CE68" s="694">
        <v>27</v>
      </c>
      <c r="CF68" s="694">
        <v>17</v>
      </c>
      <c r="CG68" s="694">
        <v>10</v>
      </c>
      <c r="CH68" s="694">
        <v>3</v>
      </c>
      <c r="CI68" s="694">
        <v>3</v>
      </c>
      <c r="CJ68" s="695">
        <v>0</v>
      </c>
      <c r="CK68" s="694">
        <v>8</v>
      </c>
      <c r="CL68" s="694">
        <v>5</v>
      </c>
      <c r="CM68" s="694">
        <v>3</v>
      </c>
      <c r="CN68" s="694">
        <v>92</v>
      </c>
      <c r="CO68" s="694">
        <v>63</v>
      </c>
      <c r="CP68" s="694">
        <v>29</v>
      </c>
      <c r="CQ68" s="694">
        <v>15</v>
      </c>
      <c r="CR68" s="694">
        <v>9</v>
      </c>
      <c r="CS68" s="694">
        <v>6</v>
      </c>
      <c r="CT68" s="694">
        <v>22</v>
      </c>
      <c r="CU68" s="694">
        <v>16</v>
      </c>
      <c r="CV68" s="694">
        <v>6</v>
      </c>
      <c r="CW68" s="694">
        <v>3</v>
      </c>
      <c r="CX68" s="694">
        <v>2</v>
      </c>
      <c r="CY68" s="694">
        <v>1</v>
      </c>
      <c r="CZ68" s="694">
        <v>11</v>
      </c>
      <c r="DA68" s="694">
        <v>6</v>
      </c>
      <c r="DB68" s="694">
        <v>5</v>
      </c>
      <c r="DC68" s="694">
        <v>108</v>
      </c>
      <c r="DD68" s="694">
        <v>89</v>
      </c>
      <c r="DE68" s="694">
        <v>19</v>
      </c>
      <c r="DF68" s="694">
        <v>19</v>
      </c>
      <c r="DG68" s="694">
        <v>15</v>
      </c>
      <c r="DH68" s="694">
        <v>4</v>
      </c>
      <c r="DI68" s="694">
        <v>24</v>
      </c>
      <c r="DJ68" s="694">
        <v>15</v>
      </c>
      <c r="DK68" s="694">
        <v>9</v>
      </c>
      <c r="DL68" s="694">
        <v>8</v>
      </c>
      <c r="DM68" s="694">
        <v>7</v>
      </c>
      <c r="DN68" s="694">
        <v>1</v>
      </c>
      <c r="DO68" s="694">
        <v>10</v>
      </c>
      <c r="DP68" s="694">
        <v>9</v>
      </c>
      <c r="DQ68" s="694">
        <v>1</v>
      </c>
      <c r="DR68" s="694">
        <v>100</v>
      </c>
      <c r="DS68" s="694">
        <v>76</v>
      </c>
      <c r="DT68" s="694">
        <v>24</v>
      </c>
      <c r="DU68" s="694">
        <v>23</v>
      </c>
      <c r="DV68" s="694">
        <v>20</v>
      </c>
      <c r="DW68" s="694">
        <v>3</v>
      </c>
      <c r="DX68" s="694">
        <v>21</v>
      </c>
      <c r="DY68" s="694">
        <v>19</v>
      </c>
      <c r="DZ68" s="694">
        <v>2</v>
      </c>
      <c r="EA68" s="694">
        <v>6</v>
      </c>
      <c r="EB68" s="694">
        <v>5</v>
      </c>
      <c r="EC68" s="694">
        <v>1</v>
      </c>
      <c r="ED68" s="694">
        <v>9</v>
      </c>
      <c r="EE68" s="694">
        <v>6</v>
      </c>
      <c r="EF68" s="694">
        <v>3</v>
      </c>
      <c r="EG68" s="694">
        <v>100</v>
      </c>
      <c r="EH68" s="694">
        <v>66</v>
      </c>
      <c r="EI68" s="694">
        <v>34</v>
      </c>
      <c r="EJ68" s="694">
        <v>15</v>
      </c>
      <c r="EK68" s="694">
        <v>8</v>
      </c>
      <c r="EL68" s="694">
        <v>7</v>
      </c>
      <c r="EM68" s="694">
        <v>18</v>
      </c>
      <c r="EN68" s="694">
        <v>13</v>
      </c>
      <c r="EO68" s="694">
        <v>5</v>
      </c>
      <c r="EP68" s="694">
        <v>6</v>
      </c>
      <c r="EQ68" s="694">
        <v>5</v>
      </c>
      <c r="ER68" s="694">
        <v>1</v>
      </c>
      <c r="ES68" s="694">
        <v>7</v>
      </c>
      <c r="ET68" s="694">
        <v>7</v>
      </c>
      <c r="EU68" s="695">
        <v>0</v>
      </c>
      <c r="EV68" s="694">
        <v>112</v>
      </c>
      <c r="EW68" s="694">
        <v>86</v>
      </c>
      <c r="EX68" s="694">
        <v>26</v>
      </c>
      <c r="EY68" s="694">
        <v>9</v>
      </c>
      <c r="EZ68" s="694">
        <v>8</v>
      </c>
      <c r="FA68" s="694">
        <v>1</v>
      </c>
      <c r="FB68" s="694">
        <v>21</v>
      </c>
      <c r="FC68" s="694">
        <v>14</v>
      </c>
      <c r="FD68" s="694">
        <v>7</v>
      </c>
      <c r="FE68" s="694">
        <v>7</v>
      </c>
      <c r="FF68" s="694">
        <v>6</v>
      </c>
      <c r="FG68" s="694">
        <v>1</v>
      </c>
      <c r="FH68" s="694">
        <v>11</v>
      </c>
      <c r="FI68" s="694">
        <v>8</v>
      </c>
      <c r="FJ68" s="694">
        <v>3</v>
      </c>
      <c r="FK68" s="694">
        <v>112</v>
      </c>
      <c r="FL68" s="694">
        <v>80</v>
      </c>
      <c r="FM68" s="694">
        <v>32</v>
      </c>
      <c r="FN68" s="694">
        <v>7</v>
      </c>
      <c r="FO68" s="694">
        <v>6</v>
      </c>
      <c r="FP68" s="694">
        <v>1</v>
      </c>
      <c r="FQ68" s="694">
        <v>37</v>
      </c>
      <c r="FR68" s="694">
        <v>27</v>
      </c>
      <c r="FS68" s="694">
        <v>10</v>
      </c>
      <c r="FT68" s="694">
        <v>6</v>
      </c>
      <c r="FU68" s="694">
        <v>3</v>
      </c>
      <c r="FV68" s="694">
        <v>3</v>
      </c>
      <c r="FW68" s="694">
        <v>12</v>
      </c>
      <c r="FX68" s="694">
        <v>10</v>
      </c>
      <c r="FY68" s="698">
        <v>2</v>
      </c>
    </row>
    <row r="69" spans="1:181" ht="27.95" customHeight="1">
      <c r="A69" s="553" t="s">
        <v>259</v>
      </c>
      <c r="B69" s="693">
        <v>23</v>
      </c>
      <c r="C69" s="694">
        <v>17</v>
      </c>
      <c r="D69" s="694">
        <v>6</v>
      </c>
      <c r="E69" s="694">
        <v>3</v>
      </c>
      <c r="F69" s="694">
        <v>1</v>
      </c>
      <c r="G69" s="694">
        <v>2</v>
      </c>
      <c r="H69" s="694">
        <v>3</v>
      </c>
      <c r="I69" s="694">
        <v>3</v>
      </c>
      <c r="J69" s="695">
        <v>0</v>
      </c>
      <c r="K69" s="694">
        <v>3</v>
      </c>
      <c r="L69" s="694">
        <v>2</v>
      </c>
      <c r="M69" s="694">
        <v>1</v>
      </c>
      <c r="N69" s="694">
        <v>1</v>
      </c>
      <c r="O69" s="694">
        <v>1</v>
      </c>
      <c r="P69" s="695">
        <v>0</v>
      </c>
      <c r="Q69" s="694">
        <v>15</v>
      </c>
      <c r="R69" s="694">
        <v>10</v>
      </c>
      <c r="S69" s="694">
        <v>5</v>
      </c>
      <c r="T69" s="695">
        <v>0</v>
      </c>
      <c r="U69" s="695">
        <v>0</v>
      </c>
      <c r="V69" s="695">
        <v>0</v>
      </c>
      <c r="W69" s="694">
        <v>3</v>
      </c>
      <c r="X69" s="694">
        <v>2</v>
      </c>
      <c r="Y69" s="694">
        <v>1</v>
      </c>
      <c r="Z69" s="695">
        <v>0</v>
      </c>
      <c r="AA69" s="695">
        <v>0</v>
      </c>
      <c r="AB69" s="695">
        <v>0</v>
      </c>
      <c r="AC69" s="694">
        <v>4</v>
      </c>
      <c r="AD69" s="694">
        <v>1</v>
      </c>
      <c r="AE69" s="694">
        <v>3</v>
      </c>
      <c r="AF69" s="694">
        <v>15</v>
      </c>
      <c r="AG69" s="694">
        <v>11</v>
      </c>
      <c r="AH69" s="694">
        <v>4</v>
      </c>
      <c r="AI69" s="694">
        <v>2</v>
      </c>
      <c r="AJ69" s="694">
        <v>2</v>
      </c>
      <c r="AK69" s="695">
        <v>0</v>
      </c>
      <c r="AL69" s="694">
        <v>2</v>
      </c>
      <c r="AM69" s="694">
        <v>1</v>
      </c>
      <c r="AN69" s="694">
        <v>1</v>
      </c>
      <c r="AO69" s="694">
        <v>1</v>
      </c>
      <c r="AP69" s="695">
        <v>0</v>
      </c>
      <c r="AQ69" s="694">
        <v>1</v>
      </c>
      <c r="AR69" s="694">
        <v>1</v>
      </c>
      <c r="AS69" s="694">
        <v>1</v>
      </c>
      <c r="AT69" s="695">
        <v>0</v>
      </c>
      <c r="AU69" s="694">
        <v>21</v>
      </c>
      <c r="AV69" s="694">
        <v>17</v>
      </c>
      <c r="AW69" s="694">
        <v>4</v>
      </c>
      <c r="AX69" s="694">
        <v>4</v>
      </c>
      <c r="AY69" s="694">
        <v>4</v>
      </c>
      <c r="AZ69" s="695">
        <v>0</v>
      </c>
      <c r="BA69" s="694">
        <v>4</v>
      </c>
      <c r="BB69" s="694">
        <v>3</v>
      </c>
      <c r="BC69" s="694">
        <v>1</v>
      </c>
      <c r="BD69" s="694">
        <v>1</v>
      </c>
      <c r="BE69" s="694">
        <v>1</v>
      </c>
      <c r="BF69" s="695">
        <v>0</v>
      </c>
      <c r="BG69" s="694">
        <v>4</v>
      </c>
      <c r="BH69" s="694">
        <v>2</v>
      </c>
      <c r="BI69" s="694">
        <v>2</v>
      </c>
      <c r="BJ69" s="694">
        <v>10</v>
      </c>
      <c r="BK69" s="694">
        <v>8</v>
      </c>
      <c r="BL69" s="694">
        <v>2</v>
      </c>
      <c r="BM69" s="694">
        <v>2</v>
      </c>
      <c r="BN69" s="694">
        <v>2</v>
      </c>
      <c r="BO69" s="695">
        <v>0</v>
      </c>
      <c r="BP69" s="694">
        <v>2</v>
      </c>
      <c r="BQ69" s="694">
        <v>2</v>
      </c>
      <c r="BR69" s="695">
        <v>0</v>
      </c>
      <c r="BS69" s="695">
        <v>0</v>
      </c>
      <c r="BT69" s="695">
        <v>0</v>
      </c>
      <c r="BU69" s="695">
        <v>0</v>
      </c>
      <c r="BV69" s="694">
        <v>2</v>
      </c>
      <c r="BW69" s="694">
        <v>1</v>
      </c>
      <c r="BX69" s="694">
        <v>1</v>
      </c>
      <c r="BY69" s="694">
        <v>4</v>
      </c>
      <c r="BZ69" s="694">
        <v>3</v>
      </c>
      <c r="CA69" s="694">
        <v>1</v>
      </c>
      <c r="CB69" s="694">
        <v>5</v>
      </c>
      <c r="CC69" s="694">
        <v>1</v>
      </c>
      <c r="CD69" s="694">
        <v>4</v>
      </c>
      <c r="CE69" s="694">
        <v>5</v>
      </c>
      <c r="CF69" s="694">
        <v>4</v>
      </c>
      <c r="CG69" s="694">
        <v>1</v>
      </c>
      <c r="CH69" s="694">
        <v>2</v>
      </c>
      <c r="CI69" s="694">
        <v>1</v>
      </c>
      <c r="CJ69" s="694">
        <v>1</v>
      </c>
      <c r="CK69" s="694">
        <v>2</v>
      </c>
      <c r="CL69" s="694">
        <v>2</v>
      </c>
      <c r="CM69" s="695">
        <v>0</v>
      </c>
      <c r="CN69" s="694">
        <v>13</v>
      </c>
      <c r="CO69" s="694">
        <v>9</v>
      </c>
      <c r="CP69" s="694">
        <v>4</v>
      </c>
      <c r="CQ69" s="694">
        <v>2</v>
      </c>
      <c r="CR69" s="694">
        <v>1</v>
      </c>
      <c r="CS69" s="694">
        <v>1</v>
      </c>
      <c r="CT69" s="694">
        <v>1</v>
      </c>
      <c r="CU69" s="694">
        <v>1</v>
      </c>
      <c r="CV69" s="695">
        <v>0</v>
      </c>
      <c r="CW69" s="694">
        <v>1</v>
      </c>
      <c r="CX69" s="694">
        <v>1</v>
      </c>
      <c r="CY69" s="695">
        <v>0</v>
      </c>
      <c r="CZ69" s="694">
        <v>5</v>
      </c>
      <c r="DA69" s="694">
        <v>5</v>
      </c>
      <c r="DB69" s="695">
        <v>0</v>
      </c>
      <c r="DC69" s="694">
        <v>27</v>
      </c>
      <c r="DD69" s="694">
        <v>21</v>
      </c>
      <c r="DE69" s="694">
        <v>6</v>
      </c>
      <c r="DF69" s="694">
        <v>5</v>
      </c>
      <c r="DG69" s="694">
        <v>2</v>
      </c>
      <c r="DH69" s="694">
        <v>3</v>
      </c>
      <c r="DI69" s="694">
        <v>9</v>
      </c>
      <c r="DJ69" s="694">
        <v>6</v>
      </c>
      <c r="DK69" s="694">
        <v>3</v>
      </c>
      <c r="DL69" s="694">
        <v>3</v>
      </c>
      <c r="DM69" s="694">
        <v>3</v>
      </c>
      <c r="DN69" s="695">
        <v>0</v>
      </c>
      <c r="DO69" s="695">
        <v>0</v>
      </c>
      <c r="DP69" s="695">
        <v>0</v>
      </c>
      <c r="DQ69" s="695">
        <v>0</v>
      </c>
      <c r="DR69" s="694">
        <v>27</v>
      </c>
      <c r="DS69" s="694">
        <v>24</v>
      </c>
      <c r="DT69" s="694">
        <v>3</v>
      </c>
      <c r="DU69" s="694">
        <v>3</v>
      </c>
      <c r="DV69" s="694">
        <v>3</v>
      </c>
      <c r="DW69" s="695">
        <v>0</v>
      </c>
      <c r="DX69" s="694">
        <v>7</v>
      </c>
      <c r="DY69" s="694">
        <v>6</v>
      </c>
      <c r="DZ69" s="694">
        <v>1</v>
      </c>
      <c r="EA69" s="694">
        <v>2</v>
      </c>
      <c r="EB69" s="694">
        <v>2</v>
      </c>
      <c r="EC69" s="695">
        <v>0</v>
      </c>
      <c r="ED69" s="694">
        <v>3</v>
      </c>
      <c r="EE69" s="694">
        <v>2</v>
      </c>
      <c r="EF69" s="694">
        <v>1</v>
      </c>
      <c r="EG69" s="694">
        <v>34</v>
      </c>
      <c r="EH69" s="694">
        <v>28</v>
      </c>
      <c r="EI69" s="694">
        <v>6</v>
      </c>
      <c r="EJ69" s="694">
        <v>3</v>
      </c>
      <c r="EK69" s="694">
        <v>3</v>
      </c>
      <c r="EL69" s="695">
        <v>0</v>
      </c>
      <c r="EM69" s="694">
        <v>3</v>
      </c>
      <c r="EN69" s="694">
        <v>3</v>
      </c>
      <c r="EO69" s="695">
        <v>0</v>
      </c>
      <c r="EP69" s="694">
        <v>1</v>
      </c>
      <c r="EQ69" s="694">
        <v>1</v>
      </c>
      <c r="ER69" s="695">
        <v>0</v>
      </c>
      <c r="ES69" s="695">
        <v>0</v>
      </c>
      <c r="ET69" s="695">
        <v>0</v>
      </c>
      <c r="EU69" s="695">
        <v>0</v>
      </c>
      <c r="EV69" s="694">
        <v>29</v>
      </c>
      <c r="EW69" s="694">
        <v>23</v>
      </c>
      <c r="EX69" s="694">
        <v>6</v>
      </c>
      <c r="EY69" s="694">
        <v>12</v>
      </c>
      <c r="EZ69" s="694">
        <v>11</v>
      </c>
      <c r="FA69" s="694">
        <v>1</v>
      </c>
      <c r="FB69" s="694">
        <v>24</v>
      </c>
      <c r="FC69" s="694">
        <v>20</v>
      </c>
      <c r="FD69" s="694">
        <v>4</v>
      </c>
      <c r="FE69" s="694">
        <v>1</v>
      </c>
      <c r="FF69" s="694">
        <v>1</v>
      </c>
      <c r="FG69" s="695">
        <v>0</v>
      </c>
      <c r="FH69" s="694">
        <v>3</v>
      </c>
      <c r="FI69" s="694">
        <v>2</v>
      </c>
      <c r="FJ69" s="694">
        <v>1</v>
      </c>
      <c r="FK69" s="694">
        <v>28</v>
      </c>
      <c r="FL69" s="694">
        <v>14</v>
      </c>
      <c r="FM69" s="694">
        <v>14</v>
      </c>
      <c r="FN69" s="694">
        <v>10</v>
      </c>
      <c r="FO69" s="694">
        <v>6</v>
      </c>
      <c r="FP69" s="694">
        <v>4</v>
      </c>
      <c r="FQ69" s="694">
        <v>25</v>
      </c>
      <c r="FR69" s="694">
        <v>19</v>
      </c>
      <c r="FS69" s="694">
        <v>6</v>
      </c>
      <c r="FT69" s="694">
        <v>3</v>
      </c>
      <c r="FU69" s="694">
        <v>1</v>
      </c>
      <c r="FV69" s="694">
        <v>2</v>
      </c>
      <c r="FW69" s="694">
        <v>2</v>
      </c>
      <c r="FX69" s="694">
        <v>2</v>
      </c>
      <c r="FY69" s="696">
        <v>0</v>
      </c>
    </row>
    <row r="70" spans="1:181" ht="57" customHeight="1">
      <c r="A70" s="553" t="s">
        <v>260</v>
      </c>
      <c r="B70" s="693">
        <v>111</v>
      </c>
      <c r="C70" s="694">
        <v>84</v>
      </c>
      <c r="D70" s="694">
        <v>27</v>
      </c>
      <c r="E70" s="694">
        <v>30</v>
      </c>
      <c r="F70" s="694">
        <v>23</v>
      </c>
      <c r="G70" s="694">
        <v>7</v>
      </c>
      <c r="H70" s="694">
        <v>81</v>
      </c>
      <c r="I70" s="694">
        <v>71</v>
      </c>
      <c r="J70" s="694">
        <v>10</v>
      </c>
      <c r="K70" s="694">
        <v>14</v>
      </c>
      <c r="L70" s="694">
        <v>12</v>
      </c>
      <c r="M70" s="694">
        <v>2</v>
      </c>
      <c r="N70" s="694">
        <v>18</v>
      </c>
      <c r="O70" s="694">
        <v>13</v>
      </c>
      <c r="P70" s="694">
        <v>5</v>
      </c>
      <c r="Q70" s="694">
        <v>97</v>
      </c>
      <c r="R70" s="694">
        <v>74</v>
      </c>
      <c r="S70" s="694">
        <v>23</v>
      </c>
      <c r="T70" s="694">
        <v>40</v>
      </c>
      <c r="U70" s="694">
        <v>32</v>
      </c>
      <c r="V70" s="694">
        <v>8</v>
      </c>
      <c r="W70" s="694">
        <v>81</v>
      </c>
      <c r="X70" s="694">
        <v>65</v>
      </c>
      <c r="Y70" s="694">
        <v>16</v>
      </c>
      <c r="Z70" s="694">
        <v>12</v>
      </c>
      <c r="AA70" s="694">
        <v>8</v>
      </c>
      <c r="AB70" s="694">
        <v>4</v>
      </c>
      <c r="AC70" s="694">
        <v>18</v>
      </c>
      <c r="AD70" s="694">
        <v>12</v>
      </c>
      <c r="AE70" s="694">
        <v>6</v>
      </c>
      <c r="AF70" s="694">
        <v>100</v>
      </c>
      <c r="AG70" s="694">
        <v>73</v>
      </c>
      <c r="AH70" s="694">
        <v>27</v>
      </c>
      <c r="AI70" s="694">
        <v>36</v>
      </c>
      <c r="AJ70" s="694">
        <v>29</v>
      </c>
      <c r="AK70" s="694">
        <v>7</v>
      </c>
      <c r="AL70" s="694">
        <v>61</v>
      </c>
      <c r="AM70" s="694">
        <v>51</v>
      </c>
      <c r="AN70" s="694">
        <v>10</v>
      </c>
      <c r="AO70" s="694">
        <v>12</v>
      </c>
      <c r="AP70" s="694">
        <v>11</v>
      </c>
      <c r="AQ70" s="694">
        <v>1</v>
      </c>
      <c r="AR70" s="694">
        <v>16</v>
      </c>
      <c r="AS70" s="694">
        <v>13</v>
      </c>
      <c r="AT70" s="694">
        <v>3</v>
      </c>
      <c r="AU70" s="694">
        <v>112</v>
      </c>
      <c r="AV70" s="694">
        <v>76</v>
      </c>
      <c r="AW70" s="694">
        <v>36</v>
      </c>
      <c r="AX70" s="694">
        <v>28</v>
      </c>
      <c r="AY70" s="694">
        <v>19</v>
      </c>
      <c r="AZ70" s="694">
        <v>9</v>
      </c>
      <c r="BA70" s="694">
        <v>81</v>
      </c>
      <c r="BB70" s="694">
        <v>59</v>
      </c>
      <c r="BC70" s="694">
        <v>22</v>
      </c>
      <c r="BD70" s="694">
        <v>12</v>
      </c>
      <c r="BE70" s="694">
        <v>10</v>
      </c>
      <c r="BF70" s="694">
        <v>2</v>
      </c>
      <c r="BG70" s="694">
        <v>14</v>
      </c>
      <c r="BH70" s="694">
        <v>12</v>
      </c>
      <c r="BI70" s="694">
        <v>2</v>
      </c>
      <c r="BJ70" s="694">
        <v>108</v>
      </c>
      <c r="BK70" s="694">
        <v>85</v>
      </c>
      <c r="BL70" s="694">
        <v>23</v>
      </c>
      <c r="BM70" s="694">
        <v>38</v>
      </c>
      <c r="BN70" s="694">
        <v>27</v>
      </c>
      <c r="BO70" s="694">
        <v>11</v>
      </c>
      <c r="BP70" s="694">
        <v>91</v>
      </c>
      <c r="BQ70" s="694">
        <v>73</v>
      </c>
      <c r="BR70" s="694">
        <v>18</v>
      </c>
      <c r="BS70" s="694">
        <v>9</v>
      </c>
      <c r="BT70" s="694">
        <v>6</v>
      </c>
      <c r="BU70" s="694">
        <v>3</v>
      </c>
      <c r="BV70" s="694">
        <v>10</v>
      </c>
      <c r="BW70" s="694">
        <v>9</v>
      </c>
      <c r="BX70" s="694">
        <v>1</v>
      </c>
      <c r="BY70" s="694">
        <v>20</v>
      </c>
      <c r="BZ70" s="694">
        <v>14</v>
      </c>
      <c r="CA70" s="694">
        <v>6</v>
      </c>
      <c r="CB70" s="694">
        <v>35</v>
      </c>
      <c r="CC70" s="694">
        <v>23</v>
      </c>
      <c r="CD70" s="694">
        <v>12</v>
      </c>
      <c r="CE70" s="694">
        <v>82</v>
      </c>
      <c r="CF70" s="694">
        <v>72</v>
      </c>
      <c r="CG70" s="694">
        <v>10</v>
      </c>
      <c r="CH70" s="694">
        <v>11</v>
      </c>
      <c r="CI70" s="694">
        <v>10</v>
      </c>
      <c r="CJ70" s="694">
        <v>1</v>
      </c>
      <c r="CK70" s="694">
        <v>10</v>
      </c>
      <c r="CL70" s="694">
        <v>8</v>
      </c>
      <c r="CM70" s="694">
        <v>2</v>
      </c>
      <c r="CN70" s="694">
        <v>55</v>
      </c>
      <c r="CO70" s="694">
        <v>46</v>
      </c>
      <c r="CP70" s="694">
        <v>9</v>
      </c>
      <c r="CQ70" s="694">
        <v>23</v>
      </c>
      <c r="CR70" s="694">
        <v>17</v>
      </c>
      <c r="CS70" s="694">
        <v>6</v>
      </c>
      <c r="CT70" s="694">
        <v>72</v>
      </c>
      <c r="CU70" s="694">
        <v>59</v>
      </c>
      <c r="CV70" s="694">
        <v>13</v>
      </c>
      <c r="CW70" s="694">
        <v>15</v>
      </c>
      <c r="CX70" s="694">
        <v>12</v>
      </c>
      <c r="CY70" s="694">
        <v>3</v>
      </c>
      <c r="CZ70" s="694">
        <v>5</v>
      </c>
      <c r="DA70" s="694">
        <v>3</v>
      </c>
      <c r="DB70" s="694">
        <v>2</v>
      </c>
      <c r="DC70" s="694">
        <v>149</v>
      </c>
      <c r="DD70" s="694">
        <v>113</v>
      </c>
      <c r="DE70" s="694">
        <v>36</v>
      </c>
      <c r="DF70" s="694">
        <v>30</v>
      </c>
      <c r="DG70" s="694">
        <v>23</v>
      </c>
      <c r="DH70" s="694">
        <v>7</v>
      </c>
      <c r="DI70" s="694">
        <v>117</v>
      </c>
      <c r="DJ70" s="694">
        <v>93</v>
      </c>
      <c r="DK70" s="694">
        <v>24</v>
      </c>
      <c r="DL70" s="694">
        <v>14</v>
      </c>
      <c r="DM70" s="694">
        <v>11</v>
      </c>
      <c r="DN70" s="694">
        <v>3</v>
      </c>
      <c r="DO70" s="694">
        <v>20</v>
      </c>
      <c r="DP70" s="694">
        <v>15</v>
      </c>
      <c r="DQ70" s="694">
        <v>5</v>
      </c>
      <c r="DR70" s="694">
        <v>170</v>
      </c>
      <c r="DS70" s="694">
        <v>131</v>
      </c>
      <c r="DT70" s="694">
        <v>39</v>
      </c>
      <c r="DU70" s="694">
        <v>32</v>
      </c>
      <c r="DV70" s="694">
        <v>21</v>
      </c>
      <c r="DW70" s="694">
        <v>11</v>
      </c>
      <c r="DX70" s="694">
        <v>112</v>
      </c>
      <c r="DY70" s="694">
        <v>89</v>
      </c>
      <c r="DZ70" s="694">
        <v>23</v>
      </c>
      <c r="EA70" s="694">
        <v>20</v>
      </c>
      <c r="EB70" s="694">
        <v>20</v>
      </c>
      <c r="EC70" s="695">
        <v>0</v>
      </c>
      <c r="ED70" s="694">
        <v>22</v>
      </c>
      <c r="EE70" s="694">
        <v>17</v>
      </c>
      <c r="EF70" s="694">
        <v>5</v>
      </c>
      <c r="EG70" s="694">
        <v>144</v>
      </c>
      <c r="EH70" s="694">
        <v>104</v>
      </c>
      <c r="EI70" s="694">
        <v>40</v>
      </c>
      <c r="EJ70" s="694">
        <v>35</v>
      </c>
      <c r="EK70" s="694">
        <v>30</v>
      </c>
      <c r="EL70" s="694">
        <v>5</v>
      </c>
      <c r="EM70" s="694">
        <v>126</v>
      </c>
      <c r="EN70" s="694">
        <v>106</v>
      </c>
      <c r="EO70" s="694">
        <v>20</v>
      </c>
      <c r="EP70" s="694">
        <v>13</v>
      </c>
      <c r="EQ70" s="694">
        <v>12</v>
      </c>
      <c r="ER70" s="694">
        <v>1</v>
      </c>
      <c r="ES70" s="694">
        <v>16</v>
      </c>
      <c r="ET70" s="694">
        <v>12</v>
      </c>
      <c r="EU70" s="694">
        <v>4</v>
      </c>
      <c r="EV70" s="694">
        <v>167</v>
      </c>
      <c r="EW70" s="694">
        <v>135</v>
      </c>
      <c r="EX70" s="694">
        <v>32</v>
      </c>
      <c r="EY70" s="694">
        <v>24</v>
      </c>
      <c r="EZ70" s="694">
        <v>19</v>
      </c>
      <c r="FA70" s="694">
        <v>5</v>
      </c>
      <c r="FB70" s="694">
        <v>113</v>
      </c>
      <c r="FC70" s="694">
        <v>95</v>
      </c>
      <c r="FD70" s="694">
        <v>18</v>
      </c>
      <c r="FE70" s="694">
        <v>14</v>
      </c>
      <c r="FF70" s="694">
        <v>14</v>
      </c>
      <c r="FG70" s="695">
        <v>0</v>
      </c>
      <c r="FH70" s="694">
        <v>29</v>
      </c>
      <c r="FI70" s="694">
        <v>23</v>
      </c>
      <c r="FJ70" s="694">
        <v>6</v>
      </c>
      <c r="FK70" s="694">
        <v>175</v>
      </c>
      <c r="FL70" s="694">
        <v>140</v>
      </c>
      <c r="FM70" s="694">
        <v>35</v>
      </c>
      <c r="FN70" s="694">
        <v>26</v>
      </c>
      <c r="FO70" s="694">
        <v>18</v>
      </c>
      <c r="FP70" s="694">
        <v>8</v>
      </c>
      <c r="FQ70" s="694">
        <v>96</v>
      </c>
      <c r="FR70" s="694">
        <v>81</v>
      </c>
      <c r="FS70" s="694">
        <v>15</v>
      </c>
      <c r="FT70" s="694">
        <v>18</v>
      </c>
      <c r="FU70" s="694">
        <v>17</v>
      </c>
      <c r="FV70" s="694">
        <v>1</v>
      </c>
      <c r="FW70" s="694">
        <v>18</v>
      </c>
      <c r="FX70" s="694">
        <v>14</v>
      </c>
      <c r="FY70" s="698">
        <v>4</v>
      </c>
    </row>
    <row r="71" spans="1:181" ht="27.95" customHeight="1">
      <c r="A71" s="553" t="s">
        <v>261</v>
      </c>
      <c r="B71" s="693">
        <v>181</v>
      </c>
      <c r="C71" s="694">
        <v>163</v>
      </c>
      <c r="D71" s="694">
        <v>18</v>
      </c>
      <c r="E71" s="694">
        <v>17</v>
      </c>
      <c r="F71" s="694">
        <v>12</v>
      </c>
      <c r="G71" s="694">
        <v>5</v>
      </c>
      <c r="H71" s="694">
        <v>504</v>
      </c>
      <c r="I71" s="694">
        <v>477</v>
      </c>
      <c r="J71" s="694">
        <v>27</v>
      </c>
      <c r="K71" s="694">
        <v>82</v>
      </c>
      <c r="L71" s="694">
        <v>79</v>
      </c>
      <c r="M71" s="694">
        <v>3</v>
      </c>
      <c r="N71" s="694">
        <v>15</v>
      </c>
      <c r="O71" s="694">
        <v>11</v>
      </c>
      <c r="P71" s="694">
        <v>4</v>
      </c>
      <c r="Q71" s="694">
        <v>174</v>
      </c>
      <c r="R71" s="694">
        <v>156</v>
      </c>
      <c r="S71" s="694">
        <v>18</v>
      </c>
      <c r="T71" s="694">
        <v>27</v>
      </c>
      <c r="U71" s="694">
        <v>22</v>
      </c>
      <c r="V71" s="694">
        <v>5</v>
      </c>
      <c r="W71" s="694">
        <v>481</v>
      </c>
      <c r="X71" s="694">
        <v>442</v>
      </c>
      <c r="Y71" s="694">
        <v>39</v>
      </c>
      <c r="Z71" s="694">
        <v>51</v>
      </c>
      <c r="AA71" s="694">
        <v>51</v>
      </c>
      <c r="AB71" s="695">
        <v>0</v>
      </c>
      <c r="AC71" s="694">
        <v>19</v>
      </c>
      <c r="AD71" s="694">
        <v>17</v>
      </c>
      <c r="AE71" s="694">
        <v>2</v>
      </c>
      <c r="AF71" s="694">
        <v>181</v>
      </c>
      <c r="AG71" s="694">
        <v>166</v>
      </c>
      <c r="AH71" s="694">
        <v>15</v>
      </c>
      <c r="AI71" s="694">
        <v>20</v>
      </c>
      <c r="AJ71" s="694">
        <v>18</v>
      </c>
      <c r="AK71" s="694">
        <v>2</v>
      </c>
      <c r="AL71" s="694">
        <v>510</v>
      </c>
      <c r="AM71" s="694">
        <v>476</v>
      </c>
      <c r="AN71" s="694">
        <v>34</v>
      </c>
      <c r="AO71" s="694">
        <v>59</v>
      </c>
      <c r="AP71" s="694">
        <v>54</v>
      </c>
      <c r="AQ71" s="694">
        <v>5</v>
      </c>
      <c r="AR71" s="694">
        <v>10</v>
      </c>
      <c r="AS71" s="694">
        <v>9</v>
      </c>
      <c r="AT71" s="694">
        <v>1</v>
      </c>
      <c r="AU71" s="694">
        <v>207</v>
      </c>
      <c r="AV71" s="694">
        <v>181</v>
      </c>
      <c r="AW71" s="694">
        <v>26</v>
      </c>
      <c r="AX71" s="694">
        <v>22</v>
      </c>
      <c r="AY71" s="694">
        <v>19</v>
      </c>
      <c r="AZ71" s="694">
        <v>3</v>
      </c>
      <c r="BA71" s="694">
        <v>448</v>
      </c>
      <c r="BB71" s="694">
        <v>406</v>
      </c>
      <c r="BC71" s="694">
        <v>42</v>
      </c>
      <c r="BD71" s="694">
        <v>45</v>
      </c>
      <c r="BE71" s="694">
        <v>40</v>
      </c>
      <c r="BF71" s="694">
        <v>5</v>
      </c>
      <c r="BG71" s="694">
        <v>15</v>
      </c>
      <c r="BH71" s="694">
        <v>11</v>
      </c>
      <c r="BI71" s="694">
        <v>4</v>
      </c>
      <c r="BJ71" s="694">
        <v>180</v>
      </c>
      <c r="BK71" s="694">
        <v>145</v>
      </c>
      <c r="BL71" s="694">
        <v>35</v>
      </c>
      <c r="BM71" s="694">
        <v>16</v>
      </c>
      <c r="BN71" s="694">
        <v>10</v>
      </c>
      <c r="BO71" s="694">
        <v>6</v>
      </c>
      <c r="BP71" s="694">
        <v>359</v>
      </c>
      <c r="BQ71" s="694">
        <v>320</v>
      </c>
      <c r="BR71" s="694">
        <v>39</v>
      </c>
      <c r="BS71" s="694">
        <v>45</v>
      </c>
      <c r="BT71" s="694">
        <v>42</v>
      </c>
      <c r="BU71" s="694">
        <v>3</v>
      </c>
      <c r="BV71" s="694">
        <v>12</v>
      </c>
      <c r="BW71" s="694">
        <v>10</v>
      </c>
      <c r="BX71" s="694">
        <v>2</v>
      </c>
      <c r="BY71" s="694">
        <v>93</v>
      </c>
      <c r="BZ71" s="694">
        <v>76</v>
      </c>
      <c r="CA71" s="694">
        <v>17</v>
      </c>
      <c r="CB71" s="694">
        <v>14</v>
      </c>
      <c r="CC71" s="694">
        <v>11</v>
      </c>
      <c r="CD71" s="694">
        <v>3</v>
      </c>
      <c r="CE71" s="694">
        <v>324</v>
      </c>
      <c r="CF71" s="694">
        <v>296</v>
      </c>
      <c r="CG71" s="694">
        <v>28</v>
      </c>
      <c r="CH71" s="694">
        <v>42</v>
      </c>
      <c r="CI71" s="694">
        <v>39</v>
      </c>
      <c r="CJ71" s="694">
        <v>3</v>
      </c>
      <c r="CK71" s="694">
        <v>11</v>
      </c>
      <c r="CL71" s="694">
        <v>8</v>
      </c>
      <c r="CM71" s="694">
        <v>3</v>
      </c>
      <c r="CN71" s="694">
        <v>82</v>
      </c>
      <c r="CO71" s="694">
        <v>67</v>
      </c>
      <c r="CP71" s="694">
        <v>15</v>
      </c>
      <c r="CQ71" s="694">
        <v>10</v>
      </c>
      <c r="CR71" s="694">
        <v>8</v>
      </c>
      <c r="CS71" s="694">
        <v>2</v>
      </c>
      <c r="CT71" s="694">
        <v>232</v>
      </c>
      <c r="CU71" s="694">
        <v>208</v>
      </c>
      <c r="CV71" s="694">
        <v>24</v>
      </c>
      <c r="CW71" s="694">
        <v>20</v>
      </c>
      <c r="CX71" s="694">
        <v>19</v>
      </c>
      <c r="CY71" s="694">
        <v>1</v>
      </c>
      <c r="CZ71" s="694">
        <v>9</v>
      </c>
      <c r="DA71" s="694">
        <v>3</v>
      </c>
      <c r="DB71" s="694">
        <v>6</v>
      </c>
      <c r="DC71" s="694">
        <v>106</v>
      </c>
      <c r="DD71" s="694">
        <v>85</v>
      </c>
      <c r="DE71" s="694">
        <v>21</v>
      </c>
      <c r="DF71" s="694">
        <v>9</v>
      </c>
      <c r="DG71" s="694">
        <v>6</v>
      </c>
      <c r="DH71" s="694">
        <v>3</v>
      </c>
      <c r="DI71" s="694">
        <v>219</v>
      </c>
      <c r="DJ71" s="694">
        <v>196</v>
      </c>
      <c r="DK71" s="694">
        <v>23</v>
      </c>
      <c r="DL71" s="694">
        <v>24</v>
      </c>
      <c r="DM71" s="694">
        <v>21</v>
      </c>
      <c r="DN71" s="694">
        <v>3</v>
      </c>
      <c r="DO71" s="694">
        <v>1</v>
      </c>
      <c r="DP71" s="695">
        <v>0</v>
      </c>
      <c r="DQ71" s="694">
        <v>1</v>
      </c>
      <c r="DR71" s="694">
        <v>96</v>
      </c>
      <c r="DS71" s="694">
        <v>77</v>
      </c>
      <c r="DT71" s="694">
        <v>19</v>
      </c>
      <c r="DU71" s="694">
        <v>15</v>
      </c>
      <c r="DV71" s="694">
        <v>12</v>
      </c>
      <c r="DW71" s="694">
        <v>3</v>
      </c>
      <c r="DX71" s="694">
        <v>205</v>
      </c>
      <c r="DY71" s="694">
        <v>181</v>
      </c>
      <c r="DZ71" s="694">
        <v>24</v>
      </c>
      <c r="EA71" s="694">
        <v>24</v>
      </c>
      <c r="EB71" s="694">
        <v>19</v>
      </c>
      <c r="EC71" s="694">
        <v>5</v>
      </c>
      <c r="ED71" s="694">
        <v>5</v>
      </c>
      <c r="EE71" s="694">
        <v>5</v>
      </c>
      <c r="EF71" s="695">
        <v>0</v>
      </c>
      <c r="EG71" s="694">
        <v>90</v>
      </c>
      <c r="EH71" s="694">
        <v>68</v>
      </c>
      <c r="EI71" s="694">
        <v>22</v>
      </c>
      <c r="EJ71" s="694">
        <v>19</v>
      </c>
      <c r="EK71" s="694">
        <v>14</v>
      </c>
      <c r="EL71" s="694">
        <v>5</v>
      </c>
      <c r="EM71" s="694">
        <v>191</v>
      </c>
      <c r="EN71" s="694">
        <v>170</v>
      </c>
      <c r="EO71" s="694">
        <v>21</v>
      </c>
      <c r="EP71" s="694">
        <v>28</v>
      </c>
      <c r="EQ71" s="694">
        <v>26</v>
      </c>
      <c r="ER71" s="694">
        <v>2</v>
      </c>
      <c r="ES71" s="694">
        <v>3</v>
      </c>
      <c r="ET71" s="694">
        <v>2</v>
      </c>
      <c r="EU71" s="694">
        <v>1</v>
      </c>
      <c r="EV71" s="694">
        <v>105</v>
      </c>
      <c r="EW71" s="694">
        <v>92</v>
      </c>
      <c r="EX71" s="694">
        <v>13</v>
      </c>
      <c r="EY71" s="694">
        <v>12</v>
      </c>
      <c r="EZ71" s="694">
        <v>10</v>
      </c>
      <c r="FA71" s="694">
        <v>2</v>
      </c>
      <c r="FB71" s="694">
        <v>178</v>
      </c>
      <c r="FC71" s="694">
        <v>161</v>
      </c>
      <c r="FD71" s="694">
        <v>17</v>
      </c>
      <c r="FE71" s="694">
        <v>22</v>
      </c>
      <c r="FF71" s="694">
        <v>15</v>
      </c>
      <c r="FG71" s="694">
        <v>7</v>
      </c>
      <c r="FH71" s="694">
        <v>3</v>
      </c>
      <c r="FI71" s="694">
        <v>3</v>
      </c>
      <c r="FJ71" s="695">
        <v>0</v>
      </c>
      <c r="FK71" s="694">
        <v>129</v>
      </c>
      <c r="FL71" s="694">
        <v>114</v>
      </c>
      <c r="FM71" s="694">
        <v>15</v>
      </c>
      <c r="FN71" s="694">
        <v>11</v>
      </c>
      <c r="FO71" s="694">
        <v>9</v>
      </c>
      <c r="FP71" s="694">
        <v>2</v>
      </c>
      <c r="FQ71" s="694">
        <v>274</v>
      </c>
      <c r="FR71" s="694">
        <v>258</v>
      </c>
      <c r="FS71" s="694">
        <v>16</v>
      </c>
      <c r="FT71" s="694">
        <v>35</v>
      </c>
      <c r="FU71" s="694">
        <v>33</v>
      </c>
      <c r="FV71" s="694">
        <v>2</v>
      </c>
      <c r="FW71" s="694">
        <v>7</v>
      </c>
      <c r="FX71" s="694">
        <v>4</v>
      </c>
      <c r="FY71" s="698">
        <v>3</v>
      </c>
    </row>
    <row r="72" spans="1:181" ht="27.95" customHeight="1">
      <c r="A72" s="553" t="s">
        <v>262</v>
      </c>
      <c r="B72" s="693">
        <v>20</v>
      </c>
      <c r="C72" s="694">
        <v>9</v>
      </c>
      <c r="D72" s="694">
        <v>11</v>
      </c>
      <c r="E72" s="694">
        <v>1</v>
      </c>
      <c r="F72" s="694">
        <v>1</v>
      </c>
      <c r="G72" s="695">
        <v>0</v>
      </c>
      <c r="H72" s="694">
        <v>59</v>
      </c>
      <c r="I72" s="694">
        <v>46</v>
      </c>
      <c r="J72" s="694">
        <v>13</v>
      </c>
      <c r="K72" s="694">
        <v>8</v>
      </c>
      <c r="L72" s="694">
        <v>7</v>
      </c>
      <c r="M72" s="694">
        <v>1</v>
      </c>
      <c r="N72" s="694">
        <v>9</v>
      </c>
      <c r="O72" s="694">
        <v>8</v>
      </c>
      <c r="P72" s="694">
        <v>1</v>
      </c>
      <c r="Q72" s="694">
        <v>21</v>
      </c>
      <c r="R72" s="694">
        <v>17</v>
      </c>
      <c r="S72" s="694">
        <v>4</v>
      </c>
      <c r="T72" s="694">
        <v>5</v>
      </c>
      <c r="U72" s="694">
        <v>5</v>
      </c>
      <c r="V72" s="695">
        <v>0</v>
      </c>
      <c r="W72" s="694">
        <v>103</v>
      </c>
      <c r="X72" s="694">
        <v>84</v>
      </c>
      <c r="Y72" s="694">
        <v>19</v>
      </c>
      <c r="Z72" s="694">
        <v>31</v>
      </c>
      <c r="AA72" s="694">
        <v>25</v>
      </c>
      <c r="AB72" s="694">
        <v>6</v>
      </c>
      <c r="AC72" s="694">
        <v>10</v>
      </c>
      <c r="AD72" s="694">
        <v>6</v>
      </c>
      <c r="AE72" s="694">
        <v>4</v>
      </c>
      <c r="AF72" s="694">
        <v>128</v>
      </c>
      <c r="AG72" s="694">
        <v>91</v>
      </c>
      <c r="AH72" s="694">
        <v>37</v>
      </c>
      <c r="AI72" s="694">
        <v>4</v>
      </c>
      <c r="AJ72" s="694">
        <v>3</v>
      </c>
      <c r="AK72" s="694">
        <v>1</v>
      </c>
      <c r="AL72" s="694">
        <v>144</v>
      </c>
      <c r="AM72" s="694">
        <v>121</v>
      </c>
      <c r="AN72" s="694">
        <v>23</v>
      </c>
      <c r="AO72" s="694">
        <v>38</v>
      </c>
      <c r="AP72" s="694">
        <v>33</v>
      </c>
      <c r="AQ72" s="694">
        <v>5</v>
      </c>
      <c r="AR72" s="694">
        <v>9</v>
      </c>
      <c r="AS72" s="694">
        <v>7</v>
      </c>
      <c r="AT72" s="694">
        <v>2</v>
      </c>
      <c r="AU72" s="694">
        <v>24</v>
      </c>
      <c r="AV72" s="694">
        <v>21</v>
      </c>
      <c r="AW72" s="694">
        <v>3</v>
      </c>
      <c r="AX72" s="694">
        <v>66</v>
      </c>
      <c r="AY72" s="694">
        <v>52</v>
      </c>
      <c r="AZ72" s="694">
        <v>14</v>
      </c>
      <c r="BA72" s="694">
        <v>133</v>
      </c>
      <c r="BB72" s="694">
        <v>117</v>
      </c>
      <c r="BC72" s="694">
        <v>16</v>
      </c>
      <c r="BD72" s="694">
        <v>21</v>
      </c>
      <c r="BE72" s="694">
        <v>18</v>
      </c>
      <c r="BF72" s="694">
        <v>3</v>
      </c>
      <c r="BG72" s="694">
        <v>12</v>
      </c>
      <c r="BH72" s="694">
        <v>10</v>
      </c>
      <c r="BI72" s="694">
        <v>2</v>
      </c>
      <c r="BJ72" s="694">
        <v>10</v>
      </c>
      <c r="BK72" s="694">
        <v>8</v>
      </c>
      <c r="BL72" s="694">
        <v>2</v>
      </c>
      <c r="BM72" s="694">
        <v>21</v>
      </c>
      <c r="BN72" s="694">
        <v>14</v>
      </c>
      <c r="BO72" s="694">
        <v>7</v>
      </c>
      <c r="BP72" s="694">
        <v>79</v>
      </c>
      <c r="BQ72" s="694">
        <v>63</v>
      </c>
      <c r="BR72" s="694">
        <v>16</v>
      </c>
      <c r="BS72" s="694">
        <v>26</v>
      </c>
      <c r="BT72" s="694">
        <v>18</v>
      </c>
      <c r="BU72" s="694">
        <v>8</v>
      </c>
      <c r="BV72" s="694">
        <v>7</v>
      </c>
      <c r="BW72" s="694">
        <v>3</v>
      </c>
      <c r="BX72" s="694">
        <v>4</v>
      </c>
      <c r="BY72" s="694">
        <v>167</v>
      </c>
      <c r="BZ72" s="694">
        <v>126</v>
      </c>
      <c r="CA72" s="694">
        <v>41</v>
      </c>
      <c r="CB72" s="694">
        <v>24</v>
      </c>
      <c r="CC72" s="694">
        <v>11</v>
      </c>
      <c r="CD72" s="694">
        <v>13</v>
      </c>
      <c r="CE72" s="694">
        <v>106</v>
      </c>
      <c r="CF72" s="694">
        <v>84</v>
      </c>
      <c r="CG72" s="694">
        <v>22</v>
      </c>
      <c r="CH72" s="694">
        <v>26</v>
      </c>
      <c r="CI72" s="694">
        <v>16</v>
      </c>
      <c r="CJ72" s="694">
        <v>10</v>
      </c>
      <c r="CK72" s="694">
        <v>20</v>
      </c>
      <c r="CL72" s="694">
        <v>15</v>
      </c>
      <c r="CM72" s="694">
        <v>5</v>
      </c>
      <c r="CN72" s="694">
        <v>289</v>
      </c>
      <c r="CO72" s="694">
        <v>212</v>
      </c>
      <c r="CP72" s="694">
        <v>77</v>
      </c>
      <c r="CQ72" s="694">
        <v>42</v>
      </c>
      <c r="CR72" s="694">
        <v>27</v>
      </c>
      <c r="CS72" s="694">
        <v>15</v>
      </c>
      <c r="CT72" s="694">
        <v>146</v>
      </c>
      <c r="CU72" s="694">
        <v>120</v>
      </c>
      <c r="CV72" s="694">
        <v>26</v>
      </c>
      <c r="CW72" s="694">
        <v>24</v>
      </c>
      <c r="CX72" s="694">
        <v>15</v>
      </c>
      <c r="CY72" s="694">
        <v>9</v>
      </c>
      <c r="CZ72" s="694">
        <v>2</v>
      </c>
      <c r="DA72" s="694">
        <v>2</v>
      </c>
      <c r="DB72" s="695">
        <v>0</v>
      </c>
      <c r="DC72" s="694">
        <v>37</v>
      </c>
      <c r="DD72" s="694">
        <v>29</v>
      </c>
      <c r="DE72" s="694">
        <v>8</v>
      </c>
      <c r="DF72" s="694">
        <v>7</v>
      </c>
      <c r="DG72" s="694">
        <v>4</v>
      </c>
      <c r="DH72" s="694">
        <v>3</v>
      </c>
      <c r="DI72" s="694">
        <v>55</v>
      </c>
      <c r="DJ72" s="694">
        <v>33</v>
      </c>
      <c r="DK72" s="694">
        <v>22</v>
      </c>
      <c r="DL72" s="694">
        <v>6</v>
      </c>
      <c r="DM72" s="694">
        <v>4</v>
      </c>
      <c r="DN72" s="694">
        <v>2</v>
      </c>
      <c r="DO72" s="694">
        <v>24</v>
      </c>
      <c r="DP72" s="694">
        <v>8</v>
      </c>
      <c r="DQ72" s="694">
        <v>16</v>
      </c>
      <c r="DR72" s="694">
        <v>9</v>
      </c>
      <c r="DS72" s="694">
        <v>8</v>
      </c>
      <c r="DT72" s="694">
        <v>1</v>
      </c>
      <c r="DU72" s="695">
        <v>0</v>
      </c>
      <c r="DV72" s="695">
        <v>0</v>
      </c>
      <c r="DW72" s="695">
        <v>0</v>
      </c>
      <c r="DX72" s="694">
        <v>33</v>
      </c>
      <c r="DY72" s="694">
        <v>28</v>
      </c>
      <c r="DZ72" s="694">
        <v>5</v>
      </c>
      <c r="EA72" s="694">
        <v>1</v>
      </c>
      <c r="EB72" s="694">
        <v>1</v>
      </c>
      <c r="EC72" s="695">
        <v>0</v>
      </c>
      <c r="ED72" s="694">
        <v>6</v>
      </c>
      <c r="EE72" s="694">
        <v>4</v>
      </c>
      <c r="EF72" s="694">
        <v>2</v>
      </c>
      <c r="EG72" s="694">
        <v>21</v>
      </c>
      <c r="EH72" s="694">
        <v>17</v>
      </c>
      <c r="EI72" s="694">
        <v>4</v>
      </c>
      <c r="EJ72" s="694">
        <v>3</v>
      </c>
      <c r="EK72" s="694">
        <v>3</v>
      </c>
      <c r="EL72" s="695">
        <v>0</v>
      </c>
      <c r="EM72" s="694">
        <v>49</v>
      </c>
      <c r="EN72" s="694">
        <v>39</v>
      </c>
      <c r="EO72" s="694">
        <v>10</v>
      </c>
      <c r="EP72" s="694">
        <v>4</v>
      </c>
      <c r="EQ72" s="694">
        <v>4</v>
      </c>
      <c r="ER72" s="695">
        <v>0</v>
      </c>
      <c r="ES72" s="694">
        <v>3</v>
      </c>
      <c r="ET72" s="694">
        <v>3</v>
      </c>
      <c r="EU72" s="695">
        <v>0</v>
      </c>
      <c r="EV72" s="694">
        <v>8</v>
      </c>
      <c r="EW72" s="694">
        <v>7</v>
      </c>
      <c r="EX72" s="694">
        <v>1</v>
      </c>
      <c r="EY72" s="694">
        <v>6</v>
      </c>
      <c r="EZ72" s="694">
        <v>4</v>
      </c>
      <c r="FA72" s="694">
        <v>2</v>
      </c>
      <c r="FB72" s="694">
        <v>20</v>
      </c>
      <c r="FC72" s="694">
        <v>16</v>
      </c>
      <c r="FD72" s="694">
        <v>4</v>
      </c>
      <c r="FE72" s="694">
        <v>2</v>
      </c>
      <c r="FF72" s="694">
        <v>1</v>
      </c>
      <c r="FG72" s="694">
        <v>1</v>
      </c>
      <c r="FH72" s="694">
        <v>6</v>
      </c>
      <c r="FI72" s="694">
        <v>3</v>
      </c>
      <c r="FJ72" s="694">
        <v>3</v>
      </c>
      <c r="FK72" s="694">
        <v>13</v>
      </c>
      <c r="FL72" s="694">
        <v>9</v>
      </c>
      <c r="FM72" s="694">
        <v>4</v>
      </c>
      <c r="FN72" s="694">
        <v>4</v>
      </c>
      <c r="FO72" s="694">
        <v>2</v>
      </c>
      <c r="FP72" s="694">
        <v>2</v>
      </c>
      <c r="FQ72" s="694">
        <v>25</v>
      </c>
      <c r="FR72" s="694">
        <v>21</v>
      </c>
      <c r="FS72" s="694">
        <v>4</v>
      </c>
      <c r="FT72" s="694">
        <v>2</v>
      </c>
      <c r="FU72" s="694">
        <v>2</v>
      </c>
      <c r="FV72" s="695">
        <v>0</v>
      </c>
      <c r="FW72" s="694">
        <v>5</v>
      </c>
      <c r="FX72" s="694">
        <v>4</v>
      </c>
      <c r="FY72" s="698">
        <v>1</v>
      </c>
    </row>
    <row r="73" spans="1:181" ht="15" customHeight="1">
      <c r="A73" s="553" t="s">
        <v>263</v>
      </c>
      <c r="B73" s="693">
        <v>870</v>
      </c>
      <c r="C73" s="694">
        <v>483</v>
      </c>
      <c r="D73" s="694">
        <v>387</v>
      </c>
      <c r="E73" s="694">
        <v>154</v>
      </c>
      <c r="F73" s="694">
        <v>94</v>
      </c>
      <c r="G73" s="694">
        <v>60</v>
      </c>
      <c r="H73" s="694">
        <v>673</v>
      </c>
      <c r="I73" s="694">
        <v>367</v>
      </c>
      <c r="J73" s="694">
        <v>306</v>
      </c>
      <c r="K73" s="694">
        <v>82</v>
      </c>
      <c r="L73" s="694">
        <v>44</v>
      </c>
      <c r="M73" s="694">
        <v>38</v>
      </c>
      <c r="N73" s="694">
        <v>109</v>
      </c>
      <c r="O73" s="694">
        <v>67</v>
      </c>
      <c r="P73" s="694">
        <v>42</v>
      </c>
      <c r="Q73" s="694">
        <v>862</v>
      </c>
      <c r="R73" s="694">
        <v>510</v>
      </c>
      <c r="S73" s="694">
        <v>352</v>
      </c>
      <c r="T73" s="694">
        <v>170</v>
      </c>
      <c r="U73" s="694">
        <v>92</v>
      </c>
      <c r="V73" s="694">
        <v>78</v>
      </c>
      <c r="W73" s="694">
        <v>583</v>
      </c>
      <c r="X73" s="694">
        <v>295</v>
      </c>
      <c r="Y73" s="694">
        <v>288</v>
      </c>
      <c r="Z73" s="694">
        <v>80</v>
      </c>
      <c r="AA73" s="694">
        <v>49</v>
      </c>
      <c r="AB73" s="694">
        <v>31</v>
      </c>
      <c r="AC73" s="694">
        <v>99</v>
      </c>
      <c r="AD73" s="694">
        <v>53</v>
      </c>
      <c r="AE73" s="694">
        <v>46</v>
      </c>
      <c r="AF73" s="694">
        <v>823</v>
      </c>
      <c r="AG73" s="694">
        <v>431</v>
      </c>
      <c r="AH73" s="694">
        <v>392</v>
      </c>
      <c r="AI73" s="694">
        <v>165</v>
      </c>
      <c r="AJ73" s="694">
        <v>95</v>
      </c>
      <c r="AK73" s="694">
        <v>70</v>
      </c>
      <c r="AL73" s="694">
        <v>635</v>
      </c>
      <c r="AM73" s="694">
        <v>309</v>
      </c>
      <c r="AN73" s="694">
        <v>326</v>
      </c>
      <c r="AO73" s="694">
        <v>82</v>
      </c>
      <c r="AP73" s="694">
        <v>46</v>
      </c>
      <c r="AQ73" s="694">
        <v>36</v>
      </c>
      <c r="AR73" s="694">
        <v>115</v>
      </c>
      <c r="AS73" s="694">
        <v>69</v>
      </c>
      <c r="AT73" s="694">
        <v>46</v>
      </c>
      <c r="AU73" s="694">
        <v>837</v>
      </c>
      <c r="AV73" s="694">
        <v>442</v>
      </c>
      <c r="AW73" s="694">
        <v>395</v>
      </c>
      <c r="AX73" s="694">
        <v>146</v>
      </c>
      <c r="AY73" s="694">
        <v>84</v>
      </c>
      <c r="AZ73" s="694">
        <v>62</v>
      </c>
      <c r="BA73" s="694">
        <v>588</v>
      </c>
      <c r="BB73" s="694">
        <v>321</v>
      </c>
      <c r="BC73" s="694">
        <v>267</v>
      </c>
      <c r="BD73" s="694">
        <v>80</v>
      </c>
      <c r="BE73" s="694">
        <v>52</v>
      </c>
      <c r="BF73" s="694">
        <v>28</v>
      </c>
      <c r="BG73" s="694">
        <v>134</v>
      </c>
      <c r="BH73" s="694">
        <v>71</v>
      </c>
      <c r="BI73" s="694">
        <v>63</v>
      </c>
      <c r="BJ73" s="694">
        <v>959</v>
      </c>
      <c r="BK73" s="694">
        <v>515</v>
      </c>
      <c r="BL73" s="694">
        <v>444</v>
      </c>
      <c r="BM73" s="694">
        <v>251</v>
      </c>
      <c r="BN73" s="694">
        <v>145</v>
      </c>
      <c r="BO73" s="694">
        <v>106</v>
      </c>
      <c r="BP73" s="694">
        <v>646</v>
      </c>
      <c r="BQ73" s="694">
        <v>347</v>
      </c>
      <c r="BR73" s="694">
        <v>299</v>
      </c>
      <c r="BS73" s="694">
        <v>80</v>
      </c>
      <c r="BT73" s="694">
        <v>47</v>
      </c>
      <c r="BU73" s="694">
        <v>33</v>
      </c>
      <c r="BV73" s="694">
        <v>118</v>
      </c>
      <c r="BW73" s="694">
        <v>59</v>
      </c>
      <c r="BX73" s="694">
        <v>59</v>
      </c>
      <c r="BY73" s="694">
        <v>1073</v>
      </c>
      <c r="BZ73" s="694">
        <v>570</v>
      </c>
      <c r="CA73" s="694">
        <v>503</v>
      </c>
      <c r="CB73" s="694">
        <v>217</v>
      </c>
      <c r="CC73" s="694">
        <v>108</v>
      </c>
      <c r="CD73" s="694">
        <v>109</v>
      </c>
      <c r="CE73" s="694">
        <v>769</v>
      </c>
      <c r="CF73" s="694">
        <v>410</v>
      </c>
      <c r="CG73" s="694">
        <v>359</v>
      </c>
      <c r="CH73" s="694">
        <v>109</v>
      </c>
      <c r="CI73" s="694">
        <v>57</v>
      </c>
      <c r="CJ73" s="694">
        <v>52</v>
      </c>
      <c r="CK73" s="694">
        <v>152</v>
      </c>
      <c r="CL73" s="694">
        <v>70</v>
      </c>
      <c r="CM73" s="694">
        <v>82</v>
      </c>
      <c r="CN73" s="694">
        <v>749</v>
      </c>
      <c r="CO73" s="694">
        <v>368</v>
      </c>
      <c r="CP73" s="694">
        <v>381</v>
      </c>
      <c r="CQ73" s="694">
        <v>192</v>
      </c>
      <c r="CR73" s="694">
        <v>108</v>
      </c>
      <c r="CS73" s="694">
        <v>84</v>
      </c>
      <c r="CT73" s="694">
        <v>711</v>
      </c>
      <c r="CU73" s="694">
        <v>391</v>
      </c>
      <c r="CV73" s="694">
        <v>320</v>
      </c>
      <c r="CW73" s="694">
        <v>125</v>
      </c>
      <c r="CX73" s="694">
        <v>76</v>
      </c>
      <c r="CY73" s="694">
        <v>49</v>
      </c>
      <c r="CZ73" s="694">
        <v>139</v>
      </c>
      <c r="DA73" s="694">
        <v>73</v>
      </c>
      <c r="DB73" s="694">
        <v>66</v>
      </c>
      <c r="DC73" s="694">
        <v>857</v>
      </c>
      <c r="DD73" s="694">
        <v>400</v>
      </c>
      <c r="DE73" s="694">
        <v>457</v>
      </c>
      <c r="DF73" s="694">
        <v>175</v>
      </c>
      <c r="DG73" s="694">
        <v>76</v>
      </c>
      <c r="DH73" s="694">
        <v>99</v>
      </c>
      <c r="DI73" s="694">
        <v>797</v>
      </c>
      <c r="DJ73" s="694">
        <v>447</v>
      </c>
      <c r="DK73" s="694">
        <v>350</v>
      </c>
      <c r="DL73" s="694">
        <v>92</v>
      </c>
      <c r="DM73" s="694">
        <v>61</v>
      </c>
      <c r="DN73" s="694">
        <v>31</v>
      </c>
      <c r="DO73" s="694">
        <v>102</v>
      </c>
      <c r="DP73" s="694">
        <v>58</v>
      </c>
      <c r="DQ73" s="694">
        <v>44</v>
      </c>
      <c r="DR73" s="694">
        <v>892</v>
      </c>
      <c r="DS73" s="694">
        <v>470</v>
      </c>
      <c r="DT73" s="694">
        <v>422</v>
      </c>
      <c r="DU73" s="694">
        <v>131</v>
      </c>
      <c r="DV73" s="694">
        <v>61</v>
      </c>
      <c r="DW73" s="694">
        <v>70</v>
      </c>
      <c r="DX73" s="694">
        <v>944</v>
      </c>
      <c r="DY73" s="694">
        <v>492</v>
      </c>
      <c r="DZ73" s="694">
        <v>452</v>
      </c>
      <c r="EA73" s="694">
        <v>97</v>
      </c>
      <c r="EB73" s="694">
        <v>59</v>
      </c>
      <c r="EC73" s="694">
        <v>38</v>
      </c>
      <c r="ED73" s="694">
        <v>122</v>
      </c>
      <c r="EE73" s="694">
        <v>54</v>
      </c>
      <c r="EF73" s="694">
        <v>68</v>
      </c>
      <c r="EG73" s="694">
        <v>888</v>
      </c>
      <c r="EH73" s="694">
        <v>445</v>
      </c>
      <c r="EI73" s="694">
        <v>443</v>
      </c>
      <c r="EJ73" s="694">
        <v>162</v>
      </c>
      <c r="EK73" s="694">
        <v>76</v>
      </c>
      <c r="EL73" s="694">
        <v>86</v>
      </c>
      <c r="EM73" s="694">
        <v>903</v>
      </c>
      <c r="EN73" s="694">
        <v>495</v>
      </c>
      <c r="EO73" s="694">
        <v>408</v>
      </c>
      <c r="EP73" s="694">
        <v>102</v>
      </c>
      <c r="EQ73" s="694">
        <v>61</v>
      </c>
      <c r="ER73" s="694">
        <v>41</v>
      </c>
      <c r="ES73" s="694">
        <v>128</v>
      </c>
      <c r="ET73" s="694">
        <v>63</v>
      </c>
      <c r="EU73" s="694">
        <v>65</v>
      </c>
      <c r="EV73" s="694">
        <v>894</v>
      </c>
      <c r="EW73" s="694">
        <v>452</v>
      </c>
      <c r="EX73" s="694">
        <v>442</v>
      </c>
      <c r="EY73" s="694">
        <v>140</v>
      </c>
      <c r="EZ73" s="694">
        <v>59</v>
      </c>
      <c r="FA73" s="694">
        <v>81</v>
      </c>
      <c r="FB73" s="694">
        <v>1034</v>
      </c>
      <c r="FC73" s="694">
        <v>544</v>
      </c>
      <c r="FD73" s="694">
        <v>490</v>
      </c>
      <c r="FE73" s="694">
        <v>100</v>
      </c>
      <c r="FF73" s="694">
        <v>56</v>
      </c>
      <c r="FG73" s="694">
        <v>44</v>
      </c>
      <c r="FH73" s="694">
        <v>136</v>
      </c>
      <c r="FI73" s="694">
        <v>68</v>
      </c>
      <c r="FJ73" s="694">
        <v>68</v>
      </c>
      <c r="FK73" s="694">
        <v>900</v>
      </c>
      <c r="FL73" s="694">
        <v>471</v>
      </c>
      <c r="FM73" s="694">
        <v>429</v>
      </c>
      <c r="FN73" s="694">
        <v>154</v>
      </c>
      <c r="FO73" s="694">
        <v>76</v>
      </c>
      <c r="FP73" s="694">
        <v>78</v>
      </c>
      <c r="FQ73" s="694">
        <v>1105</v>
      </c>
      <c r="FR73" s="694">
        <v>630</v>
      </c>
      <c r="FS73" s="694">
        <v>475</v>
      </c>
      <c r="FT73" s="694">
        <v>91</v>
      </c>
      <c r="FU73" s="694">
        <v>53</v>
      </c>
      <c r="FV73" s="694">
        <v>38</v>
      </c>
      <c r="FW73" s="694">
        <v>154</v>
      </c>
      <c r="FX73" s="694">
        <v>78</v>
      </c>
      <c r="FY73" s="698">
        <v>76</v>
      </c>
    </row>
    <row r="74" spans="1:181" ht="15" customHeight="1">
      <c r="A74" s="554" t="s">
        <v>264</v>
      </c>
      <c r="B74" s="699">
        <v>71</v>
      </c>
      <c r="C74" s="700">
        <v>29</v>
      </c>
      <c r="D74" s="700">
        <v>42</v>
      </c>
      <c r="E74" s="700">
        <v>31</v>
      </c>
      <c r="F74" s="700">
        <v>19</v>
      </c>
      <c r="G74" s="700">
        <v>12</v>
      </c>
      <c r="H74" s="700">
        <v>44</v>
      </c>
      <c r="I74" s="700">
        <v>26</v>
      </c>
      <c r="J74" s="700">
        <v>18</v>
      </c>
      <c r="K74" s="700">
        <v>19</v>
      </c>
      <c r="L74" s="700">
        <v>7</v>
      </c>
      <c r="M74" s="700">
        <v>12</v>
      </c>
      <c r="N74" s="700">
        <v>22</v>
      </c>
      <c r="O74" s="700">
        <v>10</v>
      </c>
      <c r="P74" s="700">
        <v>12</v>
      </c>
      <c r="Q74" s="700">
        <v>70</v>
      </c>
      <c r="R74" s="700">
        <v>32</v>
      </c>
      <c r="S74" s="700">
        <v>38</v>
      </c>
      <c r="T74" s="700">
        <v>31</v>
      </c>
      <c r="U74" s="700">
        <v>13</v>
      </c>
      <c r="V74" s="700">
        <v>18</v>
      </c>
      <c r="W74" s="700">
        <v>35</v>
      </c>
      <c r="X74" s="700">
        <v>18</v>
      </c>
      <c r="Y74" s="700">
        <v>17</v>
      </c>
      <c r="Z74" s="700">
        <v>10</v>
      </c>
      <c r="AA74" s="700">
        <v>6</v>
      </c>
      <c r="AB74" s="700">
        <v>4</v>
      </c>
      <c r="AC74" s="700">
        <v>13</v>
      </c>
      <c r="AD74" s="700">
        <v>6</v>
      </c>
      <c r="AE74" s="700">
        <v>7</v>
      </c>
      <c r="AF74" s="700">
        <v>76</v>
      </c>
      <c r="AG74" s="700">
        <v>32</v>
      </c>
      <c r="AH74" s="700">
        <v>44</v>
      </c>
      <c r="AI74" s="700">
        <v>41</v>
      </c>
      <c r="AJ74" s="700">
        <v>17</v>
      </c>
      <c r="AK74" s="700">
        <v>24</v>
      </c>
      <c r="AL74" s="700">
        <v>33</v>
      </c>
      <c r="AM74" s="700">
        <v>20</v>
      </c>
      <c r="AN74" s="700">
        <v>13</v>
      </c>
      <c r="AO74" s="700">
        <v>16</v>
      </c>
      <c r="AP74" s="700">
        <v>9</v>
      </c>
      <c r="AQ74" s="700">
        <v>7</v>
      </c>
      <c r="AR74" s="700">
        <v>18</v>
      </c>
      <c r="AS74" s="700">
        <v>6</v>
      </c>
      <c r="AT74" s="700">
        <v>12</v>
      </c>
      <c r="AU74" s="700">
        <v>170</v>
      </c>
      <c r="AV74" s="700">
        <v>75</v>
      </c>
      <c r="AW74" s="700">
        <v>95</v>
      </c>
      <c r="AX74" s="700">
        <v>52</v>
      </c>
      <c r="AY74" s="700">
        <v>20</v>
      </c>
      <c r="AZ74" s="700">
        <v>32</v>
      </c>
      <c r="BA74" s="700">
        <v>29</v>
      </c>
      <c r="BB74" s="700">
        <v>13</v>
      </c>
      <c r="BC74" s="700">
        <v>16</v>
      </c>
      <c r="BD74" s="700">
        <v>16</v>
      </c>
      <c r="BE74" s="700">
        <v>12</v>
      </c>
      <c r="BF74" s="700">
        <v>4</v>
      </c>
      <c r="BG74" s="700">
        <v>14</v>
      </c>
      <c r="BH74" s="700">
        <v>5</v>
      </c>
      <c r="BI74" s="700">
        <v>9</v>
      </c>
      <c r="BJ74" s="700">
        <v>149</v>
      </c>
      <c r="BK74" s="700">
        <v>76</v>
      </c>
      <c r="BL74" s="700">
        <v>73</v>
      </c>
      <c r="BM74" s="700">
        <v>27</v>
      </c>
      <c r="BN74" s="700">
        <v>13</v>
      </c>
      <c r="BO74" s="700">
        <v>14</v>
      </c>
      <c r="BP74" s="700">
        <v>32</v>
      </c>
      <c r="BQ74" s="700">
        <v>18</v>
      </c>
      <c r="BR74" s="700">
        <v>14</v>
      </c>
      <c r="BS74" s="700">
        <v>15</v>
      </c>
      <c r="BT74" s="700">
        <v>6</v>
      </c>
      <c r="BU74" s="700">
        <v>9</v>
      </c>
      <c r="BV74" s="700">
        <v>14</v>
      </c>
      <c r="BW74" s="700">
        <v>10</v>
      </c>
      <c r="BX74" s="700">
        <v>4</v>
      </c>
      <c r="BY74" s="700">
        <v>136</v>
      </c>
      <c r="BZ74" s="700">
        <v>65</v>
      </c>
      <c r="CA74" s="700">
        <v>71</v>
      </c>
      <c r="CB74" s="700">
        <v>30</v>
      </c>
      <c r="CC74" s="700">
        <v>13</v>
      </c>
      <c r="CD74" s="700">
        <v>17</v>
      </c>
      <c r="CE74" s="700">
        <v>19</v>
      </c>
      <c r="CF74" s="700">
        <v>11</v>
      </c>
      <c r="CG74" s="700">
        <v>8</v>
      </c>
      <c r="CH74" s="700">
        <v>21</v>
      </c>
      <c r="CI74" s="700">
        <v>10</v>
      </c>
      <c r="CJ74" s="700">
        <v>11</v>
      </c>
      <c r="CK74" s="700">
        <v>10</v>
      </c>
      <c r="CL74" s="700">
        <v>4</v>
      </c>
      <c r="CM74" s="700">
        <v>6</v>
      </c>
      <c r="CN74" s="700">
        <v>110</v>
      </c>
      <c r="CO74" s="700">
        <v>45</v>
      </c>
      <c r="CP74" s="700">
        <v>65</v>
      </c>
      <c r="CQ74" s="700">
        <v>21</v>
      </c>
      <c r="CR74" s="700">
        <v>12</v>
      </c>
      <c r="CS74" s="700">
        <v>9</v>
      </c>
      <c r="CT74" s="700">
        <v>15</v>
      </c>
      <c r="CU74" s="700">
        <v>6</v>
      </c>
      <c r="CV74" s="700">
        <v>9</v>
      </c>
      <c r="CW74" s="700">
        <v>31</v>
      </c>
      <c r="CX74" s="700">
        <v>10</v>
      </c>
      <c r="CY74" s="700">
        <v>21</v>
      </c>
      <c r="CZ74" s="700">
        <v>7</v>
      </c>
      <c r="DA74" s="700">
        <v>3</v>
      </c>
      <c r="DB74" s="700">
        <v>4</v>
      </c>
      <c r="DC74" s="700">
        <v>104</v>
      </c>
      <c r="DD74" s="700">
        <v>56</v>
      </c>
      <c r="DE74" s="700">
        <v>48</v>
      </c>
      <c r="DF74" s="700">
        <v>29</v>
      </c>
      <c r="DG74" s="700">
        <v>12</v>
      </c>
      <c r="DH74" s="700">
        <v>17</v>
      </c>
      <c r="DI74" s="700">
        <v>11</v>
      </c>
      <c r="DJ74" s="700">
        <v>1</v>
      </c>
      <c r="DK74" s="700">
        <v>10</v>
      </c>
      <c r="DL74" s="700">
        <v>48</v>
      </c>
      <c r="DM74" s="700">
        <v>26</v>
      </c>
      <c r="DN74" s="700">
        <v>22</v>
      </c>
      <c r="DO74" s="700">
        <v>4</v>
      </c>
      <c r="DP74" s="700">
        <v>3</v>
      </c>
      <c r="DQ74" s="700">
        <v>1</v>
      </c>
      <c r="DR74" s="700">
        <v>114</v>
      </c>
      <c r="DS74" s="700">
        <v>57</v>
      </c>
      <c r="DT74" s="700">
        <v>57</v>
      </c>
      <c r="DU74" s="700">
        <v>26</v>
      </c>
      <c r="DV74" s="700">
        <v>8</v>
      </c>
      <c r="DW74" s="700">
        <v>18</v>
      </c>
      <c r="DX74" s="700">
        <v>12</v>
      </c>
      <c r="DY74" s="700">
        <v>6</v>
      </c>
      <c r="DZ74" s="700">
        <v>6</v>
      </c>
      <c r="EA74" s="700">
        <v>64</v>
      </c>
      <c r="EB74" s="700">
        <v>34</v>
      </c>
      <c r="EC74" s="700">
        <v>30</v>
      </c>
      <c r="ED74" s="700">
        <v>15</v>
      </c>
      <c r="EE74" s="700">
        <v>5</v>
      </c>
      <c r="EF74" s="700">
        <v>10</v>
      </c>
      <c r="EG74" s="700">
        <v>151</v>
      </c>
      <c r="EH74" s="700">
        <v>57</v>
      </c>
      <c r="EI74" s="700">
        <v>94</v>
      </c>
      <c r="EJ74" s="700">
        <v>30</v>
      </c>
      <c r="EK74" s="700">
        <v>12</v>
      </c>
      <c r="EL74" s="700">
        <v>18</v>
      </c>
      <c r="EM74" s="700">
        <v>21</v>
      </c>
      <c r="EN74" s="700">
        <v>10</v>
      </c>
      <c r="EO74" s="700">
        <v>11</v>
      </c>
      <c r="EP74" s="700">
        <v>18</v>
      </c>
      <c r="EQ74" s="700">
        <v>10</v>
      </c>
      <c r="ER74" s="700">
        <v>8</v>
      </c>
      <c r="ES74" s="700">
        <v>5</v>
      </c>
      <c r="ET74" s="701">
        <v>0</v>
      </c>
      <c r="EU74" s="700">
        <v>5</v>
      </c>
      <c r="EV74" s="700">
        <v>164</v>
      </c>
      <c r="EW74" s="700">
        <v>79</v>
      </c>
      <c r="EX74" s="700">
        <v>85</v>
      </c>
      <c r="EY74" s="700">
        <v>18</v>
      </c>
      <c r="EZ74" s="700">
        <v>6</v>
      </c>
      <c r="FA74" s="700">
        <v>12</v>
      </c>
      <c r="FB74" s="700">
        <v>39</v>
      </c>
      <c r="FC74" s="700">
        <v>21</v>
      </c>
      <c r="FD74" s="700">
        <v>18</v>
      </c>
      <c r="FE74" s="700">
        <v>9</v>
      </c>
      <c r="FF74" s="700">
        <v>4</v>
      </c>
      <c r="FG74" s="700">
        <v>5</v>
      </c>
      <c r="FH74" s="700">
        <v>12</v>
      </c>
      <c r="FI74" s="700">
        <v>6</v>
      </c>
      <c r="FJ74" s="700">
        <v>6</v>
      </c>
      <c r="FK74" s="700">
        <v>103</v>
      </c>
      <c r="FL74" s="700">
        <v>43</v>
      </c>
      <c r="FM74" s="700">
        <v>60</v>
      </c>
      <c r="FN74" s="700">
        <v>20</v>
      </c>
      <c r="FO74" s="700">
        <v>5</v>
      </c>
      <c r="FP74" s="700">
        <v>15</v>
      </c>
      <c r="FQ74" s="700">
        <v>66</v>
      </c>
      <c r="FR74" s="700">
        <v>35</v>
      </c>
      <c r="FS74" s="700">
        <v>31</v>
      </c>
      <c r="FT74" s="700">
        <v>10</v>
      </c>
      <c r="FU74" s="700">
        <v>6</v>
      </c>
      <c r="FV74" s="700">
        <v>4</v>
      </c>
      <c r="FW74" s="700">
        <v>22</v>
      </c>
      <c r="FX74" s="700">
        <v>11</v>
      </c>
      <c r="FY74" s="702">
        <v>11</v>
      </c>
    </row>
    <row r="75" spans="1:181" ht="15.75">
      <c r="A75" s="25" t="s">
        <v>287</v>
      </c>
    </row>
    <row r="76" spans="1:181">
      <c r="A76" s="56" t="s">
        <v>624</v>
      </c>
    </row>
    <row r="77" spans="1:181">
      <c r="A77" s="52" t="s">
        <v>1611</v>
      </c>
    </row>
    <row r="78" spans="1:181">
      <c r="A78" s="35" t="s">
        <v>1636</v>
      </c>
    </row>
  </sheetData>
  <mergeCells count="194">
    <mergeCell ref="A3:A6"/>
    <mergeCell ref="A2:M2"/>
    <mergeCell ref="FQ5:FQ6"/>
    <mergeCell ref="FR5:FS5"/>
    <mergeCell ref="FT5:FT6"/>
    <mergeCell ref="FU5:FV5"/>
    <mergeCell ref="FW5:FW6"/>
    <mergeCell ref="FX5:FY5"/>
    <mergeCell ref="FH5:FH6"/>
    <mergeCell ref="FI5:FJ5"/>
    <mergeCell ref="FK5:FK6"/>
    <mergeCell ref="FL5:FM5"/>
    <mergeCell ref="FN5:FN6"/>
    <mergeCell ref="FO5:FP5"/>
    <mergeCell ref="EY5:EY6"/>
    <mergeCell ref="EZ5:FA5"/>
    <mergeCell ref="FB5:FB6"/>
    <mergeCell ref="FC5:FD5"/>
    <mergeCell ref="FE5:FE6"/>
    <mergeCell ref="FF5:FG5"/>
    <mergeCell ref="EP5:EP6"/>
    <mergeCell ref="EQ5:ER5"/>
    <mergeCell ref="ES5:ES6"/>
    <mergeCell ref="ET5:EU5"/>
    <mergeCell ref="EV5:EV6"/>
    <mergeCell ref="EW5:EX5"/>
    <mergeCell ref="EG5:EG6"/>
    <mergeCell ref="EH5:EI5"/>
    <mergeCell ref="EJ5:EJ6"/>
    <mergeCell ref="EK5:EL5"/>
    <mergeCell ref="EM5:EM6"/>
    <mergeCell ref="EN5:EO5"/>
    <mergeCell ref="DX5:DX6"/>
    <mergeCell ref="DY5:DZ5"/>
    <mergeCell ref="EA5:EA6"/>
    <mergeCell ref="EB5:EC5"/>
    <mergeCell ref="ED5:ED6"/>
    <mergeCell ref="EE5:EF5"/>
    <mergeCell ref="DO5:DO6"/>
    <mergeCell ref="DP5:DQ5"/>
    <mergeCell ref="DR5:DR6"/>
    <mergeCell ref="DS5:DT5"/>
    <mergeCell ref="DU5:DU6"/>
    <mergeCell ref="DV5:DW5"/>
    <mergeCell ref="DF5:DF6"/>
    <mergeCell ref="DG5:DH5"/>
    <mergeCell ref="DI5:DI6"/>
    <mergeCell ref="DJ5:DK5"/>
    <mergeCell ref="DL5:DL6"/>
    <mergeCell ref="DM5:DN5"/>
    <mergeCell ref="CW5:CW6"/>
    <mergeCell ref="CX5:CY5"/>
    <mergeCell ref="CZ5:CZ6"/>
    <mergeCell ref="DA5:DB5"/>
    <mergeCell ref="DC5:DC6"/>
    <mergeCell ref="DD5:DE5"/>
    <mergeCell ref="CN5:CN6"/>
    <mergeCell ref="CO5:CP5"/>
    <mergeCell ref="CQ5:CQ6"/>
    <mergeCell ref="CR5:CS5"/>
    <mergeCell ref="CT5:CT6"/>
    <mergeCell ref="CU5:CV5"/>
    <mergeCell ref="CE5:CE6"/>
    <mergeCell ref="CF5:CG5"/>
    <mergeCell ref="CH5:CH6"/>
    <mergeCell ref="CI5:CJ5"/>
    <mergeCell ref="CK5:CK6"/>
    <mergeCell ref="CL5:CM5"/>
    <mergeCell ref="BV5:BV6"/>
    <mergeCell ref="BW5:BX5"/>
    <mergeCell ref="BY5:BY6"/>
    <mergeCell ref="BZ5:CA5"/>
    <mergeCell ref="CB5:CB6"/>
    <mergeCell ref="CC5:CD5"/>
    <mergeCell ref="BM5:BM6"/>
    <mergeCell ref="BN5:BO5"/>
    <mergeCell ref="BP5:BP6"/>
    <mergeCell ref="BQ5:BR5"/>
    <mergeCell ref="BS5:BS6"/>
    <mergeCell ref="BT5:BU5"/>
    <mergeCell ref="BD5:BD6"/>
    <mergeCell ref="BE5:BF5"/>
    <mergeCell ref="BG5:BG6"/>
    <mergeCell ref="BH5:BI5"/>
    <mergeCell ref="BJ5:BJ6"/>
    <mergeCell ref="BK5:BL5"/>
    <mergeCell ref="AU5:AU6"/>
    <mergeCell ref="AV5:AW5"/>
    <mergeCell ref="AX5:AX6"/>
    <mergeCell ref="AY5:AZ5"/>
    <mergeCell ref="BA5:BA6"/>
    <mergeCell ref="BB5:BC5"/>
    <mergeCell ref="AL5:AL6"/>
    <mergeCell ref="AM5:AN5"/>
    <mergeCell ref="AO5:AO6"/>
    <mergeCell ref="AP5:AQ5"/>
    <mergeCell ref="AR5:AR6"/>
    <mergeCell ref="AS5:AT5"/>
    <mergeCell ref="AC5:AC6"/>
    <mergeCell ref="AD5:AE5"/>
    <mergeCell ref="AF5:AF6"/>
    <mergeCell ref="AG5:AH5"/>
    <mergeCell ref="AI5:AI6"/>
    <mergeCell ref="AJ5:AK5"/>
    <mergeCell ref="T5:T6"/>
    <mergeCell ref="U5:V5"/>
    <mergeCell ref="W5:W6"/>
    <mergeCell ref="X5:Y5"/>
    <mergeCell ref="Z5:Z6"/>
    <mergeCell ref="AA5:AB5"/>
    <mergeCell ref="K5:K6"/>
    <mergeCell ref="L5:M5"/>
    <mergeCell ref="N5:N6"/>
    <mergeCell ref="O5:P5"/>
    <mergeCell ref="Q5:Q6"/>
    <mergeCell ref="R5:S5"/>
    <mergeCell ref="B5:B6"/>
    <mergeCell ref="C5:D5"/>
    <mergeCell ref="E5:E6"/>
    <mergeCell ref="F5:G5"/>
    <mergeCell ref="H5:H6"/>
    <mergeCell ref="I5:J5"/>
    <mergeCell ref="FH4:FJ4"/>
    <mergeCell ref="FK4:FM4"/>
    <mergeCell ref="FN4:FP4"/>
    <mergeCell ref="FQ4:FS4"/>
    <mergeCell ref="FT4:FV4"/>
    <mergeCell ref="FW4:FY4"/>
    <mergeCell ref="EP4:ER4"/>
    <mergeCell ref="ES4:EU4"/>
    <mergeCell ref="EV4:EX4"/>
    <mergeCell ref="EY4:FA4"/>
    <mergeCell ref="FB4:FD4"/>
    <mergeCell ref="FE4:FG4"/>
    <mergeCell ref="DX4:DZ4"/>
    <mergeCell ref="EA4:EC4"/>
    <mergeCell ref="ED4:EF4"/>
    <mergeCell ref="EG4:EI4"/>
    <mergeCell ref="EJ4:EL4"/>
    <mergeCell ref="EM4:EO4"/>
    <mergeCell ref="DF4:DH4"/>
    <mergeCell ref="DI4:DK4"/>
    <mergeCell ref="DL4:DN4"/>
    <mergeCell ref="DO4:DQ4"/>
    <mergeCell ref="DR4:DT4"/>
    <mergeCell ref="DU4:DW4"/>
    <mergeCell ref="CN4:CP4"/>
    <mergeCell ref="CQ4:CS4"/>
    <mergeCell ref="CT4:CV4"/>
    <mergeCell ref="CW4:CY4"/>
    <mergeCell ref="CZ4:DB4"/>
    <mergeCell ref="DC4:DE4"/>
    <mergeCell ref="BV4:BX4"/>
    <mergeCell ref="BY4:CA4"/>
    <mergeCell ref="CB4:CD4"/>
    <mergeCell ref="CE4:CG4"/>
    <mergeCell ref="CH4:CJ4"/>
    <mergeCell ref="CK4:CM4"/>
    <mergeCell ref="BD4:BF4"/>
    <mergeCell ref="BG4:BI4"/>
    <mergeCell ref="BJ4:BL4"/>
    <mergeCell ref="BM4:BO4"/>
    <mergeCell ref="BP4:BR4"/>
    <mergeCell ref="BS4:BU4"/>
    <mergeCell ref="AL4:AN4"/>
    <mergeCell ref="AO4:AQ4"/>
    <mergeCell ref="AR4:AT4"/>
    <mergeCell ref="AU4:AW4"/>
    <mergeCell ref="AX4:AZ4"/>
    <mergeCell ref="BA4:BC4"/>
    <mergeCell ref="FK3:FY3"/>
    <mergeCell ref="B4:D4"/>
    <mergeCell ref="E4:G4"/>
    <mergeCell ref="H4:J4"/>
    <mergeCell ref="K4:M4"/>
    <mergeCell ref="N4:P4"/>
    <mergeCell ref="Q4:S4"/>
    <mergeCell ref="B3:P3"/>
    <mergeCell ref="Q3:AE3"/>
    <mergeCell ref="AF3:AT3"/>
    <mergeCell ref="AU3:BI3"/>
    <mergeCell ref="BJ3:BX3"/>
    <mergeCell ref="BY3:CM3"/>
    <mergeCell ref="CN3:DB3"/>
    <mergeCell ref="DC3:DQ3"/>
    <mergeCell ref="T4:V4"/>
    <mergeCell ref="W4:Y4"/>
    <mergeCell ref="Z4:AB4"/>
    <mergeCell ref="AC4:AE4"/>
    <mergeCell ref="AF4:AH4"/>
    <mergeCell ref="AI4:AK4"/>
    <mergeCell ref="DR3:EF3"/>
    <mergeCell ref="EG3:EU3"/>
    <mergeCell ref="EV3:FJ3"/>
  </mergeCells>
  <hyperlinks>
    <hyperlink ref="FZ4" location="INDICE!B27" display="INDICE"/>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9"/>
  <sheetViews>
    <sheetView showGridLines="0" topLeftCell="C1" zoomScale="90" zoomScaleNormal="90" workbookViewId="0">
      <selection activeCell="U3" sqref="U3"/>
    </sheetView>
  </sheetViews>
  <sheetFormatPr baseColWidth="10" defaultColWidth="11.42578125" defaultRowHeight="15"/>
  <cols>
    <col min="1" max="1" width="3.7109375" style="8" customWidth="1"/>
    <col min="2" max="2" width="11.5703125" style="8" customWidth="1"/>
    <col min="3" max="18" width="11.42578125" style="8"/>
    <col min="19" max="19" width="6.140625" style="8" customWidth="1"/>
    <col min="20" max="20" width="3.7109375" style="8" customWidth="1"/>
    <col min="21" max="16384" width="11.42578125" style="8"/>
  </cols>
  <sheetData>
    <row r="1" spans="2:21" ht="76.5" customHeight="1">
      <c r="C1" s="892"/>
      <c r="D1" s="892"/>
      <c r="E1" s="892"/>
      <c r="F1" s="892"/>
      <c r="G1" s="892"/>
      <c r="H1" s="892"/>
      <c r="I1" s="892"/>
      <c r="J1" s="892"/>
      <c r="K1" s="892"/>
      <c r="L1" s="892"/>
      <c r="M1" s="892"/>
      <c r="N1" s="892"/>
      <c r="O1" s="892"/>
      <c r="P1" s="892"/>
      <c r="Q1" s="892"/>
      <c r="R1" s="892"/>
    </row>
    <row r="2" spans="2:21" ht="56.25" customHeight="1">
      <c r="B2" s="10"/>
      <c r="C2" s="793" t="s">
        <v>1644</v>
      </c>
      <c r="D2" s="793"/>
      <c r="E2" s="793"/>
      <c r="F2" s="793"/>
      <c r="G2" s="793"/>
      <c r="H2" s="793"/>
      <c r="I2" s="793"/>
      <c r="J2" s="793"/>
      <c r="K2" s="793"/>
      <c r="L2" s="793"/>
      <c r="M2" s="793"/>
      <c r="N2" s="793"/>
      <c r="O2" s="793"/>
      <c r="P2" s="793"/>
      <c r="Q2" s="793"/>
      <c r="R2" s="793"/>
      <c r="S2" s="455"/>
      <c r="U2" s="438"/>
    </row>
    <row r="3" spans="2:21" ht="16.5">
      <c r="B3" s="10"/>
      <c r="C3" s="10"/>
      <c r="D3" s="10"/>
      <c r="E3" s="10"/>
      <c r="F3" s="10"/>
      <c r="G3" s="10"/>
      <c r="H3" s="10"/>
      <c r="I3" s="10"/>
      <c r="J3" s="10"/>
      <c r="K3" s="10"/>
      <c r="L3" s="10"/>
      <c r="M3" s="10"/>
      <c r="N3" s="10"/>
      <c r="O3" s="10"/>
      <c r="P3" s="10"/>
      <c r="Q3" s="10"/>
      <c r="R3" s="10"/>
      <c r="U3" s="289" t="s">
        <v>103</v>
      </c>
    </row>
    <row r="4" spans="2:21" ht="16.5">
      <c r="B4" s="10"/>
      <c r="C4" s="10"/>
      <c r="D4" s="10"/>
      <c r="E4" s="10"/>
      <c r="F4" s="10"/>
      <c r="G4" s="10"/>
      <c r="H4" s="10"/>
      <c r="I4" s="10"/>
      <c r="J4" s="10"/>
      <c r="K4" s="10"/>
      <c r="L4" s="10"/>
      <c r="M4" s="10"/>
      <c r="N4" s="10"/>
      <c r="O4" s="10"/>
      <c r="P4" s="10"/>
      <c r="Q4" s="10"/>
      <c r="R4" s="10"/>
    </row>
    <row r="5" spans="2:21" ht="16.5">
      <c r="B5" s="10"/>
      <c r="C5" s="10"/>
      <c r="D5" s="10"/>
      <c r="E5" s="10"/>
      <c r="F5" s="10"/>
      <c r="G5" s="10"/>
      <c r="H5" s="10"/>
      <c r="I5" s="10"/>
      <c r="J5" s="10"/>
      <c r="K5" s="10"/>
      <c r="L5" s="10"/>
      <c r="M5" s="10"/>
      <c r="N5" s="10"/>
      <c r="O5" s="10"/>
      <c r="P5" s="10"/>
      <c r="Q5" s="10"/>
      <c r="R5" s="10"/>
    </row>
    <row r="6" spans="2:21" ht="16.5">
      <c r="B6" s="10"/>
      <c r="C6" s="10"/>
      <c r="D6" s="10"/>
      <c r="E6" s="10"/>
      <c r="F6" s="10"/>
      <c r="G6" s="10"/>
      <c r="H6" s="10"/>
      <c r="I6" s="10"/>
      <c r="J6" s="10"/>
      <c r="K6" s="10"/>
      <c r="L6" s="10"/>
      <c r="M6" s="10"/>
      <c r="N6" s="10"/>
      <c r="O6" s="10"/>
      <c r="P6" s="10"/>
      <c r="Q6" s="10"/>
      <c r="R6" s="10"/>
    </row>
    <row r="7" spans="2:21" ht="16.5">
      <c r="B7" s="10"/>
      <c r="C7" s="10"/>
      <c r="D7" s="10"/>
      <c r="E7" s="10"/>
      <c r="F7" s="10"/>
      <c r="G7" s="10"/>
      <c r="H7" s="10"/>
      <c r="I7" s="10"/>
      <c r="J7" s="10"/>
      <c r="K7" s="10"/>
      <c r="L7" s="10"/>
      <c r="M7" s="10"/>
      <c r="N7" s="10"/>
      <c r="O7" s="10"/>
      <c r="P7" s="10"/>
      <c r="Q7" s="10"/>
      <c r="R7" s="10"/>
    </row>
    <row r="8" spans="2:21" ht="16.5">
      <c r="B8" s="10"/>
      <c r="C8" s="10"/>
      <c r="D8" s="10"/>
      <c r="E8" s="10"/>
      <c r="F8" s="10"/>
      <c r="G8" s="10"/>
      <c r="H8" s="10"/>
      <c r="I8" s="10"/>
      <c r="J8" s="10"/>
      <c r="K8" s="10"/>
      <c r="L8" s="10"/>
      <c r="M8" s="10"/>
      <c r="N8" s="10"/>
      <c r="O8" s="10"/>
      <c r="P8" s="10"/>
      <c r="Q8" s="10"/>
      <c r="R8" s="10"/>
    </row>
    <row r="9" spans="2:21" ht="16.5">
      <c r="B9" s="10"/>
      <c r="C9" s="10"/>
      <c r="D9" s="10"/>
      <c r="E9" s="10"/>
      <c r="F9" s="10"/>
      <c r="G9" s="10"/>
      <c r="H9" s="10"/>
      <c r="I9" s="10"/>
      <c r="J9" s="10"/>
      <c r="K9" s="10"/>
      <c r="L9" s="10"/>
      <c r="M9" s="10"/>
      <c r="N9" s="10"/>
      <c r="O9" s="10"/>
      <c r="P9" s="10"/>
      <c r="Q9" s="10"/>
      <c r="R9" s="10"/>
    </row>
    <row r="10" spans="2:21" ht="16.5">
      <c r="B10" s="10"/>
      <c r="C10" s="10"/>
      <c r="D10" s="10"/>
      <c r="E10" s="10"/>
      <c r="F10" s="10"/>
      <c r="G10" s="10"/>
      <c r="H10" s="10"/>
      <c r="I10" s="10"/>
      <c r="J10" s="10"/>
      <c r="K10" s="10"/>
      <c r="L10" s="10"/>
      <c r="M10" s="10"/>
      <c r="N10" s="10"/>
      <c r="O10" s="10"/>
      <c r="P10" s="10"/>
      <c r="Q10" s="10"/>
      <c r="R10" s="10"/>
    </row>
    <row r="11" spans="2:21" ht="16.5">
      <c r="B11" s="10"/>
      <c r="C11" s="10"/>
      <c r="D11" s="10"/>
      <c r="E11" s="10"/>
      <c r="F11" s="10"/>
      <c r="G11" s="10"/>
      <c r="H11" s="10"/>
      <c r="I11" s="10"/>
      <c r="J11" s="10"/>
      <c r="K11" s="10"/>
      <c r="L11" s="10"/>
      <c r="M11" s="10"/>
      <c r="N11" s="10"/>
      <c r="O11" s="10"/>
      <c r="P11" s="10"/>
      <c r="Q11" s="10"/>
      <c r="R11" s="10"/>
    </row>
    <row r="12" spans="2:21" ht="16.5">
      <c r="B12" s="10"/>
      <c r="C12" s="10"/>
      <c r="D12" s="10"/>
      <c r="E12" s="10"/>
      <c r="F12" s="10"/>
      <c r="G12" s="10"/>
      <c r="H12" s="10"/>
      <c r="I12" s="10"/>
      <c r="J12" s="10"/>
      <c r="K12" s="10"/>
      <c r="L12" s="10"/>
      <c r="M12" s="10"/>
      <c r="N12" s="10"/>
      <c r="O12" s="10"/>
      <c r="P12" s="10"/>
      <c r="Q12" s="10"/>
      <c r="R12" s="10"/>
    </row>
    <row r="13" spans="2:21" ht="16.5">
      <c r="B13" s="10"/>
      <c r="C13" s="10"/>
      <c r="D13" s="10"/>
      <c r="E13" s="10"/>
      <c r="F13" s="10"/>
      <c r="G13" s="10"/>
      <c r="H13" s="10"/>
      <c r="I13" s="10"/>
      <c r="J13" s="10"/>
      <c r="K13" s="10"/>
      <c r="L13" s="10"/>
      <c r="M13" s="10"/>
      <c r="N13" s="10"/>
      <c r="O13" s="10"/>
      <c r="P13" s="10"/>
      <c r="Q13" s="10"/>
      <c r="R13" s="10"/>
    </row>
    <row r="14" spans="2:21" ht="16.5">
      <c r="B14" s="10"/>
      <c r="C14" s="10"/>
      <c r="D14" s="10"/>
      <c r="E14" s="10"/>
      <c r="F14" s="10"/>
      <c r="G14" s="10"/>
      <c r="H14" s="10"/>
      <c r="I14" s="10"/>
      <c r="J14" s="10"/>
      <c r="K14" s="10"/>
      <c r="L14" s="10"/>
      <c r="M14" s="10"/>
      <c r="N14" s="10"/>
      <c r="O14" s="10"/>
      <c r="P14" s="10"/>
      <c r="Q14" s="10"/>
      <c r="R14" s="10"/>
    </row>
    <row r="15" spans="2:21" ht="16.5">
      <c r="B15" s="10"/>
      <c r="C15" s="10"/>
      <c r="D15" s="10"/>
      <c r="E15" s="10"/>
      <c r="F15" s="10"/>
      <c r="G15" s="10"/>
      <c r="H15" s="10"/>
      <c r="I15" s="10"/>
      <c r="J15" s="10"/>
      <c r="K15" s="10"/>
      <c r="L15" s="10"/>
      <c r="M15" s="10"/>
      <c r="N15" s="10"/>
      <c r="O15" s="10"/>
      <c r="P15" s="10"/>
      <c r="Q15" s="10"/>
      <c r="R15" s="10"/>
    </row>
    <row r="16" spans="2:21" ht="16.5">
      <c r="B16" s="10"/>
      <c r="C16" s="10"/>
      <c r="D16" s="10"/>
      <c r="E16" s="10"/>
      <c r="F16" s="10"/>
      <c r="G16" s="10"/>
      <c r="H16" s="10"/>
      <c r="I16" s="10"/>
      <c r="J16" s="10"/>
      <c r="K16" s="10"/>
      <c r="L16" s="10"/>
      <c r="M16" s="10"/>
      <c r="N16" s="10"/>
      <c r="O16" s="10"/>
      <c r="P16" s="10"/>
      <c r="Q16" s="10"/>
      <c r="R16" s="10"/>
    </row>
    <row r="17" spans="2:35" ht="16.5">
      <c r="B17" s="10"/>
      <c r="C17" s="10"/>
      <c r="D17" s="10"/>
      <c r="E17" s="10"/>
      <c r="F17" s="10"/>
      <c r="G17" s="10"/>
      <c r="H17" s="10"/>
      <c r="I17" s="10"/>
      <c r="J17" s="10"/>
      <c r="K17" s="10"/>
      <c r="L17" s="10"/>
      <c r="M17" s="10"/>
      <c r="N17" s="10"/>
      <c r="O17" s="10"/>
      <c r="P17" s="10"/>
      <c r="Q17" s="10"/>
      <c r="R17" s="10"/>
    </row>
    <row r="18" spans="2:35" ht="16.5">
      <c r="B18" s="10"/>
      <c r="C18" s="10"/>
      <c r="D18" s="10"/>
      <c r="E18" s="10"/>
      <c r="F18" s="10"/>
      <c r="G18" s="10"/>
      <c r="H18" s="10"/>
      <c r="I18" s="10"/>
      <c r="J18" s="10"/>
      <c r="K18" s="10"/>
      <c r="L18" s="10"/>
      <c r="M18" s="10"/>
      <c r="N18" s="10"/>
      <c r="O18" s="10"/>
      <c r="P18" s="10"/>
      <c r="Q18" s="10"/>
      <c r="R18" s="10"/>
    </row>
    <row r="19" spans="2:35" ht="16.5">
      <c r="B19" s="10"/>
      <c r="C19" s="10"/>
      <c r="D19" s="10"/>
      <c r="E19" s="10"/>
      <c r="F19" s="10"/>
      <c r="G19" s="10"/>
      <c r="H19" s="10"/>
      <c r="I19" s="10"/>
      <c r="J19" s="10"/>
      <c r="K19" s="10"/>
      <c r="L19" s="10"/>
      <c r="M19" s="10"/>
      <c r="N19" s="10"/>
      <c r="O19" s="10"/>
      <c r="P19" s="10"/>
      <c r="Q19" s="10"/>
      <c r="R19" s="10"/>
    </row>
    <row r="20" spans="2:35" ht="24" customHeight="1">
      <c r="B20" s="56" t="s">
        <v>1596</v>
      </c>
      <c r="C20" s="10"/>
      <c r="D20" s="10"/>
      <c r="E20" s="10"/>
      <c r="F20" s="10"/>
      <c r="G20" s="10"/>
      <c r="H20" s="10"/>
      <c r="I20" s="10"/>
      <c r="J20" s="10"/>
      <c r="K20" s="10"/>
      <c r="L20" s="10"/>
      <c r="M20" s="10"/>
      <c r="N20" s="10"/>
      <c r="O20" s="10"/>
      <c r="P20" s="10"/>
      <c r="Q20" s="10"/>
      <c r="R20" s="10"/>
    </row>
    <row r="21" spans="2:35" ht="21" customHeight="1">
      <c r="B21" s="893" t="s">
        <v>288</v>
      </c>
      <c r="C21" s="893"/>
      <c r="D21" s="893"/>
      <c r="E21" s="893"/>
      <c r="F21" s="893"/>
      <c r="G21" s="893"/>
      <c r="H21" s="893"/>
      <c r="I21" s="893"/>
      <c r="J21" s="893"/>
      <c r="K21" s="893"/>
      <c r="L21" s="893"/>
      <c r="M21" s="893"/>
      <c r="N21" s="893"/>
      <c r="O21" s="893"/>
      <c r="P21" s="893"/>
      <c r="Q21" s="893"/>
      <c r="R21" s="893"/>
    </row>
    <row r="22" spans="2:35" ht="21" customHeight="1">
      <c r="B22" s="893" t="s">
        <v>289</v>
      </c>
      <c r="C22" s="893"/>
      <c r="D22" s="893"/>
      <c r="E22" s="893"/>
      <c r="F22" s="893"/>
      <c r="G22" s="893"/>
      <c r="H22" s="893"/>
      <c r="I22" s="893"/>
      <c r="J22" s="893"/>
      <c r="K22" s="893"/>
      <c r="L22" s="893"/>
      <c r="M22" s="893"/>
      <c r="N22" s="893"/>
      <c r="O22" s="893"/>
      <c r="P22" s="893"/>
      <c r="Q22" s="893"/>
      <c r="R22" s="893"/>
    </row>
    <row r="23" spans="2:35" ht="21" customHeight="1">
      <c r="B23" s="893" t="s">
        <v>290</v>
      </c>
      <c r="C23" s="893"/>
      <c r="D23" s="893"/>
      <c r="E23" s="893"/>
      <c r="F23" s="893"/>
      <c r="G23" s="893"/>
      <c r="H23" s="893"/>
      <c r="I23" s="893"/>
      <c r="J23" s="893"/>
      <c r="K23" s="893"/>
      <c r="L23" s="893"/>
      <c r="M23" s="893"/>
      <c r="N23" s="893"/>
      <c r="O23" s="893"/>
      <c r="P23" s="893"/>
      <c r="Q23" s="893"/>
      <c r="R23" s="893"/>
    </row>
    <row r="24" spans="2:35" ht="48.75" customHeight="1">
      <c r="B24" s="893" t="s">
        <v>291</v>
      </c>
      <c r="C24" s="893"/>
      <c r="D24" s="893"/>
      <c r="E24" s="893"/>
      <c r="F24" s="893"/>
      <c r="G24" s="893"/>
      <c r="H24" s="893"/>
      <c r="I24" s="893"/>
      <c r="J24" s="893"/>
      <c r="K24" s="893"/>
      <c r="L24" s="893"/>
      <c r="M24" s="893"/>
      <c r="N24" s="893"/>
      <c r="O24" s="893"/>
      <c r="P24" s="893"/>
      <c r="Q24" s="893"/>
      <c r="R24" s="893"/>
    </row>
    <row r="25" spans="2:35" ht="48.75" customHeight="1">
      <c r="B25" s="808" t="s">
        <v>292</v>
      </c>
      <c r="C25" s="808"/>
      <c r="D25" s="808"/>
      <c r="E25" s="808"/>
      <c r="F25" s="808"/>
      <c r="G25" s="808"/>
      <c r="H25" s="808"/>
      <c r="I25" s="808"/>
      <c r="J25" s="808"/>
      <c r="K25" s="808"/>
      <c r="L25" s="808"/>
      <c r="M25" s="808"/>
      <c r="N25" s="808"/>
      <c r="O25" s="808"/>
      <c r="P25" s="808"/>
      <c r="Q25" s="808"/>
      <c r="R25" s="808"/>
    </row>
    <row r="26" spans="2:35" ht="24.75" customHeight="1">
      <c r="B26" s="891" t="s">
        <v>293</v>
      </c>
      <c r="C26" s="891"/>
      <c r="D26" s="891"/>
      <c r="E26" s="891"/>
      <c r="F26" s="891"/>
      <c r="G26" s="891"/>
      <c r="H26" s="891"/>
      <c r="I26" s="891"/>
      <c r="J26" s="891"/>
      <c r="K26" s="891"/>
      <c r="L26" s="891"/>
      <c r="M26" s="891"/>
      <c r="N26" s="891"/>
      <c r="O26" s="891"/>
      <c r="P26" s="891"/>
      <c r="Q26" s="891"/>
      <c r="R26" s="891"/>
    </row>
    <row r="27" spans="2:35" ht="15.75">
      <c r="B27" s="52" t="s">
        <v>1611</v>
      </c>
      <c r="C27" s="52"/>
      <c r="D27" s="439"/>
      <c r="E27" s="439"/>
      <c r="F27" s="439"/>
      <c r="G27" s="439"/>
      <c r="H27" s="439"/>
      <c r="I27" s="439"/>
      <c r="J27" s="439"/>
      <c r="K27" s="439"/>
      <c r="L27" s="439"/>
      <c r="M27" s="439"/>
      <c r="N27" s="439"/>
      <c r="O27" s="439"/>
      <c r="P27" s="439"/>
      <c r="Q27" s="114"/>
      <c r="R27" s="114"/>
      <c r="S27" s="114"/>
      <c r="T27" s="114"/>
      <c r="U27" s="114"/>
      <c r="V27" s="114"/>
      <c r="W27" s="114"/>
      <c r="X27" s="114"/>
      <c r="Y27" s="114"/>
      <c r="Z27" s="114"/>
      <c r="AA27" s="114"/>
      <c r="AB27" s="114"/>
      <c r="AC27" s="114"/>
      <c r="AD27" s="114"/>
      <c r="AE27" s="114"/>
      <c r="AF27" s="114"/>
      <c r="AG27" s="114"/>
      <c r="AH27" s="114"/>
      <c r="AI27" s="114"/>
    </row>
    <row r="28" spans="2:35">
      <c r="B28" s="52" t="s">
        <v>1607</v>
      </c>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row>
    <row r="29" spans="2:35" s="14" customFormat="1" ht="13.5">
      <c r="B29" s="454"/>
    </row>
  </sheetData>
  <mergeCells count="8">
    <mergeCell ref="B25:R25"/>
    <mergeCell ref="B26:R26"/>
    <mergeCell ref="C1:R1"/>
    <mergeCell ref="C2:R2"/>
    <mergeCell ref="B21:R21"/>
    <mergeCell ref="B22:R22"/>
    <mergeCell ref="B23:R23"/>
    <mergeCell ref="B24:R24"/>
  </mergeCells>
  <hyperlinks>
    <hyperlink ref="U3" location="INDICE!B30" display="INDICE"/>
  </hyperlinks>
  <printOptions horizontalCentered="1"/>
  <pageMargins left="0.19685039370078741" right="0.19685039370078741" top="1.1811023622047245" bottom="0" header="0.31496062992125984" footer="0.31496062992125984"/>
  <pageSetup paperSize="9" scale="63" firstPageNumber="91" orientation="landscape" useFirstPageNumber="1" r:id="rId1"/>
  <headerFooter scaleWithDoc="0">
    <oddHeader>&amp;C&amp;G</oddHeader>
    <oddFooter>&amp;C&amp;P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3"/>
  <sheetViews>
    <sheetView showGridLines="0" zoomScaleNormal="100" workbookViewId="0">
      <selection activeCell="P3" sqref="P3"/>
    </sheetView>
  </sheetViews>
  <sheetFormatPr baseColWidth="10" defaultColWidth="11.5703125" defaultRowHeight="15"/>
  <cols>
    <col min="1" max="1" width="3.7109375" style="6" customWidth="1"/>
    <col min="2" max="2" width="38" style="6" customWidth="1"/>
    <col min="3" max="3" width="9.5703125" style="6" customWidth="1"/>
    <col min="4" max="4" width="7.140625" style="6" customWidth="1"/>
    <col min="5" max="5" width="11.5703125" style="6"/>
    <col min="6" max="6" width="7.140625" style="6" customWidth="1"/>
    <col min="7" max="7" width="9.5703125" style="6" customWidth="1"/>
    <col min="8" max="8" width="7.140625" style="6" customWidth="1"/>
    <col min="9" max="9" width="9.5703125" style="6" customWidth="1"/>
    <col min="10" max="10" width="7.140625" style="6" customWidth="1"/>
    <col min="11" max="12" width="11" style="535" customWidth="1"/>
    <col min="13" max="13" width="9.5703125" style="6" customWidth="1"/>
    <col min="14" max="14" width="7.140625" style="6" customWidth="1"/>
    <col min="15" max="16384" width="11.5703125" style="6"/>
  </cols>
  <sheetData>
    <row r="1" spans="2:16" ht="75.75" customHeight="1">
      <c r="B1" s="896"/>
      <c r="C1" s="896"/>
      <c r="D1" s="896"/>
      <c r="E1" s="896"/>
      <c r="F1" s="896"/>
      <c r="G1" s="896"/>
      <c r="H1" s="896"/>
      <c r="I1" s="896"/>
      <c r="J1" s="896"/>
      <c r="K1" s="896"/>
      <c r="L1" s="896"/>
      <c r="M1" s="896"/>
      <c r="N1" s="896"/>
    </row>
    <row r="2" spans="2:16" ht="55.15" customHeight="1">
      <c r="B2" s="897" t="s">
        <v>1645</v>
      </c>
      <c r="C2" s="897"/>
      <c r="D2" s="897"/>
      <c r="E2" s="897"/>
      <c r="F2" s="897"/>
      <c r="G2" s="897"/>
      <c r="H2" s="897"/>
      <c r="I2" s="897"/>
      <c r="J2" s="897"/>
      <c r="K2" s="897"/>
      <c r="L2" s="897"/>
      <c r="M2" s="897"/>
      <c r="N2" s="897"/>
      <c r="O2" s="2"/>
    </row>
    <row r="3" spans="2:16" s="1" customFormat="1" ht="28.5" customHeight="1">
      <c r="B3" s="898" t="s">
        <v>294</v>
      </c>
      <c r="C3" s="899" t="s">
        <v>295</v>
      </c>
      <c r="D3" s="899"/>
      <c r="E3" s="898" t="s">
        <v>296</v>
      </c>
      <c r="F3" s="898"/>
      <c r="G3" s="898" t="s">
        <v>297</v>
      </c>
      <c r="H3" s="898"/>
      <c r="I3" s="899" t="s">
        <v>298</v>
      </c>
      <c r="J3" s="899"/>
      <c r="K3" s="900" t="s">
        <v>55</v>
      </c>
      <c r="L3" s="901"/>
      <c r="M3" s="898" t="s">
        <v>104</v>
      </c>
      <c r="N3" s="898"/>
      <c r="O3" s="289"/>
      <c r="P3" s="289" t="s">
        <v>103</v>
      </c>
    </row>
    <row r="4" spans="2:16">
      <c r="B4" s="898"/>
      <c r="C4" s="250" t="s">
        <v>38</v>
      </c>
      <c r="D4" s="250" t="s">
        <v>37</v>
      </c>
      <c r="E4" s="250" t="s">
        <v>38</v>
      </c>
      <c r="F4" s="250" t="s">
        <v>37</v>
      </c>
      <c r="G4" s="250" t="s">
        <v>38</v>
      </c>
      <c r="H4" s="250" t="s">
        <v>37</v>
      </c>
      <c r="I4" s="250" t="s">
        <v>38</v>
      </c>
      <c r="J4" s="250" t="s">
        <v>37</v>
      </c>
      <c r="K4" s="508"/>
      <c r="L4" s="508"/>
      <c r="M4" s="250" t="s">
        <v>38</v>
      </c>
      <c r="N4" s="250" t="s">
        <v>37</v>
      </c>
      <c r="O4" s="157"/>
    </row>
    <row r="5" spans="2:16">
      <c r="B5" s="251" t="s">
        <v>27</v>
      </c>
      <c r="C5" s="252">
        <f>SUM(C6:C12)</f>
        <v>19505</v>
      </c>
      <c r="D5" s="559">
        <f>+C5/$M$5</f>
        <v>0.26562351050646182</v>
      </c>
      <c r="E5" s="252">
        <f>SUM(E6:E12)</f>
        <v>36988</v>
      </c>
      <c r="F5" s="559">
        <f>+E5/$M$5</f>
        <v>0.50371096675790883</v>
      </c>
      <c r="G5" s="252">
        <f>SUM(G6:G12)</f>
        <v>13775</v>
      </c>
      <c r="H5" s="559">
        <f>+G5/$M$5</f>
        <v>0.18759107189061841</v>
      </c>
      <c r="I5" s="252">
        <f>SUM(I6:I12)</f>
        <v>3151</v>
      </c>
      <c r="J5" s="559">
        <f>+I5/$M$5</f>
        <v>4.2911032125396632E-2</v>
      </c>
      <c r="K5" s="558">
        <v>12</v>
      </c>
      <c r="L5" s="559">
        <f>+K5/$M$5</f>
        <v>1.6341871961433183E-4</v>
      </c>
      <c r="M5" s="252">
        <f>SUM(M6:M12)</f>
        <v>73431</v>
      </c>
      <c r="N5" s="253">
        <f>+M5/$M$5</f>
        <v>1</v>
      </c>
      <c r="O5" s="257"/>
    </row>
    <row r="6" spans="2:16" ht="15.75" customHeight="1">
      <c r="B6" s="254" t="s">
        <v>167</v>
      </c>
      <c r="C6" s="255">
        <v>6296</v>
      </c>
      <c r="D6" s="256">
        <f>+C6/$C$5</f>
        <v>0.32278902845424251</v>
      </c>
      <c r="E6" s="255">
        <v>8847</v>
      </c>
      <c r="F6" s="256">
        <f>+E6/$E$5</f>
        <v>0.23918568184275982</v>
      </c>
      <c r="G6" s="255">
        <v>2767</v>
      </c>
      <c r="H6" s="256">
        <f>+G6/$G$5</f>
        <v>0.20087114337568057</v>
      </c>
      <c r="I6" s="255">
        <v>9</v>
      </c>
      <c r="J6" s="627">
        <f>+I6/$I$5</f>
        <v>2.8562361155188829E-3</v>
      </c>
      <c r="K6" s="704">
        <v>0</v>
      </c>
      <c r="L6" s="704">
        <v>0</v>
      </c>
      <c r="M6" s="255">
        <v>17919</v>
      </c>
      <c r="N6" s="256">
        <f>+M6/$M$5</f>
        <v>0.24402500306410099</v>
      </c>
      <c r="O6" s="257"/>
    </row>
    <row r="7" spans="2:16">
      <c r="B7" s="254" t="s">
        <v>299</v>
      </c>
      <c r="C7" s="255">
        <v>2856</v>
      </c>
      <c r="D7" s="256">
        <f t="shared" ref="D7:D12" si="0">+C7/$C$5</f>
        <v>0.14642399384773136</v>
      </c>
      <c r="E7" s="255">
        <v>4975</v>
      </c>
      <c r="F7" s="256">
        <f t="shared" ref="F7:F12" si="1">+E7/$E$5</f>
        <v>0.13450308208067482</v>
      </c>
      <c r="G7" s="255">
        <v>418</v>
      </c>
      <c r="H7" s="256">
        <f t="shared" ref="H7:H12" si="2">+G7/$G$5</f>
        <v>3.0344827586206897E-2</v>
      </c>
      <c r="I7" s="255">
        <v>1</v>
      </c>
      <c r="J7" s="627">
        <f>+I7/$I$5</f>
        <v>3.1735956839098697E-4</v>
      </c>
      <c r="K7" s="704">
        <v>0</v>
      </c>
      <c r="L7" s="704">
        <v>0</v>
      </c>
      <c r="M7" s="255">
        <v>8250</v>
      </c>
      <c r="N7" s="256">
        <f t="shared" ref="N7:N10" si="3">+M7/$M$5</f>
        <v>0.11235036973485313</v>
      </c>
      <c r="O7" s="157"/>
    </row>
    <row r="8" spans="2:16" ht="28.5">
      <c r="B8" s="254" t="s">
        <v>168</v>
      </c>
      <c r="C8" s="255">
        <v>415</v>
      </c>
      <c r="D8" s="256">
        <f t="shared" si="0"/>
        <v>2.1276595744680851E-2</v>
      </c>
      <c r="E8" s="255">
        <v>755</v>
      </c>
      <c r="F8" s="256">
        <f t="shared" si="1"/>
        <v>2.041202552179085E-2</v>
      </c>
      <c r="G8" s="255">
        <v>239</v>
      </c>
      <c r="H8" s="256">
        <f t="shared" si="2"/>
        <v>1.7350272232304901E-2</v>
      </c>
      <c r="I8" s="704">
        <v>0</v>
      </c>
      <c r="J8" s="704">
        <v>0</v>
      </c>
      <c r="K8" s="704">
        <v>0</v>
      </c>
      <c r="L8" s="704">
        <v>0</v>
      </c>
      <c r="M8" s="255">
        <v>1409</v>
      </c>
      <c r="N8" s="256">
        <f t="shared" si="3"/>
        <v>1.9188081328049462E-2</v>
      </c>
      <c r="O8" s="157"/>
    </row>
    <row r="9" spans="2:16">
      <c r="B9" s="254" t="s">
        <v>300</v>
      </c>
      <c r="C9" s="255">
        <v>255</v>
      </c>
      <c r="D9" s="256">
        <f t="shared" si="0"/>
        <v>1.3073570879261727E-2</v>
      </c>
      <c r="E9" s="255">
        <v>348</v>
      </c>
      <c r="F9" s="256">
        <f t="shared" si="1"/>
        <v>9.4084567967989627E-3</v>
      </c>
      <c r="G9" s="255">
        <v>45</v>
      </c>
      <c r="H9" s="256">
        <f t="shared" si="2"/>
        <v>3.2667876588021779E-3</v>
      </c>
      <c r="I9" s="704">
        <v>0</v>
      </c>
      <c r="J9" s="704">
        <v>0</v>
      </c>
      <c r="K9" s="704">
        <v>0</v>
      </c>
      <c r="L9" s="704">
        <v>0</v>
      </c>
      <c r="M9" s="255">
        <v>648</v>
      </c>
      <c r="N9" s="256">
        <f t="shared" si="3"/>
        <v>8.8246108591739179E-3</v>
      </c>
      <c r="O9" s="157"/>
    </row>
    <row r="10" spans="2:16">
      <c r="B10" s="254" t="s">
        <v>301</v>
      </c>
      <c r="C10" s="255">
        <v>2883</v>
      </c>
      <c r="D10" s="256">
        <f t="shared" si="0"/>
        <v>0.14780825429377084</v>
      </c>
      <c r="E10" s="255">
        <v>3983</v>
      </c>
      <c r="F10" s="256">
        <f t="shared" si="1"/>
        <v>0.10768357305071916</v>
      </c>
      <c r="G10" s="255">
        <v>386</v>
      </c>
      <c r="H10" s="256">
        <f t="shared" si="2"/>
        <v>2.8021778584392015E-2</v>
      </c>
      <c r="I10" s="704">
        <v>0</v>
      </c>
      <c r="J10" s="704">
        <v>0</v>
      </c>
      <c r="K10" s="704">
        <v>0</v>
      </c>
      <c r="L10" s="704">
        <v>0</v>
      </c>
      <c r="M10" s="255">
        <v>7252</v>
      </c>
      <c r="N10" s="256">
        <f t="shared" si="3"/>
        <v>9.8759379553594526E-2</v>
      </c>
      <c r="O10" s="157"/>
    </row>
    <row r="11" spans="2:16">
      <c r="B11" s="254" t="s">
        <v>31</v>
      </c>
      <c r="C11" s="255">
        <v>6646</v>
      </c>
      <c r="D11" s="256">
        <f t="shared" si="0"/>
        <v>0.34073314534734683</v>
      </c>
      <c r="E11" s="255">
        <v>17785</v>
      </c>
      <c r="F11" s="256">
        <f t="shared" si="1"/>
        <v>0.48083162106629179</v>
      </c>
      <c r="G11" s="255">
        <v>5846</v>
      </c>
      <c r="H11" s="256">
        <f t="shared" si="2"/>
        <v>0.42439201451905628</v>
      </c>
      <c r="I11" s="255">
        <v>3126</v>
      </c>
      <c r="J11" s="627">
        <f>+I11/$I$5</f>
        <v>0.99206601079022527</v>
      </c>
      <c r="K11" s="557">
        <v>12</v>
      </c>
      <c r="L11" s="256">
        <f>+K11/K5</f>
        <v>1</v>
      </c>
      <c r="M11" s="255">
        <f>+C11+E11+G11+I11+K11</f>
        <v>33415</v>
      </c>
      <c r="N11" s="256">
        <f>+M11/$M$5</f>
        <v>0.45505304299274146</v>
      </c>
      <c r="O11" s="157"/>
    </row>
    <row r="12" spans="2:16">
      <c r="B12" s="254" t="s">
        <v>82</v>
      </c>
      <c r="C12" s="255">
        <v>154</v>
      </c>
      <c r="D12" s="256">
        <f t="shared" si="0"/>
        <v>7.8954114329659059E-3</v>
      </c>
      <c r="E12" s="255">
        <v>295</v>
      </c>
      <c r="F12" s="256">
        <f t="shared" si="1"/>
        <v>7.9755596409646374E-3</v>
      </c>
      <c r="G12" s="255">
        <v>4074</v>
      </c>
      <c r="H12" s="256">
        <f t="shared" si="2"/>
        <v>0.29575317604355716</v>
      </c>
      <c r="I12" s="255">
        <v>15</v>
      </c>
      <c r="J12" s="627">
        <f>+I12/$I$5</f>
        <v>4.7603935258648047E-3</v>
      </c>
      <c r="K12" s="704">
        <v>0</v>
      </c>
      <c r="L12" s="256">
        <v>3.0000000000000001E-3</v>
      </c>
      <c r="M12" s="255">
        <f>+C12+E12+G12+I12</f>
        <v>4538</v>
      </c>
      <c r="N12" s="256">
        <f>+M12/$M$5</f>
        <v>6.1799512467486481E-2</v>
      </c>
      <c r="O12" s="157"/>
    </row>
    <row r="13" spans="2:16" ht="16.5">
      <c r="B13" s="10"/>
      <c r="C13" s="10"/>
      <c r="D13" s="10"/>
      <c r="E13" s="10"/>
      <c r="F13" s="10"/>
      <c r="G13" s="10"/>
      <c r="H13" s="10"/>
      <c r="I13" s="10"/>
      <c r="J13" s="10"/>
      <c r="K13" s="10"/>
      <c r="L13" s="10"/>
      <c r="M13" s="10"/>
      <c r="N13" s="10"/>
      <c r="O13" s="157"/>
    </row>
    <row r="14" spans="2:16" ht="16.5">
      <c r="B14" s="10"/>
      <c r="C14" s="10"/>
      <c r="D14" s="10"/>
      <c r="E14" s="10"/>
      <c r="F14" s="10"/>
      <c r="G14" s="10"/>
      <c r="H14" s="10"/>
      <c r="I14" s="10"/>
      <c r="J14" s="10"/>
      <c r="K14" s="10"/>
      <c r="L14" s="10"/>
      <c r="M14" s="10"/>
      <c r="N14" s="10"/>
    </row>
    <row r="15" spans="2:16" ht="16.5">
      <c r="B15" s="10"/>
      <c r="C15" s="10"/>
      <c r="D15" s="10"/>
      <c r="E15" s="10"/>
      <c r="F15" s="10"/>
      <c r="G15" s="10"/>
      <c r="H15" s="10"/>
      <c r="I15" s="10"/>
      <c r="J15" s="10"/>
      <c r="K15" s="10"/>
      <c r="L15" s="10"/>
      <c r="M15" s="10"/>
      <c r="N15" s="10"/>
    </row>
    <row r="16" spans="2:16" ht="16.5">
      <c r="B16" s="10"/>
      <c r="C16" s="10"/>
      <c r="D16" s="10"/>
      <c r="E16" s="10"/>
      <c r="F16" s="10"/>
      <c r="G16" s="10"/>
      <c r="H16" s="10"/>
      <c r="I16" s="10"/>
      <c r="J16" s="10"/>
      <c r="K16" s="10"/>
      <c r="L16" s="10"/>
      <c r="M16" s="10"/>
      <c r="N16" s="10"/>
    </row>
    <row r="17" spans="2:14" ht="16.5">
      <c r="B17" s="10"/>
      <c r="C17" s="10"/>
      <c r="D17" s="10"/>
      <c r="E17" s="10"/>
      <c r="F17" s="10"/>
      <c r="G17" s="10"/>
      <c r="H17" s="10"/>
      <c r="I17" s="10"/>
      <c r="J17" s="10"/>
      <c r="K17" s="10"/>
      <c r="L17" s="10"/>
      <c r="M17" s="10"/>
      <c r="N17" s="10"/>
    </row>
    <row r="18" spans="2:14" ht="16.5">
      <c r="B18" s="10"/>
      <c r="C18" s="10"/>
      <c r="D18" s="10"/>
      <c r="E18" s="10"/>
      <c r="F18" s="10"/>
      <c r="G18" s="10"/>
      <c r="H18" s="10"/>
      <c r="I18" s="10"/>
      <c r="J18" s="10"/>
      <c r="K18" s="10"/>
      <c r="L18" s="10"/>
      <c r="M18" s="10"/>
      <c r="N18" s="10"/>
    </row>
    <row r="19" spans="2:14" ht="16.5">
      <c r="B19" s="10"/>
      <c r="C19" s="10"/>
      <c r="D19" s="10"/>
      <c r="E19" s="10"/>
      <c r="F19" s="10"/>
      <c r="G19" s="10"/>
      <c r="H19" s="10"/>
      <c r="I19" s="10"/>
      <c r="J19" s="10"/>
      <c r="K19" s="10"/>
      <c r="L19" s="10"/>
      <c r="M19" s="10"/>
      <c r="N19" s="10"/>
    </row>
    <row r="20" spans="2:14" ht="16.5">
      <c r="B20" s="10"/>
      <c r="C20" s="10"/>
      <c r="D20" s="10"/>
      <c r="E20" s="10"/>
      <c r="F20" s="10"/>
      <c r="G20" s="10"/>
      <c r="H20" s="10"/>
      <c r="I20" s="10"/>
      <c r="J20" s="10"/>
      <c r="K20" s="10"/>
      <c r="L20" s="10"/>
      <c r="M20" s="10"/>
      <c r="N20" s="10"/>
    </row>
    <row r="21" spans="2:14" ht="16.5">
      <c r="B21" s="10"/>
      <c r="C21" s="10"/>
      <c r="D21" s="10"/>
      <c r="E21" s="10"/>
      <c r="F21" s="10"/>
      <c r="G21" s="10"/>
      <c r="H21" s="10"/>
      <c r="I21" s="10"/>
      <c r="J21" s="10"/>
      <c r="K21" s="10"/>
      <c r="L21" s="10"/>
      <c r="M21" s="10"/>
      <c r="N21" s="10"/>
    </row>
    <row r="22" spans="2:14" ht="16.5">
      <c r="B22" s="10"/>
      <c r="C22" s="10"/>
      <c r="D22" s="10"/>
      <c r="E22" s="10"/>
      <c r="F22" s="10"/>
      <c r="G22" s="10"/>
      <c r="H22" s="10"/>
      <c r="I22" s="10"/>
      <c r="J22" s="10"/>
      <c r="K22" s="10"/>
      <c r="L22" s="10"/>
      <c r="M22" s="10"/>
      <c r="N22" s="10"/>
    </row>
    <row r="23" spans="2:14" ht="16.5">
      <c r="B23" s="10"/>
      <c r="C23" s="10"/>
      <c r="D23" s="10"/>
      <c r="E23" s="10"/>
      <c r="F23" s="10"/>
      <c r="G23" s="10"/>
      <c r="H23" s="10"/>
      <c r="I23" s="10"/>
      <c r="J23" s="10"/>
      <c r="K23" s="10"/>
      <c r="L23" s="10"/>
      <c r="M23" s="10"/>
      <c r="N23" s="10"/>
    </row>
    <row r="24" spans="2:14" ht="16.5">
      <c r="B24" s="10"/>
      <c r="C24" s="10"/>
      <c r="D24" s="10"/>
      <c r="E24" s="10"/>
      <c r="F24" s="10"/>
      <c r="G24" s="10"/>
      <c r="H24" s="10"/>
      <c r="I24" s="10"/>
      <c r="J24" s="10"/>
      <c r="K24" s="10"/>
      <c r="L24" s="10"/>
      <c r="M24" s="10"/>
      <c r="N24" s="10"/>
    </row>
    <row r="25" spans="2:14" ht="16.5">
      <c r="B25" s="10"/>
      <c r="C25" s="10"/>
      <c r="D25" s="10"/>
      <c r="E25" s="10"/>
      <c r="F25" s="10"/>
      <c r="G25" s="10"/>
      <c r="H25" s="10"/>
      <c r="I25" s="10"/>
      <c r="J25" s="10"/>
      <c r="K25" s="10"/>
      <c r="L25" s="10"/>
      <c r="M25" s="10"/>
      <c r="N25" s="10"/>
    </row>
    <row r="26" spans="2:14" ht="16.5">
      <c r="B26" s="10"/>
      <c r="C26" s="10"/>
      <c r="D26" s="10"/>
      <c r="E26" s="10"/>
      <c r="F26" s="10"/>
      <c r="G26" s="10"/>
      <c r="H26" s="10"/>
      <c r="I26" s="10"/>
      <c r="J26" s="10"/>
      <c r="K26" s="10"/>
      <c r="L26" s="10"/>
      <c r="M26" s="10"/>
      <c r="N26" s="10"/>
    </row>
    <row r="27" spans="2:14" ht="16.5">
      <c r="B27" s="10"/>
      <c r="C27" s="10"/>
      <c r="D27" s="10"/>
      <c r="E27" s="10"/>
      <c r="F27" s="10"/>
      <c r="G27" s="10"/>
      <c r="H27" s="10"/>
      <c r="I27" s="10"/>
      <c r="J27" s="10"/>
      <c r="K27" s="10"/>
      <c r="L27" s="10"/>
      <c r="M27" s="10"/>
      <c r="N27" s="10"/>
    </row>
    <row r="28" spans="2:14" ht="16.5">
      <c r="B28" s="10"/>
      <c r="C28" s="10"/>
      <c r="D28" s="10"/>
      <c r="E28" s="10"/>
      <c r="F28" s="10"/>
      <c r="G28" s="10"/>
      <c r="H28" s="10"/>
      <c r="I28" s="10"/>
      <c r="J28" s="10"/>
      <c r="K28" s="10"/>
      <c r="L28" s="10"/>
      <c r="M28" s="10"/>
      <c r="N28" s="10"/>
    </row>
    <row r="29" spans="2:14" ht="16.5">
      <c r="B29" s="895"/>
      <c r="C29" s="895"/>
      <c r="D29" s="895"/>
      <c r="E29" s="895"/>
      <c r="F29" s="895"/>
      <c r="G29" s="895"/>
      <c r="H29" s="895"/>
      <c r="I29" s="895"/>
      <c r="J29" s="895"/>
      <c r="K29" s="507"/>
      <c r="L29" s="507"/>
      <c r="M29" s="10"/>
      <c r="N29" s="10"/>
    </row>
    <row r="30" spans="2:14" ht="25.5" customHeight="1">
      <c r="B30" s="894" t="s">
        <v>1706</v>
      </c>
      <c r="C30" s="894"/>
      <c r="D30" s="894"/>
      <c r="E30" s="894"/>
      <c r="F30" s="894"/>
      <c r="G30" s="894"/>
      <c r="H30" s="249"/>
      <c r="I30" s="248"/>
      <c r="J30" s="248"/>
      <c r="K30" s="248"/>
      <c r="L30" s="248"/>
      <c r="M30" s="10"/>
      <c r="N30" s="10"/>
    </row>
    <row r="31" spans="2:14" ht="26.25" customHeight="1">
      <c r="B31" s="831" t="s">
        <v>1646</v>
      </c>
      <c r="C31" s="831"/>
      <c r="D31" s="831"/>
      <c r="E31" s="831"/>
      <c r="F31" s="831"/>
      <c r="G31" s="831"/>
      <c r="H31" s="10"/>
      <c r="I31" s="10"/>
      <c r="J31" s="10"/>
      <c r="K31" s="10"/>
      <c r="L31" s="10"/>
      <c r="M31" s="10"/>
      <c r="N31" s="10"/>
    </row>
    <row r="32" spans="2:14" ht="16.5">
      <c r="B32" s="51" t="s">
        <v>1647</v>
      </c>
      <c r="C32" s="24"/>
      <c r="D32" s="24"/>
      <c r="E32" s="24"/>
      <c r="F32" s="24"/>
      <c r="G32" s="24"/>
      <c r="H32" s="10"/>
      <c r="I32" s="10"/>
      <c r="J32" s="10"/>
      <c r="K32" s="10"/>
      <c r="L32" s="10"/>
      <c r="M32" s="10"/>
      <c r="N32" s="10"/>
    </row>
    <row r="33" spans="2:14" ht="16.5">
      <c r="B33" s="69"/>
      <c r="C33" s="49"/>
      <c r="D33" s="49"/>
      <c r="E33" s="49"/>
      <c r="F33" s="49"/>
      <c r="G33" s="49"/>
      <c r="H33" s="10"/>
      <c r="I33" s="10"/>
      <c r="J33" s="10"/>
      <c r="K33" s="10"/>
      <c r="L33" s="10"/>
      <c r="M33" s="10"/>
      <c r="N33" s="10"/>
    </row>
  </sheetData>
  <mergeCells count="12">
    <mergeCell ref="B30:G30"/>
    <mergeCell ref="B31:G31"/>
    <mergeCell ref="B29:J29"/>
    <mergeCell ref="B1:N1"/>
    <mergeCell ref="B2:N2"/>
    <mergeCell ref="B3:B4"/>
    <mergeCell ref="C3:D3"/>
    <mergeCell ref="E3:F3"/>
    <mergeCell ref="G3:H3"/>
    <mergeCell ref="I3:J3"/>
    <mergeCell ref="M3:N3"/>
    <mergeCell ref="K3:L3"/>
  </mergeCells>
  <hyperlinks>
    <hyperlink ref="P3" location="INDICE!B31" display="INDICE"/>
  </hyperlinks>
  <printOptions horizontalCentered="1"/>
  <pageMargins left="0.19685039370078741" right="0.19685039370078741" top="1.1811023622047245" bottom="0" header="0.31496062992125984" footer="0.31496062992125984"/>
  <pageSetup paperSize="9" firstPageNumber="92" orientation="landscape" useFirstPageNumber="1" r:id="rId1"/>
  <headerFooter scaleWithDoc="0">
    <oddHeader>&amp;C&amp;G</oddHeader>
    <oddFooter>&amp;C&amp;P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showGridLines="0" zoomScaleNormal="100" workbookViewId="0">
      <selection activeCell="I9" sqref="I9:J9"/>
    </sheetView>
  </sheetViews>
  <sheetFormatPr baseColWidth="10" defaultColWidth="11.42578125" defaultRowHeight="15"/>
  <cols>
    <col min="1" max="1" width="3.7109375" style="159" customWidth="1"/>
    <col min="2" max="8" width="14" style="158" customWidth="1"/>
    <col min="9" max="16384" width="11.42578125" style="158"/>
  </cols>
  <sheetData>
    <row r="1" spans="2:12" ht="75.75" customHeight="1"/>
    <row r="2" spans="2:12" ht="43.5" customHeight="1">
      <c r="B2" s="897" t="s">
        <v>1648</v>
      </c>
      <c r="C2" s="897"/>
      <c r="D2" s="897"/>
      <c r="E2" s="897"/>
      <c r="F2" s="897"/>
      <c r="G2" s="897"/>
      <c r="H2" s="897"/>
      <c r="I2" s="160"/>
      <c r="K2" s="160"/>
    </row>
    <row r="3" spans="2:12">
      <c r="B3" s="804" t="s">
        <v>302</v>
      </c>
      <c r="C3" s="804" t="s">
        <v>27</v>
      </c>
      <c r="D3" s="804"/>
      <c r="E3" s="815" t="s">
        <v>303</v>
      </c>
      <c r="F3" s="804"/>
      <c r="G3" s="815" t="s">
        <v>304</v>
      </c>
      <c r="H3" s="804"/>
      <c r="I3" s="815" t="s">
        <v>304</v>
      </c>
      <c r="J3" s="804"/>
      <c r="K3" s="289" t="s">
        <v>103</v>
      </c>
    </row>
    <row r="4" spans="2:12">
      <c r="B4" s="804"/>
      <c r="C4" s="804"/>
      <c r="D4" s="804"/>
      <c r="E4" s="804"/>
      <c r="F4" s="804"/>
      <c r="G4" s="804"/>
      <c r="H4" s="804"/>
      <c r="I4" s="804"/>
      <c r="J4" s="804"/>
      <c r="K4" s="159"/>
    </row>
    <row r="5" spans="2:12">
      <c r="B5" s="804"/>
      <c r="C5" s="337" t="s">
        <v>38</v>
      </c>
      <c r="D5" s="337" t="s">
        <v>37</v>
      </c>
      <c r="E5" s="337" t="s">
        <v>38</v>
      </c>
      <c r="F5" s="337" t="s">
        <v>37</v>
      </c>
      <c r="G5" s="337" t="s">
        <v>38</v>
      </c>
      <c r="H5" s="337" t="s">
        <v>37</v>
      </c>
      <c r="I5" s="550" t="s">
        <v>38</v>
      </c>
      <c r="J5" s="550" t="s">
        <v>37</v>
      </c>
      <c r="K5" s="159"/>
      <c r="L5" s="560"/>
    </row>
    <row r="6" spans="2:12">
      <c r="B6" s="340" t="s">
        <v>305</v>
      </c>
      <c r="C6" s="342">
        <v>73431</v>
      </c>
      <c r="D6" s="343">
        <v>1</v>
      </c>
      <c r="E6" s="342">
        <v>70268</v>
      </c>
      <c r="F6" s="343">
        <f t="shared" ref="F6:F11" si="0">+E6/C6</f>
        <v>0.95692554915498906</v>
      </c>
      <c r="G6" s="342">
        <v>3151</v>
      </c>
      <c r="H6" s="343">
        <f>+G6/C6</f>
        <v>4.2911032125396632E-2</v>
      </c>
      <c r="I6" s="342">
        <v>12</v>
      </c>
      <c r="J6" s="343">
        <f>+I6/C6</f>
        <v>1.6341871961433183E-4</v>
      </c>
      <c r="K6" s="159"/>
      <c r="L6" s="560"/>
    </row>
    <row r="7" spans="2:12" ht="15" customHeight="1">
      <c r="B7" s="341" t="s">
        <v>306</v>
      </c>
      <c r="C7" s="311">
        <v>32681</v>
      </c>
      <c r="D7" s="324">
        <f>+C7/$C$6</f>
        <v>0.44505726464299816</v>
      </c>
      <c r="E7" s="311">
        <v>31367</v>
      </c>
      <c r="F7" s="343">
        <f t="shared" si="0"/>
        <v>0.95979315198433346</v>
      </c>
      <c r="G7" s="311">
        <v>1308</v>
      </c>
      <c r="H7" s="343">
        <f t="shared" ref="H7:H8" si="1">+G7/C7</f>
        <v>4.002325510235305E-2</v>
      </c>
      <c r="I7" s="311">
        <v>6</v>
      </c>
      <c r="J7" s="343">
        <f t="shared" ref="J7:J8" si="2">+I7/C7</f>
        <v>1.835929133135461E-4</v>
      </c>
      <c r="K7" s="159"/>
      <c r="L7" s="560"/>
    </row>
    <row r="8" spans="2:12" ht="15" customHeight="1">
      <c r="B8" s="341" t="s">
        <v>307</v>
      </c>
      <c r="C8" s="311">
        <v>37787</v>
      </c>
      <c r="D8" s="324">
        <f>+C8/$C$6</f>
        <v>0.51459192983889634</v>
      </c>
      <c r="E8" s="311">
        <v>36651</v>
      </c>
      <c r="F8" s="343">
        <f t="shared" si="0"/>
        <v>0.96993675073437957</v>
      </c>
      <c r="G8" s="311">
        <v>1130</v>
      </c>
      <c r="H8" s="343">
        <f t="shared" si="1"/>
        <v>2.9904464498372457E-2</v>
      </c>
      <c r="I8" s="311">
        <v>6</v>
      </c>
      <c r="J8" s="343">
        <f t="shared" si="2"/>
        <v>1.5878476724799534E-4</v>
      </c>
      <c r="K8" s="159"/>
      <c r="L8" s="560"/>
    </row>
    <row r="9" spans="2:12" ht="15" customHeight="1">
      <c r="B9" s="341" t="s">
        <v>308</v>
      </c>
      <c r="C9" s="311">
        <v>2855</v>
      </c>
      <c r="D9" s="324">
        <f>+C9/$C$6</f>
        <v>3.8880037041576443E-2</v>
      </c>
      <c r="E9" s="311">
        <v>2142</v>
      </c>
      <c r="F9" s="343">
        <f t="shared" si="0"/>
        <v>0.75026269702276704</v>
      </c>
      <c r="G9" s="311">
        <v>713</v>
      </c>
      <c r="H9" s="343">
        <f>+G9/C9</f>
        <v>0.24973730297723293</v>
      </c>
      <c r="I9" s="704">
        <v>0</v>
      </c>
      <c r="J9" s="704">
        <v>0</v>
      </c>
      <c r="K9" s="159"/>
      <c r="L9" s="560"/>
    </row>
    <row r="10" spans="2:12" ht="15" customHeight="1">
      <c r="B10" s="341" t="s">
        <v>309</v>
      </c>
      <c r="C10" s="311">
        <v>45</v>
      </c>
      <c r="D10" s="324">
        <f>+C10/$C$6</f>
        <v>6.1282019855374433E-4</v>
      </c>
      <c r="E10" s="311">
        <v>45</v>
      </c>
      <c r="F10" s="343">
        <f t="shared" si="0"/>
        <v>1</v>
      </c>
      <c r="G10" s="704">
        <v>0</v>
      </c>
      <c r="H10" s="704">
        <v>0</v>
      </c>
      <c r="I10" s="704">
        <v>0</v>
      </c>
      <c r="J10" s="704">
        <v>0</v>
      </c>
      <c r="K10" s="159"/>
      <c r="L10" s="560"/>
    </row>
    <row r="11" spans="2:12">
      <c r="B11" s="139" t="s">
        <v>310</v>
      </c>
      <c r="C11" s="311">
        <v>63</v>
      </c>
      <c r="D11" s="324">
        <f>+C11/$C$6</f>
        <v>8.5794827797524209E-4</v>
      </c>
      <c r="E11" s="311">
        <v>63</v>
      </c>
      <c r="F11" s="343">
        <f t="shared" si="0"/>
        <v>1</v>
      </c>
      <c r="G11" s="704">
        <v>0</v>
      </c>
      <c r="H11" s="704">
        <v>0</v>
      </c>
      <c r="I11" s="704">
        <v>0</v>
      </c>
      <c r="J11" s="704">
        <v>0</v>
      </c>
      <c r="K11" s="159"/>
      <c r="L11" s="560"/>
    </row>
    <row r="12" spans="2:12">
      <c r="B12" s="258"/>
      <c r="C12" s="259"/>
      <c r="D12" s="260"/>
      <c r="E12" s="259"/>
      <c r="F12" s="260"/>
      <c r="G12" s="259"/>
      <c r="H12" s="260"/>
      <c r="I12" s="159"/>
      <c r="J12" s="159"/>
      <c r="K12" s="159"/>
      <c r="L12" s="161"/>
    </row>
    <row r="13" spans="2:12">
      <c r="B13" s="258"/>
      <c r="C13" s="259"/>
      <c r="D13" s="260"/>
      <c r="E13" s="259"/>
      <c r="F13" s="260"/>
      <c r="G13" s="259"/>
      <c r="H13" s="260"/>
      <c r="I13" s="159"/>
      <c r="J13" s="159"/>
      <c r="K13" s="159"/>
      <c r="L13" s="161"/>
    </row>
    <row r="14" spans="2:12">
      <c r="B14" s="258"/>
      <c r="C14" s="259"/>
      <c r="D14" s="260"/>
      <c r="E14" s="259"/>
      <c r="F14" s="260"/>
      <c r="G14" s="259"/>
      <c r="H14" s="260"/>
      <c r="I14" s="159"/>
      <c r="J14" s="159"/>
      <c r="K14" s="159"/>
      <c r="L14" s="161"/>
    </row>
    <row r="15" spans="2:12">
      <c r="B15" s="258"/>
      <c r="C15" s="259"/>
      <c r="D15" s="260"/>
      <c r="E15" s="259"/>
      <c r="F15" s="260"/>
      <c r="G15" s="259"/>
      <c r="H15" s="260"/>
      <c r="I15" s="159"/>
      <c r="J15" s="159"/>
      <c r="K15" s="159"/>
      <c r="L15" s="161"/>
    </row>
    <row r="16" spans="2:12">
      <c r="B16" s="258"/>
      <c r="C16" s="259"/>
      <c r="D16" s="260"/>
      <c r="E16" s="259"/>
      <c r="F16" s="260"/>
      <c r="G16" s="259"/>
      <c r="H16" s="260"/>
      <c r="I16" s="159"/>
      <c r="J16" s="159"/>
      <c r="K16" s="159"/>
      <c r="L16" s="161"/>
    </row>
    <row r="17" spans="2:12">
      <c r="B17" s="258"/>
      <c r="C17" s="259"/>
      <c r="D17" s="260"/>
      <c r="E17" s="259"/>
      <c r="F17" s="260"/>
      <c r="G17" s="259"/>
      <c r="H17" s="260"/>
      <c r="I17" s="159"/>
      <c r="J17" s="159"/>
      <c r="K17" s="159"/>
      <c r="L17" s="161"/>
    </row>
    <row r="18" spans="2:12">
      <c r="B18" s="258"/>
      <c r="C18" s="259"/>
      <c r="D18" s="260"/>
      <c r="E18" s="259"/>
      <c r="F18" s="260"/>
      <c r="G18" s="259"/>
      <c r="H18" s="260"/>
      <c r="I18" s="159"/>
      <c r="J18" s="159"/>
      <c r="K18" s="159"/>
      <c r="L18" s="161"/>
    </row>
    <row r="19" spans="2:12">
      <c r="B19" s="258"/>
      <c r="C19" s="259"/>
      <c r="D19" s="260"/>
      <c r="E19" s="259"/>
      <c r="F19" s="260"/>
      <c r="G19" s="259"/>
      <c r="H19" s="260"/>
      <c r="I19" s="159"/>
      <c r="J19" s="159"/>
      <c r="K19" s="159"/>
      <c r="L19" s="161"/>
    </row>
    <row r="20" spans="2:12">
      <c r="B20" s="258"/>
      <c r="C20" s="259"/>
      <c r="D20" s="260"/>
      <c r="E20" s="259"/>
      <c r="F20" s="260"/>
      <c r="G20" s="259"/>
      <c r="H20" s="260"/>
      <c r="I20" s="159"/>
      <c r="J20" s="159"/>
      <c r="K20" s="159"/>
      <c r="L20" s="161"/>
    </row>
    <row r="21" spans="2:12">
      <c r="B21" s="258"/>
      <c r="C21" s="259"/>
      <c r="D21" s="260"/>
      <c r="E21" s="259"/>
      <c r="F21" s="260"/>
      <c r="G21" s="259"/>
      <c r="H21" s="260"/>
      <c r="I21" s="159"/>
      <c r="J21" s="159"/>
      <c r="K21" s="159"/>
      <c r="L21" s="161"/>
    </row>
    <row r="22" spans="2:12">
      <c r="B22" s="258"/>
      <c r="C22" s="259"/>
      <c r="D22" s="260"/>
      <c r="E22" s="259"/>
      <c r="F22" s="260"/>
      <c r="G22" s="259"/>
      <c r="H22" s="260"/>
      <c r="I22" s="159"/>
      <c r="J22" s="159"/>
      <c r="K22" s="159"/>
      <c r="L22" s="161"/>
    </row>
    <row r="23" spans="2:12">
      <c r="B23" s="258"/>
      <c r="C23" s="259"/>
      <c r="D23" s="260"/>
      <c r="E23" s="259"/>
      <c r="F23" s="260"/>
      <c r="G23" s="259"/>
      <c r="H23" s="260"/>
      <c r="I23" s="159"/>
      <c r="J23" s="159"/>
      <c r="K23" s="159"/>
      <c r="L23" s="161"/>
    </row>
    <row r="24" spans="2:12" ht="16.5">
      <c r="B24" s="55"/>
      <c r="C24" s="261"/>
      <c r="D24" s="261"/>
      <c r="E24" s="261"/>
      <c r="F24" s="261"/>
      <c r="G24" s="261"/>
      <c r="H24" s="261"/>
      <c r="I24" s="159"/>
      <c r="J24" s="159"/>
      <c r="K24" s="159"/>
    </row>
    <row r="25" spans="2:12" ht="16.5">
      <c r="B25" s="55"/>
      <c r="C25" s="261"/>
      <c r="D25" s="261"/>
      <c r="E25" s="261"/>
      <c r="F25" s="261"/>
      <c r="G25" s="261"/>
      <c r="H25" s="261"/>
      <c r="I25" s="159"/>
      <c r="J25" s="159"/>
      <c r="K25" s="159"/>
    </row>
    <row r="26" spans="2:12" ht="16.5">
      <c r="B26" s="55"/>
      <c r="C26" s="261"/>
      <c r="D26" s="55"/>
      <c r="E26" s="262"/>
      <c r="F26" s="55"/>
      <c r="G26" s="55"/>
      <c r="H26" s="55"/>
      <c r="I26" s="159"/>
      <c r="J26" s="159"/>
      <c r="K26" s="159"/>
    </row>
    <row r="27" spans="2:12" ht="16.5">
      <c r="B27" s="55"/>
      <c r="C27" s="261"/>
      <c r="D27" s="55"/>
      <c r="E27" s="262"/>
      <c r="F27" s="55"/>
      <c r="G27" s="55"/>
      <c r="H27" s="55"/>
      <c r="I27" s="159"/>
      <c r="J27" s="159"/>
      <c r="K27" s="159"/>
    </row>
    <row r="28" spans="2:12" ht="16.5">
      <c r="B28" s="10"/>
      <c r="C28" s="263"/>
      <c r="D28" s="10"/>
      <c r="E28" s="264"/>
      <c r="F28" s="10"/>
      <c r="G28" s="10"/>
      <c r="H28" s="10"/>
      <c r="J28" s="162"/>
    </row>
    <row r="29" spans="2:12" ht="16.5">
      <c r="B29" s="10"/>
      <c r="C29" s="263"/>
      <c r="D29" s="10"/>
      <c r="E29" s="10"/>
      <c r="F29" s="10"/>
      <c r="G29" s="10"/>
      <c r="H29" s="10"/>
    </row>
    <row r="30" spans="2:12" ht="16.5">
      <c r="B30" s="10"/>
      <c r="C30" s="263"/>
      <c r="D30" s="10"/>
      <c r="E30" s="264"/>
      <c r="F30" s="10"/>
      <c r="G30" s="10"/>
      <c r="H30" s="10"/>
    </row>
    <row r="31" spans="2:12" ht="16.5">
      <c r="B31" s="10"/>
      <c r="C31" s="10"/>
      <c r="D31" s="10"/>
      <c r="E31" s="10"/>
      <c r="F31" s="10"/>
      <c r="G31" s="10"/>
      <c r="H31" s="10"/>
    </row>
    <row r="32" spans="2:12">
      <c r="B32" s="894" t="s">
        <v>1706</v>
      </c>
      <c r="C32" s="894"/>
      <c r="D32" s="894"/>
      <c r="E32" s="894"/>
      <c r="F32" s="894"/>
      <c r="G32" s="894"/>
      <c r="H32" s="894"/>
      <c r="I32" s="894"/>
    </row>
    <row r="33" spans="2:11" ht="26.25" customHeight="1">
      <c r="B33" s="895" t="s">
        <v>1646</v>
      </c>
      <c r="C33" s="895"/>
      <c r="D33" s="895"/>
      <c r="E33" s="895"/>
      <c r="F33" s="895"/>
      <c r="G33" s="895"/>
      <c r="H33" s="895"/>
      <c r="I33" s="895"/>
    </row>
    <row r="34" spans="2:11">
      <c r="B34" s="902" t="s">
        <v>1647</v>
      </c>
      <c r="C34" s="902"/>
      <c r="D34" s="902"/>
      <c r="E34" s="902"/>
      <c r="F34" s="902"/>
      <c r="G34" s="902"/>
      <c r="H34" s="902"/>
      <c r="I34" s="902"/>
    </row>
    <row r="35" spans="2:11">
      <c r="B35" s="903"/>
      <c r="C35" s="903"/>
      <c r="D35" s="903"/>
      <c r="E35" s="903"/>
      <c r="F35" s="903"/>
      <c r="G35" s="903"/>
      <c r="H35" s="903"/>
      <c r="I35" s="903"/>
    </row>
    <row r="36" spans="2:11" s="344" customFormat="1" ht="13.5">
      <c r="B36" s="345"/>
      <c r="C36" s="346"/>
      <c r="D36" s="346"/>
      <c r="E36" s="346"/>
      <c r="F36" s="346"/>
      <c r="G36" s="346"/>
      <c r="H36" s="346"/>
      <c r="I36" s="346"/>
      <c r="J36" s="346"/>
      <c r="K36" s="346"/>
    </row>
    <row r="37" spans="2:11" ht="16.5">
      <c r="B37" s="10"/>
      <c r="C37" s="10"/>
      <c r="D37" s="10"/>
      <c r="E37" s="10"/>
      <c r="F37" s="10"/>
      <c r="G37" s="10"/>
      <c r="H37" s="10"/>
    </row>
    <row r="38" spans="2:11" ht="16.5">
      <c r="B38" s="10"/>
      <c r="C38" s="10"/>
      <c r="D38" s="10"/>
      <c r="E38" s="10"/>
      <c r="F38" s="10"/>
      <c r="G38" s="10"/>
      <c r="H38" s="10"/>
    </row>
    <row r="39" spans="2:11" ht="16.5">
      <c r="B39" s="10"/>
      <c r="C39" s="10"/>
      <c r="D39" s="10"/>
      <c r="E39" s="10"/>
      <c r="F39" s="10"/>
      <c r="G39" s="10"/>
      <c r="H39" s="10"/>
    </row>
    <row r="40" spans="2:11" ht="16.5">
      <c r="B40" s="10"/>
      <c r="C40" s="10"/>
      <c r="D40" s="10"/>
      <c r="E40" s="10"/>
      <c r="F40" s="10"/>
      <c r="G40" s="10"/>
      <c r="H40" s="10"/>
    </row>
    <row r="41" spans="2:11" ht="16.5">
      <c r="B41" s="10"/>
      <c r="C41" s="10"/>
      <c r="D41" s="10"/>
      <c r="E41" s="10"/>
      <c r="F41" s="10"/>
      <c r="G41" s="10"/>
      <c r="H41" s="10"/>
    </row>
    <row r="42" spans="2:11" ht="16.5">
      <c r="B42" s="10"/>
      <c r="C42" s="10"/>
      <c r="D42" s="10"/>
      <c r="E42" s="10"/>
      <c r="F42" s="10"/>
      <c r="G42" s="10"/>
      <c r="H42" s="10"/>
    </row>
    <row r="43" spans="2:11" ht="16.5">
      <c r="B43" s="10"/>
      <c r="C43" s="10"/>
      <c r="D43" s="10"/>
      <c r="E43" s="10"/>
      <c r="F43" s="10"/>
      <c r="G43" s="10"/>
      <c r="H43" s="10"/>
    </row>
    <row r="44" spans="2:11" ht="16.5">
      <c r="B44" s="10"/>
      <c r="C44" s="10"/>
      <c r="D44" s="10"/>
      <c r="E44" s="10"/>
      <c r="F44" s="10"/>
      <c r="G44" s="10"/>
      <c r="H44" s="10"/>
    </row>
    <row r="45" spans="2:11" ht="16.5">
      <c r="B45" s="10"/>
      <c r="C45" s="10"/>
      <c r="D45" s="10"/>
      <c r="E45" s="10"/>
      <c r="F45" s="10"/>
      <c r="G45" s="10"/>
      <c r="H45" s="10"/>
    </row>
    <row r="46" spans="2:11" ht="16.5">
      <c r="B46" s="10"/>
      <c r="C46" s="10"/>
      <c r="D46" s="10"/>
      <c r="E46" s="10"/>
      <c r="F46" s="10"/>
      <c r="G46" s="10"/>
      <c r="H46" s="10"/>
    </row>
    <row r="47" spans="2:11" ht="16.5">
      <c r="B47" s="10"/>
      <c r="C47" s="10"/>
      <c r="D47" s="10"/>
      <c r="E47" s="10"/>
      <c r="F47" s="10"/>
      <c r="G47" s="10"/>
      <c r="H47" s="10"/>
    </row>
    <row r="48" spans="2:11" ht="16.5">
      <c r="B48" s="10"/>
      <c r="C48" s="10"/>
      <c r="D48" s="10"/>
      <c r="E48" s="10"/>
      <c r="F48" s="10"/>
      <c r="G48" s="10"/>
      <c r="H48" s="10"/>
    </row>
    <row r="49" spans="2:8" ht="16.5">
      <c r="B49" s="10"/>
      <c r="C49" s="10"/>
      <c r="D49" s="10"/>
      <c r="E49" s="10"/>
      <c r="F49" s="10"/>
      <c r="G49" s="10"/>
      <c r="H49" s="10"/>
    </row>
    <row r="50" spans="2:8" ht="16.5">
      <c r="B50" s="10"/>
      <c r="C50" s="10"/>
      <c r="D50" s="10"/>
      <c r="E50" s="10"/>
      <c r="F50" s="10"/>
      <c r="G50" s="10"/>
      <c r="H50" s="10"/>
    </row>
    <row r="51" spans="2:8" ht="16.5">
      <c r="B51" s="10"/>
      <c r="C51" s="10"/>
      <c r="D51" s="10"/>
      <c r="E51" s="10"/>
      <c r="F51" s="10"/>
      <c r="G51" s="10"/>
      <c r="H51" s="10"/>
    </row>
    <row r="52" spans="2:8" ht="16.5">
      <c r="B52" s="10"/>
      <c r="C52" s="10"/>
      <c r="D52" s="10"/>
      <c r="E52" s="10"/>
      <c r="F52" s="10"/>
      <c r="G52" s="10"/>
      <c r="H52" s="10"/>
    </row>
    <row r="53" spans="2:8" ht="16.5">
      <c r="B53" s="10"/>
      <c r="C53" s="10"/>
      <c r="D53" s="10"/>
      <c r="E53" s="10"/>
      <c r="F53" s="10"/>
      <c r="G53" s="10"/>
      <c r="H53" s="10"/>
    </row>
    <row r="54" spans="2:8" ht="16.5">
      <c r="B54" s="10"/>
      <c r="C54" s="10"/>
      <c r="D54" s="10"/>
      <c r="E54" s="10"/>
      <c r="F54" s="10"/>
      <c r="G54" s="10"/>
      <c r="H54" s="10"/>
    </row>
    <row r="55" spans="2:8" ht="16.5">
      <c r="B55" s="10"/>
      <c r="C55" s="10"/>
      <c r="D55" s="10"/>
      <c r="E55" s="10"/>
      <c r="F55" s="10"/>
      <c r="G55" s="10"/>
      <c r="H55" s="10"/>
    </row>
    <row r="56" spans="2:8" ht="16.5">
      <c r="B56" s="10"/>
      <c r="C56" s="10"/>
      <c r="D56" s="10"/>
      <c r="E56" s="10"/>
      <c r="F56" s="10"/>
      <c r="G56" s="10"/>
      <c r="H56" s="10"/>
    </row>
    <row r="57" spans="2:8" ht="16.5">
      <c r="B57" s="10"/>
      <c r="C57" s="10"/>
      <c r="D57" s="10"/>
      <c r="E57" s="10"/>
      <c r="F57" s="10"/>
      <c r="G57" s="10"/>
      <c r="H57" s="10"/>
    </row>
    <row r="58" spans="2:8" ht="16.5">
      <c r="B58" s="10"/>
      <c r="C58" s="10"/>
      <c r="D58" s="10"/>
      <c r="E58" s="10"/>
      <c r="F58" s="10"/>
      <c r="G58" s="10"/>
      <c r="H58" s="10"/>
    </row>
    <row r="59" spans="2:8" ht="16.5">
      <c r="B59" s="10"/>
      <c r="C59" s="10"/>
      <c r="D59" s="10"/>
      <c r="E59" s="10"/>
      <c r="F59" s="10"/>
      <c r="G59" s="10"/>
      <c r="H59" s="10"/>
    </row>
    <row r="60" spans="2:8" ht="16.5">
      <c r="B60" s="10"/>
      <c r="C60" s="10"/>
      <c r="D60" s="10"/>
      <c r="E60" s="10"/>
      <c r="F60" s="10"/>
      <c r="G60" s="10"/>
      <c r="H60" s="10"/>
    </row>
    <row r="61" spans="2:8" ht="16.5">
      <c r="B61" s="10"/>
      <c r="C61" s="10"/>
      <c r="D61" s="10"/>
      <c r="E61" s="10"/>
      <c r="F61" s="10"/>
      <c r="G61" s="10"/>
      <c r="H61" s="10"/>
    </row>
    <row r="62" spans="2:8" ht="16.5">
      <c r="B62" s="10"/>
      <c r="C62" s="10"/>
      <c r="D62" s="10"/>
      <c r="E62" s="10"/>
      <c r="F62" s="10"/>
      <c r="G62" s="10"/>
      <c r="H62" s="10"/>
    </row>
    <row r="63" spans="2:8" ht="16.5">
      <c r="B63" s="10"/>
      <c r="C63" s="10"/>
      <c r="D63" s="10"/>
      <c r="E63" s="10"/>
      <c r="F63" s="10"/>
      <c r="G63" s="10"/>
      <c r="H63" s="10"/>
    </row>
    <row r="64" spans="2:8" ht="16.5">
      <c r="B64" s="10"/>
      <c r="C64" s="10"/>
      <c r="D64" s="10"/>
      <c r="E64" s="10"/>
      <c r="F64" s="10"/>
      <c r="G64" s="10"/>
      <c r="H64" s="10"/>
    </row>
    <row r="65" spans="2:8" ht="16.5">
      <c r="B65" s="10"/>
      <c r="C65" s="10"/>
      <c r="D65" s="10"/>
      <c r="E65" s="10"/>
      <c r="F65" s="10"/>
      <c r="G65" s="10"/>
      <c r="H65" s="10"/>
    </row>
    <row r="66" spans="2:8" ht="16.5">
      <c r="B66" s="10"/>
      <c r="C66" s="10"/>
      <c r="D66" s="10"/>
      <c r="E66" s="10"/>
      <c r="F66" s="10"/>
      <c r="G66" s="10"/>
      <c r="H66" s="10"/>
    </row>
    <row r="67" spans="2:8" ht="16.5">
      <c r="B67" s="10"/>
      <c r="C67" s="10"/>
      <c r="D67" s="10"/>
      <c r="E67" s="10"/>
      <c r="F67" s="10"/>
      <c r="G67" s="10"/>
      <c r="H67" s="10"/>
    </row>
    <row r="68" spans="2:8" ht="16.5">
      <c r="B68" s="10"/>
      <c r="C68" s="10"/>
      <c r="D68" s="10"/>
      <c r="E68" s="10"/>
      <c r="F68" s="10"/>
      <c r="G68" s="10"/>
      <c r="H68" s="10"/>
    </row>
    <row r="69" spans="2:8" ht="16.5">
      <c r="B69" s="10"/>
      <c r="C69" s="10"/>
      <c r="D69" s="10"/>
      <c r="E69" s="10"/>
      <c r="F69" s="10"/>
      <c r="G69" s="10"/>
      <c r="H69" s="10"/>
    </row>
    <row r="70" spans="2:8" ht="16.5">
      <c r="B70" s="10"/>
      <c r="C70" s="10"/>
      <c r="D70" s="10"/>
      <c r="E70" s="10"/>
      <c r="F70" s="10"/>
      <c r="G70" s="10"/>
      <c r="H70" s="10"/>
    </row>
    <row r="71" spans="2:8" ht="16.5">
      <c r="B71" s="10"/>
      <c r="C71" s="10"/>
      <c r="D71" s="10"/>
      <c r="E71" s="10"/>
      <c r="F71" s="10"/>
      <c r="G71" s="10"/>
      <c r="H71" s="10"/>
    </row>
    <row r="72" spans="2:8" ht="16.5">
      <c r="B72" s="10"/>
      <c r="C72" s="10"/>
      <c r="D72" s="10"/>
      <c r="E72" s="10"/>
      <c r="F72" s="10"/>
      <c r="G72" s="10"/>
      <c r="H72" s="10"/>
    </row>
    <row r="73" spans="2:8" ht="16.5">
      <c r="B73" s="10"/>
      <c r="C73" s="10"/>
      <c r="D73" s="10"/>
      <c r="E73" s="10"/>
      <c r="F73" s="10"/>
      <c r="G73" s="10"/>
      <c r="H73" s="10"/>
    </row>
    <row r="74" spans="2:8" ht="16.5">
      <c r="B74" s="10"/>
      <c r="C74" s="10"/>
      <c r="D74" s="10"/>
      <c r="E74" s="10"/>
      <c r="F74" s="10"/>
      <c r="G74" s="10"/>
      <c r="H74" s="10"/>
    </row>
    <row r="75" spans="2:8" ht="16.5">
      <c r="B75" s="10"/>
      <c r="C75" s="10"/>
      <c r="D75" s="10"/>
      <c r="E75" s="10"/>
      <c r="F75" s="10"/>
      <c r="G75" s="10"/>
      <c r="H75" s="10"/>
    </row>
    <row r="76" spans="2:8" ht="16.5">
      <c r="B76" s="10"/>
      <c r="C76" s="10"/>
      <c r="D76" s="10"/>
      <c r="E76" s="10"/>
      <c r="F76" s="10"/>
      <c r="G76" s="10"/>
      <c r="H76" s="10"/>
    </row>
  </sheetData>
  <mergeCells count="10">
    <mergeCell ref="B34:I34"/>
    <mergeCell ref="B35:I35"/>
    <mergeCell ref="B2:H2"/>
    <mergeCell ref="B3:B5"/>
    <mergeCell ref="C3:D4"/>
    <mergeCell ref="E3:F4"/>
    <mergeCell ref="G3:H4"/>
    <mergeCell ref="B32:I32"/>
    <mergeCell ref="B33:I33"/>
    <mergeCell ref="I3:J4"/>
  </mergeCells>
  <hyperlinks>
    <hyperlink ref="K3" location="INDICE!B32" display="INDICE"/>
  </hyperlinks>
  <printOptions horizontalCentered="1"/>
  <pageMargins left="0.19685039370078741" right="0.19685039370078741" top="1.1811023622047245" bottom="0" header="0.19685039370078741" footer="0.19685039370078741"/>
  <pageSetup paperSize="9" scale="70" firstPageNumber="93" fitToHeight="0" orientation="landscape" useFirstPageNumber="1" r:id="rId1"/>
  <headerFooter scaleWithDoc="0">
    <oddHeader>&amp;C&amp;G</oddHeader>
    <oddFooter>&amp;C&amp;10&amp;P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showGridLines="0" zoomScaleNormal="100" workbookViewId="0">
      <selection activeCell="V2" sqref="V2"/>
    </sheetView>
  </sheetViews>
  <sheetFormatPr baseColWidth="10" defaultColWidth="5.42578125" defaultRowHeight="15"/>
  <cols>
    <col min="1" max="1" width="3.7109375" style="457" customWidth="1"/>
    <col min="2" max="2" width="20.7109375" style="456" customWidth="1"/>
    <col min="3" max="3" width="15.5703125" style="457" customWidth="1"/>
    <col min="4" max="4" width="10.85546875" style="457" customWidth="1"/>
    <col min="5" max="5" width="10.7109375" style="457" bestFit="1" customWidth="1"/>
    <col min="6" max="6" width="12" style="457" bestFit="1" customWidth="1"/>
    <col min="7" max="9" width="7" style="457" bestFit="1" customWidth="1"/>
    <col min="10" max="10" width="5.85546875" style="457" customWidth="1"/>
    <col min="11" max="11" width="7" style="457" customWidth="1"/>
    <col min="12" max="12" width="6.140625" style="457" bestFit="1" customWidth="1"/>
    <col min="13" max="13" width="7" style="457" bestFit="1" customWidth="1"/>
    <col min="14" max="14" width="7.28515625" style="457" customWidth="1"/>
    <col min="15" max="15" width="5.85546875" style="457" customWidth="1"/>
    <col min="16" max="16" width="6.140625" style="457" bestFit="1" customWidth="1"/>
    <col min="17" max="17" width="7" style="457" bestFit="1" customWidth="1"/>
    <col min="18" max="18" width="6.85546875" style="457" customWidth="1"/>
    <col min="19" max="19" width="8.42578125" style="457" customWidth="1"/>
    <col min="20" max="20" width="6.42578125" style="457" customWidth="1"/>
    <col min="21" max="247" width="11.42578125" style="457" customWidth="1"/>
    <col min="248" max="248" width="1.140625" style="457" customWidth="1"/>
    <col min="249" max="249" width="6.5703125" style="457" customWidth="1"/>
    <col min="250" max="250" width="5.42578125" style="457" customWidth="1"/>
    <col min="251" max="251" width="4.85546875" style="457" customWidth="1"/>
    <col min="252" max="252" width="4.140625" style="457" customWidth="1"/>
    <col min="253" max="253" width="5" style="457" customWidth="1"/>
    <col min="254" max="254" width="4.140625" style="457" customWidth="1"/>
    <col min="255" max="255" width="4.85546875" style="457" customWidth="1"/>
    <col min="256" max="16384" width="5.42578125" style="457"/>
  </cols>
  <sheetData>
    <row r="1" spans="1:22" ht="77.25" customHeight="1">
      <c r="A1" s="456"/>
      <c r="C1" s="456"/>
      <c r="D1" s="456"/>
      <c r="E1" s="456"/>
      <c r="F1" s="456"/>
      <c r="G1" s="456"/>
      <c r="H1" s="456"/>
      <c r="I1" s="456"/>
      <c r="J1" s="456"/>
      <c r="K1" s="456"/>
      <c r="L1" s="456"/>
      <c r="M1" s="456"/>
      <c r="N1" s="456"/>
      <c r="O1" s="456"/>
      <c r="P1" s="456"/>
      <c r="Q1" s="456"/>
      <c r="R1" s="456"/>
      <c r="S1" s="456"/>
      <c r="T1" s="456"/>
    </row>
    <row r="2" spans="1:22" ht="55.15" customHeight="1">
      <c r="A2" s="897" t="s">
        <v>1649</v>
      </c>
      <c r="B2" s="897"/>
      <c r="C2" s="897"/>
      <c r="D2" s="897"/>
      <c r="E2" s="897"/>
      <c r="F2" s="897"/>
      <c r="G2" s="897"/>
      <c r="H2" s="897"/>
      <c r="I2" s="897"/>
      <c r="J2" s="897"/>
      <c r="K2" s="897"/>
      <c r="L2" s="897"/>
      <c r="M2" s="897"/>
      <c r="N2" s="897"/>
      <c r="O2" s="897"/>
      <c r="P2" s="897"/>
      <c r="Q2" s="897"/>
      <c r="R2" s="897"/>
      <c r="S2" s="897"/>
      <c r="T2" s="897"/>
      <c r="U2" s="897"/>
      <c r="V2" s="289" t="s">
        <v>103</v>
      </c>
    </row>
    <row r="3" spans="1:22" ht="16.5">
      <c r="A3" s="54"/>
      <c r="B3" s="56" t="s">
        <v>39</v>
      </c>
      <c r="C3" s="54"/>
      <c r="D3" s="54"/>
      <c r="E3" s="54"/>
      <c r="F3" s="54"/>
      <c r="G3" s="54"/>
      <c r="H3" s="54"/>
      <c r="I3" s="54"/>
      <c r="J3" s="54"/>
      <c r="K3" s="54"/>
      <c r="L3" s="54"/>
      <c r="M3" s="54"/>
      <c r="N3" s="54"/>
      <c r="O3" s="54"/>
      <c r="P3" s="54"/>
      <c r="Q3" s="54"/>
      <c r="R3" s="54"/>
      <c r="S3" s="54"/>
      <c r="T3" s="54"/>
      <c r="U3" s="24"/>
    </row>
    <row r="4" spans="1:22" ht="42.75">
      <c r="A4" s="54"/>
      <c r="B4" s="444" t="s">
        <v>311</v>
      </c>
      <c r="C4" s="443" t="s">
        <v>713</v>
      </c>
      <c r="D4" s="440" t="s">
        <v>312</v>
      </c>
      <c r="E4" s="54"/>
      <c r="F4" s="265"/>
      <c r="G4" s="54"/>
      <c r="H4" s="54"/>
      <c r="I4" s="54"/>
      <c r="J4" s="54"/>
      <c r="K4" s="54"/>
      <c r="L4" s="54"/>
      <c r="M4" s="54"/>
      <c r="N4" s="54"/>
      <c r="O4" s="54"/>
      <c r="P4" s="54"/>
      <c r="Q4" s="54"/>
      <c r="R4" s="54"/>
      <c r="S4" s="54"/>
      <c r="T4" s="54"/>
      <c r="U4" s="24"/>
    </row>
    <row r="5" spans="1:22" ht="16.5">
      <c r="A5" s="24"/>
      <c r="B5" s="308" t="s">
        <v>59</v>
      </c>
      <c r="C5" s="309">
        <v>5</v>
      </c>
      <c r="D5" s="394">
        <v>99.285146942017477</v>
      </c>
      <c r="E5" s="266"/>
      <c r="F5" s="267"/>
      <c r="G5" s="268"/>
      <c r="H5" s="268"/>
      <c r="I5" s="268"/>
      <c r="J5" s="268"/>
      <c r="K5" s="268"/>
      <c r="L5" s="268"/>
      <c r="M5" s="268"/>
      <c r="N5" s="268"/>
      <c r="O5" s="268"/>
      <c r="P5" s="268"/>
      <c r="Q5" s="268"/>
      <c r="R5" s="268"/>
      <c r="S5" s="269"/>
      <c r="T5" s="269"/>
      <c r="U5" s="24"/>
    </row>
    <row r="6" spans="1:22" ht="16.5">
      <c r="A6" s="270"/>
      <c r="B6" s="308" t="s">
        <v>61</v>
      </c>
      <c r="C6" s="309">
        <v>3</v>
      </c>
      <c r="D6" s="394">
        <v>69.799906933457422</v>
      </c>
      <c r="E6" s="266"/>
      <c r="F6" s="267"/>
      <c r="G6" s="54"/>
      <c r="H6" s="54"/>
      <c r="I6" s="54"/>
      <c r="J6" s="54"/>
      <c r="K6" s="54"/>
      <c r="L6" s="54"/>
      <c r="M6" s="54"/>
      <c r="N6" s="54"/>
      <c r="O6" s="54"/>
      <c r="P6" s="54"/>
      <c r="Q6" s="54"/>
      <c r="R6" s="54"/>
      <c r="S6" s="54"/>
      <c r="T6" s="54"/>
      <c r="U6" s="24"/>
    </row>
    <row r="7" spans="1:22" ht="16.5">
      <c r="A7" s="270"/>
      <c r="B7" s="308" t="s">
        <v>76</v>
      </c>
      <c r="C7" s="309">
        <v>7</v>
      </c>
      <c r="D7" s="394">
        <v>65.616797900262469</v>
      </c>
      <c r="E7" s="266"/>
      <c r="F7" s="267"/>
      <c r="G7" s="54"/>
      <c r="H7" s="54"/>
      <c r="I7" s="54"/>
      <c r="J7" s="54"/>
      <c r="K7" s="54"/>
      <c r="L7" s="54"/>
      <c r="M7" s="54"/>
      <c r="N7" s="54"/>
      <c r="O7" s="54"/>
      <c r="P7" s="54"/>
      <c r="Q7" s="54"/>
      <c r="R7" s="54"/>
      <c r="S7" s="54"/>
      <c r="T7" s="54"/>
      <c r="U7" s="24"/>
    </row>
    <row r="8" spans="1:22" ht="16.5">
      <c r="A8" s="270"/>
      <c r="B8" s="308" t="s">
        <v>68</v>
      </c>
      <c r="C8" s="309">
        <v>6</v>
      </c>
      <c r="D8" s="394">
        <v>59.541530217326589</v>
      </c>
      <c r="E8" s="266"/>
      <c r="F8" s="267"/>
      <c r="G8" s="54"/>
      <c r="H8" s="54"/>
      <c r="I8" s="54"/>
      <c r="J8" s="54"/>
      <c r="K8" s="54"/>
      <c r="L8" s="54"/>
      <c r="M8" s="54"/>
      <c r="N8" s="54"/>
      <c r="O8" s="54"/>
      <c r="P8" s="54"/>
      <c r="Q8" s="54"/>
      <c r="R8" s="54"/>
      <c r="S8" s="54"/>
      <c r="T8" s="54"/>
      <c r="U8" s="24"/>
    </row>
    <row r="9" spans="1:22" ht="16.5">
      <c r="A9" s="270"/>
      <c r="B9" s="308" t="s">
        <v>74</v>
      </c>
      <c r="C9" s="309">
        <v>6</v>
      </c>
      <c r="D9" s="394">
        <v>58.055152394775028</v>
      </c>
      <c r="E9" s="266"/>
      <c r="F9" s="267"/>
      <c r="G9" s="54"/>
      <c r="H9" s="54"/>
      <c r="I9" s="54"/>
      <c r="J9" s="54"/>
      <c r="K9" s="54"/>
      <c r="L9" s="54"/>
      <c r="M9" s="54"/>
      <c r="N9" s="54"/>
      <c r="O9" s="54"/>
      <c r="P9" s="54"/>
      <c r="Q9" s="54"/>
      <c r="R9" s="54"/>
      <c r="S9" s="54"/>
      <c r="T9" s="54"/>
      <c r="U9" s="24"/>
    </row>
    <row r="10" spans="1:22" ht="16.5">
      <c r="A10" s="270"/>
      <c r="B10" s="308" t="s">
        <v>63</v>
      </c>
      <c r="C10" s="309">
        <v>7</v>
      </c>
      <c r="D10" s="394">
        <v>56.265573506952812</v>
      </c>
      <c r="E10" s="266"/>
      <c r="F10" s="267"/>
      <c r="G10" s="54"/>
      <c r="H10" s="54"/>
      <c r="I10" s="54"/>
      <c r="J10" s="54"/>
      <c r="K10" s="54"/>
      <c r="L10" s="54"/>
      <c r="M10" s="54"/>
      <c r="N10" s="54"/>
      <c r="O10" s="54"/>
      <c r="P10" s="54"/>
      <c r="Q10" s="54"/>
      <c r="R10" s="54"/>
      <c r="S10" s="54"/>
      <c r="T10" s="54"/>
      <c r="U10" s="24"/>
    </row>
    <row r="11" spans="1:22" ht="16.5">
      <c r="A11" s="270"/>
      <c r="B11" s="308" t="s">
        <v>75</v>
      </c>
      <c r="C11" s="309">
        <v>7</v>
      </c>
      <c r="D11" s="394">
        <v>53.949903660886321</v>
      </c>
      <c r="E11" s="266"/>
      <c r="F11" s="267"/>
      <c r="G11" s="54"/>
      <c r="H11" s="54"/>
      <c r="I11" s="54"/>
      <c r="J11" s="54"/>
      <c r="K11" s="54"/>
      <c r="L11" s="54"/>
      <c r="M11" s="54"/>
      <c r="N11" s="54"/>
      <c r="O11" s="54"/>
      <c r="P11" s="54"/>
      <c r="Q11" s="54"/>
      <c r="R11" s="54"/>
      <c r="S11" s="54"/>
      <c r="T11" s="54"/>
      <c r="U11" s="24"/>
    </row>
    <row r="12" spans="1:22" ht="16.5">
      <c r="A12" s="270"/>
      <c r="B12" s="308" t="s">
        <v>69</v>
      </c>
      <c r="C12" s="309">
        <v>3</v>
      </c>
      <c r="D12" s="394">
        <v>53.667262969588549</v>
      </c>
      <c r="E12" s="54"/>
      <c r="F12" s="267"/>
      <c r="G12" s="54"/>
      <c r="H12" s="54"/>
      <c r="I12" s="54"/>
      <c r="J12" s="54"/>
      <c r="K12" s="54"/>
      <c r="L12" s="54"/>
      <c r="M12" s="54"/>
      <c r="N12" s="54"/>
      <c r="O12" s="54"/>
      <c r="P12" s="54"/>
      <c r="Q12" s="54"/>
      <c r="R12" s="54"/>
      <c r="S12" s="54"/>
      <c r="T12" s="54"/>
      <c r="U12" s="24"/>
    </row>
    <row r="13" spans="1:22" ht="16.5">
      <c r="A13" s="270"/>
      <c r="B13" s="308" t="s">
        <v>70</v>
      </c>
      <c r="C13" s="309">
        <v>38</v>
      </c>
      <c r="D13" s="394">
        <v>47.263681592039802</v>
      </c>
      <c r="E13" s="54"/>
      <c r="F13" s="267"/>
      <c r="G13" s="54"/>
      <c r="H13" s="54"/>
      <c r="I13" s="54"/>
      <c r="J13" s="54"/>
      <c r="K13" s="54"/>
      <c r="L13" s="54"/>
      <c r="M13" s="54"/>
      <c r="N13" s="54"/>
      <c r="O13" s="54"/>
      <c r="P13" s="54"/>
      <c r="Q13" s="54"/>
      <c r="R13" s="54"/>
      <c r="S13" s="54"/>
      <c r="T13" s="54"/>
      <c r="U13" s="24"/>
    </row>
    <row r="14" spans="1:22" ht="27.75" customHeight="1">
      <c r="A14" s="270"/>
      <c r="B14" s="308" t="s">
        <v>67</v>
      </c>
      <c r="C14" s="310">
        <v>4</v>
      </c>
      <c r="D14" s="423">
        <v>43.511367344718806</v>
      </c>
      <c r="E14" s="54"/>
      <c r="F14" s="267"/>
      <c r="G14" s="54"/>
      <c r="H14" s="54"/>
      <c r="I14" s="54"/>
      <c r="J14" s="54"/>
      <c r="K14" s="54"/>
      <c r="L14" s="54"/>
      <c r="M14" s="54"/>
      <c r="N14" s="54"/>
      <c r="O14" s="54"/>
      <c r="P14" s="54"/>
      <c r="Q14" s="54"/>
      <c r="R14" s="54"/>
      <c r="S14" s="54"/>
      <c r="T14" s="54"/>
      <c r="U14" s="24"/>
    </row>
    <row r="15" spans="1:22" ht="15" customHeight="1">
      <c r="A15" s="270"/>
      <c r="B15" s="308" t="s">
        <v>62</v>
      </c>
      <c r="C15" s="309">
        <v>13</v>
      </c>
      <c r="D15" s="394">
        <v>42.881646655231563</v>
      </c>
      <c r="E15" s="54"/>
      <c r="F15" s="267"/>
      <c r="G15" s="54"/>
      <c r="H15" s="54"/>
      <c r="I15" s="54"/>
      <c r="J15" s="54"/>
      <c r="K15" s="54"/>
      <c r="L15" s="54"/>
      <c r="M15" s="54"/>
      <c r="N15" s="54"/>
      <c r="O15" s="54"/>
      <c r="P15" s="54"/>
      <c r="Q15" s="54"/>
      <c r="R15" s="54"/>
      <c r="S15" s="54"/>
      <c r="T15" s="54"/>
      <c r="U15" s="24"/>
    </row>
    <row r="16" spans="1:22" ht="16.5">
      <c r="A16" s="270"/>
      <c r="B16" s="308" t="s">
        <v>64</v>
      </c>
      <c r="C16" s="309">
        <v>4</v>
      </c>
      <c r="D16" s="394">
        <v>40.156610782049995</v>
      </c>
      <c r="E16" s="54"/>
      <c r="F16" s="267"/>
      <c r="G16" s="54"/>
      <c r="H16" s="54"/>
      <c r="I16" s="54"/>
      <c r="J16" s="54"/>
      <c r="K16" s="54"/>
      <c r="L16" s="54"/>
      <c r="M16" s="54"/>
      <c r="N16" s="54"/>
      <c r="O16" s="54"/>
      <c r="P16" s="54"/>
      <c r="Q16" s="54"/>
      <c r="R16" s="54"/>
      <c r="S16" s="54"/>
      <c r="T16" s="54"/>
      <c r="U16" s="24"/>
    </row>
    <row r="17" spans="1:21" ht="16.5">
      <c r="A17" s="270"/>
      <c r="B17" s="308" t="s">
        <v>104</v>
      </c>
      <c r="C17" s="309">
        <v>123</v>
      </c>
      <c r="D17" s="394">
        <v>36.998156108154937</v>
      </c>
      <c r="E17" s="54"/>
      <c r="F17" s="267"/>
      <c r="G17" s="54"/>
      <c r="H17" s="54"/>
      <c r="I17" s="54"/>
      <c r="J17" s="54"/>
      <c r="K17" s="54"/>
      <c r="L17" s="54"/>
      <c r="M17" s="54"/>
      <c r="N17" s="54"/>
      <c r="O17" s="54"/>
      <c r="P17" s="54"/>
      <c r="Q17" s="54"/>
      <c r="R17" s="54"/>
      <c r="S17" s="54"/>
      <c r="T17" s="54"/>
      <c r="U17" s="24"/>
    </row>
    <row r="18" spans="1:21" ht="16.5">
      <c r="A18" s="270"/>
      <c r="B18" s="308" t="s">
        <v>78</v>
      </c>
      <c r="C18" s="309">
        <v>5</v>
      </c>
      <c r="D18" s="394">
        <v>32.255983484936451</v>
      </c>
      <c r="E18" s="54"/>
      <c r="F18" s="267"/>
      <c r="G18" s="54"/>
      <c r="H18" s="54"/>
      <c r="I18" s="54"/>
      <c r="J18" s="54"/>
      <c r="K18" s="54"/>
      <c r="L18" s="54"/>
      <c r="M18" s="54"/>
      <c r="N18" s="54"/>
      <c r="O18" s="54"/>
      <c r="P18" s="54"/>
      <c r="Q18" s="54"/>
      <c r="R18" s="54"/>
      <c r="S18" s="54"/>
      <c r="T18" s="54"/>
      <c r="U18" s="24"/>
    </row>
    <row r="19" spans="1:21" ht="16.5">
      <c r="A19" s="270"/>
      <c r="B19" s="308" t="s">
        <v>66</v>
      </c>
      <c r="C19" s="309">
        <v>1</v>
      </c>
      <c r="D19" s="394">
        <v>30.238887208950711</v>
      </c>
      <c r="E19" s="54"/>
      <c r="F19" s="267"/>
      <c r="G19" s="54"/>
      <c r="H19" s="54"/>
      <c r="I19" s="54"/>
      <c r="J19" s="54"/>
      <c r="K19" s="54"/>
      <c r="L19" s="54"/>
      <c r="M19" s="54"/>
      <c r="N19" s="54"/>
      <c r="O19" s="54"/>
      <c r="P19" s="54"/>
      <c r="Q19" s="54"/>
      <c r="R19" s="54"/>
      <c r="S19" s="54"/>
      <c r="T19" s="54"/>
      <c r="U19" s="24"/>
    </row>
    <row r="20" spans="1:21" ht="16.5">
      <c r="A20" s="270"/>
      <c r="B20" s="308" t="s">
        <v>58</v>
      </c>
      <c r="C20" s="309">
        <v>1</v>
      </c>
      <c r="D20" s="394">
        <v>29.542097488921712</v>
      </c>
      <c r="E20" s="54"/>
      <c r="F20" s="267"/>
      <c r="G20" s="54"/>
      <c r="H20" s="54"/>
      <c r="I20" s="54"/>
      <c r="J20" s="54"/>
      <c r="K20" s="54"/>
      <c r="L20" s="54"/>
      <c r="M20" s="54"/>
      <c r="N20" s="54"/>
      <c r="O20" s="54"/>
      <c r="P20" s="54"/>
      <c r="Q20" s="54"/>
      <c r="R20" s="54"/>
      <c r="S20" s="54"/>
      <c r="T20" s="54"/>
      <c r="U20" s="24"/>
    </row>
    <row r="21" spans="1:21" ht="16.5">
      <c r="A21" s="270"/>
      <c r="B21" s="308" t="s">
        <v>77</v>
      </c>
      <c r="C21" s="309">
        <v>5</v>
      </c>
      <c r="D21" s="394">
        <v>26.049807231426488</v>
      </c>
      <c r="E21" s="54"/>
      <c r="F21" s="267"/>
      <c r="G21" s="54"/>
      <c r="H21" s="54"/>
      <c r="I21" s="54"/>
      <c r="J21" s="54"/>
      <c r="K21" s="54"/>
      <c r="L21" s="54"/>
      <c r="M21" s="54"/>
      <c r="N21" s="54"/>
      <c r="O21" s="54"/>
      <c r="P21" s="54"/>
      <c r="Q21" s="54"/>
      <c r="R21" s="54"/>
      <c r="S21" s="54"/>
      <c r="T21" s="54"/>
      <c r="U21" s="24"/>
    </row>
    <row r="22" spans="1:21" ht="16.5">
      <c r="A22" s="270"/>
      <c r="B22" s="308" t="s">
        <v>65</v>
      </c>
      <c r="C22" s="309">
        <v>2</v>
      </c>
      <c r="D22" s="394">
        <v>19.918334827208444</v>
      </c>
      <c r="E22" s="271"/>
      <c r="F22" s="267"/>
      <c r="G22" s="54"/>
      <c r="H22" s="54"/>
      <c r="I22" s="54"/>
      <c r="J22" s="54"/>
      <c r="K22" s="54"/>
      <c r="L22" s="54"/>
      <c r="M22" s="54"/>
      <c r="N22" s="54"/>
      <c r="O22" s="54"/>
      <c r="P22" s="54"/>
      <c r="Q22" s="54"/>
      <c r="R22" s="54"/>
      <c r="S22" s="54"/>
      <c r="T22" s="54"/>
      <c r="U22" s="24"/>
    </row>
    <row r="23" spans="1:21" ht="16.5">
      <c r="A23" s="270"/>
      <c r="B23" s="308" t="s">
        <v>73</v>
      </c>
      <c r="C23" s="309">
        <v>5</v>
      </c>
      <c r="D23" s="394">
        <v>9.5368886854352635</v>
      </c>
      <c r="E23" s="54"/>
      <c r="F23" s="267"/>
      <c r="G23" s="54"/>
      <c r="H23" s="54"/>
      <c r="I23" s="54"/>
      <c r="J23" s="54"/>
      <c r="K23" s="54"/>
      <c r="L23" s="54"/>
      <c r="M23" s="54"/>
      <c r="N23" s="54"/>
      <c r="O23" s="54"/>
      <c r="P23" s="54"/>
      <c r="Q23" s="54"/>
      <c r="R23" s="54"/>
      <c r="S23" s="54"/>
      <c r="T23" s="54"/>
      <c r="U23" s="24"/>
    </row>
    <row r="24" spans="1:21" ht="28.5">
      <c r="A24" s="270"/>
      <c r="B24" s="308" t="s">
        <v>71</v>
      </c>
      <c r="C24" s="309">
        <v>1</v>
      </c>
      <c r="D24" s="394">
        <v>8.4616686410560167</v>
      </c>
      <c r="E24" s="54"/>
      <c r="F24" s="267"/>
      <c r="G24" s="54"/>
      <c r="H24" s="54"/>
      <c r="I24" s="54"/>
      <c r="J24" s="54"/>
      <c r="K24" s="54"/>
      <c r="L24" s="54"/>
      <c r="M24" s="54"/>
      <c r="N24" s="54"/>
      <c r="O24" s="54"/>
      <c r="P24" s="54"/>
      <c r="Q24" s="54"/>
      <c r="R24" s="54"/>
      <c r="S24" s="54"/>
      <c r="T24" s="54"/>
      <c r="U24" s="24"/>
    </row>
    <row r="25" spans="1:21" ht="16.5" customHeight="1">
      <c r="B25" s="52" t="s">
        <v>1707</v>
      </c>
      <c r="C25" s="445"/>
      <c r="D25" s="445"/>
      <c r="E25" s="445"/>
      <c r="F25" s="445"/>
      <c r="G25" s="445"/>
      <c r="H25" s="445"/>
      <c r="I25" s="445"/>
      <c r="J25" s="445"/>
      <c r="K25" s="445"/>
      <c r="L25" s="445"/>
      <c r="M25" s="445"/>
      <c r="N25" s="445"/>
      <c r="O25" s="445"/>
      <c r="P25" s="445"/>
      <c r="Q25" s="445"/>
      <c r="R25" s="445"/>
      <c r="S25" s="445"/>
      <c r="T25" s="24"/>
      <c r="U25" s="24"/>
    </row>
    <row r="26" spans="1:21" ht="16.5">
      <c r="B26" s="275" t="s">
        <v>1646</v>
      </c>
      <c r="C26" s="274"/>
      <c r="D26" s="274"/>
      <c r="E26" s="274"/>
      <c r="F26" s="274"/>
      <c r="G26" s="274"/>
      <c r="H26" s="274"/>
      <c r="I26" s="274"/>
      <c r="J26" s="274"/>
      <c r="K26" s="274"/>
      <c r="L26" s="274"/>
      <c r="M26" s="274"/>
      <c r="N26" s="274"/>
      <c r="O26" s="274"/>
      <c r="P26" s="274"/>
      <c r="Q26" s="274"/>
      <c r="R26" s="274"/>
      <c r="S26" s="274"/>
      <c r="T26" s="24"/>
      <c r="U26" s="24"/>
    </row>
    <row r="27" spans="1:21" ht="16.5" customHeight="1">
      <c r="B27" s="275" t="s">
        <v>1647</v>
      </c>
      <c r="C27" s="274"/>
      <c r="D27" s="274"/>
      <c r="E27" s="274"/>
      <c r="F27" s="274"/>
      <c r="G27" s="274"/>
      <c r="H27" s="274"/>
      <c r="I27" s="274"/>
      <c r="J27" s="274"/>
      <c r="K27" s="274"/>
      <c r="L27" s="274"/>
      <c r="M27" s="274"/>
      <c r="N27" s="274"/>
      <c r="O27" s="274"/>
      <c r="P27" s="274"/>
      <c r="Q27" s="274"/>
      <c r="R27" s="274"/>
      <c r="S27" s="274"/>
      <c r="T27" s="24"/>
      <c r="U27" s="24"/>
    </row>
    <row r="28" spans="1:21" ht="22.15" customHeight="1">
      <c r="A28" s="272"/>
      <c r="B28" s="35"/>
      <c r="C28" s="273"/>
      <c r="D28" s="273"/>
      <c r="E28" s="273"/>
      <c r="F28" s="273"/>
      <c r="G28" s="273"/>
      <c r="H28" s="273"/>
      <c r="I28" s="273"/>
      <c r="J28" s="273"/>
      <c r="K28" s="273"/>
      <c r="L28" s="273"/>
      <c r="M28" s="273"/>
      <c r="N28" s="273"/>
      <c r="O28" s="273"/>
      <c r="P28" s="273"/>
      <c r="Q28" s="273"/>
      <c r="R28" s="273"/>
      <c r="S28" s="273"/>
      <c r="T28" s="24"/>
      <c r="U28" s="24"/>
    </row>
    <row r="29" spans="1:21" s="14" customFormat="1" ht="13.5">
      <c r="B29" s="454"/>
    </row>
    <row r="30" spans="1:21" ht="16.5">
      <c r="A30" s="26"/>
      <c r="B30" s="25"/>
      <c r="C30" s="156"/>
      <c r="D30" s="156"/>
      <c r="E30" s="10"/>
      <c r="F30" s="9"/>
      <c r="G30" s="24"/>
      <c r="H30" s="24"/>
      <c r="I30" s="24"/>
      <c r="J30" s="24"/>
      <c r="K30" s="24"/>
      <c r="L30" s="24"/>
      <c r="M30" s="24"/>
      <c r="N30" s="24"/>
      <c r="O30" s="24"/>
      <c r="P30" s="24"/>
      <c r="Q30" s="24"/>
      <c r="R30" s="24"/>
      <c r="S30" s="24"/>
      <c r="T30" s="24"/>
      <c r="U30" s="24"/>
    </row>
  </sheetData>
  <sortState ref="B5:D28">
    <sortCondition descending="1" ref="D5:D28"/>
  </sortState>
  <mergeCells count="1">
    <mergeCell ref="A2:U2"/>
  </mergeCells>
  <hyperlinks>
    <hyperlink ref="V2" location="INDICE!B33" display="INDICE"/>
  </hyperlinks>
  <printOptions horizontalCentered="1"/>
  <pageMargins left="0" right="0" top="1.1811023622047245" bottom="0" header="0.19685039370078741" footer="0.19685039370078741"/>
  <pageSetup paperSize="9" scale="70" firstPageNumber="94" orientation="landscape" useFirstPageNumber="1" r:id="rId1"/>
  <headerFooter scaleWithDoc="0">
    <oddHeader>&amp;C&amp;G</oddHeader>
    <oddFooter>&amp;C&amp;10&amp;P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79"/>
  <sheetViews>
    <sheetView showGridLines="0" zoomScaleNormal="100" workbookViewId="0">
      <selection activeCell="B2" sqref="B2:D2"/>
    </sheetView>
  </sheetViews>
  <sheetFormatPr baseColWidth="10" defaultColWidth="7.42578125" defaultRowHeight="9"/>
  <cols>
    <col min="1" max="1" width="3.7109375" style="163" customWidth="1"/>
    <col min="2" max="2" width="48.140625" style="164" customWidth="1"/>
    <col min="3" max="3" width="23.140625" style="165" customWidth="1"/>
    <col min="4" max="4" width="10" style="395" customWidth="1"/>
    <col min="5" max="5" width="8.5703125" style="164" customWidth="1"/>
    <col min="6" max="6" width="8.7109375" style="164" customWidth="1"/>
    <col min="7" max="7" width="6.85546875" style="163" customWidth="1"/>
    <col min="8" max="8" width="11.85546875" style="163" bestFit="1" customWidth="1"/>
    <col min="9" max="247" width="11.42578125" style="163" customWidth="1"/>
    <col min="248" max="248" width="1" style="163" customWidth="1"/>
    <col min="249" max="249" width="11.85546875" style="163" customWidth="1"/>
    <col min="250" max="250" width="5.140625" style="163" customWidth="1"/>
    <col min="251" max="251" width="7.7109375" style="163" customWidth="1"/>
    <col min="252" max="252" width="11.140625" style="163" customWidth="1"/>
    <col min="253" max="253" width="60.7109375" style="163" customWidth="1"/>
    <col min="254" max="16384" width="7.42578125" style="163"/>
  </cols>
  <sheetData>
    <row r="1" spans="2:9" ht="78" customHeight="1">
      <c r="D1" s="164"/>
    </row>
    <row r="2" spans="2:9" s="166" customFormat="1" ht="55.15" customHeight="1">
      <c r="B2" s="897" t="s">
        <v>1650</v>
      </c>
      <c r="C2" s="897"/>
      <c r="D2" s="897"/>
      <c r="E2" s="317"/>
      <c r="F2" s="317"/>
      <c r="G2" s="167"/>
      <c r="I2" s="168"/>
    </row>
    <row r="3" spans="2:9" ht="12">
      <c r="B3" s="315"/>
      <c r="C3" s="316"/>
      <c r="D3" s="315"/>
      <c r="E3" s="315"/>
      <c r="F3" s="315"/>
    </row>
    <row r="4" spans="2:9" ht="15.75">
      <c r="B4" s="314" t="s">
        <v>686</v>
      </c>
      <c r="C4" s="904">
        <v>73431</v>
      </c>
      <c r="D4" s="904"/>
      <c r="E4" s="315"/>
      <c r="F4" s="289" t="s">
        <v>103</v>
      </c>
    </row>
    <row r="5" spans="2:9" ht="29.25">
      <c r="B5" s="307" t="s">
        <v>687</v>
      </c>
      <c r="C5" s="312" t="s">
        <v>689</v>
      </c>
      <c r="D5" s="312" t="s">
        <v>690</v>
      </c>
      <c r="E5" s="315"/>
      <c r="F5" s="315"/>
    </row>
    <row r="6" spans="2:9" ht="14.25">
      <c r="B6" s="319" t="s">
        <v>234</v>
      </c>
      <c r="C6" s="399">
        <v>8574</v>
      </c>
      <c r="D6" s="546">
        <f>+C6/$C$4</f>
        <v>0.11676267516444008</v>
      </c>
      <c r="E6" s="397"/>
      <c r="F6" s="315"/>
    </row>
    <row r="7" spans="2:9" ht="14.25">
      <c r="B7" s="319" t="s">
        <v>226</v>
      </c>
      <c r="C7" s="399">
        <v>4890</v>
      </c>
      <c r="D7" s="546">
        <f t="shared" ref="D7:D70" si="0">+C7/$C$4</f>
        <v>6.6593128242840222E-2</v>
      </c>
      <c r="E7" s="397"/>
      <c r="F7" s="315"/>
    </row>
    <row r="8" spans="2:9" ht="14.25">
      <c r="B8" s="319" t="s">
        <v>241</v>
      </c>
      <c r="C8" s="399">
        <v>4557</v>
      </c>
      <c r="D8" s="546">
        <f t="shared" si="0"/>
        <v>6.2058258773542506E-2</v>
      </c>
      <c r="E8" s="397"/>
      <c r="F8" s="315"/>
    </row>
    <row r="9" spans="2:9" ht="14.25">
      <c r="B9" s="319" t="s">
        <v>245</v>
      </c>
      <c r="C9" s="399">
        <v>4096</v>
      </c>
      <c r="D9" s="546">
        <f t="shared" si="0"/>
        <v>5.5780256295025261E-2</v>
      </c>
      <c r="E9" s="397"/>
      <c r="F9" s="315"/>
    </row>
    <row r="10" spans="2:9" ht="14.25">
      <c r="B10" s="319" t="s">
        <v>233</v>
      </c>
      <c r="C10" s="399">
        <v>3246</v>
      </c>
      <c r="D10" s="546">
        <f t="shared" si="0"/>
        <v>4.4204763655676757E-2</v>
      </c>
      <c r="E10" s="397"/>
      <c r="F10" s="315"/>
    </row>
    <row r="11" spans="2:9" ht="14.25">
      <c r="B11" s="319" t="s">
        <v>255</v>
      </c>
      <c r="C11" s="399">
        <v>3179</v>
      </c>
      <c r="D11" s="546">
        <f t="shared" si="0"/>
        <v>4.3292342471163404E-2</v>
      </c>
      <c r="E11" s="397"/>
      <c r="F11" s="315"/>
    </row>
    <row r="12" spans="2:9" ht="14.25">
      <c r="B12" s="319" t="s">
        <v>250</v>
      </c>
      <c r="C12" s="399">
        <v>2400</v>
      </c>
      <c r="D12" s="546">
        <f t="shared" si="0"/>
        <v>3.2683743922866361E-2</v>
      </c>
      <c r="E12" s="397"/>
      <c r="F12" s="315"/>
    </row>
    <row r="13" spans="2:9" ht="14.25">
      <c r="B13" s="319" t="s">
        <v>252</v>
      </c>
      <c r="C13" s="399">
        <v>2074</v>
      </c>
      <c r="D13" s="546">
        <f t="shared" si="0"/>
        <v>2.8244202040010349E-2</v>
      </c>
      <c r="E13" s="397"/>
      <c r="F13" s="315"/>
    </row>
    <row r="14" spans="2:9" ht="28.5">
      <c r="B14" s="319" t="s">
        <v>246</v>
      </c>
      <c r="C14" s="399">
        <v>1857</v>
      </c>
      <c r="D14" s="546">
        <f t="shared" si="0"/>
        <v>2.5289046860317851E-2</v>
      </c>
      <c r="E14" s="397"/>
      <c r="F14" s="315"/>
    </row>
    <row r="15" spans="2:9" ht="28.5">
      <c r="B15" s="319" t="s">
        <v>253</v>
      </c>
      <c r="C15" s="399">
        <v>1732</v>
      </c>
      <c r="D15" s="546">
        <f t="shared" si="0"/>
        <v>2.3586768531001893E-2</v>
      </c>
      <c r="E15" s="397"/>
      <c r="F15" s="315"/>
    </row>
    <row r="16" spans="2:9" ht="14.25">
      <c r="B16" s="319" t="s">
        <v>209</v>
      </c>
      <c r="C16" s="399">
        <v>1705</v>
      </c>
      <c r="D16" s="546">
        <f t="shared" si="0"/>
        <v>2.3219076411869648E-2</v>
      </c>
      <c r="E16" s="397"/>
      <c r="F16" s="315"/>
    </row>
    <row r="17" spans="2:6" ht="28.5">
      <c r="B17" s="319" t="s">
        <v>224</v>
      </c>
      <c r="C17" s="399">
        <v>1446</v>
      </c>
      <c r="D17" s="546">
        <f t="shared" si="0"/>
        <v>1.9691955713526985E-2</v>
      </c>
      <c r="E17" s="397"/>
      <c r="F17" s="315"/>
    </row>
    <row r="18" spans="2:6" ht="14.25">
      <c r="B18" s="319" t="s">
        <v>261</v>
      </c>
      <c r="C18" s="399">
        <v>1214</v>
      </c>
      <c r="D18" s="546">
        <f t="shared" si="0"/>
        <v>1.653252713431657E-2</v>
      </c>
      <c r="E18" s="397"/>
      <c r="F18" s="315"/>
    </row>
    <row r="19" spans="2:6" ht="28.5">
      <c r="B19" s="319" t="s">
        <v>260</v>
      </c>
      <c r="C19" s="399">
        <v>1195</v>
      </c>
      <c r="D19" s="546">
        <f t="shared" si="0"/>
        <v>1.6273780828260545E-2</v>
      </c>
      <c r="E19" s="397"/>
      <c r="F19" s="315"/>
    </row>
    <row r="20" spans="2:6" ht="28.5">
      <c r="B20" s="319" t="s">
        <v>240</v>
      </c>
      <c r="C20" s="399">
        <v>1165</v>
      </c>
      <c r="D20" s="546">
        <f t="shared" si="0"/>
        <v>1.5865234029224715E-2</v>
      </c>
      <c r="E20" s="397"/>
      <c r="F20" s="315"/>
    </row>
    <row r="21" spans="2:6" ht="28.5">
      <c r="B21" s="319" t="s">
        <v>254</v>
      </c>
      <c r="C21" s="399">
        <v>1089</v>
      </c>
      <c r="D21" s="546">
        <f t="shared" si="0"/>
        <v>1.4830248805000612E-2</v>
      </c>
      <c r="E21" s="397"/>
      <c r="F21" s="315"/>
    </row>
    <row r="22" spans="2:6" ht="28.5">
      <c r="B22" s="319" t="s">
        <v>247</v>
      </c>
      <c r="C22" s="399">
        <v>1072</v>
      </c>
      <c r="D22" s="546">
        <f t="shared" si="0"/>
        <v>1.4598738952213643E-2</v>
      </c>
      <c r="E22" s="397"/>
      <c r="F22" s="315"/>
    </row>
    <row r="23" spans="2:6" ht="14.25">
      <c r="B23" s="319" t="s">
        <v>220</v>
      </c>
      <c r="C23" s="399">
        <v>1027</v>
      </c>
      <c r="D23" s="546">
        <f t="shared" si="0"/>
        <v>1.3985918753659898E-2</v>
      </c>
      <c r="E23" s="397"/>
      <c r="F23" s="315"/>
    </row>
    <row r="24" spans="2:6" ht="28.5">
      <c r="B24" s="319" t="s">
        <v>215</v>
      </c>
      <c r="C24" s="399">
        <v>910</v>
      </c>
      <c r="D24" s="546">
        <f t="shared" si="0"/>
        <v>1.2392586237420164E-2</v>
      </c>
      <c r="E24" s="397"/>
      <c r="F24" s="315"/>
    </row>
    <row r="25" spans="2:6" ht="14.25">
      <c r="B25" s="319" t="s">
        <v>218</v>
      </c>
      <c r="C25" s="399">
        <v>902</v>
      </c>
      <c r="D25" s="546">
        <f t="shared" si="0"/>
        <v>1.2283640424343942E-2</v>
      </c>
      <c r="E25" s="397"/>
      <c r="F25" s="315"/>
    </row>
    <row r="26" spans="2:6" ht="14.25">
      <c r="B26" s="319" t="s">
        <v>210</v>
      </c>
      <c r="C26" s="399">
        <v>894</v>
      </c>
      <c r="D26" s="546">
        <f t="shared" si="0"/>
        <v>1.217469461126772E-2</v>
      </c>
      <c r="E26" s="397"/>
      <c r="F26" s="315"/>
    </row>
    <row r="27" spans="2:6" ht="14.25">
      <c r="B27" s="319" t="s">
        <v>211</v>
      </c>
      <c r="C27" s="399">
        <v>865</v>
      </c>
      <c r="D27" s="546">
        <f t="shared" si="0"/>
        <v>1.1779766038866419E-2</v>
      </c>
      <c r="E27" s="397"/>
      <c r="F27" s="315"/>
    </row>
    <row r="28" spans="2:6" ht="28.5">
      <c r="B28" s="319" t="s">
        <v>225</v>
      </c>
      <c r="C28" s="399">
        <v>851</v>
      </c>
      <c r="D28" s="546">
        <f t="shared" si="0"/>
        <v>1.1589110865983032E-2</v>
      </c>
      <c r="E28" s="397"/>
      <c r="F28" s="315"/>
    </row>
    <row r="29" spans="2:6" ht="14.25">
      <c r="B29" s="319" t="s">
        <v>207</v>
      </c>
      <c r="C29" s="399">
        <v>786</v>
      </c>
      <c r="D29" s="546">
        <f t="shared" si="0"/>
        <v>1.0703926134738735E-2</v>
      </c>
      <c r="E29" s="397"/>
      <c r="F29" s="315"/>
    </row>
    <row r="30" spans="2:6" ht="14.25">
      <c r="B30" s="319" t="s">
        <v>217</v>
      </c>
      <c r="C30" s="399">
        <v>759</v>
      </c>
      <c r="D30" s="546">
        <f t="shared" si="0"/>
        <v>1.0336234015606488E-2</v>
      </c>
      <c r="E30" s="397"/>
      <c r="F30" s="315"/>
    </row>
    <row r="31" spans="2:6" ht="14.25">
      <c r="B31" s="319" t="s">
        <v>228</v>
      </c>
      <c r="C31" s="399">
        <v>660</v>
      </c>
      <c r="D31" s="546">
        <f t="shared" si="0"/>
        <v>8.9880295787882498E-3</v>
      </c>
      <c r="E31" s="397"/>
      <c r="F31" s="315"/>
    </row>
    <row r="32" spans="2:6" ht="14.25">
      <c r="B32" s="319" t="s">
        <v>286</v>
      </c>
      <c r="C32" s="399">
        <v>634</v>
      </c>
      <c r="D32" s="546">
        <f t="shared" si="0"/>
        <v>8.6339556862905318E-3</v>
      </c>
      <c r="E32" s="397"/>
      <c r="F32" s="315"/>
    </row>
    <row r="33" spans="2:6" ht="14.25">
      <c r="B33" s="319" t="s">
        <v>206</v>
      </c>
      <c r="C33" s="399">
        <v>549</v>
      </c>
      <c r="D33" s="546">
        <f t="shared" si="0"/>
        <v>7.4764064223556805E-3</v>
      </c>
      <c r="E33" s="397"/>
      <c r="F33" s="315"/>
    </row>
    <row r="34" spans="2:6" ht="14.25">
      <c r="B34" s="319" t="s">
        <v>213</v>
      </c>
      <c r="C34" s="399">
        <v>507</v>
      </c>
      <c r="D34" s="546">
        <f t="shared" si="0"/>
        <v>6.9044409037055197E-3</v>
      </c>
      <c r="E34" s="397"/>
      <c r="F34" s="315"/>
    </row>
    <row r="35" spans="2:6" ht="14.25">
      <c r="B35" s="319" t="s">
        <v>258</v>
      </c>
      <c r="C35" s="399">
        <v>498</v>
      </c>
      <c r="D35" s="546">
        <f t="shared" si="0"/>
        <v>6.7818768639947707E-3</v>
      </c>
      <c r="E35" s="397"/>
      <c r="F35" s="315"/>
    </row>
    <row r="36" spans="2:6" ht="14.25">
      <c r="B36" s="319" t="s">
        <v>227</v>
      </c>
      <c r="C36" s="399">
        <v>492</v>
      </c>
      <c r="D36" s="546">
        <f t="shared" si="0"/>
        <v>6.7001675041876048E-3</v>
      </c>
      <c r="E36" s="397"/>
      <c r="F36" s="315"/>
    </row>
    <row r="37" spans="2:6" ht="14.25">
      <c r="B37" s="319" t="s">
        <v>202</v>
      </c>
      <c r="C37" s="399">
        <v>450</v>
      </c>
      <c r="D37" s="546">
        <f t="shared" si="0"/>
        <v>6.1282019855374431E-3</v>
      </c>
      <c r="E37" s="397"/>
      <c r="F37" s="315"/>
    </row>
    <row r="38" spans="2:6" ht="14.25">
      <c r="B38" s="319" t="s">
        <v>223</v>
      </c>
      <c r="C38" s="399">
        <v>421</v>
      </c>
      <c r="D38" s="546">
        <f t="shared" si="0"/>
        <v>5.7332734131361413E-3</v>
      </c>
      <c r="E38" s="397"/>
      <c r="F38" s="315"/>
    </row>
    <row r="39" spans="2:6" ht="14.25">
      <c r="B39" s="319" t="s">
        <v>239</v>
      </c>
      <c r="C39" s="399">
        <v>387</v>
      </c>
      <c r="D39" s="546">
        <f t="shared" si="0"/>
        <v>5.2702537075622015E-3</v>
      </c>
      <c r="E39" s="397"/>
      <c r="F39" s="315"/>
    </row>
    <row r="40" spans="2:6" ht="28.5">
      <c r="B40" s="319" t="s">
        <v>251</v>
      </c>
      <c r="C40" s="399">
        <v>365</v>
      </c>
      <c r="D40" s="546">
        <f t="shared" si="0"/>
        <v>4.9706527216025927E-3</v>
      </c>
      <c r="E40" s="397"/>
      <c r="F40" s="315"/>
    </row>
    <row r="41" spans="2:6" ht="14.25">
      <c r="B41" s="319" t="s">
        <v>249</v>
      </c>
      <c r="C41" s="399">
        <v>362</v>
      </c>
      <c r="D41" s="546">
        <f t="shared" si="0"/>
        <v>4.9297980416990097E-3</v>
      </c>
      <c r="E41" s="397"/>
      <c r="F41" s="315"/>
    </row>
    <row r="42" spans="2:6" ht="14.25">
      <c r="B42" s="319" t="s">
        <v>257</v>
      </c>
      <c r="C42" s="399">
        <v>352</v>
      </c>
      <c r="D42" s="546">
        <f t="shared" si="0"/>
        <v>4.7936157753537337E-3</v>
      </c>
      <c r="E42" s="397"/>
      <c r="F42" s="315"/>
    </row>
    <row r="43" spans="2:6" ht="28.5">
      <c r="B43" s="319" t="s">
        <v>235</v>
      </c>
      <c r="C43" s="399">
        <v>313</v>
      </c>
      <c r="D43" s="546">
        <f t="shared" si="0"/>
        <v>4.262504936607155E-3</v>
      </c>
      <c r="E43" s="397"/>
      <c r="F43" s="315"/>
    </row>
    <row r="44" spans="2:6" ht="14.25">
      <c r="B44" s="319" t="s">
        <v>212</v>
      </c>
      <c r="C44" s="399">
        <v>302</v>
      </c>
      <c r="D44" s="546">
        <f t="shared" si="0"/>
        <v>4.112704443627351E-3</v>
      </c>
      <c r="E44" s="397"/>
      <c r="F44" s="315"/>
    </row>
    <row r="45" spans="2:6" ht="14.25">
      <c r="B45" s="319" t="s">
        <v>216</v>
      </c>
      <c r="C45" s="399">
        <v>292</v>
      </c>
      <c r="D45" s="546">
        <f t="shared" si="0"/>
        <v>3.9765221772820741E-3</v>
      </c>
      <c r="E45" s="397"/>
      <c r="F45" s="315"/>
    </row>
    <row r="46" spans="2:6" ht="14.25">
      <c r="B46" s="319" t="s">
        <v>259</v>
      </c>
      <c r="C46" s="399">
        <v>260</v>
      </c>
      <c r="D46" s="546">
        <f t="shared" si="0"/>
        <v>3.5407389249771893E-3</v>
      </c>
      <c r="E46" s="397"/>
      <c r="F46" s="315"/>
    </row>
    <row r="47" spans="2:6" ht="14.25">
      <c r="B47" s="319" t="s">
        <v>231</v>
      </c>
      <c r="C47" s="399">
        <v>244</v>
      </c>
      <c r="D47" s="546">
        <f t="shared" si="0"/>
        <v>3.3228472988247469E-3</v>
      </c>
      <c r="E47" s="397"/>
      <c r="F47" s="315"/>
    </row>
    <row r="48" spans="2:6" ht="14.25">
      <c r="B48" s="319" t="s">
        <v>230</v>
      </c>
      <c r="C48" s="399">
        <v>237</v>
      </c>
      <c r="D48" s="546">
        <f t="shared" si="0"/>
        <v>3.2275197123830535E-3</v>
      </c>
      <c r="E48" s="397"/>
      <c r="F48" s="315"/>
    </row>
    <row r="49" spans="2:6" ht="14.25">
      <c r="B49" s="319" t="s">
        <v>219</v>
      </c>
      <c r="C49" s="399">
        <v>233</v>
      </c>
      <c r="D49" s="546">
        <f t="shared" si="0"/>
        <v>3.173046805844943E-3</v>
      </c>
      <c r="E49" s="397"/>
      <c r="F49" s="315"/>
    </row>
    <row r="50" spans="2:6" ht="14.25">
      <c r="B50" s="319" t="s">
        <v>262</v>
      </c>
      <c r="C50" s="399">
        <v>230</v>
      </c>
      <c r="D50" s="546">
        <f t="shared" si="0"/>
        <v>3.13219212594136E-3</v>
      </c>
      <c r="E50" s="397"/>
      <c r="F50" s="315"/>
    </row>
    <row r="51" spans="2:6" ht="14.25">
      <c r="B51" s="319" t="s">
        <v>285</v>
      </c>
      <c r="C51" s="399">
        <v>228</v>
      </c>
      <c r="D51" s="546">
        <f t="shared" si="0"/>
        <v>3.1049556726723045E-3</v>
      </c>
      <c r="E51" s="397"/>
      <c r="F51" s="315"/>
    </row>
    <row r="52" spans="2:6" ht="28.5">
      <c r="B52" s="319" t="s">
        <v>284</v>
      </c>
      <c r="C52" s="399">
        <v>182</v>
      </c>
      <c r="D52" s="546">
        <f t="shared" si="0"/>
        <v>2.4785172474840328E-3</v>
      </c>
      <c r="E52" s="397"/>
      <c r="F52" s="315"/>
    </row>
    <row r="53" spans="2:6" ht="14.25">
      <c r="B53" s="319" t="s">
        <v>221</v>
      </c>
      <c r="C53" s="399">
        <v>165</v>
      </c>
      <c r="D53" s="546">
        <f t="shared" si="0"/>
        <v>2.2470073946970624E-3</v>
      </c>
      <c r="E53" s="397"/>
      <c r="F53" s="315"/>
    </row>
    <row r="54" spans="2:6" ht="14.25">
      <c r="B54" s="319" t="s">
        <v>236</v>
      </c>
      <c r="C54" s="399">
        <v>164</v>
      </c>
      <c r="D54" s="546">
        <f t="shared" si="0"/>
        <v>2.2333891680625349E-3</v>
      </c>
      <c r="E54" s="397"/>
      <c r="F54" s="315"/>
    </row>
    <row r="55" spans="2:6" ht="14.25">
      <c r="B55" s="319" t="s">
        <v>243</v>
      </c>
      <c r="C55" s="399">
        <v>151</v>
      </c>
      <c r="D55" s="546">
        <f t="shared" si="0"/>
        <v>2.0563522218136755E-3</v>
      </c>
      <c r="E55" s="397"/>
      <c r="F55" s="315"/>
    </row>
    <row r="56" spans="2:6" ht="14.25">
      <c r="B56" s="319" t="s">
        <v>222</v>
      </c>
      <c r="C56" s="399">
        <v>145</v>
      </c>
      <c r="D56" s="546">
        <f t="shared" si="0"/>
        <v>1.9746428620065096E-3</v>
      </c>
      <c r="E56" s="397"/>
      <c r="F56" s="315"/>
    </row>
    <row r="57" spans="2:6" ht="14.25">
      <c r="B57" s="319" t="s">
        <v>248</v>
      </c>
      <c r="C57" s="399">
        <v>133</v>
      </c>
      <c r="D57" s="546">
        <f t="shared" si="0"/>
        <v>1.8112241423921776E-3</v>
      </c>
      <c r="E57" s="397"/>
      <c r="F57" s="315"/>
    </row>
    <row r="58" spans="2:6" ht="14.25">
      <c r="B58" s="319" t="s">
        <v>208</v>
      </c>
      <c r="C58" s="399">
        <v>119</v>
      </c>
      <c r="D58" s="546">
        <f t="shared" si="0"/>
        <v>1.6205689695087905E-3</v>
      </c>
      <c r="E58" s="397"/>
      <c r="F58" s="315"/>
    </row>
    <row r="59" spans="2:6" ht="14.25">
      <c r="B59" s="319" t="s">
        <v>237</v>
      </c>
      <c r="C59" s="399">
        <v>112</v>
      </c>
      <c r="D59" s="546">
        <f t="shared" si="0"/>
        <v>1.525241383067097E-3</v>
      </c>
      <c r="E59" s="397"/>
      <c r="F59" s="315"/>
    </row>
    <row r="60" spans="2:6" ht="14.25">
      <c r="B60" s="319" t="s">
        <v>201</v>
      </c>
      <c r="C60" s="399">
        <v>112</v>
      </c>
      <c r="D60" s="546">
        <f t="shared" si="0"/>
        <v>1.525241383067097E-3</v>
      </c>
      <c r="E60" s="397"/>
      <c r="F60" s="315"/>
    </row>
    <row r="61" spans="2:6" ht="28.5">
      <c r="B61" s="319" t="s">
        <v>244</v>
      </c>
      <c r="C61" s="399">
        <v>77</v>
      </c>
      <c r="D61" s="546">
        <f t="shared" si="0"/>
        <v>1.0486034508586292E-3</v>
      </c>
      <c r="E61" s="397"/>
      <c r="F61" s="315"/>
    </row>
    <row r="62" spans="2:6" ht="14.25">
      <c r="B62" s="319" t="s">
        <v>205</v>
      </c>
      <c r="C62" s="399">
        <v>76</v>
      </c>
      <c r="D62" s="546">
        <f t="shared" si="0"/>
        <v>1.0349852242241015E-3</v>
      </c>
      <c r="E62" s="397"/>
      <c r="F62" s="315"/>
    </row>
    <row r="63" spans="2:6" ht="28.5">
      <c r="B63" s="319" t="s">
        <v>229</v>
      </c>
      <c r="C63" s="399">
        <v>56</v>
      </c>
      <c r="D63" s="546">
        <f t="shared" si="0"/>
        <v>7.6262069153354851E-4</v>
      </c>
      <c r="E63" s="397"/>
      <c r="F63" s="315"/>
    </row>
    <row r="64" spans="2:6" ht="14.25">
      <c r="B64" s="319" t="s">
        <v>232</v>
      </c>
      <c r="C64" s="399">
        <v>55</v>
      </c>
      <c r="D64" s="546">
        <f t="shared" si="0"/>
        <v>7.4900246489902089E-4</v>
      </c>
      <c r="E64" s="397"/>
      <c r="F64" s="315"/>
    </row>
    <row r="65" spans="2:17" ht="14.25">
      <c r="B65" s="319" t="s">
        <v>238</v>
      </c>
      <c r="C65" s="399">
        <v>52</v>
      </c>
      <c r="D65" s="546">
        <f t="shared" si="0"/>
        <v>7.0814778499543791E-4</v>
      </c>
      <c r="E65" s="397"/>
      <c r="F65" s="315"/>
    </row>
    <row r="66" spans="2:17" ht="14.25">
      <c r="B66" s="319" t="s">
        <v>214</v>
      </c>
      <c r="C66" s="399">
        <v>51</v>
      </c>
      <c r="D66" s="546">
        <f t="shared" si="0"/>
        <v>6.9452955836091029E-4</v>
      </c>
      <c r="E66" s="397"/>
      <c r="F66" s="315"/>
    </row>
    <row r="67" spans="2:17" ht="14.25">
      <c r="B67" s="319" t="s">
        <v>242</v>
      </c>
      <c r="C67" s="399">
        <v>34</v>
      </c>
      <c r="D67" s="546">
        <f t="shared" si="0"/>
        <v>4.6301970557394016E-4</v>
      </c>
      <c r="E67" s="397"/>
      <c r="F67" s="315"/>
    </row>
    <row r="68" spans="2:17" ht="14.25">
      <c r="B68" s="319" t="s">
        <v>204</v>
      </c>
      <c r="C68" s="399">
        <v>32</v>
      </c>
      <c r="D68" s="546">
        <f t="shared" si="0"/>
        <v>4.3578325230488486E-4</v>
      </c>
      <c r="E68" s="397"/>
      <c r="F68" s="315"/>
    </row>
    <row r="69" spans="2:17" ht="14.25">
      <c r="B69" s="319" t="s">
        <v>203</v>
      </c>
      <c r="C69" s="399">
        <v>26</v>
      </c>
      <c r="D69" s="546">
        <f t="shared" si="0"/>
        <v>3.5407389249771895E-4</v>
      </c>
      <c r="E69" s="397"/>
      <c r="F69" s="315"/>
    </row>
    <row r="70" spans="2:17" ht="14.25">
      <c r="B70" s="319" t="s">
        <v>256</v>
      </c>
      <c r="C70" s="399">
        <v>7</v>
      </c>
      <c r="D70" s="546">
        <f t="shared" si="0"/>
        <v>9.5327586441693564E-5</v>
      </c>
      <c r="E70" s="397"/>
      <c r="F70" s="315"/>
    </row>
    <row r="71" spans="2:17" ht="14.25">
      <c r="B71" s="319" t="s">
        <v>263</v>
      </c>
      <c r="C71" s="399">
        <v>7075</v>
      </c>
      <c r="D71" s="546">
        <f t="shared" ref="D71:D72" si="1">+C71/$C$4</f>
        <v>9.6348953439283139E-2</v>
      </c>
      <c r="E71" s="397"/>
      <c r="F71" s="315"/>
    </row>
    <row r="72" spans="2:17" ht="14.25">
      <c r="B72" s="319" t="s">
        <v>264</v>
      </c>
      <c r="C72" s="399">
        <v>4106</v>
      </c>
      <c r="D72" s="546">
        <f t="shared" si="1"/>
        <v>5.5916438561370539E-2</v>
      </c>
      <c r="E72" s="397"/>
      <c r="F72" s="315"/>
    </row>
    <row r="74" spans="2:17" ht="13.5">
      <c r="B74" s="52" t="s">
        <v>1708</v>
      </c>
    </row>
    <row r="75" spans="2:17" ht="13.5">
      <c r="B75" s="25" t="s">
        <v>688</v>
      </c>
    </row>
    <row r="76" spans="2:17" ht="13.5">
      <c r="B76" s="275" t="s">
        <v>1646</v>
      </c>
    </row>
    <row r="77" spans="2:17" ht="13.5">
      <c r="B77" s="275" t="s">
        <v>1647</v>
      </c>
    </row>
    <row r="78" spans="2:17" ht="13.5">
      <c r="B78" s="69"/>
    </row>
    <row r="79" spans="2:17" s="344" customFormat="1" ht="13.5">
      <c r="B79" s="345"/>
      <c r="C79" s="346"/>
      <c r="D79" s="396"/>
      <c r="E79" s="346"/>
      <c r="F79" s="346"/>
      <c r="G79" s="346"/>
      <c r="H79" s="346"/>
      <c r="I79" s="346"/>
      <c r="J79" s="346"/>
      <c r="K79" s="346"/>
      <c r="L79" s="346"/>
      <c r="M79" s="346"/>
      <c r="N79" s="346"/>
      <c r="O79" s="346"/>
      <c r="P79" s="346"/>
      <c r="Q79" s="346"/>
    </row>
  </sheetData>
  <mergeCells count="2">
    <mergeCell ref="C4:D4"/>
    <mergeCell ref="B2:D2"/>
  </mergeCells>
  <hyperlinks>
    <hyperlink ref="F4" location="INDICE!B34" display="INDICE"/>
  </hyperlinks>
  <printOptions horizontalCentered="1"/>
  <pageMargins left="0" right="0" top="1.1811023622047245" bottom="0" header="0.19685039370078741" footer="0.19685039370078741"/>
  <pageSetup paperSize="9" scale="70" firstPageNumber="95" orientation="landscape" useFirstPageNumber="1" r:id="rId1"/>
  <headerFooter scaleWithDoc="0">
    <oddHeader>&amp;C&amp;G</oddHeader>
    <oddFooter>&amp;C&amp;10&amp;P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zoomScaleNormal="100" workbookViewId="0">
      <selection activeCell="B2" sqref="B2:D2"/>
    </sheetView>
  </sheetViews>
  <sheetFormatPr baseColWidth="10" defaultColWidth="60.85546875" defaultRowHeight="9"/>
  <cols>
    <col min="1" max="1" width="3.7109375" style="169" customWidth="1"/>
    <col min="2" max="2" width="57.28515625" style="170" customWidth="1"/>
    <col min="3" max="3" width="9.5703125" style="171" customWidth="1"/>
    <col min="4" max="4" width="7.7109375" style="171" bestFit="1" customWidth="1"/>
    <col min="5" max="5" width="11.42578125" style="169" customWidth="1"/>
    <col min="6" max="22" width="9.28515625" style="169" customWidth="1"/>
    <col min="23" max="246" width="11.42578125" style="169" customWidth="1"/>
    <col min="247" max="247" width="1.140625" style="169" customWidth="1"/>
    <col min="248" max="248" width="9" style="169" customWidth="1"/>
    <col min="249" max="249" width="6.140625" style="169" customWidth="1"/>
    <col min="250" max="250" width="7.7109375" style="169" customWidth="1"/>
    <col min="251" max="251" width="13" style="169" customWidth="1"/>
    <col min="252" max="16384" width="60.85546875" style="169"/>
  </cols>
  <sheetData>
    <row r="1" spans="1:6" ht="77.25" customHeight="1"/>
    <row r="2" spans="1:6" s="172" customFormat="1" ht="55.15" customHeight="1">
      <c r="B2" s="905" t="s">
        <v>1651</v>
      </c>
      <c r="C2" s="905"/>
      <c r="D2" s="905"/>
      <c r="E2" s="167"/>
      <c r="F2" s="4"/>
    </row>
    <row r="3" spans="1:6" ht="15.75">
      <c r="A3" s="173"/>
      <c r="B3" s="314" t="s">
        <v>686</v>
      </c>
      <c r="C3" s="904">
        <v>40599</v>
      </c>
      <c r="D3" s="904"/>
      <c r="E3" s="174"/>
      <c r="F3" s="289" t="s">
        <v>103</v>
      </c>
    </row>
    <row r="4" spans="1:6" ht="15.75">
      <c r="A4" s="173"/>
      <c r="B4" s="307" t="s">
        <v>687</v>
      </c>
      <c r="C4" s="312" t="s">
        <v>689</v>
      </c>
      <c r="D4" s="312" t="s">
        <v>690</v>
      </c>
      <c r="E4" s="174"/>
      <c r="F4" s="175"/>
    </row>
    <row r="5" spans="1:6" ht="14.25">
      <c r="B5" s="318" t="s">
        <v>234</v>
      </c>
      <c r="C5" s="399">
        <v>4852</v>
      </c>
      <c r="D5" s="547">
        <f>+C5/$C$3</f>
        <v>0.11951033276681691</v>
      </c>
    </row>
    <row r="6" spans="1:6" ht="14.25">
      <c r="B6" s="318" t="s">
        <v>255</v>
      </c>
      <c r="C6" s="399">
        <v>2590</v>
      </c>
      <c r="D6" s="547">
        <f t="shared" ref="D6:D68" si="0">+C6/$C$3</f>
        <v>6.3794674745683386E-2</v>
      </c>
    </row>
    <row r="7" spans="1:6" ht="14.25">
      <c r="B7" s="318" t="s">
        <v>226</v>
      </c>
      <c r="C7" s="399">
        <v>2315</v>
      </c>
      <c r="D7" s="547">
        <f t="shared" si="0"/>
        <v>5.702110889430774E-2</v>
      </c>
    </row>
    <row r="8" spans="1:6" ht="14.25">
      <c r="B8" s="318" t="s">
        <v>241</v>
      </c>
      <c r="C8" s="399">
        <v>2275</v>
      </c>
      <c r="D8" s="547">
        <f t="shared" si="0"/>
        <v>5.6035862952289468E-2</v>
      </c>
    </row>
    <row r="9" spans="1:6" ht="14.25">
      <c r="B9" s="318" t="s">
        <v>245</v>
      </c>
      <c r="C9" s="399">
        <v>2046</v>
      </c>
      <c r="D9" s="547">
        <f t="shared" si="0"/>
        <v>5.0395329934234831E-2</v>
      </c>
    </row>
    <row r="10" spans="1:6" ht="14.25">
      <c r="B10" s="318" t="s">
        <v>233</v>
      </c>
      <c r="C10" s="399">
        <v>1576</v>
      </c>
      <c r="D10" s="547">
        <f t="shared" si="0"/>
        <v>3.8818690115520089E-2</v>
      </c>
    </row>
    <row r="11" spans="1:6" ht="14.25">
      <c r="B11" s="318" t="s">
        <v>250</v>
      </c>
      <c r="C11" s="399">
        <v>1474</v>
      </c>
      <c r="D11" s="547">
        <f t="shared" si="0"/>
        <v>3.6306312963373485E-2</v>
      </c>
    </row>
    <row r="12" spans="1:6" ht="14.25">
      <c r="B12" s="318" t="s">
        <v>252</v>
      </c>
      <c r="C12" s="399">
        <v>1176</v>
      </c>
      <c r="D12" s="547">
        <f t="shared" si="0"/>
        <v>2.8966230695337325E-2</v>
      </c>
    </row>
    <row r="13" spans="1:6" ht="14.25">
      <c r="B13" s="318" t="s">
        <v>261</v>
      </c>
      <c r="C13" s="399">
        <v>1061</v>
      </c>
      <c r="D13" s="547">
        <f t="shared" si="0"/>
        <v>2.6133648612034779E-2</v>
      </c>
    </row>
    <row r="14" spans="1:6" ht="14.25">
      <c r="B14" s="318" t="s">
        <v>246</v>
      </c>
      <c r="C14" s="399">
        <v>1038</v>
      </c>
      <c r="D14" s="547">
        <f t="shared" si="0"/>
        <v>2.5567132195374272E-2</v>
      </c>
    </row>
    <row r="15" spans="1:6" ht="14.25">
      <c r="B15" s="318" t="s">
        <v>220</v>
      </c>
      <c r="C15" s="399">
        <v>1027</v>
      </c>
      <c r="D15" s="547">
        <f t="shared" si="0"/>
        <v>2.5296189561319245E-2</v>
      </c>
    </row>
    <row r="16" spans="1:6" ht="14.25">
      <c r="B16" s="318" t="s">
        <v>253</v>
      </c>
      <c r="C16" s="399">
        <v>1012</v>
      </c>
      <c r="D16" s="547">
        <f t="shared" si="0"/>
        <v>2.4926722333062392E-2</v>
      </c>
    </row>
    <row r="17" spans="2:4" ht="14.25">
      <c r="B17" s="318" t="s">
        <v>260</v>
      </c>
      <c r="C17" s="399">
        <v>949</v>
      </c>
      <c r="D17" s="547">
        <f t="shared" si="0"/>
        <v>2.3374959974383606E-2</v>
      </c>
    </row>
    <row r="18" spans="2:4" ht="14.25">
      <c r="B18" s="318" t="s">
        <v>209</v>
      </c>
      <c r="C18" s="399">
        <v>942</v>
      </c>
      <c r="D18" s="547">
        <f t="shared" si="0"/>
        <v>2.3202541934530408E-2</v>
      </c>
    </row>
    <row r="19" spans="2:4" ht="28.5">
      <c r="B19" s="318" t="s">
        <v>224</v>
      </c>
      <c r="C19" s="399">
        <v>776</v>
      </c>
      <c r="D19" s="547">
        <f t="shared" si="0"/>
        <v>1.911377127515456E-2</v>
      </c>
    </row>
    <row r="20" spans="2:4" ht="14.25">
      <c r="B20" s="318" t="s">
        <v>207</v>
      </c>
      <c r="C20" s="399">
        <v>611</v>
      </c>
      <c r="D20" s="547">
        <f t="shared" si="0"/>
        <v>1.504963176432917E-2</v>
      </c>
    </row>
    <row r="21" spans="2:4" ht="28.5">
      <c r="B21" s="318" t="s">
        <v>247</v>
      </c>
      <c r="C21" s="399">
        <v>599</v>
      </c>
      <c r="D21" s="547">
        <f t="shared" si="0"/>
        <v>1.4754057981723688E-2</v>
      </c>
    </row>
    <row r="22" spans="2:4" ht="28.5">
      <c r="B22" s="318" t="s">
        <v>254</v>
      </c>
      <c r="C22" s="399">
        <v>570</v>
      </c>
      <c r="D22" s="547">
        <f t="shared" si="0"/>
        <v>1.4039754673760438E-2</v>
      </c>
    </row>
    <row r="23" spans="2:4" ht="28.5">
      <c r="B23" s="318" t="s">
        <v>240</v>
      </c>
      <c r="C23" s="399">
        <v>547</v>
      </c>
      <c r="D23" s="547">
        <f t="shared" si="0"/>
        <v>1.3473238257099928E-2</v>
      </c>
    </row>
    <row r="24" spans="2:4" ht="14.25">
      <c r="B24" s="318" t="s">
        <v>215</v>
      </c>
      <c r="C24" s="399">
        <v>520</v>
      </c>
      <c r="D24" s="547">
        <f t="shared" si="0"/>
        <v>1.2808197246237591E-2</v>
      </c>
    </row>
    <row r="25" spans="2:4" ht="14.25">
      <c r="B25" s="318" t="s">
        <v>286</v>
      </c>
      <c r="C25" s="399">
        <v>484</v>
      </c>
      <c r="D25" s="547">
        <f t="shared" si="0"/>
        <v>1.1921475898421144E-2</v>
      </c>
    </row>
    <row r="26" spans="2:4" ht="14.25">
      <c r="B26" s="318" t="s">
        <v>211</v>
      </c>
      <c r="C26" s="399">
        <v>424</v>
      </c>
      <c r="D26" s="547">
        <f t="shared" si="0"/>
        <v>1.044360698539373E-2</v>
      </c>
    </row>
    <row r="27" spans="2:4" ht="14.25">
      <c r="B27" s="318" t="s">
        <v>225</v>
      </c>
      <c r="C27" s="399">
        <v>410</v>
      </c>
      <c r="D27" s="547">
        <f t="shared" si="0"/>
        <v>1.0098770905687332E-2</v>
      </c>
    </row>
    <row r="28" spans="2:4" ht="14.25">
      <c r="B28" s="318" t="s">
        <v>210</v>
      </c>
      <c r="C28" s="399">
        <v>407</v>
      </c>
      <c r="D28" s="547">
        <f t="shared" si="0"/>
        <v>1.0024877460035962E-2</v>
      </c>
    </row>
    <row r="29" spans="2:4" ht="14.25">
      <c r="B29" s="318" t="s">
        <v>258</v>
      </c>
      <c r="C29" s="399">
        <v>368</v>
      </c>
      <c r="D29" s="547">
        <f t="shared" si="0"/>
        <v>9.0642626665681427E-3</v>
      </c>
    </row>
    <row r="30" spans="2:4" ht="14.25">
      <c r="B30" s="318" t="s">
        <v>202</v>
      </c>
      <c r="C30" s="399">
        <v>333</v>
      </c>
      <c r="D30" s="547">
        <f t="shared" si="0"/>
        <v>8.2021724673021507E-3</v>
      </c>
    </row>
    <row r="31" spans="2:4" ht="14.25">
      <c r="B31" s="318" t="s">
        <v>257</v>
      </c>
      <c r="C31" s="399">
        <v>295</v>
      </c>
      <c r="D31" s="547">
        <f t="shared" si="0"/>
        <v>7.2661888223847877E-3</v>
      </c>
    </row>
    <row r="32" spans="2:4" ht="14.25">
      <c r="B32" s="318" t="s">
        <v>206</v>
      </c>
      <c r="C32" s="399">
        <v>282</v>
      </c>
      <c r="D32" s="547">
        <f t="shared" si="0"/>
        <v>6.9459838912288479E-3</v>
      </c>
    </row>
    <row r="33" spans="2:4" ht="14.25">
      <c r="B33" s="318" t="s">
        <v>228</v>
      </c>
      <c r="C33" s="399">
        <v>251</v>
      </c>
      <c r="D33" s="547">
        <f t="shared" si="0"/>
        <v>6.1824182861646843E-3</v>
      </c>
    </row>
    <row r="34" spans="2:4" ht="14.25">
      <c r="B34" s="318" t="s">
        <v>227</v>
      </c>
      <c r="C34" s="399">
        <v>234</v>
      </c>
      <c r="D34" s="547">
        <f t="shared" si="0"/>
        <v>5.763688760806916E-3</v>
      </c>
    </row>
    <row r="35" spans="2:4" ht="14.25">
      <c r="B35" s="318" t="s">
        <v>213</v>
      </c>
      <c r="C35" s="399">
        <v>224</v>
      </c>
      <c r="D35" s="547">
        <f t="shared" si="0"/>
        <v>5.5173772753023473E-3</v>
      </c>
    </row>
    <row r="36" spans="2:4" ht="14.25">
      <c r="B36" s="318" t="s">
        <v>223</v>
      </c>
      <c r="C36" s="399">
        <v>223</v>
      </c>
      <c r="D36" s="547">
        <f t="shared" si="0"/>
        <v>5.4927461267518908E-3</v>
      </c>
    </row>
    <row r="37" spans="2:4" ht="14.25">
      <c r="B37" s="318" t="s">
        <v>249</v>
      </c>
      <c r="C37" s="399">
        <v>205</v>
      </c>
      <c r="D37" s="547">
        <f t="shared" si="0"/>
        <v>5.0493854528436662E-3</v>
      </c>
    </row>
    <row r="38" spans="2:4" ht="14.25">
      <c r="B38" s="318" t="s">
        <v>259</v>
      </c>
      <c r="C38" s="399">
        <v>199</v>
      </c>
      <c r="D38" s="547">
        <f t="shared" si="0"/>
        <v>4.9015985615409249E-3</v>
      </c>
    </row>
    <row r="39" spans="2:4" ht="14.25">
      <c r="B39" s="318" t="s">
        <v>262</v>
      </c>
      <c r="C39" s="399">
        <v>178</v>
      </c>
      <c r="D39" s="547">
        <f t="shared" si="0"/>
        <v>4.3843444419813292E-3</v>
      </c>
    </row>
    <row r="40" spans="2:4" ht="14.25">
      <c r="B40" s="318" t="s">
        <v>239</v>
      </c>
      <c r="C40" s="399">
        <v>178</v>
      </c>
      <c r="D40" s="547">
        <f t="shared" si="0"/>
        <v>4.3843444419813292E-3</v>
      </c>
    </row>
    <row r="41" spans="2:4" ht="28.5">
      <c r="B41" s="318" t="s">
        <v>235</v>
      </c>
      <c r="C41" s="399">
        <v>162</v>
      </c>
      <c r="D41" s="547">
        <f t="shared" si="0"/>
        <v>3.9902460651740192E-3</v>
      </c>
    </row>
    <row r="42" spans="2:4" ht="14.25">
      <c r="B42" s="318" t="s">
        <v>230</v>
      </c>
      <c r="C42" s="399">
        <v>156</v>
      </c>
      <c r="D42" s="547">
        <f t="shared" si="0"/>
        <v>3.8424591738712775E-3</v>
      </c>
    </row>
    <row r="43" spans="2:4" ht="14.25">
      <c r="B43" s="318" t="s">
        <v>216</v>
      </c>
      <c r="C43" s="399">
        <v>150</v>
      </c>
      <c r="D43" s="547">
        <f t="shared" si="0"/>
        <v>3.6946722825685363E-3</v>
      </c>
    </row>
    <row r="44" spans="2:4" ht="14.25">
      <c r="B44" s="318" t="s">
        <v>231</v>
      </c>
      <c r="C44" s="399">
        <v>146</v>
      </c>
      <c r="D44" s="547">
        <f t="shared" si="0"/>
        <v>3.5961476883667087E-3</v>
      </c>
    </row>
    <row r="45" spans="2:4" ht="14.25">
      <c r="B45" s="318" t="s">
        <v>212</v>
      </c>
      <c r="C45" s="399">
        <v>110</v>
      </c>
      <c r="D45" s="547">
        <f t="shared" si="0"/>
        <v>2.7094263405502599E-3</v>
      </c>
    </row>
    <row r="46" spans="2:4" ht="14.25">
      <c r="B46" s="318" t="s">
        <v>251</v>
      </c>
      <c r="C46" s="399">
        <v>109</v>
      </c>
      <c r="D46" s="547">
        <f t="shared" si="0"/>
        <v>2.684795191999803E-3</v>
      </c>
    </row>
    <row r="47" spans="2:4" ht="14.25">
      <c r="B47" s="318" t="s">
        <v>243</v>
      </c>
      <c r="C47" s="399">
        <v>105</v>
      </c>
      <c r="D47" s="547">
        <f t="shared" si="0"/>
        <v>2.5862705977979755E-3</v>
      </c>
    </row>
    <row r="48" spans="2:4" ht="14.25">
      <c r="B48" s="318" t="s">
        <v>221</v>
      </c>
      <c r="C48" s="399">
        <v>98</v>
      </c>
      <c r="D48" s="547">
        <f t="shared" si="0"/>
        <v>2.4138525579447769E-3</v>
      </c>
    </row>
    <row r="49" spans="2:4" ht="14.25">
      <c r="B49" s="318" t="s">
        <v>236</v>
      </c>
      <c r="C49" s="399">
        <v>97</v>
      </c>
      <c r="D49" s="547">
        <f t="shared" si="0"/>
        <v>2.3892214093943201E-3</v>
      </c>
    </row>
    <row r="50" spans="2:4" ht="14.25">
      <c r="B50" s="318" t="s">
        <v>208</v>
      </c>
      <c r="C50" s="399">
        <v>92</v>
      </c>
      <c r="D50" s="547">
        <f t="shared" si="0"/>
        <v>2.2660656666420357E-3</v>
      </c>
    </row>
    <row r="51" spans="2:4" ht="14.25">
      <c r="B51" s="318" t="s">
        <v>222</v>
      </c>
      <c r="C51" s="399">
        <v>90</v>
      </c>
      <c r="D51" s="547">
        <f t="shared" si="0"/>
        <v>2.2168033695411215E-3</v>
      </c>
    </row>
    <row r="52" spans="2:4" ht="28.5">
      <c r="B52" s="318" t="s">
        <v>284</v>
      </c>
      <c r="C52" s="399">
        <v>79</v>
      </c>
      <c r="D52" s="547">
        <f t="shared" si="0"/>
        <v>1.9458607354860956E-3</v>
      </c>
    </row>
    <row r="53" spans="2:4" ht="15.75" customHeight="1">
      <c r="B53" s="318" t="s">
        <v>237</v>
      </c>
      <c r="C53" s="399">
        <v>71</v>
      </c>
      <c r="D53" s="547">
        <f t="shared" si="0"/>
        <v>1.7488115470824404E-3</v>
      </c>
    </row>
    <row r="54" spans="2:4" ht="14.25">
      <c r="B54" s="318" t="s">
        <v>248</v>
      </c>
      <c r="C54" s="399">
        <v>64</v>
      </c>
      <c r="D54" s="547">
        <f t="shared" si="0"/>
        <v>1.5763935072292421E-3</v>
      </c>
    </row>
    <row r="55" spans="2:4" ht="14.25">
      <c r="B55" s="318" t="s">
        <v>201</v>
      </c>
      <c r="C55" s="399">
        <v>58</v>
      </c>
      <c r="D55" s="547">
        <f t="shared" si="0"/>
        <v>1.4286066159265006E-3</v>
      </c>
    </row>
    <row r="56" spans="2:4" ht="16.5" customHeight="1">
      <c r="B56" s="318" t="s">
        <v>229</v>
      </c>
      <c r="C56" s="399">
        <v>52</v>
      </c>
      <c r="D56" s="547">
        <f t="shared" si="0"/>
        <v>1.2808197246237591E-3</v>
      </c>
    </row>
    <row r="57" spans="2:4" ht="14.25">
      <c r="B57" s="318" t="s">
        <v>205</v>
      </c>
      <c r="C57" s="399">
        <v>48</v>
      </c>
      <c r="D57" s="547">
        <f t="shared" si="0"/>
        <v>1.1822951304219316E-3</v>
      </c>
    </row>
    <row r="58" spans="2:4" ht="28.5">
      <c r="B58" s="318" t="s">
        <v>244</v>
      </c>
      <c r="C58" s="399">
        <v>43</v>
      </c>
      <c r="D58" s="547">
        <f t="shared" si="0"/>
        <v>1.059139387669647E-3</v>
      </c>
    </row>
    <row r="59" spans="2:4" ht="14.25">
      <c r="B59" s="318" t="s">
        <v>214</v>
      </c>
      <c r="C59" s="399">
        <v>39</v>
      </c>
      <c r="D59" s="547">
        <f t="shared" si="0"/>
        <v>9.6061479346781938E-4</v>
      </c>
    </row>
    <row r="60" spans="2:4" ht="14.25">
      <c r="B60" s="318" t="s">
        <v>238</v>
      </c>
      <c r="C60" s="399">
        <v>25</v>
      </c>
      <c r="D60" s="547">
        <f t="shared" si="0"/>
        <v>6.1577871376142267E-4</v>
      </c>
    </row>
    <row r="61" spans="2:4" ht="14.25">
      <c r="B61" s="318" t="s">
        <v>232</v>
      </c>
      <c r="C61" s="399">
        <v>23</v>
      </c>
      <c r="D61" s="547">
        <f t="shared" si="0"/>
        <v>5.6651641666050892E-4</v>
      </c>
    </row>
    <row r="62" spans="2:4" ht="14.25">
      <c r="B62" s="318" t="s">
        <v>203</v>
      </c>
      <c r="C62" s="399">
        <v>20</v>
      </c>
      <c r="D62" s="547">
        <f t="shared" si="0"/>
        <v>4.9262297100913818E-4</v>
      </c>
    </row>
    <row r="63" spans="2:4" ht="14.25">
      <c r="B63" s="318" t="s">
        <v>204</v>
      </c>
      <c r="C63" s="399">
        <v>17</v>
      </c>
      <c r="D63" s="547">
        <f t="shared" si="0"/>
        <v>4.1872952535776744E-4</v>
      </c>
    </row>
    <row r="64" spans="2:4" ht="14.25">
      <c r="B64" s="318" t="s">
        <v>242</v>
      </c>
      <c r="C64" s="399">
        <v>16</v>
      </c>
      <c r="D64" s="547">
        <f t="shared" si="0"/>
        <v>3.9409837680731051E-4</v>
      </c>
    </row>
    <row r="65" spans="2:17" ht="14.25">
      <c r="B65" s="318" t="s">
        <v>256</v>
      </c>
      <c r="C65" s="399">
        <v>7</v>
      </c>
      <c r="D65" s="547">
        <f t="shared" si="0"/>
        <v>1.7241803985319835E-4</v>
      </c>
    </row>
    <row r="66" spans="2:17" ht="14.25">
      <c r="B66" s="318" t="s">
        <v>217</v>
      </c>
      <c r="C66" s="399">
        <v>2</v>
      </c>
      <c r="D66" s="547">
        <f t="shared" si="0"/>
        <v>4.9262297100913814E-5</v>
      </c>
    </row>
    <row r="67" spans="2:17" ht="14.25">
      <c r="B67" s="318" t="s">
        <v>263</v>
      </c>
      <c r="C67" s="399">
        <v>3924</v>
      </c>
      <c r="D67" s="547">
        <f t="shared" si="0"/>
        <v>9.6652626911992903E-2</v>
      </c>
    </row>
    <row r="68" spans="2:17" ht="14.25">
      <c r="B68" s="318" t="s">
        <v>264</v>
      </c>
      <c r="C68" s="399">
        <v>2145</v>
      </c>
      <c r="D68" s="547">
        <f t="shared" si="0"/>
        <v>5.2833813640730067E-2</v>
      </c>
    </row>
    <row r="70" spans="2:17" ht="13.5">
      <c r="B70" s="52" t="s">
        <v>1708</v>
      </c>
    </row>
    <row r="71" spans="2:17" ht="13.5">
      <c r="B71" s="25" t="s">
        <v>688</v>
      </c>
    </row>
    <row r="72" spans="2:17" ht="13.5">
      <c r="B72" s="275" t="s">
        <v>1646</v>
      </c>
    </row>
    <row r="73" spans="2:17" ht="13.5">
      <c r="B73" s="275" t="s">
        <v>1647</v>
      </c>
    </row>
    <row r="74" spans="2:17" ht="13.5">
      <c r="B74" s="69"/>
    </row>
    <row r="75" spans="2:17" s="344" customFormat="1" ht="13.5">
      <c r="B75" s="345"/>
      <c r="C75" s="346"/>
      <c r="D75" s="346"/>
      <c r="E75" s="346"/>
      <c r="F75" s="346"/>
      <c r="G75" s="346"/>
      <c r="H75" s="346"/>
      <c r="I75" s="346"/>
      <c r="J75" s="346"/>
      <c r="K75" s="346"/>
      <c r="L75" s="346"/>
      <c r="M75" s="346"/>
      <c r="N75" s="346"/>
      <c r="O75" s="346"/>
      <c r="P75" s="346"/>
      <c r="Q75" s="346"/>
    </row>
  </sheetData>
  <mergeCells count="2">
    <mergeCell ref="C3:D3"/>
    <mergeCell ref="B2:D2"/>
  </mergeCells>
  <hyperlinks>
    <hyperlink ref="F3" location="INDICE!B35" display="INDICE"/>
  </hyperlinks>
  <printOptions horizontalCentered="1"/>
  <pageMargins left="0" right="0" top="1.1811023622047245" bottom="0" header="0.19685039370078741" footer="0.19685039370078741"/>
  <pageSetup paperSize="9" scale="70" firstPageNumber="96" orientation="landscape" useFirstPageNumber="1" r:id="rId1"/>
  <headerFooter scaleWithDoc="0">
    <oddHeader>&amp;C&amp;G</oddHeader>
    <oddFooter>&amp;C&amp;10&amp;P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zoomScaleNormal="100" workbookViewId="0">
      <selection activeCell="B2" sqref="B2:D2"/>
    </sheetView>
  </sheetViews>
  <sheetFormatPr baseColWidth="10" defaultColWidth="60.85546875" defaultRowHeight="9"/>
  <cols>
    <col min="1" max="1" width="3.7109375" style="169" customWidth="1"/>
    <col min="2" max="2" width="57.28515625" style="170" customWidth="1"/>
    <col min="3" max="3" width="9.5703125" style="171" customWidth="1"/>
    <col min="4" max="4" width="7.7109375" style="171" bestFit="1" customWidth="1"/>
    <col min="5" max="5" width="11.42578125" style="169" customWidth="1"/>
    <col min="6" max="22" width="9.28515625" style="169" customWidth="1"/>
    <col min="23" max="246" width="11.42578125" style="169" customWidth="1"/>
    <col min="247" max="247" width="1.140625" style="169" customWidth="1"/>
    <col min="248" max="248" width="9" style="169" customWidth="1"/>
    <col min="249" max="249" width="6.140625" style="169" customWidth="1"/>
    <col min="250" max="250" width="7.7109375" style="169" customWidth="1"/>
    <col min="251" max="251" width="13" style="169" customWidth="1"/>
    <col min="252" max="16384" width="60.85546875" style="169"/>
  </cols>
  <sheetData>
    <row r="1" spans="1:6" ht="77.25" customHeight="1"/>
    <row r="2" spans="1:6" s="172" customFormat="1" ht="55.15" customHeight="1">
      <c r="B2" s="905" t="s">
        <v>1652</v>
      </c>
      <c r="C2" s="905"/>
      <c r="D2" s="905"/>
      <c r="E2" s="167"/>
      <c r="F2" s="4"/>
    </row>
    <row r="3" spans="1:6" ht="15.75">
      <c r="A3" s="173"/>
      <c r="B3" s="314" t="s">
        <v>686</v>
      </c>
      <c r="C3" s="904">
        <v>32832</v>
      </c>
      <c r="D3" s="904"/>
      <c r="E3" s="174"/>
      <c r="F3" s="289" t="s">
        <v>103</v>
      </c>
    </row>
    <row r="4" spans="1:6" ht="15.75">
      <c r="A4" s="173"/>
      <c r="B4" s="307" t="s">
        <v>687</v>
      </c>
      <c r="C4" s="312" t="s">
        <v>689</v>
      </c>
      <c r="D4" s="312" t="s">
        <v>690</v>
      </c>
      <c r="E4" s="174"/>
      <c r="F4" s="175"/>
    </row>
    <row r="5" spans="1:6" ht="14.25">
      <c r="B5" s="318" t="s">
        <v>234</v>
      </c>
      <c r="C5" s="83">
        <v>3722</v>
      </c>
      <c r="D5" s="547">
        <f>+C5/$C$3</f>
        <v>0.1133650097465887</v>
      </c>
    </row>
    <row r="6" spans="1:6" ht="14.25">
      <c r="B6" s="318" t="s">
        <v>226</v>
      </c>
      <c r="C6" s="83">
        <v>2575</v>
      </c>
      <c r="D6" s="547">
        <f t="shared" ref="D6:D69" si="0">+C6/$C$3</f>
        <v>7.8429580896686155E-2</v>
      </c>
    </row>
    <row r="7" spans="1:6" ht="14.25">
      <c r="B7" s="318" t="s">
        <v>241</v>
      </c>
      <c r="C7" s="83">
        <v>2282</v>
      </c>
      <c r="D7" s="547">
        <f t="shared" si="0"/>
        <v>6.9505360623781681E-2</v>
      </c>
    </row>
    <row r="8" spans="1:6" ht="14.25">
      <c r="B8" s="318" t="s">
        <v>245</v>
      </c>
      <c r="C8" s="83">
        <v>2050</v>
      </c>
      <c r="D8" s="547">
        <f t="shared" si="0"/>
        <v>6.2439083820662766E-2</v>
      </c>
    </row>
    <row r="9" spans="1:6" ht="14.25">
      <c r="B9" s="318" t="s">
        <v>233</v>
      </c>
      <c r="C9" s="83">
        <v>1670</v>
      </c>
      <c r="D9" s="547">
        <f t="shared" si="0"/>
        <v>5.0865009746588696E-2</v>
      </c>
    </row>
    <row r="10" spans="1:6" ht="14.25">
      <c r="B10" s="318" t="s">
        <v>250</v>
      </c>
      <c r="C10" s="83">
        <v>926</v>
      </c>
      <c r="D10" s="547">
        <f t="shared" si="0"/>
        <v>2.8204191033138402E-2</v>
      </c>
    </row>
    <row r="11" spans="1:6" ht="14.25">
      <c r="B11" s="318" t="s">
        <v>218</v>
      </c>
      <c r="C11" s="83">
        <v>902</v>
      </c>
      <c r="D11" s="547">
        <f t="shared" si="0"/>
        <v>2.7473196881091618E-2</v>
      </c>
    </row>
    <row r="12" spans="1:6" ht="14.25">
      <c r="B12" s="318" t="s">
        <v>252</v>
      </c>
      <c r="C12" s="83">
        <v>898</v>
      </c>
      <c r="D12" s="547">
        <f t="shared" si="0"/>
        <v>2.7351364522417154E-2</v>
      </c>
    </row>
    <row r="13" spans="1:6" ht="14.25">
      <c r="B13" s="318" t="s">
        <v>246</v>
      </c>
      <c r="C13" s="83">
        <v>819</v>
      </c>
      <c r="D13" s="547">
        <f t="shared" si="0"/>
        <v>2.4945175438596492E-2</v>
      </c>
    </row>
    <row r="14" spans="1:6" ht="14.25">
      <c r="B14" s="318" t="s">
        <v>209</v>
      </c>
      <c r="C14" s="83">
        <v>763</v>
      </c>
      <c r="D14" s="547">
        <f t="shared" si="0"/>
        <v>2.3239522417153997E-2</v>
      </c>
    </row>
    <row r="15" spans="1:6" ht="14.25">
      <c r="B15" s="318" t="s">
        <v>217</v>
      </c>
      <c r="C15" s="83">
        <v>757</v>
      </c>
      <c r="D15" s="547">
        <f t="shared" si="0"/>
        <v>2.30567738791423E-2</v>
      </c>
    </row>
    <row r="16" spans="1:6" ht="14.25">
      <c r="B16" s="318" t="s">
        <v>253</v>
      </c>
      <c r="C16" s="83">
        <v>720</v>
      </c>
      <c r="D16" s="547">
        <f t="shared" si="0"/>
        <v>2.1929824561403508E-2</v>
      </c>
    </row>
    <row r="17" spans="2:4" ht="28.5">
      <c r="B17" s="318" t="s">
        <v>224</v>
      </c>
      <c r="C17" s="83">
        <v>670</v>
      </c>
      <c r="D17" s="547">
        <f t="shared" si="0"/>
        <v>2.040692007797271E-2</v>
      </c>
    </row>
    <row r="18" spans="2:4" ht="28.5">
      <c r="B18" s="318" t="s">
        <v>240</v>
      </c>
      <c r="C18" s="83">
        <v>618</v>
      </c>
      <c r="D18" s="547">
        <f t="shared" si="0"/>
        <v>1.8823099415204679E-2</v>
      </c>
    </row>
    <row r="19" spans="2:4" ht="14.25">
      <c r="B19" s="318" t="s">
        <v>255</v>
      </c>
      <c r="C19" s="83">
        <v>589</v>
      </c>
      <c r="D19" s="547">
        <f t="shared" si="0"/>
        <v>1.7939814814814815E-2</v>
      </c>
    </row>
    <row r="20" spans="2:4" ht="28.5">
      <c r="B20" s="318" t="s">
        <v>254</v>
      </c>
      <c r="C20" s="83">
        <v>519</v>
      </c>
      <c r="D20" s="547">
        <f t="shared" si="0"/>
        <v>1.5807748538011698E-2</v>
      </c>
    </row>
    <row r="21" spans="2:4" ht="14.25">
      <c r="B21" s="318" t="s">
        <v>210</v>
      </c>
      <c r="C21" s="83">
        <v>487</v>
      </c>
      <c r="D21" s="547">
        <f t="shared" si="0"/>
        <v>1.4833089668615984E-2</v>
      </c>
    </row>
    <row r="22" spans="2:4" ht="28.5">
      <c r="B22" s="318" t="s">
        <v>247</v>
      </c>
      <c r="C22" s="83">
        <v>473</v>
      </c>
      <c r="D22" s="547">
        <f t="shared" si="0"/>
        <v>1.4406676413255361E-2</v>
      </c>
    </row>
    <row r="23" spans="2:4" ht="14.25">
      <c r="B23" s="318" t="s">
        <v>225</v>
      </c>
      <c r="C23" s="83">
        <v>441</v>
      </c>
      <c r="D23" s="547">
        <f t="shared" si="0"/>
        <v>1.3432017543859649E-2</v>
      </c>
    </row>
    <row r="24" spans="2:4" ht="14.25">
      <c r="B24" s="318" t="s">
        <v>211</v>
      </c>
      <c r="C24" s="83">
        <v>441</v>
      </c>
      <c r="D24" s="547">
        <f t="shared" si="0"/>
        <v>1.3432017543859649E-2</v>
      </c>
    </row>
    <row r="25" spans="2:4" ht="14.25">
      <c r="B25" s="318" t="s">
        <v>228</v>
      </c>
      <c r="C25" s="83">
        <v>409</v>
      </c>
      <c r="D25" s="547">
        <f t="shared" si="0"/>
        <v>1.2457358674463938E-2</v>
      </c>
    </row>
    <row r="26" spans="2:4" ht="14.25">
      <c r="B26" s="318" t="s">
        <v>215</v>
      </c>
      <c r="C26" s="83">
        <v>390</v>
      </c>
      <c r="D26" s="547">
        <f t="shared" si="0"/>
        <v>1.1878654970760233E-2</v>
      </c>
    </row>
    <row r="27" spans="2:4" ht="14.25">
      <c r="B27" s="318" t="s">
        <v>213</v>
      </c>
      <c r="C27" s="83">
        <v>283</v>
      </c>
      <c r="D27" s="547">
        <f t="shared" si="0"/>
        <v>8.619639376218324E-3</v>
      </c>
    </row>
    <row r="28" spans="2:4" ht="14.25">
      <c r="B28" s="318" t="s">
        <v>206</v>
      </c>
      <c r="C28" s="83">
        <v>267</v>
      </c>
      <c r="D28" s="547">
        <f t="shared" si="0"/>
        <v>8.1323099415204683E-3</v>
      </c>
    </row>
    <row r="29" spans="2:4" ht="14.25">
      <c r="B29" s="318" t="s">
        <v>227</v>
      </c>
      <c r="C29" s="83">
        <v>258</v>
      </c>
      <c r="D29" s="547">
        <f t="shared" si="0"/>
        <v>7.8581871345029235E-3</v>
      </c>
    </row>
    <row r="30" spans="2:4" ht="14.25">
      <c r="B30" s="318" t="s">
        <v>251</v>
      </c>
      <c r="C30" s="83">
        <v>256</v>
      </c>
      <c r="D30" s="547">
        <f t="shared" si="0"/>
        <v>7.7972709551656916E-3</v>
      </c>
    </row>
    <row r="31" spans="2:4" ht="14.25">
      <c r="B31" s="318" t="s">
        <v>260</v>
      </c>
      <c r="C31" s="83">
        <v>246</v>
      </c>
      <c r="D31" s="547">
        <f t="shared" si="0"/>
        <v>7.4926900584795317E-3</v>
      </c>
    </row>
    <row r="32" spans="2:4" ht="14.25">
      <c r="B32" s="318" t="s">
        <v>219</v>
      </c>
      <c r="C32" s="83">
        <v>233</v>
      </c>
      <c r="D32" s="547">
        <f t="shared" si="0"/>
        <v>7.096734892787524E-3</v>
      </c>
    </row>
    <row r="33" spans="2:4" ht="14.25">
      <c r="B33" s="318" t="s">
        <v>285</v>
      </c>
      <c r="C33" s="83">
        <v>228</v>
      </c>
      <c r="D33" s="547">
        <f t="shared" si="0"/>
        <v>6.9444444444444441E-3</v>
      </c>
    </row>
    <row r="34" spans="2:4" ht="14.25">
      <c r="B34" s="318" t="s">
        <v>239</v>
      </c>
      <c r="C34" s="83">
        <v>209</v>
      </c>
      <c r="D34" s="547">
        <f t="shared" si="0"/>
        <v>6.3657407407407404E-3</v>
      </c>
    </row>
    <row r="35" spans="2:4" ht="14.25">
      <c r="B35" s="318" t="s">
        <v>223</v>
      </c>
      <c r="C35" s="83">
        <v>198</v>
      </c>
      <c r="D35" s="547">
        <f t="shared" si="0"/>
        <v>6.0307017543859646E-3</v>
      </c>
    </row>
    <row r="36" spans="2:4" ht="14.25">
      <c r="B36" s="318" t="s">
        <v>212</v>
      </c>
      <c r="C36" s="83">
        <v>192</v>
      </c>
      <c r="D36" s="547">
        <f t="shared" si="0"/>
        <v>5.8479532163742687E-3</v>
      </c>
    </row>
    <row r="37" spans="2:4" ht="14.25">
      <c r="B37" s="318" t="s">
        <v>207</v>
      </c>
      <c r="C37" s="83">
        <v>175</v>
      </c>
      <c r="D37" s="547">
        <f t="shared" si="0"/>
        <v>5.330165692007797E-3</v>
      </c>
    </row>
    <row r="38" spans="2:4" ht="14.25">
      <c r="B38" s="318" t="s">
        <v>249</v>
      </c>
      <c r="C38" s="83">
        <v>157</v>
      </c>
      <c r="D38" s="547">
        <f t="shared" si="0"/>
        <v>4.7819200779727093E-3</v>
      </c>
    </row>
    <row r="39" spans="2:4" ht="14.25">
      <c r="B39" s="318" t="s">
        <v>261</v>
      </c>
      <c r="C39" s="83">
        <v>153</v>
      </c>
      <c r="D39" s="547">
        <f t="shared" si="0"/>
        <v>4.6600877192982454E-3</v>
      </c>
    </row>
    <row r="40" spans="2:4" ht="28.5">
      <c r="B40" s="318" t="s">
        <v>235</v>
      </c>
      <c r="C40" s="83">
        <v>151</v>
      </c>
      <c r="D40" s="547">
        <f t="shared" si="0"/>
        <v>4.5991715399610134E-3</v>
      </c>
    </row>
    <row r="41" spans="2:4" ht="14.25">
      <c r="B41" s="318" t="s">
        <v>286</v>
      </c>
      <c r="C41" s="83">
        <v>150</v>
      </c>
      <c r="D41" s="547">
        <f t="shared" si="0"/>
        <v>4.5687134502923974E-3</v>
      </c>
    </row>
    <row r="42" spans="2:4" ht="14.25">
      <c r="B42" s="318" t="s">
        <v>216</v>
      </c>
      <c r="C42" s="83">
        <v>142</v>
      </c>
      <c r="D42" s="547">
        <f t="shared" si="0"/>
        <v>4.3250487329434695E-3</v>
      </c>
    </row>
    <row r="43" spans="2:4" ht="14.25">
      <c r="B43" s="318" t="s">
        <v>258</v>
      </c>
      <c r="C43" s="83">
        <v>130</v>
      </c>
      <c r="D43" s="547">
        <f t="shared" si="0"/>
        <v>3.9595516569200778E-3</v>
      </c>
    </row>
    <row r="44" spans="2:4" ht="14.25">
      <c r="B44" s="318" t="s">
        <v>202</v>
      </c>
      <c r="C44" s="83">
        <v>117</v>
      </c>
      <c r="D44" s="547">
        <f t="shared" si="0"/>
        <v>3.56359649122807E-3</v>
      </c>
    </row>
    <row r="45" spans="2:4" ht="28.5">
      <c r="B45" s="318" t="s">
        <v>284</v>
      </c>
      <c r="C45" s="83">
        <v>103</v>
      </c>
      <c r="D45" s="547">
        <f t="shared" si="0"/>
        <v>3.1371832358674462E-3</v>
      </c>
    </row>
    <row r="46" spans="2:4" ht="14.25">
      <c r="B46" s="318" t="s">
        <v>231</v>
      </c>
      <c r="C46" s="83">
        <v>98</v>
      </c>
      <c r="D46" s="547">
        <f t="shared" si="0"/>
        <v>2.9848927875243663E-3</v>
      </c>
    </row>
    <row r="47" spans="2:4" ht="14.25">
      <c r="B47" s="318" t="s">
        <v>230</v>
      </c>
      <c r="C47" s="83">
        <v>81</v>
      </c>
      <c r="D47" s="547">
        <f t="shared" si="0"/>
        <v>2.4671052631578946E-3</v>
      </c>
    </row>
    <row r="48" spans="2:4" ht="14.25">
      <c r="B48" s="318" t="s">
        <v>248</v>
      </c>
      <c r="C48" s="83">
        <v>69</v>
      </c>
      <c r="D48" s="547">
        <f t="shared" si="0"/>
        <v>2.1016081871345028E-3</v>
      </c>
    </row>
    <row r="49" spans="2:4" ht="14.25">
      <c r="B49" s="318" t="s">
        <v>236</v>
      </c>
      <c r="C49" s="83">
        <v>67</v>
      </c>
      <c r="D49" s="547">
        <f t="shared" si="0"/>
        <v>2.0406920077972708E-3</v>
      </c>
    </row>
    <row r="50" spans="2:4" ht="14.25">
      <c r="B50" s="318" t="s">
        <v>221</v>
      </c>
      <c r="C50" s="83">
        <v>67</v>
      </c>
      <c r="D50" s="547">
        <f t="shared" si="0"/>
        <v>2.0406920077972708E-3</v>
      </c>
    </row>
    <row r="51" spans="2:4" ht="14.25">
      <c r="B51" s="318" t="s">
        <v>259</v>
      </c>
      <c r="C51" s="83">
        <v>61</v>
      </c>
      <c r="D51" s="547">
        <f t="shared" si="0"/>
        <v>1.8579434697855749E-3</v>
      </c>
    </row>
    <row r="52" spans="2:4" ht="14.25">
      <c r="B52" s="318" t="s">
        <v>257</v>
      </c>
      <c r="C52" s="83">
        <v>57</v>
      </c>
      <c r="D52" s="547">
        <f t="shared" si="0"/>
        <v>1.736111111111111E-3</v>
      </c>
    </row>
    <row r="53" spans="2:4" ht="15.75" customHeight="1">
      <c r="B53" s="318" t="s">
        <v>222</v>
      </c>
      <c r="C53" s="83">
        <v>55</v>
      </c>
      <c r="D53" s="547">
        <f t="shared" si="0"/>
        <v>1.675194931773879E-3</v>
      </c>
    </row>
    <row r="54" spans="2:4" ht="14.25">
      <c r="B54" s="318" t="s">
        <v>201</v>
      </c>
      <c r="C54" s="83">
        <v>54</v>
      </c>
      <c r="D54" s="547">
        <f t="shared" si="0"/>
        <v>1.6447368421052631E-3</v>
      </c>
    </row>
    <row r="55" spans="2:4" ht="14.25">
      <c r="B55" s="318" t="s">
        <v>262</v>
      </c>
      <c r="C55" s="83">
        <v>52</v>
      </c>
      <c r="D55" s="547">
        <f t="shared" si="0"/>
        <v>1.5838206627680311E-3</v>
      </c>
    </row>
    <row r="56" spans="2:4" ht="16.5" customHeight="1">
      <c r="B56" s="318" t="s">
        <v>243</v>
      </c>
      <c r="C56" s="83">
        <v>46</v>
      </c>
      <c r="D56" s="547">
        <f t="shared" si="0"/>
        <v>1.4010721247563352E-3</v>
      </c>
    </row>
    <row r="57" spans="2:4" ht="14.25">
      <c r="B57" s="318" t="s">
        <v>237</v>
      </c>
      <c r="C57" s="83">
        <v>41</v>
      </c>
      <c r="D57" s="547">
        <f t="shared" si="0"/>
        <v>1.2487816764132553E-3</v>
      </c>
    </row>
    <row r="58" spans="2:4" ht="28.5">
      <c r="B58" s="318" t="s">
        <v>244</v>
      </c>
      <c r="C58" s="83">
        <v>34</v>
      </c>
      <c r="D58" s="547">
        <f t="shared" si="0"/>
        <v>1.0355750487329434E-3</v>
      </c>
    </row>
    <row r="59" spans="2:4" ht="14.25">
      <c r="B59" s="318" t="s">
        <v>232</v>
      </c>
      <c r="C59" s="83">
        <v>32</v>
      </c>
      <c r="D59" s="547">
        <f t="shared" si="0"/>
        <v>9.7465886939571145E-4</v>
      </c>
    </row>
    <row r="60" spans="2:4" ht="14.25">
      <c r="B60" s="318" t="s">
        <v>205</v>
      </c>
      <c r="C60" s="83">
        <v>28</v>
      </c>
      <c r="D60" s="547">
        <f t="shared" si="0"/>
        <v>8.5282651072124752E-4</v>
      </c>
    </row>
    <row r="61" spans="2:4" ht="14.25">
      <c r="B61" s="318" t="s">
        <v>238</v>
      </c>
      <c r="C61" s="83">
        <v>27</v>
      </c>
      <c r="D61" s="547">
        <f t="shared" si="0"/>
        <v>8.2236842105263153E-4</v>
      </c>
    </row>
    <row r="62" spans="2:4" ht="14.25">
      <c r="B62" s="318" t="s">
        <v>208</v>
      </c>
      <c r="C62" s="83">
        <v>27</v>
      </c>
      <c r="D62" s="547">
        <f t="shared" si="0"/>
        <v>8.2236842105263153E-4</v>
      </c>
    </row>
    <row r="63" spans="2:4" ht="14.25">
      <c r="B63" s="318" t="s">
        <v>242</v>
      </c>
      <c r="C63" s="83">
        <v>18</v>
      </c>
      <c r="D63" s="547">
        <f t="shared" si="0"/>
        <v>5.4824561403508769E-4</v>
      </c>
    </row>
    <row r="64" spans="2:4" ht="14.25">
      <c r="B64" s="318" t="s">
        <v>204</v>
      </c>
      <c r="C64" s="83">
        <v>15</v>
      </c>
      <c r="D64" s="547">
        <f t="shared" si="0"/>
        <v>4.5687134502923974E-4</v>
      </c>
    </row>
    <row r="65" spans="2:17" ht="14.25">
      <c r="B65" s="318" t="s">
        <v>214</v>
      </c>
      <c r="C65" s="83">
        <v>12</v>
      </c>
      <c r="D65" s="547">
        <f t="shared" si="0"/>
        <v>3.6549707602339179E-4</v>
      </c>
    </row>
    <row r="66" spans="2:17" ht="14.25">
      <c r="B66" s="318" t="s">
        <v>203</v>
      </c>
      <c r="C66" s="83">
        <v>6</v>
      </c>
      <c r="D66" s="547">
        <f t="shared" si="0"/>
        <v>1.827485380116959E-4</v>
      </c>
    </row>
    <row r="67" spans="2:17" ht="28.5">
      <c r="B67" s="318" t="s">
        <v>229</v>
      </c>
      <c r="C67" s="83">
        <v>4</v>
      </c>
      <c r="D67" s="547">
        <f t="shared" si="0"/>
        <v>1.2183235867446393E-4</v>
      </c>
    </row>
    <row r="68" spans="2:17" ht="14.25">
      <c r="B68" s="318" t="s">
        <v>263</v>
      </c>
      <c r="C68" s="83">
        <v>3151</v>
      </c>
      <c r="D68" s="547">
        <f t="shared" si="0"/>
        <v>9.5973440545808961E-2</v>
      </c>
    </row>
    <row r="69" spans="2:17" ht="14.25">
      <c r="B69" s="318" t="s">
        <v>264</v>
      </c>
      <c r="C69" s="83">
        <v>1961</v>
      </c>
      <c r="D69" s="547">
        <f t="shared" si="0"/>
        <v>5.9728313840155943E-2</v>
      </c>
    </row>
    <row r="70" spans="2:17" ht="16.5" customHeight="1">
      <c r="B70" s="320"/>
      <c r="C70" s="105"/>
      <c r="D70" s="321"/>
    </row>
    <row r="71" spans="2:17" ht="13.5">
      <c r="B71" s="52" t="s">
        <v>1708</v>
      </c>
    </row>
    <row r="72" spans="2:17" ht="13.5">
      <c r="B72" s="25" t="s">
        <v>688</v>
      </c>
    </row>
    <row r="73" spans="2:17" ht="13.5">
      <c r="B73" s="275" t="s">
        <v>1646</v>
      </c>
    </row>
    <row r="74" spans="2:17" ht="13.5">
      <c r="B74" s="275" t="s">
        <v>1647</v>
      </c>
    </row>
    <row r="75" spans="2:17" ht="13.5">
      <c r="B75" s="69"/>
    </row>
    <row r="76" spans="2:17" s="344" customFormat="1" ht="13.5">
      <c r="B76" s="345"/>
      <c r="C76" s="346"/>
      <c r="D76" s="346"/>
      <c r="E76" s="346"/>
      <c r="F76" s="346"/>
      <c r="G76" s="346"/>
      <c r="H76" s="346"/>
      <c r="I76" s="346"/>
      <c r="J76" s="346"/>
      <c r="K76" s="346"/>
      <c r="L76" s="346"/>
      <c r="M76" s="346"/>
      <c r="N76" s="346"/>
      <c r="O76" s="346"/>
      <c r="P76" s="346"/>
      <c r="Q76" s="346"/>
    </row>
  </sheetData>
  <mergeCells count="2">
    <mergeCell ref="B2:D2"/>
    <mergeCell ref="C3:D3"/>
  </mergeCells>
  <hyperlinks>
    <hyperlink ref="F3" location="INDICE!B36" display="INDICE"/>
  </hyperlinks>
  <printOptions horizontalCentered="1"/>
  <pageMargins left="0" right="0" top="1.1811023622047245" bottom="0" header="0.19685039370078741" footer="0.19685039370078741"/>
  <pageSetup paperSize="9" scale="70" firstPageNumber="96" orientation="landscape" useFirstPageNumber="1" r:id="rId1"/>
  <headerFooter scaleWithDoc="0">
    <oddHeader>&amp;C&amp;G</oddHeader>
    <oddFooter>&amp;C&amp;10&amp;P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7"/>
  <sheetViews>
    <sheetView showGridLines="0" zoomScaleNormal="100" workbookViewId="0">
      <selection activeCell="I16" sqref="I16"/>
    </sheetView>
  </sheetViews>
  <sheetFormatPr baseColWidth="10" defaultColWidth="11.42578125" defaultRowHeight="9"/>
  <cols>
    <col min="1" max="1" width="3.7109375" style="175" customWidth="1"/>
    <col min="2" max="2" width="63.5703125" style="175" customWidth="1"/>
    <col min="3" max="3" width="13" style="175" customWidth="1"/>
    <col min="4" max="4" width="14.28515625" style="400" customWidth="1"/>
    <col min="5" max="16384" width="11.42578125" style="175"/>
  </cols>
  <sheetData>
    <row r="1" spans="2:6" ht="76.5" customHeight="1">
      <c r="D1" s="175"/>
    </row>
    <row r="2" spans="2:6" ht="55.15" customHeight="1">
      <c r="B2" s="897" t="s">
        <v>1653</v>
      </c>
      <c r="C2" s="897"/>
      <c r="D2" s="897"/>
      <c r="E2" s="160"/>
      <c r="F2" s="4"/>
    </row>
    <row r="3" spans="2:6" ht="17.25" customHeight="1">
      <c r="B3" s="314" t="s">
        <v>686</v>
      </c>
      <c r="C3" s="904">
        <v>3355</v>
      </c>
      <c r="D3" s="904"/>
      <c r="E3" s="289" t="s">
        <v>103</v>
      </c>
      <c r="F3" s="4"/>
    </row>
    <row r="4" spans="2:6" ht="15" customHeight="1">
      <c r="B4" s="307" t="s">
        <v>687</v>
      </c>
      <c r="C4" s="312" t="s">
        <v>689</v>
      </c>
      <c r="D4" s="312" t="s">
        <v>690</v>
      </c>
    </row>
    <row r="5" spans="2:6" ht="14.25">
      <c r="B5" s="401" t="s">
        <v>1539</v>
      </c>
      <c r="C5" s="401">
        <v>504</v>
      </c>
      <c r="D5" s="398">
        <v>15</v>
      </c>
    </row>
    <row r="6" spans="2:6" ht="14.25">
      <c r="B6" s="401" t="s">
        <v>1540</v>
      </c>
      <c r="C6" s="401">
        <v>295</v>
      </c>
      <c r="D6" s="398">
        <v>8.8000000000000007</v>
      </c>
    </row>
    <row r="7" spans="2:6" ht="14.25">
      <c r="B7" s="401" t="s">
        <v>1542</v>
      </c>
      <c r="C7" s="401">
        <v>290</v>
      </c>
      <c r="D7" s="398">
        <v>8.6</v>
      </c>
    </row>
    <row r="8" spans="2:6" ht="14.25">
      <c r="B8" s="401" t="s">
        <v>1541</v>
      </c>
      <c r="C8" s="401">
        <v>257</v>
      </c>
      <c r="D8" s="398">
        <v>7.7</v>
      </c>
    </row>
    <row r="9" spans="2:6" ht="14.25">
      <c r="B9" s="401" t="s">
        <v>1543</v>
      </c>
      <c r="C9" s="401">
        <v>238</v>
      </c>
      <c r="D9" s="398">
        <v>7.1</v>
      </c>
    </row>
    <row r="10" spans="2:6" ht="14.25">
      <c r="B10" s="401" t="s">
        <v>1544</v>
      </c>
      <c r="C10" s="401">
        <v>194</v>
      </c>
      <c r="D10" s="398">
        <v>5.8</v>
      </c>
    </row>
    <row r="11" spans="2:6" ht="14.25">
      <c r="B11" s="401" t="s">
        <v>1545</v>
      </c>
      <c r="C11" s="401">
        <v>194</v>
      </c>
      <c r="D11" s="398">
        <v>5.8</v>
      </c>
    </row>
    <row r="12" spans="2:6" ht="14.25">
      <c r="B12" s="401" t="s">
        <v>1546</v>
      </c>
      <c r="C12" s="401">
        <v>137</v>
      </c>
      <c r="D12" s="398">
        <v>4.0999999999999996</v>
      </c>
    </row>
    <row r="13" spans="2:6" ht="14.25">
      <c r="B13" s="401" t="s">
        <v>1547</v>
      </c>
      <c r="C13" s="401">
        <v>127</v>
      </c>
      <c r="D13" s="398">
        <v>3.8</v>
      </c>
    </row>
    <row r="14" spans="2:6" ht="14.25">
      <c r="B14" s="401" t="s">
        <v>1551</v>
      </c>
      <c r="C14" s="401">
        <v>106</v>
      </c>
      <c r="D14" s="398">
        <v>3.2</v>
      </c>
    </row>
    <row r="15" spans="2:6" ht="14.25">
      <c r="B15" s="401" t="s">
        <v>1550</v>
      </c>
      <c r="C15" s="401">
        <v>102</v>
      </c>
      <c r="D15" s="398">
        <v>3</v>
      </c>
    </row>
    <row r="16" spans="2:6" ht="14.25">
      <c r="B16" s="401" t="s">
        <v>1548</v>
      </c>
      <c r="C16" s="401">
        <v>101</v>
      </c>
      <c r="D16" s="398">
        <v>3</v>
      </c>
    </row>
    <row r="17" spans="2:4" ht="14.25">
      <c r="B17" s="401" t="s">
        <v>1549</v>
      </c>
      <c r="C17" s="401">
        <v>97</v>
      </c>
      <c r="D17" s="398">
        <v>2.9</v>
      </c>
    </row>
    <row r="18" spans="2:4" ht="14.25">
      <c r="B18" s="401" t="s">
        <v>1554</v>
      </c>
      <c r="C18" s="401">
        <v>87</v>
      </c>
      <c r="D18" s="398">
        <v>2.6</v>
      </c>
    </row>
    <row r="19" spans="2:4" ht="14.25">
      <c r="B19" s="401" t="s">
        <v>1552</v>
      </c>
      <c r="C19" s="401">
        <v>79</v>
      </c>
      <c r="D19" s="398">
        <v>2.4</v>
      </c>
    </row>
    <row r="20" spans="2:4" ht="14.25">
      <c r="B20" s="401" t="s">
        <v>1553</v>
      </c>
      <c r="C20" s="401">
        <v>70</v>
      </c>
      <c r="D20" s="398">
        <v>2.1</v>
      </c>
    </row>
    <row r="21" spans="2:4" ht="14.25">
      <c r="B21" s="401" t="s">
        <v>1555</v>
      </c>
      <c r="C21" s="401">
        <v>50</v>
      </c>
      <c r="D21" s="398">
        <v>1.5</v>
      </c>
    </row>
    <row r="22" spans="2:4" ht="14.25">
      <c r="B22" s="401" t="s">
        <v>1557</v>
      </c>
      <c r="C22" s="401">
        <v>43</v>
      </c>
      <c r="D22" s="398">
        <v>1.3</v>
      </c>
    </row>
    <row r="23" spans="2:4" ht="14.25">
      <c r="B23" s="401" t="s">
        <v>1558</v>
      </c>
      <c r="C23" s="401">
        <v>42</v>
      </c>
      <c r="D23" s="398">
        <v>1.3</v>
      </c>
    </row>
    <row r="24" spans="2:4" ht="14.25">
      <c r="B24" s="401" t="s">
        <v>1556</v>
      </c>
      <c r="C24" s="401">
        <v>36</v>
      </c>
      <c r="D24" s="398">
        <v>1.1000000000000001</v>
      </c>
    </row>
    <row r="25" spans="2:4" ht="14.25">
      <c r="B25" s="401" t="s">
        <v>1561</v>
      </c>
      <c r="C25" s="401">
        <v>33</v>
      </c>
      <c r="D25" s="398">
        <v>1</v>
      </c>
    </row>
    <row r="26" spans="2:4" ht="14.25">
      <c r="B26" s="401" t="s">
        <v>1559</v>
      </c>
      <c r="C26" s="401">
        <v>33</v>
      </c>
      <c r="D26" s="398">
        <v>1</v>
      </c>
    </row>
    <row r="27" spans="2:4" ht="14.25">
      <c r="B27" s="401" t="s">
        <v>1560</v>
      </c>
      <c r="C27" s="401">
        <v>29</v>
      </c>
      <c r="D27" s="398">
        <v>0.9</v>
      </c>
    </row>
    <row r="28" spans="2:4" ht="14.25">
      <c r="B28" s="401" t="s">
        <v>1564</v>
      </c>
      <c r="C28" s="401">
        <v>24</v>
      </c>
      <c r="D28" s="398">
        <v>0.7</v>
      </c>
    </row>
    <row r="29" spans="2:4" ht="14.25">
      <c r="B29" s="401" t="s">
        <v>1565</v>
      </c>
      <c r="C29" s="401">
        <v>22</v>
      </c>
      <c r="D29" s="398">
        <v>0.7</v>
      </c>
    </row>
    <row r="30" spans="2:4" ht="14.25">
      <c r="B30" s="401" t="s">
        <v>1562</v>
      </c>
      <c r="C30" s="401">
        <v>21</v>
      </c>
      <c r="D30" s="398">
        <v>0.6</v>
      </c>
    </row>
    <row r="31" spans="2:4" ht="14.25">
      <c r="B31" s="401" t="s">
        <v>1563</v>
      </c>
      <c r="C31" s="401">
        <v>18</v>
      </c>
      <c r="D31" s="398">
        <v>0.5</v>
      </c>
    </row>
    <row r="32" spans="2:4" ht="14.25">
      <c r="B32" s="401" t="s">
        <v>1567</v>
      </c>
      <c r="C32" s="401">
        <v>16</v>
      </c>
      <c r="D32" s="398">
        <v>0.5</v>
      </c>
    </row>
    <row r="33" spans="2:4" ht="14.25">
      <c r="B33" s="401" t="s">
        <v>1566</v>
      </c>
      <c r="C33" s="401">
        <v>11</v>
      </c>
      <c r="D33" s="398">
        <v>0.3</v>
      </c>
    </row>
    <row r="34" spans="2:4" ht="14.25">
      <c r="B34" s="401" t="s">
        <v>1569</v>
      </c>
      <c r="C34" s="401">
        <v>11</v>
      </c>
      <c r="D34" s="398">
        <v>0.3</v>
      </c>
    </row>
    <row r="35" spans="2:4" ht="14.25">
      <c r="B35" s="401" t="s">
        <v>1577</v>
      </c>
      <c r="C35" s="401">
        <v>10</v>
      </c>
      <c r="D35" s="398">
        <v>0.3</v>
      </c>
    </row>
    <row r="36" spans="2:4" ht="14.25">
      <c r="B36" s="401" t="s">
        <v>1571</v>
      </c>
      <c r="C36" s="401">
        <v>10</v>
      </c>
      <c r="D36" s="398">
        <v>0.3</v>
      </c>
    </row>
    <row r="37" spans="2:4" ht="14.25">
      <c r="B37" s="401" t="s">
        <v>1572</v>
      </c>
      <c r="C37" s="401">
        <v>9</v>
      </c>
      <c r="D37" s="398">
        <v>0.3</v>
      </c>
    </row>
    <row r="38" spans="2:4" ht="14.25">
      <c r="B38" s="401" t="s">
        <v>1580</v>
      </c>
      <c r="C38" s="401">
        <v>8</v>
      </c>
      <c r="D38" s="398">
        <v>0.2</v>
      </c>
    </row>
    <row r="39" spans="2:4" ht="14.25">
      <c r="B39" s="401" t="s">
        <v>1576</v>
      </c>
      <c r="C39" s="401">
        <v>6</v>
      </c>
      <c r="D39" s="398">
        <v>0.2</v>
      </c>
    </row>
    <row r="40" spans="2:4" ht="14.25">
      <c r="B40" s="401" t="s">
        <v>1579</v>
      </c>
      <c r="C40" s="401">
        <v>5</v>
      </c>
      <c r="D40" s="398">
        <v>0.1</v>
      </c>
    </row>
    <row r="41" spans="2:4" ht="14.25">
      <c r="B41" s="401" t="s">
        <v>1578</v>
      </c>
      <c r="C41" s="401">
        <v>5</v>
      </c>
      <c r="D41" s="398">
        <v>0.1</v>
      </c>
    </row>
    <row r="42" spans="2:4" ht="14.25">
      <c r="B42" s="401" t="s">
        <v>1574</v>
      </c>
      <c r="C42" s="401">
        <v>4</v>
      </c>
      <c r="D42" s="398">
        <v>0.1</v>
      </c>
    </row>
    <row r="43" spans="2:4" ht="14.25">
      <c r="B43" s="401" t="s">
        <v>1582</v>
      </c>
      <c r="C43" s="401">
        <v>4</v>
      </c>
      <c r="D43" s="398">
        <v>0.1</v>
      </c>
    </row>
    <row r="44" spans="2:4" ht="14.25">
      <c r="B44" s="401" t="s">
        <v>1568</v>
      </c>
      <c r="C44" s="401">
        <v>4</v>
      </c>
      <c r="D44" s="398">
        <v>0.1</v>
      </c>
    </row>
    <row r="45" spans="2:4" ht="14.25">
      <c r="B45" s="401" t="s">
        <v>1573</v>
      </c>
      <c r="C45" s="401">
        <v>4</v>
      </c>
      <c r="D45" s="398">
        <v>0.1</v>
      </c>
    </row>
    <row r="46" spans="2:4" ht="14.25">
      <c r="B46" s="401" t="s">
        <v>1584</v>
      </c>
      <c r="C46" s="401">
        <v>3</v>
      </c>
      <c r="D46" s="398">
        <v>0.1</v>
      </c>
    </row>
    <row r="47" spans="2:4" ht="14.25">
      <c r="B47" s="401" t="s">
        <v>1575</v>
      </c>
      <c r="C47" s="401">
        <v>3</v>
      </c>
      <c r="D47" s="398">
        <v>0.1</v>
      </c>
    </row>
    <row r="48" spans="2:4" ht="14.25">
      <c r="B48" s="401" t="s">
        <v>1581</v>
      </c>
      <c r="C48" s="401">
        <v>3</v>
      </c>
      <c r="D48" s="398">
        <v>0.1</v>
      </c>
    </row>
    <row r="49" spans="2:17" ht="14.25">
      <c r="B49" s="401" t="s">
        <v>1583</v>
      </c>
      <c r="C49" s="401">
        <v>3</v>
      </c>
      <c r="D49" s="398">
        <v>0.1</v>
      </c>
    </row>
    <row r="50" spans="2:17" s="344" customFormat="1" ht="14.25">
      <c r="B50" s="401" t="s">
        <v>1725</v>
      </c>
      <c r="C50" s="401">
        <v>2</v>
      </c>
      <c r="D50" s="398">
        <v>0.1</v>
      </c>
      <c r="E50" s="346"/>
      <c r="F50" s="346"/>
      <c r="G50" s="346"/>
      <c r="H50" s="346"/>
      <c r="I50" s="346"/>
      <c r="J50" s="346"/>
      <c r="K50" s="346"/>
      <c r="L50" s="346"/>
      <c r="M50" s="346"/>
      <c r="N50" s="346"/>
      <c r="O50" s="346"/>
      <c r="P50" s="346"/>
      <c r="Q50" s="346"/>
    </row>
    <row r="51" spans="2:17" ht="14.25">
      <c r="B51" s="401" t="s">
        <v>1570</v>
      </c>
      <c r="C51" s="401">
        <v>2</v>
      </c>
      <c r="D51" s="398">
        <v>0.1</v>
      </c>
    </row>
    <row r="52" spans="2:17" ht="14.25">
      <c r="B52" s="401" t="s">
        <v>1726</v>
      </c>
      <c r="C52" s="401">
        <v>2</v>
      </c>
      <c r="D52" s="398">
        <v>0.1</v>
      </c>
    </row>
    <row r="53" spans="2:17" ht="14.25" customHeight="1">
      <c r="B53" s="401" t="s">
        <v>1585</v>
      </c>
      <c r="C53" s="401">
        <v>1</v>
      </c>
      <c r="D53" s="548">
        <v>0</v>
      </c>
    </row>
    <row r="54" spans="2:17" ht="13.5">
      <c r="B54" s="52" t="s">
        <v>1708</v>
      </c>
    </row>
    <row r="55" spans="2:17" ht="13.5">
      <c r="B55" s="25" t="s">
        <v>688</v>
      </c>
    </row>
    <row r="56" spans="2:17" ht="13.5">
      <c r="B56" s="275" t="s">
        <v>1646</v>
      </c>
    </row>
    <row r="57" spans="2:17" ht="13.5">
      <c r="B57" s="275" t="s">
        <v>1647</v>
      </c>
    </row>
  </sheetData>
  <mergeCells count="2">
    <mergeCell ref="B2:D2"/>
    <mergeCell ref="C3:D3"/>
  </mergeCells>
  <hyperlinks>
    <hyperlink ref="E3" location="INDICE!B37" display="INDICE"/>
  </hyperlinks>
  <printOptions horizontalCentered="1"/>
  <pageMargins left="0" right="0" top="1.1811023622047245" bottom="0" header="0.19685039370078741" footer="0.19685039370078741"/>
  <pageSetup paperSize="9" scale="70" firstPageNumber="98" orientation="landscape" useFirstPageNumber="1" r:id="rId1"/>
  <headerFooter scaleWithDoc="0">
    <oddHeader>&amp;C&amp;G</oddHeader>
    <oddFooter>&amp;C&amp;10&amp;P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selection activeCell="D5" sqref="D5"/>
    </sheetView>
  </sheetViews>
  <sheetFormatPr baseColWidth="10" defaultColWidth="7.85546875" defaultRowHeight="12.75"/>
  <cols>
    <col min="1" max="1" width="3.7109375" style="177" customWidth="1"/>
    <col min="2" max="2" width="61.42578125" style="177" customWidth="1"/>
    <col min="3" max="4" width="11" style="177" customWidth="1"/>
    <col min="5" max="5" width="5.7109375" style="177" customWidth="1"/>
    <col min="6" max="6" width="13.28515625" style="177" customWidth="1"/>
    <col min="7" max="7" width="11.42578125" style="177" customWidth="1"/>
    <col min="8" max="8" width="30.5703125" style="177" customWidth="1"/>
    <col min="9" max="245" width="11.42578125" style="177" customWidth="1"/>
    <col min="246" max="246" width="5.85546875" style="177" customWidth="1"/>
    <col min="247" max="247" width="6.5703125" style="177" customWidth="1"/>
    <col min="248" max="248" width="9.85546875" style="177" customWidth="1"/>
    <col min="249" max="249" width="11.42578125" style="177" customWidth="1"/>
    <col min="250" max="250" width="61.42578125" style="177" customWidth="1"/>
    <col min="251" max="251" width="8.85546875" style="177" customWidth="1"/>
    <col min="252" max="252" width="9.7109375" style="177" customWidth="1"/>
    <col min="253" max="253" width="11.28515625" style="177" customWidth="1"/>
    <col min="254" max="16384" width="7.85546875" style="177"/>
  </cols>
  <sheetData>
    <row r="1" spans="1:7" ht="76.5" customHeight="1"/>
    <row r="2" spans="1:7" ht="55.15" customHeight="1">
      <c r="B2" s="897" t="s">
        <v>1655</v>
      </c>
      <c r="C2" s="897"/>
      <c r="D2" s="897"/>
      <c r="E2" s="167"/>
      <c r="G2" s="5"/>
    </row>
    <row r="3" spans="1:7" ht="15">
      <c r="B3" s="298" t="s">
        <v>313</v>
      </c>
      <c r="C3" s="299" t="s">
        <v>38</v>
      </c>
      <c r="D3" s="299" t="s">
        <v>37</v>
      </c>
      <c r="F3" s="289" t="s">
        <v>103</v>
      </c>
      <c r="G3" s="5"/>
    </row>
    <row r="4" spans="1:7" ht="13.5" customHeight="1">
      <c r="A4" s="176"/>
      <c r="B4" s="405" t="s">
        <v>1588</v>
      </c>
      <c r="C4" s="300">
        <v>123</v>
      </c>
      <c r="D4" s="402"/>
      <c r="E4" s="178"/>
    </row>
    <row r="5" spans="1:7" ht="13.5" customHeight="1">
      <c r="A5" s="176"/>
      <c r="B5" s="406" t="s">
        <v>314</v>
      </c>
      <c r="C5" s="301">
        <f>SUM(C6:C22)</f>
        <v>82</v>
      </c>
      <c r="D5" s="404">
        <f>+C5/$C$4*100</f>
        <v>66.666666666666657</v>
      </c>
      <c r="E5" s="297"/>
    </row>
    <row r="6" spans="1:7" ht="14.25" customHeight="1">
      <c r="A6" s="176"/>
      <c r="B6" s="302" t="s">
        <v>1059</v>
      </c>
      <c r="C6" s="303">
        <v>25</v>
      </c>
      <c r="D6" s="404">
        <f t="shared" ref="D6:D27" si="0">+C6/$C$4*100</f>
        <v>20.325203252032519</v>
      </c>
      <c r="E6" s="176"/>
    </row>
    <row r="7" spans="1:7" ht="14.25" customHeight="1">
      <c r="A7" s="176"/>
      <c r="B7" s="302" t="s">
        <v>1051</v>
      </c>
      <c r="C7" s="303">
        <v>15</v>
      </c>
      <c r="D7" s="404">
        <f t="shared" si="0"/>
        <v>12.195121951219512</v>
      </c>
      <c r="E7" s="176"/>
    </row>
    <row r="8" spans="1:7" ht="14.25" customHeight="1">
      <c r="A8" s="176"/>
      <c r="B8" s="302" t="s">
        <v>1052</v>
      </c>
      <c r="C8" s="303">
        <v>11</v>
      </c>
      <c r="D8" s="404">
        <f t="shared" si="0"/>
        <v>8.9430894308943092</v>
      </c>
      <c r="E8" s="176"/>
    </row>
    <row r="9" spans="1:7" ht="14.25" customHeight="1">
      <c r="A9" s="176"/>
      <c r="B9" s="302" t="s">
        <v>1727</v>
      </c>
      <c r="C9" s="303">
        <v>5</v>
      </c>
      <c r="D9" s="404">
        <f t="shared" si="0"/>
        <v>4.0650406504065035</v>
      </c>
      <c r="E9" s="176"/>
    </row>
    <row r="10" spans="1:7" ht="14.25" customHeight="1">
      <c r="A10" s="176"/>
      <c r="B10" s="302" t="s">
        <v>1050</v>
      </c>
      <c r="C10" s="303">
        <v>4</v>
      </c>
      <c r="D10" s="404">
        <f t="shared" si="0"/>
        <v>3.2520325203252036</v>
      </c>
      <c r="E10" s="176"/>
    </row>
    <row r="11" spans="1:7" ht="14.25" customHeight="1">
      <c r="A11" s="176"/>
      <c r="B11" s="302" t="s">
        <v>1060</v>
      </c>
      <c r="C11" s="303">
        <v>4</v>
      </c>
      <c r="D11" s="404">
        <f t="shared" si="0"/>
        <v>3.2520325203252036</v>
      </c>
      <c r="E11" s="176"/>
    </row>
    <row r="12" spans="1:7" ht="14.25" customHeight="1">
      <c r="A12" s="176"/>
      <c r="B12" s="302" t="s">
        <v>1062</v>
      </c>
      <c r="C12" s="303">
        <v>3</v>
      </c>
      <c r="D12" s="404">
        <f t="shared" si="0"/>
        <v>2.4390243902439024</v>
      </c>
      <c r="E12" s="176"/>
    </row>
    <row r="13" spans="1:7" ht="14.25" customHeight="1">
      <c r="A13" s="176"/>
      <c r="B13" s="302" t="s">
        <v>1054</v>
      </c>
      <c r="C13" s="303">
        <v>2</v>
      </c>
      <c r="D13" s="404">
        <f t="shared" si="0"/>
        <v>1.6260162601626018</v>
      </c>
      <c r="E13" s="176"/>
    </row>
    <row r="14" spans="1:7" ht="14.25" customHeight="1">
      <c r="A14" s="176"/>
      <c r="B14" s="302" t="s">
        <v>1728</v>
      </c>
      <c r="C14" s="303">
        <v>2</v>
      </c>
      <c r="D14" s="404">
        <f t="shared" si="0"/>
        <v>1.6260162601626018</v>
      </c>
      <c r="E14" s="176"/>
    </row>
    <row r="15" spans="1:7" ht="14.25" customHeight="1">
      <c r="A15" s="176"/>
      <c r="B15" s="302" t="s">
        <v>1056</v>
      </c>
      <c r="C15" s="303">
        <v>2</v>
      </c>
      <c r="D15" s="404">
        <f t="shared" si="0"/>
        <v>1.6260162601626018</v>
      </c>
      <c r="E15" s="176"/>
    </row>
    <row r="16" spans="1:7" ht="14.25" customHeight="1">
      <c r="A16" s="176"/>
      <c r="B16" s="302" t="s">
        <v>1057</v>
      </c>
      <c r="C16" s="303">
        <v>2</v>
      </c>
      <c r="D16" s="404">
        <f t="shared" si="0"/>
        <v>1.6260162601626018</v>
      </c>
      <c r="E16" s="176"/>
    </row>
    <row r="17" spans="1:18" ht="14.25" customHeight="1">
      <c r="A17" s="176"/>
      <c r="B17" s="302" t="s">
        <v>1058</v>
      </c>
      <c r="C17" s="303">
        <v>2</v>
      </c>
      <c r="D17" s="404">
        <f t="shared" si="0"/>
        <v>1.6260162601626018</v>
      </c>
      <c r="E17" s="176"/>
    </row>
    <row r="18" spans="1:18" ht="14.25" customHeight="1">
      <c r="A18" s="176"/>
      <c r="B18" s="302" t="s">
        <v>1729</v>
      </c>
      <c r="C18" s="303">
        <v>1</v>
      </c>
      <c r="D18" s="404">
        <f t="shared" si="0"/>
        <v>0.81300813008130091</v>
      </c>
      <c r="E18" s="176"/>
    </row>
    <row r="19" spans="1:18" ht="14.25" customHeight="1">
      <c r="A19" s="176"/>
      <c r="B19" s="407" t="s">
        <v>1053</v>
      </c>
      <c r="C19" s="303">
        <v>1</v>
      </c>
      <c r="D19" s="404">
        <f t="shared" si="0"/>
        <v>0.81300813008130091</v>
      </c>
      <c r="E19" s="176"/>
    </row>
    <row r="20" spans="1:18" ht="15.75" customHeight="1">
      <c r="A20" s="176"/>
      <c r="B20" s="408" t="s">
        <v>1730</v>
      </c>
      <c r="C20" s="303">
        <v>1</v>
      </c>
      <c r="D20" s="404">
        <f t="shared" si="0"/>
        <v>0.81300813008130091</v>
      </c>
      <c r="E20" s="176"/>
    </row>
    <row r="21" spans="1:18" ht="14.25" customHeight="1">
      <c r="A21" s="176"/>
      <c r="B21" s="302" t="s">
        <v>1055</v>
      </c>
      <c r="C21" s="303">
        <v>1</v>
      </c>
      <c r="D21" s="404">
        <f t="shared" si="0"/>
        <v>0.81300813008130091</v>
      </c>
      <c r="E21" s="176"/>
    </row>
    <row r="22" spans="1:18" ht="14.25" customHeight="1">
      <c r="A22" s="176"/>
      <c r="B22" s="411" t="s">
        <v>1061</v>
      </c>
      <c r="C22" s="409">
        <v>1</v>
      </c>
      <c r="D22" s="404">
        <f t="shared" si="0"/>
        <v>0.81300813008130091</v>
      </c>
      <c r="E22" s="176"/>
    </row>
    <row r="23" spans="1:18" ht="14.25" customHeight="1">
      <c r="A23" s="176"/>
      <c r="B23" s="413" t="s">
        <v>316</v>
      </c>
      <c r="C23" s="305">
        <f>+C24</f>
        <v>8</v>
      </c>
      <c r="D23" s="404">
        <f t="shared" si="0"/>
        <v>6.5040650406504072</v>
      </c>
      <c r="E23" s="176"/>
    </row>
    <row r="24" spans="1:18" s="180" customFormat="1" ht="14.25" customHeight="1">
      <c r="A24" s="179"/>
      <c r="B24" s="412" t="s">
        <v>1049</v>
      </c>
      <c r="C24" s="305">
        <v>8</v>
      </c>
      <c r="D24" s="404">
        <f t="shared" si="0"/>
        <v>6.5040650406504072</v>
      </c>
      <c r="E24" s="179"/>
    </row>
    <row r="25" spans="1:18" ht="14.25">
      <c r="B25" s="410" t="s">
        <v>315</v>
      </c>
      <c r="C25" s="305">
        <v>33</v>
      </c>
      <c r="D25" s="404">
        <f t="shared" si="0"/>
        <v>26.829268292682929</v>
      </c>
      <c r="E25" s="549"/>
    </row>
    <row r="26" spans="1:18" ht="27" customHeight="1">
      <c r="B26" s="302" t="s">
        <v>1047</v>
      </c>
      <c r="C26" s="303">
        <v>3</v>
      </c>
      <c r="D26" s="404">
        <f t="shared" si="0"/>
        <v>2.4390243902439024</v>
      </c>
    </row>
    <row r="27" spans="1:18" ht="32.25" customHeight="1">
      <c r="B27" s="302" t="s">
        <v>1046</v>
      </c>
      <c r="C27" s="303">
        <v>30</v>
      </c>
      <c r="D27" s="404">
        <f t="shared" si="0"/>
        <v>24.390243902439025</v>
      </c>
      <c r="E27" s="390"/>
      <c r="F27" s="390"/>
      <c r="G27" s="390"/>
      <c r="H27" s="339"/>
    </row>
    <row r="28" spans="1:18" ht="27">
      <c r="B28" s="304" t="s">
        <v>317</v>
      </c>
      <c r="C28" s="414">
        <v>105</v>
      </c>
      <c r="D28" s="403">
        <f>+C28/C28*100</f>
        <v>100</v>
      </c>
      <c r="E28" s="390"/>
      <c r="F28" s="390"/>
      <c r="G28" s="390"/>
      <c r="H28" s="339"/>
    </row>
    <row r="29" spans="1:18" ht="23.25" customHeight="1">
      <c r="B29" s="412" t="s">
        <v>1586</v>
      </c>
      <c r="C29" s="305">
        <v>105</v>
      </c>
      <c r="D29" s="403">
        <f>+C29/C29*100</f>
        <v>100</v>
      </c>
      <c r="E29" s="390"/>
      <c r="F29" s="390"/>
      <c r="G29" s="390"/>
      <c r="H29" s="339"/>
    </row>
    <row r="30" spans="1:18" ht="13.5">
      <c r="B30" s="275"/>
      <c r="C30" s="306"/>
      <c r="D30" s="306"/>
      <c r="E30" s="306"/>
      <c r="F30" s="306"/>
      <c r="G30" s="306"/>
      <c r="H30" s="306"/>
    </row>
    <row r="31" spans="1:18" ht="57" customHeight="1">
      <c r="B31" s="895" t="s">
        <v>1587</v>
      </c>
      <c r="C31" s="895"/>
      <c r="D31" s="895"/>
      <c r="E31" s="895"/>
      <c r="F31" s="895"/>
      <c r="G31" s="895"/>
      <c r="H31" s="306"/>
    </row>
    <row r="32" spans="1:18" ht="57.75" customHeight="1">
      <c r="B32" s="895" t="s">
        <v>682</v>
      </c>
      <c r="C32" s="895"/>
      <c r="D32" s="895"/>
      <c r="E32" s="895"/>
      <c r="F32" s="895"/>
      <c r="G32" s="895"/>
      <c r="H32" s="181"/>
      <c r="O32" s="181"/>
      <c r="P32" s="181"/>
      <c r="Q32" s="181"/>
      <c r="R32" s="181"/>
    </row>
    <row r="33" spans="1:18" s="344" customFormat="1" ht="51" customHeight="1">
      <c r="B33" s="895" t="s">
        <v>683</v>
      </c>
      <c r="C33" s="895"/>
      <c r="D33" s="895"/>
      <c r="E33" s="895"/>
      <c r="F33" s="895"/>
      <c r="G33" s="895"/>
      <c r="H33" s="346"/>
      <c r="I33" s="346"/>
      <c r="J33" s="346"/>
      <c r="K33" s="346"/>
      <c r="L33" s="346"/>
      <c r="M33" s="346"/>
      <c r="N33" s="346"/>
      <c r="O33" s="346"/>
      <c r="P33" s="346"/>
      <c r="Q33" s="346"/>
    </row>
    <row r="34" spans="1:18" ht="79.5" customHeight="1">
      <c r="A34" s="415"/>
      <c r="B34" s="895" t="s">
        <v>684</v>
      </c>
      <c r="C34" s="895"/>
      <c r="D34" s="895"/>
      <c r="E34" s="895"/>
      <c r="F34" s="895"/>
      <c r="G34" s="895"/>
      <c r="H34" s="415"/>
      <c r="I34" s="415"/>
      <c r="J34" s="415"/>
      <c r="K34" s="415"/>
      <c r="L34" s="415"/>
      <c r="M34" s="415"/>
      <c r="N34" s="415"/>
      <c r="O34" s="415"/>
      <c r="P34" s="415"/>
      <c r="Q34" s="415"/>
      <c r="R34" s="415"/>
    </row>
    <row r="35" spans="1:18" ht="13.5">
      <c r="B35" s="275" t="s">
        <v>1646</v>
      </c>
      <c r="C35" s="306"/>
      <c r="D35" s="306"/>
      <c r="E35" s="306"/>
      <c r="F35" s="306"/>
      <c r="G35" s="306"/>
    </row>
    <row r="36" spans="1:18" ht="14.25">
      <c r="A36" s="416"/>
      <c r="B36" s="275" t="s">
        <v>1647</v>
      </c>
      <c r="C36" s="306"/>
      <c r="D36" s="306"/>
      <c r="E36" s="306"/>
      <c r="F36" s="306"/>
      <c r="G36" s="306"/>
      <c r="H36" s="416"/>
      <c r="I36" s="416"/>
      <c r="J36" s="416"/>
      <c r="K36" s="416"/>
      <c r="L36" s="416"/>
      <c r="M36" s="416"/>
      <c r="N36" s="416"/>
    </row>
  </sheetData>
  <mergeCells count="5">
    <mergeCell ref="B2:D2"/>
    <mergeCell ref="B31:G31"/>
    <mergeCell ref="B32:G32"/>
    <mergeCell ref="B33:G33"/>
    <mergeCell ref="B34:G34"/>
  </mergeCells>
  <hyperlinks>
    <hyperlink ref="F3" location="INDICE!B38" display="INDICE"/>
  </hyperlinks>
  <printOptions horizontalCentered="1"/>
  <pageMargins left="0" right="0" top="1.1811023622047245" bottom="0" header="0.19685039370078741" footer="0.19685039370078741"/>
  <pageSetup paperSize="9" scale="70" firstPageNumber="99" orientation="landscape" useFirstPageNumber="1" r:id="rId1"/>
  <headerFooter scaleWithDoc="0">
    <oddHeader>&amp;C&amp;G</oddHeader>
    <oddFooter>&amp;C&amp;10&amp;P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9"/>
  <sheetViews>
    <sheetView showGridLines="0" topLeftCell="C1" zoomScaleNormal="100" workbookViewId="0">
      <selection activeCell="O3" sqref="O3"/>
    </sheetView>
  </sheetViews>
  <sheetFormatPr baseColWidth="10" defaultColWidth="12.5703125" defaultRowHeight="12.75"/>
  <cols>
    <col min="1" max="1" width="3.7109375" style="182" customWidth="1"/>
    <col min="2" max="2" width="45.85546875" style="182" customWidth="1"/>
    <col min="3" max="4" width="12" style="182" customWidth="1"/>
    <col min="5" max="5" width="12.85546875" style="182" bestFit="1" customWidth="1"/>
    <col min="6" max="7" width="12" style="182" customWidth="1"/>
    <col min="8" max="8" width="12.85546875" style="182" bestFit="1" customWidth="1"/>
    <col min="9" max="10" width="12" style="182" customWidth="1"/>
    <col min="11" max="11" width="13" style="182" customWidth="1"/>
    <col min="12" max="16384" width="12.5703125" style="182"/>
  </cols>
  <sheetData>
    <row r="1" spans="2:15" ht="77.25" customHeight="1">
      <c r="B1" s="908"/>
      <c r="C1" s="908"/>
      <c r="D1" s="908"/>
      <c r="E1" s="908"/>
      <c r="F1" s="908"/>
      <c r="G1" s="908"/>
      <c r="H1" s="908"/>
      <c r="I1" s="908"/>
      <c r="J1" s="908"/>
      <c r="K1" s="908"/>
    </row>
    <row r="2" spans="2:15" ht="55.15" customHeight="1">
      <c r="B2" s="909" t="s">
        <v>1656</v>
      </c>
      <c r="C2" s="909"/>
      <c r="D2" s="909"/>
      <c r="E2" s="909"/>
      <c r="F2" s="909"/>
      <c r="G2" s="909"/>
      <c r="H2" s="909"/>
      <c r="I2" s="909"/>
      <c r="J2" s="909"/>
      <c r="K2" s="909"/>
      <c r="M2" s="183"/>
    </row>
    <row r="3" spans="2:15" ht="22.5" customHeight="1">
      <c r="B3" s="910" t="s">
        <v>79</v>
      </c>
      <c r="C3" s="910" t="s">
        <v>318</v>
      </c>
      <c r="D3" s="910"/>
      <c r="E3" s="911"/>
      <c r="F3" s="907" t="s">
        <v>319</v>
      </c>
      <c r="G3" s="907"/>
      <c r="H3" s="907"/>
      <c r="I3" s="907"/>
      <c r="J3" s="907"/>
      <c r="K3" s="907"/>
      <c r="L3" s="907"/>
      <c r="M3" s="907"/>
      <c r="N3" s="907"/>
      <c r="O3" s="289" t="s">
        <v>103</v>
      </c>
    </row>
    <row r="4" spans="2:15" ht="21" customHeight="1">
      <c r="B4" s="910"/>
      <c r="C4" s="910" t="s">
        <v>27</v>
      </c>
      <c r="D4" s="910" t="s">
        <v>320</v>
      </c>
      <c r="E4" s="910" t="s">
        <v>321</v>
      </c>
      <c r="F4" s="906" t="s">
        <v>322</v>
      </c>
      <c r="G4" s="906"/>
      <c r="H4" s="906"/>
      <c r="I4" s="906" t="s">
        <v>323</v>
      </c>
      <c r="J4" s="906"/>
      <c r="K4" s="906"/>
      <c r="L4" s="906" t="s">
        <v>323</v>
      </c>
      <c r="M4" s="906"/>
      <c r="N4" s="906"/>
    </row>
    <row r="5" spans="2:15" ht="25.5">
      <c r="B5" s="910"/>
      <c r="C5" s="910"/>
      <c r="D5" s="910"/>
      <c r="E5" s="910"/>
      <c r="F5" s="233" t="s">
        <v>27</v>
      </c>
      <c r="G5" s="233" t="s">
        <v>320</v>
      </c>
      <c r="H5" s="233" t="s">
        <v>321</v>
      </c>
      <c r="I5" s="233" t="s">
        <v>27</v>
      </c>
      <c r="J5" s="233" t="s">
        <v>320</v>
      </c>
      <c r="K5" s="233" t="s">
        <v>321</v>
      </c>
      <c r="L5" s="551" t="s">
        <v>27</v>
      </c>
      <c r="M5" s="551" t="s">
        <v>320</v>
      </c>
      <c r="N5" s="551" t="s">
        <v>321</v>
      </c>
    </row>
    <row r="6" spans="2:15" s="184" customFormat="1" ht="12.95" customHeight="1">
      <c r="B6" s="234" t="s">
        <v>104</v>
      </c>
      <c r="C6" s="235">
        <v>73431</v>
      </c>
      <c r="D6" s="235">
        <v>59653</v>
      </c>
      <c r="E6" s="235">
        <v>13778</v>
      </c>
      <c r="F6" s="235">
        <v>70268</v>
      </c>
      <c r="G6" s="235">
        <v>56567</v>
      </c>
      <c r="H6" s="235">
        <v>13701</v>
      </c>
      <c r="I6" s="235">
        <v>3151</v>
      </c>
      <c r="J6" s="235">
        <v>3074</v>
      </c>
      <c r="K6" s="235">
        <v>77</v>
      </c>
      <c r="L6" s="235">
        <v>12</v>
      </c>
      <c r="M6" s="235">
        <v>12</v>
      </c>
      <c r="N6" s="235">
        <v>0</v>
      </c>
      <c r="O6" s="562"/>
    </row>
    <row r="7" spans="2:15" s="184" customFormat="1" ht="12.95" customHeight="1">
      <c r="B7" s="561" t="s">
        <v>40</v>
      </c>
      <c r="C7" s="235">
        <v>32681</v>
      </c>
      <c r="D7" s="235">
        <v>27509</v>
      </c>
      <c r="E7" s="235">
        <v>5172</v>
      </c>
      <c r="F7" s="235">
        <v>31367</v>
      </c>
      <c r="G7" s="235">
        <v>26229</v>
      </c>
      <c r="H7" s="235">
        <v>5138</v>
      </c>
      <c r="I7" s="235">
        <v>1308</v>
      </c>
      <c r="J7" s="235">
        <v>1274</v>
      </c>
      <c r="K7" s="235">
        <v>34</v>
      </c>
      <c r="L7" s="235">
        <v>6</v>
      </c>
      <c r="M7" s="235">
        <v>6</v>
      </c>
      <c r="N7" s="235">
        <v>0</v>
      </c>
    </row>
    <row r="8" spans="2:15" ht="12.95" customHeight="1">
      <c r="B8" s="236" t="s">
        <v>78</v>
      </c>
      <c r="C8" s="237">
        <v>3642</v>
      </c>
      <c r="D8" s="237">
        <v>3191</v>
      </c>
      <c r="E8" s="237">
        <v>451</v>
      </c>
      <c r="F8" s="237">
        <v>3498</v>
      </c>
      <c r="G8" s="237">
        <v>3055</v>
      </c>
      <c r="H8" s="237">
        <v>443</v>
      </c>
      <c r="I8" s="237">
        <v>144</v>
      </c>
      <c r="J8" s="237">
        <v>136</v>
      </c>
      <c r="K8" s="237">
        <v>8</v>
      </c>
      <c r="L8" s="237">
        <v>0</v>
      </c>
      <c r="M8" s="237">
        <v>0</v>
      </c>
      <c r="N8" s="237">
        <v>0</v>
      </c>
    </row>
    <row r="9" spans="2:15" ht="12.95" customHeight="1">
      <c r="B9" s="238" t="s">
        <v>61</v>
      </c>
      <c r="C9" s="237">
        <v>1044</v>
      </c>
      <c r="D9" s="237">
        <v>709</v>
      </c>
      <c r="E9" s="237">
        <v>335</v>
      </c>
      <c r="F9" s="237">
        <v>1034</v>
      </c>
      <c r="G9" s="237">
        <v>699</v>
      </c>
      <c r="H9" s="237">
        <v>335</v>
      </c>
      <c r="I9" s="237">
        <v>10</v>
      </c>
      <c r="J9" s="237">
        <v>10</v>
      </c>
      <c r="K9" s="237">
        <v>0</v>
      </c>
      <c r="L9" s="237">
        <v>0</v>
      </c>
      <c r="M9" s="237">
        <v>0</v>
      </c>
      <c r="N9" s="237">
        <v>0</v>
      </c>
    </row>
    <row r="10" spans="2:15" s="184" customFormat="1" ht="12.95" customHeight="1">
      <c r="B10" s="238" t="s">
        <v>69</v>
      </c>
      <c r="C10" s="237">
        <v>1273</v>
      </c>
      <c r="D10" s="237">
        <v>930</v>
      </c>
      <c r="E10" s="237">
        <v>343</v>
      </c>
      <c r="F10" s="237">
        <v>1113</v>
      </c>
      <c r="G10" s="237">
        <v>772</v>
      </c>
      <c r="H10" s="237">
        <v>341</v>
      </c>
      <c r="I10" s="237">
        <v>160</v>
      </c>
      <c r="J10" s="237">
        <v>158</v>
      </c>
      <c r="K10" s="237">
        <v>2</v>
      </c>
      <c r="L10" s="237">
        <v>0</v>
      </c>
      <c r="M10" s="237">
        <v>0</v>
      </c>
      <c r="N10" s="237">
        <v>0</v>
      </c>
    </row>
    <row r="11" spans="2:15" s="184" customFormat="1" ht="12.95" customHeight="1">
      <c r="B11" s="238" t="s">
        <v>66</v>
      </c>
      <c r="C11" s="237">
        <v>829</v>
      </c>
      <c r="D11" s="237">
        <v>620</v>
      </c>
      <c r="E11" s="237">
        <v>209</v>
      </c>
      <c r="F11" s="237">
        <v>829</v>
      </c>
      <c r="G11" s="237">
        <v>620</v>
      </c>
      <c r="H11" s="237">
        <v>209</v>
      </c>
      <c r="I11" s="237">
        <v>0</v>
      </c>
      <c r="J11" s="237">
        <v>0</v>
      </c>
      <c r="K11" s="237">
        <v>0</v>
      </c>
      <c r="L11" s="237">
        <v>0</v>
      </c>
      <c r="M11" s="237">
        <v>0</v>
      </c>
      <c r="N11" s="237">
        <v>0</v>
      </c>
    </row>
    <row r="12" spans="2:15" s="184" customFormat="1" ht="12.95" customHeight="1">
      <c r="B12" s="238" t="s">
        <v>76</v>
      </c>
      <c r="C12" s="237">
        <v>2162</v>
      </c>
      <c r="D12" s="237">
        <v>1599</v>
      </c>
      <c r="E12" s="237">
        <v>563</v>
      </c>
      <c r="F12" s="237">
        <v>2100</v>
      </c>
      <c r="G12" s="237">
        <v>1539</v>
      </c>
      <c r="H12" s="237">
        <v>561</v>
      </c>
      <c r="I12" s="237">
        <v>61</v>
      </c>
      <c r="J12" s="237">
        <v>59</v>
      </c>
      <c r="K12" s="237">
        <v>2</v>
      </c>
      <c r="L12" s="237">
        <v>1</v>
      </c>
      <c r="M12" s="237">
        <v>1</v>
      </c>
      <c r="N12" s="237">
        <v>0</v>
      </c>
    </row>
    <row r="13" spans="2:15" s="184" customFormat="1" ht="12.95" customHeight="1">
      <c r="B13" s="238" t="s">
        <v>68</v>
      </c>
      <c r="C13" s="237">
        <v>2495</v>
      </c>
      <c r="D13" s="237">
        <v>1890</v>
      </c>
      <c r="E13" s="237">
        <v>605</v>
      </c>
      <c r="F13" s="237">
        <v>2279</v>
      </c>
      <c r="G13" s="237">
        <v>1678</v>
      </c>
      <c r="H13" s="237">
        <v>601</v>
      </c>
      <c r="I13" s="237">
        <v>216</v>
      </c>
      <c r="J13" s="237">
        <v>212</v>
      </c>
      <c r="K13" s="237">
        <v>4</v>
      </c>
      <c r="L13" s="237">
        <v>0</v>
      </c>
      <c r="M13" s="237">
        <v>0</v>
      </c>
      <c r="N13" s="237">
        <v>0</v>
      </c>
    </row>
    <row r="14" spans="2:15" s="184" customFormat="1" ht="12.95" customHeight="1">
      <c r="B14" s="238" t="s">
        <v>65</v>
      </c>
      <c r="C14" s="237">
        <v>2165</v>
      </c>
      <c r="D14" s="237">
        <v>1651</v>
      </c>
      <c r="E14" s="237">
        <v>514</v>
      </c>
      <c r="F14" s="237">
        <v>2161</v>
      </c>
      <c r="G14" s="237">
        <v>1648</v>
      </c>
      <c r="H14" s="237">
        <v>513</v>
      </c>
      <c r="I14" s="237">
        <v>4</v>
      </c>
      <c r="J14" s="237">
        <v>3</v>
      </c>
      <c r="K14" s="237">
        <v>1</v>
      </c>
      <c r="L14" s="237">
        <v>0</v>
      </c>
      <c r="M14" s="237">
        <v>0</v>
      </c>
      <c r="N14" s="237">
        <v>0</v>
      </c>
    </row>
    <row r="15" spans="2:15" s="184" customFormat="1" ht="12.95" customHeight="1">
      <c r="B15" s="238" t="s">
        <v>64</v>
      </c>
      <c r="C15" s="237">
        <v>2384</v>
      </c>
      <c r="D15" s="237">
        <v>1888</v>
      </c>
      <c r="E15" s="237">
        <v>496</v>
      </c>
      <c r="F15" s="237">
        <v>1735</v>
      </c>
      <c r="G15" s="237">
        <v>1252</v>
      </c>
      <c r="H15" s="237">
        <v>483</v>
      </c>
      <c r="I15" s="237">
        <v>648</v>
      </c>
      <c r="J15" s="237">
        <v>635</v>
      </c>
      <c r="K15" s="237">
        <v>13</v>
      </c>
      <c r="L15" s="237">
        <v>1</v>
      </c>
      <c r="M15" s="237">
        <v>1</v>
      </c>
      <c r="N15" s="237">
        <v>0</v>
      </c>
    </row>
    <row r="16" spans="2:15" s="184" customFormat="1" ht="12.95" customHeight="1">
      <c r="B16" s="238" t="s">
        <v>73</v>
      </c>
      <c r="C16" s="237">
        <v>11945</v>
      </c>
      <c r="D16" s="237">
        <v>11162</v>
      </c>
      <c r="E16" s="237">
        <v>783</v>
      </c>
      <c r="F16" s="237">
        <v>11882</v>
      </c>
      <c r="G16" s="237">
        <v>11103</v>
      </c>
      <c r="H16" s="237">
        <v>779</v>
      </c>
      <c r="I16" s="237">
        <v>61</v>
      </c>
      <c r="J16" s="237">
        <v>57</v>
      </c>
      <c r="K16" s="237">
        <v>4</v>
      </c>
      <c r="L16" s="237">
        <v>2</v>
      </c>
      <c r="M16" s="237">
        <v>2</v>
      </c>
      <c r="N16" s="237">
        <v>0</v>
      </c>
    </row>
    <row r="17" spans="2:14" s="184" customFormat="1" ht="12.95" customHeight="1">
      <c r="B17" s="238" t="s">
        <v>74</v>
      </c>
      <c r="C17" s="237">
        <v>2828</v>
      </c>
      <c r="D17" s="237">
        <v>2309</v>
      </c>
      <c r="E17" s="237">
        <v>519</v>
      </c>
      <c r="F17" s="237">
        <v>2823</v>
      </c>
      <c r="G17" s="237">
        <v>2304</v>
      </c>
      <c r="H17" s="237">
        <v>519</v>
      </c>
      <c r="I17" s="237">
        <v>4</v>
      </c>
      <c r="J17" s="237">
        <v>4</v>
      </c>
      <c r="K17" s="237">
        <v>0</v>
      </c>
      <c r="L17" s="237">
        <v>1</v>
      </c>
      <c r="M17" s="237">
        <v>1</v>
      </c>
      <c r="N17" s="237">
        <v>0</v>
      </c>
    </row>
    <row r="18" spans="2:14" s="184" customFormat="1" ht="12.95" customHeight="1">
      <c r="B18" s="238" t="s">
        <v>71</v>
      </c>
      <c r="C18" s="237">
        <v>1914</v>
      </c>
      <c r="D18" s="237">
        <v>1560</v>
      </c>
      <c r="E18" s="237">
        <v>354</v>
      </c>
      <c r="F18" s="237">
        <v>1913</v>
      </c>
      <c r="G18" s="237">
        <v>1559</v>
      </c>
      <c r="H18" s="237">
        <v>354</v>
      </c>
      <c r="I18" s="237">
        <v>0</v>
      </c>
      <c r="J18" s="237">
        <v>0</v>
      </c>
      <c r="K18" s="237">
        <v>0</v>
      </c>
      <c r="L18" s="237">
        <v>1</v>
      </c>
      <c r="M18" s="237">
        <v>1</v>
      </c>
      <c r="N18" s="237">
        <v>0</v>
      </c>
    </row>
    <row r="19" spans="2:14" s="184" customFormat="1" ht="12.95" customHeight="1">
      <c r="B19" s="50" t="s">
        <v>41</v>
      </c>
      <c r="C19" s="235">
        <v>37787</v>
      </c>
      <c r="D19" s="235">
        <v>30117</v>
      </c>
      <c r="E19" s="235">
        <v>7670</v>
      </c>
      <c r="F19" s="235">
        <v>36651</v>
      </c>
      <c r="G19" s="235">
        <v>29007</v>
      </c>
      <c r="H19" s="235">
        <v>7644</v>
      </c>
      <c r="I19" s="235">
        <v>1130</v>
      </c>
      <c r="J19" s="235">
        <v>1104</v>
      </c>
      <c r="K19" s="235">
        <v>26</v>
      </c>
      <c r="L19" s="235">
        <v>6</v>
      </c>
      <c r="M19" s="235">
        <v>6</v>
      </c>
      <c r="N19" s="235">
        <v>0</v>
      </c>
    </row>
    <row r="20" spans="2:14" s="184" customFormat="1" ht="12.95" customHeight="1">
      <c r="B20" s="238" t="s">
        <v>63</v>
      </c>
      <c r="C20" s="237">
        <v>3107</v>
      </c>
      <c r="D20" s="237">
        <v>2245</v>
      </c>
      <c r="E20" s="237">
        <v>862</v>
      </c>
      <c r="F20" s="237">
        <v>2719</v>
      </c>
      <c r="G20" s="237">
        <v>1868</v>
      </c>
      <c r="H20" s="237">
        <v>851</v>
      </c>
      <c r="I20" s="237">
        <v>386</v>
      </c>
      <c r="J20" s="237">
        <v>375</v>
      </c>
      <c r="K20" s="237">
        <v>11</v>
      </c>
      <c r="L20" s="237">
        <v>2</v>
      </c>
      <c r="M20" s="237">
        <v>2</v>
      </c>
      <c r="N20" s="237">
        <v>0</v>
      </c>
    </row>
    <row r="21" spans="2:14" s="184" customFormat="1" ht="12.95" customHeight="1">
      <c r="B21" s="238" t="s">
        <v>75</v>
      </c>
      <c r="C21" s="237">
        <v>1896</v>
      </c>
      <c r="D21" s="237">
        <v>1414</v>
      </c>
      <c r="E21" s="237">
        <v>482</v>
      </c>
      <c r="F21" s="237">
        <v>1803</v>
      </c>
      <c r="G21" s="237">
        <v>1321</v>
      </c>
      <c r="H21" s="237">
        <v>482</v>
      </c>
      <c r="I21" s="237">
        <v>92</v>
      </c>
      <c r="J21" s="237">
        <v>92</v>
      </c>
      <c r="K21" s="237">
        <v>0</v>
      </c>
      <c r="L21" s="237">
        <v>1</v>
      </c>
      <c r="M21" s="237">
        <v>1</v>
      </c>
      <c r="N21" s="237">
        <v>0</v>
      </c>
    </row>
    <row r="22" spans="2:14" s="184" customFormat="1" ht="12.95" customHeight="1">
      <c r="B22" s="238" t="s">
        <v>70</v>
      </c>
      <c r="C22" s="237">
        <v>20133</v>
      </c>
      <c r="D22" s="237">
        <v>17437</v>
      </c>
      <c r="E22" s="237">
        <v>2696</v>
      </c>
      <c r="F22" s="237">
        <v>19635</v>
      </c>
      <c r="G22" s="237">
        <v>16948</v>
      </c>
      <c r="H22" s="237">
        <v>2687</v>
      </c>
      <c r="I22" s="237">
        <v>495</v>
      </c>
      <c r="J22" s="237">
        <v>486</v>
      </c>
      <c r="K22" s="237">
        <v>9</v>
      </c>
      <c r="L22" s="237">
        <v>3</v>
      </c>
      <c r="M22" s="237">
        <v>3</v>
      </c>
      <c r="N22" s="237">
        <v>0</v>
      </c>
    </row>
    <row r="23" spans="2:14" s="184" customFormat="1" ht="12.95" customHeight="1">
      <c r="B23" s="238" t="s">
        <v>77</v>
      </c>
      <c r="C23" s="237">
        <v>4183</v>
      </c>
      <c r="D23" s="237">
        <v>2861</v>
      </c>
      <c r="E23" s="237">
        <v>1322</v>
      </c>
      <c r="F23" s="237">
        <v>4127</v>
      </c>
      <c r="G23" s="237">
        <v>2807</v>
      </c>
      <c r="H23" s="237">
        <v>1320</v>
      </c>
      <c r="I23" s="237">
        <v>56</v>
      </c>
      <c r="J23" s="237">
        <v>54</v>
      </c>
      <c r="K23" s="237">
        <v>2</v>
      </c>
      <c r="L23" s="237">
        <v>0</v>
      </c>
      <c r="M23" s="237">
        <v>0</v>
      </c>
      <c r="N23" s="237">
        <v>0</v>
      </c>
    </row>
    <row r="24" spans="2:14" s="184" customFormat="1" ht="12.95" customHeight="1">
      <c r="B24" s="238" t="s">
        <v>62</v>
      </c>
      <c r="C24" s="237">
        <v>7054</v>
      </c>
      <c r="D24" s="237">
        <v>5182</v>
      </c>
      <c r="E24" s="237">
        <v>1872</v>
      </c>
      <c r="F24" s="237">
        <v>7035</v>
      </c>
      <c r="G24" s="237">
        <v>5165</v>
      </c>
      <c r="H24" s="237">
        <v>1870</v>
      </c>
      <c r="I24" s="237">
        <v>19</v>
      </c>
      <c r="J24" s="237">
        <v>17</v>
      </c>
      <c r="K24" s="237">
        <v>2</v>
      </c>
      <c r="L24" s="237">
        <v>0</v>
      </c>
      <c r="M24" s="237">
        <v>0</v>
      </c>
      <c r="N24" s="237">
        <v>0</v>
      </c>
    </row>
    <row r="25" spans="2:14" s="184" customFormat="1" ht="12.95" customHeight="1">
      <c r="B25" s="238" t="s">
        <v>67</v>
      </c>
      <c r="C25" s="237">
        <v>1414</v>
      </c>
      <c r="D25" s="237">
        <v>978</v>
      </c>
      <c r="E25" s="237">
        <v>436</v>
      </c>
      <c r="F25" s="237">
        <v>1332</v>
      </c>
      <c r="G25" s="237">
        <v>898</v>
      </c>
      <c r="H25" s="237">
        <v>434</v>
      </c>
      <c r="I25" s="237">
        <v>82</v>
      </c>
      <c r="J25" s="237">
        <v>80</v>
      </c>
      <c r="K25" s="237">
        <v>2</v>
      </c>
      <c r="L25" s="237">
        <v>0</v>
      </c>
      <c r="M25" s="237">
        <v>0</v>
      </c>
      <c r="N25" s="237">
        <v>0</v>
      </c>
    </row>
    <row r="26" spans="2:14" s="184" customFormat="1" ht="12.95" customHeight="1">
      <c r="B26" s="241" t="s">
        <v>42</v>
      </c>
      <c r="C26" s="235">
        <v>2855</v>
      </c>
      <c r="D26" s="235">
        <v>1998</v>
      </c>
      <c r="E26" s="235">
        <v>857</v>
      </c>
      <c r="F26" s="235">
        <v>2142</v>
      </c>
      <c r="G26" s="235">
        <v>1302</v>
      </c>
      <c r="H26" s="235">
        <v>840</v>
      </c>
      <c r="I26" s="235">
        <v>713</v>
      </c>
      <c r="J26" s="235">
        <v>696</v>
      </c>
      <c r="K26" s="235">
        <v>17</v>
      </c>
      <c r="L26" s="235">
        <v>0</v>
      </c>
      <c r="M26" s="235">
        <v>0</v>
      </c>
      <c r="N26" s="235">
        <v>0</v>
      </c>
    </row>
    <row r="27" spans="2:14" s="184" customFormat="1" ht="12.95" customHeight="1">
      <c r="B27" s="238" t="s">
        <v>59</v>
      </c>
      <c r="C27" s="237">
        <v>594</v>
      </c>
      <c r="D27" s="237">
        <v>404</v>
      </c>
      <c r="E27" s="237">
        <v>190</v>
      </c>
      <c r="F27" s="237">
        <v>454</v>
      </c>
      <c r="G27" s="237">
        <v>267</v>
      </c>
      <c r="H27" s="237">
        <v>187</v>
      </c>
      <c r="I27" s="237">
        <v>140</v>
      </c>
      <c r="J27" s="237">
        <v>137</v>
      </c>
      <c r="K27" s="237">
        <v>3</v>
      </c>
      <c r="L27" s="237">
        <v>0</v>
      </c>
      <c r="M27" s="237">
        <v>0</v>
      </c>
      <c r="N27" s="237">
        <v>0</v>
      </c>
    </row>
    <row r="28" spans="2:14" s="184" customFormat="1" ht="12.95" customHeight="1">
      <c r="B28" s="238" t="s">
        <v>57</v>
      </c>
      <c r="C28" s="237">
        <v>422</v>
      </c>
      <c r="D28" s="237">
        <v>318</v>
      </c>
      <c r="E28" s="237">
        <v>104</v>
      </c>
      <c r="F28" s="237">
        <v>296</v>
      </c>
      <c r="G28" s="237">
        <v>196</v>
      </c>
      <c r="H28" s="237">
        <v>100</v>
      </c>
      <c r="I28" s="237">
        <v>126</v>
      </c>
      <c r="J28" s="237">
        <v>122</v>
      </c>
      <c r="K28" s="237">
        <v>4</v>
      </c>
      <c r="L28" s="237">
        <v>0</v>
      </c>
      <c r="M28" s="237">
        <v>0</v>
      </c>
      <c r="N28" s="237">
        <v>0</v>
      </c>
    </row>
    <row r="29" spans="2:14" s="184" customFormat="1" ht="12.95" customHeight="1">
      <c r="B29" s="238" t="s">
        <v>60</v>
      </c>
      <c r="C29" s="237">
        <v>341</v>
      </c>
      <c r="D29" s="237">
        <v>248</v>
      </c>
      <c r="E29" s="237">
        <v>93</v>
      </c>
      <c r="F29" s="237">
        <v>313</v>
      </c>
      <c r="G29" s="237">
        <v>221</v>
      </c>
      <c r="H29" s="237">
        <v>92</v>
      </c>
      <c r="I29" s="237">
        <v>28</v>
      </c>
      <c r="J29" s="237">
        <v>27</v>
      </c>
      <c r="K29" s="237">
        <v>1</v>
      </c>
      <c r="L29" s="237">
        <v>0</v>
      </c>
      <c r="M29" s="237">
        <v>0</v>
      </c>
      <c r="N29" s="237">
        <v>0</v>
      </c>
    </row>
    <row r="30" spans="2:14" s="184" customFormat="1" ht="12.95" customHeight="1">
      <c r="B30" s="238" t="s">
        <v>56</v>
      </c>
      <c r="C30" s="237">
        <v>361</v>
      </c>
      <c r="D30" s="237">
        <v>212</v>
      </c>
      <c r="E30" s="237">
        <v>149</v>
      </c>
      <c r="F30" s="237">
        <v>229</v>
      </c>
      <c r="G30" s="237">
        <v>87</v>
      </c>
      <c r="H30" s="237">
        <v>142</v>
      </c>
      <c r="I30" s="237">
        <v>132</v>
      </c>
      <c r="J30" s="237">
        <v>125</v>
      </c>
      <c r="K30" s="237">
        <v>7</v>
      </c>
      <c r="L30" s="237">
        <v>0</v>
      </c>
      <c r="M30" s="237">
        <v>0</v>
      </c>
      <c r="N30" s="237">
        <v>0</v>
      </c>
    </row>
    <row r="31" spans="2:14" s="184" customFormat="1" ht="12.95" customHeight="1">
      <c r="B31" s="238" t="s">
        <v>72</v>
      </c>
      <c r="C31" s="237">
        <v>675</v>
      </c>
      <c r="D31" s="237">
        <v>494</v>
      </c>
      <c r="E31" s="237">
        <v>181</v>
      </c>
      <c r="F31" s="237">
        <v>503</v>
      </c>
      <c r="G31" s="237">
        <v>322</v>
      </c>
      <c r="H31" s="237">
        <v>181</v>
      </c>
      <c r="I31" s="237">
        <v>172</v>
      </c>
      <c r="J31" s="237">
        <v>172</v>
      </c>
      <c r="K31" s="237">
        <v>0</v>
      </c>
      <c r="L31" s="237">
        <v>0</v>
      </c>
      <c r="M31" s="237">
        <v>0</v>
      </c>
      <c r="N31" s="237">
        <v>0</v>
      </c>
    </row>
    <row r="32" spans="2:14" s="184" customFormat="1" ht="12.95" customHeight="1">
      <c r="B32" s="238" t="s">
        <v>58</v>
      </c>
      <c r="C32" s="237">
        <v>462</v>
      </c>
      <c r="D32" s="237">
        <v>322</v>
      </c>
      <c r="E32" s="237">
        <v>140</v>
      </c>
      <c r="F32" s="237">
        <v>347</v>
      </c>
      <c r="G32" s="237">
        <v>209</v>
      </c>
      <c r="H32" s="237">
        <v>138</v>
      </c>
      <c r="I32" s="237">
        <v>115</v>
      </c>
      <c r="J32" s="237">
        <v>113</v>
      </c>
      <c r="K32" s="237">
        <v>2</v>
      </c>
      <c r="L32" s="237">
        <v>0</v>
      </c>
      <c r="M32" s="237">
        <v>0</v>
      </c>
      <c r="N32" s="237">
        <v>0</v>
      </c>
    </row>
    <row r="33" spans="2:14" s="184" customFormat="1" ht="12.95" customHeight="1">
      <c r="B33" s="241" t="s">
        <v>27</v>
      </c>
      <c r="C33" s="235">
        <v>45</v>
      </c>
      <c r="D33" s="235">
        <v>29</v>
      </c>
      <c r="E33" s="235">
        <v>16</v>
      </c>
      <c r="F33" s="235">
        <v>45</v>
      </c>
      <c r="G33" s="235">
        <v>29</v>
      </c>
      <c r="H33" s="235">
        <v>16</v>
      </c>
      <c r="I33" s="235">
        <v>0</v>
      </c>
      <c r="J33" s="235">
        <v>0</v>
      </c>
      <c r="K33" s="235">
        <v>0</v>
      </c>
      <c r="L33" s="235">
        <v>0</v>
      </c>
      <c r="M33" s="235">
        <v>0</v>
      </c>
      <c r="N33" s="235">
        <v>0</v>
      </c>
    </row>
    <row r="34" spans="2:14" s="184" customFormat="1" ht="12.95" customHeight="1">
      <c r="B34" s="238" t="s">
        <v>717</v>
      </c>
      <c r="C34" s="237">
        <v>45</v>
      </c>
      <c r="D34" s="237">
        <v>29</v>
      </c>
      <c r="E34" s="237">
        <v>16</v>
      </c>
      <c r="F34" s="237">
        <v>45</v>
      </c>
      <c r="G34" s="237">
        <v>29</v>
      </c>
      <c r="H34" s="237">
        <v>16</v>
      </c>
      <c r="I34" s="237">
        <v>0</v>
      </c>
      <c r="J34" s="237">
        <v>0</v>
      </c>
      <c r="K34" s="237">
        <v>0</v>
      </c>
      <c r="L34" s="237">
        <v>0</v>
      </c>
      <c r="M34" s="237">
        <v>0</v>
      </c>
      <c r="N34" s="237">
        <v>0</v>
      </c>
    </row>
    <row r="35" spans="2:14" s="184" customFormat="1" ht="12.95" customHeight="1">
      <c r="B35" s="239" t="s">
        <v>44</v>
      </c>
      <c r="C35" s="235">
        <v>63</v>
      </c>
      <c r="D35" s="235">
        <v>0</v>
      </c>
      <c r="E35" s="235">
        <v>63</v>
      </c>
      <c r="F35" s="235">
        <v>63</v>
      </c>
      <c r="G35" s="235">
        <v>0</v>
      </c>
      <c r="H35" s="235">
        <v>63</v>
      </c>
      <c r="I35" s="235">
        <v>0</v>
      </c>
      <c r="J35" s="235">
        <v>0</v>
      </c>
      <c r="K35" s="235">
        <v>0</v>
      </c>
      <c r="L35" s="235">
        <v>0</v>
      </c>
      <c r="M35" s="235">
        <v>0</v>
      </c>
      <c r="N35" s="235">
        <v>0</v>
      </c>
    </row>
    <row r="36" spans="2:14" ht="29.25" customHeight="1">
      <c r="B36" s="894" t="s">
        <v>1706</v>
      </c>
      <c r="C36" s="894"/>
      <c r="D36" s="894"/>
      <c r="E36" s="894"/>
      <c r="F36" s="894"/>
      <c r="G36" s="894"/>
    </row>
    <row r="37" spans="2:14" ht="13.5" customHeight="1">
      <c r="B37" s="895" t="s">
        <v>1646</v>
      </c>
      <c r="C37" s="895"/>
      <c r="D37" s="895"/>
      <c r="E37" s="895"/>
      <c r="F37" s="895"/>
      <c r="G37" s="895"/>
      <c r="H37" s="895"/>
      <c r="I37" s="895"/>
      <c r="J37" s="895"/>
      <c r="K37" s="895"/>
    </row>
    <row r="38" spans="2:14" ht="16.5">
      <c r="B38" s="51" t="s">
        <v>1647</v>
      </c>
      <c r="C38" s="24"/>
      <c r="D38" s="24"/>
      <c r="E38" s="24"/>
      <c r="F38" s="24"/>
      <c r="G38" s="24"/>
    </row>
    <row r="39" spans="2:14" ht="14.25">
      <c r="B39" s="69"/>
      <c r="C39" s="49"/>
      <c r="D39" s="49"/>
      <c r="E39" s="49"/>
      <c r="F39" s="49"/>
      <c r="G39" s="49"/>
    </row>
  </sheetData>
  <mergeCells count="13">
    <mergeCell ref="L4:N4"/>
    <mergeCell ref="F3:N3"/>
    <mergeCell ref="B37:K37"/>
    <mergeCell ref="B36:G36"/>
    <mergeCell ref="B1:K1"/>
    <mergeCell ref="B2:K2"/>
    <mergeCell ref="B3:B5"/>
    <mergeCell ref="C3:E3"/>
    <mergeCell ref="C4:C5"/>
    <mergeCell ref="D4:D5"/>
    <mergeCell ref="E4:E5"/>
    <mergeCell ref="F4:H4"/>
    <mergeCell ref="I4:K4"/>
  </mergeCells>
  <hyperlinks>
    <hyperlink ref="O3" location="INDICE!B41" display="INDICE"/>
  </hyperlinks>
  <printOptions horizontalCentered="1"/>
  <pageMargins left="0.19685039370078741" right="0.19685039370078741" top="1.1811023622047245" bottom="0.39370078740157483" header="0.19685039370078741" footer="0.19685039370078741"/>
  <pageSetup paperSize="9" scale="80" firstPageNumber="175"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87"/>
  <sheetViews>
    <sheetView showGridLines="0" zoomScaleNormal="100" workbookViewId="0">
      <selection activeCell="P10" sqref="P10"/>
    </sheetView>
  </sheetViews>
  <sheetFormatPr baseColWidth="10" defaultColWidth="12.5703125" defaultRowHeight="12.75"/>
  <cols>
    <col min="1" max="1" width="3.7109375" style="185" customWidth="1"/>
    <col min="2" max="2" width="21.28515625" style="196" bestFit="1" customWidth="1"/>
    <col min="3" max="3" width="21.28515625" style="196" customWidth="1"/>
    <col min="4" max="15" width="9.5703125" style="196" customWidth="1"/>
    <col min="16" max="16384" width="12.5703125" style="185"/>
  </cols>
  <sheetData>
    <row r="1" spans="2:16" ht="77.25" customHeight="1">
      <c r="B1" s="916"/>
      <c r="C1" s="916"/>
      <c r="D1" s="916"/>
      <c r="E1" s="916"/>
      <c r="F1" s="916"/>
      <c r="G1" s="916"/>
      <c r="H1" s="916"/>
      <c r="I1" s="916"/>
      <c r="J1" s="916"/>
      <c r="K1" s="916"/>
      <c r="L1" s="916"/>
      <c r="M1" s="916"/>
      <c r="N1" s="916"/>
      <c r="O1" s="916"/>
    </row>
    <row r="2" spans="2:16" ht="55.15" customHeight="1">
      <c r="B2" s="897" t="s">
        <v>1657</v>
      </c>
      <c r="C2" s="897"/>
      <c r="D2" s="897"/>
      <c r="E2" s="897"/>
      <c r="F2" s="897"/>
      <c r="G2" s="897"/>
      <c r="H2" s="897"/>
      <c r="I2" s="897"/>
      <c r="J2" s="897"/>
      <c r="K2" s="897"/>
      <c r="L2" s="897"/>
      <c r="M2" s="897"/>
      <c r="N2" s="897"/>
      <c r="O2" s="897"/>
      <c r="P2" s="183"/>
    </row>
    <row r="3" spans="2:16" ht="12.75" customHeight="1">
      <c r="B3" s="918" t="s">
        <v>324</v>
      </c>
      <c r="C3" s="919"/>
      <c r="D3" s="917" t="s">
        <v>318</v>
      </c>
      <c r="E3" s="917"/>
      <c r="F3" s="917"/>
      <c r="G3" s="917" t="s">
        <v>325</v>
      </c>
      <c r="H3" s="917"/>
      <c r="I3" s="917"/>
      <c r="J3" s="917" t="s">
        <v>326</v>
      </c>
      <c r="K3" s="917"/>
      <c r="L3" s="917"/>
      <c r="M3" s="917" t="s">
        <v>55</v>
      </c>
      <c r="N3" s="917"/>
      <c r="O3" s="917"/>
      <c r="P3" s="289" t="s">
        <v>103</v>
      </c>
    </row>
    <row r="4" spans="2:16" ht="13.5">
      <c r="B4" s="920"/>
      <c r="C4" s="921"/>
      <c r="D4" s="420" t="s">
        <v>27</v>
      </c>
      <c r="E4" s="420" t="s">
        <v>28</v>
      </c>
      <c r="F4" s="420" t="s">
        <v>29</v>
      </c>
      <c r="G4" s="420" t="s">
        <v>27</v>
      </c>
      <c r="H4" s="420" t="s">
        <v>28</v>
      </c>
      <c r="I4" s="420" t="s">
        <v>29</v>
      </c>
      <c r="J4" s="420" t="s">
        <v>27</v>
      </c>
      <c r="K4" s="420" t="s">
        <v>28</v>
      </c>
      <c r="L4" s="420" t="s">
        <v>29</v>
      </c>
      <c r="M4" s="420" t="s">
        <v>27</v>
      </c>
      <c r="N4" s="420" t="s">
        <v>28</v>
      </c>
      <c r="O4" s="420" t="s">
        <v>29</v>
      </c>
    </row>
    <row r="5" spans="2:16" ht="13.5">
      <c r="B5" s="915" t="s">
        <v>1589</v>
      </c>
      <c r="C5" s="915"/>
      <c r="D5" s="705">
        <v>73431</v>
      </c>
      <c r="E5" s="705">
        <v>40599</v>
      </c>
      <c r="F5" s="705">
        <v>32832</v>
      </c>
      <c r="G5" s="705">
        <v>3355</v>
      </c>
      <c r="H5" s="705">
        <v>1885</v>
      </c>
      <c r="I5" s="705">
        <v>1470</v>
      </c>
      <c r="J5" s="705">
        <v>70029</v>
      </c>
      <c r="K5" s="705">
        <v>38686</v>
      </c>
      <c r="L5" s="705">
        <v>31343</v>
      </c>
      <c r="M5" s="705">
        <v>47</v>
      </c>
      <c r="N5" s="705">
        <v>28</v>
      </c>
      <c r="O5" s="705">
        <v>19</v>
      </c>
    </row>
    <row r="6" spans="2:16" ht="13.5">
      <c r="B6" s="922" t="s">
        <v>40</v>
      </c>
      <c r="C6" s="923"/>
      <c r="D6" s="705">
        <v>32681</v>
      </c>
      <c r="E6" s="705">
        <v>17345</v>
      </c>
      <c r="F6" s="705">
        <v>15336</v>
      </c>
      <c r="G6" s="705">
        <v>1517</v>
      </c>
      <c r="H6" s="705">
        <v>862</v>
      </c>
      <c r="I6" s="705">
        <v>655</v>
      </c>
      <c r="J6" s="705">
        <v>31136</v>
      </c>
      <c r="K6" s="705">
        <v>16466</v>
      </c>
      <c r="L6" s="705">
        <v>14670</v>
      </c>
      <c r="M6" s="705">
        <v>28</v>
      </c>
      <c r="N6" s="705">
        <v>17</v>
      </c>
      <c r="O6" s="705">
        <v>11</v>
      </c>
    </row>
    <row r="7" spans="2:16" s="186" customFormat="1" ht="14.25">
      <c r="B7" s="914" t="s">
        <v>78</v>
      </c>
      <c r="C7" s="566" t="s">
        <v>27</v>
      </c>
      <c r="D7" s="706">
        <v>3642</v>
      </c>
      <c r="E7" s="706">
        <v>1830</v>
      </c>
      <c r="F7" s="706">
        <v>1812</v>
      </c>
      <c r="G7" s="706">
        <v>159</v>
      </c>
      <c r="H7" s="706">
        <v>84</v>
      </c>
      <c r="I7" s="706">
        <v>75</v>
      </c>
      <c r="J7" s="706">
        <v>3479</v>
      </c>
      <c r="K7" s="706">
        <v>1744</v>
      </c>
      <c r="L7" s="706">
        <v>1735</v>
      </c>
      <c r="M7" s="706">
        <v>4</v>
      </c>
      <c r="N7" s="706">
        <v>2</v>
      </c>
      <c r="O7" s="706">
        <v>2</v>
      </c>
    </row>
    <row r="8" spans="2:16" ht="14.25">
      <c r="B8" s="914"/>
      <c r="C8" s="566" t="s">
        <v>530</v>
      </c>
      <c r="D8" s="706">
        <v>2179</v>
      </c>
      <c r="E8" s="706">
        <v>1092</v>
      </c>
      <c r="F8" s="706">
        <v>1087</v>
      </c>
      <c r="G8" s="706">
        <v>112</v>
      </c>
      <c r="H8" s="706">
        <v>61</v>
      </c>
      <c r="I8" s="706">
        <v>51</v>
      </c>
      <c r="J8" s="706">
        <v>2066</v>
      </c>
      <c r="K8" s="706">
        <v>1031</v>
      </c>
      <c r="L8" s="706">
        <v>1035</v>
      </c>
      <c r="M8" s="706">
        <v>1</v>
      </c>
      <c r="N8" s="707">
        <v>0</v>
      </c>
      <c r="O8" s="706">
        <v>1</v>
      </c>
    </row>
    <row r="9" spans="2:16" ht="14.25">
      <c r="B9" s="914"/>
      <c r="C9" s="566" t="s">
        <v>81</v>
      </c>
      <c r="D9" s="706">
        <v>1463</v>
      </c>
      <c r="E9" s="706">
        <v>738</v>
      </c>
      <c r="F9" s="706">
        <v>725</v>
      </c>
      <c r="G9" s="706">
        <v>47</v>
      </c>
      <c r="H9" s="706">
        <v>23</v>
      </c>
      <c r="I9" s="706">
        <v>24</v>
      </c>
      <c r="J9" s="706">
        <v>1413</v>
      </c>
      <c r="K9" s="706">
        <v>713</v>
      </c>
      <c r="L9" s="706">
        <v>700</v>
      </c>
      <c r="M9" s="706">
        <v>3</v>
      </c>
      <c r="N9" s="706">
        <v>2</v>
      </c>
      <c r="O9" s="706">
        <v>1</v>
      </c>
    </row>
    <row r="10" spans="2:16" s="186" customFormat="1" ht="14.25">
      <c r="B10" s="914" t="s">
        <v>61</v>
      </c>
      <c r="C10" s="566" t="s">
        <v>27</v>
      </c>
      <c r="D10" s="706">
        <v>1044</v>
      </c>
      <c r="E10" s="706">
        <v>565</v>
      </c>
      <c r="F10" s="706">
        <v>479</v>
      </c>
      <c r="G10" s="706">
        <v>48</v>
      </c>
      <c r="H10" s="706">
        <v>28</v>
      </c>
      <c r="I10" s="706">
        <v>20</v>
      </c>
      <c r="J10" s="706">
        <v>995</v>
      </c>
      <c r="K10" s="706">
        <v>537</v>
      </c>
      <c r="L10" s="706">
        <v>458</v>
      </c>
      <c r="M10" s="706">
        <v>1</v>
      </c>
      <c r="N10" s="707">
        <v>0</v>
      </c>
      <c r="O10" s="706">
        <v>1</v>
      </c>
    </row>
    <row r="11" spans="2:16" ht="14.25">
      <c r="B11" s="914"/>
      <c r="C11" s="566" t="s">
        <v>530</v>
      </c>
      <c r="D11" s="706">
        <v>713</v>
      </c>
      <c r="E11" s="706">
        <v>382</v>
      </c>
      <c r="F11" s="706">
        <v>331</v>
      </c>
      <c r="G11" s="706">
        <v>26</v>
      </c>
      <c r="H11" s="706">
        <v>13</v>
      </c>
      <c r="I11" s="706">
        <v>13</v>
      </c>
      <c r="J11" s="706">
        <v>687</v>
      </c>
      <c r="K11" s="706">
        <v>369</v>
      </c>
      <c r="L11" s="706">
        <v>318</v>
      </c>
      <c r="M11" s="707">
        <v>0</v>
      </c>
      <c r="N11" s="707">
        <v>0</v>
      </c>
      <c r="O11" s="707">
        <v>0</v>
      </c>
    </row>
    <row r="12" spans="2:16" ht="14.25">
      <c r="B12" s="914"/>
      <c r="C12" s="566" t="s">
        <v>81</v>
      </c>
      <c r="D12" s="706">
        <v>331</v>
      </c>
      <c r="E12" s="706">
        <v>183</v>
      </c>
      <c r="F12" s="706">
        <v>148</v>
      </c>
      <c r="G12" s="706">
        <v>22</v>
      </c>
      <c r="H12" s="706">
        <v>15</v>
      </c>
      <c r="I12" s="706">
        <v>7</v>
      </c>
      <c r="J12" s="706">
        <v>308</v>
      </c>
      <c r="K12" s="706">
        <v>168</v>
      </c>
      <c r="L12" s="706">
        <v>140</v>
      </c>
      <c r="M12" s="706">
        <v>1</v>
      </c>
      <c r="N12" s="707">
        <v>0</v>
      </c>
      <c r="O12" s="706">
        <v>1</v>
      </c>
    </row>
    <row r="13" spans="2:16" s="186" customFormat="1" ht="14.25">
      <c r="B13" s="914" t="s">
        <v>69</v>
      </c>
      <c r="C13" s="566" t="s">
        <v>27</v>
      </c>
      <c r="D13" s="706">
        <v>1273</v>
      </c>
      <c r="E13" s="706">
        <v>696</v>
      </c>
      <c r="F13" s="706">
        <v>577</v>
      </c>
      <c r="G13" s="706">
        <v>52</v>
      </c>
      <c r="H13" s="706">
        <v>30</v>
      </c>
      <c r="I13" s="706">
        <v>22</v>
      </c>
      <c r="J13" s="706">
        <v>1220</v>
      </c>
      <c r="K13" s="706">
        <v>666</v>
      </c>
      <c r="L13" s="706">
        <v>554</v>
      </c>
      <c r="M13" s="706">
        <v>1</v>
      </c>
      <c r="N13" s="707">
        <v>0</v>
      </c>
      <c r="O13" s="706">
        <v>1</v>
      </c>
    </row>
    <row r="14" spans="2:16" s="186" customFormat="1" ht="14.25">
      <c r="B14" s="914"/>
      <c r="C14" s="566" t="s">
        <v>530</v>
      </c>
      <c r="D14" s="706">
        <v>783</v>
      </c>
      <c r="E14" s="706">
        <v>420</v>
      </c>
      <c r="F14" s="706">
        <v>363</v>
      </c>
      <c r="G14" s="706">
        <v>33</v>
      </c>
      <c r="H14" s="706">
        <v>19</v>
      </c>
      <c r="I14" s="706">
        <v>14</v>
      </c>
      <c r="J14" s="706">
        <v>750</v>
      </c>
      <c r="K14" s="706">
        <v>401</v>
      </c>
      <c r="L14" s="706">
        <v>349</v>
      </c>
      <c r="M14" s="707">
        <v>0</v>
      </c>
      <c r="N14" s="707">
        <v>0</v>
      </c>
      <c r="O14" s="707">
        <v>0</v>
      </c>
    </row>
    <row r="15" spans="2:16" ht="14.25">
      <c r="B15" s="914"/>
      <c r="C15" s="566" t="s">
        <v>81</v>
      </c>
      <c r="D15" s="706">
        <v>490</v>
      </c>
      <c r="E15" s="706">
        <v>276</v>
      </c>
      <c r="F15" s="706">
        <v>214</v>
      </c>
      <c r="G15" s="706">
        <v>19</v>
      </c>
      <c r="H15" s="706">
        <v>11</v>
      </c>
      <c r="I15" s="706">
        <v>8</v>
      </c>
      <c r="J15" s="706">
        <v>470</v>
      </c>
      <c r="K15" s="706">
        <v>265</v>
      </c>
      <c r="L15" s="706">
        <v>205</v>
      </c>
      <c r="M15" s="706">
        <v>1</v>
      </c>
      <c r="N15" s="707">
        <v>0</v>
      </c>
      <c r="O15" s="706">
        <v>1</v>
      </c>
    </row>
    <row r="16" spans="2:16" s="186" customFormat="1" ht="14.25">
      <c r="B16" s="914" t="s">
        <v>66</v>
      </c>
      <c r="C16" s="566" t="s">
        <v>27</v>
      </c>
      <c r="D16" s="706">
        <v>829</v>
      </c>
      <c r="E16" s="706">
        <v>477</v>
      </c>
      <c r="F16" s="706">
        <v>352</v>
      </c>
      <c r="G16" s="706">
        <v>35</v>
      </c>
      <c r="H16" s="706">
        <v>25</v>
      </c>
      <c r="I16" s="706">
        <v>10</v>
      </c>
      <c r="J16" s="706">
        <v>785</v>
      </c>
      <c r="K16" s="706">
        <v>445</v>
      </c>
      <c r="L16" s="706">
        <v>340</v>
      </c>
      <c r="M16" s="706">
        <v>9</v>
      </c>
      <c r="N16" s="706">
        <v>7</v>
      </c>
      <c r="O16" s="706">
        <v>2</v>
      </c>
    </row>
    <row r="17" spans="2:38" ht="14.25">
      <c r="B17" s="914"/>
      <c r="C17" s="566" t="s">
        <v>530</v>
      </c>
      <c r="D17" s="706">
        <v>566</v>
      </c>
      <c r="E17" s="706">
        <v>322</v>
      </c>
      <c r="F17" s="706">
        <v>244</v>
      </c>
      <c r="G17" s="706">
        <v>21</v>
      </c>
      <c r="H17" s="706">
        <v>17</v>
      </c>
      <c r="I17" s="706">
        <v>4</v>
      </c>
      <c r="J17" s="706">
        <v>537</v>
      </c>
      <c r="K17" s="706">
        <v>299</v>
      </c>
      <c r="L17" s="706">
        <v>238</v>
      </c>
      <c r="M17" s="706">
        <v>8</v>
      </c>
      <c r="N17" s="706">
        <v>6</v>
      </c>
      <c r="O17" s="706">
        <v>2</v>
      </c>
    </row>
    <row r="18" spans="2:38" ht="14.25">
      <c r="B18" s="914"/>
      <c r="C18" s="566" t="s">
        <v>81</v>
      </c>
      <c r="D18" s="706">
        <v>263</v>
      </c>
      <c r="E18" s="706">
        <v>155</v>
      </c>
      <c r="F18" s="706">
        <v>108</v>
      </c>
      <c r="G18" s="706">
        <v>14</v>
      </c>
      <c r="H18" s="706">
        <v>8</v>
      </c>
      <c r="I18" s="706">
        <v>6</v>
      </c>
      <c r="J18" s="706">
        <v>248</v>
      </c>
      <c r="K18" s="706">
        <v>146</v>
      </c>
      <c r="L18" s="706">
        <v>102</v>
      </c>
      <c r="M18" s="706">
        <v>1</v>
      </c>
      <c r="N18" s="706">
        <v>1</v>
      </c>
      <c r="O18" s="707">
        <v>0</v>
      </c>
      <c r="P18" s="188"/>
      <c r="Q18" s="188"/>
      <c r="R18" s="188"/>
      <c r="S18" s="188"/>
      <c r="T18" s="188"/>
      <c r="U18" s="188"/>
      <c r="V18" s="188"/>
      <c r="W18" s="188"/>
      <c r="X18" s="188"/>
      <c r="Y18" s="189"/>
    </row>
    <row r="19" spans="2:38" s="186" customFormat="1" ht="14.25">
      <c r="B19" s="914" t="s">
        <v>76</v>
      </c>
      <c r="C19" s="566" t="s">
        <v>27</v>
      </c>
      <c r="D19" s="706">
        <v>2162</v>
      </c>
      <c r="E19" s="706">
        <v>1183</v>
      </c>
      <c r="F19" s="706">
        <v>979</v>
      </c>
      <c r="G19" s="706">
        <v>115</v>
      </c>
      <c r="H19" s="706">
        <v>69</v>
      </c>
      <c r="I19" s="706">
        <v>46</v>
      </c>
      <c r="J19" s="706">
        <v>2046</v>
      </c>
      <c r="K19" s="706">
        <v>1113</v>
      </c>
      <c r="L19" s="706">
        <v>933</v>
      </c>
      <c r="M19" s="706">
        <v>1</v>
      </c>
      <c r="N19" s="706">
        <v>1</v>
      </c>
      <c r="O19" s="707">
        <v>0</v>
      </c>
      <c r="P19" s="187"/>
      <c r="Q19" s="187"/>
      <c r="R19" s="187"/>
      <c r="S19" s="187"/>
      <c r="T19" s="187"/>
      <c r="U19" s="187"/>
      <c r="V19" s="187"/>
      <c r="W19" s="187"/>
      <c r="X19" s="187"/>
      <c r="Y19" s="190"/>
    </row>
    <row r="20" spans="2:38" ht="14.25">
      <c r="B20" s="914"/>
      <c r="C20" s="566" t="s">
        <v>530</v>
      </c>
      <c r="D20" s="706">
        <v>1304</v>
      </c>
      <c r="E20" s="706">
        <v>734</v>
      </c>
      <c r="F20" s="706">
        <v>570</v>
      </c>
      <c r="G20" s="706">
        <v>90</v>
      </c>
      <c r="H20" s="706">
        <v>55</v>
      </c>
      <c r="I20" s="706">
        <v>35</v>
      </c>
      <c r="J20" s="706">
        <v>1214</v>
      </c>
      <c r="K20" s="706">
        <v>679</v>
      </c>
      <c r="L20" s="706">
        <v>535</v>
      </c>
      <c r="M20" s="707">
        <v>0</v>
      </c>
      <c r="N20" s="707">
        <v>0</v>
      </c>
      <c r="O20" s="707">
        <v>0</v>
      </c>
      <c r="P20" s="188"/>
      <c r="Q20" s="188"/>
      <c r="R20" s="188"/>
      <c r="S20" s="188"/>
      <c r="T20" s="188"/>
      <c r="U20" s="188"/>
      <c r="V20" s="188"/>
      <c r="W20" s="188"/>
      <c r="X20" s="188"/>
      <c r="Y20" s="189"/>
    </row>
    <row r="21" spans="2:38" ht="14.25">
      <c r="B21" s="914"/>
      <c r="C21" s="566" t="s">
        <v>81</v>
      </c>
      <c r="D21" s="706">
        <v>858</v>
      </c>
      <c r="E21" s="706">
        <v>449</v>
      </c>
      <c r="F21" s="706">
        <v>409</v>
      </c>
      <c r="G21" s="706">
        <v>25</v>
      </c>
      <c r="H21" s="706">
        <v>14</v>
      </c>
      <c r="I21" s="706">
        <v>11</v>
      </c>
      <c r="J21" s="706">
        <v>832</v>
      </c>
      <c r="K21" s="706">
        <v>434</v>
      </c>
      <c r="L21" s="706">
        <v>398</v>
      </c>
      <c r="M21" s="706">
        <v>1</v>
      </c>
      <c r="N21" s="706">
        <v>1</v>
      </c>
      <c r="O21" s="707">
        <v>0</v>
      </c>
    </row>
    <row r="22" spans="2:38" s="186" customFormat="1" ht="14.25">
      <c r="B22" s="914" t="s">
        <v>68</v>
      </c>
      <c r="C22" s="566" t="s">
        <v>27</v>
      </c>
      <c r="D22" s="706">
        <v>2495</v>
      </c>
      <c r="E22" s="706">
        <v>1320</v>
      </c>
      <c r="F22" s="706">
        <v>1175</v>
      </c>
      <c r="G22" s="706">
        <v>93</v>
      </c>
      <c r="H22" s="706">
        <v>56</v>
      </c>
      <c r="I22" s="706">
        <v>37</v>
      </c>
      <c r="J22" s="706">
        <v>2402</v>
      </c>
      <c r="K22" s="706">
        <v>1264</v>
      </c>
      <c r="L22" s="706">
        <v>1138</v>
      </c>
      <c r="M22" s="707">
        <v>0</v>
      </c>
      <c r="N22" s="707">
        <v>0</v>
      </c>
      <c r="O22" s="707">
        <v>0</v>
      </c>
    </row>
    <row r="23" spans="2:38" ht="14.25">
      <c r="B23" s="914"/>
      <c r="C23" s="566" t="s">
        <v>530</v>
      </c>
      <c r="D23" s="706">
        <v>1590</v>
      </c>
      <c r="E23" s="706">
        <v>833</v>
      </c>
      <c r="F23" s="706">
        <v>757</v>
      </c>
      <c r="G23" s="706">
        <v>66</v>
      </c>
      <c r="H23" s="706">
        <v>41</v>
      </c>
      <c r="I23" s="706">
        <v>25</v>
      </c>
      <c r="J23" s="706">
        <v>1524</v>
      </c>
      <c r="K23" s="706">
        <v>792</v>
      </c>
      <c r="L23" s="706">
        <v>732</v>
      </c>
      <c r="M23" s="707">
        <v>0</v>
      </c>
      <c r="N23" s="707">
        <v>0</v>
      </c>
      <c r="O23" s="707">
        <v>0</v>
      </c>
    </row>
    <row r="24" spans="2:38" ht="14.25">
      <c r="B24" s="914"/>
      <c r="C24" s="566" t="s">
        <v>81</v>
      </c>
      <c r="D24" s="706">
        <v>905</v>
      </c>
      <c r="E24" s="706">
        <v>487</v>
      </c>
      <c r="F24" s="706">
        <v>418</v>
      </c>
      <c r="G24" s="706">
        <v>27</v>
      </c>
      <c r="H24" s="706">
        <v>15</v>
      </c>
      <c r="I24" s="706">
        <v>12</v>
      </c>
      <c r="J24" s="706">
        <v>878</v>
      </c>
      <c r="K24" s="706">
        <v>472</v>
      </c>
      <c r="L24" s="706">
        <v>406</v>
      </c>
      <c r="M24" s="707">
        <v>0</v>
      </c>
      <c r="N24" s="707">
        <v>0</v>
      </c>
      <c r="O24" s="707">
        <v>0</v>
      </c>
    </row>
    <row r="25" spans="2:38" s="186" customFormat="1" ht="14.25">
      <c r="B25" s="914" t="s">
        <v>65</v>
      </c>
      <c r="C25" s="566" t="s">
        <v>27</v>
      </c>
      <c r="D25" s="706">
        <v>2165</v>
      </c>
      <c r="E25" s="706">
        <v>1136</v>
      </c>
      <c r="F25" s="706">
        <v>1029</v>
      </c>
      <c r="G25" s="706">
        <v>79</v>
      </c>
      <c r="H25" s="706">
        <v>42</v>
      </c>
      <c r="I25" s="706">
        <v>37</v>
      </c>
      <c r="J25" s="706">
        <v>2084</v>
      </c>
      <c r="K25" s="706">
        <v>1092</v>
      </c>
      <c r="L25" s="706">
        <v>992</v>
      </c>
      <c r="M25" s="706">
        <v>2</v>
      </c>
      <c r="N25" s="706">
        <v>2</v>
      </c>
      <c r="O25" s="707">
        <v>0</v>
      </c>
    </row>
    <row r="26" spans="2:38" ht="14.25">
      <c r="B26" s="914"/>
      <c r="C26" s="566" t="s">
        <v>530</v>
      </c>
      <c r="D26" s="706">
        <v>1394</v>
      </c>
      <c r="E26" s="706">
        <v>709</v>
      </c>
      <c r="F26" s="706">
        <v>685</v>
      </c>
      <c r="G26" s="706">
        <v>66</v>
      </c>
      <c r="H26" s="706">
        <v>36</v>
      </c>
      <c r="I26" s="706">
        <v>30</v>
      </c>
      <c r="J26" s="706">
        <v>1327</v>
      </c>
      <c r="K26" s="706">
        <v>672</v>
      </c>
      <c r="L26" s="706">
        <v>655</v>
      </c>
      <c r="M26" s="706">
        <v>1</v>
      </c>
      <c r="N26" s="706">
        <v>1</v>
      </c>
      <c r="O26" s="707">
        <v>0</v>
      </c>
    </row>
    <row r="27" spans="2:38" ht="14.25">
      <c r="B27" s="914"/>
      <c r="C27" s="566" t="s">
        <v>81</v>
      </c>
      <c r="D27" s="706">
        <v>771</v>
      </c>
      <c r="E27" s="706">
        <v>427</v>
      </c>
      <c r="F27" s="706">
        <v>344</v>
      </c>
      <c r="G27" s="706">
        <v>13</v>
      </c>
      <c r="H27" s="706">
        <v>6</v>
      </c>
      <c r="I27" s="706">
        <v>7</v>
      </c>
      <c r="J27" s="706">
        <v>757</v>
      </c>
      <c r="K27" s="706">
        <v>420</v>
      </c>
      <c r="L27" s="706">
        <v>337</v>
      </c>
      <c r="M27" s="706">
        <v>1</v>
      </c>
      <c r="N27" s="706">
        <v>1</v>
      </c>
      <c r="O27" s="707">
        <v>0</v>
      </c>
      <c r="P27" s="188"/>
      <c r="Q27" s="188"/>
      <c r="R27" s="188"/>
      <c r="S27" s="188"/>
      <c r="T27" s="188"/>
      <c r="U27" s="188"/>
      <c r="V27" s="188"/>
      <c r="W27" s="188"/>
      <c r="X27" s="188"/>
      <c r="Y27" s="188"/>
      <c r="Z27" s="189"/>
    </row>
    <row r="28" spans="2:38" s="186" customFormat="1" ht="14.25">
      <c r="B28" s="914" t="s">
        <v>64</v>
      </c>
      <c r="C28" s="566" t="s">
        <v>27</v>
      </c>
      <c r="D28" s="706">
        <v>2384</v>
      </c>
      <c r="E28" s="706">
        <v>1263</v>
      </c>
      <c r="F28" s="706">
        <v>1121</v>
      </c>
      <c r="G28" s="706">
        <v>88</v>
      </c>
      <c r="H28" s="706">
        <v>54</v>
      </c>
      <c r="I28" s="706">
        <v>34</v>
      </c>
      <c r="J28" s="706">
        <v>2296</v>
      </c>
      <c r="K28" s="706">
        <v>1209</v>
      </c>
      <c r="L28" s="706">
        <v>1087</v>
      </c>
      <c r="M28" s="707">
        <v>0</v>
      </c>
      <c r="N28" s="707">
        <v>0</v>
      </c>
      <c r="O28" s="707">
        <v>0</v>
      </c>
      <c r="P28" s="187"/>
      <c r="Q28" s="187"/>
      <c r="R28" s="187"/>
      <c r="S28" s="187"/>
      <c r="T28" s="187"/>
      <c r="U28" s="187"/>
      <c r="V28" s="187"/>
      <c r="W28" s="187"/>
      <c r="X28" s="187"/>
      <c r="Y28" s="187"/>
      <c r="Z28" s="190"/>
    </row>
    <row r="29" spans="2:38" ht="14.25">
      <c r="B29" s="914"/>
      <c r="C29" s="566" t="s">
        <v>530</v>
      </c>
      <c r="D29" s="706">
        <v>1579</v>
      </c>
      <c r="E29" s="706">
        <v>857</v>
      </c>
      <c r="F29" s="706">
        <v>722</v>
      </c>
      <c r="G29" s="706">
        <v>76</v>
      </c>
      <c r="H29" s="706">
        <v>47</v>
      </c>
      <c r="I29" s="706">
        <v>29</v>
      </c>
      <c r="J29" s="706">
        <v>1503</v>
      </c>
      <c r="K29" s="706">
        <v>810</v>
      </c>
      <c r="L29" s="706">
        <v>693</v>
      </c>
      <c r="M29" s="707">
        <v>0</v>
      </c>
      <c r="N29" s="707">
        <v>0</v>
      </c>
      <c r="O29" s="707">
        <v>0</v>
      </c>
      <c r="P29" s="188"/>
      <c r="Q29" s="188"/>
      <c r="R29" s="188"/>
      <c r="S29" s="188"/>
      <c r="T29" s="188"/>
      <c r="U29" s="188"/>
      <c r="V29" s="188"/>
      <c r="W29" s="188"/>
      <c r="X29" s="188"/>
      <c r="Y29" s="188"/>
      <c r="Z29" s="189"/>
    </row>
    <row r="30" spans="2:38" ht="14.25">
      <c r="B30" s="914"/>
      <c r="C30" s="566" t="s">
        <v>81</v>
      </c>
      <c r="D30" s="706">
        <v>805</v>
      </c>
      <c r="E30" s="706">
        <v>406</v>
      </c>
      <c r="F30" s="706">
        <v>399</v>
      </c>
      <c r="G30" s="706">
        <v>12</v>
      </c>
      <c r="H30" s="706">
        <v>7</v>
      </c>
      <c r="I30" s="706">
        <v>5</v>
      </c>
      <c r="J30" s="706">
        <v>793</v>
      </c>
      <c r="K30" s="706">
        <v>399</v>
      </c>
      <c r="L30" s="706">
        <v>394</v>
      </c>
      <c r="M30" s="707">
        <v>0</v>
      </c>
      <c r="N30" s="707">
        <v>0</v>
      </c>
      <c r="O30" s="707">
        <v>0</v>
      </c>
      <c r="P30" s="188"/>
      <c r="Q30" s="188"/>
      <c r="R30" s="188"/>
      <c r="S30" s="188"/>
      <c r="T30" s="188"/>
      <c r="U30" s="188"/>
      <c r="V30" s="188"/>
      <c r="W30" s="188"/>
      <c r="X30" s="188"/>
      <c r="Y30" s="189"/>
    </row>
    <row r="31" spans="2:38" s="186" customFormat="1" ht="14.25">
      <c r="B31" s="914" t="s">
        <v>73</v>
      </c>
      <c r="C31" s="566" t="s">
        <v>27</v>
      </c>
      <c r="D31" s="706">
        <v>11945</v>
      </c>
      <c r="E31" s="706">
        <v>6232</v>
      </c>
      <c r="F31" s="706">
        <v>5713</v>
      </c>
      <c r="G31" s="706">
        <v>657</v>
      </c>
      <c r="H31" s="706">
        <v>363</v>
      </c>
      <c r="I31" s="706">
        <v>294</v>
      </c>
      <c r="J31" s="706">
        <v>11280</v>
      </c>
      <c r="K31" s="706">
        <v>5864</v>
      </c>
      <c r="L31" s="706">
        <v>5416</v>
      </c>
      <c r="M31" s="706">
        <v>8</v>
      </c>
      <c r="N31" s="706">
        <v>5</v>
      </c>
      <c r="O31" s="706">
        <v>3</v>
      </c>
      <c r="P31" s="193"/>
      <c r="Q31" s="193"/>
      <c r="R31" s="193"/>
      <c r="S31" s="193"/>
      <c r="T31" s="193"/>
      <c r="U31" s="193"/>
      <c r="V31" s="193"/>
      <c r="W31" s="193"/>
      <c r="X31" s="193"/>
      <c r="Y31" s="191"/>
      <c r="Z31" s="187"/>
      <c r="AA31" s="187"/>
      <c r="AB31" s="187"/>
      <c r="AC31" s="187"/>
      <c r="AD31" s="187"/>
      <c r="AE31" s="187"/>
      <c r="AF31" s="187"/>
      <c r="AG31" s="187"/>
      <c r="AH31" s="187"/>
      <c r="AI31" s="187"/>
      <c r="AJ31" s="187"/>
      <c r="AK31" s="187"/>
      <c r="AL31" s="190"/>
    </row>
    <row r="32" spans="2:38" ht="14.25">
      <c r="B32" s="914"/>
      <c r="C32" s="566" t="s">
        <v>530</v>
      </c>
      <c r="D32" s="706">
        <v>8781</v>
      </c>
      <c r="E32" s="706">
        <v>4611</v>
      </c>
      <c r="F32" s="706">
        <v>4170</v>
      </c>
      <c r="G32" s="706">
        <v>572</v>
      </c>
      <c r="H32" s="706">
        <v>318</v>
      </c>
      <c r="I32" s="706">
        <v>254</v>
      </c>
      <c r="J32" s="706">
        <v>8202</v>
      </c>
      <c r="K32" s="706">
        <v>4289</v>
      </c>
      <c r="L32" s="706">
        <v>3913</v>
      </c>
      <c r="M32" s="706">
        <v>7</v>
      </c>
      <c r="N32" s="706">
        <v>4</v>
      </c>
      <c r="O32" s="706">
        <v>3</v>
      </c>
      <c r="P32" s="194"/>
      <c r="Q32" s="194"/>
      <c r="R32" s="194"/>
      <c r="S32" s="194"/>
      <c r="T32" s="194"/>
      <c r="U32" s="194"/>
      <c r="V32" s="194"/>
      <c r="W32" s="194"/>
      <c r="X32" s="194"/>
      <c r="Y32" s="192"/>
      <c r="Z32" s="188"/>
      <c r="AA32" s="188"/>
      <c r="AB32" s="188"/>
      <c r="AC32" s="188"/>
      <c r="AD32" s="188"/>
      <c r="AE32" s="188"/>
      <c r="AF32" s="188"/>
      <c r="AG32" s="188"/>
      <c r="AH32" s="188"/>
      <c r="AI32" s="188"/>
      <c r="AJ32" s="188"/>
      <c r="AK32" s="188"/>
      <c r="AL32" s="189"/>
    </row>
    <row r="33" spans="2:38" ht="14.25">
      <c r="B33" s="914"/>
      <c r="C33" s="566" t="s">
        <v>81</v>
      </c>
      <c r="D33" s="706">
        <v>3164</v>
      </c>
      <c r="E33" s="706">
        <v>1621</v>
      </c>
      <c r="F33" s="706">
        <v>1543</v>
      </c>
      <c r="G33" s="706">
        <v>85</v>
      </c>
      <c r="H33" s="706">
        <v>45</v>
      </c>
      <c r="I33" s="706">
        <v>40</v>
      </c>
      <c r="J33" s="706">
        <v>3078</v>
      </c>
      <c r="K33" s="706">
        <v>1575</v>
      </c>
      <c r="L33" s="706">
        <v>1503</v>
      </c>
      <c r="M33" s="706">
        <v>1</v>
      </c>
      <c r="N33" s="706">
        <v>1</v>
      </c>
      <c r="O33" s="707">
        <v>0</v>
      </c>
      <c r="P33" s="194"/>
      <c r="Q33" s="194"/>
      <c r="R33" s="194"/>
      <c r="S33" s="194"/>
      <c r="T33" s="194"/>
      <c r="U33" s="194"/>
      <c r="V33" s="194"/>
      <c r="W33" s="194"/>
      <c r="X33" s="194"/>
      <c r="Y33" s="192"/>
      <c r="Z33" s="188"/>
      <c r="AA33" s="188"/>
      <c r="AB33" s="188"/>
      <c r="AC33" s="188"/>
      <c r="AD33" s="188"/>
      <c r="AE33" s="188"/>
      <c r="AF33" s="188"/>
      <c r="AG33" s="188"/>
      <c r="AH33" s="188"/>
      <c r="AI33" s="188"/>
      <c r="AJ33" s="188"/>
      <c r="AK33" s="188"/>
      <c r="AL33" s="189"/>
    </row>
    <row r="34" spans="2:38" s="186" customFormat="1" ht="14.25">
      <c r="B34" s="914" t="s">
        <v>74</v>
      </c>
      <c r="C34" s="566" t="s">
        <v>27</v>
      </c>
      <c r="D34" s="706">
        <v>2828</v>
      </c>
      <c r="E34" s="706">
        <v>1505</v>
      </c>
      <c r="F34" s="706">
        <v>1323</v>
      </c>
      <c r="G34" s="706">
        <v>99</v>
      </c>
      <c r="H34" s="706">
        <v>55</v>
      </c>
      <c r="I34" s="706">
        <v>44</v>
      </c>
      <c r="J34" s="706">
        <v>2728</v>
      </c>
      <c r="K34" s="706">
        <v>1450</v>
      </c>
      <c r="L34" s="706">
        <v>1278</v>
      </c>
      <c r="M34" s="706">
        <v>1</v>
      </c>
      <c r="N34" s="707">
        <v>0</v>
      </c>
      <c r="O34" s="706">
        <v>1</v>
      </c>
      <c r="P34" s="187"/>
      <c r="Q34" s="187"/>
      <c r="R34" s="187"/>
      <c r="S34" s="187"/>
      <c r="T34" s="187"/>
      <c r="U34" s="187"/>
      <c r="V34" s="187"/>
      <c r="W34" s="187"/>
      <c r="X34" s="187"/>
      <c r="Y34" s="187"/>
      <c r="Z34" s="190"/>
    </row>
    <row r="35" spans="2:38" ht="14.25">
      <c r="B35" s="914"/>
      <c r="C35" s="566" t="s">
        <v>530</v>
      </c>
      <c r="D35" s="706">
        <v>1590</v>
      </c>
      <c r="E35" s="706">
        <v>843</v>
      </c>
      <c r="F35" s="706">
        <v>747</v>
      </c>
      <c r="G35" s="706">
        <v>60</v>
      </c>
      <c r="H35" s="706">
        <v>35</v>
      </c>
      <c r="I35" s="706">
        <v>25</v>
      </c>
      <c r="J35" s="706">
        <v>1529</v>
      </c>
      <c r="K35" s="706">
        <v>808</v>
      </c>
      <c r="L35" s="706">
        <v>721</v>
      </c>
      <c r="M35" s="706">
        <v>1</v>
      </c>
      <c r="N35" s="707">
        <v>0</v>
      </c>
      <c r="O35" s="706">
        <v>1</v>
      </c>
      <c r="P35" s="194"/>
      <c r="Q35" s="194"/>
      <c r="R35" s="194"/>
      <c r="S35" s="194"/>
      <c r="T35" s="194"/>
      <c r="U35" s="194"/>
      <c r="V35" s="194"/>
      <c r="W35" s="194"/>
      <c r="X35" s="194"/>
      <c r="Y35" s="192"/>
      <c r="Z35" s="188"/>
      <c r="AA35" s="188"/>
      <c r="AB35" s="188"/>
      <c r="AC35" s="188"/>
      <c r="AD35" s="188"/>
      <c r="AE35" s="188"/>
      <c r="AF35" s="188"/>
      <c r="AG35" s="188"/>
      <c r="AH35" s="188"/>
      <c r="AI35" s="188"/>
      <c r="AJ35" s="188"/>
      <c r="AK35" s="188"/>
      <c r="AL35" s="189"/>
    </row>
    <row r="36" spans="2:38" ht="14.25">
      <c r="B36" s="914"/>
      <c r="C36" s="566" t="s">
        <v>81</v>
      </c>
      <c r="D36" s="706">
        <v>1238</v>
      </c>
      <c r="E36" s="706">
        <v>662</v>
      </c>
      <c r="F36" s="706">
        <v>576</v>
      </c>
      <c r="G36" s="706">
        <v>39</v>
      </c>
      <c r="H36" s="706">
        <v>20</v>
      </c>
      <c r="I36" s="706">
        <v>19</v>
      </c>
      <c r="J36" s="706">
        <v>1199</v>
      </c>
      <c r="K36" s="706">
        <v>642</v>
      </c>
      <c r="L36" s="706">
        <v>557</v>
      </c>
      <c r="M36" s="707">
        <v>0</v>
      </c>
      <c r="N36" s="707">
        <v>0</v>
      </c>
      <c r="O36" s="707">
        <v>0</v>
      </c>
      <c r="P36" s="194"/>
      <c r="Q36" s="194"/>
      <c r="R36" s="194"/>
      <c r="S36" s="194"/>
      <c r="T36" s="194"/>
      <c r="U36" s="194"/>
      <c r="V36" s="194"/>
      <c r="W36" s="194"/>
      <c r="X36" s="194"/>
      <c r="Y36" s="192"/>
      <c r="Z36" s="188"/>
      <c r="AA36" s="188"/>
      <c r="AB36" s="188"/>
      <c r="AC36" s="188"/>
      <c r="AD36" s="188"/>
      <c r="AE36" s="188"/>
      <c r="AF36" s="188"/>
      <c r="AG36" s="188"/>
      <c r="AH36" s="188"/>
      <c r="AI36" s="188"/>
      <c r="AJ36" s="188"/>
      <c r="AK36" s="188"/>
      <c r="AL36" s="189"/>
    </row>
    <row r="37" spans="2:38" s="186" customFormat="1" ht="14.25">
      <c r="B37" s="914" t="s">
        <v>71</v>
      </c>
      <c r="C37" s="566" t="s">
        <v>27</v>
      </c>
      <c r="D37" s="706">
        <v>1914</v>
      </c>
      <c r="E37" s="706">
        <v>1138</v>
      </c>
      <c r="F37" s="706">
        <v>776</v>
      </c>
      <c r="G37" s="706">
        <v>92</v>
      </c>
      <c r="H37" s="706">
        <v>56</v>
      </c>
      <c r="I37" s="706">
        <v>36</v>
      </c>
      <c r="J37" s="706">
        <v>1821</v>
      </c>
      <c r="K37" s="706">
        <v>1082</v>
      </c>
      <c r="L37" s="706">
        <v>739</v>
      </c>
      <c r="M37" s="706">
        <v>1</v>
      </c>
      <c r="N37" s="707">
        <v>0</v>
      </c>
      <c r="O37" s="706">
        <v>1</v>
      </c>
      <c r="P37" s="193"/>
      <c r="Q37" s="193"/>
      <c r="R37" s="193"/>
      <c r="S37" s="193"/>
      <c r="T37" s="193"/>
      <c r="U37" s="193"/>
      <c r="V37" s="193"/>
      <c r="W37" s="193"/>
      <c r="X37" s="193"/>
      <c r="Y37" s="191"/>
      <c r="Z37" s="187"/>
      <c r="AA37" s="187"/>
      <c r="AB37" s="187"/>
      <c r="AC37" s="187"/>
      <c r="AD37" s="187"/>
      <c r="AE37" s="187"/>
      <c r="AF37" s="187"/>
      <c r="AG37" s="187"/>
      <c r="AH37" s="187"/>
      <c r="AI37" s="187"/>
      <c r="AJ37" s="187"/>
      <c r="AK37" s="187"/>
      <c r="AL37" s="190"/>
    </row>
    <row r="38" spans="2:38" ht="12.75" customHeight="1">
      <c r="B38" s="914"/>
      <c r="C38" s="566" t="s">
        <v>530</v>
      </c>
      <c r="D38" s="706">
        <v>1571</v>
      </c>
      <c r="E38" s="706">
        <v>927</v>
      </c>
      <c r="F38" s="706">
        <v>644</v>
      </c>
      <c r="G38" s="706">
        <v>79</v>
      </c>
      <c r="H38" s="706">
        <v>50</v>
      </c>
      <c r="I38" s="706">
        <v>29</v>
      </c>
      <c r="J38" s="706">
        <v>1491</v>
      </c>
      <c r="K38" s="706">
        <v>877</v>
      </c>
      <c r="L38" s="706">
        <v>614</v>
      </c>
      <c r="M38" s="706">
        <v>1</v>
      </c>
      <c r="N38" s="707">
        <v>0</v>
      </c>
      <c r="O38" s="706">
        <v>1</v>
      </c>
      <c r="P38" s="188"/>
      <c r="Q38" s="188"/>
      <c r="R38" s="188"/>
      <c r="S38" s="188"/>
      <c r="T38" s="188"/>
      <c r="U38" s="188"/>
      <c r="V38" s="188"/>
      <c r="W38" s="188"/>
      <c r="X38" s="188"/>
      <c r="Y38" s="188"/>
      <c r="Z38" s="189"/>
    </row>
    <row r="39" spans="2:38" ht="14.25">
      <c r="B39" s="914"/>
      <c r="C39" s="566" t="s">
        <v>81</v>
      </c>
      <c r="D39" s="706">
        <v>343</v>
      </c>
      <c r="E39" s="706">
        <v>211</v>
      </c>
      <c r="F39" s="706">
        <v>132</v>
      </c>
      <c r="G39" s="706">
        <v>13</v>
      </c>
      <c r="H39" s="706">
        <v>6</v>
      </c>
      <c r="I39" s="706">
        <v>7</v>
      </c>
      <c r="J39" s="706">
        <v>330</v>
      </c>
      <c r="K39" s="706">
        <v>205</v>
      </c>
      <c r="L39" s="706">
        <v>125</v>
      </c>
      <c r="M39" s="707">
        <v>0</v>
      </c>
      <c r="N39" s="707">
        <v>0</v>
      </c>
      <c r="O39" s="707">
        <v>0</v>
      </c>
      <c r="P39" s="188"/>
      <c r="Q39" s="188"/>
      <c r="R39" s="188"/>
      <c r="S39" s="188"/>
      <c r="T39" s="188"/>
      <c r="U39" s="188"/>
      <c r="V39" s="188"/>
      <c r="W39" s="188"/>
      <c r="X39" s="188"/>
      <c r="Y39" s="188"/>
      <c r="Z39" s="189"/>
    </row>
    <row r="40" spans="2:38" s="186" customFormat="1" ht="13.5">
      <c r="B40" s="912" t="s">
        <v>41</v>
      </c>
      <c r="C40" s="913"/>
      <c r="D40" s="705">
        <v>37787</v>
      </c>
      <c r="E40" s="705">
        <v>21525</v>
      </c>
      <c r="F40" s="705">
        <v>16262</v>
      </c>
      <c r="G40" s="705">
        <v>1612</v>
      </c>
      <c r="H40" s="705">
        <v>905</v>
      </c>
      <c r="I40" s="705">
        <v>707</v>
      </c>
      <c r="J40" s="705">
        <v>36156</v>
      </c>
      <c r="K40" s="705">
        <v>20609</v>
      </c>
      <c r="L40" s="705">
        <v>15547</v>
      </c>
      <c r="M40" s="705">
        <v>19</v>
      </c>
      <c r="N40" s="705">
        <v>11</v>
      </c>
      <c r="O40" s="705">
        <v>8</v>
      </c>
      <c r="P40" s="187"/>
      <c r="Q40" s="187"/>
      <c r="R40" s="187"/>
      <c r="S40" s="187"/>
      <c r="T40" s="187"/>
      <c r="U40" s="187"/>
      <c r="V40" s="187"/>
      <c r="W40" s="187"/>
      <c r="X40" s="187"/>
      <c r="Y40" s="187"/>
      <c r="Z40" s="190"/>
    </row>
    <row r="41" spans="2:38" ht="14.25">
      <c r="B41" s="914" t="s">
        <v>63</v>
      </c>
      <c r="C41" s="566" t="s">
        <v>27</v>
      </c>
      <c r="D41" s="706">
        <v>3107</v>
      </c>
      <c r="E41" s="706">
        <v>1809</v>
      </c>
      <c r="F41" s="706">
        <v>1298</v>
      </c>
      <c r="G41" s="706">
        <v>153</v>
      </c>
      <c r="H41" s="706">
        <v>82</v>
      </c>
      <c r="I41" s="706">
        <v>71</v>
      </c>
      <c r="J41" s="706">
        <v>2952</v>
      </c>
      <c r="K41" s="706">
        <v>1727</v>
      </c>
      <c r="L41" s="706">
        <v>1225</v>
      </c>
      <c r="M41" s="706">
        <v>2</v>
      </c>
      <c r="N41" s="707">
        <v>0</v>
      </c>
      <c r="O41" s="706">
        <v>2</v>
      </c>
      <c r="P41" s="188"/>
      <c r="Q41" s="188"/>
      <c r="R41" s="188"/>
      <c r="S41" s="188"/>
      <c r="T41" s="188"/>
      <c r="U41" s="188"/>
      <c r="V41" s="188"/>
      <c r="W41" s="188"/>
      <c r="X41" s="188"/>
      <c r="Y41" s="188"/>
      <c r="Z41" s="189"/>
    </row>
    <row r="42" spans="2:38" ht="14.25">
      <c r="B42" s="914"/>
      <c r="C42" s="566" t="s">
        <v>530</v>
      </c>
      <c r="D42" s="706">
        <v>2715</v>
      </c>
      <c r="E42" s="706">
        <v>1569</v>
      </c>
      <c r="F42" s="706">
        <v>1146</v>
      </c>
      <c r="G42" s="706">
        <v>136</v>
      </c>
      <c r="H42" s="706">
        <v>71</v>
      </c>
      <c r="I42" s="706">
        <v>65</v>
      </c>
      <c r="J42" s="706">
        <v>2577</v>
      </c>
      <c r="K42" s="706">
        <v>1498</v>
      </c>
      <c r="L42" s="706">
        <v>1079</v>
      </c>
      <c r="M42" s="706">
        <v>2</v>
      </c>
      <c r="N42" s="707">
        <v>0</v>
      </c>
      <c r="O42" s="706">
        <v>2</v>
      </c>
    </row>
    <row r="43" spans="2:38" s="186" customFormat="1" ht="14.25">
      <c r="B43" s="914"/>
      <c r="C43" s="566" t="s">
        <v>81</v>
      </c>
      <c r="D43" s="706">
        <v>392</v>
      </c>
      <c r="E43" s="706">
        <v>240</v>
      </c>
      <c r="F43" s="706">
        <v>152</v>
      </c>
      <c r="G43" s="706">
        <v>17</v>
      </c>
      <c r="H43" s="706">
        <v>11</v>
      </c>
      <c r="I43" s="706">
        <v>6</v>
      </c>
      <c r="J43" s="706">
        <v>375</v>
      </c>
      <c r="K43" s="706">
        <v>229</v>
      </c>
      <c r="L43" s="706">
        <v>146</v>
      </c>
      <c r="M43" s="707">
        <v>0</v>
      </c>
      <c r="N43" s="707">
        <v>0</v>
      </c>
      <c r="O43" s="707">
        <v>0</v>
      </c>
      <c r="P43" s="187"/>
      <c r="Q43" s="187"/>
      <c r="R43" s="187"/>
      <c r="S43" s="187"/>
      <c r="T43" s="187"/>
      <c r="U43" s="187"/>
      <c r="V43" s="187"/>
      <c r="W43" s="187"/>
      <c r="X43" s="187"/>
      <c r="Y43" s="190"/>
    </row>
    <row r="44" spans="2:38" ht="14.25">
      <c r="B44" s="914" t="s">
        <v>75</v>
      </c>
      <c r="C44" s="566" t="s">
        <v>27</v>
      </c>
      <c r="D44" s="706">
        <v>1896</v>
      </c>
      <c r="E44" s="706">
        <v>1085</v>
      </c>
      <c r="F44" s="706">
        <v>811</v>
      </c>
      <c r="G44" s="706">
        <v>86</v>
      </c>
      <c r="H44" s="706">
        <v>46</v>
      </c>
      <c r="I44" s="706">
        <v>40</v>
      </c>
      <c r="J44" s="706">
        <v>1808</v>
      </c>
      <c r="K44" s="706">
        <v>1039</v>
      </c>
      <c r="L44" s="706">
        <v>769</v>
      </c>
      <c r="M44" s="706">
        <v>2</v>
      </c>
      <c r="N44" s="707">
        <v>0</v>
      </c>
      <c r="O44" s="706">
        <v>2</v>
      </c>
      <c r="P44" s="188"/>
      <c r="Q44" s="188"/>
      <c r="R44" s="188"/>
      <c r="S44" s="188"/>
      <c r="T44" s="188"/>
      <c r="U44" s="188"/>
      <c r="V44" s="188"/>
      <c r="W44" s="188"/>
      <c r="X44" s="188"/>
      <c r="Y44" s="188"/>
      <c r="Z44" s="189"/>
    </row>
    <row r="45" spans="2:38" ht="14.25">
      <c r="B45" s="914"/>
      <c r="C45" s="566" t="s">
        <v>530</v>
      </c>
      <c r="D45" s="706">
        <v>1262</v>
      </c>
      <c r="E45" s="706">
        <v>693</v>
      </c>
      <c r="F45" s="706">
        <v>569</v>
      </c>
      <c r="G45" s="706">
        <v>73</v>
      </c>
      <c r="H45" s="706">
        <v>39</v>
      </c>
      <c r="I45" s="706">
        <v>34</v>
      </c>
      <c r="J45" s="706">
        <v>1188</v>
      </c>
      <c r="K45" s="706">
        <v>654</v>
      </c>
      <c r="L45" s="706">
        <v>534</v>
      </c>
      <c r="M45" s="706">
        <v>1</v>
      </c>
      <c r="N45" s="707">
        <v>0</v>
      </c>
      <c r="O45" s="706">
        <v>1</v>
      </c>
      <c r="P45" s="188"/>
      <c r="Q45" s="188"/>
      <c r="R45" s="188"/>
      <c r="S45" s="188"/>
      <c r="T45" s="188"/>
      <c r="U45" s="188"/>
      <c r="V45" s="188"/>
      <c r="W45" s="188"/>
      <c r="X45" s="188"/>
      <c r="Y45" s="188"/>
      <c r="Z45" s="189"/>
    </row>
    <row r="46" spans="2:38" s="186" customFormat="1" ht="14.25">
      <c r="B46" s="914"/>
      <c r="C46" s="566" t="s">
        <v>81</v>
      </c>
      <c r="D46" s="706">
        <v>634</v>
      </c>
      <c r="E46" s="706">
        <v>392</v>
      </c>
      <c r="F46" s="706">
        <v>242</v>
      </c>
      <c r="G46" s="706">
        <v>13</v>
      </c>
      <c r="H46" s="706">
        <v>7</v>
      </c>
      <c r="I46" s="706">
        <v>6</v>
      </c>
      <c r="J46" s="706">
        <v>620</v>
      </c>
      <c r="K46" s="706">
        <v>385</v>
      </c>
      <c r="L46" s="706">
        <v>235</v>
      </c>
      <c r="M46" s="706">
        <v>1</v>
      </c>
      <c r="N46" s="707">
        <v>0</v>
      </c>
      <c r="O46" s="706">
        <v>1</v>
      </c>
      <c r="P46" s="187"/>
      <c r="Q46" s="187"/>
      <c r="R46" s="187"/>
      <c r="S46" s="187"/>
      <c r="T46" s="187"/>
      <c r="U46" s="187"/>
      <c r="V46" s="187"/>
      <c r="W46" s="187"/>
      <c r="X46" s="187"/>
      <c r="Y46" s="187"/>
      <c r="Z46" s="190"/>
    </row>
    <row r="47" spans="2:38" ht="14.25">
      <c r="B47" s="914" t="s">
        <v>70</v>
      </c>
      <c r="C47" s="566" t="s">
        <v>27</v>
      </c>
      <c r="D47" s="706">
        <v>20133</v>
      </c>
      <c r="E47" s="706">
        <v>11279</v>
      </c>
      <c r="F47" s="706">
        <v>8854</v>
      </c>
      <c r="G47" s="706">
        <v>865</v>
      </c>
      <c r="H47" s="706">
        <v>506</v>
      </c>
      <c r="I47" s="706">
        <v>359</v>
      </c>
      <c r="J47" s="706">
        <v>19257</v>
      </c>
      <c r="K47" s="706">
        <v>10764</v>
      </c>
      <c r="L47" s="706">
        <v>8493</v>
      </c>
      <c r="M47" s="706">
        <v>11</v>
      </c>
      <c r="N47" s="706">
        <v>9</v>
      </c>
      <c r="O47" s="706">
        <v>2</v>
      </c>
      <c r="P47" s="188"/>
      <c r="Q47" s="188"/>
      <c r="R47" s="188"/>
      <c r="S47" s="188"/>
      <c r="T47" s="188"/>
      <c r="U47" s="188"/>
      <c r="V47" s="188"/>
      <c r="W47" s="188"/>
      <c r="X47" s="188"/>
      <c r="Y47" s="188"/>
      <c r="Z47" s="189"/>
    </row>
    <row r="48" spans="2:38" ht="14.25">
      <c r="B48" s="914"/>
      <c r="C48" s="566" t="s">
        <v>530</v>
      </c>
      <c r="D48" s="706">
        <v>19072</v>
      </c>
      <c r="E48" s="706">
        <v>10650</v>
      </c>
      <c r="F48" s="706">
        <v>8422</v>
      </c>
      <c r="G48" s="706">
        <v>830</v>
      </c>
      <c r="H48" s="706">
        <v>484</v>
      </c>
      <c r="I48" s="706">
        <v>346</v>
      </c>
      <c r="J48" s="706">
        <v>18232</v>
      </c>
      <c r="K48" s="706">
        <v>10158</v>
      </c>
      <c r="L48" s="706">
        <v>8074</v>
      </c>
      <c r="M48" s="706">
        <v>10</v>
      </c>
      <c r="N48" s="706">
        <v>8</v>
      </c>
      <c r="O48" s="706">
        <v>2</v>
      </c>
      <c r="P48" s="188"/>
      <c r="Q48" s="188"/>
      <c r="R48" s="188"/>
      <c r="S48" s="188"/>
      <c r="T48" s="188"/>
      <c r="U48" s="188"/>
      <c r="V48" s="188"/>
      <c r="W48" s="188"/>
      <c r="X48" s="188"/>
      <c r="Y48" s="188"/>
      <c r="Z48" s="189"/>
    </row>
    <row r="49" spans="2:26" s="186" customFormat="1" ht="14.25">
      <c r="B49" s="914"/>
      <c r="C49" s="566" t="s">
        <v>81</v>
      </c>
      <c r="D49" s="706">
        <v>1061</v>
      </c>
      <c r="E49" s="706">
        <v>629</v>
      </c>
      <c r="F49" s="706">
        <v>432</v>
      </c>
      <c r="G49" s="706">
        <v>35</v>
      </c>
      <c r="H49" s="706">
        <v>22</v>
      </c>
      <c r="I49" s="706">
        <v>13</v>
      </c>
      <c r="J49" s="706">
        <v>1025</v>
      </c>
      <c r="K49" s="706">
        <v>606</v>
      </c>
      <c r="L49" s="706">
        <v>419</v>
      </c>
      <c r="M49" s="706">
        <v>1</v>
      </c>
      <c r="N49" s="706">
        <v>1</v>
      </c>
      <c r="O49" s="707">
        <v>0</v>
      </c>
      <c r="P49" s="187"/>
      <c r="Q49" s="187"/>
      <c r="R49" s="187"/>
      <c r="S49" s="187"/>
      <c r="T49" s="187"/>
      <c r="U49" s="187"/>
      <c r="V49" s="187"/>
      <c r="W49" s="187"/>
      <c r="X49" s="187"/>
      <c r="Y49" s="187"/>
      <c r="Z49" s="190"/>
    </row>
    <row r="50" spans="2:26" ht="14.25">
      <c r="B50" s="914" t="s">
        <v>77</v>
      </c>
      <c r="C50" s="566" t="s">
        <v>27</v>
      </c>
      <c r="D50" s="706">
        <v>4183</v>
      </c>
      <c r="E50" s="706">
        <v>2472</v>
      </c>
      <c r="F50" s="706">
        <v>1711</v>
      </c>
      <c r="G50" s="706">
        <v>175</v>
      </c>
      <c r="H50" s="706">
        <v>90</v>
      </c>
      <c r="I50" s="706">
        <v>85</v>
      </c>
      <c r="J50" s="706">
        <v>4005</v>
      </c>
      <c r="K50" s="706">
        <v>2381</v>
      </c>
      <c r="L50" s="706">
        <v>1624</v>
      </c>
      <c r="M50" s="706">
        <v>3</v>
      </c>
      <c r="N50" s="706">
        <v>1</v>
      </c>
      <c r="O50" s="706">
        <v>2</v>
      </c>
      <c r="P50" s="188"/>
      <c r="Q50" s="188"/>
      <c r="R50" s="188"/>
      <c r="S50" s="188"/>
      <c r="T50" s="188"/>
      <c r="U50" s="188"/>
      <c r="V50" s="188"/>
      <c r="W50" s="188"/>
      <c r="X50" s="188"/>
      <c r="Y50" s="188"/>
      <c r="Z50" s="189"/>
    </row>
    <row r="51" spans="2:26" ht="14.25">
      <c r="B51" s="914"/>
      <c r="C51" s="566" t="s">
        <v>530</v>
      </c>
      <c r="D51" s="706">
        <v>3310</v>
      </c>
      <c r="E51" s="706">
        <v>1948</v>
      </c>
      <c r="F51" s="706">
        <v>1362</v>
      </c>
      <c r="G51" s="706">
        <v>142</v>
      </c>
      <c r="H51" s="706">
        <v>74</v>
      </c>
      <c r="I51" s="706">
        <v>68</v>
      </c>
      <c r="J51" s="706">
        <v>3165</v>
      </c>
      <c r="K51" s="706">
        <v>1873</v>
      </c>
      <c r="L51" s="706">
        <v>1292</v>
      </c>
      <c r="M51" s="706">
        <v>3</v>
      </c>
      <c r="N51" s="706">
        <v>1</v>
      </c>
      <c r="O51" s="706">
        <v>2</v>
      </c>
      <c r="P51" s="188"/>
      <c r="Q51" s="188"/>
      <c r="R51" s="188"/>
      <c r="S51" s="188"/>
      <c r="T51" s="188"/>
      <c r="U51" s="188"/>
      <c r="V51" s="188"/>
      <c r="W51" s="188"/>
      <c r="X51" s="188"/>
      <c r="Y51" s="188"/>
      <c r="Z51" s="189"/>
    </row>
    <row r="52" spans="2:26" s="186" customFormat="1" ht="14.25">
      <c r="B52" s="914"/>
      <c r="C52" s="566" t="s">
        <v>81</v>
      </c>
      <c r="D52" s="706">
        <v>873</v>
      </c>
      <c r="E52" s="706">
        <v>524</v>
      </c>
      <c r="F52" s="706">
        <v>349</v>
      </c>
      <c r="G52" s="706">
        <v>33</v>
      </c>
      <c r="H52" s="706">
        <v>16</v>
      </c>
      <c r="I52" s="706">
        <v>17</v>
      </c>
      <c r="J52" s="706">
        <v>840</v>
      </c>
      <c r="K52" s="706">
        <v>508</v>
      </c>
      <c r="L52" s="706">
        <v>332</v>
      </c>
      <c r="M52" s="707">
        <v>0</v>
      </c>
      <c r="N52" s="707">
        <v>0</v>
      </c>
      <c r="O52" s="707">
        <v>0</v>
      </c>
      <c r="P52" s="187"/>
      <c r="Q52" s="187"/>
      <c r="R52" s="187"/>
      <c r="S52" s="187"/>
      <c r="T52" s="187"/>
      <c r="U52" s="187"/>
      <c r="V52" s="187"/>
      <c r="W52" s="187"/>
      <c r="X52" s="187"/>
      <c r="Y52" s="187"/>
      <c r="Z52" s="190"/>
    </row>
    <row r="53" spans="2:26" ht="14.25">
      <c r="B53" s="914" t="s">
        <v>62</v>
      </c>
      <c r="C53" s="566" t="s">
        <v>27</v>
      </c>
      <c r="D53" s="706">
        <v>7054</v>
      </c>
      <c r="E53" s="706">
        <v>4062</v>
      </c>
      <c r="F53" s="706">
        <v>2992</v>
      </c>
      <c r="G53" s="706">
        <v>277</v>
      </c>
      <c r="H53" s="706">
        <v>149</v>
      </c>
      <c r="I53" s="706">
        <v>128</v>
      </c>
      <c r="J53" s="706">
        <v>6776</v>
      </c>
      <c r="K53" s="706">
        <v>3912</v>
      </c>
      <c r="L53" s="706">
        <v>2864</v>
      </c>
      <c r="M53" s="706">
        <v>1</v>
      </c>
      <c r="N53" s="706">
        <v>1</v>
      </c>
      <c r="O53" s="707">
        <v>0</v>
      </c>
      <c r="P53" s="188"/>
      <c r="Q53" s="188"/>
      <c r="R53" s="188"/>
      <c r="S53" s="188"/>
      <c r="T53" s="188"/>
      <c r="U53" s="188"/>
      <c r="V53" s="188"/>
      <c r="W53" s="188"/>
      <c r="X53" s="188"/>
      <c r="Y53" s="188"/>
      <c r="Z53" s="189"/>
    </row>
    <row r="54" spans="2:26" ht="14.25">
      <c r="B54" s="914"/>
      <c r="C54" s="566" t="s">
        <v>530</v>
      </c>
      <c r="D54" s="706">
        <v>5527</v>
      </c>
      <c r="E54" s="706">
        <v>3178</v>
      </c>
      <c r="F54" s="706">
        <v>2349</v>
      </c>
      <c r="G54" s="706">
        <v>231</v>
      </c>
      <c r="H54" s="706">
        <v>120</v>
      </c>
      <c r="I54" s="706">
        <v>111</v>
      </c>
      <c r="J54" s="706">
        <v>5295</v>
      </c>
      <c r="K54" s="706">
        <v>3057</v>
      </c>
      <c r="L54" s="706">
        <v>2238</v>
      </c>
      <c r="M54" s="706">
        <v>1</v>
      </c>
      <c r="N54" s="706">
        <v>1</v>
      </c>
      <c r="O54" s="707">
        <v>0</v>
      </c>
      <c r="P54" s="188"/>
      <c r="Q54" s="188"/>
      <c r="R54" s="188"/>
      <c r="S54" s="188"/>
      <c r="T54" s="188"/>
      <c r="U54" s="188"/>
      <c r="V54" s="188"/>
      <c r="W54" s="188"/>
      <c r="X54" s="188"/>
      <c r="Y54" s="188"/>
      <c r="Z54" s="189"/>
    </row>
    <row r="55" spans="2:26" s="186" customFormat="1" ht="14.25">
      <c r="B55" s="914"/>
      <c r="C55" s="566" t="s">
        <v>81</v>
      </c>
      <c r="D55" s="706">
        <v>1527</v>
      </c>
      <c r="E55" s="706">
        <v>884</v>
      </c>
      <c r="F55" s="706">
        <v>643</v>
      </c>
      <c r="G55" s="706">
        <v>46</v>
      </c>
      <c r="H55" s="706">
        <v>29</v>
      </c>
      <c r="I55" s="706">
        <v>17</v>
      </c>
      <c r="J55" s="706">
        <v>1481</v>
      </c>
      <c r="K55" s="706">
        <v>855</v>
      </c>
      <c r="L55" s="706">
        <v>626</v>
      </c>
      <c r="M55" s="707">
        <v>0</v>
      </c>
      <c r="N55" s="707">
        <v>0</v>
      </c>
      <c r="O55" s="707">
        <v>0</v>
      </c>
      <c r="P55" s="187"/>
      <c r="Q55" s="187"/>
      <c r="R55" s="187"/>
      <c r="S55" s="187"/>
      <c r="T55" s="187"/>
      <c r="U55" s="187"/>
      <c r="V55" s="187"/>
      <c r="W55" s="187"/>
      <c r="X55" s="187"/>
      <c r="Y55" s="187"/>
      <c r="Z55" s="190"/>
    </row>
    <row r="56" spans="2:26" ht="14.25">
      <c r="B56" s="914" t="s">
        <v>67</v>
      </c>
      <c r="C56" s="566" t="s">
        <v>27</v>
      </c>
      <c r="D56" s="706">
        <v>1414</v>
      </c>
      <c r="E56" s="706">
        <v>818</v>
      </c>
      <c r="F56" s="706">
        <v>596</v>
      </c>
      <c r="G56" s="706">
        <v>56</v>
      </c>
      <c r="H56" s="706">
        <v>32</v>
      </c>
      <c r="I56" s="706">
        <v>24</v>
      </c>
      <c r="J56" s="706">
        <v>1358</v>
      </c>
      <c r="K56" s="706">
        <v>786</v>
      </c>
      <c r="L56" s="706">
        <v>572</v>
      </c>
      <c r="M56" s="707">
        <v>0</v>
      </c>
      <c r="N56" s="707">
        <v>0</v>
      </c>
      <c r="O56" s="707">
        <v>0</v>
      </c>
      <c r="P56" s="188"/>
      <c r="Q56" s="188"/>
      <c r="R56" s="188"/>
      <c r="S56" s="188"/>
      <c r="T56" s="188"/>
      <c r="U56" s="188"/>
      <c r="V56" s="188"/>
      <c r="W56" s="188"/>
      <c r="X56" s="188"/>
      <c r="Y56" s="188"/>
      <c r="Z56" s="189"/>
    </row>
    <row r="57" spans="2:26" ht="14.25">
      <c r="B57" s="914"/>
      <c r="C57" s="566" t="s">
        <v>530</v>
      </c>
      <c r="D57" s="706">
        <v>914</v>
      </c>
      <c r="E57" s="706">
        <v>519</v>
      </c>
      <c r="F57" s="706">
        <v>395</v>
      </c>
      <c r="G57" s="706">
        <v>34</v>
      </c>
      <c r="H57" s="706">
        <v>17</v>
      </c>
      <c r="I57" s="706">
        <v>17</v>
      </c>
      <c r="J57" s="706">
        <v>880</v>
      </c>
      <c r="K57" s="706">
        <v>502</v>
      </c>
      <c r="L57" s="706">
        <v>378</v>
      </c>
      <c r="M57" s="707">
        <v>0</v>
      </c>
      <c r="N57" s="707">
        <v>0</v>
      </c>
      <c r="O57" s="707">
        <v>0</v>
      </c>
      <c r="P57" s="188"/>
      <c r="Q57" s="188"/>
      <c r="R57" s="188"/>
      <c r="S57" s="188"/>
      <c r="T57" s="188"/>
      <c r="U57" s="188"/>
      <c r="V57" s="188"/>
      <c r="W57" s="188"/>
      <c r="X57" s="188"/>
      <c r="Y57" s="188"/>
      <c r="Z57" s="189"/>
    </row>
    <row r="58" spans="2:26" s="186" customFormat="1" ht="14.25">
      <c r="B58" s="914"/>
      <c r="C58" s="566" t="s">
        <v>81</v>
      </c>
      <c r="D58" s="706">
        <v>500</v>
      </c>
      <c r="E58" s="706">
        <v>299</v>
      </c>
      <c r="F58" s="706">
        <v>201</v>
      </c>
      <c r="G58" s="706">
        <v>22</v>
      </c>
      <c r="H58" s="706">
        <v>15</v>
      </c>
      <c r="I58" s="706">
        <v>7</v>
      </c>
      <c r="J58" s="706">
        <v>478</v>
      </c>
      <c r="K58" s="706">
        <v>284</v>
      </c>
      <c r="L58" s="706">
        <v>194</v>
      </c>
      <c r="M58" s="707">
        <v>0</v>
      </c>
      <c r="N58" s="707">
        <v>0</v>
      </c>
      <c r="O58" s="707">
        <v>0</v>
      </c>
      <c r="P58" s="187"/>
      <c r="Q58" s="187"/>
      <c r="R58" s="187"/>
      <c r="S58" s="187"/>
      <c r="T58" s="187"/>
      <c r="U58" s="187"/>
      <c r="V58" s="187"/>
      <c r="W58" s="187"/>
      <c r="X58" s="187"/>
      <c r="Y58" s="190"/>
    </row>
    <row r="59" spans="2:26" ht="13.5">
      <c r="B59" s="912" t="s">
        <v>42</v>
      </c>
      <c r="C59" s="913"/>
      <c r="D59" s="705">
        <v>2855</v>
      </c>
      <c r="E59" s="705">
        <v>1656</v>
      </c>
      <c r="F59" s="705">
        <v>1199</v>
      </c>
      <c r="G59" s="705">
        <v>222</v>
      </c>
      <c r="H59" s="705">
        <v>116</v>
      </c>
      <c r="I59" s="705">
        <v>106</v>
      </c>
      <c r="J59" s="705">
        <v>2633</v>
      </c>
      <c r="K59" s="705">
        <v>1540</v>
      </c>
      <c r="L59" s="705">
        <v>1093</v>
      </c>
      <c r="M59" s="708">
        <v>0</v>
      </c>
      <c r="N59" s="708">
        <v>0</v>
      </c>
      <c r="O59" s="708">
        <v>0</v>
      </c>
    </row>
    <row r="60" spans="2:26" ht="14.25">
      <c r="B60" s="914" t="s">
        <v>59</v>
      </c>
      <c r="C60" s="566" t="s">
        <v>27</v>
      </c>
      <c r="D60" s="706">
        <v>594</v>
      </c>
      <c r="E60" s="706">
        <v>316</v>
      </c>
      <c r="F60" s="706">
        <v>278</v>
      </c>
      <c r="G60" s="706">
        <v>62</v>
      </c>
      <c r="H60" s="706">
        <v>32</v>
      </c>
      <c r="I60" s="706">
        <v>30</v>
      </c>
      <c r="J60" s="706">
        <v>532</v>
      </c>
      <c r="K60" s="706">
        <v>284</v>
      </c>
      <c r="L60" s="706">
        <v>248</v>
      </c>
      <c r="M60" s="707">
        <v>0</v>
      </c>
      <c r="N60" s="707">
        <v>0</v>
      </c>
      <c r="O60" s="707">
        <v>0</v>
      </c>
    </row>
    <row r="61" spans="2:26" s="186" customFormat="1" ht="14.25">
      <c r="B61" s="914"/>
      <c r="C61" s="566" t="s">
        <v>530</v>
      </c>
      <c r="D61" s="706">
        <v>325</v>
      </c>
      <c r="E61" s="706">
        <v>184</v>
      </c>
      <c r="F61" s="706">
        <v>141</v>
      </c>
      <c r="G61" s="706">
        <v>32</v>
      </c>
      <c r="H61" s="706">
        <v>19</v>
      </c>
      <c r="I61" s="706">
        <v>13</v>
      </c>
      <c r="J61" s="706">
        <v>293</v>
      </c>
      <c r="K61" s="706">
        <v>165</v>
      </c>
      <c r="L61" s="706">
        <v>128</v>
      </c>
      <c r="M61" s="707">
        <v>0</v>
      </c>
      <c r="N61" s="707">
        <v>0</v>
      </c>
      <c r="O61" s="707">
        <v>0</v>
      </c>
    </row>
    <row r="62" spans="2:26" ht="14.25">
      <c r="B62" s="914"/>
      <c r="C62" s="566" t="s">
        <v>81</v>
      </c>
      <c r="D62" s="706">
        <v>269</v>
      </c>
      <c r="E62" s="706">
        <v>132</v>
      </c>
      <c r="F62" s="706">
        <v>137</v>
      </c>
      <c r="G62" s="706">
        <v>30</v>
      </c>
      <c r="H62" s="706">
        <v>13</v>
      </c>
      <c r="I62" s="706">
        <v>17</v>
      </c>
      <c r="J62" s="706">
        <v>239</v>
      </c>
      <c r="K62" s="706">
        <v>119</v>
      </c>
      <c r="L62" s="706">
        <v>120</v>
      </c>
      <c r="M62" s="707">
        <v>0</v>
      </c>
      <c r="N62" s="707">
        <v>0</v>
      </c>
      <c r="O62" s="707">
        <v>0</v>
      </c>
    </row>
    <row r="63" spans="2:26" ht="14.25">
      <c r="B63" s="914" t="s">
        <v>57</v>
      </c>
      <c r="C63" s="566" t="s">
        <v>27</v>
      </c>
      <c r="D63" s="706">
        <v>422</v>
      </c>
      <c r="E63" s="706">
        <v>241</v>
      </c>
      <c r="F63" s="706">
        <v>181</v>
      </c>
      <c r="G63" s="706">
        <v>28</v>
      </c>
      <c r="H63" s="706">
        <v>16</v>
      </c>
      <c r="I63" s="706">
        <v>12</v>
      </c>
      <c r="J63" s="706">
        <v>394</v>
      </c>
      <c r="K63" s="706">
        <v>225</v>
      </c>
      <c r="L63" s="706">
        <v>169</v>
      </c>
      <c r="M63" s="707">
        <v>0</v>
      </c>
      <c r="N63" s="707">
        <v>0</v>
      </c>
      <c r="O63" s="707">
        <v>0</v>
      </c>
    </row>
    <row r="64" spans="2:26" s="186" customFormat="1" ht="14.25">
      <c r="B64" s="914"/>
      <c r="C64" s="566" t="s">
        <v>530</v>
      </c>
      <c r="D64" s="706">
        <v>227</v>
      </c>
      <c r="E64" s="706">
        <v>128</v>
      </c>
      <c r="F64" s="706">
        <v>99</v>
      </c>
      <c r="G64" s="706">
        <v>12</v>
      </c>
      <c r="H64" s="706">
        <v>7</v>
      </c>
      <c r="I64" s="706">
        <v>5</v>
      </c>
      <c r="J64" s="706">
        <v>215</v>
      </c>
      <c r="K64" s="706">
        <v>121</v>
      </c>
      <c r="L64" s="706">
        <v>94</v>
      </c>
      <c r="M64" s="707">
        <v>0</v>
      </c>
      <c r="N64" s="707">
        <v>0</v>
      </c>
      <c r="O64" s="707">
        <v>0</v>
      </c>
    </row>
    <row r="65" spans="2:15" ht="14.25">
      <c r="B65" s="914"/>
      <c r="C65" s="566" t="s">
        <v>81</v>
      </c>
      <c r="D65" s="706">
        <v>195</v>
      </c>
      <c r="E65" s="706">
        <v>113</v>
      </c>
      <c r="F65" s="706">
        <v>82</v>
      </c>
      <c r="G65" s="706">
        <v>16</v>
      </c>
      <c r="H65" s="706">
        <v>9</v>
      </c>
      <c r="I65" s="706">
        <v>7</v>
      </c>
      <c r="J65" s="706">
        <v>179</v>
      </c>
      <c r="K65" s="706">
        <v>104</v>
      </c>
      <c r="L65" s="706">
        <v>75</v>
      </c>
      <c r="M65" s="707">
        <v>0</v>
      </c>
      <c r="N65" s="707">
        <v>0</v>
      </c>
      <c r="O65" s="707">
        <v>0</v>
      </c>
    </row>
    <row r="66" spans="2:15" ht="14.25">
      <c r="B66" s="914" t="s">
        <v>60</v>
      </c>
      <c r="C66" s="566" t="s">
        <v>27</v>
      </c>
      <c r="D66" s="706">
        <v>341</v>
      </c>
      <c r="E66" s="706">
        <v>203</v>
      </c>
      <c r="F66" s="706">
        <v>138</v>
      </c>
      <c r="G66" s="706">
        <v>20</v>
      </c>
      <c r="H66" s="706">
        <v>12</v>
      </c>
      <c r="I66" s="706">
        <v>8</v>
      </c>
      <c r="J66" s="706">
        <v>321</v>
      </c>
      <c r="K66" s="706">
        <v>191</v>
      </c>
      <c r="L66" s="706">
        <v>130</v>
      </c>
      <c r="M66" s="707">
        <v>0</v>
      </c>
      <c r="N66" s="707">
        <v>0</v>
      </c>
      <c r="O66" s="707">
        <v>0</v>
      </c>
    </row>
    <row r="67" spans="2:15" s="186" customFormat="1" ht="14.25">
      <c r="B67" s="914"/>
      <c r="C67" s="566" t="s">
        <v>530</v>
      </c>
      <c r="D67" s="706">
        <v>221</v>
      </c>
      <c r="E67" s="706">
        <v>135</v>
      </c>
      <c r="F67" s="706">
        <v>86</v>
      </c>
      <c r="G67" s="706">
        <v>14</v>
      </c>
      <c r="H67" s="706">
        <v>8</v>
      </c>
      <c r="I67" s="706">
        <v>6</v>
      </c>
      <c r="J67" s="706">
        <v>207</v>
      </c>
      <c r="K67" s="706">
        <v>127</v>
      </c>
      <c r="L67" s="706">
        <v>80</v>
      </c>
      <c r="M67" s="707">
        <v>0</v>
      </c>
      <c r="N67" s="707">
        <v>0</v>
      </c>
      <c r="O67" s="707">
        <v>0</v>
      </c>
    </row>
    <row r="68" spans="2:15" ht="14.25">
      <c r="B68" s="914"/>
      <c r="C68" s="566" t="s">
        <v>81</v>
      </c>
      <c r="D68" s="706">
        <v>120</v>
      </c>
      <c r="E68" s="706">
        <v>68</v>
      </c>
      <c r="F68" s="706">
        <v>52</v>
      </c>
      <c r="G68" s="706">
        <v>6</v>
      </c>
      <c r="H68" s="706">
        <v>4</v>
      </c>
      <c r="I68" s="706">
        <v>2</v>
      </c>
      <c r="J68" s="706">
        <v>114</v>
      </c>
      <c r="K68" s="706">
        <v>64</v>
      </c>
      <c r="L68" s="706">
        <v>50</v>
      </c>
      <c r="M68" s="707">
        <v>0</v>
      </c>
      <c r="N68" s="707">
        <v>0</v>
      </c>
      <c r="O68" s="707">
        <v>0</v>
      </c>
    </row>
    <row r="69" spans="2:15" ht="14.25">
      <c r="B69" s="914" t="s">
        <v>56</v>
      </c>
      <c r="C69" s="566" t="s">
        <v>27</v>
      </c>
      <c r="D69" s="706">
        <v>361</v>
      </c>
      <c r="E69" s="706">
        <v>211</v>
      </c>
      <c r="F69" s="706">
        <v>150</v>
      </c>
      <c r="G69" s="706">
        <v>19</v>
      </c>
      <c r="H69" s="706">
        <v>8</v>
      </c>
      <c r="I69" s="706">
        <v>11</v>
      </c>
      <c r="J69" s="706">
        <v>342</v>
      </c>
      <c r="K69" s="706">
        <v>203</v>
      </c>
      <c r="L69" s="706">
        <v>139</v>
      </c>
      <c r="M69" s="707">
        <v>0</v>
      </c>
      <c r="N69" s="707">
        <v>0</v>
      </c>
      <c r="O69" s="707">
        <v>0</v>
      </c>
    </row>
    <row r="70" spans="2:15" s="186" customFormat="1" ht="14.25">
      <c r="B70" s="914"/>
      <c r="C70" s="566" t="s">
        <v>530</v>
      </c>
      <c r="D70" s="706">
        <v>232</v>
      </c>
      <c r="E70" s="706">
        <v>138</v>
      </c>
      <c r="F70" s="706">
        <v>94</v>
      </c>
      <c r="G70" s="706">
        <v>18</v>
      </c>
      <c r="H70" s="706">
        <v>7</v>
      </c>
      <c r="I70" s="706">
        <v>11</v>
      </c>
      <c r="J70" s="706">
        <v>214</v>
      </c>
      <c r="K70" s="706">
        <v>131</v>
      </c>
      <c r="L70" s="706">
        <v>83</v>
      </c>
      <c r="M70" s="707">
        <v>0</v>
      </c>
      <c r="N70" s="707">
        <v>0</v>
      </c>
      <c r="O70" s="707">
        <v>0</v>
      </c>
    </row>
    <row r="71" spans="2:15" ht="14.25">
      <c r="B71" s="914"/>
      <c r="C71" s="566" t="s">
        <v>81</v>
      </c>
      <c r="D71" s="706">
        <v>129</v>
      </c>
      <c r="E71" s="706">
        <v>73</v>
      </c>
      <c r="F71" s="706">
        <v>56</v>
      </c>
      <c r="G71" s="706">
        <v>1</v>
      </c>
      <c r="H71" s="706">
        <v>1</v>
      </c>
      <c r="I71" s="707">
        <v>0</v>
      </c>
      <c r="J71" s="706">
        <v>128</v>
      </c>
      <c r="K71" s="706">
        <v>72</v>
      </c>
      <c r="L71" s="706">
        <v>56</v>
      </c>
      <c r="M71" s="707">
        <v>0</v>
      </c>
      <c r="N71" s="707">
        <v>0</v>
      </c>
      <c r="O71" s="707">
        <v>0</v>
      </c>
    </row>
    <row r="72" spans="2:15" ht="14.25">
      <c r="B72" s="914" t="s">
        <v>72</v>
      </c>
      <c r="C72" s="566" t="s">
        <v>27</v>
      </c>
      <c r="D72" s="706">
        <v>675</v>
      </c>
      <c r="E72" s="706">
        <v>409</v>
      </c>
      <c r="F72" s="706">
        <v>266</v>
      </c>
      <c r="G72" s="706">
        <v>55</v>
      </c>
      <c r="H72" s="706">
        <v>30</v>
      </c>
      <c r="I72" s="706">
        <v>25</v>
      </c>
      <c r="J72" s="706">
        <v>620</v>
      </c>
      <c r="K72" s="706">
        <v>379</v>
      </c>
      <c r="L72" s="706">
        <v>241</v>
      </c>
      <c r="M72" s="707">
        <v>0</v>
      </c>
      <c r="N72" s="707">
        <v>0</v>
      </c>
      <c r="O72" s="707">
        <v>0</v>
      </c>
    </row>
    <row r="73" spans="2:15" s="186" customFormat="1" ht="14.25">
      <c r="B73" s="914"/>
      <c r="C73" s="566" t="s">
        <v>530</v>
      </c>
      <c r="D73" s="706">
        <v>396</v>
      </c>
      <c r="E73" s="706">
        <v>250</v>
      </c>
      <c r="F73" s="706">
        <v>146</v>
      </c>
      <c r="G73" s="706">
        <v>35</v>
      </c>
      <c r="H73" s="706">
        <v>21</v>
      </c>
      <c r="I73" s="706">
        <v>14</v>
      </c>
      <c r="J73" s="706">
        <v>361</v>
      </c>
      <c r="K73" s="706">
        <v>229</v>
      </c>
      <c r="L73" s="706">
        <v>132</v>
      </c>
      <c r="M73" s="707">
        <v>0</v>
      </c>
      <c r="N73" s="707">
        <v>0</v>
      </c>
      <c r="O73" s="707">
        <v>0</v>
      </c>
    </row>
    <row r="74" spans="2:15" ht="14.25">
      <c r="B74" s="914"/>
      <c r="C74" s="566" t="s">
        <v>81</v>
      </c>
      <c r="D74" s="706">
        <v>279</v>
      </c>
      <c r="E74" s="706">
        <v>159</v>
      </c>
      <c r="F74" s="706">
        <v>120</v>
      </c>
      <c r="G74" s="706">
        <v>20</v>
      </c>
      <c r="H74" s="706">
        <v>9</v>
      </c>
      <c r="I74" s="706">
        <v>11</v>
      </c>
      <c r="J74" s="706">
        <v>259</v>
      </c>
      <c r="K74" s="706">
        <v>150</v>
      </c>
      <c r="L74" s="706">
        <v>109</v>
      </c>
      <c r="M74" s="707">
        <v>0</v>
      </c>
      <c r="N74" s="707">
        <v>0</v>
      </c>
      <c r="O74" s="707">
        <v>0</v>
      </c>
    </row>
    <row r="75" spans="2:15" ht="14.25">
      <c r="B75" s="914" t="s">
        <v>58</v>
      </c>
      <c r="C75" s="566" t="s">
        <v>27</v>
      </c>
      <c r="D75" s="706">
        <v>462</v>
      </c>
      <c r="E75" s="706">
        <v>276</v>
      </c>
      <c r="F75" s="706">
        <v>186</v>
      </c>
      <c r="G75" s="706">
        <v>38</v>
      </c>
      <c r="H75" s="706">
        <v>18</v>
      </c>
      <c r="I75" s="706">
        <v>20</v>
      </c>
      <c r="J75" s="706">
        <v>424</v>
      </c>
      <c r="K75" s="706">
        <v>258</v>
      </c>
      <c r="L75" s="706">
        <v>166</v>
      </c>
      <c r="M75" s="707">
        <v>0</v>
      </c>
      <c r="N75" s="707">
        <v>0</v>
      </c>
      <c r="O75" s="707">
        <v>0</v>
      </c>
    </row>
    <row r="76" spans="2:15" s="186" customFormat="1" ht="14.25">
      <c r="B76" s="914"/>
      <c r="C76" s="566" t="s">
        <v>530</v>
      </c>
      <c r="D76" s="706">
        <v>253</v>
      </c>
      <c r="E76" s="706">
        <v>154</v>
      </c>
      <c r="F76" s="706">
        <v>99</v>
      </c>
      <c r="G76" s="706">
        <v>24</v>
      </c>
      <c r="H76" s="706">
        <v>12</v>
      </c>
      <c r="I76" s="706">
        <v>12</v>
      </c>
      <c r="J76" s="706">
        <v>229</v>
      </c>
      <c r="K76" s="706">
        <v>142</v>
      </c>
      <c r="L76" s="706">
        <v>87</v>
      </c>
      <c r="M76" s="707">
        <v>0</v>
      </c>
      <c r="N76" s="707">
        <v>0</v>
      </c>
      <c r="O76" s="707">
        <v>0</v>
      </c>
    </row>
    <row r="77" spans="2:15" ht="14.25">
      <c r="B77" s="914"/>
      <c r="C77" s="566" t="s">
        <v>81</v>
      </c>
      <c r="D77" s="706">
        <v>209</v>
      </c>
      <c r="E77" s="706">
        <v>122</v>
      </c>
      <c r="F77" s="706">
        <v>87</v>
      </c>
      <c r="G77" s="706">
        <v>14</v>
      </c>
      <c r="H77" s="706">
        <v>6</v>
      </c>
      <c r="I77" s="706">
        <v>8</v>
      </c>
      <c r="J77" s="706">
        <v>195</v>
      </c>
      <c r="K77" s="706">
        <v>116</v>
      </c>
      <c r="L77" s="706">
        <v>79</v>
      </c>
      <c r="M77" s="707">
        <v>0</v>
      </c>
      <c r="N77" s="707">
        <v>0</v>
      </c>
      <c r="O77" s="707">
        <v>0</v>
      </c>
    </row>
    <row r="78" spans="2:15" ht="13.5">
      <c r="B78" s="912" t="s">
        <v>88</v>
      </c>
      <c r="C78" s="913"/>
      <c r="D78" s="705">
        <v>45</v>
      </c>
      <c r="E78" s="705">
        <v>27</v>
      </c>
      <c r="F78" s="705">
        <v>18</v>
      </c>
      <c r="G78" s="705">
        <v>2</v>
      </c>
      <c r="H78" s="705">
        <v>1</v>
      </c>
      <c r="I78" s="705">
        <v>1</v>
      </c>
      <c r="J78" s="705">
        <v>43</v>
      </c>
      <c r="K78" s="705">
        <v>26</v>
      </c>
      <c r="L78" s="705">
        <v>17</v>
      </c>
      <c r="M78" s="708">
        <v>0</v>
      </c>
      <c r="N78" s="708">
        <v>0</v>
      </c>
      <c r="O78" s="708">
        <v>0</v>
      </c>
    </row>
    <row r="79" spans="2:15" s="186" customFormat="1" ht="14.25">
      <c r="B79" s="914" t="s">
        <v>717</v>
      </c>
      <c r="C79" s="566" t="s">
        <v>27</v>
      </c>
      <c r="D79" s="706">
        <v>45</v>
      </c>
      <c r="E79" s="706">
        <v>27</v>
      </c>
      <c r="F79" s="706">
        <v>18</v>
      </c>
      <c r="G79" s="706">
        <v>2</v>
      </c>
      <c r="H79" s="706">
        <v>1</v>
      </c>
      <c r="I79" s="706">
        <v>1</v>
      </c>
      <c r="J79" s="706">
        <v>43</v>
      </c>
      <c r="K79" s="706">
        <v>26</v>
      </c>
      <c r="L79" s="706">
        <v>17</v>
      </c>
      <c r="M79" s="707">
        <v>0</v>
      </c>
      <c r="N79" s="707">
        <v>0</v>
      </c>
      <c r="O79" s="707">
        <v>0</v>
      </c>
    </row>
    <row r="80" spans="2:15" ht="14.25">
      <c r="B80" s="914"/>
      <c r="C80" s="566" t="s">
        <v>530</v>
      </c>
      <c r="D80" s="706">
        <v>44</v>
      </c>
      <c r="E80" s="706">
        <v>27</v>
      </c>
      <c r="F80" s="706">
        <v>17</v>
      </c>
      <c r="G80" s="706">
        <v>2</v>
      </c>
      <c r="H80" s="706">
        <v>1</v>
      </c>
      <c r="I80" s="706">
        <v>1</v>
      </c>
      <c r="J80" s="706">
        <v>42</v>
      </c>
      <c r="K80" s="706">
        <v>26</v>
      </c>
      <c r="L80" s="706">
        <v>16</v>
      </c>
      <c r="M80" s="707">
        <v>0</v>
      </c>
      <c r="N80" s="707">
        <v>0</v>
      </c>
      <c r="O80" s="707">
        <v>0</v>
      </c>
    </row>
    <row r="81" spans="2:15" ht="14.25">
      <c r="B81" s="914"/>
      <c r="C81" s="566" t="s">
        <v>81</v>
      </c>
      <c r="D81" s="706">
        <v>1</v>
      </c>
      <c r="E81" s="707">
        <v>0</v>
      </c>
      <c r="F81" s="706">
        <v>1</v>
      </c>
      <c r="G81" s="707">
        <v>0</v>
      </c>
      <c r="H81" s="707">
        <v>0</v>
      </c>
      <c r="I81" s="707">
        <v>0</v>
      </c>
      <c r="J81" s="706">
        <v>1</v>
      </c>
      <c r="K81" s="707">
        <v>0</v>
      </c>
      <c r="L81" s="706">
        <v>1</v>
      </c>
      <c r="M81" s="707">
        <v>0</v>
      </c>
      <c r="N81" s="707">
        <v>0</v>
      </c>
      <c r="O81" s="707">
        <v>0</v>
      </c>
    </row>
    <row r="82" spans="2:15" s="186" customFormat="1" ht="14.25">
      <c r="B82" s="915" t="s">
        <v>44</v>
      </c>
      <c r="C82" s="566" t="s">
        <v>27</v>
      </c>
      <c r="D82" s="706">
        <v>63</v>
      </c>
      <c r="E82" s="706">
        <v>46</v>
      </c>
      <c r="F82" s="706">
        <v>17</v>
      </c>
      <c r="G82" s="706">
        <v>2</v>
      </c>
      <c r="H82" s="706">
        <v>1</v>
      </c>
      <c r="I82" s="706">
        <v>1</v>
      </c>
      <c r="J82" s="706">
        <v>61</v>
      </c>
      <c r="K82" s="706">
        <v>45</v>
      </c>
      <c r="L82" s="706">
        <v>16</v>
      </c>
      <c r="M82" s="707">
        <v>0</v>
      </c>
      <c r="N82" s="707">
        <v>0</v>
      </c>
      <c r="O82" s="707">
        <v>0</v>
      </c>
    </row>
    <row r="83" spans="2:15" ht="14.25">
      <c r="B83" s="915"/>
      <c r="C83" s="566" t="s">
        <v>530</v>
      </c>
      <c r="D83" s="706">
        <v>63</v>
      </c>
      <c r="E83" s="706">
        <v>46</v>
      </c>
      <c r="F83" s="706">
        <v>17</v>
      </c>
      <c r="G83" s="706">
        <v>2</v>
      </c>
      <c r="H83" s="706">
        <v>1</v>
      </c>
      <c r="I83" s="706">
        <v>1</v>
      </c>
      <c r="J83" s="706">
        <v>61</v>
      </c>
      <c r="K83" s="706">
        <v>45</v>
      </c>
      <c r="L83" s="706">
        <v>16</v>
      </c>
      <c r="M83" s="707">
        <v>0</v>
      </c>
      <c r="N83" s="707">
        <v>0</v>
      </c>
      <c r="O83" s="707">
        <v>0</v>
      </c>
    </row>
    <row r="84" spans="2:15" ht="13.5">
      <c r="B84" s="894" t="s">
        <v>1706</v>
      </c>
      <c r="C84" s="894"/>
      <c r="D84" s="894"/>
      <c r="E84" s="894"/>
      <c r="F84" s="894"/>
      <c r="G84" s="894"/>
      <c r="H84" s="894"/>
      <c r="I84" s="894"/>
      <c r="J84" s="894"/>
      <c r="K84" s="894"/>
      <c r="L84" s="894"/>
      <c r="M84" s="894"/>
      <c r="N84" s="894"/>
      <c r="O84" s="894"/>
    </row>
    <row r="85" spans="2:15" ht="13.5">
      <c r="B85" s="895" t="s">
        <v>1646</v>
      </c>
      <c r="C85" s="895"/>
      <c r="D85" s="895"/>
      <c r="E85" s="895"/>
      <c r="F85" s="895"/>
      <c r="G85" s="895"/>
      <c r="H85" s="895"/>
      <c r="I85" s="895"/>
      <c r="J85" s="895"/>
      <c r="K85" s="895"/>
      <c r="L85" s="895"/>
      <c r="M85" s="895"/>
      <c r="N85" s="895"/>
      <c r="O85" s="895"/>
    </row>
    <row r="86" spans="2:15" s="186" customFormat="1" ht="16.5">
      <c r="B86" s="51" t="s">
        <v>1647</v>
      </c>
      <c r="C86" s="51"/>
      <c r="D86" s="24"/>
      <c r="E86" s="24"/>
      <c r="F86" s="24"/>
      <c r="G86" s="24"/>
      <c r="H86" s="24"/>
      <c r="I86" s="231"/>
      <c r="J86" s="231"/>
      <c r="K86" s="231"/>
      <c r="L86" s="231"/>
      <c r="M86" s="231"/>
      <c r="N86" s="231"/>
      <c r="O86" s="231"/>
    </row>
    <row r="87" spans="2:15" ht="14.25">
      <c r="B87" s="69"/>
      <c r="C87" s="69"/>
      <c r="D87" s="49"/>
      <c r="E87" s="49"/>
      <c r="F87" s="49"/>
      <c r="G87" s="49"/>
      <c r="H87" s="49"/>
      <c r="I87" s="195"/>
      <c r="J87" s="195"/>
      <c r="K87" s="195"/>
      <c r="L87" s="195"/>
      <c r="M87" s="195"/>
      <c r="N87" s="195"/>
      <c r="O87" s="195"/>
    </row>
  </sheetData>
  <mergeCells count="39">
    <mergeCell ref="B84:O84"/>
    <mergeCell ref="B85:O85"/>
    <mergeCell ref="B1:O1"/>
    <mergeCell ref="B2:O2"/>
    <mergeCell ref="D3:F3"/>
    <mergeCell ref="G3:I3"/>
    <mergeCell ref="J3:L3"/>
    <mergeCell ref="M3:O3"/>
    <mergeCell ref="B3:C4"/>
    <mergeCell ref="B6:C6"/>
    <mergeCell ref="B82:B83"/>
    <mergeCell ref="B72:B74"/>
    <mergeCell ref="B75:B77"/>
    <mergeCell ref="B79:B81"/>
    <mergeCell ref="B60:B62"/>
    <mergeCell ref="B63:B65"/>
    <mergeCell ref="B5:C5"/>
    <mergeCell ref="B28:B30"/>
    <mergeCell ref="B31:B33"/>
    <mergeCell ref="B34:B36"/>
    <mergeCell ref="B19:B21"/>
    <mergeCell ref="B22:B24"/>
    <mergeCell ref="B25:B27"/>
    <mergeCell ref="B78:C78"/>
    <mergeCell ref="B7:B9"/>
    <mergeCell ref="B10:B12"/>
    <mergeCell ref="B13:B15"/>
    <mergeCell ref="B16:B18"/>
    <mergeCell ref="B53:B55"/>
    <mergeCell ref="B56:B58"/>
    <mergeCell ref="B37:B39"/>
    <mergeCell ref="B41:B43"/>
    <mergeCell ref="B44:B46"/>
    <mergeCell ref="B47:B49"/>
    <mergeCell ref="B40:C40"/>
    <mergeCell ref="B66:B68"/>
    <mergeCell ref="B69:B71"/>
    <mergeCell ref="B50:B52"/>
    <mergeCell ref="B59:C59"/>
  </mergeCells>
  <hyperlinks>
    <hyperlink ref="P3" location="INDICE!B42" display="INDICE"/>
  </hyperlinks>
  <printOptions horizontalCentered="1"/>
  <pageMargins left="0.19685039370078741" right="0.19685039370078741" top="1.1811023622047245" bottom="0.39370078740157483" header="0.19685039370078741" footer="0.19685039370078741"/>
  <pageSetup paperSize="9" scale="80" firstPageNumber="176" orientation="landscape" useFirstPageNumber="1" r:id="rId1"/>
  <headerFooter scaleWithDoc="0">
    <oddHeader>&amp;C&amp;G</oddHeader>
    <oddFooter>&amp;C&amp;10&amp;P</oddFooter>
    <evenFooter>&amp;L&amp;G&amp;C&amp;"-,Negrita"&amp;22&amp;P&amp;R&amp;G</evenFooter>
  </headerFooter>
  <rowBreaks count="2" manualBreakCount="2">
    <brk id="40" min="1" max="13" man="1"/>
    <brk id="76" min="1" max="13"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0"/>
  <sheetViews>
    <sheetView showGridLines="0" zoomScaleNormal="100" workbookViewId="0">
      <selection activeCell="O3" sqref="O3"/>
    </sheetView>
  </sheetViews>
  <sheetFormatPr baseColWidth="10" defaultColWidth="12.5703125" defaultRowHeight="12.75"/>
  <cols>
    <col min="1" max="1" width="3.7109375" style="185" customWidth="1"/>
    <col min="2" max="2" width="44.7109375" style="185" customWidth="1"/>
    <col min="3" max="14" width="9.7109375" style="185" customWidth="1"/>
    <col min="15" max="16384" width="12.5703125" style="185"/>
  </cols>
  <sheetData>
    <row r="1" spans="2:16" ht="76.5" customHeight="1">
      <c r="B1" s="924"/>
      <c r="C1" s="924"/>
      <c r="D1" s="924"/>
      <c r="E1" s="924"/>
      <c r="F1" s="924"/>
      <c r="G1" s="924"/>
      <c r="H1" s="924"/>
      <c r="I1" s="924"/>
      <c r="J1" s="924"/>
      <c r="K1" s="924"/>
      <c r="L1" s="924"/>
      <c r="M1" s="924"/>
      <c r="N1" s="924"/>
    </row>
    <row r="2" spans="2:16" ht="55.15" customHeight="1">
      <c r="B2" s="909" t="s">
        <v>1658</v>
      </c>
      <c r="C2" s="909"/>
      <c r="D2" s="909"/>
      <c r="E2" s="909"/>
      <c r="F2" s="909"/>
      <c r="G2" s="909"/>
      <c r="H2" s="909"/>
      <c r="I2" s="909"/>
      <c r="J2" s="909"/>
      <c r="K2" s="909"/>
      <c r="L2" s="909"/>
      <c r="M2" s="909"/>
      <c r="N2" s="909"/>
      <c r="P2" s="197"/>
    </row>
    <row r="3" spans="2:16" s="198" customFormat="1" ht="18" customHeight="1">
      <c r="B3" s="917" t="s">
        <v>79</v>
      </c>
      <c r="C3" s="917" t="s">
        <v>318</v>
      </c>
      <c r="D3" s="917" t="s">
        <v>190</v>
      </c>
      <c r="E3" s="917" t="s">
        <v>190</v>
      </c>
      <c r="F3" s="917" t="s">
        <v>325</v>
      </c>
      <c r="G3" s="917" t="s">
        <v>190</v>
      </c>
      <c r="H3" s="917" t="s">
        <v>190</v>
      </c>
      <c r="I3" s="917" t="s">
        <v>326</v>
      </c>
      <c r="J3" s="917" t="s">
        <v>190</v>
      </c>
      <c r="K3" s="917" t="s">
        <v>190</v>
      </c>
      <c r="L3" s="917" t="s">
        <v>55</v>
      </c>
      <c r="M3" s="917"/>
      <c r="N3" s="917"/>
      <c r="O3" s="289" t="s">
        <v>103</v>
      </c>
    </row>
    <row r="4" spans="2:16" s="198" customFormat="1" ht="18" customHeight="1">
      <c r="B4" s="917" t="s">
        <v>190</v>
      </c>
      <c r="C4" s="240" t="s">
        <v>27</v>
      </c>
      <c r="D4" s="240" t="s">
        <v>28</v>
      </c>
      <c r="E4" s="240" t="s">
        <v>29</v>
      </c>
      <c r="F4" s="240" t="s">
        <v>27</v>
      </c>
      <c r="G4" s="240" t="s">
        <v>28</v>
      </c>
      <c r="H4" s="240" t="s">
        <v>29</v>
      </c>
      <c r="I4" s="240" t="s">
        <v>27</v>
      </c>
      <c r="J4" s="240" t="s">
        <v>28</v>
      </c>
      <c r="K4" s="240" t="s">
        <v>29</v>
      </c>
      <c r="L4" s="240" t="s">
        <v>27</v>
      </c>
      <c r="M4" s="240" t="s">
        <v>28</v>
      </c>
      <c r="N4" s="240" t="s">
        <v>29</v>
      </c>
    </row>
    <row r="5" spans="2:16" s="186" customFormat="1" ht="13.5" customHeight="1">
      <c r="B5" s="234" t="s">
        <v>711</v>
      </c>
      <c r="C5" s="458">
        <v>73431</v>
      </c>
      <c r="D5" s="458">
        <v>40599</v>
      </c>
      <c r="E5" s="458">
        <v>32832</v>
      </c>
      <c r="F5" s="458">
        <v>3355</v>
      </c>
      <c r="G5" s="458">
        <v>1885</v>
      </c>
      <c r="H5" s="458">
        <v>1470</v>
      </c>
      <c r="I5" s="458">
        <v>70029</v>
      </c>
      <c r="J5" s="458">
        <v>38686</v>
      </c>
      <c r="K5" s="458">
        <v>31343</v>
      </c>
      <c r="L5" s="458">
        <v>47</v>
      </c>
      <c r="M5" s="458">
        <v>28</v>
      </c>
      <c r="N5" s="459">
        <v>19</v>
      </c>
    </row>
    <row r="6" spans="2:16" s="186" customFormat="1" ht="13.5" customHeight="1">
      <c r="B6" s="50" t="s">
        <v>40</v>
      </c>
      <c r="C6" s="458">
        <v>32681</v>
      </c>
      <c r="D6" s="458">
        <v>17345</v>
      </c>
      <c r="E6" s="458">
        <v>15336</v>
      </c>
      <c r="F6" s="458">
        <v>1517</v>
      </c>
      <c r="G6" s="458">
        <v>862</v>
      </c>
      <c r="H6" s="458">
        <v>655</v>
      </c>
      <c r="I6" s="458">
        <v>31136</v>
      </c>
      <c r="J6" s="458">
        <v>16466</v>
      </c>
      <c r="K6" s="458">
        <v>14670</v>
      </c>
      <c r="L6" s="458">
        <v>28</v>
      </c>
      <c r="M6" s="458">
        <v>17</v>
      </c>
      <c r="N6" s="459">
        <v>11</v>
      </c>
    </row>
    <row r="7" spans="2:16" s="186" customFormat="1" ht="13.5" customHeight="1">
      <c r="B7" s="242" t="s">
        <v>27</v>
      </c>
      <c r="C7" s="460">
        <v>32681</v>
      </c>
      <c r="D7" s="460">
        <v>17345</v>
      </c>
      <c r="E7" s="460">
        <v>15336</v>
      </c>
      <c r="F7" s="460">
        <v>1517</v>
      </c>
      <c r="G7" s="460">
        <v>862</v>
      </c>
      <c r="H7" s="460">
        <v>655</v>
      </c>
      <c r="I7" s="460">
        <v>31136</v>
      </c>
      <c r="J7" s="460">
        <v>16466</v>
      </c>
      <c r="K7" s="460">
        <v>14670</v>
      </c>
      <c r="L7" s="460">
        <v>28</v>
      </c>
      <c r="M7" s="460">
        <v>17</v>
      </c>
      <c r="N7" s="461">
        <v>11</v>
      </c>
    </row>
    <row r="8" spans="2:16" s="186" customFormat="1" ht="13.5" customHeight="1">
      <c r="B8" s="242" t="s">
        <v>78</v>
      </c>
      <c r="C8" s="460">
        <v>3642</v>
      </c>
      <c r="D8" s="460">
        <v>1830</v>
      </c>
      <c r="E8" s="460">
        <v>1812</v>
      </c>
      <c r="F8" s="460">
        <v>159</v>
      </c>
      <c r="G8" s="460">
        <v>84</v>
      </c>
      <c r="H8" s="460">
        <v>75</v>
      </c>
      <c r="I8" s="460">
        <v>3479</v>
      </c>
      <c r="J8" s="460">
        <v>1744</v>
      </c>
      <c r="K8" s="460">
        <v>1735</v>
      </c>
      <c r="L8" s="460">
        <v>4</v>
      </c>
      <c r="M8" s="460">
        <v>2</v>
      </c>
      <c r="N8" s="461">
        <v>2</v>
      </c>
    </row>
    <row r="9" spans="2:16" s="186" customFormat="1" ht="13.5" customHeight="1">
      <c r="B9" s="242" t="s">
        <v>61</v>
      </c>
      <c r="C9" s="460">
        <v>1044</v>
      </c>
      <c r="D9" s="460">
        <v>565</v>
      </c>
      <c r="E9" s="460">
        <v>479</v>
      </c>
      <c r="F9" s="460">
        <v>48</v>
      </c>
      <c r="G9" s="460">
        <v>28</v>
      </c>
      <c r="H9" s="460">
        <v>20</v>
      </c>
      <c r="I9" s="460">
        <v>995</v>
      </c>
      <c r="J9" s="460">
        <v>537</v>
      </c>
      <c r="K9" s="460">
        <v>458</v>
      </c>
      <c r="L9" s="460">
        <v>1</v>
      </c>
      <c r="M9" s="460">
        <v>0</v>
      </c>
      <c r="N9" s="461">
        <v>1</v>
      </c>
    </row>
    <row r="10" spans="2:16" s="186" customFormat="1" ht="13.5" customHeight="1">
      <c r="B10" s="242" t="s">
        <v>69</v>
      </c>
      <c r="C10" s="460">
        <v>1273</v>
      </c>
      <c r="D10" s="460">
        <v>696</v>
      </c>
      <c r="E10" s="460">
        <v>577</v>
      </c>
      <c r="F10" s="460">
        <v>52</v>
      </c>
      <c r="G10" s="460">
        <v>30</v>
      </c>
      <c r="H10" s="460">
        <v>22</v>
      </c>
      <c r="I10" s="460">
        <v>1220</v>
      </c>
      <c r="J10" s="460">
        <v>666</v>
      </c>
      <c r="K10" s="460">
        <v>554</v>
      </c>
      <c r="L10" s="460">
        <v>1</v>
      </c>
      <c r="M10" s="460">
        <v>0</v>
      </c>
      <c r="N10" s="461">
        <v>1</v>
      </c>
    </row>
    <row r="11" spans="2:16" s="186" customFormat="1" ht="13.5" customHeight="1">
      <c r="B11" s="242" t="s">
        <v>66</v>
      </c>
      <c r="C11" s="460">
        <v>829</v>
      </c>
      <c r="D11" s="460">
        <v>477</v>
      </c>
      <c r="E11" s="460">
        <v>352</v>
      </c>
      <c r="F11" s="460">
        <v>35</v>
      </c>
      <c r="G11" s="460">
        <v>25</v>
      </c>
      <c r="H11" s="460">
        <v>10</v>
      </c>
      <c r="I11" s="460">
        <v>785</v>
      </c>
      <c r="J11" s="460">
        <v>445</v>
      </c>
      <c r="K11" s="460">
        <v>340</v>
      </c>
      <c r="L11" s="460">
        <v>9</v>
      </c>
      <c r="M11" s="460">
        <v>7</v>
      </c>
      <c r="N11" s="461">
        <v>2</v>
      </c>
    </row>
    <row r="12" spans="2:16" s="186" customFormat="1" ht="13.5" customHeight="1">
      <c r="B12" s="242" t="s">
        <v>76</v>
      </c>
      <c r="C12" s="460">
        <v>2162</v>
      </c>
      <c r="D12" s="460">
        <v>1183</v>
      </c>
      <c r="E12" s="460">
        <v>979</v>
      </c>
      <c r="F12" s="460">
        <v>115</v>
      </c>
      <c r="G12" s="460">
        <v>69</v>
      </c>
      <c r="H12" s="460">
        <v>46</v>
      </c>
      <c r="I12" s="460">
        <v>2046</v>
      </c>
      <c r="J12" s="460">
        <v>1113</v>
      </c>
      <c r="K12" s="460">
        <v>933</v>
      </c>
      <c r="L12" s="460">
        <v>1</v>
      </c>
      <c r="M12" s="460">
        <v>1</v>
      </c>
      <c r="N12" s="462">
        <v>0</v>
      </c>
    </row>
    <row r="13" spans="2:16" s="186" customFormat="1" ht="13.5" customHeight="1">
      <c r="B13" s="242" t="s">
        <v>68</v>
      </c>
      <c r="C13" s="460">
        <v>2495</v>
      </c>
      <c r="D13" s="460">
        <v>1320</v>
      </c>
      <c r="E13" s="460">
        <v>1175</v>
      </c>
      <c r="F13" s="460">
        <v>93</v>
      </c>
      <c r="G13" s="460">
        <v>56</v>
      </c>
      <c r="H13" s="460">
        <v>37</v>
      </c>
      <c r="I13" s="460">
        <v>2402</v>
      </c>
      <c r="J13" s="460">
        <v>1264</v>
      </c>
      <c r="K13" s="460">
        <v>1138</v>
      </c>
      <c r="L13" s="460">
        <v>0</v>
      </c>
      <c r="M13" s="460">
        <v>0</v>
      </c>
      <c r="N13" s="461">
        <v>0</v>
      </c>
    </row>
    <row r="14" spans="2:16" s="186" customFormat="1" ht="13.5" customHeight="1">
      <c r="B14" s="242" t="s">
        <v>65</v>
      </c>
      <c r="C14" s="460">
        <v>2165</v>
      </c>
      <c r="D14" s="460">
        <v>1136</v>
      </c>
      <c r="E14" s="460">
        <v>1029</v>
      </c>
      <c r="F14" s="460">
        <v>79</v>
      </c>
      <c r="G14" s="460">
        <v>42</v>
      </c>
      <c r="H14" s="460">
        <v>37</v>
      </c>
      <c r="I14" s="460">
        <v>2084</v>
      </c>
      <c r="J14" s="460">
        <v>1092</v>
      </c>
      <c r="K14" s="460">
        <v>992</v>
      </c>
      <c r="L14" s="460">
        <v>2</v>
      </c>
      <c r="M14" s="460">
        <v>2</v>
      </c>
      <c r="N14" s="461">
        <v>0</v>
      </c>
    </row>
    <row r="15" spans="2:16" s="186" customFormat="1" ht="13.5" customHeight="1">
      <c r="B15" s="242" t="s">
        <v>64</v>
      </c>
      <c r="C15" s="460">
        <v>2384</v>
      </c>
      <c r="D15" s="460">
        <v>1263</v>
      </c>
      <c r="E15" s="460">
        <v>1121</v>
      </c>
      <c r="F15" s="460">
        <v>88</v>
      </c>
      <c r="G15" s="460">
        <v>54</v>
      </c>
      <c r="H15" s="460">
        <v>34</v>
      </c>
      <c r="I15" s="460">
        <v>2296</v>
      </c>
      <c r="J15" s="460">
        <v>1209</v>
      </c>
      <c r="K15" s="460">
        <v>1087</v>
      </c>
      <c r="L15" s="460">
        <v>0</v>
      </c>
      <c r="M15" s="460">
        <v>0</v>
      </c>
      <c r="N15" s="461">
        <v>0</v>
      </c>
    </row>
    <row r="16" spans="2:16" s="186" customFormat="1" ht="13.5" customHeight="1">
      <c r="B16" s="242" t="s">
        <v>73</v>
      </c>
      <c r="C16" s="460">
        <v>11945</v>
      </c>
      <c r="D16" s="460">
        <v>6232</v>
      </c>
      <c r="E16" s="460">
        <v>5713</v>
      </c>
      <c r="F16" s="460">
        <v>657</v>
      </c>
      <c r="G16" s="460">
        <v>363</v>
      </c>
      <c r="H16" s="460">
        <v>294</v>
      </c>
      <c r="I16" s="460">
        <v>11280</v>
      </c>
      <c r="J16" s="460">
        <v>5864</v>
      </c>
      <c r="K16" s="460">
        <v>5416</v>
      </c>
      <c r="L16" s="460">
        <v>8</v>
      </c>
      <c r="M16" s="460">
        <v>5</v>
      </c>
      <c r="N16" s="461">
        <v>3</v>
      </c>
    </row>
    <row r="17" spans="2:14" s="186" customFormat="1" ht="13.5" customHeight="1">
      <c r="B17" s="242" t="s">
        <v>74</v>
      </c>
      <c r="C17" s="460">
        <v>2828</v>
      </c>
      <c r="D17" s="460">
        <v>1505</v>
      </c>
      <c r="E17" s="460">
        <v>1323</v>
      </c>
      <c r="F17" s="460">
        <v>99</v>
      </c>
      <c r="G17" s="460">
        <v>55</v>
      </c>
      <c r="H17" s="460">
        <v>44</v>
      </c>
      <c r="I17" s="460">
        <v>2728</v>
      </c>
      <c r="J17" s="460">
        <v>1450</v>
      </c>
      <c r="K17" s="460">
        <v>1278</v>
      </c>
      <c r="L17" s="460">
        <v>1</v>
      </c>
      <c r="M17" s="460">
        <v>0</v>
      </c>
      <c r="N17" s="461">
        <v>1</v>
      </c>
    </row>
    <row r="18" spans="2:14" ht="13.5" customHeight="1">
      <c r="B18" s="709" t="s">
        <v>71</v>
      </c>
      <c r="C18" s="460">
        <v>1914</v>
      </c>
      <c r="D18" s="460">
        <v>1138</v>
      </c>
      <c r="E18" s="460">
        <v>776</v>
      </c>
      <c r="F18" s="460">
        <v>92</v>
      </c>
      <c r="G18" s="460">
        <v>56</v>
      </c>
      <c r="H18" s="460">
        <v>36</v>
      </c>
      <c r="I18" s="460">
        <v>1821</v>
      </c>
      <c r="J18" s="460">
        <v>1082</v>
      </c>
      <c r="K18" s="460">
        <v>739</v>
      </c>
      <c r="L18" s="460">
        <v>1</v>
      </c>
      <c r="M18" s="460">
        <v>0</v>
      </c>
      <c r="N18" s="461">
        <v>1</v>
      </c>
    </row>
    <row r="19" spans="2:14" s="186" customFormat="1" ht="13.5" customHeight="1">
      <c r="B19" s="241" t="s">
        <v>41</v>
      </c>
      <c r="C19" s="458">
        <v>37787</v>
      </c>
      <c r="D19" s="458">
        <v>21525</v>
      </c>
      <c r="E19" s="458">
        <v>16262</v>
      </c>
      <c r="F19" s="458">
        <v>1612</v>
      </c>
      <c r="G19" s="458">
        <v>905</v>
      </c>
      <c r="H19" s="458">
        <v>707</v>
      </c>
      <c r="I19" s="458">
        <v>36156</v>
      </c>
      <c r="J19" s="458">
        <v>20609</v>
      </c>
      <c r="K19" s="458">
        <v>15547</v>
      </c>
      <c r="L19" s="458">
        <v>19</v>
      </c>
      <c r="M19" s="458">
        <v>11</v>
      </c>
      <c r="N19" s="463">
        <v>8</v>
      </c>
    </row>
    <row r="20" spans="2:14" s="186" customFormat="1" ht="13.5" customHeight="1">
      <c r="B20" s="242" t="s">
        <v>27</v>
      </c>
      <c r="C20" s="460">
        <v>37787</v>
      </c>
      <c r="D20" s="460">
        <v>21525</v>
      </c>
      <c r="E20" s="460">
        <v>16262</v>
      </c>
      <c r="F20" s="460">
        <v>1612</v>
      </c>
      <c r="G20" s="460">
        <v>905</v>
      </c>
      <c r="H20" s="460">
        <v>707</v>
      </c>
      <c r="I20" s="460">
        <v>36156</v>
      </c>
      <c r="J20" s="460">
        <v>20609</v>
      </c>
      <c r="K20" s="460">
        <v>15547</v>
      </c>
      <c r="L20" s="460">
        <v>19</v>
      </c>
      <c r="M20" s="460">
        <v>11</v>
      </c>
      <c r="N20" s="461">
        <v>8</v>
      </c>
    </row>
    <row r="21" spans="2:14" s="186" customFormat="1" ht="13.5" customHeight="1">
      <c r="B21" s="242" t="s">
        <v>63</v>
      </c>
      <c r="C21" s="460">
        <v>3107</v>
      </c>
      <c r="D21" s="460">
        <v>1809</v>
      </c>
      <c r="E21" s="460">
        <v>1298</v>
      </c>
      <c r="F21" s="460">
        <v>153</v>
      </c>
      <c r="G21" s="460">
        <v>82</v>
      </c>
      <c r="H21" s="460">
        <v>71</v>
      </c>
      <c r="I21" s="460">
        <v>2952</v>
      </c>
      <c r="J21" s="460">
        <v>1727</v>
      </c>
      <c r="K21" s="460">
        <v>1225</v>
      </c>
      <c r="L21" s="460">
        <v>2</v>
      </c>
      <c r="M21" s="460">
        <v>0</v>
      </c>
      <c r="N21" s="461">
        <v>2</v>
      </c>
    </row>
    <row r="22" spans="2:14" s="186" customFormat="1" ht="13.5" customHeight="1">
      <c r="B22" s="242" t="s">
        <v>75</v>
      </c>
      <c r="C22" s="460">
        <v>1896</v>
      </c>
      <c r="D22" s="460">
        <v>1085</v>
      </c>
      <c r="E22" s="460">
        <v>811</v>
      </c>
      <c r="F22" s="460">
        <v>86</v>
      </c>
      <c r="G22" s="460">
        <v>46</v>
      </c>
      <c r="H22" s="460">
        <v>40</v>
      </c>
      <c r="I22" s="460">
        <v>1808</v>
      </c>
      <c r="J22" s="460">
        <v>1039</v>
      </c>
      <c r="K22" s="460">
        <v>769</v>
      </c>
      <c r="L22" s="460">
        <v>2</v>
      </c>
      <c r="M22" s="460">
        <v>0</v>
      </c>
      <c r="N22" s="461">
        <v>2</v>
      </c>
    </row>
    <row r="23" spans="2:14" s="186" customFormat="1" ht="13.5" customHeight="1">
      <c r="B23" s="242" t="s">
        <v>70</v>
      </c>
      <c r="C23" s="460">
        <v>20133</v>
      </c>
      <c r="D23" s="460">
        <v>11279</v>
      </c>
      <c r="E23" s="460">
        <v>8854</v>
      </c>
      <c r="F23" s="460">
        <v>865</v>
      </c>
      <c r="G23" s="460">
        <v>506</v>
      </c>
      <c r="H23" s="460">
        <v>359</v>
      </c>
      <c r="I23" s="460">
        <v>19257</v>
      </c>
      <c r="J23" s="460">
        <v>10764</v>
      </c>
      <c r="K23" s="460">
        <v>8493</v>
      </c>
      <c r="L23" s="460">
        <v>11</v>
      </c>
      <c r="M23" s="460">
        <v>9</v>
      </c>
      <c r="N23" s="461">
        <v>2</v>
      </c>
    </row>
    <row r="24" spans="2:14" s="186" customFormat="1" ht="13.5" customHeight="1">
      <c r="B24" s="242" t="s">
        <v>77</v>
      </c>
      <c r="C24" s="460">
        <v>4183</v>
      </c>
      <c r="D24" s="460">
        <v>2472</v>
      </c>
      <c r="E24" s="460">
        <v>1711</v>
      </c>
      <c r="F24" s="460">
        <v>175</v>
      </c>
      <c r="G24" s="460">
        <v>90</v>
      </c>
      <c r="H24" s="460">
        <v>85</v>
      </c>
      <c r="I24" s="460">
        <v>4005</v>
      </c>
      <c r="J24" s="460">
        <v>2381</v>
      </c>
      <c r="K24" s="460">
        <v>1624</v>
      </c>
      <c r="L24" s="460">
        <v>3</v>
      </c>
      <c r="M24" s="460">
        <v>1</v>
      </c>
      <c r="N24" s="461">
        <v>2</v>
      </c>
    </row>
    <row r="25" spans="2:14" ht="13.5" customHeight="1">
      <c r="B25" s="242" t="s">
        <v>62</v>
      </c>
      <c r="C25" s="460">
        <v>7054</v>
      </c>
      <c r="D25" s="460">
        <v>4062</v>
      </c>
      <c r="E25" s="460">
        <v>2992</v>
      </c>
      <c r="F25" s="460">
        <v>277</v>
      </c>
      <c r="G25" s="460">
        <v>149</v>
      </c>
      <c r="H25" s="460">
        <v>128</v>
      </c>
      <c r="I25" s="460">
        <v>6776</v>
      </c>
      <c r="J25" s="460">
        <v>3912</v>
      </c>
      <c r="K25" s="460">
        <v>2864</v>
      </c>
      <c r="L25" s="460">
        <v>1</v>
      </c>
      <c r="M25" s="460">
        <v>1</v>
      </c>
      <c r="N25" s="461">
        <v>0</v>
      </c>
    </row>
    <row r="26" spans="2:14" s="186" customFormat="1" ht="13.5" customHeight="1">
      <c r="B26" s="242" t="s">
        <v>67</v>
      </c>
      <c r="C26" s="460">
        <v>1414</v>
      </c>
      <c r="D26" s="460">
        <v>818</v>
      </c>
      <c r="E26" s="460">
        <v>596</v>
      </c>
      <c r="F26" s="460">
        <v>56</v>
      </c>
      <c r="G26" s="460">
        <v>32</v>
      </c>
      <c r="H26" s="460">
        <v>24</v>
      </c>
      <c r="I26" s="460">
        <v>1358</v>
      </c>
      <c r="J26" s="460">
        <v>786</v>
      </c>
      <c r="K26" s="460">
        <v>572</v>
      </c>
      <c r="L26" s="460">
        <v>0</v>
      </c>
      <c r="M26" s="460">
        <v>0</v>
      </c>
      <c r="N26" s="461">
        <v>0</v>
      </c>
    </row>
    <row r="27" spans="2:14" s="186" customFormat="1" ht="13.5" customHeight="1">
      <c r="B27" s="241" t="s">
        <v>42</v>
      </c>
      <c r="C27" s="458">
        <v>2855</v>
      </c>
      <c r="D27" s="458">
        <v>1656</v>
      </c>
      <c r="E27" s="458">
        <v>1199</v>
      </c>
      <c r="F27" s="458">
        <v>222</v>
      </c>
      <c r="G27" s="458">
        <v>116</v>
      </c>
      <c r="H27" s="458">
        <v>106</v>
      </c>
      <c r="I27" s="458">
        <v>2633</v>
      </c>
      <c r="J27" s="458">
        <v>1540</v>
      </c>
      <c r="K27" s="458">
        <v>1093</v>
      </c>
      <c r="L27" s="458">
        <v>0</v>
      </c>
      <c r="M27" s="458">
        <v>0</v>
      </c>
      <c r="N27" s="463">
        <v>0</v>
      </c>
    </row>
    <row r="28" spans="2:14" s="186" customFormat="1" ht="13.5" customHeight="1">
      <c r="B28" s="242" t="s">
        <v>27</v>
      </c>
      <c r="C28" s="460">
        <v>2855</v>
      </c>
      <c r="D28" s="460">
        <v>1656</v>
      </c>
      <c r="E28" s="460">
        <v>1199</v>
      </c>
      <c r="F28" s="460">
        <v>222</v>
      </c>
      <c r="G28" s="460">
        <v>116</v>
      </c>
      <c r="H28" s="460">
        <v>106</v>
      </c>
      <c r="I28" s="460">
        <v>2633</v>
      </c>
      <c r="J28" s="460">
        <v>1540</v>
      </c>
      <c r="K28" s="460">
        <v>1093</v>
      </c>
      <c r="L28" s="460">
        <v>0</v>
      </c>
      <c r="M28" s="460">
        <v>0</v>
      </c>
      <c r="N28" s="461">
        <v>0</v>
      </c>
    </row>
    <row r="29" spans="2:14" s="186" customFormat="1" ht="13.5" customHeight="1">
      <c r="B29" s="242" t="s">
        <v>59</v>
      </c>
      <c r="C29" s="460">
        <v>594</v>
      </c>
      <c r="D29" s="460">
        <v>316</v>
      </c>
      <c r="E29" s="460">
        <v>278</v>
      </c>
      <c r="F29" s="460">
        <v>62</v>
      </c>
      <c r="G29" s="460">
        <v>32</v>
      </c>
      <c r="H29" s="460">
        <v>30</v>
      </c>
      <c r="I29" s="460">
        <v>532</v>
      </c>
      <c r="J29" s="460">
        <v>284</v>
      </c>
      <c r="K29" s="460">
        <v>248</v>
      </c>
      <c r="L29" s="460">
        <v>0</v>
      </c>
      <c r="M29" s="460">
        <v>0</v>
      </c>
      <c r="N29" s="461">
        <v>0</v>
      </c>
    </row>
    <row r="30" spans="2:14" s="186" customFormat="1" ht="13.5" customHeight="1">
      <c r="B30" s="242" t="s">
        <v>57</v>
      </c>
      <c r="C30" s="460">
        <v>422</v>
      </c>
      <c r="D30" s="460">
        <v>241</v>
      </c>
      <c r="E30" s="460">
        <v>181</v>
      </c>
      <c r="F30" s="460">
        <v>28</v>
      </c>
      <c r="G30" s="460">
        <v>16</v>
      </c>
      <c r="H30" s="460">
        <v>12</v>
      </c>
      <c r="I30" s="460">
        <v>394</v>
      </c>
      <c r="J30" s="460">
        <v>225</v>
      </c>
      <c r="K30" s="460">
        <v>169</v>
      </c>
      <c r="L30" s="460">
        <v>0</v>
      </c>
      <c r="M30" s="460">
        <v>0</v>
      </c>
      <c r="N30" s="461">
        <v>0</v>
      </c>
    </row>
    <row r="31" spans="2:14" s="186" customFormat="1" ht="13.5" customHeight="1">
      <c r="B31" s="242" t="s">
        <v>60</v>
      </c>
      <c r="C31" s="460">
        <v>341</v>
      </c>
      <c r="D31" s="460">
        <v>203</v>
      </c>
      <c r="E31" s="460">
        <v>138</v>
      </c>
      <c r="F31" s="460">
        <v>20</v>
      </c>
      <c r="G31" s="460">
        <v>12</v>
      </c>
      <c r="H31" s="460">
        <v>8</v>
      </c>
      <c r="I31" s="460">
        <v>321</v>
      </c>
      <c r="J31" s="460">
        <v>191</v>
      </c>
      <c r="K31" s="460">
        <v>130</v>
      </c>
      <c r="L31" s="460">
        <v>0</v>
      </c>
      <c r="M31" s="460">
        <v>0</v>
      </c>
      <c r="N31" s="461">
        <v>0</v>
      </c>
    </row>
    <row r="32" spans="2:14" ht="13.5" customHeight="1">
      <c r="B32" s="242" t="s">
        <v>56</v>
      </c>
      <c r="C32" s="460">
        <v>361</v>
      </c>
      <c r="D32" s="460">
        <v>211</v>
      </c>
      <c r="E32" s="460">
        <v>150</v>
      </c>
      <c r="F32" s="460">
        <v>19</v>
      </c>
      <c r="G32" s="460">
        <v>8</v>
      </c>
      <c r="H32" s="460">
        <v>11</v>
      </c>
      <c r="I32" s="460">
        <v>342</v>
      </c>
      <c r="J32" s="460">
        <v>203</v>
      </c>
      <c r="K32" s="460">
        <v>139</v>
      </c>
      <c r="L32" s="460">
        <v>0</v>
      </c>
      <c r="M32" s="460">
        <v>0</v>
      </c>
      <c r="N32" s="461">
        <v>0</v>
      </c>
    </row>
    <row r="33" spans="2:17" s="186" customFormat="1" ht="13.5" customHeight="1">
      <c r="B33" s="242" t="s">
        <v>72</v>
      </c>
      <c r="C33" s="460">
        <v>675</v>
      </c>
      <c r="D33" s="460">
        <v>409</v>
      </c>
      <c r="E33" s="460">
        <v>266</v>
      </c>
      <c r="F33" s="460">
        <v>55</v>
      </c>
      <c r="G33" s="460">
        <v>30</v>
      </c>
      <c r="H33" s="460">
        <v>25</v>
      </c>
      <c r="I33" s="460">
        <v>620</v>
      </c>
      <c r="J33" s="460">
        <v>379</v>
      </c>
      <c r="K33" s="460">
        <v>241</v>
      </c>
      <c r="L33" s="460">
        <v>0</v>
      </c>
      <c r="M33" s="460">
        <v>0</v>
      </c>
      <c r="N33" s="461">
        <v>0</v>
      </c>
    </row>
    <row r="34" spans="2:17" ht="13.5" customHeight="1">
      <c r="B34" s="242" t="s">
        <v>58</v>
      </c>
      <c r="C34" s="460">
        <v>462</v>
      </c>
      <c r="D34" s="460">
        <v>276</v>
      </c>
      <c r="E34" s="460">
        <v>186</v>
      </c>
      <c r="F34" s="460">
        <v>38</v>
      </c>
      <c r="G34" s="460">
        <v>18</v>
      </c>
      <c r="H34" s="460">
        <v>20</v>
      </c>
      <c r="I34" s="460">
        <v>424</v>
      </c>
      <c r="J34" s="460">
        <v>258</v>
      </c>
      <c r="K34" s="460">
        <v>166</v>
      </c>
      <c r="L34" s="460">
        <v>0</v>
      </c>
      <c r="M34" s="460">
        <v>0</v>
      </c>
      <c r="N34" s="461">
        <v>0</v>
      </c>
    </row>
    <row r="35" spans="2:17" s="186" customFormat="1" ht="13.5" customHeight="1">
      <c r="B35" s="241" t="s">
        <v>88</v>
      </c>
      <c r="C35" s="458">
        <v>45</v>
      </c>
      <c r="D35" s="458">
        <v>27</v>
      </c>
      <c r="E35" s="458">
        <v>18</v>
      </c>
      <c r="F35" s="458">
        <v>2</v>
      </c>
      <c r="G35" s="458">
        <v>1</v>
      </c>
      <c r="H35" s="458">
        <v>1</v>
      </c>
      <c r="I35" s="458">
        <v>43</v>
      </c>
      <c r="J35" s="458">
        <v>26</v>
      </c>
      <c r="K35" s="458">
        <v>17</v>
      </c>
      <c r="L35" s="458">
        <v>0</v>
      </c>
      <c r="M35" s="458">
        <v>0</v>
      </c>
      <c r="N35" s="463">
        <v>0</v>
      </c>
    </row>
    <row r="36" spans="2:17" ht="13.5" customHeight="1">
      <c r="B36" s="242" t="s">
        <v>80</v>
      </c>
      <c r="C36" s="460">
        <v>45</v>
      </c>
      <c r="D36" s="460">
        <v>27</v>
      </c>
      <c r="E36" s="460">
        <v>18</v>
      </c>
      <c r="F36" s="460">
        <v>2</v>
      </c>
      <c r="G36" s="460">
        <v>1</v>
      </c>
      <c r="H36" s="460">
        <v>1</v>
      </c>
      <c r="I36" s="460">
        <v>43</v>
      </c>
      <c r="J36" s="460">
        <v>26</v>
      </c>
      <c r="K36" s="460">
        <v>17</v>
      </c>
      <c r="L36" s="460">
        <v>0</v>
      </c>
      <c r="M36" s="460">
        <v>0</v>
      </c>
      <c r="N36" s="461">
        <v>0</v>
      </c>
    </row>
    <row r="37" spans="2:17" s="711" customFormat="1" ht="13.5">
      <c r="B37" s="241" t="s">
        <v>44</v>
      </c>
      <c r="C37" s="458">
        <v>63</v>
      </c>
      <c r="D37" s="458">
        <v>46</v>
      </c>
      <c r="E37" s="458">
        <v>17</v>
      </c>
      <c r="F37" s="458">
        <v>2</v>
      </c>
      <c r="G37" s="458">
        <v>1</v>
      </c>
      <c r="H37" s="458">
        <v>1</v>
      </c>
      <c r="I37" s="458">
        <v>61</v>
      </c>
      <c r="J37" s="458">
        <v>45</v>
      </c>
      <c r="K37" s="458">
        <v>16</v>
      </c>
      <c r="L37" s="458">
        <v>0</v>
      </c>
      <c r="M37" s="458">
        <v>0</v>
      </c>
      <c r="N37" s="463">
        <v>0</v>
      </c>
      <c r="O37" s="710"/>
      <c r="P37" s="710"/>
      <c r="Q37" s="710"/>
    </row>
    <row r="38" spans="2:17" ht="13.5">
      <c r="B38" s="894" t="s">
        <v>1706</v>
      </c>
      <c r="C38" s="894"/>
      <c r="D38" s="894"/>
      <c r="E38" s="894"/>
      <c r="F38" s="894"/>
      <c r="G38" s="894"/>
      <c r="H38" s="894"/>
      <c r="I38" s="894"/>
      <c r="J38" s="894"/>
      <c r="K38" s="894"/>
      <c r="L38" s="894"/>
      <c r="M38" s="894"/>
      <c r="N38" s="894"/>
      <c r="O38" s="894"/>
    </row>
    <row r="39" spans="2:17" ht="13.5">
      <c r="B39" s="895" t="s">
        <v>1646</v>
      </c>
      <c r="C39" s="895"/>
      <c r="D39" s="895"/>
      <c r="E39" s="895"/>
      <c r="F39" s="895"/>
      <c r="G39" s="895"/>
      <c r="H39" s="895"/>
      <c r="I39" s="895"/>
      <c r="J39" s="895"/>
      <c r="K39" s="895"/>
      <c r="L39" s="895"/>
      <c r="M39" s="895"/>
      <c r="N39" s="895"/>
      <c r="O39" s="895"/>
    </row>
    <row r="40" spans="2:17" ht="16.5">
      <c r="B40" s="51" t="s">
        <v>1647</v>
      </c>
      <c r="C40" s="51"/>
      <c r="D40" s="24"/>
      <c r="E40" s="24"/>
      <c r="F40" s="24"/>
      <c r="G40" s="24"/>
      <c r="H40" s="24"/>
      <c r="I40" s="231"/>
      <c r="J40" s="231"/>
      <c r="K40" s="231"/>
      <c r="L40" s="231"/>
      <c r="M40" s="231"/>
      <c r="N40" s="231"/>
      <c r="O40" s="231"/>
    </row>
  </sheetData>
  <mergeCells count="9">
    <mergeCell ref="B38:O38"/>
    <mergeCell ref="B39:O39"/>
    <mergeCell ref="B1:N1"/>
    <mergeCell ref="B2:N2"/>
    <mergeCell ref="B3:B4"/>
    <mergeCell ref="C3:E3"/>
    <mergeCell ref="F3:H3"/>
    <mergeCell ref="I3:K3"/>
    <mergeCell ref="L3:N3"/>
  </mergeCells>
  <hyperlinks>
    <hyperlink ref="O3" location="INDICE!B43" display="INDICE"/>
  </hyperlinks>
  <printOptions horizontalCentered="1"/>
  <pageMargins left="0.19685039370078741" right="0.19685039370078741" top="1.1811023622047245" bottom="0.39370078740157483" header="0.19685039370078741" footer="0.19685039370078741"/>
  <pageSetup paperSize="9" scale="80" firstPageNumber="17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7"/>
  <sheetViews>
    <sheetView showGridLines="0" topLeftCell="O1" zoomScaleNormal="100" workbookViewId="0">
      <selection activeCell="AD3" sqref="AD3"/>
    </sheetView>
  </sheetViews>
  <sheetFormatPr baseColWidth="10" defaultColWidth="12.5703125" defaultRowHeight="12.75"/>
  <cols>
    <col min="1" max="1" width="3.7109375" style="196" customWidth="1"/>
    <col min="2" max="2" width="15.7109375" style="199" customWidth="1"/>
    <col min="3" max="24" width="8.7109375" style="196" customWidth="1"/>
    <col min="25" max="16384" width="12.5703125" style="196"/>
  </cols>
  <sheetData>
    <row r="1" spans="2:30" ht="75.75" customHeight="1">
      <c r="B1" s="916"/>
      <c r="C1" s="916"/>
      <c r="D1" s="916"/>
      <c r="E1" s="916"/>
      <c r="F1" s="916"/>
      <c r="G1" s="916"/>
      <c r="H1" s="916"/>
      <c r="I1" s="916"/>
      <c r="J1" s="916"/>
      <c r="K1" s="916"/>
      <c r="L1" s="916"/>
      <c r="M1" s="916"/>
      <c r="N1" s="916"/>
      <c r="O1" s="916"/>
      <c r="P1" s="916"/>
      <c r="Q1" s="916"/>
      <c r="R1" s="916"/>
      <c r="S1" s="916"/>
      <c r="T1" s="916"/>
      <c r="U1" s="916"/>
      <c r="V1" s="916"/>
      <c r="W1" s="916"/>
      <c r="X1" s="916"/>
    </row>
    <row r="2" spans="2:30" ht="55.15" customHeight="1">
      <c r="B2" s="897" t="s">
        <v>1659</v>
      </c>
      <c r="C2" s="932"/>
      <c r="D2" s="932"/>
      <c r="E2" s="932"/>
      <c r="F2" s="932"/>
      <c r="G2" s="932"/>
      <c r="H2" s="932"/>
      <c r="I2" s="932"/>
      <c r="J2" s="932"/>
      <c r="K2" s="932"/>
      <c r="L2" s="932"/>
      <c r="M2" s="932"/>
      <c r="N2" s="932"/>
      <c r="O2" s="932"/>
      <c r="P2" s="932"/>
      <c r="Q2" s="932"/>
      <c r="R2" s="932"/>
      <c r="S2" s="932"/>
      <c r="T2" s="932"/>
      <c r="U2" s="932"/>
      <c r="V2" s="932"/>
      <c r="W2" s="932"/>
      <c r="X2" s="932"/>
      <c r="Y2" s="29"/>
      <c r="Z2" s="53"/>
    </row>
    <row r="3" spans="2:30" s="199" customFormat="1" ht="12.75" customHeight="1">
      <c r="B3" s="917" t="s">
        <v>327</v>
      </c>
      <c r="C3" s="926" t="s">
        <v>27</v>
      </c>
      <c r="D3" s="927"/>
      <c r="E3" s="928"/>
      <c r="F3" s="925" t="s">
        <v>1732</v>
      </c>
      <c r="G3" s="925"/>
      <c r="H3" s="925"/>
      <c r="I3" s="925"/>
      <c r="J3" s="925"/>
      <c r="K3" s="925"/>
      <c r="L3" s="925"/>
      <c r="M3" s="925"/>
      <c r="N3" s="925"/>
      <c r="O3" s="925"/>
      <c r="P3" s="925"/>
      <c r="Q3" s="925"/>
      <c r="R3" s="925"/>
      <c r="S3" s="925"/>
      <c r="T3" s="925"/>
      <c r="U3" s="925"/>
      <c r="V3" s="925"/>
      <c r="W3" s="925"/>
      <c r="X3" s="925"/>
      <c r="Y3" s="925"/>
      <c r="Z3" s="925"/>
      <c r="AA3" s="925"/>
      <c r="AB3" s="925"/>
      <c r="AC3" s="925"/>
      <c r="AD3" s="417" t="s">
        <v>103</v>
      </c>
    </row>
    <row r="4" spans="2:30" s="199" customFormat="1" ht="12.75" customHeight="1">
      <c r="B4" s="917"/>
      <c r="C4" s="929"/>
      <c r="D4" s="930"/>
      <c r="E4" s="931"/>
      <c r="F4" s="925" t="s">
        <v>1733</v>
      </c>
      <c r="G4" s="925"/>
      <c r="H4" s="925"/>
      <c r="I4" s="925" t="s">
        <v>605</v>
      </c>
      <c r="J4" s="925"/>
      <c r="K4" s="925"/>
      <c r="L4" s="925" t="s">
        <v>606</v>
      </c>
      <c r="M4" s="925"/>
      <c r="N4" s="925"/>
      <c r="O4" s="925" t="s">
        <v>607</v>
      </c>
      <c r="P4" s="925"/>
      <c r="Q4" s="925"/>
      <c r="R4" s="925" t="s">
        <v>1734</v>
      </c>
      <c r="S4" s="925"/>
      <c r="T4" s="925"/>
      <c r="U4" s="925" t="s">
        <v>608</v>
      </c>
      <c r="V4" s="925"/>
      <c r="W4" s="925"/>
      <c r="X4" s="925" t="s">
        <v>105</v>
      </c>
      <c r="Y4" s="925"/>
      <c r="Z4" s="925"/>
      <c r="AA4" s="925" t="s">
        <v>55</v>
      </c>
      <c r="AB4" s="925"/>
      <c r="AC4" s="925"/>
    </row>
    <row r="5" spans="2:30" s="199" customFormat="1" ht="20.25" customHeight="1">
      <c r="B5" s="917"/>
      <c r="C5" s="552" t="s">
        <v>27</v>
      </c>
      <c r="D5" s="552" t="s">
        <v>32</v>
      </c>
      <c r="E5" s="552" t="s">
        <v>33</v>
      </c>
      <c r="F5" s="552" t="s">
        <v>27</v>
      </c>
      <c r="G5" s="552" t="s">
        <v>32</v>
      </c>
      <c r="H5" s="552" t="s">
        <v>33</v>
      </c>
      <c r="I5" s="552" t="s">
        <v>27</v>
      </c>
      <c r="J5" s="552" t="s">
        <v>32</v>
      </c>
      <c r="K5" s="552" t="s">
        <v>33</v>
      </c>
      <c r="L5" s="552" t="s">
        <v>27</v>
      </c>
      <c r="M5" s="552" t="s">
        <v>32</v>
      </c>
      <c r="N5" s="552" t="s">
        <v>33</v>
      </c>
      <c r="O5" s="552"/>
      <c r="P5" s="552" t="s">
        <v>32</v>
      </c>
      <c r="Q5" s="552" t="s">
        <v>33</v>
      </c>
      <c r="R5" s="552" t="s">
        <v>27</v>
      </c>
      <c r="S5" s="552" t="s">
        <v>32</v>
      </c>
      <c r="T5" s="552" t="s">
        <v>33</v>
      </c>
      <c r="U5" s="552" t="s">
        <v>27</v>
      </c>
      <c r="V5" s="552" t="s">
        <v>32</v>
      </c>
      <c r="W5" s="552" t="s">
        <v>33</v>
      </c>
      <c r="X5" s="552" t="s">
        <v>27</v>
      </c>
      <c r="Y5" s="552" t="s">
        <v>32</v>
      </c>
      <c r="Z5" s="552" t="s">
        <v>33</v>
      </c>
      <c r="AA5" s="552" t="s">
        <v>27</v>
      </c>
      <c r="AB5" s="552" t="s">
        <v>32</v>
      </c>
      <c r="AC5" s="552" t="s">
        <v>33</v>
      </c>
    </row>
    <row r="6" spans="2:30" ht="13.5">
      <c r="B6" s="568" t="s">
        <v>27</v>
      </c>
      <c r="C6" s="712">
        <v>68814</v>
      </c>
      <c r="D6" s="712">
        <v>38009</v>
      </c>
      <c r="E6" s="712">
        <v>30805</v>
      </c>
      <c r="F6" s="712">
        <v>206</v>
      </c>
      <c r="G6" s="712">
        <v>117</v>
      </c>
      <c r="H6" s="712">
        <v>89</v>
      </c>
      <c r="I6" s="712">
        <v>26132</v>
      </c>
      <c r="J6" s="712">
        <v>14788</v>
      </c>
      <c r="K6" s="712">
        <v>11344</v>
      </c>
      <c r="L6" s="712">
        <v>24774</v>
      </c>
      <c r="M6" s="712">
        <v>15830</v>
      </c>
      <c r="N6" s="712">
        <v>8944</v>
      </c>
      <c r="O6" s="712">
        <v>3211</v>
      </c>
      <c r="P6" s="712">
        <v>1780</v>
      </c>
      <c r="Q6" s="712">
        <v>1431</v>
      </c>
      <c r="R6" s="712">
        <v>18</v>
      </c>
      <c r="S6" s="712">
        <v>10</v>
      </c>
      <c r="T6" s="712">
        <v>8</v>
      </c>
      <c r="U6" s="712">
        <v>11669</v>
      </c>
      <c r="V6" s="712">
        <v>3821</v>
      </c>
      <c r="W6" s="712">
        <v>7848</v>
      </c>
      <c r="X6" s="712">
        <v>604</v>
      </c>
      <c r="Y6" s="712">
        <v>403</v>
      </c>
      <c r="Z6" s="712">
        <v>201</v>
      </c>
      <c r="AA6" s="712">
        <v>2200</v>
      </c>
      <c r="AB6" s="712">
        <v>1260</v>
      </c>
      <c r="AC6" s="712">
        <v>940</v>
      </c>
    </row>
    <row r="7" spans="2:30" ht="14.25">
      <c r="B7" s="569" t="s">
        <v>328</v>
      </c>
      <c r="C7" s="713">
        <v>303</v>
      </c>
      <c r="D7" s="713">
        <v>171</v>
      </c>
      <c r="E7" s="713">
        <v>132</v>
      </c>
      <c r="F7" s="714">
        <v>0</v>
      </c>
      <c r="G7" s="714">
        <v>0</v>
      </c>
      <c r="H7" s="714">
        <v>0</v>
      </c>
      <c r="I7" s="713">
        <v>294</v>
      </c>
      <c r="J7" s="713">
        <v>165</v>
      </c>
      <c r="K7" s="713">
        <v>129</v>
      </c>
      <c r="L7" s="714">
        <v>0</v>
      </c>
      <c r="M7" s="714">
        <v>0</v>
      </c>
      <c r="N7" s="714">
        <v>0</v>
      </c>
      <c r="O7" s="714">
        <v>0</v>
      </c>
      <c r="P7" s="714">
        <v>0</v>
      </c>
      <c r="Q7" s="714">
        <v>0</v>
      </c>
      <c r="R7" s="714">
        <v>0</v>
      </c>
      <c r="S7" s="714">
        <v>0</v>
      </c>
      <c r="T7" s="714">
        <v>0</v>
      </c>
      <c r="U7" s="714">
        <v>0</v>
      </c>
      <c r="V7" s="714">
        <v>0</v>
      </c>
      <c r="W7" s="714">
        <v>0</v>
      </c>
      <c r="X7" s="714">
        <v>0</v>
      </c>
      <c r="Y7" s="714">
        <v>0</v>
      </c>
      <c r="Z7" s="714">
        <v>0</v>
      </c>
      <c r="AA7" s="713">
        <v>9</v>
      </c>
      <c r="AB7" s="713">
        <v>6</v>
      </c>
      <c r="AC7" s="713">
        <v>3</v>
      </c>
    </row>
    <row r="8" spans="2:30" ht="14.25">
      <c r="B8" s="569" t="s">
        <v>329</v>
      </c>
      <c r="C8" s="713">
        <v>1068</v>
      </c>
      <c r="D8" s="713">
        <v>736</v>
      </c>
      <c r="E8" s="713">
        <v>332</v>
      </c>
      <c r="F8" s="713">
        <v>7</v>
      </c>
      <c r="G8" s="713">
        <v>2</v>
      </c>
      <c r="H8" s="713">
        <v>5</v>
      </c>
      <c r="I8" s="713">
        <v>1032</v>
      </c>
      <c r="J8" s="713">
        <v>713</v>
      </c>
      <c r="K8" s="713">
        <v>319</v>
      </c>
      <c r="L8" s="713">
        <v>2</v>
      </c>
      <c r="M8" s="714">
        <v>0</v>
      </c>
      <c r="N8" s="713">
        <v>2</v>
      </c>
      <c r="O8" s="714">
        <v>0</v>
      </c>
      <c r="P8" s="714">
        <v>0</v>
      </c>
      <c r="Q8" s="714">
        <v>0</v>
      </c>
      <c r="R8" s="714">
        <v>0</v>
      </c>
      <c r="S8" s="714">
        <v>0</v>
      </c>
      <c r="T8" s="714">
        <v>0</v>
      </c>
      <c r="U8" s="714">
        <v>0</v>
      </c>
      <c r="V8" s="714">
        <v>0</v>
      </c>
      <c r="W8" s="714">
        <v>0</v>
      </c>
      <c r="X8" s="713">
        <v>2</v>
      </c>
      <c r="Y8" s="713">
        <v>1</v>
      </c>
      <c r="Z8" s="713">
        <v>1</v>
      </c>
      <c r="AA8" s="713">
        <v>25</v>
      </c>
      <c r="AB8" s="713">
        <v>20</v>
      </c>
      <c r="AC8" s="713">
        <v>5</v>
      </c>
    </row>
    <row r="9" spans="2:30" ht="14.25">
      <c r="B9" s="569" t="s">
        <v>330</v>
      </c>
      <c r="C9" s="713">
        <v>1655</v>
      </c>
      <c r="D9" s="713">
        <v>1245</v>
      </c>
      <c r="E9" s="713">
        <v>410</v>
      </c>
      <c r="F9" s="713">
        <v>16</v>
      </c>
      <c r="G9" s="713">
        <v>6</v>
      </c>
      <c r="H9" s="713">
        <v>10</v>
      </c>
      <c r="I9" s="713">
        <v>1519</v>
      </c>
      <c r="J9" s="713">
        <v>1161</v>
      </c>
      <c r="K9" s="713">
        <v>358</v>
      </c>
      <c r="L9" s="713">
        <v>64</v>
      </c>
      <c r="M9" s="713">
        <v>36</v>
      </c>
      <c r="N9" s="713">
        <v>28</v>
      </c>
      <c r="O9" s="713">
        <v>1</v>
      </c>
      <c r="P9" s="714">
        <v>0</v>
      </c>
      <c r="Q9" s="713">
        <v>1</v>
      </c>
      <c r="R9" s="713">
        <v>1</v>
      </c>
      <c r="S9" s="713">
        <v>1</v>
      </c>
      <c r="T9" s="714">
        <v>0</v>
      </c>
      <c r="U9" s="714">
        <v>0</v>
      </c>
      <c r="V9" s="714">
        <v>0</v>
      </c>
      <c r="W9" s="714">
        <v>0</v>
      </c>
      <c r="X9" s="713">
        <v>23</v>
      </c>
      <c r="Y9" s="713">
        <v>16</v>
      </c>
      <c r="Z9" s="713">
        <v>7</v>
      </c>
      <c r="AA9" s="713">
        <v>31</v>
      </c>
      <c r="AB9" s="713">
        <v>25</v>
      </c>
      <c r="AC9" s="713">
        <v>6</v>
      </c>
    </row>
    <row r="10" spans="2:30" ht="14.25">
      <c r="B10" s="569" t="s">
        <v>331</v>
      </c>
      <c r="C10" s="713">
        <v>1743</v>
      </c>
      <c r="D10" s="713">
        <v>1346</v>
      </c>
      <c r="E10" s="713">
        <v>397</v>
      </c>
      <c r="F10" s="713">
        <v>18</v>
      </c>
      <c r="G10" s="713">
        <v>11</v>
      </c>
      <c r="H10" s="713">
        <v>7</v>
      </c>
      <c r="I10" s="713">
        <v>1404</v>
      </c>
      <c r="J10" s="713">
        <v>1113</v>
      </c>
      <c r="K10" s="713">
        <v>291</v>
      </c>
      <c r="L10" s="713">
        <v>212</v>
      </c>
      <c r="M10" s="713">
        <v>135</v>
      </c>
      <c r="N10" s="713">
        <v>77</v>
      </c>
      <c r="O10" s="713">
        <v>13</v>
      </c>
      <c r="P10" s="713">
        <v>8</v>
      </c>
      <c r="Q10" s="713">
        <v>5</v>
      </c>
      <c r="R10" s="714">
        <v>0</v>
      </c>
      <c r="S10" s="714">
        <v>0</v>
      </c>
      <c r="T10" s="714">
        <v>0</v>
      </c>
      <c r="U10" s="713">
        <v>3</v>
      </c>
      <c r="V10" s="713">
        <v>2</v>
      </c>
      <c r="W10" s="713">
        <v>1</v>
      </c>
      <c r="X10" s="713">
        <v>36</v>
      </c>
      <c r="Y10" s="713">
        <v>29</v>
      </c>
      <c r="Z10" s="713">
        <v>7</v>
      </c>
      <c r="AA10" s="713">
        <v>57</v>
      </c>
      <c r="AB10" s="713">
        <v>48</v>
      </c>
      <c r="AC10" s="713">
        <v>9</v>
      </c>
    </row>
    <row r="11" spans="2:30" ht="14.25">
      <c r="B11" s="569" t="s">
        <v>332</v>
      </c>
      <c r="C11" s="713">
        <v>1764</v>
      </c>
      <c r="D11" s="713">
        <v>1286</v>
      </c>
      <c r="E11" s="713">
        <v>478</v>
      </c>
      <c r="F11" s="713">
        <v>15</v>
      </c>
      <c r="G11" s="713">
        <v>8</v>
      </c>
      <c r="H11" s="713">
        <v>7</v>
      </c>
      <c r="I11" s="713">
        <v>1237</v>
      </c>
      <c r="J11" s="713">
        <v>938</v>
      </c>
      <c r="K11" s="713">
        <v>299</v>
      </c>
      <c r="L11" s="713">
        <v>371</v>
      </c>
      <c r="M11" s="713">
        <v>246</v>
      </c>
      <c r="N11" s="713">
        <v>125</v>
      </c>
      <c r="O11" s="713">
        <v>45</v>
      </c>
      <c r="P11" s="713">
        <v>24</v>
      </c>
      <c r="Q11" s="713">
        <v>21</v>
      </c>
      <c r="R11" s="713">
        <v>2</v>
      </c>
      <c r="S11" s="713">
        <v>1</v>
      </c>
      <c r="T11" s="713">
        <v>1</v>
      </c>
      <c r="U11" s="713">
        <v>6</v>
      </c>
      <c r="V11" s="713">
        <v>3</v>
      </c>
      <c r="W11" s="713">
        <v>3</v>
      </c>
      <c r="X11" s="713">
        <v>40</v>
      </c>
      <c r="Y11" s="713">
        <v>27</v>
      </c>
      <c r="Z11" s="713">
        <v>13</v>
      </c>
      <c r="AA11" s="713">
        <v>48</v>
      </c>
      <c r="AB11" s="713">
        <v>39</v>
      </c>
      <c r="AC11" s="713">
        <v>9</v>
      </c>
    </row>
    <row r="12" spans="2:30" ht="14.25">
      <c r="B12" s="569" t="s">
        <v>333</v>
      </c>
      <c r="C12" s="713">
        <v>1818</v>
      </c>
      <c r="D12" s="713">
        <v>1222</v>
      </c>
      <c r="E12" s="713">
        <v>596</v>
      </c>
      <c r="F12" s="713">
        <v>15</v>
      </c>
      <c r="G12" s="713">
        <v>9</v>
      </c>
      <c r="H12" s="713">
        <v>6</v>
      </c>
      <c r="I12" s="713">
        <v>1099</v>
      </c>
      <c r="J12" s="713">
        <v>792</v>
      </c>
      <c r="K12" s="713">
        <v>307</v>
      </c>
      <c r="L12" s="713">
        <v>520</v>
      </c>
      <c r="M12" s="713">
        <v>321</v>
      </c>
      <c r="N12" s="713">
        <v>199</v>
      </c>
      <c r="O12" s="713">
        <v>83</v>
      </c>
      <c r="P12" s="713">
        <v>44</v>
      </c>
      <c r="Q12" s="713">
        <v>39</v>
      </c>
      <c r="R12" s="713">
        <v>1</v>
      </c>
      <c r="S12" s="713">
        <v>1</v>
      </c>
      <c r="T12" s="714">
        <v>0</v>
      </c>
      <c r="U12" s="713">
        <v>12</v>
      </c>
      <c r="V12" s="713">
        <v>2</v>
      </c>
      <c r="W12" s="713">
        <v>10</v>
      </c>
      <c r="X12" s="713">
        <v>43</v>
      </c>
      <c r="Y12" s="713">
        <v>19</v>
      </c>
      <c r="Z12" s="713">
        <v>24</v>
      </c>
      <c r="AA12" s="713">
        <v>45</v>
      </c>
      <c r="AB12" s="713">
        <v>34</v>
      </c>
      <c r="AC12" s="713">
        <v>11</v>
      </c>
    </row>
    <row r="13" spans="2:30" ht="14.25">
      <c r="B13" s="569" t="s">
        <v>334</v>
      </c>
      <c r="C13" s="713">
        <v>1987</v>
      </c>
      <c r="D13" s="713">
        <v>1286</v>
      </c>
      <c r="E13" s="713">
        <v>701</v>
      </c>
      <c r="F13" s="713">
        <v>15</v>
      </c>
      <c r="G13" s="713">
        <v>8</v>
      </c>
      <c r="H13" s="713">
        <v>7</v>
      </c>
      <c r="I13" s="713">
        <v>1023</v>
      </c>
      <c r="J13" s="713">
        <v>711</v>
      </c>
      <c r="K13" s="713">
        <v>312</v>
      </c>
      <c r="L13" s="713">
        <v>680</v>
      </c>
      <c r="M13" s="713">
        <v>405</v>
      </c>
      <c r="N13" s="713">
        <v>275</v>
      </c>
      <c r="O13" s="713">
        <v>137</v>
      </c>
      <c r="P13" s="713">
        <v>74</v>
      </c>
      <c r="Q13" s="713">
        <v>63</v>
      </c>
      <c r="R13" s="713">
        <v>2</v>
      </c>
      <c r="S13" s="714">
        <v>0</v>
      </c>
      <c r="T13" s="713">
        <v>2</v>
      </c>
      <c r="U13" s="713">
        <v>18</v>
      </c>
      <c r="V13" s="713">
        <v>8</v>
      </c>
      <c r="W13" s="713">
        <v>10</v>
      </c>
      <c r="X13" s="713">
        <v>47</v>
      </c>
      <c r="Y13" s="713">
        <v>32</v>
      </c>
      <c r="Z13" s="713">
        <v>15</v>
      </c>
      <c r="AA13" s="713">
        <v>65</v>
      </c>
      <c r="AB13" s="713">
        <v>48</v>
      </c>
      <c r="AC13" s="713">
        <v>17</v>
      </c>
    </row>
    <row r="14" spans="2:30" ht="14.25">
      <c r="B14" s="569" t="s">
        <v>335</v>
      </c>
      <c r="C14" s="713">
        <v>2342</v>
      </c>
      <c r="D14" s="713">
        <v>1433</v>
      </c>
      <c r="E14" s="713">
        <v>909</v>
      </c>
      <c r="F14" s="713">
        <v>10</v>
      </c>
      <c r="G14" s="713">
        <v>5</v>
      </c>
      <c r="H14" s="713">
        <v>5</v>
      </c>
      <c r="I14" s="713">
        <v>1096</v>
      </c>
      <c r="J14" s="713">
        <v>694</v>
      </c>
      <c r="K14" s="713">
        <v>402</v>
      </c>
      <c r="L14" s="713">
        <v>938</v>
      </c>
      <c r="M14" s="713">
        <v>563</v>
      </c>
      <c r="N14" s="713">
        <v>375</v>
      </c>
      <c r="O14" s="713">
        <v>176</v>
      </c>
      <c r="P14" s="713">
        <v>108</v>
      </c>
      <c r="Q14" s="713">
        <v>68</v>
      </c>
      <c r="R14" s="713">
        <v>1</v>
      </c>
      <c r="S14" s="714">
        <v>0</v>
      </c>
      <c r="T14" s="713">
        <v>1</v>
      </c>
      <c r="U14" s="713">
        <v>31</v>
      </c>
      <c r="V14" s="713">
        <v>9</v>
      </c>
      <c r="W14" s="713">
        <v>22</v>
      </c>
      <c r="X14" s="713">
        <v>28</v>
      </c>
      <c r="Y14" s="713">
        <v>16</v>
      </c>
      <c r="Z14" s="713">
        <v>12</v>
      </c>
      <c r="AA14" s="713">
        <v>62</v>
      </c>
      <c r="AB14" s="713">
        <v>38</v>
      </c>
      <c r="AC14" s="713">
        <v>24</v>
      </c>
    </row>
    <row r="15" spans="2:30" ht="14.25">
      <c r="B15" s="569" t="s">
        <v>336</v>
      </c>
      <c r="C15" s="713">
        <v>2851</v>
      </c>
      <c r="D15" s="713">
        <v>1687</v>
      </c>
      <c r="E15" s="713">
        <v>1164</v>
      </c>
      <c r="F15" s="713">
        <v>14</v>
      </c>
      <c r="G15" s="713">
        <v>6</v>
      </c>
      <c r="H15" s="713">
        <v>8</v>
      </c>
      <c r="I15" s="713">
        <v>1245</v>
      </c>
      <c r="J15" s="713">
        <v>754</v>
      </c>
      <c r="K15" s="713">
        <v>491</v>
      </c>
      <c r="L15" s="713">
        <v>1153</v>
      </c>
      <c r="M15" s="713">
        <v>668</v>
      </c>
      <c r="N15" s="713">
        <v>485</v>
      </c>
      <c r="O15" s="713">
        <v>229</v>
      </c>
      <c r="P15" s="713">
        <v>136</v>
      </c>
      <c r="Q15" s="713">
        <v>93</v>
      </c>
      <c r="R15" s="714">
        <v>0</v>
      </c>
      <c r="S15" s="714">
        <v>0</v>
      </c>
      <c r="T15" s="714">
        <v>0</v>
      </c>
      <c r="U15" s="713">
        <v>86</v>
      </c>
      <c r="V15" s="713">
        <v>38</v>
      </c>
      <c r="W15" s="713">
        <v>48</v>
      </c>
      <c r="X15" s="713">
        <v>47</v>
      </c>
      <c r="Y15" s="713">
        <v>33</v>
      </c>
      <c r="Z15" s="713">
        <v>14</v>
      </c>
      <c r="AA15" s="713">
        <v>77</v>
      </c>
      <c r="AB15" s="713">
        <v>52</v>
      </c>
      <c r="AC15" s="713">
        <v>25</v>
      </c>
    </row>
    <row r="16" spans="2:30" ht="14.25">
      <c r="B16" s="569" t="s">
        <v>337</v>
      </c>
      <c r="C16" s="713">
        <v>3780</v>
      </c>
      <c r="D16" s="713">
        <v>2163</v>
      </c>
      <c r="E16" s="713">
        <v>1617</v>
      </c>
      <c r="F16" s="713">
        <v>12</v>
      </c>
      <c r="G16" s="713">
        <v>4</v>
      </c>
      <c r="H16" s="713">
        <v>8</v>
      </c>
      <c r="I16" s="713">
        <v>1548</v>
      </c>
      <c r="J16" s="713">
        <v>881</v>
      </c>
      <c r="K16" s="713">
        <v>667</v>
      </c>
      <c r="L16" s="713">
        <v>1662</v>
      </c>
      <c r="M16" s="713">
        <v>985</v>
      </c>
      <c r="N16" s="713">
        <v>677</v>
      </c>
      <c r="O16" s="713">
        <v>283</v>
      </c>
      <c r="P16" s="713">
        <v>175</v>
      </c>
      <c r="Q16" s="713">
        <v>108</v>
      </c>
      <c r="R16" s="713">
        <v>1</v>
      </c>
      <c r="S16" s="713">
        <v>1</v>
      </c>
      <c r="T16" s="714">
        <v>0</v>
      </c>
      <c r="U16" s="713">
        <v>122</v>
      </c>
      <c r="V16" s="713">
        <v>31</v>
      </c>
      <c r="W16" s="713">
        <v>91</v>
      </c>
      <c r="X16" s="713">
        <v>41</v>
      </c>
      <c r="Y16" s="713">
        <v>30</v>
      </c>
      <c r="Z16" s="713">
        <v>11</v>
      </c>
      <c r="AA16" s="713">
        <v>111</v>
      </c>
      <c r="AB16" s="713">
        <v>56</v>
      </c>
      <c r="AC16" s="713">
        <v>55</v>
      </c>
    </row>
    <row r="17" spans="2:29" ht="14.25">
      <c r="B17" s="569" t="s">
        <v>338</v>
      </c>
      <c r="C17" s="713">
        <v>4598</v>
      </c>
      <c r="D17" s="713">
        <v>2636</v>
      </c>
      <c r="E17" s="713">
        <v>1962</v>
      </c>
      <c r="F17" s="713">
        <v>17</v>
      </c>
      <c r="G17" s="713">
        <v>10</v>
      </c>
      <c r="H17" s="713">
        <v>7</v>
      </c>
      <c r="I17" s="713">
        <v>1723</v>
      </c>
      <c r="J17" s="713">
        <v>996</v>
      </c>
      <c r="K17" s="713">
        <v>727</v>
      </c>
      <c r="L17" s="713">
        <v>2040</v>
      </c>
      <c r="M17" s="713">
        <v>1198</v>
      </c>
      <c r="N17" s="713">
        <v>842</v>
      </c>
      <c r="O17" s="713">
        <v>361</v>
      </c>
      <c r="P17" s="713">
        <v>219</v>
      </c>
      <c r="Q17" s="713">
        <v>142</v>
      </c>
      <c r="R17" s="713">
        <v>4</v>
      </c>
      <c r="S17" s="713">
        <v>2</v>
      </c>
      <c r="T17" s="713">
        <v>2</v>
      </c>
      <c r="U17" s="713">
        <v>260</v>
      </c>
      <c r="V17" s="713">
        <v>87</v>
      </c>
      <c r="W17" s="713">
        <v>173</v>
      </c>
      <c r="X17" s="713">
        <v>48</v>
      </c>
      <c r="Y17" s="713">
        <v>31</v>
      </c>
      <c r="Z17" s="713">
        <v>17</v>
      </c>
      <c r="AA17" s="713">
        <v>145</v>
      </c>
      <c r="AB17" s="713">
        <v>93</v>
      </c>
      <c r="AC17" s="713">
        <v>52</v>
      </c>
    </row>
    <row r="18" spans="2:29" ht="14.25">
      <c r="B18" s="569" t="s">
        <v>339</v>
      </c>
      <c r="C18" s="713">
        <v>5478</v>
      </c>
      <c r="D18" s="713">
        <v>3094</v>
      </c>
      <c r="E18" s="713">
        <v>2384</v>
      </c>
      <c r="F18" s="713">
        <v>14</v>
      </c>
      <c r="G18" s="713">
        <v>11</v>
      </c>
      <c r="H18" s="713">
        <v>3</v>
      </c>
      <c r="I18" s="713">
        <v>1898</v>
      </c>
      <c r="J18" s="713">
        <v>1061</v>
      </c>
      <c r="K18" s="713">
        <v>837</v>
      </c>
      <c r="L18" s="713">
        <v>2488</v>
      </c>
      <c r="M18" s="713">
        <v>1526</v>
      </c>
      <c r="N18" s="713">
        <v>962</v>
      </c>
      <c r="O18" s="713">
        <v>373</v>
      </c>
      <c r="P18" s="713">
        <v>216</v>
      </c>
      <c r="Q18" s="713">
        <v>157</v>
      </c>
      <c r="R18" s="714">
        <v>0</v>
      </c>
      <c r="S18" s="714">
        <v>0</v>
      </c>
      <c r="T18" s="714">
        <v>0</v>
      </c>
      <c r="U18" s="713">
        <v>471</v>
      </c>
      <c r="V18" s="713">
        <v>148</v>
      </c>
      <c r="W18" s="713">
        <v>323</v>
      </c>
      <c r="X18" s="713">
        <v>52</v>
      </c>
      <c r="Y18" s="713">
        <v>31</v>
      </c>
      <c r="Z18" s="713">
        <v>21</v>
      </c>
      <c r="AA18" s="713">
        <v>182</v>
      </c>
      <c r="AB18" s="713">
        <v>101</v>
      </c>
      <c r="AC18" s="713">
        <v>81</v>
      </c>
    </row>
    <row r="19" spans="2:29" ht="14.25">
      <c r="B19" s="569" t="s">
        <v>340</v>
      </c>
      <c r="C19" s="713">
        <v>6178</v>
      </c>
      <c r="D19" s="713">
        <v>3467</v>
      </c>
      <c r="E19" s="713">
        <v>2711</v>
      </c>
      <c r="F19" s="713">
        <v>15</v>
      </c>
      <c r="G19" s="713">
        <v>9</v>
      </c>
      <c r="H19" s="713">
        <v>6</v>
      </c>
      <c r="I19" s="713">
        <v>1971</v>
      </c>
      <c r="J19" s="713">
        <v>1020</v>
      </c>
      <c r="K19" s="713">
        <v>951</v>
      </c>
      <c r="L19" s="713">
        <v>2876</v>
      </c>
      <c r="M19" s="713">
        <v>1817</v>
      </c>
      <c r="N19" s="713">
        <v>1059</v>
      </c>
      <c r="O19" s="713">
        <v>387</v>
      </c>
      <c r="P19" s="713">
        <v>231</v>
      </c>
      <c r="Q19" s="713">
        <v>156</v>
      </c>
      <c r="R19" s="713">
        <v>2</v>
      </c>
      <c r="S19" s="713">
        <v>2</v>
      </c>
      <c r="T19" s="714">
        <v>0</v>
      </c>
      <c r="U19" s="713">
        <v>657</v>
      </c>
      <c r="V19" s="713">
        <v>225</v>
      </c>
      <c r="W19" s="713">
        <v>432</v>
      </c>
      <c r="X19" s="713">
        <v>44</v>
      </c>
      <c r="Y19" s="713">
        <v>33</v>
      </c>
      <c r="Z19" s="713">
        <v>11</v>
      </c>
      <c r="AA19" s="713">
        <v>226</v>
      </c>
      <c r="AB19" s="713">
        <v>130</v>
      </c>
      <c r="AC19" s="713">
        <v>96</v>
      </c>
    </row>
    <row r="20" spans="2:29" ht="14.25">
      <c r="B20" s="569" t="s">
        <v>341</v>
      </c>
      <c r="C20" s="713">
        <v>6801</v>
      </c>
      <c r="D20" s="713">
        <v>3729</v>
      </c>
      <c r="E20" s="713">
        <v>3072</v>
      </c>
      <c r="F20" s="713">
        <v>11</v>
      </c>
      <c r="G20" s="713">
        <v>9</v>
      </c>
      <c r="H20" s="713">
        <v>2</v>
      </c>
      <c r="I20" s="713">
        <v>1961</v>
      </c>
      <c r="J20" s="713">
        <v>992</v>
      </c>
      <c r="K20" s="713">
        <v>969</v>
      </c>
      <c r="L20" s="713">
        <v>3060</v>
      </c>
      <c r="M20" s="713">
        <v>2012</v>
      </c>
      <c r="N20" s="713">
        <v>1048</v>
      </c>
      <c r="O20" s="713">
        <v>308</v>
      </c>
      <c r="P20" s="713">
        <v>165</v>
      </c>
      <c r="Q20" s="713">
        <v>143</v>
      </c>
      <c r="R20" s="713">
        <v>2</v>
      </c>
      <c r="S20" s="713">
        <v>1</v>
      </c>
      <c r="T20" s="713">
        <v>1</v>
      </c>
      <c r="U20" s="713">
        <v>1196</v>
      </c>
      <c r="V20" s="713">
        <v>395</v>
      </c>
      <c r="W20" s="713">
        <v>801</v>
      </c>
      <c r="X20" s="713">
        <v>54</v>
      </c>
      <c r="Y20" s="713">
        <v>38</v>
      </c>
      <c r="Z20" s="713">
        <v>16</v>
      </c>
      <c r="AA20" s="713">
        <v>209</v>
      </c>
      <c r="AB20" s="713">
        <v>117</v>
      </c>
      <c r="AC20" s="713">
        <v>92</v>
      </c>
    </row>
    <row r="21" spans="2:29" ht="14.25">
      <c r="B21" s="569" t="s">
        <v>342</v>
      </c>
      <c r="C21" s="713">
        <v>8033</v>
      </c>
      <c r="D21" s="713">
        <v>4212</v>
      </c>
      <c r="E21" s="713">
        <v>3821</v>
      </c>
      <c r="F21" s="713">
        <v>16</v>
      </c>
      <c r="G21" s="713">
        <v>11</v>
      </c>
      <c r="H21" s="713">
        <v>5</v>
      </c>
      <c r="I21" s="713">
        <v>2265</v>
      </c>
      <c r="J21" s="713">
        <v>1073</v>
      </c>
      <c r="K21" s="713">
        <v>1192</v>
      </c>
      <c r="L21" s="713">
        <v>3261</v>
      </c>
      <c r="M21" s="713">
        <v>2166</v>
      </c>
      <c r="N21" s="713">
        <v>1095</v>
      </c>
      <c r="O21" s="713">
        <v>316</v>
      </c>
      <c r="P21" s="713">
        <v>164</v>
      </c>
      <c r="Q21" s="713">
        <v>152</v>
      </c>
      <c r="R21" s="713">
        <v>1</v>
      </c>
      <c r="S21" s="713">
        <v>1</v>
      </c>
      <c r="T21" s="714">
        <v>0</v>
      </c>
      <c r="U21" s="713">
        <v>1874</v>
      </c>
      <c r="V21" s="713">
        <v>616</v>
      </c>
      <c r="W21" s="713">
        <v>1258</v>
      </c>
      <c r="X21" s="713">
        <v>42</v>
      </c>
      <c r="Y21" s="713">
        <v>32</v>
      </c>
      <c r="Z21" s="713">
        <v>10</v>
      </c>
      <c r="AA21" s="713">
        <v>258</v>
      </c>
      <c r="AB21" s="713">
        <v>149</v>
      </c>
      <c r="AC21" s="713">
        <v>109</v>
      </c>
    </row>
    <row r="22" spans="2:29" ht="14.25">
      <c r="B22" s="569" t="s">
        <v>343</v>
      </c>
      <c r="C22" s="713">
        <v>18368</v>
      </c>
      <c r="D22" s="713">
        <v>8268</v>
      </c>
      <c r="E22" s="713">
        <v>10100</v>
      </c>
      <c r="F22" s="713">
        <v>11</v>
      </c>
      <c r="G22" s="713">
        <v>8</v>
      </c>
      <c r="H22" s="713">
        <v>3</v>
      </c>
      <c r="I22" s="713">
        <v>4816</v>
      </c>
      <c r="J22" s="713">
        <v>1723</v>
      </c>
      <c r="K22" s="713">
        <v>3093</v>
      </c>
      <c r="L22" s="713">
        <v>5447</v>
      </c>
      <c r="M22" s="713">
        <v>3752</v>
      </c>
      <c r="N22" s="713">
        <v>1695</v>
      </c>
      <c r="O22" s="713">
        <v>499</v>
      </c>
      <c r="P22" s="713">
        <v>216</v>
      </c>
      <c r="Q22" s="713">
        <v>283</v>
      </c>
      <c r="R22" s="713">
        <v>1</v>
      </c>
      <c r="S22" s="714">
        <v>0</v>
      </c>
      <c r="T22" s="713">
        <v>1</v>
      </c>
      <c r="U22" s="713">
        <v>6933</v>
      </c>
      <c r="V22" s="713">
        <v>2257</v>
      </c>
      <c r="W22" s="713">
        <v>4676</v>
      </c>
      <c r="X22" s="713">
        <v>57</v>
      </c>
      <c r="Y22" s="713">
        <v>35</v>
      </c>
      <c r="Z22" s="713">
        <v>22</v>
      </c>
      <c r="AA22" s="713">
        <v>604</v>
      </c>
      <c r="AB22" s="713">
        <v>277</v>
      </c>
      <c r="AC22" s="713">
        <v>327</v>
      </c>
    </row>
    <row r="23" spans="2:29" ht="14.25">
      <c r="B23" s="569" t="s">
        <v>55</v>
      </c>
      <c r="C23" s="713">
        <v>47</v>
      </c>
      <c r="D23" s="713">
        <v>28</v>
      </c>
      <c r="E23" s="713">
        <v>19</v>
      </c>
      <c r="F23" s="714">
        <v>0</v>
      </c>
      <c r="G23" s="714">
        <v>0</v>
      </c>
      <c r="H23" s="714">
        <v>0</v>
      </c>
      <c r="I23" s="713">
        <v>1</v>
      </c>
      <c r="J23" s="713">
        <v>1</v>
      </c>
      <c r="K23" s="714">
        <v>0</v>
      </c>
      <c r="L23" s="714">
        <v>0</v>
      </c>
      <c r="M23" s="714">
        <v>0</v>
      </c>
      <c r="N23" s="714">
        <v>0</v>
      </c>
      <c r="O23" s="714">
        <v>0</v>
      </c>
      <c r="P23" s="714">
        <v>0</v>
      </c>
      <c r="Q23" s="714">
        <v>0</v>
      </c>
      <c r="R23" s="714">
        <v>0</v>
      </c>
      <c r="S23" s="714">
        <v>0</v>
      </c>
      <c r="T23" s="714">
        <v>0</v>
      </c>
      <c r="U23" s="714">
        <v>0</v>
      </c>
      <c r="V23" s="714">
        <v>0</v>
      </c>
      <c r="W23" s="714">
        <v>0</v>
      </c>
      <c r="X23" s="714">
        <v>0</v>
      </c>
      <c r="Y23" s="714">
        <v>0</v>
      </c>
      <c r="Z23" s="714">
        <v>0</v>
      </c>
      <c r="AA23" s="713">
        <v>46</v>
      </c>
      <c r="AB23" s="713">
        <v>27</v>
      </c>
      <c r="AC23" s="713">
        <v>19</v>
      </c>
    </row>
    <row r="24" spans="2:29" ht="13.9" customHeight="1">
      <c r="B24" s="894" t="s">
        <v>1706</v>
      </c>
      <c r="C24" s="894"/>
      <c r="D24" s="894"/>
      <c r="E24" s="894"/>
      <c r="F24" s="894"/>
      <c r="G24" s="894"/>
      <c r="H24" s="894"/>
      <c r="I24" s="894"/>
      <c r="J24" s="894"/>
      <c r="K24" s="894"/>
      <c r="L24" s="894"/>
      <c r="M24" s="894"/>
      <c r="N24" s="894"/>
      <c r="O24" s="894"/>
      <c r="P24" s="894"/>
      <c r="Q24" s="894"/>
      <c r="R24" s="894"/>
      <c r="S24" s="894"/>
      <c r="T24" s="894"/>
      <c r="U24" s="894"/>
      <c r="V24" s="894"/>
      <c r="W24" s="894"/>
      <c r="X24" s="894"/>
      <c r="Y24" s="894"/>
      <c r="Z24" s="894"/>
    </row>
    <row r="25" spans="2:29" ht="13.9" customHeight="1">
      <c r="B25" s="895" t="s">
        <v>1646</v>
      </c>
      <c r="C25" s="895"/>
      <c r="D25" s="895"/>
      <c r="E25" s="895"/>
      <c r="F25" s="895"/>
      <c r="G25" s="895"/>
      <c r="H25" s="895"/>
      <c r="I25" s="895"/>
      <c r="J25" s="895"/>
      <c r="K25" s="895"/>
      <c r="L25" s="895"/>
      <c r="M25" s="895"/>
      <c r="N25" s="895"/>
      <c r="O25" s="895"/>
      <c r="P25" s="895"/>
      <c r="Q25" s="895"/>
      <c r="R25" s="895"/>
      <c r="S25" s="895"/>
      <c r="T25" s="895"/>
      <c r="U25" s="895"/>
      <c r="V25" s="895"/>
      <c r="W25" s="895"/>
      <c r="X25" s="895"/>
      <c r="Y25" s="895"/>
      <c r="Z25" s="895"/>
    </row>
    <row r="26" spans="2:29" ht="16.5">
      <c r="B26" s="51" t="s">
        <v>1647</v>
      </c>
      <c r="C26" s="24"/>
      <c r="D26" s="24"/>
      <c r="E26" s="24"/>
      <c r="F26" s="24"/>
      <c r="G26" s="24"/>
      <c r="H26" s="231"/>
      <c r="I26" s="231"/>
      <c r="J26" s="231"/>
      <c r="K26" s="231"/>
      <c r="L26" s="231"/>
      <c r="M26" s="231"/>
      <c r="N26" s="231"/>
      <c r="O26" s="200"/>
    </row>
    <row r="27" spans="2:29" ht="14.25">
      <c r="B27" s="69"/>
      <c r="C27" s="49"/>
      <c r="D27" s="49"/>
      <c r="E27" s="49"/>
      <c r="F27" s="49"/>
      <c r="G27" s="49"/>
    </row>
  </sheetData>
  <mergeCells count="15">
    <mergeCell ref="B1:X1"/>
    <mergeCell ref="B2:X2"/>
    <mergeCell ref="B3:B5"/>
    <mergeCell ref="F3:AC3"/>
    <mergeCell ref="B24:Z24"/>
    <mergeCell ref="B25:Z25"/>
    <mergeCell ref="X4:Z4"/>
    <mergeCell ref="AA4:AC4"/>
    <mergeCell ref="F4:H4"/>
    <mergeCell ref="I4:K4"/>
    <mergeCell ref="L4:N4"/>
    <mergeCell ref="O4:Q4"/>
    <mergeCell ref="R4:T4"/>
    <mergeCell ref="U4:W4"/>
    <mergeCell ref="C3:E4"/>
  </mergeCells>
  <hyperlinks>
    <hyperlink ref="AD3" location="INDICE!B44" display="INDICE"/>
  </hyperlinks>
  <printOptions horizontalCentered="1"/>
  <pageMargins left="0.19685039370078741" right="0.19685039370078741" top="1.1811023622047245" bottom="0.39370078740157483" header="0.19685039370078741" footer="0.19685039370078741"/>
  <pageSetup paperSize="9" scale="79" firstPageNumber="18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88"/>
  <sheetViews>
    <sheetView showGridLines="0" topLeftCell="O1" zoomScaleNormal="100" workbookViewId="0">
      <selection activeCell="AB3" sqref="AB3"/>
    </sheetView>
  </sheetViews>
  <sheetFormatPr baseColWidth="10" defaultColWidth="12.5703125" defaultRowHeight="12.75"/>
  <cols>
    <col min="1" max="1" width="3.7109375" style="185" customWidth="1"/>
    <col min="2" max="3" width="28.5703125" style="185" customWidth="1"/>
    <col min="4" max="4" width="9.7109375" style="185" customWidth="1"/>
    <col min="5" max="5" width="7.85546875" style="185" customWidth="1"/>
    <col min="6" max="6" width="8.28515625" style="185" customWidth="1"/>
    <col min="7" max="7" width="7.85546875" style="185" customWidth="1"/>
    <col min="8" max="8" width="8.7109375" style="185" customWidth="1"/>
    <col min="9" max="9" width="9.5703125" style="185" customWidth="1"/>
    <col min="10" max="26" width="9.28515625" style="185" customWidth="1"/>
    <col min="27" max="16384" width="12.5703125" style="185"/>
  </cols>
  <sheetData>
    <row r="1" spans="2:28" s="201" customFormat="1" ht="75.75" customHeight="1">
      <c r="B1" s="908"/>
      <c r="C1" s="908"/>
      <c r="D1" s="908"/>
      <c r="E1" s="908"/>
      <c r="F1" s="908"/>
      <c r="G1" s="908"/>
      <c r="H1" s="908"/>
      <c r="I1" s="908"/>
      <c r="J1" s="908"/>
      <c r="K1" s="908"/>
      <c r="L1" s="908"/>
      <c r="M1" s="908"/>
      <c r="N1" s="908"/>
      <c r="O1" s="908"/>
      <c r="P1" s="908"/>
      <c r="Q1" s="908"/>
      <c r="R1" s="908"/>
      <c r="S1" s="908"/>
      <c r="T1" s="908"/>
      <c r="U1" s="908"/>
      <c r="V1" s="908"/>
      <c r="W1" s="908"/>
      <c r="X1" s="908"/>
      <c r="Y1" s="908"/>
      <c r="Z1" s="908"/>
    </row>
    <row r="2" spans="2:28" s="201" customFormat="1" ht="55.15" customHeight="1">
      <c r="B2" s="941" t="s">
        <v>1660</v>
      </c>
      <c r="C2" s="941"/>
      <c r="D2" s="941"/>
      <c r="E2" s="941"/>
      <c r="F2" s="941"/>
      <c r="G2" s="941"/>
      <c r="H2" s="941"/>
      <c r="I2" s="941"/>
      <c r="J2" s="941"/>
      <c r="K2" s="941"/>
      <c r="L2" s="941"/>
      <c r="M2" s="941"/>
      <c r="N2" s="941"/>
      <c r="O2" s="941"/>
      <c r="P2" s="941"/>
      <c r="Q2" s="941"/>
      <c r="R2" s="941"/>
      <c r="S2" s="941"/>
      <c r="T2" s="941"/>
      <c r="U2" s="941"/>
      <c r="V2" s="941"/>
      <c r="W2" s="941"/>
      <c r="X2" s="941"/>
      <c r="Y2" s="941"/>
      <c r="Z2" s="941"/>
      <c r="AA2" s="4"/>
    </row>
    <row r="3" spans="2:28" s="202" customFormat="1" ht="16.5" customHeight="1">
      <c r="B3" s="934" t="s">
        <v>324</v>
      </c>
      <c r="C3" s="935"/>
      <c r="D3" s="933" t="s">
        <v>27</v>
      </c>
      <c r="E3" s="933"/>
      <c r="F3" s="933"/>
      <c r="G3" s="933" t="s">
        <v>768</v>
      </c>
      <c r="H3" s="933"/>
      <c r="I3" s="933"/>
      <c r="J3" s="933" t="s">
        <v>769</v>
      </c>
      <c r="K3" s="933"/>
      <c r="L3" s="933"/>
      <c r="M3" s="933" t="s">
        <v>770</v>
      </c>
      <c r="N3" s="933"/>
      <c r="O3" s="933"/>
      <c r="P3" s="933" t="s">
        <v>771</v>
      </c>
      <c r="Q3" s="933"/>
      <c r="R3" s="933"/>
      <c r="S3" s="933" t="s">
        <v>772</v>
      </c>
      <c r="T3" s="933"/>
      <c r="U3" s="933"/>
      <c r="V3" s="933" t="s">
        <v>740</v>
      </c>
      <c r="W3" s="933"/>
      <c r="X3" s="933"/>
      <c r="Y3" s="933" t="s">
        <v>55</v>
      </c>
      <c r="Z3" s="933"/>
      <c r="AA3" s="933"/>
      <c r="AB3" s="417" t="s">
        <v>103</v>
      </c>
    </row>
    <row r="4" spans="2:28" s="202" customFormat="1" ht="40.5" customHeight="1">
      <c r="B4" s="936"/>
      <c r="C4" s="937"/>
      <c r="D4" s="933" t="s">
        <v>27</v>
      </c>
      <c r="E4" s="933" t="s">
        <v>36</v>
      </c>
      <c r="F4" s="933"/>
      <c r="G4" s="933"/>
      <c r="H4" s="933" t="s">
        <v>32</v>
      </c>
      <c r="I4" s="933" t="s">
        <v>33</v>
      </c>
      <c r="J4" s="933"/>
      <c r="K4" s="933" t="s">
        <v>32</v>
      </c>
      <c r="L4" s="933" t="s">
        <v>33</v>
      </c>
      <c r="M4" s="933"/>
      <c r="N4" s="933" t="s">
        <v>32</v>
      </c>
      <c r="O4" s="933" t="s">
        <v>33</v>
      </c>
      <c r="P4" s="933"/>
      <c r="Q4" s="933" t="s">
        <v>32</v>
      </c>
      <c r="R4" s="933" t="s">
        <v>33</v>
      </c>
      <c r="S4" s="933"/>
      <c r="T4" s="933" t="s">
        <v>32</v>
      </c>
      <c r="U4" s="933" t="s">
        <v>33</v>
      </c>
      <c r="V4" s="933"/>
      <c r="W4" s="933" t="s">
        <v>32</v>
      </c>
      <c r="X4" s="933" t="s">
        <v>33</v>
      </c>
      <c r="Y4" s="933"/>
      <c r="Z4" s="933" t="s">
        <v>32</v>
      </c>
      <c r="AA4" s="933" t="s">
        <v>33</v>
      </c>
    </row>
    <row r="5" spans="2:28" s="203" customFormat="1" ht="13.5">
      <c r="B5" s="938"/>
      <c r="C5" s="939"/>
      <c r="D5" s="933"/>
      <c r="E5" s="571" t="s">
        <v>32</v>
      </c>
      <c r="F5" s="571" t="s">
        <v>33</v>
      </c>
      <c r="G5" s="933"/>
      <c r="H5" s="933"/>
      <c r="I5" s="933"/>
      <c r="J5" s="933"/>
      <c r="K5" s="933"/>
      <c r="L5" s="933"/>
      <c r="M5" s="933"/>
      <c r="N5" s="933"/>
      <c r="O5" s="933"/>
      <c r="P5" s="933"/>
      <c r="Q5" s="933"/>
      <c r="R5" s="933"/>
      <c r="S5" s="933"/>
      <c r="T5" s="933"/>
      <c r="U5" s="933"/>
      <c r="V5" s="933"/>
      <c r="W5" s="933"/>
      <c r="X5" s="933"/>
      <c r="Y5" s="933"/>
      <c r="Z5" s="933"/>
      <c r="AA5" s="933"/>
    </row>
    <row r="6" spans="2:28" s="203" customFormat="1" ht="13.5">
      <c r="B6" s="942" t="s">
        <v>1589</v>
      </c>
      <c r="C6" s="942"/>
      <c r="D6" s="715">
        <v>73431</v>
      </c>
      <c r="E6" s="715">
        <v>40599</v>
      </c>
      <c r="F6" s="715">
        <v>32832</v>
      </c>
      <c r="G6" s="715">
        <v>3355</v>
      </c>
      <c r="H6" s="715">
        <v>1885</v>
      </c>
      <c r="I6" s="715">
        <v>1470</v>
      </c>
      <c r="J6" s="715">
        <v>717</v>
      </c>
      <c r="K6" s="715">
        <v>398</v>
      </c>
      <c r="L6" s="715">
        <v>319</v>
      </c>
      <c r="M6" s="715">
        <v>848</v>
      </c>
      <c r="N6" s="715">
        <v>478</v>
      </c>
      <c r="O6" s="715">
        <v>370</v>
      </c>
      <c r="P6" s="715">
        <v>12377</v>
      </c>
      <c r="Q6" s="715">
        <v>8554</v>
      </c>
      <c r="R6" s="715">
        <v>3823</v>
      </c>
      <c r="S6" s="715">
        <v>11229</v>
      </c>
      <c r="T6" s="715">
        <v>6486</v>
      </c>
      <c r="U6" s="715">
        <v>4743</v>
      </c>
      <c r="V6" s="715">
        <v>44858</v>
      </c>
      <c r="W6" s="715">
        <v>22770</v>
      </c>
      <c r="X6" s="715">
        <v>22088</v>
      </c>
      <c r="Y6" s="715">
        <v>47</v>
      </c>
      <c r="Z6" s="715">
        <v>28</v>
      </c>
      <c r="AA6" s="715">
        <v>19</v>
      </c>
    </row>
    <row r="7" spans="2:28" s="201" customFormat="1" ht="14.25">
      <c r="B7" s="943" t="s">
        <v>40</v>
      </c>
      <c r="C7" s="944"/>
      <c r="D7" s="642">
        <v>32681</v>
      </c>
      <c r="E7" s="642">
        <v>17345</v>
      </c>
      <c r="F7" s="642">
        <v>15336</v>
      </c>
      <c r="G7" s="642">
        <v>1517</v>
      </c>
      <c r="H7" s="642">
        <v>862</v>
      </c>
      <c r="I7" s="642">
        <v>655</v>
      </c>
      <c r="J7" s="642">
        <v>353</v>
      </c>
      <c r="K7" s="642">
        <v>196</v>
      </c>
      <c r="L7" s="642">
        <v>157</v>
      </c>
      <c r="M7" s="642">
        <v>391</v>
      </c>
      <c r="N7" s="642">
        <v>219</v>
      </c>
      <c r="O7" s="642">
        <v>172</v>
      </c>
      <c r="P7" s="642">
        <v>4835</v>
      </c>
      <c r="Q7" s="642">
        <v>3282</v>
      </c>
      <c r="R7" s="642">
        <v>1553</v>
      </c>
      <c r="S7" s="642">
        <v>4108</v>
      </c>
      <c r="T7" s="642">
        <v>2320</v>
      </c>
      <c r="U7" s="642">
        <v>1788</v>
      </c>
      <c r="V7" s="642">
        <v>21449</v>
      </c>
      <c r="W7" s="642">
        <v>10449</v>
      </c>
      <c r="X7" s="642">
        <v>11000</v>
      </c>
      <c r="Y7" s="642">
        <v>28</v>
      </c>
      <c r="Z7" s="642">
        <v>17</v>
      </c>
      <c r="AA7" s="642">
        <v>11</v>
      </c>
    </row>
    <row r="8" spans="2:28" s="201" customFormat="1" ht="14.25">
      <c r="B8" s="940" t="s">
        <v>78</v>
      </c>
      <c r="C8" s="575" t="s">
        <v>27</v>
      </c>
      <c r="D8" s="642">
        <v>3642</v>
      </c>
      <c r="E8" s="642">
        <v>1830</v>
      </c>
      <c r="F8" s="642">
        <v>1812</v>
      </c>
      <c r="G8" s="642">
        <v>159</v>
      </c>
      <c r="H8" s="642">
        <v>84</v>
      </c>
      <c r="I8" s="642">
        <v>75</v>
      </c>
      <c r="J8" s="642">
        <v>39</v>
      </c>
      <c r="K8" s="642">
        <v>18</v>
      </c>
      <c r="L8" s="642">
        <v>21</v>
      </c>
      <c r="M8" s="642">
        <v>39</v>
      </c>
      <c r="N8" s="642">
        <v>20</v>
      </c>
      <c r="O8" s="642">
        <v>19</v>
      </c>
      <c r="P8" s="642">
        <v>524</v>
      </c>
      <c r="Q8" s="642">
        <v>359</v>
      </c>
      <c r="R8" s="642">
        <v>165</v>
      </c>
      <c r="S8" s="642">
        <v>472</v>
      </c>
      <c r="T8" s="642">
        <v>257</v>
      </c>
      <c r="U8" s="642">
        <v>215</v>
      </c>
      <c r="V8" s="642">
        <v>2405</v>
      </c>
      <c r="W8" s="642">
        <v>1090</v>
      </c>
      <c r="X8" s="642">
        <v>1315</v>
      </c>
      <c r="Y8" s="642">
        <v>4</v>
      </c>
      <c r="Z8" s="642">
        <v>2</v>
      </c>
      <c r="AA8" s="642">
        <v>2</v>
      </c>
    </row>
    <row r="9" spans="2:28" s="201" customFormat="1" ht="14.25">
      <c r="B9" s="940"/>
      <c r="C9" s="575" t="s">
        <v>530</v>
      </c>
      <c r="D9" s="642">
        <v>2179</v>
      </c>
      <c r="E9" s="642">
        <v>1092</v>
      </c>
      <c r="F9" s="642">
        <v>1087</v>
      </c>
      <c r="G9" s="642">
        <v>112</v>
      </c>
      <c r="H9" s="642">
        <v>61</v>
      </c>
      <c r="I9" s="642">
        <v>51</v>
      </c>
      <c r="J9" s="642">
        <v>19</v>
      </c>
      <c r="K9" s="642">
        <v>8</v>
      </c>
      <c r="L9" s="642">
        <v>11</v>
      </c>
      <c r="M9" s="642">
        <v>23</v>
      </c>
      <c r="N9" s="642">
        <v>11</v>
      </c>
      <c r="O9" s="642">
        <v>12</v>
      </c>
      <c r="P9" s="642">
        <v>298</v>
      </c>
      <c r="Q9" s="642">
        <v>197</v>
      </c>
      <c r="R9" s="642">
        <v>101</v>
      </c>
      <c r="S9" s="642">
        <v>273</v>
      </c>
      <c r="T9" s="642">
        <v>149</v>
      </c>
      <c r="U9" s="642">
        <v>124</v>
      </c>
      <c r="V9" s="642">
        <v>1453</v>
      </c>
      <c r="W9" s="642">
        <v>666</v>
      </c>
      <c r="X9" s="642">
        <v>787</v>
      </c>
      <c r="Y9" s="642">
        <v>1</v>
      </c>
      <c r="Z9" s="716">
        <v>0</v>
      </c>
      <c r="AA9" s="642">
        <v>1</v>
      </c>
    </row>
    <row r="10" spans="2:28" s="203" customFormat="1" ht="14.25">
      <c r="B10" s="940"/>
      <c r="C10" s="575" t="s">
        <v>81</v>
      </c>
      <c r="D10" s="642">
        <v>1463</v>
      </c>
      <c r="E10" s="642">
        <v>738</v>
      </c>
      <c r="F10" s="642">
        <v>725</v>
      </c>
      <c r="G10" s="642">
        <v>47</v>
      </c>
      <c r="H10" s="642">
        <v>23</v>
      </c>
      <c r="I10" s="642">
        <v>24</v>
      </c>
      <c r="J10" s="642">
        <v>20</v>
      </c>
      <c r="K10" s="642">
        <v>10</v>
      </c>
      <c r="L10" s="642">
        <v>10</v>
      </c>
      <c r="M10" s="642">
        <v>16</v>
      </c>
      <c r="N10" s="642">
        <v>9</v>
      </c>
      <c r="O10" s="642">
        <v>7</v>
      </c>
      <c r="P10" s="642">
        <v>226</v>
      </c>
      <c r="Q10" s="642">
        <v>162</v>
      </c>
      <c r="R10" s="642">
        <v>64</v>
      </c>
      <c r="S10" s="642">
        <v>199</v>
      </c>
      <c r="T10" s="642">
        <v>108</v>
      </c>
      <c r="U10" s="642">
        <v>91</v>
      </c>
      <c r="V10" s="642">
        <v>952</v>
      </c>
      <c r="W10" s="642">
        <v>424</v>
      </c>
      <c r="X10" s="642">
        <v>528</v>
      </c>
      <c r="Y10" s="642">
        <v>3</v>
      </c>
      <c r="Z10" s="642">
        <v>2</v>
      </c>
      <c r="AA10" s="642">
        <v>1</v>
      </c>
    </row>
    <row r="11" spans="2:28" s="201" customFormat="1" ht="14.25">
      <c r="B11" s="940" t="s">
        <v>61</v>
      </c>
      <c r="C11" s="575" t="s">
        <v>27</v>
      </c>
      <c r="D11" s="642">
        <v>1044</v>
      </c>
      <c r="E11" s="642">
        <v>565</v>
      </c>
      <c r="F11" s="642">
        <v>479</v>
      </c>
      <c r="G11" s="642">
        <v>48</v>
      </c>
      <c r="H11" s="642">
        <v>28</v>
      </c>
      <c r="I11" s="642">
        <v>20</v>
      </c>
      <c r="J11" s="642">
        <v>9</v>
      </c>
      <c r="K11" s="642">
        <v>5</v>
      </c>
      <c r="L11" s="642">
        <v>4</v>
      </c>
      <c r="M11" s="642">
        <v>16</v>
      </c>
      <c r="N11" s="642">
        <v>9</v>
      </c>
      <c r="O11" s="642">
        <v>7</v>
      </c>
      <c r="P11" s="642">
        <v>130</v>
      </c>
      <c r="Q11" s="642">
        <v>86</v>
      </c>
      <c r="R11" s="642">
        <v>44</v>
      </c>
      <c r="S11" s="642">
        <v>120</v>
      </c>
      <c r="T11" s="642">
        <v>77</v>
      </c>
      <c r="U11" s="642">
        <v>43</v>
      </c>
      <c r="V11" s="642">
        <v>720</v>
      </c>
      <c r="W11" s="642">
        <v>360</v>
      </c>
      <c r="X11" s="642">
        <v>360</v>
      </c>
      <c r="Y11" s="642">
        <v>1</v>
      </c>
      <c r="Z11" s="716">
        <v>0</v>
      </c>
      <c r="AA11" s="642">
        <v>1</v>
      </c>
    </row>
    <row r="12" spans="2:28" s="201" customFormat="1" ht="14.25">
      <c r="B12" s="940"/>
      <c r="C12" s="575" t="s">
        <v>530</v>
      </c>
      <c r="D12" s="642">
        <v>713</v>
      </c>
      <c r="E12" s="642">
        <v>382</v>
      </c>
      <c r="F12" s="642">
        <v>331</v>
      </c>
      <c r="G12" s="642">
        <v>26</v>
      </c>
      <c r="H12" s="642">
        <v>13</v>
      </c>
      <c r="I12" s="642">
        <v>13</v>
      </c>
      <c r="J12" s="642">
        <v>7</v>
      </c>
      <c r="K12" s="642">
        <v>4</v>
      </c>
      <c r="L12" s="642">
        <v>3</v>
      </c>
      <c r="M12" s="642">
        <v>10</v>
      </c>
      <c r="N12" s="642">
        <v>6</v>
      </c>
      <c r="O12" s="642">
        <v>4</v>
      </c>
      <c r="P12" s="642">
        <v>98</v>
      </c>
      <c r="Q12" s="642">
        <v>65</v>
      </c>
      <c r="R12" s="642">
        <v>33</v>
      </c>
      <c r="S12" s="642">
        <v>86</v>
      </c>
      <c r="T12" s="642">
        <v>55</v>
      </c>
      <c r="U12" s="642">
        <v>31</v>
      </c>
      <c r="V12" s="642">
        <v>486</v>
      </c>
      <c r="W12" s="642">
        <v>239</v>
      </c>
      <c r="X12" s="642">
        <v>247</v>
      </c>
      <c r="Y12" s="716">
        <v>0</v>
      </c>
      <c r="Z12" s="716">
        <v>0</v>
      </c>
      <c r="AA12" s="716">
        <v>0</v>
      </c>
    </row>
    <row r="13" spans="2:28" s="203" customFormat="1" ht="14.25">
      <c r="B13" s="940"/>
      <c r="C13" s="575" t="s">
        <v>81</v>
      </c>
      <c r="D13" s="642">
        <v>331</v>
      </c>
      <c r="E13" s="642">
        <v>183</v>
      </c>
      <c r="F13" s="642">
        <v>148</v>
      </c>
      <c r="G13" s="642">
        <v>22</v>
      </c>
      <c r="H13" s="642">
        <v>15</v>
      </c>
      <c r="I13" s="642">
        <v>7</v>
      </c>
      <c r="J13" s="642">
        <v>2</v>
      </c>
      <c r="K13" s="642">
        <v>1</v>
      </c>
      <c r="L13" s="642">
        <v>1</v>
      </c>
      <c r="M13" s="642">
        <v>6</v>
      </c>
      <c r="N13" s="642">
        <v>3</v>
      </c>
      <c r="O13" s="642">
        <v>3</v>
      </c>
      <c r="P13" s="642">
        <v>32</v>
      </c>
      <c r="Q13" s="642">
        <v>21</v>
      </c>
      <c r="R13" s="642">
        <v>11</v>
      </c>
      <c r="S13" s="642">
        <v>34</v>
      </c>
      <c r="T13" s="642">
        <v>22</v>
      </c>
      <c r="U13" s="642">
        <v>12</v>
      </c>
      <c r="V13" s="642">
        <v>234</v>
      </c>
      <c r="W13" s="642">
        <v>121</v>
      </c>
      <c r="X13" s="642">
        <v>113</v>
      </c>
      <c r="Y13" s="642">
        <v>1</v>
      </c>
      <c r="Z13" s="716">
        <v>0</v>
      </c>
      <c r="AA13" s="642">
        <v>1</v>
      </c>
    </row>
    <row r="14" spans="2:28" s="203" customFormat="1" ht="14.25">
      <c r="B14" s="940" t="s">
        <v>69</v>
      </c>
      <c r="C14" s="575" t="s">
        <v>27</v>
      </c>
      <c r="D14" s="642">
        <v>1273</v>
      </c>
      <c r="E14" s="642">
        <v>696</v>
      </c>
      <c r="F14" s="642">
        <v>577</v>
      </c>
      <c r="G14" s="642">
        <v>52</v>
      </c>
      <c r="H14" s="642">
        <v>30</v>
      </c>
      <c r="I14" s="642">
        <v>22</v>
      </c>
      <c r="J14" s="642">
        <v>15</v>
      </c>
      <c r="K14" s="642">
        <v>6</v>
      </c>
      <c r="L14" s="642">
        <v>9</v>
      </c>
      <c r="M14" s="642">
        <v>17</v>
      </c>
      <c r="N14" s="642">
        <v>7</v>
      </c>
      <c r="O14" s="642">
        <v>10</v>
      </c>
      <c r="P14" s="642">
        <v>179</v>
      </c>
      <c r="Q14" s="642">
        <v>125</v>
      </c>
      <c r="R14" s="642">
        <v>54</v>
      </c>
      <c r="S14" s="642">
        <v>137</v>
      </c>
      <c r="T14" s="642">
        <v>77</v>
      </c>
      <c r="U14" s="642">
        <v>60</v>
      </c>
      <c r="V14" s="642">
        <v>872</v>
      </c>
      <c r="W14" s="642">
        <v>451</v>
      </c>
      <c r="X14" s="642">
        <v>421</v>
      </c>
      <c r="Y14" s="642">
        <v>1</v>
      </c>
      <c r="Z14" s="716">
        <v>0</v>
      </c>
      <c r="AA14" s="642">
        <v>1</v>
      </c>
    </row>
    <row r="15" spans="2:28" s="201" customFormat="1" ht="14.25">
      <c r="B15" s="940"/>
      <c r="C15" s="575" t="s">
        <v>530</v>
      </c>
      <c r="D15" s="642">
        <v>783</v>
      </c>
      <c r="E15" s="642">
        <v>420</v>
      </c>
      <c r="F15" s="642">
        <v>363</v>
      </c>
      <c r="G15" s="642">
        <v>33</v>
      </c>
      <c r="H15" s="642">
        <v>19</v>
      </c>
      <c r="I15" s="642">
        <v>14</v>
      </c>
      <c r="J15" s="642">
        <v>8</v>
      </c>
      <c r="K15" s="642">
        <v>3</v>
      </c>
      <c r="L15" s="642">
        <v>5</v>
      </c>
      <c r="M15" s="642">
        <v>9</v>
      </c>
      <c r="N15" s="642">
        <v>3</v>
      </c>
      <c r="O15" s="642">
        <v>6</v>
      </c>
      <c r="P15" s="642">
        <v>102</v>
      </c>
      <c r="Q15" s="642">
        <v>70</v>
      </c>
      <c r="R15" s="642">
        <v>32</v>
      </c>
      <c r="S15" s="642">
        <v>92</v>
      </c>
      <c r="T15" s="642">
        <v>49</v>
      </c>
      <c r="U15" s="642">
        <v>43</v>
      </c>
      <c r="V15" s="642">
        <v>539</v>
      </c>
      <c r="W15" s="642">
        <v>276</v>
      </c>
      <c r="X15" s="642">
        <v>263</v>
      </c>
      <c r="Y15" s="716">
        <v>0</v>
      </c>
      <c r="Z15" s="716">
        <v>0</v>
      </c>
      <c r="AA15" s="716">
        <v>0</v>
      </c>
    </row>
    <row r="16" spans="2:28" s="203" customFormat="1" ht="14.25">
      <c r="B16" s="940"/>
      <c r="C16" s="575" t="s">
        <v>81</v>
      </c>
      <c r="D16" s="642">
        <v>490</v>
      </c>
      <c r="E16" s="642">
        <v>276</v>
      </c>
      <c r="F16" s="642">
        <v>214</v>
      </c>
      <c r="G16" s="642">
        <v>19</v>
      </c>
      <c r="H16" s="642">
        <v>11</v>
      </c>
      <c r="I16" s="642">
        <v>8</v>
      </c>
      <c r="J16" s="642">
        <v>7</v>
      </c>
      <c r="K16" s="642">
        <v>3</v>
      </c>
      <c r="L16" s="642">
        <v>4</v>
      </c>
      <c r="M16" s="642">
        <v>8</v>
      </c>
      <c r="N16" s="642">
        <v>4</v>
      </c>
      <c r="O16" s="642">
        <v>4</v>
      </c>
      <c r="P16" s="642">
        <v>77</v>
      </c>
      <c r="Q16" s="642">
        <v>55</v>
      </c>
      <c r="R16" s="642">
        <v>22</v>
      </c>
      <c r="S16" s="642">
        <v>45</v>
      </c>
      <c r="T16" s="642">
        <v>28</v>
      </c>
      <c r="U16" s="642">
        <v>17</v>
      </c>
      <c r="V16" s="642">
        <v>333</v>
      </c>
      <c r="W16" s="642">
        <v>175</v>
      </c>
      <c r="X16" s="642">
        <v>158</v>
      </c>
      <c r="Y16" s="642">
        <v>1</v>
      </c>
      <c r="Z16" s="716">
        <v>0</v>
      </c>
      <c r="AA16" s="642">
        <v>1</v>
      </c>
    </row>
    <row r="17" spans="2:45" s="201" customFormat="1" ht="14.25">
      <c r="B17" s="940" t="s">
        <v>66</v>
      </c>
      <c r="C17" s="575" t="s">
        <v>27</v>
      </c>
      <c r="D17" s="642">
        <v>829</v>
      </c>
      <c r="E17" s="642">
        <v>477</v>
      </c>
      <c r="F17" s="642">
        <v>352</v>
      </c>
      <c r="G17" s="642">
        <v>35</v>
      </c>
      <c r="H17" s="642">
        <v>25</v>
      </c>
      <c r="I17" s="642">
        <v>10</v>
      </c>
      <c r="J17" s="642">
        <v>6</v>
      </c>
      <c r="K17" s="642">
        <v>2</v>
      </c>
      <c r="L17" s="642">
        <v>4</v>
      </c>
      <c r="M17" s="642">
        <v>8</v>
      </c>
      <c r="N17" s="642">
        <v>4</v>
      </c>
      <c r="O17" s="642">
        <v>4</v>
      </c>
      <c r="P17" s="642">
        <v>108</v>
      </c>
      <c r="Q17" s="642">
        <v>69</v>
      </c>
      <c r="R17" s="642">
        <v>39</v>
      </c>
      <c r="S17" s="642">
        <v>106</v>
      </c>
      <c r="T17" s="642">
        <v>61</v>
      </c>
      <c r="U17" s="642">
        <v>45</v>
      </c>
      <c r="V17" s="642">
        <v>557</v>
      </c>
      <c r="W17" s="642">
        <v>309</v>
      </c>
      <c r="X17" s="642">
        <v>248</v>
      </c>
      <c r="Y17" s="642">
        <v>9</v>
      </c>
      <c r="Z17" s="642">
        <v>7</v>
      </c>
      <c r="AA17" s="642">
        <v>2</v>
      </c>
    </row>
    <row r="18" spans="2:45" s="201" customFormat="1" ht="14.25">
      <c r="B18" s="940"/>
      <c r="C18" s="575" t="s">
        <v>530</v>
      </c>
      <c r="D18" s="642">
        <v>566</v>
      </c>
      <c r="E18" s="642">
        <v>322</v>
      </c>
      <c r="F18" s="642">
        <v>244</v>
      </c>
      <c r="G18" s="642">
        <v>21</v>
      </c>
      <c r="H18" s="642">
        <v>17</v>
      </c>
      <c r="I18" s="642">
        <v>4</v>
      </c>
      <c r="J18" s="642">
        <v>2</v>
      </c>
      <c r="K18" s="716">
        <v>0</v>
      </c>
      <c r="L18" s="642">
        <v>2</v>
      </c>
      <c r="M18" s="642">
        <v>4</v>
      </c>
      <c r="N18" s="642">
        <v>2</v>
      </c>
      <c r="O18" s="642">
        <v>2</v>
      </c>
      <c r="P18" s="642">
        <v>76</v>
      </c>
      <c r="Q18" s="642">
        <v>46</v>
      </c>
      <c r="R18" s="642">
        <v>30</v>
      </c>
      <c r="S18" s="642">
        <v>66</v>
      </c>
      <c r="T18" s="642">
        <v>35</v>
      </c>
      <c r="U18" s="642">
        <v>31</v>
      </c>
      <c r="V18" s="642">
        <v>389</v>
      </c>
      <c r="W18" s="642">
        <v>216</v>
      </c>
      <c r="X18" s="642">
        <v>173</v>
      </c>
      <c r="Y18" s="642">
        <v>8</v>
      </c>
      <c r="Z18" s="642">
        <v>6</v>
      </c>
      <c r="AA18" s="642">
        <v>2</v>
      </c>
      <c r="AB18" s="204"/>
      <c r="AC18" s="204"/>
      <c r="AD18" s="204"/>
      <c r="AE18" s="204"/>
      <c r="AF18" s="205"/>
    </row>
    <row r="19" spans="2:45" s="203" customFormat="1" ht="14.25">
      <c r="B19" s="940"/>
      <c r="C19" s="575" t="s">
        <v>81</v>
      </c>
      <c r="D19" s="642">
        <v>263</v>
      </c>
      <c r="E19" s="642">
        <v>155</v>
      </c>
      <c r="F19" s="642">
        <v>108</v>
      </c>
      <c r="G19" s="642">
        <v>14</v>
      </c>
      <c r="H19" s="642">
        <v>8</v>
      </c>
      <c r="I19" s="642">
        <v>6</v>
      </c>
      <c r="J19" s="642">
        <v>4</v>
      </c>
      <c r="K19" s="642">
        <v>2</v>
      </c>
      <c r="L19" s="642">
        <v>2</v>
      </c>
      <c r="M19" s="642">
        <v>4</v>
      </c>
      <c r="N19" s="642">
        <v>2</v>
      </c>
      <c r="O19" s="642">
        <v>2</v>
      </c>
      <c r="P19" s="642">
        <v>32</v>
      </c>
      <c r="Q19" s="642">
        <v>23</v>
      </c>
      <c r="R19" s="642">
        <v>9</v>
      </c>
      <c r="S19" s="642">
        <v>40</v>
      </c>
      <c r="T19" s="642">
        <v>26</v>
      </c>
      <c r="U19" s="642">
        <v>14</v>
      </c>
      <c r="V19" s="642">
        <v>168</v>
      </c>
      <c r="W19" s="642">
        <v>93</v>
      </c>
      <c r="X19" s="642">
        <v>75</v>
      </c>
      <c r="Y19" s="642">
        <v>1</v>
      </c>
      <c r="Z19" s="642">
        <v>1</v>
      </c>
      <c r="AA19" s="716">
        <v>0</v>
      </c>
      <c r="AB19" s="206"/>
      <c r="AC19" s="206"/>
      <c r="AD19" s="206"/>
      <c r="AE19" s="206"/>
      <c r="AF19" s="207"/>
    </row>
    <row r="20" spans="2:45" s="201" customFormat="1" ht="14.25">
      <c r="B20" s="940" t="s">
        <v>76</v>
      </c>
      <c r="C20" s="575" t="s">
        <v>27</v>
      </c>
      <c r="D20" s="642">
        <v>2162</v>
      </c>
      <c r="E20" s="642">
        <v>1183</v>
      </c>
      <c r="F20" s="642">
        <v>979</v>
      </c>
      <c r="G20" s="642">
        <v>115</v>
      </c>
      <c r="H20" s="642">
        <v>69</v>
      </c>
      <c r="I20" s="642">
        <v>46</v>
      </c>
      <c r="J20" s="642">
        <v>43</v>
      </c>
      <c r="K20" s="642">
        <v>26</v>
      </c>
      <c r="L20" s="642">
        <v>17</v>
      </c>
      <c r="M20" s="642">
        <v>28</v>
      </c>
      <c r="N20" s="642">
        <v>14</v>
      </c>
      <c r="O20" s="642">
        <v>14</v>
      </c>
      <c r="P20" s="642">
        <v>367</v>
      </c>
      <c r="Q20" s="642">
        <v>234</v>
      </c>
      <c r="R20" s="642">
        <v>133</v>
      </c>
      <c r="S20" s="642">
        <v>249</v>
      </c>
      <c r="T20" s="642">
        <v>152</v>
      </c>
      <c r="U20" s="642">
        <v>97</v>
      </c>
      <c r="V20" s="642">
        <v>1359</v>
      </c>
      <c r="W20" s="642">
        <v>687</v>
      </c>
      <c r="X20" s="642">
        <v>672</v>
      </c>
      <c r="Y20" s="642">
        <v>1</v>
      </c>
      <c r="Z20" s="642">
        <v>1</v>
      </c>
      <c r="AA20" s="716">
        <v>0</v>
      </c>
      <c r="AB20" s="204"/>
      <c r="AC20" s="204"/>
      <c r="AD20" s="204"/>
      <c r="AE20" s="204"/>
      <c r="AF20" s="205"/>
    </row>
    <row r="21" spans="2:45" s="201" customFormat="1" ht="14.25">
      <c r="B21" s="940"/>
      <c r="C21" s="575" t="s">
        <v>530</v>
      </c>
      <c r="D21" s="642">
        <v>1304</v>
      </c>
      <c r="E21" s="642">
        <v>734</v>
      </c>
      <c r="F21" s="642">
        <v>570</v>
      </c>
      <c r="G21" s="642">
        <v>90</v>
      </c>
      <c r="H21" s="642">
        <v>55</v>
      </c>
      <c r="I21" s="642">
        <v>35</v>
      </c>
      <c r="J21" s="642">
        <v>23</v>
      </c>
      <c r="K21" s="642">
        <v>17</v>
      </c>
      <c r="L21" s="642">
        <v>6</v>
      </c>
      <c r="M21" s="642">
        <v>19</v>
      </c>
      <c r="N21" s="642">
        <v>7</v>
      </c>
      <c r="O21" s="642">
        <v>12</v>
      </c>
      <c r="P21" s="642">
        <v>224</v>
      </c>
      <c r="Q21" s="642">
        <v>139</v>
      </c>
      <c r="R21" s="642">
        <v>85</v>
      </c>
      <c r="S21" s="642">
        <v>160</v>
      </c>
      <c r="T21" s="642">
        <v>107</v>
      </c>
      <c r="U21" s="642">
        <v>53</v>
      </c>
      <c r="V21" s="642">
        <v>788</v>
      </c>
      <c r="W21" s="642">
        <v>409</v>
      </c>
      <c r="X21" s="642">
        <v>379</v>
      </c>
      <c r="Y21" s="716">
        <v>0</v>
      </c>
      <c r="Z21" s="716">
        <v>0</v>
      </c>
      <c r="AA21" s="716">
        <v>0</v>
      </c>
    </row>
    <row r="22" spans="2:45" s="203" customFormat="1" ht="14.25">
      <c r="B22" s="940"/>
      <c r="C22" s="575" t="s">
        <v>81</v>
      </c>
      <c r="D22" s="642">
        <v>858</v>
      </c>
      <c r="E22" s="642">
        <v>449</v>
      </c>
      <c r="F22" s="642">
        <v>409</v>
      </c>
      <c r="G22" s="642">
        <v>25</v>
      </c>
      <c r="H22" s="642">
        <v>14</v>
      </c>
      <c r="I22" s="642">
        <v>11</v>
      </c>
      <c r="J22" s="642">
        <v>20</v>
      </c>
      <c r="K22" s="642">
        <v>9</v>
      </c>
      <c r="L22" s="642">
        <v>11</v>
      </c>
      <c r="M22" s="642">
        <v>9</v>
      </c>
      <c r="N22" s="642">
        <v>7</v>
      </c>
      <c r="O22" s="642">
        <v>2</v>
      </c>
      <c r="P22" s="642">
        <v>143</v>
      </c>
      <c r="Q22" s="642">
        <v>95</v>
      </c>
      <c r="R22" s="642">
        <v>48</v>
      </c>
      <c r="S22" s="642">
        <v>89</v>
      </c>
      <c r="T22" s="642">
        <v>45</v>
      </c>
      <c r="U22" s="642">
        <v>44</v>
      </c>
      <c r="V22" s="642">
        <v>571</v>
      </c>
      <c r="W22" s="642">
        <v>278</v>
      </c>
      <c r="X22" s="642">
        <v>293</v>
      </c>
      <c r="Y22" s="642">
        <v>1</v>
      </c>
      <c r="Z22" s="642">
        <v>1</v>
      </c>
      <c r="AA22" s="716">
        <v>0</v>
      </c>
    </row>
    <row r="23" spans="2:45" s="201" customFormat="1" ht="14.25">
      <c r="B23" s="940" t="s">
        <v>68</v>
      </c>
      <c r="C23" s="575" t="s">
        <v>27</v>
      </c>
      <c r="D23" s="642">
        <v>2495</v>
      </c>
      <c r="E23" s="642">
        <v>1320</v>
      </c>
      <c r="F23" s="642">
        <v>1175</v>
      </c>
      <c r="G23" s="642">
        <v>93</v>
      </c>
      <c r="H23" s="642">
        <v>56</v>
      </c>
      <c r="I23" s="642">
        <v>37</v>
      </c>
      <c r="J23" s="642">
        <v>33</v>
      </c>
      <c r="K23" s="642">
        <v>17</v>
      </c>
      <c r="L23" s="642">
        <v>16</v>
      </c>
      <c r="M23" s="642">
        <v>39</v>
      </c>
      <c r="N23" s="642">
        <v>24</v>
      </c>
      <c r="O23" s="642">
        <v>15</v>
      </c>
      <c r="P23" s="642">
        <v>331</v>
      </c>
      <c r="Q23" s="642">
        <v>229</v>
      </c>
      <c r="R23" s="642">
        <v>102</v>
      </c>
      <c r="S23" s="642">
        <v>256</v>
      </c>
      <c r="T23" s="642">
        <v>144</v>
      </c>
      <c r="U23" s="642">
        <v>112</v>
      </c>
      <c r="V23" s="642">
        <v>1743</v>
      </c>
      <c r="W23" s="642">
        <v>850</v>
      </c>
      <c r="X23" s="642">
        <v>893</v>
      </c>
      <c r="Y23" s="716">
        <v>0</v>
      </c>
      <c r="Z23" s="716">
        <v>0</v>
      </c>
      <c r="AA23" s="716">
        <v>0</v>
      </c>
    </row>
    <row r="24" spans="2:45" s="201" customFormat="1" ht="14.25">
      <c r="B24" s="940"/>
      <c r="C24" s="575" t="s">
        <v>530</v>
      </c>
      <c r="D24" s="642">
        <v>1590</v>
      </c>
      <c r="E24" s="642">
        <v>833</v>
      </c>
      <c r="F24" s="642">
        <v>757</v>
      </c>
      <c r="G24" s="642">
        <v>66</v>
      </c>
      <c r="H24" s="642">
        <v>41</v>
      </c>
      <c r="I24" s="642">
        <v>25</v>
      </c>
      <c r="J24" s="642">
        <v>11</v>
      </c>
      <c r="K24" s="642">
        <v>5</v>
      </c>
      <c r="L24" s="642">
        <v>6</v>
      </c>
      <c r="M24" s="642">
        <v>27</v>
      </c>
      <c r="N24" s="642">
        <v>16</v>
      </c>
      <c r="O24" s="642">
        <v>11</v>
      </c>
      <c r="P24" s="642">
        <v>233</v>
      </c>
      <c r="Q24" s="642">
        <v>155</v>
      </c>
      <c r="R24" s="642">
        <v>78</v>
      </c>
      <c r="S24" s="642">
        <v>170</v>
      </c>
      <c r="T24" s="642">
        <v>94</v>
      </c>
      <c r="U24" s="642">
        <v>76</v>
      </c>
      <c r="V24" s="642">
        <v>1083</v>
      </c>
      <c r="W24" s="642">
        <v>522</v>
      </c>
      <c r="X24" s="642">
        <v>561</v>
      </c>
      <c r="Y24" s="716">
        <v>0</v>
      </c>
      <c r="Z24" s="716">
        <v>0</v>
      </c>
      <c r="AA24" s="716">
        <v>0</v>
      </c>
    </row>
    <row r="25" spans="2:45" s="203" customFormat="1" ht="14.25">
      <c r="B25" s="940"/>
      <c r="C25" s="575" t="s">
        <v>81</v>
      </c>
      <c r="D25" s="642">
        <v>905</v>
      </c>
      <c r="E25" s="642">
        <v>487</v>
      </c>
      <c r="F25" s="642">
        <v>418</v>
      </c>
      <c r="G25" s="642">
        <v>27</v>
      </c>
      <c r="H25" s="642">
        <v>15</v>
      </c>
      <c r="I25" s="642">
        <v>12</v>
      </c>
      <c r="J25" s="642">
        <v>22</v>
      </c>
      <c r="K25" s="642">
        <v>12</v>
      </c>
      <c r="L25" s="642">
        <v>10</v>
      </c>
      <c r="M25" s="642">
        <v>12</v>
      </c>
      <c r="N25" s="642">
        <v>8</v>
      </c>
      <c r="O25" s="642">
        <v>4</v>
      </c>
      <c r="P25" s="642">
        <v>98</v>
      </c>
      <c r="Q25" s="642">
        <v>74</v>
      </c>
      <c r="R25" s="642">
        <v>24</v>
      </c>
      <c r="S25" s="642">
        <v>86</v>
      </c>
      <c r="T25" s="642">
        <v>50</v>
      </c>
      <c r="U25" s="642">
        <v>36</v>
      </c>
      <c r="V25" s="642">
        <v>660</v>
      </c>
      <c r="W25" s="642">
        <v>328</v>
      </c>
      <c r="X25" s="642">
        <v>332</v>
      </c>
      <c r="Y25" s="716">
        <v>0</v>
      </c>
      <c r="Z25" s="716">
        <v>0</v>
      </c>
      <c r="AA25" s="716">
        <v>0</v>
      </c>
    </row>
    <row r="26" spans="2:45" s="201" customFormat="1" ht="14.25">
      <c r="B26" s="940" t="s">
        <v>65</v>
      </c>
      <c r="C26" s="575" t="s">
        <v>27</v>
      </c>
      <c r="D26" s="642">
        <v>2165</v>
      </c>
      <c r="E26" s="642">
        <v>1136</v>
      </c>
      <c r="F26" s="642">
        <v>1029</v>
      </c>
      <c r="G26" s="642">
        <v>79</v>
      </c>
      <c r="H26" s="642">
        <v>42</v>
      </c>
      <c r="I26" s="642">
        <v>37</v>
      </c>
      <c r="J26" s="642">
        <v>20</v>
      </c>
      <c r="K26" s="642">
        <v>13</v>
      </c>
      <c r="L26" s="642">
        <v>7</v>
      </c>
      <c r="M26" s="642">
        <v>19</v>
      </c>
      <c r="N26" s="642">
        <v>10</v>
      </c>
      <c r="O26" s="642">
        <v>9</v>
      </c>
      <c r="P26" s="642">
        <v>295</v>
      </c>
      <c r="Q26" s="642">
        <v>189</v>
      </c>
      <c r="R26" s="642">
        <v>106</v>
      </c>
      <c r="S26" s="642">
        <v>264</v>
      </c>
      <c r="T26" s="642">
        <v>143</v>
      </c>
      <c r="U26" s="642">
        <v>121</v>
      </c>
      <c r="V26" s="642">
        <v>1486</v>
      </c>
      <c r="W26" s="642">
        <v>737</v>
      </c>
      <c r="X26" s="642">
        <v>749</v>
      </c>
      <c r="Y26" s="642">
        <v>2</v>
      </c>
      <c r="Z26" s="642">
        <v>2</v>
      </c>
      <c r="AA26" s="716">
        <v>0</v>
      </c>
    </row>
    <row r="27" spans="2:45" s="201" customFormat="1" ht="14.25">
      <c r="B27" s="940"/>
      <c r="C27" s="575" t="s">
        <v>530</v>
      </c>
      <c r="D27" s="642">
        <v>1394</v>
      </c>
      <c r="E27" s="642">
        <v>709</v>
      </c>
      <c r="F27" s="642">
        <v>685</v>
      </c>
      <c r="G27" s="642">
        <v>66</v>
      </c>
      <c r="H27" s="642">
        <v>36</v>
      </c>
      <c r="I27" s="642">
        <v>30</v>
      </c>
      <c r="J27" s="642">
        <v>11</v>
      </c>
      <c r="K27" s="642">
        <v>6</v>
      </c>
      <c r="L27" s="642">
        <v>5</v>
      </c>
      <c r="M27" s="642">
        <v>12</v>
      </c>
      <c r="N27" s="642">
        <v>7</v>
      </c>
      <c r="O27" s="642">
        <v>5</v>
      </c>
      <c r="P27" s="642">
        <v>179</v>
      </c>
      <c r="Q27" s="642">
        <v>116</v>
      </c>
      <c r="R27" s="642">
        <v>63</v>
      </c>
      <c r="S27" s="642">
        <v>166</v>
      </c>
      <c r="T27" s="642">
        <v>79</v>
      </c>
      <c r="U27" s="642">
        <v>87</v>
      </c>
      <c r="V27" s="642">
        <v>959</v>
      </c>
      <c r="W27" s="642">
        <v>464</v>
      </c>
      <c r="X27" s="642">
        <v>495</v>
      </c>
      <c r="Y27" s="642">
        <v>1</v>
      </c>
      <c r="Z27" s="642">
        <v>1</v>
      </c>
      <c r="AA27" s="716">
        <v>0</v>
      </c>
      <c r="AB27" s="204"/>
      <c r="AC27" s="204"/>
      <c r="AD27" s="204"/>
      <c r="AE27" s="204"/>
      <c r="AF27" s="204"/>
      <c r="AG27" s="205"/>
    </row>
    <row r="28" spans="2:45" s="203" customFormat="1" ht="14.25">
      <c r="B28" s="940"/>
      <c r="C28" s="575" t="s">
        <v>81</v>
      </c>
      <c r="D28" s="642">
        <v>771</v>
      </c>
      <c r="E28" s="642">
        <v>427</v>
      </c>
      <c r="F28" s="642">
        <v>344</v>
      </c>
      <c r="G28" s="642">
        <v>13</v>
      </c>
      <c r="H28" s="642">
        <v>6</v>
      </c>
      <c r="I28" s="642">
        <v>7</v>
      </c>
      <c r="J28" s="642">
        <v>9</v>
      </c>
      <c r="K28" s="642">
        <v>7</v>
      </c>
      <c r="L28" s="642">
        <v>2</v>
      </c>
      <c r="M28" s="642">
        <v>7</v>
      </c>
      <c r="N28" s="642">
        <v>3</v>
      </c>
      <c r="O28" s="642">
        <v>4</v>
      </c>
      <c r="P28" s="642">
        <v>116</v>
      </c>
      <c r="Q28" s="642">
        <v>73</v>
      </c>
      <c r="R28" s="642">
        <v>43</v>
      </c>
      <c r="S28" s="642">
        <v>98</v>
      </c>
      <c r="T28" s="642">
        <v>64</v>
      </c>
      <c r="U28" s="642">
        <v>34</v>
      </c>
      <c r="V28" s="642">
        <v>527</v>
      </c>
      <c r="W28" s="642">
        <v>273</v>
      </c>
      <c r="X28" s="642">
        <v>254</v>
      </c>
      <c r="Y28" s="642">
        <v>1</v>
      </c>
      <c r="Z28" s="642">
        <v>1</v>
      </c>
      <c r="AA28" s="716">
        <v>0</v>
      </c>
      <c r="AB28" s="206"/>
      <c r="AC28" s="206"/>
      <c r="AD28" s="206"/>
      <c r="AE28" s="206"/>
      <c r="AF28" s="206"/>
      <c r="AG28" s="207"/>
    </row>
    <row r="29" spans="2:45" s="201" customFormat="1" ht="14.25">
      <c r="B29" s="940" t="s">
        <v>64</v>
      </c>
      <c r="C29" s="575" t="s">
        <v>27</v>
      </c>
      <c r="D29" s="642">
        <v>2384</v>
      </c>
      <c r="E29" s="642">
        <v>1263</v>
      </c>
      <c r="F29" s="642">
        <v>1121</v>
      </c>
      <c r="G29" s="642">
        <v>88</v>
      </c>
      <c r="H29" s="642">
        <v>54</v>
      </c>
      <c r="I29" s="642">
        <v>34</v>
      </c>
      <c r="J29" s="642">
        <v>15</v>
      </c>
      <c r="K29" s="642">
        <v>9</v>
      </c>
      <c r="L29" s="642">
        <v>6</v>
      </c>
      <c r="M29" s="642">
        <v>34</v>
      </c>
      <c r="N29" s="642">
        <v>16</v>
      </c>
      <c r="O29" s="642">
        <v>18</v>
      </c>
      <c r="P29" s="642">
        <v>315</v>
      </c>
      <c r="Q29" s="642">
        <v>208</v>
      </c>
      <c r="R29" s="642">
        <v>107</v>
      </c>
      <c r="S29" s="642">
        <v>269</v>
      </c>
      <c r="T29" s="642">
        <v>149</v>
      </c>
      <c r="U29" s="642">
        <v>120</v>
      </c>
      <c r="V29" s="642">
        <v>1663</v>
      </c>
      <c r="W29" s="642">
        <v>827</v>
      </c>
      <c r="X29" s="642">
        <v>836</v>
      </c>
      <c r="Y29" s="716">
        <v>0</v>
      </c>
      <c r="Z29" s="716">
        <v>0</v>
      </c>
      <c r="AA29" s="716">
        <v>0</v>
      </c>
      <c r="AB29" s="204"/>
      <c r="AC29" s="204"/>
      <c r="AD29" s="204"/>
      <c r="AE29" s="204"/>
      <c r="AF29" s="204"/>
      <c r="AG29" s="205"/>
    </row>
    <row r="30" spans="2:45" s="201" customFormat="1" ht="14.25">
      <c r="B30" s="940"/>
      <c r="C30" s="575" t="s">
        <v>530</v>
      </c>
      <c r="D30" s="642">
        <v>1579</v>
      </c>
      <c r="E30" s="642">
        <v>857</v>
      </c>
      <c r="F30" s="642">
        <v>722</v>
      </c>
      <c r="G30" s="642">
        <v>76</v>
      </c>
      <c r="H30" s="642">
        <v>47</v>
      </c>
      <c r="I30" s="642">
        <v>29</v>
      </c>
      <c r="J30" s="642">
        <v>11</v>
      </c>
      <c r="K30" s="642">
        <v>7</v>
      </c>
      <c r="L30" s="642">
        <v>4</v>
      </c>
      <c r="M30" s="642">
        <v>17</v>
      </c>
      <c r="N30" s="642">
        <v>11</v>
      </c>
      <c r="O30" s="642">
        <v>6</v>
      </c>
      <c r="P30" s="642">
        <v>207</v>
      </c>
      <c r="Q30" s="642">
        <v>140</v>
      </c>
      <c r="R30" s="642">
        <v>67</v>
      </c>
      <c r="S30" s="642">
        <v>187</v>
      </c>
      <c r="T30" s="642">
        <v>106</v>
      </c>
      <c r="U30" s="642">
        <v>81</v>
      </c>
      <c r="V30" s="642">
        <v>1081</v>
      </c>
      <c r="W30" s="642">
        <v>546</v>
      </c>
      <c r="X30" s="642">
        <v>535</v>
      </c>
      <c r="Y30" s="716">
        <v>0</v>
      </c>
      <c r="Z30" s="716">
        <v>0</v>
      </c>
      <c r="AA30" s="716">
        <v>0</v>
      </c>
      <c r="AB30" s="204"/>
      <c r="AC30" s="204"/>
      <c r="AD30" s="204"/>
      <c r="AE30" s="204"/>
      <c r="AF30" s="205"/>
    </row>
    <row r="31" spans="2:45" s="203" customFormat="1" ht="14.25">
      <c r="B31" s="940"/>
      <c r="C31" s="575" t="s">
        <v>81</v>
      </c>
      <c r="D31" s="642">
        <v>805</v>
      </c>
      <c r="E31" s="642">
        <v>406</v>
      </c>
      <c r="F31" s="642">
        <v>399</v>
      </c>
      <c r="G31" s="642">
        <v>12</v>
      </c>
      <c r="H31" s="642">
        <v>7</v>
      </c>
      <c r="I31" s="642">
        <v>5</v>
      </c>
      <c r="J31" s="642">
        <v>4</v>
      </c>
      <c r="K31" s="642">
        <v>2</v>
      </c>
      <c r="L31" s="642">
        <v>2</v>
      </c>
      <c r="M31" s="642">
        <v>17</v>
      </c>
      <c r="N31" s="642">
        <v>5</v>
      </c>
      <c r="O31" s="642">
        <v>12</v>
      </c>
      <c r="P31" s="642">
        <v>108</v>
      </c>
      <c r="Q31" s="642">
        <v>68</v>
      </c>
      <c r="R31" s="642">
        <v>40</v>
      </c>
      <c r="S31" s="642">
        <v>82</v>
      </c>
      <c r="T31" s="642">
        <v>43</v>
      </c>
      <c r="U31" s="642">
        <v>39</v>
      </c>
      <c r="V31" s="642">
        <v>582</v>
      </c>
      <c r="W31" s="642">
        <v>281</v>
      </c>
      <c r="X31" s="642">
        <v>301</v>
      </c>
      <c r="Y31" s="716">
        <v>0</v>
      </c>
      <c r="Z31" s="716">
        <v>0</v>
      </c>
      <c r="AA31" s="716">
        <v>0</v>
      </c>
      <c r="AB31" s="208"/>
      <c r="AC31" s="208"/>
      <c r="AD31" s="208"/>
      <c r="AE31" s="208"/>
      <c r="AF31" s="209"/>
      <c r="AG31" s="206"/>
      <c r="AH31" s="206"/>
      <c r="AI31" s="206"/>
      <c r="AJ31" s="206"/>
      <c r="AK31" s="206"/>
      <c r="AL31" s="206"/>
      <c r="AM31" s="206"/>
      <c r="AN31" s="206"/>
      <c r="AO31" s="206"/>
      <c r="AP31" s="206"/>
      <c r="AQ31" s="206"/>
      <c r="AR31" s="206"/>
      <c r="AS31" s="207"/>
    </row>
    <row r="32" spans="2:45" s="201" customFormat="1" ht="14.25">
      <c r="B32" s="940" t="s">
        <v>73</v>
      </c>
      <c r="C32" s="575" t="s">
        <v>27</v>
      </c>
      <c r="D32" s="642">
        <v>11945</v>
      </c>
      <c r="E32" s="642">
        <v>6232</v>
      </c>
      <c r="F32" s="642">
        <v>5713</v>
      </c>
      <c r="G32" s="642">
        <v>657</v>
      </c>
      <c r="H32" s="642">
        <v>363</v>
      </c>
      <c r="I32" s="642">
        <v>294</v>
      </c>
      <c r="J32" s="642">
        <v>118</v>
      </c>
      <c r="K32" s="642">
        <v>70</v>
      </c>
      <c r="L32" s="642">
        <v>48</v>
      </c>
      <c r="M32" s="642">
        <v>127</v>
      </c>
      <c r="N32" s="642">
        <v>71</v>
      </c>
      <c r="O32" s="642">
        <v>56</v>
      </c>
      <c r="P32" s="642">
        <v>1844</v>
      </c>
      <c r="Q32" s="642">
        <v>1262</v>
      </c>
      <c r="R32" s="642">
        <v>582</v>
      </c>
      <c r="S32" s="642">
        <v>1562</v>
      </c>
      <c r="T32" s="642">
        <v>857</v>
      </c>
      <c r="U32" s="642">
        <v>705</v>
      </c>
      <c r="V32" s="642">
        <v>7629</v>
      </c>
      <c r="W32" s="642">
        <v>3604</v>
      </c>
      <c r="X32" s="642">
        <v>4025</v>
      </c>
      <c r="Y32" s="642">
        <v>8</v>
      </c>
      <c r="Z32" s="642">
        <v>5</v>
      </c>
      <c r="AA32" s="642">
        <v>3</v>
      </c>
      <c r="AB32" s="210"/>
      <c r="AC32" s="210"/>
      <c r="AD32" s="210"/>
      <c r="AE32" s="210"/>
      <c r="AF32" s="211"/>
      <c r="AG32" s="204"/>
      <c r="AH32" s="204"/>
      <c r="AI32" s="204"/>
      <c r="AJ32" s="204"/>
      <c r="AK32" s="204"/>
      <c r="AL32" s="204"/>
      <c r="AM32" s="204"/>
      <c r="AN32" s="204"/>
      <c r="AO32" s="204"/>
      <c r="AP32" s="204"/>
      <c r="AQ32" s="204"/>
      <c r="AR32" s="204"/>
      <c r="AS32" s="205"/>
    </row>
    <row r="33" spans="2:45" s="201" customFormat="1" ht="14.25">
      <c r="B33" s="940"/>
      <c r="C33" s="575" t="s">
        <v>530</v>
      </c>
      <c r="D33" s="642">
        <v>8781</v>
      </c>
      <c r="E33" s="642">
        <v>4611</v>
      </c>
      <c r="F33" s="642">
        <v>4170</v>
      </c>
      <c r="G33" s="642">
        <v>572</v>
      </c>
      <c r="H33" s="642">
        <v>318</v>
      </c>
      <c r="I33" s="642">
        <v>254</v>
      </c>
      <c r="J33" s="642">
        <v>87</v>
      </c>
      <c r="K33" s="642">
        <v>53</v>
      </c>
      <c r="L33" s="642">
        <v>34</v>
      </c>
      <c r="M33" s="642">
        <v>93</v>
      </c>
      <c r="N33" s="642">
        <v>53</v>
      </c>
      <c r="O33" s="642">
        <v>40</v>
      </c>
      <c r="P33" s="642">
        <v>1362</v>
      </c>
      <c r="Q33" s="642">
        <v>932</v>
      </c>
      <c r="R33" s="642">
        <v>430</v>
      </c>
      <c r="S33" s="642">
        <v>1144</v>
      </c>
      <c r="T33" s="642">
        <v>634</v>
      </c>
      <c r="U33" s="642">
        <v>510</v>
      </c>
      <c r="V33" s="642">
        <v>5516</v>
      </c>
      <c r="W33" s="642">
        <v>2617</v>
      </c>
      <c r="X33" s="642">
        <v>2899</v>
      </c>
      <c r="Y33" s="642">
        <v>7</v>
      </c>
      <c r="Z33" s="642">
        <v>4</v>
      </c>
      <c r="AA33" s="642">
        <v>3</v>
      </c>
      <c r="AB33" s="210"/>
      <c r="AC33" s="210"/>
      <c r="AD33" s="210"/>
      <c r="AE33" s="210"/>
      <c r="AF33" s="211"/>
      <c r="AG33" s="204"/>
      <c r="AH33" s="204"/>
      <c r="AI33" s="204"/>
      <c r="AJ33" s="204"/>
      <c r="AK33" s="204"/>
      <c r="AL33" s="204"/>
      <c r="AM33" s="204"/>
      <c r="AN33" s="204"/>
      <c r="AO33" s="204"/>
      <c r="AP33" s="204"/>
      <c r="AQ33" s="204"/>
      <c r="AR33" s="204"/>
      <c r="AS33" s="205"/>
    </row>
    <row r="34" spans="2:45" s="203" customFormat="1" ht="14.25">
      <c r="B34" s="940"/>
      <c r="C34" s="575" t="s">
        <v>81</v>
      </c>
      <c r="D34" s="642">
        <v>3164</v>
      </c>
      <c r="E34" s="642">
        <v>1621</v>
      </c>
      <c r="F34" s="642">
        <v>1543</v>
      </c>
      <c r="G34" s="642">
        <v>85</v>
      </c>
      <c r="H34" s="642">
        <v>45</v>
      </c>
      <c r="I34" s="642">
        <v>40</v>
      </c>
      <c r="J34" s="642">
        <v>31</v>
      </c>
      <c r="K34" s="642">
        <v>17</v>
      </c>
      <c r="L34" s="642">
        <v>14</v>
      </c>
      <c r="M34" s="642">
        <v>34</v>
      </c>
      <c r="N34" s="642">
        <v>18</v>
      </c>
      <c r="O34" s="642">
        <v>16</v>
      </c>
      <c r="P34" s="642">
        <v>482</v>
      </c>
      <c r="Q34" s="642">
        <v>330</v>
      </c>
      <c r="R34" s="642">
        <v>152</v>
      </c>
      <c r="S34" s="642">
        <v>418</v>
      </c>
      <c r="T34" s="642">
        <v>223</v>
      </c>
      <c r="U34" s="642">
        <v>195</v>
      </c>
      <c r="V34" s="642">
        <v>2113</v>
      </c>
      <c r="W34" s="642">
        <v>987</v>
      </c>
      <c r="X34" s="642">
        <v>1126</v>
      </c>
      <c r="Y34" s="642">
        <v>1</v>
      </c>
      <c r="Z34" s="642">
        <v>1</v>
      </c>
      <c r="AA34" s="716">
        <v>0</v>
      </c>
      <c r="AB34" s="206"/>
      <c r="AC34" s="206"/>
      <c r="AD34" s="206"/>
      <c r="AE34" s="206"/>
      <c r="AF34" s="206"/>
      <c r="AG34" s="207"/>
    </row>
    <row r="35" spans="2:45" s="203" customFormat="1" ht="14.25">
      <c r="B35" s="940" t="s">
        <v>74</v>
      </c>
      <c r="C35" s="575" t="s">
        <v>27</v>
      </c>
      <c r="D35" s="642">
        <v>2828</v>
      </c>
      <c r="E35" s="642">
        <v>1505</v>
      </c>
      <c r="F35" s="642">
        <v>1323</v>
      </c>
      <c r="G35" s="642">
        <v>99</v>
      </c>
      <c r="H35" s="642">
        <v>55</v>
      </c>
      <c r="I35" s="642">
        <v>44</v>
      </c>
      <c r="J35" s="642">
        <v>33</v>
      </c>
      <c r="K35" s="642">
        <v>17</v>
      </c>
      <c r="L35" s="642">
        <v>16</v>
      </c>
      <c r="M35" s="642">
        <v>37</v>
      </c>
      <c r="N35" s="642">
        <v>26</v>
      </c>
      <c r="O35" s="642">
        <v>11</v>
      </c>
      <c r="P35" s="642">
        <v>391</v>
      </c>
      <c r="Q35" s="642">
        <v>278</v>
      </c>
      <c r="R35" s="642">
        <v>113</v>
      </c>
      <c r="S35" s="642">
        <v>344</v>
      </c>
      <c r="T35" s="642">
        <v>202</v>
      </c>
      <c r="U35" s="642">
        <v>142</v>
      </c>
      <c r="V35" s="642">
        <v>1923</v>
      </c>
      <c r="W35" s="642">
        <v>927</v>
      </c>
      <c r="X35" s="642">
        <v>996</v>
      </c>
      <c r="Y35" s="642">
        <v>1</v>
      </c>
      <c r="Z35" s="716">
        <v>0</v>
      </c>
      <c r="AA35" s="642">
        <v>1</v>
      </c>
      <c r="AB35" s="208"/>
      <c r="AC35" s="208"/>
      <c r="AD35" s="208"/>
      <c r="AE35" s="208"/>
      <c r="AF35" s="209"/>
      <c r="AG35" s="206"/>
      <c r="AH35" s="206"/>
      <c r="AI35" s="206"/>
      <c r="AJ35" s="206"/>
      <c r="AK35" s="206"/>
      <c r="AL35" s="206"/>
      <c r="AM35" s="206"/>
      <c r="AN35" s="206"/>
      <c r="AO35" s="206"/>
      <c r="AP35" s="206"/>
      <c r="AQ35" s="206"/>
      <c r="AR35" s="206"/>
      <c r="AS35" s="207"/>
    </row>
    <row r="36" spans="2:45" s="201" customFormat="1" ht="14.25">
      <c r="B36" s="940"/>
      <c r="C36" s="575" t="s">
        <v>530</v>
      </c>
      <c r="D36" s="642">
        <v>1590</v>
      </c>
      <c r="E36" s="642">
        <v>843</v>
      </c>
      <c r="F36" s="642">
        <v>747</v>
      </c>
      <c r="G36" s="642">
        <v>60</v>
      </c>
      <c r="H36" s="642">
        <v>35</v>
      </c>
      <c r="I36" s="642">
        <v>25</v>
      </c>
      <c r="J36" s="642">
        <v>10</v>
      </c>
      <c r="K36" s="642">
        <v>6</v>
      </c>
      <c r="L36" s="642">
        <v>4</v>
      </c>
      <c r="M36" s="642">
        <v>23</v>
      </c>
      <c r="N36" s="642">
        <v>16</v>
      </c>
      <c r="O36" s="642">
        <v>7</v>
      </c>
      <c r="P36" s="642">
        <v>207</v>
      </c>
      <c r="Q36" s="642">
        <v>149</v>
      </c>
      <c r="R36" s="642">
        <v>58</v>
      </c>
      <c r="S36" s="642">
        <v>181</v>
      </c>
      <c r="T36" s="642">
        <v>108</v>
      </c>
      <c r="U36" s="642">
        <v>73</v>
      </c>
      <c r="V36" s="642">
        <v>1108</v>
      </c>
      <c r="W36" s="642">
        <v>529</v>
      </c>
      <c r="X36" s="642">
        <v>579</v>
      </c>
      <c r="Y36" s="642">
        <v>1</v>
      </c>
      <c r="Z36" s="716">
        <v>0</v>
      </c>
      <c r="AA36" s="642">
        <v>1</v>
      </c>
      <c r="AB36" s="210"/>
      <c r="AC36" s="210"/>
      <c r="AD36" s="210"/>
      <c r="AE36" s="210"/>
      <c r="AF36" s="211"/>
      <c r="AG36" s="204"/>
      <c r="AH36" s="204"/>
      <c r="AI36" s="204"/>
      <c r="AJ36" s="204"/>
      <c r="AK36" s="204"/>
      <c r="AL36" s="204"/>
      <c r="AM36" s="204"/>
      <c r="AN36" s="204"/>
      <c r="AO36" s="204"/>
      <c r="AP36" s="204"/>
      <c r="AQ36" s="204"/>
      <c r="AR36" s="204"/>
      <c r="AS36" s="205"/>
    </row>
    <row r="37" spans="2:45" s="203" customFormat="1" ht="14.25">
      <c r="B37" s="940"/>
      <c r="C37" s="575" t="s">
        <v>81</v>
      </c>
      <c r="D37" s="642">
        <v>1238</v>
      </c>
      <c r="E37" s="642">
        <v>662</v>
      </c>
      <c r="F37" s="642">
        <v>576</v>
      </c>
      <c r="G37" s="642">
        <v>39</v>
      </c>
      <c r="H37" s="642">
        <v>20</v>
      </c>
      <c r="I37" s="642">
        <v>19</v>
      </c>
      <c r="J37" s="642">
        <v>23</v>
      </c>
      <c r="K37" s="642">
        <v>11</v>
      </c>
      <c r="L37" s="642">
        <v>12</v>
      </c>
      <c r="M37" s="642">
        <v>14</v>
      </c>
      <c r="N37" s="642">
        <v>10</v>
      </c>
      <c r="O37" s="642">
        <v>4</v>
      </c>
      <c r="P37" s="642">
        <v>184</v>
      </c>
      <c r="Q37" s="642">
        <v>129</v>
      </c>
      <c r="R37" s="642">
        <v>55</v>
      </c>
      <c r="S37" s="642">
        <v>163</v>
      </c>
      <c r="T37" s="642">
        <v>94</v>
      </c>
      <c r="U37" s="642">
        <v>69</v>
      </c>
      <c r="V37" s="642">
        <v>815</v>
      </c>
      <c r="W37" s="642">
        <v>398</v>
      </c>
      <c r="X37" s="642">
        <v>417</v>
      </c>
      <c r="Y37" s="716">
        <v>0</v>
      </c>
      <c r="Z37" s="716">
        <v>0</v>
      </c>
      <c r="AA37" s="716">
        <v>0</v>
      </c>
      <c r="AB37" s="208"/>
      <c r="AC37" s="208"/>
      <c r="AD37" s="208"/>
      <c r="AE37" s="208"/>
      <c r="AF37" s="209"/>
      <c r="AG37" s="206"/>
      <c r="AH37" s="206"/>
      <c r="AI37" s="206"/>
      <c r="AJ37" s="206"/>
      <c r="AK37" s="206"/>
      <c r="AL37" s="206"/>
      <c r="AM37" s="206"/>
      <c r="AN37" s="206"/>
      <c r="AO37" s="206"/>
      <c r="AP37" s="206"/>
      <c r="AQ37" s="206"/>
      <c r="AR37" s="206"/>
      <c r="AS37" s="207"/>
    </row>
    <row r="38" spans="2:45" s="201" customFormat="1" ht="14.25">
      <c r="B38" s="940" t="s">
        <v>71</v>
      </c>
      <c r="C38" s="575" t="s">
        <v>27</v>
      </c>
      <c r="D38" s="642">
        <v>1914</v>
      </c>
      <c r="E38" s="642">
        <v>1138</v>
      </c>
      <c r="F38" s="642">
        <v>776</v>
      </c>
      <c r="G38" s="642">
        <v>92</v>
      </c>
      <c r="H38" s="642">
        <v>56</v>
      </c>
      <c r="I38" s="642">
        <v>36</v>
      </c>
      <c r="J38" s="642">
        <v>22</v>
      </c>
      <c r="K38" s="642">
        <v>13</v>
      </c>
      <c r="L38" s="642">
        <v>9</v>
      </c>
      <c r="M38" s="642">
        <v>27</v>
      </c>
      <c r="N38" s="642">
        <v>18</v>
      </c>
      <c r="O38" s="642">
        <v>9</v>
      </c>
      <c r="P38" s="642">
        <v>351</v>
      </c>
      <c r="Q38" s="642">
        <v>243</v>
      </c>
      <c r="R38" s="642">
        <v>108</v>
      </c>
      <c r="S38" s="642">
        <v>329</v>
      </c>
      <c r="T38" s="642">
        <v>201</v>
      </c>
      <c r="U38" s="642">
        <v>128</v>
      </c>
      <c r="V38" s="642">
        <v>1092</v>
      </c>
      <c r="W38" s="642">
        <v>607</v>
      </c>
      <c r="X38" s="642">
        <v>485</v>
      </c>
      <c r="Y38" s="642">
        <v>1</v>
      </c>
      <c r="Z38" s="716">
        <v>0</v>
      </c>
      <c r="AA38" s="642">
        <v>1</v>
      </c>
      <c r="AB38" s="204"/>
      <c r="AC38" s="204"/>
      <c r="AD38" s="204"/>
      <c r="AE38" s="204"/>
      <c r="AF38" s="204"/>
      <c r="AG38" s="205"/>
    </row>
    <row r="39" spans="2:45" s="201" customFormat="1" ht="14.25">
      <c r="B39" s="940"/>
      <c r="C39" s="575" t="s">
        <v>530</v>
      </c>
      <c r="D39" s="642">
        <v>1571</v>
      </c>
      <c r="E39" s="642">
        <v>927</v>
      </c>
      <c r="F39" s="642">
        <v>644</v>
      </c>
      <c r="G39" s="642">
        <v>79</v>
      </c>
      <c r="H39" s="642">
        <v>50</v>
      </c>
      <c r="I39" s="642">
        <v>29</v>
      </c>
      <c r="J39" s="642">
        <v>16</v>
      </c>
      <c r="K39" s="642">
        <v>8</v>
      </c>
      <c r="L39" s="642">
        <v>8</v>
      </c>
      <c r="M39" s="642">
        <v>21</v>
      </c>
      <c r="N39" s="642">
        <v>14</v>
      </c>
      <c r="O39" s="642">
        <v>7</v>
      </c>
      <c r="P39" s="642">
        <v>307</v>
      </c>
      <c r="Q39" s="642">
        <v>210</v>
      </c>
      <c r="R39" s="642">
        <v>97</v>
      </c>
      <c r="S39" s="642">
        <v>270</v>
      </c>
      <c r="T39" s="642">
        <v>163</v>
      </c>
      <c r="U39" s="642">
        <v>107</v>
      </c>
      <c r="V39" s="642">
        <v>877</v>
      </c>
      <c r="W39" s="642">
        <v>482</v>
      </c>
      <c r="X39" s="642">
        <v>395</v>
      </c>
      <c r="Y39" s="642">
        <v>1</v>
      </c>
      <c r="Z39" s="716">
        <v>0</v>
      </c>
      <c r="AA39" s="642">
        <v>1</v>
      </c>
      <c r="AB39" s="204"/>
      <c r="AC39" s="204"/>
      <c r="AD39" s="204"/>
      <c r="AE39" s="204"/>
      <c r="AF39" s="204"/>
      <c r="AG39" s="205"/>
    </row>
    <row r="40" spans="2:45" s="203" customFormat="1" ht="14.25">
      <c r="B40" s="940"/>
      <c r="C40" s="575" t="s">
        <v>81</v>
      </c>
      <c r="D40" s="642">
        <v>343</v>
      </c>
      <c r="E40" s="642">
        <v>211</v>
      </c>
      <c r="F40" s="642">
        <v>132</v>
      </c>
      <c r="G40" s="642">
        <v>13</v>
      </c>
      <c r="H40" s="642">
        <v>6</v>
      </c>
      <c r="I40" s="642">
        <v>7</v>
      </c>
      <c r="J40" s="642">
        <v>6</v>
      </c>
      <c r="K40" s="642">
        <v>5</v>
      </c>
      <c r="L40" s="642">
        <v>1</v>
      </c>
      <c r="M40" s="642">
        <v>6</v>
      </c>
      <c r="N40" s="642">
        <v>4</v>
      </c>
      <c r="O40" s="642">
        <v>2</v>
      </c>
      <c r="P40" s="642">
        <v>44</v>
      </c>
      <c r="Q40" s="642">
        <v>33</v>
      </c>
      <c r="R40" s="642">
        <v>11</v>
      </c>
      <c r="S40" s="642">
        <v>59</v>
      </c>
      <c r="T40" s="642">
        <v>38</v>
      </c>
      <c r="U40" s="642">
        <v>21</v>
      </c>
      <c r="V40" s="642">
        <v>215</v>
      </c>
      <c r="W40" s="642">
        <v>125</v>
      </c>
      <c r="X40" s="642">
        <v>90</v>
      </c>
      <c r="Y40" s="716">
        <v>0</v>
      </c>
      <c r="Z40" s="716">
        <v>0</v>
      </c>
      <c r="AA40" s="716">
        <v>0</v>
      </c>
      <c r="AB40" s="206"/>
      <c r="AC40" s="206"/>
      <c r="AD40" s="206"/>
      <c r="AE40" s="206"/>
      <c r="AF40" s="206"/>
      <c r="AG40" s="207"/>
    </row>
    <row r="41" spans="2:45" s="201" customFormat="1" ht="14.25">
      <c r="B41" s="943" t="s">
        <v>41</v>
      </c>
      <c r="C41" s="944"/>
      <c r="D41" s="642">
        <v>37787</v>
      </c>
      <c r="E41" s="642">
        <v>21525</v>
      </c>
      <c r="F41" s="642">
        <v>16262</v>
      </c>
      <c r="G41" s="642">
        <v>1612</v>
      </c>
      <c r="H41" s="642">
        <v>905</v>
      </c>
      <c r="I41" s="642">
        <v>707</v>
      </c>
      <c r="J41" s="642">
        <v>281</v>
      </c>
      <c r="K41" s="642">
        <v>156</v>
      </c>
      <c r="L41" s="642">
        <v>125</v>
      </c>
      <c r="M41" s="642">
        <v>363</v>
      </c>
      <c r="N41" s="642">
        <v>207</v>
      </c>
      <c r="O41" s="642">
        <v>156</v>
      </c>
      <c r="P41" s="642">
        <v>6771</v>
      </c>
      <c r="Q41" s="642">
        <v>4740</v>
      </c>
      <c r="R41" s="642">
        <v>2031</v>
      </c>
      <c r="S41" s="642">
        <v>6652</v>
      </c>
      <c r="T41" s="642">
        <v>3881</v>
      </c>
      <c r="U41" s="642">
        <v>2771</v>
      </c>
      <c r="V41" s="642">
        <v>22089</v>
      </c>
      <c r="W41" s="642">
        <v>11625</v>
      </c>
      <c r="X41" s="642">
        <v>10464</v>
      </c>
      <c r="Y41" s="642">
        <v>19</v>
      </c>
      <c r="Z41" s="642">
        <v>11</v>
      </c>
      <c r="AA41" s="642">
        <v>8</v>
      </c>
      <c r="AB41" s="204"/>
      <c r="AC41" s="204"/>
      <c r="AD41" s="204"/>
      <c r="AE41" s="204"/>
      <c r="AF41" s="204"/>
      <c r="AG41" s="205"/>
    </row>
    <row r="42" spans="2:45" s="201" customFormat="1" ht="14.25">
      <c r="B42" s="940" t="s">
        <v>63</v>
      </c>
      <c r="C42" s="575" t="s">
        <v>27</v>
      </c>
      <c r="D42" s="642">
        <v>3107</v>
      </c>
      <c r="E42" s="642">
        <v>1809</v>
      </c>
      <c r="F42" s="642">
        <v>1298</v>
      </c>
      <c r="G42" s="642">
        <v>153</v>
      </c>
      <c r="H42" s="642">
        <v>82</v>
      </c>
      <c r="I42" s="642">
        <v>71</v>
      </c>
      <c r="J42" s="642">
        <v>24</v>
      </c>
      <c r="K42" s="642">
        <v>13</v>
      </c>
      <c r="L42" s="642">
        <v>11</v>
      </c>
      <c r="M42" s="642">
        <v>22</v>
      </c>
      <c r="N42" s="642">
        <v>10</v>
      </c>
      <c r="O42" s="642">
        <v>12</v>
      </c>
      <c r="P42" s="642">
        <v>570</v>
      </c>
      <c r="Q42" s="642">
        <v>386</v>
      </c>
      <c r="R42" s="642">
        <v>184</v>
      </c>
      <c r="S42" s="642">
        <v>537</v>
      </c>
      <c r="T42" s="642">
        <v>320</v>
      </c>
      <c r="U42" s="642">
        <v>217</v>
      </c>
      <c r="V42" s="642">
        <v>1799</v>
      </c>
      <c r="W42" s="642">
        <v>998</v>
      </c>
      <c r="X42" s="642">
        <v>801</v>
      </c>
      <c r="Y42" s="642">
        <v>2</v>
      </c>
      <c r="Z42" s="716">
        <v>0</v>
      </c>
      <c r="AA42" s="642">
        <v>2</v>
      </c>
    </row>
    <row r="43" spans="2:45" s="203" customFormat="1" ht="14.25">
      <c r="B43" s="940"/>
      <c r="C43" s="575" t="s">
        <v>530</v>
      </c>
      <c r="D43" s="642">
        <v>2715</v>
      </c>
      <c r="E43" s="642">
        <v>1569</v>
      </c>
      <c r="F43" s="642">
        <v>1146</v>
      </c>
      <c r="G43" s="642">
        <v>136</v>
      </c>
      <c r="H43" s="642">
        <v>71</v>
      </c>
      <c r="I43" s="642">
        <v>65</v>
      </c>
      <c r="J43" s="642">
        <v>17</v>
      </c>
      <c r="K43" s="642">
        <v>10</v>
      </c>
      <c r="L43" s="642">
        <v>7</v>
      </c>
      <c r="M43" s="642">
        <v>18</v>
      </c>
      <c r="N43" s="642">
        <v>8</v>
      </c>
      <c r="O43" s="642">
        <v>10</v>
      </c>
      <c r="P43" s="642">
        <v>496</v>
      </c>
      <c r="Q43" s="642">
        <v>334</v>
      </c>
      <c r="R43" s="642">
        <v>162</v>
      </c>
      <c r="S43" s="642">
        <v>472</v>
      </c>
      <c r="T43" s="642">
        <v>281</v>
      </c>
      <c r="U43" s="642">
        <v>191</v>
      </c>
      <c r="V43" s="642">
        <v>1574</v>
      </c>
      <c r="W43" s="642">
        <v>865</v>
      </c>
      <c r="X43" s="642">
        <v>709</v>
      </c>
      <c r="Y43" s="642">
        <v>2</v>
      </c>
      <c r="Z43" s="716">
        <v>0</v>
      </c>
      <c r="AA43" s="642">
        <v>2</v>
      </c>
      <c r="AB43" s="206"/>
      <c r="AC43" s="206"/>
      <c r="AD43" s="206"/>
      <c r="AE43" s="206"/>
      <c r="AF43" s="207"/>
    </row>
    <row r="44" spans="2:45" s="203" customFormat="1" ht="14.25">
      <c r="B44" s="940"/>
      <c r="C44" s="575" t="s">
        <v>81</v>
      </c>
      <c r="D44" s="642">
        <v>392</v>
      </c>
      <c r="E44" s="642">
        <v>240</v>
      </c>
      <c r="F44" s="642">
        <v>152</v>
      </c>
      <c r="G44" s="642">
        <v>17</v>
      </c>
      <c r="H44" s="642">
        <v>11</v>
      </c>
      <c r="I44" s="642">
        <v>6</v>
      </c>
      <c r="J44" s="642">
        <v>7</v>
      </c>
      <c r="K44" s="642">
        <v>3</v>
      </c>
      <c r="L44" s="642">
        <v>4</v>
      </c>
      <c r="M44" s="642">
        <v>4</v>
      </c>
      <c r="N44" s="642">
        <v>2</v>
      </c>
      <c r="O44" s="642">
        <v>2</v>
      </c>
      <c r="P44" s="642">
        <v>74</v>
      </c>
      <c r="Q44" s="642">
        <v>52</v>
      </c>
      <c r="R44" s="642">
        <v>22</v>
      </c>
      <c r="S44" s="642">
        <v>65</v>
      </c>
      <c r="T44" s="642">
        <v>39</v>
      </c>
      <c r="U44" s="642">
        <v>26</v>
      </c>
      <c r="V44" s="642">
        <v>225</v>
      </c>
      <c r="W44" s="642">
        <v>133</v>
      </c>
      <c r="X44" s="642">
        <v>92</v>
      </c>
      <c r="Y44" s="716">
        <v>0</v>
      </c>
      <c r="Z44" s="716">
        <v>0</v>
      </c>
      <c r="AA44" s="716">
        <v>0</v>
      </c>
      <c r="AB44" s="206"/>
      <c r="AC44" s="206"/>
      <c r="AD44" s="206"/>
      <c r="AE44" s="206"/>
      <c r="AF44" s="206"/>
      <c r="AG44" s="207"/>
    </row>
    <row r="45" spans="2:45" s="201" customFormat="1" ht="14.25">
      <c r="B45" s="940" t="s">
        <v>75</v>
      </c>
      <c r="C45" s="575" t="s">
        <v>27</v>
      </c>
      <c r="D45" s="642">
        <v>1896</v>
      </c>
      <c r="E45" s="642">
        <v>1085</v>
      </c>
      <c r="F45" s="642">
        <v>811</v>
      </c>
      <c r="G45" s="642">
        <v>86</v>
      </c>
      <c r="H45" s="642">
        <v>46</v>
      </c>
      <c r="I45" s="642">
        <v>40</v>
      </c>
      <c r="J45" s="642">
        <v>25</v>
      </c>
      <c r="K45" s="642">
        <v>16</v>
      </c>
      <c r="L45" s="642">
        <v>9</v>
      </c>
      <c r="M45" s="642">
        <v>33</v>
      </c>
      <c r="N45" s="642">
        <v>18</v>
      </c>
      <c r="O45" s="642">
        <v>15</v>
      </c>
      <c r="P45" s="642">
        <v>394</v>
      </c>
      <c r="Q45" s="642">
        <v>277</v>
      </c>
      <c r="R45" s="642">
        <v>117</v>
      </c>
      <c r="S45" s="642">
        <v>340</v>
      </c>
      <c r="T45" s="642">
        <v>203</v>
      </c>
      <c r="U45" s="642">
        <v>137</v>
      </c>
      <c r="V45" s="642">
        <v>1016</v>
      </c>
      <c r="W45" s="642">
        <v>525</v>
      </c>
      <c r="X45" s="642">
        <v>491</v>
      </c>
      <c r="Y45" s="642">
        <v>2</v>
      </c>
      <c r="Z45" s="716">
        <v>0</v>
      </c>
      <c r="AA45" s="642">
        <v>2</v>
      </c>
      <c r="AB45" s="204"/>
      <c r="AC45" s="204"/>
      <c r="AD45" s="204"/>
      <c r="AE45" s="204"/>
      <c r="AF45" s="204"/>
      <c r="AG45" s="205"/>
    </row>
    <row r="46" spans="2:45" s="203" customFormat="1" ht="14.25">
      <c r="B46" s="940"/>
      <c r="C46" s="575" t="s">
        <v>530</v>
      </c>
      <c r="D46" s="642">
        <v>1262</v>
      </c>
      <c r="E46" s="642">
        <v>693</v>
      </c>
      <c r="F46" s="642">
        <v>569</v>
      </c>
      <c r="G46" s="642">
        <v>73</v>
      </c>
      <c r="H46" s="642">
        <v>39</v>
      </c>
      <c r="I46" s="642">
        <v>34</v>
      </c>
      <c r="J46" s="642">
        <v>16</v>
      </c>
      <c r="K46" s="642">
        <v>10</v>
      </c>
      <c r="L46" s="642">
        <v>6</v>
      </c>
      <c r="M46" s="642">
        <v>19</v>
      </c>
      <c r="N46" s="642">
        <v>9</v>
      </c>
      <c r="O46" s="642">
        <v>10</v>
      </c>
      <c r="P46" s="642">
        <v>238</v>
      </c>
      <c r="Q46" s="642">
        <v>162</v>
      </c>
      <c r="R46" s="642">
        <v>76</v>
      </c>
      <c r="S46" s="642">
        <v>221</v>
      </c>
      <c r="T46" s="642">
        <v>133</v>
      </c>
      <c r="U46" s="642">
        <v>88</v>
      </c>
      <c r="V46" s="642">
        <v>694</v>
      </c>
      <c r="W46" s="642">
        <v>340</v>
      </c>
      <c r="X46" s="642">
        <v>354</v>
      </c>
      <c r="Y46" s="642">
        <v>1</v>
      </c>
      <c r="Z46" s="716">
        <v>0</v>
      </c>
      <c r="AA46" s="642">
        <v>1</v>
      </c>
      <c r="AB46" s="206"/>
      <c r="AC46" s="206"/>
      <c r="AD46" s="206"/>
      <c r="AE46" s="206"/>
      <c r="AF46" s="206"/>
      <c r="AG46" s="207"/>
    </row>
    <row r="47" spans="2:45" s="201" customFormat="1" ht="14.25">
      <c r="B47" s="940"/>
      <c r="C47" s="575" t="s">
        <v>81</v>
      </c>
      <c r="D47" s="642">
        <v>634</v>
      </c>
      <c r="E47" s="642">
        <v>392</v>
      </c>
      <c r="F47" s="642">
        <v>242</v>
      </c>
      <c r="G47" s="642">
        <v>13</v>
      </c>
      <c r="H47" s="642">
        <v>7</v>
      </c>
      <c r="I47" s="642">
        <v>6</v>
      </c>
      <c r="J47" s="642">
        <v>9</v>
      </c>
      <c r="K47" s="642">
        <v>6</v>
      </c>
      <c r="L47" s="642">
        <v>3</v>
      </c>
      <c r="M47" s="642">
        <v>14</v>
      </c>
      <c r="N47" s="642">
        <v>9</v>
      </c>
      <c r="O47" s="642">
        <v>5</v>
      </c>
      <c r="P47" s="642">
        <v>156</v>
      </c>
      <c r="Q47" s="642">
        <v>115</v>
      </c>
      <c r="R47" s="642">
        <v>41</v>
      </c>
      <c r="S47" s="642">
        <v>119</v>
      </c>
      <c r="T47" s="642">
        <v>70</v>
      </c>
      <c r="U47" s="642">
        <v>49</v>
      </c>
      <c r="V47" s="642">
        <v>322</v>
      </c>
      <c r="W47" s="642">
        <v>185</v>
      </c>
      <c r="X47" s="642">
        <v>137</v>
      </c>
      <c r="Y47" s="642">
        <v>1</v>
      </c>
      <c r="Z47" s="716">
        <v>0</v>
      </c>
      <c r="AA47" s="642">
        <v>1</v>
      </c>
      <c r="AB47" s="204"/>
      <c r="AC47" s="204"/>
      <c r="AD47" s="204"/>
      <c r="AE47" s="204"/>
      <c r="AF47" s="204"/>
      <c r="AG47" s="205"/>
    </row>
    <row r="48" spans="2:45" s="201" customFormat="1" ht="14.25">
      <c r="B48" s="940" t="s">
        <v>70</v>
      </c>
      <c r="C48" s="575" t="s">
        <v>27</v>
      </c>
      <c r="D48" s="642">
        <v>20133</v>
      </c>
      <c r="E48" s="642">
        <v>11279</v>
      </c>
      <c r="F48" s="642">
        <v>8854</v>
      </c>
      <c r="G48" s="642">
        <v>865</v>
      </c>
      <c r="H48" s="642">
        <v>506</v>
      </c>
      <c r="I48" s="642">
        <v>359</v>
      </c>
      <c r="J48" s="642">
        <v>123</v>
      </c>
      <c r="K48" s="642">
        <v>60</v>
      </c>
      <c r="L48" s="642">
        <v>63</v>
      </c>
      <c r="M48" s="642">
        <v>196</v>
      </c>
      <c r="N48" s="642">
        <v>116</v>
      </c>
      <c r="O48" s="642">
        <v>80</v>
      </c>
      <c r="P48" s="642">
        <v>3494</v>
      </c>
      <c r="Q48" s="642">
        <v>2437</v>
      </c>
      <c r="R48" s="642">
        <v>1057</v>
      </c>
      <c r="S48" s="642">
        <v>3577</v>
      </c>
      <c r="T48" s="642">
        <v>2066</v>
      </c>
      <c r="U48" s="642">
        <v>1511</v>
      </c>
      <c r="V48" s="642">
        <v>11867</v>
      </c>
      <c r="W48" s="642">
        <v>6085</v>
      </c>
      <c r="X48" s="642">
        <v>5782</v>
      </c>
      <c r="Y48" s="642">
        <v>11</v>
      </c>
      <c r="Z48" s="642">
        <v>9</v>
      </c>
      <c r="AA48" s="642">
        <v>2</v>
      </c>
      <c r="AB48" s="204"/>
      <c r="AC48" s="204"/>
      <c r="AD48" s="204"/>
      <c r="AE48" s="204"/>
      <c r="AF48" s="204"/>
      <c r="AG48" s="205"/>
    </row>
    <row r="49" spans="2:33" s="203" customFormat="1" ht="14.25">
      <c r="B49" s="940"/>
      <c r="C49" s="575" t="s">
        <v>530</v>
      </c>
      <c r="D49" s="642">
        <v>19072</v>
      </c>
      <c r="E49" s="642">
        <v>10650</v>
      </c>
      <c r="F49" s="642">
        <v>8422</v>
      </c>
      <c r="G49" s="642">
        <v>830</v>
      </c>
      <c r="H49" s="642">
        <v>484</v>
      </c>
      <c r="I49" s="642">
        <v>346</v>
      </c>
      <c r="J49" s="642">
        <v>113</v>
      </c>
      <c r="K49" s="642">
        <v>54</v>
      </c>
      <c r="L49" s="642">
        <v>59</v>
      </c>
      <c r="M49" s="642">
        <v>188</v>
      </c>
      <c r="N49" s="642">
        <v>112</v>
      </c>
      <c r="O49" s="642">
        <v>76</v>
      </c>
      <c r="P49" s="642">
        <v>3292</v>
      </c>
      <c r="Q49" s="642">
        <v>2296</v>
      </c>
      <c r="R49" s="642">
        <v>996</v>
      </c>
      <c r="S49" s="642">
        <v>3402</v>
      </c>
      <c r="T49" s="642">
        <v>1963</v>
      </c>
      <c r="U49" s="642">
        <v>1439</v>
      </c>
      <c r="V49" s="642">
        <v>11237</v>
      </c>
      <c r="W49" s="642">
        <v>5733</v>
      </c>
      <c r="X49" s="642">
        <v>5504</v>
      </c>
      <c r="Y49" s="642">
        <v>10</v>
      </c>
      <c r="Z49" s="642">
        <v>8</v>
      </c>
      <c r="AA49" s="642">
        <v>2</v>
      </c>
      <c r="AB49" s="206"/>
      <c r="AC49" s="206"/>
      <c r="AD49" s="206"/>
      <c r="AE49" s="206"/>
      <c r="AF49" s="206"/>
      <c r="AG49" s="207"/>
    </row>
    <row r="50" spans="2:33" s="201" customFormat="1" ht="14.25">
      <c r="B50" s="940"/>
      <c r="C50" s="575" t="s">
        <v>81</v>
      </c>
      <c r="D50" s="642">
        <v>1061</v>
      </c>
      <c r="E50" s="642">
        <v>629</v>
      </c>
      <c r="F50" s="642">
        <v>432</v>
      </c>
      <c r="G50" s="642">
        <v>35</v>
      </c>
      <c r="H50" s="642">
        <v>22</v>
      </c>
      <c r="I50" s="642">
        <v>13</v>
      </c>
      <c r="J50" s="642">
        <v>10</v>
      </c>
      <c r="K50" s="642">
        <v>6</v>
      </c>
      <c r="L50" s="642">
        <v>4</v>
      </c>
      <c r="M50" s="642">
        <v>8</v>
      </c>
      <c r="N50" s="642">
        <v>4</v>
      </c>
      <c r="O50" s="642">
        <v>4</v>
      </c>
      <c r="P50" s="642">
        <v>202</v>
      </c>
      <c r="Q50" s="642">
        <v>141</v>
      </c>
      <c r="R50" s="642">
        <v>61</v>
      </c>
      <c r="S50" s="642">
        <v>175</v>
      </c>
      <c r="T50" s="642">
        <v>103</v>
      </c>
      <c r="U50" s="642">
        <v>72</v>
      </c>
      <c r="V50" s="642">
        <v>630</v>
      </c>
      <c r="W50" s="642">
        <v>352</v>
      </c>
      <c r="X50" s="642">
        <v>278</v>
      </c>
      <c r="Y50" s="642">
        <v>1</v>
      </c>
      <c r="Z50" s="642">
        <v>1</v>
      </c>
      <c r="AA50" s="716">
        <v>0</v>
      </c>
      <c r="AB50" s="204"/>
      <c r="AC50" s="204"/>
      <c r="AD50" s="204"/>
      <c r="AE50" s="204"/>
      <c r="AF50" s="204"/>
      <c r="AG50" s="205"/>
    </row>
    <row r="51" spans="2:33" s="201" customFormat="1" ht="14.25">
      <c r="B51" s="940" t="s">
        <v>77</v>
      </c>
      <c r="C51" s="575" t="s">
        <v>27</v>
      </c>
      <c r="D51" s="642">
        <v>4183</v>
      </c>
      <c r="E51" s="642">
        <v>2472</v>
      </c>
      <c r="F51" s="642">
        <v>1711</v>
      </c>
      <c r="G51" s="642">
        <v>175</v>
      </c>
      <c r="H51" s="642">
        <v>90</v>
      </c>
      <c r="I51" s="642">
        <v>85</v>
      </c>
      <c r="J51" s="642">
        <v>35</v>
      </c>
      <c r="K51" s="642">
        <v>21</v>
      </c>
      <c r="L51" s="642">
        <v>14</v>
      </c>
      <c r="M51" s="642">
        <v>41</v>
      </c>
      <c r="N51" s="642">
        <v>25</v>
      </c>
      <c r="O51" s="642">
        <v>16</v>
      </c>
      <c r="P51" s="642">
        <v>880</v>
      </c>
      <c r="Q51" s="642">
        <v>633</v>
      </c>
      <c r="R51" s="642">
        <v>247</v>
      </c>
      <c r="S51" s="642">
        <v>721</v>
      </c>
      <c r="T51" s="642">
        <v>429</v>
      </c>
      <c r="U51" s="642">
        <v>292</v>
      </c>
      <c r="V51" s="642">
        <v>2328</v>
      </c>
      <c r="W51" s="642">
        <v>1273</v>
      </c>
      <c r="X51" s="642">
        <v>1055</v>
      </c>
      <c r="Y51" s="642">
        <v>3</v>
      </c>
      <c r="Z51" s="642">
        <v>1</v>
      </c>
      <c r="AA51" s="642">
        <v>2</v>
      </c>
      <c r="AB51" s="204"/>
      <c r="AC51" s="204"/>
      <c r="AD51" s="204"/>
      <c r="AE51" s="204"/>
      <c r="AF51" s="204"/>
      <c r="AG51" s="205"/>
    </row>
    <row r="52" spans="2:33" s="203" customFormat="1" ht="14.25">
      <c r="B52" s="940"/>
      <c r="C52" s="575" t="s">
        <v>530</v>
      </c>
      <c r="D52" s="642">
        <v>3310</v>
      </c>
      <c r="E52" s="642">
        <v>1948</v>
      </c>
      <c r="F52" s="642">
        <v>1362</v>
      </c>
      <c r="G52" s="642">
        <v>142</v>
      </c>
      <c r="H52" s="642">
        <v>74</v>
      </c>
      <c r="I52" s="642">
        <v>68</v>
      </c>
      <c r="J52" s="642">
        <v>31</v>
      </c>
      <c r="K52" s="642">
        <v>19</v>
      </c>
      <c r="L52" s="642">
        <v>12</v>
      </c>
      <c r="M52" s="642">
        <v>33</v>
      </c>
      <c r="N52" s="642">
        <v>20</v>
      </c>
      <c r="O52" s="642">
        <v>13</v>
      </c>
      <c r="P52" s="642">
        <v>688</v>
      </c>
      <c r="Q52" s="642">
        <v>496</v>
      </c>
      <c r="R52" s="642">
        <v>192</v>
      </c>
      <c r="S52" s="642">
        <v>581</v>
      </c>
      <c r="T52" s="642">
        <v>352</v>
      </c>
      <c r="U52" s="642">
        <v>229</v>
      </c>
      <c r="V52" s="642">
        <v>1832</v>
      </c>
      <c r="W52" s="642">
        <v>986</v>
      </c>
      <c r="X52" s="642">
        <v>846</v>
      </c>
      <c r="Y52" s="642">
        <v>3</v>
      </c>
      <c r="Z52" s="642">
        <v>1</v>
      </c>
      <c r="AA52" s="642">
        <v>2</v>
      </c>
      <c r="AB52" s="206"/>
      <c r="AC52" s="206"/>
      <c r="AD52" s="206"/>
      <c r="AE52" s="206"/>
      <c r="AF52" s="206"/>
      <c r="AG52" s="207"/>
    </row>
    <row r="53" spans="2:33" s="201" customFormat="1" ht="14.25">
      <c r="B53" s="940"/>
      <c r="C53" s="575" t="s">
        <v>81</v>
      </c>
      <c r="D53" s="642">
        <v>873</v>
      </c>
      <c r="E53" s="642">
        <v>524</v>
      </c>
      <c r="F53" s="642">
        <v>349</v>
      </c>
      <c r="G53" s="642">
        <v>33</v>
      </c>
      <c r="H53" s="642">
        <v>16</v>
      </c>
      <c r="I53" s="642">
        <v>17</v>
      </c>
      <c r="J53" s="642">
        <v>4</v>
      </c>
      <c r="K53" s="642">
        <v>2</v>
      </c>
      <c r="L53" s="642">
        <v>2</v>
      </c>
      <c r="M53" s="642">
        <v>8</v>
      </c>
      <c r="N53" s="642">
        <v>5</v>
      </c>
      <c r="O53" s="642">
        <v>3</v>
      </c>
      <c r="P53" s="642">
        <v>192</v>
      </c>
      <c r="Q53" s="642">
        <v>137</v>
      </c>
      <c r="R53" s="642">
        <v>55</v>
      </c>
      <c r="S53" s="642">
        <v>140</v>
      </c>
      <c r="T53" s="642">
        <v>77</v>
      </c>
      <c r="U53" s="642">
        <v>63</v>
      </c>
      <c r="V53" s="642">
        <v>496</v>
      </c>
      <c r="W53" s="642">
        <v>287</v>
      </c>
      <c r="X53" s="642">
        <v>209</v>
      </c>
      <c r="Y53" s="716">
        <v>0</v>
      </c>
      <c r="Z53" s="716">
        <v>0</v>
      </c>
      <c r="AA53" s="716">
        <v>0</v>
      </c>
      <c r="AB53" s="204"/>
      <c r="AC53" s="204"/>
      <c r="AD53" s="204"/>
      <c r="AE53" s="204"/>
      <c r="AF53" s="204"/>
      <c r="AG53" s="205"/>
    </row>
    <row r="54" spans="2:33" s="201" customFormat="1" ht="14.25">
      <c r="B54" s="940" t="s">
        <v>62</v>
      </c>
      <c r="C54" s="575" t="s">
        <v>27</v>
      </c>
      <c r="D54" s="642">
        <v>7054</v>
      </c>
      <c r="E54" s="642">
        <v>4062</v>
      </c>
      <c r="F54" s="642">
        <v>2992</v>
      </c>
      <c r="G54" s="642">
        <v>277</v>
      </c>
      <c r="H54" s="642">
        <v>149</v>
      </c>
      <c r="I54" s="642">
        <v>128</v>
      </c>
      <c r="J54" s="642">
        <v>56</v>
      </c>
      <c r="K54" s="642">
        <v>34</v>
      </c>
      <c r="L54" s="642">
        <v>22</v>
      </c>
      <c r="M54" s="642">
        <v>49</v>
      </c>
      <c r="N54" s="642">
        <v>25</v>
      </c>
      <c r="O54" s="642">
        <v>24</v>
      </c>
      <c r="P54" s="642">
        <v>1162</v>
      </c>
      <c r="Q54" s="642">
        <v>826</v>
      </c>
      <c r="R54" s="642">
        <v>336</v>
      </c>
      <c r="S54" s="642">
        <v>1213</v>
      </c>
      <c r="T54" s="642">
        <v>717</v>
      </c>
      <c r="U54" s="642">
        <v>496</v>
      </c>
      <c r="V54" s="642">
        <v>4296</v>
      </c>
      <c r="W54" s="642">
        <v>2310</v>
      </c>
      <c r="X54" s="642">
        <v>1986</v>
      </c>
      <c r="Y54" s="642">
        <v>1</v>
      </c>
      <c r="Z54" s="642">
        <v>1</v>
      </c>
      <c r="AA54" s="716">
        <v>0</v>
      </c>
      <c r="AB54" s="204"/>
      <c r="AC54" s="204"/>
      <c r="AD54" s="204"/>
      <c r="AE54" s="204"/>
      <c r="AF54" s="204"/>
      <c r="AG54" s="205"/>
    </row>
    <row r="55" spans="2:33" s="203" customFormat="1" ht="14.25">
      <c r="B55" s="940"/>
      <c r="C55" s="575" t="s">
        <v>530</v>
      </c>
      <c r="D55" s="642">
        <v>5527</v>
      </c>
      <c r="E55" s="642">
        <v>3178</v>
      </c>
      <c r="F55" s="642">
        <v>2349</v>
      </c>
      <c r="G55" s="642">
        <v>231</v>
      </c>
      <c r="H55" s="642">
        <v>120</v>
      </c>
      <c r="I55" s="642">
        <v>111</v>
      </c>
      <c r="J55" s="642">
        <v>48</v>
      </c>
      <c r="K55" s="642">
        <v>29</v>
      </c>
      <c r="L55" s="642">
        <v>19</v>
      </c>
      <c r="M55" s="642">
        <v>37</v>
      </c>
      <c r="N55" s="642">
        <v>18</v>
      </c>
      <c r="O55" s="642">
        <v>19</v>
      </c>
      <c r="P55" s="642">
        <v>941</v>
      </c>
      <c r="Q55" s="642">
        <v>675</v>
      </c>
      <c r="R55" s="642">
        <v>266</v>
      </c>
      <c r="S55" s="642">
        <v>987</v>
      </c>
      <c r="T55" s="642">
        <v>584</v>
      </c>
      <c r="U55" s="642">
        <v>403</v>
      </c>
      <c r="V55" s="642">
        <v>3282</v>
      </c>
      <c r="W55" s="642">
        <v>1751</v>
      </c>
      <c r="X55" s="642">
        <v>1531</v>
      </c>
      <c r="Y55" s="642">
        <v>1</v>
      </c>
      <c r="Z55" s="642">
        <v>1</v>
      </c>
      <c r="AA55" s="716">
        <v>0</v>
      </c>
      <c r="AB55" s="206"/>
      <c r="AC55" s="206"/>
      <c r="AD55" s="206"/>
      <c r="AE55" s="206"/>
      <c r="AF55" s="206"/>
      <c r="AG55" s="207"/>
    </row>
    <row r="56" spans="2:33" s="203" customFormat="1" ht="14.25">
      <c r="B56" s="940"/>
      <c r="C56" s="575" t="s">
        <v>81</v>
      </c>
      <c r="D56" s="642">
        <v>1527</v>
      </c>
      <c r="E56" s="642">
        <v>884</v>
      </c>
      <c r="F56" s="642">
        <v>643</v>
      </c>
      <c r="G56" s="642">
        <v>46</v>
      </c>
      <c r="H56" s="642">
        <v>29</v>
      </c>
      <c r="I56" s="642">
        <v>17</v>
      </c>
      <c r="J56" s="642">
        <v>8</v>
      </c>
      <c r="K56" s="642">
        <v>5</v>
      </c>
      <c r="L56" s="642">
        <v>3</v>
      </c>
      <c r="M56" s="642">
        <v>12</v>
      </c>
      <c r="N56" s="642">
        <v>7</v>
      </c>
      <c r="O56" s="642">
        <v>5</v>
      </c>
      <c r="P56" s="642">
        <v>221</v>
      </c>
      <c r="Q56" s="642">
        <v>151</v>
      </c>
      <c r="R56" s="642">
        <v>70</v>
      </c>
      <c r="S56" s="642">
        <v>226</v>
      </c>
      <c r="T56" s="642">
        <v>133</v>
      </c>
      <c r="U56" s="642">
        <v>93</v>
      </c>
      <c r="V56" s="642">
        <v>1014</v>
      </c>
      <c r="W56" s="642">
        <v>559</v>
      </c>
      <c r="X56" s="642">
        <v>455</v>
      </c>
      <c r="Y56" s="716">
        <v>0</v>
      </c>
      <c r="Z56" s="716">
        <v>0</v>
      </c>
      <c r="AA56" s="716">
        <v>0</v>
      </c>
      <c r="AB56" s="206"/>
      <c r="AC56" s="206"/>
      <c r="AD56" s="206"/>
      <c r="AE56" s="206"/>
      <c r="AF56" s="206"/>
      <c r="AG56" s="207"/>
    </row>
    <row r="57" spans="2:33" s="201" customFormat="1" ht="14.25">
      <c r="B57" s="940" t="s">
        <v>67</v>
      </c>
      <c r="C57" s="575" t="s">
        <v>27</v>
      </c>
      <c r="D57" s="642">
        <v>1414</v>
      </c>
      <c r="E57" s="642">
        <v>818</v>
      </c>
      <c r="F57" s="642">
        <v>596</v>
      </c>
      <c r="G57" s="642">
        <v>56</v>
      </c>
      <c r="H57" s="642">
        <v>32</v>
      </c>
      <c r="I57" s="642">
        <v>24</v>
      </c>
      <c r="J57" s="642">
        <v>18</v>
      </c>
      <c r="K57" s="642">
        <v>12</v>
      </c>
      <c r="L57" s="642">
        <v>6</v>
      </c>
      <c r="M57" s="642">
        <v>22</v>
      </c>
      <c r="N57" s="642">
        <v>13</v>
      </c>
      <c r="O57" s="642">
        <v>9</v>
      </c>
      <c r="P57" s="642">
        <v>271</v>
      </c>
      <c r="Q57" s="642">
        <v>181</v>
      </c>
      <c r="R57" s="642">
        <v>90</v>
      </c>
      <c r="S57" s="642">
        <v>264</v>
      </c>
      <c r="T57" s="642">
        <v>146</v>
      </c>
      <c r="U57" s="642">
        <v>118</v>
      </c>
      <c r="V57" s="642">
        <v>783</v>
      </c>
      <c r="W57" s="642">
        <v>434</v>
      </c>
      <c r="X57" s="642">
        <v>349</v>
      </c>
      <c r="Y57" s="716">
        <v>0</v>
      </c>
      <c r="Z57" s="716">
        <v>0</v>
      </c>
      <c r="AA57" s="716">
        <v>0</v>
      </c>
      <c r="AB57" s="204"/>
      <c r="AC57" s="204"/>
      <c r="AD57" s="204"/>
      <c r="AE57" s="204"/>
      <c r="AF57" s="204"/>
      <c r="AG57" s="205"/>
    </row>
    <row r="58" spans="2:33" s="203" customFormat="1" ht="14.25">
      <c r="B58" s="940"/>
      <c r="C58" s="575" t="s">
        <v>530</v>
      </c>
      <c r="D58" s="642">
        <v>914</v>
      </c>
      <c r="E58" s="642">
        <v>519</v>
      </c>
      <c r="F58" s="642">
        <v>395</v>
      </c>
      <c r="G58" s="642">
        <v>34</v>
      </c>
      <c r="H58" s="642">
        <v>17</v>
      </c>
      <c r="I58" s="642">
        <v>17</v>
      </c>
      <c r="J58" s="642">
        <v>10</v>
      </c>
      <c r="K58" s="642">
        <v>7</v>
      </c>
      <c r="L58" s="642">
        <v>3</v>
      </c>
      <c r="M58" s="642">
        <v>8</v>
      </c>
      <c r="N58" s="642">
        <v>4</v>
      </c>
      <c r="O58" s="642">
        <v>4</v>
      </c>
      <c r="P58" s="642">
        <v>172</v>
      </c>
      <c r="Q58" s="642">
        <v>115</v>
      </c>
      <c r="R58" s="642">
        <v>57</v>
      </c>
      <c r="S58" s="642">
        <v>175</v>
      </c>
      <c r="T58" s="642">
        <v>97</v>
      </c>
      <c r="U58" s="642">
        <v>78</v>
      </c>
      <c r="V58" s="642">
        <v>515</v>
      </c>
      <c r="W58" s="642">
        <v>279</v>
      </c>
      <c r="X58" s="642">
        <v>236</v>
      </c>
      <c r="Y58" s="716">
        <v>0</v>
      </c>
      <c r="Z58" s="716">
        <v>0</v>
      </c>
      <c r="AA58" s="716">
        <v>0</v>
      </c>
      <c r="AB58" s="206"/>
      <c r="AC58" s="206"/>
      <c r="AD58" s="206"/>
      <c r="AE58" s="206"/>
      <c r="AF58" s="207"/>
    </row>
    <row r="59" spans="2:33" s="201" customFormat="1" ht="14.25">
      <c r="B59" s="940"/>
      <c r="C59" s="575" t="s">
        <v>81</v>
      </c>
      <c r="D59" s="642">
        <v>500</v>
      </c>
      <c r="E59" s="642">
        <v>299</v>
      </c>
      <c r="F59" s="642">
        <v>201</v>
      </c>
      <c r="G59" s="642">
        <v>22</v>
      </c>
      <c r="H59" s="642">
        <v>15</v>
      </c>
      <c r="I59" s="642">
        <v>7</v>
      </c>
      <c r="J59" s="642">
        <v>8</v>
      </c>
      <c r="K59" s="642">
        <v>5</v>
      </c>
      <c r="L59" s="642">
        <v>3</v>
      </c>
      <c r="M59" s="642">
        <v>14</v>
      </c>
      <c r="N59" s="642">
        <v>9</v>
      </c>
      <c r="O59" s="642">
        <v>5</v>
      </c>
      <c r="P59" s="642">
        <v>99</v>
      </c>
      <c r="Q59" s="642">
        <v>66</v>
      </c>
      <c r="R59" s="642">
        <v>33</v>
      </c>
      <c r="S59" s="642">
        <v>89</v>
      </c>
      <c r="T59" s="642">
        <v>49</v>
      </c>
      <c r="U59" s="642">
        <v>40</v>
      </c>
      <c r="V59" s="642">
        <v>268</v>
      </c>
      <c r="W59" s="642">
        <v>155</v>
      </c>
      <c r="X59" s="642">
        <v>113</v>
      </c>
      <c r="Y59" s="716">
        <v>0</v>
      </c>
      <c r="Z59" s="716">
        <v>0</v>
      </c>
      <c r="AA59" s="716">
        <v>0</v>
      </c>
    </row>
    <row r="60" spans="2:33" s="201" customFormat="1" ht="14.25">
      <c r="B60" s="943" t="s">
        <v>42</v>
      </c>
      <c r="C60" s="944"/>
      <c r="D60" s="642">
        <v>2855</v>
      </c>
      <c r="E60" s="642">
        <v>1656</v>
      </c>
      <c r="F60" s="642">
        <v>1199</v>
      </c>
      <c r="G60" s="642">
        <v>222</v>
      </c>
      <c r="H60" s="642">
        <v>116</v>
      </c>
      <c r="I60" s="642">
        <v>106</v>
      </c>
      <c r="J60" s="642">
        <v>82</v>
      </c>
      <c r="K60" s="642">
        <v>45</v>
      </c>
      <c r="L60" s="642">
        <v>37</v>
      </c>
      <c r="M60" s="642">
        <v>94</v>
      </c>
      <c r="N60" s="642">
        <v>52</v>
      </c>
      <c r="O60" s="642">
        <v>42</v>
      </c>
      <c r="P60" s="642">
        <v>738</v>
      </c>
      <c r="Q60" s="642">
        <v>507</v>
      </c>
      <c r="R60" s="642">
        <v>231</v>
      </c>
      <c r="S60" s="642">
        <v>444</v>
      </c>
      <c r="T60" s="642">
        <v>266</v>
      </c>
      <c r="U60" s="642">
        <v>178</v>
      </c>
      <c r="V60" s="642">
        <v>1275</v>
      </c>
      <c r="W60" s="642">
        <v>670</v>
      </c>
      <c r="X60" s="642">
        <v>605</v>
      </c>
      <c r="Y60" s="716">
        <v>0</v>
      </c>
      <c r="Z60" s="716">
        <v>0</v>
      </c>
      <c r="AA60" s="716">
        <v>0</v>
      </c>
    </row>
    <row r="61" spans="2:33" s="203" customFormat="1" ht="14.25">
      <c r="B61" s="940" t="s">
        <v>59</v>
      </c>
      <c r="C61" s="575" t="s">
        <v>27</v>
      </c>
      <c r="D61" s="642">
        <v>594</v>
      </c>
      <c r="E61" s="642">
        <v>316</v>
      </c>
      <c r="F61" s="642">
        <v>278</v>
      </c>
      <c r="G61" s="642">
        <v>62</v>
      </c>
      <c r="H61" s="642">
        <v>32</v>
      </c>
      <c r="I61" s="642">
        <v>30</v>
      </c>
      <c r="J61" s="642">
        <v>19</v>
      </c>
      <c r="K61" s="642">
        <v>12</v>
      </c>
      <c r="L61" s="642">
        <v>7</v>
      </c>
      <c r="M61" s="642">
        <v>20</v>
      </c>
      <c r="N61" s="642">
        <v>14</v>
      </c>
      <c r="O61" s="642">
        <v>6</v>
      </c>
      <c r="P61" s="642">
        <v>149</v>
      </c>
      <c r="Q61" s="642">
        <v>86</v>
      </c>
      <c r="R61" s="642">
        <v>63</v>
      </c>
      <c r="S61" s="642">
        <v>85</v>
      </c>
      <c r="T61" s="642">
        <v>48</v>
      </c>
      <c r="U61" s="642">
        <v>37</v>
      </c>
      <c r="V61" s="642">
        <v>259</v>
      </c>
      <c r="W61" s="642">
        <v>124</v>
      </c>
      <c r="X61" s="642">
        <v>135</v>
      </c>
      <c r="Y61" s="716">
        <v>0</v>
      </c>
      <c r="Z61" s="716">
        <v>0</v>
      </c>
      <c r="AA61" s="716">
        <v>0</v>
      </c>
    </row>
    <row r="62" spans="2:33" s="201" customFormat="1" ht="14.25">
      <c r="B62" s="940"/>
      <c r="C62" s="575" t="s">
        <v>530</v>
      </c>
      <c r="D62" s="642">
        <v>325</v>
      </c>
      <c r="E62" s="642">
        <v>184</v>
      </c>
      <c r="F62" s="642">
        <v>141</v>
      </c>
      <c r="G62" s="642">
        <v>32</v>
      </c>
      <c r="H62" s="642">
        <v>19</v>
      </c>
      <c r="I62" s="642">
        <v>13</v>
      </c>
      <c r="J62" s="642">
        <v>9</v>
      </c>
      <c r="K62" s="642">
        <v>6</v>
      </c>
      <c r="L62" s="642">
        <v>3</v>
      </c>
      <c r="M62" s="642">
        <v>11</v>
      </c>
      <c r="N62" s="642">
        <v>9</v>
      </c>
      <c r="O62" s="642">
        <v>2</v>
      </c>
      <c r="P62" s="642">
        <v>82</v>
      </c>
      <c r="Q62" s="642">
        <v>48</v>
      </c>
      <c r="R62" s="642">
        <v>34</v>
      </c>
      <c r="S62" s="642">
        <v>46</v>
      </c>
      <c r="T62" s="642">
        <v>32</v>
      </c>
      <c r="U62" s="642">
        <v>14</v>
      </c>
      <c r="V62" s="642">
        <v>145</v>
      </c>
      <c r="W62" s="642">
        <v>70</v>
      </c>
      <c r="X62" s="642">
        <v>75</v>
      </c>
      <c r="Y62" s="716">
        <v>0</v>
      </c>
      <c r="Z62" s="716">
        <v>0</v>
      </c>
      <c r="AA62" s="716">
        <v>0</v>
      </c>
    </row>
    <row r="63" spans="2:33" s="201" customFormat="1" ht="14.25">
      <c r="B63" s="940"/>
      <c r="C63" s="575" t="s">
        <v>81</v>
      </c>
      <c r="D63" s="642">
        <v>269</v>
      </c>
      <c r="E63" s="642">
        <v>132</v>
      </c>
      <c r="F63" s="642">
        <v>137</v>
      </c>
      <c r="G63" s="642">
        <v>30</v>
      </c>
      <c r="H63" s="642">
        <v>13</v>
      </c>
      <c r="I63" s="642">
        <v>17</v>
      </c>
      <c r="J63" s="642">
        <v>10</v>
      </c>
      <c r="K63" s="642">
        <v>6</v>
      </c>
      <c r="L63" s="642">
        <v>4</v>
      </c>
      <c r="M63" s="642">
        <v>9</v>
      </c>
      <c r="N63" s="642">
        <v>5</v>
      </c>
      <c r="O63" s="642">
        <v>4</v>
      </c>
      <c r="P63" s="642">
        <v>67</v>
      </c>
      <c r="Q63" s="642">
        <v>38</v>
      </c>
      <c r="R63" s="642">
        <v>29</v>
      </c>
      <c r="S63" s="642">
        <v>39</v>
      </c>
      <c r="T63" s="642">
        <v>16</v>
      </c>
      <c r="U63" s="642">
        <v>23</v>
      </c>
      <c r="V63" s="642">
        <v>114</v>
      </c>
      <c r="W63" s="642">
        <v>54</v>
      </c>
      <c r="X63" s="642">
        <v>60</v>
      </c>
      <c r="Y63" s="716">
        <v>0</v>
      </c>
      <c r="Z63" s="716">
        <v>0</v>
      </c>
      <c r="AA63" s="716">
        <v>0</v>
      </c>
    </row>
    <row r="64" spans="2:33" s="203" customFormat="1" ht="14.25">
      <c r="B64" s="940" t="s">
        <v>57</v>
      </c>
      <c r="C64" s="575" t="s">
        <v>27</v>
      </c>
      <c r="D64" s="642">
        <v>422</v>
      </c>
      <c r="E64" s="642">
        <v>241</v>
      </c>
      <c r="F64" s="642">
        <v>181</v>
      </c>
      <c r="G64" s="642">
        <v>28</v>
      </c>
      <c r="H64" s="642">
        <v>16</v>
      </c>
      <c r="I64" s="642">
        <v>12</v>
      </c>
      <c r="J64" s="642">
        <v>8</v>
      </c>
      <c r="K64" s="642">
        <v>5</v>
      </c>
      <c r="L64" s="642">
        <v>3</v>
      </c>
      <c r="M64" s="642">
        <v>19</v>
      </c>
      <c r="N64" s="642">
        <v>12</v>
      </c>
      <c r="O64" s="642">
        <v>7</v>
      </c>
      <c r="P64" s="642">
        <v>95</v>
      </c>
      <c r="Q64" s="642">
        <v>57</v>
      </c>
      <c r="R64" s="642">
        <v>38</v>
      </c>
      <c r="S64" s="642">
        <v>71</v>
      </c>
      <c r="T64" s="642">
        <v>43</v>
      </c>
      <c r="U64" s="642">
        <v>28</v>
      </c>
      <c r="V64" s="642">
        <v>201</v>
      </c>
      <c r="W64" s="642">
        <v>108</v>
      </c>
      <c r="X64" s="642">
        <v>93</v>
      </c>
      <c r="Y64" s="716">
        <v>0</v>
      </c>
      <c r="Z64" s="716">
        <v>0</v>
      </c>
      <c r="AA64" s="716">
        <v>0</v>
      </c>
    </row>
    <row r="65" spans="2:27" s="201" customFormat="1" ht="14.25">
      <c r="B65" s="940"/>
      <c r="C65" s="575" t="s">
        <v>530</v>
      </c>
      <c r="D65" s="642">
        <v>227</v>
      </c>
      <c r="E65" s="642">
        <v>128</v>
      </c>
      <c r="F65" s="642">
        <v>99</v>
      </c>
      <c r="G65" s="642">
        <v>12</v>
      </c>
      <c r="H65" s="642">
        <v>7</v>
      </c>
      <c r="I65" s="642">
        <v>5</v>
      </c>
      <c r="J65" s="642">
        <v>2</v>
      </c>
      <c r="K65" s="642">
        <v>1</v>
      </c>
      <c r="L65" s="642">
        <v>1</v>
      </c>
      <c r="M65" s="642">
        <v>3</v>
      </c>
      <c r="N65" s="642">
        <v>2</v>
      </c>
      <c r="O65" s="642">
        <v>1</v>
      </c>
      <c r="P65" s="642">
        <v>52</v>
      </c>
      <c r="Q65" s="642">
        <v>31</v>
      </c>
      <c r="R65" s="642">
        <v>21</v>
      </c>
      <c r="S65" s="642">
        <v>40</v>
      </c>
      <c r="T65" s="642">
        <v>23</v>
      </c>
      <c r="U65" s="642">
        <v>17</v>
      </c>
      <c r="V65" s="642">
        <v>118</v>
      </c>
      <c r="W65" s="642">
        <v>64</v>
      </c>
      <c r="X65" s="642">
        <v>54</v>
      </c>
      <c r="Y65" s="716">
        <v>0</v>
      </c>
      <c r="Z65" s="716">
        <v>0</v>
      </c>
      <c r="AA65" s="716">
        <v>0</v>
      </c>
    </row>
    <row r="66" spans="2:27" s="201" customFormat="1" ht="14.25">
      <c r="B66" s="940"/>
      <c r="C66" s="575" t="s">
        <v>81</v>
      </c>
      <c r="D66" s="642">
        <v>195</v>
      </c>
      <c r="E66" s="642">
        <v>113</v>
      </c>
      <c r="F66" s="642">
        <v>82</v>
      </c>
      <c r="G66" s="642">
        <v>16</v>
      </c>
      <c r="H66" s="642">
        <v>9</v>
      </c>
      <c r="I66" s="642">
        <v>7</v>
      </c>
      <c r="J66" s="642">
        <v>6</v>
      </c>
      <c r="K66" s="642">
        <v>4</v>
      </c>
      <c r="L66" s="642">
        <v>2</v>
      </c>
      <c r="M66" s="642">
        <v>16</v>
      </c>
      <c r="N66" s="642">
        <v>10</v>
      </c>
      <c r="O66" s="642">
        <v>6</v>
      </c>
      <c r="P66" s="642">
        <v>43</v>
      </c>
      <c r="Q66" s="642">
        <v>26</v>
      </c>
      <c r="R66" s="642">
        <v>17</v>
      </c>
      <c r="S66" s="642">
        <v>31</v>
      </c>
      <c r="T66" s="642">
        <v>20</v>
      </c>
      <c r="U66" s="642">
        <v>11</v>
      </c>
      <c r="V66" s="642">
        <v>83</v>
      </c>
      <c r="W66" s="642">
        <v>44</v>
      </c>
      <c r="X66" s="642">
        <v>39</v>
      </c>
      <c r="Y66" s="716">
        <v>0</v>
      </c>
      <c r="Z66" s="716">
        <v>0</v>
      </c>
      <c r="AA66" s="716">
        <v>0</v>
      </c>
    </row>
    <row r="67" spans="2:27" s="203" customFormat="1" ht="14.25">
      <c r="B67" s="940" t="s">
        <v>60</v>
      </c>
      <c r="C67" s="575" t="s">
        <v>27</v>
      </c>
      <c r="D67" s="642">
        <v>341</v>
      </c>
      <c r="E67" s="642">
        <v>203</v>
      </c>
      <c r="F67" s="642">
        <v>138</v>
      </c>
      <c r="G67" s="642">
        <v>20</v>
      </c>
      <c r="H67" s="642">
        <v>12</v>
      </c>
      <c r="I67" s="642">
        <v>8</v>
      </c>
      <c r="J67" s="642">
        <v>7</v>
      </c>
      <c r="K67" s="642">
        <v>4</v>
      </c>
      <c r="L67" s="642">
        <v>3</v>
      </c>
      <c r="M67" s="642">
        <v>8</v>
      </c>
      <c r="N67" s="642">
        <v>4</v>
      </c>
      <c r="O67" s="642">
        <v>4</v>
      </c>
      <c r="P67" s="642">
        <v>84</v>
      </c>
      <c r="Q67" s="642">
        <v>65</v>
      </c>
      <c r="R67" s="642">
        <v>19</v>
      </c>
      <c r="S67" s="642">
        <v>48</v>
      </c>
      <c r="T67" s="642">
        <v>28</v>
      </c>
      <c r="U67" s="642">
        <v>20</v>
      </c>
      <c r="V67" s="642">
        <v>174</v>
      </c>
      <c r="W67" s="642">
        <v>90</v>
      </c>
      <c r="X67" s="642">
        <v>84</v>
      </c>
      <c r="Y67" s="716">
        <v>0</v>
      </c>
      <c r="Z67" s="716">
        <v>0</v>
      </c>
      <c r="AA67" s="716">
        <v>0</v>
      </c>
    </row>
    <row r="68" spans="2:27" s="201" customFormat="1" ht="14.25">
      <c r="B68" s="940"/>
      <c r="C68" s="575" t="s">
        <v>530</v>
      </c>
      <c r="D68" s="642">
        <v>221</v>
      </c>
      <c r="E68" s="642">
        <v>135</v>
      </c>
      <c r="F68" s="642">
        <v>86</v>
      </c>
      <c r="G68" s="642">
        <v>14</v>
      </c>
      <c r="H68" s="642">
        <v>8</v>
      </c>
      <c r="I68" s="642">
        <v>6</v>
      </c>
      <c r="J68" s="642">
        <v>4</v>
      </c>
      <c r="K68" s="642">
        <v>2</v>
      </c>
      <c r="L68" s="642">
        <v>2</v>
      </c>
      <c r="M68" s="642">
        <v>1</v>
      </c>
      <c r="N68" s="642">
        <v>1</v>
      </c>
      <c r="O68" s="716">
        <v>0</v>
      </c>
      <c r="P68" s="642">
        <v>50</v>
      </c>
      <c r="Q68" s="642">
        <v>39</v>
      </c>
      <c r="R68" s="642">
        <v>11</v>
      </c>
      <c r="S68" s="642">
        <v>31</v>
      </c>
      <c r="T68" s="642">
        <v>20</v>
      </c>
      <c r="U68" s="642">
        <v>11</v>
      </c>
      <c r="V68" s="642">
        <v>121</v>
      </c>
      <c r="W68" s="642">
        <v>65</v>
      </c>
      <c r="X68" s="642">
        <v>56</v>
      </c>
      <c r="Y68" s="716">
        <v>0</v>
      </c>
      <c r="Z68" s="716">
        <v>0</v>
      </c>
      <c r="AA68" s="716">
        <v>0</v>
      </c>
    </row>
    <row r="69" spans="2:27" s="201" customFormat="1" ht="14.25">
      <c r="B69" s="940"/>
      <c r="C69" s="575" t="s">
        <v>81</v>
      </c>
      <c r="D69" s="642">
        <v>120</v>
      </c>
      <c r="E69" s="642">
        <v>68</v>
      </c>
      <c r="F69" s="642">
        <v>52</v>
      </c>
      <c r="G69" s="642">
        <v>6</v>
      </c>
      <c r="H69" s="642">
        <v>4</v>
      </c>
      <c r="I69" s="642">
        <v>2</v>
      </c>
      <c r="J69" s="642">
        <v>3</v>
      </c>
      <c r="K69" s="642">
        <v>2</v>
      </c>
      <c r="L69" s="642">
        <v>1</v>
      </c>
      <c r="M69" s="642">
        <v>7</v>
      </c>
      <c r="N69" s="642">
        <v>3</v>
      </c>
      <c r="O69" s="642">
        <v>4</v>
      </c>
      <c r="P69" s="642">
        <v>34</v>
      </c>
      <c r="Q69" s="642">
        <v>26</v>
      </c>
      <c r="R69" s="642">
        <v>8</v>
      </c>
      <c r="S69" s="642">
        <v>17</v>
      </c>
      <c r="T69" s="642">
        <v>8</v>
      </c>
      <c r="U69" s="642">
        <v>9</v>
      </c>
      <c r="V69" s="642">
        <v>53</v>
      </c>
      <c r="W69" s="642">
        <v>25</v>
      </c>
      <c r="X69" s="642">
        <v>28</v>
      </c>
      <c r="Y69" s="716">
        <v>0</v>
      </c>
      <c r="Z69" s="716">
        <v>0</v>
      </c>
      <c r="AA69" s="716">
        <v>0</v>
      </c>
    </row>
    <row r="70" spans="2:27" s="203" customFormat="1" ht="14.25">
      <c r="B70" s="940" t="s">
        <v>56</v>
      </c>
      <c r="C70" s="575" t="s">
        <v>27</v>
      </c>
      <c r="D70" s="642">
        <v>361</v>
      </c>
      <c r="E70" s="642">
        <v>211</v>
      </c>
      <c r="F70" s="642">
        <v>150</v>
      </c>
      <c r="G70" s="642">
        <v>19</v>
      </c>
      <c r="H70" s="642">
        <v>8</v>
      </c>
      <c r="I70" s="642">
        <v>11</v>
      </c>
      <c r="J70" s="642">
        <v>9</v>
      </c>
      <c r="K70" s="642">
        <v>5</v>
      </c>
      <c r="L70" s="642">
        <v>4</v>
      </c>
      <c r="M70" s="642">
        <v>15</v>
      </c>
      <c r="N70" s="642">
        <v>9</v>
      </c>
      <c r="O70" s="642">
        <v>6</v>
      </c>
      <c r="P70" s="642">
        <v>72</v>
      </c>
      <c r="Q70" s="642">
        <v>54</v>
      </c>
      <c r="R70" s="642">
        <v>18</v>
      </c>
      <c r="S70" s="642">
        <v>44</v>
      </c>
      <c r="T70" s="642">
        <v>22</v>
      </c>
      <c r="U70" s="642">
        <v>22</v>
      </c>
      <c r="V70" s="642">
        <v>202</v>
      </c>
      <c r="W70" s="642">
        <v>113</v>
      </c>
      <c r="X70" s="642">
        <v>89</v>
      </c>
      <c r="Y70" s="716">
        <v>0</v>
      </c>
      <c r="Z70" s="716">
        <v>0</v>
      </c>
      <c r="AA70" s="716">
        <v>0</v>
      </c>
    </row>
    <row r="71" spans="2:27" s="203" customFormat="1" ht="14.25">
      <c r="B71" s="940"/>
      <c r="C71" s="575" t="s">
        <v>530</v>
      </c>
      <c r="D71" s="642">
        <v>232</v>
      </c>
      <c r="E71" s="642">
        <v>138</v>
      </c>
      <c r="F71" s="642">
        <v>94</v>
      </c>
      <c r="G71" s="642">
        <v>18</v>
      </c>
      <c r="H71" s="642">
        <v>7</v>
      </c>
      <c r="I71" s="642">
        <v>11</v>
      </c>
      <c r="J71" s="642">
        <v>4</v>
      </c>
      <c r="K71" s="642">
        <v>2</v>
      </c>
      <c r="L71" s="642">
        <v>2</v>
      </c>
      <c r="M71" s="642">
        <v>8</v>
      </c>
      <c r="N71" s="642">
        <v>5</v>
      </c>
      <c r="O71" s="642">
        <v>3</v>
      </c>
      <c r="P71" s="642">
        <v>47</v>
      </c>
      <c r="Q71" s="642">
        <v>37</v>
      </c>
      <c r="R71" s="642">
        <v>10</v>
      </c>
      <c r="S71" s="642">
        <v>26</v>
      </c>
      <c r="T71" s="642">
        <v>13</v>
      </c>
      <c r="U71" s="642">
        <v>13</v>
      </c>
      <c r="V71" s="642">
        <v>129</v>
      </c>
      <c r="W71" s="642">
        <v>74</v>
      </c>
      <c r="X71" s="642">
        <v>55</v>
      </c>
      <c r="Y71" s="716">
        <v>0</v>
      </c>
      <c r="Z71" s="716">
        <v>0</v>
      </c>
      <c r="AA71" s="716">
        <v>0</v>
      </c>
    </row>
    <row r="72" spans="2:27" s="201" customFormat="1" ht="14.25">
      <c r="B72" s="940"/>
      <c r="C72" s="575" t="s">
        <v>81</v>
      </c>
      <c r="D72" s="642">
        <v>129</v>
      </c>
      <c r="E72" s="642">
        <v>73</v>
      </c>
      <c r="F72" s="642">
        <v>56</v>
      </c>
      <c r="G72" s="642">
        <v>1</v>
      </c>
      <c r="H72" s="642">
        <v>1</v>
      </c>
      <c r="I72" s="716">
        <v>0</v>
      </c>
      <c r="J72" s="642">
        <v>5</v>
      </c>
      <c r="K72" s="642">
        <v>3</v>
      </c>
      <c r="L72" s="642">
        <v>2</v>
      </c>
      <c r="M72" s="642">
        <v>7</v>
      </c>
      <c r="N72" s="642">
        <v>4</v>
      </c>
      <c r="O72" s="642">
        <v>3</v>
      </c>
      <c r="P72" s="642">
        <v>25</v>
      </c>
      <c r="Q72" s="642">
        <v>17</v>
      </c>
      <c r="R72" s="642">
        <v>8</v>
      </c>
      <c r="S72" s="642">
        <v>18</v>
      </c>
      <c r="T72" s="642">
        <v>9</v>
      </c>
      <c r="U72" s="642">
        <v>9</v>
      </c>
      <c r="V72" s="642">
        <v>73</v>
      </c>
      <c r="W72" s="642">
        <v>39</v>
      </c>
      <c r="X72" s="642">
        <v>34</v>
      </c>
      <c r="Y72" s="716">
        <v>0</v>
      </c>
      <c r="Z72" s="716">
        <v>0</v>
      </c>
      <c r="AA72" s="716">
        <v>0</v>
      </c>
    </row>
    <row r="73" spans="2:27" s="203" customFormat="1" ht="14.25">
      <c r="B73" s="940" t="s">
        <v>72</v>
      </c>
      <c r="C73" s="575" t="s">
        <v>27</v>
      </c>
      <c r="D73" s="642">
        <v>675</v>
      </c>
      <c r="E73" s="642">
        <v>409</v>
      </c>
      <c r="F73" s="642">
        <v>266</v>
      </c>
      <c r="G73" s="642">
        <v>55</v>
      </c>
      <c r="H73" s="642">
        <v>30</v>
      </c>
      <c r="I73" s="642">
        <v>25</v>
      </c>
      <c r="J73" s="642">
        <v>20</v>
      </c>
      <c r="K73" s="642">
        <v>11</v>
      </c>
      <c r="L73" s="642">
        <v>9</v>
      </c>
      <c r="M73" s="642">
        <v>16</v>
      </c>
      <c r="N73" s="642">
        <v>7</v>
      </c>
      <c r="O73" s="642">
        <v>9</v>
      </c>
      <c r="P73" s="642">
        <v>198</v>
      </c>
      <c r="Q73" s="642">
        <v>150</v>
      </c>
      <c r="R73" s="642">
        <v>48</v>
      </c>
      <c r="S73" s="642">
        <v>118</v>
      </c>
      <c r="T73" s="642">
        <v>81</v>
      </c>
      <c r="U73" s="642">
        <v>37</v>
      </c>
      <c r="V73" s="642">
        <v>268</v>
      </c>
      <c r="W73" s="642">
        <v>130</v>
      </c>
      <c r="X73" s="642">
        <v>138</v>
      </c>
      <c r="Y73" s="716">
        <v>0</v>
      </c>
      <c r="Z73" s="716">
        <v>0</v>
      </c>
      <c r="AA73" s="716">
        <v>0</v>
      </c>
    </row>
    <row r="74" spans="2:27" s="201" customFormat="1" ht="14.25">
      <c r="B74" s="940"/>
      <c r="C74" s="575" t="s">
        <v>530</v>
      </c>
      <c r="D74" s="642">
        <v>396</v>
      </c>
      <c r="E74" s="642">
        <v>250</v>
      </c>
      <c r="F74" s="642">
        <v>146</v>
      </c>
      <c r="G74" s="642">
        <v>35</v>
      </c>
      <c r="H74" s="642">
        <v>21</v>
      </c>
      <c r="I74" s="642">
        <v>14</v>
      </c>
      <c r="J74" s="642">
        <v>7</v>
      </c>
      <c r="K74" s="642">
        <v>4</v>
      </c>
      <c r="L74" s="642">
        <v>3</v>
      </c>
      <c r="M74" s="642">
        <v>11</v>
      </c>
      <c r="N74" s="642">
        <v>6</v>
      </c>
      <c r="O74" s="642">
        <v>5</v>
      </c>
      <c r="P74" s="642">
        <v>123</v>
      </c>
      <c r="Q74" s="642">
        <v>96</v>
      </c>
      <c r="R74" s="642">
        <v>27</v>
      </c>
      <c r="S74" s="642">
        <v>65</v>
      </c>
      <c r="T74" s="642">
        <v>46</v>
      </c>
      <c r="U74" s="642">
        <v>19</v>
      </c>
      <c r="V74" s="642">
        <v>155</v>
      </c>
      <c r="W74" s="642">
        <v>77</v>
      </c>
      <c r="X74" s="642">
        <v>78</v>
      </c>
      <c r="Y74" s="716">
        <v>0</v>
      </c>
      <c r="Z74" s="716">
        <v>0</v>
      </c>
      <c r="AA74" s="716">
        <v>0</v>
      </c>
    </row>
    <row r="75" spans="2:27" s="201" customFormat="1" ht="14.25">
      <c r="B75" s="940"/>
      <c r="C75" s="575" t="s">
        <v>81</v>
      </c>
      <c r="D75" s="642">
        <v>279</v>
      </c>
      <c r="E75" s="642">
        <v>159</v>
      </c>
      <c r="F75" s="642">
        <v>120</v>
      </c>
      <c r="G75" s="642">
        <v>20</v>
      </c>
      <c r="H75" s="642">
        <v>9</v>
      </c>
      <c r="I75" s="642">
        <v>11</v>
      </c>
      <c r="J75" s="642">
        <v>13</v>
      </c>
      <c r="K75" s="642">
        <v>7</v>
      </c>
      <c r="L75" s="642">
        <v>6</v>
      </c>
      <c r="M75" s="642">
        <v>5</v>
      </c>
      <c r="N75" s="642">
        <v>1</v>
      </c>
      <c r="O75" s="642">
        <v>4</v>
      </c>
      <c r="P75" s="642">
        <v>75</v>
      </c>
      <c r="Q75" s="642">
        <v>54</v>
      </c>
      <c r="R75" s="642">
        <v>21</v>
      </c>
      <c r="S75" s="642">
        <v>53</v>
      </c>
      <c r="T75" s="642">
        <v>35</v>
      </c>
      <c r="U75" s="642">
        <v>18</v>
      </c>
      <c r="V75" s="642">
        <v>113</v>
      </c>
      <c r="W75" s="642">
        <v>53</v>
      </c>
      <c r="X75" s="642">
        <v>60</v>
      </c>
      <c r="Y75" s="716">
        <v>0</v>
      </c>
      <c r="Z75" s="716">
        <v>0</v>
      </c>
      <c r="AA75" s="716">
        <v>0</v>
      </c>
    </row>
    <row r="76" spans="2:27" s="203" customFormat="1" ht="14.25">
      <c r="B76" s="940" t="s">
        <v>58</v>
      </c>
      <c r="C76" s="575" t="s">
        <v>27</v>
      </c>
      <c r="D76" s="642">
        <v>462</v>
      </c>
      <c r="E76" s="642">
        <v>276</v>
      </c>
      <c r="F76" s="642">
        <v>186</v>
      </c>
      <c r="G76" s="642">
        <v>38</v>
      </c>
      <c r="H76" s="642">
        <v>18</v>
      </c>
      <c r="I76" s="642">
        <v>20</v>
      </c>
      <c r="J76" s="642">
        <v>19</v>
      </c>
      <c r="K76" s="642">
        <v>8</v>
      </c>
      <c r="L76" s="642">
        <v>11</v>
      </c>
      <c r="M76" s="642">
        <v>16</v>
      </c>
      <c r="N76" s="642">
        <v>6</v>
      </c>
      <c r="O76" s="642">
        <v>10</v>
      </c>
      <c r="P76" s="642">
        <v>140</v>
      </c>
      <c r="Q76" s="642">
        <v>95</v>
      </c>
      <c r="R76" s="642">
        <v>45</v>
      </c>
      <c r="S76" s="642">
        <v>78</v>
      </c>
      <c r="T76" s="642">
        <v>44</v>
      </c>
      <c r="U76" s="642">
        <v>34</v>
      </c>
      <c r="V76" s="642">
        <v>171</v>
      </c>
      <c r="W76" s="642">
        <v>105</v>
      </c>
      <c r="X76" s="642">
        <v>66</v>
      </c>
      <c r="Y76" s="716">
        <v>0</v>
      </c>
      <c r="Z76" s="716">
        <v>0</v>
      </c>
      <c r="AA76" s="716">
        <v>0</v>
      </c>
    </row>
    <row r="77" spans="2:27" s="201" customFormat="1" ht="14.25">
      <c r="B77" s="940"/>
      <c r="C77" s="575" t="s">
        <v>530</v>
      </c>
      <c r="D77" s="642">
        <v>253</v>
      </c>
      <c r="E77" s="642">
        <v>154</v>
      </c>
      <c r="F77" s="642">
        <v>99</v>
      </c>
      <c r="G77" s="642">
        <v>24</v>
      </c>
      <c r="H77" s="642">
        <v>12</v>
      </c>
      <c r="I77" s="642">
        <v>12</v>
      </c>
      <c r="J77" s="642">
        <v>14</v>
      </c>
      <c r="K77" s="642">
        <v>5</v>
      </c>
      <c r="L77" s="642">
        <v>9</v>
      </c>
      <c r="M77" s="642">
        <v>9</v>
      </c>
      <c r="N77" s="642">
        <v>4</v>
      </c>
      <c r="O77" s="642">
        <v>5</v>
      </c>
      <c r="P77" s="642">
        <v>75</v>
      </c>
      <c r="Q77" s="642">
        <v>53</v>
      </c>
      <c r="R77" s="642">
        <v>22</v>
      </c>
      <c r="S77" s="642">
        <v>48</v>
      </c>
      <c r="T77" s="642">
        <v>26</v>
      </c>
      <c r="U77" s="642">
        <v>22</v>
      </c>
      <c r="V77" s="642">
        <v>83</v>
      </c>
      <c r="W77" s="642">
        <v>54</v>
      </c>
      <c r="X77" s="642">
        <v>29</v>
      </c>
      <c r="Y77" s="716">
        <v>0</v>
      </c>
      <c r="Z77" s="716">
        <v>0</v>
      </c>
      <c r="AA77" s="716">
        <v>0</v>
      </c>
    </row>
    <row r="78" spans="2:27" s="201" customFormat="1" ht="14.25">
      <c r="B78" s="940"/>
      <c r="C78" s="575" t="s">
        <v>81</v>
      </c>
      <c r="D78" s="642">
        <v>209</v>
      </c>
      <c r="E78" s="642">
        <v>122</v>
      </c>
      <c r="F78" s="642">
        <v>87</v>
      </c>
      <c r="G78" s="642">
        <v>14</v>
      </c>
      <c r="H78" s="642">
        <v>6</v>
      </c>
      <c r="I78" s="642">
        <v>8</v>
      </c>
      <c r="J78" s="642">
        <v>5</v>
      </c>
      <c r="K78" s="642">
        <v>3</v>
      </c>
      <c r="L78" s="642">
        <v>2</v>
      </c>
      <c r="M78" s="642">
        <v>7</v>
      </c>
      <c r="N78" s="642">
        <v>2</v>
      </c>
      <c r="O78" s="642">
        <v>5</v>
      </c>
      <c r="P78" s="642">
        <v>65</v>
      </c>
      <c r="Q78" s="642">
        <v>42</v>
      </c>
      <c r="R78" s="642">
        <v>23</v>
      </c>
      <c r="S78" s="642">
        <v>30</v>
      </c>
      <c r="T78" s="642">
        <v>18</v>
      </c>
      <c r="U78" s="642">
        <v>12</v>
      </c>
      <c r="V78" s="642">
        <v>88</v>
      </c>
      <c r="W78" s="642">
        <v>51</v>
      </c>
      <c r="X78" s="642">
        <v>37</v>
      </c>
      <c r="Y78" s="716">
        <v>0</v>
      </c>
      <c r="Z78" s="716">
        <v>0</v>
      </c>
      <c r="AA78" s="716">
        <v>0</v>
      </c>
    </row>
    <row r="79" spans="2:27" s="203" customFormat="1" ht="14.25">
      <c r="B79" s="943" t="s">
        <v>88</v>
      </c>
      <c r="C79" s="944"/>
      <c r="D79" s="642">
        <v>45</v>
      </c>
      <c r="E79" s="642">
        <v>27</v>
      </c>
      <c r="F79" s="642">
        <v>18</v>
      </c>
      <c r="G79" s="642">
        <v>2</v>
      </c>
      <c r="H79" s="642">
        <v>1</v>
      </c>
      <c r="I79" s="642">
        <v>1</v>
      </c>
      <c r="J79" s="716">
        <v>0</v>
      </c>
      <c r="K79" s="716">
        <v>0</v>
      </c>
      <c r="L79" s="716">
        <v>0</v>
      </c>
      <c r="M79" s="716">
        <v>0</v>
      </c>
      <c r="N79" s="716">
        <v>0</v>
      </c>
      <c r="O79" s="716">
        <v>0</v>
      </c>
      <c r="P79" s="642">
        <v>9</v>
      </c>
      <c r="Q79" s="642">
        <v>5</v>
      </c>
      <c r="R79" s="642">
        <v>4</v>
      </c>
      <c r="S79" s="642">
        <v>9</v>
      </c>
      <c r="T79" s="642">
        <v>8</v>
      </c>
      <c r="U79" s="642">
        <v>1</v>
      </c>
      <c r="V79" s="642">
        <v>25</v>
      </c>
      <c r="W79" s="642">
        <v>13</v>
      </c>
      <c r="X79" s="642">
        <v>12</v>
      </c>
      <c r="Y79" s="716">
        <v>0</v>
      </c>
      <c r="Z79" s="716">
        <v>0</v>
      </c>
      <c r="AA79" s="716">
        <v>0</v>
      </c>
    </row>
    <row r="80" spans="2:27" s="203" customFormat="1" ht="14.25">
      <c r="B80" s="940" t="s">
        <v>717</v>
      </c>
      <c r="C80" s="575" t="s">
        <v>27</v>
      </c>
      <c r="D80" s="642">
        <v>45</v>
      </c>
      <c r="E80" s="642">
        <v>27</v>
      </c>
      <c r="F80" s="642">
        <v>18</v>
      </c>
      <c r="G80" s="642">
        <v>2</v>
      </c>
      <c r="H80" s="642">
        <v>1</v>
      </c>
      <c r="I80" s="642">
        <v>1</v>
      </c>
      <c r="J80" s="716">
        <v>0</v>
      </c>
      <c r="K80" s="716">
        <v>0</v>
      </c>
      <c r="L80" s="716">
        <v>0</v>
      </c>
      <c r="M80" s="716">
        <v>0</v>
      </c>
      <c r="N80" s="716">
        <v>0</v>
      </c>
      <c r="O80" s="716">
        <v>0</v>
      </c>
      <c r="P80" s="642">
        <v>9</v>
      </c>
      <c r="Q80" s="642">
        <v>5</v>
      </c>
      <c r="R80" s="642">
        <v>4</v>
      </c>
      <c r="S80" s="642">
        <v>9</v>
      </c>
      <c r="T80" s="642">
        <v>8</v>
      </c>
      <c r="U80" s="642">
        <v>1</v>
      </c>
      <c r="V80" s="642">
        <v>25</v>
      </c>
      <c r="W80" s="642">
        <v>13</v>
      </c>
      <c r="X80" s="642">
        <v>12</v>
      </c>
      <c r="Y80" s="716">
        <v>0</v>
      </c>
      <c r="Z80" s="716">
        <v>0</v>
      </c>
      <c r="AA80" s="716">
        <v>0</v>
      </c>
    </row>
    <row r="81" spans="2:27" s="201" customFormat="1" ht="14.25">
      <c r="B81" s="940"/>
      <c r="C81" s="575" t="s">
        <v>530</v>
      </c>
      <c r="D81" s="642">
        <v>44</v>
      </c>
      <c r="E81" s="642">
        <v>27</v>
      </c>
      <c r="F81" s="642">
        <v>17</v>
      </c>
      <c r="G81" s="642">
        <v>2</v>
      </c>
      <c r="H81" s="642">
        <v>1</v>
      </c>
      <c r="I81" s="642">
        <v>1</v>
      </c>
      <c r="J81" s="716">
        <v>0</v>
      </c>
      <c r="K81" s="716">
        <v>0</v>
      </c>
      <c r="L81" s="716">
        <v>0</v>
      </c>
      <c r="M81" s="716">
        <v>0</v>
      </c>
      <c r="N81" s="716">
        <v>0</v>
      </c>
      <c r="O81" s="716">
        <v>0</v>
      </c>
      <c r="P81" s="642">
        <v>9</v>
      </c>
      <c r="Q81" s="642">
        <v>5</v>
      </c>
      <c r="R81" s="642">
        <v>4</v>
      </c>
      <c r="S81" s="642">
        <v>9</v>
      </c>
      <c r="T81" s="642">
        <v>8</v>
      </c>
      <c r="U81" s="642">
        <v>1</v>
      </c>
      <c r="V81" s="642">
        <v>24</v>
      </c>
      <c r="W81" s="642">
        <v>13</v>
      </c>
      <c r="X81" s="642">
        <v>11</v>
      </c>
      <c r="Y81" s="716">
        <v>0</v>
      </c>
      <c r="Z81" s="716">
        <v>0</v>
      </c>
      <c r="AA81" s="716">
        <v>0</v>
      </c>
    </row>
    <row r="82" spans="2:27" s="203" customFormat="1" ht="14.25">
      <c r="B82" s="940"/>
      <c r="C82" s="575" t="s">
        <v>81</v>
      </c>
      <c r="D82" s="642">
        <v>1</v>
      </c>
      <c r="E82" s="716">
        <v>0</v>
      </c>
      <c r="F82" s="642">
        <v>1</v>
      </c>
      <c r="G82" s="716">
        <v>0</v>
      </c>
      <c r="H82" s="716">
        <v>0</v>
      </c>
      <c r="I82" s="716">
        <v>0</v>
      </c>
      <c r="J82" s="716">
        <v>0</v>
      </c>
      <c r="K82" s="716">
        <v>0</v>
      </c>
      <c r="L82" s="716">
        <v>0</v>
      </c>
      <c r="M82" s="716">
        <v>0</v>
      </c>
      <c r="N82" s="716">
        <v>0</v>
      </c>
      <c r="O82" s="716">
        <v>0</v>
      </c>
      <c r="P82" s="716">
        <v>0</v>
      </c>
      <c r="Q82" s="716">
        <v>0</v>
      </c>
      <c r="R82" s="716">
        <v>0</v>
      </c>
      <c r="S82" s="716">
        <v>0</v>
      </c>
      <c r="T82" s="716">
        <v>0</v>
      </c>
      <c r="U82" s="716">
        <v>0</v>
      </c>
      <c r="V82" s="642">
        <v>1</v>
      </c>
      <c r="W82" s="716">
        <v>0</v>
      </c>
      <c r="X82" s="642">
        <v>1</v>
      </c>
      <c r="Y82" s="716">
        <v>0</v>
      </c>
      <c r="Z82" s="716">
        <v>0</v>
      </c>
      <c r="AA82" s="716">
        <v>0</v>
      </c>
    </row>
    <row r="83" spans="2:27" s="201" customFormat="1" ht="14.25">
      <c r="B83" s="940" t="s">
        <v>44</v>
      </c>
      <c r="C83" s="575" t="s">
        <v>27</v>
      </c>
      <c r="D83" s="642">
        <v>63</v>
      </c>
      <c r="E83" s="642">
        <v>46</v>
      </c>
      <c r="F83" s="642">
        <v>17</v>
      </c>
      <c r="G83" s="642">
        <v>2</v>
      </c>
      <c r="H83" s="642">
        <v>1</v>
      </c>
      <c r="I83" s="642">
        <v>1</v>
      </c>
      <c r="J83" s="642">
        <v>1</v>
      </c>
      <c r="K83" s="642">
        <v>1</v>
      </c>
      <c r="L83" s="716">
        <v>0</v>
      </c>
      <c r="M83" s="716">
        <v>0</v>
      </c>
      <c r="N83" s="716">
        <v>0</v>
      </c>
      <c r="O83" s="716">
        <v>0</v>
      </c>
      <c r="P83" s="642">
        <v>24</v>
      </c>
      <c r="Q83" s="642">
        <v>20</v>
      </c>
      <c r="R83" s="642">
        <v>4</v>
      </c>
      <c r="S83" s="642">
        <v>16</v>
      </c>
      <c r="T83" s="642">
        <v>11</v>
      </c>
      <c r="U83" s="642">
        <v>5</v>
      </c>
      <c r="V83" s="642">
        <v>20</v>
      </c>
      <c r="W83" s="642">
        <v>13</v>
      </c>
      <c r="X83" s="642">
        <v>7</v>
      </c>
      <c r="Y83" s="716">
        <v>0</v>
      </c>
      <c r="Z83" s="716">
        <v>0</v>
      </c>
      <c r="AA83" s="716">
        <v>0</v>
      </c>
    </row>
    <row r="84" spans="2:27" ht="13.5" customHeight="1">
      <c r="B84" s="940"/>
      <c r="C84" s="575" t="s">
        <v>530</v>
      </c>
      <c r="D84" s="642">
        <v>63</v>
      </c>
      <c r="E84" s="642">
        <v>46</v>
      </c>
      <c r="F84" s="642">
        <v>17</v>
      </c>
      <c r="G84" s="642">
        <v>2</v>
      </c>
      <c r="H84" s="642">
        <v>1</v>
      </c>
      <c r="I84" s="642">
        <v>1</v>
      </c>
      <c r="J84" s="642">
        <v>1</v>
      </c>
      <c r="K84" s="642">
        <v>1</v>
      </c>
      <c r="L84" s="716">
        <v>0</v>
      </c>
      <c r="M84" s="716">
        <v>0</v>
      </c>
      <c r="N84" s="716">
        <v>0</v>
      </c>
      <c r="O84" s="716">
        <v>0</v>
      </c>
      <c r="P84" s="642">
        <v>24</v>
      </c>
      <c r="Q84" s="642">
        <v>20</v>
      </c>
      <c r="R84" s="642">
        <v>4</v>
      </c>
      <c r="S84" s="642">
        <v>16</v>
      </c>
      <c r="T84" s="642">
        <v>11</v>
      </c>
      <c r="U84" s="642">
        <v>5</v>
      </c>
      <c r="V84" s="642">
        <v>20</v>
      </c>
      <c r="W84" s="642">
        <v>13</v>
      </c>
      <c r="X84" s="642">
        <v>7</v>
      </c>
      <c r="Y84" s="716">
        <v>0</v>
      </c>
      <c r="Z84" s="716">
        <v>0</v>
      </c>
      <c r="AA84" s="716">
        <v>0</v>
      </c>
    </row>
    <row r="85" spans="2:27" ht="13.5" customHeight="1">
      <c r="B85" s="894" t="s">
        <v>1706</v>
      </c>
      <c r="C85" s="894"/>
      <c r="D85" s="894"/>
      <c r="E85" s="894"/>
      <c r="F85" s="894"/>
      <c r="G85" s="894"/>
      <c r="H85" s="894"/>
      <c r="I85" s="894"/>
      <c r="J85" s="894"/>
      <c r="K85" s="894"/>
      <c r="L85" s="894"/>
      <c r="M85" s="894"/>
      <c r="N85" s="894"/>
      <c r="O85" s="894"/>
      <c r="P85" s="574"/>
      <c r="Q85" s="574"/>
      <c r="R85" s="574"/>
      <c r="S85" s="574"/>
      <c r="T85" s="574"/>
      <c r="U85" s="574"/>
      <c r="V85" s="574"/>
      <c r="W85" s="574"/>
      <c r="X85" s="574"/>
      <c r="Y85" s="570"/>
      <c r="Z85" s="570"/>
      <c r="AA85" s="570"/>
    </row>
    <row r="86" spans="2:27" ht="13.5">
      <c r="B86" s="895" t="s">
        <v>1646</v>
      </c>
      <c r="C86" s="895"/>
      <c r="D86" s="895"/>
      <c r="E86" s="895"/>
      <c r="F86" s="895"/>
      <c r="G86" s="895"/>
      <c r="H86" s="895"/>
      <c r="I86" s="895"/>
      <c r="J86" s="895"/>
      <c r="K86" s="895"/>
      <c r="L86" s="895"/>
      <c r="M86" s="895"/>
      <c r="N86" s="895"/>
      <c r="O86" s="895"/>
    </row>
    <row r="87" spans="2:27" ht="16.5">
      <c r="B87" s="51" t="s">
        <v>1647</v>
      </c>
      <c r="C87" s="51"/>
      <c r="D87" s="24"/>
      <c r="E87" s="24"/>
      <c r="F87" s="24"/>
      <c r="G87" s="24"/>
      <c r="H87" s="24"/>
      <c r="I87" s="231"/>
      <c r="J87" s="231"/>
      <c r="K87" s="231"/>
      <c r="L87" s="231"/>
      <c r="M87" s="231"/>
      <c r="N87" s="231"/>
      <c r="O87" s="231"/>
    </row>
    <row r="88" spans="2:27" ht="14.25">
      <c r="B88" s="69"/>
      <c r="C88" s="69"/>
      <c r="D88" s="49"/>
      <c r="E88" s="49"/>
      <c r="F88" s="49"/>
      <c r="G88" s="49"/>
      <c r="H88" s="49"/>
    </row>
  </sheetData>
  <mergeCells count="66">
    <mergeCell ref="B7:C7"/>
    <mergeCell ref="B41:C41"/>
    <mergeCell ref="B60:C60"/>
    <mergeCell ref="B79:C79"/>
    <mergeCell ref="B29:B31"/>
    <mergeCell ref="B32:B34"/>
    <mergeCell ref="B20:B22"/>
    <mergeCell ref="B23:B25"/>
    <mergeCell ref="B38:B40"/>
    <mergeCell ref="B42:B44"/>
    <mergeCell ref="B45:B47"/>
    <mergeCell ref="B48:B50"/>
    <mergeCell ref="B35:B37"/>
    <mergeCell ref="B67:B69"/>
    <mergeCell ref="B70:B72"/>
    <mergeCell ref="B61:B63"/>
    <mergeCell ref="B1:Z1"/>
    <mergeCell ref="B2:Z2"/>
    <mergeCell ref="Z4:Z5"/>
    <mergeCell ref="B26:B28"/>
    <mergeCell ref="B8:B10"/>
    <mergeCell ref="B11:B13"/>
    <mergeCell ref="B14:B16"/>
    <mergeCell ref="B17:B19"/>
    <mergeCell ref="B6:C6"/>
    <mergeCell ref="Q4:Q5"/>
    <mergeCell ref="R4:R5"/>
    <mergeCell ref="T4:T5"/>
    <mergeCell ref="W4:W5"/>
    <mergeCell ref="X4:X5"/>
    <mergeCell ref="V4:V5"/>
    <mergeCell ref="Y4:Y5"/>
    <mergeCell ref="B64:B66"/>
    <mergeCell ref="B51:B53"/>
    <mergeCell ref="B54:B56"/>
    <mergeCell ref="B57:B59"/>
    <mergeCell ref="B86:O86"/>
    <mergeCell ref="B83:B84"/>
    <mergeCell ref="B73:B75"/>
    <mergeCell ref="B76:B78"/>
    <mergeCell ref="B80:B82"/>
    <mergeCell ref="B85:O85"/>
    <mergeCell ref="AA4:AA5"/>
    <mergeCell ref="S3:U3"/>
    <mergeCell ref="V3:X3"/>
    <mergeCell ref="Y3:AA3"/>
    <mergeCell ref="G4:G5"/>
    <mergeCell ref="J4:J5"/>
    <mergeCell ref="M4:M5"/>
    <mergeCell ref="G3:I3"/>
    <mergeCell ref="J3:L3"/>
    <mergeCell ref="M3:O3"/>
    <mergeCell ref="P3:R3"/>
    <mergeCell ref="P4:P5"/>
    <mergeCell ref="U4:U5"/>
    <mergeCell ref="H4:H5"/>
    <mergeCell ref="I4:I5"/>
    <mergeCell ref="K4:K5"/>
    <mergeCell ref="N4:N5"/>
    <mergeCell ref="O4:O5"/>
    <mergeCell ref="S4:S5"/>
    <mergeCell ref="B3:C5"/>
    <mergeCell ref="D3:F3"/>
    <mergeCell ref="D4:D5"/>
    <mergeCell ref="E4:F4"/>
    <mergeCell ref="L4:L5"/>
  </mergeCells>
  <hyperlinks>
    <hyperlink ref="AB3" location="INDICE!B45" display="INDICE"/>
  </hyperlinks>
  <printOptions horizontalCentered="1"/>
  <pageMargins left="0.19685039370078741" right="0.19685039370078741" top="1.1811023622047245" bottom="0.39370078740157483" header="0.19685039370078741" footer="0.19685039370078741"/>
  <pageSetup paperSize="9" scale="80" firstPageNumber="181" orientation="landscape" useFirstPageNumber="1" r:id="rId1"/>
  <headerFooter scaleWithDoc="0">
    <oddHeader>&amp;C&amp;G</oddHeader>
    <oddFooter>&amp;C&amp;10&amp;P</oddFooter>
    <evenFooter>&amp;L&amp;G&amp;C&amp;"-,Negrita"&amp;22&amp;P&amp;R&amp;G</evenFooter>
  </headerFooter>
  <rowBreaks count="1" manualBreakCount="1">
    <brk id="45" min="1" max="18" man="1"/>
  </rowBreaks>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zoomScaleNormal="100" workbookViewId="0">
      <selection activeCell="P3" sqref="P3"/>
    </sheetView>
  </sheetViews>
  <sheetFormatPr baseColWidth="10" defaultColWidth="12.5703125" defaultRowHeight="12.75"/>
  <cols>
    <col min="1" max="1" width="3.7109375" style="196" customWidth="1"/>
    <col min="2" max="2" width="27" style="196" customWidth="1"/>
    <col min="3" max="3" width="11.5703125" style="196" bestFit="1" customWidth="1"/>
    <col min="4" max="10" width="11.28515625" style="196" customWidth="1"/>
    <col min="11" max="13" width="12.28515625" style="196" customWidth="1"/>
    <col min="14" max="16384" width="12.5703125" style="196"/>
  </cols>
  <sheetData>
    <row r="1" spans="2:17" ht="78" customHeight="1">
      <c r="B1" s="212"/>
      <c r="C1" s="212"/>
      <c r="D1" s="212"/>
      <c r="E1" s="212"/>
      <c r="F1" s="212"/>
      <c r="G1" s="212"/>
      <c r="H1" s="212"/>
      <c r="I1" s="212"/>
      <c r="J1" s="212"/>
      <c r="K1" s="212"/>
      <c r="L1" s="212"/>
      <c r="M1" s="212"/>
      <c r="N1" s="212"/>
      <c r="O1" s="212"/>
    </row>
    <row r="2" spans="2:17" ht="55.15" customHeight="1">
      <c r="B2" s="945" t="s">
        <v>1661</v>
      </c>
      <c r="C2" s="945"/>
      <c r="D2" s="945"/>
      <c r="E2" s="945"/>
      <c r="F2" s="945"/>
      <c r="G2" s="945"/>
      <c r="H2" s="945"/>
      <c r="I2" s="945"/>
      <c r="J2" s="945"/>
      <c r="K2" s="945"/>
      <c r="L2" s="945"/>
      <c r="M2" s="945"/>
      <c r="N2" s="945"/>
      <c r="O2" s="945"/>
      <c r="Q2" s="5"/>
    </row>
    <row r="3" spans="2:17" ht="15">
      <c r="B3" s="946" t="s">
        <v>349</v>
      </c>
      <c r="C3" s="946" t="s">
        <v>27</v>
      </c>
      <c r="D3" s="946" t="s">
        <v>350</v>
      </c>
      <c r="E3" s="946"/>
      <c r="F3" s="946"/>
      <c r="G3" s="946"/>
      <c r="H3" s="946"/>
      <c r="I3" s="946"/>
      <c r="J3" s="946"/>
      <c r="K3" s="946"/>
      <c r="L3" s="946"/>
      <c r="M3" s="946"/>
      <c r="N3" s="946"/>
      <c r="O3" s="946"/>
      <c r="P3" s="289" t="s">
        <v>103</v>
      </c>
    </row>
    <row r="4" spans="2:17" ht="13.5">
      <c r="B4" s="946"/>
      <c r="C4" s="946"/>
      <c r="D4" s="243" t="s">
        <v>89</v>
      </c>
      <c r="E4" s="243" t="s">
        <v>90</v>
      </c>
      <c r="F4" s="243" t="s">
        <v>91</v>
      </c>
      <c r="G4" s="243" t="s">
        <v>92</v>
      </c>
      <c r="H4" s="243" t="s">
        <v>93</v>
      </c>
      <c r="I4" s="243" t="s">
        <v>94</v>
      </c>
      <c r="J4" s="243" t="s">
        <v>95</v>
      </c>
      <c r="K4" s="243" t="s">
        <v>96</v>
      </c>
      <c r="L4" s="243" t="s">
        <v>97</v>
      </c>
      <c r="M4" s="243" t="s">
        <v>98</v>
      </c>
      <c r="N4" s="243" t="s">
        <v>99</v>
      </c>
      <c r="O4" s="243" t="s">
        <v>100</v>
      </c>
    </row>
    <row r="5" spans="2:17" ht="15.75">
      <c r="B5" s="234" t="s">
        <v>711</v>
      </c>
      <c r="C5" s="244">
        <v>3355</v>
      </c>
      <c r="D5" s="244">
        <v>312</v>
      </c>
      <c r="E5" s="244">
        <v>272</v>
      </c>
      <c r="F5" s="244">
        <v>338</v>
      </c>
      <c r="G5" s="244">
        <v>316</v>
      </c>
      <c r="H5" s="244">
        <v>277</v>
      </c>
      <c r="I5" s="244">
        <v>277</v>
      </c>
      <c r="J5" s="244">
        <v>263</v>
      </c>
      <c r="K5" s="244">
        <v>262</v>
      </c>
      <c r="L5" s="244">
        <v>271</v>
      </c>
      <c r="M5" s="244">
        <v>249</v>
      </c>
      <c r="N5" s="244">
        <v>252</v>
      </c>
      <c r="O5" s="244">
        <v>266</v>
      </c>
    </row>
    <row r="6" spans="2:17" ht="13.5">
      <c r="B6" s="241" t="s">
        <v>40</v>
      </c>
      <c r="C6" s="247">
        <v>1517</v>
      </c>
      <c r="D6" s="247">
        <v>141</v>
      </c>
      <c r="E6" s="247">
        <v>127</v>
      </c>
      <c r="F6" s="247">
        <v>149</v>
      </c>
      <c r="G6" s="247">
        <v>140</v>
      </c>
      <c r="H6" s="247">
        <v>131</v>
      </c>
      <c r="I6" s="247">
        <v>120</v>
      </c>
      <c r="J6" s="247">
        <v>128</v>
      </c>
      <c r="K6" s="247">
        <v>119</v>
      </c>
      <c r="L6" s="247">
        <v>121</v>
      </c>
      <c r="M6" s="247">
        <v>108</v>
      </c>
      <c r="N6" s="247">
        <v>105</v>
      </c>
      <c r="O6" s="247">
        <v>128</v>
      </c>
    </row>
    <row r="7" spans="2:17" ht="14.25">
      <c r="B7" s="242" t="s">
        <v>78</v>
      </c>
      <c r="C7" s="246">
        <v>159</v>
      </c>
      <c r="D7" s="246">
        <v>20</v>
      </c>
      <c r="E7" s="246">
        <v>16</v>
      </c>
      <c r="F7" s="246">
        <v>15</v>
      </c>
      <c r="G7" s="246">
        <v>9</v>
      </c>
      <c r="H7" s="246">
        <v>17</v>
      </c>
      <c r="I7" s="246">
        <v>11</v>
      </c>
      <c r="J7" s="246">
        <v>11</v>
      </c>
      <c r="K7" s="246">
        <v>13</v>
      </c>
      <c r="L7" s="246">
        <v>17</v>
      </c>
      <c r="M7" s="246">
        <v>12</v>
      </c>
      <c r="N7" s="246">
        <v>10</v>
      </c>
      <c r="O7" s="246">
        <v>8</v>
      </c>
    </row>
    <row r="8" spans="2:17" ht="14.25">
      <c r="B8" s="242" t="s">
        <v>61</v>
      </c>
      <c r="C8" s="245">
        <v>48</v>
      </c>
      <c r="D8" s="245">
        <v>4</v>
      </c>
      <c r="E8" s="245">
        <v>4</v>
      </c>
      <c r="F8" s="245">
        <v>4</v>
      </c>
      <c r="G8" s="245">
        <v>5</v>
      </c>
      <c r="H8" s="245">
        <v>3</v>
      </c>
      <c r="I8" s="245">
        <v>4</v>
      </c>
      <c r="J8" s="245">
        <v>6</v>
      </c>
      <c r="K8" s="245">
        <v>6</v>
      </c>
      <c r="L8" s="245">
        <v>4</v>
      </c>
      <c r="M8" s="245">
        <v>2</v>
      </c>
      <c r="N8" s="245">
        <v>1</v>
      </c>
      <c r="O8" s="245">
        <v>5</v>
      </c>
    </row>
    <row r="9" spans="2:17" ht="14.25">
      <c r="B9" s="242" t="s">
        <v>69</v>
      </c>
      <c r="C9" s="246">
        <v>52</v>
      </c>
      <c r="D9" s="246">
        <v>4</v>
      </c>
      <c r="E9" s="246">
        <v>8</v>
      </c>
      <c r="F9" s="246">
        <v>7</v>
      </c>
      <c r="G9" s="246">
        <v>5</v>
      </c>
      <c r="H9" s="246">
        <v>3</v>
      </c>
      <c r="I9" s="246">
        <v>5</v>
      </c>
      <c r="J9" s="246">
        <v>2</v>
      </c>
      <c r="K9" s="246">
        <v>6</v>
      </c>
      <c r="L9" s="246">
        <v>3</v>
      </c>
      <c r="M9" s="246">
        <v>2</v>
      </c>
      <c r="N9" s="246">
        <v>2</v>
      </c>
      <c r="O9" s="246">
        <v>5</v>
      </c>
    </row>
    <row r="10" spans="2:17" ht="14.25">
      <c r="B10" s="242" t="s">
        <v>66</v>
      </c>
      <c r="C10" s="245">
        <v>35</v>
      </c>
      <c r="D10" s="245">
        <v>2</v>
      </c>
      <c r="E10" s="245">
        <v>0</v>
      </c>
      <c r="F10" s="245">
        <v>3</v>
      </c>
      <c r="G10" s="245">
        <v>4</v>
      </c>
      <c r="H10" s="245">
        <v>2</v>
      </c>
      <c r="I10" s="245">
        <v>2</v>
      </c>
      <c r="J10" s="245">
        <v>6</v>
      </c>
      <c r="K10" s="245">
        <v>4</v>
      </c>
      <c r="L10" s="245">
        <v>0</v>
      </c>
      <c r="M10" s="245">
        <v>3</v>
      </c>
      <c r="N10" s="245">
        <v>2</v>
      </c>
      <c r="O10" s="245">
        <v>7</v>
      </c>
    </row>
    <row r="11" spans="2:17" ht="14.25">
      <c r="B11" s="242" t="s">
        <v>76</v>
      </c>
      <c r="C11" s="246">
        <v>115</v>
      </c>
      <c r="D11" s="246">
        <v>7</v>
      </c>
      <c r="E11" s="246">
        <v>11</v>
      </c>
      <c r="F11" s="246">
        <v>10</v>
      </c>
      <c r="G11" s="246">
        <v>11</v>
      </c>
      <c r="H11" s="246">
        <v>7</v>
      </c>
      <c r="I11" s="246">
        <v>11</v>
      </c>
      <c r="J11" s="246">
        <v>9</v>
      </c>
      <c r="K11" s="246">
        <v>9</v>
      </c>
      <c r="L11" s="246">
        <v>9</v>
      </c>
      <c r="M11" s="246">
        <v>12</v>
      </c>
      <c r="N11" s="246">
        <v>7</v>
      </c>
      <c r="O11" s="246">
        <v>12</v>
      </c>
    </row>
    <row r="12" spans="2:17" ht="14.25">
      <c r="B12" s="242" t="s">
        <v>68</v>
      </c>
      <c r="C12" s="245">
        <v>93</v>
      </c>
      <c r="D12" s="245">
        <v>6</v>
      </c>
      <c r="E12" s="245">
        <v>9</v>
      </c>
      <c r="F12" s="245">
        <v>10</v>
      </c>
      <c r="G12" s="245">
        <v>7</v>
      </c>
      <c r="H12" s="245">
        <v>8</v>
      </c>
      <c r="I12" s="245">
        <v>9</v>
      </c>
      <c r="J12" s="245">
        <v>13</v>
      </c>
      <c r="K12" s="245">
        <v>8</v>
      </c>
      <c r="L12" s="245">
        <v>5</v>
      </c>
      <c r="M12" s="245">
        <v>5</v>
      </c>
      <c r="N12" s="245">
        <v>3</v>
      </c>
      <c r="O12" s="245">
        <v>10</v>
      </c>
    </row>
    <row r="13" spans="2:17" ht="14.25">
      <c r="B13" s="242" t="s">
        <v>65</v>
      </c>
      <c r="C13" s="246">
        <v>79</v>
      </c>
      <c r="D13" s="246">
        <v>10</v>
      </c>
      <c r="E13" s="246">
        <v>7</v>
      </c>
      <c r="F13" s="246">
        <v>10</v>
      </c>
      <c r="G13" s="246">
        <v>8</v>
      </c>
      <c r="H13" s="246">
        <v>4</v>
      </c>
      <c r="I13" s="246">
        <v>8</v>
      </c>
      <c r="J13" s="246">
        <v>3</v>
      </c>
      <c r="K13" s="246">
        <v>6</v>
      </c>
      <c r="L13" s="246">
        <v>9</v>
      </c>
      <c r="M13" s="246">
        <v>2</v>
      </c>
      <c r="N13" s="246">
        <v>4</v>
      </c>
      <c r="O13" s="246">
        <v>8</v>
      </c>
    </row>
    <row r="14" spans="2:17" ht="14.25">
      <c r="B14" s="242" t="s">
        <v>64</v>
      </c>
      <c r="C14" s="245">
        <v>88</v>
      </c>
      <c r="D14" s="245">
        <v>4</v>
      </c>
      <c r="E14" s="245">
        <v>10</v>
      </c>
      <c r="F14" s="245">
        <v>11</v>
      </c>
      <c r="G14" s="245">
        <v>8</v>
      </c>
      <c r="H14" s="245">
        <v>9</v>
      </c>
      <c r="I14" s="245">
        <v>8</v>
      </c>
      <c r="J14" s="245">
        <v>7</v>
      </c>
      <c r="K14" s="245">
        <v>11</v>
      </c>
      <c r="L14" s="245">
        <v>3</v>
      </c>
      <c r="M14" s="245">
        <v>3</v>
      </c>
      <c r="N14" s="245">
        <v>7</v>
      </c>
      <c r="O14" s="245">
        <v>7</v>
      </c>
    </row>
    <row r="15" spans="2:17" ht="14.25">
      <c r="B15" s="242" t="s">
        <v>73</v>
      </c>
      <c r="C15" s="246">
        <v>657</v>
      </c>
      <c r="D15" s="246">
        <v>62</v>
      </c>
      <c r="E15" s="246">
        <v>51</v>
      </c>
      <c r="F15" s="246">
        <v>59</v>
      </c>
      <c r="G15" s="246">
        <v>61</v>
      </c>
      <c r="H15" s="246">
        <v>55</v>
      </c>
      <c r="I15" s="246">
        <v>48</v>
      </c>
      <c r="J15" s="246">
        <v>60</v>
      </c>
      <c r="K15" s="246">
        <v>46</v>
      </c>
      <c r="L15" s="246">
        <v>57</v>
      </c>
      <c r="M15" s="246">
        <v>54</v>
      </c>
      <c r="N15" s="246">
        <v>49</v>
      </c>
      <c r="O15" s="246">
        <v>55</v>
      </c>
    </row>
    <row r="16" spans="2:17" ht="14.25">
      <c r="B16" s="242" t="s">
        <v>74</v>
      </c>
      <c r="C16" s="245">
        <v>99</v>
      </c>
      <c r="D16" s="245">
        <v>11</v>
      </c>
      <c r="E16" s="245">
        <v>4</v>
      </c>
      <c r="F16" s="245">
        <v>10</v>
      </c>
      <c r="G16" s="245">
        <v>10</v>
      </c>
      <c r="H16" s="245">
        <v>15</v>
      </c>
      <c r="I16" s="245">
        <v>8</v>
      </c>
      <c r="J16" s="245">
        <v>8</v>
      </c>
      <c r="K16" s="245">
        <v>7</v>
      </c>
      <c r="L16" s="245">
        <v>5</v>
      </c>
      <c r="M16" s="245">
        <v>8</v>
      </c>
      <c r="N16" s="245">
        <v>7</v>
      </c>
      <c r="O16" s="245">
        <v>6</v>
      </c>
    </row>
    <row r="17" spans="2:15" ht="28.5">
      <c r="B17" s="242" t="s">
        <v>71</v>
      </c>
      <c r="C17" s="246">
        <v>92</v>
      </c>
      <c r="D17" s="246">
        <v>11</v>
      </c>
      <c r="E17" s="246">
        <v>7</v>
      </c>
      <c r="F17" s="246">
        <v>10</v>
      </c>
      <c r="G17" s="246">
        <v>12</v>
      </c>
      <c r="H17" s="246">
        <v>8</v>
      </c>
      <c r="I17" s="246">
        <v>6</v>
      </c>
      <c r="J17" s="246">
        <v>3</v>
      </c>
      <c r="K17" s="246">
        <v>3</v>
      </c>
      <c r="L17" s="246">
        <v>9</v>
      </c>
      <c r="M17" s="246">
        <v>5</v>
      </c>
      <c r="N17" s="246">
        <v>13</v>
      </c>
      <c r="O17" s="246">
        <v>5</v>
      </c>
    </row>
    <row r="18" spans="2:15" ht="13.5">
      <c r="B18" s="241" t="s">
        <v>41</v>
      </c>
      <c r="C18" s="247">
        <v>1612</v>
      </c>
      <c r="D18" s="247">
        <v>157</v>
      </c>
      <c r="E18" s="247">
        <v>128</v>
      </c>
      <c r="F18" s="247">
        <v>161</v>
      </c>
      <c r="G18" s="247">
        <v>148</v>
      </c>
      <c r="H18" s="247">
        <v>124</v>
      </c>
      <c r="I18" s="247">
        <v>147</v>
      </c>
      <c r="J18" s="247">
        <v>120</v>
      </c>
      <c r="K18" s="247">
        <v>131</v>
      </c>
      <c r="L18" s="247">
        <v>130</v>
      </c>
      <c r="M18" s="247">
        <v>117</v>
      </c>
      <c r="N18" s="247">
        <v>126</v>
      </c>
      <c r="O18" s="247">
        <v>123</v>
      </c>
    </row>
    <row r="19" spans="2:15" ht="14.25">
      <c r="B19" s="242" t="s">
        <v>63</v>
      </c>
      <c r="C19" s="246">
        <v>153</v>
      </c>
      <c r="D19" s="246">
        <v>10</v>
      </c>
      <c r="E19" s="246">
        <v>16</v>
      </c>
      <c r="F19" s="246">
        <v>15</v>
      </c>
      <c r="G19" s="246">
        <v>18</v>
      </c>
      <c r="H19" s="246">
        <v>13</v>
      </c>
      <c r="I19" s="246">
        <v>14</v>
      </c>
      <c r="J19" s="246">
        <v>9</v>
      </c>
      <c r="K19" s="246">
        <v>15</v>
      </c>
      <c r="L19" s="246">
        <v>11</v>
      </c>
      <c r="M19" s="246">
        <v>10</v>
      </c>
      <c r="N19" s="246">
        <v>13</v>
      </c>
      <c r="O19" s="246">
        <v>9</v>
      </c>
    </row>
    <row r="20" spans="2:15" ht="14.25">
      <c r="B20" s="242" t="s">
        <v>75</v>
      </c>
      <c r="C20" s="245">
        <v>86</v>
      </c>
      <c r="D20" s="245">
        <v>5</v>
      </c>
      <c r="E20" s="245">
        <v>1</v>
      </c>
      <c r="F20" s="245">
        <v>10</v>
      </c>
      <c r="G20" s="245">
        <v>6</v>
      </c>
      <c r="H20" s="245">
        <v>5</v>
      </c>
      <c r="I20" s="245">
        <v>12</v>
      </c>
      <c r="J20" s="245">
        <v>9</v>
      </c>
      <c r="K20" s="245">
        <v>6</v>
      </c>
      <c r="L20" s="245">
        <v>11</v>
      </c>
      <c r="M20" s="245">
        <v>7</v>
      </c>
      <c r="N20" s="245">
        <v>5</v>
      </c>
      <c r="O20" s="245">
        <v>9</v>
      </c>
    </row>
    <row r="21" spans="2:15" ht="14.25">
      <c r="B21" s="242" t="s">
        <v>70</v>
      </c>
      <c r="C21" s="246">
        <v>865</v>
      </c>
      <c r="D21" s="246">
        <v>90</v>
      </c>
      <c r="E21" s="246">
        <v>70</v>
      </c>
      <c r="F21" s="246">
        <v>81</v>
      </c>
      <c r="G21" s="246">
        <v>79</v>
      </c>
      <c r="H21" s="246">
        <v>69</v>
      </c>
      <c r="I21" s="246">
        <v>77</v>
      </c>
      <c r="J21" s="246">
        <v>67</v>
      </c>
      <c r="K21" s="246">
        <v>64</v>
      </c>
      <c r="L21" s="246">
        <v>71</v>
      </c>
      <c r="M21" s="246">
        <v>56</v>
      </c>
      <c r="N21" s="246">
        <v>64</v>
      </c>
      <c r="O21" s="246">
        <v>77</v>
      </c>
    </row>
    <row r="22" spans="2:15" ht="14.25">
      <c r="B22" s="242" t="s">
        <v>77</v>
      </c>
      <c r="C22" s="245">
        <v>175</v>
      </c>
      <c r="D22" s="245">
        <v>25</v>
      </c>
      <c r="E22" s="245">
        <v>13</v>
      </c>
      <c r="F22" s="245">
        <v>24</v>
      </c>
      <c r="G22" s="245">
        <v>15</v>
      </c>
      <c r="H22" s="245">
        <v>10</v>
      </c>
      <c r="I22" s="245">
        <v>12</v>
      </c>
      <c r="J22" s="245">
        <v>13</v>
      </c>
      <c r="K22" s="245">
        <v>14</v>
      </c>
      <c r="L22" s="245">
        <v>17</v>
      </c>
      <c r="M22" s="245">
        <v>15</v>
      </c>
      <c r="N22" s="245">
        <v>11</v>
      </c>
      <c r="O22" s="245">
        <v>6</v>
      </c>
    </row>
    <row r="23" spans="2:15" ht="14.25">
      <c r="B23" s="242" t="s">
        <v>62</v>
      </c>
      <c r="C23" s="246">
        <v>277</v>
      </c>
      <c r="D23" s="246">
        <v>23</v>
      </c>
      <c r="E23" s="246">
        <v>22</v>
      </c>
      <c r="F23" s="246">
        <v>28</v>
      </c>
      <c r="G23" s="246">
        <v>21</v>
      </c>
      <c r="H23" s="246">
        <v>22</v>
      </c>
      <c r="I23" s="246">
        <v>29</v>
      </c>
      <c r="J23" s="246">
        <v>21</v>
      </c>
      <c r="K23" s="246">
        <v>22</v>
      </c>
      <c r="L23" s="246">
        <v>19</v>
      </c>
      <c r="M23" s="246">
        <v>27</v>
      </c>
      <c r="N23" s="246">
        <v>26</v>
      </c>
      <c r="O23" s="246">
        <v>17</v>
      </c>
    </row>
    <row r="24" spans="2:15" ht="14.25">
      <c r="B24" s="242" t="s">
        <v>67</v>
      </c>
      <c r="C24" s="245">
        <v>56</v>
      </c>
      <c r="D24" s="245">
        <v>4</v>
      </c>
      <c r="E24" s="245">
        <v>6</v>
      </c>
      <c r="F24" s="245">
        <v>3</v>
      </c>
      <c r="G24" s="245">
        <v>9</v>
      </c>
      <c r="H24" s="245">
        <v>5</v>
      </c>
      <c r="I24" s="245">
        <v>3</v>
      </c>
      <c r="J24" s="245">
        <v>1</v>
      </c>
      <c r="K24" s="245">
        <v>10</v>
      </c>
      <c r="L24" s="245">
        <v>1</v>
      </c>
      <c r="M24" s="245">
        <v>2</v>
      </c>
      <c r="N24" s="245">
        <v>7</v>
      </c>
      <c r="O24" s="245">
        <v>5</v>
      </c>
    </row>
    <row r="25" spans="2:15" ht="13.5">
      <c r="B25" s="241" t="s">
        <v>42</v>
      </c>
      <c r="C25" s="244">
        <v>222</v>
      </c>
      <c r="D25" s="244">
        <v>12</v>
      </c>
      <c r="E25" s="244">
        <v>16</v>
      </c>
      <c r="F25" s="244">
        <v>28</v>
      </c>
      <c r="G25" s="244">
        <v>28</v>
      </c>
      <c r="H25" s="244">
        <v>21</v>
      </c>
      <c r="I25" s="244">
        <v>10</v>
      </c>
      <c r="J25" s="244">
        <v>15</v>
      </c>
      <c r="K25" s="244">
        <v>12</v>
      </c>
      <c r="L25" s="244">
        <v>20</v>
      </c>
      <c r="M25" s="244">
        <v>24</v>
      </c>
      <c r="N25" s="244">
        <v>21</v>
      </c>
      <c r="O25" s="244">
        <v>15</v>
      </c>
    </row>
    <row r="26" spans="2:15" ht="14.25">
      <c r="B26" s="242" t="s">
        <v>59</v>
      </c>
      <c r="C26" s="245">
        <v>62</v>
      </c>
      <c r="D26" s="245">
        <v>3</v>
      </c>
      <c r="E26" s="245">
        <v>7</v>
      </c>
      <c r="F26" s="245">
        <v>9</v>
      </c>
      <c r="G26" s="245">
        <v>7</v>
      </c>
      <c r="H26" s="245">
        <v>6</v>
      </c>
      <c r="I26" s="245">
        <v>0</v>
      </c>
      <c r="J26" s="245">
        <v>4</v>
      </c>
      <c r="K26" s="245">
        <v>4</v>
      </c>
      <c r="L26" s="245">
        <v>8</v>
      </c>
      <c r="M26" s="245">
        <v>4</v>
      </c>
      <c r="N26" s="245">
        <v>7</v>
      </c>
      <c r="O26" s="245">
        <v>3</v>
      </c>
    </row>
    <row r="27" spans="2:15" ht="14.25">
      <c r="B27" s="242" t="s">
        <v>57</v>
      </c>
      <c r="C27" s="246">
        <v>28</v>
      </c>
      <c r="D27" s="246">
        <v>3</v>
      </c>
      <c r="E27" s="246">
        <v>2</v>
      </c>
      <c r="F27" s="246">
        <v>3</v>
      </c>
      <c r="G27" s="246">
        <v>2</v>
      </c>
      <c r="H27" s="246">
        <v>3</v>
      </c>
      <c r="I27" s="246">
        <v>2</v>
      </c>
      <c r="J27" s="246">
        <v>4</v>
      </c>
      <c r="K27" s="246">
        <v>2</v>
      </c>
      <c r="L27" s="246">
        <v>4</v>
      </c>
      <c r="M27" s="246">
        <v>0</v>
      </c>
      <c r="N27" s="246">
        <v>2</v>
      </c>
      <c r="O27" s="246">
        <v>1</v>
      </c>
    </row>
    <row r="28" spans="2:15" ht="14.25">
      <c r="B28" s="242" t="s">
        <v>60</v>
      </c>
      <c r="C28" s="245">
        <v>20</v>
      </c>
      <c r="D28" s="245">
        <v>0</v>
      </c>
      <c r="E28" s="245">
        <v>0</v>
      </c>
      <c r="F28" s="245">
        <v>4</v>
      </c>
      <c r="G28" s="245">
        <v>2</v>
      </c>
      <c r="H28" s="245">
        <v>0</v>
      </c>
      <c r="I28" s="245">
        <v>2</v>
      </c>
      <c r="J28" s="245">
        <v>2</v>
      </c>
      <c r="K28" s="245">
        <v>2</v>
      </c>
      <c r="L28" s="245">
        <v>3</v>
      </c>
      <c r="M28" s="245">
        <v>1</v>
      </c>
      <c r="N28" s="245">
        <v>2</v>
      </c>
      <c r="O28" s="245">
        <v>2</v>
      </c>
    </row>
    <row r="29" spans="2:15" ht="14.25">
      <c r="B29" s="242" t="s">
        <v>56</v>
      </c>
      <c r="C29" s="246">
        <v>19</v>
      </c>
      <c r="D29" s="246">
        <v>3</v>
      </c>
      <c r="E29" s="246">
        <v>1</v>
      </c>
      <c r="F29" s="246">
        <v>1</v>
      </c>
      <c r="G29" s="246">
        <v>1</v>
      </c>
      <c r="H29" s="246">
        <v>0</v>
      </c>
      <c r="I29" s="246">
        <v>3</v>
      </c>
      <c r="J29" s="246">
        <v>0</v>
      </c>
      <c r="K29" s="246">
        <v>1</v>
      </c>
      <c r="L29" s="246">
        <v>0</v>
      </c>
      <c r="M29" s="246">
        <v>7</v>
      </c>
      <c r="N29" s="246">
        <v>1</v>
      </c>
      <c r="O29" s="246">
        <v>1</v>
      </c>
    </row>
    <row r="30" spans="2:15" ht="14.25">
      <c r="B30" s="242" t="s">
        <v>72</v>
      </c>
      <c r="C30" s="245">
        <v>55</v>
      </c>
      <c r="D30" s="245">
        <v>2</v>
      </c>
      <c r="E30" s="245">
        <v>3</v>
      </c>
      <c r="F30" s="245">
        <v>8</v>
      </c>
      <c r="G30" s="245">
        <v>10</v>
      </c>
      <c r="H30" s="245">
        <v>6</v>
      </c>
      <c r="I30" s="245">
        <v>1</v>
      </c>
      <c r="J30" s="245">
        <v>3</v>
      </c>
      <c r="K30" s="245">
        <v>1</v>
      </c>
      <c r="L30" s="245">
        <v>3</v>
      </c>
      <c r="M30" s="245">
        <v>6</v>
      </c>
      <c r="N30" s="245">
        <v>5</v>
      </c>
      <c r="O30" s="245">
        <v>7</v>
      </c>
    </row>
    <row r="31" spans="2:15" ht="14.25">
      <c r="B31" s="242" t="s">
        <v>58</v>
      </c>
      <c r="C31" s="246">
        <v>38</v>
      </c>
      <c r="D31" s="246">
        <v>1</v>
      </c>
      <c r="E31" s="246">
        <v>3</v>
      </c>
      <c r="F31" s="246">
        <v>3</v>
      </c>
      <c r="G31" s="246">
        <v>6</v>
      </c>
      <c r="H31" s="246">
        <v>6</v>
      </c>
      <c r="I31" s="246">
        <v>2</v>
      </c>
      <c r="J31" s="246">
        <v>2</v>
      </c>
      <c r="K31" s="246">
        <v>2</v>
      </c>
      <c r="L31" s="246">
        <v>2</v>
      </c>
      <c r="M31" s="246">
        <v>6</v>
      </c>
      <c r="N31" s="246">
        <v>4</v>
      </c>
      <c r="O31" s="246">
        <v>1</v>
      </c>
    </row>
    <row r="32" spans="2:15" ht="13.5">
      <c r="B32" s="241" t="s">
        <v>88</v>
      </c>
      <c r="C32" s="247">
        <v>2</v>
      </c>
      <c r="D32" s="247">
        <v>1</v>
      </c>
      <c r="E32" s="247">
        <v>1</v>
      </c>
      <c r="F32" s="247">
        <v>0</v>
      </c>
      <c r="G32" s="247">
        <v>0</v>
      </c>
      <c r="H32" s="247">
        <v>0</v>
      </c>
      <c r="I32" s="247">
        <v>0</v>
      </c>
      <c r="J32" s="247">
        <v>0</v>
      </c>
      <c r="K32" s="247">
        <v>0</v>
      </c>
      <c r="L32" s="247">
        <v>0</v>
      </c>
      <c r="M32" s="247">
        <v>0</v>
      </c>
      <c r="N32" s="247">
        <v>0</v>
      </c>
      <c r="O32" s="247">
        <v>0</v>
      </c>
    </row>
    <row r="33" spans="2:17" ht="14.25">
      <c r="B33" s="572" t="s">
        <v>717</v>
      </c>
      <c r="C33" s="573">
        <v>2</v>
      </c>
      <c r="D33" s="573">
        <v>1</v>
      </c>
      <c r="E33" s="573">
        <v>1</v>
      </c>
      <c r="F33" s="573">
        <v>0</v>
      </c>
      <c r="G33" s="573">
        <v>0</v>
      </c>
      <c r="H33" s="573">
        <v>0</v>
      </c>
      <c r="I33" s="573">
        <v>0</v>
      </c>
      <c r="J33" s="573">
        <v>0</v>
      </c>
      <c r="K33" s="573">
        <v>0</v>
      </c>
      <c r="L33" s="573">
        <v>0</v>
      </c>
      <c r="M33" s="573">
        <v>0</v>
      </c>
      <c r="N33" s="573">
        <v>0</v>
      </c>
      <c r="O33" s="573">
        <v>0</v>
      </c>
    </row>
    <row r="34" spans="2:17" ht="13.5" customHeight="1">
      <c r="B34" s="567" t="s">
        <v>44</v>
      </c>
      <c r="C34" s="567">
        <v>2</v>
      </c>
      <c r="D34" s="567">
        <v>1</v>
      </c>
      <c r="E34" s="567">
        <v>0</v>
      </c>
      <c r="F34" s="567">
        <v>0</v>
      </c>
      <c r="G34" s="567">
        <v>0</v>
      </c>
      <c r="H34" s="567">
        <v>1</v>
      </c>
      <c r="I34" s="564">
        <v>0</v>
      </c>
      <c r="J34" s="564">
        <v>0</v>
      </c>
      <c r="K34" s="564">
        <v>0</v>
      </c>
      <c r="L34" s="564">
        <v>0</v>
      </c>
      <c r="M34" s="564">
        <v>0</v>
      </c>
      <c r="N34" s="564">
        <v>0</v>
      </c>
      <c r="O34" s="563">
        <v>0</v>
      </c>
    </row>
    <row r="35" spans="2:17" ht="13.5" customHeight="1">
      <c r="B35" s="894" t="s">
        <v>1706</v>
      </c>
      <c r="C35" s="894"/>
      <c r="D35" s="894"/>
      <c r="E35" s="894"/>
      <c r="F35" s="894"/>
      <c r="G35" s="894"/>
      <c r="H35" s="894"/>
      <c r="I35" s="894"/>
      <c r="J35" s="894"/>
      <c r="K35" s="894"/>
      <c r="L35" s="894"/>
      <c r="M35" s="894"/>
      <c r="N35" s="894"/>
      <c r="O35" s="894"/>
    </row>
    <row r="36" spans="2:17" ht="13.5">
      <c r="B36" s="895" t="s">
        <v>1646</v>
      </c>
      <c r="C36" s="895"/>
      <c r="D36" s="895"/>
      <c r="E36" s="895"/>
      <c r="F36" s="895"/>
      <c r="G36" s="895"/>
      <c r="H36" s="895"/>
      <c r="I36" s="895"/>
      <c r="J36" s="895"/>
      <c r="K36" s="895"/>
      <c r="L36" s="895"/>
      <c r="M36" s="895"/>
      <c r="N36" s="895"/>
    </row>
    <row r="37" spans="2:17" ht="13.5">
      <c r="B37" s="51" t="s">
        <v>1647</v>
      </c>
      <c r="C37" s="52"/>
      <c r="D37" s="52"/>
      <c r="E37" s="52"/>
      <c r="F37" s="52"/>
      <c r="G37" s="52"/>
      <c r="H37" s="497"/>
      <c r="I37" s="497"/>
      <c r="J37" s="497"/>
      <c r="K37" s="497"/>
      <c r="L37" s="497"/>
      <c r="M37" s="497"/>
      <c r="N37" s="497"/>
      <c r="O37" s="214"/>
    </row>
    <row r="38" spans="2:17" ht="14.25">
      <c r="B38" s="69"/>
      <c r="C38" s="49"/>
      <c r="D38" s="49"/>
      <c r="E38" s="49"/>
      <c r="F38" s="49"/>
      <c r="G38" s="49"/>
      <c r="H38" s="213"/>
      <c r="I38" s="213"/>
      <c r="J38" s="213"/>
      <c r="K38" s="213"/>
      <c r="L38" s="213"/>
      <c r="M38" s="213"/>
      <c r="N38" s="213"/>
      <c r="O38" s="213"/>
    </row>
    <row r="39" spans="2:17" s="344" customFormat="1" ht="13.5">
      <c r="B39" s="345"/>
      <c r="C39" s="346"/>
      <c r="D39" s="346"/>
      <c r="E39" s="346"/>
      <c r="F39" s="346"/>
      <c r="G39" s="346"/>
      <c r="H39" s="346"/>
      <c r="I39" s="346"/>
      <c r="J39" s="346"/>
      <c r="K39" s="346"/>
      <c r="L39" s="346"/>
      <c r="M39" s="346"/>
      <c r="N39" s="346"/>
      <c r="O39" s="346"/>
      <c r="P39" s="346"/>
      <c r="Q39" s="346"/>
    </row>
  </sheetData>
  <mergeCells count="6">
    <mergeCell ref="B36:N36"/>
    <mergeCell ref="B2:O2"/>
    <mergeCell ref="B3:B4"/>
    <mergeCell ref="C3:C4"/>
    <mergeCell ref="D3:O3"/>
    <mergeCell ref="B35:O35"/>
  </mergeCells>
  <hyperlinks>
    <hyperlink ref="P3" location="INDICE!B46" display="INDICE"/>
  </hyperlinks>
  <printOptions horizontalCentered="1"/>
  <pageMargins left="0.19685039370078741" right="0.19685039370078741" top="1.1811023622047245" bottom="0.39370078740157483" header="0.19685039370078741" footer="0.19685039370078741"/>
  <pageSetup paperSize="9" scale="80" firstPageNumber="184"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97"/>
  <sheetViews>
    <sheetView showGridLines="0" topLeftCell="D1" zoomScaleNormal="100" workbookViewId="0">
      <selection activeCell="R3" sqref="R3"/>
    </sheetView>
  </sheetViews>
  <sheetFormatPr baseColWidth="10" defaultColWidth="12.5703125" defaultRowHeight="12.75"/>
  <cols>
    <col min="1" max="1" width="3.7109375" style="185" customWidth="1"/>
    <col min="2" max="4" width="28.42578125" style="185" customWidth="1"/>
    <col min="5" max="5" width="10.140625" style="185" customWidth="1"/>
    <col min="6" max="6" width="9.85546875" style="185" customWidth="1"/>
    <col min="7" max="15" width="8.85546875" style="185" customWidth="1"/>
    <col min="16" max="17" width="10.28515625" style="185" customWidth="1"/>
    <col min="18" max="16384" width="12.5703125" style="185"/>
  </cols>
  <sheetData>
    <row r="1" spans="2:19" ht="76.5" customHeight="1">
      <c r="B1" s="924"/>
      <c r="C1" s="924"/>
      <c r="D1" s="924"/>
      <c r="E1" s="924"/>
      <c r="F1" s="924"/>
      <c r="G1" s="924"/>
      <c r="H1" s="924"/>
      <c r="I1" s="924"/>
      <c r="J1" s="924"/>
      <c r="K1" s="924"/>
      <c r="L1" s="924"/>
      <c r="M1" s="924"/>
      <c r="N1" s="924"/>
      <c r="O1" s="924"/>
      <c r="P1" s="924"/>
      <c r="Q1" s="924"/>
    </row>
    <row r="2" spans="2:19" ht="55.15" customHeight="1">
      <c r="B2" s="949" t="s">
        <v>1662</v>
      </c>
      <c r="C2" s="949"/>
      <c r="D2" s="949"/>
      <c r="E2" s="949"/>
      <c r="F2" s="949"/>
      <c r="G2" s="949"/>
      <c r="H2" s="949"/>
      <c r="I2" s="949"/>
      <c r="J2" s="949"/>
      <c r="K2" s="949"/>
      <c r="L2" s="949"/>
      <c r="M2" s="949"/>
      <c r="N2" s="949"/>
      <c r="O2" s="949"/>
      <c r="P2" s="949"/>
      <c r="Q2" s="949"/>
      <c r="S2" s="4"/>
    </row>
    <row r="3" spans="2:19" ht="10.5" customHeight="1">
      <c r="B3" s="918" t="s">
        <v>351</v>
      </c>
      <c r="C3" s="953"/>
      <c r="D3" s="919"/>
      <c r="E3" s="950" t="s">
        <v>27</v>
      </c>
      <c r="F3" s="952" t="s">
        <v>352</v>
      </c>
      <c r="G3" s="952"/>
      <c r="H3" s="952"/>
      <c r="I3" s="952"/>
      <c r="J3" s="952"/>
      <c r="K3" s="952"/>
      <c r="L3" s="952"/>
      <c r="M3" s="952"/>
      <c r="N3" s="952"/>
      <c r="O3" s="952"/>
      <c r="P3" s="952"/>
      <c r="Q3" s="952"/>
      <c r="R3" s="289" t="s">
        <v>103</v>
      </c>
    </row>
    <row r="4" spans="2:19" ht="27">
      <c r="B4" s="954"/>
      <c r="C4" s="955"/>
      <c r="D4" s="956"/>
      <c r="E4" s="951"/>
      <c r="F4" s="595" t="s">
        <v>353</v>
      </c>
      <c r="G4" s="595" t="s">
        <v>354</v>
      </c>
      <c r="H4" s="595" t="s">
        <v>355</v>
      </c>
      <c r="I4" s="595" t="s">
        <v>356</v>
      </c>
      <c r="J4" s="595" t="s">
        <v>357</v>
      </c>
      <c r="K4" s="595" t="s">
        <v>358</v>
      </c>
      <c r="L4" s="595" t="s">
        <v>359</v>
      </c>
      <c r="M4" s="595" t="s">
        <v>360</v>
      </c>
      <c r="N4" s="595" t="s">
        <v>361</v>
      </c>
      <c r="O4" s="595" t="s">
        <v>362</v>
      </c>
      <c r="P4" s="595" t="s">
        <v>363</v>
      </c>
      <c r="Q4" s="595" t="s">
        <v>364</v>
      </c>
    </row>
    <row r="5" spans="2:19" ht="11.25" customHeight="1">
      <c r="B5" s="948" t="s">
        <v>1589</v>
      </c>
      <c r="C5" s="948"/>
      <c r="D5" s="948"/>
      <c r="E5" s="717">
        <v>3355</v>
      </c>
      <c r="F5" s="717">
        <v>2047</v>
      </c>
      <c r="G5" s="717">
        <v>456</v>
      </c>
      <c r="H5" s="717">
        <v>206</v>
      </c>
      <c r="I5" s="717">
        <v>152</v>
      </c>
      <c r="J5" s="717">
        <v>90</v>
      </c>
      <c r="K5" s="717">
        <v>81</v>
      </c>
      <c r="L5" s="717">
        <v>56</v>
      </c>
      <c r="M5" s="717">
        <v>69</v>
      </c>
      <c r="N5" s="717">
        <v>54</v>
      </c>
      <c r="O5" s="717">
        <v>58</v>
      </c>
      <c r="P5" s="717">
        <v>38</v>
      </c>
      <c r="Q5" s="717">
        <v>48</v>
      </c>
    </row>
    <row r="6" spans="2:19" ht="11.25" customHeight="1">
      <c r="B6" s="957" t="s">
        <v>32</v>
      </c>
      <c r="C6" s="957"/>
      <c r="D6" s="957"/>
      <c r="E6" s="718">
        <v>1885</v>
      </c>
      <c r="F6" s="718">
        <v>1165</v>
      </c>
      <c r="G6" s="718">
        <v>266</v>
      </c>
      <c r="H6" s="718">
        <v>125</v>
      </c>
      <c r="I6" s="718">
        <v>81</v>
      </c>
      <c r="J6" s="718">
        <v>52</v>
      </c>
      <c r="K6" s="718">
        <v>41</v>
      </c>
      <c r="L6" s="718">
        <v>20</v>
      </c>
      <c r="M6" s="718">
        <v>39</v>
      </c>
      <c r="N6" s="718">
        <v>23</v>
      </c>
      <c r="O6" s="718">
        <v>30</v>
      </c>
      <c r="P6" s="718">
        <v>14</v>
      </c>
      <c r="Q6" s="718">
        <v>29</v>
      </c>
    </row>
    <row r="7" spans="2:19" ht="11.25" customHeight="1">
      <c r="B7" s="957" t="s">
        <v>33</v>
      </c>
      <c r="C7" s="957"/>
      <c r="D7" s="957"/>
      <c r="E7" s="718">
        <v>1470</v>
      </c>
      <c r="F7" s="718">
        <v>882</v>
      </c>
      <c r="G7" s="718">
        <v>190</v>
      </c>
      <c r="H7" s="718">
        <v>81</v>
      </c>
      <c r="I7" s="718">
        <v>71</v>
      </c>
      <c r="J7" s="718">
        <v>38</v>
      </c>
      <c r="K7" s="718">
        <v>40</v>
      </c>
      <c r="L7" s="718">
        <v>36</v>
      </c>
      <c r="M7" s="718">
        <v>30</v>
      </c>
      <c r="N7" s="718">
        <v>31</v>
      </c>
      <c r="O7" s="718">
        <v>28</v>
      </c>
      <c r="P7" s="718">
        <v>24</v>
      </c>
      <c r="Q7" s="718">
        <v>19</v>
      </c>
    </row>
    <row r="8" spans="2:19" ht="11.25" customHeight="1">
      <c r="B8" s="948" t="s">
        <v>40</v>
      </c>
      <c r="C8" s="948"/>
      <c r="D8" s="590" t="s">
        <v>27</v>
      </c>
      <c r="E8" s="717">
        <v>1517</v>
      </c>
      <c r="F8" s="717">
        <v>891</v>
      </c>
      <c r="G8" s="717">
        <v>240</v>
      </c>
      <c r="H8" s="717">
        <v>100</v>
      </c>
      <c r="I8" s="717">
        <v>74</v>
      </c>
      <c r="J8" s="717">
        <v>33</v>
      </c>
      <c r="K8" s="717">
        <v>44</v>
      </c>
      <c r="L8" s="717">
        <v>28</v>
      </c>
      <c r="M8" s="717">
        <v>26</v>
      </c>
      <c r="N8" s="717">
        <v>21</v>
      </c>
      <c r="O8" s="717">
        <v>24</v>
      </c>
      <c r="P8" s="717">
        <v>16</v>
      </c>
      <c r="Q8" s="717">
        <v>20</v>
      </c>
    </row>
    <row r="9" spans="2:19" ht="11.25" customHeight="1">
      <c r="B9" s="948"/>
      <c r="C9" s="948"/>
      <c r="D9" s="601" t="s">
        <v>32</v>
      </c>
      <c r="E9" s="718">
        <v>862</v>
      </c>
      <c r="F9" s="718">
        <v>523</v>
      </c>
      <c r="G9" s="718">
        <v>137</v>
      </c>
      <c r="H9" s="718">
        <v>68</v>
      </c>
      <c r="I9" s="718">
        <v>33</v>
      </c>
      <c r="J9" s="718">
        <v>19</v>
      </c>
      <c r="K9" s="718">
        <v>21</v>
      </c>
      <c r="L9" s="718">
        <v>12</v>
      </c>
      <c r="M9" s="718">
        <v>12</v>
      </c>
      <c r="N9" s="718">
        <v>8</v>
      </c>
      <c r="O9" s="718">
        <v>12</v>
      </c>
      <c r="P9" s="718">
        <v>6</v>
      </c>
      <c r="Q9" s="718">
        <v>11</v>
      </c>
    </row>
    <row r="10" spans="2:19" ht="11.25" customHeight="1">
      <c r="B10" s="948"/>
      <c r="C10" s="948"/>
      <c r="D10" s="601" t="s">
        <v>33</v>
      </c>
      <c r="E10" s="718">
        <v>655</v>
      </c>
      <c r="F10" s="718">
        <v>368</v>
      </c>
      <c r="G10" s="718">
        <v>103</v>
      </c>
      <c r="H10" s="718">
        <v>32</v>
      </c>
      <c r="I10" s="718">
        <v>41</v>
      </c>
      <c r="J10" s="718">
        <v>14</v>
      </c>
      <c r="K10" s="718">
        <v>23</v>
      </c>
      <c r="L10" s="718">
        <v>16</v>
      </c>
      <c r="M10" s="718">
        <v>14</v>
      </c>
      <c r="N10" s="718">
        <v>13</v>
      </c>
      <c r="O10" s="718">
        <v>12</v>
      </c>
      <c r="P10" s="718">
        <v>10</v>
      </c>
      <c r="Q10" s="718">
        <v>9</v>
      </c>
    </row>
    <row r="11" spans="2:19" ht="11.25" customHeight="1">
      <c r="B11" s="947" t="s">
        <v>40</v>
      </c>
      <c r="C11" s="947" t="s">
        <v>78</v>
      </c>
      <c r="D11" s="598" t="s">
        <v>27</v>
      </c>
      <c r="E11" s="719">
        <v>159</v>
      </c>
      <c r="F11" s="719">
        <v>105</v>
      </c>
      <c r="G11" s="719">
        <v>19</v>
      </c>
      <c r="H11" s="719">
        <v>9</v>
      </c>
      <c r="I11" s="719">
        <v>7</v>
      </c>
      <c r="J11" s="719">
        <v>3</v>
      </c>
      <c r="K11" s="719">
        <v>2</v>
      </c>
      <c r="L11" s="719">
        <v>4</v>
      </c>
      <c r="M11" s="719">
        <v>3</v>
      </c>
      <c r="N11" s="719">
        <v>2</v>
      </c>
      <c r="O11" s="719">
        <v>2</v>
      </c>
      <c r="P11" s="720">
        <v>0</v>
      </c>
      <c r="Q11" s="719">
        <v>3</v>
      </c>
    </row>
    <row r="12" spans="2:19" ht="11.25" customHeight="1">
      <c r="B12" s="947"/>
      <c r="C12" s="947"/>
      <c r="D12" s="598" t="s">
        <v>32</v>
      </c>
      <c r="E12" s="719">
        <v>84</v>
      </c>
      <c r="F12" s="719">
        <v>58</v>
      </c>
      <c r="G12" s="719">
        <v>8</v>
      </c>
      <c r="H12" s="719">
        <v>6</v>
      </c>
      <c r="I12" s="719">
        <v>4</v>
      </c>
      <c r="J12" s="719">
        <v>1</v>
      </c>
      <c r="K12" s="719">
        <v>2</v>
      </c>
      <c r="L12" s="719">
        <v>1</v>
      </c>
      <c r="M12" s="719">
        <v>1</v>
      </c>
      <c r="N12" s="719">
        <v>1</v>
      </c>
      <c r="O12" s="719">
        <v>1</v>
      </c>
      <c r="P12" s="720">
        <v>0</v>
      </c>
      <c r="Q12" s="719">
        <v>1</v>
      </c>
    </row>
    <row r="13" spans="2:19" s="186" customFormat="1" ht="11.25" customHeight="1">
      <c r="B13" s="947"/>
      <c r="C13" s="947"/>
      <c r="D13" s="598" t="s">
        <v>33</v>
      </c>
      <c r="E13" s="719">
        <v>75</v>
      </c>
      <c r="F13" s="719">
        <v>47</v>
      </c>
      <c r="G13" s="719">
        <v>11</v>
      </c>
      <c r="H13" s="719">
        <v>3</v>
      </c>
      <c r="I13" s="719">
        <v>3</v>
      </c>
      <c r="J13" s="719">
        <v>2</v>
      </c>
      <c r="K13" s="720">
        <v>0</v>
      </c>
      <c r="L13" s="719">
        <v>3</v>
      </c>
      <c r="M13" s="719">
        <v>2</v>
      </c>
      <c r="N13" s="719">
        <v>1</v>
      </c>
      <c r="O13" s="719">
        <v>1</v>
      </c>
      <c r="P13" s="720">
        <v>0</v>
      </c>
      <c r="Q13" s="719">
        <v>2</v>
      </c>
    </row>
    <row r="14" spans="2:19" ht="11.25" customHeight="1">
      <c r="B14" s="947"/>
      <c r="C14" s="947" t="s">
        <v>61</v>
      </c>
      <c r="D14" s="598" t="s">
        <v>27</v>
      </c>
      <c r="E14" s="719">
        <v>48</v>
      </c>
      <c r="F14" s="719">
        <v>23</v>
      </c>
      <c r="G14" s="719">
        <v>7</v>
      </c>
      <c r="H14" s="719">
        <v>6</v>
      </c>
      <c r="I14" s="720">
        <v>0</v>
      </c>
      <c r="J14" s="719">
        <v>3</v>
      </c>
      <c r="K14" s="719">
        <v>2</v>
      </c>
      <c r="L14" s="719">
        <v>2</v>
      </c>
      <c r="M14" s="719">
        <v>1</v>
      </c>
      <c r="N14" s="719">
        <v>1</v>
      </c>
      <c r="O14" s="719">
        <v>2</v>
      </c>
      <c r="P14" s="720">
        <v>0</v>
      </c>
      <c r="Q14" s="719">
        <v>1</v>
      </c>
    </row>
    <row r="15" spans="2:19" ht="11.25" customHeight="1">
      <c r="B15" s="947"/>
      <c r="C15" s="947"/>
      <c r="D15" s="598" t="s">
        <v>32</v>
      </c>
      <c r="E15" s="719">
        <v>28</v>
      </c>
      <c r="F15" s="719">
        <v>14</v>
      </c>
      <c r="G15" s="719">
        <v>4</v>
      </c>
      <c r="H15" s="719">
        <v>6</v>
      </c>
      <c r="I15" s="720">
        <v>0</v>
      </c>
      <c r="J15" s="720">
        <v>0</v>
      </c>
      <c r="K15" s="719">
        <v>1</v>
      </c>
      <c r="L15" s="719">
        <v>1</v>
      </c>
      <c r="M15" s="720">
        <v>0</v>
      </c>
      <c r="N15" s="720">
        <v>0</v>
      </c>
      <c r="O15" s="719">
        <v>1</v>
      </c>
      <c r="P15" s="720">
        <v>0</v>
      </c>
      <c r="Q15" s="719">
        <v>1</v>
      </c>
    </row>
    <row r="16" spans="2:19" ht="11.25" customHeight="1">
      <c r="B16" s="947"/>
      <c r="C16" s="947"/>
      <c r="D16" s="598" t="s">
        <v>33</v>
      </c>
      <c r="E16" s="719">
        <v>20</v>
      </c>
      <c r="F16" s="719">
        <v>9</v>
      </c>
      <c r="G16" s="719">
        <v>3</v>
      </c>
      <c r="H16" s="720">
        <v>0</v>
      </c>
      <c r="I16" s="720">
        <v>0</v>
      </c>
      <c r="J16" s="719">
        <v>3</v>
      </c>
      <c r="K16" s="719">
        <v>1</v>
      </c>
      <c r="L16" s="719">
        <v>1</v>
      </c>
      <c r="M16" s="719">
        <v>1</v>
      </c>
      <c r="N16" s="719">
        <v>1</v>
      </c>
      <c r="O16" s="719">
        <v>1</v>
      </c>
      <c r="P16" s="720">
        <v>0</v>
      </c>
      <c r="Q16" s="720">
        <v>0</v>
      </c>
    </row>
    <row r="17" spans="2:17" s="186" customFormat="1" ht="11.25" customHeight="1">
      <c r="B17" s="947"/>
      <c r="C17" s="947" t="s">
        <v>69</v>
      </c>
      <c r="D17" s="598" t="s">
        <v>27</v>
      </c>
      <c r="E17" s="719">
        <v>52</v>
      </c>
      <c r="F17" s="719">
        <v>31</v>
      </c>
      <c r="G17" s="719">
        <v>6</v>
      </c>
      <c r="H17" s="719">
        <v>3</v>
      </c>
      <c r="I17" s="719">
        <v>2</v>
      </c>
      <c r="J17" s="720">
        <v>0</v>
      </c>
      <c r="K17" s="719">
        <v>4</v>
      </c>
      <c r="L17" s="719">
        <v>2</v>
      </c>
      <c r="M17" s="719">
        <v>1</v>
      </c>
      <c r="N17" s="720">
        <v>0</v>
      </c>
      <c r="O17" s="719">
        <v>2</v>
      </c>
      <c r="P17" s="720">
        <v>0</v>
      </c>
      <c r="Q17" s="719">
        <v>1</v>
      </c>
    </row>
    <row r="18" spans="2:17" ht="11.25" customHeight="1">
      <c r="B18" s="947"/>
      <c r="C18" s="947"/>
      <c r="D18" s="598" t="s">
        <v>32</v>
      </c>
      <c r="E18" s="719">
        <v>30</v>
      </c>
      <c r="F18" s="719">
        <v>19</v>
      </c>
      <c r="G18" s="719">
        <v>5</v>
      </c>
      <c r="H18" s="719">
        <v>2</v>
      </c>
      <c r="I18" s="719">
        <v>1</v>
      </c>
      <c r="J18" s="720">
        <v>0</v>
      </c>
      <c r="K18" s="720">
        <v>0</v>
      </c>
      <c r="L18" s="719">
        <v>1</v>
      </c>
      <c r="M18" s="719">
        <v>1</v>
      </c>
      <c r="N18" s="720">
        <v>0</v>
      </c>
      <c r="O18" s="720">
        <v>0</v>
      </c>
      <c r="P18" s="720">
        <v>0</v>
      </c>
      <c r="Q18" s="719">
        <v>1</v>
      </c>
    </row>
    <row r="19" spans="2:17" ht="11.25" customHeight="1">
      <c r="B19" s="947"/>
      <c r="C19" s="947"/>
      <c r="D19" s="598" t="s">
        <v>33</v>
      </c>
      <c r="E19" s="719">
        <v>22</v>
      </c>
      <c r="F19" s="719">
        <v>12</v>
      </c>
      <c r="G19" s="719">
        <v>1</v>
      </c>
      <c r="H19" s="719">
        <v>1</v>
      </c>
      <c r="I19" s="719">
        <v>1</v>
      </c>
      <c r="J19" s="720">
        <v>0</v>
      </c>
      <c r="K19" s="719">
        <v>4</v>
      </c>
      <c r="L19" s="719">
        <v>1</v>
      </c>
      <c r="M19" s="720">
        <v>0</v>
      </c>
      <c r="N19" s="720">
        <v>0</v>
      </c>
      <c r="O19" s="719">
        <v>2</v>
      </c>
      <c r="P19" s="720">
        <v>0</v>
      </c>
      <c r="Q19" s="720">
        <v>0</v>
      </c>
    </row>
    <row r="20" spans="2:17" ht="11.25" customHeight="1">
      <c r="B20" s="947"/>
      <c r="C20" s="947" t="s">
        <v>66</v>
      </c>
      <c r="D20" s="598" t="s">
        <v>27</v>
      </c>
      <c r="E20" s="719">
        <v>35</v>
      </c>
      <c r="F20" s="719">
        <v>24</v>
      </c>
      <c r="G20" s="719">
        <v>4</v>
      </c>
      <c r="H20" s="719">
        <v>2</v>
      </c>
      <c r="I20" s="719">
        <v>1</v>
      </c>
      <c r="J20" s="720">
        <v>0</v>
      </c>
      <c r="K20" s="719">
        <v>2</v>
      </c>
      <c r="L20" s="720">
        <v>0</v>
      </c>
      <c r="M20" s="720">
        <v>0</v>
      </c>
      <c r="N20" s="719">
        <v>1</v>
      </c>
      <c r="O20" s="720">
        <v>0</v>
      </c>
      <c r="P20" s="719">
        <v>1</v>
      </c>
      <c r="Q20" s="720">
        <v>0</v>
      </c>
    </row>
    <row r="21" spans="2:17" s="186" customFormat="1" ht="11.25" customHeight="1">
      <c r="B21" s="947"/>
      <c r="C21" s="947"/>
      <c r="D21" s="598" t="s">
        <v>32</v>
      </c>
      <c r="E21" s="719">
        <v>25</v>
      </c>
      <c r="F21" s="719">
        <v>18</v>
      </c>
      <c r="G21" s="719">
        <v>4</v>
      </c>
      <c r="H21" s="719">
        <v>1</v>
      </c>
      <c r="I21" s="719">
        <v>1</v>
      </c>
      <c r="J21" s="720">
        <v>0</v>
      </c>
      <c r="K21" s="719">
        <v>1</v>
      </c>
      <c r="L21" s="720">
        <v>0</v>
      </c>
      <c r="M21" s="720">
        <v>0</v>
      </c>
      <c r="N21" s="720">
        <v>0</v>
      </c>
      <c r="O21" s="720">
        <v>0</v>
      </c>
      <c r="P21" s="720">
        <v>0</v>
      </c>
      <c r="Q21" s="720">
        <v>0</v>
      </c>
    </row>
    <row r="22" spans="2:17" ht="11.25" customHeight="1">
      <c r="B22" s="947"/>
      <c r="C22" s="947"/>
      <c r="D22" s="598" t="s">
        <v>33</v>
      </c>
      <c r="E22" s="719">
        <v>10</v>
      </c>
      <c r="F22" s="719">
        <v>6</v>
      </c>
      <c r="G22" s="720">
        <v>0</v>
      </c>
      <c r="H22" s="719">
        <v>1</v>
      </c>
      <c r="I22" s="720">
        <v>0</v>
      </c>
      <c r="J22" s="720">
        <v>0</v>
      </c>
      <c r="K22" s="719">
        <v>1</v>
      </c>
      <c r="L22" s="720">
        <v>0</v>
      </c>
      <c r="M22" s="720">
        <v>0</v>
      </c>
      <c r="N22" s="719">
        <v>1</v>
      </c>
      <c r="O22" s="720">
        <v>0</v>
      </c>
      <c r="P22" s="719">
        <v>1</v>
      </c>
      <c r="Q22" s="720">
        <v>0</v>
      </c>
    </row>
    <row r="23" spans="2:17" ht="11.25" customHeight="1">
      <c r="B23" s="947"/>
      <c r="C23" s="947" t="s">
        <v>76</v>
      </c>
      <c r="D23" s="598" t="s">
        <v>27</v>
      </c>
      <c r="E23" s="719">
        <v>115</v>
      </c>
      <c r="F23" s="719">
        <v>70</v>
      </c>
      <c r="G23" s="719">
        <v>9</v>
      </c>
      <c r="H23" s="719">
        <v>5</v>
      </c>
      <c r="I23" s="719">
        <v>10</v>
      </c>
      <c r="J23" s="719">
        <v>4</v>
      </c>
      <c r="K23" s="719">
        <v>4</v>
      </c>
      <c r="L23" s="719">
        <v>2</v>
      </c>
      <c r="M23" s="719">
        <v>4</v>
      </c>
      <c r="N23" s="719">
        <v>1</v>
      </c>
      <c r="O23" s="719">
        <v>2</v>
      </c>
      <c r="P23" s="719">
        <v>2</v>
      </c>
      <c r="Q23" s="719">
        <v>2</v>
      </c>
    </row>
    <row r="24" spans="2:17" ht="11.25" customHeight="1">
      <c r="B24" s="947"/>
      <c r="C24" s="947"/>
      <c r="D24" s="598" t="s">
        <v>32</v>
      </c>
      <c r="E24" s="719">
        <v>69</v>
      </c>
      <c r="F24" s="719">
        <v>43</v>
      </c>
      <c r="G24" s="719">
        <v>7</v>
      </c>
      <c r="H24" s="719">
        <v>4</v>
      </c>
      <c r="I24" s="719">
        <v>3</v>
      </c>
      <c r="J24" s="719">
        <v>2</v>
      </c>
      <c r="K24" s="719">
        <v>2</v>
      </c>
      <c r="L24" s="719">
        <v>1</v>
      </c>
      <c r="M24" s="719">
        <v>2</v>
      </c>
      <c r="N24" s="720">
        <v>0</v>
      </c>
      <c r="O24" s="719">
        <v>2</v>
      </c>
      <c r="P24" s="719">
        <v>1</v>
      </c>
      <c r="Q24" s="719">
        <v>2</v>
      </c>
    </row>
    <row r="25" spans="2:17" s="186" customFormat="1" ht="11.25" customHeight="1">
      <c r="B25" s="947"/>
      <c r="C25" s="947"/>
      <c r="D25" s="598" t="s">
        <v>33</v>
      </c>
      <c r="E25" s="719">
        <v>46</v>
      </c>
      <c r="F25" s="719">
        <v>27</v>
      </c>
      <c r="G25" s="719">
        <v>2</v>
      </c>
      <c r="H25" s="719">
        <v>1</v>
      </c>
      <c r="I25" s="719">
        <v>7</v>
      </c>
      <c r="J25" s="719">
        <v>2</v>
      </c>
      <c r="K25" s="719">
        <v>2</v>
      </c>
      <c r="L25" s="719">
        <v>1</v>
      </c>
      <c r="M25" s="719">
        <v>2</v>
      </c>
      <c r="N25" s="719">
        <v>1</v>
      </c>
      <c r="O25" s="720">
        <v>0</v>
      </c>
      <c r="P25" s="719">
        <v>1</v>
      </c>
      <c r="Q25" s="720">
        <v>0</v>
      </c>
    </row>
    <row r="26" spans="2:17" ht="11.25" customHeight="1">
      <c r="B26" s="947"/>
      <c r="C26" s="947" t="s">
        <v>68</v>
      </c>
      <c r="D26" s="598" t="s">
        <v>27</v>
      </c>
      <c r="E26" s="719">
        <v>93</v>
      </c>
      <c r="F26" s="719">
        <v>44</v>
      </c>
      <c r="G26" s="719">
        <v>16</v>
      </c>
      <c r="H26" s="719">
        <v>9</v>
      </c>
      <c r="I26" s="719">
        <v>5</v>
      </c>
      <c r="J26" s="719">
        <v>5</v>
      </c>
      <c r="K26" s="719">
        <v>2</v>
      </c>
      <c r="L26" s="719">
        <v>2</v>
      </c>
      <c r="M26" s="719">
        <v>3</v>
      </c>
      <c r="N26" s="719">
        <v>1</v>
      </c>
      <c r="O26" s="719">
        <v>3</v>
      </c>
      <c r="P26" s="719">
        <v>2</v>
      </c>
      <c r="Q26" s="719">
        <v>1</v>
      </c>
    </row>
    <row r="27" spans="2:17" ht="11.25" customHeight="1">
      <c r="B27" s="947"/>
      <c r="C27" s="947"/>
      <c r="D27" s="598" t="s">
        <v>32</v>
      </c>
      <c r="E27" s="719">
        <v>56</v>
      </c>
      <c r="F27" s="719">
        <v>25</v>
      </c>
      <c r="G27" s="719">
        <v>11</v>
      </c>
      <c r="H27" s="719">
        <v>7</v>
      </c>
      <c r="I27" s="719">
        <v>1</v>
      </c>
      <c r="J27" s="719">
        <v>3</v>
      </c>
      <c r="K27" s="719">
        <v>2</v>
      </c>
      <c r="L27" s="719">
        <v>1</v>
      </c>
      <c r="M27" s="719">
        <v>2</v>
      </c>
      <c r="N27" s="720">
        <v>0</v>
      </c>
      <c r="O27" s="719">
        <v>2</v>
      </c>
      <c r="P27" s="719">
        <v>1</v>
      </c>
      <c r="Q27" s="719">
        <v>1</v>
      </c>
    </row>
    <row r="28" spans="2:17" ht="11.25" customHeight="1">
      <c r="B28" s="947"/>
      <c r="C28" s="947"/>
      <c r="D28" s="598" t="s">
        <v>33</v>
      </c>
      <c r="E28" s="719">
        <v>37</v>
      </c>
      <c r="F28" s="719">
        <v>19</v>
      </c>
      <c r="G28" s="719">
        <v>5</v>
      </c>
      <c r="H28" s="719">
        <v>2</v>
      </c>
      <c r="I28" s="719">
        <v>4</v>
      </c>
      <c r="J28" s="719">
        <v>2</v>
      </c>
      <c r="K28" s="720">
        <v>0</v>
      </c>
      <c r="L28" s="719">
        <v>1</v>
      </c>
      <c r="M28" s="719">
        <v>1</v>
      </c>
      <c r="N28" s="719">
        <v>1</v>
      </c>
      <c r="O28" s="719">
        <v>1</v>
      </c>
      <c r="P28" s="719">
        <v>1</v>
      </c>
      <c r="Q28" s="720">
        <v>0</v>
      </c>
    </row>
    <row r="29" spans="2:17" s="186" customFormat="1" ht="11.25" customHeight="1">
      <c r="B29" s="947"/>
      <c r="C29" s="947" t="s">
        <v>65</v>
      </c>
      <c r="D29" s="598" t="s">
        <v>27</v>
      </c>
      <c r="E29" s="719">
        <v>79</v>
      </c>
      <c r="F29" s="719">
        <v>58</v>
      </c>
      <c r="G29" s="719">
        <v>5</v>
      </c>
      <c r="H29" s="719">
        <v>2</v>
      </c>
      <c r="I29" s="719">
        <v>4</v>
      </c>
      <c r="J29" s="719">
        <v>1</v>
      </c>
      <c r="K29" s="720">
        <v>0</v>
      </c>
      <c r="L29" s="719">
        <v>2</v>
      </c>
      <c r="M29" s="719">
        <v>2</v>
      </c>
      <c r="N29" s="719">
        <v>1</v>
      </c>
      <c r="O29" s="719">
        <v>3</v>
      </c>
      <c r="P29" s="719">
        <v>1</v>
      </c>
      <c r="Q29" s="720">
        <v>0</v>
      </c>
    </row>
    <row r="30" spans="2:17" ht="11.25" customHeight="1">
      <c r="B30" s="947"/>
      <c r="C30" s="947"/>
      <c r="D30" s="598" t="s">
        <v>32</v>
      </c>
      <c r="E30" s="719">
        <v>42</v>
      </c>
      <c r="F30" s="719">
        <v>35</v>
      </c>
      <c r="G30" s="719">
        <v>2</v>
      </c>
      <c r="H30" s="719">
        <v>1</v>
      </c>
      <c r="I30" s="719">
        <v>1</v>
      </c>
      <c r="J30" s="719">
        <v>1</v>
      </c>
      <c r="K30" s="720">
        <v>0</v>
      </c>
      <c r="L30" s="720">
        <v>0</v>
      </c>
      <c r="M30" s="719">
        <v>1</v>
      </c>
      <c r="N30" s="720">
        <v>0</v>
      </c>
      <c r="O30" s="719">
        <v>1</v>
      </c>
      <c r="P30" s="720">
        <v>0</v>
      </c>
      <c r="Q30" s="720">
        <v>0</v>
      </c>
    </row>
    <row r="31" spans="2:17" ht="11.25" customHeight="1">
      <c r="B31" s="947"/>
      <c r="C31" s="947"/>
      <c r="D31" s="598" t="s">
        <v>33</v>
      </c>
      <c r="E31" s="719">
        <v>37</v>
      </c>
      <c r="F31" s="719">
        <v>23</v>
      </c>
      <c r="G31" s="719">
        <v>3</v>
      </c>
      <c r="H31" s="719">
        <v>1</v>
      </c>
      <c r="I31" s="719">
        <v>3</v>
      </c>
      <c r="J31" s="720">
        <v>0</v>
      </c>
      <c r="K31" s="720">
        <v>0</v>
      </c>
      <c r="L31" s="719">
        <v>2</v>
      </c>
      <c r="M31" s="719">
        <v>1</v>
      </c>
      <c r="N31" s="719">
        <v>1</v>
      </c>
      <c r="O31" s="719">
        <v>2</v>
      </c>
      <c r="P31" s="719">
        <v>1</v>
      </c>
      <c r="Q31" s="720">
        <v>0</v>
      </c>
    </row>
    <row r="32" spans="2:17" ht="11.25" customHeight="1">
      <c r="B32" s="947"/>
      <c r="C32" s="947" t="s">
        <v>64</v>
      </c>
      <c r="D32" s="598" t="s">
        <v>27</v>
      </c>
      <c r="E32" s="719">
        <v>88</v>
      </c>
      <c r="F32" s="719">
        <v>55</v>
      </c>
      <c r="G32" s="719">
        <v>14</v>
      </c>
      <c r="H32" s="719">
        <v>4</v>
      </c>
      <c r="I32" s="719">
        <v>4</v>
      </c>
      <c r="J32" s="719">
        <v>3</v>
      </c>
      <c r="K32" s="719">
        <v>2</v>
      </c>
      <c r="L32" s="719">
        <v>1</v>
      </c>
      <c r="M32" s="720">
        <v>0</v>
      </c>
      <c r="N32" s="719">
        <v>2</v>
      </c>
      <c r="O32" s="719">
        <v>1</v>
      </c>
      <c r="P32" s="719">
        <v>1</v>
      </c>
      <c r="Q32" s="719">
        <v>1</v>
      </c>
    </row>
    <row r="33" spans="2:17" s="186" customFormat="1" ht="11.25" customHeight="1">
      <c r="B33" s="947"/>
      <c r="C33" s="947"/>
      <c r="D33" s="598" t="s">
        <v>32</v>
      </c>
      <c r="E33" s="719">
        <v>54</v>
      </c>
      <c r="F33" s="719">
        <v>36</v>
      </c>
      <c r="G33" s="719">
        <v>6</v>
      </c>
      <c r="H33" s="719">
        <v>2</v>
      </c>
      <c r="I33" s="719">
        <v>2</v>
      </c>
      <c r="J33" s="719">
        <v>3</v>
      </c>
      <c r="K33" s="719">
        <v>1</v>
      </c>
      <c r="L33" s="719">
        <v>1</v>
      </c>
      <c r="M33" s="720">
        <v>0</v>
      </c>
      <c r="N33" s="719">
        <v>1</v>
      </c>
      <c r="O33" s="719">
        <v>1</v>
      </c>
      <c r="P33" s="719">
        <v>1</v>
      </c>
      <c r="Q33" s="720">
        <v>0</v>
      </c>
    </row>
    <row r="34" spans="2:17" ht="11.25" customHeight="1">
      <c r="B34" s="947"/>
      <c r="C34" s="947"/>
      <c r="D34" s="598" t="s">
        <v>33</v>
      </c>
      <c r="E34" s="719">
        <v>34</v>
      </c>
      <c r="F34" s="719">
        <v>19</v>
      </c>
      <c r="G34" s="719">
        <v>8</v>
      </c>
      <c r="H34" s="719">
        <v>2</v>
      </c>
      <c r="I34" s="719">
        <v>2</v>
      </c>
      <c r="J34" s="720">
        <v>0</v>
      </c>
      <c r="K34" s="719">
        <v>1</v>
      </c>
      <c r="L34" s="720">
        <v>0</v>
      </c>
      <c r="M34" s="720">
        <v>0</v>
      </c>
      <c r="N34" s="719">
        <v>1</v>
      </c>
      <c r="O34" s="720">
        <v>0</v>
      </c>
      <c r="P34" s="720">
        <v>0</v>
      </c>
      <c r="Q34" s="719">
        <v>1</v>
      </c>
    </row>
    <row r="35" spans="2:17" ht="11.25" customHeight="1">
      <c r="B35" s="947"/>
      <c r="C35" s="947" t="s">
        <v>73</v>
      </c>
      <c r="D35" s="598" t="s">
        <v>27</v>
      </c>
      <c r="E35" s="719">
        <v>657</v>
      </c>
      <c r="F35" s="719">
        <v>369</v>
      </c>
      <c r="G35" s="719">
        <v>133</v>
      </c>
      <c r="H35" s="719">
        <v>47</v>
      </c>
      <c r="I35" s="719">
        <v>32</v>
      </c>
      <c r="J35" s="719">
        <v>10</v>
      </c>
      <c r="K35" s="719">
        <v>17</v>
      </c>
      <c r="L35" s="719">
        <v>9</v>
      </c>
      <c r="M35" s="719">
        <v>6</v>
      </c>
      <c r="N35" s="719">
        <v>9</v>
      </c>
      <c r="O35" s="719">
        <v>6</v>
      </c>
      <c r="P35" s="719">
        <v>9</v>
      </c>
      <c r="Q35" s="719">
        <v>10</v>
      </c>
    </row>
    <row r="36" spans="2:17" ht="11.25" customHeight="1">
      <c r="B36" s="947"/>
      <c r="C36" s="947"/>
      <c r="D36" s="598" t="s">
        <v>32</v>
      </c>
      <c r="E36" s="719">
        <v>363</v>
      </c>
      <c r="F36" s="719">
        <v>206</v>
      </c>
      <c r="G36" s="719">
        <v>78</v>
      </c>
      <c r="H36" s="719">
        <v>30</v>
      </c>
      <c r="I36" s="719">
        <v>14</v>
      </c>
      <c r="J36" s="719">
        <v>7</v>
      </c>
      <c r="K36" s="719">
        <v>7</v>
      </c>
      <c r="L36" s="719">
        <v>4</v>
      </c>
      <c r="M36" s="719">
        <v>2</v>
      </c>
      <c r="N36" s="719">
        <v>5</v>
      </c>
      <c r="O36" s="719">
        <v>2</v>
      </c>
      <c r="P36" s="719">
        <v>3</v>
      </c>
      <c r="Q36" s="719">
        <v>5</v>
      </c>
    </row>
    <row r="37" spans="2:17" s="186" customFormat="1" ht="11.25" customHeight="1">
      <c r="B37" s="947"/>
      <c r="C37" s="947"/>
      <c r="D37" s="598" t="s">
        <v>33</v>
      </c>
      <c r="E37" s="719">
        <v>294</v>
      </c>
      <c r="F37" s="719">
        <v>163</v>
      </c>
      <c r="G37" s="719">
        <v>55</v>
      </c>
      <c r="H37" s="719">
        <v>17</v>
      </c>
      <c r="I37" s="719">
        <v>18</v>
      </c>
      <c r="J37" s="719">
        <v>3</v>
      </c>
      <c r="K37" s="719">
        <v>10</v>
      </c>
      <c r="L37" s="719">
        <v>5</v>
      </c>
      <c r="M37" s="719">
        <v>4</v>
      </c>
      <c r="N37" s="719">
        <v>4</v>
      </c>
      <c r="O37" s="719">
        <v>4</v>
      </c>
      <c r="P37" s="719">
        <v>6</v>
      </c>
      <c r="Q37" s="719">
        <v>5</v>
      </c>
    </row>
    <row r="38" spans="2:17" ht="11.25" customHeight="1">
      <c r="B38" s="947"/>
      <c r="C38" s="947" t="s">
        <v>74</v>
      </c>
      <c r="D38" s="598" t="s">
        <v>27</v>
      </c>
      <c r="E38" s="719">
        <v>99</v>
      </c>
      <c r="F38" s="719">
        <v>53</v>
      </c>
      <c r="G38" s="719">
        <v>13</v>
      </c>
      <c r="H38" s="719">
        <v>7</v>
      </c>
      <c r="I38" s="719">
        <v>7</v>
      </c>
      <c r="J38" s="719">
        <v>4</v>
      </c>
      <c r="K38" s="719">
        <v>6</v>
      </c>
      <c r="L38" s="719">
        <v>2</v>
      </c>
      <c r="M38" s="719">
        <v>4</v>
      </c>
      <c r="N38" s="720">
        <v>0</v>
      </c>
      <c r="O38" s="719">
        <v>2</v>
      </c>
      <c r="P38" s="720">
        <v>0</v>
      </c>
      <c r="Q38" s="719">
        <v>1</v>
      </c>
    </row>
    <row r="39" spans="2:17" ht="11.25" customHeight="1">
      <c r="B39" s="947"/>
      <c r="C39" s="947"/>
      <c r="D39" s="598" t="s">
        <v>32</v>
      </c>
      <c r="E39" s="719">
        <v>55</v>
      </c>
      <c r="F39" s="719">
        <v>31</v>
      </c>
      <c r="G39" s="719">
        <v>5</v>
      </c>
      <c r="H39" s="719">
        <v>5</v>
      </c>
      <c r="I39" s="719">
        <v>4</v>
      </c>
      <c r="J39" s="719">
        <v>2</v>
      </c>
      <c r="K39" s="719">
        <v>4</v>
      </c>
      <c r="L39" s="719">
        <v>1</v>
      </c>
      <c r="M39" s="719">
        <v>2</v>
      </c>
      <c r="N39" s="720">
        <v>0</v>
      </c>
      <c r="O39" s="719">
        <v>1</v>
      </c>
      <c r="P39" s="720">
        <v>0</v>
      </c>
      <c r="Q39" s="720">
        <v>0</v>
      </c>
    </row>
    <row r="40" spans="2:17" ht="11.25" customHeight="1">
      <c r="B40" s="947"/>
      <c r="C40" s="947"/>
      <c r="D40" s="598" t="s">
        <v>33</v>
      </c>
      <c r="E40" s="719">
        <v>44</v>
      </c>
      <c r="F40" s="719">
        <v>22</v>
      </c>
      <c r="G40" s="719">
        <v>8</v>
      </c>
      <c r="H40" s="719">
        <v>2</v>
      </c>
      <c r="I40" s="719">
        <v>3</v>
      </c>
      <c r="J40" s="719">
        <v>2</v>
      </c>
      <c r="K40" s="719">
        <v>2</v>
      </c>
      <c r="L40" s="719">
        <v>1</v>
      </c>
      <c r="M40" s="719">
        <v>2</v>
      </c>
      <c r="N40" s="720">
        <v>0</v>
      </c>
      <c r="O40" s="719">
        <v>1</v>
      </c>
      <c r="P40" s="720">
        <v>0</v>
      </c>
      <c r="Q40" s="719">
        <v>1</v>
      </c>
    </row>
    <row r="41" spans="2:17" s="186" customFormat="1" ht="11.25" customHeight="1">
      <c r="B41" s="947"/>
      <c r="C41" s="947" t="s">
        <v>71</v>
      </c>
      <c r="D41" s="598" t="s">
        <v>27</v>
      </c>
      <c r="E41" s="719">
        <v>92</v>
      </c>
      <c r="F41" s="719">
        <v>59</v>
      </c>
      <c r="G41" s="719">
        <v>14</v>
      </c>
      <c r="H41" s="719">
        <v>6</v>
      </c>
      <c r="I41" s="719">
        <v>2</v>
      </c>
      <c r="J41" s="720">
        <v>0</v>
      </c>
      <c r="K41" s="719">
        <v>3</v>
      </c>
      <c r="L41" s="719">
        <v>2</v>
      </c>
      <c r="M41" s="719">
        <v>2</v>
      </c>
      <c r="N41" s="719">
        <v>3</v>
      </c>
      <c r="O41" s="719">
        <v>1</v>
      </c>
      <c r="P41" s="720">
        <v>0</v>
      </c>
      <c r="Q41" s="720">
        <v>0</v>
      </c>
    </row>
    <row r="42" spans="2:17" ht="11.25" customHeight="1">
      <c r="B42" s="947"/>
      <c r="C42" s="947"/>
      <c r="D42" s="598" t="s">
        <v>32</v>
      </c>
      <c r="E42" s="719">
        <v>56</v>
      </c>
      <c r="F42" s="719">
        <v>38</v>
      </c>
      <c r="G42" s="719">
        <v>7</v>
      </c>
      <c r="H42" s="719">
        <v>4</v>
      </c>
      <c r="I42" s="719">
        <v>2</v>
      </c>
      <c r="J42" s="720">
        <v>0</v>
      </c>
      <c r="K42" s="719">
        <v>1</v>
      </c>
      <c r="L42" s="719">
        <v>1</v>
      </c>
      <c r="M42" s="719">
        <v>1</v>
      </c>
      <c r="N42" s="719">
        <v>1</v>
      </c>
      <c r="O42" s="719">
        <v>1</v>
      </c>
      <c r="P42" s="720">
        <v>0</v>
      </c>
      <c r="Q42" s="720">
        <v>0</v>
      </c>
    </row>
    <row r="43" spans="2:17" ht="11.25" customHeight="1">
      <c r="B43" s="947"/>
      <c r="C43" s="947"/>
      <c r="D43" s="598" t="s">
        <v>33</v>
      </c>
      <c r="E43" s="719">
        <v>36</v>
      </c>
      <c r="F43" s="719">
        <v>21</v>
      </c>
      <c r="G43" s="719">
        <v>7</v>
      </c>
      <c r="H43" s="719">
        <v>2</v>
      </c>
      <c r="I43" s="720">
        <v>0</v>
      </c>
      <c r="J43" s="720">
        <v>0</v>
      </c>
      <c r="K43" s="719">
        <v>2</v>
      </c>
      <c r="L43" s="719">
        <v>1</v>
      </c>
      <c r="M43" s="719">
        <v>1</v>
      </c>
      <c r="N43" s="719">
        <v>2</v>
      </c>
      <c r="O43" s="720">
        <v>0</v>
      </c>
      <c r="P43" s="720">
        <v>0</v>
      </c>
      <c r="Q43" s="720">
        <v>0</v>
      </c>
    </row>
    <row r="44" spans="2:17" ht="11.25" customHeight="1">
      <c r="B44" s="948" t="s">
        <v>41</v>
      </c>
      <c r="C44" s="948"/>
      <c r="D44" s="590" t="s">
        <v>27</v>
      </c>
      <c r="E44" s="717">
        <v>1612</v>
      </c>
      <c r="F44" s="717">
        <v>1026</v>
      </c>
      <c r="G44" s="717">
        <v>194</v>
      </c>
      <c r="H44" s="717">
        <v>97</v>
      </c>
      <c r="I44" s="717">
        <v>74</v>
      </c>
      <c r="J44" s="717">
        <v>45</v>
      </c>
      <c r="K44" s="717">
        <v>32</v>
      </c>
      <c r="L44" s="717">
        <v>22</v>
      </c>
      <c r="M44" s="717">
        <v>34</v>
      </c>
      <c r="N44" s="717">
        <v>26</v>
      </c>
      <c r="O44" s="717">
        <v>28</v>
      </c>
      <c r="P44" s="717">
        <v>17</v>
      </c>
      <c r="Q44" s="717">
        <v>17</v>
      </c>
    </row>
    <row r="45" spans="2:17" s="186" customFormat="1" ht="11.25" customHeight="1">
      <c r="B45" s="948"/>
      <c r="C45" s="948"/>
      <c r="D45" s="601" t="s">
        <v>32</v>
      </c>
      <c r="E45" s="718">
        <v>905</v>
      </c>
      <c r="F45" s="718">
        <v>569</v>
      </c>
      <c r="G45" s="718">
        <v>119</v>
      </c>
      <c r="H45" s="718">
        <v>55</v>
      </c>
      <c r="I45" s="718">
        <v>45</v>
      </c>
      <c r="J45" s="718">
        <v>28</v>
      </c>
      <c r="K45" s="718">
        <v>18</v>
      </c>
      <c r="L45" s="718">
        <v>4</v>
      </c>
      <c r="M45" s="718">
        <v>20</v>
      </c>
      <c r="N45" s="718">
        <v>13</v>
      </c>
      <c r="O45" s="718">
        <v>16</v>
      </c>
      <c r="P45" s="718">
        <v>7</v>
      </c>
      <c r="Q45" s="718">
        <v>11</v>
      </c>
    </row>
    <row r="46" spans="2:17" ht="11.25" customHeight="1">
      <c r="B46" s="948"/>
      <c r="C46" s="948"/>
      <c r="D46" s="601" t="s">
        <v>33</v>
      </c>
      <c r="E46" s="718">
        <v>707</v>
      </c>
      <c r="F46" s="718">
        <v>457</v>
      </c>
      <c r="G46" s="718">
        <v>75</v>
      </c>
      <c r="H46" s="718">
        <v>42</v>
      </c>
      <c r="I46" s="718">
        <v>29</v>
      </c>
      <c r="J46" s="718">
        <v>17</v>
      </c>
      <c r="K46" s="718">
        <v>14</v>
      </c>
      <c r="L46" s="718">
        <v>18</v>
      </c>
      <c r="M46" s="718">
        <v>14</v>
      </c>
      <c r="N46" s="718">
        <v>13</v>
      </c>
      <c r="O46" s="718">
        <v>12</v>
      </c>
      <c r="P46" s="718">
        <v>10</v>
      </c>
      <c r="Q46" s="718">
        <v>6</v>
      </c>
    </row>
    <row r="47" spans="2:17" ht="11.25" customHeight="1">
      <c r="B47" s="947" t="s">
        <v>41</v>
      </c>
      <c r="C47" s="947" t="s">
        <v>63</v>
      </c>
      <c r="D47" s="598" t="s">
        <v>27</v>
      </c>
      <c r="E47" s="719">
        <v>153</v>
      </c>
      <c r="F47" s="719">
        <v>103</v>
      </c>
      <c r="G47" s="719">
        <v>15</v>
      </c>
      <c r="H47" s="719">
        <v>11</v>
      </c>
      <c r="I47" s="719">
        <v>2</v>
      </c>
      <c r="J47" s="719">
        <v>3</v>
      </c>
      <c r="K47" s="719">
        <v>6</v>
      </c>
      <c r="L47" s="719">
        <v>3</v>
      </c>
      <c r="M47" s="719">
        <v>4</v>
      </c>
      <c r="N47" s="719">
        <v>1</v>
      </c>
      <c r="O47" s="719">
        <v>2</v>
      </c>
      <c r="P47" s="719">
        <v>3</v>
      </c>
      <c r="Q47" s="720">
        <v>0</v>
      </c>
    </row>
    <row r="48" spans="2:17" ht="11.25" customHeight="1">
      <c r="B48" s="947"/>
      <c r="C48" s="947"/>
      <c r="D48" s="598" t="s">
        <v>32</v>
      </c>
      <c r="E48" s="719">
        <v>82</v>
      </c>
      <c r="F48" s="719">
        <v>54</v>
      </c>
      <c r="G48" s="719">
        <v>9</v>
      </c>
      <c r="H48" s="719">
        <v>5</v>
      </c>
      <c r="I48" s="719">
        <v>1</v>
      </c>
      <c r="J48" s="719">
        <v>1</v>
      </c>
      <c r="K48" s="719">
        <v>4</v>
      </c>
      <c r="L48" s="719">
        <v>1</v>
      </c>
      <c r="M48" s="719">
        <v>4</v>
      </c>
      <c r="N48" s="719">
        <v>1</v>
      </c>
      <c r="O48" s="719">
        <v>1</v>
      </c>
      <c r="P48" s="719">
        <v>1</v>
      </c>
      <c r="Q48" s="720">
        <v>0</v>
      </c>
    </row>
    <row r="49" spans="2:17" s="186" customFormat="1" ht="11.25" customHeight="1">
      <c r="B49" s="947"/>
      <c r="C49" s="947"/>
      <c r="D49" s="598" t="s">
        <v>33</v>
      </c>
      <c r="E49" s="719">
        <v>71</v>
      </c>
      <c r="F49" s="719">
        <v>49</v>
      </c>
      <c r="G49" s="719">
        <v>6</v>
      </c>
      <c r="H49" s="719">
        <v>6</v>
      </c>
      <c r="I49" s="719">
        <v>1</v>
      </c>
      <c r="J49" s="719">
        <v>2</v>
      </c>
      <c r="K49" s="719">
        <v>2</v>
      </c>
      <c r="L49" s="719">
        <v>2</v>
      </c>
      <c r="M49" s="720">
        <v>0</v>
      </c>
      <c r="N49" s="720">
        <v>0</v>
      </c>
      <c r="O49" s="719">
        <v>1</v>
      </c>
      <c r="P49" s="719">
        <v>2</v>
      </c>
      <c r="Q49" s="720">
        <v>0</v>
      </c>
    </row>
    <row r="50" spans="2:17" ht="11.25" customHeight="1">
      <c r="B50" s="947"/>
      <c r="C50" s="947" t="s">
        <v>75</v>
      </c>
      <c r="D50" s="598" t="s">
        <v>27</v>
      </c>
      <c r="E50" s="719">
        <v>86</v>
      </c>
      <c r="F50" s="719">
        <v>53</v>
      </c>
      <c r="G50" s="719">
        <v>10</v>
      </c>
      <c r="H50" s="719">
        <v>7</v>
      </c>
      <c r="I50" s="719">
        <v>5</v>
      </c>
      <c r="J50" s="720">
        <v>0</v>
      </c>
      <c r="K50" s="719">
        <v>2</v>
      </c>
      <c r="L50" s="720">
        <v>0</v>
      </c>
      <c r="M50" s="719">
        <v>1</v>
      </c>
      <c r="N50" s="719">
        <v>4</v>
      </c>
      <c r="O50" s="719">
        <v>2</v>
      </c>
      <c r="P50" s="720">
        <v>0</v>
      </c>
      <c r="Q50" s="719">
        <v>2</v>
      </c>
    </row>
    <row r="51" spans="2:17" ht="11.25" customHeight="1">
      <c r="B51" s="947"/>
      <c r="C51" s="947"/>
      <c r="D51" s="598" t="s">
        <v>32</v>
      </c>
      <c r="E51" s="719">
        <v>46</v>
      </c>
      <c r="F51" s="719">
        <v>28</v>
      </c>
      <c r="G51" s="719">
        <v>6</v>
      </c>
      <c r="H51" s="719">
        <v>4</v>
      </c>
      <c r="I51" s="719">
        <v>4</v>
      </c>
      <c r="J51" s="720">
        <v>0</v>
      </c>
      <c r="K51" s="720">
        <v>0</v>
      </c>
      <c r="L51" s="720">
        <v>0</v>
      </c>
      <c r="M51" s="720">
        <v>0</v>
      </c>
      <c r="N51" s="719">
        <v>2</v>
      </c>
      <c r="O51" s="719">
        <v>1</v>
      </c>
      <c r="P51" s="720">
        <v>0</v>
      </c>
      <c r="Q51" s="719">
        <v>1</v>
      </c>
    </row>
    <row r="52" spans="2:17" ht="11.25" customHeight="1">
      <c r="B52" s="947"/>
      <c r="C52" s="947"/>
      <c r="D52" s="598" t="s">
        <v>33</v>
      </c>
      <c r="E52" s="719">
        <v>40</v>
      </c>
      <c r="F52" s="719">
        <v>25</v>
      </c>
      <c r="G52" s="719">
        <v>4</v>
      </c>
      <c r="H52" s="719">
        <v>3</v>
      </c>
      <c r="I52" s="719">
        <v>1</v>
      </c>
      <c r="J52" s="720">
        <v>0</v>
      </c>
      <c r="K52" s="719">
        <v>2</v>
      </c>
      <c r="L52" s="720">
        <v>0</v>
      </c>
      <c r="M52" s="719">
        <v>1</v>
      </c>
      <c r="N52" s="719">
        <v>2</v>
      </c>
      <c r="O52" s="719">
        <v>1</v>
      </c>
      <c r="P52" s="720">
        <v>0</v>
      </c>
      <c r="Q52" s="719">
        <v>1</v>
      </c>
    </row>
    <row r="53" spans="2:17" s="186" customFormat="1" ht="11.25" customHeight="1">
      <c r="B53" s="947"/>
      <c r="C53" s="947" t="s">
        <v>70</v>
      </c>
      <c r="D53" s="598" t="s">
        <v>27</v>
      </c>
      <c r="E53" s="719">
        <v>865</v>
      </c>
      <c r="F53" s="719">
        <v>556</v>
      </c>
      <c r="G53" s="719">
        <v>106</v>
      </c>
      <c r="H53" s="719">
        <v>47</v>
      </c>
      <c r="I53" s="719">
        <v>43</v>
      </c>
      <c r="J53" s="719">
        <v>23</v>
      </c>
      <c r="K53" s="719">
        <v>16</v>
      </c>
      <c r="L53" s="719">
        <v>11</v>
      </c>
      <c r="M53" s="719">
        <v>18</v>
      </c>
      <c r="N53" s="719">
        <v>14</v>
      </c>
      <c r="O53" s="719">
        <v>17</v>
      </c>
      <c r="P53" s="719">
        <v>6</v>
      </c>
      <c r="Q53" s="719">
        <v>8</v>
      </c>
    </row>
    <row r="54" spans="2:17" ht="11.25" customHeight="1">
      <c r="B54" s="947"/>
      <c r="C54" s="947"/>
      <c r="D54" s="598" t="s">
        <v>32</v>
      </c>
      <c r="E54" s="719">
        <v>506</v>
      </c>
      <c r="F54" s="719">
        <v>326</v>
      </c>
      <c r="G54" s="719">
        <v>67</v>
      </c>
      <c r="H54" s="719">
        <v>29</v>
      </c>
      <c r="I54" s="719">
        <v>25</v>
      </c>
      <c r="J54" s="719">
        <v>13</v>
      </c>
      <c r="K54" s="719">
        <v>9</v>
      </c>
      <c r="L54" s="719">
        <v>2</v>
      </c>
      <c r="M54" s="719">
        <v>9</v>
      </c>
      <c r="N54" s="719">
        <v>7</v>
      </c>
      <c r="O54" s="719">
        <v>10</v>
      </c>
      <c r="P54" s="719">
        <v>3</v>
      </c>
      <c r="Q54" s="719">
        <v>6</v>
      </c>
    </row>
    <row r="55" spans="2:17" ht="11.25" customHeight="1">
      <c r="B55" s="947"/>
      <c r="C55" s="947"/>
      <c r="D55" s="598" t="s">
        <v>33</v>
      </c>
      <c r="E55" s="719">
        <v>359</v>
      </c>
      <c r="F55" s="719">
        <v>230</v>
      </c>
      <c r="G55" s="719">
        <v>39</v>
      </c>
      <c r="H55" s="719">
        <v>18</v>
      </c>
      <c r="I55" s="719">
        <v>18</v>
      </c>
      <c r="J55" s="719">
        <v>10</v>
      </c>
      <c r="K55" s="719">
        <v>7</v>
      </c>
      <c r="L55" s="719">
        <v>9</v>
      </c>
      <c r="M55" s="719">
        <v>9</v>
      </c>
      <c r="N55" s="719">
        <v>7</v>
      </c>
      <c r="O55" s="719">
        <v>7</v>
      </c>
      <c r="P55" s="719">
        <v>3</v>
      </c>
      <c r="Q55" s="719">
        <v>2</v>
      </c>
    </row>
    <row r="56" spans="2:17" ht="11.25" customHeight="1">
      <c r="B56" s="947"/>
      <c r="C56" s="947" t="s">
        <v>77</v>
      </c>
      <c r="D56" s="598" t="s">
        <v>27</v>
      </c>
      <c r="E56" s="719">
        <v>175</v>
      </c>
      <c r="F56" s="719">
        <v>118</v>
      </c>
      <c r="G56" s="719">
        <v>18</v>
      </c>
      <c r="H56" s="719">
        <v>11</v>
      </c>
      <c r="I56" s="719">
        <v>5</v>
      </c>
      <c r="J56" s="719">
        <v>2</v>
      </c>
      <c r="K56" s="719">
        <v>3</v>
      </c>
      <c r="L56" s="719">
        <v>2</v>
      </c>
      <c r="M56" s="719">
        <v>4</v>
      </c>
      <c r="N56" s="719">
        <v>3</v>
      </c>
      <c r="O56" s="719">
        <v>2</v>
      </c>
      <c r="P56" s="719">
        <v>4</v>
      </c>
      <c r="Q56" s="719">
        <v>3</v>
      </c>
    </row>
    <row r="57" spans="2:17" ht="11.25" customHeight="1">
      <c r="B57" s="947"/>
      <c r="C57" s="947"/>
      <c r="D57" s="598" t="s">
        <v>32</v>
      </c>
      <c r="E57" s="719">
        <v>90</v>
      </c>
      <c r="F57" s="719">
        <v>62</v>
      </c>
      <c r="G57" s="719">
        <v>11</v>
      </c>
      <c r="H57" s="719">
        <v>4</v>
      </c>
      <c r="I57" s="719">
        <v>3</v>
      </c>
      <c r="J57" s="719">
        <v>2</v>
      </c>
      <c r="K57" s="719">
        <v>1</v>
      </c>
      <c r="L57" s="720">
        <v>0</v>
      </c>
      <c r="M57" s="719">
        <v>2</v>
      </c>
      <c r="N57" s="719">
        <v>1</v>
      </c>
      <c r="O57" s="719">
        <v>1</v>
      </c>
      <c r="P57" s="719">
        <v>1</v>
      </c>
      <c r="Q57" s="719">
        <v>2</v>
      </c>
    </row>
    <row r="58" spans="2:17" ht="11.25" customHeight="1">
      <c r="B58" s="947"/>
      <c r="C58" s="947"/>
      <c r="D58" s="598" t="s">
        <v>33</v>
      </c>
      <c r="E58" s="719">
        <v>85</v>
      </c>
      <c r="F58" s="719">
        <v>56</v>
      </c>
      <c r="G58" s="719">
        <v>7</v>
      </c>
      <c r="H58" s="719">
        <v>7</v>
      </c>
      <c r="I58" s="719">
        <v>2</v>
      </c>
      <c r="J58" s="720">
        <v>0</v>
      </c>
      <c r="K58" s="719">
        <v>2</v>
      </c>
      <c r="L58" s="719">
        <v>2</v>
      </c>
      <c r="M58" s="719">
        <v>2</v>
      </c>
      <c r="N58" s="719">
        <v>2</v>
      </c>
      <c r="O58" s="719">
        <v>1</v>
      </c>
      <c r="P58" s="719">
        <v>3</v>
      </c>
      <c r="Q58" s="719">
        <v>1</v>
      </c>
    </row>
    <row r="59" spans="2:17" ht="11.25" customHeight="1">
      <c r="B59" s="947"/>
      <c r="C59" s="947" t="s">
        <v>62</v>
      </c>
      <c r="D59" s="598" t="s">
        <v>27</v>
      </c>
      <c r="E59" s="719">
        <v>277</v>
      </c>
      <c r="F59" s="719">
        <v>166</v>
      </c>
      <c r="G59" s="719">
        <v>37</v>
      </c>
      <c r="H59" s="719">
        <v>16</v>
      </c>
      <c r="I59" s="719">
        <v>15</v>
      </c>
      <c r="J59" s="719">
        <v>13</v>
      </c>
      <c r="K59" s="719">
        <v>4</v>
      </c>
      <c r="L59" s="719">
        <v>4</v>
      </c>
      <c r="M59" s="719">
        <v>6</v>
      </c>
      <c r="N59" s="719">
        <v>4</v>
      </c>
      <c r="O59" s="719">
        <v>5</v>
      </c>
      <c r="P59" s="719">
        <v>3</v>
      </c>
      <c r="Q59" s="719">
        <v>4</v>
      </c>
    </row>
    <row r="60" spans="2:17" ht="11.25" customHeight="1">
      <c r="B60" s="947"/>
      <c r="C60" s="947"/>
      <c r="D60" s="598" t="s">
        <v>32</v>
      </c>
      <c r="E60" s="719">
        <v>149</v>
      </c>
      <c r="F60" s="719">
        <v>83</v>
      </c>
      <c r="G60" s="719">
        <v>21</v>
      </c>
      <c r="H60" s="719">
        <v>10</v>
      </c>
      <c r="I60" s="719">
        <v>10</v>
      </c>
      <c r="J60" s="719">
        <v>9</v>
      </c>
      <c r="K60" s="719">
        <v>3</v>
      </c>
      <c r="L60" s="719">
        <v>1</v>
      </c>
      <c r="M60" s="719">
        <v>4</v>
      </c>
      <c r="N60" s="719">
        <v>2</v>
      </c>
      <c r="O60" s="719">
        <v>3</v>
      </c>
      <c r="P60" s="719">
        <v>1</v>
      </c>
      <c r="Q60" s="719">
        <v>2</v>
      </c>
    </row>
    <row r="61" spans="2:17" s="186" customFormat="1" ht="11.25" customHeight="1">
      <c r="B61" s="947"/>
      <c r="C61" s="947"/>
      <c r="D61" s="598" t="s">
        <v>33</v>
      </c>
      <c r="E61" s="719">
        <v>128</v>
      </c>
      <c r="F61" s="719">
        <v>83</v>
      </c>
      <c r="G61" s="719">
        <v>16</v>
      </c>
      <c r="H61" s="719">
        <v>6</v>
      </c>
      <c r="I61" s="719">
        <v>5</v>
      </c>
      <c r="J61" s="719">
        <v>4</v>
      </c>
      <c r="K61" s="719">
        <v>1</v>
      </c>
      <c r="L61" s="719">
        <v>3</v>
      </c>
      <c r="M61" s="719">
        <v>2</v>
      </c>
      <c r="N61" s="719">
        <v>2</v>
      </c>
      <c r="O61" s="719">
        <v>2</v>
      </c>
      <c r="P61" s="719">
        <v>2</v>
      </c>
      <c r="Q61" s="719">
        <v>2</v>
      </c>
    </row>
    <row r="62" spans="2:17" ht="11.25" customHeight="1">
      <c r="B62" s="947"/>
      <c r="C62" s="947" t="s">
        <v>67</v>
      </c>
      <c r="D62" s="598" t="s">
        <v>27</v>
      </c>
      <c r="E62" s="719">
        <v>56</v>
      </c>
      <c r="F62" s="719">
        <v>30</v>
      </c>
      <c r="G62" s="719">
        <v>8</v>
      </c>
      <c r="H62" s="719">
        <v>5</v>
      </c>
      <c r="I62" s="719">
        <v>4</v>
      </c>
      <c r="J62" s="719">
        <v>4</v>
      </c>
      <c r="K62" s="719">
        <v>1</v>
      </c>
      <c r="L62" s="719">
        <v>2</v>
      </c>
      <c r="M62" s="719">
        <v>1</v>
      </c>
      <c r="N62" s="720">
        <v>0</v>
      </c>
      <c r="O62" s="720">
        <v>0</v>
      </c>
      <c r="P62" s="719">
        <v>1</v>
      </c>
      <c r="Q62" s="720">
        <v>0</v>
      </c>
    </row>
    <row r="63" spans="2:17" ht="11.25" customHeight="1">
      <c r="B63" s="947"/>
      <c r="C63" s="947"/>
      <c r="D63" s="598" t="s">
        <v>32</v>
      </c>
      <c r="E63" s="719">
        <v>32</v>
      </c>
      <c r="F63" s="719">
        <v>16</v>
      </c>
      <c r="G63" s="719">
        <v>5</v>
      </c>
      <c r="H63" s="719">
        <v>3</v>
      </c>
      <c r="I63" s="719">
        <v>2</v>
      </c>
      <c r="J63" s="719">
        <v>3</v>
      </c>
      <c r="K63" s="719">
        <v>1</v>
      </c>
      <c r="L63" s="720">
        <v>0</v>
      </c>
      <c r="M63" s="719">
        <v>1</v>
      </c>
      <c r="N63" s="720">
        <v>0</v>
      </c>
      <c r="O63" s="720">
        <v>0</v>
      </c>
      <c r="P63" s="719">
        <v>1</v>
      </c>
      <c r="Q63" s="720">
        <v>0</v>
      </c>
    </row>
    <row r="64" spans="2:17" ht="11.25" customHeight="1">
      <c r="B64" s="947"/>
      <c r="C64" s="947"/>
      <c r="D64" s="598" t="s">
        <v>33</v>
      </c>
      <c r="E64" s="719">
        <v>24</v>
      </c>
      <c r="F64" s="719">
        <v>14</v>
      </c>
      <c r="G64" s="719">
        <v>3</v>
      </c>
      <c r="H64" s="719">
        <v>2</v>
      </c>
      <c r="I64" s="719">
        <v>2</v>
      </c>
      <c r="J64" s="719">
        <v>1</v>
      </c>
      <c r="K64" s="720">
        <v>0</v>
      </c>
      <c r="L64" s="719">
        <v>2</v>
      </c>
      <c r="M64" s="720">
        <v>0</v>
      </c>
      <c r="N64" s="720">
        <v>0</v>
      </c>
      <c r="O64" s="720">
        <v>0</v>
      </c>
      <c r="P64" s="720">
        <v>0</v>
      </c>
      <c r="Q64" s="720">
        <v>0</v>
      </c>
    </row>
    <row r="65" spans="2:17" s="186" customFormat="1" ht="11.25" customHeight="1">
      <c r="B65" s="948" t="s">
        <v>42</v>
      </c>
      <c r="C65" s="948"/>
      <c r="D65" s="590" t="s">
        <v>27</v>
      </c>
      <c r="E65" s="717">
        <v>222</v>
      </c>
      <c r="F65" s="717">
        <v>129</v>
      </c>
      <c r="G65" s="717">
        <v>22</v>
      </c>
      <c r="H65" s="717">
        <v>8</v>
      </c>
      <c r="I65" s="717">
        <v>4</v>
      </c>
      <c r="J65" s="717">
        <v>12</v>
      </c>
      <c r="K65" s="717">
        <v>4</v>
      </c>
      <c r="L65" s="717">
        <v>6</v>
      </c>
      <c r="M65" s="717">
        <v>9</v>
      </c>
      <c r="N65" s="717">
        <v>7</v>
      </c>
      <c r="O65" s="717">
        <v>6</v>
      </c>
      <c r="P65" s="717">
        <v>4</v>
      </c>
      <c r="Q65" s="717">
        <v>11</v>
      </c>
    </row>
    <row r="66" spans="2:17" ht="11.25" customHeight="1">
      <c r="B66" s="948"/>
      <c r="C66" s="948"/>
      <c r="D66" s="601" t="s">
        <v>32</v>
      </c>
      <c r="E66" s="718">
        <v>116</v>
      </c>
      <c r="F66" s="718">
        <v>72</v>
      </c>
      <c r="G66" s="718">
        <v>10</v>
      </c>
      <c r="H66" s="718">
        <v>2</v>
      </c>
      <c r="I66" s="718">
        <v>3</v>
      </c>
      <c r="J66" s="718">
        <v>5</v>
      </c>
      <c r="K66" s="718">
        <v>1</v>
      </c>
      <c r="L66" s="718">
        <v>4</v>
      </c>
      <c r="M66" s="718">
        <v>7</v>
      </c>
      <c r="N66" s="718">
        <v>2</v>
      </c>
      <c r="O66" s="718">
        <v>2</v>
      </c>
      <c r="P66" s="718">
        <v>1</v>
      </c>
      <c r="Q66" s="718">
        <v>7</v>
      </c>
    </row>
    <row r="67" spans="2:17" ht="11.25" customHeight="1">
      <c r="B67" s="948"/>
      <c r="C67" s="948"/>
      <c r="D67" s="601" t="s">
        <v>33</v>
      </c>
      <c r="E67" s="718">
        <v>106</v>
      </c>
      <c r="F67" s="718">
        <v>57</v>
      </c>
      <c r="G67" s="718">
        <v>12</v>
      </c>
      <c r="H67" s="718">
        <v>6</v>
      </c>
      <c r="I67" s="718">
        <v>1</v>
      </c>
      <c r="J67" s="718">
        <v>7</v>
      </c>
      <c r="K67" s="718">
        <v>3</v>
      </c>
      <c r="L67" s="718">
        <v>2</v>
      </c>
      <c r="M67" s="718">
        <v>2</v>
      </c>
      <c r="N67" s="718">
        <v>5</v>
      </c>
      <c r="O67" s="718">
        <v>4</v>
      </c>
      <c r="P67" s="718">
        <v>3</v>
      </c>
      <c r="Q67" s="718">
        <v>4</v>
      </c>
    </row>
    <row r="68" spans="2:17" ht="11.25" customHeight="1">
      <c r="B68" s="947" t="s">
        <v>42</v>
      </c>
      <c r="C68" s="947" t="s">
        <v>59</v>
      </c>
      <c r="D68" s="598" t="s">
        <v>27</v>
      </c>
      <c r="E68" s="719">
        <v>62</v>
      </c>
      <c r="F68" s="719">
        <v>35</v>
      </c>
      <c r="G68" s="719">
        <v>6</v>
      </c>
      <c r="H68" s="719">
        <v>4</v>
      </c>
      <c r="I68" s="720">
        <v>0</v>
      </c>
      <c r="J68" s="719">
        <v>4</v>
      </c>
      <c r="K68" s="719">
        <v>2</v>
      </c>
      <c r="L68" s="719">
        <v>1</v>
      </c>
      <c r="M68" s="719">
        <v>2</v>
      </c>
      <c r="N68" s="719">
        <v>2</v>
      </c>
      <c r="O68" s="720">
        <v>0</v>
      </c>
      <c r="P68" s="719">
        <v>1</v>
      </c>
      <c r="Q68" s="719">
        <v>5</v>
      </c>
    </row>
    <row r="69" spans="2:17" s="186" customFormat="1" ht="11.25" customHeight="1">
      <c r="B69" s="947"/>
      <c r="C69" s="947"/>
      <c r="D69" s="598" t="s">
        <v>32</v>
      </c>
      <c r="E69" s="719">
        <v>32</v>
      </c>
      <c r="F69" s="719">
        <v>21</v>
      </c>
      <c r="G69" s="719">
        <v>2</v>
      </c>
      <c r="H69" s="719">
        <v>1</v>
      </c>
      <c r="I69" s="720">
        <v>0</v>
      </c>
      <c r="J69" s="719">
        <v>2</v>
      </c>
      <c r="K69" s="720">
        <v>0</v>
      </c>
      <c r="L69" s="719">
        <v>1</v>
      </c>
      <c r="M69" s="719">
        <v>1</v>
      </c>
      <c r="N69" s="720">
        <v>0</v>
      </c>
      <c r="O69" s="720">
        <v>0</v>
      </c>
      <c r="P69" s="719">
        <v>1</v>
      </c>
      <c r="Q69" s="719">
        <v>3</v>
      </c>
    </row>
    <row r="70" spans="2:17" ht="11.25" customHeight="1">
      <c r="B70" s="947"/>
      <c r="C70" s="947"/>
      <c r="D70" s="598" t="s">
        <v>33</v>
      </c>
      <c r="E70" s="719">
        <v>30</v>
      </c>
      <c r="F70" s="719">
        <v>14</v>
      </c>
      <c r="G70" s="719">
        <v>4</v>
      </c>
      <c r="H70" s="719">
        <v>3</v>
      </c>
      <c r="I70" s="720">
        <v>0</v>
      </c>
      <c r="J70" s="719">
        <v>2</v>
      </c>
      <c r="K70" s="719">
        <v>2</v>
      </c>
      <c r="L70" s="720">
        <v>0</v>
      </c>
      <c r="M70" s="719">
        <v>1</v>
      </c>
      <c r="N70" s="719">
        <v>2</v>
      </c>
      <c r="O70" s="720">
        <v>0</v>
      </c>
      <c r="P70" s="720">
        <v>0</v>
      </c>
      <c r="Q70" s="719">
        <v>2</v>
      </c>
    </row>
    <row r="71" spans="2:17" ht="11.25" customHeight="1">
      <c r="B71" s="947"/>
      <c r="C71" s="947" t="s">
        <v>57</v>
      </c>
      <c r="D71" s="598" t="s">
        <v>27</v>
      </c>
      <c r="E71" s="719">
        <v>28</v>
      </c>
      <c r="F71" s="719">
        <v>12</v>
      </c>
      <c r="G71" s="719">
        <v>2</v>
      </c>
      <c r="H71" s="719">
        <v>2</v>
      </c>
      <c r="I71" s="720">
        <v>0</v>
      </c>
      <c r="J71" s="719">
        <v>2</v>
      </c>
      <c r="K71" s="720">
        <v>0</v>
      </c>
      <c r="L71" s="719">
        <v>2</v>
      </c>
      <c r="M71" s="719">
        <v>4</v>
      </c>
      <c r="N71" s="720">
        <v>0</v>
      </c>
      <c r="O71" s="720">
        <v>0</v>
      </c>
      <c r="P71" s="719">
        <v>1</v>
      </c>
      <c r="Q71" s="719">
        <v>3</v>
      </c>
    </row>
    <row r="72" spans="2:17" ht="11.25" customHeight="1">
      <c r="B72" s="947"/>
      <c r="C72" s="947"/>
      <c r="D72" s="598" t="s">
        <v>32</v>
      </c>
      <c r="E72" s="719">
        <v>16</v>
      </c>
      <c r="F72" s="719">
        <v>6</v>
      </c>
      <c r="G72" s="719">
        <v>2</v>
      </c>
      <c r="H72" s="719">
        <v>1</v>
      </c>
      <c r="I72" s="720">
        <v>0</v>
      </c>
      <c r="J72" s="719">
        <v>1</v>
      </c>
      <c r="K72" s="720">
        <v>0</v>
      </c>
      <c r="L72" s="719">
        <v>1</v>
      </c>
      <c r="M72" s="719">
        <v>3</v>
      </c>
      <c r="N72" s="720">
        <v>0</v>
      </c>
      <c r="O72" s="720">
        <v>0</v>
      </c>
      <c r="P72" s="720">
        <v>0</v>
      </c>
      <c r="Q72" s="719">
        <v>2</v>
      </c>
    </row>
    <row r="73" spans="2:17" s="186" customFormat="1" ht="11.25" customHeight="1">
      <c r="B73" s="947"/>
      <c r="C73" s="947"/>
      <c r="D73" s="598" t="s">
        <v>33</v>
      </c>
      <c r="E73" s="719">
        <v>12</v>
      </c>
      <c r="F73" s="719">
        <v>6</v>
      </c>
      <c r="G73" s="720">
        <v>0</v>
      </c>
      <c r="H73" s="719">
        <v>1</v>
      </c>
      <c r="I73" s="720">
        <v>0</v>
      </c>
      <c r="J73" s="719">
        <v>1</v>
      </c>
      <c r="K73" s="720">
        <v>0</v>
      </c>
      <c r="L73" s="719">
        <v>1</v>
      </c>
      <c r="M73" s="719">
        <v>1</v>
      </c>
      <c r="N73" s="720">
        <v>0</v>
      </c>
      <c r="O73" s="720">
        <v>0</v>
      </c>
      <c r="P73" s="719">
        <v>1</v>
      </c>
      <c r="Q73" s="719">
        <v>1</v>
      </c>
    </row>
    <row r="74" spans="2:17" ht="11.25" customHeight="1">
      <c r="B74" s="947"/>
      <c r="C74" s="947" t="s">
        <v>60</v>
      </c>
      <c r="D74" s="598" t="s">
        <v>27</v>
      </c>
      <c r="E74" s="719">
        <v>20</v>
      </c>
      <c r="F74" s="719">
        <v>12</v>
      </c>
      <c r="G74" s="719">
        <v>3</v>
      </c>
      <c r="H74" s="720">
        <v>0</v>
      </c>
      <c r="I74" s="719">
        <v>1</v>
      </c>
      <c r="J74" s="719">
        <v>1</v>
      </c>
      <c r="K74" s="719">
        <v>1</v>
      </c>
      <c r="L74" s="720">
        <v>0</v>
      </c>
      <c r="M74" s="720">
        <v>0</v>
      </c>
      <c r="N74" s="719">
        <v>1</v>
      </c>
      <c r="O74" s="720">
        <v>0</v>
      </c>
      <c r="P74" s="720">
        <v>0</v>
      </c>
      <c r="Q74" s="719">
        <v>1</v>
      </c>
    </row>
    <row r="75" spans="2:17" ht="11.25" customHeight="1">
      <c r="B75" s="947"/>
      <c r="C75" s="947"/>
      <c r="D75" s="598" t="s">
        <v>32</v>
      </c>
      <c r="E75" s="719">
        <v>12</v>
      </c>
      <c r="F75" s="719">
        <v>7</v>
      </c>
      <c r="G75" s="719">
        <v>3</v>
      </c>
      <c r="H75" s="720">
        <v>0</v>
      </c>
      <c r="I75" s="719">
        <v>1</v>
      </c>
      <c r="J75" s="720">
        <v>0</v>
      </c>
      <c r="K75" s="720">
        <v>0</v>
      </c>
      <c r="L75" s="720">
        <v>0</v>
      </c>
      <c r="M75" s="720">
        <v>0</v>
      </c>
      <c r="N75" s="720">
        <v>0</v>
      </c>
      <c r="O75" s="720">
        <v>0</v>
      </c>
      <c r="P75" s="720">
        <v>0</v>
      </c>
      <c r="Q75" s="719">
        <v>1</v>
      </c>
    </row>
    <row r="76" spans="2:17" ht="11.25" customHeight="1">
      <c r="B76" s="947"/>
      <c r="C76" s="947"/>
      <c r="D76" s="598" t="s">
        <v>33</v>
      </c>
      <c r="E76" s="719">
        <v>8</v>
      </c>
      <c r="F76" s="719">
        <v>5</v>
      </c>
      <c r="G76" s="720">
        <v>0</v>
      </c>
      <c r="H76" s="720">
        <v>0</v>
      </c>
      <c r="I76" s="720">
        <v>0</v>
      </c>
      <c r="J76" s="719">
        <v>1</v>
      </c>
      <c r="K76" s="719">
        <v>1</v>
      </c>
      <c r="L76" s="720">
        <v>0</v>
      </c>
      <c r="M76" s="720">
        <v>0</v>
      </c>
      <c r="N76" s="719">
        <v>1</v>
      </c>
      <c r="O76" s="720">
        <v>0</v>
      </c>
      <c r="P76" s="720">
        <v>0</v>
      </c>
      <c r="Q76" s="720">
        <v>0</v>
      </c>
    </row>
    <row r="77" spans="2:17" s="186" customFormat="1" ht="11.25" customHeight="1">
      <c r="B77" s="947"/>
      <c r="C77" s="947" t="s">
        <v>56</v>
      </c>
      <c r="D77" s="598" t="s">
        <v>27</v>
      </c>
      <c r="E77" s="719">
        <v>19</v>
      </c>
      <c r="F77" s="719">
        <v>14</v>
      </c>
      <c r="G77" s="719">
        <v>1</v>
      </c>
      <c r="H77" s="720">
        <v>0</v>
      </c>
      <c r="I77" s="719">
        <v>1</v>
      </c>
      <c r="J77" s="720">
        <v>0</v>
      </c>
      <c r="K77" s="719">
        <v>1</v>
      </c>
      <c r="L77" s="719">
        <v>1</v>
      </c>
      <c r="M77" s="720">
        <v>0</v>
      </c>
      <c r="N77" s="719">
        <v>1</v>
      </c>
      <c r="O77" s="720">
        <v>0</v>
      </c>
      <c r="P77" s="720">
        <v>0</v>
      </c>
      <c r="Q77" s="720">
        <v>0</v>
      </c>
    </row>
    <row r="78" spans="2:17" ht="11.25" customHeight="1">
      <c r="B78" s="947"/>
      <c r="C78" s="947"/>
      <c r="D78" s="598" t="s">
        <v>32</v>
      </c>
      <c r="E78" s="719">
        <v>8</v>
      </c>
      <c r="F78" s="719">
        <v>4</v>
      </c>
      <c r="G78" s="719">
        <v>1</v>
      </c>
      <c r="H78" s="720">
        <v>0</v>
      </c>
      <c r="I78" s="720">
        <v>0</v>
      </c>
      <c r="J78" s="720">
        <v>0</v>
      </c>
      <c r="K78" s="719">
        <v>1</v>
      </c>
      <c r="L78" s="719">
        <v>1</v>
      </c>
      <c r="M78" s="720">
        <v>0</v>
      </c>
      <c r="N78" s="719">
        <v>1</v>
      </c>
      <c r="O78" s="720">
        <v>0</v>
      </c>
      <c r="P78" s="720">
        <v>0</v>
      </c>
      <c r="Q78" s="720">
        <v>0</v>
      </c>
    </row>
    <row r="79" spans="2:17" ht="11.25" customHeight="1">
      <c r="B79" s="947"/>
      <c r="C79" s="947"/>
      <c r="D79" s="598" t="s">
        <v>33</v>
      </c>
      <c r="E79" s="719">
        <v>11</v>
      </c>
      <c r="F79" s="719">
        <v>10</v>
      </c>
      <c r="G79" s="720">
        <v>0</v>
      </c>
      <c r="H79" s="720">
        <v>0</v>
      </c>
      <c r="I79" s="719">
        <v>1</v>
      </c>
      <c r="J79" s="720">
        <v>0</v>
      </c>
      <c r="K79" s="720">
        <v>0</v>
      </c>
      <c r="L79" s="720">
        <v>0</v>
      </c>
      <c r="M79" s="720">
        <v>0</v>
      </c>
      <c r="N79" s="720">
        <v>0</v>
      </c>
      <c r="O79" s="720">
        <v>0</v>
      </c>
      <c r="P79" s="720">
        <v>0</v>
      </c>
      <c r="Q79" s="720">
        <v>0</v>
      </c>
    </row>
    <row r="80" spans="2:17" ht="11.25" customHeight="1">
      <c r="B80" s="947"/>
      <c r="C80" s="947" t="s">
        <v>72</v>
      </c>
      <c r="D80" s="598" t="s">
        <v>27</v>
      </c>
      <c r="E80" s="719">
        <v>55</v>
      </c>
      <c r="F80" s="719">
        <v>38</v>
      </c>
      <c r="G80" s="719">
        <v>4</v>
      </c>
      <c r="H80" s="719">
        <v>1</v>
      </c>
      <c r="I80" s="720">
        <v>0</v>
      </c>
      <c r="J80" s="719">
        <v>2</v>
      </c>
      <c r="K80" s="720">
        <v>0</v>
      </c>
      <c r="L80" s="719">
        <v>2</v>
      </c>
      <c r="M80" s="719">
        <v>2</v>
      </c>
      <c r="N80" s="719">
        <v>1</v>
      </c>
      <c r="O80" s="719">
        <v>2</v>
      </c>
      <c r="P80" s="719">
        <v>1</v>
      </c>
      <c r="Q80" s="719">
        <v>2</v>
      </c>
    </row>
    <row r="81" spans="2:19" s="186" customFormat="1" ht="11.25" customHeight="1">
      <c r="B81" s="947"/>
      <c r="C81" s="947"/>
      <c r="D81" s="598" t="s">
        <v>32</v>
      </c>
      <c r="E81" s="719">
        <v>30</v>
      </c>
      <c r="F81" s="719">
        <v>25</v>
      </c>
      <c r="G81" s="720">
        <v>0</v>
      </c>
      <c r="H81" s="720">
        <v>0</v>
      </c>
      <c r="I81" s="720">
        <v>0</v>
      </c>
      <c r="J81" s="719">
        <v>1</v>
      </c>
      <c r="K81" s="720">
        <v>0</v>
      </c>
      <c r="L81" s="719">
        <v>1</v>
      </c>
      <c r="M81" s="719">
        <v>2</v>
      </c>
      <c r="N81" s="720">
        <v>0</v>
      </c>
      <c r="O81" s="720">
        <v>0</v>
      </c>
      <c r="P81" s="720">
        <v>0</v>
      </c>
      <c r="Q81" s="719">
        <v>1</v>
      </c>
    </row>
    <row r="82" spans="2:19" ht="11.25" customHeight="1">
      <c r="B82" s="947"/>
      <c r="C82" s="947"/>
      <c r="D82" s="598" t="s">
        <v>33</v>
      </c>
      <c r="E82" s="719">
        <v>25</v>
      </c>
      <c r="F82" s="719">
        <v>13</v>
      </c>
      <c r="G82" s="719">
        <v>4</v>
      </c>
      <c r="H82" s="719">
        <v>1</v>
      </c>
      <c r="I82" s="720">
        <v>0</v>
      </c>
      <c r="J82" s="719">
        <v>1</v>
      </c>
      <c r="K82" s="720">
        <v>0</v>
      </c>
      <c r="L82" s="719">
        <v>1</v>
      </c>
      <c r="M82" s="720">
        <v>0</v>
      </c>
      <c r="N82" s="719">
        <v>1</v>
      </c>
      <c r="O82" s="719">
        <v>2</v>
      </c>
      <c r="P82" s="719">
        <v>1</v>
      </c>
      <c r="Q82" s="719">
        <v>1</v>
      </c>
    </row>
    <row r="83" spans="2:19" ht="11.25" customHeight="1">
      <c r="B83" s="947"/>
      <c r="C83" s="947" t="s">
        <v>58</v>
      </c>
      <c r="D83" s="598" t="s">
        <v>27</v>
      </c>
      <c r="E83" s="719">
        <v>38</v>
      </c>
      <c r="F83" s="719">
        <v>18</v>
      </c>
      <c r="G83" s="719">
        <v>6</v>
      </c>
      <c r="H83" s="719">
        <v>1</v>
      </c>
      <c r="I83" s="719">
        <v>2</v>
      </c>
      <c r="J83" s="719">
        <v>3</v>
      </c>
      <c r="K83" s="720">
        <v>0</v>
      </c>
      <c r="L83" s="720">
        <v>0</v>
      </c>
      <c r="M83" s="719">
        <v>1</v>
      </c>
      <c r="N83" s="719">
        <v>2</v>
      </c>
      <c r="O83" s="719">
        <v>4</v>
      </c>
      <c r="P83" s="719">
        <v>1</v>
      </c>
      <c r="Q83" s="720">
        <v>0</v>
      </c>
    </row>
    <row r="84" spans="2:19" ht="11.25" customHeight="1">
      <c r="B84" s="947"/>
      <c r="C84" s="947"/>
      <c r="D84" s="598" t="s">
        <v>32</v>
      </c>
      <c r="E84" s="719">
        <v>18</v>
      </c>
      <c r="F84" s="719">
        <v>9</v>
      </c>
      <c r="G84" s="719">
        <v>2</v>
      </c>
      <c r="H84" s="720">
        <v>0</v>
      </c>
      <c r="I84" s="719">
        <v>2</v>
      </c>
      <c r="J84" s="719">
        <v>1</v>
      </c>
      <c r="K84" s="720">
        <v>0</v>
      </c>
      <c r="L84" s="720">
        <v>0</v>
      </c>
      <c r="M84" s="719">
        <v>1</v>
      </c>
      <c r="N84" s="719">
        <v>1</v>
      </c>
      <c r="O84" s="719">
        <v>2</v>
      </c>
      <c r="P84" s="720">
        <v>0</v>
      </c>
      <c r="Q84" s="720">
        <v>0</v>
      </c>
    </row>
    <row r="85" spans="2:19" ht="11.25" customHeight="1">
      <c r="B85" s="947"/>
      <c r="C85" s="947"/>
      <c r="D85" s="598" t="s">
        <v>33</v>
      </c>
      <c r="E85" s="719">
        <v>20</v>
      </c>
      <c r="F85" s="719">
        <v>9</v>
      </c>
      <c r="G85" s="719">
        <v>4</v>
      </c>
      <c r="H85" s="719">
        <v>1</v>
      </c>
      <c r="I85" s="720">
        <v>0</v>
      </c>
      <c r="J85" s="719">
        <v>2</v>
      </c>
      <c r="K85" s="720">
        <v>0</v>
      </c>
      <c r="L85" s="720">
        <v>0</v>
      </c>
      <c r="M85" s="720">
        <v>0</v>
      </c>
      <c r="N85" s="719">
        <v>1</v>
      </c>
      <c r="O85" s="719">
        <v>2</v>
      </c>
      <c r="P85" s="719">
        <v>1</v>
      </c>
      <c r="Q85" s="720">
        <v>0</v>
      </c>
    </row>
    <row r="86" spans="2:19" ht="11.25" customHeight="1">
      <c r="B86" s="948" t="s">
        <v>88</v>
      </c>
      <c r="C86" s="948"/>
      <c r="D86" s="590" t="s">
        <v>27</v>
      </c>
      <c r="E86" s="717">
        <v>2</v>
      </c>
      <c r="F86" s="717">
        <v>1</v>
      </c>
      <c r="G86" s="721">
        <v>0</v>
      </c>
      <c r="H86" s="717">
        <v>1</v>
      </c>
      <c r="I86" s="721">
        <v>0</v>
      </c>
      <c r="J86" s="721">
        <v>0</v>
      </c>
      <c r="K86" s="721">
        <v>0</v>
      </c>
      <c r="L86" s="721">
        <v>0</v>
      </c>
      <c r="M86" s="721">
        <v>0</v>
      </c>
      <c r="N86" s="721">
        <v>0</v>
      </c>
      <c r="O86" s="721">
        <v>0</v>
      </c>
      <c r="P86" s="721">
        <v>0</v>
      </c>
      <c r="Q86" s="721">
        <v>0</v>
      </c>
    </row>
    <row r="87" spans="2:19" ht="11.25" customHeight="1">
      <c r="B87" s="948"/>
      <c r="C87" s="948"/>
      <c r="D87" s="601" t="s">
        <v>32</v>
      </c>
      <c r="E87" s="718">
        <v>1</v>
      </c>
      <c r="F87" s="718">
        <v>1</v>
      </c>
      <c r="G87" s="722">
        <v>0</v>
      </c>
      <c r="H87" s="722">
        <v>0</v>
      </c>
      <c r="I87" s="722">
        <v>0</v>
      </c>
      <c r="J87" s="722">
        <v>0</v>
      </c>
      <c r="K87" s="722">
        <v>0</v>
      </c>
      <c r="L87" s="722">
        <v>0</v>
      </c>
      <c r="M87" s="722">
        <v>0</v>
      </c>
      <c r="N87" s="722">
        <v>0</v>
      </c>
      <c r="O87" s="722">
        <v>0</v>
      </c>
      <c r="P87" s="722">
        <v>0</v>
      </c>
      <c r="Q87" s="722">
        <v>0</v>
      </c>
    </row>
    <row r="88" spans="2:19" ht="11.25" customHeight="1">
      <c r="B88" s="948"/>
      <c r="C88" s="948"/>
      <c r="D88" s="601" t="s">
        <v>33</v>
      </c>
      <c r="E88" s="718">
        <v>1</v>
      </c>
      <c r="F88" s="722">
        <v>0</v>
      </c>
      <c r="G88" s="722">
        <v>0</v>
      </c>
      <c r="H88" s="718">
        <v>1</v>
      </c>
      <c r="I88" s="722">
        <v>0</v>
      </c>
      <c r="J88" s="722">
        <v>0</v>
      </c>
      <c r="K88" s="722">
        <v>0</v>
      </c>
      <c r="L88" s="722">
        <v>0</v>
      </c>
      <c r="M88" s="722">
        <v>0</v>
      </c>
      <c r="N88" s="722">
        <v>0</v>
      </c>
      <c r="O88" s="722">
        <v>0</v>
      </c>
      <c r="P88" s="722">
        <v>0</v>
      </c>
      <c r="Q88" s="722">
        <v>0</v>
      </c>
    </row>
    <row r="89" spans="2:19" ht="11.25" customHeight="1">
      <c r="B89" s="947" t="s">
        <v>88</v>
      </c>
      <c r="C89" s="947" t="s">
        <v>717</v>
      </c>
      <c r="D89" s="598" t="s">
        <v>27</v>
      </c>
      <c r="E89" s="719">
        <v>2</v>
      </c>
      <c r="F89" s="719">
        <v>1</v>
      </c>
      <c r="G89" s="720">
        <v>0</v>
      </c>
      <c r="H89" s="719">
        <v>1</v>
      </c>
      <c r="I89" s="720">
        <v>0</v>
      </c>
      <c r="J89" s="720">
        <v>0</v>
      </c>
      <c r="K89" s="720">
        <v>0</v>
      </c>
      <c r="L89" s="720">
        <v>0</v>
      </c>
      <c r="M89" s="720">
        <v>0</v>
      </c>
      <c r="N89" s="720">
        <v>0</v>
      </c>
      <c r="O89" s="720">
        <v>0</v>
      </c>
      <c r="P89" s="720">
        <v>0</v>
      </c>
      <c r="Q89" s="720">
        <v>0</v>
      </c>
    </row>
    <row r="90" spans="2:19" ht="11.25" customHeight="1">
      <c r="B90" s="947"/>
      <c r="C90" s="947"/>
      <c r="D90" s="598" t="s">
        <v>32</v>
      </c>
      <c r="E90" s="719">
        <v>1</v>
      </c>
      <c r="F90" s="719">
        <v>1</v>
      </c>
      <c r="G90" s="720">
        <v>0</v>
      </c>
      <c r="H90" s="720">
        <v>0</v>
      </c>
      <c r="I90" s="720">
        <v>0</v>
      </c>
      <c r="J90" s="720">
        <v>0</v>
      </c>
      <c r="K90" s="720">
        <v>0</v>
      </c>
      <c r="L90" s="720">
        <v>0</v>
      </c>
      <c r="M90" s="720">
        <v>0</v>
      </c>
      <c r="N90" s="720">
        <v>0</v>
      </c>
      <c r="O90" s="720">
        <v>0</v>
      </c>
      <c r="P90" s="720">
        <v>0</v>
      </c>
      <c r="Q90" s="720">
        <v>0</v>
      </c>
    </row>
    <row r="91" spans="2:19" ht="14.25">
      <c r="B91" s="947"/>
      <c r="C91" s="947"/>
      <c r="D91" s="598" t="s">
        <v>33</v>
      </c>
      <c r="E91" s="719">
        <v>1</v>
      </c>
      <c r="F91" s="720">
        <v>0</v>
      </c>
      <c r="G91" s="720">
        <v>0</v>
      </c>
      <c r="H91" s="719">
        <v>1</v>
      </c>
      <c r="I91" s="720">
        <v>0</v>
      </c>
      <c r="J91" s="720">
        <v>0</v>
      </c>
      <c r="K91" s="720">
        <v>0</v>
      </c>
      <c r="L91" s="720">
        <v>0</v>
      </c>
      <c r="M91" s="720">
        <v>0</v>
      </c>
      <c r="N91" s="720">
        <v>0</v>
      </c>
      <c r="O91" s="720">
        <v>0</v>
      </c>
      <c r="P91" s="720">
        <v>0</v>
      </c>
      <c r="Q91" s="720">
        <v>0</v>
      </c>
    </row>
    <row r="92" spans="2:19" ht="13.9" customHeight="1">
      <c r="B92" s="948" t="s">
        <v>44</v>
      </c>
      <c r="C92" s="948" t="s">
        <v>44</v>
      </c>
      <c r="D92" s="625" t="s">
        <v>27</v>
      </c>
      <c r="E92" s="717">
        <v>2</v>
      </c>
      <c r="F92" s="721">
        <v>0</v>
      </c>
      <c r="G92" s="721">
        <v>0</v>
      </c>
      <c r="H92" s="721">
        <v>0</v>
      </c>
      <c r="I92" s="721">
        <v>0</v>
      </c>
      <c r="J92" s="721">
        <v>0</v>
      </c>
      <c r="K92" s="717">
        <v>1</v>
      </c>
      <c r="L92" s="721">
        <v>0</v>
      </c>
      <c r="M92" s="721">
        <v>0</v>
      </c>
      <c r="N92" s="721">
        <v>0</v>
      </c>
      <c r="O92" s="721">
        <v>0</v>
      </c>
      <c r="P92" s="717">
        <v>1</v>
      </c>
      <c r="Q92" s="721">
        <v>0</v>
      </c>
      <c r="R92" s="186"/>
    </row>
    <row r="93" spans="2:19" s="186" customFormat="1" ht="13.5" customHeight="1">
      <c r="B93" s="948"/>
      <c r="C93" s="948"/>
      <c r="D93" s="625" t="s">
        <v>32</v>
      </c>
      <c r="E93" s="717">
        <v>1</v>
      </c>
      <c r="F93" s="721">
        <v>0</v>
      </c>
      <c r="G93" s="721">
        <v>0</v>
      </c>
      <c r="H93" s="721">
        <v>0</v>
      </c>
      <c r="I93" s="721">
        <v>0</v>
      </c>
      <c r="J93" s="721">
        <v>0</v>
      </c>
      <c r="K93" s="717">
        <v>1</v>
      </c>
      <c r="L93" s="721">
        <v>0</v>
      </c>
      <c r="M93" s="721">
        <v>0</v>
      </c>
      <c r="N93" s="721">
        <v>0</v>
      </c>
      <c r="O93" s="721">
        <v>0</v>
      </c>
      <c r="P93" s="721">
        <v>0</v>
      </c>
      <c r="Q93" s="721">
        <v>0</v>
      </c>
    </row>
    <row r="94" spans="2:19" ht="13.5">
      <c r="B94" s="948"/>
      <c r="C94" s="948"/>
      <c r="D94" s="625" t="s">
        <v>33</v>
      </c>
      <c r="E94" s="717">
        <v>1</v>
      </c>
      <c r="F94" s="721">
        <v>0</v>
      </c>
      <c r="G94" s="721">
        <v>0</v>
      </c>
      <c r="H94" s="721">
        <v>0</v>
      </c>
      <c r="I94" s="721">
        <v>0</v>
      </c>
      <c r="J94" s="721">
        <v>0</v>
      </c>
      <c r="K94" s="721">
        <v>0</v>
      </c>
      <c r="L94" s="721">
        <v>0</v>
      </c>
      <c r="M94" s="721">
        <v>0</v>
      </c>
      <c r="N94" s="721">
        <v>0</v>
      </c>
      <c r="O94" s="721">
        <v>0</v>
      </c>
      <c r="P94" s="717">
        <v>1</v>
      </c>
      <c r="Q94" s="721">
        <v>0</v>
      </c>
      <c r="R94" s="186"/>
    </row>
    <row r="95" spans="2:19" s="344" customFormat="1" ht="13.5">
      <c r="B95" s="894" t="s">
        <v>1706</v>
      </c>
      <c r="C95" s="894"/>
      <c r="D95" s="894"/>
      <c r="E95" s="894"/>
      <c r="F95" s="894"/>
      <c r="G95" s="894"/>
      <c r="H95" s="894"/>
      <c r="I95" s="894"/>
      <c r="J95" s="894"/>
      <c r="K95" s="894"/>
      <c r="L95" s="894"/>
      <c r="M95" s="894"/>
      <c r="N95" s="894"/>
      <c r="O95" s="894"/>
      <c r="P95" s="346"/>
      <c r="Q95" s="346"/>
      <c r="R95" s="346"/>
      <c r="S95" s="346"/>
    </row>
    <row r="96" spans="2:19" ht="13.5">
      <c r="B96" s="895" t="s">
        <v>1646</v>
      </c>
      <c r="C96" s="895"/>
      <c r="D96" s="895"/>
      <c r="E96" s="895"/>
      <c r="F96" s="895"/>
      <c r="G96" s="895"/>
      <c r="H96" s="895"/>
      <c r="I96" s="895"/>
      <c r="J96" s="895"/>
      <c r="K96" s="895"/>
      <c r="L96" s="895"/>
      <c r="M96" s="895"/>
      <c r="N96" s="895"/>
      <c r="O96" s="196"/>
    </row>
    <row r="97" spans="2:15" ht="13.5">
      <c r="B97" s="51" t="s">
        <v>1647</v>
      </c>
      <c r="C97" s="52"/>
      <c r="D97" s="52"/>
      <c r="E97" s="52"/>
      <c r="F97" s="52"/>
      <c r="G97" s="52"/>
      <c r="H97" s="497"/>
      <c r="I97" s="497"/>
      <c r="J97" s="497"/>
      <c r="K97" s="497"/>
      <c r="L97" s="497"/>
      <c r="M97" s="497"/>
      <c r="N97" s="497"/>
      <c r="O97" s="214"/>
    </row>
  </sheetData>
  <mergeCells count="44">
    <mergeCell ref="B1:Q1"/>
    <mergeCell ref="B2:Q2"/>
    <mergeCell ref="E3:E4"/>
    <mergeCell ref="F3:Q3"/>
    <mergeCell ref="C17:C19"/>
    <mergeCell ref="B3:D4"/>
    <mergeCell ref="B5:D5"/>
    <mergeCell ref="B6:D6"/>
    <mergeCell ref="B7:D7"/>
    <mergeCell ref="B8:C10"/>
    <mergeCell ref="C20:C22"/>
    <mergeCell ref="C23:C25"/>
    <mergeCell ref="B11:B43"/>
    <mergeCell ref="C11:C13"/>
    <mergeCell ref="C14:C16"/>
    <mergeCell ref="B86:C88"/>
    <mergeCell ref="C59:C61"/>
    <mergeCell ref="C62:C64"/>
    <mergeCell ref="B68:B85"/>
    <mergeCell ref="C26:C28"/>
    <mergeCell ref="C29:C31"/>
    <mergeCell ref="C32:C34"/>
    <mergeCell ref="B65:C67"/>
    <mergeCell ref="C68:C70"/>
    <mergeCell ref="C71:C73"/>
    <mergeCell ref="B47:B64"/>
    <mergeCell ref="C47:C49"/>
    <mergeCell ref="C50:C52"/>
    <mergeCell ref="B95:O95"/>
    <mergeCell ref="B96:N96"/>
    <mergeCell ref="C53:C55"/>
    <mergeCell ref="C56:C58"/>
    <mergeCell ref="C35:C37"/>
    <mergeCell ref="C38:C40"/>
    <mergeCell ref="C41:C43"/>
    <mergeCell ref="B92:B94"/>
    <mergeCell ref="C92:C94"/>
    <mergeCell ref="B44:C46"/>
    <mergeCell ref="C83:C85"/>
    <mergeCell ref="B89:B91"/>
    <mergeCell ref="C89:C91"/>
    <mergeCell ref="C74:C76"/>
    <mergeCell ref="C77:C79"/>
    <mergeCell ref="C80:C82"/>
  </mergeCells>
  <hyperlinks>
    <hyperlink ref="R3" location="INDICE!B47" display="INDICE"/>
  </hyperlinks>
  <printOptions horizontalCentered="1"/>
  <pageMargins left="0.19685039370078741" right="0.19685039370078741" top="1.1811023622047245" bottom="0.39370078740157483" header="0.19685039370078741" footer="0.19685039370078741"/>
  <pageSetup paperSize="9" scale="79" firstPageNumber="185" orientation="landscape" useFirstPageNumber="1" r:id="rId1"/>
  <headerFooter scaleWithDoc="0">
    <oddHeader>&amp;C&amp;G</oddHeader>
    <oddFooter>&amp;C&amp;10&amp;P</oddFooter>
    <evenFooter>&amp;L&amp;G&amp;C&amp;"-,Negrita"&amp;22&amp;P&amp;R&amp;G</evenFooter>
  </headerFooter>
  <rowBreaks count="1" manualBreakCount="1">
    <brk id="49" min="1" max="14" man="1"/>
  </rowBreaks>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90"/>
  <sheetViews>
    <sheetView showGridLines="0" topLeftCell="C1" zoomScaleNormal="100" workbookViewId="0">
      <selection activeCell="K85" sqref="K85"/>
    </sheetView>
  </sheetViews>
  <sheetFormatPr baseColWidth="10" defaultColWidth="12.5703125" defaultRowHeight="12.75"/>
  <cols>
    <col min="1" max="1" width="3.7109375" style="185" customWidth="1"/>
    <col min="2" max="4" width="26.7109375" style="185" customWidth="1"/>
    <col min="5" max="5" width="11.42578125" style="185" customWidth="1"/>
    <col min="6" max="6" width="10.28515625" style="185" customWidth="1"/>
    <col min="7" max="12" width="8.28515625" style="185" customWidth="1"/>
    <col min="13" max="14" width="10.85546875" style="185" customWidth="1"/>
    <col min="15" max="15" width="11.140625" style="185" customWidth="1"/>
    <col min="16" max="16" width="12.28515625" style="185" customWidth="1"/>
    <col min="17" max="16384" width="12.5703125" style="185"/>
  </cols>
  <sheetData>
    <row r="1" spans="2:18" ht="77.25" customHeight="1">
      <c r="B1" s="924"/>
      <c r="C1" s="924"/>
      <c r="D1" s="924"/>
      <c r="E1" s="924"/>
      <c r="F1" s="924"/>
      <c r="G1" s="924"/>
      <c r="H1" s="924"/>
      <c r="I1" s="924"/>
      <c r="J1" s="924"/>
      <c r="K1" s="924"/>
      <c r="L1" s="924"/>
      <c r="M1" s="924"/>
      <c r="N1" s="924"/>
      <c r="O1" s="924"/>
      <c r="P1" s="924"/>
    </row>
    <row r="2" spans="2:18" ht="55.15" customHeight="1">
      <c r="B2" s="949" t="s">
        <v>1663</v>
      </c>
      <c r="C2" s="949"/>
      <c r="D2" s="949"/>
      <c r="E2" s="949"/>
      <c r="F2" s="949"/>
      <c r="G2" s="949"/>
      <c r="H2" s="949"/>
      <c r="I2" s="949"/>
      <c r="J2" s="949"/>
      <c r="K2" s="949"/>
      <c r="L2" s="949"/>
      <c r="M2" s="949"/>
      <c r="N2" s="949"/>
      <c r="O2" s="949"/>
      <c r="P2" s="949"/>
      <c r="R2" s="4"/>
    </row>
    <row r="3" spans="2:18" ht="10.5" customHeight="1">
      <c r="B3" s="918" t="s">
        <v>351</v>
      </c>
      <c r="C3" s="953"/>
      <c r="D3" s="919"/>
      <c r="E3" s="950" t="s">
        <v>27</v>
      </c>
      <c r="F3" s="952" t="s">
        <v>365</v>
      </c>
      <c r="G3" s="952"/>
      <c r="H3" s="952"/>
      <c r="I3" s="952"/>
      <c r="J3" s="952"/>
      <c r="K3" s="952"/>
      <c r="L3" s="952"/>
      <c r="M3" s="952"/>
      <c r="N3" s="952"/>
      <c r="O3" s="952"/>
      <c r="P3" s="952"/>
      <c r="Q3" s="289" t="s">
        <v>103</v>
      </c>
    </row>
    <row r="4" spans="2:18" ht="27">
      <c r="B4" s="954"/>
      <c r="C4" s="955"/>
      <c r="D4" s="956"/>
      <c r="E4" s="951"/>
      <c r="F4" s="595" t="s">
        <v>366</v>
      </c>
      <c r="G4" s="595" t="s">
        <v>367</v>
      </c>
      <c r="H4" s="595" t="s">
        <v>368</v>
      </c>
      <c r="I4" s="595" t="s">
        <v>369</v>
      </c>
      <c r="J4" s="595" t="s">
        <v>370</v>
      </c>
      <c r="K4" s="595" t="s">
        <v>371</v>
      </c>
      <c r="L4" s="595" t="s">
        <v>372</v>
      </c>
      <c r="M4" s="595" t="s">
        <v>373</v>
      </c>
      <c r="N4" s="595" t="s">
        <v>374</v>
      </c>
      <c r="O4" s="595" t="s">
        <v>375</v>
      </c>
      <c r="P4" s="595" t="s">
        <v>376</v>
      </c>
    </row>
    <row r="5" spans="2:18" ht="15.75">
      <c r="B5" s="958" t="s">
        <v>711</v>
      </c>
      <c r="C5" s="959"/>
      <c r="D5" s="960"/>
      <c r="E5" s="723">
        <v>2047</v>
      </c>
      <c r="F5" s="723">
        <v>444</v>
      </c>
      <c r="G5" s="723">
        <v>207</v>
      </c>
      <c r="H5" s="723">
        <v>234</v>
      </c>
      <c r="I5" s="723">
        <v>148</v>
      </c>
      <c r="J5" s="723">
        <v>109</v>
      </c>
      <c r="K5" s="723">
        <v>97</v>
      </c>
      <c r="L5" s="723">
        <v>76</v>
      </c>
      <c r="M5" s="723">
        <v>346</v>
      </c>
      <c r="N5" s="723">
        <v>194</v>
      </c>
      <c r="O5" s="723">
        <v>155</v>
      </c>
      <c r="P5" s="723">
        <v>37</v>
      </c>
    </row>
    <row r="6" spans="2:18" ht="13.5">
      <c r="B6" s="961" t="s">
        <v>40</v>
      </c>
      <c r="C6" s="961"/>
      <c r="D6" s="607" t="s">
        <v>27</v>
      </c>
      <c r="E6" s="723">
        <v>891</v>
      </c>
      <c r="F6" s="723">
        <v>222</v>
      </c>
      <c r="G6" s="723">
        <v>87</v>
      </c>
      <c r="H6" s="723">
        <v>95</v>
      </c>
      <c r="I6" s="723">
        <v>67</v>
      </c>
      <c r="J6" s="723">
        <v>47</v>
      </c>
      <c r="K6" s="723">
        <v>43</v>
      </c>
      <c r="L6" s="723">
        <v>24</v>
      </c>
      <c r="M6" s="723">
        <v>119</v>
      </c>
      <c r="N6" s="723">
        <v>89</v>
      </c>
      <c r="O6" s="723">
        <v>78</v>
      </c>
      <c r="P6" s="723">
        <v>20</v>
      </c>
    </row>
    <row r="7" spans="2:18" s="186" customFormat="1" ht="13.5">
      <c r="B7" s="961"/>
      <c r="C7" s="961"/>
      <c r="D7" s="606" t="s">
        <v>32</v>
      </c>
      <c r="E7" s="724">
        <v>523</v>
      </c>
      <c r="F7" s="724">
        <v>129</v>
      </c>
      <c r="G7" s="724">
        <v>55</v>
      </c>
      <c r="H7" s="724">
        <v>53</v>
      </c>
      <c r="I7" s="724">
        <v>40</v>
      </c>
      <c r="J7" s="724">
        <v>27</v>
      </c>
      <c r="K7" s="724">
        <v>29</v>
      </c>
      <c r="L7" s="724">
        <v>15</v>
      </c>
      <c r="M7" s="724">
        <v>71</v>
      </c>
      <c r="N7" s="724">
        <v>50</v>
      </c>
      <c r="O7" s="724">
        <v>39</v>
      </c>
      <c r="P7" s="724">
        <v>15</v>
      </c>
    </row>
    <row r="8" spans="2:18" ht="13.5">
      <c r="B8" s="961"/>
      <c r="C8" s="961"/>
      <c r="D8" s="606" t="s">
        <v>33</v>
      </c>
      <c r="E8" s="724">
        <v>368</v>
      </c>
      <c r="F8" s="724">
        <v>93</v>
      </c>
      <c r="G8" s="724">
        <v>32</v>
      </c>
      <c r="H8" s="724">
        <v>42</v>
      </c>
      <c r="I8" s="724">
        <v>27</v>
      </c>
      <c r="J8" s="724">
        <v>20</v>
      </c>
      <c r="K8" s="724">
        <v>14</v>
      </c>
      <c r="L8" s="724">
        <v>9</v>
      </c>
      <c r="M8" s="724">
        <v>48</v>
      </c>
      <c r="N8" s="724">
        <v>39</v>
      </c>
      <c r="O8" s="724">
        <v>39</v>
      </c>
      <c r="P8" s="724">
        <v>5</v>
      </c>
    </row>
    <row r="9" spans="2:18" ht="14.25">
      <c r="B9" s="962" t="s">
        <v>40</v>
      </c>
      <c r="C9" s="962" t="s">
        <v>78</v>
      </c>
      <c r="D9" s="608" t="s">
        <v>27</v>
      </c>
      <c r="E9" s="725">
        <v>105</v>
      </c>
      <c r="F9" s="725">
        <v>37</v>
      </c>
      <c r="G9" s="725">
        <v>4</v>
      </c>
      <c r="H9" s="725">
        <v>19</v>
      </c>
      <c r="I9" s="725">
        <v>4</v>
      </c>
      <c r="J9" s="725">
        <v>5</v>
      </c>
      <c r="K9" s="725">
        <v>3</v>
      </c>
      <c r="L9" s="725">
        <v>5</v>
      </c>
      <c r="M9" s="725">
        <v>14</v>
      </c>
      <c r="N9" s="725">
        <v>6</v>
      </c>
      <c r="O9" s="725">
        <v>8</v>
      </c>
      <c r="P9" s="726">
        <v>0</v>
      </c>
    </row>
    <row r="10" spans="2:18" ht="14.25">
      <c r="B10" s="962"/>
      <c r="C10" s="962"/>
      <c r="D10" s="608" t="s">
        <v>32</v>
      </c>
      <c r="E10" s="725">
        <v>58</v>
      </c>
      <c r="F10" s="725">
        <v>17</v>
      </c>
      <c r="G10" s="725">
        <v>2</v>
      </c>
      <c r="H10" s="725">
        <v>13</v>
      </c>
      <c r="I10" s="725">
        <v>2</v>
      </c>
      <c r="J10" s="725">
        <v>4</v>
      </c>
      <c r="K10" s="725">
        <v>3</v>
      </c>
      <c r="L10" s="725">
        <v>2</v>
      </c>
      <c r="M10" s="725">
        <v>9</v>
      </c>
      <c r="N10" s="725">
        <v>2</v>
      </c>
      <c r="O10" s="725">
        <v>4</v>
      </c>
      <c r="P10" s="726">
        <v>0</v>
      </c>
    </row>
    <row r="11" spans="2:18" ht="14.25">
      <c r="B11" s="962"/>
      <c r="C11" s="962"/>
      <c r="D11" s="608" t="s">
        <v>33</v>
      </c>
      <c r="E11" s="725">
        <v>47</v>
      </c>
      <c r="F11" s="725">
        <v>20</v>
      </c>
      <c r="G11" s="725">
        <v>2</v>
      </c>
      <c r="H11" s="725">
        <v>6</v>
      </c>
      <c r="I11" s="725">
        <v>2</v>
      </c>
      <c r="J11" s="725">
        <v>1</v>
      </c>
      <c r="K11" s="726">
        <v>0</v>
      </c>
      <c r="L11" s="725">
        <v>3</v>
      </c>
      <c r="M11" s="725">
        <v>5</v>
      </c>
      <c r="N11" s="725">
        <v>4</v>
      </c>
      <c r="O11" s="725">
        <v>4</v>
      </c>
      <c r="P11" s="726">
        <v>0</v>
      </c>
    </row>
    <row r="12" spans="2:18" s="186" customFormat="1" ht="14.25">
      <c r="B12" s="962"/>
      <c r="C12" s="962" t="s">
        <v>61</v>
      </c>
      <c r="D12" s="608" t="s">
        <v>27</v>
      </c>
      <c r="E12" s="725">
        <v>23</v>
      </c>
      <c r="F12" s="725">
        <v>7</v>
      </c>
      <c r="G12" s="725">
        <v>4</v>
      </c>
      <c r="H12" s="726">
        <v>0</v>
      </c>
      <c r="I12" s="725">
        <v>3</v>
      </c>
      <c r="J12" s="725">
        <v>1</v>
      </c>
      <c r="K12" s="725">
        <v>3</v>
      </c>
      <c r="L12" s="726">
        <v>0</v>
      </c>
      <c r="M12" s="725">
        <v>2</v>
      </c>
      <c r="N12" s="725">
        <v>2</v>
      </c>
      <c r="O12" s="726">
        <v>0</v>
      </c>
      <c r="P12" s="725">
        <v>1</v>
      </c>
    </row>
    <row r="13" spans="2:18" ht="14.25">
      <c r="B13" s="962"/>
      <c r="C13" s="962"/>
      <c r="D13" s="608" t="s">
        <v>32</v>
      </c>
      <c r="E13" s="725">
        <v>14</v>
      </c>
      <c r="F13" s="725">
        <v>3</v>
      </c>
      <c r="G13" s="725">
        <v>4</v>
      </c>
      <c r="H13" s="726">
        <v>0</v>
      </c>
      <c r="I13" s="725">
        <v>2</v>
      </c>
      <c r="J13" s="726">
        <v>0</v>
      </c>
      <c r="K13" s="725">
        <v>1</v>
      </c>
      <c r="L13" s="726">
        <v>0</v>
      </c>
      <c r="M13" s="725">
        <v>1</v>
      </c>
      <c r="N13" s="725">
        <v>2</v>
      </c>
      <c r="O13" s="726">
        <v>0</v>
      </c>
      <c r="P13" s="725">
        <v>1</v>
      </c>
    </row>
    <row r="14" spans="2:18" ht="14.25">
      <c r="B14" s="962"/>
      <c r="C14" s="962"/>
      <c r="D14" s="608" t="s">
        <v>33</v>
      </c>
      <c r="E14" s="725">
        <v>9</v>
      </c>
      <c r="F14" s="725">
        <v>4</v>
      </c>
      <c r="G14" s="726">
        <v>0</v>
      </c>
      <c r="H14" s="726">
        <v>0</v>
      </c>
      <c r="I14" s="725">
        <v>1</v>
      </c>
      <c r="J14" s="725">
        <v>1</v>
      </c>
      <c r="K14" s="725">
        <v>2</v>
      </c>
      <c r="L14" s="726">
        <v>0</v>
      </c>
      <c r="M14" s="725">
        <v>1</v>
      </c>
      <c r="N14" s="726">
        <v>0</v>
      </c>
      <c r="O14" s="726">
        <v>0</v>
      </c>
      <c r="P14" s="726">
        <v>0</v>
      </c>
    </row>
    <row r="15" spans="2:18" ht="14.25">
      <c r="B15" s="962"/>
      <c r="C15" s="962" t="s">
        <v>69</v>
      </c>
      <c r="D15" s="608" t="s">
        <v>27</v>
      </c>
      <c r="E15" s="725">
        <v>31</v>
      </c>
      <c r="F15" s="725">
        <v>10</v>
      </c>
      <c r="G15" s="725">
        <v>3</v>
      </c>
      <c r="H15" s="725">
        <v>3</v>
      </c>
      <c r="I15" s="725">
        <v>2</v>
      </c>
      <c r="J15" s="726">
        <v>0</v>
      </c>
      <c r="K15" s="725">
        <v>2</v>
      </c>
      <c r="L15" s="725">
        <v>1</v>
      </c>
      <c r="M15" s="725">
        <v>4</v>
      </c>
      <c r="N15" s="725">
        <v>2</v>
      </c>
      <c r="O15" s="725">
        <v>4</v>
      </c>
      <c r="P15" s="726">
        <v>0</v>
      </c>
    </row>
    <row r="16" spans="2:18" s="186" customFormat="1" ht="14.25">
      <c r="B16" s="962"/>
      <c r="C16" s="962"/>
      <c r="D16" s="608" t="s">
        <v>32</v>
      </c>
      <c r="E16" s="725">
        <v>19</v>
      </c>
      <c r="F16" s="725">
        <v>7</v>
      </c>
      <c r="G16" s="725">
        <v>2</v>
      </c>
      <c r="H16" s="725">
        <v>2</v>
      </c>
      <c r="I16" s="725">
        <v>1</v>
      </c>
      <c r="J16" s="726">
        <v>0</v>
      </c>
      <c r="K16" s="725">
        <v>1</v>
      </c>
      <c r="L16" s="726">
        <v>0</v>
      </c>
      <c r="M16" s="725">
        <v>3</v>
      </c>
      <c r="N16" s="725">
        <v>1</v>
      </c>
      <c r="O16" s="725">
        <v>2</v>
      </c>
      <c r="P16" s="726">
        <v>0</v>
      </c>
    </row>
    <row r="17" spans="2:16" ht="14.25">
      <c r="B17" s="962"/>
      <c r="C17" s="962"/>
      <c r="D17" s="608" t="s">
        <v>33</v>
      </c>
      <c r="E17" s="725">
        <v>12</v>
      </c>
      <c r="F17" s="725">
        <v>3</v>
      </c>
      <c r="G17" s="725">
        <v>1</v>
      </c>
      <c r="H17" s="725">
        <v>1</v>
      </c>
      <c r="I17" s="725">
        <v>1</v>
      </c>
      <c r="J17" s="726">
        <v>0</v>
      </c>
      <c r="K17" s="725">
        <v>1</v>
      </c>
      <c r="L17" s="725">
        <v>1</v>
      </c>
      <c r="M17" s="725">
        <v>1</v>
      </c>
      <c r="N17" s="725">
        <v>1</v>
      </c>
      <c r="O17" s="725">
        <v>2</v>
      </c>
      <c r="P17" s="726">
        <v>0</v>
      </c>
    </row>
    <row r="18" spans="2:16" ht="14.25">
      <c r="B18" s="962"/>
      <c r="C18" s="962" t="s">
        <v>66</v>
      </c>
      <c r="D18" s="608" t="s">
        <v>27</v>
      </c>
      <c r="E18" s="725">
        <v>24</v>
      </c>
      <c r="F18" s="725">
        <v>3</v>
      </c>
      <c r="G18" s="725">
        <v>2</v>
      </c>
      <c r="H18" s="725">
        <v>5</v>
      </c>
      <c r="I18" s="725">
        <v>3</v>
      </c>
      <c r="J18" s="725">
        <v>2</v>
      </c>
      <c r="K18" s="725">
        <v>2</v>
      </c>
      <c r="L18" s="726">
        <v>0</v>
      </c>
      <c r="M18" s="725">
        <v>3</v>
      </c>
      <c r="N18" s="725">
        <v>2</v>
      </c>
      <c r="O18" s="725">
        <v>2</v>
      </c>
      <c r="P18" s="726">
        <v>0</v>
      </c>
    </row>
    <row r="19" spans="2:16" ht="14.25">
      <c r="B19" s="962"/>
      <c r="C19" s="962"/>
      <c r="D19" s="608" t="s">
        <v>32</v>
      </c>
      <c r="E19" s="725">
        <v>18</v>
      </c>
      <c r="F19" s="725">
        <v>2</v>
      </c>
      <c r="G19" s="725">
        <v>2</v>
      </c>
      <c r="H19" s="725">
        <v>4</v>
      </c>
      <c r="I19" s="725">
        <v>3</v>
      </c>
      <c r="J19" s="725">
        <v>2</v>
      </c>
      <c r="K19" s="725">
        <v>1</v>
      </c>
      <c r="L19" s="726">
        <v>0</v>
      </c>
      <c r="M19" s="725">
        <v>2</v>
      </c>
      <c r="N19" s="726">
        <v>0</v>
      </c>
      <c r="O19" s="725">
        <v>2</v>
      </c>
      <c r="P19" s="726">
        <v>0</v>
      </c>
    </row>
    <row r="20" spans="2:16" s="186" customFormat="1" ht="14.25">
      <c r="B20" s="962"/>
      <c r="C20" s="962"/>
      <c r="D20" s="608" t="s">
        <v>33</v>
      </c>
      <c r="E20" s="725">
        <v>6</v>
      </c>
      <c r="F20" s="725">
        <v>1</v>
      </c>
      <c r="G20" s="726">
        <v>0</v>
      </c>
      <c r="H20" s="725">
        <v>1</v>
      </c>
      <c r="I20" s="726">
        <v>0</v>
      </c>
      <c r="J20" s="726">
        <v>0</v>
      </c>
      <c r="K20" s="725">
        <v>1</v>
      </c>
      <c r="L20" s="726">
        <v>0</v>
      </c>
      <c r="M20" s="725">
        <v>1</v>
      </c>
      <c r="N20" s="725">
        <v>2</v>
      </c>
      <c r="O20" s="726">
        <v>0</v>
      </c>
      <c r="P20" s="726">
        <v>0</v>
      </c>
    </row>
    <row r="21" spans="2:16" ht="14.25">
      <c r="B21" s="962"/>
      <c r="C21" s="962" t="s">
        <v>76</v>
      </c>
      <c r="D21" s="608" t="s">
        <v>27</v>
      </c>
      <c r="E21" s="725">
        <v>70</v>
      </c>
      <c r="F21" s="725">
        <v>11</v>
      </c>
      <c r="G21" s="725">
        <v>10</v>
      </c>
      <c r="H21" s="725">
        <v>6</v>
      </c>
      <c r="I21" s="725">
        <v>7</v>
      </c>
      <c r="J21" s="725">
        <v>6</v>
      </c>
      <c r="K21" s="725">
        <v>6</v>
      </c>
      <c r="L21" s="725">
        <v>3</v>
      </c>
      <c r="M21" s="725">
        <v>8</v>
      </c>
      <c r="N21" s="725">
        <v>8</v>
      </c>
      <c r="O21" s="725">
        <v>4</v>
      </c>
      <c r="P21" s="725">
        <v>1</v>
      </c>
    </row>
    <row r="22" spans="2:16" ht="14.25">
      <c r="B22" s="962"/>
      <c r="C22" s="962"/>
      <c r="D22" s="608" t="s">
        <v>32</v>
      </c>
      <c r="E22" s="725">
        <v>43</v>
      </c>
      <c r="F22" s="725">
        <v>6</v>
      </c>
      <c r="G22" s="725">
        <v>7</v>
      </c>
      <c r="H22" s="725">
        <v>2</v>
      </c>
      <c r="I22" s="725">
        <v>4</v>
      </c>
      <c r="J22" s="725">
        <v>5</v>
      </c>
      <c r="K22" s="725">
        <v>4</v>
      </c>
      <c r="L22" s="725">
        <v>2</v>
      </c>
      <c r="M22" s="725">
        <v>4</v>
      </c>
      <c r="N22" s="725">
        <v>8</v>
      </c>
      <c r="O22" s="725">
        <v>1</v>
      </c>
      <c r="P22" s="726">
        <v>0</v>
      </c>
    </row>
    <row r="23" spans="2:16" ht="14.25">
      <c r="B23" s="962"/>
      <c r="C23" s="962"/>
      <c r="D23" s="608" t="s">
        <v>33</v>
      </c>
      <c r="E23" s="725">
        <v>27</v>
      </c>
      <c r="F23" s="725">
        <v>5</v>
      </c>
      <c r="G23" s="725">
        <v>3</v>
      </c>
      <c r="H23" s="725">
        <v>4</v>
      </c>
      <c r="I23" s="725">
        <v>3</v>
      </c>
      <c r="J23" s="725">
        <v>1</v>
      </c>
      <c r="K23" s="725">
        <v>2</v>
      </c>
      <c r="L23" s="725">
        <v>1</v>
      </c>
      <c r="M23" s="725">
        <v>4</v>
      </c>
      <c r="N23" s="726">
        <v>0</v>
      </c>
      <c r="O23" s="725">
        <v>3</v>
      </c>
      <c r="P23" s="725">
        <v>1</v>
      </c>
    </row>
    <row r="24" spans="2:16" s="186" customFormat="1" ht="14.25">
      <c r="B24" s="962"/>
      <c r="C24" s="962" t="s">
        <v>68</v>
      </c>
      <c r="D24" s="608" t="s">
        <v>27</v>
      </c>
      <c r="E24" s="725">
        <v>44</v>
      </c>
      <c r="F24" s="725">
        <v>8</v>
      </c>
      <c r="G24" s="725">
        <v>5</v>
      </c>
      <c r="H24" s="725">
        <v>6</v>
      </c>
      <c r="I24" s="725">
        <v>4</v>
      </c>
      <c r="J24" s="725">
        <v>6</v>
      </c>
      <c r="K24" s="725">
        <v>1</v>
      </c>
      <c r="L24" s="725">
        <v>1</v>
      </c>
      <c r="M24" s="726">
        <v>0</v>
      </c>
      <c r="N24" s="725">
        <v>6</v>
      </c>
      <c r="O24" s="725">
        <v>3</v>
      </c>
      <c r="P24" s="725">
        <v>4</v>
      </c>
    </row>
    <row r="25" spans="2:16" ht="14.25">
      <c r="B25" s="962"/>
      <c r="C25" s="962"/>
      <c r="D25" s="608" t="s">
        <v>32</v>
      </c>
      <c r="E25" s="725">
        <v>25</v>
      </c>
      <c r="F25" s="725">
        <v>5</v>
      </c>
      <c r="G25" s="725">
        <v>2</v>
      </c>
      <c r="H25" s="725">
        <v>5</v>
      </c>
      <c r="I25" s="725">
        <v>1</v>
      </c>
      <c r="J25" s="725">
        <v>4</v>
      </c>
      <c r="K25" s="725">
        <v>1</v>
      </c>
      <c r="L25" s="726">
        <v>0</v>
      </c>
      <c r="M25" s="726">
        <v>0</v>
      </c>
      <c r="N25" s="725">
        <v>2</v>
      </c>
      <c r="O25" s="725">
        <v>2</v>
      </c>
      <c r="P25" s="725">
        <v>3</v>
      </c>
    </row>
    <row r="26" spans="2:16" ht="14.25">
      <c r="B26" s="962"/>
      <c r="C26" s="962"/>
      <c r="D26" s="608" t="s">
        <v>33</v>
      </c>
      <c r="E26" s="725">
        <v>19</v>
      </c>
      <c r="F26" s="725">
        <v>3</v>
      </c>
      <c r="G26" s="725">
        <v>3</v>
      </c>
      <c r="H26" s="725">
        <v>1</v>
      </c>
      <c r="I26" s="725">
        <v>3</v>
      </c>
      <c r="J26" s="725">
        <v>2</v>
      </c>
      <c r="K26" s="726">
        <v>0</v>
      </c>
      <c r="L26" s="725">
        <v>1</v>
      </c>
      <c r="M26" s="726">
        <v>0</v>
      </c>
      <c r="N26" s="725">
        <v>4</v>
      </c>
      <c r="O26" s="725">
        <v>1</v>
      </c>
      <c r="P26" s="725">
        <v>1</v>
      </c>
    </row>
    <row r="27" spans="2:16" ht="14.25">
      <c r="B27" s="962"/>
      <c r="C27" s="962" t="s">
        <v>65</v>
      </c>
      <c r="D27" s="608" t="s">
        <v>27</v>
      </c>
      <c r="E27" s="725">
        <v>58</v>
      </c>
      <c r="F27" s="725">
        <v>14</v>
      </c>
      <c r="G27" s="725">
        <v>8</v>
      </c>
      <c r="H27" s="725">
        <v>7</v>
      </c>
      <c r="I27" s="725">
        <v>3</v>
      </c>
      <c r="J27" s="725">
        <v>6</v>
      </c>
      <c r="K27" s="725">
        <v>2</v>
      </c>
      <c r="L27" s="725">
        <v>1</v>
      </c>
      <c r="M27" s="725">
        <v>10</v>
      </c>
      <c r="N27" s="725">
        <v>5</v>
      </c>
      <c r="O27" s="725">
        <v>2</v>
      </c>
      <c r="P27" s="726">
        <v>0</v>
      </c>
    </row>
    <row r="28" spans="2:16" s="186" customFormat="1" ht="14.25">
      <c r="B28" s="962"/>
      <c r="C28" s="962"/>
      <c r="D28" s="608" t="s">
        <v>32</v>
      </c>
      <c r="E28" s="725">
        <v>35</v>
      </c>
      <c r="F28" s="725">
        <v>8</v>
      </c>
      <c r="G28" s="725">
        <v>4</v>
      </c>
      <c r="H28" s="725">
        <v>4</v>
      </c>
      <c r="I28" s="725">
        <v>3</v>
      </c>
      <c r="J28" s="725">
        <v>1</v>
      </c>
      <c r="K28" s="725">
        <v>2</v>
      </c>
      <c r="L28" s="725">
        <v>1</v>
      </c>
      <c r="M28" s="725">
        <v>7</v>
      </c>
      <c r="N28" s="725">
        <v>3</v>
      </c>
      <c r="O28" s="725">
        <v>2</v>
      </c>
      <c r="P28" s="726">
        <v>0</v>
      </c>
    </row>
    <row r="29" spans="2:16" ht="14.25">
      <c r="B29" s="962"/>
      <c r="C29" s="962"/>
      <c r="D29" s="608" t="s">
        <v>33</v>
      </c>
      <c r="E29" s="725">
        <v>23</v>
      </c>
      <c r="F29" s="725">
        <v>6</v>
      </c>
      <c r="G29" s="725">
        <v>4</v>
      </c>
      <c r="H29" s="725">
        <v>3</v>
      </c>
      <c r="I29" s="726">
        <v>0</v>
      </c>
      <c r="J29" s="725">
        <v>5</v>
      </c>
      <c r="K29" s="726">
        <v>0</v>
      </c>
      <c r="L29" s="726">
        <v>0</v>
      </c>
      <c r="M29" s="725">
        <v>3</v>
      </c>
      <c r="N29" s="725">
        <v>2</v>
      </c>
      <c r="O29" s="726">
        <v>0</v>
      </c>
      <c r="P29" s="726">
        <v>0</v>
      </c>
    </row>
    <row r="30" spans="2:16" ht="14.25">
      <c r="B30" s="962"/>
      <c r="C30" s="962" t="s">
        <v>64</v>
      </c>
      <c r="D30" s="608" t="s">
        <v>27</v>
      </c>
      <c r="E30" s="725">
        <v>55</v>
      </c>
      <c r="F30" s="725">
        <v>7</v>
      </c>
      <c r="G30" s="725">
        <v>11</v>
      </c>
      <c r="H30" s="725">
        <v>5</v>
      </c>
      <c r="I30" s="725">
        <v>4</v>
      </c>
      <c r="J30" s="725">
        <v>2</v>
      </c>
      <c r="K30" s="725">
        <v>3</v>
      </c>
      <c r="L30" s="725">
        <v>1</v>
      </c>
      <c r="M30" s="725">
        <v>9</v>
      </c>
      <c r="N30" s="725">
        <v>8</v>
      </c>
      <c r="O30" s="725">
        <v>4</v>
      </c>
      <c r="P30" s="725">
        <v>1</v>
      </c>
    </row>
    <row r="31" spans="2:16" ht="14.25">
      <c r="B31" s="962"/>
      <c r="C31" s="962"/>
      <c r="D31" s="608" t="s">
        <v>32</v>
      </c>
      <c r="E31" s="725">
        <v>36</v>
      </c>
      <c r="F31" s="725">
        <v>5</v>
      </c>
      <c r="G31" s="725">
        <v>10</v>
      </c>
      <c r="H31" s="725">
        <v>2</v>
      </c>
      <c r="I31" s="725">
        <v>2</v>
      </c>
      <c r="J31" s="725">
        <v>1</v>
      </c>
      <c r="K31" s="725">
        <v>2</v>
      </c>
      <c r="L31" s="725">
        <v>1</v>
      </c>
      <c r="M31" s="725">
        <v>6</v>
      </c>
      <c r="N31" s="725">
        <v>4</v>
      </c>
      <c r="O31" s="725">
        <v>2</v>
      </c>
      <c r="P31" s="725">
        <v>1</v>
      </c>
    </row>
    <row r="32" spans="2:16" s="186" customFormat="1" ht="14.25">
      <c r="B32" s="962"/>
      <c r="C32" s="962"/>
      <c r="D32" s="608" t="s">
        <v>33</v>
      </c>
      <c r="E32" s="725">
        <v>19</v>
      </c>
      <c r="F32" s="725">
        <v>2</v>
      </c>
      <c r="G32" s="725">
        <v>1</v>
      </c>
      <c r="H32" s="725">
        <v>3</v>
      </c>
      <c r="I32" s="725">
        <v>2</v>
      </c>
      <c r="J32" s="725">
        <v>1</v>
      </c>
      <c r="K32" s="725">
        <v>1</v>
      </c>
      <c r="L32" s="726">
        <v>0</v>
      </c>
      <c r="M32" s="725">
        <v>3</v>
      </c>
      <c r="N32" s="725">
        <v>4</v>
      </c>
      <c r="O32" s="725">
        <v>2</v>
      </c>
      <c r="P32" s="726">
        <v>0</v>
      </c>
    </row>
    <row r="33" spans="2:16" ht="14.25">
      <c r="B33" s="962"/>
      <c r="C33" s="962" t="s">
        <v>73</v>
      </c>
      <c r="D33" s="608" t="s">
        <v>27</v>
      </c>
      <c r="E33" s="725">
        <v>369</v>
      </c>
      <c r="F33" s="725">
        <v>99</v>
      </c>
      <c r="G33" s="725">
        <v>32</v>
      </c>
      <c r="H33" s="725">
        <v>34</v>
      </c>
      <c r="I33" s="725">
        <v>29</v>
      </c>
      <c r="J33" s="725">
        <v>14</v>
      </c>
      <c r="K33" s="725">
        <v>16</v>
      </c>
      <c r="L33" s="725">
        <v>7</v>
      </c>
      <c r="M33" s="725">
        <v>50</v>
      </c>
      <c r="N33" s="725">
        <v>36</v>
      </c>
      <c r="O33" s="725">
        <v>45</v>
      </c>
      <c r="P33" s="725">
        <v>7</v>
      </c>
    </row>
    <row r="34" spans="2:16" ht="14.25">
      <c r="B34" s="962"/>
      <c r="C34" s="962"/>
      <c r="D34" s="608" t="s">
        <v>32</v>
      </c>
      <c r="E34" s="725">
        <v>206</v>
      </c>
      <c r="F34" s="725">
        <v>60</v>
      </c>
      <c r="G34" s="725">
        <v>20</v>
      </c>
      <c r="H34" s="725">
        <v>16</v>
      </c>
      <c r="I34" s="725">
        <v>14</v>
      </c>
      <c r="J34" s="725">
        <v>6</v>
      </c>
      <c r="K34" s="725">
        <v>9</v>
      </c>
      <c r="L34" s="725">
        <v>5</v>
      </c>
      <c r="M34" s="725">
        <v>30</v>
      </c>
      <c r="N34" s="725">
        <v>20</v>
      </c>
      <c r="O34" s="725">
        <v>20</v>
      </c>
      <c r="P34" s="725">
        <v>6</v>
      </c>
    </row>
    <row r="35" spans="2:16" ht="14.25">
      <c r="B35" s="962"/>
      <c r="C35" s="962"/>
      <c r="D35" s="608" t="s">
        <v>33</v>
      </c>
      <c r="E35" s="725">
        <v>163</v>
      </c>
      <c r="F35" s="725">
        <v>39</v>
      </c>
      <c r="G35" s="725">
        <v>12</v>
      </c>
      <c r="H35" s="725">
        <v>18</v>
      </c>
      <c r="I35" s="725">
        <v>15</v>
      </c>
      <c r="J35" s="725">
        <v>8</v>
      </c>
      <c r="K35" s="725">
        <v>7</v>
      </c>
      <c r="L35" s="725">
        <v>2</v>
      </c>
      <c r="M35" s="725">
        <v>20</v>
      </c>
      <c r="N35" s="725">
        <v>16</v>
      </c>
      <c r="O35" s="725">
        <v>25</v>
      </c>
      <c r="P35" s="725">
        <v>1</v>
      </c>
    </row>
    <row r="36" spans="2:16" s="186" customFormat="1" ht="14.25">
      <c r="B36" s="962"/>
      <c r="C36" s="962" t="s">
        <v>74</v>
      </c>
      <c r="D36" s="608" t="s">
        <v>27</v>
      </c>
      <c r="E36" s="725">
        <v>53</v>
      </c>
      <c r="F36" s="725">
        <v>9</v>
      </c>
      <c r="G36" s="725">
        <v>6</v>
      </c>
      <c r="H36" s="725">
        <v>5</v>
      </c>
      <c r="I36" s="725">
        <v>5</v>
      </c>
      <c r="J36" s="725">
        <v>2</v>
      </c>
      <c r="K36" s="725">
        <v>2</v>
      </c>
      <c r="L36" s="725">
        <v>2</v>
      </c>
      <c r="M36" s="725">
        <v>9</v>
      </c>
      <c r="N36" s="725">
        <v>8</v>
      </c>
      <c r="O36" s="725">
        <v>2</v>
      </c>
      <c r="P36" s="725">
        <v>3</v>
      </c>
    </row>
    <row r="37" spans="2:16" ht="14.25">
      <c r="B37" s="962"/>
      <c r="C37" s="962"/>
      <c r="D37" s="608" t="s">
        <v>32</v>
      </c>
      <c r="E37" s="725">
        <v>31</v>
      </c>
      <c r="F37" s="725">
        <v>6</v>
      </c>
      <c r="G37" s="725">
        <v>2</v>
      </c>
      <c r="H37" s="725">
        <v>2</v>
      </c>
      <c r="I37" s="725">
        <v>5</v>
      </c>
      <c r="J37" s="725">
        <v>1</v>
      </c>
      <c r="K37" s="725">
        <v>2</v>
      </c>
      <c r="L37" s="725">
        <v>2</v>
      </c>
      <c r="M37" s="725">
        <v>4</v>
      </c>
      <c r="N37" s="725">
        <v>3</v>
      </c>
      <c r="O37" s="725">
        <v>2</v>
      </c>
      <c r="P37" s="725">
        <v>2</v>
      </c>
    </row>
    <row r="38" spans="2:16" ht="14.25">
      <c r="B38" s="962"/>
      <c r="C38" s="962"/>
      <c r="D38" s="608" t="s">
        <v>33</v>
      </c>
      <c r="E38" s="725">
        <v>22</v>
      </c>
      <c r="F38" s="725">
        <v>3</v>
      </c>
      <c r="G38" s="725">
        <v>4</v>
      </c>
      <c r="H38" s="725">
        <v>3</v>
      </c>
      <c r="I38" s="726">
        <v>0</v>
      </c>
      <c r="J38" s="725">
        <v>1</v>
      </c>
      <c r="K38" s="726">
        <v>0</v>
      </c>
      <c r="L38" s="726">
        <v>0</v>
      </c>
      <c r="M38" s="725">
        <v>5</v>
      </c>
      <c r="N38" s="725">
        <v>5</v>
      </c>
      <c r="O38" s="726">
        <v>0</v>
      </c>
      <c r="P38" s="725">
        <v>1</v>
      </c>
    </row>
    <row r="39" spans="2:16" ht="14.25">
      <c r="B39" s="962"/>
      <c r="C39" s="962" t="s">
        <v>71</v>
      </c>
      <c r="D39" s="608" t="s">
        <v>27</v>
      </c>
      <c r="E39" s="725">
        <v>59</v>
      </c>
      <c r="F39" s="725">
        <v>17</v>
      </c>
      <c r="G39" s="725">
        <v>2</v>
      </c>
      <c r="H39" s="725">
        <v>5</v>
      </c>
      <c r="I39" s="725">
        <v>3</v>
      </c>
      <c r="J39" s="725">
        <v>3</v>
      </c>
      <c r="K39" s="725">
        <v>3</v>
      </c>
      <c r="L39" s="725">
        <v>3</v>
      </c>
      <c r="M39" s="725">
        <v>10</v>
      </c>
      <c r="N39" s="725">
        <v>6</v>
      </c>
      <c r="O39" s="725">
        <v>4</v>
      </c>
      <c r="P39" s="725">
        <v>3</v>
      </c>
    </row>
    <row r="40" spans="2:16" s="186" customFormat="1" ht="14.25">
      <c r="B40" s="962"/>
      <c r="C40" s="962"/>
      <c r="D40" s="608" t="s">
        <v>32</v>
      </c>
      <c r="E40" s="725">
        <v>38</v>
      </c>
      <c r="F40" s="725">
        <v>10</v>
      </c>
      <c r="G40" s="726">
        <v>0</v>
      </c>
      <c r="H40" s="725">
        <v>3</v>
      </c>
      <c r="I40" s="725">
        <v>3</v>
      </c>
      <c r="J40" s="725">
        <v>3</v>
      </c>
      <c r="K40" s="725">
        <v>3</v>
      </c>
      <c r="L40" s="725">
        <v>2</v>
      </c>
      <c r="M40" s="725">
        <v>5</v>
      </c>
      <c r="N40" s="725">
        <v>5</v>
      </c>
      <c r="O40" s="725">
        <v>2</v>
      </c>
      <c r="P40" s="725">
        <v>2</v>
      </c>
    </row>
    <row r="41" spans="2:16" ht="14.25">
      <c r="B41" s="962"/>
      <c r="C41" s="962"/>
      <c r="D41" s="608" t="s">
        <v>33</v>
      </c>
      <c r="E41" s="725">
        <v>21</v>
      </c>
      <c r="F41" s="725">
        <v>7</v>
      </c>
      <c r="G41" s="725">
        <v>2</v>
      </c>
      <c r="H41" s="725">
        <v>2</v>
      </c>
      <c r="I41" s="726">
        <v>0</v>
      </c>
      <c r="J41" s="726">
        <v>0</v>
      </c>
      <c r="K41" s="726">
        <v>0</v>
      </c>
      <c r="L41" s="725">
        <v>1</v>
      </c>
      <c r="M41" s="725">
        <v>5</v>
      </c>
      <c r="N41" s="725">
        <v>1</v>
      </c>
      <c r="O41" s="725">
        <v>2</v>
      </c>
      <c r="P41" s="725">
        <v>1</v>
      </c>
    </row>
    <row r="42" spans="2:16" ht="13.5">
      <c r="B42" s="961" t="s">
        <v>41</v>
      </c>
      <c r="C42" s="961"/>
      <c r="D42" s="609" t="s">
        <v>27</v>
      </c>
      <c r="E42" s="723">
        <v>1026</v>
      </c>
      <c r="F42" s="723">
        <v>188</v>
      </c>
      <c r="G42" s="723">
        <v>106</v>
      </c>
      <c r="H42" s="723">
        <v>126</v>
      </c>
      <c r="I42" s="723">
        <v>76</v>
      </c>
      <c r="J42" s="723">
        <v>56</v>
      </c>
      <c r="K42" s="723">
        <v>47</v>
      </c>
      <c r="L42" s="723">
        <v>45</v>
      </c>
      <c r="M42" s="723">
        <v>204</v>
      </c>
      <c r="N42" s="723">
        <v>97</v>
      </c>
      <c r="O42" s="723">
        <v>66</v>
      </c>
      <c r="P42" s="723">
        <v>15</v>
      </c>
    </row>
    <row r="43" spans="2:16" s="186" customFormat="1" ht="13.5">
      <c r="B43" s="961"/>
      <c r="C43" s="961"/>
      <c r="D43" s="606" t="s">
        <v>32</v>
      </c>
      <c r="E43" s="724">
        <v>569</v>
      </c>
      <c r="F43" s="724">
        <v>90</v>
      </c>
      <c r="G43" s="724">
        <v>68</v>
      </c>
      <c r="H43" s="724">
        <v>75</v>
      </c>
      <c r="I43" s="724">
        <v>45</v>
      </c>
      <c r="J43" s="724">
        <v>40</v>
      </c>
      <c r="K43" s="724">
        <v>26</v>
      </c>
      <c r="L43" s="724">
        <v>20</v>
      </c>
      <c r="M43" s="724">
        <v>110</v>
      </c>
      <c r="N43" s="724">
        <v>54</v>
      </c>
      <c r="O43" s="724">
        <v>33</v>
      </c>
      <c r="P43" s="724">
        <v>8</v>
      </c>
    </row>
    <row r="44" spans="2:16" s="186" customFormat="1" ht="13.5">
      <c r="B44" s="961"/>
      <c r="C44" s="961"/>
      <c r="D44" s="606" t="s">
        <v>33</v>
      </c>
      <c r="E44" s="724">
        <v>457</v>
      </c>
      <c r="F44" s="724">
        <v>98</v>
      </c>
      <c r="G44" s="724">
        <v>38</v>
      </c>
      <c r="H44" s="724">
        <v>51</v>
      </c>
      <c r="I44" s="724">
        <v>31</v>
      </c>
      <c r="J44" s="724">
        <v>16</v>
      </c>
      <c r="K44" s="724">
        <v>21</v>
      </c>
      <c r="L44" s="724">
        <v>25</v>
      </c>
      <c r="M44" s="724">
        <v>94</v>
      </c>
      <c r="N44" s="724">
        <v>43</v>
      </c>
      <c r="O44" s="724">
        <v>33</v>
      </c>
      <c r="P44" s="724">
        <v>7</v>
      </c>
    </row>
    <row r="45" spans="2:16" ht="14.25">
      <c r="B45" s="962" t="s">
        <v>41</v>
      </c>
      <c r="C45" s="962" t="s">
        <v>63</v>
      </c>
      <c r="D45" s="608" t="s">
        <v>27</v>
      </c>
      <c r="E45" s="725">
        <v>103</v>
      </c>
      <c r="F45" s="725">
        <v>11</v>
      </c>
      <c r="G45" s="725">
        <v>6</v>
      </c>
      <c r="H45" s="725">
        <v>17</v>
      </c>
      <c r="I45" s="725">
        <v>11</v>
      </c>
      <c r="J45" s="725">
        <v>9</v>
      </c>
      <c r="K45" s="725">
        <v>3</v>
      </c>
      <c r="L45" s="725">
        <v>5</v>
      </c>
      <c r="M45" s="725">
        <v>25</v>
      </c>
      <c r="N45" s="725">
        <v>7</v>
      </c>
      <c r="O45" s="725">
        <v>7</v>
      </c>
      <c r="P45" s="725">
        <v>2</v>
      </c>
    </row>
    <row r="46" spans="2:16" ht="14.25">
      <c r="B46" s="962"/>
      <c r="C46" s="962"/>
      <c r="D46" s="608" t="s">
        <v>32</v>
      </c>
      <c r="E46" s="725">
        <v>54</v>
      </c>
      <c r="F46" s="725">
        <v>4</v>
      </c>
      <c r="G46" s="725">
        <v>4</v>
      </c>
      <c r="H46" s="725">
        <v>11</v>
      </c>
      <c r="I46" s="725">
        <v>6</v>
      </c>
      <c r="J46" s="725">
        <v>6</v>
      </c>
      <c r="K46" s="725">
        <v>2</v>
      </c>
      <c r="L46" s="725">
        <v>2</v>
      </c>
      <c r="M46" s="725">
        <v>11</v>
      </c>
      <c r="N46" s="725">
        <v>5</v>
      </c>
      <c r="O46" s="725">
        <v>2</v>
      </c>
      <c r="P46" s="725">
        <v>1</v>
      </c>
    </row>
    <row r="47" spans="2:16" ht="14.25">
      <c r="B47" s="962"/>
      <c r="C47" s="962"/>
      <c r="D47" s="608" t="s">
        <v>33</v>
      </c>
      <c r="E47" s="725">
        <v>49</v>
      </c>
      <c r="F47" s="725">
        <v>7</v>
      </c>
      <c r="G47" s="725">
        <v>2</v>
      </c>
      <c r="H47" s="725">
        <v>6</v>
      </c>
      <c r="I47" s="725">
        <v>5</v>
      </c>
      <c r="J47" s="725">
        <v>3</v>
      </c>
      <c r="K47" s="725">
        <v>1</v>
      </c>
      <c r="L47" s="725">
        <v>3</v>
      </c>
      <c r="M47" s="725">
        <v>14</v>
      </c>
      <c r="N47" s="725">
        <v>2</v>
      </c>
      <c r="O47" s="725">
        <v>5</v>
      </c>
      <c r="P47" s="725">
        <v>1</v>
      </c>
    </row>
    <row r="48" spans="2:16" s="186" customFormat="1" ht="14.25">
      <c r="B48" s="962"/>
      <c r="C48" s="962" t="s">
        <v>75</v>
      </c>
      <c r="D48" s="608" t="s">
        <v>27</v>
      </c>
      <c r="E48" s="725">
        <v>53</v>
      </c>
      <c r="F48" s="725">
        <v>7</v>
      </c>
      <c r="G48" s="725">
        <v>8</v>
      </c>
      <c r="H48" s="725">
        <v>4</v>
      </c>
      <c r="I48" s="725">
        <v>5</v>
      </c>
      <c r="J48" s="725">
        <v>3</v>
      </c>
      <c r="K48" s="725">
        <v>3</v>
      </c>
      <c r="L48" s="725">
        <v>4</v>
      </c>
      <c r="M48" s="725">
        <v>6</v>
      </c>
      <c r="N48" s="725">
        <v>8</v>
      </c>
      <c r="O48" s="725">
        <v>4</v>
      </c>
      <c r="P48" s="725">
        <v>1</v>
      </c>
    </row>
    <row r="49" spans="2:16" ht="14.25">
      <c r="B49" s="962"/>
      <c r="C49" s="962"/>
      <c r="D49" s="608" t="s">
        <v>32</v>
      </c>
      <c r="E49" s="725">
        <v>28</v>
      </c>
      <c r="F49" s="725">
        <v>4</v>
      </c>
      <c r="G49" s="725">
        <v>5</v>
      </c>
      <c r="H49" s="725">
        <v>2</v>
      </c>
      <c r="I49" s="725">
        <v>3</v>
      </c>
      <c r="J49" s="725">
        <v>3</v>
      </c>
      <c r="K49" s="725">
        <v>2</v>
      </c>
      <c r="L49" s="726">
        <v>0</v>
      </c>
      <c r="M49" s="725">
        <v>4</v>
      </c>
      <c r="N49" s="725">
        <v>2</v>
      </c>
      <c r="O49" s="725">
        <v>2</v>
      </c>
      <c r="P49" s="725">
        <v>1</v>
      </c>
    </row>
    <row r="50" spans="2:16" ht="14.25">
      <c r="B50" s="962"/>
      <c r="C50" s="962"/>
      <c r="D50" s="608" t="s">
        <v>33</v>
      </c>
      <c r="E50" s="725">
        <v>25</v>
      </c>
      <c r="F50" s="725">
        <v>3</v>
      </c>
      <c r="G50" s="725">
        <v>3</v>
      </c>
      <c r="H50" s="725">
        <v>2</v>
      </c>
      <c r="I50" s="725">
        <v>2</v>
      </c>
      <c r="J50" s="726">
        <v>0</v>
      </c>
      <c r="K50" s="725">
        <v>1</v>
      </c>
      <c r="L50" s="725">
        <v>4</v>
      </c>
      <c r="M50" s="725">
        <v>2</v>
      </c>
      <c r="N50" s="725">
        <v>6</v>
      </c>
      <c r="O50" s="725">
        <v>2</v>
      </c>
      <c r="P50" s="726">
        <v>0</v>
      </c>
    </row>
    <row r="51" spans="2:16" ht="14.25">
      <c r="B51" s="962"/>
      <c r="C51" s="962" t="s">
        <v>70</v>
      </c>
      <c r="D51" s="608" t="s">
        <v>27</v>
      </c>
      <c r="E51" s="725">
        <v>556</v>
      </c>
      <c r="F51" s="725">
        <v>116</v>
      </c>
      <c r="G51" s="725">
        <v>62</v>
      </c>
      <c r="H51" s="725">
        <v>64</v>
      </c>
      <c r="I51" s="725">
        <v>43</v>
      </c>
      <c r="J51" s="725">
        <v>26</v>
      </c>
      <c r="K51" s="725">
        <v>31</v>
      </c>
      <c r="L51" s="725">
        <v>19</v>
      </c>
      <c r="M51" s="725">
        <v>103</v>
      </c>
      <c r="N51" s="725">
        <v>50</v>
      </c>
      <c r="O51" s="725">
        <v>34</v>
      </c>
      <c r="P51" s="725">
        <v>8</v>
      </c>
    </row>
    <row r="52" spans="2:16" s="186" customFormat="1" ht="14.25">
      <c r="B52" s="962"/>
      <c r="C52" s="962"/>
      <c r="D52" s="608" t="s">
        <v>32</v>
      </c>
      <c r="E52" s="725">
        <v>326</v>
      </c>
      <c r="F52" s="725">
        <v>55</v>
      </c>
      <c r="G52" s="725">
        <v>41</v>
      </c>
      <c r="H52" s="725">
        <v>40</v>
      </c>
      <c r="I52" s="725">
        <v>24</v>
      </c>
      <c r="J52" s="725">
        <v>19</v>
      </c>
      <c r="K52" s="725">
        <v>18</v>
      </c>
      <c r="L52" s="725">
        <v>10</v>
      </c>
      <c r="M52" s="725">
        <v>62</v>
      </c>
      <c r="N52" s="725">
        <v>33</v>
      </c>
      <c r="O52" s="725">
        <v>19</v>
      </c>
      <c r="P52" s="725">
        <v>5</v>
      </c>
    </row>
    <row r="53" spans="2:16" ht="14.25">
      <c r="B53" s="962"/>
      <c r="C53" s="962"/>
      <c r="D53" s="608" t="s">
        <v>33</v>
      </c>
      <c r="E53" s="725">
        <v>230</v>
      </c>
      <c r="F53" s="725">
        <v>61</v>
      </c>
      <c r="G53" s="725">
        <v>21</v>
      </c>
      <c r="H53" s="725">
        <v>24</v>
      </c>
      <c r="I53" s="725">
        <v>19</v>
      </c>
      <c r="J53" s="725">
        <v>7</v>
      </c>
      <c r="K53" s="725">
        <v>13</v>
      </c>
      <c r="L53" s="725">
        <v>9</v>
      </c>
      <c r="M53" s="725">
        <v>41</v>
      </c>
      <c r="N53" s="725">
        <v>17</v>
      </c>
      <c r="O53" s="725">
        <v>15</v>
      </c>
      <c r="P53" s="725">
        <v>3</v>
      </c>
    </row>
    <row r="54" spans="2:16" ht="14.25">
      <c r="B54" s="962"/>
      <c r="C54" s="962" t="s">
        <v>77</v>
      </c>
      <c r="D54" s="608" t="s">
        <v>27</v>
      </c>
      <c r="E54" s="725">
        <v>118</v>
      </c>
      <c r="F54" s="725">
        <v>23</v>
      </c>
      <c r="G54" s="725">
        <v>8</v>
      </c>
      <c r="H54" s="725">
        <v>19</v>
      </c>
      <c r="I54" s="725">
        <v>9</v>
      </c>
      <c r="J54" s="725">
        <v>7</v>
      </c>
      <c r="K54" s="725">
        <v>3</v>
      </c>
      <c r="L54" s="725">
        <v>4</v>
      </c>
      <c r="M54" s="725">
        <v>24</v>
      </c>
      <c r="N54" s="725">
        <v>7</v>
      </c>
      <c r="O54" s="725">
        <v>10</v>
      </c>
      <c r="P54" s="725">
        <v>4</v>
      </c>
    </row>
    <row r="55" spans="2:16" ht="14.25">
      <c r="B55" s="962"/>
      <c r="C55" s="962"/>
      <c r="D55" s="608" t="s">
        <v>32</v>
      </c>
      <c r="E55" s="725">
        <v>62</v>
      </c>
      <c r="F55" s="725">
        <v>13</v>
      </c>
      <c r="G55" s="725">
        <v>4</v>
      </c>
      <c r="H55" s="725">
        <v>10</v>
      </c>
      <c r="I55" s="725">
        <v>8</v>
      </c>
      <c r="J55" s="725">
        <v>5</v>
      </c>
      <c r="K55" s="725">
        <v>1</v>
      </c>
      <c r="L55" s="725">
        <v>2</v>
      </c>
      <c r="M55" s="725">
        <v>13</v>
      </c>
      <c r="N55" s="725">
        <v>1</v>
      </c>
      <c r="O55" s="725">
        <v>4</v>
      </c>
      <c r="P55" s="725">
        <v>1</v>
      </c>
    </row>
    <row r="56" spans="2:16" ht="14.25">
      <c r="B56" s="962"/>
      <c r="C56" s="962"/>
      <c r="D56" s="608" t="s">
        <v>33</v>
      </c>
      <c r="E56" s="725">
        <v>56</v>
      </c>
      <c r="F56" s="725">
        <v>10</v>
      </c>
      <c r="G56" s="725">
        <v>4</v>
      </c>
      <c r="H56" s="725">
        <v>9</v>
      </c>
      <c r="I56" s="725">
        <v>1</v>
      </c>
      <c r="J56" s="725">
        <v>2</v>
      </c>
      <c r="K56" s="725">
        <v>2</v>
      </c>
      <c r="L56" s="725">
        <v>2</v>
      </c>
      <c r="M56" s="725">
        <v>11</v>
      </c>
      <c r="N56" s="725">
        <v>6</v>
      </c>
      <c r="O56" s="725">
        <v>6</v>
      </c>
      <c r="P56" s="725">
        <v>3</v>
      </c>
    </row>
    <row r="57" spans="2:16" ht="14.25">
      <c r="B57" s="962"/>
      <c r="C57" s="962" t="s">
        <v>62</v>
      </c>
      <c r="D57" s="608" t="s">
        <v>27</v>
      </c>
      <c r="E57" s="725">
        <v>166</v>
      </c>
      <c r="F57" s="725">
        <v>25</v>
      </c>
      <c r="G57" s="725">
        <v>21</v>
      </c>
      <c r="H57" s="725">
        <v>20</v>
      </c>
      <c r="I57" s="725">
        <v>7</v>
      </c>
      <c r="J57" s="725">
        <v>7</v>
      </c>
      <c r="K57" s="725">
        <v>5</v>
      </c>
      <c r="L57" s="725">
        <v>11</v>
      </c>
      <c r="M57" s="725">
        <v>39</v>
      </c>
      <c r="N57" s="725">
        <v>22</v>
      </c>
      <c r="O57" s="725">
        <v>9</v>
      </c>
      <c r="P57" s="726">
        <v>0</v>
      </c>
    </row>
    <row r="58" spans="2:16" ht="14.25">
      <c r="B58" s="962"/>
      <c r="C58" s="962"/>
      <c r="D58" s="608" t="s">
        <v>32</v>
      </c>
      <c r="E58" s="725">
        <v>83</v>
      </c>
      <c r="F58" s="725">
        <v>10</v>
      </c>
      <c r="G58" s="725">
        <v>13</v>
      </c>
      <c r="H58" s="725">
        <v>11</v>
      </c>
      <c r="I58" s="725">
        <v>3</v>
      </c>
      <c r="J58" s="725">
        <v>4</v>
      </c>
      <c r="K58" s="725">
        <v>2</v>
      </c>
      <c r="L58" s="725">
        <v>6</v>
      </c>
      <c r="M58" s="725">
        <v>16</v>
      </c>
      <c r="N58" s="725">
        <v>12</v>
      </c>
      <c r="O58" s="725">
        <v>6</v>
      </c>
      <c r="P58" s="726">
        <v>0</v>
      </c>
    </row>
    <row r="59" spans="2:16" ht="14.25">
      <c r="B59" s="962"/>
      <c r="C59" s="962"/>
      <c r="D59" s="608" t="s">
        <v>33</v>
      </c>
      <c r="E59" s="725">
        <v>83</v>
      </c>
      <c r="F59" s="725">
        <v>15</v>
      </c>
      <c r="G59" s="725">
        <v>8</v>
      </c>
      <c r="H59" s="725">
        <v>9</v>
      </c>
      <c r="I59" s="725">
        <v>4</v>
      </c>
      <c r="J59" s="725">
        <v>3</v>
      </c>
      <c r="K59" s="725">
        <v>3</v>
      </c>
      <c r="L59" s="725">
        <v>5</v>
      </c>
      <c r="M59" s="725">
        <v>23</v>
      </c>
      <c r="N59" s="725">
        <v>10</v>
      </c>
      <c r="O59" s="725">
        <v>3</v>
      </c>
      <c r="P59" s="726">
        <v>0</v>
      </c>
    </row>
    <row r="60" spans="2:16" s="186" customFormat="1" ht="14.25">
      <c r="B60" s="962"/>
      <c r="C60" s="962" t="s">
        <v>67</v>
      </c>
      <c r="D60" s="608" t="s">
        <v>27</v>
      </c>
      <c r="E60" s="725">
        <v>30</v>
      </c>
      <c r="F60" s="725">
        <v>6</v>
      </c>
      <c r="G60" s="725">
        <v>1</v>
      </c>
      <c r="H60" s="725">
        <v>2</v>
      </c>
      <c r="I60" s="725">
        <v>1</v>
      </c>
      <c r="J60" s="725">
        <v>4</v>
      </c>
      <c r="K60" s="725">
        <v>2</v>
      </c>
      <c r="L60" s="725">
        <v>2</v>
      </c>
      <c r="M60" s="725">
        <v>7</v>
      </c>
      <c r="N60" s="725">
        <v>3</v>
      </c>
      <c r="O60" s="725">
        <v>2</v>
      </c>
      <c r="P60" s="726">
        <v>0</v>
      </c>
    </row>
    <row r="61" spans="2:16" ht="14.25">
      <c r="B61" s="962"/>
      <c r="C61" s="962"/>
      <c r="D61" s="608" t="s">
        <v>32</v>
      </c>
      <c r="E61" s="725">
        <v>16</v>
      </c>
      <c r="F61" s="725">
        <v>4</v>
      </c>
      <c r="G61" s="725">
        <v>1</v>
      </c>
      <c r="H61" s="725">
        <v>1</v>
      </c>
      <c r="I61" s="725">
        <v>1</v>
      </c>
      <c r="J61" s="725">
        <v>3</v>
      </c>
      <c r="K61" s="725">
        <v>1</v>
      </c>
      <c r="L61" s="726">
        <v>0</v>
      </c>
      <c r="M61" s="725">
        <v>4</v>
      </c>
      <c r="N61" s="725">
        <v>1</v>
      </c>
      <c r="O61" s="726">
        <v>0</v>
      </c>
      <c r="P61" s="726">
        <v>0</v>
      </c>
    </row>
    <row r="62" spans="2:16" ht="14.25">
      <c r="B62" s="962"/>
      <c r="C62" s="962"/>
      <c r="D62" s="608" t="s">
        <v>33</v>
      </c>
      <c r="E62" s="725">
        <v>14</v>
      </c>
      <c r="F62" s="725">
        <v>2</v>
      </c>
      <c r="G62" s="726">
        <v>0</v>
      </c>
      <c r="H62" s="725">
        <v>1</v>
      </c>
      <c r="I62" s="726">
        <v>0</v>
      </c>
      <c r="J62" s="725">
        <v>1</v>
      </c>
      <c r="K62" s="725">
        <v>1</v>
      </c>
      <c r="L62" s="725">
        <v>2</v>
      </c>
      <c r="M62" s="725">
        <v>3</v>
      </c>
      <c r="N62" s="725">
        <v>2</v>
      </c>
      <c r="O62" s="725">
        <v>2</v>
      </c>
      <c r="P62" s="726">
        <v>0</v>
      </c>
    </row>
    <row r="63" spans="2:16" ht="13.5">
      <c r="B63" s="961" t="s">
        <v>42</v>
      </c>
      <c r="C63" s="961"/>
      <c r="D63" s="607" t="s">
        <v>27</v>
      </c>
      <c r="E63" s="723">
        <v>129</v>
      </c>
      <c r="F63" s="723">
        <v>34</v>
      </c>
      <c r="G63" s="723">
        <v>14</v>
      </c>
      <c r="H63" s="723">
        <v>13</v>
      </c>
      <c r="I63" s="723">
        <v>5</v>
      </c>
      <c r="J63" s="723">
        <v>6</v>
      </c>
      <c r="K63" s="723">
        <v>7</v>
      </c>
      <c r="L63" s="723">
        <v>6</v>
      </c>
      <c r="M63" s="723">
        <v>23</v>
      </c>
      <c r="N63" s="723">
        <v>8</v>
      </c>
      <c r="O63" s="723">
        <v>11</v>
      </c>
      <c r="P63" s="723">
        <v>2</v>
      </c>
    </row>
    <row r="64" spans="2:16" s="186" customFormat="1" ht="13.5">
      <c r="B64" s="961"/>
      <c r="C64" s="961"/>
      <c r="D64" s="606" t="s">
        <v>32</v>
      </c>
      <c r="E64" s="724">
        <v>72</v>
      </c>
      <c r="F64" s="724">
        <v>18</v>
      </c>
      <c r="G64" s="724">
        <v>7</v>
      </c>
      <c r="H64" s="724">
        <v>9</v>
      </c>
      <c r="I64" s="724">
        <v>3</v>
      </c>
      <c r="J64" s="724">
        <v>3</v>
      </c>
      <c r="K64" s="724">
        <v>2</v>
      </c>
      <c r="L64" s="724">
        <v>4</v>
      </c>
      <c r="M64" s="724">
        <v>16</v>
      </c>
      <c r="N64" s="724">
        <v>2</v>
      </c>
      <c r="O64" s="724">
        <v>6</v>
      </c>
      <c r="P64" s="724">
        <v>2</v>
      </c>
    </row>
    <row r="65" spans="2:16" ht="13.5">
      <c r="B65" s="961"/>
      <c r="C65" s="961"/>
      <c r="D65" s="606" t="s">
        <v>33</v>
      </c>
      <c r="E65" s="724">
        <v>57</v>
      </c>
      <c r="F65" s="724">
        <v>16</v>
      </c>
      <c r="G65" s="724">
        <v>7</v>
      </c>
      <c r="H65" s="724">
        <v>4</v>
      </c>
      <c r="I65" s="724">
        <v>2</v>
      </c>
      <c r="J65" s="724">
        <v>3</v>
      </c>
      <c r="K65" s="724">
        <v>5</v>
      </c>
      <c r="L65" s="724">
        <v>2</v>
      </c>
      <c r="M65" s="724">
        <v>7</v>
      </c>
      <c r="N65" s="724">
        <v>6</v>
      </c>
      <c r="O65" s="724">
        <v>5</v>
      </c>
      <c r="P65" s="727">
        <v>0</v>
      </c>
    </row>
    <row r="66" spans="2:16" ht="14.25">
      <c r="B66" s="962" t="s">
        <v>42</v>
      </c>
      <c r="C66" s="962" t="s">
        <v>59</v>
      </c>
      <c r="D66" s="608" t="s">
        <v>27</v>
      </c>
      <c r="E66" s="725">
        <v>35</v>
      </c>
      <c r="F66" s="725">
        <v>14</v>
      </c>
      <c r="G66" s="725">
        <v>4</v>
      </c>
      <c r="H66" s="725">
        <v>5</v>
      </c>
      <c r="I66" s="725">
        <v>3</v>
      </c>
      <c r="J66" s="725">
        <v>2</v>
      </c>
      <c r="K66" s="725">
        <v>2</v>
      </c>
      <c r="L66" s="726">
        <v>0</v>
      </c>
      <c r="M66" s="725">
        <v>2</v>
      </c>
      <c r="N66" s="725">
        <v>1</v>
      </c>
      <c r="O66" s="725">
        <v>1</v>
      </c>
      <c r="P66" s="725">
        <v>1</v>
      </c>
    </row>
    <row r="67" spans="2:16" ht="14.25">
      <c r="B67" s="962"/>
      <c r="C67" s="962"/>
      <c r="D67" s="608" t="s">
        <v>32</v>
      </c>
      <c r="E67" s="725">
        <v>21</v>
      </c>
      <c r="F67" s="725">
        <v>9</v>
      </c>
      <c r="G67" s="725">
        <v>3</v>
      </c>
      <c r="H67" s="725">
        <v>4</v>
      </c>
      <c r="I67" s="725">
        <v>1</v>
      </c>
      <c r="J67" s="725">
        <v>1</v>
      </c>
      <c r="K67" s="726">
        <v>0</v>
      </c>
      <c r="L67" s="726">
        <v>0</v>
      </c>
      <c r="M67" s="725">
        <v>1</v>
      </c>
      <c r="N67" s="726">
        <v>0</v>
      </c>
      <c r="O67" s="725">
        <v>1</v>
      </c>
      <c r="P67" s="725">
        <v>1</v>
      </c>
    </row>
    <row r="68" spans="2:16" s="186" customFormat="1" ht="14.25">
      <c r="B68" s="962"/>
      <c r="C68" s="962"/>
      <c r="D68" s="608" t="s">
        <v>33</v>
      </c>
      <c r="E68" s="725">
        <v>14</v>
      </c>
      <c r="F68" s="725">
        <v>5</v>
      </c>
      <c r="G68" s="725">
        <v>1</v>
      </c>
      <c r="H68" s="725">
        <v>1</v>
      </c>
      <c r="I68" s="725">
        <v>2</v>
      </c>
      <c r="J68" s="725">
        <v>1</v>
      </c>
      <c r="K68" s="725">
        <v>2</v>
      </c>
      <c r="L68" s="726">
        <v>0</v>
      </c>
      <c r="M68" s="725">
        <v>1</v>
      </c>
      <c r="N68" s="725">
        <v>1</v>
      </c>
      <c r="O68" s="726">
        <v>0</v>
      </c>
      <c r="P68" s="726">
        <v>0</v>
      </c>
    </row>
    <row r="69" spans="2:16" ht="14.25">
      <c r="B69" s="962"/>
      <c r="C69" s="962" t="s">
        <v>57</v>
      </c>
      <c r="D69" s="608" t="s">
        <v>27</v>
      </c>
      <c r="E69" s="725">
        <v>12</v>
      </c>
      <c r="F69" s="726">
        <v>0</v>
      </c>
      <c r="G69" s="725">
        <v>2</v>
      </c>
      <c r="H69" s="725">
        <v>3</v>
      </c>
      <c r="I69" s="725">
        <v>1</v>
      </c>
      <c r="J69" s="725">
        <v>2</v>
      </c>
      <c r="K69" s="725">
        <v>1</v>
      </c>
      <c r="L69" s="725">
        <v>1</v>
      </c>
      <c r="M69" s="725">
        <v>1</v>
      </c>
      <c r="N69" s="725">
        <v>1</v>
      </c>
      <c r="O69" s="726">
        <v>0</v>
      </c>
      <c r="P69" s="726">
        <v>0</v>
      </c>
    </row>
    <row r="70" spans="2:16" ht="14.25">
      <c r="B70" s="962"/>
      <c r="C70" s="962"/>
      <c r="D70" s="608" t="s">
        <v>32</v>
      </c>
      <c r="E70" s="725">
        <v>6</v>
      </c>
      <c r="F70" s="726">
        <v>0</v>
      </c>
      <c r="G70" s="726">
        <v>0</v>
      </c>
      <c r="H70" s="725">
        <v>1</v>
      </c>
      <c r="I70" s="725">
        <v>1</v>
      </c>
      <c r="J70" s="725">
        <v>1</v>
      </c>
      <c r="K70" s="726">
        <v>0</v>
      </c>
      <c r="L70" s="725">
        <v>1</v>
      </c>
      <c r="M70" s="725">
        <v>1</v>
      </c>
      <c r="N70" s="725">
        <v>1</v>
      </c>
      <c r="O70" s="726">
        <v>0</v>
      </c>
      <c r="P70" s="726">
        <v>0</v>
      </c>
    </row>
    <row r="71" spans="2:16" ht="14.25">
      <c r="B71" s="962"/>
      <c r="C71" s="962"/>
      <c r="D71" s="608" t="s">
        <v>33</v>
      </c>
      <c r="E71" s="725">
        <v>6</v>
      </c>
      <c r="F71" s="726">
        <v>0</v>
      </c>
      <c r="G71" s="725">
        <v>2</v>
      </c>
      <c r="H71" s="725">
        <v>2</v>
      </c>
      <c r="I71" s="726">
        <v>0</v>
      </c>
      <c r="J71" s="725">
        <v>1</v>
      </c>
      <c r="K71" s="725">
        <v>1</v>
      </c>
      <c r="L71" s="726">
        <v>0</v>
      </c>
      <c r="M71" s="726">
        <v>0</v>
      </c>
      <c r="N71" s="726">
        <v>0</v>
      </c>
      <c r="O71" s="726">
        <v>0</v>
      </c>
      <c r="P71" s="726">
        <v>0</v>
      </c>
    </row>
    <row r="72" spans="2:16" s="186" customFormat="1" ht="14.25">
      <c r="B72" s="962"/>
      <c r="C72" s="962" t="s">
        <v>60</v>
      </c>
      <c r="D72" s="608" t="s">
        <v>27</v>
      </c>
      <c r="E72" s="725">
        <v>12</v>
      </c>
      <c r="F72" s="725">
        <v>5</v>
      </c>
      <c r="G72" s="725">
        <v>1</v>
      </c>
      <c r="H72" s="726">
        <v>0</v>
      </c>
      <c r="I72" s="726">
        <v>0</v>
      </c>
      <c r="J72" s="726">
        <v>0</v>
      </c>
      <c r="K72" s="726">
        <v>0</v>
      </c>
      <c r="L72" s="726">
        <v>0</v>
      </c>
      <c r="M72" s="725">
        <v>3</v>
      </c>
      <c r="N72" s="725">
        <v>1</v>
      </c>
      <c r="O72" s="725">
        <v>2</v>
      </c>
      <c r="P72" s="726">
        <v>0</v>
      </c>
    </row>
    <row r="73" spans="2:16" ht="14.25">
      <c r="B73" s="962"/>
      <c r="C73" s="962"/>
      <c r="D73" s="608" t="s">
        <v>32</v>
      </c>
      <c r="E73" s="725">
        <v>7</v>
      </c>
      <c r="F73" s="725">
        <v>3</v>
      </c>
      <c r="G73" s="725">
        <v>1</v>
      </c>
      <c r="H73" s="726">
        <v>0</v>
      </c>
      <c r="I73" s="726">
        <v>0</v>
      </c>
      <c r="J73" s="726">
        <v>0</v>
      </c>
      <c r="K73" s="726">
        <v>0</v>
      </c>
      <c r="L73" s="726">
        <v>0</v>
      </c>
      <c r="M73" s="725">
        <v>1</v>
      </c>
      <c r="N73" s="726">
        <v>0</v>
      </c>
      <c r="O73" s="725">
        <v>2</v>
      </c>
      <c r="P73" s="726">
        <v>0</v>
      </c>
    </row>
    <row r="74" spans="2:16" ht="14.25">
      <c r="B74" s="962"/>
      <c r="C74" s="962"/>
      <c r="D74" s="608" t="s">
        <v>33</v>
      </c>
      <c r="E74" s="725">
        <v>5</v>
      </c>
      <c r="F74" s="725">
        <v>2</v>
      </c>
      <c r="G74" s="726">
        <v>0</v>
      </c>
      <c r="H74" s="726">
        <v>0</v>
      </c>
      <c r="I74" s="726">
        <v>0</v>
      </c>
      <c r="J74" s="726">
        <v>0</v>
      </c>
      <c r="K74" s="726">
        <v>0</v>
      </c>
      <c r="L74" s="726">
        <v>0</v>
      </c>
      <c r="M74" s="725">
        <v>2</v>
      </c>
      <c r="N74" s="725">
        <v>1</v>
      </c>
      <c r="O74" s="726">
        <v>0</v>
      </c>
      <c r="P74" s="726">
        <v>0</v>
      </c>
    </row>
    <row r="75" spans="2:16" ht="14.25">
      <c r="B75" s="962"/>
      <c r="C75" s="962" t="s">
        <v>56</v>
      </c>
      <c r="D75" s="608" t="s">
        <v>27</v>
      </c>
      <c r="E75" s="725">
        <v>14</v>
      </c>
      <c r="F75" s="725">
        <v>5</v>
      </c>
      <c r="G75" s="726">
        <v>0</v>
      </c>
      <c r="H75" s="726">
        <v>0</v>
      </c>
      <c r="I75" s="726">
        <v>0</v>
      </c>
      <c r="J75" s="725">
        <v>1</v>
      </c>
      <c r="K75" s="725">
        <v>1</v>
      </c>
      <c r="L75" s="725">
        <v>1</v>
      </c>
      <c r="M75" s="725">
        <v>4</v>
      </c>
      <c r="N75" s="726">
        <v>0</v>
      </c>
      <c r="O75" s="725">
        <v>2</v>
      </c>
      <c r="P75" s="726">
        <v>0</v>
      </c>
    </row>
    <row r="76" spans="2:16" s="186" customFormat="1" ht="14.25">
      <c r="B76" s="962"/>
      <c r="C76" s="962"/>
      <c r="D76" s="608" t="s">
        <v>32</v>
      </c>
      <c r="E76" s="725">
        <v>4</v>
      </c>
      <c r="F76" s="725">
        <v>1</v>
      </c>
      <c r="G76" s="726">
        <v>0</v>
      </c>
      <c r="H76" s="726">
        <v>0</v>
      </c>
      <c r="I76" s="726">
        <v>0</v>
      </c>
      <c r="J76" s="726">
        <v>0</v>
      </c>
      <c r="K76" s="726">
        <v>0</v>
      </c>
      <c r="L76" s="726">
        <v>0</v>
      </c>
      <c r="M76" s="725">
        <v>2</v>
      </c>
      <c r="N76" s="726">
        <v>0</v>
      </c>
      <c r="O76" s="725">
        <v>1</v>
      </c>
      <c r="P76" s="726">
        <v>0</v>
      </c>
    </row>
    <row r="77" spans="2:16" ht="14.25">
      <c r="B77" s="962"/>
      <c r="C77" s="962"/>
      <c r="D77" s="608" t="s">
        <v>33</v>
      </c>
      <c r="E77" s="725">
        <v>10</v>
      </c>
      <c r="F77" s="725">
        <v>4</v>
      </c>
      <c r="G77" s="726">
        <v>0</v>
      </c>
      <c r="H77" s="726">
        <v>0</v>
      </c>
      <c r="I77" s="726">
        <v>0</v>
      </c>
      <c r="J77" s="725">
        <v>1</v>
      </c>
      <c r="K77" s="725">
        <v>1</v>
      </c>
      <c r="L77" s="725">
        <v>1</v>
      </c>
      <c r="M77" s="725">
        <v>2</v>
      </c>
      <c r="N77" s="726">
        <v>0</v>
      </c>
      <c r="O77" s="725">
        <v>1</v>
      </c>
      <c r="P77" s="726">
        <v>0</v>
      </c>
    </row>
    <row r="78" spans="2:16" ht="14.25">
      <c r="B78" s="962"/>
      <c r="C78" s="962" t="s">
        <v>72</v>
      </c>
      <c r="D78" s="608" t="s">
        <v>27</v>
      </c>
      <c r="E78" s="725">
        <v>38</v>
      </c>
      <c r="F78" s="725">
        <v>5</v>
      </c>
      <c r="G78" s="725">
        <v>6</v>
      </c>
      <c r="H78" s="725">
        <v>4</v>
      </c>
      <c r="I78" s="726">
        <v>0</v>
      </c>
      <c r="J78" s="725">
        <v>1</v>
      </c>
      <c r="K78" s="725">
        <v>3</v>
      </c>
      <c r="L78" s="725">
        <v>3</v>
      </c>
      <c r="M78" s="725">
        <v>10</v>
      </c>
      <c r="N78" s="725">
        <v>3</v>
      </c>
      <c r="O78" s="725">
        <v>2</v>
      </c>
      <c r="P78" s="725">
        <v>1</v>
      </c>
    </row>
    <row r="79" spans="2:16" ht="14.25">
      <c r="B79" s="962"/>
      <c r="C79" s="962"/>
      <c r="D79" s="608" t="s">
        <v>32</v>
      </c>
      <c r="E79" s="725">
        <v>25</v>
      </c>
      <c r="F79" s="725">
        <v>2</v>
      </c>
      <c r="G79" s="725">
        <v>3</v>
      </c>
      <c r="H79" s="725">
        <v>3</v>
      </c>
      <c r="I79" s="726">
        <v>0</v>
      </c>
      <c r="J79" s="725">
        <v>1</v>
      </c>
      <c r="K79" s="725">
        <v>2</v>
      </c>
      <c r="L79" s="725">
        <v>2</v>
      </c>
      <c r="M79" s="725">
        <v>9</v>
      </c>
      <c r="N79" s="725">
        <v>1</v>
      </c>
      <c r="O79" s="725">
        <v>1</v>
      </c>
      <c r="P79" s="725">
        <v>1</v>
      </c>
    </row>
    <row r="80" spans="2:16" s="186" customFormat="1" ht="14.25">
      <c r="B80" s="962"/>
      <c r="C80" s="962"/>
      <c r="D80" s="608" t="s">
        <v>33</v>
      </c>
      <c r="E80" s="725">
        <v>13</v>
      </c>
      <c r="F80" s="725">
        <v>3</v>
      </c>
      <c r="G80" s="725">
        <v>3</v>
      </c>
      <c r="H80" s="725">
        <v>1</v>
      </c>
      <c r="I80" s="726">
        <v>0</v>
      </c>
      <c r="J80" s="726">
        <v>0</v>
      </c>
      <c r="K80" s="725">
        <v>1</v>
      </c>
      <c r="L80" s="725">
        <v>1</v>
      </c>
      <c r="M80" s="725">
        <v>1</v>
      </c>
      <c r="N80" s="725">
        <v>2</v>
      </c>
      <c r="O80" s="725">
        <v>1</v>
      </c>
      <c r="P80" s="726">
        <v>0</v>
      </c>
    </row>
    <row r="81" spans="2:19" ht="14.25">
      <c r="B81" s="962"/>
      <c r="C81" s="962" t="s">
        <v>58</v>
      </c>
      <c r="D81" s="608" t="s">
        <v>27</v>
      </c>
      <c r="E81" s="725">
        <v>18</v>
      </c>
      <c r="F81" s="725">
        <v>5</v>
      </c>
      <c r="G81" s="725">
        <v>1</v>
      </c>
      <c r="H81" s="725">
        <v>1</v>
      </c>
      <c r="I81" s="725">
        <v>1</v>
      </c>
      <c r="J81" s="726">
        <v>0</v>
      </c>
      <c r="K81" s="726">
        <v>0</v>
      </c>
      <c r="L81" s="725">
        <v>1</v>
      </c>
      <c r="M81" s="725">
        <v>3</v>
      </c>
      <c r="N81" s="725">
        <v>2</v>
      </c>
      <c r="O81" s="725">
        <v>4</v>
      </c>
      <c r="P81" s="726">
        <v>0</v>
      </c>
    </row>
    <row r="82" spans="2:19" ht="14.25">
      <c r="B82" s="962"/>
      <c r="C82" s="962"/>
      <c r="D82" s="608" t="s">
        <v>32</v>
      </c>
      <c r="E82" s="725">
        <v>9</v>
      </c>
      <c r="F82" s="725">
        <v>3</v>
      </c>
      <c r="G82" s="726">
        <v>0</v>
      </c>
      <c r="H82" s="725">
        <v>1</v>
      </c>
      <c r="I82" s="725">
        <v>1</v>
      </c>
      <c r="J82" s="726">
        <v>0</v>
      </c>
      <c r="K82" s="726">
        <v>0</v>
      </c>
      <c r="L82" s="725">
        <v>1</v>
      </c>
      <c r="M82" s="725">
        <v>2</v>
      </c>
      <c r="N82" s="726">
        <v>0</v>
      </c>
      <c r="O82" s="725">
        <v>1</v>
      </c>
      <c r="P82" s="726">
        <v>0</v>
      </c>
    </row>
    <row r="83" spans="2:19" ht="14.25">
      <c r="B83" s="962"/>
      <c r="C83" s="962"/>
      <c r="D83" s="608" t="s">
        <v>33</v>
      </c>
      <c r="E83" s="725">
        <v>9</v>
      </c>
      <c r="F83" s="725">
        <v>2</v>
      </c>
      <c r="G83" s="725">
        <v>1</v>
      </c>
      <c r="H83" s="726">
        <v>0</v>
      </c>
      <c r="I83" s="726">
        <v>0</v>
      </c>
      <c r="J83" s="726">
        <v>0</v>
      </c>
      <c r="K83" s="726">
        <v>0</v>
      </c>
      <c r="L83" s="726">
        <v>0</v>
      </c>
      <c r="M83" s="725">
        <v>1</v>
      </c>
      <c r="N83" s="725">
        <v>2</v>
      </c>
      <c r="O83" s="725">
        <v>3</v>
      </c>
      <c r="P83" s="726">
        <v>0</v>
      </c>
    </row>
    <row r="84" spans="2:19" ht="13.5">
      <c r="B84" s="961" t="s">
        <v>88</v>
      </c>
      <c r="C84" s="961" t="s">
        <v>80</v>
      </c>
      <c r="D84" s="609" t="s">
        <v>27</v>
      </c>
      <c r="E84" s="723">
        <v>1</v>
      </c>
      <c r="F84" s="728">
        <v>0</v>
      </c>
      <c r="G84" s="728">
        <v>0</v>
      </c>
      <c r="H84" s="728">
        <v>0</v>
      </c>
      <c r="I84" s="728">
        <v>0</v>
      </c>
      <c r="J84" s="728">
        <v>0</v>
      </c>
      <c r="K84" s="728">
        <v>0</v>
      </c>
      <c r="L84" s="723">
        <v>1</v>
      </c>
      <c r="M84" s="728">
        <v>0</v>
      </c>
      <c r="N84" s="728">
        <v>0</v>
      </c>
      <c r="O84" s="728">
        <v>0</v>
      </c>
      <c r="P84" s="728">
        <v>0</v>
      </c>
    </row>
    <row r="85" spans="2:19" s="186" customFormat="1" ht="13.5">
      <c r="B85" s="961"/>
      <c r="C85" s="961"/>
      <c r="D85" s="609" t="s">
        <v>32</v>
      </c>
      <c r="E85" s="723">
        <v>1</v>
      </c>
      <c r="F85" s="728">
        <v>0</v>
      </c>
      <c r="G85" s="728">
        <v>0</v>
      </c>
      <c r="H85" s="728">
        <v>0</v>
      </c>
      <c r="I85" s="728">
        <v>0</v>
      </c>
      <c r="J85" s="728">
        <v>0</v>
      </c>
      <c r="K85" s="728">
        <v>0</v>
      </c>
      <c r="L85" s="723">
        <v>1</v>
      </c>
      <c r="M85" s="728">
        <v>0</v>
      </c>
      <c r="N85" s="728">
        <v>0</v>
      </c>
      <c r="O85" s="728">
        <v>0</v>
      </c>
      <c r="P85" s="728">
        <v>0</v>
      </c>
    </row>
    <row r="86" spans="2:19" ht="13.5">
      <c r="B86" s="894" t="s">
        <v>1706</v>
      </c>
      <c r="C86" s="894"/>
      <c r="D86" s="894"/>
      <c r="E86" s="894"/>
      <c r="F86" s="894"/>
      <c r="G86" s="894"/>
      <c r="H86" s="894"/>
      <c r="I86" s="894"/>
      <c r="J86" s="894"/>
      <c r="K86" s="894"/>
      <c r="L86" s="894"/>
      <c r="M86" s="894"/>
      <c r="N86" s="894"/>
      <c r="O86" s="894"/>
      <c r="P86" s="894"/>
    </row>
    <row r="87" spans="2:19" ht="13.5">
      <c r="B87" s="895" t="s">
        <v>1646</v>
      </c>
      <c r="C87" s="895"/>
      <c r="D87" s="895"/>
      <c r="E87" s="895"/>
      <c r="F87" s="895"/>
      <c r="G87" s="895"/>
      <c r="H87" s="895"/>
      <c r="I87" s="895"/>
      <c r="J87" s="895"/>
      <c r="K87" s="895"/>
      <c r="L87" s="895"/>
      <c r="M87" s="895"/>
      <c r="N87" s="895"/>
      <c r="O87" s="895"/>
      <c r="P87" s="895"/>
    </row>
    <row r="88" spans="2:19" s="186" customFormat="1" ht="16.5">
      <c r="B88" s="51" t="s">
        <v>1647</v>
      </c>
      <c r="C88" s="51"/>
      <c r="D88" s="51"/>
      <c r="E88" s="24"/>
      <c r="F88" s="24"/>
      <c r="G88" s="24"/>
      <c r="H88" s="24"/>
      <c r="I88" s="24"/>
      <c r="J88" s="231"/>
      <c r="K88" s="231"/>
      <c r="L88" s="231"/>
      <c r="M88" s="231"/>
      <c r="N88" s="231"/>
      <c r="O88" s="231"/>
      <c r="P88" s="231"/>
    </row>
    <row r="89" spans="2:19" ht="14.25">
      <c r="B89" s="69"/>
      <c r="C89" s="69"/>
      <c r="D89" s="69"/>
      <c r="E89" s="49"/>
      <c r="F89" s="49"/>
      <c r="G89" s="49"/>
      <c r="H89" s="49"/>
      <c r="I89" s="49"/>
      <c r="J89" s="231"/>
      <c r="K89" s="231"/>
      <c r="L89" s="231"/>
      <c r="M89" s="231"/>
      <c r="N89" s="231"/>
      <c r="O89" s="231"/>
      <c r="P89" s="231"/>
    </row>
    <row r="90" spans="2:19" s="344" customFormat="1" ht="13.5">
      <c r="B90" s="345"/>
      <c r="C90" s="345"/>
      <c r="D90" s="345"/>
      <c r="E90" s="346"/>
      <c r="F90" s="346"/>
      <c r="G90" s="346"/>
      <c r="H90" s="346"/>
      <c r="I90" s="346"/>
      <c r="J90" s="346"/>
      <c r="K90" s="346"/>
      <c r="L90" s="346"/>
      <c r="M90" s="346"/>
      <c r="N90" s="346"/>
      <c r="O90" s="346"/>
      <c r="P90" s="346"/>
      <c r="Q90" s="346"/>
      <c r="R90" s="346"/>
      <c r="S90" s="346"/>
    </row>
  </sheetData>
  <mergeCells count="39">
    <mergeCell ref="B86:P86"/>
    <mergeCell ref="B87:P87"/>
    <mergeCell ref="B1:P1"/>
    <mergeCell ref="B2:P2"/>
    <mergeCell ref="E3:E4"/>
    <mergeCell ref="F3:P3"/>
    <mergeCell ref="C78:C80"/>
    <mergeCell ref="C81:C83"/>
    <mergeCell ref="B84:B85"/>
    <mergeCell ref="C84:C85"/>
    <mergeCell ref="B66:B83"/>
    <mergeCell ref="C66:C68"/>
    <mergeCell ref="C69:C71"/>
    <mergeCell ref="C72:C74"/>
    <mergeCell ref="C75:C77"/>
    <mergeCell ref="C45:C47"/>
    <mergeCell ref="C48:C50"/>
    <mergeCell ref="C51:C53"/>
    <mergeCell ref="B9:B41"/>
    <mergeCell ref="C9:C11"/>
    <mergeCell ref="C12:C14"/>
    <mergeCell ref="C15:C17"/>
    <mergeCell ref="C18:C20"/>
    <mergeCell ref="B3:D4"/>
    <mergeCell ref="B5:D5"/>
    <mergeCell ref="B63:C65"/>
    <mergeCell ref="B42:C44"/>
    <mergeCell ref="B6:C8"/>
    <mergeCell ref="C30:C32"/>
    <mergeCell ref="C33:C35"/>
    <mergeCell ref="C36:C38"/>
    <mergeCell ref="C21:C23"/>
    <mergeCell ref="C24:C26"/>
    <mergeCell ref="C27:C29"/>
    <mergeCell ref="C54:C56"/>
    <mergeCell ref="C57:C59"/>
    <mergeCell ref="C60:C62"/>
    <mergeCell ref="C39:C41"/>
    <mergeCell ref="B45:B62"/>
  </mergeCells>
  <hyperlinks>
    <hyperlink ref="Q3" location="INDICE!B48" display="INDICE"/>
  </hyperlinks>
  <printOptions horizontalCentered="1"/>
  <pageMargins left="0.19685039370078741" right="0.19685039370078741" top="1.1811023622047245" bottom="0.39370078740157483" header="0.19685039370078741" footer="0.19685039370078741"/>
  <pageSetup paperSize="9" scale="71" firstPageNumber="187" orientation="landscape" useFirstPageNumber="1" r:id="rId1"/>
  <headerFooter scaleWithDoc="0">
    <oddHeader>&amp;C&amp;G</oddHeader>
    <oddFooter>&amp;C&amp;10&amp;P</oddFooter>
    <evenFooter>&amp;L&amp;G&amp;C&amp;"-,Negrita"&amp;22&amp;P&amp;R&amp;G</evenFooter>
  </headerFooter>
  <rowBreaks count="1" manualBreakCount="1">
    <brk id="44" min="1" max="13" man="1"/>
  </rowBreaks>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C92"/>
  <sheetViews>
    <sheetView showGridLines="0" topLeftCell="BN1" zoomScaleNormal="100" workbookViewId="0">
      <selection activeCell="CC3" sqref="CC3"/>
    </sheetView>
  </sheetViews>
  <sheetFormatPr baseColWidth="10" defaultColWidth="11.42578125" defaultRowHeight="15"/>
  <cols>
    <col min="1" max="1" width="3.7109375" style="604" customWidth="1"/>
    <col min="2" max="2" width="58.5703125" style="604" customWidth="1"/>
    <col min="3" max="16384" width="11.42578125" style="604"/>
  </cols>
  <sheetData>
    <row r="1" spans="2:81" ht="77.25" customHeight="1"/>
    <row r="2" spans="2:81" ht="55.15" customHeight="1">
      <c r="B2" s="964" t="s">
        <v>1664</v>
      </c>
      <c r="C2" s="964"/>
      <c r="D2" s="964"/>
      <c r="E2" s="964"/>
      <c r="F2" s="964"/>
      <c r="G2" s="964"/>
      <c r="H2" s="964"/>
      <c r="I2" s="964"/>
      <c r="J2" s="964"/>
      <c r="K2" s="964"/>
      <c r="L2" s="964"/>
      <c r="M2" s="964"/>
      <c r="N2" s="964"/>
      <c r="O2" s="964"/>
      <c r="P2" s="388"/>
      <c r="Q2" s="388"/>
      <c r="R2" s="388"/>
      <c r="S2" s="388"/>
      <c r="T2" s="388"/>
      <c r="U2" s="388"/>
      <c r="V2" s="388"/>
      <c r="W2" s="388"/>
      <c r="X2" s="388"/>
      <c r="Y2" s="388"/>
      <c r="Z2" s="388"/>
      <c r="AA2" s="388"/>
      <c r="AB2" s="388"/>
      <c r="AC2" s="388"/>
      <c r="AD2" s="388"/>
      <c r="AE2" s="388"/>
      <c r="AF2" s="388"/>
      <c r="AG2" s="388"/>
      <c r="AH2" s="388"/>
      <c r="AI2" s="388"/>
      <c r="AJ2" s="388"/>
      <c r="AK2" s="388"/>
      <c r="AL2" s="388"/>
      <c r="AM2" s="388"/>
      <c r="AN2" s="388"/>
      <c r="AO2" s="388"/>
      <c r="AP2" s="388"/>
      <c r="AQ2" s="322"/>
      <c r="AR2" s="322"/>
      <c r="AS2" s="322"/>
      <c r="AT2" s="322"/>
      <c r="AU2" s="322"/>
      <c r="AV2" s="322"/>
      <c r="AW2" s="322"/>
      <c r="AX2" s="322"/>
      <c r="AY2" s="322"/>
      <c r="AZ2" s="322"/>
      <c r="BA2" s="322"/>
      <c r="BB2" s="322"/>
      <c r="BC2" s="322"/>
      <c r="BD2" s="322"/>
      <c r="BE2" s="322"/>
      <c r="BF2" s="322"/>
      <c r="BG2" s="322"/>
      <c r="BH2" s="322"/>
      <c r="BI2" s="322"/>
      <c r="BJ2" s="322"/>
      <c r="BK2" s="322"/>
      <c r="BL2" s="322"/>
      <c r="BM2" s="322"/>
      <c r="BN2" s="322"/>
      <c r="BO2" s="322"/>
      <c r="BP2" s="322"/>
      <c r="BQ2" s="322"/>
      <c r="BR2" s="322"/>
      <c r="BS2" s="322"/>
      <c r="BT2" s="322"/>
      <c r="BU2" s="322"/>
      <c r="BV2" s="322"/>
      <c r="BW2" s="322"/>
      <c r="BX2" s="322"/>
      <c r="BY2" s="322"/>
      <c r="BZ2" s="322"/>
      <c r="CA2" s="322"/>
    </row>
    <row r="3" spans="2:81" ht="24" customHeight="1">
      <c r="B3" s="965" t="s">
        <v>1688</v>
      </c>
      <c r="C3" s="963" t="s">
        <v>27</v>
      </c>
      <c r="D3" s="963" t="s">
        <v>27</v>
      </c>
      <c r="E3" s="963"/>
      <c r="F3" s="963" t="s">
        <v>773</v>
      </c>
      <c r="G3" s="963"/>
      <c r="H3" s="963"/>
      <c r="I3" s="963"/>
      <c r="J3" s="963"/>
      <c r="K3" s="963"/>
      <c r="L3" s="963"/>
      <c r="M3" s="963"/>
      <c r="N3" s="963"/>
      <c r="O3" s="963"/>
      <c r="P3" s="963"/>
      <c r="Q3" s="963"/>
      <c r="R3" s="963"/>
      <c r="S3" s="963"/>
      <c r="T3" s="963"/>
      <c r="U3" s="963"/>
      <c r="V3" s="963"/>
      <c r="W3" s="963"/>
      <c r="X3" s="963"/>
      <c r="Y3" s="963"/>
      <c r="Z3" s="963"/>
      <c r="AA3" s="963"/>
      <c r="AB3" s="963"/>
      <c r="AC3" s="963"/>
      <c r="AD3" s="963"/>
      <c r="AE3" s="963"/>
      <c r="AF3" s="963"/>
      <c r="AG3" s="963"/>
      <c r="AH3" s="963"/>
      <c r="AI3" s="963"/>
      <c r="AJ3" s="963"/>
      <c r="AK3" s="963"/>
      <c r="AL3" s="963"/>
      <c r="AM3" s="963"/>
      <c r="AN3" s="963"/>
      <c r="AO3" s="963"/>
      <c r="AP3" s="963"/>
      <c r="AQ3" s="963"/>
      <c r="AR3" s="963"/>
      <c r="AS3" s="963"/>
      <c r="AT3" s="963"/>
      <c r="AU3" s="963"/>
      <c r="AV3" s="963"/>
      <c r="AW3" s="963"/>
      <c r="AX3" s="963"/>
      <c r="AY3" s="963"/>
      <c r="AZ3" s="963"/>
      <c r="BA3" s="963"/>
      <c r="BB3" s="963"/>
      <c r="BC3" s="963"/>
      <c r="BD3" s="963"/>
      <c r="BE3" s="963"/>
      <c r="BF3" s="963"/>
      <c r="BG3" s="963"/>
      <c r="BH3" s="963"/>
      <c r="BI3" s="963"/>
      <c r="BJ3" s="963"/>
      <c r="BK3" s="963"/>
      <c r="BL3" s="963"/>
      <c r="BM3" s="963"/>
      <c r="BN3" s="963"/>
      <c r="BO3" s="963"/>
      <c r="BP3" s="963"/>
      <c r="BQ3" s="963"/>
      <c r="BR3" s="963"/>
      <c r="BS3" s="963"/>
      <c r="BT3" s="963"/>
      <c r="BU3" s="963"/>
      <c r="BV3" s="963"/>
      <c r="BW3" s="963"/>
      <c r="BX3" s="963"/>
      <c r="BY3" s="963"/>
      <c r="BZ3" s="963"/>
      <c r="CA3" s="963"/>
      <c r="CC3" s="289" t="s">
        <v>103</v>
      </c>
    </row>
    <row r="4" spans="2:81" ht="16.5">
      <c r="B4" s="966"/>
      <c r="C4" s="963"/>
      <c r="D4" s="963" t="s">
        <v>27</v>
      </c>
      <c r="E4" s="963"/>
      <c r="F4" s="963" t="s">
        <v>78</v>
      </c>
      <c r="G4" s="963"/>
      <c r="H4" s="963"/>
      <c r="I4" s="963" t="s">
        <v>61</v>
      </c>
      <c r="J4" s="963"/>
      <c r="K4" s="963"/>
      <c r="L4" s="963" t="s">
        <v>69</v>
      </c>
      <c r="M4" s="963"/>
      <c r="N4" s="963"/>
      <c r="O4" s="963" t="s">
        <v>66</v>
      </c>
      <c r="P4" s="963"/>
      <c r="Q4" s="963"/>
      <c r="R4" s="963" t="s">
        <v>76</v>
      </c>
      <c r="S4" s="963"/>
      <c r="T4" s="963"/>
      <c r="U4" s="963" t="s">
        <v>68</v>
      </c>
      <c r="V4" s="963"/>
      <c r="W4" s="963"/>
      <c r="X4" s="963" t="s">
        <v>63</v>
      </c>
      <c r="Y4" s="963"/>
      <c r="Z4" s="963"/>
      <c r="AA4" s="963" t="s">
        <v>75</v>
      </c>
      <c r="AB4" s="963"/>
      <c r="AC4" s="963"/>
      <c r="AD4" s="963" t="s">
        <v>70</v>
      </c>
      <c r="AE4" s="963"/>
      <c r="AF4" s="963"/>
      <c r="AG4" s="963" t="s">
        <v>65</v>
      </c>
      <c r="AH4" s="963"/>
      <c r="AI4" s="963"/>
      <c r="AJ4" s="963" t="s">
        <v>64</v>
      </c>
      <c r="AK4" s="963"/>
      <c r="AL4" s="963"/>
      <c r="AM4" s="963" t="s">
        <v>77</v>
      </c>
      <c r="AN4" s="963"/>
      <c r="AO4" s="963"/>
      <c r="AP4" s="963" t="s">
        <v>62</v>
      </c>
      <c r="AQ4" s="963"/>
      <c r="AR4" s="963"/>
      <c r="AS4" s="963" t="s">
        <v>59</v>
      </c>
      <c r="AT4" s="963"/>
      <c r="AU4" s="963"/>
      <c r="AV4" s="963" t="s">
        <v>57</v>
      </c>
      <c r="AW4" s="963"/>
      <c r="AX4" s="963"/>
      <c r="AY4" s="963" t="s">
        <v>60</v>
      </c>
      <c r="AZ4" s="963"/>
      <c r="BA4" s="963"/>
      <c r="BB4" s="963" t="s">
        <v>73</v>
      </c>
      <c r="BC4" s="963"/>
      <c r="BD4" s="963"/>
      <c r="BE4" s="963" t="s">
        <v>74</v>
      </c>
      <c r="BF4" s="963"/>
      <c r="BG4" s="963"/>
      <c r="BH4" s="963" t="s">
        <v>56</v>
      </c>
      <c r="BI4" s="963"/>
      <c r="BJ4" s="963"/>
      <c r="BK4" s="963" t="s">
        <v>80</v>
      </c>
      <c r="BL4" s="963"/>
      <c r="BM4" s="963"/>
      <c r="BN4" s="963" t="s">
        <v>72</v>
      </c>
      <c r="BO4" s="963"/>
      <c r="BP4" s="963"/>
      <c r="BQ4" s="963" t="s">
        <v>58</v>
      </c>
      <c r="BR4" s="963"/>
      <c r="BS4" s="963"/>
      <c r="BT4" s="963" t="s">
        <v>71</v>
      </c>
      <c r="BU4" s="963"/>
      <c r="BV4" s="963"/>
      <c r="BW4" s="963" t="s">
        <v>67</v>
      </c>
      <c r="BX4" s="963"/>
      <c r="BY4" s="963"/>
      <c r="BZ4" s="963" t="s">
        <v>44</v>
      </c>
      <c r="CA4" s="963"/>
      <c r="CC4" s="29"/>
    </row>
    <row r="5" spans="2:81">
      <c r="B5" s="966"/>
      <c r="C5" s="967"/>
      <c r="D5" s="611" t="s">
        <v>530</v>
      </c>
      <c r="E5" s="611" t="s">
        <v>81</v>
      </c>
      <c r="F5" s="610" t="s">
        <v>27</v>
      </c>
      <c r="G5" s="611" t="s">
        <v>530</v>
      </c>
      <c r="H5" s="611" t="s">
        <v>81</v>
      </c>
      <c r="I5" s="610" t="s">
        <v>27</v>
      </c>
      <c r="J5" s="611" t="s">
        <v>530</v>
      </c>
      <c r="K5" s="611" t="s">
        <v>81</v>
      </c>
      <c r="L5" s="610" t="s">
        <v>27</v>
      </c>
      <c r="M5" s="611" t="s">
        <v>530</v>
      </c>
      <c r="N5" s="611" t="s">
        <v>81</v>
      </c>
      <c r="O5" s="610" t="s">
        <v>27</v>
      </c>
      <c r="P5" s="611" t="s">
        <v>530</v>
      </c>
      <c r="Q5" s="611" t="s">
        <v>81</v>
      </c>
      <c r="R5" s="610" t="s">
        <v>27</v>
      </c>
      <c r="S5" s="611" t="s">
        <v>530</v>
      </c>
      <c r="T5" s="611" t="s">
        <v>81</v>
      </c>
      <c r="U5" s="610" t="s">
        <v>27</v>
      </c>
      <c r="V5" s="611" t="s">
        <v>530</v>
      </c>
      <c r="W5" s="611" t="s">
        <v>81</v>
      </c>
      <c r="X5" s="610" t="s">
        <v>27</v>
      </c>
      <c r="Y5" s="611" t="s">
        <v>530</v>
      </c>
      <c r="Z5" s="611" t="s">
        <v>81</v>
      </c>
      <c r="AA5" s="610" t="s">
        <v>27</v>
      </c>
      <c r="AB5" s="611" t="s">
        <v>530</v>
      </c>
      <c r="AC5" s="611" t="s">
        <v>81</v>
      </c>
      <c r="AD5" s="610" t="s">
        <v>27</v>
      </c>
      <c r="AE5" s="611" t="s">
        <v>530</v>
      </c>
      <c r="AF5" s="611" t="s">
        <v>81</v>
      </c>
      <c r="AG5" s="610" t="s">
        <v>27</v>
      </c>
      <c r="AH5" s="611" t="s">
        <v>530</v>
      </c>
      <c r="AI5" s="611" t="s">
        <v>81</v>
      </c>
      <c r="AJ5" s="610" t="s">
        <v>27</v>
      </c>
      <c r="AK5" s="611" t="s">
        <v>530</v>
      </c>
      <c r="AL5" s="611" t="s">
        <v>81</v>
      </c>
      <c r="AM5" s="610" t="s">
        <v>27</v>
      </c>
      <c r="AN5" s="611" t="s">
        <v>530</v>
      </c>
      <c r="AO5" s="611" t="s">
        <v>81</v>
      </c>
      <c r="AP5" s="610" t="s">
        <v>27</v>
      </c>
      <c r="AQ5" s="611" t="s">
        <v>530</v>
      </c>
      <c r="AR5" s="611" t="s">
        <v>81</v>
      </c>
      <c r="AS5" s="610" t="s">
        <v>27</v>
      </c>
      <c r="AT5" s="611" t="s">
        <v>530</v>
      </c>
      <c r="AU5" s="611" t="s">
        <v>81</v>
      </c>
      <c r="AV5" s="610" t="s">
        <v>27</v>
      </c>
      <c r="AW5" s="611" t="s">
        <v>530</v>
      </c>
      <c r="AX5" s="611" t="s">
        <v>81</v>
      </c>
      <c r="AY5" s="610" t="s">
        <v>27</v>
      </c>
      <c r="AZ5" s="611" t="s">
        <v>530</v>
      </c>
      <c r="BA5" s="611" t="s">
        <v>81</v>
      </c>
      <c r="BB5" s="610" t="s">
        <v>27</v>
      </c>
      <c r="BC5" s="611" t="s">
        <v>530</v>
      </c>
      <c r="BD5" s="611" t="s">
        <v>81</v>
      </c>
      <c r="BE5" s="610" t="s">
        <v>27</v>
      </c>
      <c r="BF5" s="611" t="s">
        <v>530</v>
      </c>
      <c r="BG5" s="611" t="s">
        <v>81</v>
      </c>
      <c r="BH5" s="610" t="s">
        <v>27</v>
      </c>
      <c r="BI5" s="611" t="s">
        <v>530</v>
      </c>
      <c r="BJ5" s="611" t="s">
        <v>81</v>
      </c>
      <c r="BK5" s="610" t="s">
        <v>27</v>
      </c>
      <c r="BL5" s="611" t="s">
        <v>530</v>
      </c>
      <c r="BM5" s="611" t="s">
        <v>81</v>
      </c>
      <c r="BN5" s="610" t="s">
        <v>27</v>
      </c>
      <c r="BO5" s="611" t="s">
        <v>530</v>
      </c>
      <c r="BP5" s="611" t="s">
        <v>81</v>
      </c>
      <c r="BQ5" s="610" t="s">
        <v>27</v>
      </c>
      <c r="BR5" s="611" t="s">
        <v>530</v>
      </c>
      <c r="BS5" s="611" t="s">
        <v>81</v>
      </c>
      <c r="BT5" s="610" t="s">
        <v>27</v>
      </c>
      <c r="BU5" s="611" t="s">
        <v>530</v>
      </c>
      <c r="BV5" s="611" t="s">
        <v>81</v>
      </c>
      <c r="BW5" s="610" t="s">
        <v>27</v>
      </c>
      <c r="BX5" s="611" t="s">
        <v>530</v>
      </c>
      <c r="BY5" s="611" t="s">
        <v>81</v>
      </c>
      <c r="BZ5" s="610" t="s">
        <v>27</v>
      </c>
      <c r="CA5" s="611" t="s">
        <v>530</v>
      </c>
    </row>
    <row r="6" spans="2:81" ht="15.75">
      <c r="B6" s="234" t="s">
        <v>711</v>
      </c>
      <c r="C6" s="729">
        <v>73431</v>
      </c>
      <c r="D6" s="729">
        <v>56611</v>
      </c>
      <c r="E6" s="729">
        <v>16820</v>
      </c>
      <c r="F6" s="729">
        <v>3642</v>
      </c>
      <c r="G6" s="729">
        <v>2179</v>
      </c>
      <c r="H6" s="729">
        <v>1463</v>
      </c>
      <c r="I6" s="729">
        <v>1044</v>
      </c>
      <c r="J6" s="729">
        <v>713</v>
      </c>
      <c r="K6" s="729">
        <v>331</v>
      </c>
      <c r="L6" s="729">
        <v>1273</v>
      </c>
      <c r="M6" s="729">
        <v>783</v>
      </c>
      <c r="N6" s="729">
        <v>490</v>
      </c>
      <c r="O6" s="729">
        <v>829</v>
      </c>
      <c r="P6" s="729">
        <v>566</v>
      </c>
      <c r="Q6" s="729">
        <v>263</v>
      </c>
      <c r="R6" s="729">
        <v>2162</v>
      </c>
      <c r="S6" s="729">
        <v>1304</v>
      </c>
      <c r="T6" s="729">
        <v>858</v>
      </c>
      <c r="U6" s="729">
        <v>2495</v>
      </c>
      <c r="V6" s="729">
        <v>1590</v>
      </c>
      <c r="W6" s="729">
        <v>905</v>
      </c>
      <c r="X6" s="729">
        <v>3107</v>
      </c>
      <c r="Y6" s="729">
        <v>2715</v>
      </c>
      <c r="Z6" s="729">
        <v>392</v>
      </c>
      <c r="AA6" s="729">
        <v>1896</v>
      </c>
      <c r="AB6" s="729">
        <v>1262</v>
      </c>
      <c r="AC6" s="729">
        <v>634</v>
      </c>
      <c r="AD6" s="729">
        <v>20133</v>
      </c>
      <c r="AE6" s="729">
        <v>19072</v>
      </c>
      <c r="AF6" s="729">
        <v>1061</v>
      </c>
      <c r="AG6" s="729">
        <v>2165</v>
      </c>
      <c r="AH6" s="729">
        <v>1394</v>
      </c>
      <c r="AI6" s="729">
        <v>771</v>
      </c>
      <c r="AJ6" s="729">
        <v>2384</v>
      </c>
      <c r="AK6" s="729">
        <v>1579</v>
      </c>
      <c r="AL6" s="729">
        <v>805</v>
      </c>
      <c r="AM6" s="729">
        <v>4183</v>
      </c>
      <c r="AN6" s="729">
        <v>3310</v>
      </c>
      <c r="AO6" s="729">
        <v>873</v>
      </c>
      <c r="AP6" s="729">
        <v>7054</v>
      </c>
      <c r="AQ6" s="729">
        <v>5527</v>
      </c>
      <c r="AR6" s="729">
        <v>1527</v>
      </c>
      <c r="AS6" s="729">
        <v>594</v>
      </c>
      <c r="AT6" s="729">
        <v>325</v>
      </c>
      <c r="AU6" s="729">
        <v>269</v>
      </c>
      <c r="AV6" s="729">
        <v>422</v>
      </c>
      <c r="AW6" s="729">
        <v>227</v>
      </c>
      <c r="AX6" s="729">
        <v>195</v>
      </c>
      <c r="AY6" s="729">
        <v>341</v>
      </c>
      <c r="AZ6" s="729">
        <v>221</v>
      </c>
      <c r="BA6" s="729">
        <v>120</v>
      </c>
      <c r="BB6" s="729">
        <v>11945</v>
      </c>
      <c r="BC6" s="729">
        <v>8781</v>
      </c>
      <c r="BD6" s="729">
        <v>3164</v>
      </c>
      <c r="BE6" s="729">
        <v>2828</v>
      </c>
      <c r="BF6" s="729">
        <v>1590</v>
      </c>
      <c r="BG6" s="729">
        <v>1238</v>
      </c>
      <c r="BH6" s="729">
        <v>361</v>
      </c>
      <c r="BI6" s="729">
        <v>232</v>
      </c>
      <c r="BJ6" s="729">
        <v>129</v>
      </c>
      <c r="BK6" s="729">
        <v>45</v>
      </c>
      <c r="BL6" s="729">
        <v>44</v>
      </c>
      <c r="BM6" s="729">
        <v>1</v>
      </c>
      <c r="BN6" s="729">
        <v>675</v>
      </c>
      <c r="BO6" s="729">
        <v>396</v>
      </c>
      <c r="BP6" s="729">
        <v>279</v>
      </c>
      <c r="BQ6" s="729">
        <v>462</v>
      </c>
      <c r="BR6" s="729">
        <v>253</v>
      </c>
      <c r="BS6" s="729">
        <v>209</v>
      </c>
      <c r="BT6" s="729">
        <v>1914</v>
      </c>
      <c r="BU6" s="729">
        <v>1571</v>
      </c>
      <c r="BV6" s="729">
        <v>343</v>
      </c>
      <c r="BW6" s="729">
        <v>1414</v>
      </c>
      <c r="BX6" s="729">
        <v>914</v>
      </c>
      <c r="BY6" s="729">
        <v>500</v>
      </c>
      <c r="BZ6" s="729">
        <v>63</v>
      </c>
      <c r="CA6" s="729">
        <v>63</v>
      </c>
    </row>
    <row r="7" spans="2:81">
      <c r="B7" s="612" t="s">
        <v>377</v>
      </c>
      <c r="C7" s="730">
        <v>92</v>
      </c>
      <c r="D7" s="730">
        <v>62</v>
      </c>
      <c r="E7" s="730">
        <v>30</v>
      </c>
      <c r="F7" s="730">
        <v>7</v>
      </c>
      <c r="G7" s="730">
        <v>2</v>
      </c>
      <c r="H7" s="730">
        <v>5</v>
      </c>
      <c r="I7" s="730">
        <v>1</v>
      </c>
      <c r="J7" s="731">
        <v>0</v>
      </c>
      <c r="K7" s="730">
        <v>1</v>
      </c>
      <c r="L7" s="730">
        <v>4</v>
      </c>
      <c r="M7" s="730">
        <v>1</v>
      </c>
      <c r="N7" s="730">
        <v>3</v>
      </c>
      <c r="O7" s="731">
        <v>0</v>
      </c>
      <c r="P7" s="731">
        <v>0</v>
      </c>
      <c r="Q7" s="731">
        <v>0</v>
      </c>
      <c r="R7" s="730">
        <v>1</v>
      </c>
      <c r="S7" s="730">
        <v>1</v>
      </c>
      <c r="T7" s="731">
        <v>0</v>
      </c>
      <c r="U7" s="730">
        <v>4</v>
      </c>
      <c r="V7" s="730">
        <v>1</v>
      </c>
      <c r="W7" s="730">
        <v>3</v>
      </c>
      <c r="X7" s="730">
        <v>3</v>
      </c>
      <c r="Y7" s="730">
        <v>3</v>
      </c>
      <c r="Z7" s="731">
        <v>0</v>
      </c>
      <c r="AA7" s="730">
        <v>8</v>
      </c>
      <c r="AB7" s="730">
        <v>5</v>
      </c>
      <c r="AC7" s="730">
        <v>3</v>
      </c>
      <c r="AD7" s="730">
        <v>19</v>
      </c>
      <c r="AE7" s="730">
        <v>18</v>
      </c>
      <c r="AF7" s="730">
        <v>1</v>
      </c>
      <c r="AG7" s="730">
        <v>4</v>
      </c>
      <c r="AH7" s="730">
        <v>3</v>
      </c>
      <c r="AI7" s="730">
        <v>1</v>
      </c>
      <c r="AJ7" s="730">
        <v>1</v>
      </c>
      <c r="AK7" s="730">
        <v>1</v>
      </c>
      <c r="AL7" s="731">
        <v>0</v>
      </c>
      <c r="AM7" s="730">
        <v>5</v>
      </c>
      <c r="AN7" s="730">
        <v>4</v>
      </c>
      <c r="AO7" s="730">
        <v>1</v>
      </c>
      <c r="AP7" s="730">
        <v>13</v>
      </c>
      <c r="AQ7" s="730">
        <v>10</v>
      </c>
      <c r="AR7" s="730">
        <v>3</v>
      </c>
      <c r="AS7" s="730">
        <v>1</v>
      </c>
      <c r="AT7" s="731">
        <v>0</v>
      </c>
      <c r="AU7" s="730">
        <v>1</v>
      </c>
      <c r="AV7" s="730">
        <v>1</v>
      </c>
      <c r="AW7" s="730">
        <v>1</v>
      </c>
      <c r="AX7" s="731">
        <v>0</v>
      </c>
      <c r="AY7" s="731">
        <v>0</v>
      </c>
      <c r="AZ7" s="731">
        <v>0</v>
      </c>
      <c r="BA7" s="731">
        <v>0</v>
      </c>
      <c r="BB7" s="730">
        <v>8</v>
      </c>
      <c r="BC7" s="730">
        <v>4</v>
      </c>
      <c r="BD7" s="730">
        <v>4</v>
      </c>
      <c r="BE7" s="730">
        <v>4</v>
      </c>
      <c r="BF7" s="730">
        <v>2</v>
      </c>
      <c r="BG7" s="730">
        <v>2</v>
      </c>
      <c r="BH7" s="731">
        <v>0</v>
      </c>
      <c r="BI7" s="731">
        <v>0</v>
      </c>
      <c r="BJ7" s="731">
        <v>0</v>
      </c>
      <c r="BK7" s="731">
        <v>0</v>
      </c>
      <c r="BL7" s="731">
        <v>0</v>
      </c>
      <c r="BM7" s="731">
        <v>0</v>
      </c>
      <c r="BN7" s="730">
        <v>1</v>
      </c>
      <c r="BO7" s="731">
        <v>0</v>
      </c>
      <c r="BP7" s="730">
        <v>1</v>
      </c>
      <c r="BQ7" s="730">
        <v>1</v>
      </c>
      <c r="BR7" s="730">
        <v>1</v>
      </c>
      <c r="BS7" s="731">
        <v>0</v>
      </c>
      <c r="BT7" s="730">
        <v>6</v>
      </c>
      <c r="BU7" s="730">
        <v>5</v>
      </c>
      <c r="BV7" s="730">
        <v>1</v>
      </c>
      <c r="BW7" s="731">
        <v>0</v>
      </c>
      <c r="BX7" s="731">
        <v>0</v>
      </c>
      <c r="BY7" s="731">
        <v>0</v>
      </c>
      <c r="BZ7" s="731">
        <v>0</v>
      </c>
      <c r="CA7" s="731">
        <v>0</v>
      </c>
    </row>
    <row r="8" spans="2:81">
      <c r="B8" s="612" t="s">
        <v>378</v>
      </c>
      <c r="C8" s="730">
        <v>20</v>
      </c>
      <c r="D8" s="730">
        <v>12</v>
      </c>
      <c r="E8" s="730">
        <v>8</v>
      </c>
      <c r="F8" s="730">
        <v>1</v>
      </c>
      <c r="G8" s="731">
        <v>0</v>
      </c>
      <c r="H8" s="730">
        <v>1</v>
      </c>
      <c r="I8" s="730">
        <v>1</v>
      </c>
      <c r="J8" s="730">
        <v>1</v>
      </c>
      <c r="K8" s="731">
        <v>0</v>
      </c>
      <c r="L8" s="731">
        <v>0</v>
      </c>
      <c r="M8" s="731">
        <v>0</v>
      </c>
      <c r="N8" s="731">
        <v>0</v>
      </c>
      <c r="O8" s="731">
        <v>0</v>
      </c>
      <c r="P8" s="731">
        <v>0</v>
      </c>
      <c r="Q8" s="731">
        <v>0</v>
      </c>
      <c r="R8" s="731">
        <v>0</v>
      </c>
      <c r="S8" s="731">
        <v>0</v>
      </c>
      <c r="T8" s="731">
        <v>0</v>
      </c>
      <c r="U8" s="730">
        <v>2</v>
      </c>
      <c r="V8" s="731">
        <v>0</v>
      </c>
      <c r="W8" s="730">
        <v>2</v>
      </c>
      <c r="X8" s="731">
        <v>0</v>
      </c>
      <c r="Y8" s="731">
        <v>0</v>
      </c>
      <c r="Z8" s="731">
        <v>0</v>
      </c>
      <c r="AA8" s="730">
        <v>2</v>
      </c>
      <c r="AB8" s="730">
        <v>2</v>
      </c>
      <c r="AC8" s="731">
        <v>0</v>
      </c>
      <c r="AD8" s="730">
        <v>3</v>
      </c>
      <c r="AE8" s="730">
        <v>2</v>
      </c>
      <c r="AF8" s="730">
        <v>1</v>
      </c>
      <c r="AG8" s="730">
        <v>1</v>
      </c>
      <c r="AH8" s="731">
        <v>0</v>
      </c>
      <c r="AI8" s="730">
        <v>1</v>
      </c>
      <c r="AJ8" s="731">
        <v>0</v>
      </c>
      <c r="AK8" s="731">
        <v>0</v>
      </c>
      <c r="AL8" s="731">
        <v>0</v>
      </c>
      <c r="AM8" s="731">
        <v>0</v>
      </c>
      <c r="AN8" s="731">
        <v>0</v>
      </c>
      <c r="AO8" s="731">
        <v>0</v>
      </c>
      <c r="AP8" s="730">
        <v>2</v>
      </c>
      <c r="AQ8" s="730">
        <v>2</v>
      </c>
      <c r="AR8" s="731">
        <v>0</v>
      </c>
      <c r="AS8" s="731">
        <v>0</v>
      </c>
      <c r="AT8" s="731">
        <v>0</v>
      </c>
      <c r="AU8" s="731">
        <v>0</v>
      </c>
      <c r="AV8" s="731">
        <v>0</v>
      </c>
      <c r="AW8" s="731">
        <v>0</v>
      </c>
      <c r="AX8" s="731">
        <v>0</v>
      </c>
      <c r="AY8" s="731">
        <v>0</v>
      </c>
      <c r="AZ8" s="731">
        <v>0</v>
      </c>
      <c r="BA8" s="731">
        <v>0</v>
      </c>
      <c r="BB8" s="730">
        <v>6</v>
      </c>
      <c r="BC8" s="730">
        <v>4</v>
      </c>
      <c r="BD8" s="730">
        <v>2</v>
      </c>
      <c r="BE8" s="730">
        <v>1</v>
      </c>
      <c r="BF8" s="730">
        <v>1</v>
      </c>
      <c r="BG8" s="731">
        <v>0</v>
      </c>
      <c r="BH8" s="731">
        <v>0</v>
      </c>
      <c r="BI8" s="731">
        <v>0</v>
      </c>
      <c r="BJ8" s="731">
        <v>0</v>
      </c>
      <c r="BK8" s="731">
        <v>0</v>
      </c>
      <c r="BL8" s="731">
        <v>0</v>
      </c>
      <c r="BM8" s="731">
        <v>0</v>
      </c>
      <c r="BN8" s="730">
        <v>1</v>
      </c>
      <c r="BO8" s="731">
        <v>0</v>
      </c>
      <c r="BP8" s="730">
        <v>1</v>
      </c>
      <c r="BQ8" s="731">
        <v>0</v>
      </c>
      <c r="BR8" s="731">
        <v>0</v>
      </c>
      <c r="BS8" s="731">
        <v>0</v>
      </c>
      <c r="BT8" s="731">
        <v>0</v>
      </c>
      <c r="BU8" s="731">
        <v>0</v>
      </c>
      <c r="BV8" s="731">
        <v>0</v>
      </c>
      <c r="BW8" s="731">
        <v>0</v>
      </c>
      <c r="BX8" s="731">
        <v>0</v>
      </c>
      <c r="BY8" s="731">
        <v>0</v>
      </c>
      <c r="BZ8" s="731">
        <v>0</v>
      </c>
      <c r="CA8" s="731">
        <v>0</v>
      </c>
    </row>
    <row r="9" spans="2:81">
      <c r="B9" s="612" t="s">
        <v>379</v>
      </c>
      <c r="C9" s="730">
        <v>395</v>
      </c>
      <c r="D9" s="730">
        <v>349</v>
      </c>
      <c r="E9" s="730">
        <v>46</v>
      </c>
      <c r="F9" s="730">
        <v>3</v>
      </c>
      <c r="G9" s="730">
        <v>1</v>
      </c>
      <c r="H9" s="730">
        <v>2</v>
      </c>
      <c r="I9" s="730">
        <v>4</v>
      </c>
      <c r="J9" s="730">
        <v>4</v>
      </c>
      <c r="K9" s="731">
        <v>0</v>
      </c>
      <c r="L9" s="730">
        <v>2</v>
      </c>
      <c r="M9" s="730">
        <v>1</v>
      </c>
      <c r="N9" s="730">
        <v>1</v>
      </c>
      <c r="O9" s="731">
        <v>0</v>
      </c>
      <c r="P9" s="731">
        <v>0</v>
      </c>
      <c r="Q9" s="731">
        <v>0</v>
      </c>
      <c r="R9" s="730">
        <v>3</v>
      </c>
      <c r="S9" s="730">
        <v>1</v>
      </c>
      <c r="T9" s="730">
        <v>2</v>
      </c>
      <c r="U9" s="730">
        <v>5</v>
      </c>
      <c r="V9" s="730">
        <v>2</v>
      </c>
      <c r="W9" s="730">
        <v>3</v>
      </c>
      <c r="X9" s="730">
        <v>25</v>
      </c>
      <c r="Y9" s="730">
        <v>24</v>
      </c>
      <c r="Z9" s="730">
        <v>1</v>
      </c>
      <c r="AA9" s="730">
        <v>6</v>
      </c>
      <c r="AB9" s="730">
        <v>6</v>
      </c>
      <c r="AC9" s="731">
        <v>0</v>
      </c>
      <c r="AD9" s="730">
        <v>238</v>
      </c>
      <c r="AE9" s="730">
        <v>232</v>
      </c>
      <c r="AF9" s="730">
        <v>6</v>
      </c>
      <c r="AG9" s="730">
        <v>1</v>
      </c>
      <c r="AH9" s="730">
        <v>1</v>
      </c>
      <c r="AI9" s="731">
        <v>0</v>
      </c>
      <c r="AJ9" s="730">
        <v>9</v>
      </c>
      <c r="AK9" s="730">
        <v>7</v>
      </c>
      <c r="AL9" s="730">
        <v>2</v>
      </c>
      <c r="AM9" s="730">
        <v>28</v>
      </c>
      <c r="AN9" s="730">
        <v>23</v>
      </c>
      <c r="AO9" s="730">
        <v>5</v>
      </c>
      <c r="AP9" s="730">
        <v>14</v>
      </c>
      <c r="AQ9" s="730">
        <v>11</v>
      </c>
      <c r="AR9" s="730">
        <v>3</v>
      </c>
      <c r="AS9" s="730">
        <v>2</v>
      </c>
      <c r="AT9" s="730">
        <v>1</v>
      </c>
      <c r="AU9" s="730">
        <v>1</v>
      </c>
      <c r="AV9" s="730">
        <v>3</v>
      </c>
      <c r="AW9" s="730">
        <v>1</v>
      </c>
      <c r="AX9" s="730">
        <v>2</v>
      </c>
      <c r="AY9" s="730">
        <v>2</v>
      </c>
      <c r="AZ9" s="730">
        <v>1</v>
      </c>
      <c r="BA9" s="730">
        <v>1</v>
      </c>
      <c r="BB9" s="730">
        <v>24</v>
      </c>
      <c r="BC9" s="730">
        <v>14</v>
      </c>
      <c r="BD9" s="730">
        <v>10</v>
      </c>
      <c r="BE9" s="730">
        <v>3</v>
      </c>
      <c r="BF9" s="730">
        <v>2</v>
      </c>
      <c r="BG9" s="730">
        <v>1</v>
      </c>
      <c r="BH9" s="730">
        <v>1</v>
      </c>
      <c r="BI9" s="730">
        <v>1</v>
      </c>
      <c r="BJ9" s="731">
        <v>0</v>
      </c>
      <c r="BK9" s="731">
        <v>0</v>
      </c>
      <c r="BL9" s="731">
        <v>0</v>
      </c>
      <c r="BM9" s="731">
        <v>0</v>
      </c>
      <c r="BN9" s="730">
        <v>5</v>
      </c>
      <c r="BO9" s="730">
        <v>3</v>
      </c>
      <c r="BP9" s="730">
        <v>2</v>
      </c>
      <c r="BQ9" s="730">
        <v>1</v>
      </c>
      <c r="BR9" s="730">
        <v>1</v>
      </c>
      <c r="BS9" s="731">
        <v>0</v>
      </c>
      <c r="BT9" s="730">
        <v>2</v>
      </c>
      <c r="BU9" s="730">
        <v>2</v>
      </c>
      <c r="BV9" s="731">
        <v>0</v>
      </c>
      <c r="BW9" s="730">
        <v>14</v>
      </c>
      <c r="BX9" s="730">
        <v>10</v>
      </c>
      <c r="BY9" s="730">
        <v>4</v>
      </c>
      <c r="BZ9" s="731">
        <v>0</v>
      </c>
      <c r="CA9" s="731">
        <v>0</v>
      </c>
    </row>
    <row r="10" spans="2:81">
      <c r="B10" s="612" t="s">
        <v>380</v>
      </c>
      <c r="C10" s="730">
        <v>55</v>
      </c>
      <c r="D10" s="730">
        <v>44</v>
      </c>
      <c r="E10" s="730">
        <v>11</v>
      </c>
      <c r="F10" s="730">
        <v>2</v>
      </c>
      <c r="G10" s="730">
        <v>2</v>
      </c>
      <c r="H10" s="731">
        <v>0</v>
      </c>
      <c r="I10" s="731">
        <v>0</v>
      </c>
      <c r="J10" s="731">
        <v>0</v>
      </c>
      <c r="K10" s="731">
        <v>0</v>
      </c>
      <c r="L10" s="730">
        <v>2</v>
      </c>
      <c r="M10" s="730">
        <v>2</v>
      </c>
      <c r="N10" s="731">
        <v>0</v>
      </c>
      <c r="O10" s="731">
        <v>0</v>
      </c>
      <c r="P10" s="731">
        <v>0</v>
      </c>
      <c r="Q10" s="731">
        <v>0</v>
      </c>
      <c r="R10" s="731">
        <v>0</v>
      </c>
      <c r="S10" s="731">
        <v>0</v>
      </c>
      <c r="T10" s="731">
        <v>0</v>
      </c>
      <c r="U10" s="730">
        <v>1</v>
      </c>
      <c r="V10" s="730">
        <v>1</v>
      </c>
      <c r="W10" s="731">
        <v>0</v>
      </c>
      <c r="X10" s="730">
        <v>2</v>
      </c>
      <c r="Y10" s="730">
        <v>2</v>
      </c>
      <c r="Z10" s="731">
        <v>0</v>
      </c>
      <c r="AA10" s="730">
        <v>2</v>
      </c>
      <c r="AB10" s="730">
        <v>2</v>
      </c>
      <c r="AC10" s="731">
        <v>0</v>
      </c>
      <c r="AD10" s="730">
        <v>18</v>
      </c>
      <c r="AE10" s="730">
        <v>18</v>
      </c>
      <c r="AF10" s="731">
        <v>0</v>
      </c>
      <c r="AG10" s="730">
        <v>3</v>
      </c>
      <c r="AH10" s="730">
        <v>1</v>
      </c>
      <c r="AI10" s="730">
        <v>2</v>
      </c>
      <c r="AJ10" s="731">
        <v>0</v>
      </c>
      <c r="AK10" s="731">
        <v>0</v>
      </c>
      <c r="AL10" s="731">
        <v>0</v>
      </c>
      <c r="AM10" s="730">
        <v>2</v>
      </c>
      <c r="AN10" s="730">
        <v>2</v>
      </c>
      <c r="AO10" s="731">
        <v>0</v>
      </c>
      <c r="AP10" s="730">
        <v>4</v>
      </c>
      <c r="AQ10" s="730">
        <v>2</v>
      </c>
      <c r="AR10" s="730">
        <v>2</v>
      </c>
      <c r="AS10" s="731">
        <v>0</v>
      </c>
      <c r="AT10" s="731">
        <v>0</v>
      </c>
      <c r="AU10" s="731">
        <v>0</v>
      </c>
      <c r="AV10" s="731">
        <v>0</v>
      </c>
      <c r="AW10" s="731">
        <v>0</v>
      </c>
      <c r="AX10" s="731">
        <v>0</v>
      </c>
      <c r="AY10" s="731">
        <v>0</v>
      </c>
      <c r="AZ10" s="731">
        <v>0</v>
      </c>
      <c r="BA10" s="731">
        <v>0</v>
      </c>
      <c r="BB10" s="730">
        <v>9</v>
      </c>
      <c r="BC10" s="730">
        <v>4</v>
      </c>
      <c r="BD10" s="730">
        <v>5</v>
      </c>
      <c r="BE10" s="730">
        <v>1</v>
      </c>
      <c r="BF10" s="730">
        <v>1</v>
      </c>
      <c r="BG10" s="731">
        <v>0</v>
      </c>
      <c r="BH10" s="730">
        <v>1</v>
      </c>
      <c r="BI10" s="730">
        <v>1</v>
      </c>
      <c r="BJ10" s="731">
        <v>0</v>
      </c>
      <c r="BK10" s="731">
        <v>0</v>
      </c>
      <c r="BL10" s="731">
        <v>0</v>
      </c>
      <c r="BM10" s="731">
        <v>0</v>
      </c>
      <c r="BN10" s="730">
        <v>1</v>
      </c>
      <c r="BO10" s="731">
        <v>0</v>
      </c>
      <c r="BP10" s="730">
        <v>1</v>
      </c>
      <c r="BQ10" s="731">
        <v>0</v>
      </c>
      <c r="BR10" s="731">
        <v>0</v>
      </c>
      <c r="BS10" s="731">
        <v>0</v>
      </c>
      <c r="BT10" s="730">
        <v>4</v>
      </c>
      <c r="BU10" s="730">
        <v>4</v>
      </c>
      <c r="BV10" s="731">
        <v>0</v>
      </c>
      <c r="BW10" s="730">
        <v>3</v>
      </c>
      <c r="BX10" s="730">
        <v>2</v>
      </c>
      <c r="BY10" s="730">
        <v>1</v>
      </c>
      <c r="BZ10" s="731">
        <v>0</v>
      </c>
      <c r="CA10" s="731">
        <v>0</v>
      </c>
    </row>
    <row r="11" spans="2:81">
      <c r="B11" s="612" t="s">
        <v>381</v>
      </c>
      <c r="C11" s="730">
        <v>3</v>
      </c>
      <c r="D11" s="730">
        <v>2</v>
      </c>
      <c r="E11" s="730">
        <v>1</v>
      </c>
      <c r="F11" s="731">
        <v>0</v>
      </c>
      <c r="G11" s="731">
        <v>0</v>
      </c>
      <c r="H11" s="731">
        <v>0</v>
      </c>
      <c r="I11" s="731">
        <v>0</v>
      </c>
      <c r="J11" s="731">
        <v>0</v>
      </c>
      <c r="K11" s="731">
        <v>0</v>
      </c>
      <c r="L11" s="731">
        <v>0</v>
      </c>
      <c r="M11" s="731">
        <v>0</v>
      </c>
      <c r="N11" s="731">
        <v>0</v>
      </c>
      <c r="O11" s="731">
        <v>0</v>
      </c>
      <c r="P11" s="731">
        <v>0</v>
      </c>
      <c r="Q11" s="731">
        <v>0</v>
      </c>
      <c r="R11" s="731">
        <v>0</v>
      </c>
      <c r="S11" s="731">
        <v>0</v>
      </c>
      <c r="T11" s="731">
        <v>0</v>
      </c>
      <c r="U11" s="731">
        <v>0</v>
      </c>
      <c r="V11" s="731">
        <v>0</v>
      </c>
      <c r="W11" s="731">
        <v>0</v>
      </c>
      <c r="X11" s="731">
        <v>0</v>
      </c>
      <c r="Y11" s="731">
        <v>0</v>
      </c>
      <c r="Z11" s="731">
        <v>0</v>
      </c>
      <c r="AA11" s="730">
        <v>1</v>
      </c>
      <c r="AB11" s="731">
        <v>0</v>
      </c>
      <c r="AC11" s="730">
        <v>1</v>
      </c>
      <c r="AD11" s="731">
        <v>0</v>
      </c>
      <c r="AE11" s="731">
        <v>0</v>
      </c>
      <c r="AF11" s="731">
        <v>0</v>
      </c>
      <c r="AG11" s="731">
        <v>0</v>
      </c>
      <c r="AH11" s="731">
        <v>0</v>
      </c>
      <c r="AI11" s="731">
        <v>0</v>
      </c>
      <c r="AJ11" s="731">
        <v>0</v>
      </c>
      <c r="AK11" s="731">
        <v>0</v>
      </c>
      <c r="AL11" s="731">
        <v>0</v>
      </c>
      <c r="AM11" s="730">
        <v>2</v>
      </c>
      <c r="AN11" s="730">
        <v>2</v>
      </c>
      <c r="AO11" s="731">
        <v>0</v>
      </c>
      <c r="AP11" s="731">
        <v>0</v>
      </c>
      <c r="AQ11" s="731">
        <v>0</v>
      </c>
      <c r="AR11" s="731">
        <v>0</v>
      </c>
      <c r="AS11" s="731">
        <v>0</v>
      </c>
      <c r="AT11" s="731">
        <v>0</v>
      </c>
      <c r="AU11" s="731">
        <v>0</v>
      </c>
      <c r="AV11" s="731">
        <v>0</v>
      </c>
      <c r="AW11" s="731">
        <v>0</v>
      </c>
      <c r="AX11" s="731">
        <v>0</v>
      </c>
      <c r="AY11" s="731">
        <v>0</v>
      </c>
      <c r="AZ11" s="731">
        <v>0</v>
      </c>
      <c r="BA11" s="731">
        <v>0</v>
      </c>
      <c r="BB11" s="731">
        <v>0</v>
      </c>
      <c r="BC11" s="731">
        <v>0</v>
      </c>
      <c r="BD11" s="731">
        <v>0</v>
      </c>
      <c r="BE11" s="731">
        <v>0</v>
      </c>
      <c r="BF11" s="731">
        <v>0</v>
      </c>
      <c r="BG11" s="731">
        <v>0</v>
      </c>
      <c r="BH11" s="731">
        <v>0</v>
      </c>
      <c r="BI11" s="731">
        <v>0</v>
      </c>
      <c r="BJ11" s="731">
        <v>0</v>
      </c>
      <c r="BK11" s="731">
        <v>0</v>
      </c>
      <c r="BL11" s="731">
        <v>0</v>
      </c>
      <c r="BM11" s="731">
        <v>0</v>
      </c>
      <c r="BN11" s="731">
        <v>0</v>
      </c>
      <c r="BO11" s="731">
        <v>0</v>
      </c>
      <c r="BP11" s="731">
        <v>0</v>
      </c>
      <c r="BQ11" s="731">
        <v>0</v>
      </c>
      <c r="BR11" s="731">
        <v>0</v>
      </c>
      <c r="BS11" s="731">
        <v>0</v>
      </c>
      <c r="BT11" s="731">
        <v>0</v>
      </c>
      <c r="BU11" s="731">
        <v>0</v>
      </c>
      <c r="BV11" s="731">
        <v>0</v>
      </c>
      <c r="BW11" s="731">
        <v>0</v>
      </c>
      <c r="BX11" s="731">
        <v>0</v>
      </c>
      <c r="BY11" s="731">
        <v>0</v>
      </c>
      <c r="BZ11" s="731">
        <v>0</v>
      </c>
      <c r="CA11" s="731">
        <v>0</v>
      </c>
    </row>
    <row r="12" spans="2:81">
      <c r="B12" s="612" t="s">
        <v>1735</v>
      </c>
      <c r="C12" s="730">
        <v>2</v>
      </c>
      <c r="D12" s="730">
        <v>1</v>
      </c>
      <c r="E12" s="730">
        <v>1</v>
      </c>
      <c r="F12" s="731">
        <v>0</v>
      </c>
      <c r="G12" s="731">
        <v>0</v>
      </c>
      <c r="H12" s="731">
        <v>0</v>
      </c>
      <c r="I12" s="731">
        <v>0</v>
      </c>
      <c r="J12" s="731">
        <v>0</v>
      </c>
      <c r="K12" s="731">
        <v>0</v>
      </c>
      <c r="L12" s="731">
        <v>0</v>
      </c>
      <c r="M12" s="731">
        <v>0</v>
      </c>
      <c r="N12" s="731">
        <v>0</v>
      </c>
      <c r="O12" s="731">
        <v>0</v>
      </c>
      <c r="P12" s="731">
        <v>0</v>
      </c>
      <c r="Q12" s="731">
        <v>0</v>
      </c>
      <c r="R12" s="731">
        <v>0</v>
      </c>
      <c r="S12" s="731">
        <v>0</v>
      </c>
      <c r="T12" s="731">
        <v>0</v>
      </c>
      <c r="U12" s="731">
        <v>0</v>
      </c>
      <c r="V12" s="731">
        <v>0</v>
      </c>
      <c r="W12" s="731">
        <v>0</v>
      </c>
      <c r="X12" s="731">
        <v>0</v>
      </c>
      <c r="Y12" s="731">
        <v>0</v>
      </c>
      <c r="Z12" s="731">
        <v>0</v>
      </c>
      <c r="AA12" s="731">
        <v>0</v>
      </c>
      <c r="AB12" s="731">
        <v>0</v>
      </c>
      <c r="AC12" s="731">
        <v>0</v>
      </c>
      <c r="AD12" s="730">
        <v>1</v>
      </c>
      <c r="AE12" s="731">
        <v>0</v>
      </c>
      <c r="AF12" s="730">
        <v>1</v>
      </c>
      <c r="AG12" s="731">
        <v>0</v>
      </c>
      <c r="AH12" s="731">
        <v>0</v>
      </c>
      <c r="AI12" s="731">
        <v>0</v>
      </c>
      <c r="AJ12" s="731">
        <v>0</v>
      </c>
      <c r="AK12" s="731">
        <v>0</v>
      </c>
      <c r="AL12" s="731">
        <v>0</v>
      </c>
      <c r="AM12" s="731">
        <v>0</v>
      </c>
      <c r="AN12" s="731">
        <v>0</v>
      </c>
      <c r="AO12" s="731">
        <v>0</v>
      </c>
      <c r="AP12" s="731">
        <v>0</v>
      </c>
      <c r="AQ12" s="731">
        <v>0</v>
      </c>
      <c r="AR12" s="731">
        <v>0</v>
      </c>
      <c r="AS12" s="731">
        <v>0</v>
      </c>
      <c r="AT12" s="731">
        <v>0</v>
      </c>
      <c r="AU12" s="731">
        <v>0</v>
      </c>
      <c r="AV12" s="731">
        <v>0</v>
      </c>
      <c r="AW12" s="731">
        <v>0</v>
      </c>
      <c r="AX12" s="731">
        <v>0</v>
      </c>
      <c r="AY12" s="731">
        <v>0</v>
      </c>
      <c r="AZ12" s="731">
        <v>0</v>
      </c>
      <c r="BA12" s="731">
        <v>0</v>
      </c>
      <c r="BB12" s="730">
        <v>1</v>
      </c>
      <c r="BC12" s="730">
        <v>1</v>
      </c>
      <c r="BD12" s="731">
        <v>0</v>
      </c>
      <c r="BE12" s="731">
        <v>0</v>
      </c>
      <c r="BF12" s="731">
        <v>0</v>
      </c>
      <c r="BG12" s="731">
        <v>0</v>
      </c>
      <c r="BH12" s="731">
        <v>0</v>
      </c>
      <c r="BI12" s="731">
        <v>0</v>
      </c>
      <c r="BJ12" s="731">
        <v>0</v>
      </c>
      <c r="BK12" s="731">
        <v>0</v>
      </c>
      <c r="BL12" s="731">
        <v>0</v>
      </c>
      <c r="BM12" s="731">
        <v>0</v>
      </c>
      <c r="BN12" s="731">
        <v>0</v>
      </c>
      <c r="BO12" s="731">
        <v>0</v>
      </c>
      <c r="BP12" s="731">
        <v>0</v>
      </c>
      <c r="BQ12" s="731">
        <v>0</v>
      </c>
      <c r="BR12" s="731">
        <v>0</v>
      </c>
      <c r="BS12" s="731">
        <v>0</v>
      </c>
      <c r="BT12" s="731">
        <v>0</v>
      </c>
      <c r="BU12" s="731">
        <v>0</v>
      </c>
      <c r="BV12" s="731">
        <v>0</v>
      </c>
      <c r="BW12" s="731">
        <v>0</v>
      </c>
      <c r="BX12" s="731">
        <v>0</v>
      </c>
      <c r="BY12" s="731">
        <v>0</v>
      </c>
      <c r="BZ12" s="731">
        <v>0</v>
      </c>
      <c r="CA12" s="731">
        <v>0</v>
      </c>
    </row>
    <row r="13" spans="2:81">
      <c r="B13" s="612" t="s">
        <v>382</v>
      </c>
      <c r="C13" s="730">
        <v>549</v>
      </c>
      <c r="D13" s="730">
        <v>451</v>
      </c>
      <c r="E13" s="730">
        <v>98</v>
      </c>
      <c r="F13" s="730">
        <v>10</v>
      </c>
      <c r="G13" s="730">
        <v>6</v>
      </c>
      <c r="H13" s="730">
        <v>4</v>
      </c>
      <c r="I13" s="730">
        <v>8</v>
      </c>
      <c r="J13" s="730">
        <v>2</v>
      </c>
      <c r="K13" s="730">
        <v>6</v>
      </c>
      <c r="L13" s="730">
        <v>2</v>
      </c>
      <c r="M13" s="730">
        <v>1</v>
      </c>
      <c r="N13" s="730">
        <v>1</v>
      </c>
      <c r="O13" s="730">
        <v>2</v>
      </c>
      <c r="P13" s="730">
        <v>2</v>
      </c>
      <c r="Q13" s="731">
        <v>0</v>
      </c>
      <c r="R13" s="730">
        <v>15</v>
      </c>
      <c r="S13" s="730">
        <v>10</v>
      </c>
      <c r="T13" s="730">
        <v>5</v>
      </c>
      <c r="U13" s="730">
        <v>17</v>
      </c>
      <c r="V13" s="730">
        <v>12</v>
      </c>
      <c r="W13" s="730">
        <v>5</v>
      </c>
      <c r="X13" s="730">
        <v>8</v>
      </c>
      <c r="Y13" s="730">
        <v>8</v>
      </c>
      <c r="Z13" s="731">
        <v>0</v>
      </c>
      <c r="AA13" s="730">
        <v>4</v>
      </c>
      <c r="AB13" s="730">
        <v>2</v>
      </c>
      <c r="AC13" s="730">
        <v>2</v>
      </c>
      <c r="AD13" s="730">
        <v>245</v>
      </c>
      <c r="AE13" s="730">
        <v>236</v>
      </c>
      <c r="AF13" s="730">
        <v>9</v>
      </c>
      <c r="AG13" s="730">
        <v>15</v>
      </c>
      <c r="AH13" s="730">
        <v>8</v>
      </c>
      <c r="AI13" s="730">
        <v>7</v>
      </c>
      <c r="AJ13" s="730">
        <v>14</v>
      </c>
      <c r="AK13" s="730">
        <v>11</v>
      </c>
      <c r="AL13" s="730">
        <v>3</v>
      </c>
      <c r="AM13" s="730">
        <v>27</v>
      </c>
      <c r="AN13" s="730">
        <v>22</v>
      </c>
      <c r="AO13" s="730">
        <v>5</v>
      </c>
      <c r="AP13" s="730">
        <v>63</v>
      </c>
      <c r="AQ13" s="730">
        <v>51</v>
      </c>
      <c r="AR13" s="730">
        <v>12</v>
      </c>
      <c r="AS13" s="730">
        <v>2</v>
      </c>
      <c r="AT13" s="730">
        <v>1</v>
      </c>
      <c r="AU13" s="730">
        <v>1</v>
      </c>
      <c r="AV13" s="730">
        <v>3</v>
      </c>
      <c r="AW13" s="730">
        <v>2</v>
      </c>
      <c r="AX13" s="730">
        <v>1</v>
      </c>
      <c r="AY13" s="730">
        <v>3</v>
      </c>
      <c r="AZ13" s="730">
        <v>3</v>
      </c>
      <c r="BA13" s="731">
        <v>0</v>
      </c>
      <c r="BB13" s="730">
        <v>56</v>
      </c>
      <c r="BC13" s="730">
        <v>41</v>
      </c>
      <c r="BD13" s="730">
        <v>15</v>
      </c>
      <c r="BE13" s="730">
        <v>29</v>
      </c>
      <c r="BF13" s="730">
        <v>17</v>
      </c>
      <c r="BG13" s="730">
        <v>12</v>
      </c>
      <c r="BH13" s="730">
        <v>2</v>
      </c>
      <c r="BI13" s="730">
        <v>1</v>
      </c>
      <c r="BJ13" s="730">
        <v>1</v>
      </c>
      <c r="BK13" s="730">
        <v>1</v>
      </c>
      <c r="BL13" s="730">
        <v>1</v>
      </c>
      <c r="BM13" s="731">
        <v>0</v>
      </c>
      <c r="BN13" s="730">
        <v>1</v>
      </c>
      <c r="BO13" s="730">
        <v>1</v>
      </c>
      <c r="BP13" s="731">
        <v>0</v>
      </c>
      <c r="BQ13" s="730">
        <v>5</v>
      </c>
      <c r="BR13" s="730">
        <v>2</v>
      </c>
      <c r="BS13" s="730">
        <v>3</v>
      </c>
      <c r="BT13" s="730">
        <v>9</v>
      </c>
      <c r="BU13" s="730">
        <v>5</v>
      </c>
      <c r="BV13" s="730">
        <v>4</v>
      </c>
      <c r="BW13" s="730">
        <v>8</v>
      </c>
      <c r="BX13" s="730">
        <v>6</v>
      </c>
      <c r="BY13" s="730">
        <v>2</v>
      </c>
      <c r="BZ13" s="731">
        <v>0</v>
      </c>
      <c r="CA13" s="731">
        <v>0</v>
      </c>
    </row>
    <row r="14" spans="2:81">
      <c r="B14" s="612" t="s">
        <v>383</v>
      </c>
      <c r="C14" s="730">
        <v>3</v>
      </c>
      <c r="D14" s="730">
        <v>3</v>
      </c>
      <c r="E14" s="731">
        <v>0</v>
      </c>
      <c r="F14" s="730">
        <v>1</v>
      </c>
      <c r="G14" s="730">
        <v>1</v>
      </c>
      <c r="H14" s="731">
        <v>0</v>
      </c>
      <c r="I14" s="731">
        <v>0</v>
      </c>
      <c r="J14" s="731">
        <v>0</v>
      </c>
      <c r="K14" s="731">
        <v>0</v>
      </c>
      <c r="L14" s="731">
        <v>0</v>
      </c>
      <c r="M14" s="731">
        <v>0</v>
      </c>
      <c r="N14" s="731">
        <v>0</v>
      </c>
      <c r="O14" s="731">
        <v>0</v>
      </c>
      <c r="P14" s="731">
        <v>0</v>
      </c>
      <c r="Q14" s="731">
        <v>0</v>
      </c>
      <c r="R14" s="731">
        <v>0</v>
      </c>
      <c r="S14" s="731">
        <v>0</v>
      </c>
      <c r="T14" s="731">
        <v>0</v>
      </c>
      <c r="U14" s="731">
        <v>0</v>
      </c>
      <c r="V14" s="731">
        <v>0</v>
      </c>
      <c r="W14" s="731">
        <v>0</v>
      </c>
      <c r="X14" s="731">
        <v>0</v>
      </c>
      <c r="Y14" s="731">
        <v>0</v>
      </c>
      <c r="Z14" s="731">
        <v>0</v>
      </c>
      <c r="AA14" s="731">
        <v>0</v>
      </c>
      <c r="AB14" s="731">
        <v>0</v>
      </c>
      <c r="AC14" s="731">
        <v>0</v>
      </c>
      <c r="AD14" s="730">
        <v>2</v>
      </c>
      <c r="AE14" s="730">
        <v>2</v>
      </c>
      <c r="AF14" s="731">
        <v>0</v>
      </c>
      <c r="AG14" s="731">
        <v>0</v>
      </c>
      <c r="AH14" s="731">
        <v>0</v>
      </c>
      <c r="AI14" s="731">
        <v>0</v>
      </c>
      <c r="AJ14" s="731">
        <v>0</v>
      </c>
      <c r="AK14" s="731">
        <v>0</v>
      </c>
      <c r="AL14" s="731">
        <v>0</v>
      </c>
      <c r="AM14" s="731">
        <v>0</v>
      </c>
      <c r="AN14" s="731">
        <v>0</v>
      </c>
      <c r="AO14" s="731">
        <v>0</v>
      </c>
      <c r="AP14" s="731">
        <v>0</v>
      </c>
      <c r="AQ14" s="731">
        <v>0</v>
      </c>
      <c r="AR14" s="731">
        <v>0</v>
      </c>
      <c r="AS14" s="731">
        <v>0</v>
      </c>
      <c r="AT14" s="731">
        <v>0</v>
      </c>
      <c r="AU14" s="731">
        <v>0</v>
      </c>
      <c r="AV14" s="731">
        <v>0</v>
      </c>
      <c r="AW14" s="731">
        <v>0</v>
      </c>
      <c r="AX14" s="731">
        <v>0</v>
      </c>
      <c r="AY14" s="731">
        <v>0</v>
      </c>
      <c r="AZ14" s="731">
        <v>0</v>
      </c>
      <c r="BA14" s="731">
        <v>0</v>
      </c>
      <c r="BB14" s="731">
        <v>0</v>
      </c>
      <c r="BC14" s="731">
        <v>0</v>
      </c>
      <c r="BD14" s="731">
        <v>0</v>
      </c>
      <c r="BE14" s="731">
        <v>0</v>
      </c>
      <c r="BF14" s="731">
        <v>0</v>
      </c>
      <c r="BG14" s="731">
        <v>0</v>
      </c>
      <c r="BH14" s="731">
        <v>0</v>
      </c>
      <c r="BI14" s="731">
        <v>0</v>
      </c>
      <c r="BJ14" s="731">
        <v>0</v>
      </c>
      <c r="BK14" s="731">
        <v>0</v>
      </c>
      <c r="BL14" s="731">
        <v>0</v>
      </c>
      <c r="BM14" s="731">
        <v>0</v>
      </c>
      <c r="BN14" s="731">
        <v>0</v>
      </c>
      <c r="BO14" s="731">
        <v>0</v>
      </c>
      <c r="BP14" s="731">
        <v>0</v>
      </c>
      <c r="BQ14" s="731">
        <v>0</v>
      </c>
      <c r="BR14" s="731">
        <v>0</v>
      </c>
      <c r="BS14" s="731">
        <v>0</v>
      </c>
      <c r="BT14" s="731">
        <v>0</v>
      </c>
      <c r="BU14" s="731">
        <v>0</v>
      </c>
      <c r="BV14" s="731">
        <v>0</v>
      </c>
      <c r="BW14" s="731">
        <v>0</v>
      </c>
      <c r="BX14" s="731">
        <v>0</v>
      </c>
      <c r="BY14" s="731">
        <v>0</v>
      </c>
      <c r="BZ14" s="731">
        <v>0</v>
      </c>
      <c r="CA14" s="731">
        <v>0</v>
      </c>
    </row>
    <row r="15" spans="2:81">
      <c r="B15" s="612" t="s">
        <v>384</v>
      </c>
      <c r="C15" s="730">
        <v>14</v>
      </c>
      <c r="D15" s="730">
        <v>11</v>
      </c>
      <c r="E15" s="730">
        <v>3</v>
      </c>
      <c r="F15" s="731">
        <v>0</v>
      </c>
      <c r="G15" s="731">
        <v>0</v>
      </c>
      <c r="H15" s="731">
        <v>0</v>
      </c>
      <c r="I15" s="731">
        <v>0</v>
      </c>
      <c r="J15" s="731">
        <v>0</v>
      </c>
      <c r="K15" s="731">
        <v>0</v>
      </c>
      <c r="L15" s="731">
        <v>0</v>
      </c>
      <c r="M15" s="731">
        <v>0</v>
      </c>
      <c r="N15" s="731">
        <v>0</v>
      </c>
      <c r="O15" s="731">
        <v>0</v>
      </c>
      <c r="P15" s="731">
        <v>0</v>
      </c>
      <c r="Q15" s="731">
        <v>0</v>
      </c>
      <c r="R15" s="731">
        <v>0</v>
      </c>
      <c r="S15" s="731">
        <v>0</v>
      </c>
      <c r="T15" s="731">
        <v>0</v>
      </c>
      <c r="U15" s="731">
        <v>0</v>
      </c>
      <c r="V15" s="731">
        <v>0</v>
      </c>
      <c r="W15" s="731">
        <v>0</v>
      </c>
      <c r="X15" s="731">
        <v>0</v>
      </c>
      <c r="Y15" s="731">
        <v>0</v>
      </c>
      <c r="Z15" s="731">
        <v>0</v>
      </c>
      <c r="AA15" s="730">
        <v>4</v>
      </c>
      <c r="AB15" s="730">
        <v>2</v>
      </c>
      <c r="AC15" s="730">
        <v>2</v>
      </c>
      <c r="AD15" s="730">
        <v>5</v>
      </c>
      <c r="AE15" s="730">
        <v>5</v>
      </c>
      <c r="AF15" s="731">
        <v>0</v>
      </c>
      <c r="AG15" s="731">
        <v>0</v>
      </c>
      <c r="AH15" s="731">
        <v>0</v>
      </c>
      <c r="AI15" s="731">
        <v>0</v>
      </c>
      <c r="AJ15" s="731">
        <v>0</v>
      </c>
      <c r="AK15" s="731">
        <v>0</v>
      </c>
      <c r="AL15" s="731">
        <v>0</v>
      </c>
      <c r="AM15" s="730">
        <v>1</v>
      </c>
      <c r="AN15" s="730">
        <v>1</v>
      </c>
      <c r="AO15" s="731">
        <v>0</v>
      </c>
      <c r="AP15" s="730">
        <v>1</v>
      </c>
      <c r="AQ15" s="730">
        <v>1</v>
      </c>
      <c r="AR15" s="731">
        <v>0</v>
      </c>
      <c r="AS15" s="731">
        <v>0</v>
      </c>
      <c r="AT15" s="731">
        <v>0</v>
      </c>
      <c r="AU15" s="731">
        <v>0</v>
      </c>
      <c r="AV15" s="731">
        <v>0</v>
      </c>
      <c r="AW15" s="731">
        <v>0</v>
      </c>
      <c r="AX15" s="731">
        <v>0</v>
      </c>
      <c r="AY15" s="731">
        <v>0</v>
      </c>
      <c r="AZ15" s="731">
        <v>0</v>
      </c>
      <c r="BA15" s="731">
        <v>0</v>
      </c>
      <c r="BB15" s="731">
        <v>0</v>
      </c>
      <c r="BC15" s="731">
        <v>0</v>
      </c>
      <c r="BD15" s="731">
        <v>0</v>
      </c>
      <c r="BE15" s="731">
        <v>0</v>
      </c>
      <c r="BF15" s="731">
        <v>0</v>
      </c>
      <c r="BG15" s="731">
        <v>0</v>
      </c>
      <c r="BH15" s="730">
        <v>1</v>
      </c>
      <c r="BI15" s="731">
        <v>0</v>
      </c>
      <c r="BJ15" s="730">
        <v>1</v>
      </c>
      <c r="BK15" s="731">
        <v>0</v>
      </c>
      <c r="BL15" s="731">
        <v>0</v>
      </c>
      <c r="BM15" s="731">
        <v>0</v>
      </c>
      <c r="BN15" s="731">
        <v>0</v>
      </c>
      <c r="BO15" s="731">
        <v>0</v>
      </c>
      <c r="BP15" s="731">
        <v>0</v>
      </c>
      <c r="BQ15" s="731">
        <v>0</v>
      </c>
      <c r="BR15" s="731">
        <v>0</v>
      </c>
      <c r="BS15" s="731">
        <v>0</v>
      </c>
      <c r="BT15" s="730">
        <v>2</v>
      </c>
      <c r="BU15" s="730">
        <v>2</v>
      </c>
      <c r="BV15" s="731">
        <v>0</v>
      </c>
      <c r="BW15" s="731">
        <v>0</v>
      </c>
      <c r="BX15" s="731">
        <v>0</v>
      </c>
      <c r="BY15" s="731">
        <v>0</v>
      </c>
      <c r="BZ15" s="731">
        <v>0</v>
      </c>
      <c r="CA15" s="731">
        <v>0</v>
      </c>
    </row>
    <row r="16" spans="2:81">
      <c r="B16" s="612" t="s">
        <v>385</v>
      </c>
      <c r="C16" s="730">
        <v>27</v>
      </c>
      <c r="D16" s="730">
        <v>22</v>
      </c>
      <c r="E16" s="730">
        <v>5</v>
      </c>
      <c r="F16" s="730">
        <v>2</v>
      </c>
      <c r="G16" s="730">
        <v>2</v>
      </c>
      <c r="H16" s="731">
        <v>0</v>
      </c>
      <c r="I16" s="731">
        <v>0</v>
      </c>
      <c r="J16" s="731">
        <v>0</v>
      </c>
      <c r="K16" s="731">
        <v>0</v>
      </c>
      <c r="L16" s="730">
        <v>1</v>
      </c>
      <c r="M16" s="730">
        <v>1</v>
      </c>
      <c r="N16" s="731">
        <v>0</v>
      </c>
      <c r="O16" s="731">
        <v>0</v>
      </c>
      <c r="P16" s="731">
        <v>0</v>
      </c>
      <c r="Q16" s="731">
        <v>0</v>
      </c>
      <c r="R16" s="730">
        <v>2</v>
      </c>
      <c r="S16" s="730">
        <v>1</v>
      </c>
      <c r="T16" s="730">
        <v>1</v>
      </c>
      <c r="U16" s="731">
        <v>0</v>
      </c>
      <c r="V16" s="731">
        <v>0</v>
      </c>
      <c r="W16" s="731">
        <v>0</v>
      </c>
      <c r="X16" s="730">
        <v>2</v>
      </c>
      <c r="Y16" s="730">
        <v>2</v>
      </c>
      <c r="Z16" s="731">
        <v>0</v>
      </c>
      <c r="AA16" s="730">
        <v>2</v>
      </c>
      <c r="AB16" s="730">
        <v>2</v>
      </c>
      <c r="AC16" s="731">
        <v>0</v>
      </c>
      <c r="AD16" s="730">
        <v>3</v>
      </c>
      <c r="AE16" s="730">
        <v>3</v>
      </c>
      <c r="AF16" s="731">
        <v>0</v>
      </c>
      <c r="AG16" s="731">
        <v>0</v>
      </c>
      <c r="AH16" s="731">
        <v>0</v>
      </c>
      <c r="AI16" s="731">
        <v>0</v>
      </c>
      <c r="AJ16" s="731">
        <v>0</v>
      </c>
      <c r="AK16" s="731">
        <v>0</v>
      </c>
      <c r="AL16" s="731">
        <v>0</v>
      </c>
      <c r="AM16" s="730">
        <v>2</v>
      </c>
      <c r="AN16" s="730">
        <v>1</v>
      </c>
      <c r="AO16" s="730">
        <v>1</v>
      </c>
      <c r="AP16" s="730">
        <v>3</v>
      </c>
      <c r="AQ16" s="730">
        <v>3</v>
      </c>
      <c r="AR16" s="731">
        <v>0</v>
      </c>
      <c r="AS16" s="731">
        <v>0</v>
      </c>
      <c r="AT16" s="731">
        <v>0</v>
      </c>
      <c r="AU16" s="731">
        <v>0</v>
      </c>
      <c r="AV16" s="730">
        <v>1</v>
      </c>
      <c r="AW16" s="731">
        <v>0</v>
      </c>
      <c r="AX16" s="730">
        <v>1</v>
      </c>
      <c r="AY16" s="731">
        <v>0</v>
      </c>
      <c r="AZ16" s="731">
        <v>0</v>
      </c>
      <c r="BA16" s="731">
        <v>0</v>
      </c>
      <c r="BB16" s="730">
        <v>7</v>
      </c>
      <c r="BC16" s="730">
        <v>5</v>
      </c>
      <c r="BD16" s="730">
        <v>2</v>
      </c>
      <c r="BE16" s="731">
        <v>0</v>
      </c>
      <c r="BF16" s="731">
        <v>0</v>
      </c>
      <c r="BG16" s="731">
        <v>0</v>
      </c>
      <c r="BH16" s="731">
        <v>0</v>
      </c>
      <c r="BI16" s="731">
        <v>0</v>
      </c>
      <c r="BJ16" s="731">
        <v>0</v>
      </c>
      <c r="BK16" s="731">
        <v>0</v>
      </c>
      <c r="BL16" s="731">
        <v>0</v>
      </c>
      <c r="BM16" s="731">
        <v>0</v>
      </c>
      <c r="BN16" s="731">
        <v>0</v>
      </c>
      <c r="BO16" s="731">
        <v>0</v>
      </c>
      <c r="BP16" s="731">
        <v>0</v>
      </c>
      <c r="BQ16" s="731">
        <v>0</v>
      </c>
      <c r="BR16" s="731">
        <v>0</v>
      </c>
      <c r="BS16" s="731">
        <v>0</v>
      </c>
      <c r="BT16" s="731">
        <v>0</v>
      </c>
      <c r="BU16" s="731">
        <v>0</v>
      </c>
      <c r="BV16" s="731">
        <v>0</v>
      </c>
      <c r="BW16" s="730">
        <v>2</v>
      </c>
      <c r="BX16" s="730">
        <v>2</v>
      </c>
      <c r="BY16" s="731">
        <v>0</v>
      </c>
      <c r="BZ16" s="731">
        <v>0</v>
      </c>
      <c r="CA16" s="731">
        <v>0</v>
      </c>
    </row>
    <row r="17" spans="2:79">
      <c r="B17" s="612" t="s">
        <v>386</v>
      </c>
      <c r="C17" s="730">
        <v>786</v>
      </c>
      <c r="D17" s="730">
        <v>685</v>
      </c>
      <c r="E17" s="730">
        <v>101</v>
      </c>
      <c r="F17" s="730">
        <v>14</v>
      </c>
      <c r="G17" s="730">
        <v>8</v>
      </c>
      <c r="H17" s="730">
        <v>6</v>
      </c>
      <c r="I17" s="730">
        <v>2</v>
      </c>
      <c r="J17" s="730">
        <v>2</v>
      </c>
      <c r="K17" s="731">
        <v>0</v>
      </c>
      <c r="L17" s="730">
        <v>4</v>
      </c>
      <c r="M17" s="730">
        <v>4</v>
      </c>
      <c r="N17" s="731">
        <v>0</v>
      </c>
      <c r="O17" s="731">
        <v>0</v>
      </c>
      <c r="P17" s="731">
        <v>0</v>
      </c>
      <c r="Q17" s="731">
        <v>0</v>
      </c>
      <c r="R17" s="730">
        <v>13</v>
      </c>
      <c r="S17" s="730">
        <v>7</v>
      </c>
      <c r="T17" s="730">
        <v>6</v>
      </c>
      <c r="U17" s="730">
        <v>5</v>
      </c>
      <c r="V17" s="730">
        <v>5</v>
      </c>
      <c r="W17" s="731">
        <v>0</v>
      </c>
      <c r="X17" s="730">
        <v>50</v>
      </c>
      <c r="Y17" s="730">
        <v>48</v>
      </c>
      <c r="Z17" s="730">
        <v>2</v>
      </c>
      <c r="AA17" s="730">
        <v>39</v>
      </c>
      <c r="AB17" s="730">
        <v>31</v>
      </c>
      <c r="AC17" s="730">
        <v>8</v>
      </c>
      <c r="AD17" s="730">
        <v>353</v>
      </c>
      <c r="AE17" s="730">
        <v>338</v>
      </c>
      <c r="AF17" s="730">
        <v>15</v>
      </c>
      <c r="AG17" s="730">
        <v>2</v>
      </c>
      <c r="AH17" s="730">
        <v>2</v>
      </c>
      <c r="AI17" s="731">
        <v>0</v>
      </c>
      <c r="AJ17" s="730">
        <v>4</v>
      </c>
      <c r="AK17" s="730">
        <v>3</v>
      </c>
      <c r="AL17" s="730">
        <v>1</v>
      </c>
      <c r="AM17" s="730">
        <v>82</v>
      </c>
      <c r="AN17" s="730">
        <v>67</v>
      </c>
      <c r="AO17" s="730">
        <v>15</v>
      </c>
      <c r="AP17" s="730">
        <v>55</v>
      </c>
      <c r="AQ17" s="730">
        <v>46</v>
      </c>
      <c r="AR17" s="730">
        <v>9</v>
      </c>
      <c r="AS17" s="730">
        <v>6</v>
      </c>
      <c r="AT17" s="730">
        <v>5</v>
      </c>
      <c r="AU17" s="730">
        <v>1</v>
      </c>
      <c r="AV17" s="730">
        <v>2</v>
      </c>
      <c r="AW17" s="730">
        <v>2</v>
      </c>
      <c r="AX17" s="731">
        <v>0</v>
      </c>
      <c r="AY17" s="730">
        <v>5</v>
      </c>
      <c r="AZ17" s="730">
        <v>4</v>
      </c>
      <c r="BA17" s="730">
        <v>1</v>
      </c>
      <c r="BB17" s="730">
        <v>78</v>
      </c>
      <c r="BC17" s="730">
        <v>63</v>
      </c>
      <c r="BD17" s="730">
        <v>15</v>
      </c>
      <c r="BE17" s="730">
        <v>12</v>
      </c>
      <c r="BF17" s="730">
        <v>5</v>
      </c>
      <c r="BG17" s="730">
        <v>7</v>
      </c>
      <c r="BH17" s="731">
        <v>0</v>
      </c>
      <c r="BI17" s="731">
        <v>0</v>
      </c>
      <c r="BJ17" s="731">
        <v>0</v>
      </c>
      <c r="BK17" s="731">
        <v>0</v>
      </c>
      <c r="BL17" s="731">
        <v>0</v>
      </c>
      <c r="BM17" s="731">
        <v>0</v>
      </c>
      <c r="BN17" s="730">
        <v>10</v>
      </c>
      <c r="BO17" s="730">
        <v>7</v>
      </c>
      <c r="BP17" s="730">
        <v>3</v>
      </c>
      <c r="BQ17" s="730">
        <v>3</v>
      </c>
      <c r="BR17" s="730">
        <v>2</v>
      </c>
      <c r="BS17" s="730">
        <v>1</v>
      </c>
      <c r="BT17" s="730">
        <v>22</v>
      </c>
      <c r="BU17" s="730">
        <v>18</v>
      </c>
      <c r="BV17" s="730">
        <v>4</v>
      </c>
      <c r="BW17" s="730">
        <v>25</v>
      </c>
      <c r="BX17" s="730">
        <v>18</v>
      </c>
      <c r="BY17" s="730">
        <v>7</v>
      </c>
      <c r="BZ17" s="731">
        <v>0</v>
      </c>
      <c r="CA17" s="731">
        <v>0</v>
      </c>
    </row>
    <row r="18" spans="2:79">
      <c r="B18" s="612" t="s">
        <v>774</v>
      </c>
      <c r="C18" s="730">
        <v>2</v>
      </c>
      <c r="D18" s="730">
        <v>2</v>
      </c>
      <c r="E18" s="731">
        <v>0</v>
      </c>
      <c r="F18" s="731">
        <v>0</v>
      </c>
      <c r="G18" s="731">
        <v>0</v>
      </c>
      <c r="H18" s="731">
        <v>0</v>
      </c>
      <c r="I18" s="731">
        <v>0</v>
      </c>
      <c r="J18" s="731">
        <v>0</v>
      </c>
      <c r="K18" s="731">
        <v>0</v>
      </c>
      <c r="L18" s="731">
        <v>0</v>
      </c>
      <c r="M18" s="731">
        <v>0</v>
      </c>
      <c r="N18" s="731">
        <v>0</v>
      </c>
      <c r="O18" s="731">
        <v>0</v>
      </c>
      <c r="P18" s="731">
        <v>0</v>
      </c>
      <c r="Q18" s="731">
        <v>0</v>
      </c>
      <c r="R18" s="730">
        <v>1</v>
      </c>
      <c r="S18" s="730">
        <v>1</v>
      </c>
      <c r="T18" s="731">
        <v>0</v>
      </c>
      <c r="U18" s="731">
        <v>0</v>
      </c>
      <c r="V18" s="731">
        <v>0</v>
      </c>
      <c r="W18" s="731">
        <v>0</v>
      </c>
      <c r="X18" s="731">
        <v>0</v>
      </c>
      <c r="Y18" s="731">
        <v>0</v>
      </c>
      <c r="Z18" s="731">
        <v>0</v>
      </c>
      <c r="AA18" s="731">
        <v>0</v>
      </c>
      <c r="AB18" s="731">
        <v>0</v>
      </c>
      <c r="AC18" s="731">
        <v>0</v>
      </c>
      <c r="AD18" s="730">
        <v>1</v>
      </c>
      <c r="AE18" s="730">
        <v>1</v>
      </c>
      <c r="AF18" s="731">
        <v>0</v>
      </c>
      <c r="AG18" s="731">
        <v>0</v>
      </c>
      <c r="AH18" s="731">
        <v>0</v>
      </c>
      <c r="AI18" s="731">
        <v>0</v>
      </c>
      <c r="AJ18" s="731">
        <v>0</v>
      </c>
      <c r="AK18" s="731">
        <v>0</v>
      </c>
      <c r="AL18" s="731">
        <v>0</v>
      </c>
      <c r="AM18" s="731">
        <v>0</v>
      </c>
      <c r="AN18" s="731">
        <v>0</v>
      </c>
      <c r="AO18" s="731">
        <v>0</v>
      </c>
      <c r="AP18" s="731">
        <v>0</v>
      </c>
      <c r="AQ18" s="731">
        <v>0</v>
      </c>
      <c r="AR18" s="731">
        <v>0</v>
      </c>
      <c r="AS18" s="731">
        <v>0</v>
      </c>
      <c r="AT18" s="731">
        <v>0</v>
      </c>
      <c r="AU18" s="731">
        <v>0</v>
      </c>
      <c r="AV18" s="731">
        <v>0</v>
      </c>
      <c r="AW18" s="731">
        <v>0</v>
      </c>
      <c r="AX18" s="731">
        <v>0</v>
      </c>
      <c r="AY18" s="731">
        <v>0</v>
      </c>
      <c r="AZ18" s="731">
        <v>0</v>
      </c>
      <c r="BA18" s="731">
        <v>0</v>
      </c>
      <c r="BB18" s="731">
        <v>0</v>
      </c>
      <c r="BC18" s="731">
        <v>0</v>
      </c>
      <c r="BD18" s="731">
        <v>0</v>
      </c>
      <c r="BE18" s="731">
        <v>0</v>
      </c>
      <c r="BF18" s="731">
        <v>0</v>
      </c>
      <c r="BG18" s="731">
        <v>0</v>
      </c>
      <c r="BH18" s="731">
        <v>0</v>
      </c>
      <c r="BI18" s="731">
        <v>0</v>
      </c>
      <c r="BJ18" s="731">
        <v>0</v>
      </c>
      <c r="BK18" s="731">
        <v>0</v>
      </c>
      <c r="BL18" s="731">
        <v>0</v>
      </c>
      <c r="BM18" s="731">
        <v>0</v>
      </c>
      <c r="BN18" s="731">
        <v>0</v>
      </c>
      <c r="BO18" s="731">
        <v>0</v>
      </c>
      <c r="BP18" s="731">
        <v>0</v>
      </c>
      <c r="BQ18" s="731">
        <v>0</v>
      </c>
      <c r="BR18" s="731">
        <v>0</v>
      </c>
      <c r="BS18" s="731">
        <v>0</v>
      </c>
      <c r="BT18" s="731">
        <v>0</v>
      </c>
      <c r="BU18" s="731">
        <v>0</v>
      </c>
      <c r="BV18" s="731">
        <v>0</v>
      </c>
      <c r="BW18" s="731">
        <v>0</v>
      </c>
      <c r="BX18" s="731">
        <v>0</v>
      </c>
      <c r="BY18" s="731">
        <v>0</v>
      </c>
      <c r="BZ18" s="731">
        <v>0</v>
      </c>
      <c r="CA18" s="731">
        <v>0</v>
      </c>
    </row>
    <row r="19" spans="2:79">
      <c r="B19" s="612" t="s">
        <v>387</v>
      </c>
      <c r="C19" s="730">
        <v>1</v>
      </c>
      <c r="D19" s="730">
        <v>1</v>
      </c>
      <c r="E19" s="731">
        <v>0</v>
      </c>
      <c r="F19" s="731">
        <v>0</v>
      </c>
      <c r="G19" s="731">
        <v>0</v>
      </c>
      <c r="H19" s="731">
        <v>0</v>
      </c>
      <c r="I19" s="731">
        <v>0</v>
      </c>
      <c r="J19" s="731">
        <v>0</v>
      </c>
      <c r="K19" s="731">
        <v>0</v>
      </c>
      <c r="L19" s="731">
        <v>0</v>
      </c>
      <c r="M19" s="731">
        <v>0</v>
      </c>
      <c r="N19" s="731">
        <v>0</v>
      </c>
      <c r="O19" s="731">
        <v>0</v>
      </c>
      <c r="P19" s="731">
        <v>0</v>
      </c>
      <c r="Q19" s="731">
        <v>0</v>
      </c>
      <c r="R19" s="731">
        <v>0</v>
      </c>
      <c r="S19" s="731">
        <v>0</v>
      </c>
      <c r="T19" s="731">
        <v>0</v>
      </c>
      <c r="U19" s="731">
        <v>0</v>
      </c>
      <c r="V19" s="731">
        <v>0</v>
      </c>
      <c r="W19" s="731">
        <v>0</v>
      </c>
      <c r="X19" s="731">
        <v>0</v>
      </c>
      <c r="Y19" s="731">
        <v>0</v>
      </c>
      <c r="Z19" s="731">
        <v>0</v>
      </c>
      <c r="AA19" s="731">
        <v>0</v>
      </c>
      <c r="AB19" s="731">
        <v>0</v>
      </c>
      <c r="AC19" s="731">
        <v>0</v>
      </c>
      <c r="AD19" s="731">
        <v>0</v>
      </c>
      <c r="AE19" s="731">
        <v>0</v>
      </c>
      <c r="AF19" s="731">
        <v>0</v>
      </c>
      <c r="AG19" s="731">
        <v>0</v>
      </c>
      <c r="AH19" s="731">
        <v>0</v>
      </c>
      <c r="AI19" s="731">
        <v>0</v>
      </c>
      <c r="AJ19" s="731">
        <v>0</v>
      </c>
      <c r="AK19" s="731">
        <v>0</v>
      </c>
      <c r="AL19" s="731">
        <v>0</v>
      </c>
      <c r="AM19" s="731">
        <v>0</v>
      </c>
      <c r="AN19" s="731">
        <v>0</v>
      </c>
      <c r="AO19" s="731">
        <v>0</v>
      </c>
      <c r="AP19" s="731">
        <v>0</v>
      </c>
      <c r="AQ19" s="731">
        <v>0</v>
      </c>
      <c r="AR19" s="731">
        <v>0</v>
      </c>
      <c r="AS19" s="730">
        <v>1</v>
      </c>
      <c r="AT19" s="730">
        <v>1</v>
      </c>
      <c r="AU19" s="731">
        <v>0</v>
      </c>
      <c r="AV19" s="731">
        <v>0</v>
      </c>
      <c r="AW19" s="731">
        <v>0</v>
      </c>
      <c r="AX19" s="731">
        <v>0</v>
      </c>
      <c r="AY19" s="731">
        <v>0</v>
      </c>
      <c r="AZ19" s="731">
        <v>0</v>
      </c>
      <c r="BA19" s="731">
        <v>0</v>
      </c>
      <c r="BB19" s="731">
        <v>0</v>
      </c>
      <c r="BC19" s="731">
        <v>0</v>
      </c>
      <c r="BD19" s="731">
        <v>0</v>
      </c>
      <c r="BE19" s="731">
        <v>0</v>
      </c>
      <c r="BF19" s="731">
        <v>0</v>
      </c>
      <c r="BG19" s="731">
        <v>0</v>
      </c>
      <c r="BH19" s="731">
        <v>0</v>
      </c>
      <c r="BI19" s="731">
        <v>0</v>
      </c>
      <c r="BJ19" s="731">
        <v>0</v>
      </c>
      <c r="BK19" s="731">
        <v>0</v>
      </c>
      <c r="BL19" s="731">
        <v>0</v>
      </c>
      <c r="BM19" s="731">
        <v>0</v>
      </c>
      <c r="BN19" s="731">
        <v>0</v>
      </c>
      <c r="BO19" s="731">
        <v>0</v>
      </c>
      <c r="BP19" s="731">
        <v>0</v>
      </c>
      <c r="BQ19" s="731">
        <v>0</v>
      </c>
      <c r="BR19" s="731">
        <v>0</v>
      </c>
      <c r="BS19" s="731">
        <v>0</v>
      </c>
      <c r="BT19" s="731">
        <v>0</v>
      </c>
      <c r="BU19" s="731">
        <v>0</v>
      </c>
      <c r="BV19" s="731">
        <v>0</v>
      </c>
      <c r="BW19" s="731">
        <v>0</v>
      </c>
      <c r="BX19" s="731">
        <v>0</v>
      </c>
      <c r="BY19" s="731">
        <v>0</v>
      </c>
      <c r="BZ19" s="731">
        <v>0</v>
      </c>
      <c r="CA19" s="731">
        <v>0</v>
      </c>
    </row>
    <row r="20" spans="2:79">
      <c r="B20" s="612" t="s">
        <v>388</v>
      </c>
      <c r="C20" s="730">
        <v>9</v>
      </c>
      <c r="D20" s="730">
        <v>6</v>
      </c>
      <c r="E20" s="730">
        <v>3</v>
      </c>
      <c r="F20" s="731">
        <v>0</v>
      </c>
      <c r="G20" s="731">
        <v>0</v>
      </c>
      <c r="H20" s="731">
        <v>0</v>
      </c>
      <c r="I20" s="731">
        <v>0</v>
      </c>
      <c r="J20" s="731">
        <v>0</v>
      </c>
      <c r="K20" s="731">
        <v>0</v>
      </c>
      <c r="L20" s="731">
        <v>0</v>
      </c>
      <c r="M20" s="731">
        <v>0</v>
      </c>
      <c r="N20" s="731">
        <v>0</v>
      </c>
      <c r="O20" s="731">
        <v>0</v>
      </c>
      <c r="P20" s="731">
        <v>0</v>
      </c>
      <c r="Q20" s="731">
        <v>0</v>
      </c>
      <c r="R20" s="731">
        <v>0</v>
      </c>
      <c r="S20" s="731">
        <v>0</v>
      </c>
      <c r="T20" s="731">
        <v>0</v>
      </c>
      <c r="U20" s="731">
        <v>0</v>
      </c>
      <c r="V20" s="731">
        <v>0</v>
      </c>
      <c r="W20" s="731">
        <v>0</v>
      </c>
      <c r="X20" s="730">
        <v>5</v>
      </c>
      <c r="Y20" s="730">
        <v>2</v>
      </c>
      <c r="Z20" s="730">
        <v>3</v>
      </c>
      <c r="AA20" s="731">
        <v>0</v>
      </c>
      <c r="AB20" s="731">
        <v>0</v>
      </c>
      <c r="AC20" s="731">
        <v>0</v>
      </c>
      <c r="AD20" s="731">
        <v>0</v>
      </c>
      <c r="AE20" s="731">
        <v>0</v>
      </c>
      <c r="AF20" s="731">
        <v>0</v>
      </c>
      <c r="AG20" s="731">
        <v>0</v>
      </c>
      <c r="AH20" s="731">
        <v>0</v>
      </c>
      <c r="AI20" s="731">
        <v>0</v>
      </c>
      <c r="AJ20" s="730">
        <v>1</v>
      </c>
      <c r="AK20" s="730">
        <v>1</v>
      </c>
      <c r="AL20" s="731">
        <v>0</v>
      </c>
      <c r="AM20" s="731">
        <v>0</v>
      </c>
      <c r="AN20" s="731">
        <v>0</v>
      </c>
      <c r="AO20" s="731">
        <v>0</v>
      </c>
      <c r="AP20" s="730">
        <v>1</v>
      </c>
      <c r="AQ20" s="730">
        <v>1</v>
      </c>
      <c r="AR20" s="731">
        <v>0</v>
      </c>
      <c r="AS20" s="731">
        <v>0</v>
      </c>
      <c r="AT20" s="731">
        <v>0</v>
      </c>
      <c r="AU20" s="731">
        <v>0</v>
      </c>
      <c r="AV20" s="731">
        <v>0</v>
      </c>
      <c r="AW20" s="731">
        <v>0</v>
      </c>
      <c r="AX20" s="731">
        <v>0</v>
      </c>
      <c r="AY20" s="731">
        <v>0</v>
      </c>
      <c r="AZ20" s="731">
        <v>0</v>
      </c>
      <c r="BA20" s="731">
        <v>0</v>
      </c>
      <c r="BB20" s="730">
        <v>2</v>
      </c>
      <c r="BC20" s="730">
        <v>2</v>
      </c>
      <c r="BD20" s="731">
        <v>0</v>
      </c>
      <c r="BE20" s="731">
        <v>0</v>
      </c>
      <c r="BF20" s="731">
        <v>0</v>
      </c>
      <c r="BG20" s="731">
        <v>0</v>
      </c>
      <c r="BH20" s="731">
        <v>0</v>
      </c>
      <c r="BI20" s="731">
        <v>0</v>
      </c>
      <c r="BJ20" s="731">
        <v>0</v>
      </c>
      <c r="BK20" s="731">
        <v>0</v>
      </c>
      <c r="BL20" s="731">
        <v>0</v>
      </c>
      <c r="BM20" s="731">
        <v>0</v>
      </c>
      <c r="BN20" s="731">
        <v>0</v>
      </c>
      <c r="BO20" s="731">
        <v>0</v>
      </c>
      <c r="BP20" s="731">
        <v>0</v>
      </c>
      <c r="BQ20" s="731">
        <v>0</v>
      </c>
      <c r="BR20" s="731">
        <v>0</v>
      </c>
      <c r="BS20" s="731">
        <v>0</v>
      </c>
      <c r="BT20" s="731">
        <v>0</v>
      </c>
      <c r="BU20" s="731">
        <v>0</v>
      </c>
      <c r="BV20" s="731">
        <v>0</v>
      </c>
      <c r="BW20" s="731">
        <v>0</v>
      </c>
      <c r="BX20" s="731">
        <v>0</v>
      </c>
      <c r="BY20" s="731">
        <v>0</v>
      </c>
      <c r="BZ20" s="731">
        <v>0</v>
      </c>
      <c r="CA20" s="731">
        <v>0</v>
      </c>
    </row>
    <row r="21" spans="2:79">
      <c r="B21" s="612" t="s">
        <v>389</v>
      </c>
      <c r="C21" s="730">
        <v>141</v>
      </c>
      <c r="D21" s="730">
        <v>114</v>
      </c>
      <c r="E21" s="730">
        <v>27</v>
      </c>
      <c r="F21" s="730">
        <v>8</v>
      </c>
      <c r="G21" s="730">
        <v>6</v>
      </c>
      <c r="H21" s="730">
        <v>2</v>
      </c>
      <c r="I21" s="730">
        <v>2</v>
      </c>
      <c r="J21" s="730">
        <v>1</v>
      </c>
      <c r="K21" s="730">
        <v>1</v>
      </c>
      <c r="L21" s="730">
        <v>2</v>
      </c>
      <c r="M21" s="731">
        <v>0</v>
      </c>
      <c r="N21" s="730">
        <v>2</v>
      </c>
      <c r="O21" s="730">
        <v>1</v>
      </c>
      <c r="P21" s="730">
        <v>1</v>
      </c>
      <c r="Q21" s="731">
        <v>0</v>
      </c>
      <c r="R21" s="730">
        <v>5</v>
      </c>
      <c r="S21" s="730">
        <v>2</v>
      </c>
      <c r="T21" s="730">
        <v>3</v>
      </c>
      <c r="U21" s="730">
        <v>5</v>
      </c>
      <c r="V21" s="730">
        <v>3</v>
      </c>
      <c r="W21" s="730">
        <v>2</v>
      </c>
      <c r="X21" s="730">
        <v>4</v>
      </c>
      <c r="Y21" s="730">
        <v>4</v>
      </c>
      <c r="Z21" s="731">
        <v>0</v>
      </c>
      <c r="AA21" s="730">
        <v>2</v>
      </c>
      <c r="AB21" s="730">
        <v>2</v>
      </c>
      <c r="AC21" s="731">
        <v>0</v>
      </c>
      <c r="AD21" s="730">
        <v>32</v>
      </c>
      <c r="AE21" s="730">
        <v>31</v>
      </c>
      <c r="AF21" s="730">
        <v>1</v>
      </c>
      <c r="AG21" s="730">
        <v>2</v>
      </c>
      <c r="AH21" s="731">
        <v>0</v>
      </c>
      <c r="AI21" s="730">
        <v>2</v>
      </c>
      <c r="AJ21" s="730">
        <v>3</v>
      </c>
      <c r="AK21" s="730">
        <v>2</v>
      </c>
      <c r="AL21" s="730">
        <v>1</v>
      </c>
      <c r="AM21" s="730">
        <v>9</v>
      </c>
      <c r="AN21" s="730">
        <v>9</v>
      </c>
      <c r="AO21" s="731">
        <v>0</v>
      </c>
      <c r="AP21" s="730">
        <v>11</v>
      </c>
      <c r="AQ21" s="730">
        <v>9</v>
      </c>
      <c r="AR21" s="730">
        <v>2</v>
      </c>
      <c r="AS21" s="730">
        <v>2</v>
      </c>
      <c r="AT21" s="730">
        <v>1</v>
      </c>
      <c r="AU21" s="730">
        <v>1</v>
      </c>
      <c r="AV21" s="731">
        <v>0</v>
      </c>
      <c r="AW21" s="731">
        <v>0</v>
      </c>
      <c r="AX21" s="731">
        <v>0</v>
      </c>
      <c r="AY21" s="730">
        <v>1</v>
      </c>
      <c r="AZ21" s="730">
        <v>1</v>
      </c>
      <c r="BA21" s="731">
        <v>0</v>
      </c>
      <c r="BB21" s="730">
        <v>30</v>
      </c>
      <c r="BC21" s="730">
        <v>23</v>
      </c>
      <c r="BD21" s="730">
        <v>7</v>
      </c>
      <c r="BE21" s="730">
        <v>4</v>
      </c>
      <c r="BF21" s="730">
        <v>3</v>
      </c>
      <c r="BG21" s="730">
        <v>1</v>
      </c>
      <c r="BH21" s="730">
        <v>1</v>
      </c>
      <c r="BI21" s="730">
        <v>1</v>
      </c>
      <c r="BJ21" s="731">
        <v>0</v>
      </c>
      <c r="BK21" s="731">
        <v>0</v>
      </c>
      <c r="BL21" s="731">
        <v>0</v>
      </c>
      <c r="BM21" s="731">
        <v>0</v>
      </c>
      <c r="BN21" s="730">
        <v>3</v>
      </c>
      <c r="BO21" s="730">
        <v>2</v>
      </c>
      <c r="BP21" s="730">
        <v>1</v>
      </c>
      <c r="BQ21" s="730">
        <v>2</v>
      </c>
      <c r="BR21" s="730">
        <v>1</v>
      </c>
      <c r="BS21" s="730">
        <v>1</v>
      </c>
      <c r="BT21" s="730">
        <v>9</v>
      </c>
      <c r="BU21" s="730">
        <v>9</v>
      </c>
      <c r="BV21" s="731">
        <v>0</v>
      </c>
      <c r="BW21" s="730">
        <v>3</v>
      </c>
      <c r="BX21" s="730">
        <v>3</v>
      </c>
      <c r="BY21" s="731">
        <v>0</v>
      </c>
      <c r="BZ21" s="731">
        <v>0</v>
      </c>
      <c r="CA21" s="731">
        <v>0</v>
      </c>
    </row>
    <row r="22" spans="2:79">
      <c r="B22" s="612" t="s">
        <v>390</v>
      </c>
      <c r="C22" s="730">
        <v>159</v>
      </c>
      <c r="D22" s="730">
        <v>111</v>
      </c>
      <c r="E22" s="730">
        <v>48</v>
      </c>
      <c r="F22" s="730">
        <v>9</v>
      </c>
      <c r="G22" s="730">
        <v>4</v>
      </c>
      <c r="H22" s="730">
        <v>5</v>
      </c>
      <c r="I22" s="730">
        <v>4</v>
      </c>
      <c r="J22" s="730">
        <v>3</v>
      </c>
      <c r="K22" s="730">
        <v>1</v>
      </c>
      <c r="L22" s="730">
        <v>3</v>
      </c>
      <c r="M22" s="730">
        <v>1</v>
      </c>
      <c r="N22" s="730">
        <v>2</v>
      </c>
      <c r="O22" s="730">
        <v>4</v>
      </c>
      <c r="P22" s="730">
        <v>1</v>
      </c>
      <c r="Q22" s="730">
        <v>3</v>
      </c>
      <c r="R22" s="730">
        <v>1</v>
      </c>
      <c r="S22" s="731">
        <v>0</v>
      </c>
      <c r="T22" s="730">
        <v>1</v>
      </c>
      <c r="U22" s="730">
        <v>2</v>
      </c>
      <c r="V22" s="730">
        <v>1</v>
      </c>
      <c r="W22" s="730">
        <v>1</v>
      </c>
      <c r="X22" s="730">
        <v>5</v>
      </c>
      <c r="Y22" s="730">
        <v>5</v>
      </c>
      <c r="Z22" s="731">
        <v>0</v>
      </c>
      <c r="AA22" s="730">
        <v>2</v>
      </c>
      <c r="AB22" s="730">
        <v>1</v>
      </c>
      <c r="AC22" s="730">
        <v>1</v>
      </c>
      <c r="AD22" s="730">
        <v>47</v>
      </c>
      <c r="AE22" s="730">
        <v>44</v>
      </c>
      <c r="AF22" s="730">
        <v>3</v>
      </c>
      <c r="AG22" s="730">
        <v>5</v>
      </c>
      <c r="AH22" s="730">
        <v>4</v>
      </c>
      <c r="AI22" s="730">
        <v>1</v>
      </c>
      <c r="AJ22" s="730">
        <v>5</v>
      </c>
      <c r="AK22" s="730">
        <v>3</v>
      </c>
      <c r="AL22" s="730">
        <v>2</v>
      </c>
      <c r="AM22" s="730">
        <v>6</v>
      </c>
      <c r="AN22" s="730">
        <v>5</v>
      </c>
      <c r="AO22" s="730">
        <v>1</v>
      </c>
      <c r="AP22" s="730">
        <v>12</v>
      </c>
      <c r="AQ22" s="730">
        <v>8</v>
      </c>
      <c r="AR22" s="730">
        <v>4</v>
      </c>
      <c r="AS22" s="731">
        <v>0</v>
      </c>
      <c r="AT22" s="731">
        <v>0</v>
      </c>
      <c r="AU22" s="731">
        <v>0</v>
      </c>
      <c r="AV22" s="730">
        <v>1</v>
      </c>
      <c r="AW22" s="730">
        <v>1</v>
      </c>
      <c r="AX22" s="731">
        <v>0</v>
      </c>
      <c r="AY22" s="731">
        <v>0</v>
      </c>
      <c r="AZ22" s="731">
        <v>0</v>
      </c>
      <c r="BA22" s="731">
        <v>0</v>
      </c>
      <c r="BB22" s="730">
        <v>39</v>
      </c>
      <c r="BC22" s="730">
        <v>26</v>
      </c>
      <c r="BD22" s="730">
        <v>13</v>
      </c>
      <c r="BE22" s="730">
        <v>3</v>
      </c>
      <c r="BF22" s="730">
        <v>1</v>
      </c>
      <c r="BG22" s="730">
        <v>2</v>
      </c>
      <c r="BH22" s="730">
        <v>1</v>
      </c>
      <c r="BI22" s="730">
        <v>1</v>
      </c>
      <c r="BJ22" s="731">
        <v>0</v>
      </c>
      <c r="BK22" s="731">
        <v>0</v>
      </c>
      <c r="BL22" s="731">
        <v>0</v>
      </c>
      <c r="BM22" s="731">
        <v>0</v>
      </c>
      <c r="BN22" s="730">
        <v>1</v>
      </c>
      <c r="BO22" s="731">
        <v>0</v>
      </c>
      <c r="BP22" s="730">
        <v>1</v>
      </c>
      <c r="BQ22" s="730">
        <v>1</v>
      </c>
      <c r="BR22" s="731">
        <v>0</v>
      </c>
      <c r="BS22" s="730">
        <v>1</v>
      </c>
      <c r="BT22" s="730">
        <v>5</v>
      </c>
      <c r="BU22" s="730">
        <v>1</v>
      </c>
      <c r="BV22" s="730">
        <v>4</v>
      </c>
      <c r="BW22" s="730">
        <v>3</v>
      </c>
      <c r="BX22" s="730">
        <v>1</v>
      </c>
      <c r="BY22" s="730">
        <v>2</v>
      </c>
      <c r="BZ22" s="731">
        <v>0</v>
      </c>
      <c r="CA22" s="731">
        <v>0</v>
      </c>
    </row>
    <row r="23" spans="2:79">
      <c r="B23" s="612" t="s">
        <v>391</v>
      </c>
      <c r="C23" s="730">
        <v>119</v>
      </c>
      <c r="D23" s="730">
        <v>84</v>
      </c>
      <c r="E23" s="730">
        <v>35</v>
      </c>
      <c r="F23" s="730">
        <v>2</v>
      </c>
      <c r="G23" s="731">
        <v>0</v>
      </c>
      <c r="H23" s="730">
        <v>2</v>
      </c>
      <c r="I23" s="730">
        <v>1</v>
      </c>
      <c r="J23" s="731">
        <v>0</v>
      </c>
      <c r="K23" s="730">
        <v>1</v>
      </c>
      <c r="L23" s="731">
        <v>0</v>
      </c>
      <c r="M23" s="731">
        <v>0</v>
      </c>
      <c r="N23" s="731">
        <v>0</v>
      </c>
      <c r="O23" s="730">
        <v>3</v>
      </c>
      <c r="P23" s="730">
        <v>3</v>
      </c>
      <c r="Q23" s="731">
        <v>0</v>
      </c>
      <c r="R23" s="730">
        <v>9</v>
      </c>
      <c r="S23" s="730">
        <v>6</v>
      </c>
      <c r="T23" s="730">
        <v>3</v>
      </c>
      <c r="U23" s="730">
        <v>9</v>
      </c>
      <c r="V23" s="730">
        <v>3</v>
      </c>
      <c r="W23" s="730">
        <v>6</v>
      </c>
      <c r="X23" s="730">
        <v>7</v>
      </c>
      <c r="Y23" s="730">
        <v>7</v>
      </c>
      <c r="Z23" s="731">
        <v>0</v>
      </c>
      <c r="AA23" s="730">
        <v>4</v>
      </c>
      <c r="AB23" s="730">
        <v>2</v>
      </c>
      <c r="AC23" s="730">
        <v>2</v>
      </c>
      <c r="AD23" s="730">
        <v>19</v>
      </c>
      <c r="AE23" s="730">
        <v>19</v>
      </c>
      <c r="AF23" s="731">
        <v>0</v>
      </c>
      <c r="AG23" s="730">
        <v>9</v>
      </c>
      <c r="AH23" s="730">
        <v>5</v>
      </c>
      <c r="AI23" s="730">
        <v>4</v>
      </c>
      <c r="AJ23" s="730">
        <v>4</v>
      </c>
      <c r="AK23" s="730">
        <v>4</v>
      </c>
      <c r="AL23" s="731">
        <v>0</v>
      </c>
      <c r="AM23" s="730">
        <v>7</v>
      </c>
      <c r="AN23" s="730">
        <v>6</v>
      </c>
      <c r="AO23" s="730">
        <v>1</v>
      </c>
      <c r="AP23" s="730">
        <v>14</v>
      </c>
      <c r="AQ23" s="730">
        <v>8</v>
      </c>
      <c r="AR23" s="730">
        <v>6</v>
      </c>
      <c r="AS23" s="730">
        <v>1</v>
      </c>
      <c r="AT23" s="730">
        <v>1</v>
      </c>
      <c r="AU23" s="731">
        <v>0</v>
      </c>
      <c r="AV23" s="731">
        <v>0</v>
      </c>
      <c r="AW23" s="731">
        <v>0</v>
      </c>
      <c r="AX23" s="731">
        <v>0</v>
      </c>
      <c r="AY23" s="731">
        <v>0</v>
      </c>
      <c r="AZ23" s="731">
        <v>0</v>
      </c>
      <c r="BA23" s="731">
        <v>0</v>
      </c>
      <c r="BB23" s="730">
        <v>15</v>
      </c>
      <c r="BC23" s="730">
        <v>9</v>
      </c>
      <c r="BD23" s="730">
        <v>6</v>
      </c>
      <c r="BE23" s="730">
        <v>7</v>
      </c>
      <c r="BF23" s="730">
        <v>4</v>
      </c>
      <c r="BG23" s="730">
        <v>3</v>
      </c>
      <c r="BH23" s="731">
        <v>0</v>
      </c>
      <c r="BI23" s="731">
        <v>0</v>
      </c>
      <c r="BJ23" s="731">
        <v>0</v>
      </c>
      <c r="BK23" s="731">
        <v>0</v>
      </c>
      <c r="BL23" s="731">
        <v>0</v>
      </c>
      <c r="BM23" s="731">
        <v>0</v>
      </c>
      <c r="BN23" s="730">
        <v>2</v>
      </c>
      <c r="BO23" s="730">
        <v>2</v>
      </c>
      <c r="BP23" s="731">
        <v>0</v>
      </c>
      <c r="BQ23" s="730">
        <v>1</v>
      </c>
      <c r="BR23" s="731">
        <v>0</v>
      </c>
      <c r="BS23" s="730">
        <v>1</v>
      </c>
      <c r="BT23" s="730">
        <v>4</v>
      </c>
      <c r="BU23" s="730">
        <v>4</v>
      </c>
      <c r="BV23" s="731">
        <v>0</v>
      </c>
      <c r="BW23" s="730">
        <v>1</v>
      </c>
      <c r="BX23" s="730">
        <v>1</v>
      </c>
      <c r="BY23" s="731">
        <v>0</v>
      </c>
      <c r="BZ23" s="731">
        <v>0</v>
      </c>
      <c r="CA23" s="731">
        <v>0</v>
      </c>
    </row>
    <row r="24" spans="2:79">
      <c r="B24" s="612" t="s">
        <v>392</v>
      </c>
      <c r="C24" s="730">
        <v>1705</v>
      </c>
      <c r="D24" s="730">
        <v>1250</v>
      </c>
      <c r="E24" s="730">
        <v>455</v>
      </c>
      <c r="F24" s="730">
        <v>132</v>
      </c>
      <c r="G24" s="730">
        <v>83</v>
      </c>
      <c r="H24" s="730">
        <v>49</v>
      </c>
      <c r="I24" s="730">
        <v>16</v>
      </c>
      <c r="J24" s="730">
        <v>14</v>
      </c>
      <c r="K24" s="730">
        <v>2</v>
      </c>
      <c r="L24" s="730">
        <v>31</v>
      </c>
      <c r="M24" s="730">
        <v>18</v>
      </c>
      <c r="N24" s="730">
        <v>13</v>
      </c>
      <c r="O24" s="730">
        <v>26</v>
      </c>
      <c r="P24" s="730">
        <v>14</v>
      </c>
      <c r="Q24" s="730">
        <v>12</v>
      </c>
      <c r="R24" s="730">
        <v>67</v>
      </c>
      <c r="S24" s="730">
        <v>35</v>
      </c>
      <c r="T24" s="730">
        <v>32</v>
      </c>
      <c r="U24" s="730">
        <v>67</v>
      </c>
      <c r="V24" s="730">
        <v>38</v>
      </c>
      <c r="W24" s="730">
        <v>29</v>
      </c>
      <c r="X24" s="730">
        <v>88</v>
      </c>
      <c r="Y24" s="730">
        <v>77</v>
      </c>
      <c r="Z24" s="730">
        <v>11</v>
      </c>
      <c r="AA24" s="730">
        <v>36</v>
      </c>
      <c r="AB24" s="730">
        <v>30</v>
      </c>
      <c r="AC24" s="730">
        <v>6</v>
      </c>
      <c r="AD24" s="730">
        <v>312</v>
      </c>
      <c r="AE24" s="730">
        <v>285</v>
      </c>
      <c r="AF24" s="730">
        <v>27</v>
      </c>
      <c r="AG24" s="730">
        <v>74</v>
      </c>
      <c r="AH24" s="730">
        <v>46</v>
      </c>
      <c r="AI24" s="730">
        <v>28</v>
      </c>
      <c r="AJ24" s="730">
        <v>73</v>
      </c>
      <c r="AK24" s="730">
        <v>55</v>
      </c>
      <c r="AL24" s="730">
        <v>18</v>
      </c>
      <c r="AM24" s="730">
        <v>84</v>
      </c>
      <c r="AN24" s="730">
        <v>69</v>
      </c>
      <c r="AO24" s="730">
        <v>15</v>
      </c>
      <c r="AP24" s="730">
        <v>183</v>
      </c>
      <c r="AQ24" s="730">
        <v>130</v>
      </c>
      <c r="AR24" s="730">
        <v>53</v>
      </c>
      <c r="AS24" s="730">
        <v>7</v>
      </c>
      <c r="AT24" s="730">
        <v>5</v>
      </c>
      <c r="AU24" s="730">
        <v>2</v>
      </c>
      <c r="AV24" s="730">
        <v>6</v>
      </c>
      <c r="AW24" s="730">
        <v>6</v>
      </c>
      <c r="AX24" s="731">
        <v>0</v>
      </c>
      <c r="AY24" s="730">
        <v>10</v>
      </c>
      <c r="AZ24" s="730">
        <v>6</v>
      </c>
      <c r="BA24" s="730">
        <v>4</v>
      </c>
      <c r="BB24" s="730">
        <v>314</v>
      </c>
      <c r="BC24" s="730">
        <v>218</v>
      </c>
      <c r="BD24" s="730">
        <v>96</v>
      </c>
      <c r="BE24" s="730">
        <v>75</v>
      </c>
      <c r="BF24" s="730">
        <v>46</v>
      </c>
      <c r="BG24" s="730">
        <v>29</v>
      </c>
      <c r="BH24" s="730">
        <v>7</v>
      </c>
      <c r="BI24" s="730">
        <v>4</v>
      </c>
      <c r="BJ24" s="730">
        <v>3</v>
      </c>
      <c r="BK24" s="730">
        <v>1</v>
      </c>
      <c r="BL24" s="730">
        <v>1</v>
      </c>
      <c r="BM24" s="731">
        <v>0</v>
      </c>
      <c r="BN24" s="730">
        <v>4</v>
      </c>
      <c r="BO24" s="730">
        <v>2</v>
      </c>
      <c r="BP24" s="730">
        <v>2</v>
      </c>
      <c r="BQ24" s="730">
        <v>2</v>
      </c>
      <c r="BR24" s="730">
        <v>1</v>
      </c>
      <c r="BS24" s="730">
        <v>1</v>
      </c>
      <c r="BT24" s="730">
        <v>58</v>
      </c>
      <c r="BU24" s="730">
        <v>45</v>
      </c>
      <c r="BV24" s="730">
        <v>13</v>
      </c>
      <c r="BW24" s="730">
        <v>32</v>
      </c>
      <c r="BX24" s="730">
        <v>22</v>
      </c>
      <c r="BY24" s="730">
        <v>10</v>
      </c>
      <c r="BZ24" s="731">
        <v>0</v>
      </c>
      <c r="CA24" s="731">
        <v>0</v>
      </c>
    </row>
    <row r="25" spans="2:79">
      <c r="B25" s="612" t="s">
        <v>393</v>
      </c>
      <c r="C25" s="730">
        <v>894</v>
      </c>
      <c r="D25" s="730">
        <v>740</v>
      </c>
      <c r="E25" s="730">
        <v>154</v>
      </c>
      <c r="F25" s="730">
        <v>38</v>
      </c>
      <c r="G25" s="730">
        <v>23</v>
      </c>
      <c r="H25" s="730">
        <v>15</v>
      </c>
      <c r="I25" s="730">
        <v>16</v>
      </c>
      <c r="J25" s="730">
        <v>13</v>
      </c>
      <c r="K25" s="730">
        <v>3</v>
      </c>
      <c r="L25" s="730">
        <v>10</v>
      </c>
      <c r="M25" s="730">
        <v>6</v>
      </c>
      <c r="N25" s="730">
        <v>4</v>
      </c>
      <c r="O25" s="730">
        <v>11</v>
      </c>
      <c r="P25" s="730">
        <v>7</v>
      </c>
      <c r="Q25" s="730">
        <v>4</v>
      </c>
      <c r="R25" s="730">
        <v>12</v>
      </c>
      <c r="S25" s="730">
        <v>8</v>
      </c>
      <c r="T25" s="730">
        <v>4</v>
      </c>
      <c r="U25" s="730">
        <v>22</v>
      </c>
      <c r="V25" s="730">
        <v>14</v>
      </c>
      <c r="W25" s="730">
        <v>8</v>
      </c>
      <c r="X25" s="730">
        <v>47</v>
      </c>
      <c r="Y25" s="730">
        <v>45</v>
      </c>
      <c r="Z25" s="730">
        <v>2</v>
      </c>
      <c r="AA25" s="730">
        <v>26</v>
      </c>
      <c r="AB25" s="730">
        <v>21</v>
      </c>
      <c r="AC25" s="730">
        <v>5</v>
      </c>
      <c r="AD25" s="730">
        <v>239</v>
      </c>
      <c r="AE25" s="730">
        <v>230</v>
      </c>
      <c r="AF25" s="730">
        <v>9</v>
      </c>
      <c r="AG25" s="730">
        <v>29</v>
      </c>
      <c r="AH25" s="730">
        <v>20</v>
      </c>
      <c r="AI25" s="730">
        <v>9</v>
      </c>
      <c r="AJ25" s="730">
        <v>26</v>
      </c>
      <c r="AK25" s="730">
        <v>20</v>
      </c>
      <c r="AL25" s="730">
        <v>6</v>
      </c>
      <c r="AM25" s="730">
        <v>52</v>
      </c>
      <c r="AN25" s="730">
        <v>43</v>
      </c>
      <c r="AO25" s="730">
        <v>9</v>
      </c>
      <c r="AP25" s="730">
        <v>91</v>
      </c>
      <c r="AQ25" s="730">
        <v>79</v>
      </c>
      <c r="AR25" s="730">
        <v>12</v>
      </c>
      <c r="AS25" s="730">
        <v>3</v>
      </c>
      <c r="AT25" s="730">
        <v>2</v>
      </c>
      <c r="AU25" s="730">
        <v>1</v>
      </c>
      <c r="AV25" s="731">
        <v>0</v>
      </c>
      <c r="AW25" s="731">
        <v>0</v>
      </c>
      <c r="AX25" s="731">
        <v>0</v>
      </c>
      <c r="AY25" s="730">
        <v>6</v>
      </c>
      <c r="AZ25" s="730">
        <v>5</v>
      </c>
      <c r="BA25" s="730">
        <v>1</v>
      </c>
      <c r="BB25" s="730">
        <v>179</v>
      </c>
      <c r="BC25" s="730">
        <v>138</v>
      </c>
      <c r="BD25" s="730">
        <v>41</v>
      </c>
      <c r="BE25" s="730">
        <v>34</v>
      </c>
      <c r="BF25" s="730">
        <v>22</v>
      </c>
      <c r="BG25" s="730">
        <v>12</v>
      </c>
      <c r="BH25" s="730">
        <v>1</v>
      </c>
      <c r="BI25" s="730">
        <v>1</v>
      </c>
      <c r="BJ25" s="731">
        <v>0</v>
      </c>
      <c r="BK25" s="730">
        <v>1</v>
      </c>
      <c r="BL25" s="730">
        <v>1</v>
      </c>
      <c r="BM25" s="731">
        <v>0</v>
      </c>
      <c r="BN25" s="730">
        <v>4</v>
      </c>
      <c r="BO25" s="730">
        <v>2</v>
      </c>
      <c r="BP25" s="730">
        <v>2</v>
      </c>
      <c r="BQ25" s="730">
        <v>2</v>
      </c>
      <c r="BR25" s="730">
        <v>1</v>
      </c>
      <c r="BS25" s="730">
        <v>1</v>
      </c>
      <c r="BT25" s="730">
        <v>27</v>
      </c>
      <c r="BU25" s="730">
        <v>26</v>
      </c>
      <c r="BV25" s="730">
        <v>1</v>
      </c>
      <c r="BW25" s="730">
        <v>18</v>
      </c>
      <c r="BX25" s="730">
        <v>13</v>
      </c>
      <c r="BY25" s="730">
        <v>5</v>
      </c>
      <c r="BZ25" s="731">
        <v>0</v>
      </c>
      <c r="CA25" s="731">
        <v>0</v>
      </c>
    </row>
    <row r="26" spans="2:79">
      <c r="B26" s="612" t="s">
        <v>394</v>
      </c>
      <c r="C26" s="730">
        <v>865</v>
      </c>
      <c r="D26" s="730">
        <v>668</v>
      </c>
      <c r="E26" s="730">
        <v>197</v>
      </c>
      <c r="F26" s="730">
        <v>42</v>
      </c>
      <c r="G26" s="730">
        <v>27</v>
      </c>
      <c r="H26" s="730">
        <v>15</v>
      </c>
      <c r="I26" s="730">
        <v>17</v>
      </c>
      <c r="J26" s="730">
        <v>12</v>
      </c>
      <c r="K26" s="730">
        <v>5</v>
      </c>
      <c r="L26" s="730">
        <v>12</v>
      </c>
      <c r="M26" s="730">
        <v>10</v>
      </c>
      <c r="N26" s="730">
        <v>2</v>
      </c>
      <c r="O26" s="730">
        <v>10</v>
      </c>
      <c r="P26" s="730">
        <v>7</v>
      </c>
      <c r="Q26" s="730">
        <v>3</v>
      </c>
      <c r="R26" s="730">
        <v>29</v>
      </c>
      <c r="S26" s="730">
        <v>17</v>
      </c>
      <c r="T26" s="730">
        <v>12</v>
      </c>
      <c r="U26" s="730">
        <v>32</v>
      </c>
      <c r="V26" s="730">
        <v>21</v>
      </c>
      <c r="W26" s="730">
        <v>11</v>
      </c>
      <c r="X26" s="730">
        <v>39</v>
      </c>
      <c r="Y26" s="730">
        <v>35</v>
      </c>
      <c r="Z26" s="730">
        <v>4</v>
      </c>
      <c r="AA26" s="730">
        <v>34</v>
      </c>
      <c r="AB26" s="730">
        <v>25</v>
      </c>
      <c r="AC26" s="730">
        <v>9</v>
      </c>
      <c r="AD26" s="730">
        <v>180</v>
      </c>
      <c r="AE26" s="730">
        <v>176</v>
      </c>
      <c r="AF26" s="730">
        <v>4</v>
      </c>
      <c r="AG26" s="730">
        <v>32</v>
      </c>
      <c r="AH26" s="730">
        <v>25</v>
      </c>
      <c r="AI26" s="730">
        <v>7</v>
      </c>
      <c r="AJ26" s="730">
        <v>26</v>
      </c>
      <c r="AK26" s="730">
        <v>15</v>
      </c>
      <c r="AL26" s="730">
        <v>11</v>
      </c>
      <c r="AM26" s="730">
        <v>40</v>
      </c>
      <c r="AN26" s="730">
        <v>33</v>
      </c>
      <c r="AO26" s="730">
        <v>7</v>
      </c>
      <c r="AP26" s="730">
        <v>103</v>
      </c>
      <c r="AQ26" s="730">
        <v>73</v>
      </c>
      <c r="AR26" s="730">
        <v>30</v>
      </c>
      <c r="AS26" s="730">
        <v>6</v>
      </c>
      <c r="AT26" s="730">
        <v>3</v>
      </c>
      <c r="AU26" s="730">
        <v>3</v>
      </c>
      <c r="AV26" s="730">
        <v>2</v>
      </c>
      <c r="AW26" s="730">
        <v>1</v>
      </c>
      <c r="AX26" s="730">
        <v>1</v>
      </c>
      <c r="AY26" s="730">
        <v>7</v>
      </c>
      <c r="AZ26" s="730">
        <v>4</v>
      </c>
      <c r="BA26" s="730">
        <v>3</v>
      </c>
      <c r="BB26" s="730">
        <v>166</v>
      </c>
      <c r="BC26" s="730">
        <v>119</v>
      </c>
      <c r="BD26" s="730">
        <v>47</v>
      </c>
      <c r="BE26" s="730">
        <v>36</v>
      </c>
      <c r="BF26" s="730">
        <v>23</v>
      </c>
      <c r="BG26" s="730">
        <v>13</v>
      </c>
      <c r="BH26" s="731">
        <v>0</v>
      </c>
      <c r="BI26" s="731">
        <v>0</v>
      </c>
      <c r="BJ26" s="731">
        <v>0</v>
      </c>
      <c r="BK26" s="730">
        <v>1</v>
      </c>
      <c r="BL26" s="730">
        <v>1</v>
      </c>
      <c r="BM26" s="731">
        <v>0</v>
      </c>
      <c r="BN26" s="730">
        <v>5</v>
      </c>
      <c r="BO26" s="730">
        <v>4</v>
      </c>
      <c r="BP26" s="730">
        <v>1</v>
      </c>
      <c r="BQ26" s="731">
        <v>0</v>
      </c>
      <c r="BR26" s="731">
        <v>0</v>
      </c>
      <c r="BS26" s="731">
        <v>0</v>
      </c>
      <c r="BT26" s="730">
        <v>24</v>
      </c>
      <c r="BU26" s="730">
        <v>20</v>
      </c>
      <c r="BV26" s="730">
        <v>4</v>
      </c>
      <c r="BW26" s="730">
        <v>21</v>
      </c>
      <c r="BX26" s="730">
        <v>16</v>
      </c>
      <c r="BY26" s="730">
        <v>5</v>
      </c>
      <c r="BZ26" s="730">
        <v>1</v>
      </c>
      <c r="CA26" s="730">
        <v>1</v>
      </c>
    </row>
    <row r="27" spans="2:79">
      <c r="B27" s="612" t="s">
        <v>395</v>
      </c>
      <c r="C27" s="730">
        <v>507</v>
      </c>
      <c r="D27" s="730">
        <v>389</v>
      </c>
      <c r="E27" s="730">
        <v>118</v>
      </c>
      <c r="F27" s="730">
        <v>52</v>
      </c>
      <c r="G27" s="730">
        <v>35</v>
      </c>
      <c r="H27" s="730">
        <v>17</v>
      </c>
      <c r="I27" s="730">
        <v>9</v>
      </c>
      <c r="J27" s="730">
        <v>6</v>
      </c>
      <c r="K27" s="730">
        <v>3</v>
      </c>
      <c r="L27" s="730">
        <v>8</v>
      </c>
      <c r="M27" s="730">
        <v>6</v>
      </c>
      <c r="N27" s="730">
        <v>2</v>
      </c>
      <c r="O27" s="730">
        <v>4</v>
      </c>
      <c r="P27" s="730">
        <v>2</v>
      </c>
      <c r="Q27" s="730">
        <v>2</v>
      </c>
      <c r="R27" s="730">
        <v>11</v>
      </c>
      <c r="S27" s="730">
        <v>7</v>
      </c>
      <c r="T27" s="730">
        <v>4</v>
      </c>
      <c r="U27" s="730">
        <v>13</v>
      </c>
      <c r="V27" s="730">
        <v>8</v>
      </c>
      <c r="W27" s="730">
        <v>5</v>
      </c>
      <c r="X27" s="730">
        <v>20</v>
      </c>
      <c r="Y27" s="730">
        <v>17</v>
      </c>
      <c r="Z27" s="730">
        <v>3</v>
      </c>
      <c r="AA27" s="730">
        <v>13</v>
      </c>
      <c r="AB27" s="730">
        <v>9</v>
      </c>
      <c r="AC27" s="730">
        <v>4</v>
      </c>
      <c r="AD27" s="730">
        <v>108</v>
      </c>
      <c r="AE27" s="730">
        <v>102</v>
      </c>
      <c r="AF27" s="730">
        <v>6</v>
      </c>
      <c r="AG27" s="730">
        <v>23</v>
      </c>
      <c r="AH27" s="730">
        <v>12</v>
      </c>
      <c r="AI27" s="730">
        <v>11</v>
      </c>
      <c r="AJ27" s="730">
        <v>8</v>
      </c>
      <c r="AK27" s="730">
        <v>5</v>
      </c>
      <c r="AL27" s="730">
        <v>3</v>
      </c>
      <c r="AM27" s="730">
        <v>22</v>
      </c>
      <c r="AN27" s="730">
        <v>17</v>
      </c>
      <c r="AO27" s="730">
        <v>5</v>
      </c>
      <c r="AP27" s="730">
        <v>47</v>
      </c>
      <c r="AQ27" s="730">
        <v>42</v>
      </c>
      <c r="AR27" s="730">
        <v>5</v>
      </c>
      <c r="AS27" s="730">
        <v>2</v>
      </c>
      <c r="AT27" s="730">
        <v>1</v>
      </c>
      <c r="AU27" s="730">
        <v>1</v>
      </c>
      <c r="AV27" s="730">
        <v>1</v>
      </c>
      <c r="AW27" s="730">
        <v>1</v>
      </c>
      <c r="AX27" s="731">
        <v>0</v>
      </c>
      <c r="AY27" s="730">
        <v>1</v>
      </c>
      <c r="AZ27" s="730">
        <v>1</v>
      </c>
      <c r="BA27" s="731">
        <v>0</v>
      </c>
      <c r="BB27" s="730">
        <v>129</v>
      </c>
      <c r="BC27" s="730">
        <v>94</v>
      </c>
      <c r="BD27" s="730">
        <v>35</v>
      </c>
      <c r="BE27" s="730">
        <v>19</v>
      </c>
      <c r="BF27" s="730">
        <v>10</v>
      </c>
      <c r="BG27" s="730">
        <v>9</v>
      </c>
      <c r="BH27" s="730">
        <v>3</v>
      </c>
      <c r="BI27" s="730">
        <v>3</v>
      </c>
      <c r="BJ27" s="731">
        <v>0</v>
      </c>
      <c r="BK27" s="731">
        <v>0</v>
      </c>
      <c r="BL27" s="731">
        <v>0</v>
      </c>
      <c r="BM27" s="731">
        <v>0</v>
      </c>
      <c r="BN27" s="730">
        <v>1</v>
      </c>
      <c r="BO27" s="731">
        <v>0</v>
      </c>
      <c r="BP27" s="730">
        <v>1</v>
      </c>
      <c r="BQ27" s="731">
        <v>0</v>
      </c>
      <c r="BR27" s="731">
        <v>0</v>
      </c>
      <c r="BS27" s="731">
        <v>0</v>
      </c>
      <c r="BT27" s="730">
        <v>7</v>
      </c>
      <c r="BU27" s="730">
        <v>7</v>
      </c>
      <c r="BV27" s="731">
        <v>0</v>
      </c>
      <c r="BW27" s="730">
        <v>6</v>
      </c>
      <c r="BX27" s="730">
        <v>4</v>
      </c>
      <c r="BY27" s="730">
        <v>2</v>
      </c>
      <c r="BZ27" s="731">
        <v>0</v>
      </c>
      <c r="CA27" s="731">
        <v>0</v>
      </c>
    </row>
    <row r="28" spans="2:79">
      <c r="B28" s="612" t="s">
        <v>396</v>
      </c>
      <c r="C28" s="730">
        <v>51</v>
      </c>
      <c r="D28" s="730">
        <v>41</v>
      </c>
      <c r="E28" s="730">
        <v>10</v>
      </c>
      <c r="F28" s="730">
        <v>1</v>
      </c>
      <c r="G28" s="730">
        <v>1</v>
      </c>
      <c r="H28" s="731">
        <v>0</v>
      </c>
      <c r="I28" s="730">
        <v>1</v>
      </c>
      <c r="J28" s="731">
        <v>0</v>
      </c>
      <c r="K28" s="730">
        <v>1</v>
      </c>
      <c r="L28" s="731">
        <v>0</v>
      </c>
      <c r="M28" s="731">
        <v>0</v>
      </c>
      <c r="N28" s="731">
        <v>0</v>
      </c>
      <c r="O28" s="731">
        <v>0</v>
      </c>
      <c r="P28" s="731">
        <v>0</v>
      </c>
      <c r="Q28" s="731">
        <v>0</v>
      </c>
      <c r="R28" s="730">
        <v>2</v>
      </c>
      <c r="S28" s="730">
        <v>2</v>
      </c>
      <c r="T28" s="731">
        <v>0</v>
      </c>
      <c r="U28" s="731">
        <v>0</v>
      </c>
      <c r="V28" s="731">
        <v>0</v>
      </c>
      <c r="W28" s="731">
        <v>0</v>
      </c>
      <c r="X28" s="730">
        <v>1</v>
      </c>
      <c r="Y28" s="730">
        <v>1</v>
      </c>
      <c r="Z28" s="731">
        <v>0</v>
      </c>
      <c r="AA28" s="730">
        <v>4</v>
      </c>
      <c r="AB28" s="730">
        <v>3</v>
      </c>
      <c r="AC28" s="730">
        <v>1</v>
      </c>
      <c r="AD28" s="730">
        <v>15</v>
      </c>
      <c r="AE28" s="730">
        <v>14</v>
      </c>
      <c r="AF28" s="730">
        <v>1</v>
      </c>
      <c r="AG28" s="730">
        <v>3</v>
      </c>
      <c r="AH28" s="730">
        <v>3</v>
      </c>
      <c r="AI28" s="731">
        <v>0</v>
      </c>
      <c r="AJ28" s="730">
        <v>1</v>
      </c>
      <c r="AK28" s="730">
        <v>1</v>
      </c>
      <c r="AL28" s="731">
        <v>0</v>
      </c>
      <c r="AM28" s="730">
        <v>5</v>
      </c>
      <c r="AN28" s="730">
        <v>4</v>
      </c>
      <c r="AO28" s="730">
        <v>1</v>
      </c>
      <c r="AP28" s="730">
        <v>5</v>
      </c>
      <c r="AQ28" s="730">
        <v>3</v>
      </c>
      <c r="AR28" s="730">
        <v>2</v>
      </c>
      <c r="AS28" s="731">
        <v>0</v>
      </c>
      <c r="AT28" s="731">
        <v>0</v>
      </c>
      <c r="AU28" s="731">
        <v>0</v>
      </c>
      <c r="AV28" s="731">
        <v>0</v>
      </c>
      <c r="AW28" s="731">
        <v>0</v>
      </c>
      <c r="AX28" s="731">
        <v>0</v>
      </c>
      <c r="AY28" s="731">
        <v>0</v>
      </c>
      <c r="AZ28" s="731">
        <v>0</v>
      </c>
      <c r="BA28" s="731">
        <v>0</v>
      </c>
      <c r="BB28" s="730">
        <v>10</v>
      </c>
      <c r="BC28" s="730">
        <v>7</v>
      </c>
      <c r="BD28" s="730">
        <v>3</v>
      </c>
      <c r="BE28" s="730">
        <v>1</v>
      </c>
      <c r="BF28" s="731">
        <v>0</v>
      </c>
      <c r="BG28" s="730">
        <v>1</v>
      </c>
      <c r="BH28" s="731">
        <v>0</v>
      </c>
      <c r="BI28" s="731">
        <v>0</v>
      </c>
      <c r="BJ28" s="731">
        <v>0</v>
      </c>
      <c r="BK28" s="731">
        <v>0</v>
      </c>
      <c r="BL28" s="731">
        <v>0</v>
      </c>
      <c r="BM28" s="731">
        <v>0</v>
      </c>
      <c r="BN28" s="731">
        <v>0</v>
      </c>
      <c r="BO28" s="731">
        <v>0</v>
      </c>
      <c r="BP28" s="731">
        <v>0</v>
      </c>
      <c r="BQ28" s="731">
        <v>0</v>
      </c>
      <c r="BR28" s="731">
        <v>0</v>
      </c>
      <c r="BS28" s="731">
        <v>0</v>
      </c>
      <c r="BT28" s="730">
        <v>2</v>
      </c>
      <c r="BU28" s="730">
        <v>2</v>
      </c>
      <c r="BV28" s="731">
        <v>0</v>
      </c>
      <c r="BW28" s="731">
        <v>0</v>
      </c>
      <c r="BX28" s="731">
        <v>0</v>
      </c>
      <c r="BY28" s="731">
        <v>0</v>
      </c>
      <c r="BZ28" s="731">
        <v>0</v>
      </c>
      <c r="CA28" s="731">
        <v>0</v>
      </c>
    </row>
    <row r="29" spans="2:79">
      <c r="B29" s="612" t="s">
        <v>397</v>
      </c>
      <c r="C29" s="730">
        <v>910</v>
      </c>
      <c r="D29" s="730">
        <v>734</v>
      </c>
      <c r="E29" s="730">
        <v>176</v>
      </c>
      <c r="F29" s="730">
        <v>62</v>
      </c>
      <c r="G29" s="730">
        <v>40</v>
      </c>
      <c r="H29" s="730">
        <v>22</v>
      </c>
      <c r="I29" s="730">
        <v>11</v>
      </c>
      <c r="J29" s="730">
        <v>6</v>
      </c>
      <c r="K29" s="730">
        <v>5</v>
      </c>
      <c r="L29" s="730">
        <v>18</v>
      </c>
      <c r="M29" s="730">
        <v>9</v>
      </c>
      <c r="N29" s="730">
        <v>9</v>
      </c>
      <c r="O29" s="730">
        <v>9</v>
      </c>
      <c r="P29" s="730">
        <v>6</v>
      </c>
      <c r="Q29" s="730">
        <v>3</v>
      </c>
      <c r="R29" s="730">
        <v>22</v>
      </c>
      <c r="S29" s="730">
        <v>14</v>
      </c>
      <c r="T29" s="730">
        <v>8</v>
      </c>
      <c r="U29" s="730">
        <v>28</v>
      </c>
      <c r="V29" s="730">
        <v>18</v>
      </c>
      <c r="W29" s="730">
        <v>10</v>
      </c>
      <c r="X29" s="730">
        <v>45</v>
      </c>
      <c r="Y29" s="730">
        <v>39</v>
      </c>
      <c r="Z29" s="730">
        <v>6</v>
      </c>
      <c r="AA29" s="730">
        <v>27</v>
      </c>
      <c r="AB29" s="730">
        <v>23</v>
      </c>
      <c r="AC29" s="730">
        <v>4</v>
      </c>
      <c r="AD29" s="730">
        <v>222</v>
      </c>
      <c r="AE29" s="730">
        <v>216</v>
      </c>
      <c r="AF29" s="730">
        <v>6</v>
      </c>
      <c r="AG29" s="730">
        <v>31</v>
      </c>
      <c r="AH29" s="730">
        <v>27</v>
      </c>
      <c r="AI29" s="730">
        <v>4</v>
      </c>
      <c r="AJ29" s="730">
        <v>28</v>
      </c>
      <c r="AK29" s="730">
        <v>18</v>
      </c>
      <c r="AL29" s="730">
        <v>10</v>
      </c>
      <c r="AM29" s="730">
        <v>45</v>
      </c>
      <c r="AN29" s="730">
        <v>34</v>
      </c>
      <c r="AO29" s="730">
        <v>11</v>
      </c>
      <c r="AP29" s="730">
        <v>90</v>
      </c>
      <c r="AQ29" s="730">
        <v>71</v>
      </c>
      <c r="AR29" s="730">
        <v>19</v>
      </c>
      <c r="AS29" s="730">
        <v>4</v>
      </c>
      <c r="AT29" s="730">
        <v>4</v>
      </c>
      <c r="AU29" s="731">
        <v>0</v>
      </c>
      <c r="AV29" s="730">
        <v>4</v>
      </c>
      <c r="AW29" s="730">
        <v>3</v>
      </c>
      <c r="AX29" s="730">
        <v>1</v>
      </c>
      <c r="AY29" s="730">
        <v>1</v>
      </c>
      <c r="AZ29" s="731">
        <v>0</v>
      </c>
      <c r="BA29" s="730">
        <v>1</v>
      </c>
      <c r="BB29" s="730">
        <v>170</v>
      </c>
      <c r="BC29" s="730">
        <v>136</v>
      </c>
      <c r="BD29" s="730">
        <v>34</v>
      </c>
      <c r="BE29" s="730">
        <v>45</v>
      </c>
      <c r="BF29" s="730">
        <v>31</v>
      </c>
      <c r="BG29" s="730">
        <v>14</v>
      </c>
      <c r="BH29" s="730">
        <v>1</v>
      </c>
      <c r="BI29" s="730">
        <v>1</v>
      </c>
      <c r="BJ29" s="731">
        <v>0</v>
      </c>
      <c r="BK29" s="731">
        <v>0</v>
      </c>
      <c r="BL29" s="731">
        <v>0</v>
      </c>
      <c r="BM29" s="731">
        <v>0</v>
      </c>
      <c r="BN29" s="730">
        <v>5</v>
      </c>
      <c r="BO29" s="730">
        <v>3</v>
      </c>
      <c r="BP29" s="730">
        <v>2</v>
      </c>
      <c r="BQ29" s="730">
        <v>3</v>
      </c>
      <c r="BR29" s="730">
        <v>2</v>
      </c>
      <c r="BS29" s="730">
        <v>1</v>
      </c>
      <c r="BT29" s="730">
        <v>26</v>
      </c>
      <c r="BU29" s="730">
        <v>23</v>
      </c>
      <c r="BV29" s="730">
        <v>3</v>
      </c>
      <c r="BW29" s="730">
        <v>13</v>
      </c>
      <c r="BX29" s="730">
        <v>10</v>
      </c>
      <c r="BY29" s="730">
        <v>3</v>
      </c>
      <c r="BZ29" s="731">
        <v>0</v>
      </c>
      <c r="CA29" s="731">
        <v>0</v>
      </c>
    </row>
    <row r="30" spans="2:79">
      <c r="B30" s="612" t="s">
        <v>398</v>
      </c>
      <c r="C30" s="730">
        <v>110</v>
      </c>
      <c r="D30" s="730">
        <v>74</v>
      </c>
      <c r="E30" s="730">
        <v>36</v>
      </c>
      <c r="F30" s="730">
        <v>14</v>
      </c>
      <c r="G30" s="730">
        <v>10</v>
      </c>
      <c r="H30" s="730">
        <v>4</v>
      </c>
      <c r="I30" s="730">
        <v>5</v>
      </c>
      <c r="J30" s="730">
        <v>1</v>
      </c>
      <c r="K30" s="730">
        <v>4</v>
      </c>
      <c r="L30" s="730">
        <v>2</v>
      </c>
      <c r="M30" s="730">
        <v>1</v>
      </c>
      <c r="N30" s="730">
        <v>1</v>
      </c>
      <c r="O30" s="730">
        <v>1</v>
      </c>
      <c r="P30" s="730">
        <v>1</v>
      </c>
      <c r="Q30" s="731">
        <v>0</v>
      </c>
      <c r="R30" s="730">
        <v>2</v>
      </c>
      <c r="S30" s="731">
        <v>0</v>
      </c>
      <c r="T30" s="730">
        <v>2</v>
      </c>
      <c r="U30" s="730">
        <v>3</v>
      </c>
      <c r="V30" s="730">
        <v>3</v>
      </c>
      <c r="W30" s="731">
        <v>0</v>
      </c>
      <c r="X30" s="730">
        <v>3</v>
      </c>
      <c r="Y30" s="730">
        <v>1</v>
      </c>
      <c r="Z30" s="730">
        <v>2</v>
      </c>
      <c r="AA30" s="730">
        <v>4</v>
      </c>
      <c r="AB30" s="730">
        <v>3</v>
      </c>
      <c r="AC30" s="730">
        <v>1</v>
      </c>
      <c r="AD30" s="730">
        <v>18</v>
      </c>
      <c r="AE30" s="730">
        <v>17</v>
      </c>
      <c r="AF30" s="730">
        <v>1</v>
      </c>
      <c r="AG30" s="730">
        <v>5</v>
      </c>
      <c r="AH30" s="730">
        <v>2</v>
      </c>
      <c r="AI30" s="730">
        <v>3</v>
      </c>
      <c r="AJ30" s="730">
        <v>1</v>
      </c>
      <c r="AK30" s="730">
        <v>1</v>
      </c>
      <c r="AL30" s="731">
        <v>0</v>
      </c>
      <c r="AM30" s="730">
        <v>6</v>
      </c>
      <c r="AN30" s="730">
        <v>5</v>
      </c>
      <c r="AO30" s="730">
        <v>1</v>
      </c>
      <c r="AP30" s="730">
        <v>9</v>
      </c>
      <c r="AQ30" s="730">
        <v>7</v>
      </c>
      <c r="AR30" s="730">
        <v>2</v>
      </c>
      <c r="AS30" s="731">
        <v>0</v>
      </c>
      <c r="AT30" s="731">
        <v>0</v>
      </c>
      <c r="AU30" s="731">
        <v>0</v>
      </c>
      <c r="AV30" s="730">
        <v>1</v>
      </c>
      <c r="AW30" s="730">
        <v>1</v>
      </c>
      <c r="AX30" s="731">
        <v>0</v>
      </c>
      <c r="AY30" s="731">
        <v>0</v>
      </c>
      <c r="AZ30" s="731">
        <v>0</v>
      </c>
      <c r="BA30" s="731">
        <v>0</v>
      </c>
      <c r="BB30" s="730">
        <v>26</v>
      </c>
      <c r="BC30" s="730">
        <v>14</v>
      </c>
      <c r="BD30" s="730">
        <v>12</v>
      </c>
      <c r="BE30" s="730">
        <v>5</v>
      </c>
      <c r="BF30" s="730">
        <v>3</v>
      </c>
      <c r="BG30" s="730">
        <v>2</v>
      </c>
      <c r="BH30" s="730">
        <v>1</v>
      </c>
      <c r="BI30" s="730">
        <v>1</v>
      </c>
      <c r="BJ30" s="731">
        <v>0</v>
      </c>
      <c r="BK30" s="731">
        <v>0</v>
      </c>
      <c r="BL30" s="731">
        <v>0</v>
      </c>
      <c r="BM30" s="731">
        <v>0</v>
      </c>
      <c r="BN30" s="730">
        <v>1</v>
      </c>
      <c r="BO30" s="731">
        <v>0</v>
      </c>
      <c r="BP30" s="730">
        <v>1</v>
      </c>
      <c r="BQ30" s="730">
        <v>1</v>
      </c>
      <c r="BR30" s="730">
        <v>1</v>
      </c>
      <c r="BS30" s="731">
        <v>0</v>
      </c>
      <c r="BT30" s="730">
        <v>2</v>
      </c>
      <c r="BU30" s="730">
        <v>2</v>
      </c>
      <c r="BV30" s="731">
        <v>0</v>
      </c>
      <c r="BW30" s="731">
        <v>0</v>
      </c>
      <c r="BX30" s="731">
        <v>0</v>
      </c>
      <c r="BY30" s="731">
        <v>0</v>
      </c>
      <c r="BZ30" s="731">
        <v>0</v>
      </c>
      <c r="CA30" s="731">
        <v>0</v>
      </c>
    </row>
    <row r="31" spans="2:79">
      <c r="B31" s="612" t="s">
        <v>399</v>
      </c>
      <c r="C31" s="730">
        <v>759</v>
      </c>
      <c r="D31" s="730">
        <v>625</v>
      </c>
      <c r="E31" s="730">
        <v>134</v>
      </c>
      <c r="F31" s="730">
        <v>44</v>
      </c>
      <c r="G31" s="730">
        <v>32</v>
      </c>
      <c r="H31" s="730">
        <v>12</v>
      </c>
      <c r="I31" s="730">
        <v>7</v>
      </c>
      <c r="J31" s="730">
        <v>6</v>
      </c>
      <c r="K31" s="730">
        <v>1</v>
      </c>
      <c r="L31" s="730">
        <v>4</v>
      </c>
      <c r="M31" s="730">
        <v>2</v>
      </c>
      <c r="N31" s="730">
        <v>2</v>
      </c>
      <c r="O31" s="730">
        <v>5</v>
      </c>
      <c r="P31" s="730">
        <v>4</v>
      </c>
      <c r="Q31" s="730">
        <v>1</v>
      </c>
      <c r="R31" s="730">
        <v>10</v>
      </c>
      <c r="S31" s="730">
        <v>9</v>
      </c>
      <c r="T31" s="730">
        <v>1</v>
      </c>
      <c r="U31" s="730">
        <v>17</v>
      </c>
      <c r="V31" s="730">
        <v>15</v>
      </c>
      <c r="W31" s="730">
        <v>2</v>
      </c>
      <c r="X31" s="730">
        <v>26</v>
      </c>
      <c r="Y31" s="730">
        <v>24</v>
      </c>
      <c r="Z31" s="730">
        <v>2</v>
      </c>
      <c r="AA31" s="730">
        <v>16</v>
      </c>
      <c r="AB31" s="730">
        <v>11</v>
      </c>
      <c r="AC31" s="730">
        <v>5</v>
      </c>
      <c r="AD31" s="730">
        <v>242</v>
      </c>
      <c r="AE31" s="730">
        <v>230</v>
      </c>
      <c r="AF31" s="730">
        <v>12</v>
      </c>
      <c r="AG31" s="730">
        <v>21</v>
      </c>
      <c r="AH31" s="730">
        <v>13</v>
      </c>
      <c r="AI31" s="730">
        <v>8</v>
      </c>
      <c r="AJ31" s="730">
        <v>27</v>
      </c>
      <c r="AK31" s="730">
        <v>25</v>
      </c>
      <c r="AL31" s="730">
        <v>2</v>
      </c>
      <c r="AM31" s="730">
        <v>23</v>
      </c>
      <c r="AN31" s="730">
        <v>14</v>
      </c>
      <c r="AO31" s="730">
        <v>9</v>
      </c>
      <c r="AP31" s="730">
        <v>71</v>
      </c>
      <c r="AQ31" s="730">
        <v>57</v>
      </c>
      <c r="AR31" s="730">
        <v>14</v>
      </c>
      <c r="AS31" s="730">
        <v>4</v>
      </c>
      <c r="AT31" s="730">
        <v>1</v>
      </c>
      <c r="AU31" s="730">
        <v>3</v>
      </c>
      <c r="AV31" s="730">
        <v>1</v>
      </c>
      <c r="AW31" s="730">
        <v>1</v>
      </c>
      <c r="AX31" s="731">
        <v>0</v>
      </c>
      <c r="AY31" s="730">
        <v>2</v>
      </c>
      <c r="AZ31" s="731">
        <v>0</v>
      </c>
      <c r="BA31" s="730">
        <v>2</v>
      </c>
      <c r="BB31" s="730">
        <v>180</v>
      </c>
      <c r="BC31" s="730">
        <v>138</v>
      </c>
      <c r="BD31" s="730">
        <v>42</v>
      </c>
      <c r="BE31" s="730">
        <v>24</v>
      </c>
      <c r="BF31" s="730">
        <v>12</v>
      </c>
      <c r="BG31" s="730">
        <v>12</v>
      </c>
      <c r="BH31" s="730">
        <v>1</v>
      </c>
      <c r="BI31" s="731">
        <v>0</v>
      </c>
      <c r="BJ31" s="730">
        <v>1</v>
      </c>
      <c r="BK31" s="730">
        <v>1</v>
      </c>
      <c r="BL31" s="730">
        <v>1</v>
      </c>
      <c r="BM31" s="731">
        <v>0</v>
      </c>
      <c r="BN31" s="730">
        <v>2</v>
      </c>
      <c r="BO31" s="730">
        <v>2</v>
      </c>
      <c r="BP31" s="731">
        <v>0</v>
      </c>
      <c r="BQ31" s="730">
        <v>3</v>
      </c>
      <c r="BR31" s="730">
        <v>2</v>
      </c>
      <c r="BS31" s="730">
        <v>1</v>
      </c>
      <c r="BT31" s="730">
        <v>23</v>
      </c>
      <c r="BU31" s="730">
        <v>22</v>
      </c>
      <c r="BV31" s="730">
        <v>1</v>
      </c>
      <c r="BW31" s="730">
        <v>5</v>
      </c>
      <c r="BX31" s="730">
        <v>4</v>
      </c>
      <c r="BY31" s="730">
        <v>1</v>
      </c>
      <c r="BZ31" s="731">
        <v>0</v>
      </c>
      <c r="CA31" s="731">
        <v>0</v>
      </c>
    </row>
    <row r="32" spans="2:79">
      <c r="B32" s="612" t="s">
        <v>400</v>
      </c>
      <c r="C32" s="730">
        <v>490</v>
      </c>
      <c r="D32" s="730">
        <v>367</v>
      </c>
      <c r="E32" s="730">
        <v>123</v>
      </c>
      <c r="F32" s="730">
        <v>24</v>
      </c>
      <c r="G32" s="730">
        <v>14</v>
      </c>
      <c r="H32" s="730">
        <v>10</v>
      </c>
      <c r="I32" s="730">
        <v>5</v>
      </c>
      <c r="J32" s="730">
        <v>3</v>
      </c>
      <c r="K32" s="730">
        <v>2</v>
      </c>
      <c r="L32" s="730">
        <v>6</v>
      </c>
      <c r="M32" s="730">
        <v>5</v>
      </c>
      <c r="N32" s="730">
        <v>1</v>
      </c>
      <c r="O32" s="730">
        <v>14</v>
      </c>
      <c r="P32" s="730">
        <v>9</v>
      </c>
      <c r="Q32" s="730">
        <v>5</v>
      </c>
      <c r="R32" s="730">
        <v>21</v>
      </c>
      <c r="S32" s="730">
        <v>13</v>
      </c>
      <c r="T32" s="730">
        <v>8</v>
      </c>
      <c r="U32" s="730">
        <v>13</v>
      </c>
      <c r="V32" s="730">
        <v>9</v>
      </c>
      <c r="W32" s="730">
        <v>4</v>
      </c>
      <c r="X32" s="730">
        <v>13</v>
      </c>
      <c r="Y32" s="730">
        <v>13</v>
      </c>
      <c r="Z32" s="731">
        <v>0</v>
      </c>
      <c r="AA32" s="730">
        <v>13</v>
      </c>
      <c r="AB32" s="730">
        <v>10</v>
      </c>
      <c r="AC32" s="730">
        <v>3</v>
      </c>
      <c r="AD32" s="730">
        <v>98</v>
      </c>
      <c r="AE32" s="730">
        <v>94</v>
      </c>
      <c r="AF32" s="730">
        <v>4</v>
      </c>
      <c r="AG32" s="730">
        <v>38</v>
      </c>
      <c r="AH32" s="730">
        <v>24</v>
      </c>
      <c r="AI32" s="730">
        <v>14</v>
      </c>
      <c r="AJ32" s="730">
        <v>19</v>
      </c>
      <c r="AK32" s="730">
        <v>15</v>
      </c>
      <c r="AL32" s="730">
        <v>4</v>
      </c>
      <c r="AM32" s="730">
        <v>20</v>
      </c>
      <c r="AN32" s="730">
        <v>15</v>
      </c>
      <c r="AO32" s="730">
        <v>5</v>
      </c>
      <c r="AP32" s="730">
        <v>37</v>
      </c>
      <c r="AQ32" s="730">
        <v>31</v>
      </c>
      <c r="AR32" s="730">
        <v>6</v>
      </c>
      <c r="AS32" s="730">
        <v>5</v>
      </c>
      <c r="AT32" s="730">
        <v>5</v>
      </c>
      <c r="AU32" s="731">
        <v>0</v>
      </c>
      <c r="AV32" s="730">
        <v>5</v>
      </c>
      <c r="AW32" s="730">
        <v>4</v>
      </c>
      <c r="AX32" s="730">
        <v>1</v>
      </c>
      <c r="AY32" s="730">
        <v>7</v>
      </c>
      <c r="AZ32" s="730">
        <v>6</v>
      </c>
      <c r="BA32" s="730">
        <v>1</v>
      </c>
      <c r="BB32" s="730">
        <v>95</v>
      </c>
      <c r="BC32" s="730">
        <v>68</v>
      </c>
      <c r="BD32" s="730">
        <v>27</v>
      </c>
      <c r="BE32" s="730">
        <v>19</v>
      </c>
      <c r="BF32" s="730">
        <v>6</v>
      </c>
      <c r="BG32" s="730">
        <v>13</v>
      </c>
      <c r="BH32" s="730">
        <v>3</v>
      </c>
      <c r="BI32" s="730">
        <v>3</v>
      </c>
      <c r="BJ32" s="731">
        <v>0</v>
      </c>
      <c r="BK32" s="731">
        <v>0</v>
      </c>
      <c r="BL32" s="731">
        <v>0</v>
      </c>
      <c r="BM32" s="731">
        <v>0</v>
      </c>
      <c r="BN32" s="730">
        <v>3</v>
      </c>
      <c r="BO32" s="730">
        <v>2</v>
      </c>
      <c r="BP32" s="730">
        <v>1</v>
      </c>
      <c r="BQ32" s="730">
        <v>2</v>
      </c>
      <c r="BR32" s="730">
        <v>1</v>
      </c>
      <c r="BS32" s="730">
        <v>1</v>
      </c>
      <c r="BT32" s="730">
        <v>18</v>
      </c>
      <c r="BU32" s="730">
        <v>12</v>
      </c>
      <c r="BV32" s="730">
        <v>6</v>
      </c>
      <c r="BW32" s="730">
        <v>12</v>
      </c>
      <c r="BX32" s="730">
        <v>5</v>
      </c>
      <c r="BY32" s="730">
        <v>7</v>
      </c>
      <c r="BZ32" s="731">
        <v>0</v>
      </c>
      <c r="CA32" s="731">
        <v>0</v>
      </c>
    </row>
    <row r="33" spans="2:79" ht="28.5">
      <c r="B33" s="612" t="s">
        <v>401</v>
      </c>
      <c r="C33" s="730">
        <v>412</v>
      </c>
      <c r="D33" s="730">
        <v>315</v>
      </c>
      <c r="E33" s="730">
        <v>97</v>
      </c>
      <c r="F33" s="730">
        <v>21</v>
      </c>
      <c r="G33" s="730">
        <v>11</v>
      </c>
      <c r="H33" s="730">
        <v>10</v>
      </c>
      <c r="I33" s="730">
        <v>8</v>
      </c>
      <c r="J33" s="730">
        <v>6</v>
      </c>
      <c r="K33" s="730">
        <v>2</v>
      </c>
      <c r="L33" s="730">
        <v>6</v>
      </c>
      <c r="M33" s="730">
        <v>2</v>
      </c>
      <c r="N33" s="730">
        <v>4</v>
      </c>
      <c r="O33" s="730">
        <v>5</v>
      </c>
      <c r="P33" s="730">
        <v>4</v>
      </c>
      <c r="Q33" s="730">
        <v>1</v>
      </c>
      <c r="R33" s="730">
        <v>8</v>
      </c>
      <c r="S33" s="730">
        <v>5</v>
      </c>
      <c r="T33" s="730">
        <v>3</v>
      </c>
      <c r="U33" s="730">
        <v>6</v>
      </c>
      <c r="V33" s="730">
        <v>5</v>
      </c>
      <c r="W33" s="730">
        <v>1</v>
      </c>
      <c r="X33" s="730">
        <v>29</v>
      </c>
      <c r="Y33" s="730">
        <v>27</v>
      </c>
      <c r="Z33" s="730">
        <v>2</v>
      </c>
      <c r="AA33" s="730">
        <v>5</v>
      </c>
      <c r="AB33" s="730">
        <v>3</v>
      </c>
      <c r="AC33" s="730">
        <v>2</v>
      </c>
      <c r="AD33" s="730">
        <v>115</v>
      </c>
      <c r="AE33" s="730">
        <v>106</v>
      </c>
      <c r="AF33" s="730">
        <v>9</v>
      </c>
      <c r="AG33" s="730">
        <v>11</v>
      </c>
      <c r="AH33" s="730">
        <v>6</v>
      </c>
      <c r="AI33" s="730">
        <v>5</v>
      </c>
      <c r="AJ33" s="730">
        <v>13</v>
      </c>
      <c r="AK33" s="730">
        <v>10</v>
      </c>
      <c r="AL33" s="730">
        <v>3</v>
      </c>
      <c r="AM33" s="730">
        <v>43</v>
      </c>
      <c r="AN33" s="730">
        <v>32</v>
      </c>
      <c r="AO33" s="730">
        <v>11</v>
      </c>
      <c r="AP33" s="730">
        <v>30</v>
      </c>
      <c r="AQ33" s="730">
        <v>22</v>
      </c>
      <c r="AR33" s="730">
        <v>8</v>
      </c>
      <c r="AS33" s="730">
        <v>2</v>
      </c>
      <c r="AT33" s="730">
        <v>1</v>
      </c>
      <c r="AU33" s="730">
        <v>1</v>
      </c>
      <c r="AV33" s="731">
        <v>0</v>
      </c>
      <c r="AW33" s="731">
        <v>0</v>
      </c>
      <c r="AX33" s="731">
        <v>0</v>
      </c>
      <c r="AY33" s="730">
        <v>3</v>
      </c>
      <c r="AZ33" s="730">
        <v>2</v>
      </c>
      <c r="BA33" s="730">
        <v>1</v>
      </c>
      <c r="BB33" s="730">
        <v>61</v>
      </c>
      <c r="BC33" s="730">
        <v>42</v>
      </c>
      <c r="BD33" s="730">
        <v>19</v>
      </c>
      <c r="BE33" s="730">
        <v>15</v>
      </c>
      <c r="BF33" s="730">
        <v>8</v>
      </c>
      <c r="BG33" s="730">
        <v>7</v>
      </c>
      <c r="BH33" s="730">
        <v>1</v>
      </c>
      <c r="BI33" s="730">
        <v>1</v>
      </c>
      <c r="BJ33" s="731">
        <v>0</v>
      </c>
      <c r="BK33" s="731">
        <v>0</v>
      </c>
      <c r="BL33" s="731">
        <v>0</v>
      </c>
      <c r="BM33" s="731">
        <v>0</v>
      </c>
      <c r="BN33" s="731">
        <v>0</v>
      </c>
      <c r="BO33" s="731">
        <v>0</v>
      </c>
      <c r="BP33" s="731">
        <v>0</v>
      </c>
      <c r="BQ33" s="730">
        <v>1</v>
      </c>
      <c r="BR33" s="731">
        <v>0</v>
      </c>
      <c r="BS33" s="730">
        <v>1</v>
      </c>
      <c r="BT33" s="730">
        <v>12</v>
      </c>
      <c r="BU33" s="730">
        <v>10</v>
      </c>
      <c r="BV33" s="730">
        <v>2</v>
      </c>
      <c r="BW33" s="730">
        <v>17</v>
      </c>
      <c r="BX33" s="730">
        <v>12</v>
      </c>
      <c r="BY33" s="730">
        <v>5</v>
      </c>
      <c r="BZ33" s="731">
        <v>0</v>
      </c>
      <c r="CA33" s="731">
        <v>0</v>
      </c>
    </row>
    <row r="34" spans="2:79">
      <c r="B34" s="612" t="s">
        <v>402</v>
      </c>
      <c r="C34" s="730">
        <v>233</v>
      </c>
      <c r="D34" s="730">
        <v>190</v>
      </c>
      <c r="E34" s="730">
        <v>43</v>
      </c>
      <c r="F34" s="730">
        <v>22</v>
      </c>
      <c r="G34" s="730">
        <v>15</v>
      </c>
      <c r="H34" s="730">
        <v>7</v>
      </c>
      <c r="I34" s="730">
        <v>5</v>
      </c>
      <c r="J34" s="730">
        <v>3</v>
      </c>
      <c r="K34" s="730">
        <v>2</v>
      </c>
      <c r="L34" s="730">
        <v>3</v>
      </c>
      <c r="M34" s="730">
        <v>2</v>
      </c>
      <c r="N34" s="730">
        <v>1</v>
      </c>
      <c r="O34" s="730">
        <v>3</v>
      </c>
      <c r="P34" s="730">
        <v>2</v>
      </c>
      <c r="Q34" s="730">
        <v>1</v>
      </c>
      <c r="R34" s="730">
        <v>8</v>
      </c>
      <c r="S34" s="730">
        <v>5</v>
      </c>
      <c r="T34" s="730">
        <v>3</v>
      </c>
      <c r="U34" s="730">
        <v>8</v>
      </c>
      <c r="V34" s="730">
        <v>6</v>
      </c>
      <c r="W34" s="730">
        <v>2</v>
      </c>
      <c r="X34" s="730">
        <v>12</v>
      </c>
      <c r="Y34" s="730">
        <v>11</v>
      </c>
      <c r="Z34" s="730">
        <v>1</v>
      </c>
      <c r="AA34" s="730">
        <v>6</v>
      </c>
      <c r="AB34" s="730">
        <v>4</v>
      </c>
      <c r="AC34" s="730">
        <v>2</v>
      </c>
      <c r="AD34" s="730">
        <v>52</v>
      </c>
      <c r="AE34" s="730">
        <v>51</v>
      </c>
      <c r="AF34" s="730">
        <v>1</v>
      </c>
      <c r="AG34" s="730">
        <v>3</v>
      </c>
      <c r="AH34" s="730">
        <v>3</v>
      </c>
      <c r="AI34" s="731">
        <v>0</v>
      </c>
      <c r="AJ34" s="730">
        <v>9</v>
      </c>
      <c r="AK34" s="730">
        <v>7</v>
      </c>
      <c r="AL34" s="730">
        <v>2</v>
      </c>
      <c r="AM34" s="730">
        <v>9</v>
      </c>
      <c r="AN34" s="730">
        <v>7</v>
      </c>
      <c r="AO34" s="730">
        <v>2</v>
      </c>
      <c r="AP34" s="730">
        <v>9</v>
      </c>
      <c r="AQ34" s="730">
        <v>7</v>
      </c>
      <c r="AR34" s="730">
        <v>2</v>
      </c>
      <c r="AS34" s="731">
        <v>0</v>
      </c>
      <c r="AT34" s="731">
        <v>0</v>
      </c>
      <c r="AU34" s="731">
        <v>0</v>
      </c>
      <c r="AV34" s="731">
        <v>0</v>
      </c>
      <c r="AW34" s="731">
        <v>0</v>
      </c>
      <c r="AX34" s="731">
        <v>0</v>
      </c>
      <c r="AY34" s="730">
        <v>2</v>
      </c>
      <c r="AZ34" s="730">
        <v>2</v>
      </c>
      <c r="BA34" s="731">
        <v>0</v>
      </c>
      <c r="BB34" s="730">
        <v>58</v>
      </c>
      <c r="BC34" s="730">
        <v>47</v>
      </c>
      <c r="BD34" s="730">
        <v>11</v>
      </c>
      <c r="BE34" s="730">
        <v>8</v>
      </c>
      <c r="BF34" s="730">
        <v>5</v>
      </c>
      <c r="BG34" s="730">
        <v>3</v>
      </c>
      <c r="BH34" s="731">
        <v>0</v>
      </c>
      <c r="BI34" s="731">
        <v>0</v>
      </c>
      <c r="BJ34" s="731">
        <v>0</v>
      </c>
      <c r="BK34" s="730">
        <v>1</v>
      </c>
      <c r="BL34" s="730">
        <v>1</v>
      </c>
      <c r="BM34" s="731">
        <v>0</v>
      </c>
      <c r="BN34" s="730">
        <v>2</v>
      </c>
      <c r="BO34" s="730">
        <v>2</v>
      </c>
      <c r="BP34" s="731">
        <v>0</v>
      </c>
      <c r="BQ34" s="731">
        <v>0</v>
      </c>
      <c r="BR34" s="731">
        <v>0</v>
      </c>
      <c r="BS34" s="731">
        <v>0</v>
      </c>
      <c r="BT34" s="730">
        <v>6</v>
      </c>
      <c r="BU34" s="730">
        <v>6</v>
      </c>
      <c r="BV34" s="731">
        <v>0</v>
      </c>
      <c r="BW34" s="730">
        <v>7</v>
      </c>
      <c r="BX34" s="730">
        <v>4</v>
      </c>
      <c r="BY34" s="730">
        <v>3</v>
      </c>
      <c r="BZ34" s="731">
        <v>0</v>
      </c>
      <c r="CA34" s="731">
        <v>0</v>
      </c>
    </row>
    <row r="35" spans="2:79">
      <c r="B35" s="612" t="s">
        <v>403</v>
      </c>
      <c r="C35" s="730">
        <v>1027</v>
      </c>
      <c r="D35" s="730">
        <v>785</v>
      </c>
      <c r="E35" s="730">
        <v>242</v>
      </c>
      <c r="F35" s="730">
        <v>52</v>
      </c>
      <c r="G35" s="730">
        <v>33</v>
      </c>
      <c r="H35" s="730">
        <v>19</v>
      </c>
      <c r="I35" s="730">
        <v>8</v>
      </c>
      <c r="J35" s="730">
        <v>6</v>
      </c>
      <c r="K35" s="730">
        <v>2</v>
      </c>
      <c r="L35" s="730">
        <v>20</v>
      </c>
      <c r="M35" s="730">
        <v>13</v>
      </c>
      <c r="N35" s="730">
        <v>7</v>
      </c>
      <c r="O35" s="730">
        <v>19</v>
      </c>
      <c r="P35" s="730">
        <v>14</v>
      </c>
      <c r="Q35" s="730">
        <v>5</v>
      </c>
      <c r="R35" s="730">
        <v>29</v>
      </c>
      <c r="S35" s="730">
        <v>21</v>
      </c>
      <c r="T35" s="730">
        <v>8</v>
      </c>
      <c r="U35" s="730">
        <v>31</v>
      </c>
      <c r="V35" s="730">
        <v>18</v>
      </c>
      <c r="W35" s="730">
        <v>13</v>
      </c>
      <c r="X35" s="730">
        <v>37</v>
      </c>
      <c r="Y35" s="730">
        <v>36</v>
      </c>
      <c r="Z35" s="730">
        <v>1</v>
      </c>
      <c r="AA35" s="730">
        <v>52</v>
      </c>
      <c r="AB35" s="730">
        <v>34</v>
      </c>
      <c r="AC35" s="730">
        <v>18</v>
      </c>
      <c r="AD35" s="730">
        <v>228</v>
      </c>
      <c r="AE35" s="730">
        <v>207</v>
      </c>
      <c r="AF35" s="730">
        <v>21</v>
      </c>
      <c r="AG35" s="730">
        <v>37</v>
      </c>
      <c r="AH35" s="730">
        <v>23</v>
      </c>
      <c r="AI35" s="730">
        <v>14</v>
      </c>
      <c r="AJ35" s="730">
        <v>37</v>
      </c>
      <c r="AK35" s="730">
        <v>32</v>
      </c>
      <c r="AL35" s="730">
        <v>5</v>
      </c>
      <c r="AM35" s="730">
        <v>54</v>
      </c>
      <c r="AN35" s="730">
        <v>36</v>
      </c>
      <c r="AO35" s="730">
        <v>18</v>
      </c>
      <c r="AP35" s="730">
        <v>97</v>
      </c>
      <c r="AQ35" s="730">
        <v>70</v>
      </c>
      <c r="AR35" s="730">
        <v>27</v>
      </c>
      <c r="AS35" s="730">
        <v>4</v>
      </c>
      <c r="AT35" s="730">
        <v>4</v>
      </c>
      <c r="AU35" s="731">
        <v>0</v>
      </c>
      <c r="AV35" s="730">
        <v>4</v>
      </c>
      <c r="AW35" s="730">
        <v>3</v>
      </c>
      <c r="AX35" s="730">
        <v>1</v>
      </c>
      <c r="AY35" s="730">
        <v>8</v>
      </c>
      <c r="AZ35" s="730">
        <v>6</v>
      </c>
      <c r="BA35" s="730">
        <v>2</v>
      </c>
      <c r="BB35" s="730">
        <v>213</v>
      </c>
      <c r="BC35" s="730">
        <v>158</v>
      </c>
      <c r="BD35" s="730">
        <v>55</v>
      </c>
      <c r="BE35" s="730">
        <v>48</v>
      </c>
      <c r="BF35" s="730">
        <v>35</v>
      </c>
      <c r="BG35" s="730">
        <v>13</v>
      </c>
      <c r="BH35" s="730">
        <v>1</v>
      </c>
      <c r="BI35" s="730">
        <v>1</v>
      </c>
      <c r="BJ35" s="731">
        <v>0</v>
      </c>
      <c r="BK35" s="730">
        <v>1</v>
      </c>
      <c r="BL35" s="730">
        <v>1</v>
      </c>
      <c r="BM35" s="731">
        <v>0</v>
      </c>
      <c r="BN35" s="730">
        <v>3</v>
      </c>
      <c r="BO35" s="730">
        <v>3</v>
      </c>
      <c r="BP35" s="731">
        <v>0</v>
      </c>
      <c r="BQ35" s="730">
        <v>1</v>
      </c>
      <c r="BR35" s="730">
        <v>1</v>
      </c>
      <c r="BS35" s="731">
        <v>0</v>
      </c>
      <c r="BT35" s="730">
        <v>21</v>
      </c>
      <c r="BU35" s="730">
        <v>15</v>
      </c>
      <c r="BV35" s="730">
        <v>6</v>
      </c>
      <c r="BW35" s="730">
        <v>22</v>
      </c>
      <c r="BX35" s="730">
        <v>15</v>
      </c>
      <c r="BY35" s="730">
        <v>7</v>
      </c>
      <c r="BZ35" s="731">
        <v>0</v>
      </c>
      <c r="CA35" s="731">
        <v>0</v>
      </c>
    </row>
    <row r="36" spans="2:79">
      <c r="B36" s="612" t="s">
        <v>404</v>
      </c>
      <c r="C36" s="730">
        <v>145</v>
      </c>
      <c r="D36" s="730">
        <v>111</v>
      </c>
      <c r="E36" s="730">
        <v>34</v>
      </c>
      <c r="F36" s="730">
        <v>6</v>
      </c>
      <c r="G36" s="730">
        <v>3</v>
      </c>
      <c r="H36" s="730">
        <v>3</v>
      </c>
      <c r="I36" s="730">
        <v>3</v>
      </c>
      <c r="J36" s="730">
        <v>2</v>
      </c>
      <c r="K36" s="730">
        <v>1</v>
      </c>
      <c r="L36" s="730">
        <v>2</v>
      </c>
      <c r="M36" s="730">
        <v>2</v>
      </c>
      <c r="N36" s="731">
        <v>0</v>
      </c>
      <c r="O36" s="731">
        <v>0</v>
      </c>
      <c r="P36" s="731">
        <v>0</v>
      </c>
      <c r="Q36" s="731">
        <v>0</v>
      </c>
      <c r="R36" s="730">
        <v>4</v>
      </c>
      <c r="S36" s="730">
        <v>3</v>
      </c>
      <c r="T36" s="730">
        <v>1</v>
      </c>
      <c r="U36" s="730">
        <v>6</v>
      </c>
      <c r="V36" s="730">
        <v>4</v>
      </c>
      <c r="W36" s="730">
        <v>2</v>
      </c>
      <c r="X36" s="730">
        <v>8</v>
      </c>
      <c r="Y36" s="730">
        <v>7</v>
      </c>
      <c r="Z36" s="730">
        <v>1</v>
      </c>
      <c r="AA36" s="730">
        <v>1</v>
      </c>
      <c r="AB36" s="730">
        <v>1</v>
      </c>
      <c r="AC36" s="731">
        <v>0</v>
      </c>
      <c r="AD36" s="730">
        <v>25</v>
      </c>
      <c r="AE36" s="730">
        <v>24</v>
      </c>
      <c r="AF36" s="730">
        <v>1</v>
      </c>
      <c r="AG36" s="730">
        <v>4</v>
      </c>
      <c r="AH36" s="730">
        <v>2</v>
      </c>
      <c r="AI36" s="730">
        <v>2</v>
      </c>
      <c r="AJ36" s="730">
        <v>6</v>
      </c>
      <c r="AK36" s="730">
        <v>3</v>
      </c>
      <c r="AL36" s="730">
        <v>3</v>
      </c>
      <c r="AM36" s="730">
        <v>6</v>
      </c>
      <c r="AN36" s="730">
        <v>6</v>
      </c>
      <c r="AO36" s="731">
        <v>0</v>
      </c>
      <c r="AP36" s="730">
        <v>16</v>
      </c>
      <c r="AQ36" s="730">
        <v>13</v>
      </c>
      <c r="AR36" s="730">
        <v>3</v>
      </c>
      <c r="AS36" s="730">
        <v>1</v>
      </c>
      <c r="AT36" s="730">
        <v>1</v>
      </c>
      <c r="AU36" s="731">
        <v>0</v>
      </c>
      <c r="AV36" s="731">
        <v>0</v>
      </c>
      <c r="AW36" s="731">
        <v>0</v>
      </c>
      <c r="AX36" s="731">
        <v>0</v>
      </c>
      <c r="AY36" s="730">
        <v>1</v>
      </c>
      <c r="AZ36" s="731">
        <v>0</v>
      </c>
      <c r="BA36" s="730">
        <v>1</v>
      </c>
      <c r="BB36" s="730">
        <v>44</v>
      </c>
      <c r="BC36" s="730">
        <v>32</v>
      </c>
      <c r="BD36" s="730">
        <v>12</v>
      </c>
      <c r="BE36" s="730">
        <v>5</v>
      </c>
      <c r="BF36" s="730">
        <v>3</v>
      </c>
      <c r="BG36" s="730">
        <v>2</v>
      </c>
      <c r="BH36" s="731">
        <v>0</v>
      </c>
      <c r="BI36" s="731">
        <v>0</v>
      </c>
      <c r="BJ36" s="731">
        <v>0</v>
      </c>
      <c r="BK36" s="731">
        <v>0</v>
      </c>
      <c r="BL36" s="731">
        <v>0</v>
      </c>
      <c r="BM36" s="731">
        <v>0</v>
      </c>
      <c r="BN36" s="731">
        <v>0</v>
      </c>
      <c r="BO36" s="731">
        <v>0</v>
      </c>
      <c r="BP36" s="731">
        <v>0</v>
      </c>
      <c r="BQ36" s="730">
        <v>1</v>
      </c>
      <c r="BR36" s="731">
        <v>0</v>
      </c>
      <c r="BS36" s="730">
        <v>1</v>
      </c>
      <c r="BT36" s="730">
        <v>4</v>
      </c>
      <c r="BU36" s="730">
        <v>3</v>
      </c>
      <c r="BV36" s="730">
        <v>1</v>
      </c>
      <c r="BW36" s="730">
        <v>2</v>
      </c>
      <c r="BX36" s="730">
        <v>2</v>
      </c>
      <c r="BY36" s="731">
        <v>0</v>
      </c>
      <c r="BZ36" s="731">
        <v>0</v>
      </c>
      <c r="CA36" s="731">
        <v>0</v>
      </c>
    </row>
    <row r="37" spans="2:79" ht="28.5">
      <c r="B37" s="612" t="s">
        <v>450</v>
      </c>
      <c r="C37" s="730">
        <v>455</v>
      </c>
      <c r="D37" s="730">
        <v>358</v>
      </c>
      <c r="E37" s="730">
        <v>97</v>
      </c>
      <c r="F37" s="730">
        <v>29</v>
      </c>
      <c r="G37" s="730">
        <v>23</v>
      </c>
      <c r="H37" s="730">
        <v>6</v>
      </c>
      <c r="I37" s="730">
        <v>7</v>
      </c>
      <c r="J37" s="730">
        <v>3</v>
      </c>
      <c r="K37" s="730">
        <v>4</v>
      </c>
      <c r="L37" s="730">
        <v>6</v>
      </c>
      <c r="M37" s="730">
        <v>3</v>
      </c>
      <c r="N37" s="730">
        <v>3</v>
      </c>
      <c r="O37" s="730">
        <v>8</v>
      </c>
      <c r="P37" s="730">
        <v>4</v>
      </c>
      <c r="Q37" s="730">
        <v>4</v>
      </c>
      <c r="R37" s="730">
        <v>12</v>
      </c>
      <c r="S37" s="730">
        <v>8</v>
      </c>
      <c r="T37" s="730">
        <v>4</v>
      </c>
      <c r="U37" s="730">
        <v>13</v>
      </c>
      <c r="V37" s="730">
        <v>9</v>
      </c>
      <c r="W37" s="730">
        <v>4</v>
      </c>
      <c r="X37" s="730">
        <v>31</v>
      </c>
      <c r="Y37" s="730">
        <v>27</v>
      </c>
      <c r="Z37" s="730">
        <v>4</v>
      </c>
      <c r="AA37" s="730">
        <v>11</v>
      </c>
      <c r="AB37" s="730">
        <v>4</v>
      </c>
      <c r="AC37" s="730">
        <v>7</v>
      </c>
      <c r="AD37" s="730">
        <v>98</v>
      </c>
      <c r="AE37" s="730">
        <v>93</v>
      </c>
      <c r="AF37" s="730">
        <v>5</v>
      </c>
      <c r="AG37" s="730">
        <v>23</v>
      </c>
      <c r="AH37" s="730">
        <v>16</v>
      </c>
      <c r="AI37" s="730">
        <v>7</v>
      </c>
      <c r="AJ37" s="730">
        <v>15</v>
      </c>
      <c r="AK37" s="730">
        <v>12</v>
      </c>
      <c r="AL37" s="730">
        <v>3</v>
      </c>
      <c r="AM37" s="730">
        <v>15</v>
      </c>
      <c r="AN37" s="730">
        <v>15</v>
      </c>
      <c r="AO37" s="731">
        <v>0</v>
      </c>
      <c r="AP37" s="730">
        <v>30</v>
      </c>
      <c r="AQ37" s="730">
        <v>25</v>
      </c>
      <c r="AR37" s="730">
        <v>5</v>
      </c>
      <c r="AS37" s="730">
        <v>1</v>
      </c>
      <c r="AT37" s="730">
        <v>1</v>
      </c>
      <c r="AU37" s="731">
        <v>0</v>
      </c>
      <c r="AV37" s="730">
        <v>2</v>
      </c>
      <c r="AW37" s="730">
        <v>2</v>
      </c>
      <c r="AX37" s="731">
        <v>0</v>
      </c>
      <c r="AY37" s="731">
        <v>0</v>
      </c>
      <c r="AZ37" s="731">
        <v>0</v>
      </c>
      <c r="BA37" s="731">
        <v>0</v>
      </c>
      <c r="BB37" s="730">
        <v>99</v>
      </c>
      <c r="BC37" s="730">
        <v>77</v>
      </c>
      <c r="BD37" s="730">
        <v>22</v>
      </c>
      <c r="BE37" s="730">
        <v>25</v>
      </c>
      <c r="BF37" s="730">
        <v>15</v>
      </c>
      <c r="BG37" s="730">
        <v>10</v>
      </c>
      <c r="BH37" s="730">
        <v>1</v>
      </c>
      <c r="BI37" s="730">
        <v>1</v>
      </c>
      <c r="BJ37" s="731">
        <v>0</v>
      </c>
      <c r="BK37" s="731">
        <v>0</v>
      </c>
      <c r="BL37" s="731">
        <v>0</v>
      </c>
      <c r="BM37" s="731">
        <v>0</v>
      </c>
      <c r="BN37" s="730">
        <v>3</v>
      </c>
      <c r="BO37" s="730">
        <v>3</v>
      </c>
      <c r="BP37" s="731">
        <v>0</v>
      </c>
      <c r="BQ37" s="730">
        <v>3</v>
      </c>
      <c r="BR37" s="730">
        <v>2</v>
      </c>
      <c r="BS37" s="730">
        <v>1</v>
      </c>
      <c r="BT37" s="730">
        <v>13</v>
      </c>
      <c r="BU37" s="730">
        <v>12</v>
      </c>
      <c r="BV37" s="730">
        <v>1</v>
      </c>
      <c r="BW37" s="730">
        <v>10</v>
      </c>
      <c r="BX37" s="730">
        <v>3</v>
      </c>
      <c r="BY37" s="730">
        <v>7</v>
      </c>
      <c r="BZ37" s="731">
        <v>0</v>
      </c>
      <c r="CA37" s="731">
        <v>0</v>
      </c>
    </row>
    <row r="38" spans="2:79">
      <c r="B38" s="612" t="s">
        <v>405</v>
      </c>
      <c r="C38" s="730">
        <v>517</v>
      </c>
      <c r="D38" s="730">
        <v>388</v>
      </c>
      <c r="E38" s="730">
        <v>129</v>
      </c>
      <c r="F38" s="730">
        <v>32</v>
      </c>
      <c r="G38" s="730">
        <v>20</v>
      </c>
      <c r="H38" s="730">
        <v>12</v>
      </c>
      <c r="I38" s="730">
        <v>9</v>
      </c>
      <c r="J38" s="730">
        <v>6</v>
      </c>
      <c r="K38" s="730">
        <v>3</v>
      </c>
      <c r="L38" s="730">
        <v>5</v>
      </c>
      <c r="M38" s="730">
        <v>4</v>
      </c>
      <c r="N38" s="730">
        <v>1</v>
      </c>
      <c r="O38" s="730">
        <v>5</v>
      </c>
      <c r="P38" s="730">
        <v>4</v>
      </c>
      <c r="Q38" s="730">
        <v>1</v>
      </c>
      <c r="R38" s="730">
        <v>13</v>
      </c>
      <c r="S38" s="730">
        <v>5</v>
      </c>
      <c r="T38" s="730">
        <v>8</v>
      </c>
      <c r="U38" s="730">
        <v>11</v>
      </c>
      <c r="V38" s="730">
        <v>6</v>
      </c>
      <c r="W38" s="730">
        <v>5</v>
      </c>
      <c r="X38" s="730">
        <v>15</v>
      </c>
      <c r="Y38" s="730">
        <v>14</v>
      </c>
      <c r="Z38" s="730">
        <v>1</v>
      </c>
      <c r="AA38" s="730">
        <v>6</v>
      </c>
      <c r="AB38" s="730">
        <v>4</v>
      </c>
      <c r="AC38" s="730">
        <v>2</v>
      </c>
      <c r="AD38" s="730">
        <v>111</v>
      </c>
      <c r="AE38" s="730">
        <v>104</v>
      </c>
      <c r="AF38" s="730">
        <v>7</v>
      </c>
      <c r="AG38" s="730">
        <v>24</v>
      </c>
      <c r="AH38" s="730">
        <v>20</v>
      </c>
      <c r="AI38" s="730">
        <v>4</v>
      </c>
      <c r="AJ38" s="730">
        <v>15</v>
      </c>
      <c r="AK38" s="730">
        <v>11</v>
      </c>
      <c r="AL38" s="730">
        <v>4</v>
      </c>
      <c r="AM38" s="730">
        <v>17</v>
      </c>
      <c r="AN38" s="730">
        <v>12</v>
      </c>
      <c r="AO38" s="730">
        <v>5</v>
      </c>
      <c r="AP38" s="730">
        <v>37</v>
      </c>
      <c r="AQ38" s="730">
        <v>32</v>
      </c>
      <c r="AR38" s="730">
        <v>5</v>
      </c>
      <c r="AS38" s="730">
        <v>4</v>
      </c>
      <c r="AT38" s="730">
        <v>2</v>
      </c>
      <c r="AU38" s="730">
        <v>2</v>
      </c>
      <c r="AV38" s="730">
        <v>3</v>
      </c>
      <c r="AW38" s="730">
        <v>3</v>
      </c>
      <c r="AX38" s="731">
        <v>0</v>
      </c>
      <c r="AY38" s="730">
        <v>3</v>
      </c>
      <c r="AZ38" s="730">
        <v>2</v>
      </c>
      <c r="BA38" s="730">
        <v>1</v>
      </c>
      <c r="BB38" s="730">
        <v>147</v>
      </c>
      <c r="BC38" s="730">
        <v>103</v>
      </c>
      <c r="BD38" s="730">
        <v>44</v>
      </c>
      <c r="BE38" s="730">
        <v>25</v>
      </c>
      <c r="BF38" s="730">
        <v>10</v>
      </c>
      <c r="BG38" s="730">
        <v>15</v>
      </c>
      <c r="BH38" s="730">
        <v>6</v>
      </c>
      <c r="BI38" s="730">
        <v>5</v>
      </c>
      <c r="BJ38" s="730">
        <v>1</v>
      </c>
      <c r="BK38" s="730">
        <v>1</v>
      </c>
      <c r="BL38" s="730">
        <v>1</v>
      </c>
      <c r="BM38" s="731">
        <v>0</v>
      </c>
      <c r="BN38" s="730">
        <v>1</v>
      </c>
      <c r="BO38" s="731">
        <v>0</v>
      </c>
      <c r="BP38" s="730">
        <v>1</v>
      </c>
      <c r="BQ38" s="730">
        <v>2</v>
      </c>
      <c r="BR38" s="730">
        <v>2</v>
      </c>
      <c r="BS38" s="731">
        <v>0</v>
      </c>
      <c r="BT38" s="730">
        <v>16</v>
      </c>
      <c r="BU38" s="730">
        <v>13</v>
      </c>
      <c r="BV38" s="730">
        <v>3</v>
      </c>
      <c r="BW38" s="730">
        <v>9</v>
      </c>
      <c r="BX38" s="730">
        <v>5</v>
      </c>
      <c r="BY38" s="730">
        <v>4</v>
      </c>
      <c r="BZ38" s="731">
        <v>0</v>
      </c>
      <c r="CA38" s="731">
        <v>0</v>
      </c>
    </row>
    <row r="39" spans="2:79">
      <c r="B39" s="612" t="s">
        <v>525</v>
      </c>
      <c r="C39" s="730">
        <v>191</v>
      </c>
      <c r="D39" s="730">
        <v>163</v>
      </c>
      <c r="E39" s="730">
        <v>28</v>
      </c>
      <c r="F39" s="730">
        <v>8</v>
      </c>
      <c r="G39" s="730">
        <v>4</v>
      </c>
      <c r="H39" s="730">
        <v>4</v>
      </c>
      <c r="I39" s="730">
        <v>2</v>
      </c>
      <c r="J39" s="730">
        <v>2</v>
      </c>
      <c r="K39" s="731">
        <v>0</v>
      </c>
      <c r="L39" s="730">
        <v>4</v>
      </c>
      <c r="M39" s="730">
        <v>4</v>
      </c>
      <c r="N39" s="731">
        <v>0</v>
      </c>
      <c r="O39" s="730">
        <v>3</v>
      </c>
      <c r="P39" s="730">
        <v>1</v>
      </c>
      <c r="Q39" s="730">
        <v>2</v>
      </c>
      <c r="R39" s="730">
        <v>4</v>
      </c>
      <c r="S39" s="730">
        <v>3</v>
      </c>
      <c r="T39" s="730">
        <v>1</v>
      </c>
      <c r="U39" s="730">
        <v>4</v>
      </c>
      <c r="V39" s="730">
        <v>3</v>
      </c>
      <c r="W39" s="730">
        <v>1</v>
      </c>
      <c r="X39" s="730">
        <v>7</v>
      </c>
      <c r="Y39" s="730">
        <v>6</v>
      </c>
      <c r="Z39" s="730">
        <v>1</v>
      </c>
      <c r="AA39" s="730">
        <v>2</v>
      </c>
      <c r="AB39" s="730">
        <v>2</v>
      </c>
      <c r="AC39" s="731">
        <v>0</v>
      </c>
      <c r="AD39" s="730">
        <v>46</v>
      </c>
      <c r="AE39" s="730">
        <v>46</v>
      </c>
      <c r="AF39" s="731">
        <v>0</v>
      </c>
      <c r="AG39" s="730">
        <v>9</v>
      </c>
      <c r="AH39" s="730">
        <v>6</v>
      </c>
      <c r="AI39" s="730">
        <v>3</v>
      </c>
      <c r="AJ39" s="730">
        <v>7</v>
      </c>
      <c r="AK39" s="730">
        <v>7</v>
      </c>
      <c r="AL39" s="731">
        <v>0</v>
      </c>
      <c r="AM39" s="730">
        <v>8</v>
      </c>
      <c r="AN39" s="730">
        <v>6</v>
      </c>
      <c r="AO39" s="730">
        <v>2</v>
      </c>
      <c r="AP39" s="730">
        <v>17</v>
      </c>
      <c r="AQ39" s="730">
        <v>16</v>
      </c>
      <c r="AR39" s="730">
        <v>1</v>
      </c>
      <c r="AS39" s="730">
        <v>1</v>
      </c>
      <c r="AT39" s="730">
        <v>1</v>
      </c>
      <c r="AU39" s="731">
        <v>0</v>
      </c>
      <c r="AV39" s="730">
        <v>1</v>
      </c>
      <c r="AW39" s="730">
        <v>1</v>
      </c>
      <c r="AX39" s="731">
        <v>0</v>
      </c>
      <c r="AY39" s="730">
        <v>2</v>
      </c>
      <c r="AZ39" s="730">
        <v>1</v>
      </c>
      <c r="BA39" s="730">
        <v>1</v>
      </c>
      <c r="BB39" s="730">
        <v>59</v>
      </c>
      <c r="BC39" s="730">
        <v>47</v>
      </c>
      <c r="BD39" s="730">
        <v>12</v>
      </c>
      <c r="BE39" s="730">
        <v>2</v>
      </c>
      <c r="BF39" s="730">
        <v>2</v>
      </c>
      <c r="BG39" s="731">
        <v>0</v>
      </c>
      <c r="BH39" s="731">
        <v>0</v>
      </c>
      <c r="BI39" s="731">
        <v>0</v>
      </c>
      <c r="BJ39" s="731">
        <v>0</v>
      </c>
      <c r="BK39" s="731">
        <v>0</v>
      </c>
      <c r="BL39" s="731">
        <v>0</v>
      </c>
      <c r="BM39" s="731">
        <v>0</v>
      </c>
      <c r="BN39" s="731">
        <v>0</v>
      </c>
      <c r="BO39" s="731">
        <v>0</v>
      </c>
      <c r="BP39" s="731">
        <v>0</v>
      </c>
      <c r="BQ39" s="731">
        <v>0</v>
      </c>
      <c r="BR39" s="731">
        <v>0</v>
      </c>
      <c r="BS39" s="731">
        <v>0</v>
      </c>
      <c r="BT39" s="730">
        <v>3</v>
      </c>
      <c r="BU39" s="730">
        <v>3</v>
      </c>
      <c r="BV39" s="731">
        <v>0</v>
      </c>
      <c r="BW39" s="730">
        <v>2</v>
      </c>
      <c r="BX39" s="730">
        <v>2</v>
      </c>
      <c r="BY39" s="731">
        <v>0</v>
      </c>
      <c r="BZ39" s="731">
        <v>0</v>
      </c>
      <c r="CA39" s="731">
        <v>0</v>
      </c>
    </row>
    <row r="40" spans="2:79">
      <c r="B40" s="612" t="s">
        <v>406</v>
      </c>
      <c r="C40" s="730">
        <v>664</v>
      </c>
      <c r="D40" s="730">
        <v>522</v>
      </c>
      <c r="E40" s="730">
        <v>142</v>
      </c>
      <c r="F40" s="730">
        <v>41</v>
      </c>
      <c r="G40" s="730">
        <v>20</v>
      </c>
      <c r="H40" s="730">
        <v>21</v>
      </c>
      <c r="I40" s="730">
        <v>12</v>
      </c>
      <c r="J40" s="730">
        <v>8</v>
      </c>
      <c r="K40" s="730">
        <v>4</v>
      </c>
      <c r="L40" s="730">
        <v>14</v>
      </c>
      <c r="M40" s="730">
        <v>11</v>
      </c>
      <c r="N40" s="730">
        <v>3</v>
      </c>
      <c r="O40" s="730">
        <v>10</v>
      </c>
      <c r="P40" s="730">
        <v>7</v>
      </c>
      <c r="Q40" s="730">
        <v>3</v>
      </c>
      <c r="R40" s="730">
        <v>18</v>
      </c>
      <c r="S40" s="730">
        <v>13</v>
      </c>
      <c r="T40" s="730">
        <v>5</v>
      </c>
      <c r="U40" s="730">
        <v>19</v>
      </c>
      <c r="V40" s="730">
        <v>13</v>
      </c>
      <c r="W40" s="730">
        <v>6</v>
      </c>
      <c r="X40" s="730">
        <v>36</v>
      </c>
      <c r="Y40" s="730">
        <v>34</v>
      </c>
      <c r="Z40" s="730">
        <v>2</v>
      </c>
      <c r="AA40" s="730">
        <v>23</v>
      </c>
      <c r="AB40" s="730">
        <v>14</v>
      </c>
      <c r="AC40" s="730">
        <v>9</v>
      </c>
      <c r="AD40" s="730">
        <v>155</v>
      </c>
      <c r="AE40" s="730">
        <v>149</v>
      </c>
      <c r="AF40" s="730">
        <v>6</v>
      </c>
      <c r="AG40" s="730">
        <v>26</v>
      </c>
      <c r="AH40" s="730">
        <v>17</v>
      </c>
      <c r="AI40" s="730">
        <v>9</v>
      </c>
      <c r="AJ40" s="730">
        <v>30</v>
      </c>
      <c r="AK40" s="730">
        <v>25</v>
      </c>
      <c r="AL40" s="730">
        <v>5</v>
      </c>
      <c r="AM40" s="730">
        <v>25</v>
      </c>
      <c r="AN40" s="730">
        <v>21</v>
      </c>
      <c r="AO40" s="730">
        <v>4</v>
      </c>
      <c r="AP40" s="730">
        <v>48</v>
      </c>
      <c r="AQ40" s="730">
        <v>35</v>
      </c>
      <c r="AR40" s="730">
        <v>13</v>
      </c>
      <c r="AS40" s="730">
        <v>5</v>
      </c>
      <c r="AT40" s="730">
        <v>3</v>
      </c>
      <c r="AU40" s="730">
        <v>2</v>
      </c>
      <c r="AV40" s="730">
        <v>1</v>
      </c>
      <c r="AW40" s="731">
        <v>0</v>
      </c>
      <c r="AX40" s="730">
        <v>1</v>
      </c>
      <c r="AY40" s="730">
        <v>3</v>
      </c>
      <c r="AZ40" s="730">
        <v>2</v>
      </c>
      <c r="BA40" s="730">
        <v>1</v>
      </c>
      <c r="BB40" s="730">
        <v>123</v>
      </c>
      <c r="BC40" s="730">
        <v>98</v>
      </c>
      <c r="BD40" s="730">
        <v>25</v>
      </c>
      <c r="BE40" s="730">
        <v>26</v>
      </c>
      <c r="BF40" s="730">
        <v>15</v>
      </c>
      <c r="BG40" s="730">
        <v>11</v>
      </c>
      <c r="BH40" s="730">
        <v>2</v>
      </c>
      <c r="BI40" s="730">
        <v>1</v>
      </c>
      <c r="BJ40" s="730">
        <v>1</v>
      </c>
      <c r="BK40" s="730">
        <v>1</v>
      </c>
      <c r="BL40" s="730">
        <v>1</v>
      </c>
      <c r="BM40" s="731">
        <v>0</v>
      </c>
      <c r="BN40" s="730">
        <v>2</v>
      </c>
      <c r="BO40" s="730">
        <v>1</v>
      </c>
      <c r="BP40" s="730">
        <v>1</v>
      </c>
      <c r="BQ40" s="730">
        <v>4</v>
      </c>
      <c r="BR40" s="730">
        <v>3</v>
      </c>
      <c r="BS40" s="730">
        <v>1</v>
      </c>
      <c r="BT40" s="730">
        <v>23</v>
      </c>
      <c r="BU40" s="730">
        <v>19</v>
      </c>
      <c r="BV40" s="730">
        <v>4</v>
      </c>
      <c r="BW40" s="730">
        <v>17</v>
      </c>
      <c r="BX40" s="730">
        <v>12</v>
      </c>
      <c r="BY40" s="730">
        <v>5</v>
      </c>
      <c r="BZ40" s="731">
        <v>0</v>
      </c>
      <c r="CA40" s="731">
        <v>0</v>
      </c>
    </row>
    <row r="41" spans="2:79">
      <c r="B41" s="612" t="s">
        <v>407</v>
      </c>
      <c r="C41" s="730">
        <v>1879</v>
      </c>
      <c r="D41" s="730">
        <v>1442</v>
      </c>
      <c r="E41" s="730">
        <v>437</v>
      </c>
      <c r="F41" s="730">
        <v>144</v>
      </c>
      <c r="G41" s="730">
        <v>90</v>
      </c>
      <c r="H41" s="730">
        <v>54</v>
      </c>
      <c r="I41" s="730">
        <v>31</v>
      </c>
      <c r="J41" s="730">
        <v>26</v>
      </c>
      <c r="K41" s="730">
        <v>5</v>
      </c>
      <c r="L41" s="730">
        <v>42</v>
      </c>
      <c r="M41" s="730">
        <v>28</v>
      </c>
      <c r="N41" s="730">
        <v>14</v>
      </c>
      <c r="O41" s="730">
        <v>19</v>
      </c>
      <c r="P41" s="730">
        <v>15</v>
      </c>
      <c r="Q41" s="730">
        <v>4</v>
      </c>
      <c r="R41" s="730">
        <v>61</v>
      </c>
      <c r="S41" s="730">
        <v>39</v>
      </c>
      <c r="T41" s="730">
        <v>22</v>
      </c>
      <c r="U41" s="730">
        <v>60</v>
      </c>
      <c r="V41" s="730">
        <v>48</v>
      </c>
      <c r="W41" s="730">
        <v>12</v>
      </c>
      <c r="X41" s="730">
        <v>75</v>
      </c>
      <c r="Y41" s="730">
        <v>65</v>
      </c>
      <c r="Z41" s="730">
        <v>10</v>
      </c>
      <c r="AA41" s="730">
        <v>44</v>
      </c>
      <c r="AB41" s="730">
        <v>25</v>
      </c>
      <c r="AC41" s="730">
        <v>19</v>
      </c>
      <c r="AD41" s="730">
        <v>359</v>
      </c>
      <c r="AE41" s="730">
        <v>346</v>
      </c>
      <c r="AF41" s="730">
        <v>13</v>
      </c>
      <c r="AG41" s="730">
        <v>77</v>
      </c>
      <c r="AH41" s="730">
        <v>50</v>
      </c>
      <c r="AI41" s="730">
        <v>27</v>
      </c>
      <c r="AJ41" s="730">
        <v>90</v>
      </c>
      <c r="AK41" s="730">
        <v>74</v>
      </c>
      <c r="AL41" s="730">
        <v>16</v>
      </c>
      <c r="AM41" s="730">
        <v>70</v>
      </c>
      <c r="AN41" s="730">
        <v>57</v>
      </c>
      <c r="AO41" s="730">
        <v>13</v>
      </c>
      <c r="AP41" s="730">
        <v>139</v>
      </c>
      <c r="AQ41" s="730">
        <v>111</v>
      </c>
      <c r="AR41" s="730">
        <v>28</v>
      </c>
      <c r="AS41" s="730">
        <v>13</v>
      </c>
      <c r="AT41" s="730">
        <v>10</v>
      </c>
      <c r="AU41" s="730">
        <v>3</v>
      </c>
      <c r="AV41" s="730">
        <v>11</v>
      </c>
      <c r="AW41" s="730">
        <v>8</v>
      </c>
      <c r="AX41" s="730">
        <v>3</v>
      </c>
      <c r="AY41" s="730">
        <v>7</v>
      </c>
      <c r="AZ41" s="730">
        <v>7</v>
      </c>
      <c r="BA41" s="731">
        <v>0</v>
      </c>
      <c r="BB41" s="730">
        <v>432</v>
      </c>
      <c r="BC41" s="730">
        <v>303</v>
      </c>
      <c r="BD41" s="730">
        <v>129</v>
      </c>
      <c r="BE41" s="730">
        <v>77</v>
      </c>
      <c r="BF41" s="730">
        <v>48</v>
      </c>
      <c r="BG41" s="730">
        <v>29</v>
      </c>
      <c r="BH41" s="730">
        <v>9</v>
      </c>
      <c r="BI41" s="730">
        <v>7</v>
      </c>
      <c r="BJ41" s="730">
        <v>2</v>
      </c>
      <c r="BK41" s="730">
        <v>2</v>
      </c>
      <c r="BL41" s="730">
        <v>2</v>
      </c>
      <c r="BM41" s="731">
        <v>0</v>
      </c>
      <c r="BN41" s="730">
        <v>10</v>
      </c>
      <c r="BO41" s="730">
        <v>7</v>
      </c>
      <c r="BP41" s="730">
        <v>3</v>
      </c>
      <c r="BQ41" s="730">
        <v>12</v>
      </c>
      <c r="BR41" s="730">
        <v>9</v>
      </c>
      <c r="BS41" s="730">
        <v>3</v>
      </c>
      <c r="BT41" s="730">
        <v>54</v>
      </c>
      <c r="BU41" s="730">
        <v>38</v>
      </c>
      <c r="BV41" s="730">
        <v>16</v>
      </c>
      <c r="BW41" s="730">
        <v>41</v>
      </c>
      <c r="BX41" s="730">
        <v>29</v>
      </c>
      <c r="BY41" s="730">
        <v>12</v>
      </c>
      <c r="BZ41" s="731">
        <v>0</v>
      </c>
      <c r="CA41" s="731">
        <v>0</v>
      </c>
    </row>
    <row r="42" spans="2:79">
      <c r="B42" s="612" t="s">
        <v>408</v>
      </c>
      <c r="C42" s="730">
        <v>851</v>
      </c>
      <c r="D42" s="730">
        <v>730</v>
      </c>
      <c r="E42" s="730">
        <v>121</v>
      </c>
      <c r="F42" s="730">
        <v>26</v>
      </c>
      <c r="G42" s="730">
        <v>16</v>
      </c>
      <c r="H42" s="730">
        <v>10</v>
      </c>
      <c r="I42" s="730">
        <v>19</v>
      </c>
      <c r="J42" s="730">
        <v>15</v>
      </c>
      <c r="K42" s="730">
        <v>4</v>
      </c>
      <c r="L42" s="730">
        <v>9</v>
      </c>
      <c r="M42" s="730">
        <v>6</v>
      </c>
      <c r="N42" s="730">
        <v>3</v>
      </c>
      <c r="O42" s="730">
        <v>6</v>
      </c>
      <c r="P42" s="730">
        <v>5</v>
      </c>
      <c r="Q42" s="730">
        <v>1</v>
      </c>
      <c r="R42" s="730">
        <v>24</v>
      </c>
      <c r="S42" s="730">
        <v>15</v>
      </c>
      <c r="T42" s="730">
        <v>9</v>
      </c>
      <c r="U42" s="730">
        <v>26</v>
      </c>
      <c r="V42" s="730">
        <v>19</v>
      </c>
      <c r="W42" s="730">
        <v>7</v>
      </c>
      <c r="X42" s="730">
        <v>13</v>
      </c>
      <c r="Y42" s="730">
        <v>11</v>
      </c>
      <c r="Z42" s="730">
        <v>2</v>
      </c>
      <c r="AA42" s="730">
        <v>13</v>
      </c>
      <c r="AB42" s="730">
        <v>10</v>
      </c>
      <c r="AC42" s="730">
        <v>3</v>
      </c>
      <c r="AD42" s="730">
        <v>379</v>
      </c>
      <c r="AE42" s="730">
        <v>365</v>
      </c>
      <c r="AF42" s="730">
        <v>14</v>
      </c>
      <c r="AG42" s="730">
        <v>17</v>
      </c>
      <c r="AH42" s="730">
        <v>14</v>
      </c>
      <c r="AI42" s="730">
        <v>3</v>
      </c>
      <c r="AJ42" s="730">
        <v>6</v>
      </c>
      <c r="AK42" s="730">
        <v>5</v>
      </c>
      <c r="AL42" s="730">
        <v>1</v>
      </c>
      <c r="AM42" s="730">
        <v>58</v>
      </c>
      <c r="AN42" s="730">
        <v>47</v>
      </c>
      <c r="AO42" s="730">
        <v>11</v>
      </c>
      <c r="AP42" s="730">
        <v>98</v>
      </c>
      <c r="AQ42" s="730">
        <v>78</v>
      </c>
      <c r="AR42" s="730">
        <v>20</v>
      </c>
      <c r="AS42" s="731">
        <v>0</v>
      </c>
      <c r="AT42" s="731">
        <v>0</v>
      </c>
      <c r="AU42" s="731">
        <v>0</v>
      </c>
      <c r="AV42" s="730">
        <v>2</v>
      </c>
      <c r="AW42" s="730">
        <v>1</v>
      </c>
      <c r="AX42" s="730">
        <v>1</v>
      </c>
      <c r="AY42" s="730">
        <v>1</v>
      </c>
      <c r="AZ42" s="730">
        <v>1</v>
      </c>
      <c r="BA42" s="731">
        <v>0</v>
      </c>
      <c r="BB42" s="730">
        <v>72</v>
      </c>
      <c r="BC42" s="730">
        <v>63</v>
      </c>
      <c r="BD42" s="730">
        <v>9</v>
      </c>
      <c r="BE42" s="730">
        <v>28</v>
      </c>
      <c r="BF42" s="730">
        <v>18</v>
      </c>
      <c r="BG42" s="730">
        <v>10</v>
      </c>
      <c r="BH42" s="730">
        <v>1</v>
      </c>
      <c r="BI42" s="731">
        <v>0</v>
      </c>
      <c r="BJ42" s="730">
        <v>1</v>
      </c>
      <c r="BK42" s="731">
        <v>0</v>
      </c>
      <c r="BL42" s="731">
        <v>0</v>
      </c>
      <c r="BM42" s="731">
        <v>0</v>
      </c>
      <c r="BN42" s="730">
        <v>2</v>
      </c>
      <c r="BO42" s="730">
        <v>1</v>
      </c>
      <c r="BP42" s="730">
        <v>1</v>
      </c>
      <c r="BQ42" s="730">
        <v>1</v>
      </c>
      <c r="BR42" s="730">
        <v>1</v>
      </c>
      <c r="BS42" s="731">
        <v>0</v>
      </c>
      <c r="BT42" s="730">
        <v>23</v>
      </c>
      <c r="BU42" s="730">
        <v>20</v>
      </c>
      <c r="BV42" s="730">
        <v>3</v>
      </c>
      <c r="BW42" s="730">
        <v>27</v>
      </c>
      <c r="BX42" s="730">
        <v>19</v>
      </c>
      <c r="BY42" s="730">
        <v>8</v>
      </c>
      <c r="BZ42" s="731">
        <v>0</v>
      </c>
      <c r="CA42" s="731">
        <v>0</v>
      </c>
    </row>
    <row r="43" spans="2:79">
      <c r="B43" s="612" t="s">
        <v>409</v>
      </c>
      <c r="C43" s="730">
        <v>321</v>
      </c>
      <c r="D43" s="730">
        <v>244</v>
      </c>
      <c r="E43" s="730">
        <v>77</v>
      </c>
      <c r="F43" s="730">
        <v>11</v>
      </c>
      <c r="G43" s="730">
        <v>6</v>
      </c>
      <c r="H43" s="730">
        <v>5</v>
      </c>
      <c r="I43" s="730">
        <v>12</v>
      </c>
      <c r="J43" s="730">
        <v>9</v>
      </c>
      <c r="K43" s="730">
        <v>3</v>
      </c>
      <c r="L43" s="730">
        <v>5</v>
      </c>
      <c r="M43" s="730">
        <v>5</v>
      </c>
      <c r="N43" s="731">
        <v>0</v>
      </c>
      <c r="O43" s="730">
        <v>5</v>
      </c>
      <c r="P43" s="730">
        <v>3</v>
      </c>
      <c r="Q43" s="730">
        <v>2</v>
      </c>
      <c r="R43" s="730">
        <v>5</v>
      </c>
      <c r="S43" s="730">
        <v>3</v>
      </c>
      <c r="T43" s="730">
        <v>2</v>
      </c>
      <c r="U43" s="730">
        <v>21</v>
      </c>
      <c r="V43" s="730">
        <v>10</v>
      </c>
      <c r="W43" s="730">
        <v>11</v>
      </c>
      <c r="X43" s="730">
        <v>17</v>
      </c>
      <c r="Y43" s="730">
        <v>16</v>
      </c>
      <c r="Z43" s="730">
        <v>1</v>
      </c>
      <c r="AA43" s="730">
        <v>10</v>
      </c>
      <c r="AB43" s="730">
        <v>5</v>
      </c>
      <c r="AC43" s="730">
        <v>5</v>
      </c>
      <c r="AD43" s="730">
        <v>98</v>
      </c>
      <c r="AE43" s="730">
        <v>92</v>
      </c>
      <c r="AF43" s="730">
        <v>6</v>
      </c>
      <c r="AG43" s="730">
        <v>11</v>
      </c>
      <c r="AH43" s="730">
        <v>8</v>
      </c>
      <c r="AI43" s="730">
        <v>3</v>
      </c>
      <c r="AJ43" s="730">
        <v>10</v>
      </c>
      <c r="AK43" s="730">
        <v>8</v>
      </c>
      <c r="AL43" s="730">
        <v>2</v>
      </c>
      <c r="AM43" s="730">
        <v>23</v>
      </c>
      <c r="AN43" s="730">
        <v>18</v>
      </c>
      <c r="AO43" s="730">
        <v>5</v>
      </c>
      <c r="AP43" s="730">
        <v>21</v>
      </c>
      <c r="AQ43" s="730">
        <v>14</v>
      </c>
      <c r="AR43" s="730">
        <v>7</v>
      </c>
      <c r="AS43" s="730">
        <v>3</v>
      </c>
      <c r="AT43" s="730">
        <v>3</v>
      </c>
      <c r="AU43" s="731">
        <v>0</v>
      </c>
      <c r="AV43" s="730">
        <v>2</v>
      </c>
      <c r="AW43" s="730">
        <v>2</v>
      </c>
      <c r="AX43" s="731">
        <v>0</v>
      </c>
      <c r="AY43" s="731">
        <v>0</v>
      </c>
      <c r="AZ43" s="731">
        <v>0</v>
      </c>
      <c r="BA43" s="731">
        <v>0</v>
      </c>
      <c r="BB43" s="730">
        <v>29</v>
      </c>
      <c r="BC43" s="730">
        <v>18</v>
      </c>
      <c r="BD43" s="730">
        <v>11</v>
      </c>
      <c r="BE43" s="730">
        <v>10</v>
      </c>
      <c r="BF43" s="730">
        <v>5</v>
      </c>
      <c r="BG43" s="730">
        <v>5</v>
      </c>
      <c r="BH43" s="730">
        <v>2</v>
      </c>
      <c r="BI43" s="730">
        <v>1</v>
      </c>
      <c r="BJ43" s="730">
        <v>1</v>
      </c>
      <c r="BK43" s="731">
        <v>0</v>
      </c>
      <c r="BL43" s="731">
        <v>0</v>
      </c>
      <c r="BM43" s="731">
        <v>0</v>
      </c>
      <c r="BN43" s="730">
        <v>2</v>
      </c>
      <c r="BO43" s="730">
        <v>2</v>
      </c>
      <c r="BP43" s="731">
        <v>0</v>
      </c>
      <c r="BQ43" s="730">
        <v>1</v>
      </c>
      <c r="BR43" s="731">
        <v>0</v>
      </c>
      <c r="BS43" s="730">
        <v>1</v>
      </c>
      <c r="BT43" s="730">
        <v>4</v>
      </c>
      <c r="BU43" s="730">
        <v>2</v>
      </c>
      <c r="BV43" s="730">
        <v>2</v>
      </c>
      <c r="BW43" s="730">
        <v>19</v>
      </c>
      <c r="BX43" s="730">
        <v>14</v>
      </c>
      <c r="BY43" s="730">
        <v>5</v>
      </c>
      <c r="BZ43" s="731">
        <v>0</v>
      </c>
      <c r="CA43" s="731">
        <v>0</v>
      </c>
    </row>
    <row r="44" spans="2:79" ht="42.75">
      <c r="B44" s="612" t="s">
        <v>526</v>
      </c>
      <c r="C44" s="730">
        <v>142</v>
      </c>
      <c r="D44" s="730">
        <v>110</v>
      </c>
      <c r="E44" s="730">
        <v>32</v>
      </c>
      <c r="F44" s="730">
        <v>4</v>
      </c>
      <c r="G44" s="730">
        <v>1</v>
      </c>
      <c r="H44" s="730">
        <v>3</v>
      </c>
      <c r="I44" s="730">
        <v>2</v>
      </c>
      <c r="J44" s="730">
        <v>1</v>
      </c>
      <c r="K44" s="730">
        <v>1</v>
      </c>
      <c r="L44" s="730">
        <v>1</v>
      </c>
      <c r="M44" s="730">
        <v>1</v>
      </c>
      <c r="N44" s="731">
        <v>0</v>
      </c>
      <c r="O44" s="731">
        <v>0</v>
      </c>
      <c r="P44" s="731">
        <v>0</v>
      </c>
      <c r="Q44" s="731">
        <v>0</v>
      </c>
      <c r="R44" s="730">
        <v>5</v>
      </c>
      <c r="S44" s="730">
        <v>3</v>
      </c>
      <c r="T44" s="730">
        <v>2</v>
      </c>
      <c r="U44" s="730">
        <v>4</v>
      </c>
      <c r="V44" s="731">
        <v>0</v>
      </c>
      <c r="W44" s="730">
        <v>4</v>
      </c>
      <c r="X44" s="730">
        <v>5</v>
      </c>
      <c r="Y44" s="730">
        <v>5</v>
      </c>
      <c r="Z44" s="731">
        <v>0</v>
      </c>
      <c r="AA44" s="730">
        <v>2</v>
      </c>
      <c r="AB44" s="730">
        <v>1</v>
      </c>
      <c r="AC44" s="730">
        <v>1</v>
      </c>
      <c r="AD44" s="730">
        <v>37</v>
      </c>
      <c r="AE44" s="730">
        <v>37</v>
      </c>
      <c r="AF44" s="731">
        <v>0</v>
      </c>
      <c r="AG44" s="730">
        <v>6</v>
      </c>
      <c r="AH44" s="730">
        <v>4</v>
      </c>
      <c r="AI44" s="730">
        <v>2</v>
      </c>
      <c r="AJ44" s="730">
        <v>1</v>
      </c>
      <c r="AK44" s="730">
        <v>1</v>
      </c>
      <c r="AL44" s="731">
        <v>0</v>
      </c>
      <c r="AM44" s="730">
        <v>5</v>
      </c>
      <c r="AN44" s="730">
        <v>5</v>
      </c>
      <c r="AO44" s="731">
        <v>0</v>
      </c>
      <c r="AP44" s="730">
        <v>9</v>
      </c>
      <c r="AQ44" s="730">
        <v>8</v>
      </c>
      <c r="AR44" s="730">
        <v>1</v>
      </c>
      <c r="AS44" s="730">
        <v>1</v>
      </c>
      <c r="AT44" s="730">
        <v>1</v>
      </c>
      <c r="AU44" s="731">
        <v>0</v>
      </c>
      <c r="AV44" s="730">
        <v>1</v>
      </c>
      <c r="AW44" s="731">
        <v>0</v>
      </c>
      <c r="AX44" s="730">
        <v>1</v>
      </c>
      <c r="AY44" s="730">
        <v>1</v>
      </c>
      <c r="AZ44" s="730">
        <v>1</v>
      </c>
      <c r="BA44" s="731">
        <v>0</v>
      </c>
      <c r="BB44" s="730">
        <v>35</v>
      </c>
      <c r="BC44" s="730">
        <v>26</v>
      </c>
      <c r="BD44" s="730">
        <v>9</v>
      </c>
      <c r="BE44" s="730">
        <v>4</v>
      </c>
      <c r="BF44" s="730">
        <v>3</v>
      </c>
      <c r="BG44" s="730">
        <v>1</v>
      </c>
      <c r="BH44" s="730">
        <v>1</v>
      </c>
      <c r="BI44" s="730">
        <v>1</v>
      </c>
      <c r="BJ44" s="731">
        <v>0</v>
      </c>
      <c r="BK44" s="731">
        <v>0</v>
      </c>
      <c r="BL44" s="731">
        <v>0</v>
      </c>
      <c r="BM44" s="731">
        <v>0</v>
      </c>
      <c r="BN44" s="730">
        <v>2</v>
      </c>
      <c r="BO44" s="730">
        <v>2</v>
      </c>
      <c r="BP44" s="731">
        <v>0</v>
      </c>
      <c r="BQ44" s="730">
        <v>2</v>
      </c>
      <c r="BR44" s="730">
        <v>1</v>
      </c>
      <c r="BS44" s="730">
        <v>1</v>
      </c>
      <c r="BT44" s="730">
        <v>7</v>
      </c>
      <c r="BU44" s="730">
        <v>4</v>
      </c>
      <c r="BV44" s="730">
        <v>3</v>
      </c>
      <c r="BW44" s="730">
        <v>7</v>
      </c>
      <c r="BX44" s="730">
        <v>4</v>
      </c>
      <c r="BY44" s="730">
        <v>3</v>
      </c>
      <c r="BZ44" s="731">
        <v>0</v>
      </c>
      <c r="CA44" s="731">
        <v>0</v>
      </c>
    </row>
    <row r="45" spans="2:79">
      <c r="B45" s="612" t="s">
        <v>410</v>
      </c>
      <c r="C45" s="730">
        <v>4890</v>
      </c>
      <c r="D45" s="730">
        <v>4112</v>
      </c>
      <c r="E45" s="730">
        <v>778</v>
      </c>
      <c r="F45" s="730">
        <v>209</v>
      </c>
      <c r="G45" s="730">
        <v>148</v>
      </c>
      <c r="H45" s="730">
        <v>61</v>
      </c>
      <c r="I45" s="730">
        <v>42</v>
      </c>
      <c r="J45" s="730">
        <v>34</v>
      </c>
      <c r="K45" s="730">
        <v>8</v>
      </c>
      <c r="L45" s="730">
        <v>81</v>
      </c>
      <c r="M45" s="730">
        <v>61</v>
      </c>
      <c r="N45" s="730">
        <v>20</v>
      </c>
      <c r="O45" s="730">
        <v>41</v>
      </c>
      <c r="P45" s="730">
        <v>31</v>
      </c>
      <c r="Q45" s="730">
        <v>10</v>
      </c>
      <c r="R45" s="730">
        <v>71</v>
      </c>
      <c r="S45" s="730">
        <v>50</v>
      </c>
      <c r="T45" s="730">
        <v>21</v>
      </c>
      <c r="U45" s="730">
        <v>77</v>
      </c>
      <c r="V45" s="730">
        <v>60</v>
      </c>
      <c r="W45" s="730">
        <v>17</v>
      </c>
      <c r="X45" s="730">
        <v>235</v>
      </c>
      <c r="Y45" s="730">
        <v>215</v>
      </c>
      <c r="Z45" s="730">
        <v>20</v>
      </c>
      <c r="AA45" s="730">
        <v>145</v>
      </c>
      <c r="AB45" s="730">
        <v>107</v>
      </c>
      <c r="AC45" s="730">
        <v>38</v>
      </c>
      <c r="AD45" s="730">
        <v>1812</v>
      </c>
      <c r="AE45" s="730">
        <v>1726</v>
      </c>
      <c r="AF45" s="730">
        <v>86</v>
      </c>
      <c r="AG45" s="730">
        <v>86</v>
      </c>
      <c r="AH45" s="730">
        <v>64</v>
      </c>
      <c r="AI45" s="730">
        <v>22</v>
      </c>
      <c r="AJ45" s="730">
        <v>104</v>
      </c>
      <c r="AK45" s="730">
        <v>87</v>
      </c>
      <c r="AL45" s="730">
        <v>17</v>
      </c>
      <c r="AM45" s="730">
        <v>355</v>
      </c>
      <c r="AN45" s="730">
        <v>298</v>
      </c>
      <c r="AO45" s="730">
        <v>57</v>
      </c>
      <c r="AP45" s="730">
        <v>624</v>
      </c>
      <c r="AQ45" s="730">
        <v>494</v>
      </c>
      <c r="AR45" s="730">
        <v>130</v>
      </c>
      <c r="AS45" s="730">
        <v>20</v>
      </c>
      <c r="AT45" s="730">
        <v>15</v>
      </c>
      <c r="AU45" s="730">
        <v>5</v>
      </c>
      <c r="AV45" s="730">
        <v>11</v>
      </c>
      <c r="AW45" s="730">
        <v>9</v>
      </c>
      <c r="AX45" s="730">
        <v>2</v>
      </c>
      <c r="AY45" s="730">
        <v>7</v>
      </c>
      <c r="AZ45" s="730">
        <v>3</v>
      </c>
      <c r="BA45" s="730">
        <v>4</v>
      </c>
      <c r="BB45" s="730">
        <v>478</v>
      </c>
      <c r="BC45" s="730">
        <v>360</v>
      </c>
      <c r="BD45" s="730">
        <v>118</v>
      </c>
      <c r="BE45" s="730">
        <v>120</v>
      </c>
      <c r="BF45" s="730">
        <v>74</v>
      </c>
      <c r="BG45" s="730">
        <v>46</v>
      </c>
      <c r="BH45" s="730">
        <v>13</v>
      </c>
      <c r="BI45" s="730">
        <v>9</v>
      </c>
      <c r="BJ45" s="730">
        <v>4</v>
      </c>
      <c r="BK45" s="730">
        <v>2</v>
      </c>
      <c r="BL45" s="730">
        <v>2</v>
      </c>
      <c r="BM45" s="731">
        <v>0</v>
      </c>
      <c r="BN45" s="730">
        <v>25</v>
      </c>
      <c r="BO45" s="730">
        <v>20</v>
      </c>
      <c r="BP45" s="730">
        <v>5</v>
      </c>
      <c r="BQ45" s="730">
        <v>14</v>
      </c>
      <c r="BR45" s="730">
        <v>11</v>
      </c>
      <c r="BS45" s="730">
        <v>3</v>
      </c>
      <c r="BT45" s="730">
        <v>156</v>
      </c>
      <c r="BU45" s="730">
        <v>122</v>
      </c>
      <c r="BV45" s="730">
        <v>34</v>
      </c>
      <c r="BW45" s="730">
        <v>160</v>
      </c>
      <c r="BX45" s="730">
        <v>110</v>
      </c>
      <c r="BY45" s="730">
        <v>50</v>
      </c>
      <c r="BZ45" s="730">
        <v>2</v>
      </c>
      <c r="CA45" s="730">
        <v>2</v>
      </c>
    </row>
    <row r="46" spans="2:79">
      <c r="B46" s="612" t="s">
        <v>411</v>
      </c>
      <c r="C46" s="730">
        <v>395</v>
      </c>
      <c r="D46" s="730">
        <v>289</v>
      </c>
      <c r="E46" s="730">
        <v>106</v>
      </c>
      <c r="F46" s="730">
        <v>23</v>
      </c>
      <c r="G46" s="730">
        <v>10</v>
      </c>
      <c r="H46" s="730">
        <v>13</v>
      </c>
      <c r="I46" s="730">
        <v>12</v>
      </c>
      <c r="J46" s="730">
        <v>8</v>
      </c>
      <c r="K46" s="730">
        <v>4</v>
      </c>
      <c r="L46" s="730">
        <v>6</v>
      </c>
      <c r="M46" s="730">
        <v>4</v>
      </c>
      <c r="N46" s="730">
        <v>2</v>
      </c>
      <c r="O46" s="730">
        <v>3</v>
      </c>
      <c r="P46" s="730">
        <v>3</v>
      </c>
      <c r="Q46" s="731">
        <v>0</v>
      </c>
      <c r="R46" s="730">
        <v>30</v>
      </c>
      <c r="S46" s="730">
        <v>16</v>
      </c>
      <c r="T46" s="730">
        <v>14</v>
      </c>
      <c r="U46" s="730">
        <v>30</v>
      </c>
      <c r="V46" s="730">
        <v>15</v>
      </c>
      <c r="W46" s="730">
        <v>15</v>
      </c>
      <c r="X46" s="730">
        <v>10</v>
      </c>
      <c r="Y46" s="730">
        <v>7</v>
      </c>
      <c r="Z46" s="730">
        <v>3</v>
      </c>
      <c r="AA46" s="730">
        <v>3</v>
      </c>
      <c r="AB46" s="730">
        <v>2</v>
      </c>
      <c r="AC46" s="730">
        <v>1</v>
      </c>
      <c r="AD46" s="730">
        <v>92</v>
      </c>
      <c r="AE46" s="730">
        <v>88</v>
      </c>
      <c r="AF46" s="730">
        <v>4</v>
      </c>
      <c r="AG46" s="730">
        <v>26</v>
      </c>
      <c r="AH46" s="730">
        <v>18</v>
      </c>
      <c r="AI46" s="730">
        <v>8</v>
      </c>
      <c r="AJ46" s="730">
        <v>13</v>
      </c>
      <c r="AK46" s="730">
        <v>9</v>
      </c>
      <c r="AL46" s="730">
        <v>4</v>
      </c>
      <c r="AM46" s="730">
        <v>26</v>
      </c>
      <c r="AN46" s="730">
        <v>21</v>
      </c>
      <c r="AO46" s="730">
        <v>5</v>
      </c>
      <c r="AP46" s="730">
        <v>34</v>
      </c>
      <c r="AQ46" s="730">
        <v>29</v>
      </c>
      <c r="AR46" s="730">
        <v>5</v>
      </c>
      <c r="AS46" s="730">
        <v>4</v>
      </c>
      <c r="AT46" s="730">
        <v>1</v>
      </c>
      <c r="AU46" s="730">
        <v>3</v>
      </c>
      <c r="AV46" s="730">
        <v>4</v>
      </c>
      <c r="AW46" s="730">
        <v>1</v>
      </c>
      <c r="AX46" s="730">
        <v>3</v>
      </c>
      <c r="AY46" s="730">
        <v>2</v>
      </c>
      <c r="AZ46" s="730">
        <v>2</v>
      </c>
      <c r="BA46" s="731">
        <v>0</v>
      </c>
      <c r="BB46" s="730">
        <v>49</v>
      </c>
      <c r="BC46" s="730">
        <v>36</v>
      </c>
      <c r="BD46" s="730">
        <v>13</v>
      </c>
      <c r="BE46" s="730">
        <v>19</v>
      </c>
      <c r="BF46" s="730">
        <v>11</v>
      </c>
      <c r="BG46" s="730">
        <v>8</v>
      </c>
      <c r="BH46" s="731">
        <v>0</v>
      </c>
      <c r="BI46" s="731">
        <v>0</v>
      </c>
      <c r="BJ46" s="731">
        <v>0</v>
      </c>
      <c r="BK46" s="731">
        <v>0</v>
      </c>
      <c r="BL46" s="731">
        <v>0</v>
      </c>
      <c r="BM46" s="731">
        <v>0</v>
      </c>
      <c r="BN46" s="730">
        <v>2</v>
      </c>
      <c r="BO46" s="730">
        <v>2</v>
      </c>
      <c r="BP46" s="731">
        <v>0</v>
      </c>
      <c r="BQ46" s="730">
        <v>1</v>
      </c>
      <c r="BR46" s="731">
        <v>0</v>
      </c>
      <c r="BS46" s="730">
        <v>1</v>
      </c>
      <c r="BT46" s="730">
        <v>5</v>
      </c>
      <c r="BU46" s="730">
        <v>5</v>
      </c>
      <c r="BV46" s="731">
        <v>0</v>
      </c>
      <c r="BW46" s="730">
        <v>1</v>
      </c>
      <c r="BX46" s="730">
        <v>1</v>
      </c>
      <c r="BY46" s="731">
        <v>0</v>
      </c>
      <c r="BZ46" s="731">
        <v>0</v>
      </c>
      <c r="CA46" s="731">
        <v>0</v>
      </c>
    </row>
    <row r="47" spans="2:79">
      <c r="B47" s="612" t="s">
        <v>412</v>
      </c>
      <c r="C47" s="730">
        <v>451</v>
      </c>
      <c r="D47" s="730">
        <v>348</v>
      </c>
      <c r="E47" s="730">
        <v>103</v>
      </c>
      <c r="F47" s="730">
        <v>20</v>
      </c>
      <c r="G47" s="730">
        <v>11</v>
      </c>
      <c r="H47" s="730">
        <v>9</v>
      </c>
      <c r="I47" s="730">
        <v>8</v>
      </c>
      <c r="J47" s="730">
        <v>6</v>
      </c>
      <c r="K47" s="730">
        <v>2</v>
      </c>
      <c r="L47" s="730">
        <v>5</v>
      </c>
      <c r="M47" s="730">
        <v>4</v>
      </c>
      <c r="N47" s="730">
        <v>1</v>
      </c>
      <c r="O47" s="730">
        <v>11</v>
      </c>
      <c r="P47" s="730">
        <v>7</v>
      </c>
      <c r="Q47" s="730">
        <v>4</v>
      </c>
      <c r="R47" s="730">
        <v>18</v>
      </c>
      <c r="S47" s="730">
        <v>11</v>
      </c>
      <c r="T47" s="730">
        <v>7</v>
      </c>
      <c r="U47" s="730">
        <v>11</v>
      </c>
      <c r="V47" s="730">
        <v>7</v>
      </c>
      <c r="W47" s="730">
        <v>4</v>
      </c>
      <c r="X47" s="730">
        <v>16</v>
      </c>
      <c r="Y47" s="730">
        <v>15</v>
      </c>
      <c r="Z47" s="730">
        <v>1</v>
      </c>
      <c r="AA47" s="730">
        <v>7</v>
      </c>
      <c r="AB47" s="730">
        <v>5</v>
      </c>
      <c r="AC47" s="730">
        <v>2</v>
      </c>
      <c r="AD47" s="730">
        <v>101</v>
      </c>
      <c r="AE47" s="730">
        <v>99</v>
      </c>
      <c r="AF47" s="730">
        <v>2</v>
      </c>
      <c r="AG47" s="730">
        <v>19</v>
      </c>
      <c r="AH47" s="730">
        <v>9</v>
      </c>
      <c r="AI47" s="730">
        <v>10</v>
      </c>
      <c r="AJ47" s="730">
        <v>17</v>
      </c>
      <c r="AK47" s="730">
        <v>15</v>
      </c>
      <c r="AL47" s="730">
        <v>2</v>
      </c>
      <c r="AM47" s="730">
        <v>35</v>
      </c>
      <c r="AN47" s="730">
        <v>27</v>
      </c>
      <c r="AO47" s="730">
        <v>8</v>
      </c>
      <c r="AP47" s="730">
        <v>56</v>
      </c>
      <c r="AQ47" s="730">
        <v>42</v>
      </c>
      <c r="AR47" s="730">
        <v>14</v>
      </c>
      <c r="AS47" s="730">
        <v>5</v>
      </c>
      <c r="AT47" s="730">
        <v>2</v>
      </c>
      <c r="AU47" s="730">
        <v>3</v>
      </c>
      <c r="AV47" s="730">
        <v>6</v>
      </c>
      <c r="AW47" s="730">
        <v>2</v>
      </c>
      <c r="AX47" s="730">
        <v>4</v>
      </c>
      <c r="AY47" s="730">
        <v>1</v>
      </c>
      <c r="AZ47" s="730">
        <v>1</v>
      </c>
      <c r="BA47" s="731">
        <v>0</v>
      </c>
      <c r="BB47" s="730">
        <v>56</v>
      </c>
      <c r="BC47" s="730">
        <v>41</v>
      </c>
      <c r="BD47" s="730">
        <v>15</v>
      </c>
      <c r="BE47" s="730">
        <v>33</v>
      </c>
      <c r="BF47" s="730">
        <v>22</v>
      </c>
      <c r="BG47" s="730">
        <v>11</v>
      </c>
      <c r="BH47" s="731">
        <v>0</v>
      </c>
      <c r="BI47" s="731">
        <v>0</v>
      </c>
      <c r="BJ47" s="731">
        <v>0</v>
      </c>
      <c r="BK47" s="731">
        <v>0</v>
      </c>
      <c r="BL47" s="731">
        <v>0</v>
      </c>
      <c r="BM47" s="731">
        <v>0</v>
      </c>
      <c r="BN47" s="730">
        <v>4</v>
      </c>
      <c r="BO47" s="730">
        <v>4</v>
      </c>
      <c r="BP47" s="731">
        <v>0</v>
      </c>
      <c r="BQ47" s="730">
        <v>5</v>
      </c>
      <c r="BR47" s="730">
        <v>3</v>
      </c>
      <c r="BS47" s="730">
        <v>2</v>
      </c>
      <c r="BT47" s="730">
        <v>10</v>
      </c>
      <c r="BU47" s="730">
        <v>9</v>
      </c>
      <c r="BV47" s="730">
        <v>1</v>
      </c>
      <c r="BW47" s="730">
        <v>7</v>
      </c>
      <c r="BX47" s="730">
        <v>6</v>
      </c>
      <c r="BY47" s="730">
        <v>1</v>
      </c>
      <c r="BZ47" s="731">
        <v>0</v>
      </c>
      <c r="CA47" s="731">
        <v>0</v>
      </c>
    </row>
    <row r="48" spans="2:79" ht="28.5">
      <c r="B48" s="612" t="s">
        <v>527</v>
      </c>
      <c r="C48" s="730">
        <v>56</v>
      </c>
      <c r="D48" s="730">
        <v>37</v>
      </c>
      <c r="E48" s="730">
        <v>19</v>
      </c>
      <c r="F48" s="730">
        <v>14</v>
      </c>
      <c r="G48" s="730">
        <v>7</v>
      </c>
      <c r="H48" s="730">
        <v>7</v>
      </c>
      <c r="I48" s="731">
        <v>0</v>
      </c>
      <c r="J48" s="731">
        <v>0</v>
      </c>
      <c r="K48" s="731">
        <v>0</v>
      </c>
      <c r="L48" s="730">
        <v>1</v>
      </c>
      <c r="M48" s="730">
        <v>1</v>
      </c>
      <c r="N48" s="731">
        <v>0</v>
      </c>
      <c r="O48" s="731">
        <v>0</v>
      </c>
      <c r="P48" s="731">
        <v>0</v>
      </c>
      <c r="Q48" s="731">
        <v>0</v>
      </c>
      <c r="R48" s="730">
        <v>2</v>
      </c>
      <c r="S48" s="730">
        <v>1</v>
      </c>
      <c r="T48" s="730">
        <v>1</v>
      </c>
      <c r="U48" s="730">
        <v>5</v>
      </c>
      <c r="V48" s="730">
        <v>4</v>
      </c>
      <c r="W48" s="730">
        <v>1</v>
      </c>
      <c r="X48" s="731">
        <v>0</v>
      </c>
      <c r="Y48" s="731">
        <v>0</v>
      </c>
      <c r="Z48" s="731">
        <v>0</v>
      </c>
      <c r="AA48" s="730">
        <v>1</v>
      </c>
      <c r="AB48" s="730">
        <v>1</v>
      </c>
      <c r="AC48" s="731">
        <v>0</v>
      </c>
      <c r="AD48" s="730">
        <v>5</v>
      </c>
      <c r="AE48" s="730">
        <v>4</v>
      </c>
      <c r="AF48" s="730">
        <v>1</v>
      </c>
      <c r="AG48" s="730">
        <v>3</v>
      </c>
      <c r="AH48" s="730">
        <v>3</v>
      </c>
      <c r="AI48" s="731">
        <v>0</v>
      </c>
      <c r="AJ48" s="730">
        <v>4</v>
      </c>
      <c r="AK48" s="730">
        <v>3</v>
      </c>
      <c r="AL48" s="730">
        <v>1</v>
      </c>
      <c r="AM48" s="730">
        <v>3</v>
      </c>
      <c r="AN48" s="730">
        <v>2</v>
      </c>
      <c r="AO48" s="730">
        <v>1</v>
      </c>
      <c r="AP48" s="730">
        <v>5</v>
      </c>
      <c r="AQ48" s="730">
        <v>4</v>
      </c>
      <c r="AR48" s="730">
        <v>1</v>
      </c>
      <c r="AS48" s="731">
        <v>0</v>
      </c>
      <c r="AT48" s="731">
        <v>0</v>
      </c>
      <c r="AU48" s="731">
        <v>0</v>
      </c>
      <c r="AV48" s="731">
        <v>0</v>
      </c>
      <c r="AW48" s="731">
        <v>0</v>
      </c>
      <c r="AX48" s="731">
        <v>0</v>
      </c>
      <c r="AY48" s="731">
        <v>0</v>
      </c>
      <c r="AZ48" s="731">
        <v>0</v>
      </c>
      <c r="BA48" s="731">
        <v>0</v>
      </c>
      <c r="BB48" s="730">
        <v>8</v>
      </c>
      <c r="BC48" s="730">
        <v>5</v>
      </c>
      <c r="BD48" s="730">
        <v>3</v>
      </c>
      <c r="BE48" s="730">
        <v>3</v>
      </c>
      <c r="BF48" s="730">
        <v>1</v>
      </c>
      <c r="BG48" s="730">
        <v>2</v>
      </c>
      <c r="BH48" s="731">
        <v>0</v>
      </c>
      <c r="BI48" s="731">
        <v>0</v>
      </c>
      <c r="BJ48" s="731">
        <v>0</v>
      </c>
      <c r="BK48" s="731">
        <v>0</v>
      </c>
      <c r="BL48" s="731">
        <v>0</v>
      </c>
      <c r="BM48" s="731">
        <v>0</v>
      </c>
      <c r="BN48" s="731">
        <v>0</v>
      </c>
      <c r="BO48" s="731">
        <v>0</v>
      </c>
      <c r="BP48" s="731">
        <v>0</v>
      </c>
      <c r="BQ48" s="731">
        <v>0</v>
      </c>
      <c r="BR48" s="731">
        <v>0</v>
      </c>
      <c r="BS48" s="731">
        <v>0</v>
      </c>
      <c r="BT48" s="731">
        <v>0</v>
      </c>
      <c r="BU48" s="731">
        <v>0</v>
      </c>
      <c r="BV48" s="731">
        <v>0</v>
      </c>
      <c r="BW48" s="730">
        <v>2</v>
      </c>
      <c r="BX48" s="730">
        <v>1</v>
      </c>
      <c r="BY48" s="730">
        <v>1</v>
      </c>
      <c r="BZ48" s="731">
        <v>0</v>
      </c>
      <c r="CA48" s="731">
        <v>0</v>
      </c>
    </row>
    <row r="49" spans="2:79">
      <c r="B49" s="612" t="s">
        <v>413</v>
      </c>
      <c r="C49" s="730">
        <v>95</v>
      </c>
      <c r="D49" s="730">
        <v>67</v>
      </c>
      <c r="E49" s="730">
        <v>28</v>
      </c>
      <c r="F49" s="730">
        <v>2</v>
      </c>
      <c r="G49" s="731">
        <v>0</v>
      </c>
      <c r="H49" s="730">
        <v>2</v>
      </c>
      <c r="I49" s="730">
        <v>5</v>
      </c>
      <c r="J49" s="730">
        <v>3</v>
      </c>
      <c r="K49" s="730">
        <v>2</v>
      </c>
      <c r="L49" s="731">
        <v>0</v>
      </c>
      <c r="M49" s="731">
        <v>0</v>
      </c>
      <c r="N49" s="731">
        <v>0</v>
      </c>
      <c r="O49" s="730">
        <v>1</v>
      </c>
      <c r="P49" s="730">
        <v>1</v>
      </c>
      <c r="Q49" s="731">
        <v>0</v>
      </c>
      <c r="R49" s="730">
        <v>2</v>
      </c>
      <c r="S49" s="730">
        <v>1</v>
      </c>
      <c r="T49" s="730">
        <v>1</v>
      </c>
      <c r="U49" s="730">
        <v>4</v>
      </c>
      <c r="V49" s="730">
        <v>3</v>
      </c>
      <c r="W49" s="730">
        <v>1</v>
      </c>
      <c r="X49" s="730">
        <v>1</v>
      </c>
      <c r="Y49" s="730">
        <v>1</v>
      </c>
      <c r="Z49" s="731">
        <v>0</v>
      </c>
      <c r="AA49" s="730">
        <v>7</v>
      </c>
      <c r="AB49" s="730">
        <v>4</v>
      </c>
      <c r="AC49" s="730">
        <v>3</v>
      </c>
      <c r="AD49" s="730">
        <v>12</v>
      </c>
      <c r="AE49" s="730">
        <v>10</v>
      </c>
      <c r="AF49" s="730">
        <v>2</v>
      </c>
      <c r="AG49" s="730">
        <v>1</v>
      </c>
      <c r="AH49" s="731">
        <v>0</v>
      </c>
      <c r="AI49" s="730">
        <v>1</v>
      </c>
      <c r="AJ49" s="731">
        <v>0</v>
      </c>
      <c r="AK49" s="731">
        <v>0</v>
      </c>
      <c r="AL49" s="731">
        <v>0</v>
      </c>
      <c r="AM49" s="730">
        <v>8</v>
      </c>
      <c r="AN49" s="730">
        <v>8</v>
      </c>
      <c r="AO49" s="731">
        <v>0</v>
      </c>
      <c r="AP49" s="730">
        <v>8</v>
      </c>
      <c r="AQ49" s="730">
        <v>7</v>
      </c>
      <c r="AR49" s="730">
        <v>1</v>
      </c>
      <c r="AS49" s="731">
        <v>0</v>
      </c>
      <c r="AT49" s="731">
        <v>0</v>
      </c>
      <c r="AU49" s="731">
        <v>0</v>
      </c>
      <c r="AV49" s="731">
        <v>0</v>
      </c>
      <c r="AW49" s="731">
        <v>0</v>
      </c>
      <c r="AX49" s="731">
        <v>0</v>
      </c>
      <c r="AY49" s="730">
        <v>1</v>
      </c>
      <c r="AZ49" s="730">
        <v>1</v>
      </c>
      <c r="BA49" s="731">
        <v>0</v>
      </c>
      <c r="BB49" s="730">
        <v>33</v>
      </c>
      <c r="BC49" s="730">
        <v>25</v>
      </c>
      <c r="BD49" s="730">
        <v>8</v>
      </c>
      <c r="BE49" s="730">
        <v>4</v>
      </c>
      <c r="BF49" s="730">
        <v>1</v>
      </c>
      <c r="BG49" s="730">
        <v>3</v>
      </c>
      <c r="BH49" s="731">
        <v>0</v>
      </c>
      <c r="BI49" s="731">
        <v>0</v>
      </c>
      <c r="BJ49" s="731">
        <v>0</v>
      </c>
      <c r="BK49" s="731">
        <v>0</v>
      </c>
      <c r="BL49" s="731">
        <v>0</v>
      </c>
      <c r="BM49" s="731">
        <v>0</v>
      </c>
      <c r="BN49" s="731">
        <v>0</v>
      </c>
      <c r="BO49" s="731">
        <v>0</v>
      </c>
      <c r="BP49" s="731">
        <v>0</v>
      </c>
      <c r="BQ49" s="730">
        <v>1</v>
      </c>
      <c r="BR49" s="731">
        <v>0</v>
      </c>
      <c r="BS49" s="730">
        <v>1</v>
      </c>
      <c r="BT49" s="730">
        <v>4</v>
      </c>
      <c r="BU49" s="730">
        <v>2</v>
      </c>
      <c r="BV49" s="730">
        <v>2</v>
      </c>
      <c r="BW49" s="730">
        <v>1</v>
      </c>
      <c r="BX49" s="731">
        <v>0</v>
      </c>
      <c r="BY49" s="730">
        <v>1</v>
      </c>
      <c r="BZ49" s="731">
        <v>0</v>
      </c>
      <c r="CA49" s="731">
        <v>0</v>
      </c>
    </row>
    <row r="50" spans="2:79">
      <c r="B50" s="612" t="s">
        <v>414</v>
      </c>
      <c r="C50" s="730">
        <v>73</v>
      </c>
      <c r="D50" s="730">
        <v>60</v>
      </c>
      <c r="E50" s="730">
        <v>13</v>
      </c>
      <c r="F50" s="730">
        <v>2</v>
      </c>
      <c r="G50" s="730">
        <v>1</v>
      </c>
      <c r="H50" s="730">
        <v>1</v>
      </c>
      <c r="I50" s="730">
        <v>1</v>
      </c>
      <c r="J50" s="730">
        <v>1</v>
      </c>
      <c r="K50" s="731">
        <v>0</v>
      </c>
      <c r="L50" s="731">
        <v>0</v>
      </c>
      <c r="M50" s="731">
        <v>0</v>
      </c>
      <c r="N50" s="731">
        <v>0</v>
      </c>
      <c r="O50" s="731">
        <v>0</v>
      </c>
      <c r="P50" s="731">
        <v>0</v>
      </c>
      <c r="Q50" s="731">
        <v>0</v>
      </c>
      <c r="R50" s="730">
        <v>3</v>
      </c>
      <c r="S50" s="730">
        <v>2</v>
      </c>
      <c r="T50" s="730">
        <v>1</v>
      </c>
      <c r="U50" s="730">
        <v>1</v>
      </c>
      <c r="V50" s="730">
        <v>1</v>
      </c>
      <c r="W50" s="731">
        <v>0</v>
      </c>
      <c r="X50" s="730">
        <v>1</v>
      </c>
      <c r="Y50" s="730">
        <v>1</v>
      </c>
      <c r="Z50" s="731">
        <v>0</v>
      </c>
      <c r="AA50" s="730">
        <v>3</v>
      </c>
      <c r="AB50" s="730">
        <v>2</v>
      </c>
      <c r="AC50" s="730">
        <v>1</v>
      </c>
      <c r="AD50" s="730">
        <v>27</v>
      </c>
      <c r="AE50" s="730">
        <v>26</v>
      </c>
      <c r="AF50" s="730">
        <v>1</v>
      </c>
      <c r="AG50" s="730">
        <v>1</v>
      </c>
      <c r="AH50" s="730">
        <v>1</v>
      </c>
      <c r="AI50" s="731">
        <v>0</v>
      </c>
      <c r="AJ50" s="730">
        <v>2</v>
      </c>
      <c r="AK50" s="730">
        <v>2</v>
      </c>
      <c r="AL50" s="731">
        <v>0</v>
      </c>
      <c r="AM50" s="730">
        <v>4</v>
      </c>
      <c r="AN50" s="730">
        <v>4</v>
      </c>
      <c r="AO50" s="731">
        <v>0</v>
      </c>
      <c r="AP50" s="730">
        <v>6</v>
      </c>
      <c r="AQ50" s="730">
        <v>5</v>
      </c>
      <c r="AR50" s="730">
        <v>1</v>
      </c>
      <c r="AS50" s="730">
        <v>1</v>
      </c>
      <c r="AT50" s="731">
        <v>0</v>
      </c>
      <c r="AU50" s="730">
        <v>1</v>
      </c>
      <c r="AV50" s="731">
        <v>0</v>
      </c>
      <c r="AW50" s="731">
        <v>0</v>
      </c>
      <c r="AX50" s="731">
        <v>0</v>
      </c>
      <c r="AY50" s="731">
        <v>0</v>
      </c>
      <c r="AZ50" s="731">
        <v>0</v>
      </c>
      <c r="BA50" s="731">
        <v>0</v>
      </c>
      <c r="BB50" s="730">
        <v>12</v>
      </c>
      <c r="BC50" s="730">
        <v>6</v>
      </c>
      <c r="BD50" s="730">
        <v>6</v>
      </c>
      <c r="BE50" s="730">
        <v>1</v>
      </c>
      <c r="BF50" s="730">
        <v>1</v>
      </c>
      <c r="BG50" s="731">
        <v>0</v>
      </c>
      <c r="BH50" s="730">
        <v>2</v>
      </c>
      <c r="BI50" s="730">
        <v>1</v>
      </c>
      <c r="BJ50" s="730">
        <v>1</v>
      </c>
      <c r="BK50" s="731">
        <v>0</v>
      </c>
      <c r="BL50" s="731">
        <v>0</v>
      </c>
      <c r="BM50" s="731">
        <v>0</v>
      </c>
      <c r="BN50" s="731">
        <v>0</v>
      </c>
      <c r="BO50" s="731">
        <v>0</v>
      </c>
      <c r="BP50" s="731">
        <v>0</v>
      </c>
      <c r="BQ50" s="730">
        <v>2</v>
      </c>
      <c r="BR50" s="730">
        <v>2</v>
      </c>
      <c r="BS50" s="731">
        <v>0</v>
      </c>
      <c r="BT50" s="730">
        <v>4</v>
      </c>
      <c r="BU50" s="730">
        <v>4</v>
      </c>
      <c r="BV50" s="731">
        <v>0</v>
      </c>
      <c r="BW50" s="731">
        <v>0</v>
      </c>
      <c r="BX50" s="731">
        <v>0</v>
      </c>
      <c r="BY50" s="731">
        <v>0</v>
      </c>
      <c r="BZ50" s="731">
        <v>0</v>
      </c>
      <c r="CA50" s="731">
        <v>0</v>
      </c>
    </row>
    <row r="51" spans="2:79">
      <c r="B51" s="612" t="s">
        <v>415</v>
      </c>
      <c r="C51" s="730">
        <v>592</v>
      </c>
      <c r="D51" s="730">
        <v>457</v>
      </c>
      <c r="E51" s="730">
        <v>135</v>
      </c>
      <c r="F51" s="730">
        <v>38</v>
      </c>
      <c r="G51" s="730">
        <v>29</v>
      </c>
      <c r="H51" s="730">
        <v>9</v>
      </c>
      <c r="I51" s="730">
        <v>8</v>
      </c>
      <c r="J51" s="730">
        <v>7</v>
      </c>
      <c r="K51" s="730">
        <v>1</v>
      </c>
      <c r="L51" s="730">
        <v>6</v>
      </c>
      <c r="M51" s="730">
        <v>5</v>
      </c>
      <c r="N51" s="730">
        <v>1</v>
      </c>
      <c r="O51" s="730">
        <v>11</v>
      </c>
      <c r="P51" s="730">
        <v>9</v>
      </c>
      <c r="Q51" s="730">
        <v>2</v>
      </c>
      <c r="R51" s="730">
        <v>7</v>
      </c>
      <c r="S51" s="730">
        <v>3</v>
      </c>
      <c r="T51" s="730">
        <v>4</v>
      </c>
      <c r="U51" s="730">
        <v>7</v>
      </c>
      <c r="V51" s="730">
        <v>6</v>
      </c>
      <c r="W51" s="730">
        <v>1</v>
      </c>
      <c r="X51" s="730">
        <v>6</v>
      </c>
      <c r="Y51" s="730">
        <v>5</v>
      </c>
      <c r="Z51" s="730">
        <v>1</v>
      </c>
      <c r="AA51" s="730">
        <v>12</v>
      </c>
      <c r="AB51" s="730">
        <v>11</v>
      </c>
      <c r="AC51" s="730">
        <v>1</v>
      </c>
      <c r="AD51" s="730">
        <v>116</v>
      </c>
      <c r="AE51" s="730">
        <v>110</v>
      </c>
      <c r="AF51" s="730">
        <v>6</v>
      </c>
      <c r="AG51" s="730">
        <v>28</v>
      </c>
      <c r="AH51" s="730">
        <v>17</v>
      </c>
      <c r="AI51" s="730">
        <v>11</v>
      </c>
      <c r="AJ51" s="730">
        <v>5</v>
      </c>
      <c r="AK51" s="730">
        <v>5</v>
      </c>
      <c r="AL51" s="731">
        <v>0</v>
      </c>
      <c r="AM51" s="730">
        <v>15</v>
      </c>
      <c r="AN51" s="730">
        <v>12</v>
      </c>
      <c r="AO51" s="730">
        <v>3</v>
      </c>
      <c r="AP51" s="730">
        <v>60</v>
      </c>
      <c r="AQ51" s="730">
        <v>40</v>
      </c>
      <c r="AR51" s="730">
        <v>20</v>
      </c>
      <c r="AS51" s="730">
        <v>4</v>
      </c>
      <c r="AT51" s="730">
        <v>2</v>
      </c>
      <c r="AU51" s="730">
        <v>2</v>
      </c>
      <c r="AV51" s="731">
        <v>0</v>
      </c>
      <c r="AW51" s="731">
        <v>0</v>
      </c>
      <c r="AX51" s="731">
        <v>0</v>
      </c>
      <c r="AY51" s="731">
        <v>0</v>
      </c>
      <c r="AZ51" s="731">
        <v>0</v>
      </c>
      <c r="BA51" s="731">
        <v>0</v>
      </c>
      <c r="BB51" s="730">
        <v>226</v>
      </c>
      <c r="BC51" s="730">
        <v>164</v>
      </c>
      <c r="BD51" s="730">
        <v>62</v>
      </c>
      <c r="BE51" s="730">
        <v>17</v>
      </c>
      <c r="BF51" s="730">
        <v>11</v>
      </c>
      <c r="BG51" s="730">
        <v>6</v>
      </c>
      <c r="BH51" s="730">
        <v>2</v>
      </c>
      <c r="BI51" s="730">
        <v>1</v>
      </c>
      <c r="BJ51" s="730">
        <v>1</v>
      </c>
      <c r="BK51" s="730">
        <v>3</v>
      </c>
      <c r="BL51" s="730">
        <v>3</v>
      </c>
      <c r="BM51" s="731">
        <v>0</v>
      </c>
      <c r="BN51" s="731">
        <v>0</v>
      </c>
      <c r="BO51" s="731">
        <v>0</v>
      </c>
      <c r="BP51" s="731">
        <v>0</v>
      </c>
      <c r="BQ51" s="731">
        <v>0</v>
      </c>
      <c r="BR51" s="731">
        <v>0</v>
      </c>
      <c r="BS51" s="731">
        <v>0</v>
      </c>
      <c r="BT51" s="730">
        <v>11</v>
      </c>
      <c r="BU51" s="730">
        <v>9</v>
      </c>
      <c r="BV51" s="730">
        <v>2</v>
      </c>
      <c r="BW51" s="730">
        <v>10</v>
      </c>
      <c r="BX51" s="730">
        <v>8</v>
      </c>
      <c r="BY51" s="730">
        <v>2</v>
      </c>
      <c r="BZ51" s="731">
        <v>0</v>
      </c>
      <c r="CA51" s="731">
        <v>0</v>
      </c>
    </row>
    <row r="52" spans="2:79">
      <c r="B52" s="612" t="s">
        <v>416</v>
      </c>
      <c r="C52" s="730">
        <v>1123</v>
      </c>
      <c r="D52" s="730">
        <v>870</v>
      </c>
      <c r="E52" s="730">
        <v>253</v>
      </c>
      <c r="F52" s="730">
        <v>64</v>
      </c>
      <c r="G52" s="730">
        <v>42</v>
      </c>
      <c r="H52" s="730">
        <v>22</v>
      </c>
      <c r="I52" s="730">
        <v>15</v>
      </c>
      <c r="J52" s="730">
        <v>12</v>
      </c>
      <c r="K52" s="730">
        <v>3</v>
      </c>
      <c r="L52" s="730">
        <v>20</v>
      </c>
      <c r="M52" s="730">
        <v>13</v>
      </c>
      <c r="N52" s="730">
        <v>7</v>
      </c>
      <c r="O52" s="730">
        <v>15</v>
      </c>
      <c r="P52" s="730">
        <v>8</v>
      </c>
      <c r="Q52" s="730">
        <v>7</v>
      </c>
      <c r="R52" s="730">
        <v>35</v>
      </c>
      <c r="S52" s="730">
        <v>22</v>
      </c>
      <c r="T52" s="730">
        <v>13</v>
      </c>
      <c r="U52" s="730">
        <v>50</v>
      </c>
      <c r="V52" s="730">
        <v>32</v>
      </c>
      <c r="W52" s="730">
        <v>18</v>
      </c>
      <c r="X52" s="730">
        <v>21</v>
      </c>
      <c r="Y52" s="730">
        <v>20</v>
      </c>
      <c r="Z52" s="730">
        <v>1</v>
      </c>
      <c r="AA52" s="730">
        <v>25</v>
      </c>
      <c r="AB52" s="730">
        <v>19</v>
      </c>
      <c r="AC52" s="730">
        <v>6</v>
      </c>
      <c r="AD52" s="730">
        <v>280</v>
      </c>
      <c r="AE52" s="730">
        <v>261</v>
      </c>
      <c r="AF52" s="730">
        <v>19</v>
      </c>
      <c r="AG52" s="730">
        <v>23</v>
      </c>
      <c r="AH52" s="730">
        <v>13</v>
      </c>
      <c r="AI52" s="730">
        <v>10</v>
      </c>
      <c r="AJ52" s="730">
        <v>19</v>
      </c>
      <c r="AK52" s="730">
        <v>17</v>
      </c>
      <c r="AL52" s="730">
        <v>2</v>
      </c>
      <c r="AM52" s="730">
        <v>51</v>
      </c>
      <c r="AN52" s="730">
        <v>41</v>
      </c>
      <c r="AO52" s="730">
        <v>10</v>
      </c>
      <c r="AP52" s="730">
        <v>119</v>
      </c>
      <c r="AQ52" s="730">
        <v>98</v>
      </c>
      <c r="AR52" s="730">
        <v>21</v>
      </c>
      <c r="AS52" s="730">
        <v>6</v>
      </c>
      <c r="AT52" s="730">
        <v>4</v>
      </c>
      <c r="AU52" s="730">
        <v>2</v>
      </c>
      <c r="AV52" s="730">
        <v>6</v>
      </c>
      <c r="AW52" s="730">
        <v>1</v>
      </c>
      <c r="AX52" s="730">
        <v>5</v>
      </c>
      <c r="AY52" s="730">
        <v>7</v>
      </c>
      <c r="AZ52" s="730">
        <v>6</v>
      </c>
      <c r="BA52" s="730">
        <v>1</v>
      </c>
      <c r="BB52" s="730">
        <v>222</v>
      </c>
      <c r="BC52" s="730">
        <v>156</v>
      </c>
      <c r="BD52" s="730">
        <v>66</v>
      </c>
      <c r="BE52" s="730">
        <v>61</v>
      </c>
      <c r="BF52" s="730">
        <v>42</v>
      </c>
      <c r="BG52" s="730">
        <v>19</v>
      </c>
      <c r="BH52" s="730">
        <v>4</v>
      </c>
      <c r="BI52" s="730">
        <v>2</v>
      </c>
      <c r="BJ52" s="730">
        <v>2</v>
      </c>
      <c r="BK52" s="731">
        <v>0</v>
      </c>
      <c r="BL52" s="731">
        <v>0</v>
      </c>
      <c r="BM52" s="731">
        <v>0</v>
      </c>
      <c r="BN52" s="730">
        <v>12</v>
      </c>
      <c r="BO52" s="730">
        <v>8</v>
      </c>
      <c r="BP52" s="730">
        <v>4</v>
      </c>
      <c r="BQ52" s="730">
        <v>6</v>
      </c>
      <c r="BR52" s="730">
        <v>4</v>
      </c>
      <c r="BS52" s="730">
        <v>2</v>
      </c>
      <c r="BT52" s="730">
        <v>34</v>
      </c>
      <c r="BU52" s="730">
        <v>32</v>
      </c>
      <c r="BV52" s="730">
        <v>2</v>
      </c>
      <c r="BW52" s="730">
        <v>27</v>
      </c>
      <c r="BX52" s="730">
        <v>16</v>
      </c>
      <c r="BY52" s="730">
        <v>11</v>
      </c>
      <c r="BZ52" s="730">
        <v>1</v>
      </c>
      <c r="CA52" s="730">
        <v>1</v>
      </c>
    </row>
    <row r="53" spans="2:79">
      <c r="B53" s="612" t="s">
        <v>703</v>
      </c>
      <c r="C53" s="730">
        <v>1</v>
      </c>
      <c r="D53" s="730">
        <v>1</v>
      </c>
      <c r="E53" s="731">
        <v>0</v>
      </c>
      <c r="F53" s="731">
        <v>0</v>
      </c>
      <c r="G53" s="731">
        <v>0</v>
      </c>
      <c r="H53" s="731">
        <v>0</v>
      </c>
      <c r="I53" s="731">
        <v>0</v>
      </c>
      <c r="J53" s="731">
        <v>0</v>
      </c>
      <c r="K53" s="731">
        <v>0</v>
      </c>
      <c r="L53" s="731">
        <v>0</v>
      </c>
      <c r="M53" s="731">
        <v>0</v>
      </c>
      <c r="N53" s="731">
        <v>0</v>
      </c>
      <c r="O53" s="731">
        <v>0</v>
      </c>
      <c r="P53" s="731">
        <v>0</v>
      </c>
      <c r="Q53" s="731">
        <v>0</v>
      </c>
      <c r="R53" s="731">
        <v>0</v>
      </c>
      <c r="S53" s="731">
        <v>0</v>
      </c>
      <c r="T53" s="731">
        <v>0</v>
      </c>
      <c r="U53" s="731">
        <v>0</v>
      </c>
      <c r="V53" s="731">
        <v>0</v>
      </c>
      <c r="W53" s="731">
        <v>0</v>
      </c>
      <c r="X53" s="731">
        <v>0</v>
      </c>
      <c r="Y53" s="731">
        <v>0</v>
      </c>
      <c r="Z53" s="731">
        <v>0</v>
      </c>
      <c r="AA53" s="731">
        <v>0</v>
      </c>
      <c r="AB53" s="731">
        <v>0</v>
      </c>
      <c r="AC53" s="731">
        <v>0</v>
      </c>
      <c r="AD53" s="731">
        <v>0</v>
      </c>
      <c r="AE53" s="731">
        <v>0</v>
      </c>
      <c r="AF53" s="731">
        <v>0</v>
      </c>
      <c r="AG53" s="731">
        <v>0</v>
      </c>
      <c r="AH53" s="731">
        <v>0</v>
      </c>
      <c r="AI53" s="731">
        <v>0</v>
      </c>
      <c r="AJ53" s="731">
        <v>0</v>
      </c>
      <c r="AK53" s="731">
        <v>0</v>
      </c>
      <c r="AL53" s="731">
        <v>0</v>
      </c>
      <c r="AM53" s="731">
        <v>0</v>
      </c>
      <c r="AN53" s="731">
        <v>0</v>
      </c>
      <c r="AO53" s="731">
        <v>0</v>
      </c>
      <c r="AP53" s="731">
        <v>0</v>
      </c>
      <c r="AQ53" s="731">
        <v>0</v>
      </c>
      <c r="AR53" s="731">
        <v>0</v>
      </c>
      <c r="AS53" s="731">
        <v>0</v>
      </c>
      <c r="AT53" s="731">
        <v>0</v>
      </c>
      <c r="AU53" s="731">
        <v>0</v>
      </c>
      <c r="AV53" s="731">
        <v>0</v>
      </c>
      <c r="AW53" s="731">
        <v>0</v>
      </c>
      <c r="AX53" s="731">
        <v>0</v>
      </c>
      <c r="AY53" s="731">
        <v>0</v>
      </c>
      <c r="AZ53" s="731">
        <v>0</v>
      </c>
      <c r="BA53" s="731">
        <v>0</v>
      </c>
      <c r="BB53" s="730">
        <v>1</v>
      </c>
      <c r="BC53" s="730">
        <v>1</v>
      </c>
      <c r="BD53" s="731">
        <v>0</v>
      </c>
      <c r="BE53" s="731">
        <v>0</v>
      </c>
      <c r="BF53" s="731">
        <v>0</v>
      </c>
      <c r="BG53" s="731">
        <v>0</v>
      </c>
      <c r="BH53" s="731">
        <v>0</v>
      </c>
      <c r="BI53" s="731">
        <v>0</v>
      </c>
      <c r="BJ53" s="731">
        <v>0</v>
      </c>
      <c r="BK53" s="731">
        <v>0</v>
      </c>
      <c r="BL53" s="731">
        <v>0</v>
      </c>
      <c r="BM53" s="731">
        <v>0</v>
      </c>
      <c r="BN53" s="731">
        <v>0</v>
      </c>
      <c r="BO53" s="731">
        <v>0</v>
      </c>
      <c r="BP53" s="731">
        <v>0</v>
      </c>
      <c r="BQ53" s="731">
        <v>0</v>
      </c>
      <c r="BR53" s="731">
        <v>0</v>
      </c>
      <c r="BS53" s="731">
        <v>0</v>
      </c>
      <c r="BT53" s="731">
        <v>0</v>
      </c>
      <c r="BU53" s="731">
        <v>0</v>
      </c>
      <c r="BV53" s="731">
        <v>0</v>
      </c>
      <c r="BW53" s="731">
        <v>0</v>
      </c>
      <c r="BX53" s="731">
        <v>0</v>
      </c>
      <c r="BY53" s="731">
        <v>0</v>
      </c>
      <c r="BZ53" s="731">
        <v>0</v>
      </c>
      <c r="CA53" s="731">
        <v>0</v>
      </c>
    </row>
    <row r="54" spans="2:79">
      <c r="B54" s="612" t="s">
        <v>698</v>
      </c>
      <c r="C54" s="730">
        <v>2</v>
      </c>
      <c r="D54" s="730">
        <v>2</v>
      </c>
      <c r="E54" s="731">
        <v>0</v>
      </c>
      <c r="F54" s="731">
        <v>0</v>
      </c>
      <c r="G54" s="731">
        <v>0</v>
      </c>
      <c r="H54" s="731">
        <v>0</v>
      </c>
      <c r="I54" s="731">
        <v>0</v>
      </c>
      <c r="J54" s="731">
        <v>0</v>
      </c>
      <c r="K54" s="731">
        <v>0</v>
      </c>
      <c r="L54" s="731">
        <v>0</v>
      </c>
      <c r="M54" s="731">
        <v>0</v>
      </c>
      <c r="N54" s="731">
        <v>0</v>
      </c>
      <c r="O54" s="731">
        <v>0</v>
      </c>
      <c r="P54" s="731">
        <v>0</v>
      </c>
      <c r="Q54" s="731">
        <v>0</v>
      </c>
      <c r="R54" s="731">
        <v>0</v>
      </c>
      <c r="S54" s="731">
        <v>0</v>
      </c>
      <c r="T54" s="731">
        <v>0</v>
      </c>
      <c r="U54" s="731">
        <v>0</v>
      </c>
      <c r="V54" s="731">
        <v>0</v>
      </c>
      <c r="W54" s="731">
        <v>0</v>
      </c>
      <c r="X54" s="730">
        <v>1</v>
      </c>
      <c r="Y54" s="730">
        <v>1</v>
      </c>
      <c r="Z54" s="731">
        <v>0</v>
      </c>
      <c r="AA54" s="731">
        <v>0</v>
      </c>
      <c r="AB54" s="731">
        <v>0</v>
      </c>
      <c r="AC54" s="731">
        <v>0</v>
      </c>
      <c r="AD54" s="731">
        <v>0</v>
      </c>
      <c r="AE54" s="731">
        <v>0</v>
      </c>
      <c r="AF54" s="731">
        <v>0</v>
      </c>
      <c r="AG54" s="731">
        <v>0</v>
      </c>
      <c r="AH54" s="731">
        <v>0</v>
      </c>
      <c r="AI54" s="731">
        <v>0</v>
      </c>
      <c r="AJ54" s="731">
        <v>0</v>
      </c>
      <c r="AK54" s="731">
        <v>0</v>
      </c>
      <c r="AL54" s="731">
        <v>0</v>
      </c>
      <c r="AM54" s="731">
        <v>0</v>
      </c>
      <c r="AN54" s="731">
        <v>0</v>
      </c>
      <c r="AO54" s="731">
        <v>0</v>
      </c>
      <c r="AP54" s="731">
        <v>0</v>
      </c>
      <c r="AQ54" s="731">
        <v>0</v>
      </c>
      <c r="AR54" s="731">
        <v>0</v>
      </c>
      <c r="AS54" s="731">
        <v>0</v>
      </c>
      <c r="AT54" s="731">
        <v>0</v>
      </c>
      <c r="AU54" s="731">
        <v>0</v>
      </c>
      <c r="AV54" s="731">
        <v>0</v>
      </c>
      <c r="AW54" s="731">
        <v>0</v>
      </c>
      <c r="AX54" s="731">
        <v>0</v>
      </c>
      <c r="AY54" s="731">
        <v>0</v>
      </c>
      <c r="AZ54" s="731">
        <v>0</v>
      </c>
      <c r="BA54" s="731">
        <v>0</v>
      </c>
      <c r="BB54" s="730">
        <v>1</v>
      </c>
      <c r="BC54" s="730">
        <v>1</v>
      </c>
      <c r="BD54" s="731">
        <v>0</v>
      </c>
      <c r="BE54" s="731">
        <v>0</v>
      </c>
      <c r="BF54" s="731">
        <v>0</v>
      </c>
      <c r="BG54" s="731">
        <v>0</v>
      </c>
      <c r="BH54" s="731">
        <v>0</v>
      </c>
      <c r="BI54" s="731">
        <v>0</v>
      </c>
      <c r="BJ54" s="731">
        <v>0</v>
      </c>
      <c r="BK54" s="731">
        <v>0</v>
      </c>
      <c r="BL54" s="731">
        <v>0</v>
      </c>
      <c r="BM54" s="731">
        <v>0</v>
      </c>
      <c r="BN54" s="731">
        <v>0</v>
      </c>
      <c r="BO54" s="731">
        <v>0</v>
      </c>
      <c r="BP54" s="731">
        <v>0</v>
      </c>
      <c r="BQ54" s="731">
        <v>0</v>
      </c>
      <c r="BR54" s="731">
        <v>0</v>
      </c>
      <c r="BS54" s="731">
        <v>0</v>
      </c>
      <c r="BT54" s="731">
        <v>0</v>
      </c>
      <c r="BU54" s="731">
        <v>0</v>
      </c>
      <c r="BV54" s="731">
        <v>0</v>
      </c>
      <c r="BW54" s="731">
        <v>0</v>
      </c>
      <c r="BX54" s="731">
        <v>0</v>
      </c>
      <c r="BY54" s="731">
        <v>0</v>
      </c>
      <c r="BZ54" s="731">
        <v>0</v>
      </c>
      <c r="CA54" s="731">
        <v>0</v>
      </c>
    </row>
    <row r="55" spans="2:79">
      <c r="B55" s="612" t="s">
        <v>417</v>
      </c>
      <c r="C55" s="730">
        <v>13</v>
      </c>
      <c r="D55" s="730">
        <v>9</v>
      </c>
      <c r="E55" s="730">
        <v>4</v>
      </c>
      <c r="F55" s="731">
        <v>0</v>
      </c>
      <c r="G55" s="731">
        <v>0</v>
      </c>
      <c r="H55" s="731">
        <v>0</v>
      </c>
      <c r="I55" s="731">
        <v>0</v>
      </c>
      <c r="J55" s="731">
        <v>0</v>
      </c>
      <c r="K55" s="731">
        <v>0</v>
      </c>
      <c r="L55" s="730">
        <v>1</v>
      </c>
      <c r="M55" s="730">
        <v>1</v>
      </c>
      <c r="N55" s="731">
        <v>0</v>
      </c>
      <c r="O55" s="731">
        <v>0</v>
      </c>
      <c r="P55" s="731">
        <v>0</v>
      </c>
      <c r="Q55" s="731">
        <v>0</v>
      </c>
      <c r="R55" s="731">
        <v>0</v>
      </c>
      <c r="S55" s="731">
        <v>0</v>
      </c>
      <c r="T55" s="731">
        <v>0</v>
      </c>
      <c r="U55" s="731">
        <v>0</v>
      </c>
      <c r="V55" s="731">
        <v>0</v>
      </c>
      <c r="W55" s="731">
        <v>0</v>
      </c>
      <c r="X55" s="730">
        <v>1</v>
      </c>
      <c r="Y55" s="730">
        <v>1</v>
      </c>
      <c r="Z55" s="731">
        <v>0</v>
      </c>
      <c r="AA55" s="731">
        <v>0</v>
      </c>
      <c r="AB55" s="731">
        <v>0</v>
      </c>
      <c r="AC55" s="731">
        <v>0</v>
      </c>
      <c r="AD55" s="730">
        <v>3</v>
      </c>
      <c r="AE55" s="730">
        <v>2</v>
      </c>
      <c r="AF55" s="730">
        <v>1</v>
      </c>
      <c r="AG55" s="730">
        <v>1</v>
      </c>
      <c r="AH55" s="731">
        <v>0</v>
      </c>
      <c r="AI55" s="730">
        <v>1</v>
      </c>
      <c r="AJ55" s="731">
        <v>0</v>
      </c>
      <c r="AK55" s="731">
        <v>0</v>
      </c>
      <c r="AL55" s="731">
        <v>0</v>
      </c>
      <c r="AM55" s="730">
        <v>2</v>
      </c>
      <c r="AN55" s="730">
        <v>2</v>
      </c>
      <c r="AO55" s="731">
        <v>0</v>
      </c>
      <c r="AP55" s="730">
        <v>2</v>
      </c>
      <c r="AQ55" s="730">
        <v>1</v>
      </c>
      <c r="AR55" s="730">
        <v>1</v>
      </c>
      <c r="AS55" s="730">
        <v>1</v>
      </c>
      <c r="AT55" s="731">
        <v>0</v>
      </c>
      <c r="AU55" s="730">
        <v>1</v>
      </c>
      <c r="AV55" s="731">
        <v>0</v>
      </c>
      <c r="AW55" s="731">
        <v>0</v>
      </c>
      <c r="AX55" s="731">
        <v>0</v>
      </c>
      <c r="AY55" s="730">
        <v>1</v>
      </c>
      <c r="AZ55" s="730">
        <v>1</v>
      </c>
      <c r="BA55" s="731">
        <v>0</v>
      </c>
      <c r="BB55" s="730">
        <v>1</v>
      </c>
      <c r="BC55" s="730">
        <v>1</v>
      </c>
      <c r="BD55" s="731">
        <v>0</v>
      </c>
      <c r="BE55" s="731">
        <v>0</v>
      </c>
      <c r="BF55" s="731">
        <v>0</v>
      </c>
      <c r="BG55" s="731">
        <v>0</v>
      </c>
      <c r="BH55" s="731">
        <v>0</v>
      </c>
      <c r="BI55" s="731">
        <v>0</v>
      </c>
      <c r="BJ55" s="731">
        <v>0</v>
      </c>
      <c r="BK55" s="731">
        <v>0</v>
      </c>
      <c r="BL55" s="731">
        <v>0</v>
      </c>
      <c r="BM55" s="731">
        <v>0</v>
      </c>
      <c r="BN55" s="731">
        <v>0</v>
      </c>
      <c r="BO55" s="731">
        <v>0</v>
      </c>
      <c r="BP55" s="731">
        <v>0</v>
      </c>
      <c r="BQ55" s="731">
        <v>0</v>
      </c>
      <c r="BR55" s="731">
        <v>0</v>
      </c>
      <c r="BS55" s="731">
        <v>0</v>
      </c>
      <c r="BT55" s="731">
        <v>0</v>
      </c>
      <c r="BU55" s="731">
        <v>0</v>
      </c>
      <c r="BV55" s="731">
        <v>0</v>
      </c>
      <c r="BW55" s="731">
        <v>0</v>
      </c>
      <c r="BX55" s="731">
        <v>0</v>
      </c>
      <c r="BY55" s="731">
        <v>0</v>
      </c>
      <c r="BZ55" s="731">
        <v>0</v>
      </c>
      <c r="CA55" s="731">
        <v>0</v>
      </c>
    </row>
    <row r="56" spans="2:79" ht="28.5">
      <c r="B56" s="612" t="s">
        <v>418</v>
      </c>
      <c r="C56" s="730">
        <v>58</v>
      </c>
      <c r="D56" s="730">
        <v>43</v>
      </c>
      <c r="E56" s="730">
        <v>15</v>
      </c>
      <c r="F56" s="730">
        <v>4</v>
      </c>
      <c r="G56" s="730">
        <v>1</v>
      </c>
      <c r="H56" s="730">
        <v>3</v>
      </c>
      <c r="I56" s="731">
        <v>0</v>
      </c>
      <c r="J56" s="731">
        <v>0</v>
      </c>
      <c r="K56" s="731">
        <v>0</v>
      </c>
      <c r="L56" s="730">
        <v>1</v>
      </c>
      <c r="M56" s="730">
        <v>1</v>
      </c>
      <c r="N56" s="731">
        <v>0</v>
      </c>
      <c r="O56" s="731">
        <v>0</v>
      </c>
      <c r="P56" s="731">
        <v>0</v>
      </c>
      <c r="Q56" s="731">
        <v>0</v>
      </c>
      <c r="R56" s="730">
        <v>4</v>
      </c>
      <c r="S56" s="730">
        <v>3</v>
      </c>
      <c r="T56" s="730">
        <v>1</v>
      </c>
      <c r="U56" s="731">
        <v>0</v>
      </c>
      <c r="V56" s="731">
        <v>0</v>
      </c>
      <c r="W56" s="731">
        <v>0</v>
      </c>
      <c r="X56" s="730">
        <v>3</v>
      </c>
      <c r="Y56" s="730">
        <v>3</v>
      </c>
      <c r="Z56" s="731">
        <v>0</v>
      </c>
      <c r="AA56" s="730">
        <v>3</v>
      </c>
      <c r="AB56" s="730">
        <v>2</v>
      </c>
      <c r="AC56" s="730">
        <v>1</v>
      </c>
      <c r="AD56" s="730">
        <v>11</v>
      </c>
      <c r="AE56" s="730">
        <v>11</v>
      </c>
      <c r="AF56" s="731">
        <v>0</v>
      </c>
      <c r="AG56" s="731">
        <v>0</v>
      </c>
      <c r="AH56" s="731">
        <v>0</v>
      </c>
      <c r="AI56" s="731">
        <v>0</v>
      </c>
      <c r="AJ56" s="730">
        <v>3</v>
      </c>
      <c r="AK56" s="730">
        <v>2</v>
      </c>
      <c r="AL56" s="730">
        <v>1</v>
      </c>
      <c r="AM56" s="730">
        <v>3</v>
      </c>
      <c r="AN56" s="730">
        <v>2</v>
      </c>
      <c r="AO56" s="730">
        <v>1</v>
      </c>
      <c r="AP56" s="730">
        <v>6</v>
      </c>
      <c r="AQ56" s="730">
        <v>5</v>
      </c>
      <c r="AR56" s="730">
        <v>1</v>
      </c>
      <c r="AS56" s="730">
        <v>1</v>
      </c>
      <c r="AT56" s="730">
        <v>1</v>
      </c>
      <c r="AU56" s="731">
        <v>0</v>
      </c>
      <c r="AV56" s="731">
        <v>0</v>
      </c>
      <c r="AW56" s="731">
        <v>0</v>
      </c>
      <c r="AX56" s="731">
        <v>0</v>
      </c>
      <c r="AY56" s="731">
        <v>0</v>
      </c>
      <c r="AZ56" s="731">
        <v>0</v>
      </c>
      <c r="BA56" s="731">
        <v>0</v>
      </c>
      <c r="BB56" s="730">
        <v>11</v>
      </c>
      <c r="BC56" s="730">
        <v>7</v>
      </c>
      <c r="BD56" s="730">
        <v>4</v>
      </c>
      <c r="BE56" s="730">
        <v>4</v>
      </c>
      <c r="BF56" s="730">
        <v>3</v>
      </c>
      <c r="BG56" s="730">
        <v>1</v>
      </c>
      <c r="BH56" s="730">
        <v>1</v>
      </c>
      <c r="BI56" s="731">
        <v>0</v>
      </c>
      <c r="BJ56" s="730">
        <v>1</v>
      </c>
      <c r="BK56" s="731">
        <v>0</v>
      </c>
      <c r="BL56" s="731">
        <v>0</v>
      </c>
      <c r="BM56" s="731">
        <v>0</v>
      </c>
      <c r="BN56" s="731">
        <v>0</v>
      </c>
      <c r="BO56" s="731">
        <v>0</v>
      </c>
      <c r="BP56" s="731">
        <v>0</v>
      </c>
      <c r="BQ56" s="731">
        <v>0</v>
      </c>
      <c r="BR56" s="731">
        <v>0</v>
      </c>
      <c r="BS56" s="731">
        <v>0</v>
      </c>
      <c r="BT56" s="730">
        <v>3</v>
      </c>
      <c r="BU56" s="730">
        <v>2</v>
      </c>
      <c r="BV56" s="730">
        <v>1</v>
      </c>
      <c r="BW56" s="731">
        <v>0</v>
      </c>
      <c r="BX56" s="731">
        <v>0</v>
      </c>
      <c r="BY56" s="731">
        <v>0</v>
      </c>
      <c r="BZ56" s="731">
        <v>0</v>
      </c>
      <c r="CA56" s="731">
        <v>0</v>
      </c>
    </row>
    <row r="57" spans="2:79">
      <c r="B57" s="612" t="s">
        <v>419</v>
      </c>
      <c r="C57" s="730">
        <v>3233</v>
      </c>
      <c r="D57" s="730">
        <v>2490</v>
      </c>
      <c r="E57" s="730">
        <v>743</v>
      </c>
      <c r="F57" s="730">
        <v>155</v>
      </c>
      <c r="G57" s="730">
        <v>87</v>
      </c>
      <c r="H57" s="730">
        <v>68</v>
      </c>
      <c r="I57" s="730">
        <v>47</v>
      </c>
      <c r="J57" s="730">
        <v>33</v>
      </c>
      <c r="K57" s="730">
        <v>14</v>
      </c>
      <c r="L57" s="730">
        <v>60</v>
      </c>
      <c r="M57" s="730">
        <v>38</v>
      </c>
      <c r="N57" s="730">
        <v>22</v>
      </c>
      <c r="O57" s="730">
        <v>56</v>
      </c>
      <c r="P57" s="730">
        <v>38</v>
      </c>
      <c r="Q57" s="730">
        <v>18</v>
      </c>
      <c r="R57" s="730">
        <v>115</v>
      </c>
      <c r="S57" s="730">
        <v>78</v>
      </c>
      <c r="T57" s="730">
        <v>37</v>
      </c>
      <c r="U57" s="730">
        <v>89</v>
      </c>
      <c r="V57" s="730">
        <v>61</v>
      </c>
      <c r="W57" s="730">
        <v>28</v>
      </c>
      <c r="X57" s="730">
        <v>169</v>
      </c>
      <c r="Y57" s="730">
        <v>145</v>
      </c>
      <c r="Z57" s="730">
        <v>24</v>
      </c>
      <c r="AA57" s="730">
        <v>84</v>
      </c>
      <c r="AB57" s="730">
        <v>58</v>
      </c>
      <c r="AC57" s="730">
        <v>26</v>
      </c>
      <c r="AD57" s="730">
        <v>935</v>
      </c>
      <c r="AE57" s="730">
        <v>907</v>
      </c>
      <c r="AF57" s="730">
        <v>28</v>
      </c>
      <c r="AG57" s="730">
        <v>92</v>
      </c>
      <c r="AH57" s="730">
        <v>56</v>
      </c>
      <c r="AI57" s="730">
        <v>36</v>
      </c>
      <c r="AJ57" s="730">
        <v>66</v>
      </c>
      <c r="AK57" s="730">
        <v>50</v>
      </c>
      <c r="AL57" s="730">
        <v>16</v>
      </c>
      <c r="AM57" s="730">
        <v>210</v>
      </c>
      <c r="AN57" s="730">
        <v>156</v>
      </c>
      <c r="AO57" s="730">
        <v>54</v>
      </c>
      <c r="AP57" s="730">
        <v>375</v>
      </c>
      <c r="AQ57" s="730">
        <v>268</v>
      </c>
      <c r="AR57" s="730">
        <v>107</v>
      </c>
      <c r="AS57" s="730">
        <v>15</v>
      </c>
      <c r="AT57" s="730">
        <v>12</v>
      </c>
      <c r="AU57" s="730">
        <v>3</v>
      </c>
      <c r="AV57" s="730">
        <v>11</v>
      </c>
      <c r="AW57" s="730">
        <v>8</v>
      </c>
      <c r="AX57" s="730">
        <v>3</v>
      </c>
      <c r="AY57" s="730">
        <v>13</v>
      </c>
      <c r="AZ57" s="730">
        <v>10</v>
      </c>
      <c r="BA57" s="730">
        <v>3</v>
      </c>
      <c r="BB57" s="730">
        <v>354</v>
      </c>
      <c r="BC57" s="730">
        <v>230</v>
      </c>
      <c r="BD57" s="730">
        <v>124</v>
      </c>
      <c r="BE57" s="730">
        <v>167</v>
      </c>
      <c r="BF57" s="730">
        <v>81</v>
      </c>
      <c r="BG57" s="730">
        <v>86</v>
      </c>
      <c r="BH57" s="730">
        <v>5</v>
      </c>
      <c r="BI57" s="730">
        <v>3</v>
      </c>
      <c r="BJ57" s="730">
        <v>2</v>
      </c>
      <c r="BK57" s="731">
        <v>0</v>
      </c>
      <c r="BL57" s="731">
        <v>0</v>
      </c>
      <c r="BM57" s="731">
        <v>0</v>
      </c>
      <c r="BN57" s="730">
        <v>8</v>
      </c>
      <c r="BO57" s="730">
        <v>5</v>
      </c>
      <c r="BP57" s="730">
        <v>3</v>
      </c>
      <c r="BQ57" s="730">
        <v>8</v>
      </c>
      <c r="BR57" s="730">
        <v>6</v>
      </c>
      <c r="BS57" s="730">
        <v>2</v>
      </c>
      <c r="BT57" s="730">
        <v>106</v>
      </c>
      <c r="BU57" s="730">
        <v>87</v>
      </c>
      <c r="BV57" s="730">
        <v>19</v>
      </c>
      <c r="BW57" s="730">
        <v>93</v>
      </c>
      <c r="BX57" s="730">
        <v>73</v>
      </c>
      <c r="BY57" s="730">
        <v>20</v>
      </c>
      <c r="BZ57" s="731">
        <v>0</v>
      </c>
      <c r="CA57" s="731">
        <v>0</v>
      </c>
    </row>
    <row r="58" spans="2:79">
      <c r="B58" s="612" t="s">
        <v>420</v>
      </c>
      <c r="C58" s="730">
        <v>8574</v>
      </c>
      <c r="D58" s="730">
        <v>6820</v>
      </c>
      <c r="E58" s="730">
        <v>1754</v>
      </c>
      <c r="F58" s="730">
        <v>290</v>
      </c>
      <c r="G58" s="730">
        <v>173</v>
      </c>
      <c r="H58" s="730">
        <v>117</v>
      </c>
      <c r="I58" s="730">
        <v>101</v>
      </c>
      <c r="J58" s="730">
        <v>74</v>
      </c>
      <c r="K58" s="730">
        <v>27</v>
      </c>
      <c r="L58" s="730">
        <v>116</v>
      </c>
      <c r="M58" s="730">
        <v>70</v>
      </c>
      <c r="N58" s="730">
        <v>46</v>
      </c>
      <c r="O58" s="730">
        <v>42</v>
      </c>
      <c r="P58" s="730">
        <v>28</v>
      </c>
      <c r="Q58" s="730">
        <v>14</v>
      </c>
      <c r="R58" s="730">
        <v>109</v>
      </c>
      <c r="S58" s="730">
        <v>68</v>
      </c>
      <c r="T58" s="730">
        <v>41</v>
      </c>
      <c r="U58" s="730">
        <v>211</v>
      </c>
      <c r="V58" s="730">
        <v>132</v>
      </c>
      <c r="W58" s="730">
        <v>79</v>
      </c>
      <c r="X58" s="730">
        <v>179</v>
      </c>
      <c r="Y58" s="730">
        <v>152</v>
      </c>
      <c r="Z58" s="730">
        <v>27</v>
      </c>
      <c r="AA58" s="730">
        <v>181</v>
      </c>
      <c r="AB58" s="730">
        <v>116</v>
      </c>
      <c r="AC58" s="730">
        <v>65</v>
      </c>
      <c r="AD58" s="730">
        <v>3300</v>
      </c>
      <c r="AE58" s="730">
        <v>3049</v>
      </c>
      <c r="AF58" s="730">
        <v>251</v>
      </c>
      <c r="AG58" s="730">
        <v>169</v>
      </c>
      <c r="AH58" s="730">
        <v>101</v>
      </c>
      <c r="AI58" s="730">
        <v>68</v>
      </c>
      <c r="AJ58" s="730">
        <v>155</v>
      </c>
      <c r="AK58" s="730">
        <v>112</v>
      </c>
      <c r="AL58" s="730">
        <v>43</v>
      </c>
      <c r="AM58" s="730">
        <v>684</v>
      </c>
      <c r="AN58" s="730">
        <v>540</v>
      </c>
      <c r="AO58" s="730">
        <v>144</v>
      </c>
      <c r="AP58" s="730">
        <v>1072</v>
      </c>
      <c r="AQ58" s="730">
        <v>806</v>
      </c>
      <c r="AR58" s="730">
        <v>266</v>
      </c>
      <c r="AS58" s="730">
        <v>11</v>
      </c>
      <c r="AT58" s="730">
        <v>6</v>
      </c>
      <c r="AU58" s="730">
        <v>5</v>
      </c>
      <c r="AV58" s="730">
        <v>16</v>
      </c>
      <c r="AW58" s="730">
        <v>11</v>
      </c>
      <c r="AX58" s="730">
        <v>5</v>
      </c>
      <c r="AY58" s="730">
        <v>16</v>
      </c>
      <c r="AZ58" s="730">
        <v>11</v>
      </c>
      <c r="BA58" s="730">
        <v>5</v>
      </c>
      <c r="BB58" s="730">
        <v>1355</v>
      </c>
      <c r="BC58" s="730">
        <v>1018</v>
      </c>
      <c r="BD58" s="730">
        <v>337</v>
      </c>
      <c r="BE58" s="730">
        <v>244</v>
      </c>
      <c r="BF58" s="730">
        <v>127</v>
      </c>
      <c r="BG58" s="730">
        <v>117</v>
      </c>
      <c r="BH58" s="730">
        <v>10</v>
      </c>
      <c r="BI58" s="730">
        <v>9</v>
      </c>
      <c r="BJ58" s="730">
        <v>1</v>
      </c>
      <c r="BK58" s="730">
        <v>9</v>
      </c>
      <c r="BL58" s="730">
        <v>9</v>
      </c>
      <c r="BM58" s="731">
        <v>0</v>
      </c>
      <c r="BN58" s="730">
        <v>22</v>
      </c>
      <c r="BO58" s="730">
        <v>14</v>
      </c>
      <c r="BP58" s="730">
        <v>8</v>
      </c>
      <c r="BQ58" s="730">
        <v>21</v>
      </c>
      <c r="BR58" s="730">
        <v>13</v>
      </c>
      <c r="BS58" s="730">
        <v>8</v>
      </c>
      <c r="BT58" s="730">
        <v>164</v>
      </c>
      <c r="BU58" s="730">
        <v>127</v>
      </c>
      <c r="BV58" s="730">
        <v>37</v>
      </c>
      <c r="BW58" s="730">
        <v>83</v>
      </c>
      <c r="BX58" s="730">
        <v>40</v>
      </c>
      <c r="BY58" s="730">
        <v>43</v>
      </c>
      <c r="BZ58" s="730">
        <v>14</v>
      </c>
      <c r="CA58" s="730">
        <v>14</v>
      </c>
    </row>
    <row r="59" spans="2:79">
      <c r="B59" s="612" t="s">
        <v>421</v>
      </c>
      <c r="C59" s="730">
        <v>2320</v>
      </c>
      <c r="D59" s="730">
        <v>1721</v>
      </c>
      <c r="E59" s="730">
        <v>599</v>
      </c>
      <c r="F59" s="730">
        <v>106</v>
      </c>
      <c r="G59" s="730">
        <v>59</v>
      </c>
      <c r="H59" s="730">
        <v>47</v>
      </c>
      <c r="I59" s="730">
        <v>38</v>
      </c>
      <c r="J59" s="730">
        <v>26</v>
      </c>
      <c r="K59" s="730">
        <v>12</v>
      </c>
      <c r="L59" s="730">
        <v>33</v>
      </c>
      <c r="M59" s="730">
        <v>22</v>
      </c>
      <c r="N59" s="730">
        <v>11</v>
      </c>
      <c r="O59" s="730">
        <v>43</v>
      </c>
      <c r="P59" s="730">
        <v>27</v>
      </c>
      <c r="Q59" s="730">
        <v>16</v>
      </c>
      <c r="R59" s="730">
        <v>99</v>
      </c>
      <c r="S59" s="730">
        <v>63</v>
      </c>
      <c r="T59" s="730">
        <v>36</v>
      </c>
      <c r="U59" s="730">
        <v>102</v>
      </c>
      <c r="V59" s="730">
        <v>72</v>
      </c>
      <c r="W59" s="730">
        <v>30</v>
      </c>
      <c r="X59" s="730">
        <v>39</v>
      </c>
      <c r="Y59" s="730">
        <v>31</v>
      </c>
      <c r="Z59" s="730">
        <v>8</v>
      </c>
      <c r="AA59" s="730">
        <v>47</v>
      </c>
      <c r="AB59" s="730">
        <v>33</v>
      </c>
      <c r="AC59" s="730">
        <v>14</v>
      </c>
      <c r="AD59" s="730">
        <v>539</v>
      </c>
      <c r="AE59" s="730">
        <v>502</v>
      </c>
      <c r="AF59" s="730">
        <v>37</v>
      </c>
      <c r="AG59" s="730">
        <v>133</v>
      </c>
      <c r="AH59" s="730">
        <v>97</v>
      </c>
      <c r="AI59" s="730">
        <v>36</v>
      </c>
      <c r="AJ59" s="730">
        <v>49</v>
      </c>
      <c r="AK59" s="730">
        <v>39</v>
      </c>
      <c r="AL59" s="730">
        <v>10</v>
      </c>
      <c r="AM59" s="730">
        <v>129</v>
      </c>
      <c r="AN59" s="730">
        <v>100</v>
      </c>
      <c r="AO59" s="730">
        <v>29</v>
      </c>
      <c r="AP59" s="730">
        <v>165</v>
      </c>
      <c r="AQ59" s="730">
        <v>125</v>
      </c>
      <c r="AR59" s="730">
        <v>40</v>
      </c>
      <c r="AS59" s="730">
        <v>14</v>
      </c>
      <c r="AT59" s="730">
        <v>10</v>
      </c>
      <c r="AU59" s="730">
        <v>4</v>
      </c>
      <c r="AV59" s="730">
        <v>12</v>
      </c>
      <c r="AW59" s="730">
        <v>8</v>
      </c>
      <c r="AX59" s="730">
        <v>4</v>
      </c>
      <c r="AY59" s="730">
        <v>6</v>
      </c>
      <c r="AZ59" s="730">
        <v>4</v>
      </c>
      <c r="BA59" s="730">
        <v>2</v>
      </c>
      <c r="BB59" s="730">
        <v>456</v>
      </c>
      <c r="BC59" s="730">
        <v>319</v>
      </c>
      <c r="BD59" s="730">
        <v>137</v>
      </c>
      <c r="BE59" s="730">
        <v>174</v>
      </c>
      <c r="BF59" s="730">
        <v>85</v>
      </c>
      <c r="BG59" s="730">
        <v>89</v>
      </c>
      <c r="BH59" s="730">
        <v>3</v>
      </c>
      <c r="BI59" s="730">
        <v>1</v>
      </c>
      <c r="BJ59" s="730">
        <v>2</v>
      </c>
      <c r="BK59" s="730">
        <v>1</v>
      </c>
      <c r="BL59" s="730">
        <v>1</v>
      </c>
      <c r="BM59" s="731">
        <v>0</v>
      </c>
      <c r="BN59" s="730">
        <v>22</v>
      </c>
      <c r="BO59" s="730">
        <v>13</v>
      </c>
      <c r="BP59" s="730">
        <v>9</v>
      </c>
      <c r="BQ59" s="730">
        <v>6</v>
      </c>
      <c r="BR59" s="730">
        <v>3</v>
      </c>
      <c r="BS59" s="730">
        <v>3</v>
      </c>
      <c r="BT59" s="730">
        <v>73</v>
      </c>
      <c r="BU59" s="730">
        <v>59</v>
      </c>
      <c r="BV59" s="730">
        <v>14</v>
      </c>
      <c r="BW59" s="730">
        <v>27</v>
      </c>
      <c r="BX59" s="730">
        <v>18</v>
      </c>
      <c r="BY59" s="730">
        <v>9</v>
      </c>
      <c r="BZ59" s="730">
        <v>4</v>
      </c>
      <c r="CA59" s="730">
        <v>4</v>
      </c>
    </row>
    <row r="60" spans="2:79">
      <c r="B60" s="612" t="s">
        <v>422</v>
      </c>
      <c r="C60" s="730">
        <v>4557</v>
      </c>
      <c r="D60" s="730">
        <v>3561</v>
      </c>
      <c r="E60" s="730">
        <v>996</v>
      </c>
      <c r="F60" s="730">
        <v>223</v>
      </c>
      <c r="G60" s="730">
        <v>131</v>
      </c>
      <c r="H60" s="730">
        <v>92</v>
      </c>
      <c r="I60" s="730">
        <v>77</v>
      </c>
      <c r="J60" s="730">
        <v>54</v>
      </c>
      <c r="K60" s="730">
        <v>23</v>
      </c>
      <c r="L60" s="730">
        <v>64</v>
      </c>
      <c r="M60" s="730">
        <v>40</v>
      </c>
      <c r="N60" s="730">
        <v>24</v>
      </c>
      <c r="O60" s="730">
        <v>70</v>
      </c>
      <c r="P60" s="730">
        <v>49</v>
      </c>
      <c r="Q60" s="730">
        <v>21</v>
      </c>
      <c r="R60" s="730">
        <v>138</v>
      </c>
      <c r="S60" s="730">
        <v>82</v>
      </c>
      <c r="T60" s="730">
        <v>56</v>
      </c>
      <c r="U60" s="730">
        <v>148</v>
      </c>
      <c r="V60" s="730">
        <v>91</v>
      </c>
      <c r="W60" s="730">
        <v>57</v>
      </c>
      <c r="X60" s="730">
        <v>132</v>
      </c>
      <c r="Y60" s="730">
        <v>122</v>
      </c>
      <c r="Z60" s="730">
        <v>10</v>
      </c>
      <c r="AA60" s="730">
        <v>157</v>
      </c>
      <c r="AB60" s="730">
        <v>101</v>
      </c>
      <c r="AC60" s="730">
        <v>56</v>
      </c>
      <c r="AD60" s="730">
        <v>1271</v>
      </c>
      <c r="AE60" s="730">
        <v>1208</v>
      </c>
      <c r="AF60" s="730">
        <v>63</v>
      </c>
      <c r="AG60" s="730">
        <v>153</v>
      </c>
      <c r="AH60" s="730">
        <v>100</v>
      </c>
      <c r="AI60" s="730">
        <v>53</v>
      </c>
      <c r="AJ60" s="730">
        <v>97</v>
      </c>
      <c r="AK60" s="730">
        <v>68</v>
      </c>
      <c r="AL60" s="730">
        <v>29</v>
      </c>
      <c r="AM60" s="730">
        <v>291</v>
      </c>
      <c r="AN60" s="730">
        <v>248</v>
      </c>
      <c r="AO60" s="730">
        <v>43</v>
      </c>
      <c r="AP60" s="730">
        <v>616</v>
      </c>
      <c r="AQ60" s="730">
        <v>480</v>
      </c>
      <c r="AR60" s="730">
        <v>136</v>
      </c>
      <c r="AS60" s="730">
        <v>26</v>
      </c>
      <c r="AT60" s="730">
        <v>12</v>
      </c>
      <c r="AU60" s="730">
        <v>14</v>
      </c>
      <c r="AV60" s="730">
        <v>14</v>
      </c>
      <c r="AW60" s="730">
        <v>11</v>
      </c>
      <c r="AX60" s="730">
        <v>3</v>
      </c>
      <c r="AY60" s="730">
        <v>19</v>
      </c>
      <c r="AZ60" s="730">
        <v>12</v>
      </c>
      <c r="BA60" s="730">
        <v>7</v>
      </c>
      <c r="BB60" s="730">
        <v>624</v>
      </c>
      <c r="BC60" s="730">
        <v>453</v>
      </c>
      <c r="BD60" s="730">
        <v>171</v>
      </c>
      <c r="BE60" s="730">
        <v>147</v>
      </c>
      <c r="BF60" s="730">
        <v>89</v>
      </c>
      <c r="BG60" s="730">
        <v>58</v>
      </c>
      <c r="BH60" s="730">
        <v>12</v>
      </c>
      <c r="BI60" s="730">
        <v>7</v>
      </c>
      <c r="BJ60" s="730">
        <v>5</v>
      </c>
      <c r="BK60" s="730">
        <v>3</v>
      </c>
      <c r="BL60" s="730">
        <v>3</v>
      </c>
      <c r="BM60" s="731">
        <v>0</v>
      </c>
      <c r="BN60" s="730">
        <v>31</v>
      </c>
      <c r="BO60" s="730">
        <v>18</v>
      </c>
      <c r="BP60" s="730">
        <v>13</v>
      </c>
      <c r="BQ60" s="730">
        <v>22</v>
      </c>
      <c r="BR60" s="730">
        <v>13</v>
      </c>
      <c r="BS60" s="730">
        <v>9</v>
      </c>
      <c r="BT60" s="730">
        <v>117</v>
      </c>
      <c r="BU60" s="730">
        <v>92</v>
      </c>
      <c r="BV60" s="730">
        <v>25</v>
      </c>
      <c r="BW60" s="730">
        <v>102</v>
      </c>
      <c r="BX60" s="730">
        <v>74</v>
      </c>
      <c r="BY60" s="730">
        <v>28</v>
      </c>
      <c r="BZ60" s="730">
        <v>3</v>
      </c>
      <c r="CA60" s="730">
        <v>3</v>
      </c>
    </row>
    <row r="61" spans="2:79">
      <c r="B61" s="612" t="s">
        <v>423</v>
      </c>
      <c r="C61" s="730">
        <v>34</v>
      </c>
      <c r="D61" s="730">
        <v>19</v>
      </c>
      <c r="E61" s="730">
        <v>15</v>
      </c>
      <c r="F61" s="731">
        <v>0</v>
      </c>
      <c r="G61" s="731">
        <v>0</v>
      </c>
      <c r="H61" s="731">
        <v>0</v>
      </c>
      <c r="I61" s="731">
        <v>0</v>
      </c>
      <c r="J61" s="731">
        <v>0</v>
      </c>
      <c r="K61" s="731">
        <v>0</v>
      </c>
      <c r="L61" s="730">
        <v>1</v>
      </c>
      <c r="M61" s="731">
        <v>0</v>
      </c>
      <c r="N61" s="730">
        <v>1</v>
      </c>
      <c r="O61" s="730">
        <v>1</v>
      </c>
      <c r="P61" s="731">
        <v>0</v>
      </c>
      <c r="Q61" s="730">
        <v>1</v>
      </c>
      <c r="R61" s="731">
        <v>0</v>
      </c>
      <c r="S61" s="731">
        <v>0</v>
      </c>
      <c r="T61" s="731">
        <v>0</v>
      </c>
      <c r="U61" s="731">
        <v>0</v>
      </c>
      <c r="V61" s="731">
        <v>0</v>
      </c>
      <c r="W61" s="731">
        <v>0</v>
      </c>
      <c r="X61" s="730">
        <v>1</v>
      </c>
      <c r="Y61" s="730">
        <v>1</v>
      </c>
      <c r="Z61" s="731">
        <v>0</v>
      </c>
      <c r="AA61" s="731">
        <v>0</v>
      </c>
      <c r="AB61" s="731">
        <v>0</v>
      </c>
      <c r="AC61" s="731">
        <v>0</v>
      </c>
      <c r="AD61" s="730">
        <v>3</v>
      </c>
      <c r="AE61" s="730">
        <v>3</v>
      </c>
      <c r="AF61" s="731">
        <v>0</v>
      </c>
      <c r="AG61" s="730">
        <v>5</v>
      </c>
      <c r="AH61" s="730">
        <v>4</v>
      </c>
      <c r="AI61" s="730">
        <v>1</v>
      </c>
      <c r="AJ61" s="730">
        <v>1</v>
      </c>
      <c r="AK61" s="730">
        <v>1</v>
      </c>
      <c r="AL61" s="731">
        <v>0</v>
      </c>
      <c r="AM61" s="731">
        <v>0</v>
      </c>
      <c r="AN61" s="731">
        <v>0</v>
      </c>
      <c r="AO61" s="731">
        <v>0</v>
      </c>
      <c r="AP61" s="730">
        <v>2</v>
      </c>
      <c r="AQ61" s="730">
        <v>1</v>
      </c>
      <c r="AR61" s="730">
        <v>1</v>
      </c>
      <c r="AS61" s="731">
        <v>0</v>
      </c>
      <c r="AT61" s="731">
        <v>0</v>
      </c>
      <c r="AU61" s="731">
        <v>0</v>
      </c>
      <c r="AV61" s="731">
        <v>0</v>
      </c>
      <c r="AW61" s="731">
        <v>0</v>
      </c>
      <c r="AX61" s="731">
        <v>0</v>
      </c>
      <c r="AY61" s="731">
        <v>0</v>
      </c>
      <c r="AZ61" s="731">
        <v>0</v>
      </c>
      <c r="BA61" s="731">
        <v>0</v>
      </c>
      <c r="BB61" s="730">
        <v>8</v>
      </c>
      <c r="BC61" s="730">
        <v>6</v>
      </c>
      <c r="BD61" s="730">
        <v>2</v>
      </c>
      <c r="BE61" s="730">
        <v>12</v>
      </c>
      <c r="BF61" s="730">
        <v>3</v>
      </c>
      <c r="BG61" s="730">
        <v>9</v>
      </c>
      <c r="BH61" s="731">
        <v>0</v>
      </c>
      <c r="BI61" s="731">
        <v>0</v>
      </c>
      <c r="BJ61" s="731">
        <v>0</v>
      </c>
      <c r="BK61" s="731">
        <v>0</v>
      </c>
      <c r="BL61" s="731">
        <v>0</v>
      </c>
      <c r="BM61" s="731">
        <v>0</v>
      </c>
      <c r="BN61" s="731">
        <v>0</v>
      </c>
      <c r="BO61" s="731">
        <v>0</v>
      </c>
      <c r="BP61" s="731">
        <v>0</v>
      </c>
      <c r="BQ61" s="731">
        <v>0</v>
      </c>
      <c r="BR61" s="731">
        <v>0</v>
      </c>
      <c r="BS61" s="731">
        <v>0</v>
      </c>
      <c r="BT61" s="731">
        <v>0</v>
      </c>
      <c r="BU61" s="731">
        <v>0</v>
      </c>
      <c r="BV61" s="731">
        <v>0</v>
      </c>
      <c r="BW61" s="731">
        <v>0</v>
      </c>
      <c r="BX61" s="731">
        <v>0</v>
      </c>
      <c r="BY61" s="731">
        <v>0</v>
      </c>
      <c r="BZ61" s="731">
        <v>0</v>
      </c>
      <c r="CA61" s="731">
        <v>0</v>
      </c>
    </row>
    <row r="62" spans="2:79">
      <c r="B62" s="612" t="s">
        <v>424</v>
      </c>
      <c r="C62" s="730">
        <v>379</v>
      </c>
      <c r="D62" s="730">
        <v>302</v>
      </c>
      <c r="E62" s="730">
        <v>77</v>
      </c>
      <c r="F62" s="730">
        <v>32</v>
      </c>
      <c r="G62" s="730">
        <v>24</v>
      </c>
      <c r="H62" s="730">
        <v>8</v>
      </c>
      <c r="I62" s="730">
        <v>7</v>
      </c>
      <c r="J62" s="730">
        <v>3</v>
      </c>
      <c r="K62" s="730">
        <v>4</v>
      </c>
      <c r="L62" s="730">
        <v>9</v>
      </c>
      <c r="M62" s="730">
        <v>7</v>
      </c>
      <c r="N62" s="730">
        <v>2</v>
      </c>
      <c r="O62" s="730">
        <v>6</v>
      </c>
      <c r="P62" s="730">
        <v>2</v>
      </c>
      <c r="Q62" s="730">
        <v>4</v>
      </c>
      <c r="R62" s="730">
        <v>17</v>
      </c>
      <c r="S62" s="730">
        <v>11</v>
      </c>
      <c r="T62" s="730">
        <v>6</v>
      </c>
      <c r="U62" s="730">
        <v>11</v>
      </c>
      <c r="V62" s="730">
        <v>9</v>
      </c>
      <c r="W62" s="730">
        <v>2</v>
      </c>
      <c r="X62" s="730">
        <v>10</v>
      </c>
      <c r="Y62" s="730">
        <v>10</v>
      </c>
      <c r="Z62" s="731">
        <v>0</v>
      </c>
      <c r="AA62" s="730">
        <v>7</v>
      </c>
      <c r="AB62" s="730">
        <v>4</v>
      </c>
      <c r="AC62" s="730">
        <v>3</v>
      </c>
      <c r="AD62" s="730">
        <v>81</v>
      </c>
      <c r="AE62" s="730">
        <v>77</v>
      </c>
      <c r="AF62" s="730">
        <v>4</v>
      </c>
      <c r="AG62" s="730">
        <v>14</v>
      </c>
      <c r="AH62" s="730">
        <v>10</v>
      </c>
      <c r="AI62" s="730">
        <v>4</v>
      </c>
      <c r="AJ62" s="730">
        <v>10</v>
      </c>
      <c r="AK62" s="730">
        <v>10</v>
      </c>
      <c r="AL62" s="731">
        <v>0</v>
      </c>
      <c r="AM62" s="730">
        <v>20</v>
      </c>
      <c r="AN62" s="730">
        <v>14</v>
      </c>
      <c r="AO62" s="730">
        <v>6</v>
      </c>
      <c r="AP62" s="730">
        <v>27</v>
      </c>
      <c r="AQ62" s="730">
        <v>22</v>
      </c>
      <c r="AR62" s="730">
        <v>5</v>
      </c>
      <c r="AS62" s="730">
        <v>4</v>
      </c>
      <c r="AT62" s="730">
        <v>2</v>
      </c>
      <c r="AU62" s="730">
        <v>2</v>
      </c>
      <c r="AV62" s="730">
        <v>2</v>
      </c>
      <c r="AW62" s="730">
        <v>1</v>
      </c>
      <c r="AX62" s="730">
        <v>1</v>
      </c>
      <c r="AY62" s="730">
        <v>2</v>
      </c>
      <c r="AZ62" s="730">
        <v>2</v>
      </c>
      <c r="BA62" s="731">
        <v>0</v>
      </c>
      <c r="BB62" s="730">
        <v>85</v>
      </c>
      <c r="BC62" s="730">
        <v>68</v>
      </c>
      <c r="BD62" s="730">
        <v>17</v>
      </c>
      <c r="BE62" s="730">
        <v>17</v>
      </c>
      <c r="BF62" s="730">
        <v>10</v>
      </c>
      <c r="BG62" s="730">
        <v>7</v>
      </c>
      <c r="BH62" s="730">
        <v>1</v>
      </c>
      <c r="BI62" s="731">
        <v>0</v>
      </c>
      <c r="BJ62" s="730">
        <v>1</v>
      </c>
      <c r="BK62" s="731">
        <v>0</v>
      </c>
      <c r="BL62" s="731">
        <v>0</v>
      </c>
      <c r="BM62" s="731">
        <v>0</v>
      </c>
      <c r="BN62" s="730">
        <v>1</v>
      </c>
      <c r="BO62" s="730">
        <v>1</v>
      </c>
      <c r="BP62" s="731">
        <v>0</v>
      </c>
      <c r="BQ62" s="730">
        <v>3</v>
      </c>
      <c r="BR62" s="730">
        <v>2</v>
      </c>
      <c r="BS62" s="730">
        <v>1</v>
      </c>
      <c r="BT62" s="730">
        <v>8</v>
      </c>
      <c r="BU62" s="730">
        <v>8</v>
      </c>
      <c r="BV62" s="731">
        <v>0</v>
      </c>
      <c r="BW62" s="730">
        <v>5</v>
      </c>
      <c r="BX62" s="730">
        <v>5</v>
      </c>
      <c r="BY62" s="731">
        <v>0</v>
      </c>
      <c r="BZ62" s="731">
        <v>0</v>
      </c>
      <c r="CA62" s="731">
        <v>0</v>
      </c>
    </row>
    <row r="63" spans="2:79">
      <c r="B63" s="612" t="s">
        <v>425</v>
      </c>
      <c r="C63" s="730">
        <v>15</v>
      </c>
      <c r="D63" s="730">
        <v>10</v>
      </c>
      <c r="E63" s="730">
        <v>5</v>
      </c>
      <c r="F63" s="731">
        <v>0</v>
      </c>
      <c r="G63" s="731">
        <v>0</v>
      </c>
      <c r="H63" s="731">
        <v>0</v>
      </c>
      <c r="I63" s="731">
        <v>0</v>
      </c>
      <c r="J63" s="731">
        <v>0</v>
      </c>
      <c r="K63" s="731">
        <v>0</v>
      </c>
      <c r="L63" s="731">
        <v>0</v>
      </c>
      <c r="M63" s="731">
        <v>0</v>
      </c>
      <c r="N63" s="731">
        <v>0</v>
      </c>
      <c r="O63" s="731">
        <v>0</v>
      </c>
      <c r="P63" s="731">
        <v>0</v>
      </c>
      <c r="Q63" s="731">
        <v>0</v>
      </c>
      <c r="R63" s="731">
        <v>0</v>
      </c>
      <c r="S63" s="731">
        <v>0</v>
      </c>
      <c r="T63" s="731">
        <v>0</v>
      </c>
      <c r="U63" s="731">
        <v>0</v>
      </c>
      <c r="V63" s="731">
        <v>0</v>
      </c>
      <c r="W63" s="731">
        <v>0</v>
      </c>
      <c r="X63" s="731">
        <v>0</v>
      </c>
      <c r="Y63" s="731">
        <v>0</v>
      </c>
      <c r="Z63" s="731">
        <v>0</v>
      </c>
      <c r="AA63" s="731">
        <v>0</v>
      </c>
      <c r="AB63" s="731">
        <v>0</v>
      </c>
      <c r="AC63" s="731">
        <v>0</v>
      </c>
      <c r="AD63" s="730">
        <v>3</v>
      </c>
      <c r="AE63" s="730">
        <v>3</v>
      </c>
      <c r="AF63" s="731">
        <v>0</v>
      </c>
      <c r="AG63" s="730">
        <v>1</v>
      </c>
      <c r="AH63" s="730">
        <v>1</v>
      </c>
      <c r="AI63" s="731">
        <v>0</v>
      </c>
      <c r="AJ63" s="731">
        <v>0</v>
      </c>
      <c r="AK63" s="731">
        <v>0</v>
      </c>
      <c r="AL63" s="731">
        <v>0</v>
      </c>
      <c r="AM63" s="730">
        <v>1</v>
      </c>
      <c r="AN63" s="730">
        <v>1</v>
      </c>
      <c r="AO63" s="731">
        <v>0</v>
      </c>
      <c r="AP63" s="730">
        <v>3</v>
      </c>
      <c r="AQ63" s="730">
        <v>2</v>
      </c>
      <c r="AR63" s="730">
        <v>1</v>
      </c>
      <c r="AS63" s="731">
        <v>0</v>
      </c>
      <c r="AT63" s="731">
        <v>0</v>
      </c>
      <c r="AU63" s="731">
        <v>0</v>
      </c>
      <c r="AV63" s="731">
        <v>0</v>
      </c>
      <c r="AW63" s="731">
        <v>0</v>
      </c>
      <c r="AX63" s="731">
        <v>0</v>
      </c>
      <c r="AY63" s="731">
        <v>0</v>
      </c>
      <c r="AZ63" s="731">
        <v>0</v>
      </c>
      <c r="BA63" s="731">
        <v>0</v>
      </c>
      <c r="BB63" s="730">
        <v>2</v>
      </c>
      <c r="BC63" s="731">
        <v>0</v>
      </c>
      <c r="BD63" s="730">
        <v>2</v>
      </c>
      <c r="BE63" s="730">
        <v>2</v>
      </c>
      <c r="BF63" s="730">
        <v>1</v>
      </c>
      <c r="BG63" s="730">
        <v>1</v>
      </c>
      <c r="BH63" s="731">
        <v>0</v>
      </c>
      <c r="BI63" s="731">
        <v>0</v>
      </c>
      <c r="BJ63" s="731">
        <v>0</v>
      </c>
      <c r="BK63" s="731">
        <v>0</v>
      </c>
      <c r="BL63" s="731">
        <v>0</v>
      </c>
      <c r="BM63" s="731">
        <v>0</v>
      </c>
      <c r="BN63" s="730">
        <v>1</v>
      </c>
      <c r="BO63" s="731">
        <v>0</v>
      </c>
      <c r="BP63" s="730">
        <v>1</v>
      </c>
      <c r="BQ63" s="731">
        <v>0</v>
      </c>
      <c r="BR63" s="731">
        <v>0</v>
      </c>
      <c r="BS63" s="731">
        <v>0</v>
      </c>
      <c r="BT63" s="730">
        <v>1</v>
      </c>
      <c r="BU63" s="730">
        <v>1</v>
      </c>
      <c r="BV63" s="731">
        <v>0</v>
      </c>
      <c r="BW63" s="730">
        <v>1</v>
      </c>
      <c r="BX63" s="730">
        <v>1</v>
      </c>
      <c r="BY63" s="731">
        <v>0</v>
      </c>
      <c r="BZ63" s="731">
        <v>0</v>
      </c>
      <c r="CA63" s="731">
        <v>0</v>
      </c>
    </row>
    <row r="64" spans="2:79">
      <c r="B64" s="612" t="s">
        <v>528</v>
      </c>
      <c r="C64" s="730">
        <v>4081</v>
      </c>
      <c r="D64" s="730">
        <v>3160</v>
      </c>
      <c r="E64" s="730">
        <v>921</v>
      </c>
      <c r="F64" s="730">
        <v>225</v>
      </c>
      <c r="G64" s="730">
        <v>119</v>
      </c>
      <c r="H64" s="730">
        <v>106</v>
      </c>
      <c r="I64" s="730">
        <v>56</v>
      </c>
      <c r="J64" s="730">
        <v>35</v>
      </c>
      <c r="K64" s="730">
        <v>21</v>
      </c>
      <c r="L64" s="730">
        <v>99</v>
      </c>
      <c r="M64" s="730">
        <v>56</v>
      </c>
      <c r="N64" s="730">
        <v>43</v>
      </c>
      <c r="O64" s="730">
        <v>36</v>
      </c>
      <c r="P64" s="730">
        <v>16</v>
      </c>
      <c r="Q64" s="730">
        <v>20</v>
      </c>
      <c r="R64" s="730">
        <v>157</v>
      </c>
      <c r="S64" s="730">
        <v>99</v>
      </c>
      <c r="T64" s="730">
        <v>58</v>
      </c>
      <c r="U64" s="730">
        <v>210</v>
      </c>
      <c r="V64" s="730">
        <v>130</v>
      </c>
      <c r="W64" s="730">
        <v>80</v>
      </c>
      <c r="X64" s="730">
        <v>283</v>
      </c>
      <c r="Y64" s="730">
        <v>254</v>
      </c>
      <c r="Z64" s="730">
        <v>29</v>
      </c>
      <c r="AA64" s="730">
        <v>80</v>
      </c>
      <c r="AB64" s="730">
        <v>55</v>
      </c>
      <c r="AC64" s="730">
        <v>25</v>
      </c>
      <c r="AD64" s="730">
        <v>1221</v>
      </c>
      <c r="AE64" s="730">
        <v>1170</v>
      </c>
      <c r="AF64" s="730">
        <v>51</v>
      </c>
      <c r="AG64" s="730">
        <v>95</v>
      </c>
      <c r="AH64" s="730">
        <v>62</v>
      </c>
      <c r="AI64" s="730">
        <v>33</v>
      </c>
      <c r="AJ64" s="730">
        <v>125</v>
      </c>
      <c r="AK64" s="730">
        <v>91</v>
      </c>
      <c r="AL64" s="730">
        <v>34</v>
      </c>
      <c r="AM64" s="730">
        <v>162</v>
      </c>
      <c r="AN64" s="730">
        <v>136</v>
      </c>
      <c r="AO64" s="730">
        <v>26</v>
      </c>
      <c r="AP64" s="730">
        <v>282</v>
      </c>
      <c r="AQ64" s="730">
        <v>227</v>
      </c>
      <c r="AR64" s="730">
        <v>55</v>
      </c>
      <c r="AS64" s="730">
        <v>31</v>
      </c>
      <c r="AT64" s="730">
        <v>18</v>
      </c>
      <c r="AU64" s="730">
        <v>13</v>
      </c>
      <c r="AV64" s="730">
        <v>25</v>
      </c>
      <c r="AW64" s="730">
        <v>15</v>
      </c>
      <c r="AX64" s="730">
        <v>10</v>
      </c>
      <c r="AY64" s="730">
        <v>20</v>
      </c>
      <c r="AZ64" s="730">
        <v>14</v>
      </c>
      <c r="BA64" s="730">
        <v>6</v>
      </c>
      <c r="BB64" s="730">
        <v>594</v>
      </c>
      <c r="BC64" s="730">
        <v>417</v>
      </c>
      <c r="BD64" s="730">
        <v>177</v>
      </c>
      <c r="BE64" s="730">
        <v>154</v>
      </c>
      <c r="BF64" s="730">
        <v>81</v>
      </c>
      <c r="BG64" s="730">
        <v>73</v>
      </c>
      <c r="BH64" s="730">
        <v>18</v>
      </c>
      <c r="BI64" s="730">
        <v>13</v>
      </c>
      <c r="BJ64" s="730">
        <v>5</v>
      </c>
      <c r="BK64" s="730">
        <v>1</v>
      </c>
      <c r="BL64" s="730">
        <v>1</v>
      </c>
      <c r="BM64" s="731">
        <v>0</v>
      </c>
      <c r="BN64" s="730">
        <v>14</v>
      </c>
      <c r="BO64" s="730">
        <v>9</v>
      </c>
      <c r="BP64" s="730">
        <v>5</v>
      </c>
      <c r="BQ64" s="730">
        <v>26</v>
      </c>
      <c r="BR64" s="730">
        <v>13</v>
      </c>
      <c r="BS64" s="730">
        <v>13</v>
      </c>
      <c r="BT64" s="730">
        <v>106</v>
      </c>
      <c r="BU64" s="730">
        <v>87</v>
      </c>
      <c r="BV64" s="730">
        <v>19</v>
      </c>
      <c r="BW64" s="730">
        <v>60</v>
      </c>
      <c r="BX64" s="730">
        <v>41</v>
      </c>
      <c r="BY64" s="730">
        <v>19</v>
      </c>
      <c r="BZ64" s="730">
        <v>1</v>
      </c>
      <c r="CA64" s="730">
        <v>1</v>
      </c>
    </row>
    <row r="65" spans="2:79">
      <c r="B65" s="612" t="s">
        <v>426</v>
      </c>
      <c r="C65" s="730">
        <v>69</v>
      </c>
      <c r="D65" s="730">
        <v>49</v>
      </c>
      <c r="E65" s="730">
        <v>20</v>
      </c>
      <c r="F65" s="730">
        <v>2</v>
      </c>
      <c r="G65" s="730">
        <v>1</v>
      </c>
      <c r="H65" s="730">
        <v>1</v>
      </c>
      <c r="I65" s="730">
        <v>2</v>
      </c>
      <c r="J65" s="730">
        <v>1</v>
      </c>
      <c r="K65" s="730">
        <v>1</v>
      </c>
      <c r="L65" s="730">
        <v>2</v>
      </c>
      <c r="M65" s="730">
        <v>2</v>
      </c>
      <c r="N65" s="731">
        <v>0</v>
      </c>
      <c r="O65" s="730">
        <v>1</v>
      </c>
      <c r="P65" s="730">
        <v>1</v>
      </c>
      <c r="Q65" s="731">
        <v>0</v>
      </c>
      <c r="R65" s="730">
        <v>1</v>
      </c>
      <c r="S65" s="730">
        <v>1</v>
      </c>
      <c r="T65" s="731">
        <v>0</v>
      </c>
      <c r="U65" s="730">
        <v>2</v>
      </c>
      <c r="V65" s="730">
        <v>2</v>
      </c>
      <c r="W65" s="731">
        <v>0</v>
      </c>
      <c r="X65" s="730">
        <v>2</v>
      </c>
      <c r="Y65" s="730">
        <v>2</v>
      </c>
      <c r="Z65" s="731">
        <v>0</v>
      </c>
      <c r="AA65" s="730">
        <v>1</v>
      </c>
      <c r="AB65" s="730">
        <v>1</v>
      </c>
      <c r="AC65" s="731">
        <v>0</v>
      </c>
      <c r="AD65" s="730">
        <v>13</v>
      </c>
      <c r="AE65" s="730">
        <v>10</v>
      </c>
      <c r="AF65" s="730">
        <v>3</v>
      </c>
      <c r="AG65" s="730">
        <v>9</v>
      </c>
      <c r="AH65" s="730">
        <v>4</v>
      </c>
      <c r="AI65" s="730">
        <v>5</v>
      </c>
      <c r="AJ65" s="731">
        <v>0</v>
      </c>
      <c r="AK65" s="731">
        <v>0</v>
      </c>
      <c r="AL65" s="731">
        <v>0</v>
      </c>
      <c r="AM65" s="730">
        <v>7</v>
      </c>
      <c r="AN65" s="730">
        <v>6</v>
      </c>
      <c r="AO65" s="730">
        <v>1</v>
      </c>
      <c r="AP65" s="730">
        <v>7</v>
      </c>
      <c r="AQ65" s="730">
        <v>6</v>
      </c>
      <c r="AR65" s="730">
        <v>1</v>
      </c>
      <c r="AS65" s="731">
        <v>0</v>
      </c>
      <c r="AT65" s="731">
        <v>0</v>
      </c>
      <c r="AU65" s="731">
        <v>0</v>
      </c>
      <c r="AV65" s="730">
        <v>1</v>
      </c>
      <c r="AW65" s="731">
        <v>0</v>
      </c>
      <c r="AX65" s="730">
        <v>1</v>
      </c>
      <c r="AY65" s="731">
        <v>0</v>
      </c>
      <c r="AZ65" s="731">
        <v>0</v>
      </c>
      <c r="BA65" s="731">
        <v>0</v>
      </c>
      <c r="BB65" s="730">
        <v>9</v>
      </c>
      <c r="BC65" s="730">
        <v>8</v>
      </c>
      <c r="BD65" s="730">
        <v>1</v>
      </c>
      <c r="BE65" s="730">
        <v>4</v>
      </c>
      <c r="BF65" s="730">
        <v>1</v>
      </c>
      <c r="BG65" s="730">
        <v>3</v>
      </c>
      <c r="BH65" s="731">
        <v>0</v>
      </c>
      <c r="BI65" s="731">
        <v>0</v>
      </c>
      <c r="BJ65" s="731">
        <v>0</v>
      </c>
      <c r="BK65" s="731">
        <v>0</v>
      </c>
      <c r="BL65" s="731">
        <v>0</v>
      </c>
      <c r="BM65" s="731">
        <v>0</v>
      </c>
      <c r="BN65" s="731">
        <v>0</v>
      </c>
      <c r="BO65" s="731">
        <v>0</v>
      </c>
      <c r="BP65" s="731">
        <v>0</v>
      </c>
      <c r="BQ65" s="731">
        <v>0</v>
      </c>
      <c r="BR65" s="731">
        <v>0</v>
      </c>
      <c r="BS65" s="731">
        <v>0</v>
      </c>
      <c r="BT65" s="730">
        <v>2</v>
      </c>
      <c r="BU65" s="730">
        <v>1</v>
      </c>
      <c r="BV65" s="730">
        <v>1</v>
      </c>
      <c r="BW65" s="730">
        <v>3</v>
      </c>
      <c r="BX65" s="730">
        <v>1</v>
      </c>
      <c r="BY65" s="730">
        <v>2</v>
      </c>
      <c r="BZ65" s="730">
        <v>1</v>
      </c>
      <c r="CA65" s="730">
        <v>1</v>
      </c>
    </row>
    <row r="66" spans="2:79">
      <c r="B66" s="612" t="s">
        <v>427</v>
      </c>
      <c r="C66" s="730">
        <v>1857</v>
      </c>
      <c r="D66" s="730">
        <v>1306</v>
      </c>
      <c r="E66" s="730">
        <v>551</v>
      </c>
      <c r="F66" s="730">
        <v>158</v>
      </c>
      <c r="G66" s="730">
        <v>87</v>
      </c>
      <c r="H66" s="730">
        <v>71</v>
      </c>
      <c r="I66" s="730">
        <v>61</v>
      </c>
      <c r="J66" s="730">
        <v>33</v>
      </c>
      <c r="K66" s="730">
        <v>28</v>
      </c>
      <c r="L66" s="730">
        <v>29</v>
      </c>
      <c r="M66" s="730">
        <v>17</v>
      </c>
      <c r="N66" s="730">
        <v>12</v>
      </c>
      <c r="O66" s="730">
        <v>56</v>
      </c>
      <c r="P66" s="730">
        <v>39</v>
      </c>
      <c r="Q66" s="730">
        <v>17</v>
      </c>
      <c r="R66" s="730">
        <v>111</v>
      </c>
      <c r="S66" s="730">
        <v>69</v>
      </c>
      <c r="T66" s="730">
        <v>42</v>
      </c>
      <c r="U66" s="730">
        <v>112</v>
      </c>
      <c r="V66" s="730">
        <v>68</v>
      </c>
      <c r="W66" s="730">
        <v>44</v>
      </c>
      <c r="X66" s="730">
        <v>54</v>
      </c>
      <c r="Y66" s="730">
        <v>49</v>
      </c>
      <c r="Z66" s="730">
        <v>5</v>
      </c>
      <c r="AA66" s="730">
        <v>30</v>
      </c>
      <c r="AB66" s="730">
        <v>14</v>
      </c>
      <c r="AC66" s="730">
        <v>16</v>
      </c>
      <c r="AD66" s="730">
        <v>248</v>
      </c>
      <c r="AE66" s="730">
        <v>234</v>
      </c>
      <c r="AF66" s="730">
        <v>14</v>
      </c>
      <c r="AG66" s="730">
        <v>71</v>
      </c>
      <c r="AH66" s="730">
        <v>46</v>
      </c>
      <c r="AI66" s="730">
        <v>25</v>
      </c>
      <c r="AJ66" s="730">
        <v>67</v>
      </c>
      <c r="AK66" s="730">
        <v>45</v>
      </c>
      <c r="AL66" s="730">
        <v>22</v>
      </c>
      <c r="AM66" s="730">
        <v>55</v>
      </c>
      <c r="AN66" s="730">
        <v>43</v>
      </c>
      <c r="AO66" s="730">
        <v>12</v>
      </c>
      <c r="AP66" s="730">
        <v>162</v>
      </c>
      <c r="AQ66" s="730">
        <v>125</v>
      </c>
      <c r="AR66" s="730">
        <v>37</v>
      </c>
      <c r="AS66" s="730">
        <v>16</v>
      </c>
      <c r="AT66" s="730">
        <v>11</v>
      </c>
      <c r="AU66" s="730">
        <v>5</v>
      </c>
      <c r="AV66" s="730">
        <v>13</v>
      </c>
      <c r="AW66" s="730">
        <v>6</v>
      </c>
      <c r="AX66" s="730">
        <v>7</v>
      </c>
      <c r="AY66" s="730">
        <v>15</v>
      </c>
      <c r="AZ66" s="730">
        <v>11</v>
      </c>
      <c r="BA66" s="730">
        <v>4</v>
      </c>
      <c r="BB66" s="730">
        <v>352</v>
      </c>
      <c r="BC66" s="730">
        <v>248</v>
      </c>
      <c r="BD66" s="730">
        <v>104</v>
      </c>
      <c r="BE66" s="730">
        <v>136</v>
      </c>
      <c r="BF66" s="730">
        <v>77</v>
      </c>
      <c r="BG66" s="730">
        <v>59</v>
      </c>
      <c r="BH66" s="730">
        <v>7</v>
      </c>
      <c r="BI66" s="730">
        <v>5</v>
      </c>
      <c r="BJ66" s="730">
        <v>2</v>
      </c>
      <c r="BK66" s="730">
        <v>2</v>
      </c>
      <c r="BL66" s="730">
        <v>2</v>
      </c>
      <c r="BM66" s="731">
        <v>0</v>
      </c>
      <c r="BN66" s="730">
        <v>10</v>
      </c>
      <c r="BO66" s="730">
        <v>7</v>
      </c>
      <c r="BP66" s="730">
        <v>3</v>
      </c>
      <c r="BQ66" s="730">
        <v>6</v>
      </c>
      <c r="BR66" s="730">
        <v>4</v>
      </c>
      <c r="BS66" s="730">
        <v>2</v>
      </c>
      <c r="BT66" s="730">
        <v>63</v>
      </c>
      <c r="BU66" s="730">
        <v>52</v>
      </c>
      <c r="BV66" s="730">
        <v>11</v>
      </c>
      <c r="BW66" s="730">
        <v>22</v>
      </c>
      <c r="BX66" s="730">
        <v>13</v>
      </c>
      <c r="BY66" s="730">
        <v>9</v>
      </c>
      <c r="BZ66" s="730">
        <v>1</v>
      </c>
      <c r="CA66" s="730">
        <v>1</v>
      </c>
    </row>
    <row r="67" spans="2:79">
      <c r="B67" s="612" t="s">
        <v>428</v>
      </c>
      <c r="C67" s="730">
        <v>1615</v>
      </c>
      <c r="D67" s="730">
        <v>1257</v>
      </c>
      <c r="E67" s="730">
        <v>358</v>
      </c>
      <c r="F67" s="730">
        <v>88</v>
      </c>
      <c r="G67" s="730">
        <v>49</v>
      </c>
      <c r="H67" s="730">
        <v>39</v>
      </c>
      <c r="I67" s="730">
        <v>23</v>
      </c>
      <c r="J67" s="730">
        <v>17</v>
      </c>
      <c r="K67" s="730">
        <v>6</v>
      </c>
      <c r="L67" s="730">
        <v>22</v>
      </c>
      <c r="M67" s="730">
        <v>17</v>
      </c>
      <c r="N67" s="730">
        <v>5</v>
      </c>
      <c r="O67" s="730">
        <v>12</v>
      </c>
      <c r="P67" s="730">
        <v>10</v>
      </c>
      <c r="Q67" s="730">
        <v>2</v>
      </c>
      <c r="R67" s="730">
        <v>36</v>
      </c>
      <c r="S67" s="730">
        <v>23</v>
      </c>
      <c r="T67" s="730">
        <v>13</v>
      </c>
      <c r="U67" s="730">
        <v>63</v>
      </c>
      <c r="V67" s="730">
        <v>43</v>
      </c>
      <c r="W67" s="730">
        <v>20</v>
      </c>
      <c r="X67" s="730">
        <v>91</v>
      </c>
      <c r="Y67" s="730">
        <v>83</v>
      </c>
      <c r="Z67" s="730">
        <v>8</v>
      </c>
      <c r="AA67" s="730">
        <v>26</v>
      </c>
      <c r="AB67" s="730">
        <v>18</v>
      </c>
      <c r="AC67" s="730">
        <v>8</v>
      </c>
      <c r="AD67" s="730">
        <v>396</v>
      </c>
      <c r="AE67" s="730">
        <v>376</v>
      </c>
      <c r="AF67" s="730">
        <v>20</v>
      </c>
      <c r="AG67" s="730">
        <v>45</v>
      </c>
      <c r="AH67" s="730">
        <v>28</v>
      </c>
      <c r="AI67" s="730">
        <v>17</v>
      </c>
      <c r="AJ67" s="730">
        <v>58</v>
      </c>
      <c r="AK67" s="730">
        <v>42</v>
      </c>
      <c r="AL67" s="730">
        <v>16</v>
      </c>
      <c r="AM67" s="730">
        <v>70</v>
      </c>
      <c r="AN67" s="730">
        <v>50</v>
      </c>
      <c r="AO67" s="730">
        <v>20</v>
      </c>
      <c r="AP67" s="730">
        <v>118</v>
      </c>
      <c r="AQ67" s="730">
        <v>102</v>
      </c>
      <c r="AR67" s="730">
        <v>16</v>
      </c>
      <c r="AS67" s="730">
        <v>13</v>
      </c>
      <c r="AT67" s="730">
        <v>7</v>
      </c>
      <c r="AU67" s="730">
        <v>6</v>
      </c>
      <c r="AV67" s="730">
        <v>5</v>
      </c>
      <c r="AW67" s="730">
        <v>4</v>
      </c>
      <c r="AX67" s="730">
        <v>1</v>
      </c>
      <c r="AY67" s="730">
        <v>6</v>
      </c>
      <c r="AZ67" s="730">
        <v>5</v>
      </c>
      <c r="BA67" s="730">
        <v>1</v>
      </c>
      <c r="BB67" s="730">
        <v>369</v>
      </c>
      <c r="BC67" s="730">
        <v>262</v>
      </c>
      <c r="BD67" s="730">
        <v>107</v>
      </c>
      <c r="BE67" s="730">
        <v>65</v>
      </c>
      <c r="BF67" s="730">
        <v>41</v>
      </c>
      <c r="BG67" s="730">
        <v>24</v>
      </c>
      <c r="BH67" s="730">
        <v>5</v>
      </c>
      <c r="BI67" s="730">
        <v>4</v>
      </c>
      <c r="BJ67" s="730">
        <v>1</v>
      </c>
      <c r="BK67" s="730">
        <v>2</v>
      </c>
      <c r="BL67" s="730">
        <v>2</v>
      </c>
      <c r="BM67" s="731">
        <v>0</v>
      </c>
      <c r="BN67" s="730">
        <v>11</v>
      </c>
      <c r="BO67" s="730">
        <v>5</v>
      </c>
      <c r="BP67" s="730">
        <v>6</v>
      </c>
      <c r="BQ67" s="730">
        <v>11</v>
      </c>
      <c r="BR67" s="730">
        <v>8</v>
      </c>
      <c r="BS67" s="730">
        <v>3</v>
      </c>
      <c r="BT67" s="730">
        <v>50</v>
      </c>
      <c r="BU67" s="730">
        <v>41</v>
      </c>
      <c r="BV67" s="730">
        <v>9</v>
      </c>
      <c r="BW67" s="730">
        <v>27</v>
      </c>
      <c r="BX67" s="730">
        <v>17</v>
      </c>
      <c r="BY67" s="730">
        <v>10</v>
      </c>
      <c r="BZ67" s="730">
        <v>3</v>
      </c>
      <c r="CA67" s="730">
        <v>3</v>
      </c>
    </row>
    <row r="68" spans="2:79">
      <c r="B68" s="612" t="s">
        <v>429</v>
      </c>
      <c r="C68" s="730">
        <v>174</v>
      </c>
      <c r="D68" s="730">
        <v>145</v>
      </c>
      <c r="E68" s="730">
        <v>29</v>
      </c>
      <c r="F68" s="730">
        <v>6</v>
      </c>
      <c r="G68" s="730">
        <v>3</v>
      </c>
      <c r="H68" s="730">
        <v>3</v>
      </c>
      <c r="I68" s="731">
        <v>0</v>
      </c>
      <c r="J68" s="731">
        <v>0</v>
      </c>
      <c r="K68" s="731">
        <v>0</v>
      </c>
      <c r="L68" s="730">
        <v>4</v>
      </c>
      <c r="M68" s="730">
        <v>4</v>
      </c>
      <c r="N68" s="731">
        <v>0</v>
      </c>
      <c r="O68" s="730">
        <v>9</v>
      </c>
      <c r="P68" s="730">
        <v>8</v>
      </c>
      <c r="Q68" s="730">
        <v>1</v>
      </c>
      <c r="R68" s="730">
        <v>5</v>
      </c>
      <c r="S68" s="730">
        <v>2</v>
      </c>
      <c r="T68" s="730">
        <v>3</v>
      </c>
      <c r="U68" s="730">
        <v>6</v>
      </c>
      <c r="V68" s="730">
        <v>5</v>
      </c>
      <c r="W68" s="730">
        <v>1</v>
      </c>
      <c r="X68" s="730">
        <v>4</v>
      </c>
      <c r="Y68" s="730">
        <v>4</v>
      </c>
      <c r="Z68" s="731">
        <v>0</v>
      </c>
      <c r="AA68" s="730">
        <v>12</v>
      </c>
      <c r="AB68" s="730">
        <v>10</v>
      </c>
      <c r="AC68" s="730">
        <v>2</v>
      </c>
      <c r="AD68" s="730">
        <v>50</v>
      </c>
      <c r="AE68" s="730">
        <v>49</v>
      </c>
      <c r="AF68" s="730">
        <v>1</v>
      </c>
      <c r="AG68" s="730">
        <v>4</v>
      </c>
      <c r="AH68" s="730">
        <v>1</v>
      </c>
      <c r="AI68" s="730">
        <v>3</v>
      </c>
      <c r="AJ68" s="730">
        <v>1</v>
      </c>
      <c r="AK68" s="730">
        <v>1</v>
      </c>
      <c r="AL68" s="731">
        <v>0</v>
      </c>
      <c r="AM68" s="730">
        <v>13</v>
      </c>
      <c r="AN68" s="730">
        <v>12</v>
      </c>
      <c r="AO68" s="730">
        <v>1</v>
      </c>
      <c r="AP68" s="730">
        <v>20</v>
      </c>
      <c r="AQ68" s="730">
        <v>14</v>
      </c>
      <c r="AR68" s="730">
        <v>6</v>
      </c>
      <c r="AS68" s="731">
        <v>0</v>
      </c>
      <c r="AT68" s="731">
        <v>0</v>
      </c>
      <c r="AU68" s="731">
        <v>0</v>
      </c>
      <c r="AV68" s="730">
        <v>1</v>
      </c>
      <c r="AW68" s="730">
        <v>1</v>
      </c>
      <c r="AX68" s="731">
        <v>0</v>
      </c>
      <c r="AY68" s="731">
        <v>0</v>
      </c>
      <c r="AZ68" s="731">
        <v>0</v>
      </c>
      <c r="BA68" s="731">
        <v>0</v>
      </c>
      <c r="BB68" s="730">
        <v>26</v>
      </c>
      <c r="BC68" s="730">
        <v>22</v>
      </c>
      <c r="BD68" s="730">
        <v>4</v>
      </c>
      <c r="BE68" s="730">
        <v>4</v>
      </c>
      <c r="BF68" s="730">
        <v>3</v>
      </c>
      <c r="BG68" s="730">
        <v>1</v>
      </c>
      <c r="BH68" s="730">
        <v>1</v>
      </c>
      <c r="BI68" s="730">
        <v>1</v>
      </c>
      <c r="BJ68" s="731">
        <v>0</v>
      </c>
      <c r="BK68" s="731">
        <v>0</v>
      </c>
      <c r="BL68" s="731">
        <v>0</v>
      </c>
      <c r="BM68" s="731">
        <v>0</v>
      </c>
      <c r="BN68" s="730">
        <v>1</v>
      </c>
      <c r="BO68" s="731">
        <v>0</v>
      </c>
      <c r="BP68" s="730">
        <v>1</v>
      </c>
      <c r="BQ68" s="731">
        <v>0</v>
      </c>
      <c r="BR68" s="731">
        <v>0</v>
      </c>
      <c r="BS68" s="731">
        <v>0</v>
      </c>
      <c r="BT68" s="730">
        <v>4</v>
      </c>
      <c r="BU68" s="730">
        <v>3</v>
      </c>
      <c r="BV68" s="730">
        <v>1</v>
      </c>
      <c r="BW68" s="730">
        <v>3</v>
      </c>
      <c r="BX68" s="730">
        <v>2</v>
      </c>
      <c r="BY68" s="730">
        <v>1</v>
      </c>
      <c r="BZ68" s="731">
        <v>0</v>
      </c>
      <c r="CA68" s="731">
        <v>0</v>
      </c>
    </row>
    <row r="69" spans="2:79">
      <c r="B69" s="612" t="s">
        <v>430</v>
      </c>
      <c r="C69" s="730">
        <v>2400</v>
      </c>
      <c r="D69" s="730">
        <v>1944</v>
      </c>
      <c r="E69" s="730">
        <v>456</v>
      </c>
      <c r="F69" s="730">
        <v>166</v>
      </c>
      <c r="G69" s="730">
        <v>76</v>
      </c>
      <c r="H69" s="730">
        <v>90</v>
      </c>
      <c r="I69" s="730">
        <v>20</v>
      </c>
      <c r="J69" s="730">
        <v>12</v>
      </c>
      <c r="K69" s="730">
        <v>8</v>
      </c>
      <c r="L69" s="730">
        <v>30</v>
      </c>
      <c r="M69" s="730">
        <v>21</v>
      </c>
      <c r="N69" s="730">
        <v>9</v>
      </c>
      <c r="O69" s="730">
        <v>19</v>
      </c>
      <c r="P69" s="730">
        <v>12</v>
      </c>
      <c r="Q69" s="730">
        <v>7</v>
      </c>
      <c r="R69" s="730">
        <v>30</v>
      </c>
      <c r="S69" s="730">
        <v>20</v>
      </c>
      <c r="T69" s="730">
        <v>10</v>
      </c>
      <c r="U69" s="730">
        <v>57</v>
      </c>
      <c r="V69" s="730">
        <v>44</v>
      </c>
      <c r="W69" s="730">
        <v>13</v>
      </c>
      <c r="X69" s="730">
        <v>120</v>
      </c>
      <c r="Y69" s="730">
        <v>108</v>
      </c>
      <c r="Z69" s="730">
        <v>12</v>
      </c>
      <c r="AA69" s="730">
        <v>50</v>
      </c>
      <c r="AB69" s="730">
        <v>38</v>
      </c>
      <c r="AC69" s="730">
        <v>12</v>
      </c>
      <c r="AD69" s="730">
        <v>772</v>
      </c>
      <c r="AE69" s="730">
        <v>735</v>
      </c>
      <c r="AF69" s="730">
        <v>37</v>
      </c>
      <c r="AG69" s="730">
        <v>40</v>
      </c>
      <c r="AH69" s="730">
        <v>27</v>
      </c>
      <c r="AI69" s="730">
        <v>13</v>
      </c>
      <c r="AJ69" s="730">
        <v>66</v>
      </c>
      <c r="AK69" s="730">
        <v>48</v>
      </c>
      <c r="AL69" s="730">
        <v>18</v>
      </c>
      <c r="AM69" s="730">
        <v>130</v>
      </c>
      <c r="AN69" s="730">
        <v>99</v>
      </c>
      <c r="AO69" s="730">
        <v>31</v>
      </c>
      <c r="AP69" s="730">
        <v>323</v>
      </c>
      <c r="AQ69" s="730">
        <v>274</v>
      </c>
      <c r="AR69" s="730">
        <v>49</v>
      </c>
      <c r="AS69" s="730">
        <v>15</v>
      </c>
      <c r="AT69" s="730">
        <v>11</v>
      </c>
      <c r="AU69" s="730">
        <v>4</v>
      </c>
      <c r="AV69" s="730">
        <v>5</v>
      </c>
      <c r="AW69" s="730">
        <v>4</v>
      </c>
      <c r="AX69" s="730">
        <v>1</v>
      </c>
      <c r="AY69" s="730">
        <v>10</v>
      </c>
      <c r="AZ69" s="730">
        <v>8</v>
      </c>
      <c r="BA69" s="730">
        <v>2</v>
      </c>
      <c r="BB69" s="730">
        <v>322</v>
      </c>
      <c r="BC69" s="730">
        <v>243</v>
      </c>
      <c r="BD69" s="730">
        <v>79</v>
      </c>
      <c r="BE69" s="730">
        <v>50</v>
      </c>
      <c r="BF69" s="730">
        <v>25</v>
      </c>
      <c r="BG69" s="730">
        <v>25</v>
      </c>
      <c r="BH69" s="730">
        <v>7</v>
      </c>
      <c r="BI69" s="730">
        <v>5</v>
      </c>
      <c r="BJ69" s="730">
        <v>2</v>
      </c>
      <c r="BK69" s="730">
        <v>3</v>
      </c>
      <c r="BL69" s="730">
        <v>2</v>
      </c>
      <c r="BM69" s="730">
        <v>1</v>
      </c>
      <c r="BN69" s="730">
        <v>11</v>
      </c>
      <c r="BO69" s="730">
        <v>7</v>
      </c>
      <c r="BP69" s="730">
        <v>4</v>
      </c>
      <c r="BQ69" s="730">
        <v>10</v>
      </c>
      <c r="BR69" s="730">
        <v>7</v>
      </c>
      <c r="BS69" s="730">
        <v>3</v>
      </c>
      <c r="BT69" s="730">
        <v>70</v>
      </c>
      <c r="BU69" s="730">
        <v>58</v>
      </c>
      <c r="BV69" s="730">
        <v>12</v>
      </c>
      <c r="BW69" s="730">
        <v>74</v>
      </c>
      <c r="BX69" s="730">
        <v>60</v>
      </c>
      <c r="BY69" s="730">
        <v>14</v>
      </c>
      <c r="BZ69" s="731">
        <v>0</v>
      </c>
      <c r="CA69" s="731">
        <v>0</v>
      </c>
    </row>
    <row r="70" spans="2:79">
      <c r="B70" s="612" t="s">
        <v>431</v>
      </c>
      <c r="C70" s="730">
        <v>2014</v>
      </c>
      <c r="D70" s="730">
        <v>1551</v>
      </c>
      <c r="E70" s="730">
        <v>463</v>
      </c>
      <c r="F70" s="730">
        <v>93</v>
      </c>
      <c r="G70" s="730">
        <v>59</v>
      </c>
      <c r="H70" s="730">
        <v>34</v>
      </c>
      <c r="I70" s="730">
        <v>31</v>
      </c>
      <c r="J70" s="730">
        <v>25</v>
      </c>
      <c r="K70" s="730">
        <v>6</v>
      </c>
      <c r="L70" s="730">
        <v>43</v>
      </c>
      <c r="M70" s="730">
        <v>28</v>
      </c>
      <c r="N70" s="730">
        <v>15</v>
      </c>
      <c r="O70" s="730">
        <v>42</v>
      </c>
      <c r="P70" s="730">
        <v>30</v>
      </c>
      <c r="Q70" s="730">
        <v>12</v>
      </c>
      <c r="R70" s="730">
        <v>72</v>
      </c>
      <c r="S70" s="730">
        <v>41</v>
      </c>
      <c r="T70" s="730">
        <v>31</v>
      </c>
      <c r="U70" s="730">
        <v>84</v>
      </c>
      <c r="V70" s="730">
        <v>54</v>
      </c>
      <c r="W70" s="730">
        <v>30</v>
      </c>
      <c r="X70" s="730">
        <v>77</v>
      </c>
      <c r="Y70" s="730">
        <v>66</v>
      </c>
      <c r="Z70" s="730">
        <v>11</v>
      </c>
      <c r="AA70" s="730">
        <v>46</v>
      </c>
      <c r="AB70" s="730">
        <v>28</v>
      </c>
      <c r="AC70" s="730">
        <v>18</v>
      </c>
      <c r="AD70" s="730">
        <v>477</v>
      </c>
      <c r="AE70" s="730">
        <v>461</v>
      </c>
      <c r="AF70" s="730">
        <v>16</v>
      </c>
      <c r="AG70" s="730">
        <v>89</v>
      </c>
      <c r="AH70" s="730">
        <v>54</v>
      </c>
      <c r="AI70" s="730">
        <v>35</v>
      </c>
      <c r="AJ70" s="730">
        <v>57</v>
      </c>
      <c r="AK70" s="730">
        <v>39</v>
      </c>
      <c r="AL70" s="730">
        <v>18</v>
      </c>
      <c r="AM70" s="730">
        <v>93</v>
      </c>
      <c r="AN70" s="730">
        <v>80</v>
      </c>
      <c r="AO70" s="730">
        <v>13</v>
      </c>
      <c r="AP70" s="730">
        <v>141</v>
      </c>
      <c r="AQ70" s="730">
        <v>114</v>
      </c>
      <c r="AR70" s="730">
        <v>27</v>
      </c>
      <c r="AS70" s="730">
        <v>10</v>
      </c>
      <c r="AT70" s="730">
        <v>4</v>
      </c>
      <c r="AU70" s="730">
        <v>6</v>
      </c>
      <c r="AV70" s="730">
        <v>6</v>
      </c>
      <c r="AW70" s="730">
        <v>4</v>
      </c>
      <c r="AX70" s="730">
        <v>2</v>
      </c>
      <c r="AY70" s="730">
        <v>6</v>
      </c>
      <c r="AZ70" s="730">
        <v>3</v>
      </c>
      <c r="BA70" s="730">
        <v>3</v>
      </c>
      <c r="BB70" s="730">
        <v>438</v>
      </c>
      <c r="BC70" s="730">
        <v>313</v>
      </c>
      <c r="BD70" s="730">
        <v>125</v>
      </c>
      <c r="BE70" s="730">
        <v>102</v>
      </c>
      <c r="BF70" s="730">
        <v>66</v>
      </c>
      <c r="BG70" s="730">
        <v>36</v>
      </c>
      <c r="BH70" s="730">
        <v>8</v>
      </c>
      <c r="BI70" s="730">
        <v>6</v>
      </c>
      <c r="BJ70" s="730">
        <v>2</v>
      </c>
      <c r="BK70" s="730">
        <v>1</v>
      </c>
      <c r="BL70" s="730">
        <v>1</v>
      </c>
      <c r="BM70" s="731">
        <v>0</v>
      </c>
      <c r="BN70" s="730">
        <v>17</v>
      </c>
      <c r="BO70" s="730">
        <v>11</v>
      </c>
      <c r="BP70" s="730">
        <v>6</v>
      </c>
      <c r="BQ70" s="730">
        <v>8</v>
      </c>
      <c r="BR70" s="730">
        <v>5</v>
      </c>
      <c r="BS70" s="730">
        <v>3</v>
      </c>
      <c r="BT70" s="730">
        <v>46</v>
      </c>
      <c r="BU70" s="730">
        <v>40</v>
      </c>
      <c r="BV70" s="730">
        <v>6</v>
      </c>
      <c r="BW70" s="730">
        <v>27</v>
      </c>
      <c r="BX70" s="730">
        <v>19</v>
      </c>
      <c r="BY70" s="730">
        <v>8</v>
      </c>
      <c r="BZ70" s="731">
        <v>0</v>
      </c>
      <c r="CA70" s="731">
        <v>0</v>
      </c>
    </row>
    <row r="71" spans="2:79">
      <c r="B71" s="612" t="s">
        <v>699</v>
      </c>
      <c r="C71" s="730">
        <v>245</v>
      </c>
      <c r="D71" s="730">
        <v>197</v>
      </c>
      <c r="E71" s="730">
        <v>48</v>
      </c>
      <c r="F71" s="730">
        <v>6</v>
      </c>
      <c r="G71" s="730">
        <v>3</v>
      </c>
      <c r="H71" s="730">
        <v>3</v>
      </c>
      <c r="I71" s="730">
        <v>3</v>
      </c>
      <c r="J71" s="730">
        <v>3</v>
      </c>
      <c r="K71" s="731">
        <v>0</v>
      </c>
      <c r="L71" s="730">
        <v>2</v>
      </c>
      <c r="M71" s="730">
        <v>2</v>
      </c>
      <c r="N71" s="731">
        <v>0</v>
      </c>
      <c r="O71" s="731">
        <v>0</v>
      </c>
      <c r="P71" s="731">
        <v>0</v>
      </c>
      <c r="Q71" s="731">
        <v>0</v>
      </c>
      <c r="R71" s="730">
        <v>16</v>
      </c>
      <c r="S71" s="730">
        <v>6</v>
      </c>
      <c r="T71" s="730">
        <v>10</v>
      </c>
      <c r="U71" s="730">
        <v>11</v>
      </c>
      <c r="V71" s="730">
        <v>10</v>
      </c>
      <c r="W71" s="730">
        <v>1</v>
      </c>
      <c r="X71" s="730">
        <v>4</v>
      </c>
      <c r="Y71" s="730">
        <v>4</v>
      </c>
      <c r="Z71" s="731">
        <v>0</v>
      </c>
      <c r="AA71" s="730">
        <v>4</v>
      </c>
      <c r="AB71" s="730">
        <v>2</v>
      </c>
      <c r="AC71" s="730">
        <v>2</v>
      </c>
      <c r="AD71" s="730">
        <v>97</v>
      </c>
      <c r="AE71" s="730">
        <v>95</v>
      </c>
      <c r="AF71" s="730">
        <v>2</v>
      </c>
      <c r="AG71" s="730">
        <v>6</v>
      </c>
      <c r="AH71" s="730">
        <v>3</v>
      </c>
      <c r="AI71" s="730">
        <v>3</v>
      </c>
      <c r="AJ71" s="731">
        <v>0</v>
      </c>
      <c r="AK71" s="731">
        <v>0</v>
      </c>
      <c r="AL71" s="731">
        <v>0</v>
      </c>
      <c r="AM71" s="730">
        <v>14</v>
      </c>
      <c r="AN71" s="730">
        <v>10</v>
      </c>
      <c r="AO71" s="730">
        <v>4</v>
      </c>
      <c r="AP71" s="730">
        <v>22</v>
      </c>
      <c r="AQ71" s="730">
        <v>21</v>
      </c>
      <c r="AR71" s="730">
        <v>1</v>
      </c>
      <c r="AS71" s="731">
        <v>0</v>
      </c>
      <c r="AT71" s="731">
        <v>0</v>
      </c>
      <c r="AU71" s="731">
        <v>0</v>
      </c>
      <c r="AV71" s="730">
        <v>2</v>
      </c>
      <c r="AW71" s="730">
        <v>2</v>
      </c>
      <c r="AX71" s="731">
        <v>0</v>
      </c>
      <c r="AY71" s="730">
        <v>1</v>
      </c>
      <c r="AZ71" s="730">
        <v>1</v>
      </c>
      <c r="BA71" s="731">
        <v>0</v>
      </c>
      <c r="BB71" s="730">
        <v>35</v>
      </c>
      <c r="BC71" s="730">
        <v>23</v>
      </c>
      <c r="BD71" s="730">
        <v>12</v>
      </c>
      <c r="BE71" s="730">
        <v>12</v>
      </c>
      <c r="BF71" s="730">
        <v>5</v>
      </c>
      <c r="BG71" s="730">
        <v>7</v>
      </c>
      <c r="BH71" s="731">
        <v>0</v>
      </c>
      <c r="BI71" s="731">
        <v>0</v>
      </c>
      <c r="BJ71" s="731">
        <v>0</v>
      </c>
      <c r="BK71" s="730">
        <v>1</v>
      </c>
      <c r="BL71" s="730">
        <v>1</v>
      </c>
      <c r="BM71" s="731">
        <v>0</v>
      </c>
      <c r="BN71" s="731">
        <v>0</v>
      </c>
      <c r="BO71" s="731">
        <v>0</v>
      </c>
      <c r="BP71" s="731">
        <v>0</v>
      </c>
      <c r="BQ71" s="731">
        <v>0</v>
      </c>
      <c r="BR71" s="731">
        <v>0</v>
      </c>
      <c r="BS71" s="731">
        <v>0</v>
      </c>
      <c r="BT71" s="730">
        <v>6</v>
      </c>
      <c r="BU71" s="730">
        <v>4</v>
      </c>
      <c r="BV71" s="730">
        <v>2</v>
      </c>
      <c r="BW71" s="730">
        <v>2</v>
      </c>
      <c r="BX71" s="730">
        <v>1</v>
      </c>
      <c r="BY71" s="730">
        <v>1</v>
      </c>
      <c r="BZ71" s="730">
        <v>1</v>
      </c>
      <c r="CA71" s="730">
        <v>1</v>
      </c>
    </row>
    <row r="72" spans="2:79">
      <c r="B72" s="612" t="s">
        <v>700</v>
      </c>
      <c r="C72" s="730">
        <v>365</v>
      </c>
      <c r="D72" s="730">
        <v>257</v>
      </c>
      <c r="E72" s="730">
        <v>108</v>
      </c>
      <c r="F72" s="730">
        <v>17</v>
      </c>
      <c r="G72" s="730">
        <v>11</v>
      </c>
      <c r="H72" s="730">
        <v>6</v>
      </c>
      <c r="I72" s="730">
        <v>16</v>
      </c>
      <c r="J72" s="730">
        <v>11</v>
      </c>
      <c r="K72" s="730">
        <v>5</v>
      </c>
      <c r="L72" s="730">
        <v>5</v>
      </c>
      <c r="M72" s="730">
        <v>4</v>
      </c>
      <c r="N72" s="730">
        <v>1</v>
      </c>
      <c r="O72" s="730">
        <v>9</v>
      </c>
      <c r="P72" s="730">
        <v>8</v>
      </c>
      <c r="Q72" s="730">
        <v>1</v>
      </c>
      <c r="R72" s="730">
        <v>14</v>
      </c>
      <c r="S72" s="730">
        <v>6</v>
      </c>
      <c r="T72" s="730">
        <v>8</v>
      </c>
      <c r="U72" s="730">
        <v>22</v>
      </c>
      <c r="V72" s="730">
        <v>13</v>
      </c>
      <c r="W72" s="730">
        <v>9</v>
      </c>
      <c r="X72" s="730">
        <v>5</v>
      </c>
      <c r="Y72" s="730">
        <v>5</v>
      </c>
      <c r="Z72" s="731">
        <v>0</v>
      </c>
      <c r="AA72" s="730">
        <v>12</v>
      </c>
      <c r="AB72" s="730">
        <v>6</v>
      </c>
      <c r="AC72" s="730">
        <v>6</v>
      </c>
      <c r="AD72" s="730">
        <v>71</v>
      </c>
      <c r="AE72" s="730">
        <v>64</v>
      </c>
      <c r="AF72" s="730">
        <v>7</v>
      </c>
      <c r="AG72" s="730">
        <v>17</v>
      </c>
      <c r="AH72" s="730">
        <v>11</v>
      </c>
      <c r="AI72" s="730">
        <v>6</v>
      </c>
      <c r="AJ72" s="730">
        <v>5</v>
      </c>
      <c r="AK72" s="730">
        <v>5</v>
      </c>
      <c r="AL72" s="731">
        <v>0</v>
      </c>
      <c r="AM72" s="730">
        <v>7</v>
      </c>
      <c r="AN72" s="730">
        <v>6</v>
      </c>
      <c r="AO72" s="730">
        <v>1</v>
      </c>
      <c r="AP72" s="730">
        <v>39</v>
      </c>
      <c r="AQ72" s="730">
        <v>26</v>
      </c>
      <c r="AR72" s="730">
        <v>13</v>
      </c>
      <c r="AS72" s="730">
        <v>4</v>
      </c>
      <c r="AT72" s="730">
        <v>4</v>
      </c>
      <c r="AU72" s="731">
        <v>0</v>
      </c>
      <c r="AV72" s="730">
        <v>3</v>
      </c>
      <c r="AW72" s="730">
        <v>1</v>
      </c>
      <c r="AX72" s="730">
        <v>2</v>
      </c>
      <c r="AY72" s="730">
        <v>2</v>
      </c>
      <c r="AZ72" s="730">
        <v>1</v>
      </c>
      <c r="BA72" s="730">
        <v>1</v>
      </c>
      <c r="BB72" s="730">
        <v>67</v>
      </c>
      <c r="BC72" s="730">
        <v>47</v>
      </c>
      <c r="BD72" s="730">
        <v>20</v>
      </c>
      <c r="BE72" s="730">
        <v>32</v>
      </c>
      <c r="BF72" s="730">
        <v>15</v>
      </c>
      <c r="BG72" s="730">
        <v>17</v>
      </c>
      <c r="BH72" s="731">
        <v>0</v>
      </c>
      <c r="BI72" s="731">
        <v>0</v>
      </c>
      <c r="BJ72" s="731">
        <v>0</v>
      </c>
      <c r="BK72" s="731">
        <v>0</v>
      </c>
      <c r="BL72" s="731">
        <v>0</v>
      </c>
      <c r="BM72" s="731">
        <v>0</v>
      </c>
      <c r="BN72" s="731">
        <v>0</v>
      </c>
      <c r="BO72" s="731">
        <v>0</v>
      </c>
      <c r="BP72" s="731">
        <v>0</v>
      </c>
      <c r="BQ72" s="731">
        <v>0</v>
      </c>
      <c r="BR72" s="731">
        <v>0</v>
      </c>
      <c r="BS72" s="731">
        <v>0</v>
      </c>
      <c r="BT72" s="730">
        <v>8</v>
      </c>
      <c r="BU72" s="730">
        <v>6</v>
      </c>
      <c r="BV72" s="730">
        <v>2</v>
      </c>
      <c r="BW72" s="730">
        <v>10</v>
      </c>
      <c r="BX72" s="730">
        <v>7</v>
      </c>
      <c r="BY72" s="730">
        <v>3</v>
      </c>
      <c r="BZ72" s="731">
        <v>0</v>
      </c>
      <c r="CA72" s="731">
        <v>0</v>
      </c>
    </row>
    <row r="73" spans="2:79">
      <c r="B73" s="612" t="s">
        <v>432</v>
      </c>
      <c r="C73" s="730">
        <v>95</v>
      </c>
      <c r="D73" s="730">
        <v>80</v>
      </c>
      <c r="E73" s="730">
        <v>15</v>
      </c>
      <c r="F73" s="730">
        <v>4</v>
      </c>
      <c r="G73" s="730">
        <v>3</v>
      </c>
      <c r="H73" s="730">
        <v>1</v>
      </c>
      <c r="I73" s="731">
        <v>0</v>
      </c>
      <c r="J73" s="731">
        <v>0</v>
      </c>
      <c r="K73" s="731">
        <v>0</v>
      </c>
      <c r="L73" s="731">
        <v>0</v>
      </c>
      <c r="M73" s="731">
        <v>0</v>
      </c>
      <c r="N73" s="731">
        <v>0</v>
      </c>
      <c r="O73" s="731">
        <v>0</v>
      </c>
      <c r="P73" s="731">
        <v>0</v>
      </c>
      <c r="Q73" s="731">
        <v>0</v>
      </c>
      <c r="R73" s="730">
        <v>1</v>
      </c>
      <c r="S73" s="731">
        <v>0</v>
      </c>
      <c r="T73" s="730">
        <v>1</v>
      </c>
      <c r="U73" s="730">
        <v>1</v>
      </c>
      <c r="V73" s="731">
        <v>0</v>
      </c>
      <c r="W73" s="730">
        <v>1</v>
      </c>
      <c r="X73" s="730">
        <v>1</v>
      </c>
      <c r="Y73" s="730">
        <v>1</v>
      </c>
      <c r="Z73" s="731">
        <v>0</v>
      </c>
      <c r="AA73" s="730">
        <v>2</v>
      </c>
      <c r="AB73" s="730">
        <v>1</v>
      </c>
      <c r="AC73" s="730">
        <v>1</v>
      </c>
      <c r="AD73" s="730">
        <v>45</v>
      </c>
      <c r="AE73" s="730">
        <v>44</v>
      </c>
      <c r="AF73" s="730">
        <v>1</v>
      </c>
      <c r="AG73" s="730">
        <v>3</v>
      </c>
      <c r="AH73" s="730">
        <v>1</v>
      </c>
      <c r="AI73" s="730">
        <v>2</v>
      </c>
      <c r="AJ73" s="730">
        <v>2</v>
      </c>
      <c r="AK73" s="730">
        <v>2</v>
      </c>
      <c r="AL73" s="731">
        <v>0</v>
      </c>
      <c r="AM73" s="730">
        <v>7</v>
      </c>
      <c r="AN73" s="730">
        <v>5</v>
      </c>
      <c r="AO73" s="730">
        <v>2</v>
      </c>
      <c r="AP73" s="730">
        <v>6</v>
      </c>
      <c r="AQ73" s="730">
        <v>4</v>
      </c>
      <c r="AR73" s="730">
        <v>2</v>
      </c>
      <c r="AS73" s="731">
        <v>0</v>
      </c>
      <c r="AT73" s="731">
        <v>0</v>
      </c>
      <c r="AU73" s="731">
        <v>0</v>
      </c>
      <c r="AV73" s="731">
        <v>0</v>
      </c>
      <c r="AW73" s="731">
        <v>0</v>
      </c>
      <c r="AX73" s="731">
        <v>0</v>
      </c>
      <c r="AY73" s="731">
        <v>0</v>
      </c>
      <c r="AZ73" s="731">
        <v>0</v>
      </c>
      <c r="BA73" s="731">
        <v>0</v>
      </c>
      <c r="BB73" s="730">
        <v>13</v>
      </c>
      <c r="BC73" s="730">
        <v>11</v>
      </c>
      <c r="BD73" s="730">
        <v>2</v>
      </c>
      <c r="BE73" s="730">
        <v>2</v>
      </c>
      <c r="BF73" s="730">
        <v>2</v>
      </c>
      <c r="BG73" s="731">
        <v>0</v>
      </c>
      <c r="BH73" s="730">
        <v>1</v>
      </c>
      <c r="BI73" s="731">
        <v>0</v>
      </c>
      <c r="BJ73" s="730">
        <v>1</v>
      </c>
      <c r="BK73" s="731">
        <v>0</v>
      </c>
      <c r="BL73" s="731">
        <v>0</v>
      </c>
      <c r="BM73" s="731">
        <v>0</v>
      </c>
      <c r="BN73" s="730">
        <v>2</v>
      </c>
      <c r="BO73" s="730">
        <v>1</v>
      </c>
      <c r="BP73" s="730">
        <v>1</v>
      </c>
      <c r="BQ73" s="731">
        <v>0</v>
      </c>
      <c r="BR73" s="731">
        <v>0</v>
      </c>
      <c r="BS73" s="731">
        <v>0</v>
      </c>
      <c r="BT73" s="730">
        <v>4</v>
      </c>
      <c r="BU73" s="730">
        <v>4</v>
      </c>
      <c r="BV73" s="731">
        <v>0</v>
      </c>
      <c r="BW73" s="730">
        <v>1</v>
      </c>
      <c r="BX73" s="730">
        <v>1</v>
      </c>
      <c r="BY73" s="731">
        <v>0</v>
      </c>
      <c r="BZ73" s="731">
        <v>0</v>
      </c>
      <c r="CA73" s="731">
        <v>0</v>
      </c>
    </row>
    <row r="74" spans="2:79">
      <c r="B74" s="612" t="s">
        <v>433</v>
      </c>
      <c r="C74" s="730">
        <v>2099</v>
      </c>
      <c r="D74" s="730">
        <v>1705</v>
      </c>
      <c r="E74" s="730">
        <v>394</v>
      </c>
      <c r="F74" s="730">
        <v>61</v>
      </c>
      <c r="G74" s="730">
        <v>37</v>
      </c>
      <c r="H74" s="730">
        <v>24</v>
      </c>
      <c r="I74" s="730">
        <v>30</v>
      </c>
      <c r="J74" s="730">
        <v>25</v>
      </c>
      <c r="K74" s="730">
        <v>5</v>
      </c>
      <c r="L74" s="730">
        <v>19</v>
      </c>
      <c r="M74" s="730">
        <v>13</v>
      </c>
      <c r="N74" s="730">
        <v>6</v>
      </c>
      <c r="O74" s="730">
        <v>22</v>
      </c>
      <c r="P74" s="730">
        <v>19</v>
      </c>
      <c r="Q74" s="730">
        <v>3</v>
      </c>
      <c r="R74" s="730">
        <v>55</v>
      </c>
      <c r="S74" s="730">
        <v>28</v>
      </c>
      <c r="T74" s="730">
        <v>27</v>
      </c>
      <c r="U74" s="730">
        <v>65</v>
      </c>
      <c r="V74" s="730">
        <v>48</v>
      </c>
      <c r="W74" s="730">
        <v>17</v>
      </c>
      <c r="X74" s="730">
        <v>40</v>
      </c>
      <c r="Y74" s="730">
        <v>38</v>
      </c>
      <c r="Z74" s="730">
        <v>2</v>
      </c>
      <c r="AA74" s="730">
        <v>40</v>
      </c>
      <c r="AB74" s="730">
        <v>31</v>
      </c>
      <c r="AC74" s="730">
        <v>9</v>
      </c>
      <c r="AD74" s="730">
        <v>690</v>
      </c>
      <c r="AE74" s="730">
        <v>660</v>
      </c>
      <c r="AF74" s="730">
        <v>30</v>
      </c>
      <c r="AG74" s="730">
        <v>74</v>
      </c>
      <c r="AH74" s="730">
        <v>48</v>
      </c>
      <c r="AI74" s="730">
        <v>26</v>
      </c>
      <c r="AJ74" s="730">
        <v>40</v>
      </c>
      <c r="AK74" s="730">
        <v>30</v>
      </c>
      <c r="AL74" s="730">
        <v>10</v>
      </c>
      <c r="AM74" s="730">
        <v>116</v>
      </c>
      <c r="AN74" s="730">
        <v>94</v>
      </c>
      <c r="AO74" s="730">
        <v>22</v>
      </c>
      <c r="AP74" s="730">
        <v>199</v>
      </c>
      <c r="AQ74" s="730">
        <v>172</v>
      </c>
      <c r="AR74" s="730">
        <v>27</v>
      </c>
      <c r="AS74" s="730">
        <v>4</v>
      </c>
      <c r="AT74" s="730">
        <v>1</v>
      </c>
      <c r="AU74" s="730">
        <v>3</v>
      </c>
      <c r="AV74" s="730">
        <v>6</v>
      </c>
      <c r="AW74" s="730">
        <v>3</v>
      </c>
      <c r="AX74" s="730">
        <v>3</v>
      </c>
      <c r="AY74" s="730">
        <v>6</v>
      </c>
      <c r="AZ74" s="730">
        <v>3</v>
      </c>
      <c r="BA74" s="730">
        <v>3</v>
      </c>
      <c r="BB74" s="730">
        <v>393</v>
      </c>
      <c r="BC74" s="730">
        <v>289</v>
      </c>
      <c r="BD74" s="730">
        <v>104</v>
      </c>
      <c r="BE74" s="730">
        <v>93</v>
      </c>
      <c r="BF74" s="730">
        <v>55</v>
      </c>
      <c r="BG74" s="730">
        <v>38</v>
      </c>
      <c r="BH74" s="730">
        <v>8</v>
      </c>
      <c r="BI74" s="730">
        <v>4</v>
      </c>
      <c r="BJ74" s="730">
        <v>4</v>
      </c>
      <c r="BK74" s="731">
        <v>0</v>
      </c>
      <c r="BL74" s="731">
        <v>0</v>
      </c>
      <c r="BM74" s="731">
        <v>0</v>
      </c>
      <c r="BN74" s="730">
        <v>7</v>
      </c>
      <c r="BO74" s="730">
        <v>4</v>
      </c>
      <c r="BP74" s="730">
        <v>3</v>
      </c>
      <c r="BQ74" s="730">
        <v>5</v>
      </c>
      <c r="BR74" s="730">
        <v>4</v>
      </c>
      <c r="BS74" s="730">
        <v>1</v>
      </c>
      <c r="BT74" s="730">
        <v>62</v>
      </c>
      <c r="BU74" s="730">
        <v>55</v>
      </c>
      <c r="BV74" s="730">
        <v>7</v>
      </c>
      <c r="BW74" s="730">
        <v>63</v>
      </c>
      <c r="BX74" s="730">
        <v>43</v>
      </c>
      <c r="BY74" s="730">
        <v>20</v>
      </c>
      <c r="BZ74" s="730">
        <v>1</v>
      </c>
      <c r="CA74" s="730">
        <v>1</v>
      </c>
    </row>
    <row r="75" spans="2:79">
      <c r="B75" s="612" t="s">
        <v>434</v>
      </c>
      <c r="C75" s="730">
        <v>8</v>
      </c>
      <c r="D75" s="730">
        <v>8</v>
      </c>
      <c r="E75" s="731">
        <v>0</v>
      </c>
      <c r="F75" s="731">
        <v>0</v>
      </c>
      <c r="G75" s="731">
        <v>0</v>
      </c>
      <c r="H75" s="731">
        <v>0</v>
      </c>
      <c r="I75" s="731">
        <v>0</v>
      </c>
      <c r="J75" s="731">
        <v>0</v>
      </c>
      <c r="K75" s="731">
        <v>0</v>
      </c>
      <c r="L75" s="731">
        <v>0</v>
      </c>
      <c r="M75" s="731">
        <v>0</v>
      </c>
      <c r="N75" s="731">
        <v>0</v>
      </c>
      <c r="O75" s="731">
        <v>0</v>
      </c>
      <c r="P75" s="731">
        <v>0</v>
      </c>
      <c r="Q75" s="731">
        <v>0</v>
      </c>
      <c r="R75" s="731">
        <v>0</v>
      </c>
      <c r="S75" s="731">
        <v>0</v>
      </c>
      <c r="T75" s="731">
        <v>0</v>
      </c>
      <c r="U75" s="731">
        <v>0</v>
      </c>
      <c r="V75" s="731">
        <v>0</v>
      </c>
      <c r="W75" s="731">
        <v>0</v>
      </c>
      <c r="X75" s="730">
        <v>1</v>
      </c>
      <c r="Y75" s="730">
        <v>1</v>
      </c>
      <c r="Z75" s="731">
        <v>0</v>
      </c>
      <c r="AA75" s="731">
        <v>0</v>
      </c>
      <c r="AB75" s="731">
        <v>0</v>
      </c>
      <c r="AC75" s="731">
        <v>0</v>
      </c>
      <c r="AD75" s="730">
        <v>5</v>
      </c>
      <c r="AE75" s="730">
        <v>5</v>
      </c>
      <c r="AF75" s="731">
        <v>0</v>
      </c>
      <c r="AG75" s="731">
        <v>0</v>
      </c>
      <c r="AH75" s="731">
        <v>0</v>
      </c>
      <c r="AI75" s="731">
        <v>0</v>
      </c>
      <c r="AJ75" s="731">
        <v>0</v>
      </c>
      <c r="AK75" s="731">
        <v>0</v>
      </c>
      <c r="AL75" s="731">
        <v>0</v>
      </c>
      <c r="AM75" s="731">
        <v>0</v>
      </c>
      <c r="AN75" s="731">
        <v>0</v>
      </c>
      <c r="AO75" s="731">
        <v>0</v>
      </c>
      <c r="AP75" s="730">
        <v>1</v>
      </c>
      <c r="AQ75" s="730">
        <v>1</v>
      </c>
      <c r="AR75" s="731">
        <v>0</v>
      </c>
      <c r="AS75" s="731">
        <v>0</v>
      </c>
      <c r="AT75" s="731">
        <v>0</v>
      </c>
      <c r="AU75" s="731">
        <v>0</v>
      </c>
      <c r="AV75" s="731">
        <v>0</v>
      </c>
      <c r="AW75" s="731">
        <v>0</v>
      </c>
      <c r="AX75" s="731">
        <v>0</v>
      </c>
      <c r="AY75" s="731">
        <v>0</v>
      </c>
      <c r="AZ75" s="731">
        <v>0</v>
      </c>
      <c r="BA75" s="731">
        <v>0</v>
      </c>
      <c r="BB75" s="731">
        <v>0</v>
      </c>
      <c r="BC75" s="731">
        <v>0</v>
      </c>
      <c r="BD75" s="731">
        <v>0</v>
      </c>
      <c r="BE75" s="731">
        <v>0</v>
      </c>
      <c r="BF75" s="731">
        <v>0</v>
      </c>
      <c r="BG75" s="731">
        <v>0</v>
      </c>
      <c r="BH75" s="731">
        <v>0</v>
      </c>
      <c r="BI75" s="731">
        <v>0</v>
      </c>
      <c r="BJ75" s="731">
        <v>0</v>
      </c>
      <c r="BK75" s="731">
        <v>0</v>
      </c>
      <c r="BL75" s="731">
        <v>0</v>
      </c>
      <c r="BM75" s="731">
        <v>0</v>
      </c>
      <c r="BN75" s="731">
        <v>0</v>
      </c>
      <c r="BO75" s="731">
        <v>0</v>
      </c>
      <c r="BP75" s="731">
        <v>0</v>
      </c>
      <c r="BQ75" s="731">
        <v>0</v>
      </c>
      <c r="BR75" s="731">
        <v>0</v>
      </c>
      <c r="BS75" s="731">
        <v>0</v>
      </c>
      <c r="BT75" s="731">
        <v>0</v>
      </c>
      <c r="BU75" s="731">
        <v>0</v>
      </c>
      <c r="BV75" s="731">
        <v>0</v>
      </c>
      <c r="BW75" s="730">
        <v>1</v>
      </c>
      <c r="BX75" s="730">
        <v>1</v>
      </c>
      <c r="BY75" s="731">
        <v>0</v>
      </c>
      <c r="BZ75" s="731">
        <v>0</v>
      </c>
      <c r="CA75" s="731">
        <v>0</v>
      </c>
    </row>
    <row r="76" spans="2:79">
      <c r="B76" s="612" t="s">
        <v>435</v>
      </c>
      <c r="C76" s="730">
        <v>74</v>
      </c>
      <c r="D76" s="730">
        <v>49</v>
      </c>
      <c r="E76" s="730">
        <v>25</v>
      </c>
      <c r="F76" s="730">
        <v>5</v>
      </c>
      <c r="G76" s="730">
        <v>3</v>
      </c>
      <c r="H76" s="730">
        <v>2</v>
      </c>
      <c r="I76" s="730">
        <v>3</v>
      </c>
      <c r="J76" s="730">
        <v>1</v>
      </c>
      <c r="K76" s="730">
        <v>2</v>
      </c>
      <c r="L76" s="730">
        <v>1</v>
      </c>
      <c r="M76" s="730">
        <v>1</v>
      </c>
      <c r="N76" s="731">
        <v>0</v>
      </c>
      <c r="O76" s="730">
        <v>1</v>
      </c>
      <c r="P76" s="730">
        <v>1</v>
      </c>
      <c r="Q76" s="731">
        <v>0</v>
      </c>
      <c r="R76" s="730">
        <v>7</v>
      </c>
      <c r="S76" s="730">
        <v>4</v>
      </c>
      <c r="T76" s="730">
        <v>3</v>
      </c>
      <c r="U76" s="730">
        <v>3</v>
      </c>
      <c r="V76" s="730">
        <v>1</v>
      </c>
      <c r="W76" s="730">
        <v>2</v>
      </c>
      <c r="X76" s="730">
        <v>5</v>
      </c>
      <c r="Y76" s="730">
        <v>4</v>
      </c>
      <c r="Z76" s="730">
        <v>1</v>
      </c>
      <c r="AA76" s="730">
        <v>2</v>
      </c>
      <c r="AB76" s="731">
        <v>0</v>
      </c>
      <c r="AC76" s="730">
        <v>2</v>
      </c>
      <c r="AD76" s="730">
        <v>19</v>
      </c>
      <c r="AE76" s="730">
        <v>17</v>
      </c>
      <c r="AF76" s="730">
        <v>2</v>
      </c>
      <c r="AG76" s="730">
        <v>1</v>
      </c>
      <c r="AH76" s="731">
        <v>0</v>
      </c>
      <c r="AI76" s="730">
        <v>1</v>
      </c>
      <c r="AJ76" s="730">
        <v>2</v>
      </c>
      <c r="AK76" s="730">
        <v>2</v>
      </c>
      <c r="AL76" s="731">
        <v>0</v>
      </c>
      <c r="AM76" s="730">
        <v>3</v>
      </c>
      <c r="AN76" s="730">
        <v>2</v>
      </c>
      <c r="AO76" s="730">
        <v>1</v>
      </c>
      <c r="AP76" s="730">
        <v>8</v>
      </c>
      <c r="AQ76" s="730">
        <v>4</v>
      </c>
      <c r="AR76" s="730">
        <v>4</v>
      </c>
      <c r="AS76" s="730">
        <v>3</v>
      </c>
      <c r="AT76" s="730">
        <v>1</v>
      </c>
      <c r="AU76" s="730">
        <v>2</v>
      </c>
      <c r="AV76" s="731">
        <v>0</v>
      </c>
      <c r="AW76" s="731">
        <v>0</v>
      </c>
      <c r="AX76" s="731">
        <v>0</v>
      </c>
      <c r="AY76" s="731">
        <v>0</v>
      </c>
      <c r="AZ76" s="731">
        <v>0</v>
      </c>
      <c r="BA76" s="731">
        <v>0</v>
      </c>
      <c r="BB76" s="730">
        <v>3</v>
      </c>
      <c r="BC76" s="730">
        <v>2</v>
      </c>
      <c r="BD76" s="730">
        <v>1</v>
      </c>
      <c r="BE76" s="730">
        <v>3</v>
      </c>
      <c r="BF76" s="730">
        <v>3</v>
      </c>
      <c r="BG76" s="731">
        <v>0</v>
      </c>
      <c r="BH76" s="731">
        <v>0</v>
      </c>
      <c r="BI76" s="731">
        <v>0</v>
      </c>
      <c r="BJ76" s="731">
        <v>0</v>
      </c>
      <c r="BK76" s="731">
        <v>0</v>
      </c>
      <c r="BL76" s="731">
        <v>0</v>
      </c>
      <c r="BM76" s="731">
        <v>0</v>
      </c>
      <c r="BN76" s="731">
        <v>0</v>
      </c>
      <c r="BO76" s="731">
        <v>0</v>
      </c>
      <c r="BP76" s="731">
        <v>0</v>
      </c>
      <c r="BQ76" s="730">
        <v>1</v>
      </c>
      <c r="BR76" s="731">
        <v>0</v>
      </c>
      <c r="BS76" s="730">
        <v>1</v>
      </c>
      <c r="BT76" s="730">
        <v>1</v>
      </c>
      <c r="BU76" s="730">
        <v>1</v>
      </c>
      <c r="BV76" s="731">
        <v>0</v>
      </c>
      <c r="BW76" s="730">
        <v>3</v>
      </c>
      <c r="BX76" s="730">
        <v>2</v>
      </c>
      <c r="BY76" s="730">
        <v>1</v>
      </c>
      <c r="BZ76" s="731">
        <v>0</v>
      </c>
      <c r="CA76" s="731">
        <v>0</v>
      </c>
    </row>
    <row r="77" spans="2:79">
      <c r="B77" s="612" t="s">
        <v>436</v>
      </c>
      <c r="C77" s="730">
        <v>33</v>
      </c>
      <c r="D77" s="730">
        <v>26</v>
      </c>
      <c r="E77" s="730">
        <v>7</v>
      </c>
      <c r="F77" s="731">
        <v>0</v>
      </c>
      <c r="G77" s="731">
        <v>0</v>
      </c>
      <c r="H77" s="731">
        <v>0</v>
      </c>
      <c r="I77" s="731">
        <v>0</v>
      </c>
      <c r="J77" s="731">
        <v>0</v>
      </c>
      <c r="K77" s="731">
        <v>0</v>
      </c>
      <c r="L77" s="730">
        <v>2</v>
      </c>
      <c r="M77" s="730">
        <v>2</v>
      </c>
      <c r="N77" s="731">
        <v>0</v>
      </c>
      <c r="O77" s="731">
        <v>0</v>
      </c>
      <c r="P77" s="731">
        <v>0</v>
      </c>
      <c r="Q77" s="731">
        <v>0</v>
      </c>
      <c r="R77" s="731">
        <v>0</v>
      </c>
      <c r="S77" s="731">
        <v>0</v>
      </c>
      <c r="T77" s="731">
        <v>0</v>
      </c>
      <c r="U77" s="730">
        <v>2</v>
      </c>
      <c r="V77" s="730">
        <v>1</v>
      </c>
      <c r="W77" s="730">
        <v>1</v>
      </c>
      <c r="X77" s="730">
        <v>1</v>
      </c>
      <c r="Y77" s="730">
        <v>1</v>
      </c>
      <c r="Z77" s="731">
        <v>0</v>
      </c>
      <c r="AA77" s="730">
        <v>4</v>
      </c>
      <c r="AB77" s="730">
        <v>2</v>
      </c>
      <c r="AC77" s="730">
        <v>2</v>
      </c>
      <c r="AD77" s="730">
        <v>12</v>
      </c>
      <c r="AE77" s="730">
        <v>11</v>
      </c>
      <c r="AF77" s="730">
        <v>1</v>
      </c>
      <c r="AG77" s="730">
        <v>1</v>
      </c>
      <c r="AH77" s="730">
        <v>1</v>
      </c>
      <c r="AI77" s="731">
        <v>0</v>
      </c>
      <c r="AJ77" s="730">
        <v>1</v>
      </c>
      <c r="AK77" s="730">
        <v>1</v>
      </c>
      <c r="AL77" s="731">
        <v>0</v>
      </c>
      <c r="AM77" s="730">
        <v>2</v>
      </c>
      <c r="AN77" s="730">
        <v>1</v>
      </c>
      <c r="AO77" s="730">
        <v>1</v>
      </c>
      <c r="AP77" s="730">
        <v>3</v>
      </c>
      <c r="AQ77" s="730">
        <v>3</v>
      </c>
      <c r="AR77" s="731">
        <v>0</v>
      </c>
      <c r="AS77" s="731">
        <v>0</v>
      </c>
      <c r="AT77" s="731">
        <v>0</v>
      </c>
      <c r="AU77" s="731">
        <v>0</v>
      </c>
      <c r="AV77" s="731">
        <v>0</v>
      </c>
      <c r="AW77" s="731">
        <v>0</v>
      </c>
      <c r="AX77" s="731">
        <v>0</v>
      </c>
      <c r="AY77" s="731">
        <v>0</v>
      </c>
      <c r="AZ77" s="731">
        <v>0</v>
      </c>
      <c r="BA77" s="731">
        <v>0</v>
      </c>
      <c r="BB77" s="730">
        <v>2</v>
      </c>
      <c r="BC77" s="730">
        <v>2</v>
      </c>
      <c r="BD77" s="731">
        <v>0</v>
      </c>
      <c r="BE77" s="730">
        <v>3</v>
      </c>
      <c r="BF77" s="730">
        <v>1</v>
      </c>
      <c r="BG77" s="730">
        <v>2</v>
      </c>
      <c r="BH77" s="731">
        <v>0</v>
      </c>
      <c r="BI77" s="731">
        <v>0</v>
      </c>
      <c r="BJ77" s="731">
        <v>0</v>
      </c>
      <c r="BK77" s="731">
        <v>0</v>
      </c>
      <c r="BL77" s="731">
        <v>0</v>
      </c>
      <c r="BM77" s="731">
        <v>0</v>
      </c>
      <c r="BN77" s="731">
        <v>0</v>
      </c>
      <c r="BO77" s="731">
        <v>0</v>
      </c>
      <c r="BP77" s="731">
        <v>0</v>
      </c>
      <c r="BQ77" s="731">
        <v>0</v>
      </c>
      <c r="BR77" s="731">
        <v>0</v>
      </c>
      <c r="BS77" s="731">
        <v>0</v>
      </c>
      <c r="BT77" s="731">
        <v>0</v>
      </c>
      <c r="BU77" s="731">
        <v>0</v>
      </c>
      <c r="BV77" s="731">
        <v>0</v>
      </c>
      <c r="BW77" s="731">
        <v>0</v>
      </c>
      <c r="BX77" s="731">
        <v>0</v>
      </c>
      <c r="BY77" s="731">
        <v>0</v>
      </c>
      <c r="BZ77" s="731">
        <v>0</v>
      </c>
      <c r="CA77" s="731">
        <v>0</v>
      </c>
    </row>
    <row r="78" spans="2:79">
      <c r="B78" s="612" t="s">
        <v>437</v>
      </c>
      <c r="C78" s="730">
        <v>113</v>
      </c>
      <c r="D78" s="730">
        <v>79</v>
      </c>
      <c r="E78" s="730">
        <v>34</v>
      </c>
      <c r="F78" s="730">
        <v>1</v>
      </c>
      <c r="G78" s="731">
        <v>0</v>
      </c>
      <c r="H78" s="730">
        <v>1</v>
      </c>
      <c r="I78" s="730">
        <v>1</v>
      </c>
      <c r="J78" s="730">
        <v>1</v>
      </c>
      <c r="K78" s="731">
        <v>0</v>
      </c>
      <c r="L78" s="730">
        <v>1</v>
      </c>
      <c r="M78" s="731">
        <v>0</v>
      </c>
      <c r="N78" s="730">
        <v>1</v>
      </c>
      <c r="O78" s="731">
        <v>0</v>
      </c>
      <c r="P78" s="731">
        <v>0</v>
      </c>
      <c r="Q78" s="731">
        <v>0</v>
      </c>
      <c r="R78" s="730">
        <v>1</v>
      </c>
      <c r="S78" s="731">
        <v>0</v>
      </c>
      <c r="T78" s="730">
        <v>1</v>
      </c>
      <c r="U78" s="730">
        <v>3</v>
      </c>
      <c r="V78" s="730">
        <v>1</v>
      </c>
      <c r="W78" s="730">
        <v>2</v>
      </c>
      <c r="X78" s="730">
        <v>4</v>
      </c>
      <c r="Y78" s="730">
        <v>4</v>
      </c>
      <c r="Z78" s="731">
        <v>0</v>
      </c>
      <c r="AA78" s="730">
        <v>9</v>
      </c>
      <c r="AB78" s="730">
        <v>5</v>
      </c>
      <c r="AC78" s="730">
        <v>4</v>
      </c>
      <c r="AD78" s="730">
        <v>34</v>
      </c>
      <c r="AE78" s="730">
        <v>32</v>
      </c>
      <c r="AF78" s="730">
        <v>2</v>
      </c>
      <c r="AG78" s="730">
        <v>1</v>
      </c>
      <c r="AH78" s="731">
        <v>0</v>
      </c>
      <c r="AI78" s="730">
        <v>1</v>
      </c>
      <c r="AJ78" s="730">
        <v>2</v>
      </c>
      <c r="AK78" s="730">
        <v>1</v>
      </c>
      <c r="AL78" s="730">
        <v>1</v>
      </c>
      <c r="AM78" s="730">
        <v>9</v>
      </c>
      <c r="AN78" s="730">
        <v>6</v>
      </c>
      <c r="AO78" s="730">
        <v>3</v>
      </c>
      <c r="AP78" s="730">
        <v>11</v>
      </c>
      <c r="AQ78" s="730">
        <v>7</v>
      </c>
      <c r="AR78" s="730">
        <v>4</v>
      </c>
      <c r="AS78" s="730">
        <v>7</v>
      </c>
      <c r="AT78" s="730">
        <v>4</v>
      </c>
      <c r="AU78" s="730">
        <v>3</v>
      </c>
      <c r="AV78" s="730">
        <v>2</v>
      </c>
      <c r="AW78" s="730">
        <v>1</v>
      </c>
      <c r="AX78" s="730">
        <v>1</v>
      </c>
      <c r="AY78" s="730">
        <v>1</v>
      </c>
      <c r="AZ78" s="730">
        <v>1</v>
      </c>
      <c r="BA78" s="731">
        <v>0</v>
      </c>
      <c r="BB78" s="730">
        <v>20</v>
      </c>
      <c r="BC78" s="730">
        <v>13</v>
      </c>
      <c r="BD78" s="730">
        <v>7</v>
      </c>
      <c r="BE78" s="730">
        <v>1</v>
      </c>
      <c r="BF78" s="731">
        <v>0</v>
      </c>
      <c r="BG78" s="730">
        <v>1</v>
      </c>
      <c r="BH78" s="731">
        <v>0</v>
      </c>
      <c r="BI78" s="731">
        <v>0</v>
      </c>
      <c r="BJ78" s="731">
        <v>0</v>
      </c>
      <c r="BK78" s="731">
        <v>0</v>
      </c>
      <c r="BL78" s="731">
        <v>0</v>
      </c>
      <c r="BM78" s="731">
        <v>0</v>
      </c>
      <c r="BN78" s="730">
        <v>2</v>
      </c>
      <c r="BO78" s="730">
        <v>1</v>
      </c>
      <c r="BP78" s="730">
        <v>1</v>
      </c>
      <c r="BQ78" s="730">
        <v>1</v>
      </c>
      <c r="BR78" s="731">
        <v>0</v>
      </c>
      <c r="BS78" s="730">
        <v>1</v>
      </c>
      <c r="BT78" s="730">
        <v>2</v>
      </c>
      <c r="BU78" s="730">
        <v>2</v>
      </c>
      <c r="BV78" s="731">
        <v>0</v>
      </c>
      <c r="BW78" s="731">
        <v>0</v>
      </c>
      <c r="BX78" s="731">
        <v>0</v>
      </c>
      <c r="BY78" s="731">
        <v>0</v>
      </c>
      <c r="BZ78" s="731">
        <v>0</v>
      </c>
      <c r="CA78" s="731">
        <v>0</v>
      </c>
    </row>
    <row r="79" spans="2:79">
      <c r="B79" s="612" t="s">
        <v>438</v>
      </c>
      <c r="C79" s="730">
        <v>1732</v>
      </c>
      <c r="D79" s="730">
        <v>1486</v>
      </c>
      <c r="E79" s="730">
        <v>246</v>
      </c>
      <c r="F79" s="730">
        <v>69</v>
      </c>
      <c r="G79" s="730">
        <v>50</v>
      </c>
      <c r="H79" s="730">
        <v>19</v>
      </c>
      <c r="I79" s="730">
        <v>24</v>
      </c>
      <c r="J79" s="730">
        <v>15</v>
      </c>
      <c r="K79" s="730">
        <v>9</v>
      </c>
      <c r="L79" s="730">
        <v>28</v>
      </c>
      <c r="M79" s="730">
        <v>18</v>
      </c>
      <c r="N79" s="730">
        <v>10</v>
      </c>
      <c r="O79" s="730">
        <v>22</v>
      </c>
      <c r="P79" s="730">
        <v>12</v>
      </c>
      <c r="Q79" s="730">
        <v>10</v>
      </c>
      <c r="R79" s="730">
        <v>58</v>
      </c>
      <c r="S79" s="730">
        <v>53</v>
      </c>
      <c r="T79" s="730">
        <v>5</v>
      </c>
      <c r="U79" s="730">
        <v>36</v>
      </c>
      <c r="V79" s="730">
        <v>30</v>
      </c>
      <c r="W79" s="730">
        <v>6</v>
      </c>
      <c r="X79" s="730">
        <v>93</v>
      </c>
      <c r="Y79" s="730">
        <v>85</v>
      </c>
      <c r="Z79" s="730">
        <v>8</v>
      </c>
      <c r="AA79" s="730">
        <v>41</v>
      </c>
      <c r="AB79" s="730">
        <v>35</v>
      </c>
      <c r="AC79" s="730">
        <v>6</v>
      </c>
      <c r="AD79" s="730">
        <v>475</v>
      </c>
      <c r="AE79" s="730">
        <v>455</v>
      </c>
      <c r="AF79" s="730">
        <v>20</v>
      </c>
      <c r="AG79" s="730">
        <v>40</v>
      </c>
      <c r="AH79" s="730">
        <v>33</v>
      </c>
      <c r="AI79" s="730">
        <v>7</v>
      </c>
      <c r="AJ79" s="730">
        <v>45</v>
      </c>
      <c r="AK79" s="730">
        <v>41</v>
      </c>
      <c r="AL79" s="730">
        <v>4</v>
      </c>
      <c r="AM79" s="730">
        <v>101</v>
      </c>
      <c r="AN79" s="730">
        <v>80</v>
      </c>
      <c r="AO79" s="730">
        <v>21</v>
      </c>
      <c r="AP79" s="730">
        <v>148</v>
      </c>
      <c r="AQ79" s="730">
        <v>122</v>
      </c>
      <c r="AR79" s="730">
        <v>26</v>
      </c>
      <c r="AS79" s="730">
        <v>33</v>
      </c>
      <c r="AT79" s="730">
        <v>18</v>
      </c>
      <c r="AU79" s="730">
        <v>15</v>
      </c>
      <c r="AV79" s="730">
        <v>9</v>
      </c>
      <c r="AW79" s="730">
        <v>4</v>
      </c>
      <c r="AX79" s="730">
        <v>5</v>
      </c>
      <c r="AY79" s="730">
        <v>5</v>
      </c>
      <c r="AZ79" s="730">
        <v>4</v>
      </c>
      <c r="BA79" s="730">
        <v>1</v>
      </c>
      <c r="BB79" s="730">
        <v>325</v>
      </c>
      <c r="BC79" s="730">
        <v>304</v>
      </c>
      <c r="BD79" s="730">
        <v>21</v>
      </c>
      <c r="BE79" s="730">
        <v>39</v>
      </c>
      <c r="BF79" s="730">
        <v>23</v>
      </c>
      <c r="BG79" s="730">
        <v>16</v>
      </c>
      <c r="BH79" s="730">
        <v>10</v>
      </c>
      <c r="BI79" s="730">
        <v>10</v>
      </c>
      <c r="BJ79" s="731">
        <v>0</v>
      </c>
      <c r="BK79" s="730">
        <v>1</v>
      </c>
      <c r="BL79" s="730">
        <v>1</v>
      </c>
      <c r="BM79" s="731">
        <v>0</v>
      </c>
      <c r="BN79" s="730">
        <v>36</v>
      </c>
      <c r="BO79" s="730">
        <v>24</v>
      </c>
      <c r="BP79" s="730">
        <v>12</v>
      </c>
      <c r="BQ79" s="730">
        <v>17</v>
      </c>
      <c r="BR79" s="730">
        <v>14</v>
      </c>
      <c r="BS79" s="730">
        <v>3</v>
      </c>
      <c r="BT79" s="730">
        <v>45</v>
      </c>
      <c r="BU79" s="730">
        <v>37</v>
      </c>
      <c r="BV79" s="730">
        <v>8</v>
      </c>
      <c r="BW79" s="730">
        <v>32</v>
      </c>
      <c r="BX79" s="730">
        <v>18</v>
      </c>
      <c r="BY79" s="730">
        <v>14</v>
      </c>
      <c r="BZ79" s="731">
        <v>0</v>
      </c>
      <c r="CA79" s="731">
        <v>0</v>
      </c>
    </row>
    <row r="80" spans="2:79" ht="28.5">
      <c r="B80" s="612" t="s">
        <v>775</v>
      </c>
      <c r="C80" s="730">
        <v>1089</v>
      </c>
      <c r="D80" s="730">
        <v>899</v>
      </c>
      <c r="E80" s="730">
        <v>190</v>
      </c>
      <c r="F80" s="730">
        <v>78</v>
      </c>
      <c r="G80" s="730">
        <v>54</v>
      </c>
      <c r="H80" s="730">
        <v>24</v>
      </c>
      <c r="I80" s="730">
        <v>10</v>
      </c>
      <c r="J80" s="730">
        <v>7</v>
      </c>
      <c r="K80" s="730">
        <v>3</v>
      </c>
      <c r="L80" s="730">
        <v>15</v>
      </c>
      <c r="M80" s="730">
        <v>9</v>
      </c>
      <c r="N80" s="730">
        <v>6</v>
      </c>
      <c r="O80" s="730">
        <v>6</v>
      </c>
      <c r="P80" s="730">
        <v>5</v>
      </c>
      <c r="Q80" s="730">
        <v>1</v>
      </c>
      <c r="R80" s="730">
        <v>18</v>
      </c>
      <c r="S80" s="730">
        <v>12</v>
      </c>
      <c r="T80" s="730">
        <v>6</v>
      </c>
      <c r="U80" s="730">
        <v>25</v>
      </c>
      <c r="V80" s="730">
        <v>15</v>
      </c>
      <c r="W80" s="730">
        <v>10</v>
      </c>
      <c r="X80" s="730">
        <v>40</v>
      </c>
      <c r="Y80" s="730">
        <v>35</v>
      </c>
      <c r="Z80" s="730">
        <v>5</v>
      </c>
      <c r="AA80" s="730">
        <v>28</v>
      </c>
      <c r="AB80" s="730">
        <v>22</v>
      </c>
      <c r="AC80" s="730">
        <v>6</v>
      </c>
      <c r="AD80" s="730">
        <v>286</v>
      </c>
      <c r="AE80" s="730">
        <v>274</v>
      </c>
      <c r="AF80" s="730">
        <v>12</v>
      </c>
      <c r="AG80" s="730">
        <v>33</v>
      </c>
      <c r="AH80" s="730">
        <v>28</v>
      </c>
      <c r="AI80" s="730">
        <v>5</v>
      </c>
      <c r="AJ80" s="730">
        <v>31</v>
      </c>
      <c r="AK80" s="730">
        <v>25</v>
      </c>
      <c r="AL80" s="730">
        <v>6</v>
      </c>
      <c r="AM80" s="730">
        <v>48</v>
      </c>
      <c r="AN80" s="730">
        <v>40</v>
      </c>
      <c r="AO80" s="730">
        <v>8</v>
      </c>
      <c r="AP80" s="730">
        <v>93</v>
      </c>
      <c r="AQ80" s="730">
        <v>81</v>
      </c>
      <c r="AR80" s="730">
        <v>12</v>
      </c>
      <c r="AS80" s="730">
        <v>14</v>
      </c>
      <c r="AT80" s="730">
        <v>7</v>
      </c>
      <c r="AU80" s="730">
        <v>7</v>
      </c>
      <c r="AV80" s="730">
        <v>5</v>
      </c>
      <c r="AW80" s="730">
        <v>4</v>
      </c>
      <c r="AX80" s="730">
        <v>1</v>
      </c>
      <c r="AY80" s="730">
        <v>9</v>
      </c>
      <c r="AZ80" s="730">
        <v>6</v>
      </c>
      <c r="BA80" s="730">
        <v>3</v>
      </c>
      <c r="BB80" s="730">
        <v>240</v>
      </c>
      <c r="BC80" s="730">
        <v>201</v>
      </c>
      <c r="BD80" s="730">
        <v>39</v>
      </c>
      <c r="BE80" s="730">
        <v>35</v>
      </c>
      <c r="BF80" s="730">
        <v>20</v>
      </c>
      <c r="BG80" s="730">
        <v>15</v>
      </c>
      <c r="BH80" s="730">
        <v>7</v>
      </c>
      <c r="BI80" s="730">
        <v>4</v>
      </c>
      <c r="BJ80" s="730">
        <v>3</v>
      </c>
      <c r="BK80" s="730">
        <v>1</v>
      </c>
      <c r="BL80" s="730">
        <v>1</v>
      </c>
      <c r="BM80" s="731">
        <v>0</v>
      </c>
      <c r="BN80" s="730">
        <v>9</v>
      </c>
      <c r="BO80" s="730">
        <v>3</v>
      </c>
      <c r="BP80" s="730">
        <v>6</v>
      </c>
      <c r="BQ80" s="730">
        <v>10</v>
      </c>
      <c r="BR80" s="730">
        <v>7</v>
      </c>
      <c r="BS80" s="730">
        <v>3</v>
      </c>
      <c r="BT80" s="730">
        <v>34</v>
      </c>
      <c r="BU80" s="730">
        <v>30</v>
      </c>
      <c r="BV80" s="730">
        <v>4</v>
      </c>
      <c r="BW80" s="730">
        <v>13</v>
      </c>
      <c r="BX80" s="730">
        <v>8</v>
      </c>
      <c r="BY80" s="730">
        <v>5</v>
      </c>
      <c r="BZ80" s="730">
        <v>1</v>
      </c>
      <c r="CA80" s="730">
        <v>1</v>
      </c>
    </row>
    <row r="81" spans="2:79" ht="28.5">
      <c r="B81" s="612" t="s">
        <v>701</v>
      </c>
      <c r="C81" s="730">
        <v>4106</v>
      </c>
      <c r="D81" s="730">
        <v>2379</v>
      </c>
      <c r="E81" s="730">
        <v>1727</v>
      </c>
      <c r="F81" s="730">
        <v>172</v>
      </c>
      <c r="G81" s="730">
        <v>107</v>
      </c>
      <c r="H81" s="730">
        <v>65</v>
      </c>
      <c r="I81" s="730">
        <v>44</v>
      </c>
      <c r="J81" s="730">
        <v>20</v>
      </c>
      <c r="K81" s="730">
        <v>24</v>
      </c>
      <c r="L81" s="730">
        <v>169</v>
      </c>
      <c r="M81" s="730">
        <v>78</v>
      </c>
      <c r="N81" s="730">
        <v>91</v>
      </c>
      <c r="O81" s="730">
        <v>13</v>
      </c>
      <c r="P81" s="730">
        <v>9</v>
      </c>
      <c r="Q81" s="730">
        <v>4</v>
      </c>
      <c r="R81" s="730">
        <v>120</v>
      </c>
      <c r="S81" s="730">
        <v>51</v>
      </c>
      <c r="T81" s="730">
        <v>69</v>
      </c>
      <c r="U81" s="730">
        <v>247</v>
      </c>
      <c r="V81" s="730">
        <v>115</v>
      </c>
      <c r="W81" s="730">
        <v>132</v>
      </c>
      <c r="X81" s="730">
        <v>403</v>
      </c>
      <c r="Y81" s="730">
        <v>305</v>
      </c>
      <c r="Z81" s="730">
        <v>98</v>
      </c>
      <c r="AA81" s="730">
        <v>128</v>
      </c>
      <c r="AB81" s="730">
        <v>68</v>
      </c>
      <c r="AC81" s="730">
        <v>60</v>
      </c>
      <c r="AD81" s="730">
        <v>599</v>
      </c>
      <c r="AE81" s="730">
        <v>581</v>
      </c>
      <c r="AF81" s="730">
        <v>18</v>
      </c>
      <c r="AG81" s="730">
        <v>69</v>
      </c>
      <c r="AH81" s="730">
        <v>35</v>
      </c>
      <c r="AI81" s="730">
        <v>34</v>
      </c>
      <c r="AJ81" s="730">
        <v>653</v>
      </c>
      <c r="AK81" s="730">
        <v>262</v>
      </c>
      <c r="AL81" s="730">
        <v>391</v>
      </c>
      <c r="AM81" s="730">
        <v>84</v>
      </c>
      <c r="AN81" s="730">
        <v>52</v>
      </c>
      <c r="AO81" s="730">
        <v>32</v>
      </c>
      <c r="AP81" s="730">
        <v>189</v>
      </c>
      <c r="AQ81" s="730">
        <v>143</v>
      </c>
      <c r="AR81" s="730">
        <v>46</v>
      </c>
      <c r="AS81" s="730">
        <v>141</v>
      </c>
      <c r="AT81" s="730">
        <v>53</v>
      </c>
      <c r="AU81" s="730">
        <v>88</v>
      </c>
      <c r="AV81" s="730">
        <v>130</v>
      </c>
      <c r="AW81" s="730">
        <v>48</v>
      </c>
      <c r="AX81" s="730">
        <v>82</v>
      </c>
      <c r="AY81" s="730">
        <v>40</v>
      </c>
      <c r="AZ81" s="730">
        <v>16</v>
      </c>
      <c r="BA81" s="730">
        <v>24</v>
      </c>
      <c r="BB81" s="730">
        <v>254</v>
      </c>
      <c r="BC81" s="730">
        <v>138</v>
      </c>
      <c r="BD81" s="730">
        <v>116</v>
      </c>
      <c r="BE81" s="730">
        <v>82</v>
      </c>
      <c r="BF81" s="730">
        <v>48</v>
      </c>
      <c r="BG81" s="730">
        <v>34</v>
      </c>
      <c r="BH81" s="730">
        <v>132</v>
      </c>
      <c r="BI81" s="730">
        <v>76</v>
      </c>
      <c r="BJ81" s="730">
        <v>56</v>
      </c>
      <c r="BK81" s="731">
        <v>0</v>
      </c>
      <c r="BL81" s="731">
        <v>0</v>
      </c>
      <c r="BM81" s="731">
        <v>0</v>
      </c>
      <c r="BN81" s="730">
        <v>207</v>
      </c>
      <c r="BO81" s="730">
        <v>103</v>
      </c>
      <c r="BP81" s="730">
        <v>104</v>
      </c>
      <c r="BQ81" s="730">
        <v>121</v>
      </c>
      <c r="BR81" s="730">
        <v>43</v>
      </c>
      <c r="BS81" s="730">
        <v>78</v>
      </c>
      <c r="BT81" s="730">
        <v>14</v>
      </c>
      <c r="BU81" s="730">
        <v>13</v>
      </c>
      <c r="BV81" s="730">
        <v>1</v>
      </c>
      <c r="BW81" s="730">
        <v>95</v>
      </c>
      <c r="BX81" s="730">
        <v>15</v>
      </c>
      <c r="BY81" s="730">
        <v>80</v>
      </c>
      <c r="BZ81" s="731">
        <v>0</v>
      </c>
      <c r="CA81" s="731">
        <v>0</v>
      </c>
    </row>
    <row r="82" spans="2:79">
      <c r="B82" s="612" t="s">
        <v>439</v>
      </c>
      <c r="C82" s="730">
        <v>3193</v>
      </c>
      <c r="D82" s="730">
        <v>2335</v>
      </c>
      <c r="E82" s="730">
        <v>858</v>
      </c>
      <c r="F82" s="730">
        <v>132</v>
      </c>
      <c r="G82" s="730">
        <v>72</v>
      </c>
      <c r="H82" s="730">
        <v>60</v>
      </c>
      <c r="I82" s="730">
        <v>44</v>
      </c>
      <c r="J82" s="730">
        <v>29</v>
      </c>
      <c r="K82" s="730">
        <v>15</v>
      </c>
      <c r="L82" s="730">
        <v>54</v>
      </c>
      <c r="M82" s="730">
        <v>30</v>
      </c>
      <c r="N82" s="730">
        <v>24</v>
      </c>
      <c r="O82" s="730">
        <v>37</v>
      </c>
      <c r="P82" s="730">
        <v>24</v>
      </c>
      <c r="Q82" s="730">
        <v>13</v>
      </c>
      <c r="R82" s="730">
        <v>144</v>
      </c>
      <c r="S82" s="730">
        <v>83</v>
      </c>
      <c r="T82" s="730">
        <v>61</v>
      </c>
      <c r="U82" s="730">
        <v>132</v>
      </c>
      <c r="V82" s="730">
        <v>83</v>
      </c>
      <c r="W82" s="730">
        <v>49</v>
      </c>
      <c r="X82" s="730">
        <v>141</v>
      </c>
      <c r="Y82" s="730">
        <v>120</v>
      </c>
      <c r="Z82" s="730">
        <v>21</v>
      </c>
      <c r="AA82" s="730">
        <v>83</v>
      </c>
      <c r="AB82" s="730">
        <v>48</v>
      </c>
      <c r="AC82" s="730">
        <v>35</v>
      </c>
      <c r="AD82" s="730">
        <v>704</v>
      </c>
      <c r="AE82" s="730">
        <v>630</v>
      </c>
      <c r="AF82" s="730">
        <v>74</v>
      </c>
      <c r="AG82" s="730">
        <v>89</v>
      </c>
      <c r="AH82" s="730">
        <v>54</v>
      </c>
      <c r="AI82" s="730">
        <v>35</v>
      </c>
      <c r="AJ82" s="730">
        <v>66</v>
      </c>
      <c r="AK82" s="730">
        <v>47</v>
      </c>
      <c r="AL82" s="730">
        <v>19</v>
      </c>
      <c r="AM82" s="730">
        <v>292</v>
      </c>
      <c r="AN82" s="730">
        <v>220</v>
      </c>
      <c r="AO82" s="730">
        <v>72</v>
      </c>
      <c r="AP82" s="730">
        <v>282</v>
      </c>
      <c r="AQ82" s="730">
        <v>225</v>
      </c>
      <c r="AR82" s="730">
        <v>57</v>
      </c>
      <c r="AS82" s="730">
        <v>49</v>
      </c>
      <c r="AT82" s="730">
        <v>28</v>
      </c>
      <c r="AU82" s="730">
        <v>21</v>
      </c>
      <c r="AV82" s="730">
        <v>20</v>
      </c>
      <c r="AW82" s="730">
        <v>9</v>
      </c>
      <c r="AX82" s="730">
        <v>11</v>
      </c>
      <c r="AY82" s="730">
        <v>19</v>
      </c>
      <c r="AZ82" s="730">
        <v>12</v>
      </c>
      <c r="BA82" s="730">
        <v>7</v>
      </c>
      <c r="BB82" s="730">
        <v>512</v>
      </c>
      <c r="BC82" s="730">
        <v>366</v>
      </c>
      <c r="BD82" s="730">
        <v>146</v>
      </c>
      <c r="BE82" s="730">
        <v>114</v>
      </c>
      <c r="BF82" s="730">
        <v>51</v>
      </c>
      <c r="BG82" s="730">
        <v>63</v>
      </c>
      <c r="BH82" s="730">
        <v>19</v>
      </c>
      <c r="BI82" s="730">
        <v>15</v>
      </c>
      <c r="BJ82" s="730">
        <v>4</v>
      </c>
      <c r="BK82" s="730">
        <v>1</v>
      </c>
      <c r="BL82" s="730">
        <v>1</v>
      </c>
      <c r="BM82" s="731">
        <v>0</v>
      </c>
      <c r="BN82" s="730">
        <v>47</v>
      </c>
      <c r="BO82" s="730">
        <v>30</v>
      </c>
      <c r="BP82" s="730">
        <v>17</v>
      </c>
      <c r="BQ82" s="730">
        <v>36</v>
      </c>
      <c r="BR82" s="730">
        <v>23</v>
      </c>
      <c r="BS82" s="730">
        <v>13</v>
      </c>
      <c r="BT82" s="730">
        <v>108</v>
      </c>
      <c r="BU82" s="730">
        <v>92</v>
      </c>
      <c r="BV82" s="730">
        <v>16</v>
      </c>
      <c r="BW82" s="730">
        <v>57</v>
      </c>
      <c r="BX82" s="730">
        <v>32</v>
      </c>
      <c r="BY82" s="730">
        <v>25</v>
      </c>
      <c r="BZ82" s="730">
        <v>11</v>
      </c>
      <c r="CA82" s="730">
        <v>11</v>
      </c>
    </row>
    <row r="83" spans="2:79">
      <c r="B83" s="612" t="s">
        <v>529</v>
      </c>
      <c r="C83" s="730">
        <v>634</v>
      </c>
      <c r="D83" s="730">
        <v>480</v>
      </c>
      <c r="E83" s="730">
        <v>154</v>
      </c>
      <c r="F83" s="730">
        <v>73</v>
      </c>
      <c r="G83" s="730">
        <v>47</v>
      </c>
      <c r="H83" s="730">
        <v>26</v>
      </c>
      <c r="I83" s="730">
        <v>6</v>
      </c>
      <c r="J83" s="730">
        <v>5</v>
      </c>
      <c r="K83" s="730">
        <v>1</v>
      </c>
      <c r="L83" s="730">
        <v>16</v>
      </c>
      <c r="M83" s="730">
        <v>14</v>
      </c>
      <c r="N83" s="730">
        <v>2</v>
      </c>
      <c r="O83" s="730">
        <v>19</v>
      </c>
      <c r="P83" s="730">
        <v>15</v>
      </c>
      <c r="Q83" s="730">
        <v>4</v>
      </c>
      <c r="R83" s="730">
        <v>18</v>
      </c>
      <c r="S83" s="730">
        <v>11</v>
      </c>
      <c r="T83" s="730">
        <v>7</v>
      </c>
      <c r="U83" s="730">
        <v>32</v>
      </c>
      <c r="V83" s="730">
        <v>15</v>
      </c>
      <c r="W83" s="730">
        <v>17</v>
      </c>
      <c r="X83" s="730">
        <v>20</v>
      </c>
      <c r="Y83" s="730">
        <v>18</v>
      </c>
      <c r="Z83" s="730">
        <v>2</v>
      </c>
      <c r="AA83" s="730">
        <v>5</v>
      </c>
      <c r="AB83" s="730">
        <v>4</v>
      </c>
      <c r="AC83" s="730">
        <v>1</v>
      </c>
      <c r="AD83" s="730">
        <v>125</v>
      </c>
      <c r="AE83" s="730">
        <v>117</v>
      </c>
      <c r="AF83" s="730">
        <v>8</v>
      </c>
      <c r="AG83" s="730">
        <v>30</v>
      </c>
      <c r="AH83" s="730">
        <v>15</v>
      </c>
      <c r="AI83" s="730">
        <v>15</v>
      </c>
      <c r="AJ83" s="730">
        <v>8</v>
      </c>
      <c r="AK83" s="730">
        <v>6</v>
      </c>
      <c r="AL83" s="730">
        <v>2</v>
      </c>
      <c r="AM83" s="730">
        <v>14</v>
      </c>
      <c r="AN83" s="730">
        <v>12</v>
      </c>
      <c r="AO83" s="730">
        <v>2</v>
      </c>
      <c r="AP83" s="730">
        <v>18</v>
      </c>
      <c r="AQ83" s="730">
        <v>14</v>
      </c>
      <c r="AR83" s="730">
        <v>4</v>
      </c>
      <c r="AS83" s="730">
        <v>4</v>
      </c>
      <c r="AT83" s="730">
        <v>2</v>
      </c>
      <c r="AU83" s="730">
        <v>2</v>
      </c>
      <c r="AV83" s="730">
        <v>5</v>
      </c>
      <c r="AW83" s="730">
        <v>4</v>
      </c>
      <c r="AX83" s="730">
        <v>1</v>
      </c>
      <c r="AY83" s="730">
        <v>7</v>
      </c>
      <c r="AZ83" s="730">
        <v>5</v>
      </c>
      <c r="BA83" s="730">
        <v>2</v>
      </c>
      <c r="BB83" s="730">
        <v>181</v>
      </c>
      <c r="BC83" s="730">
        <v>141</v>
      </c>
      <c r="BD83" s="730">
        <v>40</v>
      </c>
      <c r="BE83" s="730">
        <v>22</v>
      </c>
      <c r="BF83" s="730">
        <v>14</v>
      </c>
      <c r="BG83" s="730">
        <v>8</v>
      </c>
      <c r="BH83" s="730">
        <v>3</v>
      </c>
      <c r="BI83" s="730">
        <v>1</v>
      </c>
      <c r="BJ83" s="730">
        <v>2</v>
      </c>
      <c r="BK83" s="730">
        <v>1</v>
      </c>
      <c r="BL83" s="730">
        <v>1</v>
      </c>
      <c r="BM83" s="731">
        <v>0</v>
      </c>
      <c r="BN83" s="730">
        <v>6</v>
      </c>
      <c r="BO83" s="730">
        <v>3</v>
      </c>
      <c r="BP83" s="730">
        <v>3</v>
      </c>
      <c r="BQ83" s="730">
        <v>3</v>
      </c>
      <c r="BR83" s="730">
        <v>2</v>
      </c>
      <c r="BS83" s="730">
        <v>1</v>
      </c>
      <c r="BT83" s="730">
        <v>11</v>
      </c>
      <c r="BU83" s="730">
        <v>9</v>
      </c>
      <c r="BV83" s="730">
        <v>2</v>
      </c>
      <c r="BW83" s="730">
        <v>6</v>
      </c>
      <c r="BX83" s="730">
        <v>4</v>
      </c>
      <c r="BY83" s="730">
        <v>2</v>
      </c>
      <c r="BZ83" s="730">
        <v>1</v>
      </c>
      <c r="CA83" s="730">
        <v>1</v>
      </c>
    </row>
    <row r="84" spans="2:79">
      <c r="B84" s="612" t="s">
        <v>440</v>
      </c>
      <c r="C84" s="730">
        <v>352</v>
      </c>
      <c r="D84" s="730">
        <v>237</v>
      </c>
      <c r="E84" s="730">
        <v>115</v>
      </c>
      <c r="F84" s="730">
        <v>20</v>
      </c>
      <c r="G84" s="730">
        <v>13</v>
      </c>
      <c r="H84" s="730">
        <v>7</v>
      </c>
      <c r="I84" s="730">
        <v>4</v>
      </c>
      <c r="J84" s="730">
        <v>3</v>
      </c>
      <c r="K84" s="730">
        <v>1</v>
      </c>
      <c r="L84" s="730">
        <v>11</v>
      </c>
      <c r="M84" s="730">
        <v>7</v>
      </c>
      <c r="N84" s="730">
        <v>4</v>
      </c>
      <c r="O84" s="730">
        <v>6</v>
      </c>
      <c r="P84" s="730">
        <v>3</v>
      </c>
      <c r="Q84" s="730">
        <v>3</v>
      </c>
      <c r="R84" s="730">
        <v>13</v>
      </c>
      <c r="S84" s="730">
        <v>5</v>
      </c>
      <c r="T84" s="730">
        <v>8</v>
      </c>
      <c r="U84" s="730">
        <v>9</v>
      </c>
      <c r="V84" s="730">
        <v>5</v>
      </c>
      <c r="W84" s="730">
        <v>4</v>
      </c>
      <c r="X84" s="730">
        <v>6</v>
      </c>
      <c r="Y84" s="730">
        <v>4</v>
      </c>
      <c r="Z84" s="730">
        <v>2</v>
      </c>
      <c r="AA84" s="730">
        <v>15</v>
      </c>
      <c r="AB84" s="730">
        <v>4</v>
      </c>
      <c r="AC84" s="730">
        <v>11</v>
      </c>
      <c r="AD84" s="730">
        <v>77</v>
      </c>
      <c r="AE84" s="730">
        <v>72</v>
      </c>
      <c r="AF84" s="730">
        <v>5</v>
      </c>
      <c r="AG84" s="730">
        <v>8</v>
      </c>
      <c r="AH84" s="730">
        <v>4</v>
      </c>
      <c r="AI84" s="730">
        <v>4</v>
      </c>
      <c r="AJ84" s="730">
        <v>3</v>
      </c>
      <c r="AK84" s="730">
        <v>1</v>
      </c>
      <c r="AL84" s="730">
        <v>2</v>
      </c>
      <c r="AM84" s="730">
        <v>18</v>
      </c>
      <c r="AN84" s="730">
        <v>12</v>
      </c>
      <c r="AO84" s="730">
        <v>6</v>
      </c>
      <c r="AP84" s="730">
        <v>35</v>
      </c>
      <c r="AQ84" s="730">
        <v>31</v>
      </c>
      <c r="AR84" s="730">
        <v>4</v>
      </c>
      <c r="AS84" s="730">
        <v>8</v>
      </c>
      <c r="AT84" s="730">
        <v>4</v>
      </c>
      <c r="AU84" s="730">
        <v>4</v>
      </c>
      <c r="AV84" s="730">
        <v>12</v>
      </c>
      <c r="AW84" s="730">
        <v>6</v>
      </c>
      <c r="AX84" s="730">
        <v>6</v>
      </c>
      <c r="AY84" s="730">
        <v>7</v>
      </c>
      <c r="AZ84" s="730">
        <v>2</v>
      </c>
      <c r="BA84" s="730">
        <v>5</v>
      </c>
      <c r="BB84" s="730">
        <v>32</v>
      </c>
      <c r="BC84" s="730">
        <v>21</v>
      </c>
      <c r="BD84" s="730">
        <v>11</v>
      </c>
      <c r="BE84" s="730">
        <v>22</v>
      </c>
      <c r="BF84" s="730">
        <v>8</v>
      </c>
      <c r="BG84" s="730">
        <v>14</v>
      </c>
      <c r="BH84" s="730">
        <v>2</v>
      </c>
      <c r="BI84" s="731">
        <v>0</v>
      </c>
      <c r="BJ84" s="730">
        <v>2</v>
      </c>
      <c r="BK84" s="731">
        <v>0</v>
      </c>
      <c r="BL84" s="731">
        <v>0</v>
      </c>
      <c r="BM84" s="731">
        <v>0</v>
      </c>
      <c r="BN84" s="730">
        <v>10</v>
      </c>
      <c r="BO84" s="730">
        <v>6</v>
      </c>
      <c r="BP84" s="730">
        <v>4</v>
      </c>
      <c r="BQ84" s="730">
        <v>6</v>
      </c>
      <c r="BR84" s="730">
        <v>5</v>
      </c>
      <c r="BS84" s="730">
        <v>1</v>
      </c>
      <c r="BT84" s="730">
        <v>14</v>
      </c>
      <c r="BU84" s="730">
        <v>11</v>
      </c>
      <c r="BV84" s="730">
        <v>3</v>
      </c>
      <c r="BW84" s="730">
        <v>6</v>
      </c>
      <c r="BX84" s="730">
        <v>2</v>
      </c>
      <c r="BY84" s="730">
        <v>4</v>
      </c>
      <c r="BZ84" s="730">
        <v>8</v>
      </c>
      <c r="CA84" s="730">
        <v>8</v>
      </c>
    </row>
    <row r="85" spans="2:79">
      <c r="B85" s="612" t="s">
        <v>441</v>
      </c>
      <c r="C85" s="730">
        <v>123</v>
      </c>
      <c r="D85" s="730">
        <v>103</v>
      </c>
      <c r="E85" s="730">
        <v>20</v>
      </c>
      <c r="F85" s="730">
        <v>4</v>
      </c>
      <c r="G85" s="730">
        <v>3</v>
      </c>
      <c r="H85" s="730">
        <v>1</v>
      </c>
      <c r="I85" s="730">
        <v>2</v>
      </c>
      <c r="J85" s="730">
        <v>2</v>
      </c>
      <c r="K85" s="731">
        <v>0</v>
      </c>
      <c r="L85" s="730">
        <v>3</v>
      </c>
      <c r="M85" s="731">
        <v>0</v>
      </c>
      <c r="N85" s="730">
        <v>3</v>
      </c>
      <c r="O85" s="730">
        <v>3</v>
      </c>
      <c r="P85" s="730">
        <v>3</v>
      </c>
      <c r="Q85" s="731">
        <v>0</v>
      </c>
      <c r="R85" s="730">
        <v>3</v>
      </c>
      <c r="S85" s="730">
        <v>1</v>
      </c>
      <c r="T85" s="730">
        <v>2</v>
      </c>
      <c r="U85" s="730">
        <v>3</v>
      </c>
      <c r="V85" s="730">
        <v>3</v>
      </c>
      <c r="W85" s="731">
        <v>0</v>
      </c>
      <c r="X85" s="730">
        <v>5</v>
      </c>
      <c r="Y85" s="730">
        <v>5</v>
      </c>
      <c r="Z85" s="731">
        <v>0</v>
      </c>
      <c r="AA85" s="730">
        <v>3</v>
      </c>
      <c r="AB85" s="730">
        <v>2</v>
      </c>
      <c r="AC85" s="730">
        <v>1</v>
      </c>
      <c r="AD85" s="730">
        <v>47</v>
      </c>
      <c r="AE85" s="730">
        <v>46</v>
      </c>
      <c r="AF85" s="730">
        <v>1</v>
      </c>
      <c r="AG85" s="730">
        <v>6</v>
      </c>
      <c r="AH85" s="730">
        <v>4</v>
      </c>
      <c r="AI85" s="730">
        <v>2</v>
      </c>
      <c r="AJ85" s="730">
        <v>1</v>
      </c>
      <c r="AK85" s="730">
        <v>1</v>
      </c>
      <c r="AL85" s="731">
        <v>0</v>
      </c>
      <c r="AM85" s="730">
        <v>4</v>
      </c>
      <c r="AN85" s="730">
        <v>3</v>
      </c>
      <c r="AO85" s="730">
        <v>1</v>
      </c>
      <c r="AP85" s="730">
        <v>14</v>
      </c>
      <c r="AQ85" s="730">
        <v>9</v>
      </c>
      <c r="AR85" s="730">
        <v>5</v>
      </c>
      <c r="AS85" s="730">
        <v>1</v>
      </c>
      <c r="AT85" s="730">
        <v>1</v>
      </c>
      <c r="AU85" s="731">
        <v>0</v>
      </c>
      <c r="AV85" s="731">
        <v>0</v>
      </c>
      <c r="AW85" s="731">
        <v>0</v>
      </c>
      <c r="AX85" s="731">
        <v>0</v>
      </c>
      <c r="AY85" s="731">
        <v>0</v>
      </c>
      <c r="AZ85" s="731">
        <v>0</v>
      </c>
      <c r="BA85" s="731">
        <v>0</v>
      </c>
      <c r="BB85" s="730">
        <v>12</v>
      </c>
      <c r="BC85" s="730">
        <v>10</v>
      </c>
      <c r="BD85" s="730">
        <v>2</v>
      </c>
      <c r="BE85" s="730">
        <v>3</v>
      </c>
      <c r="BF85" s="730">
        <v>3</v>
      </c>
      <c r="BG85" s="731">
        <v>0</v>
      </c>
      <c r="BH85" s="731">
        <v>0</v>
      </c>
      <c r="BI85" s="731">
        <v>0</v>
      </c>
      <c r="BJ85" s="731">
        <v>0</v>
      </c>
      <c r="BK85" s="731">
        <v>0</v>
      </c>
      <c r="BL85" s="731">
        <v>0</v>
      </c>
      <c r="BM85" s="731">
        <v>0</v>
      </c>
      <c r="BN85" s="730">
        <v>3</v>
      </c>
      <c r="BO85" s="730">
        <v>2</v>
      </c>
      <c r="BP85" s="730">
        <v>1</v>
      </c>
      <c r="BQ85" s="730">
        <v>1</v>
      </c>
      <c r="BR85" s="730">
        <v>1</v>
      </c>
      <c r="BS85" s="731">
        <v>0</v>
      </c>
      <c r="BT85" s="730">
        <v>2</v>
      </c>
      <c r="BU85" s="730">
        <v>2</v>
      </c>
      <c r="BV85" s="731">
        <v>0</v>
      </c>
      <c r="BW85" s="730">
        <v>3</v>
      </c>
      <c r="BX85" s="730">
        <v>2</v>
      </c>
      <c r="BY85" s="730">
        <v>1</v>
      </c>
      <c r="BZ85" s="731">
        <v>0</v>
      </c>
      <c r="CA85" s="731">
        <v>0</v>
      </c>
    </row>
    <row r="86" spans="2:79">
      <c r="B86" s="612" t="s">
        <v>443</v>
      </c>
      <c r="C86" s="730">
        <v>260</v>
      </c>
      <c r="D86" s="730">
        <v>183</v>
      </c>
      <c r="E86" s="730">
        <v>77</v>
      </c>
      <c r="F86" s="730">
        <v>38</v>
      </c>
      <c r="G86" s="730">
        <v>18</v>
      </c>
      <c r="H86" s="730">
        <v>20</v>
      </c>
      <c r="I86" s="730">
        <v>3</v>
      </c>
      <c r="J86" s="730">
        <v>2</v>
      </c>
      <c r="K86" s="730">
        <v>1</v>
      </c>
      <c r="L86" s="730">
        <v>23</v>
      </c>
      <c r="M86" s="730">
        <v>14</v>
      </c>
      <c r="N86" s="730">
        <v>9</v>
      </c>
      <c r="O86" s="730">
        <v>2</v>
      </c>
      <c r="P86" s="730">
        <v>1</v>
      </c>
      <c r="Q86" s="730">
        <v>1</v>
      </c>
      <c r="R86" s="730">
        <v>4</v>
      </c>
      <c r="S86" s="730">
        <v>2</v>
      </c>
      <c r="T86" s="730">
        <v>2</v>
      </c>
      <c r="U86" s="730">
        <v>13</v>
      </c>
      <c r="V86" s="730">
        <v>6</v>
      </c>
      <c r="W86" s="730">
        <v>7</v>
      </c>
      <c r="X86" s="730">
        <v>5</v>
      </c>
      <c r="Y86" s="730">
        <v>4</v>
      </c>
      <c r="Z86" s="730">
        <v>1</v>
      </c>
      <c r="AA86" s="730">
        <v>5</v>
      </c>
      <c r="AB86" s="730">
        <v>3</v>
      </c>
      <c r="AC86" s="730">
        <v>2</v>
      </c>
      <c r="AD86" s="730">
        <v>42</v>
      </c>
      <c r="AE86" s="730">
        <v>41</v>
      </c>
      <c r="AF86" s="730">
        <v>1</v>
      </c>
      <c r="AG86" s="730">
        <v>10</v>
      </c>
      <c r="AH86" s="730">
        <v>7</v>
      </c>
      <c r="AI86" s="730">
        <v>3</v>
      </c>
      <c r="AJ86" s="730">
        <v>6</v>
      </c>
      <c r="AK86" s="730">
        <v>4</v>
      </c>
      <c r="AL86" s="730">
        <v>2</v>
      </c>
      <c r="AM86" s="730">
        <v>18</v>
      </c>
      <c r="AN86" s="730">
        <v>13</v>
      </c>
      <c r="AO86" s="730">
        <v>5</v>
      </c>
      <c r="AP86" s="730">
        <v>25</v>
      </c>
      <c r="AQ86" s="730">
        <v>19</v>
      </c>
      <c r="AR86" s="730">
        <v>6</v>
      </c>
      <c r="AS86" s="730">
        <v>5</v>
      </c>
      <c r="AT86" s="730">
        <v>1</v>
      </c>
      <c r="AU86" s="730">
        <v>4</v>
      </c>
      <c r="AV86" s="730">
        <v>2</v>
      </c>
      <c r="AW86" s="731">
        <v>0</v>
      </c>
      <c r="AX86" s="730">
        <v>2</v>
      </c>
      <c r="AY86" s="730">
        <v>6</v>
      </c>
      <c r="AZ86" s="730">
        <v>5</v>
      </c>
      <c r="BA86" s="730">
        <v>1</v>
      </c>
      <c r="BB86" s="730">
        <v>32</v>
      </c>
      <c r="BC86" s="730">
        <v>30</v>
      </c>
      <c r="BD86" s="730">
        <v>2</v>
      </c>
      <c r="BE86" s="730">
        <v>7</v>
      </c>
      <c r="BF86" s="730">
        <v>3</v>
      </c>
      <c r="BG86" s="730">
        <v>4</v>
      </c>
      <c r="BH86" s="730">
        <v>3</v>
      </c>
      <c r="BI86" s="730">
        <v>2</v>
      </c>
      <c r="BJ86" s="730">
        <v>1</v>
      </c>
      <c r="BK86" s="731">
        <v>0</v>
      </c>
      <c r="BL86" s="731">
        <v>0</v>
      </c>
      <c r="BM86" s="731">
        <v>0</v>
      </c>
      <c r="BN86" s="731">
        <v>0</v>
      </c>
      <c r="BO86" s="731">
        <v>0</v>
      </c>
      <c r="BP86" s="731">
        <v>0</v>
      </c>
      <c r="BQ86" s="730">
        <v>1</v>
      </c>
      <c r="BR86" s="731">
        <v>0</v>
      </c>
      <c r="BS86" s="730">
        <v>1</v>
      </c>
      <c r="BT86" s="730">
        <v>5</v>
      </c>
      <c r="BU86" s="730">
        <v>5</v>
      </c>
      <c r="BV86" s="731">
        <v>0</v>
      </c>
      <c r="BW86" s="730">
        <v>3</v>
      </c>
      <c r="BX86" s="730">
        <v>1</v>
      </c>
      <c r="BY86" s="730">
        <v>2</v>
      </c>
      <c r="BZ86" s="730">
        <v>2</v>
      </c>
      <c r="CA86" s="730">
        <v>2</v>
      </c>
    </row>
    <row r="87" spans="2:79">
      <c r="B87" s="612" t="s">
        <v>445</v>
      </c>
      <c r="C87" s="730">
        <v>1195</v>
      </c>
      <c r="D87" s="730">
        <v>853</v>
      </c>
      <c r="E87" s="730">
        <v>342</v>
      </c>
      <c r="F87" s="730">
        <v>96</v>
      </c>
      <c r="G87" s="730">
        <v>46</v>
      </c>
      <c r="H87" s="730">
        <v>50</v>
      </c>
      <c r="I87" s="730">
        <v>25</v>
      </c>
      <c r="J87" s="730">
        <v>17</v>
      </c>
      <c r="K87" s="730">
        <v>8</v>
      </c>
      <c r="L87" s="730">
        <v>21</v>
      </c>
      <c r="M87" s="730">
        <v>8</v>
      </c>
      <c r="N87" s="730">
        <v>13</v>
      </c>
      <c r="O87" s="730">
        <v>14</v>
      </c>
      <c r="P87" s="730">
        <v>11</v>
      </c>
      <c r="Q87" s="730">
        <v>3</v>
      </c>
      <c r="R87" s="730">
        <v>58</v>
      </c>
      <c r="S87" s="730">
        <v>35</v>
      </c>
      <c r="T87" s="730">
        <v>23</v>
      </c>
      <c r="U87" s="730">
        <v>37</v>
      </c>
      <c r="V87" s="730">
        <v>28</v>
      </c>
      <c r="W87" s="730">
        <v>9</v>
      </c>
      <c r="X87" s="730">
        <v>49</v>
      </c>
      <c r="Y87" s="730">
        <v>43</v>
      </c>
      <c r="Z87" s="730">
        <v>6</v>
      </c>
      <c r="AA87" s="730">
        <v>34</v>
      </c>
      <c r="AB87" s="730">
        <v>20</v>
      </c>
      <c r="AC87" s="730">
        <v>14</v>
      </c>
      <c r="AD87" s="730">
        <v>179</v>
      </c>
      <c r="AE87" s="730">
        <v>172</v>
      </c>
      <c r="AF87" s="730">
        <v>7</v>
      </c>
      <c r="AG87" s="730">
        <v>30</v>
      </c>
      <c r="AH87" s="730">
        <v>19</v>
      </c>
      <c r="AI87" s="730">
        <v>11</v>
      </c>
      <c r="AJ87" s="730">
        <v>37</v>
      </c>
      <c r="AK87" s="730">
        <v>22</v>
      </c>
      <c r="AL87" s="730">
        <v>15</v>
      </c>
      <c r="AM87" s="730">
        <v>68</v>
      </c>
      <c r="AN87" s="730">
        <v>52</v>
      </c>
      <c r="AO87" s="730">
        <v>16</v>
      </c>
      <c r="AP87" s="730">
        <v>101</v>
      </c>
      <c r="AQ87" s="730">
        <v>80</v>
      </c>
      <c r="AR87" s="730">
        <v>21</v>
      </c>
      <c r="AS87" s="730">
        <v>14</v>
      </c>
      <c r="AT87" s="730">
        <v>10</v>
      </c>
      <c r="AU87" s="730">
        <v>4</v>
      </c>
      <c r="AV87" s="730">
        <v>5</v>
      </c>
      <c r="AW87" s="730">
        <v>1</v>
      </c>
      <c r="AX87" s="730">
        <v>4</v>
      </c>
      <c r="AY87" s="730">
        <v>6</v>
      </c>
      <c r="AZ87" s="730">
        <v>4</v>
      </c>
      <c r="BA87" s="730">
        <v>2</v>
      </c>
      <c r="BB87" s="730">
        <v>267</v>
      </c>
      <c r="BC87" s="730">
        <v>194</v>
      </c>
      <c r="BD87" s="730">
        <v>73</v>
      </c>
      <c r="BE87" s="730">
        <v>62</v>
      </c>
      <c r="BF87" s="730">
        <v>32</v>
      </c>
      <c r="BG87" s="730">
        <v>30</v>
      </c>
      <c r="BH87" s="730">
        <v>8</v>
      </c>
      <c r="BI87" s="730">
        <v>6</v>
      </c>
      <c r="BJ87" s="730">
        <v>2</v>
      </c>
      <c r="BK87" s="730">
        <v>1</v>
      </c>
      <c r="BL87" s="730">
        <v>1</v>
      </c>
      <c r="BM87" s="731">
        <v>0</v>
      </c>
      <c r="BN87" s="730">
        <v>20</v>
      </c>
      <c r="BO87" s="730">
        <v>10</v>
      </c>
      <c r="BP87" s="730">
        <v>10</v>
      </c>
      <c r="BQ87" s="730">
        <v>18</v>
      </c>
      <c r="BR87" s="730">
        <v>6</v>
      </c>
      <c r="BS87" s="730">
        <v>12</v>
      </c>
      <c r="BT87" s="730">
        <v>32</v>
      </c>
      <c r="BU87" s="730">
        <v>25</v>
      </c>
      <c r="BV87" s="730">
        <v>7</v>
      </c>
      <c r="BW87" s="730">
        <v>12</v>
      </c>
      <c r="BX87" s="730">
        <v>10</v>
      </c>
      <c r="BY87" s="730">
        <v>2</v>
      </c>
      <c r="BZ87" s="730">
        <v>1</v>
      </c>
      <c r="CA87" s="730">
        <v>1</v>
      </c>
    </row>
    <row r="88" spans="2:79">
      <c r="B88" s="612" t="s">
        <v>447</v>
      </c>
      <c r="C88" s="730">
        <v>1214</v>
      </c>
      <c r="D88" s="730">
        <v>1012</v>
      </c>
      <c r="E88" s="730">
        <v>202</v>
      </c>
      <c r="F88" s="730">
        <v>27</v>
      </c>
      <c r="G88" s="730">
        <v>21</v>
      </c>
      <c r="H88" s="730">
        <v>6</v>
      </c>
      <c r="I88" s="730">
        <v>7</v>
      </c>
      <c r="J88" s="730">
        <v>4</v>
      </c>
      <c r="K88" s="730">
        <v>3</v>
      </c>
      <c r="L88" s="730">
        <v>7</v>
      </c>
      <c r="M88" s="730">
        <v>5</v>
      </c>
      <c r="N88" s="730">
        <v>2</v>
      </c>
      <c r="O88" s="730">
        <v>6</v>
      </c>
      <c r="P88" s="730">
        <v>5</v>
      </c>
      <c r="Q88" s="730">
        <v>1</v>
      </c>
      <c r="R88" s="730">
        <v>24</v>
      </c>
      <c r="S88" s="730">
        <v>13</v>
      </c>
      <c r="T88" s="730">
        <v>11</v>
      </c>
      <c r="U88" s="730">
        <v>14</v>
      </c>
      <c r="V88" s="730">
        <v>11</v>
      </c>
      <c r="W88" s="730">
        <v>3</v>
      </c>
      <c r="X88" s="730">
        <v>85</v>
      </c>
      <c r="Y88" s="730">
        <v>73</v>
      </c>
      <c r="Z88" s="730">
        <v>12</v>
      </c>
      <c r="AA88" s="730">
        <v>70</v>
      </c>
      <c r="AB88" s="730">
        <v>45</v>
      </c>
      <c r="AC88" s="730">
        <v>25</v>
      </c>
      <c r="AD88" s="730">
        <v>416</v>
      </c>
      <c r="AE88" s="730">
        <v>400</v>
      </c>
      <c r="AF88" s="730">
        <v>16</v>
      </c>
      <c r="AG88" s="730">
        <v>24</v>
      </c>
      <c r="AH88" s="730">
        <v>16</v>
      </c>
      <c r="AI88" s="730">
        <v>8</v>
      </c>
      <c r="AJ88" s="730">
        <v>10</v>
      </c>
      <c r="AK88" s="730">
        <v>9</v>
      </c>
      <c r="AL88" s="730">
        <v>1</v>
      </c>
      <c r="AM88" s="730">
        <v>113</v>
      </c>
      <c r="AN88" s="730">
        <v>90</v>
      </c>
      <c r="AO88" s="730">
        <v>23</v>
      </c>
      <c r="AP88" s="730">
        <v>119</v>
      </c>
      <c r="AQ88" s="730">
        <v>97</v>
      </c>
      <c r="AR88" s="730">
        <v>22</v>
      </c>
      <c r="AS88" s="730">
        <v>10</v>
      </c>
      <c r="AT88" s="730">
        <v>5</v>
      </c>
      <c r="AU88" s="730">
        <v>5</v>
      </c>
      <c r="AV88" s="730">
        <v>4</v>
      </c>
      <c r="AW88" s="730">
        <v>4</v>
      </c>
      <c r="AX88" s="731">
        <v>0</v>
      </c>
      <c r="AY88" s="730">
        <v>11</v>
      </c>
      <c r="AZ88" s="730">
        <v>6</v>
      </c>
      <c r="BA88" s="730">
        <v>5</v>
      </c>
      <c r="BB88" s="730">
        <v>174</v>
      </c>
      <c r="BC88" s="730">
        <v>147</v>
      </c>
      <c r="BD88" s="730">
        <v>27</v>
      </c>
      <c r="BE88" s="730">
        <v>15</v>
      </c>
      <c r="BF88" s="730">
        <v>8</v>
      </c>
      <c r="BG88" s="730">
        <v>7</v>
      </c>
      <c r="BH88" s="730">
        <v>2</v>
      </c>
      <c r="BI88" s="730">
        <v>1</v>
      </c>
      <c r="BJ88" s="730">
        <v>1</v>
      </c>
      <c r="BK88" s="731">
        <v>0</v>
      </c>
      <c r="BL88" s="731">
        <v>0</v>
      </c>
      <c r="BM88" s="731">
        <v>0</v>
      </c>
      <c r="BN88" s="730">
        <v>26</v>
      </c>
      <c r="BO88" s="730">
        <v>15</v>
      </c>
      <c r="BP88" s="730">
        <v>11</v>
      </c>
      <c r="BQ88" s="730">
        <v>9</v>
      </c>
      <c r="BR88" s="730">
        <v>2</v>
      </c>
      <c r="BS88" s="730">
        <v>7</v>
      </c>
      <c r="BT88" s="730">
        <v>30</v>
      </c>
      <c r="BU88" s="730">
        <v>25</v>
      </c>
      <c r="BV88" s="730">
        <v>5</v>
      </c>
      <c r="BW88" s="730">
        <v>8</v>
      </c>
      <c r="BX88" s="730">
        <v>7</v>
      </c>
      <c r="BY88" s="730">
        <v>1</v>
      </c>
      <c r="BZ88" s="730">
        <v>3</v>
      </c>
      <c r="CA88" s="730">
        <v>3</v>
      </c>
    </row>
    <row r="89" spans="2:79">
      <c r="B89" s="612" t="s">
        <v>449</v>
      </c>
      <c r="C89" s="730">
        <v>1925</v>
      </c>
      <c r="D89" s="730">
        <v>1407</v>
      </c>
      <c r="E89" s="730">
        <v>518</v>
      </c>
      <c r="F89" s="730">
        <v>55</v>
      </c>
      <c r="G89" s="730">
        <v>35</v>
      </c>
      <c r="H89" s="730">
        <v>20</v>
      </c>
      <c r="I89" s="730">
        <v>40</v>
      </c>
      <c r="J89" s="730">
        <v>23</v>
      </c>
      <c r="K89" s="730">
        <v>17</v>
      </c>
      <c r="L89" s="730">
        <v>35</v>
      </c>
      <c r="M89" s="730">
        <v>17</v>
      </c>
      <c r="N89" s="730">
        <v>18</v>
      </c>
      <c r="O89" s="730">
        <v>21</v>
      </c>
      <c r="P89" s="730">
        <v>15</v>
      </c>
      <c r="Q89" s="730">
        <v>6</v>
      </c>
      <c r="R89" s="730">
        <v>129</v>
      </c>
      <c r="S89" s="730">
        <v>71</v>
      </c>
      <c r="T89" s="730">
        <v>58</v>
      </c>
      <c r="U89" s="730">
        <v>106</v>
      </c>
      <c r="V89" s="730">
        <v>71</v>
      </c>
      <c r="W89" s="730">
        <v>35</v>
      </c>
      <c r="X89" s="730">
        <v>65</v>
      </c>
      <c r="Y89" s="730">
        <v>53</v>
      </c>
      <c r="Z89" s="730">
        <v>12</v>
      </c>
      <c r="AA89" s="730">
        <v>60</v>
      </c>
      <c r="AB89" s="730">
        <v>36</v>
      </c>
      <c r="AC89" s="730">
        <v>24</v>
      </c>
      <c r="AD89" s="730">
        <v>319</v>
      </c>
      <c r="AE89" s="730">
        <v>302</v>
      </c>
      <c r="AF89" s="730">
        <v>17</v>
      </c>
      <c r="AG89" s="730">
        <v>69</v>
      </c>
      <c r="AH89" s="730">
        <v>34</v>
      </c>
      <c r="AI89" s="730">
        <v>35</v>
      </c>
      <c r="AJ89" s="730">
        <v>64</v>
      </c>
      <c r="AK89" s="730">
        <v>52</v>
      </c>
      <c r="AL89" s="730">
        <v>12</v>
      </c>
      <c r="AM89" s="730">
        <v>97</v>
      </c>
      <c r="AN89" s="730">
        <v>72</v>
      </c>
      <c r="AO89" s="730">
        <v>25</v>
      </c>
      <c r="AP89" s="730">
        <v>128</v>
      </c>
      <c r="AQ89" s="730">
        <v>101</v>
      </c>
      <c r="AR89" s="730">
        <v>27</v>
      </c>
      <c r="AS89" s="730">
        <v>19</v>
      </c>
      <c r="AT89" s="730">
        <v>10</v>
      </c>
      <c r="AU89" s="730">
        <v>9</v>
      </c>
      <c r="AV89" s="730">
        <v>21</v>
      </c>
      <c r="AW89" s="730">
        <v>10</v>
      </c>
      <c r="AX89" s="730">
        <v>11</v>
      </c>
      <c r="AY89" s="730">
        <v>13</v>
      </c>
      <c r="AZ89" s="730">
        <v>6</v>
      </c>
      <c r="BA89" s="730">
        <v>7</v>
      </c>
      <c r="BB89" s="730">
        <v>375</v>
      </c>
      <c r="BC89" s="730">
        <v>290</v>
      </c>
      <c r="BD89" s="730">
        <v>85</v>
      </c>
      <c r="BE89" s="730">
        <v>146</v>
      </c>
      <c r="BF89" s="730">
        <v>87</v>
      </c>
      <c r="BG89" s="730">
        <v>59</v>
      </c>
      <c r="BH89" s="730">
        <v>19</v>
      </c>
      <c r="BI89" s="730">
        <v>10</v>
      </c>
      <c r="BJ89" s="730">
        <v>9</v>
      </c>
      <c r="BK89" s="730">
        <v>1</v>
      </c>
      <c r="BL89" s="730">
        <v>1</v>
      </c>
      <c r="BM89" s="731">
        <v>0</v>
      </c>
      <c r="BN89" s="730">
        <v>31</v>
      </c>
      <c r="BO89" s="730">
        <v>19</v>
      </c>
      <c r="BP89" s="730">
        <v>12</v>
      </c>
      <c r="BQ89" s="730">
        <v>28</v>
      </c>
      <c r="BR89" s="730">
        <v>18</v>
      </c>
      <c r="BS89" s="730">
        <v>10</v>
      </c>
      <c r="BT89" s="730">
        <v>63</v>
      </c>
      <c r="BU89" s="730">
        <v>55</v>
      </c>
      <c r="BV89" s="730">
        <v>8</v>
      </c>
      <c r="BW89" s="730">
        <v>18</v>
      </c>
      <c r="BX89" s="730">
        <v>16</v>
      </c>
      <c r="BY89" s="730">
        <v>2</v>
      </c>
      <c r="BZ89" s="730">
        <v>3</v>
      </c>
      <c r="CA89" s="730">
        <v>3</v>
      </c>
    </row>
    <row r="90" spans="2:79">
      <c r="B90" s="894" t="s">
        <v>1706</v>
      </c>
      <c r="C90" s="894"/>
      <c r="D90" s="894"/>
      <c r="E90" s="894"/>
      <c r="F90" s="894"/>
      <c r="G90" s="894"/>
      <c r="H90" s="894"/>
      <c r="I90" s="894"/>
      <c r="J90" s="894"/>
      <c r="K90" s="894"/>
      <c r="L90" s="894"/>
      <c r="M90" s="894"/>
    </row>
    <row r="91" spans="2:79">
      <c r="B91" s="895" t="s">
        <v>1646</v>
      </c>
      <c r="C91" s="895"/>
      <c r="D91" s="895"/>
      <c r="E91" s="895"/>
      <c r="F91" s="895"/>
      <c r="G91" s="895"/>
      <c r="H91" s="895"/>
      <c r="I91" s="895"/>
      <c r="J91" s="895"/>
      <c r="K91" s="895"/>
      <c r="L91" s="895"/>
      <c r="M91" s="895"/>
    </row>
    <row r="92" spans="2:79" ht="16.5">
      <c r="B92" s="51" t="s">
        <v>1647</v>
      </c>
      <c r="C92" s="24"/>
      <c r="D92" s="24"/>
      <c r="E92" s="24"/>
      <c r="F92" s="24"/>
      <c r="G92" s="24"/>
    </row>
  </sheetData>
  <mergeCells count="33">
    <mergeCell ref="B2:O2"/>
    <mergeCell ref="B3:B5"/>
    <mergeCell ref="C3:C5"/>
    <mergeCell ref="D3:E3"/>
    <mergeCell ref="F3:CA3"/>
    <mergeCell ref="D4:E4"/>
    <mergeCell ref="F4:H4"/>
    <mergeCell ref="I4:K4"/>
    <mergeCell ref="L4:N4"/>
    <mergeCell ref="O4:Q4"/>
    <mergeCell ref="AY4:BA4"/>
    <mergeCell ref="R4:T4"/>
    <mergeCell ref="U4:W4"/>
    <mergeCell ref="X4:Z4"/>
    <mergeCell ref="AA4:AC4"/>
    <mergeCell ref="AD4:AF4"/>
    <mergeCell ref="BT4:BV4"/>
    <mergeCell ref="BW4:BY4"/>
    <mergeCell ref="BZ4:CA4"/>
    <mergeCell ref="B90:M90"/>
    <mergeCell ref="BN4:BP4"/>
    <mergeCell ref="BQ4:BS4"/>
    <mergeCell ref="B91:M91"/>
    <mergeCell ref="BB4:BD4"/>
    <mergeCell ref="BE4:BG4"/>
    <mergeCell ref="BH4:BJ4"/>
    <mergeCell ref="BK4:BM4"/>
    <mergeCell ref="AJ4:AL4"/>
    <mergeCell ref="AM4:AO4"/>
    <mergeCell ref="AP4:AR4"/>
    <mergeCell ref="AS4:AU4"/>
    <mergeCell ref="AV4:AX4"/>
    <mergeCell ref="AG4:AI4"/>
  </mergeCells>
  <hyperlinks>
    <hyperlink ref="CC3" location="INDICE!B49" display="INDICE"/>
  </hyperlinks>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A2310"/>
  <sheetViews>
    <sheetView showGridLines="0" topLeftCell="H1" workbookViewId="0">
      <selection activeCell="Q4" sqref="Q4"/>
    </sheetView>
  </sheetViews>
  <sheetFormatPr baseColWidth="10" defaultColWidth="9.140625" defaultRowHeight="15"/>
  <cols>
    <col min="1" max="1" width="3.7109375" style="383" customWidth="1"/>
    <col min="2" max="2" width="43" style="7" customWidth="1"/>
    <col min="3" max="3" width="9" style="7" customWidth="1"/>
    <col min="4" max="4" width="20.85546875" style="7" customWidth="1"/>
    <col min="5" max="7" width="13.5703125" style="7" customWidth="1"/>
    <col min="8" max="8" width="10.7109375" style="7" customWidth="1"/>
    <col min="9" max="9" width="13.5703125" style="7" customWidth="1"/>
    <col min="10" max="10" width="10.28515625" style="7" customWidth="1"/>
    <col min="11" max="11" width="11.28515625" style="7" customWidth="1"/>
    <col min="12" max="13" width="12.28515625" style="7" customWidth="1"/>
    <col min="14" max="15" width="13.5703125" style="7" customWidth="1"/>
    <col min="16" max="16384" width="9.140625" style="383"/>
  </cols>
  <sheetData>
    <row r="1" spans="2:79" ht="77.25" customHeight="1">
      <c r="B1" s="389"/>
      <c r="C1" s="389"/>
      <c r="D1" s="389"/>
      <c r="E1" s="389"/>
      <c r="F1" s="389"/>
      <c r="G1" s="389"/>
      <c r="H1" s="389"/>
      <c r="I1" s="389"/>
      <c r="J1" s="389"/>
      <c r="K1" s="389"/>
      <c r="L1" s="389"/>
      <c r="M1" s="389"/>
      <c r="N1" s="389"/>
      <c r="O1" s="389"/>
    </row>
    <row r="2" spans="2:79" ht="55.15" customHeight="1">
      <c r="B2" s="973" t="s">
        <v>1665</v>
      </c>
      <c r="C2" s="973"/>
      <c r="D2" s="973"/>
      <c r="E2" s="973"/>
      <c r="F2" s="973"/>
      <c r="G2" s="973"/>
      <c r="H2" s="973"/>
      <c r="I2" s="973"/>
      <c r="J2" s="973"/>
      <c r="K2" s="973"/>
      <c r="L2" s="973"/>
      <c r="M2" s="973"/>
      <c r="N2" s="973"/>
      <c r="O2" s="389"/>
    </row>
    <row r="3" spans="2:79" ht="15" customHeight="1">
      <c r="B3" s="969" t="s">
        <v>691</v>
      </c>
      <c r="C3" s="969"/>
      <c r="D3" s="971" t="s">
        <v>319</v>
      </c>
      <c r="E3" s="971"/>
      <c r="F3" s="971"/>
      <c r="G3" s="971" t="s">
        <v>451</v>
      </c>
      <c r="H3" s="971"/>
      <c r="I3" s="971"/>
      <c r="J3" s="971"/>
      <c r="K3" s="971"/>
      <c r="L3" s="971"/>
      <c r="M3" s="971"/>
      <c r="N3" s="971"/>
      <c r="O3" s="971"/>
    </row>
    <row r="4" spans="2:79" ht="45" customHeight="1">
      <c r="B4" s="969"/>
      <c r="C4" s="969"/>
      <c r="D4" s="971" t="s">
        <v>322</v>
      </c>
      <c r="E4" s="971" t="s">
        <v>323</v>
      </c>
      <c r="F4" s="971" t="s">
        <v>55</v>
      </c>
      <c r="G4" s="971" t="s">
        <v>692</v>
      </c>
      <c r="H4" s="971"/>
      <c r="I4" s="971"/>
      <c r="J4" s="971" t="s">
        <v>693</v>
      </c>
      <c r="K4" s="971"/>
      <c r="L4" s="971"/>
      <c r="M4" s="971"/>
      <c r="N4" s="971"/>
      <c r="O4" s="576" t="s">
        <v>55</v>
      </c>
      <c r="Q4" s="289" t="s">
        <v>103</v>
      </c>
    </row>
    <row r="5" spans="2:79" ht="27">
      <c r="B5" s="970"/>
      <c r="C5" s="970"/>
      <c r="D5" s="972"/>
      <c r="E5" s="972"/>
      <c r="F5" s="972"/>
      <c r="G5" s="613" t="s">
        <v>694</v>
      </c>
      <c r="H5" s="613" t="s">
        <v>452</v>
      </c>
      <c r="I5" s="613" t="s">
        <v>453</v>
      </c>
      <c r="J5" s="613" t="s">
        <v>344</v>
      </c>
      <c r="K5" s="613" t="s">
        <v>345</v>
      </c>
      <c r="L5" s="613" t="s">
        <v>346</v>
      </c>
      <c r="M5" s="613" t="s">
        <v>347</v>
      </c>
      <c r="N5" s="613" t="s">
        <v>740</v>
      </c>
      <c r="O5" s="613" t="s">
        <v>1536</v>
      </c>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row>
    <row r="6" spans="2:79" ht="15.75" customHeight="1">
      <c r="B6" s="968" t="s">
        <v>1736</v>
      </c>
      <c r="C6" s="614" t="s">
        <v>27</v>
      </c>
      <c r="D6" s="732">
        <v>1</v>
      </c>
      <c r="E6" s="732">
        <v>0</v>
      </c>
      <c r="F6" s="732">
        <v>0</v>
      </c>
      <c r="G6" s="732">
        <v>0</v>
      </c>
      <c r="H6" s="732">
        <v>0</v>
      </c>
      <c r="I6" s="732">
        <v>0</v>
      </c>
      <c r="J6" s="732">
        <v>1</v>
      </c>
      <c r="K6" s="732">
        <v>0</v>
      </c>
      <c r="L6" s="732">
        <v>0</v>
      </c>
      <c r="M6" s="732">
        <v>0</v>
      </c>
      <c r="N6" s="732">
        <v>0</v>
      </c>
      <c r="O6" s="732">
        <v>0</v>
      </c>
    </row>
    <row r="7" spans="2:79">
      <c r="B7" s="968"/>
      <c r="C7" s="614" t="s">
        <v>33</v>
      </c>
      <c r="D7" s="732">
        <v>1</v>
      </c>
      <c r="E7" s="732">
        <v>0</v>
      </c>
      <c r="F7" s="732">
        <v>0</v>
      </c>
      <c r="G7" s="732">
        <v>0</v>
      </c>
      <c r="H7" s="732">
        <v>0</v>
      </c>
      <c r="I7" s="732">
        <v>0</v>
      </c>
      <c r="J7" s="732">
        <v>1</v>
      </c>
      <c r="K7" s="732">
        <v>0</v>
      </c>
      <c r="L7" s="732">
        <v>0</v>
      </c>
      <c r="M7" s="732">
        <v>0</v>
      </c>
      <c r="N7" s="732">
        <v>0</v>
      </c>
      <c r="O7" s="732">
        <v>0</v>
      </c>
    </row>
    <row r="8" spans="2:79">
      <c r="B8" s="968" t="s">
        <v>1535</v>
      </c>
      <c r="C8" s="614" t="s">
        <v>27</v>
      </c>
      <c r="D8" s="732">
        <v>18</v>
      </c>
      <c r="E8" s="732">
        <v>0</v>
      </c>
      <c r="F8" s="732">
        <v>0</v>
      </c>
      <c r="G8" s="732">
        <v>1</v>
      </c>
      <c r="H8" s="732">
        <v>0</v>
      </c>
      <c r="I8" s="732">
        <v>3</v>
      </c>
      <c r="J8" s="732">
        <v>1</v>
      </c>
      <c r="K8" s="732">
        <v>0</v>
      </c>
      <c r="L8" s="732">
        <v>0</v>
      </c>
      <c r="M8" s="732">
        <v>1</v>
      </c>
      <c r="N8" s="732">
        <v>12</v>
      </c>
      <c r="O8" s="732">
        <v>0</v>
      </c>
    </row>
    <row r="9" spans="2:79">
      <c r="B9" s="968"/>
      <c r="C9" s="614" t="s">
        <v>32</v>
      </c>
      <c r="D9" s="732">
        <v>8</v>
      </c>
      <c r="E9" s="732">
        <v>0</v>
      </c>
      <c r="F9" s="732">
        <v>0</v>
      </c>
      <c r="G9" s="732">
        <v>0</v>
      </c>
      <c r="H9" s="732">
        <v>0</v>
      </c>
      <c r="I9" s="732">
        <v>1</v>
      </c>
      <c r="J9" s="732">
        <v>1</v>
      </c>
      <c r="K9" s="732">
        <v>0</v>
      </c>
      <c r="L9" s="732">
        <v>0</v>
      </c>
      <c r="M9" s="732">
        <v>0</v>
      </c>
      <c r="N9" s="732">
        <v>6</v>
      </c>
      <c r="O9" s="732">
        <v>0</v>
      </c>
    </row>
    <row r="10" spans="2:79">
      <c r="B10" s="968"/>
      <c r="C10" s="614" t="s">
        <v>33</v>
      </c>
      <c r="D10" s="732">
        <v>10</v>
      </c>
      <c r="E10" s="732">
        <v>0</v>
      </c>
      <c r="F10" s="732">
        <v>0</v>
      </c>
      <c r="G10" s="732">
        <v>1</v>
      </c>
      <c r="H10" s="732">
        <v>0</v>
      </c>
      <c r="I10" s="732">
        <v>2</v>
      </c>
      <c r="J10" s="732">
        <v>0</v>
      </c>
      <c r="K10" s="732">
        <v>0</v>
      </c>
      <c r="L10" s="732">
        <v>0</v>
      </c>
      <c r="M10" s="732">
        <v>1</v>
      </c>
      <c r="N10" s="732">
        <v>6</v>
      </c>
      <c r="O10" s="732">
        <v>0</v>
      </c>
    </row>
    <row r="11" spans="2:79" ht="15" customHeight="1">
      <c r="B11" s="968" t="s">
        <v>1737</v>
      </c>
      <c r="C11" s="614" t="s">
        <v>27</v>
      </c>
      <c r="D11" s="732">
        <v>1</v>
      </c>
      <c r="E11" s="732">
        <v>0</v>
      </c>
      <c r="F11" s="732">
        <v>0</v>
      </c>
      <c r="G11" s="732">
        <v>0</v>
      </c>
      <c r="H11" s="732">
        <v>0</v>
      </c>
      <c r="I11" s="732">
        <v>0</v>
      </c>
      <c r="J11" s="732">
        <v>0</v>
      </c>
      <c r="K11" s="732">
        <v>0</v>
      </c>
      <c r="L11" s="732">
        <v>0</v>
      </c>
      <c r="M11" s="732">
        <v>1</v>
      </c>
      <c r="N11" s="732">
        <v>0</v>
      </c>
      <c r="O11" s="732">
        <v>0</v>
      </c>
    </row>
    <row r="12" spans="2:79">
      <c r="B12" s="968"/>
      <c r="C12" s="614" t="s">
        <v>32</v>
      </c>
      <c r="D12" s="732">
        <v>1</v>
      </c>
      <c r="E12" s="732">
        <v>0</v>
      </c>
      <c r="F12" s="732">
        <v>0</v>
      </c>
      <c r="G12" s="732">
        <v>0</v>
      </c>
      <c r="H12" s="732">
        <v>0</v>
      </c>
      <c r="I12" s="732">
        <v>0</v>
      </c>
      <c r="J12" s="732">
        <v>0</v>
      </c>
      <c r="K12" s="732">
        <v>0</v>
      </c>
      <c r="L12" s="732">
        <v>0</v>
      </c>
      <c r="M12" s="732">
        <v>1</v>
      </c>
      <c r="N12" s="732">
        <v>0</v>
      </c>
      <c r="O12" s="732">
        <v>0</v>
      </c>
    </row>
    <row r="13" spans="2:79" ht="15" customHeight="1">
      <c r="B13" s="968" t="s">
        <v>1534</v>
      </c>
      <c r="C13" s="614" t="s">
        <v>27</v>
      </c>
      <c r="D13" s="732">
        <v>92</v>
      </c>
      <c r="E13" s="732">
        <v>0</v>
      </c>
      <c r="F13" s="732">
        <v>0</v>
      </c>
      <c r="G13" s="732">
        <v>0</v>
      </c>
      <c r="H13" s="732">
        <v>0</v>
      </c>
      <c r="I13" s="732">
        <v>22</v>
      </c>
      <c r="J13" s="732">
        <v>12</v>
      </c>
      <c r="K13" s="732">
        <v>5</v>
      </c>
      <c r="L13" s="732">
        <v>5</v>
      </c>
      <c r="M13" s="732">
        <v>8</v>
      </c>
      <c r="N13" s="732">
        <v>40</v>
      </c>
      <c r="O13" s="732">
        <v>0</v>
      </c>
    </row>
    <row r="14" spans="2:79">
      <c r="B14" s="968"/>
      <c r="C14" s="614" t="s">
        <v>32</v>
      </c>
      <c r="D14" s="732">
        <v>49</v>
      </c>
      <c r="E14" s="732">
        <v>0</v>
      </c>
      <c r="F14" s="732">
        <v>0</v>
      </c>
      <c r="G14" s="732">
        <v>0</v>
      </c>
      <c r="H14" s="732">
        <v>0</v>
      </c>
      <c r="I14" s="732">
        <v>12</v>
      </c>
      <c r="J14" s="732">
        <v>8</v>
      </c>
      <c r="K14" s="732">
        <v>2</v>
      </c>
      <c r="L14" s="732">
        <v>4</v>
      </c>
      <c r="M14" s="732">
        <v>6</v>
      </c>
      <c r="N14" s="732">
        <v>17</v>
      </c>
      <c r="O14" s="732">
        <v>0</v>
      </c>
    </row>
    <row r="15" spans="2:79" ht="15" customHeight="1">
      <c r="B15" s="968"/>
      <c r="C15" s="614" t="s">
        <v>33</v>
      </c>
      <c r="D15" s="732">
        <v>43</v>
      </c>
      <c r="E15" s="732">
        <v>0</v>
      </c>
      <c r="F15" s="732">
        <v>0</v>
      </c>
      <c r="G15" s="732">
        <v>0</v>
      </c>
      <c r="H15" s="732">
        <v>0</v>
      </c>
      <c r="I15" s="732">
        <v>10</v>
      </c>
      <c r="J15" s="732">
        <v>4</v>
      </c>
      <c r="K15" s="732">
        <v>3</v>
      </c>
      <c r="L15" s="732">
        <v>1</v>
      </c>
      <c r="M15" s="732">
        <v>2</v>
      </c>
      <c r="N15" s="732">
        <v>23</v>
      </c>
      <c r="O15" s="732">
        <v>0</v>
      </c>
    </row>
    <row r="16" spans="2:79">
      <c r="B16" s="968" t="s">
        <v>1533</v>
      </c>
      <c r="C16" s="614" t="s">
        <v>27</v>
      </c>
      <c r="D16" s="732">
        <v>19</v>
      </c>
      <c r="E16" s="732">
        <v>0</v>
      </c>
      <c r="F16" s="732">
        <v>0</v>
      </c>
      <c r="G16" s="732">
        <v>0</v>
      </c>
      <c r="H16" s="732">
        <v>0</v>
      </c>
      <c r="I16" s="732">
        <v>0</v>
      </c>
      <c r="J16" s="732">
        <v>0</v>
      </c>
      <c r="K16" s="732">
        <v>0</v>
      </c>
      <c r="L16" s="732">
        <v>5</v>
      </c>
      <c r="M16" s="732">
        <v>2</v>
      </c>
      <c r="N16" s="732">
        <v>12</v>
      </c>
      <c r="O16" s="732">
        <v>0</v>
      </c>
    </row>
    <row r="17" spans="2:15">
      <c r="B17" s="968"/>
      <c r="C17" s="614" t="s">
        <v>32</v>
      </c>
      <c r="D17" s="732">
        <v>15</v>
      </c>
      <c r="E17" s="732">
        <v>0</v>
      </c>
      <c r="F17" s="732">
        <v>0</v>
      </c>
      <c r="G17" s="732">
        <v>0</v>
      </c>
      <c r="H17" s="732">
        <v>0</v>
      </c>
      <c r="I17" s="732">
        <v>0</v>
      </c>
      <c r="J17" s="732">
        <v>0</v>
      </c>
      <c r="K17" s="732">
        <v>0</v>
      </c>
      <c r="L17" s="732">
        <v>5</v>
      </c>
      <c r="M17" s="732">
        <v>1</v>
      </c>
      <c r="N17" s="732">
        <v>9</v>
      </c>
      <c r="O17" s="732">
        <v>0</v>
      </c>
    </row>
    <row r="18" spans="2:15" ht="15" customHeight="1">
      <c r="B18" s="968"/>
      <c r="C18" s="614" t="s">
        <v>33</v>
      </c>
      <c r="D18" s="732">
        <v>4</v>
      </c>
      <c r="E18" s="732">
        <v>0</v>
      </c>
      <c r="F18" s="732">
        <v>0</v>
      </c>
      <c r="G18" s="732">
        <v>0</v>
      </c>
      <c r="H18" s="732">
        <v>0</v>
      </c>
      <c r="I18" s="732">
        <v>0</v>
      </c>
      <c r="J18" s="732">
        <v>0</v>
      </c>
      <c r="K18" s="732">
        <v>0</v>
      </c>
      <c r="L18" s="732">
        <v>0</v>
      </c>
      <c r="M18" s="732">
        <v>1</v>
      </c>
      <c r="N18" s="732">
        <v>3</v>
      </c>
      <c r="O18" s="732">
        <v>0</v>
      </c>
    </row>
    <row r="19" spans="2:15">
      <c r="B19" s="968" t="s">
        <v>1532</v>
      </c>
      <c r="C19" s="614" t="s">
        <v>27</v>
      </c>
      <c r="D19" s="732">
        <v>376</v>
      </c>
      <c r="E19" s="732">
        <v>0</v>
      </c>
      <c r="F19" s="732">
        <v>0</v>
      </c>
      <c r="G19" s="732">
        <v>0</v>
      </c>
      <c r="H19" s="732">
        <v>0</v>
      </c>
      <c r="I19" s="732">
        <v>1</v>
      </c>
      <c r="J19" s="732">
        <v>0</v>
      </c>
      <c r="K19" s="732">
        <v>2</v>
      </c>
      <c r="L19" s="732">
        <v>152</v>
      </c>
      <c r="M19" s="732">
        <v>77</v>
      </c>
      <c r="N19" s="732">
        <v>143</v>
      </c>
      <c r="O19" s="732">
        <v>1</v>
      </c>
    </row>
    <row r="20" spans="2:15">
      <c r="B20" s="968"/>
      <c r="C20" s="614" t="s">
        <v>32</v>
      </c>
      <c r="D20" s="732">
        <v>277</v>
      </c>
      <c r="E20" s="732">
        <v>0</v>
      </c>
      <c r="F20" s="732">
        <v>0</v>
      </c>
      <c r="G20" s="732">
        <v>0</v>
      </c>
      <c r="H20" s="732">
        <v>0</v>
      </c>
      <c r="I20" s="732">
        <v>1</v>
      </c>
      <c r="J20" s="732">
        <v>0</v>
      </c>
      <c r="K20" s="732">
        <v>1</v>
      </c>
      <c r="L20" s="732">
        <v>116</v>
      </c>
      <c r="M20" s="732">
        <v>61</v>
      </c>
      <c r="N20" s="732">
        <v>97</v>
      </c>
      <c r="O20" s="732">
        <v>1</v>
      </c>
    </row>
    <row r="21" spans="2:15" ht="15" customHeight="1">
      <c r="B21" s="968"/>
      <c r="C21" s="614" t="s">
        <v>33</v>
      </c>
      <c r="D21" s="732">
        <v>99</v>
      </c>
      <c r="E21" s="732">
        <v>0</v>
      </c>
      <c r="F21" s="732">
        <v>0</v>
      </c>
      <c r="G21" s="732">
        <v>0</v>
      </c>
      <c r="H21" s="732">
        <v>0</v>
      </c>
      <c r="I21" s="732">
        <v>0</v>
      </c>
      <c r="J21" s="732">
        <v>0</v>
      </c>
      <c r="K21" s="732">
        <v>1</v>
      </c>
      <c r="L21" s="732">
        <v>36</v>
      </c>
      <c r="M21" s="732">
        <v>16</v>
      </c>
      <c r="N21" s="732">
        <v>46</v>
      </c>
      <c r="O21" s="732">
        <v>0</v>
      </c>
    </row>
    <row r="22" spans="2:15">
      <c r="B22" s="968" t="s">
        <v>1531</v>
      </c>
      <c r="C22" s="614" t="s">
        <v>27</v>
      </c>
      <c r="D22" s="732">
        <v>21</v>
      </c>
      <c r="E22" s="732">
        <v>0</v>
      </c>
      <c r="F22" s="732">
        <v>0</v>
      </c>
      <c r="G22" s="732">
        <v>0</v>
      </c>
      <c r="H22" s="732">
        <v>0</v>
      </c>
      <c r="I22" s="732">
        <v>1</v>
      </c>
      <c r="J22" s="732">
        <v>0</v>
      </c>
      <c r="K22" s="732">
        <v>1</v>
      </c>
      <c r="L22" s="732">
        <v>10</v>
      </c>
      <c r="M22" s="732">
        <v>4</v>
      </c>
      <c r="N22" s="732">
        <v>5</v>
      </c>
      <c r="O22" s="732">
        <v>0</v>
      </c>
    </row>
    <row r="23" spans="2:15">
      <c r="B23" s="968"/>
      <c r="C23" s="614" t="s">
        <v>32</v>
      </c>
      <c r="D23" s="732">
        <v>14</v>
      </c>
      <c r="E23" s="732">
        <v>0</v>
      </c>
      <c r="F23" s="732">
        <v>0</v>
      </c>
      <c r="G23" s="732">
        <v>0</v>
      </c>
      <c r="H23" s="732">
        <v>0</v>
      </c>
      <c r="I23" s="732">
        <v>0</v>
      </c>
      <c r="J23" s="732">
        <v>0</v>
      </c>
      <c r="K23" s="732">
        <v>0</v>
      </c>
      <c r="L23" s="732">
        <v>10</v>
      </c>
      <c r="M23" s="732">
        <v>2</v>
      </c>
      <c r="N23" s="732">
        <v>2</v>
      </c>
      <c r="O23" s="732">
        <v>0</v>
      </c>
    </row>
    <row r="24" spans="2:15">
      <c r="B24" s="968"/>
      <c r="C24" s="614" t="s">
        <v>33</v>
      </c>
      <c r="D24" s="732">
        <v>7</v>
      </c>
      <c r="E24" s="732">
        <v>0</v>
      </c>
      <c r="F24" s="732">
        <v>0</v>
      </c>
      <c r="G24" s="732">
        <v>0</v>
      </c>
      <c r="H24" s="732">
        <v>0</v>
      </c>
      <c r="I24" s="732">
        <v>1</v>
      </c>
      <c r="J24" s="732">
        <v>0</v>
      </c>
      <c r="K24" s="732">
        <v>1</v>
      </c>
      <c r="L24" s="732">
        <v>0</v>
      </c>
      <c r="M24" s="732">
        <v>2</v>
      </c>
      <c r="N24" s="732">
        <v>3</v>
      </c>
      <c r="O24" s="732">
        <v>0</v>
      </c>
    </row>
    <row r="25" spans="2:15">
      <c r="B25" s="968" t="s">
        <v>1530</v>
      </c>
      <c r="C25" s="614" t="s">
        <v>27</v>
      </c>
      <c r="D25" s="732">
        <v>16</v>
      </c>
      <c r="E25" s="732">
        <v>0</v>
      </c>
      <c r="F25" s="732">
        <v>0</v>
      </c>
      <c r="G25" s="732">
        <v>0</v>
      </c>
      <c r="H25" s="732">
        <v>0</v>
      </c>
      <c r="I25" s="732">
        <v>0</v>
      </c>
      <c r="J25" s="732">
        <v>0</v>
      </c>
      <c r="K25" s="732">
        <v>0</v>
      </c>
      <c r="L25" s="732">
        <v>2</v>
      </c>
      <c r="M25" s="732">
        <v>6</v>
      </c>
      <c r="N25" s="732">
        <v>8</v>
      </c>
      <c r="O25" s="732">
        <v>0</v>
      </c>
    </row>
    <row r="26" spans="2:15">
      <c r="B26" s="968"/>
      <c r="C26" s="614" t="s">
        <v>32</v>
      </c>
      <c r="D26" s="732">
        <v>13</v>
      </c>
      <c r="E26" s="732">
        <v>0</v>
      </c>
      <c r="F26" s="732">
        <v>0</v>
      </c>
      <c r="G26" s="732">
        <v>0</v>
      </c>
      <c r="H26" s="732">
        <v>0</v>
      </c>
      <c r="I26" s="732">
        <v>0</v>
      </c>
      <c r="J26" s="732">
        <v>0</v>
      </c>
      <c r="K26" s="732">
        <v>0</v>
      </c>
      <c r="L26" s="732">
        <v>2</v>
      </c>
      <c r="M26" s="732">
        <v>5</v>
      </c>
      <c r="N26" s="732">
        <v>6</v>
      </c>
      <c r="O26" s="732">
        <v>0</v>
      </c>
    </row>
    <row r="27" spans="2:15">
      <c r="B27" s="968"/>
      <c r="C27" s="614" t="s">
        <v>33</v>
      </c>
      <c r="D27" s="732">
        <v>3</v>
      </c>
      <c r="E27" s="732">
        <v>0</v>
      </c>
      <c r="F27" s="732">
        <v>0</v>
      </c>
      <c r="G27" s="732">
        <v>0</v>
      </c>
      <c r="H27" s="732">
        <v>0</v>
      </c>
      <c r="I27" s="732">
        <v>0</v>
      </c>
      <c r="J27" s="732">
        <v>0</v>
      </c>
      <c r="K27" s="732">
        <v>0</v>
      </c>
      <c r="L27" s="732">
        <v>0</v>
      </c>
      <c r="M27" s="732">
        <v>1</v>
      </c>
      <c r="N27" s="732">
        <v>2</v>
      </c>
      <c r="O27" s="732">
        <v>0</v>
      </c>
    </row>
    <row r="28" spans="2:15">
      <c r="B28" s="968" t="s">
        <v>1529</v>
      </c>
      <c r="C28" s="614" t="s">
        <v>27</v>
      </c>
      <c r="D28" s="732">
        <v>18</v>
      </c>
      <c r="E28" s="732">
        <v>0</v>
      </c>
      <c r="F28" s="732">
        <v>0</v>
      </c>
      <c r="G28" s="732">
        <v>0</v>
      </c>
      <c r="H28" s="732">
        <v>0</v>
      </c>
      <c r="I28" s="732">
        <v>1</v>
      </c>
      <c r="J28" s="732">
        <v>0</v>
      </c>
      <c r="K28" s="732">
        <v>0</v>
      </c>
      <c r="L28" s="732">
        <v>10</v>
      </c>
      <c r="M28" s="732">
        <v>4</v>
      </c>
      <c r="N28" s="732">
        <v>3</v>
      </c>
      <c r="O28" s="732">
        <v>0</v>
      </c>
    </row>
    <row r="29" spans="2:15">
      <c r="B29" s="968"/>
      <c r="C29" s="614" t="s">
        <v>32</v>
      </c>
      <c r="D29" s="732">
        <v>14</v>
      </c>
      <c r="E29" s="732">
        <v>0</v>
      </c>
      <c r="F29" s="732">
        <v>0</v>
      </c>
      <c r="G29" s="732">
        <v>0</v>
      </c>
      <c r="H29" s="732">
        <v>0</v>
      </c>
      <c r="I29" s="732">
        <v>0</v>
      </c>
      <c r="J29" s="732">
        <v>0</v>
      </c>
      <c r="K29" s="732">
        <v>0</v>
      </c>
      <c r="L29" s="732">
        <v>9</v>
      </c>
      <c r="M29" s="732">
        <v>3</v>
      </c>
      <c r="N29" s="732">
        <v>2</v>
      </c>
      <c r="O29" s="732">
        <v>0</v>
      </c>
    </row>
    <row r="30" spans="2:15">
      <c r="B30" s="968"/>
      <c r="C30" s="614" t="s">
        <v>33</v>
      </c>
      <c r="D30" s="732">
        <v>4</v>
      </c>
      <c r="E30" s="732">
        <v>0</v>
      </c>
      <c r="F30" s="732">
        <v>0</v>
      </c>
      <c r="G30" s="732">
        <v>0</v>
      </c>
      <c r="H30" s="732">
        <v>0</v>
      </c>
      <c r="I30" s="732">
        <v>1</v>
      </c>
      <c r="J30" s="732">
        <v>0</v>
      </c>
      <c r="K30" s="732">
        <v>0</v>
      </c>
      <c r="L30" s="732">
        <v>1</v>
      </c>
      <c r="M30" s="732">
        <v>1</v>
      </c>
      <c r="N30" s="732">
        <v>1</v>
      </c>
      <c r="O30" s="732">
        <v>0</v>
      </c>
    </row>
    <row r="31" spans="2:15">
      <c r="B31" s="968" t="s">
        <v>1528</v>
      </c>
      <c r="C31" s="614" t="s">
        <v>27</v>
      </c>
      <c r="D31" s="732">
        <v>1</v>
      </c>
      <c r="E31" s="732">
        <v>0</v>
      </c>
      <c r="F31" s="732">
        <v>0</v>
      </c>
      <c r="G31" s="732">
        <v>0</v>
      </c>
      <c r="H31" s="732">
        <v>0</v>
      </c>
      <c r="I31" s="732">
        <v>0</v>
      </c>
      <c r="J31" s="732">
        <v>0</v>
      </c>
      <c r="K31" s="732">
        <v>0</v>
      </c>
      <c r="L31" s="732">
        <v>0</v>
      </c>
      <c r="M31" s="732">
        <v>1</v>
      </c>
      <c r="N31" s="732">
        <v>0</v>
      </c>
      <c r="O31" s="732">
        <v>0</v>
      </c>
    </row>
    <row r="32" spans="2:15">
      <c r="B32" s="968"/>
      <c r="C32" s="614" t="s">
        <v>32</v>
      </c>
      <c r="D32" s="732">
        <v>1</v>
      </c>
      <c r="E32" s="732">
        <v>0</v>
      </c>
      <c r="F32" s="732">
        <v>0</v>
      </c>
      <c r="G32" s="732">
        <v>0</v>
      </c>
      <c r="H32" s="732">
        <v>0</v>
      </c>
      <c r="I32" s="732">
        <v>0</v>
      </c>
      <c r="J32" s="732">
        <v>0</v>
      </c>
      <c r="K32" s="732">
        <v>0</v>
      </c>
      <c r="L32" s="732">
        <v>0</v>
      </c>
      <c r="M32" s="732">
        <v>1</v>
      </c>
      <c r="N32" s="732">
        <v>0</v>
      </c>
      <c r="O32" s="732">
        <v>0</v>
      </c>
    </row>
    <row r="33" spans="2:15">
      <c r="B33" s="968" t="s">
        <v>1738</v>
      </c>
      <c r="C33" s="614" t="s">
        <v>27</v>
      </c>
      <c r="D33" s="732">
        <v>1</v>
      </c>
      <c r="E33" s="732">
        <v>0</v>
      </c>
      <c r="F33" s="732">
        <v>0</v>
      </c>
      <c r="G33" s="732">
        <v>0</v>
      </c>
      <c r="H33" s="732">
        <v>0</v>
      </c>
      <c r="I33" s="732">
        <v>0</v>
      </c>
      <c r="J33" s="732">
        <v>0</v>
      </c>
      <c r="K33" s="732">
        <v>0</v>
      </c>
      <c r="L33" s="732">
        <v>0</v>
      </c>
      <c r="M33" s="732">
        <v>0</v>
      </c>
      <c r="N33" s="732">
        <v>1</v>
      </c>
      <c r="O33" s="732">
        <v>0</v>
      </c>
    </row>
    <row r="34" spans="2:15">
      <c r="B34" s="968"/>
      <c r="C34" s="614" t="s">
        <v>32</v>
      </c>
      <c r="D34" s="732">
        <v>1</v>
      </c>
      <c r="E34" s="732">
        <v>0</v>
      </c>
      <c r="F34" s="732">
        <v>0</v>
      </c>
      <c r="G34" s="732">
        <v>0</v>
      </c>
      <c r="H34" s="732">
        <v>0</v>
      </c>
      <c r="I34" s="732">
        <v>0</v>
      </c>
      <c r="J34" s="732">
        <v>0</v>
      </c>
      <c r="K34" s="732">
        <v>0</v>
      </c>
      <c r="L34" s="732">
        <v>0</v>
      </c>
      <c r="M34" s="732">
        <v>0</v>
      </c>
      <c r="N34" s="732">
        <v>1</v>
      </c>
      <c r="O34" s="732">
        <v>0</v>
      </c>
    </row>
    <row r="35" spans="2:15">
      <c r="B35" s="968" t="s">
        <v>1739</v>
      </c>
      <c r="C35" s="614" t="s">
        <v>27</v>
      </c>
      <c r="D35" s="732">
        <v>2</v>
      </c>
      <c r="E35" s="732">
        <v>0</v>
      </c>
      <c r="F35" s="732">
        <v>0</v>
      </c>
      <c r="G35" s="732">
        <v>0</v>
      </c>
      <c r="H35" s="732">
        <v>0</v>
      </c>
      <c r="I35" s="732">
        <v>0</v>
      </c>
      <c r="J35" s="732">
        <v>0</v>
      </c>
      <c r="K35" s="732">
        <v>1</v>
      </c>
      <c r="L35" s="732">
        <v>0</v>
      </c>
      <c r="M35" s="732">
        <v>0</v>
      </c>
      <c r="N35" s="732">
        <v>1</v>
      </c>
      <c r="O35" s="732">
        <v>0</v>
      </c>
    </row>
    <row r="36" spans="2:15">
      <c r="B36" s="968"/>
      <c r="C36" s="614" t="s">
        <v>32</v>
      </c>
      <c r="D36" s="732">
        <v>1</v>
      </c>
      <c r="E36" s="732">
        <v>0</v>
      </c>
      <c r="F36" s="732">
        <v>0</v>
      </c>
      <c r="G36" s="732">
        <v>0</v>
      </c>
      <c r="H36" s="732">
        <v>0</v>
      </c>
      <c r="I36" s="732">
        <v>0</v>
      </c>
      <c r="J36" s="732">
        <v>0</v>
      </c>
      <c r="K36" s="732">
        <v>1</v>
      </c>
      <c r="L36" s="732">
        <v>0</v>
      </c>
      <c r="M36" s="732">
        <v>0</v>
      </c>
      <c r="N36" s="732">
        <v>0</v>
      </c>
      <c r="O36" s="732">
        <v>0</v>
      </c>
    </row>
    <row r="37" spans="2:15">
      <c r="B37" s="968"/>
      <c r="C37" s="614" t="s">
        <v>33</v>
      </c>
      <c r="D37" s="732">
        <v>1</v>
      </c>
      <c r="E37" s="732">
        <v>0</v>
      </c>
      <c r="F37" s="732">
        <v>0</v>
      </c>
      <c r="G37" s="732">
        <v>0</v>
      </c>
      <c r="H37" s="732">
        <v>0</v>
      </c>
      <c r="I37" s="732">
        <v>0</v>
      </c>
      <c r="J37" s="732">
        <v>0</v>
      </c>
      <c r="K37" s="732">
        <v>0</v>
      </c>
      <c r="L37" s="732">
        <v>0</v>
      </c>
      <c r="M37" s="732">
        <v>0</v>
      </c>
      <c r="N37" s="732">
        <v>1</v>
      </c>
      <c r="O37" s="732">
        <v>0</v>
      </c>
    </row>
    <row r="38" spans="2:15">
      <c r="B38" s="968" t="s">
        <v>1527</v>
      </c>
      <c r="C38" s="614" t="s">
        <v>27</v>
      </c>
      <c r="D38" s="732">
        <v>3</v>
      </c>
      <c r="E38" s="732">
        <v>0</v>
      </c>
      <c r="F38" s="732">
        <v>0</v>
      </c>
      <c r="G38" s="732">
        <v>0</v>
      </c>
      <c r="H38" s="732">
        <v>0</v>
      </c>
      <c r="I38" s="732">
        <v>0</v>
      </c>
      <c r="J38" s="732">
        <v>0</v>
      </c>
      <c r="K38" s="732">
        <v>0</v>
      </c>
      <c r="L38" s="732">
        <v>0</v>
      </c>
      <c r="M38" s="732">
        <v>1</v>
      </c>
      <c r="N38" s="732">
        <v>2</v>
      </c>
      <c r="O38" s="732">
        <v>0</v>
      </c>
    </row>
    <row r="39" spans="2:15">
      <c r="B39" s="968"/>
      <c r="C39" s="614" t="s">
        <v>32</v>
      </c>
      <c r="D39" s="732">
        <v>2</v>
      </c>
      <c r="E39" s="732">
        <v>0</v>
      </c>
      <c r="F39" s="732">
        <v>0</v>
      </c>
      <c r="G39" s="732">
        <v>0</v>
      </c>
      <c r="H39" s="732">
        <v>0</v>
      </c>
      <c r="I39" s="732">
        <v>0</v>
      </c>
      <c r="J39" s="732">
        <v>0</v>
      </c>
      <c r="K39" s="732">
        <v>0</v>
      </c>
      <c r="L39" s="732">
        <v>0</v>
      </c>
      <c r="M39" s="732">
        <v>1</v>
      </c>
      <c r="N39" s="732">
        <v>1</v>
      </c>
      <c r="O39" s="732">
        <v>0</v>
      </c>
    </row>
    <row r="40" spans="2:15">
      <c r="B40" s="968"/>
      <c r="C40" s="614" t="s">
        <v>33</v>
      </c>
      <c r="D40" s="732">
        <v>1</v>
      </c>
      <c r="E40" s="732">
        <v>0</v>
      </c>
      <c r="F40" s="732">
        <v>0</v>
      </c>
      <c r="G40" s="732">
        <v>0</v>
      </c>
      <c r="H40" s="732">
        <v>0</v>
      </c>
      <c r="I40" s="732">
        <v>0</v>
      </c>
      <c r="J40" s="732">
        <v>0</v>
      </c>
      <c r="K40" s="732">
        <v>0</v>
      </c>
      <c r="L40" s="732">
        <v>0</v>
      </c>
      <c r="M40" s="732">
        <v>0</v>
      </c>
      <c r="N40" s="732">
        <v>1</v>
      </c>
      <c r="O40" s="732">
        <v>0</v>
      </c>
    </row>
    <row r="41" spans="2:15">
      <c r="B41" s="968" t="s">
        <v>1740</v>
      </c>
      <c r="C41" s="614" t="s">
        <v>27</v>
      </c>
      <c r="D41" s="732">
        <v>2</v>
      </c>
      <c r="E41" s="732">
        <v>0</v>
      </c>
      <c r="F41" s="732">
        <v>0</v>
      </c>
      <c r="G41" s="732">
        <v>0</v>
      </c>
      <c r="H41" s="732">
        <v>0</v>
      </c>
      <c r="I41" s="732">
        <v>2</v>
      </c>
      <c r="J41" s="732">
        <v>0</v>
      </c>
      <c r="K41" s="732">
        <v>0</v>
      </c>
      <c r="L41" s="732">
        <v>0</v>
      </c>
      <c r="M41" s="732">
        <v>0</v>
      </c>
      <c r="N41" s="732">
        <v>0</v>
      </c>
      <c r="O41" s="732">
        <v>0</v>
      </c>
    </row>
    <row r="42" spans="2:15">
      <c r="B42" s="968"/>
      <c r="C42" s="614" t="s">
        <v>32</v>
      </c>
      <c r="D42" s="732">
        <v>1</v>
      </c>
      <c r="E42" s="732">
        <v>0</v>
      </c>
      <c r="F42" s="732">
        <v>0</v>
      </c>
      <c r="G42" s="732">
        <v>0</v>
      </c>
      <c r="H42" s="732">
        <v>0</v>
      </c>
      <c r="I42" s="732">
        <v>1</v>
      </c>
      <c r="J42" s="732">
        <v>0</v>
      </c>
      <c r="K42" s="732">
        <v>0</v>
      </c>
      <c r="L42" s="732">
        <v>0</v>
      </c>
      <c r="M42" s="732">
        <v>0</v>
      </c>
      <c r="N42" s="732">
        <v>0</v>
      </c>
      <c r="O42" s="732">
        <v>0</v>
      </c>
    </row>
    <row r="43" spans="2:15">
      <c r="B43" s="968"/>
      <c r="C43" s="614" t="s">
        <v>33</v>
      </c>
      <c r="D43" s="732">
        <v>1</v>
      </c>
      <c r="E43" s="732">
        <v>0</v>
      </c>
      <c r="F43" s="732">
        <v>0</v>
      </c>
      <c r="G43" s="732">
        <v>0</v>
      </c>
      <c r="H43" s="732">
        <v>0</v>
      </c>
      <c r="I43" s="732">
        <v>1</v>
      </c>
      <c r="J43" s="732">
        <v>0</v>
      </c>
      <c r="K43" s="732">
        <v>0</v>
      </c>
      <c r="L43" s="732">
        <v>0</v>
      </c>
      <c r="M43" s="732">
        <v>0</v>
      </c>
      <c r="N43" s="732">
        <v>0</v>
      </c>
      <c r="O43" s="732">
        <v>0</v>
      </c>
    </row>
    <row r="44" spans="2:15">
      <c r="B44" s="968" t="s">
        <v>1526</v>
      </c>
      <c r="C44" s="614" t="s">
        <v>27</v>
      </c>
      <c r="D44" s="732">
        <v>1</v>
      </c>
      <c r="E44" s="732">
        <v>0</v>
      </c>
      <c r="F44" s="732">
        <v>0</v>
      </c>
      <c r="G44" s="732">
        <v>0</v>
      </c>
      <c r="H44" s="732">
        <v>0</v>
      </c>
      <c r="I44" s="732">
        <v>0</v>
      </c>
      <c r="J44" s="732">
        <v>0</v>
      </c>
      <c r="K44" s="732">
        <v>0</v>
      </c>
      <c r="L44" s="732">
        <v>0</v>
      </c>
      <c r="M44" s="732">
        <v>0</v>
      </c>
      <c r="N44" s="732">
        <v>1</v>
      </c>
      <c r="O44" s="732">
        <v>0</v>
      </c>
    </row>
    <row r="45" spans="2:15">
      <c r="B45" s="968"/>
      <c r="C45" s="614" t="s">
        <v>33</v>
      </c>
      <c r="D45" s="732">
        <v>1</v>
      </c>
      <c r="E45" s="732">
        <v>0</v>
      </c>
      <c r="F45" s="732">
        <v>0</v>
      </c>
      <c r="G45" s="732">
        <v>0</v>
      </c>
      <c r="H45" s="732">
        <v>0</v>
      </c>
      <c r="I45" s="732">
        <v>0</v>
      </c>
      <c r="J45" s="732">
        <v>0</v>
      </c>
      <c r="K45" s="732">
        <v>0</v>
      </c>
      <c r="L45" s="732">
        <v>0</v>
      </c>
      <c r="M45" s="732">
        <v>0</v>
      </c>
      <c r="N45" s="732">
        <v>1</v>
      </c>
      <c r="O45" s="732">
        <v>0</v>
      </c>
    </row>
    <row r="46" spans="2:15">
      <c r="B46" s="968" t="s">
        <v>1525</v>
      </c>
      <c r="C46" s="614" t="s">
        <v>27</v>
      </c>
      <c r="D46" s="732">
        <v>548</v>
      </c>
      <c r="E46" s="732">
        <v>0</v>
      </c>
      <c r="F46" s="732">
        <v>0</v>
      </c>
      <c r="G46" s="732">
        <v>0</v>
      </c>
      <c r="H46" s="732">
        <v>0</v>
      </c>
      <c r="I46" s="732">
        <v>24</v>
      </c>
      <c r="J46" s="732">
        <v>10</v>
      </c>
      <c r="K46" s="732">
        <v>10</v>
      </c>
      <c r="L46" s="732">
        <v>53</v>
      </c>
      <c r="M46" s="732">
        <v>92</v>
      </c>
      <c r="N46" s="732">
        <v>358</v>
      </c>
      <c r="O46" s="732">
        <v>1</v>
      </c>
    </row>
    <row r="47" spans="2:15" ht="15" customHeight="1">
      <c r="B47" s="968"/>
      <c r="C47" s="614" t="s">
        <v>32</v>
      </c>
      <c r="D47" s="732">
        <v>282</v>
      </c>
      <c r="E47" s="732">
        <v>0</v>
      </c>
      <c r="F47" s="732">
        <v>0</v>
      </c>
      <c r="G47" s="732">
        <v>0</v>
      </c>
      <c r="H47" s="732">
        <v>0</v>
      </c>
      <c r="I47" s="732">
        <v>12</v>
      </c>
      <c r="J47" s="732">
        <v>3</v>
      </c>
      <c r="K47" s="732">
        <v>8</v>
      </c>
      <c r="L47" s="732">
        <v>30</v>
      </c>
      <c r="M47" s="732">
        <v>53</v>
      </c>
      <c r="N47" s="732">
        <v>175</v>
      </c>
      <c r="O47" s="732">
        <v>1</v>
      </c>
    </row>
    <row r="48" spans="2:15">
      <c r="B48" s="968"/>
      <c r="C48" s="614" t="s">
        <v>33</v>
      </c>
      <c r="D48" s="732">
        <v>266</v>
      </c>
      <c r="E48" s="732">
        <v>0</v>
      </c>
      <c r="F48" s="732">
        <v>0</v>
      </c>
      <c r="G48" s="732">
        <v>0</v>
      </c>
      <c r="H48" s="732">
        <v>0</v>
      </c>
      <c r="I48" s="732">
        <v>12</v>
      </c>
      <c r="J48" s="732">
        <v>7</v>
      </c>
      <c r="K48" s="732">
        <v>2</v>
      </c>
      <c r="L48" s="732">
        <v>23</v>
      </c>
      <c r="M48" s="732">
        <v>39</v>
      </c>
      <c r="N48" s="732">
        <v>183</v>
      </c>
      <c r="O48" s="732">
        <v>0</v>
      </c>
    </row>
    <row r="49" spans="2:15">
      <c r="B49" s="968" t="s">
        <v>1524</v>
      </c>
      <c r="C49" s="614" t="s">
        <v>27</v>
      </c>
      <c r="D49" s="732">
        <v>1</v>
      </c>
      <c r="E49" s="732">
        <v>0</v>
      </c>
      <c r="F49" s="732">
        <v>0</v>
      </c>
      <c r="G49" s="732">
        <v>0</v>
      </c>
      <c r="H49" s="732">
        <v>0</v>
      </c>
      <c r="I49" s="732">
        <v>0</v>
      </c>
      <c r="J49" s="732">
        <v>0</v>
      </c>
      <c r="K49" s="732">
        <v>0</v>
      </c>
      <c r="L49" s="732">
        <v>0</v>
      </c>
      <c r="M49" s="732">
        <v>0</v>
      </c>
      <c r="N49" s="732">
        <v>1</v>
      </c>
      <c r="O49" s="732">
        <v>0</v>
      </c>
    </row>
    <row r="50" spans="2:15" ht="15" customHeight="1">
      <c r="B50" s="968"/>
      <c r="C50" s="614" t="s">
        <v>33</v>
      </c>
      <c r="D50" s="732">
        <v>1</v>
      </c>
      <c r="E50" s="732">
        <v>0</v>
      </c>
      <c r="F50" s="732">
        <v>0</v>
      </c>
      <c r="G50" s="732">
        <v>0</v>
      </c>
      <c r="H50" s="732">
        <v>0</v>
      </c>
      <c r="I50" s="732">
        <v>0</v>
      </c>
      <c r="J50" s="732">
        <v>0</v>
      </c>
      <c r="K50" s="732">
        <v>0</v>
      </c>
      <c r="L50" s="732">
        <v>0</v>
      </c>
      <c r="M50" s="732">
        <v>0</v>
      </c>
      <c r="N50" s="732">
        <v>1</v>
      </c>
      <c r="O50" s="732">
        <v>0</v>
      </c>
    </row>
    <row r="51" spans="2:15">
      <c r="B51" s="968" t="s">
        <v>1523</v>
      </c>
      <c r="C51" s="614" t="s">
        <v>27</v>
      </c>
      <c r="D51" s="732">
        <v>5</v>
      </c>
      <c r="E51" s="732">
        <v>0</v>
      </c>
      <c r="F51" s="732">
        <v>0</v>
      </c>
      <c r="G51" s="732">
        <v>0</v>
      </c>
      <c r="H51" s="732">
        <v>0</v>
      </c>
      <c r="I51" s="732">
        <v>0</v>
      </c>
      <c r="J51" s="732">
        <v>0</v>
      </c>
      <c r="K51" s="732">
        <v>1</v>
      </c>
      <c r="L51" s="732">
        <v>2</v>
      </c>
      <c r="M51" s="732">
        <v>0</v>
      </c>
      <c r="N51" s="732">
        <v>2</v>
      </c>
      <c r="O51" s="732">
        <v>0</v>
      </c>
    </row>
    <row r="52" spans="2:15">
      <c r="B52" s="968"/>
      <c r="C52" s="614" t="s">
        <v>32</v>
      </c>
      <c r="D52" s="732">
        <v>4</v>
      </c>
      <c r="E52" s="732">
        <v>0</v>
      </c>
      <c r="F52" s="732">
        <v>0</v>
      </c>
      <c r="G52" s="732">
        <v>0</v>
      </c>
      <c r="H52" s="732">
        <v>0</v>
      </c>
      <c r="I52" s="732">
        <v>0</v>
      </c>
      <c r="J52" s="732">
        <v>0</v>
      </c>
      <c r="K52" s="732">
        <v>1</v>
      </c>
      <c r="L52" s="732">
        <v>2</v>
      </c>
      <c r="M52" s="732">
        <v>0</v>
      </c>
      <c r="N52" s="732">
        <v>1</v>
      </c>
      <c r="O52" s="732">
        <v>0</v>
      </c>
    </row>
    <row r="53" spans="2:15">
      <c r="B53" s="968"/>
      <c r="C53" s="614" t="s">
        <v>33</v>
      </c>
      <c r="D53" s="732">
        <v>1</v>
      </c>
      <c r="E53" s="732">
        <v>0</v>
      </c>
      <c r="F53" s="732">
        <v>0</v>
      </c>
      <c r="G53" s="732">
        <v>0</v>
      </c>
      <c r="H53" s="732">
        <v>0</v>
      </c>
      <c r="I53" s="732">
        <v>0</v>
      </c>
      <c r="J53" s="732">
        <v>0</v>
      </c>
      <c r="K53" s="732">
        <v>0</v>
      </c>
      <c r="L53" s="732">
        <v>0</v>
      </c>
      <c r="M53" s="732">
        <v>0</v>
      </c>
      <c r="N53" s="732">
        <v>1</v>
      </c>
      <c r="O53" s="732">
        <v>0</v>
      </c>
    </row>
    <row r="54" spans="2:15">
      <c r="B54" s="968" t="s">
        <v>1522</v>
      </c>
      <c r="C54" s="614" t="s">
        <v>27</v>
      </c>
      <c r="D54" s="732">
        <v>20</v>
      </c>
      <c r="E54" s="732">
        <v>0</v>
      </c>
      <c r="F54" s="732">
        <v>0</v>
      </c>
      <c r="G54" s="732">
        <v>0</v>
      </c>
      <c r="H54" s="732">
        <v>0</v>
      </c>
      <c r="I54" s="732">
        <v>1</v>
      </c>
      <c r="J54" s="732">
        <v>0</v>
      </c>
      <c r="K54" s="732">
        <v>2</v>
      </c>
      <c r="L54" s="732">
        <v>4</v>
      </c>
      <c r="M54" s="732">
        <v>2</v>
      </c>
      <c r="N54" s="732">
        <v>11</v>
      </c>
      <c r="O54" s="732">
        <v>0</v>
      </c>
    </row>
    <row r="55" spans="2:15">
      <c r="B55" s="968"/>
      <c r="C55" s="614" t="s">
        <v>32</v>
      </c>
      <c r="D55" s="732">
        <v>10</v>
      </c>
      <c r="E55" s="732">
        <v>0</v>
      </c>
      <c r="F55" s="732">
        <v>0</v>
      </c>
      <c r="G55" s="732">
        <v>0</v>
      </c>
      <c r="H55" s="732">
        <v>0</v>
      </c>
      <c r="I55" s="732">
        <v>1</v>
      </c>
      <c r="J55" s="732">
        <v>0</v>
      </c>
      <c r="K55" s="732">
        <v>1</v>
      </c>
      <c r="L55" s="732">
        <v>3</v>
      </c>
      <c r="M55" s="732">
        <v>2</v>
      </c>
      <c r="N55" s="732">
        <v>3</v>
      </c>
      <c r="O55" s="732">
        <v>0</v>
      </c>
    </row>
    <row r="56" spans="2:15">
      <c r="B56" s="968"/>
      <c r="C56" s="614" t="s">
        <v>33</v>
      </c>
      <c r="D56" s="732">
        <v>10</v>
      </c>
      <c r="E56" s="732">
        <v>0</v>
      </c>
      <c r="F56" s="732">
        <v>0</v>
      </c>
      <c r="G56" s="732">
        <v>0</v>
      </c>
      <c r="H56" s="732">
        <v>0</v>
      </c>
      <c r="I56" s="732">
        <v>0</v>
      </c>
      <c r="J56" s="732">
        <v>0</v>
      </c>
      <c r="K56" s="732">
        <v>1</v>
      </c>
      <c r="L56" s="732">
        <v>1</v>
      </c>
      <c r="M56" s="732">
        <v>0</v>
      </c>
      <c r="N56" s="732">
        <v>8</v>
      </c>
      <c r="O56" s="732">
        <v>0</v>
      </c>
    </row>
    <row r="57" spans="2:15" ht="15" customHeight="1">
      <c r="B57" s="968" t="s">
        <v>1521</v>
      </c>
      <c r="C57" s="614" t="s">
        <v>27</v>
      </c>
      <c r="D57" s="732">
        <v>3</v>
      </c>
      <c r="E57" s="732">
        <v>0</v>
      </c>
      <c r="F57" s="732">
        <v>0</v>
      </c>
      <c r="G57" s="732">
        <v>3</v>
      </c>
      <c r="H57" s="732">
        <v>0</v>
      </c>
      <c r="I57" s="732">
        <v>0</v>
      </c>
      <c r="J57" s="732">
        <v>0</v>
      </c>
      <c r="K57" s="732">
        <v>0</v>
      </c>
      <c r="L57" s="732">
        <v>0</v>
      </c>
      <c r="M57" s="732">
        <v>0</v>
      </c>
      <c r="N57" s="732">
        <v>0</v>
      </c>
      <c r="O57" s="732">
        <v>0</v>
      </c>
    </row>
    <row r="58" spans="2:15">
      <c r="B58" s="968"/>
      <c r="C58" s="614" t="s">
        <v>33</v>
      </c>
      <c r="D58" s="732">
        <v>3</v>
      </c>
      <c r="E58" s="732">
        <v>0</v>
      </c>
      <c r="F58" s="732">
        <v>0</v>
      </c>
      <c r="G58" s="732">
        <v>3</v>
      </c>
      <c r="H58" s="732">
        <v>0</v>
      </c>
      <c r="I58" s="732">
        <v>0</v>
      </c>
      <c r="J58" s="732">
        <v>0</v>
      </c>
      <c r="K58" s="732">
        <v>0</v>
      </c>
      <c r="L58" s="732">
        <v>0</v>
      </c>
      <c r="M58" s="732">
        <v>0</v>
      </c>
      <c r="N58" s="732">
        <v>0</v>
      </c>
      <c r="O58" s="732">
        <v>0</v>
      </c>
    </row>
    <row r="59" spans="2:15">
      <c r="B59" s="968" t="s">
        <v>1520</v>
      </c>
      <c r="C59" s="614" t="s">
        <v>27</v>
      </c>
      <c r="D59" s="732">
        <v>1</v>
      </c>
      <c r="E59" s="732">
        <v>0</v>
      </c>
      <c r="F59" s="732">
        <v>0</v>
      </c>
      <c r="G59" s="732">
        <v>0</v>
      </c>
      <c r="H59" s="732">
        <v>0</v>
      </c>
      <c r="I59" s="732">
        <v>0</v>
      </c>
      <c r="J59" s="732">
        <v>0</v>
      </c>
      <c r="K59" s="732">
        <v>0</v>
      </c>
      <c r="L59" s="732">
        <v>1</v>
      </c>
      <c r="M59" s="732">
        <v>0</v>
      </c>
      <c r="N59" s="732">
        <v>0</v>
      </c>
      <c r="O59" s="732">
        <v>0</v>
      </c>
    </row>
    <row r="60" spans="2:15">
      <c r="B60" s="968"/>
      <c r="C60" s="614" t="s">
        <v>32</v>
      </c>
      <c r="D60" s="732">
        <v>1</v>
      </c>
      <c r="E60" s="732">
        <v>0</v>
      </c>
      <c r="F60" s="732">
        <v>0</v>
      </c>
      <c r="G60" s="732">
        <v>0</v>
      </c>
      <c r="H60" s="732">
        <v>0</v>
      </c>
      <c r="I60" s="732">
        <v>0</v>
      </c>
      <c r="J60" s="732">
        <v>0</v>
      </c>
      <c r="K60" s="732">
        <v>0</v>
      </c>
      <c r="L60" s="732">
        <v>1</v>
      </c>
      <c r="M60" s="732">
        <v>0</v>
      </c>
      <c r="N60" s="732">
        <v>0</v>
      </c>
      <c r="O60" s="732">
        <v>0</v>
      </c>
    </row>
    <row r="61" spans="2:15" ht="15" customHeight="1">
      <c r="B61" s="968" t="s">
        <v>1519</v>
      </c>
      <c r="C61" s="614" t="s">
        <v>27</v>
      </c>
      <c r="D61" s="732">
        <v>3</v>
      </c>
      <c r="E61" s="732">
        <v>0</v>
      </c>
      <c r="F61" s="732">
        <v>0</v>
      </c>
      <c r="G61" s="732">
        <v>0</v>
      </c>
      <c r="H61" s="732">
        <v>0</v>
      </c>
      <c r="I61" s="732">
        <v>0</v>
      </c>
      <c r="J61" s="732">
        <v>0</v>
      </c>
      <c r="K61" s="732">
        <v>0</v>
      </c>
      <c r="L61" s="732">
        <v>0</v>
      </c>
      <c r="M61" s="732">
        <v>2</v>
      </c>
      <c r="N61" s="732">
        <v>1</v>
      </c>
      <c r="O61" s="732">
        <v>0</v>
      </c>
    </row>
    <row r="62" spans="2:15">
      <c r="B62" s="968"/>
      <c r="C62" s="614" t="s">
        <v>33</v>
      </c>
      <c r="D62" s="732">
        <v>3</v>
      </c>
      <c r="E62" s="732">
        <v>0</v>
      </c>
      <c r="F62" s="732">
        <v>0</v>
      </c>
      <c r="G62" s="732">
        <v>0</v>
      </c>
      <c r="H62" s="732">
        <v>0</v>
      </c>
      <c r="I62" s="732">
        <v>0</v>
      </c>
      <c r="J62" s="732">
        <v>0</v>
      </c>
      <c r="K62" s="732">
        <v>0</v>
      </c>
      <c r="L62" s="732">
        <v>0</v>
      </c>
      <c r="M62" s="732">
        <v>2</v>
      </c>
      <c r="N62" s="732">
        <v>1</v>
      </c>
      <c r="O62" s="732">
        <v>0</v>
      </c>
    </row>
    <row r="63" spans="2:15" ht="15" customHeight="1">
      <c r="B63" s="968" t="s">
        <v>1518</v>
      </c>
      <c r="C63" s="614" t="s">
        <v>27</v>
      </c>
      <c r="D63" s="732">
        <v>1</v>
      </c>
      <c r="E63" s="732">
        <v>0</v>
      </c>
      <c r="F63" s="732">
        <v>0</v>
      </c>
      <c r="G63" s="732">
        <v>0</v>
      </c>
      <c r="H63" s="732">
        <v>0</v>
      </c>
      <c r="I63" s="732">
        <v>0</v>
      </c>
      <c r="J63" s="732">
        <v>0</v>
      </c>
      <c r="K63" s="732">
        <v>0</v>
      </c>
      <c r="L63" s="732">
        <v>0</v>
      </c>
      <c r="M63" s="732">
        <v>0</v>
      </c>
      <c r="N63" s="732">
        <v>1</v>
      </c>
      <c r="O63" s="732">
        <v>0</v>
      </c>
    </row>
    <row r="64" spans="2:15">
      <c r="B64" s="968"/>
      <c r="C64" s="614" t="s">
        <v>32</v>
      </c>
      <c r="D64" s="732">
        <v>1</v>
      </c>
      <c r="E64" s="732">
        <v>0</v>
      </c>
      <c r="F64" s="732">
        <v>0</v>
      </c>
      <c r="G64" s="732">
        <v>0</v>
      </c>
      <c r="H64" s="732">
        <v>0</v>
      </c>
      <c r="I64" s="732">
        <v>0</v>
      </c>
      <c r="J64" s="732">
        <v>0</v>
      </c>
      <c r="K64" s="732">
        <v>0</v>
      </c>
      <c r="L64" s="732">
        <v>0</v>
      </c>
      <c r="M64" s="732">
        <v>0</v>
      </c>
      <c r="N64" s="732">
        <v>1</v>
      </c>
      <c r="O64" s="732">
        <v>0</v>
      </c>
    </row>
    <row r="65" spans="2:15">
      <c r="B65" s="968" t="s">
        <v>1517</v>
      </c>
      <c r="C65" s="614" t="s">
        <v>27</v>
      </c>
      <c r="D65" s="732">
        <v>11</v>
      </c>
      <c r="E65" s="732">
        <v>0</v>
      </c>
      <c r="F65" s="732">
        <v>0</v>
      </c>
      <c r="G65" s="732">
        <v>0</v>
      </c>
      <c r="H65" s="732">
        <v>0</v>
      </c>
      <c r="I65" s="732">
        <v>0</v>
      </c>
      <c r="J65" s="732">
        <v>3</v>
      </c>
      <c r="K65" s="732">
        <v>1</v>
      </c>
      <c r="L65" s="732">
        <v>4</v>
      </c>
      <c r="M65" s="732">
        <v>1</v>
      </c>
      <c r="N65" s="732">
        <v>2</v>
      </c>
      <c r="O65" s="732">
        <v>0</v>
      </c>
    </row>
    <row r="66" spans="2:15" ht="15" customHeight="1">
      <c r="B66" s="968"/>
      <c r="C66" s="614" t="s">
        <v>32</v>
      </c>
      <c r="D66" s="732">
        <v>7</v>
      </c>
      <c r="E66" s="732">
        <v>0</v>
      </c>
      <c r="F66" s="732">
        <v>0</v>
      </c>
      <c r="G66" s="732">
        <v>0</v>
      </c>
      <c r="H66" s="732">
        <v>0</v>
      </c>
      <c r="I66" s="732">
        <v>0</v>
      </c>
      <c r="J66" s="732">
        <v>2</v>
      </c>
      <c r="K66" s="732">
        <v>0</v>
      </c>
      <c r="L66" s="732">
        <v>3</v>
      </c>
      <c r="M66" s="732">
        <v>1</v>
      </c>
      <c r="N66" s="732">
        <v>1</v>
      </c>
      <c r="O66" s="732">
        <v>0</v>
      </c>
    </row>
    <row r="67" spans="2:15">
      <c r="B67" s="968"/>
      <c r="C67" s="614" t="s">
        <v>33</v>
      </c>
      <c r="D67" s="732">
        <v>4</v>
      </c>
      <c r="E67" s="732">
        <v>0</v>
      </c>
      <c r="F67" s="732">
        <v>0</v>
      </c>
      <c r="G67" s="732">
        <v>0</v>
      </c>
      <c r="H67" s="732">
        <v>0</v>
      </c>
      <c r="I67" s="732">
        <v>0</v>
      </c>
      <c r="J67" s="732">
        <v>1</v>
      </c>
      <c r="K67" s="732">
        <v>1</v>
      </c>
      <c r="L67" s="732">
        <v>1</v>
      </c>
      <c r="M67" s="732">
        <v>0</v>
      </c>
      <c r="N67" s="732">
        <v>1</v>
      </c>
      <c r="O67" s="732">
        <v>0</v>
      </c>
    </row>
    <row r="68" spans="2:15">
      <c r="B68" s="968" t="s">
        <v>1741</v>
      </c>
      <c r="C68" s="614" t="s">
        <v>27</v>
      </c>
      <c r="D68" s="732">
        <v>3</v>
      </c>
      <c r="E68" s="732">
        <v>0</v>
      </c>
      <c r="F68" s="732">
        <v>0</v>
      </c>
      <c r="G68" s="732">
        <v>0</v>
      </c>
      <c r="H68" s="732">
        <v>0</v>
      </c>
      <c r="I68" s="732">
        <v>0</v>
      </c>
      <c r="J68" s="732">
        <v>0</v>
      </c>
      <c r="K68" s="732">
        <v>0</v>
      </c>
      <c r="L68" s="732">
        <v>1</v>
      </c>
      <c r="M68" s="732">
        <v>1</v>
      </c>
      <c r="N68" s="732">
        <v>1</v>
      </c>
      <c r="O68" s="732">
        <v>0</v>
      </c>
    </row>
    <row r="69" spans="2:15">
      <c r="B69" s="968"/>
      <c r="C69" s="614" t="s">
        <v>32</v>
      </c>
      <c r="D69" s="732">
        <v>2</v>
      </c>
      <c r="E69" s="732">
        <v>0</v>
      </c>
      <c r="F69" s="732">
        <v>0</v>
      </c>
      <c r="G69" s="732">
        <v>0</v>
      </c>
      <c r="H69" s="732">
        <v>0</v>
      </c>
      <c r="I69" s="732">
        <v>0</v>
      </c>
      <c r="J69" s="732">
        <v>0</v>
      </c>
      <c r="K69" s="732">
        <v>0</v>
      </c>
      <c r="L69" s="732">
        <v>0</v>
      </c>
      <c r="M69" s="732">
        <v>1</v>
      </c>
      <c r="N69" s="732">
        <v>1</v>
      </c>
      <c r="O69" s="732">
        <v>0</v>
      </c>
    </row>
    <row r="70" spans="2:15">
      <c r="B70" s="968"/>
      <c r="C70" s="614" t="s">
        <v>33</v>
      </c>
      <c r="D70" s="732">
        <v>1</v>
      </c>
      <c r="E70" s="732">
        <v>0</v>
      </c>
      <c r="F70" s="732">
        <v>0</v>
      </c>
      <c r="G70" s="732">
        <v>0</v>
      </c>
      <c r="H70" s="732">
        <v>0</v>
      </c>
      <c r="I70" s="732">
        <v>0</v>
      </c>
      <c r="J70" s="732">
        <v>0</v>
      </c>
      <c r="K70" s="732">
        <v>0</v>
      </c>
      <c r="L70" s="732">
        <v>1</v>
      </c>
      <c r="M70" s="732">
        <v>0</v>
      </c>
      <c r="N70" s="732">
        <v>0</v>
      </c>
      <c r="O70" s="732">
        <v>0</v>
      </c>
    </row>
    <row r="71" spans="2:15">
      <c r="B71" s="968" t="s">
        <v>1742</v>
      </c>
      <c r="C71" s="614" t="s">
        <v>27</v>
      </c>
      <c r="D71" s="732">
        <v>5</v>
      </c>
      <c r="E71" s="732">
        <v>0</v>
      </c>
      <c r="F71" s="732">
        <v>0</v>
      </c>
      <c r="G71" s="732">
        <v>0</v>
      </c>
      <c r="H71" s="732">
        <v>0</v>
      </c>
      <c r="I71" s="732">
        <v>1</v>
      </c>
      <c r="J71" s="732">
        <v>0</v>
      </c>
      <c r="K71" s="732">
        <v>0</v>
      </c>
      <c r="L71" s="732">
        <v>1</v>
      </c>
      <c r="M71" s="732">
        <v>2</v>
      </c>
      <c r="N71" s="732">
        <v>1</v>
      </c>
      <c r="O71" s="732">
        <v>0</v>
      </c>
    </row>
    <row r="72" spans="2:15">
      <c r="B72" s="968"/>
      <c r="C72" s="614" t="s">
        <v>32</v>
      </c>
      <c r="D72" s="732">
        <v>3</v>
      </c>
      <c r="E72" s="732">
        <v>0</v>
      </c>
      <c r="F72" s="732">
        <v>0</v>
      </c>
      <c r="G72" s="732">
        <v>0</v>
      </c>
      <c r="H72" s="732">
        <v>0</v>
      </c>
      <c r="I72" s="732">
        <v>1</v>
      </c>
      <c r="J72" s="732">
        <v>0</v>
      </c>
      <c r="K72" s="732">
        <v>0</v>
      </c>
      <c r="L72" s="732">
        <v>1</v>
      </c>
      <c r="M72" s="732">
        <v>0</v>
      </c>
      <c r="N72" s="732">
        <v>1</v>
      </c>
      <c r="O72" s="732">
        <v>0</v>
      </c>
    </row>
    <row r="73" spans="2:15">
      <c r="B73" s="968"/>
      <c r="C73" s="614" t="s">
        <v>33</v>
      </c>
      <c r="D73" s="732">
        <v>2</v>
      </c>
      <c r="E73" s="732">
        <v>0</v>
      </c>
      <c r="F73" s="732">
        <v>0</v>
      </c>
      <c r="G73" s="732">
        <v>0</v>
      </c>
      <c r="H73" s="732">
        <v>0</v>
      </c>
      <c r="I73" s="732">
        <v>0</v>
      </c>
      <c r="J73" s="732">
        <v>0</v>
      </c>
      <c r="K73" s="732">
        <v>0</v>
      </c>
      <c r="L73" s="732">
        <v>0</v>
      </c>
      <c r="M73" s="732">
        <v>2</v>
      </c>
      <c r="N73" s="732">
        <v>0</v>
      </c>
      <c r="O73" s="732">
        <v>0</v>
      </c>
    </row>
    <row r="74" spans="2:15">
      <c r="B74" s="968" t="s">
        <v>1516</v>
      </c>
      <c r="C74" s="614" t="s">
        <v>27</v>
      </c>
      <c r="D74" s="732">
        <v>7</v>
      </c>
      <c r="E74" s="732">
        <v>0</v>
      </c>
      <c r="F74" s="732">
        <v>0</v>
      </c>
      <c r="G74" s="732">
        <v>0</v>
      </c>
      <c r="H74" s="732">
        <v>0</v>
      </c>
      <c r="I74" s="732">
        <v>0</v>
      </c>
      <c r="J74" s="732">
        <v>1</v>
      </c>
      <c r="K74" s="732">
        <v>2</v>
      </c>
      <c r="L74" s="732">
        <v>3</v>
      </c>
      <c r="M74" s="732">
        <v>1</v>
      </c>
      <c r="N74" s="732">
        <v>0</v>
      </c>
      <c r="O74" s="732">
        <v>0</v>
      </c>
    </row>
    <row r="75" spans="2:15">
      <c r="B75" s="968"/>
      <c r="C75" s="614" t="s">
        <v>32</v>
      </c>
      <c r="D75" s="732">
        <v>5</v>
      </c>
      <c r="E75" s="732">
        <v>0</v>
      </c>
      <c r="F75" s="732">
        <v>0</v>
      </c>
      <c r="G75" s="732">
        <v>0</v>
      </c>
      <c r="H75" s="732">
        <v>0</v>
      </c>
      <c r="I75" s="732">
        <v>0</v>
      </c>
      <c r="J75" s="732">
        <v>0</v>
      </c>
      <c r="K75" s="732">
        <v>2</v>
      </c>
      <c r="L75" s="732">
        <v>2</v>
      </c>
      <c r="M75" s="732">
        <v>1</v>
      </c>
      <c r="N75" s="732">
        <v>0</v>
      </c>
      <c r="O75" s="732">
        <v>0</v>
      </c>
    </row>
    <row r="76" spans="2:15">
      <c r="B76" s="968"/>
      <c r="C76" s="614" t="s">
        <v>33</v>
      </c>
      <c r="D76" s="732">
        <v>2</v>
      </c>
      <c r="E76" s="732">
        <v>0</v>
      </c>
      <c r="F76" s="732">
        <v>0</v>
      </c>
      <c r="G76" s="732">
        <v>0</v>
      </c>
      <c r="H76" s="732">
        <v>0</v>
      </c>
      <c r="I76" s="732">
        <v>0</v>
      </c>
      <c r="J76" s="732">
        <v>1</v>
      </c>
      <c r="K76" s="732">
        <v>0</v>
      </c>
      <c r="L76" s="732">
        <v>1</v>
      </c>
      <c r="M76" s="732">
        <v>0</v>
      </c>
      <c r="N76" s="732">
        <v>0</v>
      </c>
      <c r="O76" s="732">
        <v>0</v>
      </c>
    </row>
    <row r="77" spans="2:15">
      <c r="B77" s="968" t="s">
        <v>1515</v>
      </c>
      <c r="C77" s="614" t="s">
        <v>27</v>
      </c>
      <c r="D77" s="732">
        <v>7</v>
      </c>
      <c r="E77" s="732">
        <v>0</v>
      </c>
      <c r="F77" s="732">
        <v>0</v>
      </c>
      <c r="G77" s="732">
        <v>0</v>
      </c>
      <c r="H77" s="732">
        <v>0</v>
      </c>
      <c r="I77" s="732">
        <v>0</v>
      </c>
      <c r="J77" s="732">
        <v>2</v>
      </c>
      <c r="K77" s="732">
        <v>1</v>
      </c>
      <c r="L77" s="732">
        <v>4</v>
      </c>
      <c r="M77" s="732">
        <v>0</v>
      </c>
      <c r="N77" s="732">
        <v>0</v>
      </c>
      <c r="O77" s="732">
        <v>0</v>
      </c>
    </row>
    <row r="78" spans="2:15">
      <c r="B78" s="968"/>
      <c r="C78" s="614" t="s">
        <v>32</v>
      </c>
      <c r="D78" s="732">
        <v>5</v>
      </c>
      <c r="E78" s="732">
        <v>0</v>
      </c>
      <c r="F78" s="732">
        <v>0</v>
      </c>
      <c r="G78" s="732">
        <v>0</v>
      </c>
      <c r="H78" s="732">
        <v>0</v>
      </c>
      <c r="I78" s="732">
        <v>0</v>
      </c>
      <c r="J78" s="732">
        <v>1</v>
      </c>
      <c r="K78" s="732">
        <v>1</v>
      </c>
      <c r="L78" s="732">
        <v>3</v>
      </c>
      <c r="M78" s="732">
        <v>0</v>
      </c>
      <c r="N78" s="732">
        <v>0</v>
      </c>
      <c r="O78" s="732">
        <v>0</v>
      </c>
    </row>
    <row r="79" spans="2:15">
      <c r="B79" s="968"/>
      <c r="C79" s="614" t="s">
        <v>33</v>
      </c>
      <c r="D79" s="732">
        <v>2</v>
      </c>
      <c r="E79" s="732">
        <v>0</v>
      </c>
      <c r="F79" s="732">
        <v>0</v>
      </c>
      <c r="G79" s="732">
        <v>0</v>
      </c>
      <c r="H79" s="732">
        <v>0</v>
      </c>
      <c r="I79" s="732">
        <v>0</v>
      </c>
      <c r="J79" s="732">
        <v>1</v>
      </c>
      <c r="K79" s="732">
        <v>0</v>
      </c>
      <c r="L79" s="732">
        <v>1</v>
      </c>
      <c r="M79" s="732">
        <v>0</v>
      </c>
      <c r="N79" s="732">
        <v>0</v>
      </c>
      <c r="O79" s="732">
        <v>0</v>
      </c>
    </row>
    <row r="80" spans="2:15">
      <c r="B80" s="968" t="s">
        <v>1514</v>
      </c>
      <c r="C80" s="614" t="s">
        <v>27</v>
      </c>
      <c r="D80" s="732">
        <v>4</v>
      </c>
      <c r="E80" s="732">
        <v>0</v>
      </c>
      <c r="F80" s="732">
        <v>0</v>
      </c>
      <c r="G80" s="732">
        <v>0</v>
      </c>
      <c r="H80" s="732">
        <v>0</v>
      </c>
      <c r="I80" s="732">
        <v>0</v>
      </c>
      <c r="J80" s="732">
        <v>0</v>
      </c>
      <c r="K80" s="732">
        <v>0</v>
      </c>
      <c r="L80" s="732">
        <v>2</v>
      </c>
      <c r="M80" s="732">
        <v>0</v>
      </c>
      <c r="N80" s="732">
        <v>2</v>
      </c>
      <c r="O80" s="732">
        <v>0</v>
      </c>
    </row>
    <row r="81" spans="2:15">
      <c r="B81" s="968"/>
      <c r="C81" s="614" t="s">
        <v>32</v>
      </c>
      <c r="D81" s="732">
        <v>3</v>
      </c>
      <c r="E81" s="732">
        <v>0</v>
      </c>
      <c r="F81" s="732">
        <v>0</v>
      </c>
      <c r="G81" s="732">
        <v>0</v>
      </c>
      <c r="H81" s="732">
        <v>0</v>
      </c>
      <c r="I81" s="732">
        <v>0</v>
      </c>
      <c r="J81" s="732">
        <v>0</v>
      </c>
      <c r="K81" s="732">
        <v>0</v>
      </c>
      <c r="L81" s="732">
        <v>2</v>
      </c>
      <c r="M81" s="732">
        <v>0</v>
      </c>
      <c r="N81" s="732">
        <v>1</v>
      </c>
      <c r="O81" s="732">
        <v>0</v>
      </c>
    </row>
    <row r="82" spans="2:15">
      <c r="B82" s="968"/>
      <c r="C82" s="614" t="s">
        <v>33</v>
      </c>
      <c r="D82" s="732">
        <v>1</v>
      </c>
      <c r="E82" s="732">
        <v>0</v>
      </c>
      <c r="F82" s="732">
        <v>0</v>
      </c>
      <c r="G82" s="732">
        <v>0</v>
      </c>
      <c r="H82" s="732">
        <v>0</v>
      </c>
      <c r="I82" s="732">
        <v>0</v>
      </c>
      <c r="J82" s="732">
        <v>0</v>
      </c>
      <c r="K82" s="732">
        <v>0</v>
      </c>
      <c r="L82" s="732">
        <v>0</v>
      </c>
      <c r="M82" s="732">
        <v>0</v>
      </c>
      <c r="N82" s="732">
        <v>1</v>
      </c>
      <c r="O82" s="732">
        <v>0</v>
      </c>
    </row>
    <row r="83" spans="2:15">
      <c r="B83" s="968" t="s">
        <v>1513</v>
      </c>
      <c r="C83" s="614" t="s">
        <v>27</v>
      </c>
      <c r="D83" s="732">
        <v>3</v>
      </c>
      <c r="E83" s="732">
        <v>0</v>
      </c>
      <c r="F83" s="732">
        <v>0</v>
      </c>
      <c r="G83" s="732">
        <v>0</v>
      </c>
      <c r="H83" s="732">
        <v>0</v>
      </c>
      <c r="I83" s="732">
        <v>0</v>
      </c>
      <c r="J83" s="732">
        <v>0</v>
      </c>
      <c r="K83" s="732">
        <v>1</v>
      </c>
      <c r="L83" s="732">
        <v>0</v>
      </c>
      <c r="M83" s="732">
        <v>0</v>
      </c>
      <c r="N83" s="732">
        <v>2</v>
      </c>
      <c r="O83" s="732">
        <v>0</v>
      </c>
    </row>
    <row r="84" spans="2:15">
      <c r="B84" s="968"/>
      <c r="C84" s="614" t="s">
        <v>32</v>
      </c>
      <c r="D84" s="732">
        <v>3</v>
      </c>
      <c r="E84" s="732">
        <v>0</v>
      </c>
      <c r="F84" s="732">
        <v>0</v>
      </c>
      <c r="G84" s="732">
        <v>0</v>
      </c>
      <c r="H84" s="732">
        <v>0</v>
      </c>
      <c r="I84" s="732">
        <v>0</v>
      </c>
      <c r="J84" s="732">
        <v>0</v>
      </c>
      <c r="K84" s="732">
        <v>1</v>
      </c>
      <c r="L84" s="732">
        <v>0</v>
      </c>
      <c r="M84" s="732">
        <v>0</v>
      </c>
      <c r="N84" s="732">
        <v>2</v>
      </c>
      <c r="O84" s="732">
        <v>0</v>
      </c>
    </row>
    <row r="85" spans="2:15">
      <c r="B85" s="968" t="s">
        <v>1512</v>
      </c>
      <c r="C85" s="614" t="s">
        <v>27</v>
      </c>
      <c r="D85" s="732">
        <v>11</v>
      </c>
      <c r="E85" s="732">
        <v>0</v>
      </c>
      <c r="F85" s="732">
        <v>0</v>
      </c>
      <c r="G85" s="732">
        <v>0</v>
      </c>
      <c r="H85" s="732">
        <v>0</v>
      </c>
      <c r="I85" s="732">
        <v>0</v>
      </c>
      <c r="J85" s="732">
        <v>1</v>
      </c>
      <c r="K85" s="732">
        <v>0</v>
      </c>
      <c r="L85" s="732">
        <v>0</v>
      </c>
      <c r="M85" s="732">
        <v>1</v>
      </c>
      <c r="N85" s="732">
        <v>9</v>
      </c>
      <c r="O85" s="732">
        <v>0</v>
      </c>
    </row>
    <row r="86" spans="2:15" ht="15" customHeight="1">
      <c r="B86" s="968"/>
      <c r="C86" s="614" t="s">
        <v>32</v>
      </c>
      <c r="D86" s="732">
        <v>9</v>
      </c>
      <c r="E86" s="732">
        <v>0</v>
      </c>
      <c r="F86" s="732">
        <v>0</v>
      </c>
      <c r="G86" s="732">
        <v>0</v>
      </c>
      <c r="H86" s="732">
        <v>0</v>
      </c>
      <c r="I86" s="732">
        <v>0</v>
      </c>
      <c r="J86" s="732">
        <v>1</v>
      </c>
      <c r="K86" s="732">
        <v>0</v>
      </c>
      <c r="L86" s="732">
        <v>0</v>
      </c>
      <c r="M86" s="732">
        <v>0</v>
      </c>
      <c r="N86" s="732">
        <v>8</v>
      </c>
      <c r="O86" s="732">
        <v>0</v>
      </c>
    </row>
    <row r="87" spans="2:15">
      <c r="B87" s="968"/>
      <c r="C87" s="614" t="s">
        <v>33</v>
      </c>
      <c r="D87" s="732">
        <v>2</v>
      </c>
      <c r="E87" s="732">
        <v>0</v>
      </c>
      <c r="F87" s="732">
        <v>0</v>
      </c>
      <c r="G87" s="732">
        <v>0</v>
      </c>
      <c r="H87" s="732">
        <v>0</v>
      </c>
      <c r="I87" s="732">
        <v>0</v>
      </c>
      <c r="J87" s="732">
        <v>0</v>
      </c>
      <c r="K87" s="732">
        <v>0</v>
      </c>
      <c r="L87" s="732">
        <v>0</v>
      </c>
      <c r="M87" s="732">
        <v>1</v>
      </c>
      <c r="N87" s="732">
        <v>1</v>
      </c>
      <c r="O87" s="732">
        <v>0</v>
      </c>
    </row>
    <row r="88" spans="2:15">
      <c r="B88" s="968" t="s">
        <v>1743</v>
      </c>
      <c r="C88" s="614" t="s">
        <v>27</v>
      </c>
      <c r="D88" s="732">
        <v>3</v>
      </c>
      <c r="E88" s="732">
        <v>0</v>
      </c>
      <c r="F88" s="732">
        <v>0</v>
      </c>
      <c r="G88" s="732">
        <v>0</v>
      </c>
      <c r="H88" s="732">
        <v>0</v>
      </c>
      <c r="I88" s="732">
        <v>0</v>
      </c>
      <c r="J88" s="732">
        <v>0</v>
      </c>
      <c r="K88" s="732">
        <v>1</v>
      </c>
      <c r="L88" s="732">
        <v>2</v>
      </c>
      <c r="M88" s="732">
        <v>0</v>
      </c>
      <c r="N88" s="732">
        <v>0</v>
      </c>
      <c r="O88" s="732">
        <v>0</v>
      </c>
    </row>
    <row r="89" spans="2:15">
      <c r="B89" s="968"/>
      <c r="C89" s="614" t="s">
        <v>32</v>
      </c>
      <c r="D89" s="732">
        <v>1</v>
      </c>
      <c r="E89" s="732">
        <v>0</v>
      </c>
      <c r="F89" s="732">
        <v>0</v>
      </c>
      <c r="G89" s="732">
        <v>0</v>
      </c>
      <c r="H89" s="732">
        <v>0</v>
      </c>
      <c r="I89" s="732">
        <v>0</v>
      </c>
      <c r="J89" s="732">
        <v>0</v>
      </c>
      <c r="K89" s="732">
        <v>0</v>
      </c>
      <c r="L89" s="732">
        <v>1</v>
      </c>
      <c r="M89" s="732">
        <v>0</v>
      </c>
      <c r="N89" s="732">
        <v>0</v>
      </c>
      <c r="O89" s="732">
        <v>0</v>
      </c>
    </row>
    <row r="90" spans="2:15">
      <c r="B90" s="968"/>
      <c r="C90" s="614" t="s">
        <v>33</v>
      </c>
      <c r="D90" s="732">
        <v>2</v>
      </c>
      <c r="E90" s="732">
        <v>0</v>
      </c>
      <c r="F90" s="732">
        <v>0</v>
      </c>
      <c r="G90" s="732">
        <v>0</v>
      </c>
      <c r="H90" s="732">
        <v>0</v>
      </c>
      <c r="I90" s="732">
        <v>0</v>
      </c>
      <c r="J90" s="732">
        <v>0</v>
      </c>
      <c r="K90" s="732">
        <v>1</v>
      </c>
      <c r="L90" s="732">
        <v>1</v>
      </c>
      <c r="M90" s="732">
        <v>0</v>
      </c>
      <c r="N90" s="732">
        <v>0</v>
      </c>
      <c r="O90" s="732">
        <v>0</v>
      </c>
    </row>
    <row r="91" spans="2:15">
      <c r="B91" s="968" t="s">
        <v>1511</v>
      </c>
      <c r="C91" s="614" t="s">
        <v>27</v>
      </c>
      <c r="D91" s="732">
        <v>6</v>
      </c>
      <c r="E91" s="732">
        <v>0</v>
      </c>
      <c r="F91" s="732">
        <v>0</v>
      </c>
      <c r="G91" s="732">
        <v>0</v>
      </c>
      <c r="H91" s="732">
        <v>0</v>
      </c>
      <c r="I91" s="732">
        <v>0</v>
      </c>
      <c r="J91" s="732">
        <v>0</v>
      </c>
      <c r="K91" s="732">
        <v>0</v>
      </c>
      <c r="L91" s="732">
        <v>0</v>
      </c>
      <c r="M91" s="732">
        <v>2</v>
      </c>
      <c r="N91" s="732">
        <v>4</v>
      </c>
      <c r="O91" s="732">
        <v>0</v>
      </c>
    </row>
    <row r="92" spans="2:15">
      <c r="B92" s="968"/>
      <c r="C92" s="614" t="s">
        <v>32</v>
      </c>
      <c r="D92" s="732">
        <v>3</v>
      </c>
      <c r="E92" s="732">
        <v>0</v>
      </c>
      <c r="F92" s="732">
        <v>0</v>
      </c>
      <c r="G92" s="732">
        <v>0</v>
      </c>
      <c r="H92" s="732">
        <v>0</v>
      </c>
      <c r="I92" s="732">
        <v>0</v>
      </c>
      <c r="J92" s="732">
        <v>0</v>
      </c>
      <c r="K92" s="732">
        <v>0</v>
      </c>
      <c r="L92" s="732">
        <v>0</v>
      </c>
      <c r="M92" s="732">
        <v>1</v>
      </c>
      <c r="N92" s="732">
        <v>2</v>
      </c>
      <c r="O92" s="732">
        <v>0</v>
      </c>
    </row>
    <row r="93" spans="2:15">
      <c r="B93" s="968"/>
      <c r="C93" s="614" t="s">
        <v>33</v>
      </c>
      <c r="D93" s="732">
        <v>3</v>
      </c>
      <c r="E93" s="732">
        <v>0</v>
      </c>
      <c r="F93" s="732">
        <v>0</v>
      </c>
      <c r="G93" s="732">
        <v>0</v>
      </c>
      <c r="H93" s="732">
        <v>0</v>
      </c>
      <c r="I93" s="732">
        <v>0</v>
      </c>
      <c r="J93" s="732">
        <v>0</v>
      </c>
      <c r="K93" s="732">
        <v>0</v>
      </c>
      <c r="L93" s="732">
        <v>0</v>
      </c>
      <c r="M93" s="732">
        <v>1</v>
      </c>
      <c r="N93" s="732">
        <v>2</v>
      </c>
      <c r="O93" s="732">
        <v>0</v>
      </c>
    </row>
    <row r="94" spans="2:15">
      <c r="B94" s="968" t="s">
        <v>1510</v>
      </c>
      <c r="C94" s="614" t="s">
        <v>27</v>
      </c>
      <c r="D94" s="732">
        <v>2</v>
      </c>
      <c r="E94" s="732">
        <v>0</v>
      </c>
      <c r="F94" s="732">
        <v>0</v>
      </c>
      <c r="G94" s="732">
        <v>0</v>
      </c>
      <c r="H94" s="732">
        <v>0</v>
      </c>
      <c r="I94" s="732">
        <v>0</v>
      </c>
      <c r="J94" s="732">
        <v>0</v>
      </c>
      <c r="K94" s="732">
        <v>0</v>
      </c>
      <c r="L94" s="732">
        <v>0</v>
      </c>
      <c r="M94" s="732">
        <v>0</v>
      </c>
      <c r="N94" s="732">
        <v>2</v>
      </c>
      <c r="O94" s="732">
        <v>0</v>
      </c>
    </row>
    <row r="95" spans="2:15">
      <c r="B95" s="968"/>
      <c r="C95" s="614" t="s">
        <v>32</v>
      </c>
      <c r="D95" s="732">
        <v>2</v>
      </c>
      <c r="E95" s="732">
        <v>0</v>
      </c>
      <c r="F95" s="732">
        <v>0</v>
      </c>
      <c r="G95" s="732">
        <v>0</v>
      </c>
      <c r="H95" s="732">
        <v>0</v>
      </c>
      <c r="I95" s="732">
        <v>0</v>
      </c>
      <c r="J95" s="732">
        <v>0</v>
      </c>
      <c r="K95" s="732">
        <v>0</v>
      </c>
      <c r="L95" s="732">
        <v>0</v>
      </c>
      <c r="M95" s="732">
        <v>0</v>
      </c>
      <c r="N95" s="732">
        <v>2</v>
      </c>
      <c r="O95" s="732">
        <v>0</v>
      </c>
    </row>
    <row r="96" spans="2:15">
      <c r="B96" s="968" t="s">
        <v>1509</v>
      </c>
      <c r="C96" s="614" t="s">
        <v>27</v>
      </c>
      <c r="D96" s="732">
        <v>16</v>
      </c>
      <c r="E96" s="732">
        <v>0</v>
      </c>
      <c r="F96" s="732">
        <v>0</v>
      </c>
      <c r="G96" s="732">
        <v>0</v>
      </c>
      <c r="H96" s="732">
        <v>0</v>
      </c>
      <c r="I96" s="732">
        <v>1</v>
      </c>
      <c r="J96" s="732">
        <v>0</v>
      </c>
      <c r="K96" s="732">
        <v>1</v>
      </c>
      <c r="L96" s="732">
        <v>2</v>
      </c>
      <c r="M96" s="732">
        <v>5</v>
      </c>
      <c r="N96" s="732">
        <v>7</v>
      </c>
      <c r="O96" s="732">
        <v>0</v>
      </c>
    </row>
    <row r="97" spans="2:15">
      <c r="B97" s="968"/>
      <c r="C97" s="614" t="s">
        <v>32</v>
      </c>
      <c r="D97" s="732">
        <v>8</v>
      </c>
      <c r="E97" s="732">
        <v>0</v>
      </c>
      <c r="F97" s="732">
        <v>0</v>
      </c>
      <c r="G97" s="732">
        <v>0</v>
      </c>
      <c r="H97" s="732">
        <v>0</v>
      </c>
      <c r="I97" s="732">
        <v>1</v>
      </c>
      <c r="J97" s="732">
        <v>0</v>
      </c>
      <c r="K97" s="732">
        <v>1</v>
      </c>
      <c r="L97" s="732">
        <v>1</v>
      </c>
      <c r="M97" s="732">
        <v>3</v>
      </c>
      <c r="N97" s="732">
        <v>2</v>
      </c>
      <c r="O97" s="732">
        <v>0</v>
      </c>
    </row>
    <row r="98" spans="2:15">
      <c r="B98" s="968"/>
      <c r="C98" s="614" t="s">
        <v>33</v>
      </c>
      <c r="D98" s="732">
        <v>8</v>
      </c>
      <c r="E98" s="732">
        <v>0</v>
      </c>
      <c r="F98" s="732">
        <v>0</v>
      </c>
      <c r="G98" s="732">
        <v>0</v>
      </c>
      <c r="H98" s="732">
        <v>0</v>
      </c>
      <c r="I98" s="732">
        <v>0</v>
      </c>
      <c r="J98" s="732">
        <v>0</v>
      </c>
      <c r="K98" s="732">
        <v>0</v>
      </c>
      <c r="L98" s="732">
        <v>1</v>
      </c>
      <c r="M98" s="732">
        <v>2</v>
      </c>
      <c r="N98" s="732">
        <v>5</v>
      </c>
      <c r="O98" s="732">
        <v>0</v>
      </c>
    </row>
    <row r="99" spans="2:15">
      <c r="B99" s="968" t="s">
        <v>1508</v>
      </c>
      <c r="C99" s="614" t="s">
        <v>27</v>
      </c>
      <c r="D99" s="732">
        <v>503</v>
      </c>
      <c r="E99" s="732">
        <v>0</v>
      </c>
      <c r="F99" s="732">
        <v>0</v>
      </c>
      <c r="G99" s="732">
        <v>0</v>
      </c>
      <c r="H99" s="732">
        <v>0</v>
      </c>
      <c r="I99" s="732">
        <v>2</v>
      </c>
      <c r="J99" s="732">
        <v>0</v>
      </c>
      <c r="K99" s="732">
        <v>1</v>
      </c>
      <c r="L99" s="732">
        <v>397</v>
      </c>
      <c r="M99" s="732">
        <v>76</v>
      </c>
      <c r="N99" s="732">
        <v>27</v>
      </c>
      <c r="O99" s="732">
        <v>0</v>
      </c>
    </row>
    <row r="100" spans="2:15" ht="15" customHeight="1">
      <c r="B100" s="968"/>
      <c r="C100" s="614" t="s">
        <v>32</v>
      </c>
      <c r="D100" s="732">
        <v>395</v>
      </c>
      <c r="E100" s="732">
        <v>0</v>
      </c>
      <c r="F100" s="732">
        <v>0</v>
      </c>
      <c r="G100" s="732">
        <v>0</v>
      </c>
      <c r="H100" s="732">
        <v>0</v>
      </c>
      <c r="I100" s="732">
        <v>2</v>
      </c>
      <c r="J100" s="732">
        <v>0</v>
      </c>
      <c r="K100" s="732">
        <v>1</v>
      </c>
      <c r="L100" s="732">
        <v>304</v>
      </c>
      <c r="M100" s="732">
        <v>65</v>
      </c>
      <c r="N100" s="732">
        <v>23</v>
      </c>
      <c r="O100" s="732">
        <v>0</v>
      </c>
    </row>
    <row r="101" spans="2:15">
      <c r="B101" s="968"/>
      <c r="C101" s="614" t="s">
        <v>33</v>
      </c>
      <c r="D101" s="732">
        <v>108</v>
      </c>
      <c r="E101" s="732">
        <v>0</v>
      </c>
      <c r="F101" s="732">
        <v>0</v>
      </c>
      <c r="G101" s="732">
        <v>0</v>
      </c>
      <c r="H101" s="732">
        <v>0</v>
      </c>
      <c r="I101" s="732">
        <v>0</v>
      </c>
      <c r="J101" s="732">
        <v>0</v>
      </c>
      <c r="K101" s="732">
        <v>0</v>
      </c>
      <c r="L101" s="732">
        <v>93</v>
      </c>
      <c r="M101" s="732">
        <v>11</v>
      </c>
      <c r="N101" s="732">
        <v>4</v>
      </c>
      <c r="O101" s="732">
        <v>0</v>
      </c>
    </row>
    <row r="102" spans="2:15">
      <c r="B102" s="968" t="s">
        <v>1507</v>
      </c>
      <c r="C102" s="614" t="s">
        <v>27</v>
      </c>
      <c r="D102" s="732">
        <v>29</v>
      </c>
      <c r="E102" s="732">
        <v>0</v>
      </c>
      <c r="F102" s="732">
        <v>0</v>
      </c>
      <c r="G102" s="732">
        <v>0</v>
      </c>
      <c r="H102" s="732">
        <v>0</v>
      </c>
      <c r="I102" s="732">
        <v>0</v>
      </c>
      <c r="J102" s="732">
        <v>0</v>
      </c>
      <c r="K102" s="732">
        <v>0</v>
      </c>
      <c r="L102" s="732">
        <v>24</v>
      </c>
      <c r="M102" s="732">
        <v>2</v>
      </c>
      <c r="N102" s="732">
        <v>3</v>
      </c>
      <c r="O102" s="732">
        <v>0</v>
      </c>
    </row>
    <row r="103" spans="2:15" ht="15" customHeight="1">
      <c r="B103" s="968"/>
      <c r="C103" s="614" t="s">
        <v>32</v>
      </c>
      <c r="D103" s="732">
        <v>20</v>
      </c>
      <c r="E103" s="732">
        <v>0</v>
      </c>
      <c r="F103" s="732">
        <v>0</v>
      </c>
      <c r="G103" s="732">
        <v>0</v>
      </c>
      <c r="H103" s="732">
        <v>0</v>
      </c>
      <c r="I103" s="732">
        <v>0</v>
      </c>
      <c r="J103" s="732">
        <v>0</v>
      </c>
      <c r="K103" s="732">
        <v>0</v>
      </c>
      <c r="L103" s="732">
        <v>19</v>
      </c>
      <c r="M103" s="732">
        <v>0</v>
      </c>
      <c r="N103" s="732">
        <v>1</v>
      </c>
      <c r="O103" s="732">
        <v>0</v>
      </c>
    </row>
    <row r="104" spans="2:15">
      <c r="B104" s="968"/>
      <c r="C104" s="614" t="s">
        <v>33</v>
      </c>
      <c r="D104" s="732">
        <v>9</v>
      </c>
      <c r="E104" s="732">
        <v>0</v>
      </c>
      <c r="F104" s="732">
        <v>0</v>
      </c>
      <c r="G104" s="732">
        <v>0</v>
      </c>
      <c r="H104" s="732">
        <v>0</v>
      </c>
      <c r="I104" s="732">
        <v>0</v>
      </c>
      <c r="J104" s="732">
        <v>0</v>
      </c>
      <c r="K104" s="732">
        <v>0</v>
      </c>
      <c r="L104" s="732">
        <v>5</v>
      </c>
      <c r="M104" s="732">
        <v>2</v>
      </c>
      <c r="N104" s="732">
        <v>2</v>
      </c>
      <c r="O104" s="732">
        <v>0</v>
      </c>
    </row>
    <row r="105" spans="2:15">
      <c r="B105" s="968" t="s">
        <v>1506</v>
      </c>
      <c r="C105" s="614" t="s">
        <v>27</v>
      </c>
      <c r="D105" s="732">
        <v>54</v>
      </c>
      <c r="E105" s="732">
        <v>0</v>
      </c>
      <c r="F105" s="732">
        <v>0</v>
      </c>
      <c r="G105" s="732">
        <v>0</v>
      </c>
      <c r="H105" s="732">
        <v>0</v>
      </c>
      <c r="I105" s="732">
        <v>1</v>
      </c>
      <c r="J105" s="732">
        <v>0</v>
      </c>
      <c r="K105" s="732">
        <v>0</v>
      </c>
      <c r="L105" s="732">
        <v>41</v>
      </c>
      <c r="M105" s="732">
        <v>10</v>
      </c>
      <c r="N105" s="732">
        <v>2</v>
      </c>
      <c r="O105" s="732">
        <v>0</v>
      </c>
    </row>
    <row r="106" spans="2:15" ht="15" customHeight="1">
      <c r="B106" s="968"/>
      <c r="C106" s="614" t="s">
        <v>32</v>
      </c>
      <c r="D106" s="732">
        <v>37</v>
      </c>
      <c r="E106" s="732">
        <v>0</v>
      </c>
      <c r="F106" s="732">
        <v>0</v>
      </c>
      <c r="G106" s="732">
        <v>0</v>
      </c>
      <c r="H106" s="732">
        <v>0</v>
      </c>
      <c r="I106" s="732">
        <v>0</v>
      </c>
      <c r="J106" s="732">
        <v>0</v>
      </c>
      <c r="K106" s="732">
        <v>0</v>
      </c>
      <c r="L106" s="732">
        <v>29</v>
      </c>
      <c r="M106" s="732">
        <v>7</v>
      </c>
      <c r="N106" s="732">
        <v>1</v>
      </c>
      <c r="O106" s="732">
        <v>0</v>
      </c>
    </row>
    <row r="107" spans="2:15">
      <c r="B107" s="968"/>
      <c r="C107" s="614" t="s">
        <v>33</v>
      </c>
      <c r="D107" s="732">
        <v>17</v>
      </c>
      <c r="E107" s="732">
        <v>0</v>
      </c>
      <c r="F107" s="732">
        <v>0</v>
      </c>
      <c r="G107" s="732">
        <v>0</v>
      </c>
      <c r="H107" s="732">
        <v>0</v>
      </c>
      <c r="I107" s="732">
        <v>1</v>
      </c>
      <c r="J107" s="732">
        <v>0</v>
      </c>
      <c r="K107" s="732">
        <v>0</v>
      </c>
      <c r="L107" s="732">
        <v>12</v>
      </c>
      <c r="M107" s="732">
        <v>3</v>
      </c>
      <c r="N107" s="732">
        <v>1</v>
      </c>
      <c r="O107" s="732">
        <v>0</v>
      </c>
    </row>
    <row r="108" spans="2:15">
      <c r="B108" s="968" t="s">
        <v>1505</v>
      </c>
      <c r="C108" s="614" t="s">
        <v>27</v>
      </c>
      <c r="D108" s="732">
        <v>38</v>
      </c>
      <c r="E108" s="732">
        <v>0</v>
      </c>
      <c r="F108" s="732">
        <v>0</v>
      </c>
      <c r="G108" s="732">
        <v>0</v>
      </c>
      <c r="H108" s="732">
        <v>0</v>
      </c>
      <c r="I108" s="732">
        <v>0</v>
      </c>
      <c r="J108" s="732">
        <v>0</v>
      </c>
      <c r="K108" s="732">
        <v>0</v>
      </c>
      <c r="L108" s="732">
        <v>24</v>
      </c>
      <c r="M108" s="732">
        <v>12</v>
      </c>
      <c r="N108" s="732">
        <v>2</v>
      </c>
      <c r="O108" s="732">
        <v>0</v>
      </c>
    </row>
    <row r="109" spans="2:15" ht="15" customHeight="1">
      <c r="B109" s="968"/>
      <c r="C109" s="614" t="s">
        <v>32</v>
      </c>
      <c r="D109" s="732">
        <v>29</v>
      </c>
      <c r="E109" s="732">
        <v>0</v>
      </c>
      <c r="F109" s="732">
        <v>0</v>
      </c>
      <c r="G109" s="732">
        <v>0</v>
      </c>
      <c r="H109" s="732">
        <v>0</v>
      </c>
      <c r="I109" s="732">
        <v>0</v>
      </c>
      <c r="J109" s="732">
        <v>0</v>
      </c>
      <c r="K109" s="732">
        <v>0</v>
      </c>
      <c r="L109" s="732">
        <v>16</v>
      </c>
      <c r="M109" s="732">
        <v>11</v>
      </c>
      <c r="N109" s="732">
        <v>2</v>
      </c>
      <c r="O109" s="732">
        <v>0</v>
      </c>
    </row>
    <row r="110" spans="2:15">
      <c r="B110" s="968"/>
      <c r="C110" s="614" t="s">
        <v>33</v>
      </c>
      <c r="D110" s="732">
        <v>9</v>
      </c>
      <c r="E110" s="732">
        <v>0</v>
      </c>
      <c r="F110" s="732">
        <v>0</v>
      </c>
      <c r="G110" s="732">
        <v>0</v>
      </c>
      <c r="H110" s="732">
        <v>0</v>
      </c>
      <c r="I110" s="732">
        <v>0</v>
      </c>
      <c r="J110" s="732">
        <v>0</v>
      </c>
      <c r="K110" s="732">
        <v>0</v>
      </c>
      <c r="L110" s="732">
        <v>8</v>
      </c>
      <c r="M110" s="732">
        <v>1</v>
      </c>
      <c r="N110" s="732">
        <v>0</v>
      </c>
      <c r="O110" s="732">
        <v>0</v>
      </c>
    </row>
    <row r="111" spans="2:15">
      <c r="B111" s="968" t="s">
        <v>1504</v>
      </c>
      <c r="C111" s="614" t="s">
        <v>27</v>
      </c>
      <c r="D111" s="732">
        <v>162</v>
      </c>
      <c r="E111" s="732">
        <v>0</v>
      </c>
      <c r="F111" s="732">
        <v>0</v>
      </c>
      <c r="G111" s="732">
        <v>0</v>
      </c>
      <c r="H111" s="732">
        <v>0</v>
      </c>
      <c r="I111" s="732">
        <v>0</v>
      </c>
      <c r="J111" s="732">
        <v>0</v>
      </c>
      <c r="K111" s="732">
        <v>0</v>
      </c>
      <c r="L111" s="732">
        <v>124</v>
      </c>
      <c r="M111" s="732">
        <v>25</v>
      </c>
      <c r="N111" s="732">
        <v>13</v>
      </c>
      <c r="O111" s="732">
        <v>0</v>
      </c>
    </row>
    <row r="112" spans="2:15" ht="15" customHeight="1">
      <c r="B112" s="968"/>
      <c r="C112" s="614" t="s">
        <v>32</v>
      </c>
      <c r="D112" s="732">
        <v>130</v>
      </c>
      <c r="E112" s="732">
        <v>0</v>
      </c>
      <c r="F112" s="732">
        <v>0</v>
      </c>
      <c r="G112" s="732">
        <v>0</v>
      </c>
      <c r="H112" s="732">
        <v>0</v>
      </c>
      <c r="I112" s="732">
        <v>0</v>
      </c>
      <c r="J112" s="732">
        <v>0</v>
      </c>
      <c r="K112" s="732">
        <v>0</v>
      </c>
      <c r="L112" s="732">
        <v>101</v>
      </c>
      <c r="M112" s="732">
        <v>18</v>
      </c>
      <c r="N112" s="732">
        <v>11</v>
      </c>
      <c r="O112" s="732">
        <v>0</v>
      </c>
    </row>
    <row r="113" spans="2:15">
      <c r="B113" s="968"/>
      <c r="C113" s="614" t="s">
        <v>33</v>
      </c>
      <c r="D113" s="732">
        <v>32</v>
      </c>
      <c r="E113" s="732">
        <v>0</v>
      </c>
      <c r="F113" s="732">
        <v>0</v>
      </c>
      <c r="G113" s="732">
        <v>0</v>
      </c>
      <c r="H113" s="732">
        <v>0</v>
      </c>
      <c r="I113" s="732">
        <v>0</v>
      </c>
      <c r="J113" s="732">
        <v>0</v>
      </c>
      <c r="K113" s="732">
        <v>0</v>
      </c>
      <c r="L113" s="732">
        <v>23</v>
      </c>
      <c r="M113" s="732">
        <v>7</v>
      </c>
      <c r="N113" s="732">
        <v>2</v>
      </c>
      <c r="O113" s="732">
        <v>0</v>
      </c>
    </row>
    <row r="114" spans="2:15">
      <c r="B114" s="968" t="s">
        <v>1503</v>
      </c>
      <c r="C114" s="614" t="s">
        <v>27</v>
      </c>
      <c r="D114" s="732">
        <v>1</v>
      </c>
      <c r="E114" s="732">
        <v>0</v>
      </c>
      <c r="F114" s="732">
        <v>0</v>
      </c>
      <c r="G114" s="732">
        <v>0</v>
      </c>
      <c r="H114" s="732">
        <v>0</v>
      </c>
      <c r="I114" s="732">
        <v>0</v>
      </c>
      <c r="J114" s="732">
        <v>0</v>
      </c>
      <c r="K114" s="732">
        <v>0</v>
      </c>
      <c r="L114" s="732">
        <v>1</v>
      </c>
      <c r="M114" s="732">
        <v>0</v>
      </c>
      <c r="N114" s="732">
        <v>0</v>
      </c>
      <c r="O114" s="732">
        <v>0</v>
      </c>
    </row>
    <row r="115" spans="2:15">
      <c r="B115" s="968"/>
      <c r="C115" s="614" t="s">
        <v>32</v>
      </c>
      <c r="D115" s="732">
        <v>1</v>
      </c>
      <c r="E115" s="732">
        <v>0</v>
      </c>
      <c r="F115" s="732">
        <v>0</v>
      </c>
      <c r="G115" s="732">
        <v>0</v>
      </c>
      <c r="H115" s="732">
        <v>0</v>
      </c>
      <c r="I115" s="732">
        <v>0</v>
      </c>
      <c r="J115" s="732">
        <v>0</v>
      </c>
      <c r="K115" s="732">
        <v>0</v>
      </c>
      <c r="L115" s="732">
        <v>1</v>
      </c>
      <c r="M115" s="732">
        <v>0</v>
      </c>
      <c r="N115" s="732">
        <v>0</v>
      </c>
      <c r="O115" s="732">
        <v>0</v>
      </c>
    </row>
    <row r="116" spans="2:15">
      <c r="B116" s="968" t="s">
        <v>1502</v>
      </c>
      <c r="C116" s="614" t="s">
        <v>27</v>
      </c>
      <c r="D116" s="732">
        <v>2</v>
      </c>
      <c r="E116" s="732">
        <v>0</v>
      </c>
      <c r="F116" s="732">
        <v>0</v>
      </c>
      <c r="G116" s="732">
        <v>0</v>
      </c>
      <c r="H116" s="732">
        <v>0</v>
      </c>
      <c r="I116" s="732">
        <v>0</v>
      </c>
      <c r="J116" s="732">
        <v>1</v>
      </c>
      <c r="K116" s="732">
        <v>0</v>
      </c>
      <c r="L116" s="732">
        <v>1</v>
      </c>
      <c r="M116" s="732">
        <v>0</v>
      </c>
      <c r="N116" s="732">
        <v>0</v>
      </c>
      <c r="O116" s="732">
        <v>0</v>
      </c>
    </row>
    <row r="117" spans="2:15">
      <c r="B117" s="968"/>
      <c r="C117" s="614" t="s">
        <v>32</v>
      </c>
      <c r="D117" s="732">
        <v>1</v>
      </c>
      <c r="E117" s="732">
        <v>0</v>
      </c>
      <c r="F117" s="732">
        <v>0</v>
      </c>
      <c r="G117" s="732">
        <v>0</v>
      </c>
      <c r="H117" s="732">
        <v>0</v>
      </c>
      <c r="I117" s="732">
        <v>0</v>
      </c>
      <c r="J117" s="732">
        <v>0</v>
      </c>
      <c r="K117" s="732">
        <v>0</v>
      </c>
      <c r="L117" s="732">
        <v>1</v>
      </c>
      <c r="M117" s="732">
        <v>0</v>
      </c>
      <c r="N117" s="732">
        <v>0</v>
      </c>
      <c r="O117" s="732">
        <v>0</v>
      </c>
    </row>
    <row r="118" spans="2:15">
      <c r="B118" s="968"/>
      <c r="C118" s="614" t="s">
        <v>33</v>
      </c>
      <c r="D118" s="732">
        <v>1</v>
      </c>
      <c r="E118" s="732">
        <v>0</v>
      </c>
      <c r="F118" s="732">
        <v>0</v>
      </c>
      <c r="G118" s="732">
        <v>0</v>
      </c>
      <c r="H118" s="732">
        <v>0</v>
      </c>
      <c r="I118" s="732">
        <v>0</v>
      </c>
      <c r="J118" s="732">
        <v>1</v>
      </c>
      <c r="K118" s="732">
        <v>0</v>
      </c>
      <c r="L118" s="732">
        <v>0</v>
      </c>
      <c r="M118" s="732">
        <v>0</v>
      </c>
      <c r="N118" s="732">
        <v>0</v>
      </c>
      <c r="O118" s="732">
        <v>0</v>
      </c>
    </row>
    <row r="119" spans="2:15">
      <c r="B119" s="968" t="s">
        <v>1501</v>
      </c>
      <c r="C119" s="614" t="s">
        <v>27</v>
      </c>
      <c r="D119" s="732">
        <v>2</v>
      </c>
      <c r="E119" s="732">
        <v>0</v>
      </c>
      <c r="F119" s="732">
        <v>0</v>
      </c>
      <c r="G119" s="732">
        <v>0</v>
      </c>
      <c r="H119" s="732">
        <v>0</v>
      </c>
      <c r="I119" s="732">
        <v>0</v>
      </c>
      <c r="J119" s="732">
        <v>0</v>
      </c>
      <c r="K119" s="732">
        <v>0</v>
      </c>
      <c r="L119" s="732">
        <v>1</v>
      </c>
      <c r="M119" s="732">
        <v>0</v>
      </c>
      <c r="N119" s="732">
        <v>1</v>
      </c>
      <c r="O119" s="732">
        <v>0</v>
      </c>
    </row>
    <row r="120" spans="2:15">
      <c r="B120" s="968"/>
      <c r="C120" s="614" t="s">
        <v>33</v>
      </c>
      <c r="D120" s="732">
        <v>2</v>
      </c>
      <c r="E120" s="732">
        <v>0</v>
      </c>
      <c r="F120" s="732">
        <v>0</v>
      </c>
      <c r="G120" s="732">
        <v>0</v>
      </c>
      <c r="H120" s="732">
        <v>0</v>
      </c>
      <c r="I120" s="732">
        <v>0</v>
      </c>
      <c r="J120" s="732">
        <v>0</v>
      </c>
      <c r="K120" s="732">
        <v>0</v>
      </c>
      <c r="L120" s="732">
        <v>1</v>
      </c>
      <c r="M120" s="732">
        <v>0</v>
      </c>
      <c r="N120" s="732">
        <v>1</v>
      </c>
      <c r="O120" s="732">
        <v>0</v>
      </c>
    </row>
    <row r="121" spans="2:15">
      <c r="B121" s="968" t="s">
        <v>1500</v>
      </c>
      <c r="C121" s="614" t="s">
        <v>27</v>
      </c>
      <c r="D121" s="732">
        <v>4</v>
      </c>
      <c r="E121" s="732">
        <v>0</v>
      </c>
      <c r="F121" s="732">
        <v>0</v>
      </c>
      <c r="G121" s="732">
        <v>0</v>
      </c>
      <c r="H121" s="732">
        <v>0</v>
      </c>
      <c r="I121" s="732">
        <v>0</v>
      </c>
      <c r="J121" s="732">
        <v>0</v>
      </c>
      <c r="K121" s="732">
        <v>0</v>
      </c>
      <c r="L121" s="732">
        <v>1</v>
      </c>
      <c r="M121" s="732">
        <v>0</v>
      </c>
      <c r="N121" s="732">
        <v>3</v>
      </c>
      <c r="O121" s="732">
        <v>0</v>
      </c>
    </row>
    <row r="122" spans="2:15">
      <c r="B122" s="968"/>
      <c r="C122" s="614" t="s">
        <v>32</v>
      </c>
      <c r="D122" s="732">
        <v>2</v>
      </c>
      <c r="E122" s="732">
        <v>0</v>
      </c>
      <c r="F122" s="732">
        <v>0</v>
      </c>
      <c r="G122" s="732">
        <v>0</v>
      </c>
      <c r="H122" s="732">
        <v>0</v>
      </c>
      <c r="I122" s="732">
        <v>0</v>
      </c>
      <c r="J122" s="732">
        <v>0</v>
      </c>
      <c r="K122" s="732">
        <v>0</v>
      </c>
      <c r="L122" s="732">
        <v>1</v>
      </c>
      <c r="M122" s="732">
        <v>0</v>
      </c>
      <c r="N122" s="732">
        <v>1</v>
      </c>
      <c r="O122" s="732">
        <v>0</v>
      </c>
    </row>
    <row r="123" spans="2:15" ht="15" customHeight="1">
      <c r="B123" s="968"/>
      <c r="C123" s="614" t="s">
        <v>33</v>
      </c>
      <c r="D123" s="732">
        <v>2</v>
      </c>
      <c r="E123" s="732">
        <v>0</v>
      </c>
      <c r="F123" s="732">
        <v>0</v>
      </c>
      <c r="G123" s="732">
        <v>0</v>
      </c>
      <c r="H123" s="732">
        <v>0</v>
      </c>
      <c r="I123" s="732">
        <v>0</v>
      </c>
      <c r="J123" s="732">
        <v>0</v>
      </c>
      <c r="K123" s="732">
        <v>0</v>
      </c>
      <c r="L123" s="732">
        <v>0</v>
      </c>
      <c r="M123" s="732">
        <v>0</v>
      </c>
      <c r="N123" s="732">
        <v>2</v>
      </c>
      <c r="O123" s="732">
        <v>0</v>
      </c>
    </row>
    <row r="124" spans="2:15">
      <c r="B124" s="968" t="s">
        <v>1499</v>
      </c>
      <c r="C124" s="614" t="s">
        <v>27</v>
      </c>
      <c r="D124" s="732">
        <v>1</v>
      </c>
      <c r="E124" s="732">
        <v>0</v>
      </c>
      <c r="F124" s="732">
        <v>0</v>
      </c>
      <c r="G124" s="732">
        <v>0</v>
      </c>
      <c r="H124" s="732">
        <v>0</v>
      </c>
      <c r="I124" s="732">
        <v>0</v>
      </c>
      <c r="J124" s="732">
        <v>0</v>
      </c>
      <c r="K124" s="732">
        <v>0</v>
      </c>
      <c r="L124" s="732">
        <v>1</v>
      </c>
      <c r="M124" s="732">
        <v>0</v>
      </c>
      <c r="N124" s="732">
        <v>0</v>
      </c>
      <c r="O124" s="732">
        <v>0</v>
      </c>
    </row>
    <row r="125" spans="2:15">
      <c r="B125" s="968"/>
      <c r="C125" s="614" t="s">
        <v>32</v>
      </c>
      <c r="D125" s="732">
        <v>1</v>
      </c>
      <c r="E125" s="732">
        <v>0</v>
      </c>
      <c r="F125" s="732">
        <v>0</v>
      </c>
      <c r="G125" s="732">
        <v>0</v>
      </c>
      <c r="H125" s="732">
        <v>0</v>
      </c>
      <c r="I125" s="732">
        <v>0</v>
      </c>
      <c r="J125" s="732">
        <v>0</v>
      </c>
      <c r="K125" s="732">
        <v>0</v>
      </c>
      <c r="L125" s="732">
        <v>1</v>
      </c>
      <c r="M125" s="732">
        <v>0</v>
      </c>
      <c r="N125" s="732">
        <v>0</v>
      </c>
      <c r="O125" s="732">
        <v>0</v>
      </c>
    </row>
    <row r="126" spans="2:15">
      <c r="B126" s="968" t="s">
        <v>1744</v>
      </c>
      <c r="C126" s="614" t="s">
        <v>27</v>
      </c>
      <c r="D126" s="732">
        <v>3</v>
      </c>
      <c r="E126" s="732">
        <v>0</v>
      </c>
      <c r="F126" s="732">
        <v>0</v>
      </c>
      <c r="G126" s="732">
        <v>0</v>
      </c>
      <c r="H126" s="732">
        <v>0</v>
      </c>
      <c r="I126" s="732">
        <v>0</v>
      </c>
      <c r="J126" s="732">
        <v>0</v>
      </c>
      <c r="K126" s="732">
        <v>0</v>
      </c>
      <c r="L126" s="732">
        <v>0</v>
      </c>
      <c r="M126" s="732">
        <v>2</v>
      </c>
      <c r="N126" s="732">
        <v>1</v>
      </c>
      <c r="O126" s="732">
        <v>0</v>
      </c>
    </row>
    <row r="127" spans="2:15">
      <c r="B127" s="968"/>
      <c r="C127" s="614" t="s">
        <v>32</v>
      </c>
      <c r="D127" s="732">
        <v>3</v>
      </c>
      <c r="E127" s="732">
        <v>0</v>
      </c>
      <c r="F127" s="732">
        <v>0</v>
      </c>
      <c r="G127" s="732">
        <v>0</v>
      </c>
      <c r="H127" s="732">
        <v>0</v>
      </c>
      <c r="I127" s="732">
        <v>0</v>
      </c>
      <c r="J127" s="732">
        <v>0</v>
      </c>
      <c r="K127" s="732">
        <v>0</v>
      </c>
      <c r="L127" s="732">
        <v>0</v>
      </c>
      <c r="M127" s="732">
        <v>2</v>
      </c>
      <c r="N127" s="732">
        <v>1</v>
      </c>
      <c r="O127" s="732">
        <v>0</v>
      </c>
    </row>
    <row r="128" spans="2:15">
      <c r="B128" s="968" t="s">
        <v>1498</v>
      </c>
      <c r="C128" s="614" t="s">
        <v>27</v>
      </c>
      <c r="D128" s="732">
        <v>5</v>
      </c>
      <c r="E128" s="732">
        <v>0</v>
      </c>
      <c r="F128" s="732">
        <v>0</v>
      </c>
      <c r="G128" s="732">
        <v>0</v>
      </c>
      <c r="H128" s="732">
        <v>0</v>
      </c>
      <c r="I128" s="732">
        <v>0</v>
      </c>
      <c r="J128" s="732">
        <v>0</v>
      </c>
      <c r="K128" s="732">
        <v>0</v>
      </c>
      <c r="L128" s="732">
        <v>3</v>
      </c>
      <c r="M128" s="732">
        <v>1</v>
      </c>
      <c r="N128" s="732">
        <v>1</v>
      </c>
      <c r="O128" s="732">
        <v>0</v>
      </c>
    </row>
    <row r="129" spans="2:15">
      <c r="B129" s="968"/>
      <c r="C129" s="614" t="s">
        <v>32</v>
      </c>
      <c r="D129" s="732">
        <v>2</v>
      </c>
      <c r="E129" s="732">
        <v>0</v>
      </c>
      <c r="F129" s="732">
        <v>0</v>
      </c>
      <c r="G129" s="732">
        <v>0</v>
      </c>
      <c r="H129" s="732">
        <v>0</v>
      </c>
      <c r="I129" s="732">
        <v>0</v>
      </c>
      <c r="J129" s="732">
        <v>0</v>
      </c>
      <c r="K129" s="732">
        <v>0</v>
      </c>
      <c r="L129" s="732">
        <v>0</v>
      </c>
      <c r="M129" s="732">
        <v>1</v>
      </c>
      <c r="N129" s="732">
        <v>1</v>
      </c>
      <c r="O129" s="732">
        <v>0</v>
      </c>
    </row>
    <row r="130" spans="2:15">
      <c r="B130" s="968"/>
      <c r="C130" s="614" t="s">
        <v>33</v>
      </c>
      <c r="D130" s="732">
        <v>3</v>
      </c>
      <c r="E130" s="732">
        <v>0</v>
      </c>
      <c r="F130" s="732">
        <v>0</v>
      </c>
      <c r="G130" s="732">
        <v>0</v>
      </c>
      <c r="H130" s="732">
        <v>0</v>
      </c>
      <c r="I130" s="732">
        <v>0</v>
      </c>
      <c r="J130" s="732">
        <v>0</v>
      </c>
      <c r="K130" s="732">
        <v>0</v>
      </c>
      <c r="L130" s="732">
        <v>3</v>
      </c>
      <c r="M130" s="732">
        <v>0</v>
      </c>
      <c r="N130" s="732">
        <v>0</v>
      </c>
      <c r="O130" s="732">
        <v>0</v>
      </c>
    </row>
    <row r="131" spans="2:15">
      <c r="B131" s="968" t="s">
        <v>1497</v>
      </c>
      <c r="C131" s="614" t="s">
        <v>27</v>
      </c>
      <c r="D131" s="732">
        <v>2</v>
      </c>
      <c r="E131" s="732">
        <v>0</v>
      </c>
      <c r="F131" s="732">
        <v>0</v>
      </c>
      <c r="G131" s="732">
        <v>0</v>
      </c>
      <c r="H131" s="732">
        <v>0</v>
      </c>
      <c r="I131" s="732">
        <v>0</v>
      </c>
      <c r="J131" s="732">
        <v>0</v>
      </c>
      <c r="K131" s="732">
        <v>0</v>
      </c>
      <c r="L131" s="732">
        <v>2</v>
      </c>
      <c r="M131" s="732">
        <v>0</v>
      </c>
      <c r="N131" s="732">
        <v>0</v>
      </c>
      <c r="O131" s="732">
        <v>0</v>
      </c>
    </row>
    <row r="132" spans="2:15">
      <c r="B132" s="968"/>
      <c r="C132" s="614" t="s">
        <v>32</v>
      </c>
      <c r="D132" s="732">
        <v>2</v>
      </c>
      <c r="E132" s="732">
        <v>0</v>
      </c>
      <c r="F132" s="732">
        <v>0</v>
      </c>
      <c r="G132" s="732">
        <v>0</v>
      </c>
      <c r="H132" s="732">
        <v>0</v>
      </c>
      <c r="I132" s="732">
        <v>0</v>
      </c>
      <c r="J132" s="732">
        <v>0</v>
      </c>
      <c r="K132" s="732">
        <v>0</v>
      </c>
      <c r="L132" s="732">
        <v>2</v>
      </c>
      <c r="M132" s="732">
        <v>0</v>
      </c>
      <c r="N132" s="732">
        <v>0</v>
      </c>
      <c r="O132" s="732">
        <v>0</v>
      </c>
    </row>
    <row r="133" spans="2:15">
      <c r="B133" s="968" t="s">
        <v>1496</v>
      </c>
      <c r="C133" s="614" t="s">
        <v>27</v>
      </c>
      <c r="D133" s="732">
        <v>1</v>
      </c>
      <c r="E133" s="732">
        <v>0</v>
      </c>
      <c r="F133" s="732">
        <v>0</v>
      </c>
      <c r="G133" s="732">
        <v>0</v>
      </c>
      <c r="H133" s="732">
        <v>0</v>
      </c>
      <c r="I133" s="732">
        <v>0</v>
      </c>
      <c r="J133" s="732">
        <v>0</v>
      </c>
      <c r="K133" s="732">
        <v>0</v>
      </c>
      <c r="L133" s="732">
        <v>0</v>
      </c>
      <c r="M133" s="732">
        <v>1</v>
      </c>
      <c r="N133" s="732">
        <v>0</v>
      </c>
      <c r="O133" s="732">
        <v>0</v>
      </c>
    </row>
    <row r="134" spans="2:15">
      <c r="B134" s="968"/>
      <c r="C134" s="614" t="s">
        <v>33</v>
      </c>
      <c r="D134" s="732">
        <v>1</v>
      </c>
      <c r="E134" s="732">
        <v>0</v>
      </c>
      <c r="F134" s="732">
        <v>0</v>
      </c>
      <c r="G134" s="732">
        <v>0</v>
      </c>
      <c r="H134" s="732">
        <v>0</v>
      </c>
      <c r="I134" s="732">
        <v>0</v>
      </c>
      <c r="J134" s="732">
        <v>0</v>
      </c>
      <c r="K134" s="732">
        <v>0</v>
      </c>
      <c r="L134" s="732">
        <v>0</v>
      </c>
      <c r="M134" s="732">
        <v>1</v>
      </c>
      <c r="N134" s="732">
        <v>0</v>
      </c>
      <c r="O134" s="732">
        <v>0</v>
      </c>
    </row>
    <row r="135" spans="2:15">
      <c r="B135" s="968" t="s">
        <v>1495</v>
      </c>
      <c r="C135" s="614" t="s">
        <v>27</v>
      </c>
      <c r="D135" s="732">
        <v>1</v>
      </c>
      <c r="E135" s="732">
        <v>0</v>
      </c>
      <c r="F135" s="732">
        <v>0</v>
      </c>
      <c r="G135" s="732">
        <v>0</v>
      </c>
      <c r="H135" s="732">
        <v>0</v>
      </c>
      <c r="I135" s="732">
        <v>0</v>
      </c>
      <c r="J135" s="732">
        <v>0</v>
      </c>
      <c r="K135" s="732">
        <v>0</v>
      </c>
      <c r="L135" s="732">
        <v>1</v>
      </c>
      <c r="M135" s="732">
        <v>0</v>
      </c>
      <c r="N135" s="732">
        <v>0</v>
      </c>
      <c r="O135" s="732">
        <v>0</v>
      </c>
    </row>
    <row r="136" spans="2:15">
      <c r="B136" s="968"/>
      <c r="C136" s="614" t="s">
        <v>32</v>
      </c>
      <c r="D136" s="732">
        <v>1</v>
      </c>
      <c r="E136" s="732">
        <v>0</v>
      </c>
      <c r="F136" s="732">
        <v>0</v>
      </c>
      <c r="G136" s="732">
        <v>0</v>
      </c>
      <c r="H136" s="732">
        <v>0</v>
      </c>
      <c r="I136" s="732">
        <v>0</v>
      </c>
      <c r="J136" s="732">
        <v>0</v>
      </c>
      <c r="K136" s="732">
        <v>0</v>
      </c>
      <c r="L136" s="732">
        <v>1</v>
      </c>
      <c r="M136" s="732">
        <v>0</v>
      </c>
      <c r="N136" s="732">
        <v>0</v>
      </c>
      <c r="O136" s="732">
        <v>0</v>
      </c>
    </row>
    <row r="137" spans="2:15">
      <c r="B137" s="968" t="s">
        <v>1494</v>
      </c>
      <c r="C137" s="614" t="s">
        <v>27</v>
      </c>
      <c r="D137" s="732">
        <v>2</v>
      </c>
      <c r="E137" s="732">
        <v>0</v>
      </c>
      <c r="F137" s="732">
        <v>0</v>
      </c>
      <c r="G137" s="732">
        <v>0</v>
      </c>
      <c r="H137" s="732">
        <v>0</v>
      </c>
      <c r="I137" s="732">
        <v>0</v>
      </c>
      <c r="J137" s="732">
        <v>0</v>
      </c>
      <c r="K137" s="732">
        <v>0</v>
      </c>
      <c r="L137" s="732">
        <v>2</v>
      </c>
      <c r="M137" s="732">
        <v>0</v>
      </c>
      <c r="N137" s="732">
        <v>0</v>
      </c>
      <c r="O137" s="732">
        <v>0</v>
      </c>
    </row>
    <row r="138" spans="2:15">
      <c r="B138" s="968"/>
      <c r="C138" s="614" t="s">
        <v>32</v>
      </c>
      <c r="D138" s="732">
        <v>2</v>
      </c>
      <c r="E138" s="732">
        <v>0</v>
      </c>
      <c r="F138" s="732">
        <v>0</v>
      </c>
      <c r="G138" s="732">
        <v>0</v>
      </c>
      <c r="H138" s="732">
        <v>0</v>
      </c>
      <c r="I138" s="732">
        <v>0</v>
      </c>
      <c r="J138" s="732">
        <v>0</v>
      </c>
      <c r="K138" s="732">
        <v>0</v>
      </c>
      <c r="L138" s="732">
        <v>2</v>
      </c>
      <c r="M138" s="732">
        <v>0</v>
      </c>
      <c r="N138" s="732">
        <v>0</v>
      </c>
      <c r="O138" s="732">
        <v>0</v>
      </c>
    </row>
    <row r="139" spans="2:15">
      <c r="B139" s="968" t="s">
        <v>1493</v>
      </c>
      <c r="C139" s="614" t="s">
        <v>27</v>
      </c>
      <c r="D139" s="732">
        <v>1</v>
      </c>
      <c r="E139" s="732">
        <v>0</v>
      </c>
      <c r="F139" s="732">
        <v>0</v>
      </c>
      <c r="G139" s="732">
        <v>0</v>
      </c>
      <c r="H139" s="732">
        <v>0</v>
      </c>
      <c r="I139" s="732">
        <v>0</v>
      </c>
      <c r="J139" s="732">
        <v>0</v>
      </c>
      <c r="K139" s="732">
        <v>0</v>
      </c>
      <c r="L139" s="732">
        <v>0</v>
      </c>
      <c r="M139" s="732">
        <v>1</v>
      </c>
      <c r="N139" s="732">
        <v>0</v>
      </c>
      <c r="O139" s="732">
        <v>0</v>
      </c>
    </row>
    <row r="140" spans="2:15">
      <c r="B140" s="968"/>
      <c r="C140" s="614" t="s">
        <v>32</v>
      </c>
      <c r="D140" s="732">
        <v>1</v>
      </c>
      <c r="E140" s="732">
        <v>0</v>
      </c>
      <c r="F140" s="732">
        <v>0</v>
      </c>
      <c r="G140" s="732">
        <v>0</v>
      </c>
      <c r="H140" s="732">
        <v>0</v>
      </c>
      <c r="I140" s="732">
        <v>0</v>
      </c>
      <c r="J140" s="732">
        <v>0</v>
      </c>
      <c r="K140" s="732">
        <v>0</v>
      </c>
      <c r="L140" s="732">
        <v>0</v>
      </c>
      <c r="M140" s="732">
        <v>1</v>
      </c>
      <c r="N140" s="732">
        <v>0</v>
      </c>
      <c r="O140" s="732">
        <v>0</v>
      </c>
    </row>
    <row r="141" spans="2:15">
      <c r="B141" s="968" t="s">
        <v>1492</v>
      </c>
      <c r="C141" s="614" t="s">
        <v>27</v>
      </c>
      <c r="D141" s="732">
        <v>9</v>
      </c>
      <c r="E141" s="732">
        <v>0</v>
      </c>
      <c r="F141" s="732">
        <v>0</v>
      </c>
      <c r="G141" s="732">
        <v>0</v>
      </c>
      <c r="H141" s="732">
        <v>0</v>
      </c>
      <c r="I141" s="732">
        <v>0</v>
      </c>
      <c r="J141" s="732">
        <v>0</v>
      </c>
      <c r="K141" s="732">
        <v>0</v>
      </c>
      <c r="L141" s="732">
        <v>1</v>
      </c>
      <c r="M141" s="732">
        <v>4</v>
      </c>
      <c r="N141" s="732">
        <v>4</v>
      </c>
      <c r="O141" s="732">
        <v>0</v>
      </c>
    </row>
    <row r="142" spans="2:15">
      <c r="B142" s="968"/>
      <c r="C142" s="614" t="s">
        <v>32</v>
      </c>
      <c r="D142" s="732">
        <v>7</v>
      </c>
      <c r="E142" s="732">
        <v>0</v>
      </c>
      <c r="F142" s="732">
        <v>0</v>
      </c>
      <c r="G142" s="732">
        <v>0</v>
      </c>
      <c r="H142" s="732">
        <v>0</v>
      </c>
      <c r="I142" s="732">
        <v>0</v>
      </c>
      <c r="J142" s="732">
        <v>0</v>
      </c>
      <c r="K142" s="732">
        <v>0</v>
      </c>
      <c r="L142" s="732">
        <v>1</v>
      </c>
      <c r="M142" s="732">
        <v>3</v>
      </c>
      <c r="N142" s="732">
        <v>3</v>
      </c>
      <c r="O142" s="732">
        <v>0</v>
      </c>
    </row>
    <row r="143" spans="2:15">
      <c r="B143" s="968"/>
      <c r="C143" s="614" t="s">
        <v>33</v>
      </c>
      <c r="D143" s="732">
        <v>2</v>
      </c>
      <c r="E143" s="732">
        <v>0</v>
      </c>
      <c r="F143" s="732">
        <v>0</v>
      </c>
      <c r="G143" s="732">
        <v>0</v>
      </c>
      <c r="H143" s="732">
        <v>0</v>
      </c>
      <c r="I143" s="732">
        <v>0</v>
      </c>
      <c r="J143" s="732">
        <v>0</v>
      </c>
      <c r="K143" s="732">
        <v>0</v>
      </c>
      <c r="L143" s="732">
        <v>0</v>
      </c>
      <c r="M143" s="732">
        <v>1</v>
      </c>
      <c r="N143" s="732">
        <v>1</v>
      </c>
      <c r="O143" s="732">
        <v>0</v>
      </c>
    </row>
    <row r="144" spans="2:15">
      <c r="B144" s="968" t="s">
        <v>1491</v>
      </c>
      <c r="C144" s="614" t="s">
        <v>27</v>
      </c>
      <c r="D144" s="732">
        <v>6</v>
      </c>
      <c r="E144" s="732">
        <v>0</v>
      </c>
      <c r="F144" s="732">
        <v>0</v>
      </c>
      <c r="G144" s="732">
        <v>0</v>
      </c>
      <c r="H144" s="732">
        <v>0</v>
      </c>
      <c r="I144" s="732">
        <v>0</v>
      </c>
      <c r="J144" s="732">
        <v>0</v>
      </c>
      <c r="K144" s="732">
        <v>0</v>
      </c>
      <c r="L144" s="732">
        <v>4</v>
      </c>
      <c r="M144" s="732">
        <v>2</v>
      </c>
      <c r="N144" s="732">
        <v>0</v>
      </c>
      <c r="O144" s="732">
        <v>0</v>
      </c>
    </row>
    <row r="145" spans="2:15">
      <c r="B145" s="968"/>
      <c r="C145" s="614" t="s">
        <v>32</v>
      </c>
      <c r="D145" s="732">
        <v>4</v>
      </c>
      <c r="E145" s="732">
        <v>0</v>
      </c>
      <c r="F145" s="732">
        <v>0</v>
      </c>
      <c r="G145" s="732">
        <v>0</v>
      </c>
      <c r="H145" s="732">
        <v>0</v>
      </c>
      <c r="I145" s="732">
        <v>0</v>
      </c>
      <c r="J145" s="732">
        <v>0</v>
      </c>
      <c r="K145" s="732">
        <v>0</v>
      </c>
      <c r="L145" s="732">
        <v>2</v>
      </c>
      <c r="M145" s="732">
        <v>2</v>
      </c>
      <c r="N145" s="732">
        <v>0</v>
      </c>
      <c r="O145" s="732">
        <v>0</v>
      </c>
    </row>
    <row r="146" spans="2:15">
      <c r="B146" s="968"/>
      <c r="C146" s="614" t="s">
        <v>33</v>
      </c>
      <c r="D146" s="732">
        <v>2</v>
      </c>
      <c r="E146" s="732">
        <v>0</v>
      </c>
      <c r="F146" s="732">
        <v>0</v>
      </c>
      <c r="G146" s="732">
        <v>0</v>
      </c>
      <c r="H146" s="732">
        <v>0</v>
      </c>
      <c r="I146" s="732">
        <v>0</v>
      </c>
      <c r="J146" s="732">
        <v>0</v>
      </c>
      <c r="K146" s="732">
        <v>0</v>
      </c>
      <c r="L146" s="732">
        <v>2</v>
      </c>
      <c r="M146" s="732">
        <v>0</v>
      </c>
      <c r="N146" s="732">
        <v>0</v>
      </c>
      <c r="O146" s="732">
        <v>0</v>
      </c>
    </row>
    <row r="147" spans="2:15" ht="15" customHeight="1">
      <c r="B147" s="968" t="s">
        <v>1490</v>
      </c>
      <c r="C147" s="614" t="s">
        <v>27</v>
      </c>
      <c r="D147" s="732">
        <v>9</v>
      </c>
      <c r="E147" s="732">
        <v>0</v>
      </c>
      <c r="F147" s="732">
        <v>0</v>
      </c>
      <c r="G147" s="732">
        <v>0</v>
      </c>
      <c r="H147" s="732">
        <v>0</v>
      </c>
      <c r="I147" s="732">
        <v>0</v>
      </c>
      <c r="J147" s="732">
        <v>0</v>
      </c>
      <c r="K147" s="732">
        <v>0</v>
      </c>
      <c r="L147" s="732">
        <v>3</v>
      </c>
      <c r="M147" s="732">
        <v>0</v>
      </c>
      <c r="N147" s="732">
        <v>6</v>
      </c>
      <c r="O147" s="732">
        <v>0</v>
      </c>
    </row>
    <row r="148" spans="2:15">
      <c r="B148" s="968"/>
      <c r="C148" s="614" t="s">
        <v>32</v>
      </c>
      <c r="D148" s="732">
        <v>6</v>
      </c>
      <c r="E148" s="732">
        <v>0</v>
      </c>
      <c r="F148" s="732">
        <v>0</v>
      </c>
      <c r="G148" s="732">
        <v>0</v>
      </c>
      <c r="H148" s="732">
        <v>0</v>
      </c>
      <c r="I148" s="732">
        <v>0</v>
      </c>
      <c r="J148" s="732">
        <v>0</v>
      </c>
      <c r="K148" s="732">
        <v>0</v>
      </c>
      <c r="L148" s="732">
        <v>2</v>
      </c>
      <c r="M148" s="732">
        <v>0</v>
      </c>
      <c r="N148" s="732">
        <v>4</v>
      </c>
      <c r="O148" s="732">
        <v>0</v>
      </c>
    </row>
    <row r="149" spans="2:15">
      <c r="B149" s="968"/>
      <c r="C149" s="614" t="s">
        <v>33</v>
      </c>
      <c r="D149" s="732">
        <v>3</v>
      </c>
      <c r="E149" s="732">
        <v>0</v>
      </c>
      <c r="F149" s="732">
        <v>0</v>
      </c>
      <c r="G149" s="732">
        <v>0</v>
      </c>
      <c r="H149" s="732">
        <v>0</v>
      </c>
      <c r="I149" s="732">
        <v>0</v>
      </c>
      <c r="J149" s="732">
        <v>0</v>
      </c>
      <c r="K149" s="732">
        <v>0</v>
      </c>
      <c r="L149" s="732">
        <v>1</v>
      </c>
      <c r="M149" s="732">
        <v>0</v>
      </c>
      <c r="N149" s="732">
        <v>2</v>
      </c>
      <c r="O149" s="732">
        <v>0</v>
      </c>
    </row>
    <row r="150" spans="2:15">
      <c r="B150" s="968" t="s">
        <v>1745</v>
      </c>
      <c r="C150" s="614" t="s">
        <v>27</v>
      </c>
      <c r="D150" s="732">
        <v>1</v>
      </c>
      <c r="E150" s="732">
        <v>0</v>
      </c>
      <c r="F150" s="732">
        <v>0</v>
      </c>
      <c r="G150" s="732">
        <v>0</v>
      </c>
      <c r="H150" s="732">
        <v>0</v>
      </c>
      <c r="I150" s="732">
        <v>0</v>
      </c>
      <c r="J150" s="732">
        <v>0</v>
      </c>
      <c r="K150" s="732">
        <v>0</v>
      </c>
      <c r="L150" s="732">
        <v>1</v>
      </c>
      <c r="M150" s="732">
        <v>0</v>
      </c>
      <c r="N150" s="732">
        <v>0</v>
      </c>
      <c r="O150" s="732">
        <v>0</v>
      </c>
    </row>
    <row r="151" spans="2:15">
      <c r="B151" s="968"/>
      <c r="C151" s="614" t="s">
        <v>33</v>
      </c>
      <c r="D151" s="732">
        <v>1</v>
      </c>
      <c r="E151" s="732">
        <v>0</v>
      </c>
      <c r="F151" s="732">
        <v>0</v>
      </c>
      <c r="G151" s="732">
        <v>0</v>
      </c>
      <c r="H151" s="732">
        <v>0</v>
      </c>
      <c r="I151" s="732">
        <v>0</v>
      </c>
      <c r="J151" s="732">
        <v>0</v>
      </c>
      <c r="K151" s="732">
        <v>0</v>
      </c>
      <c r="L151" s="732">
        <v>1</v>
      </c>
      <c r="M151" s="732">
        <v>0</v>
      </c>
      <c r="N151" s="732">
        <v>0</v>
      </c>
      <c r="O151" s="732">
        <v>0</v>
      </c>
    </row>
    <row r="152" spans="2:15">
      <c r="B152" s="968" t="s">
        <v>1489</v>
      </c>
      <c r="C152" s="614" t="s">
        <v>27</v>
      </c>
      <c r="D152" s="732">
        <v>1</v>
      </c>
      <c r="E152" s="732">
        <v>0</v>
      </c>
      <c r="F152" s="732">
        <v>0</v>
      </c>
      <c r="G152" s="732">
        <v>0</v>
      </c>
      <c r="H152" s="732">
        <v>0</v>
      </c>
      <c r="I152" s="732">
        <v>0</v>
      </c>
      <c r="J152" s="732">
        <v>0</v>
      </c>
      <c r="K152" s="732">
        <v>0</v>
      </c>
      <c r="L152" s="732">
        <v>1</v>
      </c>
      <c r="M152" s="732">
        <v>0</v>
      </c>
      <c r="N152" s="732">
        <v>0</v>
      </c>
      <c r="O152" s="732">
        <v>0</v>
      </c>
    </row>
    <row r="153" spans="2:15">
      <c r="B153" s="968"/>
      <c r="C153" s="614" t="s">
        <v>32</v>
      </c>
      <c r="D153" s="732">
        <v>1</v>
      </c>
      <c r="E153" s="732">
        <v>0</v>
      </c>
      <c r="F153" s="732">
        <v>0</v>
      </c>
      <c r="G153" s="732">
        <v>0</v>
      </c>
      <c r="H153" s="732">
        <v>0</v>
      </c>
      <c r="I153" s="732">
        <v>0</v>
      </c>
      <c r="J153" s="732">
        <v>0</v>
      </c>
      <c r="K153" s="732">
        <v>0</v>
      </c>
      <c r="L153" s="732">
        <v>1</v>
      </c>
      <c r="M153" s="732">
        <v>0</v>
      </c>
      <c r="N153" s="732">
        <v>0</v>
      </c>
      <c r="O153" s="732">
        <v>0</v>
      </c>
    </row>
    <row r="154" spans="2:15">
      <c r="B154" s="968" t="s">
        <v>1488</v>
      </c>
      <c r="C154" s="614" t="s">
        <v>27</v>
      </c>
      <c r="D154" s="732">
        <v>2</v>
      </c>
      <c r="E154" s="732">
        <v>0</v>
      </c>
      <c r="F154" s="732">
        <v>0</v>
      </c>
      <c r="G154" s="732">
        <v>0</v>
      </c>
      <c r="H154" s="732">
        <v>0</v>
      </c>
      <c r="I154" s="732">
        <v>0</v>
      </c>
      <c r="J154" s="732">
        <v>1</v>
      </c>
      <c r="K154" s="732">
        <v>0</v>
      </c>
      <c r="L154" s="732">
        <v>0</v>
      </c>
      <c r="M154" s="732">
        <v>1</v>
      </c>
      <c r="N154" s="732">
        <v>0</v>
      </c>
      <c r="O154" s="732">
        <v>0</v>
      </c>
    </row>
    <row r="155" spans="2:15">
      <c r="B155" s="968"/>
      <c r="C155" s="614" t="s">
        <v>33</v>
      </c>
      <c r="D155" s="732">
        <v>2</v>
      </c>
      <c r="E155" s="732">
        <v>0</v>
      </c>
      <c r="F155" s="732">
        <v>0</v>
      </c>
      <c r="G155" s="732">
        <v>0</v>
      </c>
      <c r="H155" s="732">
        <v>0</v>
      </c>
      <c r="I155" s="732">
        <v>0</v>
      </c>
      <c r="J155" s="732">
        <v>1</v>
      </c>
      <c r="K155" s="732">
        <v>0</v>
      </c>
      <c r="L155" s="732">
        <v>0</v>
      </c>
      <c r="M155" s="732">
        <v>1</v>
      </c>
      <c r="N155" s="732">
        <v>0</v>
      </c>
      <c r="O155" s="732">
        <v>0</v>
      </c>
    </row>
    <row r="156" spans="2:15">
      <c r="B156" s="968" t="s">
        <v>1487</v>
      </c>
      <c r="C156" s="614" t="s">
        <v>27</v>
      </c>
      <c r="D156" s="732">
        <v>1</v>
      </c>
      <c r="E156" s="732">
        <v>0</v>
      </c>
      <c r="F156" s="732">
        <v>0</v>
      </c>
      <c r="G156" s="732">
        <v>0</v>
      </c>
      <c r="H156" s="732">
        <v>0</v>
      </c>
      <c r="I156" s="732">
        <v>0</v>
      </c>
      <c r="J156" s="732">
        <v>0</v>
      </c>
      <c r="K156" s="732">
        <v>0</v>
      </c>
      <c r="L156" s="732">
        <v>0</v>
      </c>
      <c r="M156" s="732">
        <v>1</v>
      </c>
      <c r="N156" s="732">
        <v>0</v>
      </c>
      <c r="O156" s="732">
        <v>0</v>
      </c>
    </row>
    <row r="157" spans="2:15">
      <c r="B157" s="968"/>
      <c r="C157" s="614" t="s">
        <v>32</v>
      </c>
      <c r="D157" s="732">
        <v>1</v>
      </c>
      <c r="E157" s="732">
        <v>0</v>
      </c>
      <c r="F157" s="732">
        <v>0</v>
      </c>
      <c r="G157" s="732">
        <v>0</v>
      </c>
      <c r="H157" s="732">
        <v>0</v>
      </c>
      <c r="I157" s="732">
        <v>0</v>
      </c>
      <c r="J157" s="732">
        <v>0</v>
      </c>
      <c r="K157" s="732">
        <v>0</v>
      </c>
      <c r="L157" s="732">
        <v>0</v>
      </c>
      <c r="M157" s="732">
        <v>1</v>
      </c>
      <c r="N157" s="732">
        <v>0</v>
      </c>
      <c r="O157" s="732">
        <v>0</v>
      </c>
    </row>
    <row r="158" spans="2:15">
      <c r="B158" s="968" t="s">
        <v>1746</v>
      </c>
      <c r="C158" s="614" t="s">
        <v>27</v>
      </c>
      <c r="D158" s="732">
        <v>1</v>
      </c>
      <c r="E158" s="732">
        <v>0</v>
      </c>
      <c r="F158" s="732">
        <v>0</v>
      </c>
      <c r="G158" s="732">
        <v>0</v>
      </c>
      <c r="H158" s="732">
        <v>0</v>
      </c>
      <c r="I158" s="732">
        <v>0</v>
      </c>
      <c r="J158" s="732">
        <v>0</v>
      </c>
      <c r="K158" s="732">
        <v>0</v>
      </c>
      <c r="L158" s="732">
        <v>1</v>
      </c>
      <c r="M158" s="732">
        <v>0</v>
      </c>
      <c r="N158" s="732">
        <v>0</v>
      </c>
      <c r="O158" s="732">
        <v>0</v>
      </c>
    </row>
    <row r="159" spans="2:15">
      <c r="B159" s="968"/>
      <c r="C159" s="614" t="s">
        <v>32</v>
      </c>
      <c r="D159" s="732">
        <v>1</v>
      </c>
      <c r="E159" s="732">
        <v>0</v>
      </c>
      <c r="F159" s="732">
        <v>0</v>
      </c>
      <c r="G159" s="732">
        <v>0</v>
      </c>
      <c r="H159" s="732">
        <v>0</v>
      </c>
      <c r="I159" s="732">
        <v>0</v>
      </c>
      <c r="J159" s="732">
        <v>0</v>
      </c>
      <c r="K159" s="732">
        <v>0</v>
      </c>
      <c r="L159" s="732">
        <v>1</v>
      </c>
      <c r="M159" s="732">
        <v>0</v>
      </c>
      <c r="N159" s="732">
        <v>0</v>
      </c>
      <c r="O159" s="732">
        <v>0</v>
      </c>
    </row>
    <row r="160" spans="2:15">
      <c r="B160" s="968" t="s">
        <v>1486</v>
      </c>
      <c r="C160" s="614" t="s">
        <v>27</v>
      </c>
      <c r="D160" s="732">
        <v>24</v>
      </c>
      <c r="E160" s="732">
        <v>0</v>
      </c>
      <c r="F160" s="732">
        <v>0</v>
      </c>
      <c r="G160" s="732">
        <v>0</v>
      </c>
      <c r="H160" s="732">
        <v>0</v>
      </c>
      <c r="I160" s="732">
        <v>0</v>
      </c>
      <c r="J160" s="732">
        <v>0</v>
      </c>
      <c r="K160" s="732">
        <v>0</v>
      </c>
      <c r="L160" s="732">
        <v>5</v>
      </c>
      <c r="M160" s="732">
        <v>5</v>
      </c>
      <c r="N160" s="732">
        <v>14</v>
      </c>
      <c r="O160" s="732">
        <v>0</v>
      </c>
    </row>
    <row r="161" spans="2:15">
      <c r="B161" s="968"/>
      <c r="C161" s="614" t="s">
        <v>32</v>
      </c>
      <c r="D161" s="732">
        <v>17</v>
      </c>
      <c r="E161" s="732">
        <v>0</v>
      </c>
      <c r="F161" s="732">
        <v>0</v>
      </c>
      <c r="G161" s="732">
        <v>0</v>
      </c>
      <c r="H161" s="732">
        <v>0</v>
      </c>
      <c r="I161" s="732">
        <v>0</v>
      </c>
      <c r="J161" s="732">
        <v>0</v>
      </c>
      <c r="K161" s="732">
        <v>0</v>
      </c>
      <c r="L161" s="732">
        <v>4</v>
      </c>
      <c r="M161" s="732">
        <v>4</v>
      </c>
      <c r="N161" s="732">
        <v>9</v>
      </c>
      <c r="O161" s="732">
        <v>0</v>
      </c>
    </row>
    <row r="162" spans="2:15">
      <c r="B162" s="968"/>
      <c r="C162" s="614" t="s">
        <v>33</v>
      </c>
      <c r="D162" s="732">
        <v>7</v>
      </c>
      <c r="E162" s="732">
        <v>0</v>
      </c>
      <c r="F162" s="732">
        <v>0</v>
      </c>
      <c r="G162" s="732">
        <v>0</v>
      </c>
      <c r="H162" s="732">
        <v>0</v>
      </c>
      <c r="I162" s="732">
        <v>0</v>
      </c>
      <c r="J162" s="732">
        <v>0</v>
      </c>
      <c r="K162" s="732">
        <v>0</v>
      </c>
      <c r="L162" s="732">
        <v>1</v>
      </c>
      <c r="M162" s="732">
        <v>1</v>
      </c>
      <c r="N162" s="732">
        <v>5</v>
      </c>
      <c r="O162" s="732">
        <v>0</v>
      </c>
    </row>
    <row r="163" spans="2:15">
      <c r="B163" s="968" t="s">
        <v>1485</v>
      </c>
      <c r="C163" s="614" t="s">
        <v>27</v>
      </c>
      <c r="D163" s="732">
        <v>2</v>
      </c>
      <c r="E163" s="732">
        <v>0</v>
      </c>
      <c r="F163" s="732">
        <v>0</v>
      </c>
      <c r="G163" s="732">
        <v>0</v>
      </c>
      <c r="H163" s="732">
        <v>0</v>
      </c>
      <c r="I163" s="732">
        <v>0</v>
      </c>
      <c r="J163" s="732">
        <v>0</v>
      </c>
      <c r="K163" s="732">
        <v>0</v>
      </c>
      <c r="L163" s="732">
        <v>0</v>
      </c>
      <c r="M163" s="732">
        <v>1</v>
      </c>
      <c r="N163" s="732">
        <v>1</v>
      </c>
      <c r="O163" s="732">
        <v>0</v>
      </c>
    </row>
    <row r="164" spans="2:15">
      <c r="B164" s="968"/>
      <c r="C164" s="614" t="s">
        <v>33</v>
      </c>
      <c r="D164" s="732">
        <v>2</v>
      </c>
      <c r="E164" s="732">
        <v>0</v>
      </c>
      <c r="F164" s="732">
        <v>0</v>
      </c>
      <c r="G164" s="732">
        <v>0</v>
      </c>
      <c r="H164" s="732">
        <v>0</v>
      </c>
      <c r="I164" s="732">
        <v>0</v>
      </c>
      <c r="J164" s="732">
        <v>0</v>
      </c>
      <c r="K164" s="732">
        <v>0</v>
      </c>
      <c r="L164" s="732">
        <v>0</v>
      </c>
      <c r="M164" s="732">
        <v>1</v>
      </c>
      <c r="N164" s="732">
        <v>1</v>
      </c>
      <c r="O164" s="732">
        <v>0</v>
      </c>
    </row>
    <row r="165" spans="2:15">
      <c r="B165" s="968" t="s">
        <v>1484</v>
      </c>
      <c r="C165" s="614" t="s">
        <v>27</v>
      </c>
      <c r="D165" s="732">
        <v>6</v>
      </c>
      <c r="E165" s="732">
        <v>0</v>
      </c>
      <c r="F165" s="732">
        <v>0</v>
      </c>
      <c r="G165" s="732">
        <v>0</v>
      </c>
      <c r="H165" s="732">
        <v>0</v>
      </c>
      <c r="I165" s="732">
        <v>0</v>
      </c>
      <c r="J165" s="732">
        <v>0</v>
      </c>
      <c r="K165" s="732">
        <v>0</v>
      </c>
      <c r="L165" s="732">
        <v>0</v>
      </c>
      <c r="M165" s="732">
        <v>2</v>
      </c>
      <c r="N165" s="732">
        <v>4</v>
      </c>
      <c r="O165" s="732">
        <v>0</v>
      </c>
    </row>
    <row r="166" spans="2:15">
      <c r="B166" s="968"/>
      <c r="C166" s="614" t="s">
        <v>32</v>
      </c>
      <c r="D166" s="732">
        <v>3</v>
      </c>
      <c r="E166" s="732">
        <v>0</v>
      </c>
      <c r="F166" s="732">
        <v>0</v>
      </c>
      <c r="G166" s="732">
        <v>0</v>
      </c>
      <c r="H166" s="732">
        <v>0</v>
      </c>
      <c r="I166" s="732">
        <v>0</v>
      </c>
      <c r="J166" s="732">
        <v>0</v>
      </c>
      <c r="K166" s="732">
        <v>0</v>
      </c>
      <c r="L166" s="732">
        <v>0</v>
      </c>
      <c r="M166" s="732">
        <v>1</v>
      </c>
      <c r="N166" s="732">
        <v>2</v>
      </c>
      <c r="O166" s="732">
        <v>0</v>
      </c>
    </row>
    <row r="167" spans="2:15">
      <c r="B167" s="968"/>
      <c r="C167" s="614" t="s">
        <v>33</v>
      </c>
      <c r="D167" s="732">
        <v>3</v>
      </c>
      <c r="E167" s="732">
        <v>0</v>
      </c>
      <c r="F167" s="732">
        <v>0</v>
      </c>
      <c r="G167" s="732">
        <v>0</v>
      </c>
      <c r="H167" s="732">
        <v>0</v>
      </c>
      <c r="I167" s="732">
        <v>0</v>
      </c>
      <c r="J167" s="732">
        <v>0</v>
      </c>
      <c r="K167" s="732">
        <v>0</v>
      </c>
      <c r="L167" s="732">
        <v>0</v>
      </c>
      <c r="M167" s="732">
        <v>1</v>
      </c>
      <c r="N167" s="732">
        <v>2</v>
      </c>
      <c r="O167" s="732">
        <v>0</v>
      </c>
    </row>
    <row r="168" spans="2:15">
      <c r="B168" s="968" t="s">
        <v>1483</v>
      </c>
      <c r="C168" s="614" t="s">
        <v>27</v>
      </c>
      <c r="D168" s="732">
        <v>11</v>
      </c>
      <c r="E168" s="732">
        <v>0</v>
      </c>
      <c r="F168" s="732">
        <v>0</v>
      </c>
      <c r="G168" s="732">
        <v>0</v>
      </c>
      <c r="H168" s="732">
        <v>0</v>
      </c>
      <c r="I168" s="732">
        <v>0</v>
      </c>
      <c r="J168" s="732">
        <v>0</v>
      </c>
      <c r="K168" s="732">
        <v>0</v>
      </c>
      <c r="L168" s="732">
        <v>3</v>
      </c>
      <c r="M168" s="732">
        <v>2</v>
      </c>
      <c r="N168" s="732">
        <v>6</v>
      </c>
      <c r="O168" s="732">
        <v>0</v>
      </c>
    </row>
    <row r="169" spans="2:15" ht="15" customHeight="1">
      <c r="B169" s="968"/>
      <c r="C169" s="614" t="s">
        <v>32</v>
      </c>
      <c r="D169" s="732">
        <v>4</v>
      </c>
      <c r="E169" s="732">
        <v>0</v>
      </c>
      <c r="F169" s="732">
        <v>0</v>
      </c>
      <c r="G169" s="732">
        <v>0</v>
      </c>
      <c r="H169" s="732">
        <v>0</v>
      </c>
      <c r="I169" s="732">
        <v>0</v>
      </c>
      <c r="J169" s="732">
        <v>0</v>
      </c>
      <c r="K169" s="732">
        <v>0</v>
      </c>
      <c r="L169" s="732">
        <v>1</v>
      </c>
      <c r="M169" s="732">
        <v>0</v>
      </c>
      <c r="N169" s="732">
        <v>3</v>
      </c>
      <c r="O169" s="732">
        <v>0</v>
      </c>
    </row>
    <row r="170" spans="2:15">
      <c r="B170" s="968"/>
      <c r="C170" s="614" t="s">
        <v>33</v>
      </c>
      <c r="D170" s="732">
        <v>7</v>
      </c>
      <c r="E170" s="732">
        <v>0</v>
      </c>
      <c r="F170" s="732">
        <v>0</v>
      </c>
      <c r="G170" s="732">
        <v>0</v>
      </c>
      <c r="H170" s="732">
        <v>0</v>
      </c>
      <c r="I170" s="732">
        <v>0</v>
      </c>
      <c r="J170" s="732">
        <v>0</v>
      </c>
      <c r="K170" s="732">
        <v>0</v>
      </c>
      <c r="L170" s="732">
        <v>2</v>
      </c>
      <c r="M170" s="732">
        <v>2</v>
      </c>
      <c r="N170" s="732">
        <v>3</v>
      </c>
      <c r="O170" s="732">
        <v>0</v>
      </c>
    </row>
    <row r="171" spans="2:15">
      <c r="B171" s="968" t="s">
        <v>1482</v>
      </c>
      <c r="C171" s="614" t="s">
        <v>27</v>
      </c>
      <c r="D171" s="732">
        <v>36</v>
      </c>
      <c r="E171" s="732">
        <v>0</v>
      </c>
      <c r="F171" s="732">
        <v>0</v>
      </c>
      <c r="G171" s="732">
        <v>0</v>
      </c>
      <c r="H171" s="732">
        <v>0</v>
      </c>
      <c r="I171" s="732">
        <v>0</v>
      </c>
      <c r="J171" s="732">
        <v>0</v>
      </c>
      <c r="K171" s="732">
        <v>0</v>
      </c>
      <c r="L171" s="732">
        <v>5</v>
      </c>
      <c r="M171" s="732">
        <v>11</v>
      </c>
      <c r="N171" s="732">
        <v>20</v>
      </c>
      <c r="O171" s="732">
        <v>0</v>
      </c>
    </row>
    <row r="172" spans="2:15">
      <c r="B172" s="968"/>
      <c r="C172" s="614" t="s">
        <v>32</v>
      </c>
      <c r="D172" s="732">
        <v>16</v>
      </c>
      <c r="E172" s="732">
        <v>0</v>
      </c>
      <c r="F172" s="732">
        <v>0</v>
      </c>
      <c r="G172" s="732">
        <v>0</v>
      </c>
      <c r="H172" s="732">
        <v>0</v>
      </c>
      <c r="I172" s="732">
        <v>0</v>
      </c>
      <c r="J172" s="732">
        <v>0</v>
      </c>
      <c r="K172" s="732">
        <v>0</v>
      </c>
      <c r="L172" s="732">
        <v>3</v>
      </c>
      <c r="M172" s="732">
        <v>6</v>
      </c>
      <c r="N172" s="732">
        <v>7</v>
      </c>
      <c r="O172" s="732">
        <v>0</v>
      </c>
    </row>
    <row r="173" spans="2:15">
      <c r="B173" s="968"/>
      <c r="C173" s="614" t="s">
        <v>33</v>
      </c>
      <c r="D173" s="732">
        <v>20</v>
      </c>
      <c r="E173" s="732">
        <v>0</v>
      </c>
      <c r="F173" s="732">
        <v>0</v>
      </c>
      <c r="G173" s="732">
        <v>0</v>
      </c>
      <c r="H173" s="732">
        <v>0</v>
      </c>
      <c r="I173" s="732">
        <v>0</v>
      </c>
      <c r="J173" s="732">
        <v>0</v>
      </c>
      <c r="K173" s="732">
        <v>0</v>
      </c>
      <c r="L173" s="732">
        <v>2</v>
      </c>
      <c r="M173" s="732">
        <v>5</v>
      </c>
      <c r="N173" s="732">
        <v>13</v>
      </c>
      <c r="O173" s="732">
        <v>0</v>
      </c>
    </row>
    <row r="174" spans="2:15">
      <c r="B174" s="968" t="s">
        <v>1481</v>
      </c>
      <c r="C174" s="614" t="s">
        <v>27</v>
      </c>
      <c r="D174" s="732">
        <v>11</v>
      </c>
      <c r="E174" s="732">
        <v>0</v>
      </c>
      <c r="F174" s="732">
        <v>0</v>
      </c>
      <c r="G174" s="732">
        <v>0</v>
      </c>
      <c r="H174" s="732">
        <v>0</v>
      </c>
      <c r="I174" s="732">
        <v>0</v>
      </c>
      <c r="J174" s="732">
        <v>0</v>
      </c>
      <c r="K174" s="732">
        <v>1</v>
      </c>
      <c r="L174" s="732">
        <v>3</v>
      </c>
      <c r="M174" s="732">
        <v>1</v>
      </c>
      <c r="N174" s="732">
        <v>6</v>
      </c>
      <c r="O174" s="732">
        <v>0</v>
      </c>
    </row>
    <row r="175" spans="2:15">
      <c r="B175" s="968"/>
      <c r="C175" s="614" t="s">
        <v>32</v>
      </c>
      <c r="D175" s="732">
        <v>5</v>
      </c>
      <c r="E175" s="732">
        <v>0</v>
      </c>
      <c r="F175" s="732">
        <v>0</v>
      </c>
      <c r="G175" s="732">
        <v>0</v>
      </c>
      <c r="H175" s="732">
        <v>0</v>
      </c>
      <c r="I175" s="732">
        <v>0</v>
      </c>
      <c r="J175" s="732">
        <v>0</v>
      </c>
      <c r="K175" s="732">
        <v>1</v>
      </c>
      <c r="L175" s="732">
        <v>1</v>
      </c>
      <c r="M175" s="732">
        <v>1</v>
      </c>
      <c r="N175" s="732">
        <v>2</v>
      </c>
      <c r="O175" s="732">
        <v>0</v>
      </c>
    </row>
    <row r="176" spans="2:15">
      <c r="B176" s="968"/>
      <c r="C176" s="614" t="s">
        <v>33</v>
      </c>
      <c r="D176" s="732">
        <v>6</v>
      </c>
      <c r="E176" s="732">
        <v>0</v>
      </c>
      <c r="F176" s="732">
        <v>0</v>
      </c>
      <c r="G176" s="732">
        <v>0</v>
      </c>
      <c r="H176" s="732">
        <v>0</v>
      </c>
      <c r="I176" s="732">
        <v>0</v>
      </c>
      <c r="J176" s="732">
        <v>0</v>
      </c>
      <c r="K176" s="732">
        <v>0</v>
      </c>
      <c r="L176" s="732">
        <v>2</v>
      </c>
      <c r="M176" s="732">
        <v>0</v>
      </c>
      <c r="N176" s="732">
        <v>4</v>
      </c>
      <c r="O176" s="732">
        <v>0</v>
      </c>
    </row>
    <row r="177" spans="2:15">
      <c r="B177" s="968" t="s">
        <v>1747</v>
      </c>
      <c r="C177" s="614" t="s">
        <v>27</v>
      </c>
      <c r="D177" s="732">
        <v>1</v>
      </c>
      <c r="E177" s="732">
        <v>0</v>
      </c>
      <c r="F177" s="732">
        <v>0</v>
      </c>
      <c r="G177" s="732">
        <v>0</v>
      </c>
      <c r="H177" s="732">
        <v>0</v>
      </c>
      <c r="I177" s="732">
        <v>0</v>
      </c>
      <c r="J177" s="732">
        <v>0</v>
      </c>
      <c r="K177" s="732">
        <v>0</v>
      </c>
      <c r="L177" s="732">
        <v>0</v>
      </c>
      <c r="M177" s="732">
        <v>0</v>
      </c>
      <c r="N177" s="732">
        <v>1</v>
      </c>
      <c r="O177" s="732">
        <v>0</v>
      </c>
    </row>
    <row r="178" spans="2:15">
      <c r="B178" s="968"/>
      <c r="C178" s="614" t="s">
        <v>32</v>
      </c>
      <c r="D178" s="732">
        <v>1</v>
      </c>
      <c r="E178" s="732">
        <v>0</v>
      </c>
      <c r="F178" s="732">
        <v>0</v>
      </c>
      <c r="G178" s="732">
        <v>0</v>
      </c>
      <c r="H178" s="732">
        <v>0</v>
      </c>
      <c r="I178" s="732">
        <v>0</v>
      </c>
      <c r="J178" s="732">
        <v>0</v>
      </c>
      <c r="K178" s="732">
        <v>0</v>
      </c>
      <c r="L178" s="732">
        <v>0</v>
      </c>
      <c r="M178" s="732">
        <v>0</v>
      </c>
      <c r="N178" s="732">
        <v>1</v>
      </c>
      <c r="O178" s="732">
        <v>0</v>
      </c>
    </row>
    <row r="179" spans="2:15">
      <c r="B179" s="968" t="s">
        <v>1480</v>
      </c>
      <c r="C179" s="614" t="s">
        <v>27</v>
      </c>
      <c r="D179" s="732">
        <v>8</v>
      </c>
      <c r="E179" s="732">
        <v>0</v>
      </c>
      <c r="F179" s="732">
        <v>0</v>
      </c>
      <c r="G179" s="732">
        <v>0</v>
      </c>
      <c r="H179" s="732">
        <v>0</v>
      </c>
      <c r="I179" s="732">
        <v>0</v>
      </c>
      <c r="J179" s="732">
        <v>0</v>
      </c>
      <c r="K179" s="732">
        <v>0</v>
      </c>
      <c r="L179" s="732">
        <v>0</v>
      </c>
      <c r="M179" s="732">
        <v>2</v>
      </c>
      <c r="N179" s="732">
        <v>6</v>
      </c>
      <c r="O179" s="732">
        <v>0</v>
      </c>
    </row>
    <row r="180" spans="2:15">
      <c r="B180" s="968"/>
      <c r="C180" s="614" t="s">
        <v>32</v>
      </c>
      <c r="D180" s="732">
        <v>4</v>
      </c>
      <c r="E180" s="732">
        <v>0</v>
      </c>
      <c r="F180" s="732">
        <v>0</v>
      </c>
      <c r="G180" s="732">
        <v>0</v>
      </c>
      <c r="H180" s="732">
        <v>0</v>
      </c>
      <c r="I180" s="732">
        <v>0</v>
      </c>
      <c r="J180" s="732">
        <v>0</v>
      </c>
      <c r="K180" s="732">
        <v>0</v>
      </c>
      <c r="L180" s="732">
        <v>0</v>
      </c>
      <c r="M180" s="732">
        <v>1</v>
      </c>
      <c r="N180" s="732">
        <v>3</v>
      </c>
      <c r="O180" s="732">
        <v>0</v>
      </c>
    </row>
    <row r="181" spans="2:15">
      <c r="B181" s="968"/>
      <c r="C181" s="614" t="s">
        <v>33</v>
      </c>
      <c r="D181" s="732">
        <v>4</v>
      </c>
      <c r="E181" s="732">
        <v>0</v>
      </c>
      <c r="F181" s="732">
        <v>0</v>
      </c>
      <c r="G181" s="732">
        <v>0</v>
      </c>
      <c r="H181" s="732">
        <v>0</v>
      </c>
      <c r="I181" s="732">
        <v>0</v>
      </c>
      <c r="J181" s="732">
        <v>0</v>
      </c>
      <c r="K181" s="732">
        <v>0</v>
      </c>
      <c r="L181" s="732">
        <v>0</v>
      </c>
      <c r="M181" s="732">
        <v>1</v>
      </c>
      <c r="N181" s="732">
        <v>3</v>
      </c>
      <c r="O181" s="732">
        <v>0</v>
      </c>
    </row>
    <row r="182" spans="2:15">
      <c r="B182" s="968" t="s">
        <v>1479</v>
      </c>
      <c r="C182" s="614" t="s">
        <v>27</v>
      </c>
      <c r="D182" s="732">
        <v>11</v>
      </c>
      <c r="E182" s="732">
        <v>0</v>
      </c>
      <c r="F182" s="732">
        <v>0</v>
      </c>
      <c r="G182" s="732">
        <v>0</v>
      </c>
      <c r="H182" s="732">
        <v>0</v>
      </c>
      <c r="I182" s="732">
        <v>0</v>
      </c>
      <c r="J182" s="732">
        <v>0</v>
      </c>
      <c r="K182" s="732">
        <v>0</v>
      </c>
      <c r="L182" s="732">
        <v>0</v>
      </c>
      <c r="M182" s="732">
        <v>0</v>
      </c>
      <c r="N182" s="732">
        <v>11</v>
      </c>
      <c r="O182" s="732">
        <v>0</v>
      </c>
    </row>
    <row r="183" spans="2:15">
      <c r="B183" s="968"/>
      <c r="C183" s="614" t="s">
        <v>32</v>
      </c>
      <c r="D183" s="732">
        <v>7</v>
      </c>
      <c r="E183" s="732">
        <v>0</v>
      </c>
      <c r="F183" s="732">
        <v>0</v>
      </c>
      <c r="G183" s="732">
        <v>0</v>
      </c>
      <c r="H183" s="732">
        <v>0</v>
      </c>
      <c r="I183" s="732">
        <v>0</v>
      </c>
      <c r="J183" s="732">
        <v>0</v>
      </c>
      <c r="K183" s="732">
        <v>0</v>
      </c>
      <c r="L183" s="732">
        <v>0</v>
      </c>
      <c r="M183" s="732">
        <v>0</v>
      </c>
      <c r="N183" s="732">
        <v>7</v>
      </c>
      <c r="O183" s="732">
        <v>0</v>
      </c>
    </row>
    <row r="184" spans="2:15">
      <c r="B184" s="968"/>
      <c r="C184" s="614" t="s">
        <v>33</v>
      </c>
      <c r="D184" s="732">
        <v>4</v>
      </c>
      <c r="E184" s="732">
        <v>0</v>
      </c>
      <c r="F184" s="732">
        <v>0</v>
      </c>
      <c r="G184" s="732">
        <v>0</v>
      </c>
      <c r="H184" s="732">
        <v>0</v>
      </c>
      <c r="I184" s="732">
        <v>0</v>
      </c>
      <c r="J184" s="732">
        <v>0</v>
      </c>
      <c r="K184" s="732">
        <v>0</v>
      </c>
      <c r="L184" s="732">
        <v>0</v>
      </c>
      <c r="M184" s="732">
        <v>0</v>
      </c>
      <c r="N184" s="732">
        <v>4</v>
      </c>
      <c r="O184" s="732">
        <v>0</v>
      </c>
    </row>
    <row r="185" spans="2:15" ht="15" customHeight="1">
      <c r="B185" s="968" t="s">
        <v>1478</v>
      </c>
      <c r="C185" s="614" t="s">
        <v>27</v>
      </c>
      <c r="D185" s="732">
        <v>22</v>
      </c>
      <c r="E185" s="732">
        <v>0</v>
      </c>
      <c r="F185" s="732">
        <v>0</v>
      </c>
      <c r="G185" s="732">
        <v>0</v>
      </c>
      <c r="H185" s="732">
        <v>0</v>
      </c>
      <c r="I185" s="732">
        <v>0</v>
      </c>
      <c r="J185" s="732">
        <v>0</v>
      </c>
      <c r="K185" s="732">
        <v>0</v>
      </c>
      <c r="L185" s="732">
        <v>3</v>
      </c>
      <c r="M185" s="732">
        <v>2</v>
      </c>
      <c r="N185" s="732">
        <v>17</v>
      </c>
      <c r="O185" s="732">
        <v>0</v>
      </c>
    </row>
    <row r="186" spans="2:15">
      <c r="B186" s="968"/>
      <c r="C186" s="614" t="s">
        <v>32</v>
      </c>
      <c r="D186" s="732">
        <v>10</v>
      </c>
      <c r="E186" s="732">
        <v>0</v>
      </c>
      <c r="F186" s="732">
        <v>0</v>
      </c>
      <c r="G186" s="732">
        <v>0</v>
      </c>
      <c r="H186" s="732">
        <v>0</v>
      </c>
      <c r="I186" s="732">
        <v>0</v>
      </c>
      <c r="J186" s="732">
        <v>0</v>
      </c>
      <c r="K186" s="732">
        <v>0</v>
      </c>
      <c r="L186" s="732">
        <v>0</v>
      </c>
      <c r="M186" s="732">
        <v>2</v>
      </c>
      <c r="N186" s="732">
        <v>8</v>
      </c>
      <c r="O186" s="732">
        <v>0</v>
      </c>
    </row>
    <row r="187" spans="2:15">
      <c r="B187" s="968"/>
      <c r="C187" s="614" t="s">
        <v>33</v>
      </c>
      <c r="D187" s="732">
        <v>12</v>
      </c>
      <c r="E187" s="732">
        <v>0</v>
      </c>
      <c r="F187" s="732">
        <v>0</v>
      </c>
      <c r="G187" s="732">
        <v>0</v>
      </c>
      <c r="H187" s="732">
        <v>0</v>
      </c>
      <c r="I187" s="732">
        <v>0</v>
      </c>
      <c r="J187" s="732">
        <v>0</v>
      </c>
      <c r="K187" s="732">
        <v>0</v>
      </c>
      <c r="L187" s="732">
        <v>3</v>
      </c>
      <c r="M187" s="732">
        <v>0</v>
      </c>
      <c r="N187" s="732">
        <v>9</v>
      </c>
      <c r="O187" s="732">
        <v>0</v>
      </c>
    </row>
    <row r="188" spans="2:15">
      <c r="B188" s="968" t="s">
        <v>1477</v>
      </c>
      <c r="C188" s="614" t="s">
        <v>27</v>
      </c>
      <c r="D188" s="732">
        <v>7</v>
      </c>
      <c r="E188" s="732">
        <v>0</v>
      </c>
      <c r="F188" s="732">
        <v>0</v>
      </c>
      <c r="G188" s="732">
        <v>0</v>
      </c>
      <c r="H188" s="732">
        <v>0</v>
      </c>
      <c r="I188" s="732">
        <v>0</v>
      </c>
      <c r="J188" s="732">
        <v>0</v>
      </c>
      <c r="K188" s="732">
        <v>0</v>
      </c>
      <c r="L188" s="732">
        <v>1</v>
      </c>
      <c r="M188" s="732">
        <v>1</v>
      </c>
      <c r="N188" s="732">
        <v>5</v>
      </c>
      <c r="O188" s="732">
        <v>0</v>
      </c>
    </row>
    <row r="189" spans="2:15">
      <c r="B189" s="968"/>
      <c r="C189" s="614" t="s">
        <v>32</v>
      </c>
      <c r="D189" s="732">
        <v>5</v>
      </c>
      <c r="E189" s="732">
        <v>0</v>
      </c>
      <c r="F189" s="732">
        <v>0</v>
      </c>
      <c r="G189" s="732">
        <v>0</v>
      </c>
      <c r="H189" s="732">
        <v>0</v>
      </c>
      <c r="I189" s="732">
        <v>0</v>
      </c>
      <c r="J189" s="732">
        <v>0</v>
      </c>
      <c r="K189" s="732">
        <v>0</v>
      </c>
      <c r="L189" s="732">
        <v>1</v>
      </c>
      <c r="M189" s="732">
        <v>1</v>
      </c>
      <c r="N189" s="732">
        <v>3</v>
      </c>
      <c r="O189" s="732">
        <v>0</v>
      </c>
    </row>
    <row r="190" spans="2:15">
      <c r="B190" s="968"/>
      <c r="C190" s="614" t="s">
        <v>33</v>
      </c>
      <c r="D190" s="732">
        <v>2</v>
      </c>
      <c r="E190" s="732">
        <v>0</v>
      </c>
      <c r="F190" s="732">
        <v>0</v>
      </c>
      <c r="G190" s="732">
        <v>0</v>
      </c>
      <c r="H190" s="732">
        <v>0</v>
      </c>
      <c r="I190" s="732">
        <v>0</v>
      </c>
      <c r="J190" s="732">
        <v>0</v>
      </c>
      <c r="K190" s="732">
        <v>0</v>
      </c>
      <c r="L190" s="732">
        <v>0</v>
      </c>
      <c r="M190" s="732">
        <v>0</v>
      </c>
      <c r="N190" s="732">
        <v>2</v>
      </c>
      <c r="O190" s="732">
        <v>0</v>
      </c>
    </row>
    <row r="191" spans="2:15">
      <c r="B191" s="968" t="s">
        <v>1476</v>
      </c>
      <c r="C191" s="614" t="s">
        <v>27</v>
      </c>
      <c r="D191" s="732">
        <v>13</v>
      </c>
      <c r="E191" s="732">
        <v>0</v>
      </c>
      <c r="F191" s="732">
        <v>0</v>
      </c>
      <c r="G191" s="732">
        <v>0</v>
      </c>
      <c r="H191" s="732">
        <v>0</v>
      </c>
      <c r="I191" s="732">
        <v>0</v>
      </c>
      <c r="J191" s="732">
        <v>0</v>
      </c>
      <c r="K191" s="732">
        <v>0</v>
      </c>
      <c r="L191" s="732">
        <v>1</v>
      </c>
      <c r="M191" s="732">
        <v>8</v>
      </c>
      <c r="N191" s="732">
        <v>4</v>
      </c>
      <c r="O191" s="732">
        <v>0</v>
      </c>
    </row>
    <row r="192" spans="2:15">
      <c r="B192" s="968"/>
      <c r="C192" s="614" t="s">
        <v>32</v>
      </c>
      <c r="D192" s="732">
        <v>9</v>
      </c>
      <c r="E192" s="732">
        <v>0</v>
      </c>
      <c r="F192" s="732">
        <v>0</v>
      </c>
      <c r="G192" s="732">
        <v>0</v>
      </c>
      <c r="H192" s="732">
        <v>0</v>
      </c>
      <c r="I192" s="732">
        <v>0</v>
      </c>
      <c r="J192" s="732">
        <v>0</v>
      </c>
      <c r="K192" s="732">
        <v>0</v>
      </c>
      <c r="L192" s="732">
        <v>1</v>
      </c>
      <c r="M192" s="732">
        <v>6</v>
      </c>
      <c r="N192" s="732">
        <v>2</v>
      </c>
      <c r="O192" s="732">
        <v>0</v>
      </c>
    </row>
    <row r="193" spans="2:15">
      <c r="B193" s="968"/>
      <c r="C193" s="614" t="s">
        <v>33</v>
      </c>
      <c r="D193" s="732">
        <v>4</v>
      </c>
      <c r="E193" s="732">
        <v>0</v>
      </c>
      <c r="F193" s="732">
        <v>0</v>
      </c>
      <c r="G193" s="732">
        <v>0</v>
      </c>
      <c r="H193" s="732">
        <v>0</v>
      </c>
      <c r="I193" s="732">
        <v>0</v>
      </c>
      <c r="J193" s="732">
        <v>0</v>
      </c>
      <c r="K193" s="732">
        <v>0</v>
      </c>
      <c r="L193" s="732">
        <v>0</v>
      </c>
      <c r="M193" s="732">
        <v>2</v>
      </c>
      <c r="N193" s="732">
        <v>2</v>
      </c>
      <c r="O193" s="732">
        <v>0</v>
      </c>
    </row>
    <row r="194" spans="2:15" ht="15" customHeight="1">
      <c r="B194" s="968" t="s">
        <v>1475</v>
      </c>
      <c r="C194" s="614" t="s">
        <v>27</v>
      </c>
      <c r="D194" s="732">
        <v>10</v>
      </c>
      <c r="E194" s="732">
        <v>0</v>
      </c>
      <c r="F194" s="732">
        <v>0</v>
      </c>
      <c r="G194" s="732">
        <v>0</v>
      </c>
      <c r="H194" s="732">
        <v>0</v>
      </c>
      <c r="I194" s="732">
        <v>0</v>
      </c>
      <c r="J194" s="732">
        <v>0</v>
      </c>
      <c r="K194" s="732">
        <v>0</v>
      </c>
      <c r="L194" s="732">
        <v>3</v>
      </c>
      <c r="M194" s="732">
        <v>2</v>
      </c>
      <c r="N194" s="732">
        <v>5</v>
      </c>
      <c r="O194" s="732">
        <v>0</v>
      </c>
    </row>
    <row r="195" spans="2:15">
      <c r="B195" s="968"/>
      <c r="C195" s="614" t="s">
        <v>32</v>
      </c>
      <c r="D195" s="732">
        <v>6</v>
      </c>
      <c r="E195" s="732">
        <v>0</v>
      </c>
      <c r="F195" s="732">
        <v>0</v>
      </c>
      <c r="G195" s="732">
        <v>0</v>
      </c>
      <c r="H195" s="732">
        <v>0</v>
      </c>
      <c r="I195" s="732">
        <v>0</v>
      </c>
      <c r="J195" s="732">
        <v>0</v>
      </c>
      <c r="K195" s="732">
        <v>0</v>
      </c>
      <c r="L195" s="732">
        <v>3</v>
      </c>
      <c r="M195" s="732">
        <v>1</v>
      </c>
      <c r="N195" s="732">
        <v>2</v>
      </c>
      <c r="O195" s="732">
        <v>0</v>
      </c>
    </row>
    <row r="196" spans="2:15">
      <c r="B196" s="968"/>
      <c r="C196" s="614" t="s">
        <v>33</v>
      </c>
      <c r="D196" s="732">
        <v>4</v>
      </c>
      <c r="E196" s="732">
        <v>0</v>
      </c>
      <c r="F196" s="732">
        <v>0</v>
      </c>
      <c r="G196" s="732">
        <v>0</v>
      </c>
      <c r="H196" s="732">
        <v>0</v>
      </c>
      <c r="I196" s="732">
        <v>0</v>
      </c>
      <c r="J196" s="732">
        <v>0</v>
      </c>
      <c r="K196" s="732">
        <v>0</v>
      </c>
      <c r="L196" s="732">
        <v>0</v>
      </c>
      <c r="M196" s="732">
        <v>1</v>
      </c>
      <c r="N196" s="732">
        <v>3</v>
      </c>
      <c r="O196" s="732">
        <v>0</v>
      </c>
    </row>
    <row r="197" spans="2:15">
      <c r="B197" s="968" t="s">
        <v>1474</v>
      </c>
      <c r="C197" s="614" t="s">
        <v>27</v>
      </c>
      <c r="D197" s="732">
        <v>6</v>
      </c>
      <c r="E197" s="732">
        <v>0</v>
      </c>
      <c r="F197" s="732">
        <v>0</v>
      </c>
      <c r="G197" s="732">
        <v>0</v>
      </c>
      <c r="H197" s="732">
        <v>0</v>
      </c>
      <c r="I197" s="732">
        <v>0</v>
      </c>
      <c r="J197" s="732">
        <v>0</v>
      </c>
      <c r="K197" s="732">
        <v>0</v>
      </c>
      <c r="L197" s="732">
        <v>1</v>
      </c>
      <c r="M197" s="732">
        <v>4</v>
      </c>
      <c r="N197" s="732">
        <v>1</v>
      </c>
      <c r="O197" s="732">
        <v>0</v>
      </c>
    </row>
    <row r="198" spans="2:15">
      <c r="B198" s="968"/>
      <c r="C198" s="614" t="s">
        <v>32</v>
      </c>
      <c r="D198" s="732">
        <v>4</v>
      </c>
      <c r="E198" s="732">
        <v>0</v>
      </c>
      <c r="F198" s="732">
        <v>0</v>
      </c>
      <c r="G198" s="732">
        <v>0</v>
      </c>
      <c r="H198" s="732">
        <v>0</v>
      </c>
      <c r="I198" s="732">
        <v>0</v>
      </c>
      <c r="J198" s="732">
        <v>0</v>
      </c>
      <c r="K198" s="732">
        <v>0</v>
      </c>
      <c r="L198" s="732">
        <v>1</v>
      </c>
      <c r="M198" s="732">
        <v>2</v>
      </c>
      <c r="N198" s="732">
        <v>1</v>
      </c>
      <c r="O198" s="732">
        <v>0</v>
      </c>
    </row>
    <row r="199" spans="2:15">
      <c r="B199" s="968"/>
      <c r="C199" s="614" t="s">
        <v>33</v>
      </c>
      <c r="D199" s="732">
        <v>2</v>
      </c>
      <c r="E199" s="732">
        <v>0</v>
      </c>
      <c r="F199" s="732">
        <v>0</v>
      </c>
      <c r="G199" s="732">
        <v>0</v>
      </c>
      <c r="H199" s="732">
        <v>0</v>
      </c>
      <c r="I199" s="732">
        <v>0</v>
      </c>
      <c r="J199" s="732">
        <v>0</v>
      </c>
      <c r="K199" s="732">
        <v>0</v>
      </c>
      <c r="L199" s="732">
        <v>0</v>
      </c>
      <c r="M199" s="732">
        <v>2</v>
      </c>
      <c r="N199" s="732">
        <v>0</v>
      </c>
      <c r="O199" s="732">
        <v>0</v>
      </c>
    </row>
    <row r="200" spans="2:15" ht="15" customHeight="1">
      <c r="B200" s="968" t="s">
        <v>1473</v>
      </c>
      <c r="C200" s="614" t="s">
        <v>27</v>
      </c>
      <c r="D200" s="732">
        <v>2</v>
      </c>
      <c r="E200" s="732">
        <v>0</v>
      </c>
      <c r="F200" s="732">
        <v>0</v>
      </c>
      <c r="G200" s="732">
        <v>0</v>
      </c>
      <c r="H200" s="732">
        <v>0</v>
      </c>
      <c r="I200" s="732">
        <v>0</v>
      </c>
      <c r="J200" s="732">
        <v>0</v>
      </c>
      <c r="K200" s="732">
        <v>0</v>
      </c>
      <c r="L200" s="732">
        <v>1</v>
      </c>
      <c r="M200" s="732">
        <v>0</v>
      </c>
      <c r="N200" s="732">
        <v>1</v>
      </c>
      <c r="O200" s="732">
        <v>0</v>
      </c>
    </row>
    <row r="201" spans="2:15">
      <c r="B201" s="968"/>
      <c r="C201" s="614" t="s">
        <v>32</v>
      </c>
      <c r="D201" s="732">
        <v>1</v>
      </c>
      <c r="E201" s="732">
        <v>0</v>
      </c>
      <c r="F201" s="732">
        <v>0</v>
      </c>
      <c r="G201" s="732">
        <v>0</v>
      </c>
      <c r="H201" s="732">
        <v>0</v>
      </c>
      <c r="I201" s="732">
        <v>0</v>
      </c>
      <c r="J201" s="732">
        <v>0</v>
      </c>
      <c r="K201" s="732">
        <v>0</v>
      </c>
      <c r="L201" s="732">
        <v>0</v>
      </c>
      <c r="M201" s="732">
        <v>0</v>
      </c>
      <c r="N201" s="732">
        <v>1</v>
      </c>
      <c r="O201" s="732">
        <v>0</v>
      </c>
    </row>
    <row r="202" spans="2:15">
      <c r="B202" s="968"/>
      <c r="C202" s="614" t="s">
        <v>33</v>
      </c>
      <c r="D202" s="732">
        <v>1</v>
      </c>
      <c r="E202" s="732">
        <v>0</v>
      </c>
      <c r="F202" s="732">
        <v>0</v>
      </c>
      <c r="G202" s="732">
        <v>0</v>
      </c>
      <c r="H202" s="732">
        <v>0</v>
      </c>
      <c r="I202" s="732">
        <v>0</v>
      </c>
      <c r="J202" s="732">
        <v>0</v>
      </c>
      <c r="K202" s="732">
        <v>0</v>
      </c>
      <c r="L202" s="732">
        <v>1</v>
      </c>
      <c r="M202" s="732">
        <v>0</v>
      </c>
      <c r="N202" s="732">
        <v>0</v>
      </c>
      <c r="O202" s="732">
        <v>0</v>
      </c>
    </row>
    <row r="203" spans="2:15">
      <c r="B203" s="968" t="s">
        <v>1472</v>
      </c>
      <c r="C203" s="614" t="s">
        <v>27</v>
      </c>
      <c r="D203" s="732">
        <v>1</v>
      </c>
      <c r="E203" s="732">
        <v>0</v>
      </c>
      <c r="F203" s="732">
        <v>0</v>
      </c>
      <c r="G203" s="732">
        <v>0</v>
      </c>
      <c r="H203" s="732">
        <v>0</v>
      </c>
      <c r="I203" s="732">
        <v>0</v>
      </c>
      <c r="J203" s="732">
        <v>0</v>
      </c>
      <c r="K203" s="732">
        <v>0</v>
      </c>
      <c r="L203" s="732">
        <v>0</v>
      </c>
      <c r="M203" s="732">
        <v>0</v>
      </c>
      <c r="N203" s="732">
        <v>1</v>
      </c>
      <c r="O203" s="732">
        <v>0</v>
      </c>
    </row>
    <row r="204" spans="2:15">
      <c r="B204" s="968"/>
      <c r="C204" s="614" t="s">
        <v>32</v>
      </c>
      <c r="D204" s="732">
        <v>1</v>
      </c>
      <c r="E204" s="732">
        <v>0</v>
      </c>
      <c r="F204" s="732">
        <v>0</v>
      </c>
      <c r="G204" s="732">
        <v>0</v>
      </c>
      <c r="H204" s="732">
        <v>0</v>
      </c>
      <c r="I204" s="732">
        <v>0</v>
      </c>
      <c r="J204" s="732">
        <v>0</v>
      </c>
      <c r="K204" s="732">
        <v>0</v>
      </c>
      <c r="L204" s="732">
        <v>0</v>
      </c>
      <c r="M204" s="732">
        <v>0</v>
      </c>
      <c r="N204" s="732">
        <v>1</v>
      </c>
      <c r="O204" s="732">
        <v>0</v>
      </c>
    </row>
    <row r="205" spans="2:15">
      <c r="B205" s="968" t="s">
        <v>1471</v>
      </c>
      <c r="C205" s="614" t="s">
        <v>27</v>
      </c>
      <c r="D205" s="732">
        <v>14</v>
      </c>
      <c r="E205" s="732">
        <v>0</v>
      </c>
      <c r="F205" s="732">
        <v>0</v>
      </c>
      <c r="G205" s="732">
        <v>0</v>
      </c>
      <c r="H205" s="732">
        <v>0</v>
      </c>
      <c r="I205" s="732">
        <v>0</v>
      </c>
      <c r="J205" s="732">
        <v>0</v>
      </c>
      <c r="K205" s="732">
        <v>0</v>
      </c>
      <c r="L205" s="732">
        <v>0</v>
      </c>
      <c r="M205" s="732">
        <v>7</v>
      </c>
      <c r="N205" s="732">
        <v>7</v>
      </c>
      <c r="O205" s="732">
        <v>0</v>
      </c>
    </row>
    <row r="206" spans="2:15">
      <c r="B206" s="968"/>
      <c r="C206" s="614" t="s">
        <v>32</v>
      </c>
      <c r="D206" s="732">
        <v>12</v>
      </c>
      <c r="E206" s="732">
        <v>0</v>
      </c>
      <c r="F206" s="732">
        <v>0</v>
      </c>
      <c r="G206" s="732">
        <v>0</v>
      </c>
      <c r="H206" s="732">
        <v>0</v>
      </c>
      <c r="I206" s="732">
        <v>0</v>
      </c>
      <c r="J206" s="732">
        <v>0</v>
      </c>
      <c r="K206" s="732">
        <v>0</v>
      </c>
      <c r="L206" s="732">
        <v>0</v>
      </c>
      <c r="M206" s="732">
        <v>5</v>
      </c>
      <c r="N206" s="732">
        <v>7</v>
      </c>
      <c r="O206" s="732">
        <v>0</v>
      </c>
    </row>
    <row r="207" spans="2:15">
      <c r="B207" s="968"/>
      <c r="C207" s="614" t="s">
        <v>33</v>
      </c>
      <c r="D207" s="732">
        <v>2</v>
      </c>
      <c r="E207" s="732">
        <v>0</v>
      </c>
      <c r="F207" s="732">
        <v>0</v>
      </c>
      <c r="G207" s="732">
        <v>0</v>
      </c>
      <c r="H207" s="732">
        <v>0</v>
      </c>
      <c r="I207" s="732">
        <v>0</v>
      </c>
      <c r="J207" s="732">
        <v>0</v>
      </c>
      <c r="K207" s="732">
        <v>0</v>
      </c>
      <c r="L207" s="732">
        <v>0</v>
      </c>
      <c r="M207" s="732">
        <v>2</v>
      </c>
      <c r="N207" s="732">
        <v>0</v>
      </c>
      <c r="O207" s="732">
        <v>0</v>
      </c>
    </row>
    <row r="208" spans="2:15">
      <c r="B208" s="968" t="s">
        <v>1470</v>
      </c>
      <c r="C208" s="614" t="s">
        <v>27</v>
      </c>
      <c r="D208" s="732">
        <v>119</v>
      </c>
      <c r="E208" s="732">
        <v>0</v>
      </c>
      <c r="F208" s="732">
        <v>0</v>
      </c>
      <c r="G208" s="732">
        <v>0</v>
      </c>
      <c r="H208" s="732">
        <v>0</v>
      </c>
      <c r="I208" s="732">
        <v>0</v>
      </c>
      <c r="J208" s="732">
        <v>0</v>
      </c>
      <c r="K208" s="732">
        <v>0</v>
      </c>
      <c r="L208" s="732">
        <v>10</v>
      </c>
      <c r="M208" s="732">
        <v>17</v>
      </c>
      <c r="N208" s="732">
        <v>92</v>
      </c>
      <c r="O208" s="732">
        <v>0</v>
      </c>
    </row>
    <row r="209" spans="2:15">
      <c r="B209" s="968"/>
      <c r="C209" s="614" t="s">
        <v>32</v>
      </c>
      <c r="D209" s="732">
        <v>92</v>
      </c>
      <c r="E209" s="732">
        <v>0</v>
      </c>
      <c r="F209" s="732">
        <v>0</v>
      </c>
      <c r="G209" s="732">
        <v>0</v>
      </c>
      <c r="H209" s="732">
        <v>0</v>
      </c>
      <c r="I209" s="732">
        <v>0</v>
      </c>
      <c r="J209" s="732">
        <v>0</v>
      </c>
      <c r="K209" s="732">
        <v>0</v>
      </c>
      <c r="L209" s="732">
        <v>9</v>
      </c>
      <c r="M209" s="732">
        <v>13</v>
      </c>
      <c r="N209" s="732">
        <v>70</v>
      </c>
      <c r="O209" s="732">
        <v>0</v>
      </c>
    </row>
    <row r="210" spans="2:15">
      <c r="B210" s="968"/>
      <c r="C210" s="614" t="s">
        <v>33</v>
      </c>
      <c r="D210" s="732">
        <v>27</v>
      </c>
      <c r="E210" s="732">
        <v>0</v>
      </c>
      <c r="F210" s="732">
        <v>0</v>
      </c>
      <c r="G210" s="732">
        <v>0</v>
      </c>
      <c r="H210" s="732">
        <v>0</v>
      </c>
      <c r="I210" s="732">
        <v>0</v>
      </c>
      <c r="J210" s="732">
        <v>0</v>
      </c>
      <c r="K210" s="732">
        <v>0</v>
      </c>
      <c r="L210" s="732">
        <v>1</v>
      </c>
      <c r="M210" s="732">
        <v>4</v>
      </c>
      <c r="N210" s="732">
        <v>22</v>
      </c>
      <c r="O210" s="732">
        <v>0</v>
      </c>
    </row>
    <row r="211" spans="2:15">
      <c r="B211" s="968" t="s">
        <v>1469</v>
      </c>
      <c r="C211" s="614" t="s">
        <v>27</v>
      </c>
      <c r="D211" s="732">
        <v>1705</v>
      </c>
      <c r="E211" s="732">
        <v>0</v>
      </c>
      <c r="F211" s="732">
        <v>0</v>
      </c>
      <c r="G211" s="732">
        <v>0</v>
      </c>
      <c r="H211" s="732">
        <v>0</v>
      </c>
      <c r="I211" s="732">
        <v>0</v>
      </c>
      <c r="J211" s="732">
        <v>1</v>
      </c>
      <c r="K211" s="732">
        <v>0</v>
      </c>
      <c r="L211" s="732">
        <v>223</v>
      </c>
      <c r="M211" s="732">
        <v>391</v>
      </c>
      <c r="N211" s="732">
        <v>1090</v>
      </c>
      <c r="O211" s="732">
        <v>0</v>
      </c>
    </row>
    <row r="212" spans="2:15">
      <c r="B212" s="968"/>
      <c r="C212" s="614" t="s">
        <v>32</v>
      </c>
      <c r="D212" s="732">
        <v>942</v>
      </c>
      <c r="E212" s="732">
        <v>0</v>
      </c>
      <c r="F212" s="732">
        <v>0</v>
      </c>
      <c r="G212" s="732">
        <v>0</v>
      </c>
      <c r="H212" s="732">
        <v>0</v>
      </c>
      <c r="I212" s="732">
        <v>0</v>
      </c>
      <c r="J212" s="732">
        <v>1</v>
      </c>
      <c r="K212" s="732">
        <v>0</v>
      </c>
      <c r="L212" s="732">
        <v>113</v>
      </c>
      <c r="M212" s="732">
        <v>228</v>
      </c>
      <c r="N212" s="732">
        <v>600</v>
      </c>
      <c r="O212" s="732">
        <v>0</v>
      </c>
    </row>
    <row r="213" spans="2:15">
      <c r="B213" s="968"/>
      <c r="C213" s="614" t="s">
        <v>33</v>
      </c>
      <c r="D213" s="732">
        <v>763</v>
      </c>
      <c r="E213" s="732">
        <v>0</v>
      </c>
      <c r="F213" s="732">
        <v>0</v>
      </c>
      <c r="G213" s="732">
        <v>0</v>
      </c>
      <c r="H213" s="732">
        <v>0</v>
      </c>
      <c r="I213" s="732">
        <v>0</v>
      </c>
      <c r="J213" s="732">
        <v>0</v>
      </c>
      <c r="K213" s="732">
        <v>0</v>
      </c>
      <c r="L213" s="732">
        <v>110</v>
      </c>
      <c r="M213" s="732">
        <v>163</v>
      </c>
      <c r="N213" s="732">
        <v>490</v>
      </c>
      <c r="O213" s="732">
        <v>0</v>
      </c>
    </row>
    <row r="214" spans="2:15">
      <c r="B214" s="968" t="s">
        <v>1468</v>
      </c>
      <c r="C214" s="614" t="s">
        <v>27</v>
      </c>
      <c r="D214" s="732">
        <v>42</v>
      </c>
      <c r="E214" s="732">
        <v>0</v>
      </c>
      <c r="F214" s="732">
        <v>0</v>
      </c>
      <c r="G214" s="732">
        <v>0</v>
      </c>
      <c r="H214" s="732">
        <v>0</v>
      </c>
      <c r="I214" s="732">
        <v>0</v>
      </c>
      <c r="J214" s="732">
        <v>0</v>
      </c>
      <c r="K214" s="732">
        <v>0</v>
      </c>
      <c r="L214" s="732">
        <v>4</v>
      </c>
      <c r="M214" s="732">
        <v>10</v>
      </c>
      <c r="N214" s="732">
        <v>28</v>
      </c>
      <c r="O214" s="732">
        <v>0</v>
      </c>
    </row>
    <row r="215" spans="2:15">
      <c r="B215" s="968"/>
      <c r="C215" s="614" t="s">
        <v>32</v>
      </c>
      <c r="D215" s="732">
        <v>21</v>
      </c>
      <c r="E215" s="732">
        <v>0</v>
      </c>
      <c r="F215" s="732">
        <v>0</v>
      </c>
      <c r="G215" s="732">
        <v>0</v>
      </c>
      <c r="H215" s="732">
        <v>0</v>
      </c>
      <c r="I215" s="732">
        <v>0</v>
      </c>
      <c r="J215" s="732">
        <v>0</v>
      </c>
      <c r="K215" s="732">
        <v>0</v>
      </c>
      <c r="L215" s="732">
        <v>1</v>
      </c>
      <c r="M215" s="732">
        <v>5</v>
      </c>
      <c r="N215" s="732">
        <v>15</v>
      </c>
      <c r="O215" s="732">
        <v>0</v>
      </c>
    </row>
    <row r="216" spans="2:15">
      <c r="B216" s="968"/>
      <c r="C216" s="614" t="s">
        <v>33</v>
      </c>
      <c r="D216" s="732">
        <v>21</v>
      </c>
      <c r="E216" s="732">
        <v>0</v>
      </c>
      <c r="F216" s="732">
        <v>0</v>
      </c>
      <c r="G216" s="732">
        <v>0</v>
      </c>
      <c r="H216" s="732">
        <v>0</v>
      </c>
      <c r="I216" s="732">
        <v>0</v>
      </c>
      <c r="J216" s="732">
        <v>0</v>
      </c>
      <c r="K216" s="732">
        <v>0</v>
      </c>
      <c r="L216" s="732">
        <v>3</v>
      </c>
      <c r="M216" s="732">
        <v>5</v>
      </c>
      <c r="N216" s="732">
        <v>13</v>
      </c>
      <c r="O216" s="732">
        <v>0</v>
      </c>
    </row>
    <row r="217" spans="2:15" ht="15" customHeight="1">
      <c r="B217" s="968" t="s">
        <v>1467</v>
      </c>
      <c r="C217" s="614" t="s">
        <v>27</v>
      </c>
      <c r="D217" s="732">
        <v>658</v>
      </c>
      <c r="E217" s="732">
        <v>0</v>
      </c>
      <c r="F217" s="732">
        <v>0</v>
      </c>
      <c r="G217" s="732">
        <v>0</v>
      </c>
      <c r="H217" s="732">
        <v>0</v>
      </c>
      <c r="I217" s="732">
        <v>0</v>
      </c>
      <c r="J217" s="732">
        <v>0</v>
      </c>
      <c r="K217" s="732">
        <v>0</v>
      </c>
      <c r="L217" s="732">
        <v>92</v>
      </c>
      <c r="M217" s="732">
        <v>149</v>
      </c>
      <c r="N217" s="732">
        <v>417</v>
      </c>
      <c r="O217" s="732">
        <v>0</v>
      </c>
    </row>
    <row r="218" spans="2:15">
      <c r="B218" s="968"/>
      <c r="C218" s="614" t="s">
        <v>32</v>
      </c>
      <c r="D218" s="732">
        <v>307</v>
      </c>
      <c r="E218" s="732">
        <v>0</v>
      </c>
      <c r="F218" s="732">
        <v>0</v>
      </c>
      <c r="G218" s="732">
        <v>0</v>
      </c>
      <c r="H218" s="732">
        <v>0</v>
      </c>
      <c r="I218" s="732">
        <v>0</v>
      </c>
      <c r="J218" s="732">
        <v>0</v>
      </c>
      <c r="K218" s="732">
        <v>0</v>
      </c>
      <c r="L218" s="732">
        <v>39</v>
      </c>
      <c r="M218" s="732">
        <v>76</v>
      </c>
      <c r="N218" s="732">
        <v>192</v>
      </c>
      <c r="O218" s="732">
        <v>0</v>
      </c>
    </row>
    <row r="219" spans="2:15">
      <c r="B219" s="968"/>
      <c r="C219" s="614" t="s">
        <v>33</v>
      </c>
      <c r="D219" s="732">
        <v>351</v>
      </c>
      <c r="E219" s="732">
        <v>0</v>
      </c>
      <c r="F219" s="732">
        <v>0</v>
      </c>
      <c r="G219" s="732">
        <v>0</v>
      </c>
      <c r="H219" s="732">
        <v>0</v>
      </c>
      <c r="I219" s="732">
        <v>0</v>
      </c>
      <c r="J219" s="732">
        <v>0</v>
      </c>
      <c r="K219" s="732">
        <v>0</v>
      </c>
      <c r="L219" s="732">
        <v>53</v>
      </c>
      <c r="M219" s="732">
        <v>73</v>
      </c>
      <c r="N219" s="732">
        <v>225</v>
      </c>
      <c r="O219" s="732">
        <v>0</v>
      </c>
    </row>
    <row r="220" spans="2:15">
      <c r="B220" s="968" t="s">
        <v>1466</v>
      </c>
      <c r="C220" s="614" t="s">
        <v>27</v>
      </c>
      <c r="D220" s="732">
        <v>41</v>
      </c>
      <c r="E220" s="732">
        <v>0</v>
      </c>
      <c r="F220" s="732">
        <v>0</v>
      </c>
      <c r="G220" s="732">
        <v>0</v>
      </c>
      <c r="H220" s="732">
        <v>0</v>
      </c>
      <c r="I220" s="732">
        <v>0</v>
      </c>
      <c r="J220" s="732">
        <v>0</v>
      </c>
      <c r="K220" s="732">
        <v>0</v>
      </c>
      <c r="L220" s="732">
        <v>5</v>
      </c>
      <c r="M220" s="732">
        <v>11</v>
      </c>
      <c r="N220" s="732">
        <v>25</v>
      </c>
      <c r="O220" s="732">
        <v>0</v>
      </c>
    </row>
    <row r="221" spans="2:15">
      <c r="B221" s="968"/>
      <c r="C221" s="614" t="s">
        <v>32</v>
      </c>
      <c r="D221" s="732">
        <v>17</v>
      </c>
      <c r="E221" s="732">
        <v>0</v>
      </c>
      <c r="F221" s="732">
        <v>0</v>
      </c>
      <c r="G221" s="732">
        <v>0</v>
      </c>
      <c r="H221" s="732">
        <v>0</v>
      </c>
      <c r="I221" s="732">
        <v>0</v>
      </c>
      <c r="J221" s="732">
        <v>0</v>
      </c>
      <c r="K221" s="732">
        <v>0</v>
      </c>
      <c r="L221" s="732">
        <v>2</v>
      </c>
      <c r="M221" s="732">
        <v>4</v>
      </c>
      <c r="N221" s="732">
        <v>11</v>
      </c>
      <c r="O221" s="732">
        <v>0</v>
      </c>
    </row>
    <row r="222" spans="2:15">
      <c r="B222" s="968"/>
      <c r="C222" s="614" t="s">
        <v>33</v>
      </c>
      <c r="D222" s="732">
        <v>24</v>
      </c>
      <c r="E222" s="732">
        <v>0</v>
      </c>
      <c r="F222" s="732">
        <v>0</v>
      </c>
      <c r="G222" s="732">
        <v>0</v>
      </c>
      <c r="H222" s="732">
        <v>0</v>
      </c>
      <c r="I222" s="732">
        <v>0</v>
      </c>
      <c r="J222" s="732">
        <v>0</v>
      </c>
      <c r="K222" s="732">
        <v>0</v>
      </c>
      <c r="L222" s="732">
        <v>3</v>
      </c>
      <c r="M222" s="732">
        <v>7</v>
      </c>
      <c r="N222" s="732">
        <v>14</v>
      </c>
      <c r="O222" s="732">
        <v>0</v>
      </c>
    </row>
    <row r="223" spans="2:15">
      <c r="B223" s="968" t="s">
        <v>1465</v>
      </c>
      <c r="C223" s="614" t="s">
        <v>27</v>
      </c>
      <c r="D223" s="732">
        <v>176</v>
      </c>
      <c r="E223" s="732">
        <v>0</v>
      </c>
      <c r="F223" s="732">
        <v>0</v>
      </c>
      <c r="G223" s="732">
        <v>0</v>
      </c>
      <c r="H223" s="732">
        <v>0</v>
      </c>
      <c r="I223" s="732">
        <v>0</v>
      </c>
      <c r="J223" s="732">
        <v>0</v>
      </c>
      <c r="K223" s="732">
        <v>0</v>
      </c>
      <c r="L223" s="732">
        <v>30</v>
      </c>
      <c r="M223" s="732">
        <v>56</v>
      </c>
      <c r="N223" s="732">
        <v>90</v>
      </c>
      <c r="O223" s="732">
        <v>0</v>
      </c>
    </row>
    <row r="224" spans="2:15">
      <c r="B224" s="968"/>
      <c r="C224" s="614" t="s">
        <v>32</v>
      </c>
      <c r="D224" s="732">
        <v>79</v>
      </c>
      <c r="E224" s="732">
        <v>0</v>
      </c>
      <c r="F224" s="732">
        <v>0</v>
      </c>
      <c r="G224" s="732">
        <v>0</v>
      </c>
      <c r="H224" s="732">
        <v>0</v>
      </c>
      <c r="I224" s="732">
        <v>0</v>
      </c>
      <c r="J224" s="732">
        <v>0</v>
      </c>
      <c r="K224" s="732">
        <v>0</v>
      </c>
      <c r="L224" s="732">
        <v>12</v>
      </c>
      <c r="M224" s="732">
        <v>20</v>
      </c>
      <c r="N224" s="732">
        <v>47</v>
      </c>
      <c r="O224" s="732">
        <v>0</v>
      </c>
    </row>
    <row r="225" spans="2:15">
      <c r="B225" s="968"/>
      <c r="C225" s="614" t="s">
        <v>33</v>
      </c>
      <c r="D225" s="732">
        <v>97</v>
      </c>
      <c r="E225" s="732">
        <v>0</v>
      </c>
      <c r="F225" s="732">
        <v>0</v>
      </c>
      <c r="G225" s="732">
        <v>0</v>
      </c>
      <c r="H225" s="732">
        <v>0</v>
      </c>
      <c r="I225" s="732">
        <v>0</v>
      </c>
      <c r="J225" s="732">
        <v>0</v>
      </c>
      <c r="K225" s="732">
        <v>0</v>
      </c>
      <c r="L225" s="732">
        <v>18</v>
      </c>
      <c r="M225" s="732">
        <v>36</v>
      </c>
      <c r="N225" s="732">
        <v>43</v>
      </c>
      <c r="O225" s="732">
        <v>0</v>
      </c>
    </row>
    <row r="226" spans="2:15">
      <c r="B226" s="968" t="s">
        <v>1464</v>
      </c>
      <c r="C226" s="614" t="s">
        <v>27</v>
      </c>
      <c r="D226" s="732">
        <v>19</v>
      </c>
      <c r="E226" s="732">
        <v>0</v>
      </c>
      <c r="F226" s="732">
        <v>0</v>
      </c>
      <c r="G226" s="732">
        <v>0</v>
      </c>
      <c r="H226" s="732">
        <v>0</v>
      </c>
      <c r="I226" s="732">
        <v>0</v>
      </c>
      <c r="J226" s="732">
        <v>0</v>
      </c>
      <c r="K226" s="732">
        <v>0</v>
      </c>
      <c r="L226" s="732">
        <v>2</v>
      </c>
      <c r="M226" s="732">
        <v>6</v>
      </c>
      <c r="N226" s="732">
        <v>10</v>
      </c>
      <c r="O226" s="732">
        <v>1</v>
      </c>
    </row>
    <row r="227" spans="2:15">
      <c r="B227" s="968"/>
      <c r="C227" s="614" t="s">
        <v>32</v>
      </c>
      <c r="D227" s="732">
        <v>4</v>
      </c>
      <c r="E227" s="732">
        <v>0</v>
      </c>
      <c r="F227" s="732">
        <v>0</v>
      </c>
      <c r="G227" s="732">
        <v>0</v>
      </c>
      <c r="H227" s="732">
        <v>0</v>
      </c>
      <c r="I227" s="732">
        <v>0</v>
      </c>
      <c r="J227" s="732">
        <v>0</v>
      </c>
      <c r="K227" s="732">
        <v>0</v>
      </c>
      <c r="L227" s="732">
        <v>0</v>
      </c>
      <c r="M227" s="732">
        <v>2</v>
      </c>
      <c r="N227" s="732">
        <v>2</v>
      </c>
      <c r="O227" s="732">
        <v>0</v>
      </c>
    </row>
    <row r="228" spans="2:15">
      <c r="B228" s="968"/>
      <c r="C228" s="614" t="s">
        <v>33</v>
      </c>
      <c r="D228" s="732">
        <v>15</v>
      </c>
      <c r="E228" s="732">
        <v>0</v>
      </c>
      <c r="F228" s="732">
        <v>0</v>
      </c>
      <c r="G228" s="732">
        <v>0</v>
      </c>
      <c r="H228" s="732">
        <v>0</v>
      </c>
      <c r="I228" s="732">
        <v>0</v>
      </c>
      <c r="J228" s="732">
        <v>0</v>
      </c>
      <c r="K228" s="732">
        <v>0</v>
      </c>
      <c r="L228" s="732">
        <v>2</v>
      </c>
      <c r="M228" s="732">
        <v>4</v>
      </c>
      <c r="N228" s="732">
        <v>8</v>
      </c>
      <c r="O228" s="732">
        <v>1</v>
      </c>
    </row>
    <row r="229" spans="2:15">
      <c r="B229" s="968" t="s">
        <v>1463</v>
      </c>
      <c r="C229" s="614" t="s">
        <v>27</v>
      </c>
      <c r="D229" s="732">
        <v>865</v>
      </c>
      <c r="E229" s="732">
        <v>0</v>
      </c>
      <c r="F229" s="732">
        <v>0</v>
      </c>
      <c r="G229" s="732">
        <v>0</v>
      </c>
      <c r="H229" s="732">
        <v>0</v>
      </c>
      <c r="I229" s="732">
        <v>0</v>
      </c>
      <c r="J229" s="732">
        <v>5</v>
      </c>
      <c r="K229" s="732">
        <v>7</v>
      </c>
      <c r="L229" s="732">
        <v>56</v>
      </c>
      <c r="M229" s="732">
        <v>173</v>
      </c>
      <c r="N229" s="732">
        <v>624</v>
      </c>
      <c r="O229" s="732">
        <v>0</v>
      </c>
    </row>
    <row r="230" spans="2:15">
      <c r="B230" s="968"/>
      <c r="C230" s="614" t="s">
        <v>32</v>
      </c>
      <c r="D230" s="732">
        <v>424</v>
      </c>
      <c r="E230" s="732">
        <v>0</v>
      </c>
      <c r="F230" s="732">
        <v>0</v>
      </c>
      <c r="G230" s="732">
        <v>0</v>
      </c>
      <c r="H230" s="732">
        <v>0</v>
      </c>
      <c r="I230" s="732">
        <v>0</v>
      </c>
      <c r="J230" s="732">
        <v>4</v>
      </c>
      <c r="K230" s="732">
        <v>5</v>
      </c>
      <c r="L230" s="732">
        <v>28</v>
      </c>
      <c r="M230" s="732">
        <v>90</v>
      </c>
      <c r="N230" s="732">
        <v>297</v>
      </c>
      <c r="O230" s="732">
        <v>0</v>
      </c>
    </row>
    <row r="231" spans="2:15">
      <c r="B231" s="968"/>
      <c r="C231" s="614" t="s">
        <v>33</v>
      </c>
      <c r="D231" s="732">
        <v>441</v>
      </c>
      <c r="E231" s="732">
        <v>0</v>
      </c>
      <c r="F231" s="732">
        <v>0</v>
      </c>
      <c r="G231" s="732">
        <v>0</v>
      </c>
      <c r="H231" s="732">
        <v>0</v>
      </c>
      <c r="I231" s="732">
        <v>0</v>
      </c>
      <c r="J231" s="732">
        <v>1</v>
      </c>
      <c r="K231" s="732">
        <v>2</v>
      </c>
      <c r="L231" s="732">
        <v>28</v>
      </c>
      <c r="M231" s="732">
        <v>83</v>
      </c>
      <c r="N231" s="732">
        <v>327</v>
      </c>
      <c r="O231" s="732">
        <v>0</v>
      </c>
    </row>
    <row r="232" spans="2:15">
      <c r="B232" s="968" t="s">
        <v>1462</v>
      </c>
      <c r="C232" s="614" t="s">
        <v>27</v>
      </c>
      <c r="D232" s="732">
        <v>118</v>
      </c>
      <c r="E232" s="732">
        <v>0</v>
      </c>
      <c r="F232" s="732">
        <v>0</v>
      </c>
      <c r="G232" s="732">
        <v>0</v>
      </c>
      <c r="H232" s="732">
        <v>0</v>
      </c>
      <c r="I232" s="732">
        <v>0</v>
      </c>
      <c r="J232" s="732">
        <v>0</v>
      </c>
      <c r="K232" s="732">
        <v>0</v>
      </c>
      <c r="L232" s="732">
        <v>8</v>
      </c>
      <c r="M232" s="732">
        <v>33</v>
      </c>
      <c r="N232" s="732">
        <v>77</v>
      </c>
      <c r="O232" s="732">
        <v>0</v>
      </c>
    </row>
    <row r="233" spans="2:15">
      <c r="B233" s="968"/>
      <c r="C233" s="614" t="s">
        <v>32</v>
      </c>
      <c r="D233" s="732">
        <v>39</v>
      </c>
      <c r="E233" s="732">
        <v>0</v>
      </c>
      <c r="F233" s="732">
        <v>0</v>
      </c>
      <c r="G233" s="732">
        <v>0</v>
      </c>
      <c r="H233" s="732">
        <v>0</v>
      </c>
      <c r="I233" s="732">
        <v>0</v>
      </c>
      <c r="J233" s="732">
        <v>0</v>
      </c>
      <c r="K233" s="732">
        <v>0</v>
      </c>
      <c r="L233" s="732">
        <v>3</v>
      </c>
      <c r="M233" s="732">
        <v>14</v>
      </c>
      <c r="N233" s="732">
        <v>22</v>
      </c>
      <c r="O233" s="732">
        <v>0</v>
      </c>
    </row>
    <row r="234" spans="2:15">
      <c r="B234" s="968"/>
      <c r="C234" s="614" t="s">
        <v>33</v>
      </c>
      <c r="D234" s="732">
        <v>79</v>
      </c>
      <c r="E234" s="732">
        <v>0</v>
      </c>
      <c r="F234" s="732">
        <v>0</v>
      </c>
      <c r="G234" s="732">
        <v>0</v>
      </c>
      <c r="H234" s="732">
        <v>0</v>
      </c>
      <c r="I234" s="732">
        <v>0</v>
      </c>
      <c r="J234" s="732">
        <v>0</v>
      </c>
      <c r="K234" s="732">
        <v>0</v>
      </c>
      <c r="L234" s="732">
        <v>5</v>
      </c>
      <c r="M234" s="732">
        <v>19</v>
      </c>
      <c r="N234" s="732">
        <v>55</v>
      </c>
      <c r="O234" s="732">
        <v>0</v>
      </c>
    </row>
    <row r="235" spans="2:15">
      <c r="B235" s="968" t="s">
        <v>1461</v>
      </c>
      <c r="C235" s="614" t="s">
        <v>27</v>
      </c>
      <c r="D235" s="732">
        <v>184</v>
      </c>
      <c r="E235" s="732">
        <v>0</v>
      </c>
      <c r="F235" s="732">
        <v>0</v>
      </c>
      <c r="G235" s="732">
        <v>0</v>
      </c>
      <c r="H235" s="732">
        <v>0</v>
      </c>
      <c r="I235" s="732">
        <v>0</v>
      </c>
      <c r="J235" s="732">
        <v>0</v>
      </c>
      <c r="K235" s="732">
        <v>0</v>
      </c>
      <c r="L235" s="732">
        <v>10</v>
      </c>
      <c r="M235" s="732">
        <v>42</v>
      </c>
      <c r="N235" s="732">
        <v>132</v>
      </c>
      <c r="O235" s="732">
        <v>0</v>
      </c>
    </row>
    <row r="236" spans="2:15">
      <c r="B236" s="968"/>
      <c r="C236" s="614" t="s">
        <v>32</v>
      </c>
      <c r="D236" s="732">
        <v>71</v>
      </c>
      <c r="E236" s="732">
        <v>0</v>
      </c>
      <c r="F236" s="732">
        <v>0</v>
      </c>
      <c r="G236" s="732">
        <v>0</v>
      </c>
      <c r="H236" s="732">
        <v>0</v>
      </c>
      <c r="I236" s="732">
        <v>0</v>
      </c>
      <c r="J236" s="732">
        <v>0</v>
      </c>
      <c r="K236" s="732">
        <v>0</v>
      </c>
      <c r="L236" s="732">
        <v>5</v>
      </c>
      <c r="M236" s="732">
        <v>16</v>
      </c>
      <c r="N236" s="732">
        <v>50</v>
      </c>
      <c r="O236" s="732">
        <v>0</v>
      </c>
    </row>
    <row r="237" spans="2:15">
      <c r="B237" s="968"/>
      <c r="C237" s="614" t="s">
        <v>33</v>
      </c>
      <c r="D237" s="732">
        <v>113</v>
      </c>
      <c r="E237" s="732">
        <v>0</v>
      </c>
      <c r="F237" s="732">
        <v>0</v>
      </c>
      <c r="G237" s="732">
        <v>0</v>
      </c>
      <c r="H237" s="732">
        <v>0</v>
      </c>
      <c r="I237" s="732">
        <v>0</v>
      </c>
      <c r="J237" s="732">
        <v>0</v>
      </c>
      <c r="K237" s="732">
        <v>0</v>
      </c>
      <c r="L237" s="732">
        <v>5</v>
      </c>
      <c r="M237" s="732">
        <v>26</v>
      </c>
      <c r="N237" s="732">
        <v>82</v>
      </c>
      <c r="O237" s="732">
        <v>0</v>
      </c>
    </row>
    <row r="238" spans="2:15">
      <c r="B238" s="968" t="s">
        <v>1460</v>
      </c>
      <c r="C238" s="614" t="s">
        <v>27</v>
      </c>
      <c r="D238" s="732">
        <v>507</v>
      </c>
      <c r="E238" s="732">
        <v>0</v>
      </c>
      <c r="F238" s="732">
        <v>0</v>
      </c>
      <c r="G238" s="732">
        <v>0</v>
      </c>
      <c r="H238" s="732">
        <v>0</v>
      </c>
      <c r="I238" s="732">
        <v>1</v>
      </c>
      <c r="J238" s="732">
        <v>0</v>
      </c>
      <c r="K238" s="732">
        <v>0</v>
      </c>
      <c r="L238" s="732">
        <v>32</v>
      </c>
      <c r="M238" s="732">
        <v>132</v>
      </c>
      <c r="N238" s="732">
        <v>342</v>
      </c>
      <c r="O238" s="732">
        <v>0</v>
      </c>
    </row>
    <row r="239" spans="2:15">
      <c r="B239" s="968"/>
      <c r="C239" s="614" t="s">
        <v>32</v>
      </c>
      <c r="D239" s="732">
        <v>224</v>
      </c>
      <c r="E239" s="732">
        <v>0</v>
      </c>
      <c r="F239" s="732">
        <v>0</v>
      </c>
      <c r="G239" s="732">
        <v>0</v>
      </c>
      <c r="H239" s="732">
        <v>0</v>
      </c>
      <c r="I239" s="732">
        <v>1</v>
      </c>
      <c r="J239" s="732">
        <v>0</v>
      </c>
      <c r="K239" s="732">
        <v>0</v>
      </c>
      <c r="L239" s="732">
        <v>19</v>
      </c>
      <c r="M239" s="732">
        <v>68</v>
      </c>
      <c r="N239" s="732">
        <v>136</v>
      </c>
      <c r="O239" s="732">
        <v>0</v>
      </c>
    </row>
    <row r="240" spans="2:15">
      <c r="B240" s="968"/>
      <c r="C240" s="614" t="s">
        <v>33</v>
      </c>
      <c r="D240" s="732">
        <v>283</v>
      </c>
      <c r="E240" s="732">
        <v>0</v>
      </c>
      <c r="F240" s="732">
        <v>0</v>
      </c>
      <c r="G240" s="732">
        <v>0</v>
      </c>
      <c r="H240" s="732">
        <v>0</v>
      </c>
      <c r="I240" s="732">
        <v>0</v>
      </c>
      <c r="J240" s="732">
        <v>0</v>
      </c>
      <c r="K240" s="732">
        <v>0</v>
      </c>
      <c r="L240" s="732">
        <v>13</v>
      </c>
      <c r="M240" s="732">
        <v>64</v>
      </c>
      <c r="N240" s="732">
        <v>206</v>
      </c>
      <c r="O240" s="732">
        <v>0</v>
      </c>
    </row>
    <row r="241" spans="2:15" ht="15" customHeight="1">
      <c r="B241" s="968" t="s">
        <v>1459</v>
      </c>
      <c r="C241" s="614" t="s">
        <v>27</v>
      </c>
      <c r="D241" s="732">
        <v>26</v>
      </c>
      <c r="E241" s="732">
        <v>0</v>
      </c>
      <c r="F241" s="732">
        <v>0</v>
      </c>
      <c r="G241" s="732">
        <v>0</v>
      </c>
      <c r="H241" s="732">
        <v>0</v>
      </c>
      <c r="I241" s="732">
        <v>0</v>
      </c>
      <c r="J241" s="732">
        <v>0</v>
      </c>
      <c r="K241" s="732">
        <v>0</v>
      </c>
      <c r="L241" s="732">
        <v>3</v>
      </c>
      <c r="M241" s="732">
        <v>7</v>
      </c>
      <c r="N241" s="732">
        <v>16</v>
      </c>
      <c r="O241" s="732">
        <v>0</v>
      </c>
    </row>
    <row r="242" spans="2:15">
      <c r="B242" s="968"/>
      <c r="C242" s="614" t="s">
        <v>32</v>
      </c>
      <c r="D242" s="732">
        <v>11</v>
      </c>
      <c r="E242" s="732">
        <v>0</v>
      </c>
      <c r="F242" s="732">
        <v>0</v>
      </c>
      <c r="G242" s="732">
        <v>0</v>
      </c>
      <c r="H242" s="732">
        <v>0</v>
      </c>
      <c r="I242" s="732">
        <v>0</v>
      </c>
      <c r="J242" s="732">
        <v>0</v>
      </c>
      <c r="K242" s="732">
        <v>0</v>
      </c>
      <c r="L242" s="732">
        <v>0</v>
      </c>
      <c r="M242" s="732">
        <v>4</v>
      </c>
      <c r="N242" s="732">
        <v>7</v>
      </c>
      <c r="O242" s="732">
        <v>0</v>
      </c>
    </row>
    <row r="243" spans="2:15">
      <c r="B243" s="968"/>
      <c r="C243" s="614" t="s">
        <v>33</v>
      </c>
      <c r="D243" s="732">
        <v>15</v>
      </c>
      <c r="E243" s="732">
        <v>0</v>
      </c>
      <c r="F243" s="732">
        <v>0</v>
      </c>
      <c r="G243" s="732">
        <v>0</v>
      </c>
      <c r="H243" s="732">
        <v>0</v>
      </c>
      <c r="I243" s="732">
        <v>0</v>
      </c>
      <c r="J243" s="732">
        <v>0</v>
      </c>
      <c r="K243" s="732">
        <v>0</v>
      </c>
      <c r="L243" s="732">
        <v>3</v>
      </c>
      <c r="M243" s="732">
        <v>3</v>
      </c>
      <c r="N243" s="732">
        <v>9</v>
      </c>
      <c r="O243" s="732">
        <v>0</v>
      </c>
    </row>
    <row r="244" spans="2:15">
      <c r="B244" s="968" t="s">
        <v>1458</v>
      </c>
      <c r="C244" s="614" t="s">
        <v>27</v>
      </c>
      <c r="D244" s="732">
        <v>6</v>
      </c>
      <c r="E244" s="732">
        <v>0</v>
      </c>
      <c r="F244" s="732">
        <v>0</v>
      </c>
      <c r="G244" s="732">
        <v>0</v>
      </c>
      <c r="H244" s="732">
        <v>0</v>
      </c>
      <c r="I244" s="732">
        <v>0</v>
      </c>
      <c r="J244" s="732">
        <v>0</v>
      </c>
      <c r="K244" s="732">
        <v>0</v>
      </c>
      <c r="L244" s="732">
        <v>0</v>
      </c>
      <c r="M244" s="732">
        <v>2</v>
      </c>
      <c r="N244" s="732">
        <v>4</v>
      </c>
      <c r="O244" s="732">
        <v>0</v>
      </c>
    </row>
    <row r="245" spans="2:15">
      <c r="B245" s="968"/>
      <c r="C245" s="614" t="s">
        <v>32</v>
      </c>
      <c r="D245" s="732">
        <v>2</v>
      </c>
      <c r="E245" s="732">
        <v>0</v>
      </c>
      <c r="F245" s="732">
        <v>0</v>
      </c>
      <c r="G245" s="732">
        <v>0</v>
      </c>
      <c r="H245" s="732">
        <v>0</v>
      </c>
      <c r="I245" s="732">
        <v>0</v>
      </c>
      <c r="J245" s="732">
        <v>0</v>
      </c>
      <c r="K245" s="732">
        <v>0</v>
      </c>
      <c r="L245" s="732">
        <v>0</v>
      </c>
      <c r="M245" s="732">
        <v>0</v>
      </c>
      <c r="N245" s="732">
        <v>2</v>
      </c>
      <c r="O245" s="732">
        <v>0</v>
      </c>
    </row>
    <row r="246" spans="2:15">
      <c r="B246" s="968"/>
      <c r="C246" s="614" t="s">
        <v>33</v>
      </c>
      <c r="D246" s="732">
        <v>4</v>
      </c>
      <c r="E246" s="732">
        <v>0</v>
      </c>
      <c r="F246" s="732">
        <v>0</v>
      </c>
      <c r="G246" s="732">
        <v>0</v>
      </c>
      <c r="H246" s="732">
        <v>0</v>
      </c>
      <c r="I246" s="732">
        <v>0</v>
      </c>
      <c r="J246" s="732">
        <v>0</v>
      </c>
      <c r="K246" s="732">
        <v>0</v>
      </c>
      <c r="L246" s="732">
        <v>0</v>
      </c>
      <c r="M246" s="732">
        <v>2</v>
      </c>
      <c r="N246" s="732">
        <v>2</v>
      </c>
      <c r="O246" s="732">
        <v>0</v>
      </c>
    </row>
    <row r="247" spans="2:15" ht="15" customHeight="1">
      <c r="B247" s="968" t="s">
        <v>1457</v>
      </c>
      <c r="C247" s="614" t="s">
        <v>27</v>
      </c>
      <c r="D247" s="732">
        <v>14</v>
      </c>
      <c r="E247" s="732">
        <v>0</v>
      </c>
      <c r="F247" s="732">
        <v>0</v>
      </c>
      <c r="G247" s="732">
        <v>0</v>
      </c>
      <c r="H247" s="732">
        <v>0</v>
      </c>
      <c r="I247" s="732">
        <v>0</v>
      </c>
      <c r="J247" s="732">
        <v>0</v>
      </c>
      <c r="K247" s="732">
        <v>0</v>
      </c>
      <c r="L247" s="732">
        <v>1</v>
      </c>
      <c r="M247" s="732">
        <v>4</v>
      </c>
      <c r="N247" s="732">
        <v>9</v>
      </c>
      <c r="O247" s="732">
        <v>0</v>
      </c>
    </row>
    <row r="248" spans="2:15">
      <c r="B248" s="968"/>
      <c r="C248" s="614" t="s">
        <v>32</v>
      </c>
      <c r="D248" s="732">
        <v>8</v>
      </c>
      <c r="E248" s="732">
        <v>0</v>
      </c>
      <c r="F248" s="732">
        <v>0</v>
      </c>
      <c r="G248" s="732">
        <v>0</v>
      </c>
      <c r="H248" s="732">
        <v>0</v>
      </c>
      <c r="I248" s="732">
        <v>0</v>
      </c>
      <c r="J248" s="732">
        <v>0</v>
      </c>
      <c r="K248" s="732">
        <v>0</v>
      </c>
      <c r="L248" s="732">
        <v>0</v>
      </c>
      <c r="M248" s="732">
        <v>3</v>
      </c>
      <c r="N248" s="732">
        <v>5</v>
      </c>
      <c r="O248" s="732">
        <v>0</v>
      </c>
    </row>
    <row r="249" spans="2:15">
      <c r="B249" s="968"/>
      <c r="C249" s="614" t="s">
        <v>33</v>
      </c>
      <c r="D249" s="732">
        <v>6</v>
      </c>
      <c r="E249" s="732">
        <v>0</v>
      </c>
      <c r="F249" s="732">
        <v>0</v>
      </c>
      <c r="G249" s="732">
        <v>0</v>
      </c>
      <c r="H249" s="732">
        <v>0</v>
      </c>
      <c r="I249" s="732">
        <v>0</v>
      </c>
      <c r="J249" s="732">
        <v>0</v>
      </c>
      <c r="K249" s="732">
        <v>0</v>
      </c>
      <c r="L249" s="732">
        <v>1</v>
      </c>
      <c r="M249" s="732">
        <v>1</v>
      </c>
      <c r="N249" s="732">
        <v>4</v>
      </c>
      <c r="O249" s="732">
        <v>0</v>
      </c>
    </row>
    <row r="250" spans="2:15">
      <c r="B250" s="968" t="s">
        <v>1456</v>
      </c>
      <c r="C250" s="614" t="s">
        <v>27</v>
      </c>
      <c r="D250" s="732">
        <v>51</v>
      </c>
      <c r="E250" s="732">
        <v>0</v>
      </c>
      <c r="F250" s="732">
        <v>0</v>
      </c>
      <c r="G250" s="732">
        <v>0</v>
      </c>
      <c r="H250" s="732">
        <v>0</v>
      </c>
      <c r="I250" s="732">
        <v>0</v>
      </c>
      <c r="J250" s="732">
        <v>0</v>
      </c>
      <c r="K250" s="732">
        <v>0</v>
      </c>
      <c r="L250" s="732">
        <v>5</v>
      </c>
      <c r="M250" s="732">
        <v>16</v>
      </c>
      <c r="N250" s="732">
        <v>30</v>
      </c>
      <c r="O250" s="732">
        <v>0</v>
      </c>
    </row>
    <row r="251" spans="2:15">
      <c r="B251" s="968"/>
      <c r="C251" s="614" t="s">
        <v>32</v>
      </c>
      <c r="D251" s="732">
        <v>39</v>
      </c>
      <c r="E251" s="732">
        <v>0</v>
      </c>
      <c r="F251" s="732">
        <v>0</v>
      </c>
      <c r="G251" s="732">
        <v>0</v>
      </c>
      <c r="H251" s="732">
        <v>0</v>
      </c>
      <c r="I251" s="732">
        <v>0</v>
      </c>
      <c r="J251" s="732">
        <v>0</v>
      </c>
      <c r="K251" s="732">
        <v>0</v>
      </c>
      <c r="L251" s="732">
        <v>3</v>
      </c>
      <c r="M251" s="732">
        <v>12</v>
      </c>
      <c r="N251" s="732">
        <v>24</v>
      </c>
      <c r="O251" s="732">
        <v>0</v>
      </c>
    </row>
    <row r="252" spans="2:15">
      <c r="B252" s="968"/>
      <c r="C252" s="614" t="s">
        <v>33</v>
      </c>
      <c r="D252" s="732">
        <v>12</v>
      </c>
      <c r="E252" s="732">
        <v>0</v>
      </c>
      <c r="F252" s="732">
        <v>0</v>
      </c>
      <c r="G252" s="732">
        <v>0</v>
      </c>
      <c r="H252" s="732">
        <v>0</v>
      </c>
      <c r="I252" s="732">
        <v>0</v>
      </c>
      <c r="J252" s="732">
        <v>0</v>
      </c>
      <c r="K252" s="732">
        <v>0</v>
      </c>
      <c r="L252" s="732">
        <v>2</v>
      </c>
      <c r="M252" s="732">
        <v>4</v>
      </c>
      <c r="N252" s="732">
        <v>6</v>
      </c>
      <c r="O252" s="732">
        <v>0</v>
      </c>
    </row>
    <row r="253" spans="2:15" ht="15" customHeight="1">
      <c r="B253" s="968" t="s">
        <v>1455</v>
      </c>
      <c r="C253" s="614" t="s">
        <v>27</v>
      </c>
      <c r="D253" s="732">
        <v>4</v>
      </c>
      <c r="E253" s="732">
        <v>0</v>
      </c>
      <c r="F253" s="732">
        <v>0</v>
      </c>
      <c r="G253" s="732">
        <v>0</v>
      </c>
      <c r="H253" s="732">
        <v>0</v>
      </c>
      <c r="I253" s="732">
        <v>0</v>
      </c>
      <c r="J253" s="732">
        <v>0</v>
      </c>
      <c r="K253" s="732">
        <v>0</v>
      </c>
      <c r="L253" s="732">
        <v>2</v>
      </c>
      <c r="M253" s="732">
        <v>0</v>
      </c>
      <c r="N253" s="732">
        <v>2</v>
      </c>
      <c r="O253" s="732">
        <v>0</v>
      </c>
    </row>
    <row r="254" spans="2:15">
      <c r="B254" s="968"/>
      <c r="C254" s="614" t="s">
        <v>32</v>
      </c>
      <c r="D254" s="732">
        <v>2</v>
      </c>
      <c r="E254" s="732">
        <v>0</v>
      </c>
      <c r="F254" s="732">
        <v>0</v>
      </c>
      <c r="G254" s="732">
        <v>0</v>
      </c>
      <c r="H254" s="732">
        <v>0</v>
      </c>
      <c r="I254" s="732">
        <v>0</v>
      </c>
      <c r="J254" s="732">
        <v>0</v>
      </c>
      <c r="K254" s="732">
        <v>0</v>
      </c>
      <c r="L254" s="732">
        <v>1</v>
      </c>
      <c r="M254" s="732">
        <v>0</v>
      </c>
      <c r="N254" s="732">
        <v>1</v>
      </c>
      <c r="O254" s="732">
        <v>0</v>
      </c>
    </row>
    <row r="255" spans="2:15">
      <c r="B255" s="968"/>
      <c r="C255" s="614" t="s">
        <v>33</v>
      </c>
      <c r="D255" s="732">
        <v>2</v>
      </c>
      <c r="E255" s="732">
        <v>0</v>
      </c>
      <c r="F255" s="732">
        <v>0</v>
      </c>
      <c r="G255" s="732">
        <v>0</v>
      </c>
      <c r="H255" s="732">
        <v>0</v>
      </c>
      <c r="I255" s="732">
        <v>0</v>
      </c>
      <c r="J255" s="732">
        <v>0</v>
      </c>
      <c r="K255" s="732">
        <v>0</v>
      </c>
      <c r="L255" s="732">
        <v>1</v>
      </c>
      <c r="M255" s="732">
        <v>0</v>
      </c>
      <c r="N255" s="732">
        <v>1</v>
      </c>
      <c r="O255" s="732">
        <v>0</v>
      </c>
    </row>
    <row r="256" spans="2:15" ht="15" customHeight="1">
      <c r="B256" s="968" t="s">
        <v>1454</v>
      </c>
      <c r="C256" s="614" t="s">
        <v>27</v>
      </c>
      <c r="D256" s="732">
        <v>906</v>
      </c>
      <c r="E256" s="732">
        <v>0</v>
      </c>
      <c r="F256" s="732">
        <v>0</v>
      </c>
      <c r="G256" s="732">
        <v>0</v>
      </c>
      <c r="H256" s="732">
        <v>0</v>
      </c>
      <c r="I256" s="732">
        <v>0</v>
      </c>
      <c r="J256" s="732">
        <v>0</v>
      </c>
      <c r="K256" s="732">
        <v>0</v>
      </c>
      <c r="L256" s="732">
        <v>77</v>
      </c>
      <c r="M256" s="732">
        <v>192</v>
      </c>
      <c r="N256" s="732">
        <v>637</v>
      </c>
      <c r="O256" s="732">
        <v>0</v>
      </c>
    </row>
    <row r="257" spans="2:15">
      <c r="B257" s="968"/>
      <c r="C257" s="614" t="s">
        <v>32</v>
      </c>
      <c r="D257" s="732">
        <v>518</v>
      </c>
      <c r="E257" s="732">
        <v>0</v>
      </c>
      <c r="F257" s="732">
        <v>0</v>
      </c>
      <c r="G257" s="732">
        <v>0</v>
      </c>
      <c r="H257" s="732">
        <v>0</v>
      </c>
      <c r="I257" s="732">
        <v>0</v>
      </c>
      <c r="J257" s="732">
        <v>0</v>
      </c>
      <c r="K257" s="732">
        <v>0</v>
      </c>
      <c r="L257" s="732">
        <v>44</v>
      </c>
      <c r="M257" s="732">
        <v>103</v>
      </c>
      <c r="N257" s="732">
        <v>371</v>
      </c>
      <c r="O257" s="732">
        <v>0</v>
      </c>
    </row>
    <row r="258" spans="2:15">
      <c r="B258" s="968"/>
      <c r="C258" s="614" t="s">
        <v>33</v>
      </c>
      <c r="D258" s="732">
        <v>388</v>
      </c>
      <c r="E258" s="732">
        <v>0</v>
      </c>
      <c r="F258" s="732">
        <v>0</v>
      </c>
      <c r="G258" s="732">
        <v>0</v>
      </c>
      <c r="H258" s="732">
        <v>0</v>
      </c>
      <c r="I258" s="732">
        <v>0</v>
      </c>
      <c r="J258" s="732">
        <v>0</v>
      </c>
      <c r="K258" s="732">
        <v>0</v>
      </c>
      <c r="L258" s="732">
        <v>33</v>
      </c>
      <c r="M258" s="732">
        <v>89</v>
      </c>
      <c r="N258" s="732">
        <v>266</v>
      </c>
      <c r="O258" s="732">
        <v>0</v>
      </c>
    </row>
    <row r="259" spans="2:15">
      <c r="B259" s="968" t="s">
        <v>1453</v>
      </c>
      <c r="C259" s="614" t="s">
        <v>27</v>
      </c>
      <c r="D259" s="732">
        <v>4</v>
      </c>
      <c r="E259" s="732">
        <v>0</v>
      </c>
      <c r="F259" s="732">
        <v>0</v>
      </c>
      <c r="G259" s="732">
        <v>0</v>
      </c>
      <c r="H259" s="732">
        <v>0</v>
      </c>
      <c r="I259" s="732">
        <v>0</v>
      </c>
      <c r="J259" s="732">
        <v>0</v>
      </c>
      <c r="K259" s="732">
        <v>0</v>
      </c>
      <c r="L259" s="732">
        <v>2</v>
      </c>
      <c r="M259" s="732">
        <v>0</v>
      </c>
      <c r="N259" s="732">
        <v>2</v>
      </c>
      <c r="O259" s="732">
        <v>0</v>
      </c>
    </row>
    <row r="260" spans="2:15">
      <c r="B260" s="968"/>
      <c r="C260" s="614" t="s">
        <v>32</v>
      </c>
      <c r="D260" s="732">
        <v>1</v>
      </c>
      <c r="E260" s="732">
        <v>0</v>
      </c>
      <c r="F260" s="732">
        <v>0</v>
      </c>
      <c r="G260" s="732">
        <v>0</v>
      </c>
      <c r="H260" s="732">
        <v>0</v>
      </c>
      <c r="I260" s="732">
        <v>0</v>
      </c>
      <c r="J260" s="732">
        <v>0</v>
      </c>
      <c r="K260" s="732">
        <v>0</v>
      </c>
      <c r="L260" s="732">
        <v>1</v>
      </c>
      <c r="M260" s="732">
        <v>0</v>
      </c>
      <c r="N260" s="732">
        <v>0</v>
      </c>
      <c r="O260" s="732">
        <v>0</v>
      </c>
    </row>
    <row r="261" spans="2:15">
      <c r="B261" s="968"/>
      <c r="C261" s="614" t="s">
        <v>33</v>
      </c>
      <c r="D261" s="732">
        <v>3</v>
      </c>
      <c r="E261" s="732">
        <v>0</v>
      </c>
      <c r="F261" s="732">
        <v>0</v>
      </c>
      <c r="G261" s="732">
        <v>0</v>
      </c>
      <c r="H261" s="732">
        <v>0</v>
      </c>
      <c r="I261" s="732">
        <v>0</v>
      </c>
      <c r="J261" s="732">
        <v>0</v>
      </c>
      <c r="K261" s="732">
        <v>0</v>
      </c>
      <c r="L261" s="732">
        <v>1</v>
      </c>
      <c r="M261" s="732">
        <v>0</v>
      </c>
      <c r="N261" s="732">
        <v>2</v>
      </c>
      <c r="O261" s="732">
        <v>0</v>
      </c>
    </row>
    <row r="262" spans="2:15">
      <c r="B262" s="968" t="s">
        <v>1452</v>
      </c>
      <c r="C262" s="614" t="s">
        <v>27</v>
      </c>
      <c r="D262" s="732">
        <v>30</v>
      </c>
      <c r="E262" s="732">
        <v>0</v>
      </c>
      <c r="F262" s="732">
        <v>0</v>
      </c>
      <c r="G262" s="732">
        <v>0</v>
      </c>
      <c r="H262" s="732">
        <v>0</v>
      </c>
      <c r="I262" s="732">
        <v>0</v>
      </c>
      <c r="J262" s="732">
        <v>0</v>
      </c>
      <c r="K262" s="732">
        <v>1</v>
      </c>
      <c r="L262" s="732">
        <v>7</v>
      </c>
      <c r="M262" s="732">
        <v>5</v>
      </c>
      <c r="N262" s="732">
        <v>17</v>
      </c>
      <c r="O262" s="732">
        <v>0</v>
      </c>
    </row>
    <row r="263" spans="2:15">
      <c r="B263" s="968"/>
      <c r="C263" s="614" t="s">
        <v>32</v>
      </c>
      <c r="D263" s="732">
        <v>17</v>
      </c>
      <c r="E263" s="732">
        <v>0</v>
      </c>
      <c r="F263" s="732">
        <v>0</v>
      </c>
      <c r="G263" s="732">
        <v>0</v>
      </c>
      <c r="H263" s="732">
        <v>0</v>
      </c>
      <c r="I263" s="732">
        <v>0</v>
      </c>
      <c r="J263" s="732">
        <v>0</v>
      </c>
      <c r="K263" s="732">
        <v>1</v>
      </c>
      <c r="L263" s="732">
        <v>5</v>
      </c>
      <c r="M263" s="732">
        <v>3</v>
      </c>
      <c r="N263" s="732">
        <v>8</v>
      </c>
      <c r="O263" s="732">
        <v>0</v>
      </c>
    </row>
    <row r="264" spans="2:15">
      <c r="B264" s="968"/>
      <c r="C264" s="614" t="s">
        <v>33</v>
      </c>
      <c r="D264" s="732">
        <v>13</v>
      </c>
      <c r="E264" s="732">
        <v>0</v>
      </c>
      <c r="F264" s="732">
        <v>0</v>
      </c>
      <c r="G264" s="732">
        <v>0</v>
      </c>
      <c r="H264" s="732">
        <v>0</v>
      </c>
      <c r="I264" s="732">
        <v>0</v>
      </c>
      <c r="J264" s="732">
        <v>0</v>
      </c>
      <c r="K264" s="732">
        <v>0</v>
      </c>
      <c r="L264" s="732">
        <v>2</v>
      </c>
      <c r="M264" s="732">
        <v>2</v>
      </c>
      <c r="N264" s="732">
        <v>9</v>
      </c>
      <c r="O264" s="732">
        <v>0</v>
      </c>
    </row>
    <row r="265" spans="2:15">
      <c r="B265" s="968" t="s">
        <v>1451</v>
      </c>
      <c r="C265" s="614" t="s">
        <v>27</v>
      </c>
      <c r="D265" s="732">
        <v>3</v>
      </c>
      <c r="E265" s="732">
        <v>0</v>
      </c>
      <c r="F265" s="732">
        <v>0</v>
      </c>
      <c r="G265" s="732">
        <v>0</v>
      </c>
      <c r="H265" s="732">
        <v>0</v>
      </c>
      <c r="I265" s="732">
        <v>0</v>
      </c>
      <c r="J265" s="732">
        <v>0</v>
      </c>
      <c r="K265" s="732">
        <v>0</v>
      </c>
      <c r="L265" s="732">
        <v>0</v>
      </c>
      <c r="M265" s="732">
        <v>1</v>
      </c>
      <c r="N265" s="732">
        <v>2</v>
      </c>
      <c r="O265" s="732">
        <v>0</v>
      </c>
    </row>
    <row r="266" spans="2:15">
      <c r="B266" s="968"/>
      <c r="C266" s="614" t="s">
        <v>32</v>
      </c>
      <c r="D266" s="732">
        <v>2</v>
      </c>
      <c r="E266" s="732">
        <v>0</v>
      </c>
      <c r="F266" s="732">
        <v>0</v>
      </c>
      <c r="G266" s="732">
        <v>0</v>
      </c>
      <c r="H266" s="732">
        <v>0</v>
      </c>
      <c r="I266" s="732">
        <v>0</v>
      </c>
      <c r="J266" s="732">
        <v>0</v>
      </c>
      <c r="K266" s="732">
        <v>0</v>
      </c>
      <c r="L266" s="732">
        <v>0</v>
      </c>
      <c r="M266" s="732">
        <v>0</v>
      </c>
      <c r="N266" s="732">
        <v>2</v>
      </c>
      <c r="O266" s="732">
        <v>0</v>
      </c>
    </row>
    <row r="267" spans="2:15">
      <c r="B267" s="968"/>
      <c r="C267" s="614" t="s">
        <v>33</v>
      </c>
      <c r="D267" s="732">
        <v>1</v>
      </c>
      <c r="E267" s="732">
        <v>0</v>
      </c>
      <c r="F267" s="732">
        <v>0</v>
      </c>
      <c r="G267" s="732">
        <v>0</v>
      </c>
      <c r="H267" s="732">
        <v>0</v>
      </c>
      <c r="I267" s="732">
        <v>0</v>
      </c>
      <c r="J267" s="732">
        <v>0</v>
      </c>
      <c r="K267" s="732">
        <v>0</v>
      </c>
      <c r="L267" s="732">
        <v>0</v>
      </c>
      <c r="M267" s="732">
        <v>1</v>
      </c>
      <c r="N267" s="732">
        <v>0</v>
      </c>
      <c r="O267" s="732">
        <v>0</v>
      </c>
    </row>
    <row r="268" spans="2:15" ht="15" customHeight="1">
      <c r="B268" s="968" t="s">
        <v>1450</v>
      </c>
      <c r="C268" s="614" t="s">
        <v>27</v>
      </c>
      <c r="D268" s="732">
        <v>24</v>
      </c>
      <c r="E268" s="732">
        <v>0</v>
      </c>
      <c r="F268" s="732">
        <v>0</v>
      </c>
      <c r="G268" s="732">
        <v>0</v>
      </c>
      <c r="H268" s="732">
        <v>0</v>
      </c>
      <c r="I268" s="732">
        <v>0</v>
      </c>
      <c r="J268" s="732">
        <v>0</v>
      </c>
      <c r="K268" s="732">
        <v>4</v>
      </c>
      <c r="L268" s="732">
        <v>8</v>
      </c>
      <c r="M268" s="732">
        <v>1</v>
      </c>
      <c r="N268" s="732">
        <v>11</v>
      </c>
      <c r="O268" s="732">
        <v>0</v>
      </c>
    </row>
    <row r="269" spans="2:15">
      <c r="B269" s="968"/>
      <c r="C269" s="614" t="s">
        <v>32</v>
      </c>
      <c r="D269" s="732">
        <v>11</v>
      </c>
      <c r="E269" s="732">
        <v>0</v>
      </c>
      <c r="F269" s="732">
        <v>0</v>
      </c>
      <c r="G269" s="732">
        <v>0</v>
      </c>
      <c r="H269" s="732">
        <v>0</v>
      </c>
      <c r="I269" s="732">
        <v>0</v>
      </c>
      <c r="J269" s="732">
        <v>0</v>
      </c>
      <c r="K269" s="732">
        <v>2</v>
      </c>
      <c r="L269" s="732">
        <v>5</v>
      </c>
      <c r="M269" s="732">
        <v>0</v>
      </c>
      <c r="N269" s="732">
        <v>4</v>
      </c>
      <c r="O269" s="732">
        <v>0</v>
      </c>
    </row>
    <row r="270" spans="2:15">
      <c r="B270" s="968"/>
      <c r="C270" s="614" t="s">
        <v>33</v>
      </c>
      <c r="D270" s="732">
        <v>13</v>
      </c>
      <c r="E270" s="732">
        <v>0</v>
      </c>
      <c r="F270" s="732">
        <v>0</v>
      </c>
      <c r="G270" s="732">
        <v>0</v>
      </c>
      <c r="H270" s="732">
        <v>0</v>
      </c>
      <c r="I270" s="732">
        <v>0</v>
      </c>
      <c r="J270" s="732">
        <v>0</v>
      </c>
      <c r="K270" s="732">
        <v>2</v>
      </c>
      <c r="L270" s="732">
        <v>3</v>
      </c>
      <c r="M270" s="732">
        <v>1</v>
      </c>
      <c r="N270" s="732">
        <v>7</v>
      </c>
      <c r="O270" s="732">
        <v>0</v>
      </c>
    </row>
    <row r="271" spans="2:15">
      <c r="B271" s="968" t="s">
        <v>1449</v>
      </c>
      <c r="C271" s="614" t="s">
        <v>27</v>
      </c>
      <c r="D271" s="732">
        <v>108</v>
      </c>
      <c r="E271" s="732">
        <v>0</v>
      </c>
      <c r="F271" s="732">
        <v>0</v>
      </c>
      <c r="G271" s="732">
        <v>1</v>
      </c>
      <c r="H271" s="732">
        <v>0</v>
      </c>
      <c r="I271" s="732">
        <v>0</v>
      </c>
      <c r="J271" s="732">
        <v>1</v>
      </c>
      <c r="K271" s="732">
        <v>8</v>
      </c>
      <c r="L271" s="732">
        <v>29</v>
      </c>
      <c r="M271" s="732">
        <v>17</v>
      </c>
      <c r="N271" s="732">
        <v>52</v>
      </c>
      <c r="O271" s="732">
        <v>0</v>
      </c>
    </row>
    <row r="272" spans="2:15">
      <c r="B272" s="968"/>
      <c r="C272" s="614" t="s">
        <v>32</v>
      </c>
      <c r="D272" s="732">
        <v>54</v>
      </c>
      <c r="E272" s="732">
        <v>0</v>
      </c>
      <c r="F272" s="732">
        <v>0</v>
      </c>
      <c r="G272" s="732">
        <v>0</v>
      </c>
      <c r="H272" s="732">
        <v>0</v>
      </c>
      <c r="I272" s="732">
        <v>0</v>
      </c>
      <c r="J272" s="732">
        <v>0</v>
      </c>
      <c r="K272" s="732">
        <v>5</v>
      </c>
      <c r="L272" s="732">
        <v>13</v>
      </c>
      <c r="M272" s="732">
        <v>7</v>
      </c>
      <c r="N272" s="732">
        <v>29</v>
      </c>
      <c r="O272" s="732">
        <v>0</v>
      </c>
    </row>
    <row r="273" spans="2:15">
      <c r="B273" s="968"/>
      <c r="C273" s="614" t="s">
        <v>33</v>
      </c>
      <c r="D273" s="732">
        <v>54</v>
      </c>
      <c r="E273" s="732">
        <v>0</v>
      </c>
      <c r="F273" s="732">
        <v>0</v>
      </c>
      <c r="G273" s="732">
        <v>1</v>
      </c>
      <c r="H273" s="732">
        <v>0</v>
      </c>
      <c r="I273" s="732">
        <v>0</v>
      </c>
      <c r="J273" s="732">
        <v>1</v>
      </c>
      <c r="K273" s="732">
        <v>3</v>
      </c>
      <c r="L273" s="732">
        <v>16</v>
      </c>
      <c r="M273" s="732">
        <v>10</v>
      </c>
      <c r="N273" s="732">
        <v>23</v>
      </c>
      <c r="O273" s="732">
        <v>0</v>
      </c>
    </row>
    <row r="274" spans="2:15" ht="15" customHeight="1">
      <c r="B274" s="968" t="s">
        <v>1448</v>
      </c>
      <c r="C274" s="614" t="s">
        <v>27</v>
      </c>
      <c r="D274" s="732">
        <v>110</v>
      </c>
      <c r="E274" s="732">
        <v>0</v>
      </c>
      <c r="F274" s="732">
        <v>0</v>
      </c>
      <c r="G274" s="732">
        <v>0</v>
      </c>
      <c r="H274" s="732">
        <v>0</v>
      </c>
      <c r="I274" s="732">
        <v>0</v>
      </c>
      <c r="J274" s="732">
        <v>0</v>
      </c>
      <c r="K274" s="732">
        <v>0</v>
      </c>
      <c r="L274" s="732">
        <v>15</v>
      </c>
      <c r="M274" s="732">
        <v>19</v>
      </c>
      <c r="N274" s="732">
        <v>76</v>
      </c>
      <c r="O274" s="732">
        <v>0</v>
      </c>
    </row>
    <row r="275" spans="2:15">
      <c r="B275" s="968"/>
      <c r="C275" s="614" t="s">
        <v>32</v>
      </c>
      <c r="D275" s="732">
        <v>56</v>
      </c>
      <c r="E275" s="732">
        <v>0</v>
      </c>
      <c r="F275" s="732">
        <v>0</v>
      </c>
      <c r="G275" s="732">
        <v>0</v>
      </c>
      <c r="H275" s="732">
        <v>0</v>
      </c>
      <c r="I275" s="732">
        <v>0</v>
      </c>
      <c r="J275" s="732">
        <v>0</v>
      </c>
      <c r="K275" s="732">
        <v>0</v>
      </c>
      <c r="L275" s="732">
        <v>7</v>
      </c>
      <c r="M275" s="732">
        <v>11</v>
      </c>
      <c r="N275" s="732">
        <v>38</v>
      </c>
      <c r="O275" s="732">
        <v>0</v>
      </c>
    </row>
    <row r="276" spans="2:15">
      <c r="B276" s="968"/>
      <c r="C276" s="614" t="s">
        <v>33</v>
      </c>
      <c r="D276" s="732">
        <v>54</v>
      </c>
      <c r="E276" s="732">
        <v>0</v>
      </c>
      <c r="F276" s="732">
        <v>0</v>
      </c>
      <c r="G276" s="732">
        <v>0</v>
      </c>
      <c r="H276" s="732">
        <v>0</v>
      </c>
      <c r="I276" s="732">
        <v>0</v>
      </c>
      <c r="J276" s="732">
        <v>0</v>
      </c>
      <c r="K276" s="732">
        <v>0</v>
      </c>
      <c r="L276" s="732">
        <v>8</v>
      </c>
      <c r="M276" s="732">
        <v>8</v>
      </c>
      <c r="N276" s="732">
        <v>38</v>
      </c>
      <c r="O276" s="732">
        <v>0</v>
      </c>
    </row>
    <row r="277" spans="2:15" ht="15" customHeight="1">
      <c r="B277" s="968" t="s">
        <v>1447</v>
      </c>
      <c r="C277" s="614" t="s">
        <v>27</v>
      </c>
      <c r="D277" s="732">
        <v>182</v>
      </c>
      <c r="E277" s="732">
        <v>0</v>
      </c>
      <c r="F277" s="732">
        <v>0</v>
      </c>
      <c r="G277" s="732">
        <v>0</v>
      </c>
      <c r="H277" s="732">
        <v>0</v>
      </c>
      <c r="I277" s="732">
        <v>0</v>
      </c>
      <c r="J277" s="732">
        <v>0</v>
      </c>
      <c r="K277" s="732">
        <v>2</v>
      </c>
      <c r="L277" s="732">
        <v>9</v>
      </c>
      <c r="M277" s="732">
        <v>18</v>
      </c>
      <c r="N277" s="732">
        <v>153</v>
      </c>
      <c r="O277" s="732">
        <v>0</v>
      </c>
    </row>
    <row r="278" spans="2:15">
      <c r="B278" s="968"/>
      <c r="C278" s="614" t="s">
        <v>32</v>
      </c>
      <c r="D278" s="732">
        <v>94</v>
      </c>
      <c r="E278" s="732">
        <v>0</v>
      </c>
      <c r="F278" s="732">
        <v>0</v>
      </c>
      <c r="G278" s="732">
        <v>0</v>
      </c>
      <c r="H278" s="732">
        <v>0</v>
      </c>
      <c r="I278" s="732">
        <v>0</v>
      </c>
      <c r="J278" s="732">
        <v>0</v>
      </c>
      <c r="K278" s="732">
        <v>0</v>
      </c>
      <c r="L278" s="732">
        <v>5</v>
      </c>
      <c r="M278" s="732">
        <v>10</v>
      </c>
      <c r="N278" s="732">
        <v>79</v>
      </c>
      <c r="O278" s="732">
        <v>0</v>
      </c>
    </row>
    <row r="279" spans="2:15">
      <c r="B279" s="968"/>
      <c r="C279" s="614" t="s">
        <v>33</v>
      </c>
      <c r="D279" s="732">
        <v>88</v>
      </c>
      <c r="E279" s="732">
        <v>0</v>
      </c>
      <c r="F279" s="732">
        <v>0</v>
      </c>
      <c r="G279" s="732">
        <v>0</v>
      </c>
      <c r="H279" s="732">
        <v>0</v>
      </c>
      <c r="I279" s="732">
        <v>0</v>
      </c>
      <c r="J279" s="732">
        <v>0</v>
      </c>
      <c r="K279" s="732">
        <v>2</v>
      </c>
      <c r="L279" s="732">
        <v>4</v>
      </c>
      <c r="M279" s="732">
        <v>8</v>
      </c>
      <c r="N279" s="732">
        <v>74</v>
      </c>
      <c r="O279" s="732">
        <v>0</v>
      </c>
    </row>
    <row r="280" spans="2:15" ht="15" customHeight="1">
      <c r="B280" s="968" t="s">
        <v>1446</v>
      </c>
      <c r="C280" s="614" t="s">
        <v>27</v>
      </c>
      <c r="D280" s="732">
        <v>16</v>
      </c>
      <c r="E280" s="732">
        <v>0</v>
      </c>
      <c r="F280" s="732">
        <v>0</v>
      </c>
      <c r="G280" s="732">
        <v>0</v>
      </c>
      <c r="H280" s="732">
        <v>0</v>
      </c>
      <c r="I280" s="732">
        <v>0</v>
      </c>
      <c r="J280" s="732">
        <v>0</v>
      </c>
      <c r="K280" s="732">
        <v>0</v>
      </c>
      <c r="L280" s="732">
        <v>2</v>
      </c>
      <c r="M280" s="732">
        <v>3</v>
      </c>
      <c r="N280" s="732">
        <v>11</v>
      </c>
      <c r="O280" s="732">
        <v>0</v>
      </c>
    </row>
    <row r="281" spans="2:15">
      <c r="B281" s="968"/>
      <c r="C281" s="614" t="s">
        <v>32</v>
      </c>
      <c r="D281" s="732">
        <v>8</v>
      </c>
      <c r="E281" s="732">
        <v>0</v>
      </c>
      <c r="F281" s="732">
        <v>0</v>
      </c>
      <c r="G281" s="732">
        <v>0</v>
      </c>
      <c r="H281" s="732">
        <v>0</v>
      </c>
      <c r="I281" s="732">
        <v>0</v>
      </c>
      <c r="J281" s="732">
        <v>0</v>
      </c>
      <c r="K281" s="732">
        <v>0</v>
      </c>
      <c r="L281" s="732">
        <v>2</v>
      </c>
      <c r="M281" s="732">
        <v>1</v>
      </c>
      <c r="N281" s="732">
        <v>5</v>
      </c>
      <c r="O281" s="732">
        <v>0</v>
      </c>
    </row>
    <row r="282" spans="2:15">
      <c r="B282" s="968"/>
      <c r="C282" s="614" t="s">
        <v>33</v>
      </c>
      <c r="D282" s="732">
        <v>8</v>
      </c>
      <c r="E282" s="732">
        <v>0</v>
      </c>
      <c r="F282" s="732">
        <v>0</v>
      </c>
      <c r="G282" s="732">
        <v>0</v>
      </c>
      <c r="H282" s="732">
        <v>0</v>
      </c>
      <c r="I282" s="732">
        <v>0</v>
      </c>
      <c r="J282" s="732">
        <v>0</v>
      </c>
      <c r="K282" s="732">
        <v>0</v>
      </c>
      <c r="L282" s="732">
        <v>0</v>
      </c>
      <c r="M282" s="732">
        <v>2</v>
      </c>
      <c r="N282" s="732">
        <v>6</v>
      </c>
      <c r="O282" s="732">
        <v>0</v>
      </c>
    </row>
    <row r="283" spans="2:15" ht="15" customHeight="1">
      <c r="B283" s="968" t="s">
        <v>1445</v>
      </c>
      <c r="C283" s="614" t="s">
        <v>27</v>
      </c>
      <c r="D283" s="732">
        <v>7</v>
      </c>
      <c r="E283" s="732">
        <v>0</v>
      </c>
      <c r="F283" s="732">
        <v>0</v>
      </c>
      <c r="G283" s="732">
        <v>0</v>
      </c>
      <c r="H283" s="732">
        <v>0</v>
      </c>
      <c r="I283" s="732">
        <v>0</v>
      </c>
      <c r="J283" s="732">
        <v>0</v>
      </c>
      <c r="K283" s="732">
        <v>0</v>
      </c>
      <c r="L283" s="732">
        <v>1</v>
      </c>
      <c r="M283" s="732">
        <v>2</v>
      </c>
      <c r="N283" s="732">
        <v>4</v>
      </c>
      <c r="O283" s="732">
        <v>0</v>
      </c>
    </row>
    <row r="284" spans="2:15">
      <c r="B284" s="968"/>
      <c r="C284" s="614" t="s">
        <v>32</v>
      </c>
      <c r="D284" s="732">
        <v>4</v>
      </c>
      <c r="E284" s="732">
        <v>0</v>
      </c>
      <c r="F284" s="732">
        <v>0</v>
      </c>
      <c r="G284" s="732">
        <v>0</v>
      </c>
      <c r="H284" s="732">
        <v>0</v>
      </c>
      <c r="I284" s="732">
        <v>0</v>
      </c>
      <c r="J284" s="732">
        <v>0</v>
      </c>
      <c r="K284" s="732">
        <v>0</v>
      </c>
      <c r="L284" s="732">
        <v>1</v>
      </c>
      <c r="M284" s="732">
        <v>1</v>
      </c>
      <c r="N284" s="732">
        <v>2</v>
      </c>
      <c r="O284" s="732">
        <v>0</v>
      </c>
    </row>
    <row r="285" spans="2:15">
      <c r="B285" s="968"/>
      <c r="C285" s="614" t="s">
        <v>33</v>
      </c>
      <c r="D285" s="732">
        <v>3</v>
      </c>
      <c r="E285" s="732">
        <v>0</v>
      </c>
      <c r="F285" s="732">
        <v>0</v>
      </c>
      <c r="G285" s="732">
        <v>0</v>
      </c>
      <c r="H285" s="732">
        <v>0</v>
      </c>
      <c r="I285" s="732">
        <v>0</v>
      </c>
      <c r="J285" s="732">
        <v>0</v>
      </c>
      <c r="K285" s="732">
        <v>0</v>
      </c>
      <c r="L285" s="732">
        <v>0</v>
      </c>
      <c r="M285" s="732">
        <v>1</v>
      </c>
      <c r="N285" s="732">
        <v>2</v>
      </c>
      <c r="O285" s="732">
        <v>0</v>
      </c>
    </row>
    <row r="286" spans="2:15">
      <c r="B286" s="968" t="s">
        <v>1444</v>
      </c>
      <c r="C286" s="614" t="s">
        <v>27</v>
      </c>
      <c r="D286" s="732">
        <v>11</v>
      </c>
      <c r="E286" s="732">
        <v>0</v>
      </c>
      <c r="F286" s="732">
        <v>0</v>
      </c>
      <c r="G286" s="732">
        <v>0</v>
      </c>
      <c r="H286" s="732">
        <v>0</v>
      </c>
      <c r="I286" s="732">
        <v>0</v>
      </c>
      <c r="J286" s="732">
        <v>1</v>
      </c>
      <c r="K286" s="732">
        <v>1</v>
      </c>
      <c r="L286" s="732">
        <v>5</v>
      </c>
      <c r="M286" s="732">
        <v>2</v>
      </c>
      <c r="N286" s="732">
        <v>2</v>
      </c>
      <c r="O286" s="732">
        <v>0</v>
      </c>
    </row>
    <row r="287" spans="2:15">
      <c r="B287" s="968"/>
      <c r="C287" s="614" t="s">
        <v>32</v>
      </c>
      <c r="D287" s="732">
        <v>6</v>
      </c>
      <c r="E287" s="732">
        <v>0</v>
      </c>
      <c r="F287" s="732">
        <v>0</v>
      </c>
      <c r="G287" s="732">
        <v>0</v>
      </c>
      <c r="H287" s="732">
        <v>0</v>
      </c>
      <c r="I287" s="732">
        <v>0</v>
      </c>
      <c r="J287" s="732">
        <v>1</v>
      </c>
      <c r="K287" s="732">
        <v>0</v>
      </c>
      <c r="L287" s="732">
        <v>3</v>
      </c>
      <c r="M287" s="732">
        <v>0</v>
      </c>
      <c r="N287" s="732">
        <v>2</v>
      </c>
      <c r="O287" s="732">
        <v>0</v>
      </c>
    </row>
    <row r="288" spans="2:15">
      <c r="B288" s="968"/>
      <c r="C288" s="614" t="s">
        <v>33</v>
      </c>
      <c r="D288" s="732">
        <v>5</v>
      </c>
      <c r="E288" s="732">
        <v>0</v>
      </c>
      <c r="F288" s="732">
        <v>0</v>
      </c>
      <c r="G288" s="732">
        <v>0</v>
      </c>
      <c r="H288" s="732">
        <v>0</v>
      </c>
      <c r="I288" s="732">
        <v>0</v>
      </c>
      <c r="J288" s="732">
        <v>0</v>
      </c>
      <c r="K288" s="732">
        <v>1</v>
      </c>
      <c r="L288" s="732">
        <v>2</v>
      </c>
      <c r="M288" s="732">
        <v>2</v>
      </c>
      <c r="N288" s="732">
        <v>0</v>
      </c>
      <c r="O288" s="732">
        <v>0</v>
      </c>
    </row>
    <row r="289" spans="2:15">
      <c r="B289" s="968" t="s">
        <v>1443</v>
      </c>
      <c r="C289" s="614" t="s">
        <v>27</v>
      </c>
      <c r="D289" s="732">
        <v>49</v>
      </c>
      <c r="E289" s="732">
        <v>0</v>
      </c>
      <c r="F289" s="732">
        <v>0</v>
      </c>
      <c r="G289" s="732">
        <v>0</v>
      </c>
      <c r="H289" s="732">
        <v>0</v>
      </c>
      <c r="I289" s="732">
        <v>1</v>
      </c>
      <c r="J289" s="732">
        <v>0</v>
      </c>
      <c r="K289" s="732">
        <v>0</v>
      </c>
      <c r="L289" s="732">
        <v>4</v>
      </c>
      <c r="M289" s="732">
        <v>11</v>
      </c>
      <c r="N289" s="732">
        <v>33</v>
      </c>
      <c r="O289" s="732">
        <v>0</v>
      </c>
    </row>
    <row r="290" spans="2:15">
      <c r="B290" s="968"/>
      <c r="C290" s="614" t="s">
        <v>32</v>
      </c>
      <c r="D290" s="732">
        <v>18</v>
      </c>
      <c r="E290" s="732">
        <v>0</v>
      </c>
      <c r="F290" s="732">
        <v>0</v>
      </c>
      <c r="G290" s="732">
        <v>0</v>
      </c>
      <c r="H290" s="732">
        <v>0</v>
      </c>
      <c r="I290" s="732">
        <v>0</v>
      </c>
      <c r="J290" s="732">
        <v>0</v>
      </c>
      <c r="K290" s="732">
        <v>0</v>
      </c>
      <c r="L290" s="732">
        <v>2</v>
      </c>
      <c r="M290" s="732">
        <v>4</v>
      </c>
      <c r="N290" s="732">
        <v>12</v>
      </c>
      <c r="O290" s="732">
        <v>0</v>
      </c>
    </row>
    <row r="291" spans="2:15">
      <c r="B291" s="968"/>
      <c r="C291" s="614" t="s">
        <v>33</v>
      </c>
      <c r="D291" s="732">
        <v>31</v>
      </c>
      <c r="E291" s="732">
        <v>0</v>
      </c>
      <c r="F291" s="732">
        <v>0</v>
      </c>
      <c r="G291" s="732">
        <v>0</v>
      </c>
      <c r="H291" s="732">
        <v>0</v>
      </c>
      <c r="I291" s="732">
        <v>1</v>
      </c>
      <c r="J291" s="732">
        <v>0</v>
      </c>
      <c r="K291" s="732">
        <v>0</v>
      </c>
      <c r="L291" s="732">
        <v>2</v>
      </c>
      <c r="M291" s="732">
        <v>7</v>
      </c>
      <c r="N291" s="732">
        <v>21</v>
      </c>
      <c r="O291" s="732">
        <v>0</v>
      </c>
    </row>
    <row r="292" spans="2:15">
      <c r="B292" s="968" t="s">
        <v>1442</v>
      </c>
      <c r="C292" s="614" t="s">
        <v>27</v>
      </c>
      <c r="D292" s="732">
        <v>93</v>
      </c>
      <c r="E292" s="732">
        <v>0</v>
      </c>
      <c r="F292" s="732">
        <v>0</v>
      </c>
      <c r="G292" s="732">
        <v>0</v>
      </c>
      <c r="H292" s="732">
        <v>0</v>
      </c>
      <c r="I292" s="732">
        <v>0</v>
      </c>
      <c r="J292" s="732">
        <v>2</v>
      </c>
      <c r="K292" s="732">
        <v>4</v>
      </c>
      <c r="L292" s="732">
        <v>27</v>
      </c>
      <c r="M292" s="732">
        <v>21</v>
      </c>
      <c r="N292" s="732">
        <v>39</v>
      </c>
      <c r="O292" s="732">
        <v>0</v>
      </c>
    </row>
    <row r="293" spans="2:15">
      <c r="B293" s="968"/>
      <c r="C293" s="614" t="s">
        <v>32</v>
      </c>
      <c r="D293" s="732">
        <v>38</v>
      </c>
      <c r="E293" s="732">
        <v>0</v>
      </c>
      <c r="F293" s="732">
        <v>0</v>
      </c>
      <c r="G293" s="732">
        <v>0</v>
      </c>
      <c r="H293" s="732">
        <v>0</v>
      </c>
      <c r="I293" s="732">
        <v>0</v>
      </c>
      <c r="J293" s="732">
        <v>1</v>
      </c>
      <c r="K293" s="732">
        <v>1</v>
      </c>
      <c r="L293" s="732">
        <v>11</v>
      </c>
      <c r="M293" s="732">
        <v>9</v>
      </c>
      <c r="N293" s="732">
        <v>16</v>
      </c>
      <c r="O293" s="732">
        <v>0</v>
      </c>
    </row>
    <row r="294" spans="2:15">
      <c r="B294" s="968"/>
      <c r="C294" s="614" t="s">
        <v>33</v>
      </c>
      <c r="D294" s="732">
        <v>55</v>
      </c>
      <c r="E294" s="732">
        <v>0</v>
      </c>
      <c r="F294" s="732">
        <v>0</v>
      </c>
      <c r="G294" s="732">
        <v>0</v>
      </c>
      <c r="H294" s="732">
        <v>0</v>
      </c>
      <c r="I294" s="732">
        <v>0</v>
      </c>
      <c r="J294" s="732">
        <v>1</v>
      </c>
      <c r="K294" s="732">
        <v>3</v>
      </c>
      <c r="L294" s="732">
        <v>16</v>
      </c>
      <c r="M294" s="732">
        <v>12</v>
      </c>
      <c r="N294" s="732">
        <v>23</v>
      </c>
      <c r="O294" s="732">
        <v>0</v>
      </c>
    </row>
    <row r="295" spans="2:15">
      <c r="B295" s="968" t="s">
        <v>1441</v>
      </c>
      <c r="C295" s="614" t="s">
        <v>27</v>
      </c>
      <c r="D295" s="732">
        <v>759</v>
      </c>
      <c r="E295" s="732">
        <v>0</v>
      </c>
      <c r="F295" s="732">
        <v>0</v>
      </c>
      <c r="G295" s="732">
        <v>0</v>
      </c>
      <c r="H295" s="732">
        <v>0</v>
      </c>
      <c r="I295" s="732">
        <v>0</v>
      </c>
      <c r="J295" s="732">
        <v>0</v>
      </c>
      <c r="K295" s="732">
        <v>0</v>
      </c>
      <c r="L295" s="732">
        <v>182</v>
      </c>
      <c r="M295" s="732">
        <v>246</v>
      </c>
      <c r="N295" s="732">
        <v>331</v>
      </c>
      <c r="O295" s="732">
        <v>0</v>
      </c>
    </row>
    <row r="296" spans="2:15">
      <c r="B296" s="968"/>
      <c r="C296" s="614" t="s">
        <v>32</v>
      </c>
      <c r="D296" s="732">
        <v>2</v>
      </c>
      <c r="E296" s="732">
        <v>0</v>
      </c>
      <c r="F296" s="732">
        <v>0</v>
      </c>
      <c r="G296" s="732">
        <v>0</v>
      </c>
      <c r="H296" s="732">
        <v>0</v>
      </c>
      <c r="I296" s="732">
        <v>0</v>
      </c>
      <c r="J296" s="732">
        <v>0</v>
      </c>
      <c r="K296" s="732">
        <v>0</v>
      </c>
      <c r="L296" s="732">
        <v>0</v>
      </c>
      <c r="M296" s="732">
        <v>0</v>
      </c>
      <c r="N296" s="732">
        <v>2</v>
      </c>
      <c r="O296" s="732">
        <v>0</v>
      </c>
    </row>
    <row r="297" spans="2:15" ht="15" customHeight="1">
      <c r="B297" s="968"/>
      <c r="C297" s="614" t="s">
        <v>33</v>
      </c>
      <c r="D297" s="732">
        <v>757</v>
      </c>
      <c r="E297" s="732">
        <v>0</v>
      </c>
      <c r="F297" s="732">
        <v>0</v>
      </c>
      <c r="G297" s="732">
        <v>0</v>
      </c>
      <c r="H297" s="732">
        <v>0</v>
      </c>
      <c r="I297" s="732">
        <v>0</v>
      </c>
      <c r="J297" s="732">
        <v>0</v>
      </c>
      <c r="K297" s="732">
        <v>0</v>
      </c>
      <c r="L297" s="732">
        <v>182</v>
      </c>
      <c r="M297" s="732">
        <v>246</v>
      </c>
      <c r="N297" s="732">
        <v>329</v>
      </c>
      <c r="O297" s="732">
        <v>0</v>
      </c>
    </row>
    <row r="298" spans="2:15">
      <c r="B298" s="968" t="s">
        <v>1440</v>
      </c>
      <c r="C298" s="614" t="s">
        <v>27</v>
      </c>
      <c r="D298" s="732">
        <v>19</v>
      </c>
      <c r="E298" s="732">
        <v>0</v>
      </c>
      <c r="F298" s="732">
        <v>0</v>
      </c>
      <c r="G298" s="732">
        <v>0</v>
      </c>
      <c r="H298" s="732">
        <v>0</v>
      </c>
      <c r="I298" s="732">
        <v>0</v>
      </c>
      <c r="J298" s="732">
        <v>0</v>
      </c>
      <c r="K298" s="732">
        <v>0</v>
      </c>
      <c r="L298" s="732">
        <v>1</v>
      </c>
      <c r="M298" s="732">
        <v>3</v>
      </c>
      <c r="N298" s="732">
        <v>15</v>
      </c>
      <c r="O298" s="732">
        <v>0</v>
      </c>
    </row>
    <row r="299" spans="2:15">
      <c r="B299" s="968"/>
      <c r="C299" s="614" t="s">
        <v>33</v>
      </c>
      <c r="D299" s="732">
        <v>19</v>
      </c>
      <c r="E299" s="732">
        <v>0</v>
      </c>
      <c r="F299" s="732">
        <v>0</v>
      </c>
      <c r="G299" s="732">
        <v>0</v>
      </c>
      <c r="H299" s="732">
        <v>0</v>
      </c>
      <c r="I299" s="732">
        <v>0</v>
      </c>
      <c r="J299" s="732">
        <v>0</v>
      </c>
      <c r="K299" s="732">
        <v>0</v>
      </c>
      <c r="L299" s="732">
        <v>1</v>
      </c>
      <c r="M299" s="732">
        <v>3</v>
      </c>
      <c r="N299" s="732">
        <v>15</v>
      </c>
      <c r="O299" s="732">
        <v>0</v>
      </c>
    </row>
    <row r="300" spans="2:15" ht="15" customHeight="1">
      <c r="B300" s="968" t="s">
        <v>1439</v>
      </c>
      <c r="C300" s="614" t="s">
        <v>27</v>
      </c>
      <c r="D300" s="732">
        <v>5</v>
      </c>
      <c r="E300" s="732">
        <v>0</v>
      </c>
      <c r="F300" s="732">
        <v>0</v>
      </c>
      <c r="G300" s="732">
        <v>0</v>
      </c>
      <c r="H300" s="732">
        <v>0</v>
      </c>
      <c r="I300" s="732">
        <v>0</v>
      </c>
      <c r="J300" s="732">
        <v>0</v>
      </c>
      <c r="K300" s="732">
        <v>0</v>
      </c>
      <c r="L300" s="732">
        <v>2</v>
      </c>
      <c r="M300" s="732">
        <v>1</v>
      </c>
      <c r="N300" s="732">
        <v>2</v>
      </c>
      <c r="O300" s="732">
        <v>0</v>
      </c>
    </row>
    <row r="301" spans="2:15">
      <c r="B301" s="968"/>
      <c r="C301" s="614" t="s">
        <v>33</v>
      </c>
      <c r="D301" s="732">
        <v>5</v>
      </c>
      <c r="E301" s="732">
        <v>0</v>
      </c>
      <c r="F301" s="732">
        <v>0</v>
      </c>
      <c r="G301" s="732">
        <v>0</v>
      </c>
      <c r="H301" s="732">
        <v>0</v>
      </c>
      <c r="I301" s="732">
        <v>0</v>
      </c>
      <c r="J301" s="732">
        <v>0</v>
      </c>
      <c r="K301" s="732">
        <v>0</v>
      </c>
      <c r="L301" s="732">
        <v>2</v>
      </c>
      <c r="M301" s="732">
        <v>1</v>
      </c>
      <c r="N301" s="732">
        <v>2</v>
      </c>
      <c r="O301" s="732">
        <v>0</v>
      </c>
    </row>
    <row r="302" spans="2:15">
      <c r="B302" s="968" t="s">
        <v>1438</v>
      </c>
      <c r="C302" s="614" t="s">
        <v>27</v>
      </c>
      <c r="D302" s="732">
        <v>490</v>
      </c>
      <c r="E302" s="732">
        <v>0</v>
      </c>
      <c r="F302" s="732">
        <v>0</v>
      </c>
      <c r="G302" s="732">
        <v>0</v>
      </c>
      <c r="H302" s="732">
        <v>0</v>
      </c>
      <c r="I302" s="732">
        <v>0</v>
      </c>
      <c r="J302" s="732">
        <v>0</v>
      </c>
      <c r="K302" s="732">
        <v>0</v>
      </c>
      <c r="L302" s="732">
        <v>153</v>
      </c>
      <c r="M302" s="732">
        <v>149</v>
      </c>
      <c r="N302" s="732">
        <v>187</v>
      </c>
      <c r="O302" s="732">
        <v>1</v>
      </c>
    </row>
    <row r="303" spans="2:15" ht="15" customHeight="1">
      <c r="B303" s="968"/>
      <c r="C303" s="614" t="s">
        <v>33</v>
      </c>
      <c r="D303" s="732">
        <v>490</v>
      </c>
      <c r="E303" s="732">
        <v>0</v>
      </c>
      <c r="F303" s="732">
        <v>0</v>
      </c>
      <c r="G303" s="732">
        <v>0</v>
      </c>
      <c r="H303" s="732">
        <v>0</v>
      </c>
      <c r="I303" s="732">
        <v>0</v>
      </c>
      <c r="J303" s="732">
        <v>0</v>
      </c>
      <c r="K303" s="732">
        <v>0</v>
      </c>
      <c r="L303" s="732">
        <v>153</v>
      </c>
      <c r="M303" s="732">
        <v>149</v>
      </c>
      <c r="N303" s="732">
        <v>187</v>
      </c>
      <c r="O303" s="732">
        <v>1</v>
      </c>
    </row>
    <row r="304" spans="2:15">
      <c r="B304" s="968" t="s">
        <v>1437</v>
      </c>
      <c r="C304" s="614" t="s">
        <v>27</v>
      </c>
      <c r="D304" s="732">
        <v>94</v>
      </c>
      <c r="E304" s="732">
        <v>0</v>
      </c>
      <c r="F304" s="732">
        <v>0</v>
      </c>
      <c r="G304" s="732">
        <v>0</v>
      </c>
      <c r="H304" s="732">
        <v>0</v>
      </c>
      <c r="I304" s="732">
        <v>0</v>
      </c>
      <c r="J304" s="732">
        <v>0</v>
      </c>
      <c r="K304" s="732">
        <v>0</v>
      </c>
      <c r="L304" s="732">
        <v>16</v>
      </c>
      <c r="M304" s="732">
        <v>29</v>
      </c>
      <c r="N304" s="732">
        <v>49</v>
      </c>
      <c r="O304" s="732">
        <v>0</v>
      </c>
    </row>
    <row r="305" spans="2:15">
      <c r="B305" s="968"/>
      <c r="C305" s="614" t="s">
        <v>33</v>
      </c>
      <c r="D305" s="732">
        <v>94</v>
      </c>
      <c r="E305" s="732">
        <v>0</v>
      </c>
      <c r="F305" s="732">
        <v>0</v>
      </c>
      <c r="G305" s="732">
        <v>0</v>
      </c>
      <c r="H305" s="732">
        <v>0</v>
      </c>
      <c r="I305" s="732">
        <v>0</v>
      </c>
      <c r="J305" s="732">
        <v>0</v>
      </c>
      <c r="K305" s="732">
        <v>0</v>
      </c>
      <c r="L305" s="732">
        <v>16</v>
      </c>
      <c r="M305" s="732">
        <v>29</v>
      </c>
      <c r="N305" s="732">
        <v>49</v>
      </c>
      <c r="O305" s="732">
        <v>0</v>
      </c>
    </row>
    <row r="306" spans="2:15">
      <c r="B306" s="968" t="s">
        <v>1436</v>
      </c>
      <c r="C306" s="614" t="s">
        <v>27</v>
      </c>
      <c r="D306" s="732">
        <v>318</v>
      </c>
      <c r="E306" s="732">
        <v>0</v>
      </c>
      <c r="F306" s="732">
        <v>0</v>
      </c>
      <c r="G306" s="732">
        <v>0</v>
      </c>
      <c r="H306" s="732">
        <v>0</v>
      </c>
      <c r="I306" s="732">
        <v>0</v>
      </c>
      <c r="J306" s="732">
        <v>0</v>
      </c>
      <c r="K306" s="732">
        <v>0</v>
      </c>
      <c r="L306" s="732">
        <v>63</v>
      </c>
      <c r="M306" s="732">
        <v>89</v>
      </c>
      <c r="N306" s="732">
        <v>166</v>
      </c>
      <c r="O306" s="732">
        <v>0</v>
      </c>
    </row>
    <row r="307" spans="2:15">
      <c r="B307" s="968"/>
      <c r="C307" s="614" t="s">
        <v>33</v>
      </c>
      <c r="D307" s="732">
        <v>318</v>
      </c>
      <c r="E307" s="732">
        <v>0</v>
      </c>
      <c r="F307" s="732">
        <v>0</v>
      </c>
      <c r="G307" s="732">
        <v>0</v>
      </c>
      <c r="H307" s="732">
        <v>0</v>
      </c>
      <c r="I307" s="732">
        <v>0</v>
      </c>
      <c r="J307" s="732">
        <v>0</v>
      </c>
      <c r="K307" s="732">
        <v>0</v>
      </c>
      <c r="L307" s="732">
        <v>63</v>
      </c>
      <c r="M307" s="732">
        <v>89</v>
      </c>
      <c r="N307" s="732">
        <v>166</v>
      </c>
      <c r="O307" s="732">
        <v>0</v>
      </c>
    </row>
    <row r="308" spans="2:15">
      <c r="B308" s="968" t="s">
        <v>1435</v>
      </c>
      <c r="C308" s="614" t="s">
        <v>27</v>
      </c>
      <c r="D308" s="732">
        <v>233</v>
      </c>
      <c r="E308" s="732">
        <v>0</v>
      </c>
      <c r="F308" s="732">
        <v>0</v>
      </c>
      <c r="G308" s="732">
        <v>0</v>
      </c>
      <c r="H308" s="732">
        <v>0</v>
      </c>
      <c r="I308" s="732">
        <v>0</v>
      </c>
      <c r="J308" s="732">
        <v>0</v>
      </c>
      <c r="K308" s="732">
        <v>0</v>
      </c>
      <c r="L308" s="732">
        <v>39</v>
      </c>
      <c r="M308" s="732">
        <v>88</v>
      </c>
      <c r="N308" s="732">
        <v>106</v>
      </c>
      <c r="O308" s="732">
        <v>0</v>
      </c>
    </row>
    <row r="309" spans="2:15">
      <c r="B309" s="968"/>
      <c r="C309" s="614" t="s">
        <v>33</v>
      </c>
      <c r="D309" s="732">
        <v>233</v>
      </c>
      <c r="E309" s="732">
        <v>0</v>
      </c>
      <c r="F309" s="732">
        <v>0</v>
      </c>
      <c r="G309" s="732">
        <v>0</v>
      </c>
      <c r="H309" s="732">
        <v>0</v>
      </c>
      <c r="I309" s="732">
        <v>0</v>
      </c>
      <c r="J309" s="732">
        <v>0</v>
      </c>
      <c r="K309" s="732">
        <v>0</v>
      </c>
      <c r="L309" s="732">
        <v>39</v>
      </c>
      <c r="M309" s="732">
        <v>88</v>
      </c>
      <c r="N309" s="732">
        <v>106</v>
      </c>
      <c r="O309" s="732">
        <v>0</v>
      </c>
    </row>
    <row r="310" spans="2:15">
      <c r="B310" s="968" t="s">
        <v>1434</v>
      </c>
      <c r="C310" s="614" t="s">
        <v>27</v>
      </c>
      <c r="D310" s="732">
        <v>2</v>
      </c>
      <c r="E310" s="732">
        <v>0</v>
      </c>
      <c r="F310" s="732">
        <v>0</v>
      </c>
      <c r="G310" s="732">
        <v>0</v>
      </c>
      <c r="H310" s="732">
        <v>0</v>
      </c>
      <c r="I310" s="732">
        <v>0</v>
      </c>
      <c r="J310" s="732">
        <v>0</v>
      </c>
      <c r="K310" s="732">
        <v>0</v>
      </c>
      <c r="L310" s="732">
        <v>0</v>
      </c>
      <c r="M310" s="732">
        <v>1</v>
      </c>
      <c r="N310" s="732">
        <v>1</v>
      </c>
      <c r="O310" s="732">
        <v>0</v>
      </c>
    </row>
    <row r="311" spans="2:15">
      <c r="B311" s="968"/>
      <c r="C311" s="614" t="s">
        <v>33</v>
      </c>
      <c r="D311" s="732">
        <v>2</v>
      </c>
      <c r="E311" s="732">
        <v>0</v>
      </c>
      <c r="F311" s="732">
        <v>0</v>
      </c>
      <c r="G311" s="732">
        <v>0</v>
      </c>
      <c r="H311" s="732">
        <v>0</v>
      </c>
      <c r="I311" s="732">
        <v>0</v>
      </c>
      <c r="J311" s="732">
        <v>0</v>
      </c>
      <c r="K311" s="732">
        <v>0</v>
      </c>
      <c r="L311" s="732">
        <v>0</v>
      </c>
      <c r="M311" s="732">
        <v>1</v>
      </c>
      <c r="N311" s="732">
        <v>1</v>
      </c>
      <c r="O311" s="732">
        <v>0</v>
      </c>
    </row>
    <row r="312" spans="2:15">
      <c r="B312" s="968" t="s">
        <v>1748</v>
      </c>
      <c r="C312" s="614" t="s">
        <v>27</v>
      </c>
      <c r="D312" s="732">
        <v>1</v>
      </c>
      <c r="E312" s="732">
        <v>0</v>
      </c>
      <c r="F312" s="732">
        <v>0</v>
      </c>
      <c r="G312" s="732">
        <v>0</v>
      </c>
      <c r="H312" s="732">
        <v>0</v>
      </c>
      <c r="I312" s="732">
        <v>0</v>
      </c>
      <c r="J312" s="732">
        <v>0</v>
      </c>
      <c r="K312" s="732">
        <v>0</v>
      </c>
      <c r="L312" s="732">
        <v>1</v>
      </c>
      <c r="M312" s="732">
        <v>0</v>
      </c>
      <c r="N312" s="732">
        <v>0</v>
      </c>
      <c r="O312" s="732">
        <v>0</v>
      </c>
    </row>
    <row r="313" spans="2:15">
      <c r="B313" s="968"/>
      <c r="C313" s="614" t="s">
        <v>33</v>
      </c>
      <c r="D313" s="732">
        <v>1</v>
      </c>
      <c r="E313" s="732">
        <v>0</v>
      </c>
      <c r="F313" s="732">
        <v>0</v>
      </c>
      <c r="G313" s="732">
        <v>0</v>
      </c>
      <c r="H313" s="732">
        <v>0</v>
      </c>
      <c r="I313" s="732">
        <v>0</v>
      </c>
      <c r="J313" s="732">
        <v>0</v>
      </c>
      <c r="K313" s="732">
        <v>0</v>
      </c>
      <c r="L313" s="732">
        <v>1</v>
      </c>
      <c r="M313" s="732">
        <v>0</v>
      </c>
      <c r="N313" s="732">
        <v>0</v>
      </c>
      <c r="O313" s="732">
        <v>0</v>
      </c>
    </row>
    <row r="314" spans="2:15">
      <c r="B314" s="968" t="s">
        <v>1433</v>
      </c>
      <c r="C314" s="614" t="s">
        <v>27</v>
      </c>
      <c r="D314" s="732">
        <v>34</v>
      </c>
      <c r="E314" s="732">
        <v>0</v>
      </c>
      <c r="F314" s="732">
        <v>0</v>
      </c>
      <c r="G314" s="732">
        <v>0</v>
      </c>
      <c r="H314" s="732">
        <v>0</v>
      </c>
      <c r="I314" s="732">
        <v>0</v>
      </c>
      <c r="J314" s="732">
        <v>0</v>
      </c>
      <c r="K314" s="732">
        <v>0</v>
      </c>
      <c r="L314" s="732">
        <v>8</v>
      </c>
      <c r="M314" s="732">
        <v>9</v>
      </c>
      <c r="N314" s="732">
        <v>17</v>
      </c>
      <c r="O314" s="732">
        <v>0</v>
      </c>
    </row>
    <row r="315" spans="2:15">
      <c r="B315" s="968"/>
      <c r="C315" s="614" t="s">
        <v>32</v>
      </c>
      <c r="D315" s="732">
        <v>34</v>
      </c>
      <c r="E315" s="732">
        <v>0</v>
      </c>
      <c r="F315" s="732">
        <v>0</v>
      </c>
      <c r="G315" s="732">
        <v>0</v>
      </c>
      <c r="H315" s="732">
        <v>0</v>
      </c>
      <c r="I315" s="732">
        <v>0</v>
      </c>
      <c r="J315" s="732">
        <v>0</v>
      </c>
      <c r="K315" s="732">
        <v>0</v>
      </c>
      <c r="L315" s="732">
        <v>8</v>
      </c>
      <c r="M315" s="732">
        <v>9</v>
      </c>
      <c r="N315" s="732">
        <v>17</v>
      </c>
      <c r="O315" s="732">
        <v>0</v>
      </c>
    </row>
    <row r="316" spans="2:15">
      <c r="B316" s="968" t="s">
        <v>1432</v>
      </c>
      <c r="C316" s="614" t="s">
        <v>27</v>
      </c>
      <c r="D316" s="732">
        <v>1027</v>
      </c>
      <c r="E316" s="732">
        <v>0</v>
      </c>
      <c r="F316" s="732">
        <v>0</v>
      </c>
      <c r="G316" s="732">
        <v>0</v>
      </c>
      <c r="H316" s="732">
        <v>0</v>
      </c>
      <c r="I316" s="732">
        <v>0</v>
      </c>
      <c r="J316" s="732">
        <v>0</v>
      </c>
      <c r="K316" s="732">
        <v>0</v>
      </c>
      <c r="L316" s="732">
        <v>8</v>
      </c>
      <c r="M316" s="732">
        <v>85</v>
      </c>
      <c r="N316" s="732">
        <v>934</v>
      </c>
      <c r="O316" s="732">
        <v>0</v>
      </c>
    </row>
    <row r="317" spans="2:15" ht="15" customHeight="1">
      <c r="B317" s="968"/>
      <c r="C317" s="614" t="s">
        <v>32</v>
      </c>
      <c r="D317" s="732">
        <v>1027</v>
      </c>
      <c r="E317" s="732">
        <v>0</v>
      </c>
      <c r="F317" s="732">
        <v>0</v>
      </c>
      <c r="G317" s="732">
        <v>0</v>
      </c>
      <c r="H317" s="732">
        <v>0</v>
      </c>
      <c r="I317" s="732">
        <v>0</v>
      </c>
      <c r="J317" s="732">
        <v>0</v>
      </c>
      <c r="K317" s="732">
        <v>0</v>
      </c>
      <c r="L317" s="732">
        <v>8</v>
      </c>
      <c r="M317" s="732">
        <v>85</v>
      </c>
      <c r="N317" s="732">
        <v>934</v>
      </c>
      <c r="O317" s="732">
        <v>0</v>
      </c>
    </row>
    <row r="318" spans="2:15">
      <c r="B318" s="968" t="s">
        <v>1431</v>
      </c>
      <c r="C318" s="614" t="s">
        <v>27</v>
      </c>
      <c r="D318" s="732">
        <v>47</v>
      </c>
      <c r="E318" s="732">
        <v>0</v>
      </c>
      <c r="F318" s="732">
        <v>0</v>
      </c>
      <c r="G318" s="732">
        <v>0</v>
      </c>
      <c r="H318" s="732">
        <v>0</v>
      </c>
      <c r="I318" s="732">
        <v>1</v>
      </c>
      <c r="J318" s="732">
        <v>0</v>
      </c>
      <c r="K318" s="732">
        <v>1</v>
      </c>
      <c r="L318" s="732">
        <v>34</v>
      </c>
      <c r="M318" s="732">
        <v>6</v>
      </c>
      <c r="N318" s="732">
        <v>5</v>
      </c>
      <c r="O318" s="732">
        <v>0</v>
      </c>
    </row>
    <row r="319" spans="2:15">
      <c r="B319" s="968"/>
      <c r="C319" s="614" t="s">
        <v>32</v>
      </c>
      <c r="D319" s="732">
        <v>47</v>
      </c>
      <c r="E319" s="732">
        <v>0</v>
      </c>
      <c r="F319" s="732">
        <v>0</v>
      </c>
      <c r="G319" s="732">
        <v>0</v>
      </c>
      <c r="H319" s="732">
        <v>0</v>
      </c>
      <c r="I319" s="732">
        <v>1</v>
      </c>
      <c r="J319" s="732">
        <v>0</v>
      </c>
      <c r="K319" s="732">
        <v>1</v>
      </c>
      <c r="L319" s="732">
        <v>34</v>
      </c>
      <c r="M319" s="732">
        <v>6</v>
      </c>
      <c r="N319" s="732">
        <v>5</v>
      </c>
      <c r="O319" s="732">
        <v>0</v>
      </c>
    </row>
    <row r="320" spans="2:15">
      <c r="B320" s="968" t="s">
        <v>1430</v>
      </c>
      <c r="C320" s="614" t="s">
        <v>27</v>
      </c>
      <c r="D320" s="732">
        <v>2</v>
      </c>
      <c r="E320" s="732">
        <v>0</v>
      </c>
      <c r="F320" s="732">
        <v>0</v>
      </c>
      <c r="G320" s="732">
        <v>0</v>
      </c>
      <c r="H320" s="732">
        <v>0</v>
      </c>
      <c r="I320" s="732">
        <v>0</v>
      </c>
      <c r="J320" s="732">
        <v>0</v>
      </c>
      <c r="K320" s="732">
        <v>0</v>
      </c>
      <c r="L320" s="732">
        <v>0</v>
      </c>
      <c r="M320" s="732">
        <v>1</v>
      </c>
      <c r="N320" s="732">
        <v>1</v>
      </c>
      <c r="O320" s="732">
        <v>0</v>
      </c>
    </row>
    <row r="321" spans="2:15" ht="15" customHeight="1">
      <c r="B321" s="968"/>
      <c r="C321" s="614" t="s">
        <v>32</v>
      </c>
      <c r="D321" s="732">
        <v>2</v>
      </c>
      <c r="E321" s="732">
        <v>0</v>
      </c>
      <c r="F321" s="732">
        <v>0</v>
      </c>
      <c r="G321" s="732">
        <v>0</v>
      </c>
      <c r="H321" s="732">
        <v>0</v>
      </c>
      <c r="I321" s="732">
        <v>0</v>
      </c>
      <c r="J321" s="732">
        <v>0</v>
      </c>
      <c r="K321" s="732">
        <v>0</v>
      </c>
      <c r="L321" s="732">
        <v>0</v>
      </c>
      <c r="M321" s="732">
        <v>1</v>
      </c>
      <c r="N321" s="732">
        <v>1</v>
      </c>
      <c r="O321" s="732">
        <v>0</v>
      </c>
    </row>
    <row r="322" spans="2:15">
      <c r="B322" s="968" t="s">
        <v>1429</v>
      </c>
      <c r="C322" s="614" t="s">
        <v>27</v>
      </c>
      <c r="D322" s="732">
        <v>165</v>
      </c>
      <c r="E322" s="732">
        <v>0</v>
      </c>
      <c r="F322" s="732">
        <v>0</v>
      </c>
      <c r="G322" s="732">
        <v>0</v>
      </c>
      <c r="H322" s="732">
        <v>0</v>
      </c>
      <c r="I322" s="732">
        <v>1</v>
      </c>
      <c r="J322" s="732">
        <v>3</v>
      </c>
      <c r="K322" s="732">
        <v>4</v>
      </c>
      <c r="L322" s="732">
        <v>8</v>
      </c>
      <c r="M322" s="732">
        <v>47</v>
      </c>
      <c r="N322" s="732">
        <v>102</v>
      </c>
      <c r="O322" s="732">
        <v>0</v>
      </c>
    </row>
    <row r="323" spans="2:15">
      <c r="B323" s="968"/>
      <c r="C323" s="614" t="s">
        <v>32</v>
      </c>
      <c r="D323" s="732">
        <v>98</v>
      </c>
      <c r="E323" s="732">
        <v>0</v>
      </c>
      <c r="F323" s="732">
        <v>0</v>
      </c>
      <c r="G323" s="732">
        <v>0</v>
      </c>
      <c r="H323" s="732">
        <v>0</v>
      </c>
      <c r="I323" s="732">
        <v>1</v>
      </c>
      <c r="J323" s="732">
        <v>3</v>
      </c>
      <c r="K323" s="732">
        <v>0</v>
      </c>
      <c r="L323" s="732">
        <v>3</v>
      </c>
      <c r="M323" s="732">
        <v>28</v>
      </c>
      <c r="N323" s="732">
        <v>63</v>
      </c>
      <c r="O323" s="732">
        <v>0</v>
      </c>
    </row>
    <row r="324" spans="2:15">
      <c r="B324" s="968"/>
      <c r="C324" s="614" t="s">
        <v>33</v>
      </c>
      <c r="D324" s="732">
        <v>67</v>
      </c>
      <c r="E324" s="732">
        <v>0</v>
      </c>
      <c r="F324" s="732">
        <v>0</v>
      </c>
      <c r="G324" s="732">
        <v>0</v>
      </c>
      <c r="H324" s="732">
        <v>0</v>
      </c>
      <c r="I324" s="732">
        <v>0</v>
      </c>
      <c r="J324" s="732">
        <v>0</v>
      </c>
      <c r="K324" s="732">
        <v>4</v>
      </c>
      <c r="L324" s="732">
        <v>5</v>
      </c>
      <c r="M324" s="732">
        <v>19</v>
      </c>
      <c r="N324" s="732">
        <v>39</v>
      </c>
      <c r="O324" s="732">
        <v>0</v>
      </c>
    </row>
    <row r="325" spans="2:15">
      <c r="B325" s="968" t="s">
        <v>1428</v>
      </c>
      <c r="C325" s="614" t="s">
        <v>27</v>
      </c>
      <c r="D325" s="732">
        <v>4</v>
      </c>
      <c r="E325" s="732">
        <v>0</v>
      </c>
      <c r="F325" s="732">
        <v>0</v>
      </c>
      <c r="G325" s="732">
        <v>0</v>
      </c>
      <c r="H325" s="732">
        <v>0</v>
      </c>
      <c r="I325" s="732">
        <v>0</v>
      </c>
      <c r="J325" s="732">
        <v>0</v>
      </c>
      <c r="K325" s="732">
        <v>1</v>
      </c>
      <c r="L325" s="732">
        <v>1</v>
      </c>
      <c r="M325" s="732">
        <v>0</v>
      </c>
      <c r="N325" s="732">
        <v>2</v>
      </c>
      <c r="O325" s="732">
        <v>0</v>
      </c>
    </row>
    <row r="326" spans="2:15">
      <c r="B326" s="968"/>
      <c r="C326" s="614" t="s">
        <v>32</v>
      </c>
      <c r="D326" s="732">
        <v>4</v>
      </c>
      <c r="E326" s="732">
        <v>0</v>
      </c>
      <c r="F326" s="732">
        <v>0</v>
      </c>
      <c r="G326" s="732">
        <v>0</v>
      </c>
      <c r="H326" s="732">
        <v>0</v>
      </c>
      <c r="I326" s="732">
        <v>0</v>
      </c>
      <c r="J326" s="732">
        <v>0</v>
      </c>
      <c r="K326" s="732">
        <v>1</v>
      </c>
      <c r="L326" s="732">
        <v>1</v>
      </c>
      <c r="M326" s="732">
        <v>0</v>
      </c>
      <c r="N326" s="732">
        <v>2</v>
      </c>
      <c r="O326" s="732">
        <v>0</v>
      </c>
    </row>
    <row r="327" spans="2:15">
      <c r="B327" s="968" t="s">
        <v>1427</v>
      </c>
      <c r="C327" s="614" t="s">
        <v>27</v>
      </c>
      <c r="D327" s="732">
        <v>4</v>
      </c>
      <c r="E327" s="732">
        <v>0</v>
      </c>
      <c r="F327" s="732">
        <v>0</v>
      </c>
      <c r="G327" s="732">
        <v>0</v>
      </c>
      <c r="H327" s="732">
        <v>0</v>
      </c>
      <c r="I327" s="732">
        <v>0</v>
      </c>
      <c r="J327" s="732">
        <v>0</v>
      </c>
      <c r="K327" s="732">
        <v>0</v>
      </c>
      <c r="L327" s="732">
        <v>0</v>
      </c>
      <c r="M327" s="732">
        <v>0</v>
      </c>
      <c r="N327" s="732">
        <v>4</v>
      </c>
      <c r="O327" s="732">
        <v>0</v>
      </c>
    </row>
    <row r="328" spans="2:15">
      <c r="B328" s="968"/>
      <c r="C328" s="614" t="s">
        <v>32</v>
      </c>
      <c r="D328" s="732">
        <v>2</v>
      </c>
      <c r="E328" s="732">
        <v>0</v>
      </c>
      <c r="F328" s="732">
        <v>0</v>
      </c>
      <c r="G328" s="732">
        <v>0</v>
      </c>
      <c r="H328" s="732">
        <v>0</v>
      </c>
      <c r="I328" s="732">
        <v>0</v>
      </c>
      <c r="J328" s="732">
        <v>0</v>
      </c>
      <c r="K328" s="732">
        <v>0</v>
      </c>
      <c r="L328" s="732">
        <v>0</v>
      </c>
      <c r="M328" s="732">
        <v>0</v>
      </c>
      <c r="N328" s="732">
        <v>2</v>
      </c>
      <c r="O328" s="732">
        <v>0</v>
      </c>
    </row>
    <row r="329" spans="2:15" ht="15" customHeight="1">
      <c r="B329" s="968"/>
      <c r="C329" s="614" t="s">
        <v>33</v>
      </c>
      <c r="D329" s="732">
        <v>2</v>
      </c>
      <c r="E329" s="732">
        <v>0</v>
      </c>
      <c r="F329" s="732">
        <v>0</v>
      </c>
      <c r="G329" s="732">
        <v>0</v>
      </c>
      <c r="H329" s="732">
        <v>0</v>
      </c>
      <c r="I329" s="732">
        <v>0</v>
      </c>
      <c r="J329" s="732">
        <v>0</v>
      </c>
      <c r="K329" s="732">
        <v>0</v>
      </c>
      <c r="L329" s="732">
        <v>0</v>
      </c>
      <c r="M329" s="732">
        <v>0</v>
      </c>
      <c r="N329" s="732">
        <v>2</v>
      </c>
      <c r="O329" s="732">
        <v>0</v>
      </c>
    </row>
    <row r="330" spans="2:15">
      <c r="B330" s="968" t="s">
        <v>1426</v>
      </c>
      <c r="C330" s="614" t="s">
        <v>27</v>
      </c>
      <c r="D330" s="732">
        <v>145</v>
      </c>
      <c r="E330" s="732">
        <v>0</v>
      </c>
      <c r="F330" s="732">
        <v>0</v>
      </c>
      <c r="G330" s="732">
        <v>0</v>
      </c>
      <c r="H330" s="732">
        <v>0</v>
      </c>
      <c r="I330" s="732">
        <v>0</v>
      </c>
      <c r="J330" s="732">
        <v>0</v>
      </c>
      <c r="K330" s="732">
        <v>0</v>
      </c>
      <c r="L330" s="732">
        <v>3</v>
      </c>
      <c r="M330" s="732">
        <v>15</v>
      </c>
      <c r="N330" s="732">
        <v>127</v>
      </c>
      <c r="O330" s="732">
        <v>0</v>
      </c>
    </row>
    <row r="331" spans="2:15" ht="15" customHeight="1">
      <c r="B331" s="968"/>
      <c r="C331" s="614" t="s">
        <v>32</v>
      </c>
      <c r="D331" s="732">
        <v>90</v>
      </c>
      <c r="E331" s="732">
        <v>0</v>
      </c>
      <c r="F331" s="732">
        <v>0</v>
      </c>
      <c r="G331" s="732">
        <v>0</v>
      </c>
      <c r="H331" s="732">
        <v>0</v>
      </c>
      <c r="I331" s="732">
        <v>0</v>
      </c>
      <c r="J331" s="732">
        <v>0</v>
      </c>
      <c r="K331" s="732">
        <v>0</v>
      </c>
      <c r="L331" s="732">
        <v>2</v>
      </c>
      <c r="M331" s="732">
        <v>8</v>
      </c>
      <c r="N331" s="732">
        <v>80</v>
      </c>
      <c r="O331" s="732">
        <v>0</v>
      </c>
    </row>
    <row r="332" spans="2:15">
      <c r="B332" s="968"/>
      <c r="C332" s="614" t="s">
        <v>33</v>
      </c>
      <c r="D332" s="732">
        <v>55</v>
      </c>
      <c r="E332" s="732">
        <v>0</v>
      </c>
      <c r="F332" s="732">
        <v>0</v>
      </c>
      <c r="G332" s="732">
        <v>0</v>
      </c>
      <c r="H332" s="732">
        <v>0</v>
      </c>
      <c r="I332" s="732">
        <v>0</v>
      </c>
      <c r="J332" s="732">
        <v>0</v>
      </c>
      <c r="K332" s="732">
        <v>0</v>
      </c>
      <c r="L332" s="732">
        <v>1</v>
      </c>
      <c r="M332" s="732">
        <v>7</v>
      </c>
      <c r="N332" s="732">
        <v>47</v>
      </c>
      <c r="O332" s="732">
        <v>0</v>
      </c>
    </row>
    <row r="333" spans="2:15">
      <c r="B333" s="968" t="s">
        <v>1425</v>
      </c>
      <c r="C333" s="614" t="s">
        <v>27</v>
      </c>
      <c r="D333" s="732">
        <v>2</v>
      </c>
      <c r="E333" s="732">
        <v>0</v>
      </c>
      <c r="F333" s="732">
        <v>0</v>
      </c>
      <c r="G333" s="732">
        <v>0</v>
      </c>
      <c r="H333" s="732">
        <v>0</v>
      </c>
      <c r="I333" s="732">
        <v>0</v>
      </c>
      <c r="J333" s="732">
        <v>0</v>
      </c>
      <c r="K333" s="732">
        <v>0</v>
      </c>
      <c r="L333" s="732">
        <v>0</v>
      </c>
      <c r="M333" s="732">
        <v>1</v>
      </c>
      <c r="N333" s="732">
        <v>1</v>
      </c>
      <c r="O333" s="732">
        <v>0</v>
      </c>
    </row>
    <row r="334" spans="2:15">
      <c r="B334" s="968"/>
      <c r="C334" s="614" t="s">
        <v>33</v>
      </c>
      <c r="D334" s="732">
        <v>2</v>
      </c>
      <c r="E334" s="732">
        <v>0</v>
      </c>
      <c r="F334" s="732">
        <v>0</v>
      </c>
      <c r="G334" s="732">
        <v>0</v>
      </c>
      <c r="H334" s="732">
        <v>0</v>
      </c>
      <c r="I334" s="732">
        <v>0</v>
      </c>
      <c r="J334" s="732">
        <v>0</v>
      </c>
      <c r="K334" s="732">
        <v>0</v>
      </c>
      <c r="L334" s="732">
        <v>0</v>
      </c>
      <c r="M334" s="732">
        <v>1</v>
      </c>
      <c r="N334" s="732">
        <v>1</v>
      </c>
      <c r="O334" s="732">
        <v>0</v>
      </c>
    </row>
    <row r="335" spans="2:15">
      <c r="B335" s="968" t="s">
        <v>1424</v>
      </c>
      <c r="C335" s="614" t="s">
        <v>27</v>
      </c>
      <c r="D335" s="732">
        <v>24</v>
      </c>
      <c r="E335" s="732">
        <v>0</v>
      </c>
      <c r="F335" s="732">
        <v>0</v>
      </c>
      <c r="G335" s="732">
        <v>0</v>
      </c>
      <c r="H335" s="732">
        <v>0</v>
      </c>
      <c r="I335" s="732">
        <v>0</v>
      </c>
      <c r="J335" s="732">
        <v>6</v>
      </c>
      <c r="K335" s="732">
        <v>2</v>
      </c>
      <c r="L335" s="732">
        <v>1</v>
      </c>
      <c r="M335" s="732">
        <v>2</v>
      </c>
      <c r="N335" s="732">
        <v>13</v>
      </c>
      <c r="O335" s="732">
        <v>0</v>
      </c>
    </row>
    <row r="336" spans="2:15">
      <c r="B336" s="968"/>
      <c r="C336" s="614" t="s">
        <v>32</v>
      </c>
      <c r="D336" s="732">
        <v>13</v>
      </c>
      <c r="E336" s="732">
        <v>0</v>
      </c>
      <c r="F336" s="732">
        <v>0</v>
      </c>
      <c r="G336" s="732">
        <v>0</v>
      </c>
      <c r="H336" s="732">
        <v>0</v>
      </c>
      <c r="I336" s="732">
        <v>0</v>
      </c>
      <c r="J336" s="732">
        <v>4</v>
      </c>
      <c r="K336" s="732">
        <v>2</v>
      </c>
      <c r="L336" s="732">
        <v>1</v>
      </c>
      <c r="M336" s="732">
        <v>0</v>
      </c>
      <c r="N336" s="732">
        <v>6</v>
      </c>
      <c r="O336" s="732">
        <v>0</v>
      </c>
    </row>
    <row r="337" spans="2:15">
      <c r="B337" s="968"/>
      <c r="C337" s="614" t="s">
        <v>33</v>
      </c>
      <c r="D337" s="732">
        <v>11</v>
      </c>
      <c r="E337" s="732">
        <v>0</v>
      </c>
      <c r="F337" s="732">
        <v>0</v>
      </c>
      <c r="G337" s="732">
        <v>0</v>
      </c>
      <c r="H337" s="732">
        <v>0</v>
      </c>
      <c r="I337" s="732">
        <v>0</v>
      </c>
      <c r="J337" s="732">
        <v>2</v>
      </c>
      <c r="K337" s="732">
        <v>0</v>
      </c>
      <c r="L337" s="732">
        <v>0</v>
      </c>
      <c r="M337" s="732">
        <v>2</v>
      </c>
      <c r="N337" s="732">
        <v>7</v>
      </c>
      <c r="O337" s="732">
        <v>0</v>
      </c>
    </row>
    <row r="338" spans="2:15">
      <c r="B338" s="968" t="s">
        <v>1423</v>
      </c>
      <c r="C338" s="614" t="s">
        <v>27</v>
      </c>
      <c r="D338" s="732">
        <v>20</v>
      </c>
      <c r="E338" s="732">
        <v>0</v>
      </c>
      <c r="F338" s="732">
        <v>0</v>
      </c>
      <c r="G338" s="732">
        <v>0</v>
      </c>
      <c r="H338" s="732">
        <v>0</v>
      </c>
      <c r="I338" s="732">
        <v>0</v>
      </c>
      <c r="J338" s="732">
        <v>0</v>
      </c>
      <c r="K338" s="732">
        <v>0</v>
      </c>
      <c r="L338" s="732">
        <v>8</v>
      </c>
      <c r="M338" s="732">
        <v>6</v>
      </c>
      <c r="N338" s="732">
        <v>6</v>
      </c>
      <c r="O338" s="732">
        <v>0</v>
      </c>
    </row>
    <row r="339" spans="2:15">
      <c r="B339" s="968"/>
      <c r="C339" s="614" t="s">
        <v>32</v>
      </c>
      <c r="D339" s="732">
        <v>6</v>
      </c>
      <c r="E339" s="732">
        <v>0</v>
      </c>
      <c r="F339" s="732">
        <v>0</v>
      </c>
      <c r="G339" s="732">
        <v>0</v>
      </c>
      <c r="H339" s="732">
        <v>0</v>
      </c>
      <c r="I339" s="732">
        <v>0</v>
      </c>
      <c r="J339" s="732">
        <v>0</v>
      </c>
      <c r="K339" s="732">
        <v>0</v>
      </c>
      <c r="L339" s="732">
        <v>3</v>
      </c>
      <c r="M339" s="732">
        <v>1</v>
      </c>
      <c r="N339" s="732">
        <v>2</v>
      </c>
      <c r="O339" s="732">
        <v>0</v>
      </c>
    </row>
    <row r="340" spans="2:15">
      <c r="B340" s="968"/>
      <c r="C340" s="614" t="s">
        <v>33</v>
      </c>
      <c r="D340" s="732">
        <v>14</v>
      </c>
      <c r="E340" s="732">
        <v>0</v>
      </c>
      <c r="F340" s="732">
        <v>0</v>
      </c>
      <c r="G340" s="732">
        <v>0</v>
      </c>
      <c r="H340" s="732">
        <v>0</v>
      </c>
      <c r="I340" s="732">
        <v>0</v>
      </c>
      <c r="J340" s="732">
        <v>0</v>
      </c>
      <c r="K340" s="732">
        <v>0</v>
      </c>
      <c r="L340" s="732">
        <v>5</v>
      </c>
      <c r="M340" s="732">
        <v>5</v>
      </c>
      <c r="N340" s="732">
        <v>4</v>
      </c>
      <c r="O340" s="732">
        <v>0</v>
      </c>
    </row>
    <row r="341" spans="2:15">
      <c r="B341" s="968" t="s">
        <v>1422</v>
      </c>
      <c r="C341" s="614" t="s">
        <v>27</v>
      </c>
      <c r="D341" s="732">
        <v>421</v>
      </c>
      <c r="E341" s="732">
        <v>0</v>
      </c>
      <c r="F341" s="732">
        <v>0</v>
      </c>
      <c r="G341" s="732">
        <v>0</v>
      </c>
      <c r="H341" s="732">
        <v>0</v>
      </c>
      <c r="I341" s="732">
        <v>1</v>
      </c>
      <c r="J341" s="732">
        <v>8</v>
      </c>
      <c r="K341" s="732">
        <v>27</v>
      </c>
      <c r="L341" s="732">
        <v>120</v>
      </c>
      <c r="M341" s="732">
        <v>108</v>
      </c>
      <c r="N341" s="732">
        <v>157</v>
      </c>
      <c r="O341" s="732">
        <v>0</v>
      </c>
    </row>
    <row r="342" spans="2:15" ht="15" customHeight="1">
      <c r="B342" s="968"/>
      <c r="C342" s="614" t="s">
        <v>32</v>
      </c>
      <c r="D342" s="732">
        <v>223</v>
      </c>
      <c r="E342" s="732">
        <v>0</v>
      </c>
      <c r="F342" s="732">
        <v>0</v>
      </c>
      <c r="G342" s="732">
        <v>0</v>
      </c>
      <c r="H342" s="732">
        <v>0</v>
      </c>
      <c r="I342" s="732">
        <v>1</v>
      </c>
      <c r="J342" s="732">
        <v>3</v>
      </c>
      <c r="K342" s="732">
        <v>17</v>
      </c>
      <c r="L342" s="732">
        <v>60</v>
      </c>
      <c r="M342" s="732">
        <v>61</v>
      </c>
      <c r="N342" s="732">
        <v>81</v>
      </c>
      <c r="O342" s="732">
        <v>0</v>
      </c>
    </row>
    <row r="343" spans="2:15">
      <c r="B343" s="968"/>
      <c r="C343" s="614" t="s">
        <v>33</v>
      </c>
      <c r="D343" s="732">
        <v>198</v>
      </c>
      <c r="E343" s="732">
        <v>0</v>
      </c>
      <c r="F343" s="732">
        <v>0</v>
      </c>
      <c r="G343" s="732">
        <v>0</v>
      </c>
      <c r="H343" s="732">
        <v>0</v>
      </c>
      <c r="I343" s="732">
        <v>0</v>
      </c>
      <c r="J343" s="732">
        <v>5</v>
      </c>
      <c r="K343" s="732">
        <v>10</v>
      </c>
      <c r="L343" s="732">
        <v>60</v>
      </c>
      <c r="M343" s="732">
        <v>47</v>
      </c>
      <c r="N343" s="732">
        <v>76</v>
      </c>
      <c r="O343" s="732">
        <v>0</v>
      </c>
    </row>
    <row r="344" spans="2:15">
      <c r="B344" s="968" t="s">
        <v>1421</v>
      </c>
      <c r="C344" s="614" t="s">
        <v>27</v>
      </c>
      <c r="D344" s="732">
        <v>14</v>
      </c>
      <c r="E344" s="732">
        <v>0</v>
      </c>
      <c r="F344" s="732">
        <v>0</v>
      </c>
      <c r="G344" s="732">
        <v>0</v>
      </c>
      <c r="H344" s="732">
        <v>0</v>
      </c>
      <c r="I344" s="732">
        <v>0</v>
      </c>
      <c r="J344" s="732">
        <v>1</v>
      </c>
      <c r="K344" s="732">
        <v>1</v>
      </c>
      <c r="L344" s="732">
        <v>4</v>
      </c>
      <c r="M344" s="732">
        <v>5</v>
      </c>
      <c r="N344" s="732">
        <v>3</v>
      </c>
      <c r="O344" s="732">
        <v>0</v>
      </c>
    </row>
    <row r="345" spans="2:15">
      <c r="B345" s="968"/>
      <c r="C345" s="614" t="s">
        <v>32</v>
      </c>
      <c r="D345" s="732">
        <v>10</v>
      </c>
      <c r="E345" s="732">
        <v>0</v>
      </c>
      <c r="F345" s="732">
        <v>0</v>
      </c>
      <c r="G345" s="732">
        <v>0</v>
      </c>
      <c r="H345" s="732">
        <v>0</v>
      </c>
      <c r="I345" s="732">
        <v>0</v>
      </c>
      <c r="J345" s="732">
        <v>1</v>
      </c>
      <c r="K345" s="732">
        <v>0</v>
      </c>
      <c r="L345" s="732">
        <v>2</v>
      </c>
      <c r="M345" s="732">
        <v>4</v>
      </c>
      <c r="N345" s="732">
        <v>3</v>
      </c>
      <c r="O345" s="732">
        <v>0</v>
      </c>
    </row>
    <row r="346" spans="2:15">
      <c r="B346" s="968"/>
      <c r="C346" s="614" t="s">
        <v>33</v>
      </c>
      <c r="D346" s="732">
        <v>4</v>
      </c>
      <c r="E346" s="732">
        <v>0</v>
      </c>
      <c r="F346" s="732">
        <v>0</v>
      </c>
      <c r="G346" s="732">
        <v>0</v>
      </c>
      <c r="H346" s="732">
        <v>0</v>
      </c>
      <c r="I346" s="732">
        <v>0</v>
      </c>
      <c r="J346" s="732">
        <v>0</v>
      </c>
      <c r="K346" s="732">
        <v>1</v>
      </c>
      <c r="L346" s="732">
        <v>2</v>
      </c>
      <c r="M346" s="732">
        <v>1</v>
      </c>
      <c r="N346" s="732">
        <v>0</v>
      </c>
      <c r="O346" s="732">
        <v>0</v>
      </c>
    </row>
    <row r="347" spans="2:15">
      <c r="B347" s="968" t="s">
        <v>1420</v>
      </c>
      <c r="C347" s="614" t="s">
        <v>27</v>
      </c>
      <c r="D347" s="732">
        <v>136</v>
      </c>
      <c r="E347" s="732">
        <v>0</v>
      </c>
      <c r="F347" s="732">
        <v>0</v>
      </c>
      <c r="G347" s="732">
        <v>0</v>
      </c>
      <c r="H347" s="732">
        <v>0</v>
      </c>
      <c r="I347" s="732">
        <v>0</v>
      </c>
      <c r="J347" s="732">
        <v>0</v>
      </c>
      <c r="K347" s="732">
        <v>0</v>
      </c>
      <c r="L347" s="732">
        <v>13</v>
      </c>
      <c r="M347" s="732">
        <v>32</v>
      </c>
      <c r="N347" s="732">
        <v>91</v>
      </c>
      <c r="O347" s="732">
        <v>0</v>
      </c>
    </row>
    <row r="348" spans="2:15">
      <c r="B348" s="968"/>
      <c r="C348" s="614" t="s">
        <v>32</v>
      </c>
      <c r="D348" s="732">
        <v>50</v>
      </c>
      <c r="E348" s="732">
        <v>0</v>
      </c>
      <c r="F348" s="732">
        <v>0</v>
      </c>
      <c r="G348" s="732">
        <v>0</v>
      </c>
      <c r="H348" s="732">
        <v>0</v>
      </c>
      <c r="I348" s="732">
        <v>0</v>
      </c>
      <c r="J348" s="732">
        <v>0</v>
      </c>
      <c r="K348" s="732">
        <v>0</v>
      </c>
      <c r="L348" s="732">
        <v>5</v>
      </c>
      <c r="M348" s="732">
        <v>13</v>
      </c>
      <c r="N348" s="732">
        <v>32</v>
      </c>
      <c r="O348" s="732">
        <v>0</v>
      </c>
    </row>
    <row r="349" spans="2:15">
      <c r="B349" s="968"/>
      <c r="C349" s="614" t="s">
        <v>33</v>
      </c>
      <c r="D349" s="732">
        <v>86</v>
      </c>
      <c r="E349" s="732">
        <v>0</v>
      </c>
      <c r="F349" s="732">
        <v>0</v>
      </c>
      <c r="G349" s="732">
        <v>0</v>
      </c>
      <c r="H349" s="732">
        <v>0</v>
      </c>
      <c r="I349" s="732">
        <v>0</v>
      </c>
      <c r="J349" s="732">
        <v>0</v>
      </c>
      <c r="K349" s="732">
        <v>0</v>
      </c>
      <c r="L349" s="732">
        <v>8</v>
      </c>
      <c r="M349" s="732">
        <v>19</v>
      </c>
      <c r="N349" s="732">
        <v>59</v>
      </c>
      <c r="O349" s="732">
        <v>0</v>
      </c>
    </row>
    <row r="350" spans="2:15">
      <c r="B350" s="968" t="s">
        <v>1419</v>
      </c>
      <c r="C350" s="614" t="s">
        <v>27</v>
      </c>
      <c r="D350" s="732">
        <v>5</v>
      </c>
      <c r="E350" s="732">
        <v>0</v>
      </c>
      <c r="F350" s="732">
        <v>0</v>
      </c>
      <c r="G350" s="732">
        <v>1</v>
      </c>
      <c r="H350" s="732">
        <v>0</v>
      </c>
      <c r="I350" s="732">
        <v>0</v>
      </c>
      <c r="J350" s="732">
        <v>1</v>
      </c>
      <c r="K350" s="732">
        <v>1</v>
      </c>
      <c r="L350" s="732">
        <v>0</v>
      </c>
      <c r="M350" s="732">
        <v>0</v>
      </c>
      <c r="N350" s="732">
        <v>2</v>
      </c>
      <c r="O350" s="732">
        <v>0</v>
      </c>
    </row>
    <row r="351" spans="2:15">
      <c r="B351" s="968"/>
      <c r="C351" s="614" t="s">
        <v>32</v>
      </c>
      <c r="D351" s="732">
        <v>3</v>
      </c>
      <c r="E351" s="732">
        <v>0</v>
      </c>
      <c r="F351" s="732">
        <v>0</v>
      </c>
      <c r="G351" s="732">
        <v>1</v>
      </c>
      <c r="H351" s="732">
        <v>0</v>
      </c>
      <c r="I351" s="732">
        <v>0</v>
      </c>
      <c r="J351" s="732">
        <v>1</v>
      </c>
      <c r="K351" s="732">
        <v>1</v>
      </c>
      <c r="L351" s="732">
        <v>0</v>
      </c>
      <c r="M351" s="732">
        <v>0</v>
      </c>
      <c r="N351" s="732">
        <v>0</v>
      </c>
      <c r="O351" s="732">
        <v>0</v>
      </c>
    </row>
    <row r="352" spans="2:15">
      <c r="B352" s="968"/>
      <c r="C352" s="614" t="s">
        <v>33</v>
      </c>
      <c r="D352" s="732">
        <v>2</v>
      </c>
      <c r="E352" s="732">
        <v>0</v>
      </c>
      <c r="F352" s="732">
        <v>0</v>
      </c>
      <c r="G352" s="732">
        <v>0</v>
      </c>
      <c r="H352" s="732">
        <v>0</v>
      </c>
      <c r="I352" s="732">
        <v>0</v>
      </c>
      <c r="J352" s="732">
        <v>0</v>
      </c>
      <c r="K352" s="732">
        <v>0</v>
      </c>
      <c r="L352" s="732">
        <v>0</v>
      </c>
      <c r="M352" s="732">
        <v>0</v>
      </c>
      <c r="N352" s="732">
        <v>2</v>
      </c>
      <c r="O352" s="732">
        <v>0</v>
      </c>
    </row>
    <row r="353" spans="2:15">
      <c r="B353" s="968" t="s">
        <v>1418</v>
      </c>
      <c r="C353" s="614" t="s">
        <v>27</v>
      </c>
      <c r="D353" s="732">
        <v>13</v>
      </c>
      <c r="E353" s="732">
        <v>0</v>
      </c>
      <c r="F353" s="732">
        <v>0</v>
      </c>
      <c r="G353" s="732">
        <v>0</v>
      </c>
      <c r="H353" s="732">
        <v>0</v>
      </c>
      <c r="I353" s="732">
        <v>0</v>
      </c>
      <c r="J353" s="732">
        <v>0</v>
      </c>
      <c r="K353" s="732">
        <v>0</v>
      </c>
      <c r="L353" s="732">
        <v>7</v>
      </c>
      <c r="M353" s="732">
        <v>4</v>
      </c>
      <c r="N353" s="732">
        <v>2</v>
      </c>
      <c r="O353" s="732">
        <v>0</v>
      </c>
    </row>
    <row r="354" spans="2:15" ht="15" customHeight="1">
      <c r="B354" s="968"/>
      <c r="C354" s="614" t="s">
        <v>32</v>
      </c>
      <c r="D354" s="732">
        <v>7</v>
      </c>
      <c r="E354" s="732">
        <v>0</v>
      </c>
      <c r="F354" s="732">
        <v>0</v>
      </c>
      <c r="G354" s="732">
        <v>0</v>
      </c>
      <c r="H354" s="732">
        <v>0</v>
      </c>
      <c r="I354" s="732">
        <v>0</v>
      </c>
      <c r="J354" s="732">
        <v>0</v>
      </c>
      <c r="K354" s="732">
        <v>0</v>
      </c>
      <c r="L354" s="732">
        <v>4</v>
      </c>
      <c r="M354" s="732">
        <v>2</v>
      </c>
      <c r="N354" s="732">
        <v>1</v>
      </c>
      <c r="O354" s="732">
        <v>0</v>
      </c>
    </row>
    <row r="355" spans="2:15">
      <c r="B355" s="968"/>
      <c r="C355" s="614" t="s">
        <v>33</v>
      </c>
      <c r="D355" s="732">
        <v>6</v>
      </c>
      <c r="E355" s="732">
        <v>0</v>
      </c>
      <c r="F355" s="732">
        <v>0</v>
      </c>
      <c r="G355" s="732">
        <v>0</v>
      </c>
      <c r="H355" s="732">
        <v>0</v>
      </c>
      <c r="I355" s="732">
        <v>0</v>
      </c>
      <c r="J355" s="732">
        <v>0</v>
      </c>
      <c r="K355" s="732">
        <v>0</v>
      </c>
      <c r="L355" s="732">
        <v>3</v>
      </c>
      <c r="M355" s="732">
        <v>2</v>
      </c>
      <c r="N355" s="732">
        <v>1</v>
      </c>
      <c r="O355" s="732">
        <v>0</v>
      </c>
    </row>
    <row r="356" spans="2:15">
      <c r="B356" s="968" t="s">
        <v>1417</v>
      </c>
      <c r="C356" s="614" t="s">
        <v>27</v>
      </c>
      <c r="D356" s="732">
        <v>87</v>
      </c>
      <c r="E356" s="732">
        <v>0</v>
      </c>
      <c r="F356" s="732">
        <v>0</v>
      </c>
      <c r="G356" s="732">
        <v>0</v>
      </c>
      <c r="H356" s="732">
        <v>0</v>
      </c>
      <c r="I356" s="732">
        <v>0</v>
      </c>
      <c r="J356" s="732">
        <v>0</v>
      </c>
      <c r="K356" s="732">
        <v>2</v>
      </c>
      <c r="L356" s="732">
        <v>14</v>
      </c>
      <c r="M356" s="732">
        <v>10</v>
      </c>
      <c r="N356" s="732">
        <v>61</v>
      </c>
      <c r="O356" s="732">
        <v>0</v>
      </c>
    </row>
    <row r="357" spans="2:15">
      <c r="B357" s="968"/>
      <c r="C357" s="614" t="s">
        <v>32</v>
      </c>
      <c r="D357" s="732">
        <v>37</v>
      </c>
      <c r="E357" s="732">
        <v>0</v>
      </c>
      <c r="F357" s="732">
        <v>0</v>
      </c>
      <c r="G357" s="732">
        <v>0</v>
      </c>
      <c r="H357" s="732">
        <v>0</v>
      </c>
      <c r="I357" s="732">
        <v>0</v>
      </c>
      <c r="J357" s="732">
        <v>0</v>
      </c>
      <c r="K357" s="732">
        <v>1</v>
      </c>
      <c r="L357" s="732">
        <v>8</v>
      </c>
      <c r="M357" s="732">
        <v>4</v>
      </c>
      <c r="N357" s="732">
        <v>24</v>
      </c>
      <c r="O357" s="732">
        <v>0</v>
      </c>
    </row>
    <row r="358" spans="2:15">
      <c r="B358" s="968"/>
      <c r="C358" s="614" t="s">
        <v>33</v>
      </c>
      <c r="D358" s="732">
        <v>50</v>
      </c>
      <c r="E358" s="732">
        <v>0</v>
      </c>
      <c r="F358" s="732">
        <v>0</v>
      </c>
      <c r="G358" s="732">
        <v>0</v>
      </c>
      <c r="H358" s="732">
        <v>0</v>
      </c>
      <c r="I358" s="732">
        <v>0</v>
      </c>
      <c r="J358" s="732">
        <v>0</v>
      </c>
      <c r="K358" s="732">
        <v>1</v>
      </c>
      <c r="L358" s="732">
        <v>6</v>
      </c>
      <c r="M358" s="732">
        <v>6</v>
      </c>
      <c r="N358" s="732">
        <v>37</v>
      </c>
      <c r="O358" s="732">
        <v>0</v>
      </c>
    </row>
    <row r="359" spans="2:15">
      <c r="B359" s="968" t="s">
        <v>1416</v>
      </c>
      <c r="C359" s="614" t="s">
        <v>27</v>
      </c>
      <c r="D359" s="732">
        <v>338</v>
      </c>
      <c r="E359" s="732">
        <v>0</v>
      </c>
      <c r="F359" s="732">
        <v>0</v>
      </c>
      <c r="G359" s="732">
        <v>0</v>
      </c>
      <c r="H359" s="732">
        <v>0</v>
      </c>
      <c r="I359" s="732">
        <v>1</v>
      </c>
      <c r="J359" s="732">
        <v>1</v>
      </c>
      <c r="K359" s="732">
        <v>2</v>
      </c>
      <c r="L359" s="732">
        <v>41</v>
      </c>
      <c r="M359" s="732">
        <v>93</v>
      </c>
      <c r="N359" s="732">
        <v>200</v>
      </c>
      <c r="O359" s="732">
        <v>0</v>
      </c>
    </row>
    <row r="360" spans="2:15">
      <c r="B360" s="968"/>
      <c r="C360" s="614" t="s">
        <v>32</v>
      </c>
      <c r="D360" s="732">
        <v>170</v>
      </c>
      <c r="E360" s="732">
        <v>0</v>
      </c>
      <c r="F360" s="732">
        <v>0</v>
      </c>
      <c r="G360" s="732">
        <v>0</v>
      </c>
      <c r="H360" s="732">
        <v>0</v>
      </c>
      <c r="I360" s="732">
        <v>0</v>
      </c>
      <c r="J360" s="732">
        <v>0</v>
      </c>
      <c r="K360" s="732">
        <v>1</v>
      </c>
      <c r="L360" s="732">
        <v>20</v>
      </c>
      <c r="M360" s="732">
        <v>45</v>
      </c>
      <c r="N360" s="732">
        <v>104</v>
      </c>
      <c r="O360" s="732">
        <v>0</v>
      </c>
    </row>
    <row r="361" spans="2:15">
      <c r="B361" s="968"/>
      <c r="C361" s="614" t="s">
        <v>33</v>
      </c>
      <c r="D361" s="732">
        <v>168</v>
      </c>
      <c r="E361" s="732">
        <v>0</v>
      </c>
      <c r="F361" s="732">
        <v>0</v>
      </c>
      <c r="G361" s="732">
        <v>0</v>
      </c>
      <c r="H361" s="732">
        <v>0</v>
      </c>
      <c r="I361" s="732">
        <v>1</v>
      </c>
      <c r="J361" s="732">
        <v>1</v>
      </c>
      <c r="K361" s="732">
        <v>1</v>
      </c>
      <c r="L361" s="732">
        <v>21</v>
      </c>
      <c r="M361" s="732">
        <v>48</v>
      </c>
      <c r="N361" s="732">
        <v>96</v>
      </c>
      <c r="O361" s="732">
        <v>0</v>
      </c>
    </row>
    <row r="362" spans="2:15">
      <c r="B362" s="968" t="s">
        <v>1415</v>
      </c>
      <c r="C362" s="614" t="s">
        <v>27</v>
      </c>
      <c r="D362" s="732">
        <v>64</v>
      </c>
      <c r="E362" s="732">
        <v>0</v>
      </c>
      <c r="F362" s="732">
        <v>0</v>
      </c>
      <c r="G362" s="732">
        <v>0</v>
      </c>
      <c r="H362" s="732">
        <v>0</v>
      </c>
      <c r="I362" s="732">
        <v>0</v>
      </c>
      <c r="J362" s="732">
        <v>0</v>
      </c>
      <c r="K362" s="732">
        <v>2</v>
      </c>
      <c r="L362" s="732">
        <v>21</v>
      </c>
      <c r="M362" s="732">
        <v>13</v>
      </c>
      <c r="N362" s="732">
        <v>28</v>
      </c>
      <c r="O362" s="732">
        <v>0</v>
      </c>
    </row>
    <row r="363" spans="2:15" ht="15" customHeight="1">
      <c r="B363" s="968"/>
      <c r="C363" s="614" t="s">
        <v>32</v>
      </c>
      <c r="D363" s="732">
        <v>41</v>
      </c>
      <c r="E363" s="732">
        <v>0</v>
      </c>
      <c r="F363" s="732">
        <v>0</v>
      </c>
      <c r="G363" s="732">
        <v>0</v>
      </c>
      <c r="H363" s="732">
        <v>0</v>
      </c>
      <c r="I363" s="732">
        <v>0</v>
      </c>
      <c r="J363" s="732">
        <v>0</v>
      </c>
      <c r="K363" s="732">
        <v>2</v>
      </c>
      <c r="L363" s="732">
        <v>15</v>
      </c>
      <c r="M363" s="732">
        <v>9</v>
      </c>
      <c r="N363" s="732">
        <v>15</v>
      </c>
      <c r="O363" s="732">
        <v>0</v>
      </c>
    </row>
    <row r="364" spans="2:15">
      <c r="B364" s="968"/>
      <c r="C364" s="614" t="s">
        <v>33</v>
      </c>
      <c r="D364" s="732">
        <v>23</v>
      </c>
      <c r="E364" s="732">
        <v>0</v>
      </c>
      <c r="F364" s="732">
        <v>0</v>
      </c>
      <c r="G364" s="732">
        <v>0</v>
      </c>
      <c r="H364" s="732">
        <v>0</v>
      </c>
      <c r="I364" s="732">
        <v>0</v>
      </c>
      <c r="J364" s="732">
        <v>0</v>
      </c>
      <c r="K364" s="732">
        <v>0</v>
      </c>
      <c r="L364" s="732">
        <v>6</v>
      </c>
      <c r="M364" s="732">
        <v>4</v>
      </c>
      <c r="N364" s="732">
        <v>13</v>
      </c>
      <c r="O364" s="732">
        <v>0</v>
      </c>
    </row>
    <row r="365" spans="2:15">
      <c r="B365" s="968" t="s">
        <v>1414</v>
      </c>
      <c r="C365" s="614" t="s">
        <v>27</v>
      </c>
      <c r="D365" s="732">
        <v>17</v>
      </c>
      <c r="E365" s="732">
        <v>0</v>
      </c>
      <c r="F365" s="732">
        <v>0</v>
      </c>
      <c r="G365" s="732">
        <v>0</v>
      </c>
      <c r="H365" s="732">
        <v>0</v>
      </c>
      <c r="I365" s="732">
        <v>0</v>
      </c>
      <c r="J365" s="732">
        <v>0</v>
      </c>
      <c r="K365" s="732">
        <v>0</v>
      </c>
      <c r="L365" s="732">
        <v>3</v>
      </c>
      <c r="M365" s="732">
        <v>1</v>
      </c>
      <c r="N365" s="732">
        <v>13</v>
      </c>
      <c r="O365" s="732">
        <v>0</v>
      </c>
    </row>
    <row r="366" spans="2:15" ht="15" customHeight="1">
      <c r="B366" s="968"/>
      <c r="C366" s="614" t="s">
        <v>32</v>
      </c>
      <c r="D366" s="732">
        <v>9</v>
      </c>
      <c r="E366" s="732">
        <v>0</v>
      </c>
      <c r="F366" s="732">
        <v>0</v>
      </c>
      <c r="G366" s="732">
        <v>0</v>
      </c>
      <c r="H366" s="732">
        <v>0</v>
      </c>
      <c r="I366" s="732">
        <v>0</v>
      </c>
      <c r="J366" s="732">
        <v>0</v>
      </c>
      <c r="K366" s="732">
        <v>0</v>
      </c>
      <c r="L366" s="732">
        <v>0</v>
      </c>
      <c r="M366" s="732">
        <v>1</v>
      </c>
      <c r="N366" s="732">
        <v>8</v>
      </c>
      <c r="O366" s="732">
        <v>0</v>
      </c>
    </row>
    <row r="367" spans="2:15">
      <c r="B367" s="968"/>
      <c r="C367" s="614" t="s">
        <v>33</v>
      </c>
      <c r="D367" s="732">
        <v>8</v>
      </c>
      <c r="E367" s="732">
        <v>0</v>
      </c>
      <c r="F367" s="732">
        <v>0</v>
      </c>
      <c r="G367" s="732">
        <v>0</v>
      </c>
      <c r="H367" s="732">
        <v>0</v>
      </c>
      <c r="I367" s="732">
        <v>0</v>
      </c>
      <c r="J367" s="732">
        <v>0</v>
      </c>
      <c r="K367" s="732">
        <v>0</v>
      </c>
      <c r="L367" s="732">
        <v>3</v>
      </c>
      <c r="M367" s="732">
        <v>0</v>
      </c>
      <c r="N367" s="732">
        <v>5</v>
      </c>
      <c r="O367" s="732">
        <v>0</v>
      </c>
    </row>
    <row r="368" spans="2:15">
      <c r="B368" s="968" t="s">
        <v>1413</v>
      </c>
      <c r="C368" s="614" t="s">
        <v>27</v>
      </c>
      <c r="D368" s="732">
        <v>118</v>
      </c>
      <c r="E368" s="732">
        <v>0</v>
      </c>
      <c r="F368" s="732">
        <v>0</v>
      </c>
      <c r="G368" s="732">
        <v>0</v>
      </c>
      <c r="H368" s="732">
        <v>0</v>
      </c>
      <c r="I368" s="732">
        <v>0</v>
      </c>
      <c r="J368" s="732">
        <v>2</v>
      </c>
      <c r="K368" s="732">
        <v>3</v>
      </c>
      <c r="L368" s="732">
        <v>20</v>
      </c>
      <c r="M368" s="732">
        <v>27</v>
      </c>
      <c r="N368" s="732">
        <v>66</v>
      </c>
      <c r="O368" s="732">
        <v>0</v>
      </c>
    </row>
    <row r="369" spans="2:15">
      <c r="B369" s="968"/>
      <c r="C369" s="614" t="s">
        <v>32</v>
      </c>
      <c r="D369" s="732">
        <v>58</v>
      </c>
      <c r="E369" s="732">
        <v>0</v>
      </c>
      <c r="F369" s="732">
        <v>0</v>
      </c>
      <c r="G369" s="732">
        <v>0</v>
      </c>
      <c r="H369" s="732">
        <v>0</v>
      </c>
      <c r="I369" s="732">
        <v>0</v>
      </c>
      <c r="J369" s="732">
        <v>0</v>
      </c>
      <c r="K369" s="732">
        <v>2</v>
      </c>
      <c r="L369" s="732">
        <v>12</v>
      </c>
      <c r="M369" s="732">
        <v>12</v>
      </c>
      <c r="N369" s="732">
        <v>32</v>
      </c>
      <c r="O369" s="732">
        <v>0</v>
      </c>
    </row>
    <row r="370" spans="2:15">
      <c r="B370" s="968"/>
      <c r="C370" s="614" t="s">
        <v>33</v>
      </c>
      <c r="D370" s="732">
        <v>60</v>
      </c>
      <c r="E370" s="732">
        <v>0</v>
      </c>
      <c r="F370" s="732">
        <v>0</v>
      </c>
      <c r="G370" s="732">
        <v>0</v>
      </c>
      <c r="H370" s="732">
        <v>0</v>
      </c>
      <c r="I370" s="732">
        <v>0</v>
      </c>
      <c r="J370" s="732">
        <v>2</v>
      </c>
      <c r="K370" s="732">
        <v>1</v>
      </c>
      <c r="L370" s="732">
        <v>8</v>
      </c>
      <c r="M370" s="732">
        <v>15</v>
      </c>
      <c r="N370" s="732">
        <v>34</v>
      </c>
      <c r="O370" s="732">
        <v>0</v>
      </c>
    </row>
    <row r="371" spans="2:15">
      <c r="B371" s="968" t="s">
        <v>1412</v>
      </c>
      <c r="C371" s="614" t="s">
        <v>27</v>
      </c>
      <c r="D371" s="732">
        <v>28</v>
      </c>
      <c r="E371" s="732">
        <v>0</v>
      </c>
      <c r="F371" s="732">
        <v>0</v>
      </c>
      <c r="G371" s="732">
        <v>0</v>
      </c>
      <c r="H371" s="732">
        <v>0</v>
      </c>
      <c r="I371" s="732">
        <v>0</v>
      </c>
      <c r="J371" s="732">
        <v>0</v>
      </c>
      <c r="K371" s="732">
        <v>0</v>
      </c>
      <c r="L371" s="732">
        <v>13</v>
      </c>
      <c r="M371" s="732">
        <v>4</v>
      </c>
      <c r="N371" s="732">
        <v>11</v>
      </c>
      <c r="O371" s="732">
        <v>0</v>
      </c>
    </row>
    <row r="372" spans="2:15">
      <c r="B372" s="968"/>
      <c r="C372" s="614" t="s">
        <v>32</v>
      </c>
      <c r="D372" s="732">
        <v>19</v>
      </c>
      <c r="E372" s="732">
        <v>0</v>
      </c>
      <c r="F372" s="732">
        <v>0</v>
      </c>
      <c r="G372" s="732">
        <v>0</v>
      </c>
      <c r="H372" s="732">
        <v>0</v>
      </c>
      <c r="I372" s="732">
        <v>0</v>
      </c>
      <c r="J372" s="732">
        <v>0</v>
      </c>
      <c r="K372" s="732">
        <v>0</v>
      </c>
      <c r="L372" s="732">
        <v>8</v>
      </c>
      <c r="M372" s="732">
        <v>4</v>
      </c>
      <c r="N372" s="732">
        <v>7</v>
      </c>
      <c r="O372" s="732">
        <v>0</v>
      </c>
    </row>
    <row r="373" spans="2:15">
      <c r="B373" s="968"/>
      <c r="C373" s="614" t="s">
        <v>33</v>
      </c>
      <c r="D373" s="732">
        <v>9</v>
      </c>
      <c r="E373" s="732">
        <v>0</v>
      </c>
      <c r="F373" s="732">
        <v>0</v>
      </c>
      <c r="G373" s="732">
        <v>0</v>
      </c>
      <c r="H373" s="732">
        <v>0</v>
      </c>
      <c r="I373" s="732">
        <v>0</v>
      </c>
      <c r="J373" s="732">
        <v>0</v>
      </c>
      <c r="K373" s="732">
        <v>0</v>
      </c>
      <c r="L373" s="732">
        <v>5</v>
      </c>
      <c r="M373" s="732">
        <v>0</v>
      </c>
      <c r="N373" s="732">
        <v>4</v>
      </c>
      <c r="O373" s="732">
        <v>0</v>
      </c>
    </row>
    <row r="374" spans="2:15">
      <c r="B374" s="968" t="s">
        <v>1411</v>
      </c>
      <c r="C374" s="614" t="s">
        <v>27</v>
      </c>
      <c r="D374" s="732">
        <v>350</v>
      </c>
      <c r="E374" s="732">
        <v>0</v>
      </c>
      <c r="F374" s="732">
        <v>0</v>
      </c>
      <c r="G374" s="732">
        <v>0</v>
      </c>
      <c r="H374" s="732">
        <v>0</v>
      </c>
      <c r="I374" s="732">
        <v>0</v>
      </c>
      <c r="J374" s="732">
        <v>1</v>
      </c>
      <c r="K374" s="732">
        <v>2</v>
      </c>
      <c r="L374" s="732">
        <v>68</v>
      </c>
      <c r="M374" s="732">
        <v>72</v>
      </c>
      <c r="N374" s="732">
        <v>207</v>
      </c>
      <c r="O374" s="732">
        <v>0</v>
      </c>
    </row>
    <row r="375" spans="2:15">
      <c r="B375" s="968"/>
      <c r="C375" s="614" t="s">
        <v>32</v>
      </c>
      <c r="D375" s="732">
        <v>188</v>
      </c>
      <c r="E375" s="732">
        <v>0</v>
      </c>
      <c r="F375" s="732">
        <v>0</v>
      </c>
      <c r="G375" s="732">
        <v>0</v>
      </c>
      <c r="H375" s="732">
        <v>0</v>
      </c>
      <c r="I375" s="732">
        <v>0</v>
      </c>
      <c r="J375" s="732">
        <v>1</v>
      </c>
      <c r="K375" s="732">
        <v>2</v>
      </c>
      <c r="L375" s="732">
        <v>34</v>
      </c>
      <c r="M375" s="732">
        <v>44</v>
      </c>
      <c r="N375" s="732">
        <v>107</v>
      </c>
      <c r="O375" s="732">
        <v>0</v>
      </c>
    </row>
    <row r="376" spans="2:15">
      <c r="B376" s="968"/>
      <c r="C376" s="614" t="s">
        <v>33</v>
      </c>
      <c r="D376" s="732">
        <v>162</v>
      </c>
      <c r="E376" s="732">
        <v>0</v>
      </c>
      <c r="F376" s="732">
        <v>0</v>
      </c>
      <c r="G376" s="732">
        <v>0</v>
      </c>
      <c r="H376" s="732">
        <v>0</v>
      </c>
      <c r="I376" s="732">
        <v>0</v>
      </c>
      <c r="J376" s="732">
        <v>0</v>
      </c>
      <c r="K376" s="732">
        <v>0</v>
      </c>
      <c r="L376" s="732">
        <v>34</v>
      </c>
      <c r="M376" s="732">
        <v>28</v>
      </c>
      <c r="N376" s="732">
        <v>100</v>
      </c>
      <c r="O376" s="732">
        <v>0</v>
      </c>
    </row>
    <row r="377" spans="2:15">
      <c r="B377" s="968" t="s">
        <v>1410</v>
      </c>
      <c r="C377" s="614" t="s">
        <v>27</v>
      </c>
      <c r="D377" s="732">
        <v>4</v>
      </c>
      <c r="E377" s="732">
        <v>0</v>
      </c>
      <c r="F377" s="732">
        <v>0</v>
      </c>
      <c r="G377" s="732">
        <v>0</v>
      </c>
      <c r="H377" s="732">
        <v>0</v>
      </c>
      <c r="I377" s="732">
        <v>0</v>
      </c>
      <c r="J377" s="732">
        <v>0</v>
      </c>
      <c r="K377" s="732">
        <v>0</v>
      </c>
      <c r="L377" s="732">
        <v>3</v>
      </c>
      <c r="M377" s="732">
        <v>0</v>
      </c>
      <c r="N377" s="732">
        <v>1</v>
      </c>
      <c r="O377" s="732">
        <v>0</v>
      </c>
    </row>
    <row r="378" spans="2:15">
      <c r="B378" s="968"/>
      <c r="C378" s="614" t="s">
        <v>32</v>
      </c>
      <c r="D378" s="732">
        <v>3</v>
      </c>
      <c r="E378" s="732">
        <v>0</v>
      </c>
      <c r="F378" s="732">
        <v>0</v>
      </c>
      <c r="G378" s="732">
        <v>0</v>
      </c>
      <c r="H378" s="732">
        <v>0</v>
      </c>
      <c r="I378" s="732">
        <v>0</v>
      </c>
      <c r="J378" s="732">
        <v>0</v>
      </c>
      <c r="K378" s="732">
        <v>0</v>
      </c>
      <c r="L378" s="732">
        <v>2</v>
      </c>
      <c r="M378" s="732">
        <v>0</v>
      </c>
      <c r="N378" s="732">
        <v>1</v>
      </c>
      <c r="O378" s="732">
        <v>0</v>
      </c>
    </row>
    <row r="379" spans="2:15">
      <c r="B379" s="968"/>
      <c r="C379" s="614" t="s">
        <v>33</v>
      </c>
      <c r="D379" s="732">
        <v>1</v>
      </c>
      <c r="E379" s="732">
        <v>0</v>
      </c>
      <c r="F379" s="732">
        <v>0</v>
      </c>
      <c r="G379" s="732">
        <v>0</v>
      </c>
      <c r="H379" s="732">
        <v>0</v>
      </c>
      <c r="I379" s="732">
        <v>0</v>
      </c>
      <c r="J379" s="732">
        <v>0</v>
      </c>
      <c r="K379" s="732">
        <v>0</v>
      </c>
      <c r="L379" s="732">
        <v>1</v>
      </c>
      <c r="M379" s="732">
        <v>0</v>
      </c>
      <c r="N379" s="732">
        <v>0</v>
      </c>
      <c r="O379" s="732">
        <v>0</v>
      </c>
    </row>
    <row r="380" spans="2:15">
      <c r="B380" s="968" t="s">
        <v>1409</v>
      </c>
      <c r="C380" s="614" t="s">
        <v>27</v>
      </c>
      <c r="D380" s="732">
        <v>2</v>
      </c>
      <c r="E380" s="732">
        <v>0</v>
      </c>
      <c r="F380" s="732">
        <v>0</v>
      </c>
      <c r="G380" s="732">
        <v>0</v>
      </c>
      <c r="H380" s="732">
        <v>0</v>
      </c>
      <c r="I380" s="732">
        <v>0</v>
      </c>
      <c r="J380" s="732">
        <v>0</v>
      </c>
      <c r="K380" s="732">
        <v>0</v>
      </c>
      <c r="L380" s="732">
        <v>0</v>
      </c>
      <c r="M380" s="732">
        <v>0</v>
      </c>
      <c r="N380" s="732">
        <v>2</v>
      </c>
      <c r="O380" s="732">
        <v>0</v>
      </c>
    </row>
    <row r="381" spans="2:15">
      <c r="B381" s="968"/>
      <c r="C381" s="614" t="s">
        <v>32</v>
      </c>
      <c r="D381" s="732">
        <v>2</v>
      </c>
      <c r="E381" s="732">
        <v>0</v>
      </c>
      <c r="F381" s="732">
        <v>0</v>
      </c>
      <c r="G381" s="732">
        <v>0</v>
      </c>
      <c r="H381" s="732">
        <v>0</v>
      </c>
      <c r="I381" s="732">
        <v>0</v>
      </c>
      <c r="J381" s="732">
        <v>0</v>
      </c>
      <c r="K381" s="732">
        <v>0</v>
      </c>
      <c r="L381" s="732">
        <v>0</v>
      </c>
      <c r="M381" s="732">
        <v>0</v>
      </c>
      <c r="N381" s="732">
        <v>2</v>
      </c>
      <c r="O381" s="732">
        <v>0</v>
      </c>
    </row>
    <row r="382" spans="2:15">
      <c r="B382" s="968" t="s">
        <v>1408</v>
      </c>
      <c r="C382" s="614" t="s">
        <v>27</v>
      </c>
      <c r="D382" s="732">
        <v>191</v>
      </c>
      <c r="E382" s="732">
        <v>0</v>
      </c>
      <c r="F382" s="732">
        <v>0</v>
      </c>
      <c r="G382" s="732">
        <v>0</v>
      </c>
      <c r="H382" s="732">
        <v>0</v>
      </c>
      <c r="I382" s="732">
        <v>0</v>
      </c>
      <c r="J382" s="732">
        <v>0</v>
      </c>
      <c r="K382" s="732">
        <v>0</v>
      </c>
      <c r="L382" s="732">
        <v>16</v>
      </c>
      <c r="M382" s="732">
        <v>65</v>
      </c>
      <c r="N382" s="732">
        <v>110</v>
      </c>
      <c r="O382" s="732">
        <v>0</v>
      </c>
    </row>
    <row r="383" spans="2:15">
      <c r="B383" s="968"/>
      <c r="C383" s="614" t="s">
        <v>32</v>
      </c>
      <c r="D383" s="732">
        <v>99</v>
      </c>
      <c r="E383" s="732">
        <v>0</v>
      </c>
      <c r="F383" s="732">
        <v>0</v>
      </c>
      <c r="G383" s="732">
        <v>0</v>
      </c>
      <c r="H383" s="732">
        <v>0</v>
      </c>
      <c r="I383" s="732">
        <v>0</v>
      </c>
      <c r="J383" s="732">
        <v>0</v>
      </c>
      <c r="K383" s="732">
        <v>0</v>
      </c>
      <c r="L383" s="732">
        <v>9</v>
      </c>
      <c r="M383" s="732">
        <v>32</v>
      </c>
      <c r="N383" s="732">
        <v>58</v>
      </c>
      <c r="O383" s="732">
        <v>0</v>
      </c>
    </row>
    <row r="384" spans="2:15" ht="15" customHeight="1">
      <c r="B384" s="968"/>
      <c r="C384" s="614" t="s">
        <v>33</v>
      </c>
      <c r="D384" s="732">
        <v>92</v>
      </c>
      <c r="E384" s="732">
        <v>0</v>
      </c>
      <c r="F384" s="732">
        <v>0</v>
      </c>
      <c r="G384" s="732">
        <v>0</v>
      </c>
      <c r="H384" s="732">
        <v>0</v>
      </c>
      <c r="I384" s="732">
        <v>0</v>
      </c>
      <c r="J384" s="732">
        <v>0</v>
      </c>
      <c r="K384" s="732">
        <v>0</v>
      </c>
      <c r="L384" s="732">
        <v>7</v>
      </c>
      <c r="M384" s="732">
        <v>33</v>
      </c>
      <c r="N384" s="732">
        <v>52</v>
      </c>
      <c r="O384" s="732">
        <v>0</v>
      </c>
    </row>
    <row r="385" spans="2:15">
      <c r="B385" s="968" t="s">
        <v>1407</v>
      </c>
      <c r="C385" s="614" t="s">
        <v>27</v>
      </c>
      <c r="D385" s="732">
        <v>328</v>
      </c>
      <c r="E385" s="732">
        <v>0</v>
      </c>
      <c r="F385" s="732">
        <v>0</v>
      </c>
      <c r="G385" s="732">
        <v>0</v>
      </c>
      <c r="H385" s="732">
        <v>0</v>
      </c>
      <c r="I385" s="732">
        <v>2</v>
      </c>
      <c r="J385" s="732">
        <v>14</v>
      </c>
      <c r="K385" s="732">
        <v>58</v>
      </c>
      <c r="L385" s="732">
        <v>122</v>
      </c>
      <c r="M385" s="732">
        <v>49</v>
      </c>
      <c r="N385" s="732">
        <v>83</v>
      </c>
      <c r="O385" s="732">
        <v>0</v>
      </c>
    </row>
    <row r="386" spans="2:15">
      <c r="B386" s="968"/>
      <c r="C386" s="614" t="s">
        <v>32</v>
      </c>
      <c r="D386" s="732">
        <v>173</v>
      </c>
      <c r="E386" s="732">
        <v>0</v>
      </c>
      <c r="F386" s="732">
        <v>0</v>
      </c>
      <c r="G386" s="732">
        <v>0</v>
      </c>
      <c r="H386" s="732">
        <v>0</v>
      </c>
      <c r="I386" s="732">
        <v>2</v>
      </c>
      <c r="J386" s="732">
        <v>9</v>
      </c>
      <c r="K386" s="732">
        <v>30</v>
      </c>
      <c r="L386" s="732">
        <v>69</v>
      </c>
      <c r="M386" s="732">
        <v>21</v>
      </c>
      <c r="N386" s="732">
        <v>42</v>
      </c>
      <c r="O386" s="732">
        <v>0</v>
      </c>
    </row>
    <row r="387" spans="2:15" ht="15" customHeight="1">
      <c r="B387" s="968"/>
      <c r="C387" s="614" t="s">
        <v>33</v>
      </c>
      <c r="D387" s="732">
        <v>155</v>
      </c>
      <c r="E387" s="732">
        <v>0</v>
      </c>
      <c r="F387" s="732">
        <v>0</v>
      </c>
      <c r="G387" s="732">
        <v>0</v>
      </c>
      <c r="H387" s="732">
        <v>0</v>
      </c>
      <c r="I387" s="732">
        <v>0</v>
      </c>
      <c r="J387" s="732">
        <v>5</v>
      </c>
      <c r="K387" s="732">
        <v>28</v>
      </c>
      <c r="L387" s="732">
        <v>53</v>
      </c>
      <c r="M387" s="732">
        <v>28</v>
      </c>
      <c r="N387" s="732">
        <v>41</v>
      </c>
      <c r="O387" s="732">
        <v>0</v>
      </c>
    </row>
    <row r="388" spans="2:15">
      <c r="B388" s="968" t="s">
        <v>1406</v>
      </c>
      <c r="C388" s="614" t="s">
        <v>27</v>
      </c>
      <c r="D388" s="732">
        <v>245</v>
      </c>
      <c r="E388" s="732">
        <v>0</v>
      </c>
      <c r="F388" s="732">
        <v>0</v>
      </c>
      <c r="G388" s="732">
        <v>0</v>
      </c>
      <c r="H388" s="732">
        <v>0</v>
      </c>
      <c r="I388" s="732">
        <v>3</v>
      </c>
      <c r="J388" s="732">
        <v>5</v>
      </c>
      <c r="K388" s="732">
        <v>13</v>
      </c>
      <c r="L388" s="732">
        <v>71</v>
      </c>
      <c r="M388" s="732">
        <v>52</v>
      </c>
      <c r="N388" s="732">
        <v>101</v>
      </c>
      <c r="O388" s="732">
        <v>0</v>
      </c>
    </row>
    <row r="389" spans="2:15">
      <c r="B389" s="968"/>
      <c r="C389" s="614" t="s">
        <v>32</v>
      </c>
      <c r="D389" s="732">
        <v>136</v>
      </c>
      <c r="E389" s="732">
        <v>0</v>
      </c>
      <c r="F389" s="732">
        <v>0</v>
      </c>
      <c r="G389" s="732">
        <v>0</v>
      </c>
      <c r="H389" s="732">
        <v>0</v>
      </c>
      <c r="I389" s="732">
        <v>0</v>
      </c>
      <c r="J389" s="732">
        <v>2</v>
      </c>
      <c r="K389" s="732">
        <v>7</v>
      </c>
      <c r="L389" s="732">
        <v>37</v>
      </c>
      <c r="M389" s="732">
        <v>29</v>
      </c>
      <c r="N389" s="732">
        <v>61</v>
      </c>
      <c r="O389" s="732">
        <v>0</v>
      </c>
    </row>
    <row r="390" spans="2:15" ht="15" customHeight="1">
      <c r="B390" s="968"/>
      <c r="C390" s="614" t="s">
        <v>33</v>
      </c>
      <c r="D390" s="732">
        <v>109</v>
      </c>
      <c r="E390" s="732">
        <v>0</v>
      </c>
      <c r="F390" s="732">
        <v>0</v>
      </c>
      <c r="G390" s="732">
        <v>0</v>
      </c>
      <c r="H390" s="732">
        <v>0</v>
      </c>
      <c r="I390" s="732">
        <v>3</v>
      </c>
      <c r="J390" s="732">
        <v>3</v>
      </c>
      <c r="K390" s="732">
        <v>6</v>
      </c>
      <c r="L390" s="732">
        <v>34</v>
      </c>
      <c r="M390" s="732">
        <v>23</v>
      </c>
      <c r="N390" s="732">
        <v>40</v>
      </c>
      <c r="O390" s="732">
        <v>0</v>
      </c>
    </row>
    <row r="391" spans="2:15">
      <c r="B391" s="968" t="s">
        <v>1405</v>
      </c>
      <c r="C391" s="614" t="s">
        <v>27</v>
      </c>
      <c r="D391" s="732">
        <v>7</v>
      </c>
      <c r="E391" s="732">
        <v>0</v>
      </c>
      <c r="F391" s="732">
        <v>0</v>
      </c>
      <c r="G391" s="732">
        <v>0</v>
      </c>
      <c r="H391" s="732">
        <v>0</v>
      </c>
      <c r="I391" s="732">
        <v>0</v>
      </c>
      <c r="J391" s="732">
        <v>0</v>
      </c>
      <c r="K391" s="732">
        <v>0</v>
      </c>
      <c r="L391" s="732">
        <v>0</v>
      </c>
      <c r="M391" s="732">
        <v>2</v>
      </c>
      <c r="N391" s="732">
        <v>5</v>
      </c>
      <c r="O391" s="732">
        <v>0</v>
      </c>
    </row>
    <row r="392" spans="2:15">
      <c r="B392" s="968"/>
      <c r="C392" s="614" t="s">
        <v>32</v>
      </c>
      <c r="D392" s="732">
        <v>5</v>
      </c>
      <c r="E392" s="732">
        <v>0</v>
      </c>
      <c r="F392" s="732">
        <v>0</v>
      </c>
      <c r="G392" s="732">
        <v>0</v>
      </c>
      <c r="H392" s="732">
        <v>0</v>
      </c>
      <c r="I392" s="732">
        <v>0</v>
      </c>
      <c r="J392" s="732">
        <v>0</v>
      </c>
      <c r="K392" s="732">
        <v>0</v>
      </c>
      <c r="L392" s="732">
        <v>0</v>
      </c>
      <c r="M392" s="732">
        <v>2</v>
      </c>
      <c r="N392" s="732">
        <v>3</v>
      </c>
      <c r="O392" s="732">
        <v>0</v>
      </c>
    </row>
    <row r="393" spans="2:15" ht="15" customHeight="1">
      <c r="B393" s="968"/>
      <c r="C393" s="614" t="s">
        <v>33</v>
      </c>
      <c r="D393" s="732">
        <v>2</v>
      </c>
      <c r="E393" s="732">
        <v>0</v>
      </c>
      <c r="F393" s="732">
        <v>0</v>
      </c>
      <c r="G393" s="732">
        <v>0</v>
      </c>
      <c r="H393" s="732">
        <v>0</v>
      </c>
      <c r="I393" s="732">
        <v>0</v>
      </c>
      <c r="J393" s="732">
        <v>0</v>
      </c>
      <c r="K393" s="732">
        <v>0</v>
      </c>
      <c r="L393" s="732">
        <v>0</v>
      </c>
      <c r="M393" s="732">
        <v>0</v>
      </c>
      <c r="N393" s="732">
        <v>2</v>
      </c>
      <c r="O393" s="732">
        <v>0</v>
      </c>
    </row>
    <row r="394" spans="2:15">
      <c r="B394" s="968" t="s">
        <v>1404</v>
      </c>
      <c r="C394" s="614" t="s">
        <v>27</v>
      </c>
      <c r="D394" s="732">
        <v>3</v>
      </c>
      <c r="E394" s="732">
        <v>0</v>
      </c>
      <c r="F394" s="732">
        <v>0</v>
      </c>
      <c r="G394" s="732">
        <v>0</v>
      </c>
      <c r="H394" s="732">
        <v>0</v>
      </c>
      <c r="I394" s="732">
        <v>0</v>
      </c>
      <c r="J394" s="732">
        <v>0</v>
      </c>
      <c r="K394" s="732">
        <v>0</v>
      </c>
      <c r="L394" s="732">
        <v>0</v>
      </c>
      <c r="M394" s="732">
        <v>2</v>
      </c>
      <c r="N394" s="732">
        <v>1</v>
      </c>
      <c r="O394" s="732">
        <v>0</v>
      </c>
    </row>
    <row r="395" spans="2:15">
      <c r="B395" s="968"/>
      <c r="C395" s="614" t="s">
        <v>32</v>
      </c>
      <c r="D395" s="732">
        <v>2</v>
      </c>
      <c r="E395" s="732">
        <v>0</v>
      </c>
      <c r="F395" s="732">
        <v>0</v>
      </c>
      <c r="G395" s="732">
        <v>0</v>
      </c>
      <c r="H395" s="732">
        <v>0</v>
      </c>
      <c r="I395" s="732">
        <v>0</v>
      </c>
      <c r="J395" s="732">
        <v>0</v>
      </c>
      <c r="K395" s="732">
        <v>0</v>
      </c>
      <c r="L395" s="732">
        <v>0</v>
      </c>
      <c r="M395" s="732">
        <v>2</v>
      </c>
      <c r="N395" s="732">
        <v>0</v>
      </c>
      <c r="O395" s="732">
        <v>0</v>
      </c>
    </row>
    <row r="396" spans="2:15">
      <c r="B396" s="968"/>
      <c r="C396" s="614" t="s">
        <v>33</v>
      </c>
      <c r="D396" s="732">
        <v>1</v>
      </c>
      <c r="E396" s="732">
        <v>0</v>
      </c>
      <c r="F396" s="732">
        <v>0</v>
      </c>
      <c r="G396" s="732">
        <v>0</v>
      </c>
      <c r="H396" s="732">
        <v>0</v>
      </c>
      <c r="I396" s="732">
        <v>0</v>
      </c>
      <c r="J396" s="732">
        <v>0</v>
      </c>
      <c r="K396" s="732">
        <v>0</v>
      </c>
      <c r="L396" s="732">
        <v>0</v>
      </c>
      <c r="M396" s="732">
        <v>0</v>
      </c>
      <c r="N396" s="732">
        <v>1</v>
      </c>
      <c r="O396" s="732">
        <v>0</v>
      </c>
    </row>
    <row r="397" spans="2:15">
      <c r="B397" s="968" t="s">
        <v>1403</v>
      </c>
      <c r="C397" s="614" t="s">
        <v>27</v>
      </c>
      <c r="D397" s="732">
        <v>81</v>
      </c>
      <c r="E397" s="732">
        <v>0</v>
      </c>
      <c r="F397" s="732">
        <v>0</v>
      </c>
      <c r="G397" s="732">
        <v>0</v>
      </c>
      <c r="H397" s="732">
        <v>0</v>
      </c>
      <c r="I397" s="732">
        <v>0</v>
      </c>
      <c r="J397" s="732">
        <v>3</v>
      </c>
      <c r="K397" s="732">
        <v>2</v>
      </c>
      <c r="L397" s="732">
        <v>18</v>
      </c>
      <c r="M397" s="732">
        <v>16</v>
      </c>
      <c r="N397" s="732">
        <v>42</v>
      </c>
      <c r="O397" s="732">
        <v>0</v>
      </c>
    </row>
    <row r="398" spans="2:15">
      <c r="B398" s="968"/>
      <c r="C398" s="614" t="s">
        <v>32</v>
      </c>
      <c r="D398" s="732">
        <v>39</v>
      </c>
      <c r="E398" s="732">
        <v>0</v>
      </c>
      <c r="F398" s="732">
        <v>0</v>
      </c>
      <c r="G398" s="732">
        <v>0</v>
      </c>
      <c r="H398" s="732">
        <v>0</v>
      </c>
      <c r="I398" s="732">
        <v>0</v>
      </c>
      <c r="J398" s="732">
        <v>2</v>
      </c>
      <c r="K398" s="732">
        <v>1</v>
      </c>
      <c r="L398" s="732">
        <v>6</v>
      </c>
      <c r="M398" s="732">
        <v>5</v>
      </c>
      <c r="N398" s="732">
        <v>25</v>
      </c>
      <c r="O398" s="732">
        <v>0</v>
      </c>
    </row>
    <row r="399" spans="2:15">
      <c r="B399" s="968"/>
      <c r="C399" s="614" t="s">
        <v>33</v>
      </c>
      <c r="D399" s="732">
        <v>42</v>
      </c>
      <c r="E399" s="732">
        <v>0</v>
      </c>
      <c r="F399" s="732">
        <v>0</v>
      </c>
      <c r="G399" s="732">
        <v>0</v>
      </c>
      <c r="H399" s="732">
        <v>0</v>
      </c>
      <c r="I399" s="732">
        <v>0</v>
      </c>
      <c r="J399" s="732">
        <v>1</v>
      </c>
      <c r="K399" s="732">
        <v>1</v>
      </c>
      <c r="L399" s="732">
        <v>12</v>
      </c>
      <c r="M399" s="732">
        <v>11</v>
      </c>
      <c r="N399" s="732">
        <v>17</v>
      </c>
      <c r="O399" s="732">
        <v>0</v>
      </c>
    </row>
    <row r="400" spans="2:15">
      <c r="B400" s="968" t="s">
        <v>1402</v>
      </c>
      <c r="C400" s="614" t="s">
        <v>27</v>
      </c>
      <c r="D400" s="732">
        <v>8</v>
      </c>
      <c r="E400" s="732">
        <v>0</v>
      </c>
      <c r="F400" s="732">
        <v>0</v>
      </c>
      <c r="G400" s="732">
        <v>0</v>
      </c>
      <c r="H400" s="732">
        <v>0</v>
      </c>
      <c r="I400" s="732">
        <v>0</v>
      </c>
      <c r="J400" s="732">
        <v>0</v>
      </c>
      <c r="K400" s="732">
        <v>0</v>
      </c>
      <c r="L400" s="732">
        <v>2</v>
      </c>
      <c r="M400" s="732">
        <v>2</v>
      </c>
      <c r="N400" s="732">
        <v>4</v>
      </c>
      <c r="O400" s="732">
        <v>0</v>
      </c>
    </row>
    <row r="401" spans="2:15">
      <c r="B401" s="968"/>
      <c r="C401" s="614" t="s">
        <v>32</v>
      </c>
      <c r="D401" s="732">
        <v>2</v>
      </c>
      <c r="E401" s="732">
        <v>0</v>
      </c>
      <c r="F401" s="732">
        <v>0</v>
      </c>
      <c r="G401" s="732">
        <v>0</v>
      </c>
      <c r="H401" s="732">
        <v>0</v>
      </c>
      <c r="I401" s="732">
        <v>0</v>
      </c>
      <c r="J401" s="732">
        <v>0</v>
      </c>
      <c r="K401" s="732">
        <v>0</v>
      </c>
      <c r="L401" s="732">
        <v>1</v>
      </c>
      <c r="M401" s="732">
        <v>0</v>
      </c>
      <c r="N401" s="732">
        <v>1</v>
      </c>
      <c r="O401" s="732">
        <v>0</v>
      </c>
    </row>
    <row r="402" spans="2:15">
      <c r="B402" s="968"/>
      <c r="C402" s="614" t="s">
        <v>33</v>
      </c>
      <c r="D402" s="732">
        <v>6</v>
      </c>
      <c r="E402" s="732">
        <v>0</v>
      </c>
      <c r="F402" s="732">
        <v>0</v>
      </c>
      <c r="G402" s="732">
        <v>0</v>
      </c>
      <c r="H402" s="732">
        <v>0</v>
      </c>
      <c r="I402" s="732">
        <v>0</v>
      </c>
      <c r="J402" s="732">
        <v>0</v>
      </c>
      <c r="K402" s="732">
        <v>0</v>
      </c>
      <c r="L402" s="732">
        <v>1</v>
      </c>
      <c r="M402" s="732">
        <v>2</v>
      </c>
      <c r="N402" s="732">
        <v>3</v>
      </c>
      <c r="O402" s="732">
        <v>0</v>
      </c>
    </row>
    <row r="403" spans="2:15">
      <c r="B403" s="968" t="s">
        <v>1401</v>
      </c>
      <c r="C403" s="614" t="s">
        <v>27</v>
      </c>
      <c r="D403" s="732">
        <v>14</v>
      </c>
      <c r="E403" s="732">
        <v>0</v>
      </c>
      <c r="F403" s="732">
        <v>0</v>
      </c>
      <c r="G403" s="732">
        <v>0</v>
      </c>
      <c r="H403" s="732">
        <v>0</v>
      </c>
      <c r="I403" s="732">
        <v>0</v>
      </c>
      <c r="J403" s="732">
        <v>0</v>
      </c>
      <c r="K403" s="732">
        <v>0</v>
      </c>
      <c r="L403" s="732">
        <v>1</v>
      </c>
      <c r="M403" s="732">
        <v>2</v>
      </c>
      <c r="N403" s="732">
        <v>11</v>
      </c>
      <c r="O403" s="732">
        <v>0</v>
      </c>
    </row>
    <row r="404" spans="2:15">
      <c r="B404" s="968"/>
      <c r="C404" s="614" t="s">
        <v>32</v>
      </c>
      <c r="D404" s="732">
        <v>6</v>
      </c>
      <c r="E404" s="732">
        <v>0</v>
      </c>
      <c r="F404" s="732">
        <v>0</v>
      </c>
      <c r="G404" s="732">
        <v>0</v>
      </c>
      <c r="H404" s="732">
        <v>0</v>
      </c>
      <c r="I404" s="732">
        <v>0</v>
      </c>
      <c r="J404" s="732">
        <v>0</v>
      </c>
      <c r="K404" s="732">
        <v>0</v>
      </c>
      <c r="L404" s="732">
        <v>1</v>
      </c>
      <c r="M404" s="732">
        <v>1</v>
      </c>
      <c r="N404" s="732">
        <v>4</v>
      </c>
      <c r="O404" s="732">
        <v>0</v>
      </c>
    </row>
    <row r="405" spans="2:15" ht="15" customHeight="1">
      <c r="B405" s="968"/>
      <c r="C405" s="614" t="s">
        <v>33</v>
      </c>
      <c r="D405" s="732">
        <v>8</v>
      </c>
      <c r="E405" s="732">
        <v>0</v>
      </c>
      <c r="F405" s="732">
        <v>0</v>
      </c>
      <c r="G405" s="732">
        <v>0</v>
      </c>
      <c r="H405" s="732">
        <v>0</v>
      </c>
      <c r="I405" s="732">
        <v>0</v>
      </c>
      <c r="J405" s="732">
        <v>0</v>
      </c>
      <c r="K405" s="732">
        <v>0</v>
      </c>
      <c r="L405" s="732">
        <v>0</v>
      </c>
      <c r="M405" s="732">
        <v>1</v>
      </c>
      <c r="N405" s="732">
        <v>7</v>
      </c>
      <c r="O405" s="732">
        <v>0</v>
      </c>
    </row>
    <row r="406" spans="2:15">
      <c r="B406" s="968" t="s">
        <v>1400</v>
      </c>
      <c r="C406" s="614" t="s">
        <v>27</v>
      </c>
      <c r="D406" s="732">
        <v>19</v>
      </c>
      <c r="E406" s="732">
        <v>0</v>
      </c>
      <c r="F406" s="732">
        <v>0</v>
      </c>
      <c r="G406" s="732">
        <v>0</v>
      </c>
      <c r="H406" s="732">
        <v>0</v>
      </c>
      <c r="I406" s="732">
        <v>0</v>
      </c>
      <c r="J406" s="732">
        <v>0</v>
      </c>
      <c r="K406" s="732">
        <v>0</v>
      </c>
      <c r="L406" s="732">
        <v>3</v>
      </c>
      <c r="M406" s="732">
        <v>4</v>
      </c>
      <c r="N406" s="732">
        <v>12</v>
      </c>
      <c r="O406" s="732">
        <v>0</v>
      </c>
    </row>
    <row r="407" spans="2:15" ht="15" customHeight="1">
      <c r="B407" s="968"/>
      <c r="C407" s="614" t="s">
        <v>32</v>
      </c>
      <c r="D407" s="732">
        <v>7</v>
      </c>
      <c r="E407" s="732">
        <v>0</v>
      </c>
      <c r="F407" s="732">
        <v>0</v>
      </c>
      <c r="G407" s="732">
        <v>0</v>
      </c>
      <c r="H407" s="732">
        <v>0</v>
      </c>
      <c r="I407" s="732">
        <v>0</v>
      </c>
      <c r="J407" s="732">
        <v>0</v>
      </c>
      <c r="K407" s="732">
        <v>0</v>
      </c>
      <c r="L407" s="732">
        <v>2</v>
      </c>
      <c r="M407" s="732">
        <v>1</v>
      </c>
      <c r="N407" s="732">
        <v>4</v>
      </c>
      <c r="O407" s="732">
        <v>0</v>
      </c>
    </row>
    <row r="408" spans="2:15">
      <c r="B408" s="968"/>
      <c r="C408" s="614" t="s">
        <v>33</v>
      </c>
      <c r="D408" s="732">
        <v>12</v>
      </c>
      <c r="E408" s="732">
        <v>0</v>
      </c>
      <c r="F408" s="732">
        <v>0</v>
      </c>
      <c r="G408" s="732">
        <v>0</v>
      </c>
      <c r="H408" s="732">
        <v>0</v>
      </c>
      <c r="I408" s="732">
        <v>0</v>
      </c>
      <c r="J408" s="732">
        <v>0</v>
      </c>
      <c r="K408" s="732">
        <v>0</v>
      </c>
      <c r="L408" s="732">
        <v>1</v>
      </c>
      <c r="M408" s="732">
        <v>3</v>
      </c>
      <c r="N408" s="732">
        <v>8</v>
      </c>
      <c r="O408" s="732">
        <v>0</v>
      </c>
    </row>
    <row r="409" spans="2:15">
      <c r="B409" s="968" t="s">
        <v>1399</v>
      </c>
      <c r="C409" s="614" t="s">
        <v>27</v>
      </c>
      <c r="D409" s="732">
        <v>4</v>
      </c>
      <c r="E409" s="732">
        <v>0</v>
      </c>
      <c r="F409" s="732">
        <v>0</v>
      </c>
      <c r="G409" s="732">
        <v>0</v>
      </c>
      <c r="H409" s="732">
        <v>0</v>
      </c>
      <c r="I409" s="732">
        <v>0</v>
      </c>
      <c r="J409" s="732">
        <v>0</v>
      </c>
      <c r="K409" s="732">
        <v>0</v>
      </c>
      <c r="L409" s="732">
        <v>0</v>
      </c>
      <c r="M409" s="732">
        <v>1</v>
      </c>
      <c r="N409" s="732">
        <v>3</v>
      </c>
      <c r="O409" s="732">
        <v>0</v>
      </c>
    </row>
    <row r="410" spans="2:15" ht="15" customHeight="1">
      <c r="B410" s="968"/>
      <c r="C410" s="614" t="s">
        <v>32</v>
      </c>
      <c r="D410" s="732">
        <v>2</v>
      </c>
      <c r="E410" s="732">
        <v>0</v>
      </c>
      <c r="F410" s="732">
        <v>0</v>
      </c>
      <c r="G410" s="732">
        <v>0</v>
      </c>
      <c r="H410" s="732">
        <v>0</v>
      </c>
      <c r="I410" s="732">
        <v>0</v>
      </c>
      <c r="J410" s="732">
        <v>0</v>
      </c>
      <c r="K410" s="732">
        <v>0</v>
      </c>
      <c r="L410" s="732">
        <v>0</v>
      </c>
      <c r="M410" s="732">
        <v>1</v>
      </c>
      <c r="N410" s="732">
        <v>1</v>
      </c>
      <c r="O410" s="732">
        <v>0</v>
      </c>
    </row>
    <row r="411" spans="2:15">
      <c r="B411" s="968"/>
      <c r="C411" s="614" t="s">
        <v>33</v>
      </c>
      <c r="D411" s="732">
        <v>2</v>
      </c>
      <c r="E411" s="732">
        <v>0</v>
      </c>
      <c r="F411" s="732">
        <v>0</v>
      </c>
      <c r="G411" s="732">
        <v>0</v>
      </c>
      <c r="H411" s="732">
        <v>0</v>
      </c>
      <c r="I411" s="732">
        <v>0</v>
      </c>
      <c r="J411" s="732">
        <v>0</v>
      </c>
      <c r="K411" s="732">
        <v>0</v>
      </c>
      <c r="L411" s="732">
        <v>0</v>
      </c>
      <c r="M411" s="732">
        <v>0</v>
      </c>
      <c r="N411" s="732">
        <v>2</v>
      </c>
      <c r="O411" s="732">
        <v>0</v>
      </c>
    </row>
    <row r="412" spans="2:15">
      <c r="B412" s="968" t="s">
        <v>1398</v>
      </c>
      <c r="C412" s="614" t="s">
        <v>27</v>
      </c>
      <c r="D412" s="732">
        <v>3</v>
      </c>
      <c r="E412" s="732">
        <v>0</v>
      </c>
      <c r="F412" s="732">
        <v>0</v>
      </c>
      <c r="G412" s="732">
        <v>0</v>
      </c>
      <c r="H412" s="732">
        <v>0</v>
      </c>
      <c r="I412" s="732">
        <v>0</v>
      </c>
      <c r="J412" s="732">
        <v>0</v>
      </c>
      <c r="K412" s="732">
        <v>0</v>
      </c>
      <c r="L412" s="732">
        <v>0</v>
      </c>
      <c r="M412" s="732">
        <v>1</v>
      </c>
      <c r="N412" s="732">
        <v>2</v>
      </c>
      <c r="O412" s="732">
        <v>0</v>
      </c>
    </row>
    <row r="413" spans="2:15" ht="15" customHeight="1">
      <c r="B413" s="968"/>
      <c r="C413" s="614" t="s">
        <v>32</v>
      </c>
      <c r="D413" s="732">
        <v>3</v>
      </c>
      <c r="E413" s="732">
        <v>0</v>
      </c>
      <c r="F413" s="732">
        <v>0</v>
      </c>
      <c r="G413" s="732">
        <v>0</v>
      </c>
      <c r="H413" s="732">
        <v>0</v>
      </c>
      <c r="I413" s="732">
        <v>0</v>
      </c>
      <c r="J413" s="732">
        <v>0</v>
      </c>
      <c r="K413" s="732">
        <v>0</v>
      </c>
      <c r="L413" s="732">
        <v>0</v>
      </c>
      <c r="M413" s="732">
        <v>1</v>
      </c>
      <c r="N413" s="732">
        <v>2</v>
      </c>
      <c r="O413" s="732">
        <v>0</v>
      </c>
    </row>
    <row r="414" spans="2:15">
      <c r="B414" s="968" t="s">
        <v>1397</v>
      </c>
      <c r="C414" s="614" t="s">
        <v>27</v>
      </c>
      <c r="D414" s="732">
        <v>9</v>
      </c>
      <c r="E414" s="732">
        <v>0</v>
      </c>
      <c r="F414" s="732">
        <v>0</v>
      </c>
      <c r="G414" s="732">
        <v>0</v>
      </c>
      <c r="H414" s="732">
        <v>0</v>
      </c>
      <c r="I414" s="732">
        <v>0</v>
      </c>
      <c r="J414" s="732">
        <v>0</v>
      </c>
      <c r="K414" s="732">
        <v>0</v>
      </c>
      <c r="L414" s="732">
        <v>2</v>
      </c>
      <c r="M414" s="732">
        <v>0</v>
      </c>
      <c r="N414" s="732">
        <v>7</v>
      </c>
      <c r="O414" s="732">
        <v>0</v>
      </c>
    </row>
    <row r="415" spans="2:15">
      <c r="B415" s="968"/>
      <c r="C415" s="614" t="s">
        <v>32</v>
      </c>
      <c r="D415" s="732">
        <v>5</v>
      </c>
      <c r="E415" s="732">
        <v>0</v>
      </c>
      <c r="F415" s="732">
        <v>0</v>
      </c>
      <c r="G415" s="732">
        <v>0</v>
      </c>
      <c r="H415" s="732">
        <v>0</v>
      </c>
      <c r="I415" s="732">
        <v>0</v>
      </c>
      <c r="J415" s="732">
        <v>0</v>
      </c>
      <c r="K415" s="732">
        <v>0</v>
      </c>
      <c r="L415" s="732">
        <v>2</v>
      </c>
      <c r="M415" s="732">
        <v>0</v>
      </c>
      <c r="N415" s="732">
        <v>3</v>
      </c>
      <c r="O415" s="732">
        <v>0</v>
      </c>
    </row>
    <row r="416" spans="2:15" ht="15" customHeight="1">
      <c r="B416" s="968"/>
      <c r="C416" s="614" t="s">
        <v>33</v>
      </c>
      <c r="D416" s="732">
        <v>4</v>
      </c>
      <c r="E416" s="732">
        <v>0</v>
      </c>
      <c r="F416" s="732">
        <v>0</v>
      </c>
      <c r="G416" s="732">
        <v>0</v>
      </c>
      <c r="H416" s="732">
        <v>0</v>
      </c>
      <c r="I416" s="732">
        <v>0</v>
      </c>
      <c r="J416" s="732">
        <v>0</v>
      </c>
      <c r="K416" s="732">
        <v>0</v>
      </c>
      <c r="L416" s="732">
        <v>0</v>
      </c>
      <c r="M416" s="732">
        <v>0</v>
      </c>
      <c r="N416" s="732">
        <v>4</v>
      </c>
      <c r="O416" s="732">
        <v>0</v>
      </c>
    </row>
    <row r="417" spans="2:15">
      <c r="B417" s="968" t="s">
        <v>1396</v>
      </c>
      <c r="C417" s="614" t="s">
        <v>27</v>
      </c>
      <c r="D417" s="732">
        <v>11</v>
      </c>
      <c r="E417" s="732">
        <v>0</v>
      </c>
      <c r="F417" s="732">
        <v>0</v>
      </c>
      <c r="G417" s="732">
        <v>0</v>
      </c>
      <c r="H417" s="732">
        <v>0</v>
      </c>
      <c r="I417" s="732">
        <v>0</v>
      </c>
      <c r="J417" s="732">
        <v>0</v>
      </c>
      <c r="K417" s="732">
        <v>0</v>
      </c>
      <c r="L417" s="732">
        <v>4</v>
      </c>
      <c r="M417" s="732">
        <v>4</v>
      </c>
      <c r="N417" s="732">
        <v>3</v>
      </c>
      <c r="O417" s="732">
        <v>0</v>
      </c>
    </row>
    <row r="418" spans="2:15">
      <c r="B418" s="968"/>
      <c r="C418" s="614" t="s">
        <v>33</v>
      </c>
      <c r="D418" s="732">
        <v>11</v>
      </c>
      <c r="E418" s="732">
        <v>0</v>
      </c>
      <c r="F418" s="732">
        <v>0</v>
      </c>
      <c r="G418" s="732">
        <v>0</v>
      </c>
      <c r="H418" s="732">
        <v>0</v>
      </c>
      <c r="I418" s="732">
        <v>0</v>
      </c>
      <c r="J418" s="732">
        <v>0</v>
      </c>
      <c r="K418" s="732">
        <v>0</v>
      </c>
      <c r="L418" s="732">
        <v>4</v>
      </c>
      <c r="M418" s="732">
        <v>4</v>
      </c>
      <c r="N418" s="732">
        <v>3</v>
      </c>
      <c r="O418" s="732">
        <v>0</v>
      </c>
    </row>
    <row r="419" spans="2:15" ht="15" customHeight="1">
      <c r="B419" s="968" t="s">
        <v>1395</v>
      </c>
      <c r="C419" s="614" t="s">
        <v>27</v>
      </c>
      <c r="D419" s="732">
        <v>11</v>
      </c>
      <c r="E419" s="732">
        <v>0</v>
      </c>
      <c r="F419" s="732">
        <v>0</v>
      </c>
      <c r="G419" s="732">
        <v>0</v>
      </c>
      <c r="H419" s="732">
        <v>0</v>
      </c>
      <c r="I419" s="732">
        <v>0</v>
      </c>
      <c r="J419" s="732">
        <v>0</v>
      </c>
      <c r="K419" s="732">
        <v>0</v>
      </c>
      <c r="L419" s="732">
        <v>2</v>
      </c>
      <c r="M419" s="732">
        <v>5</v>
      </c>
      <c r="N419" s="732">
        <v>4</v>
      </c>
      <c r="O419" s="732">
        <v>0</v>
      </c>
    </row>
    <row r="420" spans="2:15">
      <c r="B420" s="968"/>
      <c r="C420" s="614" t="s">
        <v>33</v>
      </c>
      <c r="D420" s="732">
        <v>11</v>
      </c>
      <c r="E420" s="732">
        <v>0</v>
      </c>
      <c r="F420" s="732">
        <v>0</v>
      </c>
      <c r="G420" s="732">
        <v>0</v>
      </c>
      <c r="H420" s="732">
        <v>0</v>
      </c>
      <c r="I420" s="732">
        <v>0</v>
      </c>
      <c r="J420" s="732">
        <v>0</v>
      </c>
      <c r="K420" s="732">
        <v>0</v>
      </c>
      <c r="L420" s="732">
        <v>2</v>
      </c>
      <c r="M420" s="732">
        <v>5</v>
      </c>
      <c r="N420" s="732">
        <v>4</v>
      </c>
      <c r="O420" s="732">
        <v>0</v>
      </c>
    </row>
    <row r="421" spans="2:15">
      <c r="B421" s="968" t="s">
        <v>1394</v>
      </c>
      <c r="C421" s="614" t="s">
        <v>27</v>
      </c>
      <c r="D421" s="732">
        <v>18</v>
      </c>
      <c r="E421" s="732">
        <v>0</v>
      </c>
      <c r="F421" s="732">
        <v>0</v>
      </c>
      <c r="G421" s="732">
        <v>0</v>
      </c>
      <c r="H421" s="732">
        <v>0</v>
      </c>
      <c r="I421" s="732">
        <v>0</v>
      </c>
      <c r="J421" s="732">
        <v>0</v>
      </c>
      <c r="K421" s="732">
        <v>0</v>
      </c>
      <c r="L421" s="732">
        <v>0</v>
      </c>
      <c r="M421" s="732">
        <v>3</v>
      </c>
      <c r="N421" s="732">
        <v>15</v>
      </c>
      <c r="O421" s="732">
        <v>0</v>
      </c>
    </row>
    <row r="422" spans="2:15">
      <c r="B422" s="968"/>
      <c r="C422" s="614" t="s">
        <v>32</v>
      </c>
      <c r="D422" s="732">
        <v>16</v>
      </c>
      <c r="E422" s="732">
        <v>0</v>
      </c>
      <c r="F422" s="732">
        <v>0</v>
      </c>
      <c r="G422" s="732">
        <v>0</v>
      </c>
      <c r="H422" s="732">
        <v>0</v>
      </c>
      <c r="I422" s="732">
        <v>0</v>
      </c>
      <c r="J422" s="732">
        <v>0</v>
      </c>
      <c r="K422" s="732">
        <v>0</v>
      </c>
      <c r="L422" s="732">
        <v>0</v>
      </c>
      <c r="M422" s="732">
        <v>1</v>
      </c>
      <c r="N422" s="732">
        <v>15</v>
      </c>
      <c r="O422" s="732">
        <v>0</v>
      </c>
    </row>
    <row r="423" spans="2:15">
      <c r="B423" s="968"/>
      <c r="C423" s="614" t="s">
        <v>33</v>
      </c>
      <c r="D423" s="732">
        <v>2</v>
      </c>
      <c r="E423" s="732">
        <v>0</v>
      </c>
      <c r="F423" s="732">
        <v>0</v>
      </c>
      <c r="G423" s="732">
        <v>0</v>
      </c>
      <c r="H423" s="732">
        <v>0</v>
      </c>
      <c r="I423" s="732">
        <v>0</v>
      </c>
      <c r="J423" s="732">
        <v>0</v>
      </c>
      <c r="K423" s="732">
        <v>0</v>
      </c>
      <c r="L423" s="732">
        <v>0</v>
      </c>
      <c r="M423" s="732">
        <v>2</v>
      </c>
      <c r="N423" s="732">
        <v>0</v>
      </c>
      <c r="O423" s="732">
        <v>0</v>
      </c>
    </row>
    <row r="424" spans="2:15">
      <c r="B424" s="968" t="s">
        <v>1393</v>
      </c>
      <c r="C424" s="614" t="s">
        <v>27</v>
      </c>
      <c r="D424" s="732">
        <v>2</v>
      </c>
      <c r="E424" s="732">
        <v>0</v>
      </c>
      <c r="F424" s="732">
        <v>0</v>
      </c>
      <c r="G424" s="732">
        <v>0</v>
      </c>
      <c r="H424" s="732">
        <v>0</v>
      </c>
      <c r="I424" s="732">
        <v>0</v>
      </c>
      <c r="J424" s="732">
        <v>0</v>
      </c>
      <c r="K424" s="732">
        <v>0</v>
      </c>
      <c r="L424" s="732">
        <v>0</v>
      </c>
      <c r="M424" s="732">
        <v>0</v>
      </c>
      <c r="N424" s="732">
        <v>2</v>
      </c>
      <c r="O424" s="732">
        <v>0</v>
      </c>
    </row>
    <row r="425" spans="2:15">
      <c r="B425" s="968"/>
      <c r="C425" s="614" t="s">
        <v>32</v>
      </c>
      <c r="D425" s="732">
        <v>1</v>
      </c>
      <c r="E425" s="732">
        <v>0</v>
      </c>
      <c r="F425" s="732">
        <v>0</v>
      </c>
      <c r="G425" s="732">
        <v>0</v>
      </c>
      <c r="H425" s="732">
        <v>0</v>
      </c>
      <c r="I425" s="732">
        <v>0</v>
      </c>
      <c r="J425" s="732">
        <v>0</v>
      </c>
      <c r="K425" s="732">
        <v>0</v>
      </c>
      <c r="L425" s="732">
        <v>0</v>
      </c>
      <c r="M425" s="732">
        <v>0</v>
      </c>
      <c r="N425" s="732">
        <v>1</v>
      </c>
      <c r="O425" s="732">
        <v>0</v>
      </c>
    </row>
    <row r="426" spans="2:15">
      <c r="B426" s="968"/>
      <c r="C426" s="614" t="s">
        <v>33</v>
      </c>
      <c r="D426" s="732">
        <v>1</v>
      </c>
      <c r="E426" s="732">
        <v>0</v>
      </c>
      <c r="F426" s="732">
        <v>0</v>
      </c>
      <c r="G426" s="732">
        <v>0</v>
      </c>
      <c r="H426" s="732">
        <v>0</v>
      </c>
      <c r="I426" s="732">
        <v>0</v>
      </c>
      <c r="J426" s="732">
        <v>0</v>
      </c>
      <c r="K426" s="732">
        <v>0</v>
      </c>
      <c r="L426" s="732">
        <v>0</v>
      </c>
      <c r="M426" s="732">
        <v>0</v>
      </c>
      <c r="N426" s="732">
        <v>1</v>
      </c>
      <c r="O426" s="732">
        <v>0</v>
      </c>
    </row>
    <row r="427" spans="2:15">
      <c r="B427" s="968" t="s">
        <v>1392</v>
      </c>
      <c r="C427" s="614" t="s">
        <v>27</v>
      </c>
      <c r="D427" s="732">
        <v>1</v>
      </c>
      <c r="E427" s="732">
        <v>0</v>
      </c>
      <c r="F427" s="732">
        <v>0</v>
      </c>
      <c r="G427" s="732">
        <v>0</v>
      </c>
      <c r="H427" s="732">
        <v>0</v>
      </c>
      <c r="I427" s="732">
        <v>0</v>
      </c>
      <c r="J427" s="732">
        <v>0</v>
      </c>
      <c r="K427" s="732">
        <v>0</v>
      </c>
      <c r="L427" s="732">
        <v>1</v>
      </c>
      <c r="M427" s="732">
        <v>0</v>
      </c>
      <c r="N427" s="732">
        <v>0</v>
      </c>
      <c r="O427" s="732">
        <v>0</v>
      </c>
    </row>
    <row r="428" spans="2:15">
      <c r="B428" s="968"/>
      <c r="C428" s="614" t="s">
        <v>33</v>
      </c>
      <c r="D428" s="732">
        <v>1</v>
      </c>
      <c r="E428" s="732">
        <v>0</v>
      </c>
      <c r="F428" s="732">
        <v>0</v>
      </c>
      <c r="G428" s="732">
        <v>0</v>
      </c>
      <c r="H428" s="732">
        <v>0</v>
      </c>
      <c r="I428" s="732">
        <v>0</v>
      </c>
      <c r="J428" s="732">
        <v>0</v>
      </c>
      <c r="K428" s="732">
        <v>0</v>
      </c>
      <c r="L428" s="732">
        <v>1</v>
      </c>
      <c r="M428" s="732">
        <v>0</v>
      </c>
      <c r="N428" s="732">
        <v>0</v>
      </c>
      <c r="O428" s="732">
        <v>0</v>
      </c>
    </row>
    <row r="429" spans="2:15">
      <c r="B429" s="968" t="s">
        <v>1391</v>
      </c>
      <c r="C429" s="614" t="s">
        <v>27</v>
      </c>
      <c r="D429" s="732">
        <v>2</v>
      </c>
      <c r="E429" s="732">
        <v>0</v>
      </c>
      <c r="F429" s="732">
        <v>0</v>
      </c>
      <c r="G429" s="732">
        <v>0</v>
      </c>
      <c r="H429" s="732">
        <v>0</v>
      </c>
      <c r="I429" s="732">
        <v>0</v>
      </c>
      <c r="J429" s="732">
        <v>0</v>
      </c>
      <c r="K429" s="732">
        <v>0</v>
      </c>
      <c r="L429" s="732">
        <v>1</v>
      </c>
      <c r="M429" s="732">
        <v>0</v>
      </c>
      <c r="N429" s="732">
        <v>1</v>
      </c>
      <c r="O429" s="732">
        <v>0</v>
      </c>
    </row>
    <row r="430" spans="2:15">
      <c r="B430" s="968"/>
      <c r="C430" s="614" t="s">
        <v>32</v>
      </c>
      <c r="D430" s="732">
        <v>1</v>
      </c>
      <c r="E430" s="732">
        <v>0</v>
      </c>
      <c r="F430" s="732">
        <v>0</v>
      </c>
      <c r="G430" s="732">
        <v>0</v>
      </c>
      <c r="H430" s="732">
        <v>0</v>
      </c>
      <c r="I430" s="732">
        <v>0</v>
      </c>
      <c r="J430" s="732">
        <v>0</v>
      </c>
      <c r="K430" s="732">
        <v>0</v>
      </c>
      <c r="L430" s="732">
        <v>0</v>
      </c>
      <c r="M430" s="732">
        <v>0</v>
      </c>
      <c r="N430" s="732">
        <v>1</v>
      </c>
      <c r="O430" s="732">
        <v>0</v>
      </c>
    </row>
    <row r="431" spans="2:15" ht="15" customHeight="1">
      <c r="B431" s="968"/>
      <c r="C431" s="614" t="s">
        <v>33</v>
      </c>
      <c r="D431" s="732">
        <v>1</v>
      </c>
      <c r="E431" s="732">
        <v>0</v>
      </c>
      <c r="F431" s="732">
        <v>0</v>
      </c>
      <c r="G431" s="732">
        <v>0</v>
      </c>
      <c r="H431" s="732">
        <v>0</v>
      </c>
      <c r="I431" s="732">
        <v>0</v>
      </c>
      <c r="J431" s="732">
        <v>0</v>
      </c>
      <c r="K431" s="732">
        <v>0</v>
      </c>
      <c r="L431" s="732">
        <v>1</v>
      </c>
      <c r="M431" s="732">
        <v>0</v>
      </c>
      <c r="N431" s="732">
        <v>0</v>
      </c>
      <c r="O431" s="732">
        <v>0</v>
      </c>
    </row>
    <row r="432" spans="2:15">
      <c r="B432" s="968" t="s">
        <v>1390</v>
      </c>
      <c r="C432" s="614" t="s">
        <v>27</v>
      </c>
      <c r="D432" s="732">
        <v>14</v>
      </c>
      <c r="E432" s="732">
        <v>0</v>
      </c>
      <c r="F432" s="732">
        <v>0</v>
      </c>
      <c r="G432" s="732">
        <v>0</v>
      </c>
      <c r="H432" s="732">
        <v>0</v>
      </c>
      <c r="I432" s="732">
        <v>0</v>
      </c>
      <c r="J432" s="732">
        <v>0</v>
      </c>
      <c r="K432" s="732">
        <v>0</v>
      </c>
      <c r="L432" s="732">
        <v>0</v>
      </c>
      <c r="M432" s="732">
        <v>3</v>
      </c>
      <c r="N432" s="732">
        <v>11</v>
      </c>
      <c r="O432" s="732">
        <v>0</v>
      </c>
    </row>
    <row r="433" spans="2:15">
      <c r="B433" s="968"/>
      <c r="C433" s="614" t="s">
        <v>32</v>
      </c>
      <c r="D433" s="732">
        <v>5</v>
      </c>
      <c r="E433" s="732">
        <v>0</v>
      </c>
      <c r="F433" s="732">
        <v>0</v>
      </c>
      <c r="G433" s="732">
        <v>0</v>
      </c>
      <c r="H433" s="732">
        <v>0</v>
      </c>
      <c r="I433" s="732">
        <v>0</v>
      </c>
      <c r="J433" s="732">
        <v>0</v>
      </c>
      <c r="K433" s="732">
        <v>0</v>
      </c>
      <c r="L433" s="732">
        <v>0</v>
      </c>
      <c r="M433" s="732">
        <v>1</v>
      </c>
      <c r="N433" s="732">
        <v>4</v>
      </c>
      <c r="O433" s="732">
        <v>0</v>
      </c>
    </row>
    <row r="434" spans="2:15" ht="15" customHeight="1">
      <c r="B434" s="968"/>
      <c r="C434" s="614" t="s">
        <v>33</v>
      </c>
      <c r="D434" s="732">
        <v>9</v>
      </c>
      <c r="E434" s="732">
        <v>0</v>
      </c>
      <c r="F434" s="732">
        <v>0</v>
      </c>
      <c r="G434" s="732">
        <v>0</v>
      </c>
      <c r="H434" s="732">
        <v>0</v>
      </c>
      <c r="I434" s="732">
        <v>0</v>
      </c>
      <c r="J434" s="732">
        <v>0</v>
      </c>
      <c r="K434" s="732">
        <v>0</v>
      </c>
      <c r="L434" s="732">
        <v>0</v>
      </c>
      <c r="M434" s="732">
        <v>2</v>
      </c>
      <c r="N434" s="732">
        <v>7</v>
      </c>
      <c r="O434" s="732">
        <v>0</v>
      </c>
    </row>
    <row r="435" spans="2:15">
      <c r="B435" s="968" t="s">
        <v>1389</v>
      </c>
      <c r="C435" s="614" t="s">
        <v>27</v>
      </c>
      <c r="D435" s="732">
        <v>3</v>
      </c>
      <c r="E435" s="732">
        <v>0</v>
      </c>
      <c r="F435" s="732">
        <v>0</v>
      </c>
      <c r="G435" s="732">
        <v>0</v>
      </c>
      <c r="H435" s="732">
        <v>0</v>
      </c>
      <c r="I435" s="732">
        <v>0</v>
      </c>
      <c r="J435" s="732">
        <v>0</v>
      </c>
      <c r="K435" s="732">
        <v>0</v>
      </c>
      <c r="L435" s="732">
        <v>0</v>
      </c>
      <c r="M435" s="732">
        <v>1</v>
      </c>
      <c r="N435" s="732">
        <v>2</v>
      </c>
      <c r="O435" s="732">
        <v>0</v>
      </c>
    </row>
    <row r="436" spans="2:15">
      <c r="B436" s="968"/>
      <c r="C436" s="614" t="s">
        <v>32</v>
      </c>
      <c r="D436" s="732">
        <v>3</v>
      </c>
      <c r="E436" s="732">
        <v>0</v>
      </c>
      <c r="F436" s="732">
        <v>0</v>
      </c>
      <c r="G436" s="732">
        <v>0</v>
      </c>
      <c r="H436" s="732">
        <v>0</v>
      </c>
      <c r="I436" s="732">
        <v>0</v>
      </c>
      <c r="J436" s="732">
        <v>0</v>
      </c>
      <c r="K436" s="732">
        <v>0</v>
      </c>
      <c r="L436" s="732">
        <v>0</v>
      </c>
      <c r="M436" s="732">
        <v>1</v>
      </c>
      <c r="N436" s="732">
        <v>2</v>
      </c>
      <c r="O436" s="732">
        <v>0</v>
      </c>
    </row>
    <row r="437" spans="2:15" ht="15" customHeight="1">
      <c r="B437" s="968" t="s">
        <v>1388</v>
      </c>
      <c r="C437" s="614" t="s">
        <v>27</v>
      </c>
      <c r="D437" s="732">
        <v>2</v>
      </c>
      <c r="E437" s="732">
        <v>0</v>
      </c>
      <c r="F437" s="732">
        <v>0</v>
      </c>
      <c r="G437" s="732">
        <v>0</v>
      </c>
      <c r="H437" s="732">
        <v>0</v>
      </c>
      <c r="I437" s="732">
        <v>0</v>
      </c>
      <c r="J437" s="732">
        <v>0</v>
      </c>
      <c r="K437" s="732">
        <v>0</v>
      </c>
      <c r="L437" s="732">
        <v>1</v>
      </c>
      <c r="M437" s="732">
        <v>1</v>
      </c>
      <c r="N437" s="732">
        <v>0</v>
      </c>
      <c r="O437" s="732">
        <v>0</v>
      </c>
    </row>
    <row r="438" spans="2:15">
      <c r="B438" s="968"/>
      <c r="C438" s="614" t="s">
        <v>33</v>
      </c>
      <c r="D438" s="732">
        <v>2</v>
      </c>
      <c r="E438" s="732">
        <v>0</v>
      </c>
      <c r="F438" s="732">
        <v>0</v>
      </c>
      <c r="G438" s="732">
        <v>0</v>
      </c>
      <c r="H438" s="732">
        <v>0</v>
      </c>
      <c r="I438" s="732">
        <v>0</v>
      </c>
      <c r="J438" s="732">
        <v>0</v>
      </c>
      <c r="K438" s="732">
        <v>0</v>
      </c>
      <c r="L438" s="732">
        <v>1</v>
      </c>
      <c r="M438" s="732">
        <v>1</v>
      </c>
      <c r="N438" s="732">
        <v>0</v>
      </c>
      <c r="O438" s="732">
        <v>0</v>
      </c>
    </row>
    <row r="439" spans="2:15" ht="15" customHeight="1">
      <c r="B439" s="968" t="s">
        <v>1387</v>
      </c>
      <c r="C439" s="614" t="s">
        <v>27</v>
      </c>
      <c r="D439" s="732">
        <v>6</v>
      </c>
      <c r="E439" s="732">
        <v>0</v>
      </c>
      <c r="F439" s="732">
        <v>0</v>
      </c>
      <c r="G439" s="732">
        <v>0</v>
      </c>
      <c r="H439" s="732">
        <v>0</v>
      </c>
      <c r="I439" s="732">
        <v>2</v>
      </c>
      <c r="J439" s="732">
        <v>1</v>
      </c>
      <c r="K439" s="732">
        <v>1</v>
      </c>
      <c r="L439" s="732">
        <v>1</v>
      </c>
      <c r="M439" s="732">
        <v>0</v>
      </c>
      <c r="N439" s="732">
        <v>1</v>
      </c>
      <c r="O439" s="732">
        <v>0</v>
      </c>
    </row>
    <row r="440" spans="2:15">
      <c r="B440" s="968"/>
      <c r="C440" s="614" t="s">
        <v>32</v>
      </c>
      <c r="D440" s="732">
        <v>4</v>
      </c>
      <c r="E440" s="732">
        <v>0</v>
      </c>
      <c r="F440" s="732">
        <v>0</v>
      </c>
      <c r="G440" s="732">
        <v>0</v>
      </c>
      <c r="H440" s="732">
        <v>0</v>
      </c>
      <c r="I440" s="732">
        <v>2</v>
      </c>
      <c r="J440" s="732">
        <v>0</v>
      </c>
      <c r="K440" s="732">
        <v>1</v>
      </c>
      <c r="L440" s="732">
        <v>1</v>
      </c>
      <c r="M440" s="732">
        <v>0</v>
      </c>
      <c r="N440" s="732">
        <v>0</v>
      </c>
      <c r="O440" s="732">
        <v>0</v>
      </c>
    </row>
    <row r="441" spans="2:15" ht="15" customHeight="1">
      <c r="B441" s="968"/>
      <c r="C441" s="614" t="s">
        <v>33</v>
      </c>
      <c r="D441" s="732">
        <v>2</v>
      </c>
      <c r="E441" s="732">
        <v>0</v>
      </c>
      <c r="F441" s="732">
        <v>0</v>
      </c>
      <c r="G441" s="732">
        <v>0</v>
      </c>
      <c r="H441" s="732">
        <v>0</v>
      </c>
      <c r="I441" s="732">
        <v>0</v>
      </c>
      <c r="J441" s="732">
        <v>1</v>
      </c>
      <c r="K441" s="732">
        <v>0</v>
      </c>
      <c r="L441" s="732">
        <v>0</v>
      </c>
      <c r="M441" s="732">
        <v>0</v>
      </c>
      <c r="N441" s="732">
        <v>1</v>
      </c>
      <c r="O441" s="732">
        <v>0</v>
      </c>
    </row>
    <row r="442" spans="2:15">
      <c r="B442" s="968" t="s">
        <v>1749</v>
      </c>
      <c r="C442" s="614" t="s">
        <v>27</v>
      </c>
      <c r="D442" s="732">
        <v>1</v>
      </c>
      <c r="E442" s="732">
        <v>0</v>
      </c>
      <c r="F442" s="732">
        <v>0</v>
      </c>
      <c r="G442" s="732">
        <v>0</v>
      </c>
      <c r="H442" s="732">
        <v>0</v>
      </c>
      <c r="I442" s="732">
        <v>0</v>
      </c>
      <c r="J442" s="732">
        <v>0</v>
      </c>
      <c r="K442" s="732">
        <v>0</v>
      </c>
      <c r="L442" s="732">
        <v>0</v>
      </c>
      <c r="M442" s="732">
        <v>1</v>
      </c>
      <c r="N442" s="732">
        <v>0</v>
      </c>
      <c r="O442" s="732">
        <v>0</v>
      </c>
    </row>
    <row r="443" spans="2:15">
      <c r="B443" s="968"/>
      <c r="C443" s="614" t="s">
        <v>33</v>
      </c>
      <c r="D443" s="732">
        <v>1</v>
      </c>
      <c r="E443" s="732">
        <v>0</v>
      </c>
      <c r="F443" s="732">
        <v>0</v>
      </c>
      <c r="G443" s="732">
        <v>0</v>
      </c>
      <c r="H443" s="732">
        <v>0</v>
      </c>
      <c r="I443" s="732">
        <v>0</v>
      </c>
      <c r="J443" s="732">
        <v>0</v>
      </c>
      <c r="K443" s="732">
        <v>0</v>
      </c>
      <c r="L443" s="732">
        <v>0</v>
      </c>
      <c r="M443" s="732">
        <v>1</v>
      </c>
      <c r="N443" s="732">
        <v>0</v>
      </c>
      <c r="O443" s="732">
        <v>0</v>
      </c>
    </row>
    <row r="444" spans="2:15" ht="15" customHeight="1">
      <c r="B444" s="968" t="s">
        <v>1386</v>
      </c>
      <c r="C444" s="614" t="s">
        <v>27</v>
      </c>
      <c r="D444" s="732">
        <v>2</v>
      </c>
      <c r="E444" s="732">
        <v>0</v>
      </c>
      <c r="F444" s="732">
        <v>0</v>
      </c>
      <c r="G444" s="732">
        <v>0</v>
      </c>
      <c r="H444" s="732">
        <v>0</v>
      </c>
      <c r="I444" s="732">
        <v>0</v>
      </c>
      <c r="J444" s="732">
        <v>0</v>
      </c>
      <c r="K444" s="732">
        <v>0</v>
      </c>
      <c r="L444" s="732">
        <v>0</v>
      </c>
      <c r="M444" s="732">
        <v>0</v>
      </c>
      <c r="N444" s="732">
        <v>2</v>
      </c>
      <c r="O444" s="732">
        <v>0</v>
      </c>
    </row>
    <row r="445" spans="2:15">
      <c r="B445" s="968"/>
      <c r="C445" s="614" t="s">
        <v>32</v>
      </c>
      <c r="D445" s="732">
        <v>1</v>
      </c>
      <c r="E445" s="732">
        <v>0</v>
      </c>
      <c r="F445" s="732">
        <v>0</v>
      </c>
      <c r="G445" s="732">
        <v>0</v>
      </c>
      <c r="H445" s="732">
        <v>0</v>
      </c>
      <c r="I445" s="732">
        <v>0</v>
      </c>
      <c r="J445" s="732">
        <v>0</v>
      </c>
      <c r="K445" s="732">
        <v>0</v>
      </c>
      <c r="L445" s="732">
        <v>0</v>
      </c>
      <c r="M445" s="732">
        <v>0</v>
      </c>
      <c r="N445" s="732">
        <v>1</v>
      </c>
      <c r="O445" s="732">
        <v>0</v>
      </c>
    </row>
    <row r="446" spans="2:15">
      <c r="B446" s="968"/>
      <c r="C446" s="614" t="s">
        <v>33</v>
      </c>
      <c r="D446" s="732">
        <v>1</v>
      </c>
      <c r="E446" s="732">
        <v>0</v>
      </c>
      <c r="F446" s="732">
        <v>0</v>
      </c>
      <c r="G446" s="732">
        <v>0</v>
      </c>
      <c r="H446" s="732">
        <v>0</v>
      </c>
      <c r="I446" s="732">
        <v>0</v>
      </c>
      <c r="J446" s="732">
        <v>0</v>
      </c>
      <c r="K446" s="732">
        <v>0</v>
      </c>
      <c r="L446" s="732">
        <v>0</v>
      </c>
      <c r="M446" s="732">
        <v>0</v>
      </c>
      <c r="N446" s="732">
        <v>1</v>
      </c>
      <c r="O446" s="732">
        <v>0</v>
      </c>
    </row>
    <row r="447" spans="2:15" ht="15" customHeight="1">
      <c r="B447" s="968" t="s">
        <v>1385</v>
      </c>
      <c r="C447" s="614" t="s">
        <v>27</v>
      </c>
      <c r="D447" s="732">
        <v>5</v>
      </c>
      <c r="E447" s="732">
        <v>0</v>
      </c>
      <c r="F447" s="732">
        <v>0</v>
      </c>
      <c r="G447" s="732">
        <v>0</v>
      </c>
      <c r="H447" s="732">
        <v>0</v>
      </c>
      <c r="I447" s="732">
        <v>0</v>
      </c>
      <c r="J447" s="732">
        <v>0</v>
      </c>
      <c r="K447" s="732">
        <v>0</v>
      </c>
      <c r="L447" s="732">
        <v>2</v>
      </c>
      <c r="M447" s="732">
        <v>3</v>
      </c>
      <c r="N447" s="732">
        <v>0</v>
      </c>
      <c r="O447" s="732">
        <v>0</v>
      </c>
    </row>
    <row r="448" spans="2:15">
      <c r="B448" s="968"/>
      <c r="C448" s="614" t="s">
        <v>33</v>
      </c>
      <c r="D448" s="732">
        <v>5</v>
      </c>
      <c r="E448" s="732">
        <v>0</v>
      </c>
      <c r="F448" s="732">
        <v>0</v>
      </c>
      <c r="G448" s="732">
        <v>0</v>
      </c>
      <c r="H448" s="732">
        <v>0</v>
      </c>
      <c r="I448" s="732">
        <v>0</v>
      </c>
      <c r="J448" s="732">
        <v>0</v>
      </c>
      <c r="K448" s="732">
        <v>0</v>
      </c>
      <c r="L448" s="732">
        <v>2</v>
      </c>
      <c r="M448" s="732">
        <v>3</v>
      </c>
      <c r="N448" s="732">
        <v>0</v>
      </c>
      <c r="O448" s="732">
        <v>0</v>
      </c>
    </row>
    <row r="449" spans="2:15">
      <c r="B449" s="968" t="s">
        <v>1750</v>
      </c>
      <c r="C449" s="614" t="s">
        <v>27</v>
      </c>
      <c r="D449" s="732">
        <v>1</v>
      </c>
      <c r="E449" s="732">
        <v>0</v>
      </c>
      <c r="F449" s="732">
        <v>0</v>
      </c>
      <c r="G449" s="732">
        <v>0</v>
      </c>
      <c r="H449" s="732">
        <v>0</v>
      </c>
      <c r="I449" s="732">
        <v>0</v>
      </c>
      <c r="J449" s="732">
        <v>0</v>
      </c>
      <c r="K449" s="732">
        <v>0</v>
      </c>
      <c r="L449" s="732">
        <v>1</v>
      </c>
      <c r="M449" s="732">
        <v>0</v>
      </c>
      <c r="N449" s="732">
        <v>0</v>
      </c>
      <c r="O449" s="732">
        <v>0</v>
      </c>
    </row>
    <row r="450" spans="2:15" ht="15" customHeight="1">
      <c r="B450" s="968"/>
      <c r="C450" s="614" t="s">
        <v>33</v>
      </c>
      <c r="D450" s="732">
        <v>1</v>
      </c>
      <c r="E450" s="732">
        <v>0</v>
      </c>
      <c r="F450" s="732">
        <v>0</v>
      </c>
      <c r="G450" s="732">
        <v>0</v>
      </c>
      <c r="H450" s="732">
        <v>0</v>
      </c>
      <c r="I450" s="732">
        <v>0</v>
      </c>
      <c r="J450" s="732">
        <v>0</v>
      </c>
      <c r="K450" s="732">
        <v>0</v>
      </c>
      <c r="L450" s="732">
        <v>1</v>
      </c>
      <c r="M450" s="732">
        <v>0</v>
      </c>
      <c r="N450" s="732">
        <v>0</v>
      </c>
      <c r="O450" s="732">
        <v>0</v>
      </c>
    </row>
    <row r="451" spans="2:15">
      <c r="B451" s="968" t="s">
        <v>1384</v>
      </c>
      <c r="C451" s="614" t="s">
        <v>27</v>
      </c>
      <c r="D451" s="732">
        <v>1</v>
      </c>
      <c r="E451" s="732">
        <v>0</v>
      </c>
      <c r="F451" s="732">
        <v>0</v>
      </c>
      <c r="G451" s="732">
        <v>0</v>
      </c>
      <c r="H451" s="732">
        <v>0</v>
      </c>
      <c r="I451" s="732">
        <v>0</v>
      </c>
      <c r="J451" s="732">
        <v>0</v>
      </c>
      <c r="K451" s="732">
        <v>0</v>
      </c>
      <c r="L451" s="732">
        <v>0</v>
      </c>
      <c r="M451" s="732">
        <v>1</v>
      </c>
      <c r="N451" s="732">
        <v>0</v>
      </c>
      <c r="O451" s="732">
        <v>0</v>
      </c>
    </row>
    <row r="452" spans="2:15" ht="15" customHeight="1">
      <c r="B452" s="968"/>
      <c r="C452" s="614" t="s">
        <v>33</v>
      </c>
      <c r="D452" s="732">
        <v>1</v>
      </c>
      <c r="E452" s="732">
        <v>0</v>
      </c>
      <c r="F452" s="732">
        <v>0</v>
      </c>
      <c r="G452" s="732">
        <v>0</v>
      </c>
      <c r="H452" s="732">
        <v>0</v>
      </c>
      <c r="I452" s="732">
        <v>0</v>
      </c>
      <c r="J452" s="732">
        <v>0</v>
      </c>
      <c r="K452" s="732">
        <v>0</v>
      </c>
      <c r="L452" s="732">
        <v>0</v>
      </c>
      <c r="M452" s="732">
        <v>1</v>
      </c>
      <c r="N452" s="732">
        <v>0</v>
      </c>
      <c r="O452" s="732">
        <v>0</v>
      </c>
    </row>
    <row r="453" spans="2:15">
      <c r="B453" s="968" t="s">
        <v>1383</v>
      </c>
      <c r="C453" s="614" t="s">
        <v>27</v>
      </c>
      <c r="D453" s="732">
        <v>8</v>
      </c>
      <c r="E453" s="732">
        <v>0</v>
      </c>
      <c r="F453" s="732">
        <v>0</v>
      </c>
      <c r="G453" s="732">
        <v>0</v>
      </c>
      <c r="H453" s="732">
        <v>0</v>
      </c>
      <c r="I453" s="732">
        <v>0</v>
      </c>
      <c r="J453" s="732">
        <v>0</v>
      </c>
      <c r="K453" s="732">
        <v>0</v>
      </c>
      <c r="L453" s="732">
        <v>1</v>
      </c>
      <c r="M453" s="732">
        <v>2</v>
      </c>
      <c r="N453" s="732">
        <v>5</v>
      </c>
      <c r="O453" s="732">
        <v>0</v>
      </c>
    </row>
    <row r="454" spans="2:15">
      <c r="B454" s="968"/>
      <c r="C454" s="614" t="s">
        <v>32</v>
      </c>
      <c r="D454" s="732">
        <v>3</v>
      </c>
      <c r="E454" s="732">
        <v>0</v>
      </c>
      <c r="F454" s="732">
        <v>0</v>
      </c>
      <c r="G454" s="732">
        <v>0</v>
      </c>
      <c r="H454" s="732">
        <v>0</v>
      </c>
      <c r="I454" s="732">
        <v>0</v>
      </c>
      <c r="J454" s="732">
        <v>0</v>
      </c>
      <c r="K454" s="732">
        <v>0</v>
      </c>
      <c r="L454" s="732">
        <v>0</v>
      </c>
      <c r="M454" s="732">
        <v>0</v>
      </c>
      <c r="N454" s="732">
        <v>3</v>
      </c>
      <c r="O454" s="732">
        <v>0</v>
      </c>
    </row>
    <row r="455" spans="2:15" ht="15" customHeight="1">
      <c r="B455" s="968"/>
      <c r="C455" s="614" t="s">
        <v>33</v>
      </c>
      <c r="D455" s="732">
        <v>5</v>
      </c>
      <c r="E455" s="732">
        <v>0</v>
      </c>
      <c r="F455" s="732">
        <v>0</v>
      </c>
      <c r="G455" s="732">
        <v>0</v>
      </c>
      <c r="H455" s="732">
        <v>0</v>
      </c>
      <c r="I455" s="732">
        <v>0</v>
      </c>
      <c r="J455" s="732">
        <v>0</v>
      </c>
      <c r="K455" s="732">
        <v>0</v>
      </c>
      <c r="L455" s="732">
        <v>1</v>
      </c>
      <c r="M455" s="732">
        <v>2</v>
      </c>
      <c r="N455" s="732">
        <v>2</v>
      </c>
      <c r="O455" s="732">
        <v>0</v>
      </c>
    </row>
    <row r="456" spans="2:15">
      <c r="B456" s="968" t="s">
        <v>1382</v>
      </c>
      <c r="C456" s="614" t="s">
        <v>27</v>
      </c>
      <c r="D456" s="732">
        <v>6</v>
      </c>
      <c r="E456" s="732">
        <v>0</v>
      </c>
      <c r="F456" s="732">
        <v>0</v>
      </c>
      <c r="G456" s="732">
        <v>0</v>
      </c>
      <c r="H456" s="732">
        <v>0</v>
      </c>
      <c r="I456" s="732">
        <v>0</v>
      </c>
      <c r="J456" s="732">
        <v>0</v>
      </c>
      <c r="K456" s="732">
        <v>0</v>
      </c>
      <c r="L456" s="732">
        <v>3</v>
      </c>
      <c r="M456" s="732">
        <v>1</v>
      </c>
      <c r="N456" s="732">
        <v>2</v>
      </c>
      <c r="O456" s="732">
        <v>0</v>
      </c>
    </row>
    <row r="457" spans="2:15" ht="15" customHeight="1">
      <c r="B457" s="968"/>
      <c r="C457" s="614" t="s">
        <v>32</v>
      </c>
      <c r="D457" s="732">
        <v>4</v>
      </c>
      <c r="E457" s="732">
        <v>0</v>
      </c>
      <c r="F457" s="732">
        <v>0</v>
      </c>
      <c r="G457" s="732">
        <v>0</v>
      </c>
      <c r="H457" s="732">
        <v>0</v>
      </c>
      <c r="I457" s="732">
        <v>0</v>
      </c>
      <c r="J457" s="732">
        <v>0</v>
      </c>
      <c r="K457" s="732">
        <v>0</v>
      </c>
      <c r="L457" s="732">
        <v>2</v>
      </c>
      <c r="M457" s="732">
        <v>1</v>
      </c>
      <c r="N457" s="732">
        <v>1</v>
      </c>
      <c r="O457" s="732">
        <v>0</v>
      </c>
    </row>
    <row r="458" spans="2:15">
      <c r="B458" s="968"/>
      <c r="C458" s="614" t="s">
        <v>33</v>
      </c>
      <c r="D458" s="732">
        <v>2</v>
      </c>
      <c r="E458" s="732">
        <v>0</v>
      </c>
      <c r="F458" s="732">
        <v>0</v>
      </c>
      <c r="G458" s="732">
        <v>0</v>
      </c>
      <c r="H458" s="732">
        <v>0</v>
      </c>
      <c r="I458" s="732">
        <v>0</v>
      </c>
      <c r="J458" s="732">
        <v>0</v>
      </c>
      <c r="K458" s="732">
        <v>0</v>
      </c>
      <c r="L458" s="732">
        <v>1</v>
      </c>
      <c r="M458" s="732">
        <v>0</v>
      </c>
      <c r="N458" s="732">
        <v>1</v>
      </c>
      <c r="O458" s="732">
        <v>0</v>
      </c>
    </row>
    <row r="459" spans="2:15">
      <c r="B459" s="968" t="s">
        <v>1381</v>
      </c>
      <c r="C459" s="614" t="s">
        <v>27</v>
      </c>
      <c r="D459" s="732">
        <v>9</v>
      </c>
      <c r="E459" s="732">
        <v>0</v>
      </c>
      <c r="F459" s="732">
        <v>0</v>
      </c>
      <c r="G459" s="732">
        <v>0</v>
      </c>
      <c r="H459" s="732">
        <v>0</v>
      </c>
      <c r="I459" s="732">
        <v>0</v>
      </c>
      <c r="J459" s="732">
        <v>0</v>
      </c>
      <c r="K459" s="732">
        <v>0</v>
      </c>
      <c r="L459" s="732">
        <v>4</v>
      </c>
      <c r="M459" s="732">
        <v>0</v>
      </c>
      <c r="N459" s="732">
        <v>5</v>
      </c>
      <c r="O459" s="732">
        <v>0</v>
      </c>
    </row>
    <row r="460" spans="2:15">
      <c r="B460" s="968"/>
      <c r="C460" s="614" t="s">
        <v>32</v>
      </c>
      <c r="D460" s="732">
        <v>8</v>
      </c>
      <c r="E460" s="732">
        <v>0</v>
      </c>
      <c r="F460" s="732">
        <v>0</v>
      </c>
      <c r="G460" s="732">
        <v>0</v>
      </c>
      <c r="H460" s="732">
        <v>0</v>
      </c>
      <c r="I460" s="732">
        <v>0</v>
      </c>
      <c r="J460" s="732">
        <v>0</v>
      </c>
      <c r="K460" s="732">
        <v>0</v>
      </c>
      <c r="L460" s="732">
        <v>3</v>
      </c>
      <c r="M460" s="732">
        <v>0</v>
      </c>
      <c r="N460" s="732">
        <v>5</v>
      </c>
      <c r="O460" s="732">
        <v>0</v>
      </c>
    </row>
    <row r="461" spans="2:15">
      <c r="B461" s="968"/>
      <c r="C461" s="614" t="s">
        <v>33</v>
      </c>
      <c r="D461" s="732">
        <v>1</v>
      </c>
      <c r="E461" s="732">
        <v>0</v>
      </c>
      <c r="F461" s="732">
        <v>0</v>
      </c>
      <c r="G461" s="732">
        <v>0</v>
      </c>
      <c r="H461" s="732">
        <v>0</v>
      </c>
      <c r="I461" s="732">
        <v>0</v>
      </c>
      <c r="J461" s="732">
        <v>0</v>
      </c>
      <c r="K461" s="732">
        <v>0</v>
      </c>
      <c r="L461" s="732">
        <v>1</v>
      </c>
      <c r="M461" s="732">
        <v>0</v>
      </c>
      <c r="N461" s="732">
        <v>0</v>
      </c>
      <c r="O461" s="732">
        <v>0</v>
      </c>
    </row>
    <row r="462" spans="2:15">
      <c r="B462" s="968" t="s">
        <v>1380</v>
      </c>
      <c r="C462" s="614" t="s">
        <v>27</v>
      </c>
      <c r="D462" s="732">
        <v>3</v>
      </c>
      <c r="E462" s="732">
        <v>0</v>
      </c>
      <c r="F462" s="732">
        <v>0</v>
      </c>
      <c r="G462" s="732">
        <v>0</v>
      </c>
      <c r="H462" s="732">
        <v>0</v>
      </c>
      <c r="I462" s="732">
        <v>0</v>
      </c>
      <c r="J462" s="732">
        <v>0</v>
      </c>
      <c r="K462" s="732">
        <v>1</v>
      </c>
      <c r="L462" s="732">
        <v>1</v>
      </c>
      <c r="M462" s="732">
        <v>0</v>
      </c>
      <c r="N462" s="732">
        <v>1</v>
      </c>
      <c r="O462" s="732">
        <v>0</v>
      </c>
    </row>
    <row r="463" spans="2:15">
      <c r="B463" s="968"/>
      <c r="C463" s="614" t="s">
        <v>32</v>
      </c>
      <c r="D463" s="732">
        <v>2</v>
      </c>
      <c r="E463" s="732">
        <v>0</v>
      </c>
      <c r="F463" s="732">
        <v>0</v>
      </c>
      <c r="G463" s="732">
        <v>0</v>
      </c>
      <c r="H463" s="732">
        <v>0</v>
      </c>
      <c r="I463" s="732">
        <v>0</v>
      </c>
      <c r="J463" s="732">
        <v>0</v>
      </c>
      <c r="K463" s="732">
        <v>1</v>
      </c>
      <c r="L463" s="732">
        <v>1</v>
      </c>
      <c r="M463" s="732">
        <v>0</v>
      </c>
      <c r="N463" s="732">
        <v>0</v>
      </c>
      <c r="O463" s="732">
        <v>0</v>
      </c>
    </row>
    <row r="464" spans="2:15">
      <c r="B464" s="968"/>
      <c r="C464" s="614" t="s">
        <v>33</v>
      </c>
      <c r="D464" s="732">
        <v>1</v>
      </c>
      <c r="E464" s="732">
        <v>0</v>
      </c>
      <c r="F464" s="732">
        <v>0</v>
      </c>
      <c r="G464" s="732">
        <v>0</v>
      </c>
      <c r="H464" s="732">
        <v>0</v>
      </c>
      <c r="I464" s="732">
        <v>0</v>
      </c>
      <c r="J464" s="732">
        <v>0</v>
      </c>
      <c r="K464" s="732">
        <v>0</v>
      </c>
      <c r="L464" s="732">
        <v>0</v>
      </c>
      <c r="M464" s="732">
        <v>0</v>
      </c>
      <c r="N464" s="732">
        <v>1</v>
      </c>
      <c r="O464" s="732">
        <v>0</v>
      </c>
    </row>
    <row r="465" spans="2:15">
      <c r="B465" s="968" t="s">
        <v>1379</v>
      </c>
      <c r="C465" s="614" t="s">
        <v>27</v>
      </c>
      <c r="D465" s="732">
        <v>196</v>
      </c>
      <c r="E465" s="732">
        <v>0</v>
      </c>
      <c r="F465" s="732">
        <v>0</v>
      </c>
      <c r="G465" s="732">
        <v>0</v>
      </c>
      <c r="H465" s="732">
        <v>0</v>
      </c>
      <c r="I465" s="732">
        <v>1</v>
      </c>
      <c r="J465" s="732">
        <v>0</v>
      </c>
      <c r="K465" s="732">
        <v>1</v>
      </c>
      <c r="L465" s="732">
        <v>29</v>
      </c>
      <c r="M465" s="732">
        <v>48</v>
      </c>
      <c r="N465" s="732">
        <v>117</v>
      </c>
      <c r="O465" s="732">
        <v>0</v>
      </c>
    </row>
    <row r="466" spans="2:15">
      <c r="B466" s="968"/>
      <c r="C466" s="614" t="s">
        <v>32</v>
      </c>
      <c r="D466" s="732">
        <v>85</v>
      </c>
      <c r="E466" s="732">
        <v>0</v>
      </c>
      <c r="F466" s="732">
        <v>0</v>
      </c>
      <c r="G466" s="732">
        <v>0</v>
      </c>
      <c r="H466" s="732">
        <v>0</v>
      </c>
      <c r="I466" s="732">
        <v>1</v>
      </c>
      <c r="J466" s="732">
        <v>0</v>
      </c>
      <c r="K466" s="732">
        <v>0</v>
      </c>
      <c r="L466" s="732">
        <v>19</v>
      </c>
      <c r="M466" s="732">
        <v>18</v>
      </c>
      <c r="N466" s="732">
        <v>47</v>
      </c>
      <c r="O466" s="732">
        <v>0</v>
      </c>
    </row>
    <row r="467" spans="2:15">
      <c r="B467" s="968"/>
      <c r="C467" s="614" t="s">
        <v>33</v>
      </c>
      <c r="D467" s="732">
        <v>111</v>
      </c>
      <c r="E467" s="732">
        <v>0</v>
      </c>
      <c r="F467" s="732">
        <v>0</v>
      </c>
      <c r="G467" s="732">
        <v>0</v>
      </c>
      <c r="H467" s="732">
        <v>0</v>
      </c>
      <c r="I467" s="732">
        <v>0</v>
      </c>
      <c r="J467" s="732">
        <v>0</v>
      </c>
      <c r="K467" s="732">
        <v>1</v>
      </c>
      <c r="L467" s="732">
        <v>10</v>
      </c>
      <c r="M467" s="732">
        <v>30</v>
      </c>
      <c r="N467" s="732">
        <v>70</v>
      </c>
      <c r="O467" s="732">
        <v>0</v>
      </c>
    </row>
    <row r="468" spans="2:15" ht="15" customHeight="1">
      <c r="B468" s="968" t="s">
        <v>1378</v>
      </c>
      <c r="C468" s="614" t="s">
        <v>27</v>
      </c>
      <c r="D468" s="732">
        <v>79</v>
      </c>
      <c r="E468" s="732">
        <v>0</v>
      </c>
      <c r="F468" s="732">
        <v>0</v>
      </c>
      <c r="G468" s="732">
        <v>0</v>
      </c>
      <c r="H468" s="732">
        <v>0</v>
      </c>
      <c r="I468" s="732">
        <v>0</v>
      </c>
      <c r="J468" s="732">
        <v>0</v>
      </c>
      <c r="K468" s="732">
        <v>1</v>
      </c>
      <c r="L468" s="732">
        <v>11</v>
      </c>
      <c r="M468" s="732">
        <v>15</v>
      </c>
      <c r="N468" s="732">
        <v>52</v>
      </c>
      <c r="O468" s="732">
        <v>0</v>
      </c>
    </row>
    <row r="469" spans="2:15">
      <c r="B469" s="968"/>
      <c r="C469" s="614" t="s">
        <v>32</v>
      </c>
      <c r="D469" s="732">
        <v>44</v>
      </c>
      <c r="E469" s="732">
        <v>0</v>
      </c>
      <c r="F469" s="732">
        <v>0</v>
      </c>
      <c r="G469" s="732">
        <v>0</v>
      </c>
      <c r="H469" s="732">
        <v>0</v>
      </c>
      <c r="I469" s="732">
        <v>0</v>
      </c>
      <c r="J469" s="732">
        <v>0</v>
      </c>
      <c r="K469" s="732">
        <v>1</v>
      </c>
      <c r="L469" s="732">
        <v>8</v>
      </c>
      <c r="M469" s="732">
        <v>7</v>
      </c>
      <c r="N469" s="732">
        <v>28</v>
      </c>
      <c r="O469" s="732">
        <v>0</v>
      </c>
    </row>
    <row r="470" spans="2:15">
      <c r="B470" s="968"/>
      <c r="C470" s="614" t="s">
        <v>33</v>
      </c>
      <c r="D470" s="732">
        <v>35</v>
      </c>
      <c r="E470" s="732">
        <v>0</v>
      </c>
      <c r="F470" s="732">
        <v>0</v>
      </c>
      <c r="G470" s="732">
        <v>0</v>
      </c>
      <c r="H470" s="732">
        <v>0</v>
      </c>
      <c r="I470" s="732">
        <v>0</v>
      </c>
      <c r="J470" s="732">
        <v>0</v>
      </c>
      <c r="K470" s="732">
        <v>0</v>
      </c>
      <c r="L470" s="732">
        <v>3</v>
      </c>
      <c r="M470" s="732">
        <v>8</v>
      </c>
      <c r="N470" s="732">
        <v>24</v>
      </c>
      <c r="O470" s="732">
        <v>0</v>
      </c>
    </row>
    <row r="471" spans="2:15">
      <c r="B471" s="968" t="s">
        <v>1377</v>
      </c>
      <c r="C471" s="614" t="s">
        <v>27</v>
      </c>
      <c r="D471" s="732">
        <v>27</v>
      </c>
      <c r="E471" s="732">
        <v>0</v>
      </c>
      <c r="F471" s="732">
        <v>0</v>
      </c>
      <c r="G471" s="732">
        <v>0</v>
      </c>
      <c r="H471" s="732">
        <v>0</v>
      </c>
      <c r="I471" s="732">
        <v>0</v>
      </c>
      <c r="J471" s="732">
        <v>0</v>
      </c>
      <c r="K471" s="732">
        <v>0</v>
      </c>
      <c r="L471" s="732">
        <v>8</v>
      </c>
      <c r="M471" s="732">
        <v>9</v>
      </c>
      <c r="N471" s="732">
        <v>10</v>
      </c>
      <c r="O471" s="732">
        <v>0</v>
      </c>
    </row>
    <row r="472" spans="2:15">
      <c r="B472" s="968"/>
      <c r="C472" s="614" t="s">
        <v>33</v>
      </c>
      <c r="D472" s="732">
        <v>27</v>
      </c>
      <c r="E472" s="732">
        <v>0</v>
      </c>
      <c r="F472" s="732">
        <v>0</v>
      </c>
      <c r="G472" s="732">
        <v>0</v>
      </c>
      <c r="H472" s="732">
        <v>0</v>
      </c>
      <c r="I472" s="732">
        <v>0</v>
      </c>
      <c r="J472" s="732">
        <v>0</v>
      </c>
      <c r="K472" s="732">
        <v>0</v>
      </c>
      <c r="L472" s="732">
        <v>8</v>
      </c>
      <c r="M472" s="732">
        <v>9</v>
      </c>
      <c r="N472" s="732">
        <v>10</v>
      </c>
      <c r="O472" s="732">
        <v>0</v>
      </c>
    </row>
    <row r="473" spans="2:15">
      <c r="B473" s="968" t="s">
        <v>1376</v>
      </c>
      <c r="C473" s="614" t="s">
        <v>27</v>
      </c>
      <c r="D473" s="732">
        <v>19</v>
      </c>
      <c r="E473" s="732">
        <v>0</v>
      </c>
      <c r="F473" s="732">
        <v>0</v>
      </c>
      <c r="G473" s="732">
        <v>0</v>
      </c>
      <c r="H473" s="732">
        <v>0</v>
      </c>
      <c r="I473" s="732">
        <v>0</v>
      </c>
      <c r="J473" s="732">
        <v>0</v>
      </c>
      <c r="K473" s="732">
        <v>0</v>
      </c>
      <c r="L473" s="732">
        <v>1</v>
      </c>
      <c r="M473" s="732">
        <v>0</v>
      </c>
      <c r="N473" s="732">
        <v>18</v>
      </c>
      <c r="O473" s="732">
        <v>0</v>
      </c>
    </row>
    <row r="474" spans="2:15">
      <c r="B474" s="968"/>
      <c r="C474" s="614" t="s">
        <v>32</v>
      </c>
      <c r="D474" s="732">
        <v>19</v>
      </c>
      <c r="E474" s="732">
        <v>0</v>
      </c>
      <c r="F474" s="732">
        <v>0</v>
      </c>
      <c r="G474" s="732">
        <v>0</v>
      </c>
      <c r="H474" s="732">
        <v>0</v>
      </c>
      <c r="I474" s="732">
        <v>0</v>
      </c>
      <c r="J474" s="732">
        <v>0</v>
      </c>
      <c r="K474" s="732">
        <v>0</v>
      </c>
      <c r="L474" s="732">
        <v>1</v>
      </c>
      <c r="M474" s="732">
        <v>0</v>
      </c>
      <c r="N474" s="732">
        <v>18</v>
      </c>
      <c r="O474" s="732">
        <v>0</v>
      </c>
    </row>
    <row r="475" spans="2:15" ht="15" customHeight="1">
      <c r="B475" s="968" t="s">
        <v>1375</v>
      </c>
      <c r="C475" s="614" t="s">
        <v>27</v>
      </c>
      <c r="D475" s="732">
        <v>20</v>
      </c>
      <c r="E475" s="732">
        <v>0</v>
      </c>
      <c r="F475" s="732">
        <v>0</v>
      </c>
      <c r="G475" s="732">
        <v>0</v>
      </c>
      <c r="H475" s="732">
        <v>0</v>
      </c>
      <c r="I475" s="732">
        <v>0</v>
      </c>
      <c r="J475" s="732">
        <v>0</v>
      </c>
      <c r="K475" s="732">
        <v>0</v>
      </c>
      <c r="L475" s="732">
        <v>2</v>
      </c>
      <c r="M475" s="732">
        <v>6</v>
      </c>
      <c r="N475" s="732">
        <v>12</v>
      </c>
      <c r="O475" s="732">
        <v>0</v>
      </c>
    </row>
    <row r="476" spans="2:15">
      <c r="B476" s="968"/>
      <c r="C476" s="614" t="s">
        <v>32</v>
      </c>
      <c r="D476" s="732">
        <v>13</v>
      </c>
      <c r="E476" s="732">
        <v>0</v>
      </c>
      <c r="F476" s="732">
        <v>0</v>
      </c>
      <c r="G476" s="732">
        <v>0</v>
      </c>
      <c r="H476" s="732">
        <v>0</v>
      </c>
      <c r="I476" s="732">
        <v>0</v>
      </c>
      <c r="J476" s="732">
        <v>0</v>
      </c>
      <c r="K476" s="732">
        <v>0</v>
      </c>
      <c r="L476" s="732">
        <v>2</v>
      </c>
      <c r="M476" s="732">
        <v>4</v>
      </c>
      <c r="N476" s="732">
        <v>7</v>
      </c>
      <c r="O476" s="732">
        <v>0</v>
      </c>
    </row>
    <row r="477" spans="2:15">
      <c r="B477" s="968"/>
      <c r="C477" s="614" t="s">
        <v>33</v>
      </c>
      <c r="D477" s="732">
        <v>7</v>
      </c>
      <c r="E477" s="732">
        <v>0</v>
      </c>
      <c r="F477" s="732">
        <v>0</v>
      </c>
      <c r="G477" s="732">
        <v>0</v>
      </c>
      <c r="H477" s="732">
        <v>0</v>
      </c>
      <c r="I477" s="732">
        <v>0</v>
      </c>
      <c r="J477" s="732">
        <v>0</v>
      </c>
      <c r="K477" s="732">
        <v>0</v>
      </c>
      <c r="L477" s="732">
        <v>0</v>
      </c>
      <c r="M477" s="732">
        <v>2</v>
      </c>
      <c r="N477" s="732">
        <v>5</v>
      </c>
      <c r="O477" s="732">
        <v>0</v>
      </c>
    </row>
    <row r="478" spans="2:15">
      <c r="B478" s="968" t="s">
        <v>1374</v>
      </c>
      <c r="C478" s="614" t="s">
        <v>27</v>
      </c>
      <c r="D478" s="732">
        <v>12</v>
      </c>
      <c r="E478" s="732">
        <v>0</v>
      </c>
      <c r="F478" s="732">
        <v>0</v>
      </c>
      <c r="G478" s="732">
        <v>0</v>
      </c>
      <c r="H478" s="732">
        <v>0</v>
      </c>
      <c r="I478" s="732">
        <v>0</v>
      </c>
      <c r="J478" s="732">
        <v>0</v>
      </c>
      <c r="K478" s="732">
        <v>0</v>
      </c>
      <c r="L478" s="732">
        <v>3</v>
      </c>
      <c r="M478" s="732">
        <v>3</v>
      </c>
      <c r="N478" s="732">
        <v>6</v>
      </c>
      <c r="O478" s="732">
        <v>0</v>
      </c>
    </row>
    <row r="479" spans="2:15">
      <c r="B479" s="968"/>
      <c r="C479" s="614" t="s">
        <v>32</v>
      </c>
      <c r="D479" s="732">
        <v>4</v>
      </c>
      <c r="E479" s="732">
        <v>0</v>
      </c>
      <c r="F479" s="732">
        <v>0</v>
      </c>
      <c r="G479" s="732">
        <v>0</v>
      </c>
      <c r="H479" s="732">
        <v>0</v>
      </c>
      <c r="I479" s="732">
        <v>0</v>
      </c>
      <c r="J479" s="732">
        <v>0</v>
      </c>
      <c r="K479" s="732">
        <v>0</v>
      </c>
      <c r="L479" s="732">
        <v>1</v>
      </c>
      <c r="M479" s="732">
        <v>0</v>
      </c>
      <c r="N479" s="732">
        <v>3</v>
      </c>
      <c r="O479" s="732">
        <v>0</v>
      </c>
    </row>
    <row r="480" spans="2:15" ht="15" customHeight="1">
      <c r="B480" s="968"/>
      <c r="C480" s="614" t="s">
        <v>33</v>
      </c>
      <c r="D480" s="732">
        <v>8</v>
      </c>
      <c r="E480" s="732">
        <v>0</v>
      </c>
      <c r="F480" s="732">
        <v>0</v>
      </c>
      <c r="G480" s="732">
        <v>0</v>
      </c>
      <c r="H480" s="732">
        <v>0</v>
      </c>
      <c r="I480" s="732">
        <v>0</v>
      </c>
      <c r="J480" s="732">
        <v>0</v>
      </c>
      <c r="K480" s="732">
        <v>0</v>
      </c>
      <c r="L480" s="732">
        <v>2</v>
      </c>
      <c r="M480" s="732">
        <v>3</v>
      </c>
      <c r="N480" s="732">
        <v>3</v>
      </c>
      <c r="O480" s="732">
        <v>0</v>
      </c>
    </row>
    <row r="481" spans="2:15">
      <c r="B481" s="968" t="s">
        <v>1373</v>
      </c>
      <c r="C481" s="614" t="s">
        <v>27</v>
      </c>
      <c r="D481" s="732">
        <v>135</v>
      </c>
      <c r="E481" s="732">
        <v>0</v>
      </c>
      <c r="F481" s="732">
        <v>0</v>
      </c>
      <c r="G481" s="732">
        <v>0</v>
      </c>
      <c r="H481" s="732">
        <v>0</v>
      </c>
      <c r="I481" s="732">
        <v>2</v>
      </c>
      <c r="J481" s="732">
        <v>3</v>
      </c>
      <c r="K481" s="732">
        <v>5</v>
      </c>
      <c r="L481" s="732">
        <v>39</v>
      </c>
      <c r="M481" s="732">
        <v>26</v>
      </c>
      <c r="N481" s="732">
        <v>60</v>
      </c>
      <c r="O481" s="732">
        <v>0</v>
      </c>
    </row>
    <row r="482" spans="2:15">
      <c r="B482" s="968"/>
      <c r="C482" s="614" t="s">
        <v>32</v>
      </c>
      <c r="D482" s="732">
        <v>70</v>
      </c>
      <c r="E482" s="732">
        <v>0</v>
      </c>
      <c r="F482" s="732">
        <v>0</v>
      </c>
      <c r="G482" s="732">
        <v>0</v>
      </c>
      <c r="H482" s="732">
        <v>0</v>
      </c>
      <c r="I482" s="732">
        <v>2</v>
      </c>
      <c r="J482" s="732">
        <v>1</v>
      </c>
      <c r="K482" s="732">
        <v>2</v>
      </c>
      <c r="L482" s="732">
        <v>19</v>
      </c>
      <c r="M482" s="732">
        <v>17</v>
      </c>
      <c r="N482" s="732">
        <v>29</v>
      </c>
      <c r="O482" s="732">
        <v>0</v>
      </c>
    </row>
    <row r="483" spans="2:15" ht="15" customHeight="1">
      <c r="B483" s="968"/>
      <c r="C483" s="614" t="s">
        <v>33</v>
      </c>
      <c r="D483" s="732">
        <v>65</v>
      </c>
      <c r="E483" s="732">
        <v>0</v>
      </c>
      <c r="F483" s="732">
        <v>0</v>
      </c>
      <c r="G483" s="732">
        <v>0</v>
      </c>
      <c r="H483" s="732">
        <v>0</v>
      </c>
      <c r="I483" s="732">
        <v>0</v>
      </c>
      <c r="J483" s="732">
        <v>2</v>
      </c>
      <c r="K483" s="732">
        <v>3</v>
      </c>
      <c r="L483" s="732">
        <v>20</v>
      </c>
      <c r="M483" s="732">
        <v>9</v>
      </c>
      <c r="N483" s="732">
        <v>31</v>
      </c>
      <c r="O483" s="732">
        <v>0</v>
      </c>
    </row>
    <row r="484" spans="2:15">
      <c r="B484" s="968" t="s">
        <v>1372</v>
      </c>
      <c r="C484" s="614" t="s">
        <v>27</v>
      </c>
      <c r="D484" s="732">
        <v>18</v>
      </c>
      <c r="E484" s="732">
        <v>0</v>
      </c>
      <c r="F484" s="732">
        <v>0</v>
      </c>
      <c r="G484" s="732">
        <v>0</v>
      </c>
      <c r="H484" s="732">
        <v>0</v>
      </c>
      <c r="I484" s="732">
        <v>0</v>
      </c>
      <c r="J484" s="732">
        <v>0</v>
      </c>
      <c r="K484" s="732">
        <v>2</v>
      </c>
      <c r="L484" s="732">
        <v>5</v>
      </c>
      <c r="M484" s="732">
        <v>4</v>
      </c>
      <c r="N484" s="732">
        <v>7</v>
      </c>
      <c r="O484" s="732">
        <v>0</v>
      </c>
    </row>
    <row r="485" spans="2:15">
      <c r="B485" s="968"/>
      <c r="C485" s="614" t="s">
        <v>32</v>
      </c>
      <c r="D485" s="732">
        <v>11</v>
      </c>
      <c r="E485" s="732">
        <v>0</v>
      </c>
      <c r="F485" s="732">
        <v>0</v>
      </c>
      <c r="G485" s="732">
        <v>0</v>
      </c>
      <c r="H485" s="732">
        <v>0</v>
      </c>
      <c r="I485" s="732">
        <v>0</v>
      </c>
      <c r="J485" s="732">
        <v>0</v>
      </c>
      <c r="K485" s="732">
        <v>2</v>
      </c>
      <c r="L485" s="732">
        <v>4</v>
      </c>
      <c r="M485" s="732">
        <v>2</v>
      </c>
      <c r="N485" s="732">
        <v>3</v>
      </c>
      <c r="O485" s="732">
        <v>0</v>
      </c>
    </row>
    <row r="486" spans="2:15" ht="15" customHeight="1">
      <c r="B486" s="968"/>
      <c r="C486" s="614" t="s">
        <v>33</v>
      </c>
      <c r="D486" s="732">
        <v>7</v>
      </c>
      <c r="E486" s="732">
        <v>0</v>
      </c>
      <c r="F486" s="732">
        <v>0</v>
      </c>
      <c r="G486" s="732">
        <v>0</v>
      </c>
      <c r="H486" s="732">
        <v>0</v>
      </c>
      <c r="I486" s="732">
        <v>0</v>
      </c>
      <c r="J486" s="732">
        <v>0</v>
      </c>
      <c r="K486" s="732">
        <v>0</v>
      </c>
      <c r="L486" s="732">
        <v>1</v>
      </c>
      <c r="M486" s="732">
        <v>2</v>
      </c>
      <c r="N486" s="732">
        <v>4</v>
      </c>
      <c r="O486" s="732">
        <v>0</v>
      </c>
    </row>
    <row r="487" spans="2:15">
      <c r="B487" s="968" t="s">
        <v>1371</v>
      </c>
      <c r="C487" s="614" t="s">
        <v>27</v>
      </c>
      <c r="D487" s="732">
        <v>4</v>
      </c>
      <c r="E487" s="732">
        <v>0</v>
      </c>
      <c r="F487" s="732">
        <v>0</v>
      </c>
      <c r="G487" s="732">
        <v>0</v>
      </c>
      <c r="H487" s="732">
        <v>0</v>
      </c>
      <c r="I487" s="732">
        <v>0</v>
      </c>
      <c r="J487" s="732">
        <v>0</v>
      </c>
      <c r="K487" s="732">
        <v>1</v>
      </c>
      <c r="L487" s="732">
        <v>0</v>
      </c>
      <c r="M487" s="732">
        <v>1</v>
      </c>
      <c r="N487" s="732">
        <v>2</v>
      </c>
      <c r="O487" s="732">
        <v>0</v>
      </c>
    </row>
    <row r="488" spans="2:15">
      <c r="B488" s="968"/>
      <c r="C488" s="614" t="s">
        <v>32</v>
      </c>
      <c r="D488" s="732">
        <v>2</v>
      </c>
      <c r="E488" s="732">
        <v>0</v>
      </c>
      <c r="F488" s="732">
        <v>0</v>
      </c>
      <c r="G488" s="732">
        <v>0</v>
      </c>
      <c r="H488" s="732">
        <v>0</v>
      </c>
      <c r="I488" s="732">
        <v>0</v>
      </c>
      <c r="J488" s="732">
        <v>0</v>
      </c>
      <c r="K488" s="732">
        <v>1</v>
      </c>
      <c r="L488" s="732">
        <v>0</v>
      </c>
      <c r="M488" s="732">
        <v>1</v>
      </c>
      <c r="N488" s="732">
        <v>0</v>
      </c>
      <c r="O488" s="732">
        <v>0</v>
      </c>
    </row>
    <row r="489" spans="2:15" ht="15" customHeight="1">
      <c r="B489" s="968"/>
      <c r="C489" s="614" t="s">
        <v>33</v>
      </c>
      <c r="D489" s="732">
        <v>2</v>
      </c>
      <c r="E489" s="732">
        <v>0</v>
      </c>
      <c r="F489" s="732">
        <v>0</v>
      </c>
      <c r="G489" s="732">
        <v>0</v>
      </c>
      <c r="H489" s="732">
        <v>0</v>
      </c>
      <c r="I489" s="732">
        <v>0</v>
      </c>
      <c r="J489" s="732">
        <v>0</v>
      </c>
      <c r="K489" s="732">
        <v>0</v>
      </c>
      <c r="L489" s="732">
        <v>0</v>
      </c>
      <c r="M489" s="732">
        <v>0</v>
      </c>
      <c r="N489" s="732">
        <v>2</v>
      </c>
      <c r="O489" s="732">
        <v>0</v>
      </c>
    </row>
    <row r="490" spans="2:15">
      <c r="B490" s="968" t="s">
        <v>1370</v>
      </c>
      <c r="C490" s="614" t="s">
        <v>27</v>
      </c>
      <c r="D490" s="732">
        <v>60</v>
      </c>
      <c r="E490" s="732">
        <v>0</v>
      </c>
      <c r="F490" s="732">
        <v>0</v>
      </c>
      <c r="G490" s="732">
        <v>0</v>
      </c>
      <c r="H490" s="732">
        <v>0</v>
      </c>
      <c r="I490" s="732">
        <v>0</v>
      </c>
      <c r="J490" s="732">
        <v>0</v>
      </c>
      <c r="K490" s="732">
        <v>0</v>
      </c>
      <c r="L490" s="732">
        <v>3</v>
      </c>
      <c r="M490" s="732">
        <v>8</v>
      </c>
      <c r="N490" s="732">
        <v>49</v>
      </c>
      <c r="O490" s="732">
        <v>0</v>
      </c>
    </row>
    <row r="491" spans="2:15">
      <c r="B491" s="968"/>
      <c r="C491" s="614" t="s">
        <v>32</v>
      </c>
      <c r="D491" s="732">
        <v>37</v>
      </c>
      <c r="E491" s="732">
        <v>0</v>
      </c>
      <c r="F491" s="732">
        <v>0</v>
      </c>
      <c r="G491" s="732">
        <v>0</v>
      </c>
      <c r="H491" s="732">
        <v>0</v>
      </c>
      <c r="I491" s="732">
        <v>0</v>
      </c>
      <c r="J491" s="732">
        <v>0</v>
      </c>
      <c r="K491" s="732">
        <v>0</v>
      </c>
      <c r="L491" s="732">
        <v>0</v>
      </c>
      <c r="M491" s="732">
        <v>6</v>
      </c>
      <c r="N491" s="732">
        <v>31</v>
      </c>
      <c r="O491" s="732">
        <v>0</v>
      </c>
    </row>
    <row r="492" spans="2:15" ht="15" customHeight="1">
      <c r="B492" s="968"/>
      <c r="C492" s="614" t="s">
        <v>33</v>
      </c>
      <c r="D492" s="732">
        <v>23</v>
      </c>
      <c r="E492" s="732">
        <v>0</v>
      </c>
      <c r="F492" s="732">
        <v>0</v>
      </c>
      <c r="G492" s="732">
        <v>0</v>
      </c>
      <c r="H492" s="732">
        <v>0</v>
      </c>
      <c r="I492" s="732">
        <v>0</v>
      </c>
      <c r="J492" s="732">
        <v>0</v>
      </c>
      <c r="K492" s="732">
        <v>0</v>
      </c>
      <c r="L492" s="732">
        <v>3</v>
      </c>
      <c r="M492" s="732">
        <v>2</v>
      </c>
      <c r="N492" s="732">
        <v>18</v>
      </c>
      <c r="O492" s="732">
        <v>0</v>
      </c>
    </row>
    <row r="493" spans="2:15">
      <c r="B493" s="968" t="s">
        <v>1369</v>
      </c>
      <c r="C493" s="614" t="s">
        <v>27</v>
      </c>
      <c r="D493" s="732">
        <v>19</v>
      </c>
      <c r="E493" s="732">
        <v>0</v>
      </c>
      <c r="F493" s="732">
        <v>0</v>
      </c>
      <c r="G493" s="732">
        <v>0</v>
      </c>
      <c r="H493" s="732">
        <v>0</v>
      </c>
      <c r="I493" s="732">
        <v>0</v>
      </c>
      <c r="J493" s="732">
        <v>0</v>
      </c>
      <c r="K493" s="732">
        <v>1</v>
      </c>
      <c r="L493" s="732">
        <v>3</v>
      </c>
      <c r="M493" s="732">
        <v>1</v>
      </c>
      <c r="N493" s="732">
        <v>14</v>
      </c>
      <c r="O493" s="732">
        <v>0</v>
      </c>
    </row>
    <row r="494" spans="2:15" ht="15" customHeight="1">
      <c r="B494" s="968"/>
      <c r="C494" s="614" t="s">
        <v>32</v>
      </c>
      <c r="D494" s="732">
        <v>8</v>
      </c>
      <c r="E494" s="732">
        <v>0</v>
      </c>
      <c r="F494" s="732">
        <v>0</v>
      </c>
      <c r="G494" s="732">
        <v>0</v>
      </c>
      <c r="H494" s="732">
        <v>0</v>
      </c>
      <c r="I494" s="732">
        <v>0</v>
      </c>
      <c r="J494" s="732">
        <v>0</v>
      </c>
      <c r="K494" s="732">
        <v>1</v>
      </c>
      <c r="L494" s="732">
        <v>1</v>
      </c>
      <c r="M494" s="732">
        <v>0</v>
      </c>
      <c r="N494" s="732">
        <v>6</v>
      </c>
      <c r="O494" s="732">
        <v>0</v>
      </c>
    </row>
    <row r="495" spans="2:15">
      <c r="B495" s="968"/>
      <c r="C495" s="614" t="s">
        <v>33</v>
      </c>
      <c r="D495" s="732">
        <v>11</v>
      </c>
      <c r="E495" s="732">
        <v>0</v>
      </c>
      <c r="F495" s="732">
        <v>0</v>
      </c>
      <c r="G495" s="732">
        <v>0</v>
      </c>
      <c r="H495" s="732">
        <v>0</v>
      </c>
      <c r="I495" s="732">
        <v>0</v>
      </c>
      <c r="J495" s="732">
        <v>0</v>
      </c>
      <c r="K495" s="732">
        <v>0</v>
      </c>
      <c r="L495" s="732">
        <v>2</v>
      </c>
      <c r="M495" s="732">
        <v>1</v>
      </c>
      <c r="N495" s="732">
        <v>8</v>
      </c>
      <c r="O495" s="732">
        <v>0</v>
      </c>
    </row>
    <row r="496" spans="2:15" ht="15" customHeight="1">
      <c r="B496" s="968" t="s">
        <v>1368</v>
      </c>
      <c r="C496" s="614" t="s">
        <v>27</v>
      </c>
      <c r="D496" s="732">
        <v>107</v>
      </c>
      <c r="E496" s="732">
        <v>0</v>
      </c>
      <c r="F496" s="732">
        <v>0</v>
      </c>
      <c r="G496" s="732">
        <v>1</v>
      </c>
      <c r="H496" s="732">
        <v>0</v>
      </c>
      <c r="I496" s="732">
        <v>0</v>
      </c>
      <c r="J496" s="732">
        <v>0</v>
      </c>
      <c r="K496" s="732">
        <v>0</v>
      </c>
      <c r="L496" s="732">
        <v>23</v>
      </c>
      <c r="M496" s="732">
        <v>29</v>
      </c>
      <c r="N496" s="732">
        <v>54</v>
      </c>
      <c r="O496" s="732">
        <v>0</v>
      </c>
    </row>
    <row r="497" spans="2:15">
      <c r="B497" s="968"/>
      <c r="C497" s="614" t="s">
        <v>32</v>
      </c>
      <c r="D497" s="732">
        <v>46</v>
      </c>
      <c r="E497" s="732">
        <v>0</v>
      </c>
      <c r="F497" s="732">
        <v>0</v>
      </c>
      <c r="G497" s="732">
        <v>1</v>
      </c>
      <c r="H497" s="732">
        <v>0</v>
      </c>
      <c r="I497" s="732">
        <v>0</v>
      </c>
      <c r="J497" s="732">
        <v>0</v>
      </c>
      <c r="K497" s="732">
        <v>0</v>
      </c>
      <c r="L497" s="732">
        <v>7</v>
      </c>
      <c r="M497" s="732">
        <v>12</v>
      </c>
      <c r="N497" s="732">
        <v>26</v>
      </c>
      <c r="O497" s="732">
        <v>0</v>
      </c>
    </row>
    <row r="498" spans="2:15">
      <c r="B498" s="968"/>
      <c r="C498" s="614" t="s">
        <v>33</v>
      </c>
      <c r="D498" s="732">
        <v>61</v>
      </c>
      <c r="E498" s="732">
        <v>0</v>
      </c>
      <c r="F498" s="732">
        <v>0</v>
      </c>
      <c r="G498" s="732">
        <v>0</v>
      </c>
      <c r="H498" s="732">
        <v>0</v>
      </c>
      <c r="I498" s="732">
        <v>0</v>
      </c>
      <c r="J498" s="732">
        <v>0</v>
      </c>
      <c r="K498" s="732">
        <v>0</v>
      </c>
      <c r="L498" s="732">
        <v>16</v>
      </c>
      <c r="M498" s="732">
        <v>17</v>
      </c>
      <c r="N498" s="732">
        <v>28</v>
      </c>
      <c r="O498" s="732">
        <v>0</v>
      </c>
    </row>
    <row r="499" spans="2:15" ht="15" customHeight="1">
      <c r="B499" s="968" t="s">
        <v>1367</v>
      </c>
      <c r="C499" s="614" t="s">
        <v>27</v>
      </c>
      <c r="D499" s="732">
        <v>28</v>
      </c>
      <c r="E499" s="732">
        <v>0</v>
      </c>
      <c r="F499" s="732">
        <v>0</v>
      </c>
      <c r="G499" s="732">
        <v>0</v>
      </c>
      <c r="H499" s="732">
        <v>0</v>
      </c>
      <c r="I499" s="732">
        <v>0</v>
      </c>
      <c r="J499" s="732">
        <v>0</v>
      </c>
      <c r="K499" s="732">
        <v>0</v>
      </c>
      <c r="L499" s="732">
        <v>4</v>
      </c>
      <c r="M499" s="732">
        <v>0</v>
      </c>
      <c r="N499" s="732">
        <v>24</v>
      </c>
      <c r="O499" s="732">
        <v>0</v>
      </c>
    </row>
    <row r="500" spans="2:15">
      <c r="B500" s="968"/>
      <c r="C500" s="614" t="s">
        <v>32</v>
      </c>
      <c r="D500" s="732">
        <v>12</v>
      </c>
      <c r="E500" s="732">
        <v>0</v>
      </c>
      <c r="F500" s="732">
        <v>0</v>
      </c>
      <c r="G500" s="732">
        <v>0</v>
      </c>
      <c r="H500" s="732">
        <v>0</v>
      </c>
      <c r="I500" s="732">
        <v>0</v>
      </c>
      <c r="J500" s="732">
        <v>0</v>
      </c>
      <c r="K500" s="732">
        <v>0</v>
      </c>
      <c r="L500" s="732">
        <v>3</v>
      </c>
      <c r="M500" s="732">
        <v>0</v>
      </c>
      <c r="N500" s="732">
        <v>9</v>
      </c>
      <c r="O500" s="732">
        <v>0</v>
      </c>
    </row>
    <row r="501" spans="2:15">
      <c r="B501" s="968"/>
      <c r="C501" s="614" t="s">
        <v>33</v>
      </c>
      <c r="D501" s="732">
        <v>16</v>
      </c>
      <c r="E501" s="732">
        <v>0</v>
      </c>
      <c r="F501" s="732">
        <v>0</v>
      </c>
      <c r="G501" s="732">
        <v>0</v>
      </c>
      <c r="H501" s="732">
        <v>0</v>
      </c>
      <c r="I501" s="732">
        <v>0</v>
      </c>
      <c r="J501" s="732">
        <v>0</v>
      </c>
      <c r="K501" s="732">
        <v>0</v>
      </c>
      <c r="L501" s="732">
        <v>1</v>
      </c>
      <c r="M501" s="732">
        <v>0</v>
      </c>
      <c r="N501" s="732">
        <v>15</v>
      </c>
      <c r="O501" s="732">
        <v>0</v>
      </c>
    </row>
    <row r="502" spans="2:15" ht="15" customHeight="1">
      <c r="B502" s="968" t="s">
        <v>1366</v>
      </c>
      <c r="C502" s="614" t="s">
        <v>27</v>
      </c>
      <c r="D502" s="732">
        <v>1</v>
      </c>
      <c r="E502" s="732">
        <v>0</v>
      </c>
      <c r="F502" s="732">
        <v>0</v>
      </c>
      <c r="G502" s="732">
        <v>0</v>
      </c>
      <c r="H502" s="732">
        <v>0</v>
      </c>
      <c r="I502" s="732">
        <v>0</v>
      </c>
      <c r="J502" s="732">
        <v>0</v>
      </c>
      <c r="K502" s="732">
        <v>0</v>
      </c>
      <c r="L502" s="732">
        <v>0</v>
      </c>
      <c r="M502" s="732">
        <v>0</v>
      </c>
      <c r="N502" s="732">
        <v>1</v>
      </c>
      <c r="O502" s="732">
        <v>0</v>
      </c>
    </row>
    <row r="503" spans="2:15">
      <c r="B503" s="968"/>
      <c r="C503" s="614" t="s">
        <v>33</v>
      </c>
      <c r="D503" s="732">
        <v>1</v>
      </c>
      <c r="E503" s="732">
        <v>0</v>
      </c>
      <c r="F503" s="732">
        <v>0</v>
      </c>
      <c r="G503" s="732">
        <v>0</v>
      </c>
      <c r="H503" s="732">
        <v>0</v>
      </c>
      <c r="I503" s="732">
        <v>0</v>
      </c>
      <c r="J503" s="732">
        <v>0</v>
      </c>
      <c r="K503" s="732">
        <v>0</v>
      </c>
      <c r="L503" s="732">
        <v>0</v>
      </c>
      <c r="M503" s="732">
        <v>0</v>
      </c>
      <c r="N503" s="732">
        <v>1</v>
      </c>
      <c r="O503" s="732">
        <v>0</v>
      </c>
    </row>
    <row r="504" spans="2:15">
      <c r="B504" s="968" t="s">
        <v>1365</v>
      </c>
      <c r="C504" s="614" t="s">
        <v>27</v>
      </c>
      <c r="D504" s="732">
        <v>65</v>
      </c>
      <c r="E504" s="732">
        <v>0</v>
      </c>
      <c r="F504" s="732">
        <v>0</v>
      </c>
      <c r="G504" s="732">
        <v>0</v>
      </c>
      <c r="H504" s="732">
        <v>0</v>
      </c>
      <c r="I504" s="732">
        <v>3</v>
      </c>
      <c r="J504" s="732">
        <v>1</v>
      </c>
      <c r="K504" s="732">
        <v>0</v>
      </c>
      <c r="L504" s="732">
        <v>4</v>
      </c>
      <c r="M504" s="732">
        <v>8</v>
      </c>
      <c r="N504" s="732">
        <v>49</v>
      </c>
      <c r="O504" s="732">
        <v>0</v>
      </c>
    </row>
    <row r="505" spans="2:15" ht="15" customHeight="1">
      <c r="B505" s="968"/>
      <c r="C505" s="614" t="s">
        <v>32</v>
      </c>
      <c r="D505" s="732">
        <v>32</v>
      </c>
      <c r="E505" s="732">
        <v>0</v>
      </c>
      <c r="F505" s="732">
        <v>0</v>
      </c>
      <c r="G505" s="732">
        <v>0</v>
      </c>
      <c r="H505" s="732">
        <v>0</v>
      </c>
      <c r="I505" s="732">
        <v>2</v>
      </c>
      <c r="J505" s="732">
        <v>1</v>
      </c>
      <c r="K505" s="732">
        <v>0</v>
      </c>
      <c r="L505" s="732">
        <v>2</v>
      </c>
      <c r="M505" s="732">
        <v>3</v>
      </c>
      <c r="N505" s="732">
        <v>24</v>
      </c>
      <c r="O505" s="732">
        <v>0</v>
      </c>
    </row>
    <row r="506" spans="2:15">
      <c r="B506" s="968"/>
      <c r="C506" s="614" t="s">
        <v>33</v>
      </c>
      <c r="D506" s="732">
        <v>33</v>
      </c>
      <c r="E506" s="732">
        <v>0</v>
      </c>
      <c r="F506" s="732">
        <v>0</v>
      </c>
      <c r="G506" s="732">
        <v>0</v>
      </c>
      <c r="H506" s="732">
        <v>0</v>
      </c>
      <c r="I506" s="732">
        <v>1</v>
      </c>
      <c r="J506" s="732">
        <v>0</v>
      </c>
      <c r="K506" s="732">
        <v>0</v>
      </c>
      <c r="L506" s="732">
        <v>2</v>
      </c>
      <c r="M506" s="732">
        <v>5</v>
      </c>
      <c r="N506" s="732">
        <v>25</v>
      </c>
      <c r="O506" s="732">
        <v>0</v>
      </c>
    </row>
    <row r="507" spans="2:15">
      <c r="B507" s="968" t="s">
        <v>1364</v>
      </c>
      <c r="C507" s="614" t="s">
        <v>27</v>
      </c>
      <c r="D507" s="732">
        <v>5</v>
      </c>
      <c r="E507" s="732">
        <v>0</v>
      </c>
      <c r="F507" s="732">
        <v>0</v>
      </c>
      <c r="G507" s="732">
        <v>0</v>
      </c>
      <c r="H507" s="732">
        <v>0</v>
      </c>
      <c r="I507" s="732">
        <v>0</v>
      </c>
      <c r="J507" s="732">
        <v>0</v>
      </c>
      <c r="K507" s="732">
        <v>1</v>
      </c>
      <c r="L507" s="732">
        <v>4</v>
      </c>
      <c r="M507" s="732">
        <v>0</v>
      </c>
      <c r="N507" s="732">
        <v>0</v>
      </c>
      <c r="O507" s="732">
        <v>0</v>
      </c>
    </row>
    <row r="508" spans="2:15">
      <c r="B508" s="968"/>
      <c r="C508" s="614" t="s">
        <v>32</v>
      </c>
      <c r="D508" s="732">
        <v>3</v>
      </c>
      <c r="E508" s="732">
        <v>0</v>
      </c>
      <c r="F508" s="732">
        <v>0</v>
      </c>
      <c r="G508" s="732">
        <v>0</v>
      </c>
      <c r="H508" s="732">
        <v>0</v>
      </c>
      <c r="I508" s="732">
        <v>0</v>
      </c>
      <c r="J508" s="732">
        <v>0</v>
      </c>
      <c r="K508" s="732">
        <v>0</v>
      </c>
      <c r="L508" s="732">
        <v>3</v>
      </c>
      <c r="M508" s="732">
        <v>0</v>
      </c>
      <c r="N508" s="732">
        <v>0</v>
      </c>
      <c r="O508" s="732">
        <v>0</v>
      </c>
    </row>
    <row r="509" spans="2:15">
      <c r="B509" s="968"/>
      <c r="C509" s="614" t="s">
        <v>33</v>
      </c>
      <c r="D509" s="732">
        <v>2</v>
      </c>
      <c r="E509" s="732">
        <v>0</v>
      </c>
      <c r="F509" s="732">
        <v>0</v>
      </c>
      <c r="G509" s="732">
        <v>0</v>
      </c>
      <c r="H509" s="732">
        <v>0</v>
      </c>
      <c r="I509" s="732">
        <v>0</v>
      </c>
      <c r="J509" s="732">
        <v>0</v>
      </c>
      <c r="K509" s="732">
        <v>1</v>
      </c>
      <c r="L509" s="732">
        <v>1</v>
      </c>
      <c r="M509" s="732">
        <v>0</v>
      </c>
      <c r="N509" s="732">
        <v>0</v>
      </c>
      <c r="O509" s="732">
        <v>0</v>
      </c>
    </row>
    <row r="510" spans="2:15">
      <c r="B510" s="968" t="s">
        <v>1363</v>
      </c>
      <c r="C510" s="614" t="s">
        <v>27</v>
      </c>
      <c r="D510" s="732">
        <v>6</v>
      </c>
      <c r="E510" s="732">
        <v>0</v>
      </c>
      <c r="F510" s="732">
        <v>0</v>
      </c>
      <c r="G510" s="732">
        <v>0</v>
      </c>
      <c r="H510" s="732">
        <v>0</v>
      </c>
      <c r="I510" s="732">
        <v>0</v>
      </c>
      <c r="J510" s="732">
        <v>0</v>
      </c>
      <c r="K510" s="732">
        <v>0</v>
      </c>
      <c r="L510" s="732">
        <v>3</v>
      </c>
      <c r="M510" s="732">
        <v>2</v>
      </c>
      <c r="N510" s="732">
        <v>1</v>
      </c>
      <c r="O510" s="732">
        <v>0</v>
      </c>
    </row>
    <row r="511" spans="2:15">
      <c r="B511" s="968"/>
      <c r="C511" s="614" t="s">
        <v>33</v>
      </c>
      <c r="D511" s="732">
        <v>6</v>
      </c>
      <c r="E511" s="732">
        <v>0</v>
      </c>
      <c r="F511" s="732">
        <v>0</v>
      </c>
      <c r="G511" s="732">
        <v>0</v>
      </c>
      <c r="H511" s="732">
        <v>0</v>
      </c>
      <c r="I511" s="732">
        <v>0</v>
      </c>
      <c r="J511" s="732">
        <v>0</v>
      </c>
      <c r="K511" s="732">
        <v>0</v>
      </c>
      <c r="L511" s="732">
        <v>3</v>
      </c>
      <c r="M511" s="732">
        <v>2</v>
      </c>
      <c r="N511" s="732">
        <v>1</v>
      </c>
      <c r="O511" s="732">
        <v>0</v>
      </c>
    </row>
    <row r="512" spans="2:15">
      <c r="B512" s="968" t="s">
        <v>1362</v>
      </c>
      <c r="C512" s="614" t="s">
        <v>27</v>
      </c>
      <c r="D512" s="732">
        <v>18</v>
      </c>
      <c r="E512" s="732">
        <v>0</v>
      </c>
      <c r="F512" s="732">
        <v>0</v>
      </c>
      <c r="G512" s="732">
        <v>0</v>
      </c>
      <c r="H512" s="732">
        <v>0</v>
      </c>
      <c r="I512" s="732">
        <v>1</v>
      </c>
      <c r="J512" s="732">
        <v>0</v>
      </c>
      <c r="K512" s="732">
        <v>1</v>
      </c>
      <c r="L512" s="732">
        <v>9</v>
      </c>
      <c r="M512" s="732">
        <v>4</v>
      </c>
      <c r="N512" s="732">
        <v>3</v>
      </c>
      <c r="O512" s="732">
        <v>0</v>
      </c>
    </row>
    <row r="513" spans="2:15" ht="15" customHeight="1">
      <c r="B513" s="968"/>
      <c r="C513" s="614" t="s">
        <v>32</v>
      </c>
      <c r="D513" s="732">
        <v>10</v>
      </c>
      <c r="E513" s="732">
        <v>0</v>
      </c>
      <c r="F513" s="732">
        <v>0</v>
      </c>
      <c r="G513" s="732">
        <v>0</v>
      </c>
      <c r="H513" s="732">
        <v>0</v>
      </c>
      <c r="I513" s="732">
        <v>1</v>
      </c>
      <c r="J513" s="732">
        <v>0</v>
      </c>
      <c r="K513" s="732">
        <v>0</v>
      </c>
      <c r="L513" s="732">
        <v>3</v>
      </c>
      <c r="M513" s="732">
        <v>3</v>
      </c>
      <c r="N513" s="732">
        <v>3</v>
      </c>
      <c r="O513" s="732">
        <v>0</v>
      </c>
    </row>
    <row r="514" spans="2:15">
      <c r="B514" s="968"/>
      <c r="C514" s="614" t="s">
        <v>33</v>
      </c>
      <c r="D514" s="732">
        <v>8</v>
      </c>
      <c r="E514" s="732">
        <v>0</v>
      </c>
      <c r="F514" s="732">
        <v>0</v>
      </c>
      <c r="G514" s="732">
        <v>0</v>
      </c>
      <c r="H514" s="732">
        <v>0</v>
      </c>
      <c r="I514" s="732">
        <v>0</v>
      </c>
      <c r="J514" s="732">
        <v>0</v>
      </c>
      <c r="K514" s="732">
        <v>1</v>
      </c>
      <c r="L514" s="732">
        <v>6</v>
      </c>
      <c r="M514" s="732">
        <v>1</v>
      </c>
      <c r="N514" s="732">
        <v>0</v>
      </c>
      <c r="O514" s="732">
        <v>0</v>
      </c>
    </row>
    <row r="515" spans="2:15">
      <c r="B515" s="968" t="s">
        <v>1361</v>
      </c>
      <c r="C515" s="614" t="s">
        <v>27</v>
      </c>
      <c r="D515" s="732">
        <v>2</v>
      </c>
      <c r="E515" s="732">
        <v>0</v>
      </c>
      <c r="F515" s="732">
        <v>0</v>
      </c>
      <c r="G515" s="732">
        <v>0</v>
      </c>
      <c r="H515" s="732">
        <v>0</v>
      </c>
      <c r="I515" s="732">
        <v>0</v>
      </c>
      <c r="J515" s="732">
        <v>0</v>
      </c>
      <c r="K515" s="732">
        <v>0</v>
      </c>
      <c r="L515" s="732">
        <v>0</v>
      </c>
      <c r="M515" s="732">
        <v>0</v>
      </c>
      <c r="N515" s="732">
        <v>2</v>
      </c>
      <c r="O515" s="732">
        <v>0</v>
      </c>
    </row>
    <row r="516" spans="2:15" ht="15" customHeight="1">
      <c r="B516" s="968"/>
      <c r="C516" s="614" t="s">
        <v>32</v>
      </c>
      <c r="D516" s="732">
        <v>2</v>
      </c>
      <c r="E516" s="732">
        <v>0</v>
      </c>
      <c r="F516" s="732">
        <v>0</v>
      </c>
      <c r="G516" s="732">
        <v>0</v>
      </c>
      <c r="H516" s="732">
        <v>0</v>
      </c>
      <c r="I516" s="732">
        <v>0</v>
      </c>
      <c r="J516" s="732">
        <v>0</v>
      </c>
      <c r="K516" s="732">
        <v>0</v>
      </c>
      <c r="L516" s="732">
        <v>0</v>
      </c>
      <c r="M516" s="732">
        <v>0</v>
      </c>
      <c r="N516" s="732">
        <v>2</v>
      </c>
      <c r="O516" s="732">
        <v>0</v>
      </c>
    </row>
    <row r="517" spans="2:15">
      <c r="B517" s="968" t="s">
        <v>1360</v>
      </c>
      <c r="C517" s="614" t="s">
        <v>27</v>
      </c>
      <c r="D517" s="732">
        <v>38</v>
      </c>
      <c r="E517" s="732">
        <v>0</v>
      </c>
      <c r="F517" s="732">
        <v>0</v>
      </c>
      <c r="G517" s="732">
        <v>0</v>
      </c>
      <c r="H517" s="732">
        <v>0</v>
      </c>
      <c r="I517" s="732">
        <v>0</v>
      </c>
      <c r="J517" s="732">
        <v>1</v>
      </c>
      <c r="K517" s="732">
        <v>5</v>
      </c>
      <c r="L517" s="732">
        <v>12</v>
      </c>
      <c r="M517" s="732">
        <v>5</v>
      </c>
      <c r="N517" s="732">
        <v>15</v>
      </c>
      <c r="O517" s="732">
        <v>0</v>
      </c>
    </row>
    <row r="518" spans="2:15">
      <c r="B518" s="968"/>
      <c r="C518" s="614" t="s">
        <v>32</v>
      </c>
      <c r="D518" s="732">
        <v>17</v>
      </c>
      <c r="E518" s="732">
        <v>0</v>
      </c>
      <c r="F518" s="732">
        <v>0</v>
      </c>
      <c r="G518" s="732">
        <v>0</v>
      </c>
      <c r="H518" s="732">
        <v>0</v>
      </c>
      <c r="I518" s="732">
        <v>0</v>
      </c>
      <c r="J518" s="732">
        <v>1</v>
      </c>
      <c r="K518" s="732">
        <v>3</v>
      </c>
      <c r="L518" s="732">
        <v>4</v>
      </c>
      <c r="M518" s="732">
        <v>3</v>
      </c>
      <c r="N518" s="732">
        <v>6</v>
      </c>
      <c r="O518" s="732">
        <v>0</v>
      </c>
    </row>
    <row r="519" spans="2:15">
      <c r="B519" s="968"/>
      <c r="C519" s="614" t="s">
        <v>33</v>
      </c>
      <c r="D519" s="732">
        <v>21</v>
      </c>
      <c r="E519" s="732">
        <v>0</v>
      </c>
      <c r="F519" s="732">
        <v>0</v>
      </c>
      <c r="G519" s="732">
        <v>0</v>
      </c>
      <c r="H519" s="732">
        <v>0</v>
      </c>
      <c r="I519" s="732">
        <v>0</v>
      </c>
      <c r="J519" s="732">
        <v>0</v>
      </c>
      <c r="K519" s="732">
        <v>2</v>
      </c>
      <c r="L519" s="732">
        <v>8</v>
      </c>
      <c r="M519" s="732">
        <v>2</v>
      </c>
      <c r="N519" s="732">
        <v>9</v>
      </c>
      <c r="O519" s="732">
        <v>0</v>
      </c>
    </row>
    <row r="520" spans="2:15">
      <c r="B520" s="968" t="s">
        <v>1359</v>
      </c>
      <c r="C520" s="614" t="s">
        <v>27</v>
      </c>
      <c r="D520" s="732">
        <v>1</v>
      </c>
      <c r="E520" s="732">
        <v>0</v>
      </c>
      <c r="F520" s="732">
        <v>0</v>
      </c>
      <c r="G520" s="732">
        <v>0</v>
      </c>
      <c r="H520" s="732">
        <v>0</v>
      </c>
      <c r="I520" s="732">
        <v>0</v>
      </c>
      <c r="J520" s="732">
        <v>0</v>
      </c>
      <c r="K520" s="732">
        <v>0</v>
      </c>
      <c r="L520" s="732">
        <v>0</v>
      </c>
      <c r="M520" s="732">
        <v>1</v>
      </c>
      <c r="N520" s="732">
        <v>0</v>
      </c>
      <c r="O520" s="732">
        <v>0</v>
      </c>
    </row>
    <row r="521" spans="2:15">
      <c r="B521" s="968"/>
      <c r="C521" s="614" t="s">
        <v>32</v>
      </c>
      <c r="D521" s="732">
        <v>1</v>
      </c>
      <c r="E521" s="732">
        <v>0</v>
      </c>
      <c r="F521" s="732">
        <v>0</v>
      </c>
      <c r="G521" s="732">
        <v>0</v>
      </c>
      <c r="H521" s="732">
        <v>0</v>
      </c>
      <c r="I521" s="732">
        <v>0</v>
      </c>
      <c r="J521" s="732">
        <v>0</v>
      </c>
      <c r="K521" s="732">
        <v>0</v>
      </c>
      <c r="L521" s="732">
        <v>0</v>
      </c>
      <c r="M521" s="732">
        <v>1</v>
      </c>
      <c r="N521" s="732">
        <v>0</v>
      </c>
      <c r="O521" s="732">
        <v>0</v>
      </c>
    </row>
    <row r="522" spans="2:15">
      <c r="B522" s="968" t="s">
        <v>1358</v>
      </c>
      <c r="C522" s="614" t="s">
        <v>27</v>
      </c>
      <c r="D522" s="732">
        <v>157</v>
      </c>
      <c r="E522" s="732">
        <v>0</v>
      </c>
      <c r="F522" s="732">
        <v>0</v>
      </c>
      <c r="G522" s="732">
        <v>0</v>
      </c>
      <c r="H522" s="732">
        <v>0</v>
      </c>
      <c r="I522" s="732">
        <v>6</v>
      </c>
      <c r="J522" s="732">
        <v>1</v>
      </c>
      <c r="K522" s="732">
        <v>1</v>
      </c>
      <c r="L522" s="732">
        <v>17</v>
      </c>
      <c r="M522" s="732">
        <v>10</v>
      </c>
      <c r="N522" s="732">
        <v>122</v>
      </c>
      <c r="O522" s="732">
        <v>0</v>
      </c>
    </row>
    <row r="523" spans="2:15">
      <c r="B523" s="968"/>
      <c r="C523" s="614" t="s">
        <v>32</v>
      </c>
      <c r="D523" s="732">
        <v>71</v>
      </c>
      <c r="E523" s="732">
        <v>0</v>
      </c>
      <c r="F523" s="732">
        <v>0</v>
      </c>
      <c r="G523" s="732">
        <v>0</v>
      </c>
      <c r="H523" s="732">
        <v>0</v>
      </c>
      <c r="I523" s="732">
        <v>3</v>
      </c>
      <c r="J523" s="732">
        <v>1</v>
      </c>
      <c r="K523" s="732">
        <v>0</v>
      </c>
      <c r="L523" s="732">
        <v>11</v>
      </c>
      <c r="M523" s="732">
        <v>7</v>
      </c>
      <c r="N523" s="732">
        <v>49</v>
      </c>
      <c r="O523" s="732">
        <v>0</v>
      </c>
    </row>
    <row r="524" spans="2:15">
      <c r="B524" s="968"/>
      <c r="C524" s="614" t="s">
        <v>33</v>
      </c>
      <c r="D524" s="732">
        <v>86</v>
      </c>
      <c r="E524" s="732">
        <v>0</v>
      </c>
      <c r="F524" s="732">
        <v>0</v>
      </c>
      <c r="G524" s="732">
        <v>0</v>
      </c>
      <c r="H524" s="732">
        <v>0</v>
      </c>
      <c r="I524" s="732">
        <v>3</v>
      </c>
      <c r="J524" s="732">
        <v>0</v>
      </c>
      <c r="K524" s="732">
        <v>1</v>
      </c>
      <c r="L524" s="732">
        <v>6</v>
      </c>
      <c r="M524" s="732">
        <v>3</v>
      </c>
      <c r="N524" s="732">
        <v>73</v>
      </c>
      <c r="O524" s="732">
        <v>0</v>
      </c>
    </row>
    <row r="525" spans="2:15">
      <c r="B525" s="968" t="s">
        <v>1357</v>
      </c>
      <c r="C525" s="614" t="s">
        <v>27</v>
      </c>
      <c r="D525" s="732">
        <v>17</v>
      </c>
      <c r="E525" s="732">
        <v>0</v>
      </c>
      <c r="F525" s="732">
        <v>0</v>
      </c>
      <c r="G525" s="732">
        <v>0</v>
      </c>
      <c r="H525" s="732">
        <v>0</v>
      </c>
      <c r="I525" s="732">
        <v>3</v>
      </c>
      <c r="J525" s="732">
        <v>1</v>
      </c>
      <c r="K525" s="732">
        <v>4</v>
      </c>
      <c r="L525" s="732">
        <v>2</v>
      </c>
      <c r="M525" s="732">
        <v>3</v>
      </c>
      <c r="N525" s="732">
        <v>4</v>
      </c>
      <c r="O525" s="732">
        <v>0</v>
      </c>
    </row>
    <row r="526" spans="2:15">
      <c r="B526" s="968"/>
      <c r="C526" s="614" t="s">
        <v>32</v>
      </c>
      <c r="D526" s="732">
        <v>9</v>
      </c>
      <c r="E526" s="732">
        <v>0</v>
      </c>
      <c r="F526" s="732">
        <v>0</v>
      </c>
      <c r="G526" s="732">
        <v>0</v>
      </c>
      <c r="H526" s="732">
        <v>0</v>
      </c>
      <c r="I526" s="732">
        <v>2</v>
      </c>
      <c r="J526" s="732">
        <v>0</v>
      </c>
      <c r="K526" s="732">
        <v>3</v>
      </c>
      <c r="L526" s="732">
        <v>2</v>
      </c>
      <c r="M526" s="732">
        <v>0</v>
      </c>
      <c r="N526" s="732">
        <v>2</v>
      </c>
      <c r="O526" s="732">
        <v>0</v>
      </c>
    </row>
    <row r="527" spans="2:15">
      <c r="B527" s="968"/>
      <c r="C527" s="614" t="s">
        <v>33</v>
      </c>
      <c r="D527" s="732">
        <v>8</v>
      </c>
      <c r="E527" s="732">
        <v>0</v>
      </c>
      <c r="F527" s="732">
        <v>0</v>
      </c>
      <c r="G527" s="732">
        <v>0</v>
      </c>
      <c r="H527" s="732">
        <v>0</v>
      </c>
      <c r="I527" s="732">
        <v>1</v>
      </c>
      <c r="J527" s="732">
        <v>1</v>
      </c>
      <c r="K527" s="732">
        <v>1</v>
      </c>
      <c r="L527" s="732">
        <v>0</v>
      </c>
      <c r="M527" s="732">
        <v>3</v>
      </c>
      <c r="N527" s="732">
        <v>2</v>
      </c>
      <c r="O527" s="732">
        <v>0</v>
      </c>
    </row>
    <row r="528" spans="2:15">
      <c r="B528" s="968" t="s">
        <v>1356</v>
      </c>
      <c r="C528" s="614" t="s">
        <v>27</v>
      </c>
      <c r="D528" s="732">
        <v>6</v>
      </c>
      <c r="E528" s="732">
        <v>0</v>
      </c>
      <c r="F528" s="732">
        <v>0</v>
      </c>
      <c r="G528" s="732">
        <v>0</v>
      </c>
      <c r="H528" s="732">
        <v>0</v>
      </c>
      <c r="I528" s="732">
        <v>0</v>
      </c>
      <c r="J528" s="732">
        <v>1</v>
      </c>
      <c r="K528" s="732">
        <v>0</v>
      </c>
      <c r="L528" s="732">
        <v>1</v>
      </c>
      <c r="M528" s="732">
        <v>2</v>
      </c>
      <c r="N528" s="732">
        <v>2</v>
      </c>
      <c r="O528" s="732">
        <v>0</v>
      </c>
    </row>
    <row r="529" spans="2:15">
      <c r="B529" s="968"/>
      <c r="C529" s="614" t="s">
        <v>32</v>
      </c>
      <c r="D529" s="732">
        <v>6</v>
      </c>
      <c r="E529" s="732">
        <v>0</v>
      </c>
      <c r="F529" s="732">
        <v>0</v>
      </c>
      <c r="G529" s="732">
        <v>0</v>
      </c>
      <c r="H529" s="732">
        <v>0</v>
      </c>
      <c r="I529" s="732">
        <v>0</v>
      </c>
      <c r="J529" s="732">
        <v>1</v>
      </c>
      <c r="K529" s="732">
        <v>0</v>
      </c>
      <c r="L529" s="732">
        <v>1</v>
      </c>
      <c r="M529" s="732">
        <v>2</v>
      </c>
      <c r="N529" s="732">
        <v>2</v>
      </c>
      <c r="O529" s="732">
        <v>0</v>
      </c>
    </row>
    <row r="530" spans="2:15">
      <c r="B530" s="968" t="s">
        <v>1751</v>
      </c>
      <c r="C530" s="614" t="s">
        <v>27</v>
      </c>
      <c r="D530" s="732">
        <v>1</v>
      </c>
      <c r="E530" s="732">
        <v>0</v>
      </c>
      <c r="F530" s="732">
        <v>0</v>
      </c>
      <c r="G530" s="732">
        <v>0</v>
      </c>
      <c r="H530" s="732">
        <v>0</v>
      </c>
      <c r="I530" s="732">
        <v>1</v>
      </c>
      <c r="J530" s="732">
        <v>0</v>
      </c>
      <c r="K530" s="732">
        <v>0</v>
      </c>
      <c r="L530" s="732">
        <v>0</v>
      </c>
      <c r="M530" s="732">
        <v>0</v>
      </c>
      <c r="N530" s="732">
        <v>0</v>
      </c>
      <c r="O530" s="732">
        <v>0</v>
      </c>
    </row>
    <row r="531" spans="2:15">
      <c r="B531" s="968"/>
      <c r="C531" s="614" t="s">
        <v>32</v>
      </c>
      <c r="D531" s="732">
        <v>1</v>
      </c>
      <c r="E531" s="732">
        <v>0</v>
      </c>
      <c r="F531" s="732">
        <v>0</v>
      </c>
      <c r="G531" s="732">
        <v>0</v>
      </c>
      <c r="H531" s="732">
        <v>0</v>
      </c>
      <c r="I531" s="732">
        <v>1</v>
      </c>
      <c r="J531" s="732">
        <v>0</v>
      </c>
      <c r="K531" s="732">
        <v>0</v>
      </c>
      <c r="L531" s="732">
        <v>0</v>
      </c>
      <c r="M531" s="732">
        <v>0</v>
      </c>
      <c r="N531" s="732">
        <v>0</v>
      </c>
      <c r="O531" s="732">
        <v>0</v>
      </c>
    </row>
    <row r="532" spans="2:15">
      <c r="B532" s="968" t="s">
        <v>1355</v>
      </c>
      <c r="C532" s="614" t="s">
        <v>27</v>
      </c>
      <c r="D532" s="732">
        <v>21</v>
      </c>
      <c r="E532" s="732">
        <v>0</v>
      </c>
      <c r="F532" s="732">
        <v>0</v>
      </c>
      <c r="G532" s="732">
        <v>0</v>
      </c>
      <c r="H532" s="732">
        <v>0</v>
      </c>
      <c r="I532" s="732">
        <v>1</v>
      </c>
      <c r="J532" s="732">
        <v>1</v>
      </c>
      <c r="K532" s="732">
        <v>3</v>
      </c>
      <c r="L532" s="732">
        <v>3</v>
      </c>
      <c r="M532" s="732">
        <v>3</v>
      </c>
      <c r="N532" s="732">
        <v>10</v>
      </c>
      <c r="O532" s="732">
        <v>0</v>
      </c>
    </row>
    <row r="533" spans="2:15">
      <c r="B533" s="968"/>
      <c r="C533" s="614" t="s">
        <v>32</v>
      </c>
      <c r="D533" s="732">
        <v>13</v>
      </c>
      <c r="E533" s="732">
        <v>0</v>
      </c>
      <c r="F533" s="732">
        <v>0</v>
      </c>
      <c r="G533" s="732">
        <v>0</v>
      </c>
      <c r="H533" s="732">
        <v>0</v>
      </c>
      <c r="I533" s="732">
        <v>1</v>
      </c>
      <c r="J533" s="732">
        <v>1</v>
      </c>
      <c r="K533" s="732">
        <v>1</v>
      </c>
      <c r="L533" s="732">
        <v>3</v>
      </c>
      <c r="M533" s="732">
        <v>1</v>
      </c>
      <c r="N533" s="732">
        <v>6</v>
      </c>
      <c r="O533" s="732">
        <v>0</v>
      </c>
    </row>
    <row r="534" spans="2:15">
      <c r="B534" s="968"/>
      <c r="C534" s="614" t="s">
        <v>33</v>
      </c>
      <c r="D534" s="732">
        <v>8</v>
      </c>
      <c r="E534" s="732">
        <v>0</v>
      </c>
      <c r="F534" s="732">
        <v>0</v>
      </c>
      <c r="G534" s="732">
        <v>0</v>
      </c>
      <c r="H534" s="732">
        <v>0</v>
      </c>
      <c r="I534" s="732">
        <v>0</v>
      </c>
      <c r="J534" s="732">
        <v>0</v>
      </c>
      <c r="K534" s="732">
        <v>2</v>
      </c>
      <c r="L534" s="732">
        <v>0</v>
      </c>
      <c r="M534" s="732">
        <v>2</v>
      </c>
      <c r="N534" s="732">
        <v>4</v>
      </c>
      <c r="O534" s="732">
        <v>0</v>
      </c>
    </row>
    <row r="535" spans="2:15">
      <c r="B535" s="968" t="s">
        <v>1354</v>
      </c>
      <c r="C535" s="614" t="s">
        <v>27</v>
      </c>
      <c r="D535" s="732">
        <v>53</v>
      </c>
      <c r="E535" s="732">
        <v>0</v>
      </c>
      <c r="F535" s="732">
        <v>0</v>
      </c>
      <c r="G535" s="732">
        <v>0</v>
      </c>
      <c r="H535" s="732">
        <v>1</v>
      </c>
      <c r="I535" s="732">
        <v>0</v>
      </c>
      <c r="J535" s="732">
        <v>1</v>
      </c>
      <c r="K535" s="732">
        <v>3</v>
      </c>
      <c r="L535" s="732">
        <v>12</v>
      </c>
      <c r="M535" s="732">
        <v>9</v>
      </c>
      <c r="N535" s="732">
        <v>27</v>
      </c>
      <c r="O535" s="732">
        <v>0</v>
      </c>
    </row>
    <row r="536" spans="2:15" ht="15" customHeight="1">
      <c r="B536" s="968"/>
      <c r="C536" s="614" t="s">
        <v>32</v>
      </c>
      <c r="D536" s="732">
        <v>26</v>
      </c>
      <c r="E536" s="732">
        <v>0</v>
      </c>
      <c r="F536" s="732">
        <v>0</v>
      </c>
      <c r="G536" s="732">
        <v>0</v>
      </c>
      <c r="H536" s="732">
        <v>1</v>
      </c>
      <c r="I536" s="732">
        <v>0</v>
      </c>
      <c r="J536" s="732">
        <v>1</v>
      </c>
      <c r="K536" s="732">
        <v>1</v>
      </c>
      <c r="L536" s="732">
        <v>6</v>
      </c>
      <c r="M536" s="732">
        <v>3</v>
      </c>
      <c r="N536" s="732">
        <v>14</v>
      </c>
      <c r="O536" s="732">
        <v>0</v>
      </c>
    </row>
    <row r="537" spans="2:15">
      <c r="B537" s="968"/>
      <c r="C537" s="614" t="s">
        <v>33</v>
      </c>
      <c r="D537" s="732">
        <v>27</v>
      </c>
      <c r="E537" s="732">
        <v>0</v>
      </c>
      <c r="F537" s="732">
        <v>0</v>
      </c>
      <c r="G537" s="732">
        <v>0</v>
      </c>
      <c r="H537" s="732">
        <v>0</v>
      </c>
      <c r="I537" s="732">
        <v>0</v>
      </c>
      <c r="J537" s="732">
        <v>0</v>
      </c>
      <c r="K537" s="732">
        <v>2</v>
      </c>
      <c r="L537" s="732">
        <v>6</v>
      </c>
      <c r="M537" s="732">
        <v>6</v>
      </c>
      <c r="N537" s="732">
        <v>13</v>
      </c>
      <c r="O537" s="732">
        <v>0</v>
      </c>
    </row>
    <row r="538" spans="2:15">
      <c r="B538" s="968" t="s">
        <v>1353</v>
      </c>
      <c r="C538" s="614" t="s">
        <v>27</v>
      </c>
      <c r="D538" s="732">
        <v>9</v>
      </c>
      <c r="E538" s="732">
        <v>0</v>
      </c>
      <c r="F538" s="732">
        <v>0</v>
      </c>
      <c r="G538" s="732">
        <v>0</v>
      </c>
      <c r="H538" s="732">
        <v>0</v>
      </c>
      <c r="I538" s="732">
        <v>0</v>
      </c>
      <c r="J538" s="732">
        <v>0</v>
      </c>
      <c r="K538" s="732">
        <v>0</v>
      </c>
      <c r="L538" s="732">
        <v>1</v>
      </c>
      <c r="M538" s="732">
        <v>5</v>
      </c>
      <c r="N538" s="732">
        <v>3</v>
      </c>
      <c r="O538" s="732">
        <v>0</v>
      </c>
    </row>
    <row r="539" spans="2:15">
      <c r="B539" s="968"/>
      <c r="C539" s="614" t="s">
        <v>32</v>
      </c>
      <c r="D539" s="732">
        <v>4</v>
      </c>
      <c r="E539" s="732">
        <v>0</v>
      </c>
      <c r="F539" s="732">
        <v>0</v>
      </c>
      <c r="G539" s="732">
        <v>0</v>
      </c>
      <c r="H539" s="732">
        <v>0</v>
      </c>
      <c r="I539" s="732">
        <v>0</v>
      </c>
      <c r="J539" s="732">
        <v>0</v>
      </c>
      <c r="K539" s="732">
        <v>0</v>
      </c>
      <c r="L539" s="732">
        <v>0</v>
      </c>
      <c r="M539" s="732">
        <v>2</v>
      </c>
      <c r="N539" s="732">
        <v>2</v>
      </c>
      <c r="O539" s="732">
        <v>0</v>
      </c>
    </row>
    <row r="540" spans="2:15">
      <c r="B540" s="968"/>
      <c r="C540" s="614" t="s">
        <v>33</v>
      </c>
      <c r="D540" s="732">
        <v>5</v>
      </c>
      <c r="E540" s="732">
        <v>0</v>
      </c>
      <c r="F540" s="732">
        <v>0</v>
      </c>
      <c r="G540" s="732">
        <v>0</v>
      </c>
      <c r="H540" s="732">
        <v>0</v>
      </c>
      <c r="I540" s="732">
        <v>0</v>
      </c>
      <c r="J540" s="732">
        <v>0</v>
      </c>
      <c r="K540" s="732">
        <v>0</v>
      </c>
      <c r="L540" s="732">
        <v>1</v>
      </c>
      <c r="M540" s="732">
        <v>3</v>
      </c>
      <c r="N540" s="732">
        <v>1</v>
      </c>
      <c r="O540" s="732">
        <v>0</v>
      </c>
    </row>
    <row r="541" spans="2:15">
      <c r="B541" s="968" t="s">
        <v>1752</v>
      </c>
      <c r="C541" s="614" t="s">
        <v>27</v>
      </c>
      <c r="D541" s="732">
        <v>1</v>
      </c>
      <c r="E541" s="732">
        <v>0</v>
      </c>
      <c r="F541" s="732">
        <v>0</v>
      </c>
      <c r="G541" s="732">
        <v>0</v>
      </c>
      <c r="H541" s="732">
        <v>0</v>
      </c>
      <c r="I541" s="732">
        <v>0</v>
      </c>
      <c r="J541" s="732">
        <v>1</v>
      </c>
      <c r="K541" s="732">
        <v>0</v>
      </c>
      <c r="L541" s="732">
        <v>0</v>
      </c>
      <c r="M541" s="732">
        <v>0</v>
      </c>
      <c r="N541" s="732">
        <v>0</v>
      </c>
      <c r="O541" s="732">
        <v>0</v>
      </c>
    </row>
    <row r="542" spans="2:15">
      <c r="B542" s="968"/>
      <c r="C542" s="614" t="s">
        <v>33</v>
      </c>
      <c r="D542" s="732">
        <v>1</v>
      </c>
      <c r="E542" s="732">
        <v>0</v>
      </c>
      <c r="F542" s="732">
        <v>0</v>
      </c>
      <c r="G542" s="732">
        <v>0</v>
      </c>
      <c r="H542" s="732">
        <v>0</v>
      </c>
      <c r="I542" s="732">
        <v>0</v>
      </c>
      <c r="J542" s="732">
        <v>1</v>
      </c>
      <c r="K542" s="732">
        <v>0</v>
      </c>
      <c r="L542" s="732">
        <v>0</v>
      </c>
      <c r="M542" s="732">
        <v>0</v>
      </c>
      <c r="N542" s="732">
        <v>0</v>
      </c>
      <c r="O542" s="732">
        <v>0</v>
      </c>
    </row>
    <row r="543" spans="2:15">
      <c r="B543" s="968" t="s">
        <v>1352</v>
      </c>
      <c r="C543" s="614" t="s">
        <v>27</v>
      </c>
      <c r="D543" s="732">
        <v>6</v>
      </c>
      <c r="E543" s="732">
        <v>0</v>
      </c>
      <c r="F543" s="732">
        <v>0</v>
      </c>
      <c r="G543" s="732">
        <v>0</v>
      </c>
      <c r="H543" s="732">
        <v>0</v>
      </c>
      <c r="I543" s="732">
        <v>0</v>
      </c>
      <c r="J543" s="732">
        <v>0</v>
      </c>
      <c r="K543" s="732">
        <v>0</v>
      </c>
      <c r="L543" s="732">
        <v>0</v>
      </c>
      <c r="M543" s="732">
        <v>1</v>
      </c>
      <c r="N543" s="732">
        <v>5</v>
      </c>
      <c r="O543" s="732">
        <v>0</v>
      </c>
    </row>
    <row r="544" spans="2:15">
      <c r="B544" s="968"/>
      <c r="C544" s="614" t="s">
        <v>32</v>
      </c>
      <c r="D544" s="732">
        <v>2</v>
      </c>
      <c r="E544" s="732">
        <v>0</v>
      </c>
      <c r="F544" s="732">
        <v>0</v>
      </c>
      <c r="G544" s="732">
        <v>0</v>
      </c>
      <c r="H544" s="732">
        <v>0</v>
      </c>
      <c r="I544" s="732">
        <v>0</v>
      </c>
      <c r="J544" s="732">
        <v>0</v>
      </c>
      <c r="K544" s="732">
        <v>0</v>
      </c>
      <c r="L544" s="732">
        <v>0</v>
      </c>
      <c r="M544" s="732">
        <v>0</v>
      </c>
      <c r="N544" s="732">
        <v>2</v>
      </c>
      <c r="O544" s="732">
        <v>0</v>
      </c>
    </row>
    <row r="545" spans="2:15">
      <c r="B545" s="968"/>
      <c r="C545" s="614" t="s">
        <v>33</v>
      </c>
      <c r="D545" s="732">
        <v>4</v>
      </c>
      <c r="E545" s="732">
        <v>0</v>
      </c>
      <c r="F545" s="732">
        <v>0</v>
      </c>
      <c r="G545" s="732">
        <v>0</v>
      </c>
      <c r="H545" s="732">
        <v>0</v>
      </c>
      <c r="I545" s="732">
        <v>0</v>
      </c>
      <c r="J545" s="732">
        <v>0</v>
      </c>
      <c r="K545" s="732">
        <v>0</v>
      </c>
      <c r="L545" s="732">
        <v>0</v>
      </c>
      <c r="M545" s="732">
        <v>1</v>
      </c>
      <c r="N545" s="732">
        <v>3</v>
      </c>
      <c r="O545" s="732">
        <v>0</v>
      </c>
    </row>
    <row r="546" spans="2:15">
      <c r="B546" s="968" t="s">
        <v>1351</v>
      </c>
      <c r="C546" s="614" t="s">
        <v>27</v>
      </c>
      <c r="D546" s="732">
        <v>1</v>
      </c>
      <c r="E546" s="732">
        <v>0</v>
      </c>
      <c r="F546" s="732">
        <v>0</v>
      </c>
      <c r="G546" s="732">
        <v>0</v>
      </c>
      <c r="H546" s="732">
        <v>0</v>
      </c>
      <c r="I546" s="732">
        <v>0</v>
      </c>
      <c r="J546" s="732">
        <v>0</v>
      </c>
      <c r="K546" s="732">
        <v>0</v>
      </c>
      <c r="L546" s="732">
        <v>0</v>
      </c>
      <c r="M546" s="732">
        <v>0</v>
      </c>
      <c r="N546" s="732">
        <v>1</v>
      </c>
      <c r="O546" s="732">
        <v>0</v>
      </c>
    </row>
    <row r="547" spans="2:15">
      <c r="B547" s="968"/>
      <c r="C547" s="614" t="s">
        <v>33</v>
      </c>
      <c r="D547" s="732">
        <v>1</v>
      </c>
      <c r="E547" s="732">
        <v>0</v>
      </c>
      <c r="F547" s="732">
        <v>0</v>
      </c>
      <c r="G547" s="732">
        <v>0</v>
      </c>
      <c r="H547" s="732">
        <v>0</v>
      </c>
      <c r="I547" s="732">
        <v>0</v>
      </c>
      <c r="J547" s="732">
        <v>0</v>
      </c>
      <c r="K547" s="732">
        <v>0</v>
      </c>
      <c r="L547" s="732">
        <v>0</v>
      </c>
      <c r="M547" s="732">
        <v>0</v>
      </c>
      <c r="N547" s="732">
        <v>1</v>
      </c>
      <c r="O547" s="732">
        <v>0</v>
      </c>
    </row>
    <row r="548" spans="2:15" ht="15" customHeight="1">
      <c r="B548" s="968" t="s">
        <v>1350</v>
      </c>
      <c r="C548" s="614" t="s">
        <v>27</v>
      </c>
      <c r="D548" s="732">
        <v>7</v>
      </c>
      <c r="E548" s="732">
        <v>0</v>
      </c>
      <c r="F548" s="732">
        <v>0</v>
      </c>
      <c r="G548" s="732">
        <v>0</v>
      </c>
      <c r="H548" s="732">
        <v>0</v>
      </c>
      <c r="I548" s="732">
        <v>0</v>
      </c>
      <c r="J548" s="732">
        <v>0</v>
      </c>
      <c r="K548" s="732">
        <v>0</v>
      </c>
      <c r="L548" s="732">
        <v>1</v>
      </c>
      <c r="M548" s="732">
        <v>1</v>
      </c>
      <c r="N548" s="732">
        <v>5</v>
      </c>
      <c r="O548" s="732">
        <v>0</v>
      </c>
    </row>
    <row r="549" spans="2:15">
      <c r="B549" s="968"/>
      <c r="C549" s="614" t="s">
        <v>32</v>
      </c>
      <c r="D549" s="732">
        <v>5</v>
      </c>
      <c r="E549" s="732">
        <v>0</v>
      </c>
      <c r="F549" s="732">
        <v>0</v>
      </c>
      <c r="G549" s="732">
        <v>0</v>
      </c>
      <c r="H549" s="732">
        <v>0</v>
      </c>
      <c r="I549" s="732">
        <v>0</v>
      </c>
      <c r="J549" s="732">
        <v>0</v>
      </c>
      <c r="K549" s="732">
        <v>0</v>
      </c>
      <c r="L549" s="732">
        <v>0</v>
      </c>
      <c r="M549" s="732">
        <v>1</v>
      </c>
      <c r="N549" s="732">
        <v>4</v>
      </c>
      <c r="O549" s="732">
        <v>0</v>
      </c>
    </row>
    <row r="550" spans="2:15">
      <c r="B550" s="968"/>
      <c r="C550" s="614" t="s">
        <v>33</v>
      </c>
      <c r="D550" s="732">
        <v>2</v>
      </c>
      <c r="E550" s="732">
        <v>0</v>
      </c>
      <c r="F550" s="732">
        <v>0</v>
      </c>
      <c r="G550" s="732">
        <v>0</v>
      </c>
      <c r="H550" s="732">
        <v>0</v>
      </c>
      <c r="I550" s="732">
        <v>0</v>
      </c>
      <c r="J550" s="732">
        <v>0</v>
      </c>
      <c r="K550" s="732">
        <v>0</v>
      </c>
      <c r="L550" s="732">
        <v>1</v>
      </c>
      <c r="M550" s="732">
        <v>0</v>
      </c>
      <c r="N550" s="732">
        <v>1</v>
      </c>
      <c r="O550" s="732">
        <v>0</v>
      </c>
    </row>
    <row r="551" spans="2:15">
      <c r="B551" s="968" t="s">
        <v>1349</v>
      </c>
      <c r="C551" s="614" t="s">
        <v>27</v>
      </c>
      <c r="D551" s="732">
        <v>10</v>
      </c>
      <c r="E551" s="732">
        <v>0</v>
      </c>
      <c r="F551" s="732">
        <v>0</v>
      </c>
      <c r="G551" s="732">
        <v>0</v>
      </c>
      <c r="H551" s="732">
        <v>0</v>
      </c>
      <c r="I551" s="732">
        <v>1</v>
      </c>
      <c r="J551" s="732">
        <v>5</v>
      </c>
      <c r="K551" s="732">
        <v>1</v>
      </c>
      <c r="L551" s="732">
        <v>1</v>
      </c>
      <c r="M551" s="732">
        <v>1</v>
      </c>
      <c r="N551" s="732">
        <v>1</v>
      </c>
      <c r="O551" s="732">
        <v>0</v>
      </c>
    </row>
    <row r="552" spans="2:15">
      <c r="B552" s="968"/>
      <c r="C552" s="614" t="s">
        <v>32</v>
      </c>
      <c r="D552" s="732">
        <v>5</v>
      </c>
      <c r="E552" s="732">
        <v>0</v>
      </c>
      <c r="F552" s="732">
        <v>0</v>
      </c>
      <c r="G552" s="732">
        <v>0</v>
      </c>
      <c r="H552" s="732">
        <v>0</v>
      </c>
      <c r="I552" s="732">
        <v>1</v>
      </c>
      <c r="J552" s="732">
        <v>0</v>
      </c>
      <c r="K552" s="732">
        <v>1</v>
      </c>
      <c r="L552" s="732">
        <v>1</v>
      </c>
      <c r="M552" s="732">
        <v>1</v>
      </c>
      <c r="N552" s="732">
        <v>1</v>
      </c>
      <c r="O552" s="732">
        <v>0</v>
      </c>
    </row>
    <row r="553" spans="2:15">
      <c r="B553" s="968"/>
      <c r="C553" s="614" t="s">
        <v>33</v>
      </c>
      <c r="D553" s="732">
        <v>5</v>
      </c>
      <c r="E553" s="732">
        <v>0</v>
      </c>
      <c r="F553" s="732">
        <v>0</v>
      </c>
      <c r="G553" s="732">
        <v>0</v>
      </c>
      <c r="H553" s="732">
        <v>0</v>
      </c>
      <c r="I553" s="732">
        <v>0</v>
      </c>
      <c r="J553" s="732">
        <v>5</v>
      </c>
      <c r="K553" s="732">
        <v>0</v>
      </c>
      <c r="L553" s="732">
        <v>0</v>
      </c>
      <c r="M553" s="732">
        <v>0</v>
      </c>
      <c r="N553" s="732">
        <v>0</v>
      </c>
      <c r="O553" s="732">
        <v>0</v>
      </c>
    </row>
    <row r="554" spans="2:15">
      <c r="B554" s="968" t="s">
        <v>1753</v>
      </c>
      <c r="C554" s="614" t="s">
        <v>27</v>
      </c>
      <c r="D554" s="732">
        <v>1</v>
      </c>
      <c r="E554" s="732">
        <v>0</v>
      </c>
      <c r="F554" s="732">
        <v>0</v>
      </c>
      <c r="G554" s="732">
        <v>0</v>
      </c>
      <c r="H554" s="732">
        <v>0</v>
      </c>
      <c r="I554" s="732">
        <v>1</v>
      </c>
      <c r="J554" s="732">
        <v>0</v>
      </c>
      <c r="K554" s="732">
        <v>0</v>
      </c>
      <c r="L554" s="732">
        <v>0</v>
      </c>
      <c r="M554" s="732">
        <v>0</v>
      </c>
      <c r="N554" s="732">
        <v>0</v>
      </c>
      <c r="O554" s="732">
        <v>0</v>
      </c>
    </row>
    <row r="555" spans="2:15">
      <c r="B555" s="968"/>
      <c r="C555" s="614" t="s">
        <v>32</v>
      </c>
      <c r="D555" s="732">
        <v>1</v>
      </c>
      <c r="E555" s="732">
        <v>0</v>
      </c>
      <c r="F555" s="732">
        <v>0</v>
      </c>
      <c r="G555" s="732">
        <v>0</v>
      </c>
      <c r="H555" s="732">
        <v>0</v>
      </c>
      <c r="I555" s="732">
        <v>1</v>
      </c>
      <c r="J555" s="732">
        <v>0</v>
      </c>
      <c r="K555" s="732">
        <v>0</v>
      </c>
      <c r="L555" s="732">
        <v>0</v>
      </c>
      <c r="M555" s="732">
        <v>0</v>
      </c>
      <c r="N555" s="732">
        <v>0</v>
      </c>
      <c r="O555" s="732">
        <v>0</v>
      </c>
    </row>
    <row r="556" spans="2:15">
      <c r="B556" s="968" t="s">
        <v>1754</v>
      </c>
      <c r="C556" s="614" t="s">
        <v>27</v>
      </c>
      <c r="D556" s="732">
        <v>2</v>
      </c>
      <c r="E556" s="732">
        <v>0</v>
      </c>
      <c r="F556" s="732">
        <v>0</v>
      </c>
      <c r="G556" s="732">
        <v>0</v>
      </c>
      <c r="H556" s="732">
        <v>0</v>
      </c>
      <c r="I556" s="732">
        <v>1</v>
      </c>
      <c r="J556" s="732">
        <v>0</v>
      </c>
      <c r="K556" s="732">
        <v>0</v>
      </c>
      <c r="L556" s="732">
        <v>0</v>
      </c>
      <c r="M556" s="732">
        <v>0</v>
      </c>
      <c r="N556" s="732">
        <v>1</v>
      </c>
      <c r="O556" s="732">
        <v>0</v>
      </c>
    </row>
    <row r="557" spans="2:15">
      <c r="B557" s="968"/>
      <c r="C557" s="614" t="s">
        <v>32</v>
      </c>
      <c r="D557" s="732">
        <v>2</v>
      </c>
      <c r="E557" s="732">
        <v>0</v>
      </c>
      <c r="F557" s="732">
        <v>0</v>
      </c>
      <c r="G557" s="732">
        <v>0</v>
      </c>
      <c r="H557" s="732">
        <v>0</v>
      </c>
      <c r="I557" s="732">
        <v>1</v>
      </c>
      <c r="J557" s="732">
        <v>0</v>
      </c>
      <c r="K557" s="732">
        <v>0</v>
      </c>
      <c r="L557" s="732">
        <v>0</v>
      </c>
      <c r="M557" s="732">
        <v>0</v>
      </c>
      <c r="N557" s="732">
        <v>1</v>
      </c>
      <c r="O557" s="732">
        <v>0</v>
      </c>
    </row>
    <row r="558" spans="2:15">
      <c r="B558" s="968" t="s">
        <v>1348</v>
      </c>
      <c r="C558" s="614" t="s">
        <v>27</v>
      </c>
      <c r="D558" s="732">
        <v>1</v>
      </c>
      <c r="E558" s="732">
        <v>0</v>
      </c>
      <c r="F558" s="732">
        <v>0</v>
      </c>
      <c r="G558" s="732">
        <v>0</v>
      </c>
      <c r="H558" s="732">
        <v>0</v>
      </c>
      <c r="I558" s="732">
        <v>0</v>
      </c>
      <c r="J558" s="732">
        <v>0</v>
      </c>
      <c r="K558" s="732">
        <v>0</v>
      </c>
      <c r="L558" s="732">
        <v>0</v>
      </c>
      <c r="M558" s="732">
        <v>0</v>
      </c>
      <c r="N558" s="732">
        <v>1</v>
      </c>
      <c r="O558" s="732">
        <v>0</v>
      </c>
    </row>
    <row r="559" spans="2:15">
      <c r="B559" s="968"/>
      <c r="C559" s="614" t="s">
        <v>32</v>
      </c>
      <c r="D559" s="732">
        <v>1</v>
      </c>
      <c r="E559" s="732">
        <v>0</v>
      </c>
      <c r="F559" s="732">
        <v>0</v>
      </c>
      <c r="G559" s="732">
        <v>0</v>
      </c>
      <c r="H559" s="732">
        <v>0</v>
      </c>
      <c r="I559" s="732">
        <v>0</v>
      </c>
      <c r="J559" s="732">
        <v>0</v>
      </c>
      <c r="K559" s="732">
        <v>0</v>
      </c>
      <c r="L559" s="732">
        <v>0</v>
      </c>
      <c r="M559" s="732">
        <v>0</v>
      </c>
      <c r="N559" s="732">
        <v>1</v>
      </c>
      <c r="O559" s="732">
        <v>0</v>
      </c>
    </row>
    <row r="560" spans="2:15">
      <c r="B560" s="968" t="s">
        <v>1347</v>
      </c>
      <c r="C560" s="614" t="s">
        <v>27</v>
      </c>
      <c r="D560" s="732">
        <v>2</v>
      </c>
      <c r="E560" s="732">
        <v>0</v>
      </c>
      <c r="F560" s="732">
        <v>0</v>
      </c>
      <c r="G560" s="732">
        <v>0</v>
      </c>
      <c r="H560" s="732">
        <v>0</v>
      </c>
      <c r="I560" s="732">
        <v>1</v>
      </c>
      <c r="J560" s="732">
        <v>0</v>
      </c>
      <c r="K560" s="732">
        <v>0</v>
      </c>
      <c r="L560" s="732">
        <v>0</v>
      </c>
      <c r="M560" s="732">
        <v>1</v>
      </c>
      <c r="N560" s="732">
        <v>0</v>
      </c>
      <c r="O560" s="732">
        <v>0</v>
      </c>
    </row>
    <row r="561" spans="2:15">
      <c r="B561" s="968"/>
      <c r="C561" s="614" t="s">
        <v>33</v>
      </c>
      <c r="D561" s="732">
        <v>2</v>
      </c>
      <c r="E561" s="732">
        <v>0</v>
      </c>
      <c r="F561" s="732">
        <v>0</v>
      </c>
      <c r="G561" s="732">
        <v>0</v>
      </c>
      <c r="H561" s="732">
        <v>0</v>
      </c>
      <c r="I561" s="732">
        <v>1</v>
      </c>
      <c r="J561" s="732">
        <v>0</v>
      </c>
      <c r="K561" s="732">
        <v>0</v>
      </c>
      <c r="L561" s="732">
        <v>0</v>
      </c>
      <c r="M561" s="732">
        <v>1</v>
      </c>
      <c r="N561" s="732">
        <v>0</v>
      </c>
      <c r="O561" s="732">
        <v>0</v>
      </c>
    </row>
    <row r="562" spans="2:15">
      <c r="B562" s="968" t="s">
        <v>1755</v>
      </c>
      <c r="C562" s="614" t="s">
        <v>27</v>
      </c>
      <c r="D562" s="732">
        <v>1</v>
      </c>
      <c r="E562" s="732">
        <v>0</v>
      </c>
      <c r="F562" s="732">
        <v>0</v>
      </c>
      <c r="G562" s="732">
        <v>0</v>
      </c>
      <c r="H562" s="732">
        <v>0</v>
      </c>
      <c r="I562" s="732">
        <v>0</v>
      </c>
      <c r="J562" s="732">
        <v>0</v>
      </c>
      <c r="K562" s="732">
        <v>0</v>
      </c>
      <c r="L562" s="732">
        <v>0</v>
      </c>
      <c r="M562" s="732">
        <v>1</v>
      </c>
      <c r="N562" s="732">
        <v>0</v>
      </c>
      <c r="O562" s="732">
        <v>0</v>
      </c>
    </row>
    <row r="563" spans="2:15">
      <c r="B563" s="968"/>
      <c r="C563" s="614" t="s">
        <v>33</v>
      </c>
      <c r="D563" s="732">
        <v>1</v>
      </c>
      <c r="E563" s="732">
        <v>0</v>
      </c>
      <c r="F563" s="732">
        <v>0</v>
      </c>
      <c r="G563" s="732">
        <v>0</v>
      </c>
      <c r="H563" s="732">
        <v>0</v>
      </c>
      <c r="I563" s="732">
        <v>0</v>
      </c>
      <c r="J563" s="732">
        <v>0</v>
      </c>
      <c r="K563" s="732">
        <v>0</v>
      </c>
      <c r="L563" s="732">
        <v>0</v>
      </c>
      <c r="M563" s="732">
        <v>1</v>
      </c>
      <c r="N563" s="732">
        <v>0</v>
      </c>
      <c r="O563" s="732">
        <v>0</v>
      </c>
    </row>
    <row r="564" spans="2:15">
      <c r="B564" s="968" t="s">
        <v>1346</v>
      </c>
      <c r="C564" s="614" t="s">
        <v>27</v>
      </c>
      <c r="D564" s="732">
        <v>3</v>
      </c>
      <c r="E564" s="732">
        <v>0</v>
      </c>
      <c r="F564" s="732">
        <v>0</v>
      </c>
      <c r="G564" s="732">
        <v>0</v>
      </c>
      <c r="H564" s="732">
        <v>0</v>
      </c>
      <c r="I564" s="732">
        <v>0</v>
      </c>
      <c r="J564" s="732">
        <v>0</v>
      </c>
      <c r="K564" s="732">
        <v>0</v>
      </c>
      <c r="L564" s="732">
        <v>1</v>
      </c>
      <c r="M564" s="732">
        <v>0</v>
      </c>
      <c r="N564" s="732">
        <v>2</v>
      </c>
      <c r="O564" s="732">
        <v>0</v>
      </c>
    </row>
    <row r="565" spans="2:15">
      <c r="B565" s="968"/>
      <c r="C565" s="614" t="s">
        <v>32</v>
      </c>
      <c r="D565" s="732">
        <v>1</v>
      </c>
      <c r="E565" s="732">
        <v>0</v>
      </c>
      <c r="F565" s="732">
        <v>0</v>
      </c>
      <c r="G565" s="732">
        <v>0</v>
      </c>
      <c r="H565" s="732">
        <v>0</v>
      </c>
      <c r="I565" s="732">
        <v>0</v>
      </c>
      <c r="J565" s="732">
        <v>0</v>
      </c>
      <c r="K565" s="732">
        <v>0</v>
      </c>
      <c r="L565" s="732">
        <v>1</v>
      </c>
      <c r="M565" s="732">
        <v>0</v>
      </c>
      <c r="N565" s="732">
        <v>0</v>
      </c>
      <c r="O565" s="732">
        <v>0</v>
      </c>
    </row>
    <row r="566" spans="2:15">
      <c r="B566" s="968"/>
      <c r="C566" s="614" t="s">
        <v>33</v>
      </c>
      <c r="D566" s="732">
        <v>2</v>
      </c>
      <c r="E566" s="732">
        <v>0</v>
      </c>
      <c r="F566" s="732">
        <v>0</v>
      </c>
      <c r="G566" s="732">
        <v>0</v>
      </c>
      <c r="H566" s="732">
        <v>0</v>
      </c>
      <c r="I566" s="732">
        <v>0</v>
      </c>
      <c r="J566" s="732">
        <v>0</v>
      </c>
      <c r="K566" s="732">
        <v>0</v>
      </c>
      <c r="L566" s="732">
        <v>0</v>
      </c>
      <c r="M566" s="732">
        <v>0</v>
      </c>
      <c r="N566" s="732">
        <v>2</v>
      </c>
      <c r="O566" s="732">
        <v>0</v>
      </c>
    </row>
    <row r="567" spans="2:15" ht="15" customHeight="1">
      <c r="B567" s="968" t="s">
        <v>1345</v>
      </c>
      <c r="C567" s="614" t="s">
        <v>27</v>
      </c>
      <c r="D567" s="732">
        <v>1</v>
      </c>
      <c r="E567" s="732">
        <v>0</v>
      </c>
      <c r="F567" s="732">
        <v>0</v>
      </c>
      <c r="G567" s="732">
        <v>0</v>
      </c>
      <c r="H567" s="732">
        <v>0</v>
      </c>
      <c r="I567" s="732">
        <v>0</v>
      </c>
      <c r="J567" s="732">
        <v>0</v>
      </c>
      <c r="K567" s="732">
        <v>0</v>
      </c>
      <c r="L567" s="732">
        <v>0</v>
      </c>
      <c r="M567" s="732">
        <v>0</v>
      </c>
      <c r="N567" s="732">
        <v>1</v>
      </c>
      <c r="O567" s="732">
        <v>0</v>
      </c>
    </row>
    <row r="568" spans="2:15">
      <c r="B568" s="968"/>
      <c r="C568" s="614" t="s">
        <v>33</v>
      </c>
      <c r="D568" s="732">
        <v>1</v>
      </c>
      <c r="E568" s="732">
        <v>0</v>
      </c>
      <c r="F568" s="732">
        <v>0</v>
      </c>
      <c r="G568" s="732">
        <v>0</v>
      </c>
      <c r="H568" s="732">
        <v>0</v>
      </c>
      <c r="I568" s="732">
        <v>0</v>
      </c>
      <c r="J568" s="732">
        <v>0</v>
      </c>
      <c r="K568" s="732">
        <v>0</v>
      </c>
      <c r="L568" s="732">
        <v>0</v>
      </c>
      <c r="M568" s="732">
        <v>0</v>
      </c>
      <c r="N568" s="732">
        <v>1</v>
      </c>
      <c r="O568" s="732">
        <v>0</v>
      </c>
    </row>
    <row r="569" spans="2:15">
      <c r="B569" s="968" t="s">
        <v>1344</v>
      </c>
      <c r="C569" s="614" t="s">
        <v>27</v>
      </c>
      <c r="D569" s="732">
        <v>1</v>
      </c>
      <c r="E569" s="732">
        <v>0</v>
      </c>
      <c r="F569" s="732">
        <v>0</v>
      </c>
      <c r="G569" s="732">
        <v>0</v>
      </c>
      <c r="H569" s="732">
        <v>0</v>
      </c>
      <c r="I569" s="732">
        <v>0</v>
      </c>
      <c r="J569" s="732">
        <v>0</v>
      </c>
      <c r="K569" s="732">
        <v>0</v>
      </c>
      <c r="L569" s="732">
        <v>1</v>
      </c>
      <c r="M569" s="732">
        <v>0</v>
      </c>
      <c r="N569" s="732">
        <v>0</v>
      </c>
      <c r="O569" s="732">
        <v>0</v>
      </c>
    </row>
    <row r="570" spans="2:15" ht="15" customHeight="1">
      <c r="B570" s="968"/>
      <c r="C570" s="614" t="s">
        <v>32</v>
      </c>
      <c r="D570" s="732">
        <v>1</v>
      </c>
      <c r="E570" s="732">
        <v>0</v>
      </c>
      <c r="F570" s="732">
        <v>0</v>
      </c>
      <c r="G570" s="732">
        <v>0</v>
      </c>
      <c r="H570" s="732">
        <v>0</v>
      </c>
      <c r="I570" s="732">
        <v>0</v>
      </c>
      <c r="J570" s="732">
        <v>0</v>
      </c>
      <c r="K570" s="732">
        <v>0</v>
      </c>
      <c r="L570" s="732">
        <v>1</v>
      </c>
      <c r="M570" s="732">
        <v>0</v>
      </c>
      <c r="N570" s="732">
        <v>0</v>
      </c>
      <c r="O570" s="732">
        <v>0</v>
      </c>
    </row>
    <row r="571" spans="2:15">
      <c r="B571" s="968" t="s">
        <v>1343</v>
      </c>
      <c r="C571" s="614" t="s">
        <v>27</v>
      </c>
      <c r="D571" s="732">
        <v>52</v>
      </c>
      <c r="E571" s="732">
        <v>0</v>
      </c>
      <c r="F571" s="732">
        <v>0</v>
      </c>
      <c r="G571" s="732">
        <v>0</v>
      </c>
      <c r="H571" s="732">
        <v>0</v>
      </c>
      <c r="I571" s="732">
        <v>2</v>
      </c>
      <c r="J571" s="732">
        <v>0</v>
      </c>
      <c r="K571" s="732">
        <v>0</v>
      </c>
      <c r="L571" s="732">
        <v>5</v>
      </c>
      <c r="M571" s="732">
        <v>7</v>
      </c>
      <c r="N571" s="732">
        <v>38</v>
      </c>
      <c r="O571" s="732">
        <v>0</v>
      </c>
    </row>
    <row r="572" spans="2:15">
      <c r="B572" s="968"/>
      <c r="C572" s="614" t="s">
        <v>32</v>
      </c>
      <c r="D572" s="732">
        <v>15</v>
      </c>
      <c r="E572" s="732">
        <v>0</v>
      </c>
      <c r="F572" s="732">
        <v>0</v>
      </c>
      <c r="G572" s="732">
        <v>0</v>
      </c>
      <c r="H572" s="732">
        <v>0</v>
      </c>
      <c r="I572" s="732">
        <v>1</v>
      </c>
      <c r="J572" s="732">
        <v>0</v>
      </c>
      <c r="K572" s="732">
        <v>0</v>
      </c>
      <c r="L572" s="732">
        <v>1</v>
      </c>
      <c r="M572" s="732">
        <v>3</v>
      </c>
      <c r="N572" s="732">
        <v>10</v>
      </c>
      <c r="O572" s="732">
        <v>0</v>
      </c>
    </row>
    <row r="573" spans="2:15" ht="15" customHeight="1">
      <c r="B573" s="968"/>
      <c r="C573" s="614" t="s">
        <v>33</v>
      </c>
      <c r="D573" s="732">
        <v>37</v>
      </c>
      <c r="E573" s="732">
        <v>0</v>
      </c>
      <c r="F573" s="732">
        <v>0</v>
      </c>
      <c r="G573" s="732">
        <v>0</v>
      </c>
      <c r="H573" s="732">
        <v>0</v>
      </c>
      <c r="I573" s="732">
        <v>1</v>
      </c>
      <c r="J573" s="732">
        <v>0</v>
      </c>
      <c r="K573" s="732">
        <v>0</v>
      </c>
      <c r="L573" s="732">
        <v>4</v>
      </c>
      <c r="M573" s="732">
        <v>4</v>
      </c>
      <c r="N573" s="732">
        <v>28</v>
      </c>
      <c r="O573" s="732">
        <v>0</v>
      </c>
    </row>
    <row r="574" spans="2:15">
      <c r="B574" s="968" t="s">
        <v>1342</v>
      </c>
      <c r="C574" s="614" t="s">
        <v>27</v>
      </c>
      <c r="D574" s="732">
        <v>3</v>
      </c>
      <c r="E574" s="732">
        <v>0</v>
      </c>
      <c r="F574" s="732">
        <v>0</v>
      </c>
      <c r="G574" s="732">
        <v>0</v>
      </c>
      <c r="H574" s="732">
        <v>0</v>
      </c>
      <c r="I574" s="732">
        <v>0</v>
      </c>
      <c r="J574" s="732">
        <v>0</v>
      </c>
      <c r="K574" s="732">
        <v>0</v>
      </c>
      <c r="L574" s="732">
        <v>0</v>
      </c>
      <c r="M574" s="732">
        <v>0</v>
      </c>
      <c r="N574" s="732">
        <v>3</v>
      </c>
      <c r="O574" s="732">
        <v>0</v>
      </c>
    </row>
    <row r="575" spans="2:15">
      <c r="B575" s="968"/>
      <c r="C575" s="614" t="s">
        <v>32</v>
      </c>
      <c r="D575" s="732">
        <v>1</v>
      </c>
      <c r="E575" s="732">
        <v>0</v>
      </c>
      <c r="F575" s="732">
        <v>0</v>
      </c>
      <c r="G575" s="732">
        <v>0</v>
      </c>
      <c r="H575" s="732">
        <v>0</v>
      </c>
      <c r="I575" s="732">
        <v>0</v>
      </c>
      <c r="J575" s="732">
        <v>0</v>
      </c>
      <c r="K575" s="732">
        <v>0</v>
      </c>
      <c r="L575" s="732">
        <v>0</v>
      </c>
      <c r="M575" s="732">
        <v>0</v>
      </c>
      <c r="N575" s="732">
        <v>1</v>
      </c>
      <c r="O575" s="732">
        <v>0</v>
      </c>
    </row>
    <row r="576" spans="2:15">
      <c r="B576" s="968"/>
      <c r="C576" s="614" t="s">
        <v>33</v>
      </c>
      <c r="D576" s="732">
        <v>2</v>
      </c>
      <c r="E576" s="732">
        <v>0</v>
      </c>
      <c r="F576" s="732">
        <v>0</v>
      </c>
      <c r="G576" s="732">
        <v>0</v>
      </c>
      <c r="H576" s="732">
        <v>0</v>
      </c>
      <c r="I576" s="732">
        <v>0</v>
      </c>
      <c r="J576" s="732">
        <v>0</v>
      </c>
      <c r="K576" s="732">
        <v>0</v>
      </c>
      <c r="L576" s="732">
        <v>0</v>
      </c>
      <c r="M576" s="732">
        <v>0</v>
      </c>
      <c r="N576" s="732">
        <v>2</v>
      </c>
      <c r="O576" s="732">
        <v>0</v>
      </c>
    </row>
    <row r="577" spans="2:15">
      <c r="B577" s="968" t="s">
        <v>1341</v>
      </c>
      <c r="C577" s="614" t="s">
        <v>27</v>
      </c>
      <c r="D577" s="732">
        <v>8</v>
      </c>
      <c r="E577" s="732">
        <v>0</v>
      </c>
      <c r="F577" s="732">
        <v>0</v>
      </c>
      <c r="G577" s="732">
        <v>0</v>
      </c>
      <c r="H577" s="732">
        <v>0</v>
      </c>
      <c r="I577" s="732">
        <v>0</v>
      </c>
      <c r="J577" s="732">
        <v>0</v>
      </c>
      <c r="K577" s="732">
        <v>0</v>
      </c>
      <c r="L577" s="732">
        <v>3</v>
      </c>
      <c r="M577" s="732">
        <v>3</v>
      </c>
      <c r="N577" s="732">
        <v>2</v>
      </c>
      <c r="O577" s="732">
        <v>0</v>
      </c>
    </row>
    <row r="578" spans="2:15" ht="15" customHeight="1">
      <c r="B578" s="968"/>
      <c r="C578" s="614" t="s">
        <v>32</v>
      </c>
      <c r="D578" s="732">
        <v>2</v>
      </c>
      <c r="E578" s="732">
        <v>0</v>
      </c>
      <c r="F578" s="732">
        <v>0</v>
      </c>
      <c r="G578" s="732">
        <v>0</v>
      </c>
      <c r="H578" s="732">
        <v>0</v>
      </c>
      <c r="I578" s="732">
        <v>0</v>
      </c>
      <c r="J578" s="732">
        <v>0</v>
      </c>
      <c r="K578" s="732">
        <v>0</v>
      </c>
      <c r="L578" s="732">
        <v>0</v>
      </c>
      <c r="M578" s="732">
        <v>1</v>
      </c>
      <c r="N578" s="732">
        <v>1</v>
      </c>
      <c r="O578" s="732">
        <v>0</v>
      </c>
    </row>
    <row r="579" spans="2:15">
      <c r="B579" s="968"/>
      <c r="C579" s="614" t="s">
        <v>33</v>
      </c>
      <c r="D579" s="732">
        <v>6</v>
      </c>
      <c r="E579" s="732">
        <v>0</v>
      </c>
      <c r="F579" s="732">
        <v>0</v>
      </c>
      <c r="G579" s="732">
        <v>0</v>
      </c>
      <c r="H579" s="732">
        <v>0</v>
      </c>
      <c r="I579" s="732">
        <v>0</v>
      </c>
      <c r="J579" s="732">
        <v>0</v>
      </c>
      <c r="K579" s="732">
        <v>0</v>
      </c>
      <c r="L579" s="732">
        <v>3</v>
      </c>
      <c r="M579" s="732">
        <v>2</v>
      </c>
      <c r="N579" s="732">
        <v>1</v>
      </c>
      <c r="O579" s="732">
        <v>0</v>
      </c>
    </row>
    <row r="580" spans="2:15" ht="15" customHeight="1">
      <c r="B580" s="968" t="s">
        <v>1756</v>
      </c>
      <c r="C580" s="614" t="s">
        <v>27</v>
      </c>
      <c r="D580" s="732">
        <v>1</v>
      </c>
      <c r="E580" s="732">
        <v>0</v>
      </c>
      <c r="F580" s="732">
        <v>0</v>
      </c>
      <c r="G580" s="732">
        <v>0</v>
      </c>
      <c r="H580" s="732">
        <v>0</v>
      </c>
      <c r="I580" s="732">
        <v>0</v>
      </c>
      <c r="J580" s="732">
        <v>0</v>
      </c>
      <c r="K580" s="732">
        <v>0</v>
      </c>
      <c r="L580" s="732">
        <v>0</v>
      </c>
      <c r="M580" s="732">
        <v>0</v>
      </c>
      <c r="N580" s="732">
        <v>1</v>
      </c>
      <c r="O580" s="732">
        <v>0</v>
      </c>
    </row>
    <row r="581" spans="2:15">
      <c r="B581" s="968"/>
      <c r="C581" s="614" t="s">
        <v>33</v>
      </c>
      <c r="D581" s="732">
        <v>1</v>
      </c>
      <c r="E581" s="732">
        <v>0</v>
      </c>
      <c r="F581" s="732">
        <v>0</v>
      </c>
      <c r="G581" s="732">
        <v>0</v>
      </c>
      <c r="H581" s="732">
        <v>0</v>
      </c>
      <c r="I581" s="732">
        <v>0</v>
      </c>
      <c r="J581" s="732">
        <v>0</v>
      </c>
      <c r="K581" s="732">
        <v>0</v>
      </c>
      <c r="L581" s="732">
        <v>0</v>
      </c>
      <c r="M581" s="732">
        <v>0</v>
      </c>
      <c r="N581" s="732">
        <v>1</v>
      </c>
      <c r="O581" s="732">
        <v>0</v>
      </c>
    </row>
    <row r="582" spans="2:15" ht="15" customHeight="1">
      <c r="B582" s="968" t="s">
        <v>1340</v>
      </c>
      <c r="C582" s="614" t="s">
        <v>27</v>
      </c>
      <c r="D582" s="732">
        <v>368</v>
      </c>
      <c r="E582" s="732">
        <v>0</v>
      </c>
      <c r="F582" s="732">
        <v>0</v>
      </c>
      <c r="G582" s="732">
        <v>0</v>
      </c>
      <c r="H582" s="732">
        <v>0</v>
      </c>
      <c r="I582" s="732">
        <v>0</v>
      </c>
      <c r="J582" s="732">
        <v>2</v>
      </c>
      <c r="K582" s="732">
        <v>0</v>
      </c>
      <c r="L582" s="732">
        <v>32</v>
      </c>
      <c r="M582" s="732">
        <v>77</v>
      </c>
      <c r="N582" s="732">
        <v>257</v>
      </c>
      <c r="O582" s="732">
        <v>0</v>
      </c>
    </row>
    <row r="583" spans="2:15">
      <c r="B583" s="968"/>
      <c r="C583" s="614" t="s">
        <v>32</v>
      </c>
      <c r="D583" s="732">
        <v>167</v>
      </c>
      <c r="E583" s="732">
        <v>0</v>
      </c>
      <c r="F583" s="732">
        <v>0</v>
      </c>
      <c r="G583" s="732">
        <v>0</v>
      </c>
      <c r="H583" s="732">
        <v>0</v>
      </c>
      <c r="I583" s="732">
        <v>0</v>
      </c>
      <c r="J583" s="732">
        <v>1</v>
      </c>
      <c r="K583" s="732">
        <v>0</v>
      </c>
      <c r="L583" s="732">
        <v>17</v>
      </c>
      <c r="M583" s="732">
        <v>31</v>
      </c>
      <c r="N583" s="732">
        <v>118</v>
      </c>
      <c r="O583" s="732">
        <v>0</v>
      </c>
    </row>
    <row r="584" spans="2:15" ht="15" customHeight="1">
      <c r="B584" s="968"/>
      <c r="C584" s="614" t="s">
        <v>33</v>
      </c>
      <c r="D584" s="732">
        <v>201</v>
      </c>
      <c r="E584" s="732">
        <v>0</v>
      </c>
      <c r="F584" s="732">
        <v>0</v>
      </c>
      <c r="G584" s="732">
        <v>0</v>
      </c>
      <c r="H584" s="732">
        <v>0</v>
      </c>
      <c r="I584" s="732">
        <v>0</v>
      </c>
      <c r="J584" s="732">
        <v>1</v>
      </c>
      <c r="K584" s="732">
        <v>0</v>
      </c>
      <c r="L584" s="732">
        <v>15</v>
      </c>
      <c r="M584" s="732">
        <v>46</v>
      </c>
      <c r="N584" s="732">
        <v>139</v>
      </c>
      <c r="O584" s="732">
        <v>0</v>
      </c>
    </row>
    <row r="585" spans="2:15">
      <c r="B585" s="968" t="s">
        <v>1339</v>
      </c>
      <c r="C585" s="614" t="s">
        <v>27</v>
      </c>
      <c r="D585" s="732">
        <v>2286</v>
      </c>
      <c r="E585" s="732">
        <v>0</v>
      </c>
      <c r="F585" s="732">
        <v>0</v>
      </c>
      <c r="G585" s="732">
        <v>0</v>
      </c>
      <c r="H585" s="732">
        <v>0</v>
      </c>
      <c r="I585" s="732">
        <v>0</v>
      </c>
      <c r="J585" s="732">
        <v>0</v>
      </c>
      <c r="K585" s="732">
        <v>0</v>
      </c>
      <c r="L585" s="732">
        <v>146</v>
      </c>
      <c r="M585" s="732">
        <v>525</v>
      </c>
      <c r="N585" s="732">
        <v>1615</v>
      </c>
      <c r="O585" s="732">
        <v>0</v>
      </c>
    </row>
    <row r="586" spans="2:15">
      <c r="B586" s="968"/>
      <c r="C586" s="614" t="s">
        <v>32</v>
      </c>
      <c r="D586" s="732">
        <v>1084</v>
      </c>
      <c r="E586" s="732">
        <v>0</v>
      </c>
      <c r="F586" s="732">
        <v>0</v>
      </c>
      <c r="G586" s="732">
        <v>0</v>
      </c>
      <c r="H586" s="732">
        <v>0</v>
      </c>
      <c r="I586" s="732">
        <v>0</v>
      </c>
      <c r="J586" s="732">
        <v>0</v>
      </c>
      <c r="K586" s="732">
        <v>0</v>
      </c>
      <c r="L586" s="732">
        <v>84</v>
      </c>
      <c r="M586" s="732">
        <v>275</v>
      </c>
      <c r="N586" s="732">
        <v>725</v>
      </c>
      <c r="O586" s="732">
        <v>0</v>
      </c>
    </row>
    <row r="587" spans="2:15">
      <c r="B587" s="968"/>
      <c r="C587" s="614" t="s">
        <v>33</v>
      </c>
      <c r="D587" s="732">
        <v>1202</v>
      </c>
      <c r="E587" s="732">
        <v>0</v>
      </c>
      <c r="F587" s="732">
        <v>0</v>
      </c>
      <c r="G587" s="732">
        <v>0</v>
      </c>
      <c r="H587" s="732">
        <v>0</v>
      </c>
      <c r="I587" s="732">
        <v>0</v>
      </c>
      <c r="J587" s="732">
        <v>0</v>
      </c>
      <c r="K587" s="732">
        <v>0</v>
      </c>
      <c r="L587" s="732">
        <v>62</v>
      </c>
      <c r="M587" s="732">
        <v>250</v>
      </c>
      <c r="N587" s="732">
        <v>890</v>
      </c>
      <c r="O587" s="732">
        <v>0</v>
      </c>
    </row>
    <row r="588" spans="2:15">
      <c r="B588" s="968" t="s">
        <v>1338</v>
      </c>
      <c r="C588" s="614" t="s">
        <v>27</v>
      </c>
      <c r="D588" s="732">
        <v>25</v>
      </c>
      <c r="E588" s="732">
        <v>0</v>
      </c>
      <c r="F588" s="732">
        <v>0</v>
      </c>
      <c r="G588" s="732">
        <v>0</v>
      </c>
      <c r="H588" s="732">
        <v>0</v>
      </c>
      <c r="I588" s="732">
        <v>0</v>
      </c>
      <c r="J588" s="732">
        <v>0</v>
      </c>
      <c r="K588" s="732">
        <v>0</v>
      </c>
      <c r="L588" s="732">
        <v>1</v>
      </c>
      <c r="M588" s="732">
        <v>3</v>
      </c>
      <c r="N588" s="732">
        <v>21</v>
      </c>
      <c r="O588" s="732">
        <v>0</v>
      </c>
    </row>
    <row r="589" spans="2:15">
      <c r="B589" s="968"/>
      <c r="C589" s="614" t="s">
        <v>32</v>
      </c>
      <c r="D589" s="732">
        <v>12</v>
      </c>
      <c r="E589" s="732">
        <v>0</v>
      </c>
      <c r="F589" s="732">
        <v>0</v>
      </c>
      <c r="G589" s="732">
        <v>0</v>
      </c>
      <c r="H589" s="732">
        <v>0</v>
      </c>
      <c r="I589" s="732">
        <v>0</v>
      </c>
      <c r="J589" s="732">
        <v>0</v>
      </c>
      <c r="K589" s="732">
        <v>0</v>
      </c>
      <c r="L589" s="732">
        <v>1</v>
      </c>
      <c r="M589" s="732">
        <v>1</v>
      </c>
      <c r="N589" s="732">
        <v>10</v>
      </c>
      <c r="O589" s="732">
        <v>0</v>
      </c>
    </row>
    <row r="590" spans="2:15">
      <c r="B590" s="968"/>
      <c r="C590" s="614" t="s">
        <v>33</v>
      </c>
      <c r="D590" s="732">
        <v>13</v>
      </c>
      <c r="E590" s="732">
        <v>0</v>
      </c>
      <c r="F590" s="732">
        <v>0</v>
      </c>
      <c r="G590" s="732">
        <v>0</v>
      </c>
      <c r="H590" s="732">
        <v>0</v>
      </c>
      <c r="I590" s="732">
        <v>0</v>
      </c>
      <c r="J590" s="732">
        <v>0</v>
      </c>
      <c r="K590" s="732">
        <v>0</v>
      </c>
      <c r="L590" s="732">
        <v>0</v>
      </c>
      <c r="M590" s="732">
        <v>2</v>
      </c>
      <c r="N590" s="732">
        <v>11</v>
      </c>
      <c r="O590" s="732">
        <v>0</v>
      </c>
    </row>
    <row r="591" spans="2:15">
      <c r="B591" s="968" t="s">
        <v>1337</v>
      </c>
      <c r="C591" s="614" t="s">
        <v>27</v>
      </c>
      <c r="D591" s="732">
        <v>4</v>
      </c>
      <c r="E591" s="732">
        <v>0</v>
      </c>
      <c r="F591" s="732">
        <v>0</v>
      </c>
      <c r="G591" s="732">
        <v>0</v>
      </c>
      <c r="H591" s="732">
        <v>0</v>
      </c>
      <c r="I591" s="732">
        <v>0</v>
      </c>
      <c r="J591" s="732">
        <v>0</v>
      </c>
      <c r="K591" s="732">
        <v>0</v>
      </c>
      <c r="L591" s="732">
        <v>0</v>
      </c>
      <c r="M591" s="732">
        <v>1</v>
      </c>
      <c r="N591" s="732">
        <v>3</v>
      </c>
      <c r="O591" s="732">
        <v>0</v>
      </c>
    </row>
    <row r="592" spans="2:15">
      <c r="B592" s="968"/>
      <c r="C592" s="614" t="s">
        <v>32</v>
      </c>
      <c r="D592" s="732">
        <v>4</v>
      </c>
      <c r="E592" s="732">
        <v>0</v>
      </c>
      <c r="F592" s="732">
        <v>0</v>
      </c>
      <c r="G592" s="732">
        <v>0</v>
      </c>
      <c r="H592" s="732">
        <v>0</v>
      </c>
      <c r="I592" s="732">
        <v>0</v>
      </c>
      <c r="J592" s="732">
        <v>0</v>
      </c>
      <c r="K592" s="732">
        <v>0</v>
      </c>
      <c r="L592" s="732">
        <v>0</v>
      </c>
      <c r="M592" s="732">
        <v>1</v>
      </c>
      <c r="N592" s="732">
        <v>3</v>
      </c>
      <c r="O592" s="732">
        <v>0</v>
      </c>
    </row>
    <row r="593" spans="2:15">
      <c r="B593" s="968" t="s">
        <v>1336</v>
      </c>
      <c r="C593" s="614" t="s">
        <v>27</v>
      </c>
      <c r="D593" s="732">
        <v>2206</v>
      </c>
      <c r="E593" s="732">
        <v>1</v>
      </c>
      <c r="F593" s="732">
        <v>0</v>
      </c>
      <c r="G593" s="732">
        <v>0</v>
      </c>
      <c r="H593" s="732">
        <v>0</v>
      </c>
      <c r="I593" s="732">
        <v>2</v>
      </c>
      <c r="J593" s="732">
        <v>0</v>
      </c>
      <c r="K593" s="732">
        <v>1</v>
      </c>
      <c r="L593" s="732">
        <v>150</v>
      </c>
      <c r="M593" s="732">
        <v>492</v>
      </c>
      <c r="N593" s="732">
        <v>1560</v>
      </c>
      <c r="O593" s="732">
        <v>2</v>
      </c>
    </row>
    <row r="594" spans="2:15">
      <c r="B594" s="968"/>
      <c r="C594" s="614" t="s">
        <v>32</v>
      </c>
      <c r="D594" s="732">
        <v>1048</v>
      </c>
      <c r="E594" s="732">
        <v>0</v>
      </c>
      <c r="F594" s="732">
        <v>0</v>
      </c>
      <c r="G594" s="732">
        <v>0</v>
      </c>
      <c r="H594" s="732">
        <v>0</v>
      </c>
      <c r="I594" s="732">
        <v>0</v>
      </c>
      <c r="J594" s="732">
        <v>0</v>
      </c>
      <c r="K594" s="732">
        <v>1</v>
      </c>
      <c r="L594" s="732">
        <v>88</v>
      </c>
      <c r="M594" s="732">
        <v>266</v>
      </c>
      <c r="N594" s="732">
        <v>692</v>
      </c>
      <c r="O594" s="732">
        <v>1</v>
      </c>
    </row>
    <row r="595" spans="2:15">
      <c r="B595" s="968"/>
      <c r="C595" s="614" t="s">
        <v>33</v>
      </c>
      <c r="D595" s="732">
        <v>1158</v>
      </c>
      <c r="E595" s="732">
        <v>1</v>
      </c>
      <c r="F595" s="732">
        <v>0</v>
      </c>
      <c r="G595" s="732">
        <v>0</v>
      </c>
      <c r="H595" s="732">
        <v>0</v>
      </c>
      <c r="I595" s="732">
        <v>2</v>
      </c>
      <c r="J595" s="732">
        <v>0</v>
      </c>
      <c r="K595" s="732">
        <v>0</v>
      </c>
      <c r="L595" s="732">
        <v>62</v>
      </c>
      <c r="M595" s="732">
        <v>226</v>
      </c>
      <c r="N595" s="732">
        <v>868</v>
      </c>
      <c r="O595" s="732">
        <v>1</v>
      </c>
    </row>
    <row r="596" spans="2:15">
      <c r="B596" s="968" t="s">
        <v>1335</v>
      </c>
      <c r="C596" s="614" t="s">
        <v>27</v>
      </c>
      <c r="D596" s="732">
        <v>27</v>
      </c>
      <c r="E596" s="732">
        <v>0</v>
      </c>
      <c r="F596" s="732">
        <v>0</v>
      </c>
      <c r="G596" s="732">
        <v>0</v>
      </c>
      <c r="H596" s="732">
        <v>0</v>
      </c>
      <c r="I596" s="732">
        <v>2</v>
      </c>
      <c r="J596" s="732">
        <v>2</v>
      </c>
      <c r="K596" s="732">
        <v>0</v>
      </c>
      <c r="L596" s="732">
        <v>1</v>
      </c>
      <c r="M596" s="732">
        <v>6</v>
      </c>
      <c r="N596" s="732">
        <v>16</v>
      </c>
      <c r="O596" s="732">
        <v>0</v>
      </c>
    </row>
    <row r="597" spans="2:15">
      <c r="B597" s="968"/>
      <c r="C597" s="614" t="s">
        <v>32</v>
      </c>
      <c r="D597" s="732">
        <v>11</v>
      </c>
      <c r="E597" s="732">
        <v>0</v>
      </c>
      <c r="F597" s="732">
        <v>0</v>
      </c>
      <c r="G597" s="732">
        <v>0</v>
      </c>
      <c r="H597" s="732">
        <v>0</v>
      </c>
      <c r="I597" s="732">
        <v>1</v>
      </c>
      <c r="J597" s="732">
        <v>2</v>
      </c>
      <c r="K597" s="732">
        <v>0</v>
      </c>
      <c r="L597" s="732">
        <v>0</v>
      </c>
      <c r="M597" s="732">
        <v>1</v>
      </c>
      <c r="N597" s="732">
        <v>7</v>
      </c>
      <c r="O597" s="732">
        <v>0</v>
      </c>
    </row>
    <row r="598" spans="2:15">
      <c r="B598" s="968"/>
      <c r="C598" s="614" t="s">
        <v>33</v>
      </c>
      <c r="D598" s="732">
        <v>16</v>
      </c>
      <c r="E598" s="732">
        <v>0</v>
      </c>
      <c r="F598" s="732">
        <v>0</v>
      </c>
      <c r="G598" s="732">
        <v>0</v>
      </c>
      <c r="H598" s="732">
        <v>0</v>
      </c>
      <c r="I598" s="732">
        <v>1</v>
      </c>
      <c r="J598" s="732">
        <v>0</v>
      </c>
      <c r="K598" s="732">
        <v>0</v>
      </c>
      <c r="L598" s="732">
        <v>1</v>
      </c>
      <c r="M598" s="732">
        <v>5</v>
      </c>
      <c r="N598" s="732">
        <v>9</v>
      </c>
      <c r="O598" s="732">
        <v>0</v>
      </c>
    </row>
    <row r="599" spans="2:15">
      <c r="B599" s="968" t="s">
        <v>1757</v>
      </c>
      <c r="C599" s="614" t="s">
        <v>27</v>
      </c>
      <c r="D599" s="732">
        <v>1</v>
      </c>
      <c r="E599" s="732">
        <v>0</v>
      </c>
      <c r="F599" s="732">
        <v>0</v>
      </c>
      <c r="G599" s="732">
        <v>0</v>
      </c>
      <c r="H599" s="732">
        <v>0</v>
      </c>
      <c r="I599" s="732">
        <v>0</v>
      </c>
      <c r="J599" s="732">
        <v>0</v>
      </c>
      <c r="K599" s="732">
        <v>0</v>
      </c>
      <c r="L599" s="732">
        <v>0</v>
      </c>
      <c r="M599" s="732">
        <v>0</v>
      </c>
      <c r="N599" s="732">
        <v>1</v>
      </c>
      <c r="O599" s="732">
        <v>0</v>
      </c>
    </row>
    <row r="600" spans="2:15" ht="15" customHeight="1">
      <c r="B600" s="968"/>
      <c r="C600" s="614" t="s">
        <v>33</v>
      </c>
      <c r="D600" s="732">
        <v>1</v>
      </c>
      <c r="E600" s="732">
        <v>0</v>
      </c>
      <c r="F600" s="732">
        <v>0</v>
      </c>
      <c r="G600" s="732">
        <v>0</v>
      </c>
      <c r="H600" s="732">
        <v>0</v>
      </c>
      <c r="I600" s="732">
        <v>0</v>
      </c>
      <c r="J600" s="732">
        <v>0</v>
      </c>
      <c r="K600" s="732">
        <v>0</v>
      </c>
      <c r="L600" s="732">
        <v>0</v>
      </c>
      <c r="M600" s="732">
        <v>0</v>
      </c>
      <c r="N600" s="732">
        <v>1</v>
      </c>
      <c r="O600" s="732">
        <v>0</v>
      </c>
    </row>
    <row r="601" spans="2:15">
      <c r="B601" s="968" t="s">
        <v>1334</v>
      </c>
      <c r="C601" s="614" t="s">
        <v>27</v>
      </c>
      <c r="D601" s="732">
        <v>1</v>
      </c>
      <c r="E601" s="732">
        <v>0</v>
      </c>
      <c r="F601" s="732">
        <v>0</v>
      </c>
      <c r="G601" s="732">
        <v>0</v>
      </c>
      <c r="H601" s="732">
        <v>0</v>
      </c>
      <c r="I601" s="732">
        <v>0</v>
      </c>
      <c r="J601" s="732">
        <v>0</v>
      </c>
      <c r="K601" s="732">
        <v>0</v>
      </c>
      <c r="L601" s="732">
        <v>0</v>
      </c>
      <c r="M601" s="732">
        <v>1</v>
      </c>
      <c r="N601" s="732">
        <v>0</v>
      </c>
      <c r="O601" s="732">
        <v>0</v>
      </c>
    </row>
    <row r="602" spans="2:15">
      <c r="B602" s="968"/>
      <c r="C602" s="614" t="s">
        <v>33</v>
      </c>
      <c r="D602" s="732">
        <v>1</v>
      </c>
      <c r="E602" s="732">
        <v>0</v>
      </c>
      <c r="F602" s="732">
        <v>0</v>
      </c>
      <c r="G602" s="732">
        <v>0</v>
      </c>
      <c r="H602" s="732">
        <v>0</v>
      </c>
      <c r="I602" s="732">
        <v>0</v>
      </c>
      <c r="J602" s="732">
        <v>0</v>
      </c>
      <c r="K602" s="732">
        <v>0</v>
      </c>
      <c r="L602" s="732">
        <v>0</v>
      </c>
      <c r="M602" s="732">
        <v>1</v>
      </c>
      <c r="N602" s="732">
        <v>0</v>
      </c>
      <c r="O602" s="732">
        <v>0</v>
      </c>
    </row>
    <row r="603" spans="2:15">
      <c r="B603" s="968" t="s">
        <v>1333</v>
      </c>
      <c r="C603" s="614" t="s">
        <v>27</v>
      </c>
      <c r="D603" s="732">
        <v>3</v>
      </c>
      <c r="E603" s="732">
        <v>0</v>
      </c>
      <c r="F603" s="732">
        <v>0</v>
      </c>
      <c r="G603" s="732">
        <v>0</v>
      </c>
      <c r="H603" s="732">
        <v>0</v>
      </c>
      <c r="I603" s="732">
        <v>0</v>
      </c>
      <c r="J603" s="732">
        <v>0</v>
      </c>
      <c r="K603" s="732">
        <v>0</v>
      </c>
      <c r="L603" s="732">
        <v>1</v>
      </c>
      <c r="M603" s="732">
        <v>0</v>
      </c>
      <c r="N603" s="732">
        <v>2</v>
      </c>
      <c r="O603" s="732">
        <v>0</v>
      </c>
    </row>
    <row r="604" spans="2:15">
      <c r="B604" s="968"/>
      <c r="C604" s="614" t="s">
        <v>32</v>
      </c>
      <c r="D604" s="732">
        <v>2</v>
      </c>
      <c r="E604" s="732">
        <v>0</v>
      </c>
      <c r="F604" s="732">
        <v>0</v>
      </c>
      <c r="G604" s="732">
        <v>0</v>
      </c>
      <c r="H604" s="732">
        <v>0</v>
      </c>
      <c r="I604" s="732">
        <v>0</v>
      </c>
      <c r="J604" s="732">
        <v>0</v>
      </c>
      <c r="K604" s="732">
        <v>0</v>
      </c>
      <c r="L604" s="732">
        <v>0</v>
      </c>
      <c r="M604" s="732">
        <v>0</v>
      </c>
      <c r="N604" s="732">
        <v>2</v>
      </c>
      <c r="O604" s="732">
        <v>0</v>
      </c>
    </row>
    <row r="605" spans="2:15">
      <c r="B605" s="968"/>
      <c r="C605" s="614" t="s">
        <v>33</v>
      </c>
      <c r="D605" s="732">
        <v>1</v>
      </c>
      <c r="E605" s="732">
        <v>0</v>
      </c>
      <c r="F605" s="732">
        <v>0</v>
      </c>
      <c r="G605" s="732">
        <v>0</v>
      </c>
      <c r="H605" s="732">
        <v>0</v>
      </c>
      <c r="I605" s="732">
        <v>0</v>
      </c>
      <c r="J605" s="732">
        <v>0</v>
      </c>
      <c r="K605" s="732">
        <v>0</v>
      </c>
      <c r="L605" s="732">
        <v>1</v>
      </c>
      <c r="M605" s="732">
        <v>0</v>
      </c>
      <c r="N605" s="732">
        <v>0</v>
      </c>
      <c r="O605" s="732">
        <v>0</v>
      </c>
    </row>
    <row r="606" spans="2:15">
      <c r="B606" s="968" t="s">
        <v>1332</v>
      </c>
      <c r="C606" s="614" t="s">
        <v>27</v>
      </c>
      <c r="D606" s="732">
        <v>4</v>
      </c>
      <c r="E606" s="732">
        <v>0</v>
      </c>
      <c r="F606" s="732">
        <v>0</v>
      </c>
      <c r="G606" s="732">
        <v>0</v>
      </c>
      <c r="H606" s="732">
        <v>0</v>
      </c>
      <c r="I606" s="732">
        <v>1</v>
      </c>
      <c r="J606" s="732">
        <v>0</v>
      </c>
      <c r="K606" s="732">
        <v>0</v>
      </c>
      <c r="L606" s="732">
        <v>1</v>
      </c>
      <c r="M606" s="732">
        <v>1</v>
      </c>
      <c r="N606" s="732">
        <v>1</v>
      </c>
      <c r="O606" s="732">
        <v>0</v>
      </c>
    </row>
    <row r="607" spans="2:15">
      <c r="B607" s="968"/>
      <c r="C607" s="614" t="s">
        <v>32</v>
      </c>
      <c r="D607" s="732">
        <v>1</v>
      </c>
      <c r="E607" s="732">
        <v>0</v>
      </c>
      <c r="F607" s="732">
        <v>0</v>
      </c>
      <c r="G607" s="732">
        <v>0</v>
      </c>
      <c r="H607" s="732">
        <v>0</v>
      </c>
      <c r="I607" s="732">
        <v>0</v>
      </c>
      <c r="J607" s="732">
        <v>0</v>
      </c>
      <c r="K607" s="732">
        <v>0</v>
      </c>
      <c r="L607" s="732">
        <v>0</v>
      </c>
      <c r="M607" s="732">
        <v>1</v>
      </c>
      <c r="N607" s="732">
        <v>0</v>
      </c>
      <c r="O607" s="732">
        <v>0</v>
      </c>
    </row>
    <row r="608" spans="2:15" ht="15" customHeight="1">
      <c r="B608" s="968"/>
      <c r="C608" s="614" t="s">
        <v>33</v>
      </c>
      <c r="D608" s="732">
        <v>3</v>
      </c>
      <c r="E608" s="732">
        <v>0</v>
      </c>
      <c r="F608" s="732">
        <v>0</v>
      </c>
      <c r="G608" s="732">
        <v>0</v>
      </c>
      <c r="H608" s="732">
        <v>0</v>
      </c>
      <c r="I608" s="732">
        <v>1</v>
      </c>
      <c r="J608" s="732">
        <v>0</v>
      </c>
      <c r="K608" s="732">
        <v>0</v>
      </c>
      <c r="L608" s="732">
        <v>1</v>
      </c>
      <c r="M608" s="732">
        <v>0</v>
      </c>
      <c r="N608" s="732">
        <v>1</v>
      </c>
      <c r="O608" s="732">
        <v>0</v>
      </c>
    </row>
    <row r="609" spans="2:15">
      <c r="B609" s="968" t="s">
        <v>1331</v>
      </c>
      <c r="C609" s="614" t="s">
        <v>27</v>
      </c>
      <c r="D609" s="732">
        <v>1</v>
      </c>
      <c r="E609" s="732">
        <v>0</v>
      </c>
      <c r="F609" s="732">
        <v>0</v>
      </c>
      <c r="G609" s="732">
        <v>0</v>
      </c>
      <c r="H609" s="732">
        <v>0</v>
      </c>
      <c r="I609" s="732">
        <v>0</v>
      </c>
      <c r="J609" s="732">
        <v>0</v>
      </c>
      <c r="K609" s="732">
        <v>0</v>
      </c>
      <c r="L609" s="732">
        <v>0</v>
      </c>
      <c r="M609" s="732">
        <v>0</v>
      </c>
      <c r="N609" s="732">
        <v>1</v>
      </c>
      <c r="O609" s="732">
        <v>0</v>
      </c>
    </row>
    <row r="610" spans="2:15">
      <c r="B610" s="968"/>
      <c r="C610" s="614" t="s">
        <v>32</v>
      </c>
      <c r="D610" s="732">
        <v>1</v>
      </c>
      <c r="E610" s="732">
        <v>0</v>
      </c>
      <c r="F610" s="732">
        <v>0</v>
      </c>
      <c r="G610" s="732">
        <v>0</v>
      </c>
      <c r="H610" s="732">
        <v>0</v>
      </c>
      <c r="I610" s="732">
        <v>0</v>
      </c>
      <c r="J610" s="732">
        <v>0</v>
      </c>
      <c r="K610" s="732">
        <v>0</v>
      </c>
      <c r="L610" s="732">
        <v>0</v>
      </c>
      <c r="M610" s="732">
        <v>0</v>
      </c>
      <c r="N610" s="732">
        <v>1</v>
      </c>
      <c r="O610" s="732">
        <v>0</v>
      </c>
    </row>
    <row r="611" spans="2:15" ht="15" customHeight="1">
      <c r="B611" s="968" t="s">
        <v>1330</v>
      </c>
      <c r="C611" s="614" t="s">
        <v>27</v>
      </c>
      <c r="D611" s="732">
        <v>1</v>
      </c>
      <c r="E611" s="732">
        <v>0</v>
      </c>
      <c r="F611" s="732">
        <v>0</v>
      </c>
      <c r="G611" s="732">
        <v>0</v>
      </c>
      <c r="H611" s="732">
        <v>0</v>
      </c>
      <c r="I611" s="732">
        <v>0</v>
      </c>
      <c r="J611" s="732">
        <v>1</v>
      </c>
      <c r="K611" s="732">
        <v>0</v>
      </c>
      <c r="L611" s="732">
        <v>0</v>
      </c>
      <c r="M611" s="732">
        <v>0</v>
      </c>
      <c r="N611" s="732">
        <v>0</v>
      </c>
      <c r="O611" s="732">
        <v>0</v>
      </c>
    </row>
    <row r="612" spans="2:15">
      <c r="B612" s="968"/>
      <c r="C612" s="614" t="s">
        <v>33</v>
      </c>
      <c r="D612" s="732">
        <v>1</v>
      </c>
      <c r="E612" s="732">
        <v>0</v>
      </c>
      <c r="F612" s="732">
        <v>0</v>
      </c>
      <c r="G612" s="732">
        <v>0</v>
      </c>
      <c r="H612" s="732">
        <v>0</v>
      </c>
      <c r="I612" s="732">
        <v>0</v>
      </c>
      <c r="J612" s="732">
        <v>1</v>
      </c>
      <c r="K612" s="732">
        <v>0</v>
      </c>
      <c r="L612" s="732">
        <v>0</v>
      </c>
      <c r="M612" s="732">
        <v>0</v>
      </c>
      <c r="N612" s="732">
        <v>0</v>
      </c>
      <c r="O612" s="732">
        <v>0</v>
      </c>
    </row>
    <row r="613" spans="2:15">
      <c r="B613" s="968" t="s">
        <v>1329</v>
      </c>
      <c r="C613" s="614" t="s">
        <v>27</v>
      </c>
      <c r="D613" s="732">
        <v>8</v>
      </c>
      <c r="E613" s="732">
        <v>0</v>
      </c>
      <c r="F613" s="732">
        <v>0</v>
      </c>
      <c r="G613" s="732">
        <v>0</v>
      </c>
      <c r="H613" s="732">
        <v>0</v>
      </c>
      <c r="I613" s="732">
        <v>1</v>
      </c>
      <c r="J613" s="732">
        <v>0</v>
      </c>
      <c r="K613" s="732">
        <v>0</v>
      </c>
      <c r="L613" s="732">
        <v>2</v>
      </c>
      <c r="M613" s="732">
        <v>2</v>
      </c>
      <c r="N613" s="732">
        <v>3</v>
      </c>
      <c r="O613" s="732">
        <v>0</v>
      </c>
    </row>
    <row r="614" spans="2:15">
      <c r="B614" s="968"/>
      <c r="C614" s="614" t="s">
        <v>32</v>
      </c>
      <c r="D614" s="732">
        <v>7</v>
      </c>
      <c r="E614" s="732">
        <v>0</v>
      </c>
      <c r="F614" s="732">
        <v>0</v>
      </c>
      <c r="G614" s="732">
        <v>0</v>
      </c>
      <c r="H614" s="732">
        <v>0</v>
      </c>
      <c r="I614" s="732">
        <v>1</v>
      </c>
      <c r="J614" s="732">
        <v>0</v>
      </c>
      <c r="K614" s="732">
        <v>0</v>
      </c>
      <c r="L614" s="732">
        <v>2</v>
      </c>
      <c r="M614" s="732">
        <v>1</v>
      </c>
      <c r="N614" s="732">
        <v>3</v>
      </c>
      <c r="O614" s="732">
        <v>0</v>
      </c>
    </row>
    <row r="615" spans="2:15" ht="15" customHeight="1">
      <c r="B615" s="968"/>
      <c r="C615" s="614" t="s">
        <v>33</v>
      </c>
      <c r="D615" s="732">
        <v>1</v>
      </c>
      <c r="E615" s="732">
        <v>0</v>
      </c>
      <c r="F615" s="732">
        <v>0</v>
      </c>
      <c r="G615" s="732">
        <v>0</v>
      </c>
      <c r="H615" s="732">
        <v>0</v>
      </c>
      <c r="I615" s="732">
        <v>0</v>
      </c>
      <c r="J615" s="732">
        <v>0</v>
      </c>
      <c r="K615" s="732">
        <v>0</v>
      </c>
      <c r="L615" s="732">
        <v>0</v>
      </c>
      <c r="M615" s="732">
        <v>1</v>
      </c>
      <c r="N615" s="732">
        <v>0</v>
      </c>
      <c r="O615" s="732">
        <v>0</v>
      </c>
    </row>
    <row r="616" spans="2:15">
      <c r="B616" s="968" t="s">
        <v>1328</v>
      </c>
      <c r="C616" s="614" t="s">
        <v>27</v>
      </c>
      <c r="D616" s="732">
        <v>1</v>
      </c>
      <c r="E616" s="732">
        <v>0</v>
      </c>
      <c r="F616" s="732">
        <v>0</v>
      </c>
      <c r="G616" s="732">
        <v>0</v>
      </c>
      <c r="H616" s="732">
        <v>0</v>
      </c>
      <c r="I616" s="732">
        <v>0</v>
      </c>
      <c r="J616" s="732">
        <v>0</v>
      </c>
      <c r="K616" s="732">
        <v>0</v>
      </c>
      <c r="L616" s="732">
        <v>0</v>
      </c>
      <c r="M616" s="732">
        <v>0</v>
      </c>
      <c r="N616" s="732">
        <v>1</v>
      </c>
      <c r="O616" s="732">
        <v>0</v>
      </c>
    </row>
    <row r="617" spans="2:15">
      <c r="B617" s="968"/>
      <c r="C617" s="614" t="s">
        <v>33</v>
      </c>
      <c r="D617" s="732">
        <v>1</v>
      </c>
      <c r="E617" s="732">
        <v>0</v>
      </c>
      <c r="F617" s="732">
        <v>0</v>
      </c>
      <c r="G617" s="732">
        <v>0</v>
      </c>
      <c r="H617" s="732">
        <v>0</v>
      </c>
      <c r="I617" s="732">
        <v>0</v>
      </c>
      <c r="J617" s="732">
        <v>0</v>
      </c>
      <c r="K617" s="732">
        <v>0</v>
      </c>
      <c r="L617" s="732">
        <v>0</v>
      </c>
      <c r="M617" s="732">
        <v>0</v>
      </c>
      <c r="N617" s="732">
        <v>1</v>
      </c>
      <c r="O617" s="732">
        <v>0</v>
      </c>
    </row>
    <row r="618" spans="2:15">
      <c r="B618" s="968" t="s">
        <v>1327</v>
      </c>
      <c r="C618" s="614" t="s">
        <v>27</v>
      </c>
      <c r="D618" s="732">
        <v>2</v>
      </c>
      <c r="E618" s="732">
        <v>0</v>
      </c>
      <c r="F618" s="732">
        <v>0</v>
      </c>
      <c r="G618" s="732">
        <v>0</v>
      </c>
      <c r="H618" s="732">
        <v>0</v>
      </c>
      <c r="I618" s="732">
        <v>1</v>
      </c>
      <c r="J618" s="732">
        <v>0</v>
      </c>
      <c r="K618" s="732">
        <v>0</v>
      </c>
      <c r="L618" s="732">
        <v>0</v>
      </c>
      <c r="M618" s="732">
        <v>0</v>
      </c>
      <c r="N618" s="732">
        <v>1</v>
      </c>
      <c r="O618" s="732">
        <v>0</v>
      </c>
    </row>
    <row r="619" spans="2:15">
      <c r="B619" s="968"/>
      <c r="C619" s="614" t="s">
        <v>32</v>
      </c>
      <c r="D619" s="732">
        <v>1</v>
      </c>
      <c r="E619" s="732">
        <v>0</v>
      </c>
      <c r="F619" s="732">
        <v>0</v>
      </c>
      <c r="G619" s="732">
        <v>0</v>
      </c>
      <c r="H619" s="732">
        <v>0</v>
      </c>
      <c r="I619" s="732">
        <v>1</v>
      </c>
      <c r="J619" s="732">
        <v>0</v>
      </c>
      <c r="K619" s="732">
        <v>0</v>
      </c>
      <c r="L619" s="732">
        <v>0</v>
      </c>
      <c r="M619" s="732">
        <v>0</v>
      </c>
      <c r="N619" s="732">
        <v>0</v>
      </c>
      <c r="O619" s="732">
        <v>0</v>
      </c>
    </row>
    <row r="620" spans="2:15">
      <c r="B620" s="968"/>
      <c r="C620" s="614" t="s">
        <v>33</v>
      </c>
      <c r="D620" s="732">
        <v>1</v>
      </c>
      <c r="E620" s="732">
        <v>0</v>
      </c>
      <c r="F620" s="732">
        <v>0</v>
      </c>
      <c r="G620" s="732">
        <v>0</v>
      </c>
      <c r="H620" s="732">
        <v>0</v>
      </c>
      <c r="I620" s="732">
        <v>0</v>
      </c>
      <c r="J620" s="732">
        <v>0</v>
      </c>
      <c r="K620" s="732">
        <v>0</v>
      </c>
      <c r="L620" s="732">
        <v>0</v>
      </c>
      <c r="M620" s="732">
        <v>0</v>
      </c>
      <c r="N620" s="732">
        <v>1</v>
      </c>
      <c r="O620" s="732">
        <v>0</v>
      </c>
    </row>
    <row r="621" spans="2:15">
      <c r="B621" s="968" t="s">
        <v>1326</v>
      </c>
      <c r="C621" s="614" t="s">
        <v>27</v>
      </c>
      <c r="D621" s="732">
        <v>2</v>
      </c>
      <c r="E621" s="732">
        <v>0</v>
      </c>
      <c r="F621" s="732">
        <v>0</v>
      </c>
      <c r="G621" s="732">
        <v>0</v>
      </c>
      <c r="H621" s="732">
        <v>0</v>
      </c>
      <c r="I621" s="732">
        <v>0</v>
      </c>
      <c r="J621" s="732">
        <v>0</v>
      </c>
      <c r="K621" s="732">
        <v>0</v>
      </c>
      <c r="L621" s="732">
        <v>0</v>
      </c>
      <c r="M621" s="732">
        <v>1</v>
      </c>
      <c r="N621" s="732">
        <v>1</v>
      </c>
      <c r="O621" s="732">
        <v>0</v>
      </c>
    </row>
    <row r="622" spans="2:15">
      <c r="B622" s="968"/>
      <c r="C622" s="614" t="s">
        <v>32</v>
      </c>
      <c r="D622" s="732">
        <v>1</v>
      </c>
      <c r="E622" s="732">
        <v>0</v>
      </c>
      <c r="F622" s="732">
        <v>0</v>
      </c>
      <c r="G622" s="732">
        <v>0</v>
      </c>
      <c r="H622" s="732">
        <v>0</v>
      </c>
      <c r="I622" s="732">
        <v>0</v>
      </c>
      <c r="J622" s="732">
        <v>0</v>
      </c>
      <c r="K622" s="732">
        <v>0</v>
      </c>
      <c r="L622" s="732">
        <v>0</v>
      </c>
      <c r="M622" s="732">
        <v>1</v>
      </c>
      <c r="N622" s="732">
        <v>0</v>
      </c>
      <c r="O622" s="732">
        <v>0</v>
      </c>
    </row>
    <row r="623" spans="2:15">
      <c r="B623" s="968"/>
      <c r="C623" s="614" t="s">
        <v>33</v>
      </c>
      <c r="D623" s="732">
        <v>1</v>
      </c>
      <c r="E623" s="732">
        <v>0</v>
      </c>
      <c r="F623" s="732">
        <v>0</v>
      </c>
      <c r="G623" s="732">
        <v>0</v>
      </c>
      <c r="H623" s="732">
        <v>0</v>
      </c>
      <c r="I623" s="732">
        <v>0</v>
      </c>
      <c r="J623" s="732">
        <v>0</v>
      </c>
      <c r="K623" s="732">
        <v>0</v>
      </c>
      <c r="L623" s="732">
        <v>0</v>
      </c>
      <c r="M623" s="732">
        <v>0</v>
      </c>
      <c r="N623" s="732">
        <v>1</v>
      </c>
      <c r="O623" s="732">
        <v>0</v>
      </c>
    </row>
    <row r="624" spans="2:15">
      <c r="B624" s="968" t="s">
        <v>1325</v>
      </c>
      <c r="C624" s="614" t="s">
        <v>27</v>
      </c>
      <c r="D624" s="732">
        <v>1</v>
      </c>
      <c r="E624" s="732">
        <v>0</v>
      </c>
      <c r="F624" s="732">
        <v>0</v>
      </c>
      <c r="G624" s="732">
        <v>0</v>
      </c>
      <c r="H624" s="732">
        <v>0</v>
      </c>
      <c r="I624" s="732">
        <v>0</v>
      </c>
      <c r="J624" s="732">
        <v>1</v>
      </c>
      <c r="K624" s="732">
        <v>0</v>
      </c>
      <c r="L624" s="732">
        <v>0</v>
      </c>
      <c r="M624" s="732">
        <v>0</v>
      </c>
      <c r="N624" s="732">
        <v>0</v>
      </c>
      <c r="O624" s="732">
        <v>0</v>
      </c>
    </row>
    <row r="625" spans="2:15">
      <c r="B625" s="968"/>
      <c r="C625" s="614" t="s">
        <v>33</v>
      </c>
      <c r="D625" s="732">
        <v>1</v>
      </c>
      <c r="E625" s="732">
        <v>0</v>
      </c>
      <c r="F625" s="732">
        <v>0</v>
      </c>
      <c r="G625" s="732">
        <v>0</v>
      </c>
      <c r="H625" s="732">
        <v>0</v>
      </c>
      <c r="I625" s="732">
        <v>0</v>
      </c>
      <c r="J625" s="732">
        <v>1</v>
      </c>
      <c r="K625" s="732">
        <v>0</v>
      </c>
      <c r="L625" s="732">
        <v>0</v>
      </c>
      <c r="M625" s="732">
        <v>0</v>
      </c>
      <c r="N625" s="732">
        <v>0</v>
      </c>
      <c r="O625" s="732">
        <v>0</v>
      </c>
    </row>
    <row r="626" spans="2:15">
      <c r="B626" s="968" t="s">
        <v>1324</v>
      </c>
      <c r="C626" s="614" t="s">
        <v>27</v>
      </c>
      <c r="D626" s="732">
        <v>219</v>
      </c>
      <c r="E626" s="732">
        <v>0</v>
      </c>
      <c r="F626" s="732">
        <v>0</v>
      </c>
      <c r="G626" s="732">
        <v>0</v>
      </c>
      <c r="H626" s="732">
        <v>1</v>
      </c>
      <c r="I626" s="732">
        <v>25</v>
      </c>
      <c r="J626" s="732">
        <v>7</v>
      </c>
      <c r="K626" s="732">
        <v>10</v>
      </c>
      <c r="L626" s="732">
        <v>14</v>
      </c>
      <c r="M626" s="732">
        <v>11</v>
      </c>
      <c r="N626" s="732">
        <v>151</v>
      </c>
      <c r="O626" s="732">
        <v>0</v>
      </c>
    </row>
    <row r="627" spans="2:15">
      <c r="B627" s="968"/>
      <c r="C627" s="614" t="s">
        <v>32</v>
      </c>
      <c r="D627" s="732">
        <v>107</v>
      </c>
      <c r="E627" s="732">
        <v>0</v>
      </c>
      <c r="F627" s="732">
        <v>0</v>
      </c>
      <c r="G627" s="732">
        <v>0</v>
      </c>
      <c r="H627" s="732">
        <v>0</v>
      </c>
      <c r="I627" s="732">
        <v>17</v>
      </c>
      <c r="J627" s="732">
        <v>5</v>
      </c>
      <c r="K627" s="732">
        <v>4</v>
      </c>
      <c r="L627" s="732">
        <v>9</v>
      </c>
      <c r="M627" s="732">
        <v>7</v>
      </c>
      <c r="N627" s="732">
        <v>65</v>
      </c>
      <c r="O627" s="732">
        <v>0</v>
      </c>
    </row>
    <row r="628" spans="2:15">
      <c r="B628" s="968"/>
      <c r="C628" s="614" t="s">
        <v>33</v>
      </c>
      <c r="D628" s="732">
        <v>112</v>
      </c>
      <c r="E628" s="732">
        <v>0</v>
      </c>
      <c r="F628" s="732">
        <v>0</v>
      </c>
      <c r="G628" s="732">
        <v>0</v>
      </c>
      <c r="H628" s="732">
        <v>1</v>
      </c>
      <c r="I628" s="732">
        <v>8</v>
      </c>
      <c r="J628" s="732">
        <v>2</v>
      </c>
      <c r="K628" s="732">
        <v>6</v>
      </c>
      <c r="L628" s="732">
        <v>5</v>
      </c>
      <c r="M628" s="732">
        <v>4</v>
      </c>
      <c r="N628" s="732">
        <v>86</v>
      </c>
      <c r="O628" s="732">
        <v>0</v>
      </c>
    </row>
    <row r="629" spans="2:15">
      <c r="B629" s="968" t="s">
        <v>1323</v>
      </c>
      <c r="C629" s="614" t="s">
        <v>27</v>
      </c>
      <c r="D629" s="732">
        <v>8</v>
      </c>
      <c r="E629" s="732">
        <v>0</v>
      </c>
      <c r="F629" s="732">
        <v>0</v>
      </c>
      <c r="G629" s="732">
        <v>0</v>
      </c>
      <c r="H629" s="732">
        <v>0</v>
      </c>
      <c r="I629" s="732">
        <v>1</v>
      </c>
      <c r="J629" s="732">
        <v>0</v>
      </c>
      <c r="K629" s="732">
        <v>0</v>
      </c>
      <c r="L629" s="732">
        <v>0</v>
      </c>
      <c r="M629" s="732">
        <v>0</v>
      </c>
      <c r="N629" s="732">
        <v>7</v>
      </c>
      <c r="O629" s="732">
        <v>0</v>
      </c>
    </row>
    <row r="630" spans="2:15">
      <c r="B630" s="968"/>
      <c r="C630" s="614" t="s">
        <v>32</v>
      </c>
      <c r="D630" s="732">
        <v>5</v>
      </c>
      <c r="E630" s="732">
        <v>0</v>
      </c>
      <c r="F630" s="732">
        <v>0</v>
      </c>
      <c r="G630" s="732">
        <v>0</v>
      </c>
      <c r="H630" s="732">
        <v>0</v>
      </c>
      <c r="I630" s="732">
        <v>1</v>
      </c>
      <c r="J630" s="732">
        <v>0</v>
      </c>
      <c r="K630" s="732">
        <v>0</v>
      </c>
      <c r="L630" s="732">
        <v>0</v>
      </c>
      <c r="M630" s="732">
        <v>0</v>
      </c>
      <c r="N630" s="732">
        <v>4</v>
      </c>
      <c r="O630" s="732">
        <v>0</v>
      </c>
    </row>
    <row r="631" spans="2:15">
      <c r="B631" s="968"/>
      <c r="C631" s="614" t="s">
        <v>33</v>
      </c>
      <c r="D631" s="732">
        <v>3</v>
      </c>
      <c r="E631" s="732">
        <v>0</v>
      </c>
      <c r="F631" s="732">
        <v>0</v>
      </c>
      <c r="G631" s="732">
        <v>0</v>
      </c>
      <c r="H631" s="732">
        <v>0</v>
      </c>
      <c r="I631" s="732">
        <v>0</v>
      </c>
      <c r="J631" s="732">
        <v>0</v>
      </c>
      <c r="K631" s="732">
        <v>0</v>
      </c>
      <c r="L631" s="732">
        <v>0</v>
      </c>
      <c r="M631" s="732">
        <v>0</v>
      </c>
      <c r="N631" s="732">
        <v>3</v>
      </c>
      <c r="O631" s="732">
        <v>0</v>
      </c>
    </row>
    <row r="632" spans="2:15">
      <c r="B632" s="968" t="s">
        <v>1758</v>
      </c>
      <c r="C632" s="614" t="s">
        <v>27</v>
      </c>
      <c r="D632" s="732">
        <v>1</v>
      </c>
      <c r="E632" s="732">
        <v>0</v>
      </c>
      <c r="F632" s="732">
        <v>0</v>
      </c>
      <c r="G632" s="732">
        <v>0</v>
      </c>
      <c r="H632" s="732">
        <v>0</v>
      </c>
      <c r="I632" s="732">
        <v>0</v>
      </c>
      <c r="J632" s="732">
        <v>0</v>
      </c>
      <c r="K632" s="732">
        <v>0</v>
      </c>
      <c r="L632" s="732">
        <v>0</v>
      </c>
      <c r="M632" s="732">
        <v>1</v>
      </c>
      <c r="N632" s="732">
        <v>0</v>
      </c>
      <c r="O632" s="732">
        <v>0</v>
      </c>
    </row>
    <row r="633" spans="2:15">
      <c r="B633" s="968"/>
      <c r="C633" s="614" t="s">
        <v>32</v>
      </c>
      <c r="D633" s="732">
        <v>1</v>
      </c>
      <c r="E633" s="732">
        <v>0</v>
      </c>
      <c r="F633" s="732">
        <v>0</v>
      </c>
      <c r="G633" s="732">
        <v>0</v>
      </c>
      <c r="H633" s="732">
        <v>0</v>
      </c>
      <c r="I633" s="732">
        <v>0</v>
      </c>
      <c r="J633" s="732">
        <v>0</v>
      </c>
      <c r="K633" s="732">
        <v>0</v>
      </c>
      <c r="L633" s="732">
        <v>0</v>
      </c>
      <c r="M633" s="732">
        <v>1</v>
      </c>
      <c r="N633" s="732">
        <v>0</v>
      </c>
      <c r="O633" s="732">
        <v>0</v>
      </c>
    </row>
    <row r="634" spans="2:15">
      <c r="B634" s="968" t="s">
        <v>1322</v>
      </c>
      <c r="C634" s="614" t="s">
        <v>27</v>
      </c>
      <c r="D634" s="732">
        <v>162</v>
      </c>
      <c r="E634" s="732">
        <v>0</v>
      </c>
      <c r="F634" s="732">
        <v>0</v>
      </c>
      <c r="G634" s="732">
        <v>0</v>
      </c>
      <c r="H634" s="732">
        <v>1</v>
      </c>
      <c r="I634" s="732">
        <v>4</v>
      </c>
      <c r="J634" s="732">
        <v>5</v>
      </c>
      <c r="K634" s="732">
        <v>2</v>
      </c>
      <c r="L634" s="732">
        <v>8</v>
      </c>
      <c r="M634" s="732">
        <v>8</v>
      </c>
      <c r="N634" s="732">
        <v>134</v>
      </c>
      <c r="O634" s="732">
        <v>0</v>
      </c>
    </row>
    <row r="635" spans="2:15">
      <c r="B635" s="968"/>
      <c r="C635" s="614" t="s">
        <v>32</v>
      </c>
      <c r="D635" s="732">
        <v>74</v>
      </c>
      <c r="E635" s="732">
        <v>0</v>
      </c>
      <c r="F635" s="732">
        <v>0</v>
      </c>
      <c r="G635" s="732">
        <v>0</v>
      </c>
      <c r="H635" s="732">
        <v>1</v>
      </c>
      <c r="I635" s="732">
        <v>1</v>
      </c>
      <c r="J635" s="732">
        <v>3</v>
      </c>
      <c r="K635" s="732">
        <v>1</v>
      </c>
      <c r="L635" s="732">
        <v>5</v>
      </c>
      <c r="M635" s="732">
        <v>4</v>
      </c>
      <c r="N635" s="732">
        <v>59</v>
      </c>
      <c r="O635" s="732">
        <v>0</v>
      </c>
    </row>
    <row r="636" spans="2:15">
      <c r="B636" s="968"/>
      <c r="C636" s="614" t="s">
        <v>33</v>
      </c>
      <c r="D636" s="732">
        <v>88</v>
      </c>
      <c r="E636" s="732">
        <v>0</v>
      </c>
      <c r="F636" s="732">
        <v>0</v>
      </c>
      <c r="G636" s="732">
        <v>0</v>
      </c>
      <c r="H636" s="732">
        <v>0</v>
      </c>
      <c r="I636" s="732">
        <v>3</v>
      </c>
      <c r="J636" s="732">
        <v>2</v>
      </c>
      <c r="K636" s="732">
        <v>1</v>
      </c>
      <c r="L636" s="732">
        <v>3</v>
      </c>
      <c r="M636" s="732">
        <v>4</v>
      </c>
      <c r="N636" s="732">
        <v>75</v>
      </c>
      <c r="O636" s="732">
        <v>0</v>
      </c>
    </row>
    <row r="637" spans="2:15">
      <c r="B637" s="968" t="s">
        <v>1759</v>
      </c>
      <c r="C637" s="614" t="s">
        <v>27</v>
      </c>
      <c r="D637" s="732">
        <v>1</v>
      </c>
      <c r="E637" s="732">
        <v>0</v>
      </c>
      <c r="F637" s="732">
        <v>0</v>
      </c>
      <c r="G637" s="732">
        <v>0</v>
      </c>
      <c r="H637" s="732">
        <v>0</v>
      </c>
      <c r="I637" s="732">
        <v>0</v>
      </c>
      <c r="J637" s="732">
        <v>0</v>
      </c>
      <c r="K637" s="732">
        <v>0</v>
      </c>
      <c r="L637" s="732">
        <v>0</v>
      </c>
      <c r="M637" s="732">
        <v>0</v>
      </c>
      <c r="N637" s="732">
        <v>1</v>
      </c>
      <c r="O637" s="732">
        <v>0</v>
      </c>
    </row>
    <row r="638" spans="2:15">
      <c r="B638" s="968"/>
      <c r="C638" s="614" t="s">
        <v>33</v>
      </c>
      <c r="D638" s="732">
        <v>1</v>
      </c>
      <c r="E638" s="732">
        <v>0</v>
      </c>
      <c r="F638" s="732">
        <v>0</v>
      </c>
      <c r="G638" s="732">
        <v>0</v>
      </c>
      <c r="H638" s="732">
        <v>0</v>
      </c>
      <c r="I638" s="732">
        <v>0</v>
      </c>
      <c r="J638" s="732">
        <v>0</v>
      </c>
      <c r="K638" s="732">
        <v>0</v>
      </c>
      <c r="L638" s="732">
        <v>0</v>
      </c>
      <c r="M638" s="732">
        <v>0</v>
      </c>
      <c r="N638" s="732">
        <v>1</v>
      </c>
      <c r="O638" s="732">
        <v>0</v>
      </c>
    </row>
    <row r="639" spans="2:15">
      <c r="B639" s="968" t="s">
        <v>1321</v>
      </c>
      <c r="C639" s="614" t="s">
        <v>27</v>
      </c>
      <c r="D639" s="732">
        <v>2</v>
      </c>
      <c r="E639" s="732">
        <v>0</v>
      </c>
      <c r="F639" s="732">
        <v>0</v>
      </c>
      <c r="G639" s="732">
        <v>0</v>
      </c>
      <c r="H639" s="732">
        <v>0</v>
      </c>
      <c r="I639" s="732">
        <v>0</v>
      </c>
      <c r="J639" s="732">
        <v>0</v>
      </c>
      <c r="K639" s="732">
        <v>0</v>
      </c>
      <c r="L639" s="732">
        <v>0</v>
      </c>
      <c r="M639" s="732">
        <v>0</v>
      </c>
      <c r="N639" s="732">
        <v>2</v>
      </c>
      <c r="O639" s="732">
        <v>0</v>
      </c>
    </row>
    <row r="640" spans="2:15" ht="15" customHeight="1">
      <c r="B640" s="968"/>
      <c r="C640" s="614" t="s">
        <v>32</v>
      </c>
      <c r="D640" s="732">
        <v>1</v>
      </c>
      <c r="E640" s="732">
        <v>0</v>
      </c>
      <c r="F640" s="732">
        <v>0</v>
      </c>
      <c r="G640" s="732">
        <v>0</v>
      </c>
      <c r="H640" s="732">
        <v>0</v>
      </c>
      <c r="I640" s="732">
        <v>0</v>
      </c>
      <c r="J640" s="732">
        <v>0</v>
      </c>
      <c r="K640" s="732">
        <v>0</v>
      </c>
      <c r="L640" s="732">
        <v>0</v>
      </c>
      <c r="M640" s="732">
        <v>0</v>
      </c>
      <c r="N640" s="732">
        <v>1</v>
      </c>
      <c r="O640" s="732">
        <v>0</v>
      </c>
    </row>
    <row r="641" spans="2:15">
      <c r="B641" s="968"/>
      <c r="C641" s="614" t="s">
        <v>33</v>
      </c>
      <c r="D641" s="732">
        <v>1</v>
      </c>
      <c r="E641" s="732">
        <v>0</v>
      </c>
      <c r="F641" s="732">
        <v>0</v>
      </c>
      <c r="G641" s="732">
        <v>0</v>
      </c>
      <c r="H641" s="732">
        <v>0</v>
      </c>
      <c r="I641" s="732">
        <v>0</v>
      </c>
      <c r="J641" s="732">
        <v>0</v>
      </c>
      <c r="K641" s="732">
        <v>0</v>
      </c>
      <c r="L641" s="732">
        <v>0</v>
      </c>
      <c r="M641" s="732">
        <v>0</v>
      </c>
      <c r="N641" s="732">
        <v>1</v>
      </c>
      <c r="O641" s="732">
        <v>0</v>
      </c>
    </row>
    <row r="642" spans="2:15">
      <c r="B642" s="968" t="s">
        <v>1320</v>
      </c>
      <c r="C642" s="614" t="s">
        <v>27</v>
      </c>
      <c r="D642" s="732">
        <v>41</v>
      </c>
      <c r="E642" s="732">
        <v>0</v>
      </c>
      <c r="F642" s="732">
        <v>0</v>
      </c>
      <c r="G642" s="732">
        <v>0</v>
      </c>
      <c r="H642" s="732">
        <v>0</v>
      </c>
      <c r="I642" s="732">
        <v>0</v>
      </c>
      <c r="J642" s="732">
        <v>0</v>
      </c>
      <c r="K642" s="732">
        <v>1</v>
      </c>
      <c r="L642" s="732">
        <v>12</v>
      </c>
      <c r="M642" s="732">
        <v>13</v>
      </c>
      <c r="N642" s="732">
        <v>15</v>
      </c>
      <c r="O642" s="732">
        <v>0</v>
      </c>
    </row>
    <row r="643" spans="2:15" ht="15" customHeight="1">
      <c r="B643" s="968"/>
      <c r="C643" s="614" t="s">
        <v>32</v>
      </c>
      <c r="D643" s="732">
        <v>16</v>
      </c>
      <c r="E643" s="732">
        <v>0</v>
      </c>
      <c r="F643" s="732">
        <v>0</v>
      </c>
      <c r="G643" s="732">
        <v>0</v>
      </c>
      <c r="H643" s="732">
        <v>0</v>
      </c>
      <c r="I643" s="732">
        <v>0</v>
      </c>
      <c r="J643" s="732">
        <v>0</v>
      </c>
      <c r="K643" s="732">
        <v>0</v>
      </c>
      <c r="L643" s="732">
        <v>8</v>
      </c>
      <c r="M643" s="732">
        <v>4</v>
      </c>
      <c r="N643" s="732">
        <v>4</v>
      </c>
      <c r="O643" s="732">
        <v>0</v>
      </c>
    </row>
    <row r="644" spans="2:15">
      <c r="B644" s="968"/>
      <c r="C644" s="614" t="s">
        <v>33</v>
      </c>
      <c r="D644" s="732">
        <v>25</v>
      </c>
      <c r="E644" s="732">
        <v>0</v>
      </c>
      <c r="F644" s="732">
        <v>0</v>
      </c>
      <c r="G644" s="732">
        <v>0</v>
      </c>
      <c r="H644" s="732">
        <v>0</v>
      </c>
      <c r="I644" s="732">
        <v>0</v>
      </c>
      <c r="J644" s="732">
        <v>0</v>
      </c>
      <c r="K644" s="732">
        <v>1</v>
      </c>
      <c r="L644" s="732">
        <v>4</v>
      </c>
      <c r="M644" s="732">
        <v>9</v>
      </c>
      <c r="N644" s="732">
        <v>11</v>
      </c>
      <c r="O644" s="732">
        <v>0</v>
      </c>
    </row>
    <row r="645" spans="2:15">
      <c r="B645" s="968" t="s">
        <v>1319</v>
      </c>
      <c r="C645" s="614" t="s">
        <v>27</v>
      </c>
      <c r="D645" s="732">
        <v>4</v>
      </c>
      <c r="E645" s="732">
        <v>0</v>
      </c>
      <c r="F645" s="732">
        <v>0</v>
      </c>
      <c r="G645" s="732">
        <v>0</v>
      </c>
      <c r="H645" s="732">
        <v>0</v>
      </c>
      <c r="I645" s="732">
        <v>2</v>
      </c>
      <c r="J645" s="732">
        <v>1</v>
      </c>
      <c r="K645" s="732">
        <v>0</v>
      </c>
      <c r="L645" s="732">
        <v>1</v>
      </c>
      <c r="M645" s="732">
        <v>0</v>
      </c>
      <c r="N645" s="732">
        <v>0</v>
      </c>
      <c r="O645" s="732">
        <v>0</v>
      </c>
    </row>
    <row r="646" spans="2:15" ht="15" customHeight="1">
      <c r="B646" s="968"/>
      <c r="C646" s="614" t="s">
        <v>32</v>
      </c>
      <c r="D646" s="732">
        <v>1</v>
      </c>
      <c r="E646" s="732">
        <v>0</v>
      </c>
      <c r="F646" s="732">
        <v>0</v>
      </c>
      <c r="G646" s="732">
        <v>0</v>
      </c>
      <c r="H646" s="732">
        <v>0</v>
      </c>
      <c r="I646" s="732">
        <v>1</v>
      </c>
      <c r="J646" s="732">
        <v>0</v>
      </c>
      <c r="K646" s="732">
        <v>0</v>
      </c>
      <c r="L646" s="732">
        <v>0</v>
      </c>
      <c r="M646" s="732">
        <v>0</v>
      </c>
      <c r="N646" s="732">
        <v>0</v>
      </c>
      <c r="O646" s="732">
        <v>0</v>
      </c>
    </row>
    <row r="647" spans="2:15">
      <c r="B647" s="968"/>
      <c r="C647" s="614" t="s">
        <v>33</v>
      </c>
      <c r="D647" s="732">
        <v>3</v>
      </c>
      <c r="E647" s="732">
        <v>0</v>
      </c>
      <c r="F647" s="732">
        <v>0</v>
      </c>
      <c r="G647" s="732">
        <v>0</v>
      </c>
      <c r="H647" s="732">
        <v>0</v>
      </c>
      <c r="I647" s="732">
        <v>1</v>
      </c>
      <c r="J647" s="732">
        <v>1</v>
      </c>
      <c r="K647" s="732">
        <v>0</v>
      </c>
      <c r="L647" s="732">
        <v>1</v>
      </c>
      <c r="M647" s="732">
        <v>0</v>
      </c>
      <c r="N647" s="732">
        <v>0</v>
      </c>
      <c r="O647" s="732">
        <v>0</v>
      </c>
    </row>
    <row r="648" spans="2:15">
      <c r="B648" s="968" t="s">
        <v>1318</v>
      </c>
      <c r="C648" s="614" t="s">
        <v>27</v>
      </c>
      <c r="D648" s="732">
        <v>1</v>
      </c>
      <c r="E648" s="732">
        <v>0</v>
      </c>
      <c r="F648" s="732">
        <v>0</v>
      </c>
      <c r="G648" s="732">
        <v>0</v>
      </c>
      <c r="H648" s="732">
        <v>0</v>
      </c>
      <c r="I648" s="732">
        <v>0</v>
      </c>
      <c r="J648" s="732">
        <v>1</v>
      </c>
      <c r="K648" s="732">
        <v>0</v>
      </c>
      <c r="L648" s="732">
        <v>0</v>
      </c>
      <c r="M648" s="732">
        <v>0</v>
      </c>
      <c r="N648" s="732">
        <v>0</v>
      </c>
      <c r="O648" s="732">
        <v>0</v>
      </c>
    </row>
    <row r="649" spans="2:15">
      <c r="B649" s="968"/>
      <c r="C649" s="614" t="s">
        <v>33</v>
      </c>
      <c r="D649" s="732">
        <v>1</v>
      </c>
      <c r="E649" s="732">
        <v>0</v>
      </c>
      <c r="F649" s="732">
        <v>0</v>
      </c>
      <c r="G649" s="732">
        <v>0</v>
      </c>
      <c r="H649" s="732">
        <v>0</v>
      </c>
      <c r="I649" s="732">
        <v>0</v>
      </c>
      <c r="J649" s="732">
        <v>1</v>
      </c>
      <c r="K649" s="732">
        <v>0</v>
      </c>
      <c r="L649" s="732">
        <v>0</v>
      </c>
      <c r="M649" s="732">
        <v>0</v>
      </c>
      <c r="N649" s="732">
        <v>0</v>
      </c>
      <c r="O649" s="732">
        <v>0</v>
      </c>
    </row>
    <row r="650" spans="2:15">
      <c r="B650" s="968" t="s">
        <v>1760</v>
      </c>
      <c r="C650" s="614" t="s">
        <v>27</v>
      </c>
      <c r="D650" s="732">
        <v>1</v>
      </c>
      <c r="E650" s="732">
        <v>0</v>
      </c>
      <c r="F650" s="732">
        <v>0</v>
      </c>
      <c r="G650" s="732">
        <v>0</v>
      </c>
      <c r="H650" s="732">
        <v>0</v>
      </c>
      <c r="I650" s="732">
        <v>1</v>
      </c>
      <c r="J650" s="732">
        <v>0</v>
      </c>
      <c r="K650" s="732">
        <v>0</v>
      </c>
      <c r="L650" s="732">
        <v>0</v>
      </c>
      <c r="M650" s="732">
        <v>0</v>
      </c>
      <c r="N650" s="732">
        <v>0</v>
      </c>
      <c r="O650" s="732">
        <v>0</v>
      </c>
    </row>
    <row r="651" spans="2:15">
      <c r="B651" s="968"/>
      <c r="C651" s="614" t="s">
        <v>33</v>
      </c>
      <c r="D651" s="732">
        <v>1</v>
      </c>
      <c r="E651" s="732">
        <v>0</v>
      </c>
      <c r="F651" s="732">
        <v>0</v>
      </c>
      <c r="G651" s="732">
        <v>0</v>
      </c>
      <c r="H651" s="732">
        <v>0</v>
      </c>
      <c r="I651" s="732">
        <v>1</v>
      </c>
      <c r="J651" s="732">
        <v>0</v>
      </c>
      <c r="K651" s="732">
        <v>0</v>
      </c>
      <c r="L651" s="732">
        <v>0</v>
      </c>
      <c r="M651" s="732">
        <v>0</v>
      </c>
      <c r="N651" s="732">
        <v>0</v>
      </c>
      <c r="O651" s="732">
        <v>0</v>
      </c>
    </row>
    <row r="652" spans="2:15" ht="15" customHeight="1">
      <c r="B652" s="968" t="s">
        <v>1317</v>
      </c>
      <c r="C652" s="614" t="s">
        <v>27</v>
      </c>
      <c r="D652" s="732">
        <v>2</v>
      </c>
      <c r="E652" s="732">
        <v>0</v>
      </c>
      <c r="F652" s="732">
        <v>0</v>
      </c>
      <c r="G652" s="732">
        <v>0</v>
      </c>
      <c r="H652" s="732">
        <v>0</v>
      </c>
      <c r="I652" s="732">
        <v>0</v>
      </c>
      <c r="J652" s="732">
        <v>1</v>
      </c>
      <c r="K652" s="732">
        <v>1</v>
      </c>
      <c r="L652" s="732">
        <v>0</v>
      </c>
      <c r="M652" s="732">
        <v>0</v>
      </c>
      <c r="N652" s="732">
        <v>0</v>
      </c>
      <c r="O652" s="732">
        <v>0</v>
      </c>
    </row>
    <row r="653" spans="2:15">
      <c r="B653" s="968"/>
      <c r="C653" s="614" t="s">
        <v>32</v>
      </c>
      <c r="D653" s="732">
        <v>2</v>
      </c>
      <c r="E653" s="732">
        <v>0</v>
      </c>
      <c r="F653" s="732">
        <v>0</v>
      </c>
      <c r="G653" s="732">
        <v>0</v>
      </c>
      <c r="H653" s="732">
        <v>0</v>
      </c>
      <c r="I653" s="732">
        <v>0</v>
      </c>
      <c r="J653" s="732">
        <v>1</v>
      </c>
      <c r="K653" s="732">
        <v>1</v>
      </c>
      <c r="L653" s="732">
        <v>0</v>
      </c>
      <c r="M653" s="732">
        <v>0</v>
      </c>
      <c r="N653" s="732">
        <v>0</v>
      </c>
      <c r="O653" s="732">
        <v>0</v>
      </c>
    </row>
    <row r="654" spans="2:15">
      <c r="B654" s="968" t="s">
        <v>1316</v>
      </c>
      <c r="C654" s="614" t="s">
        <v>27</v>
      </c>
      <c r="D654" s="732">
        <v>2</v>
      </c>
      <c r="E654" s="732">
        <v>0</v>
      </c>
      <c r="F654" s="732">
        <v>0</v>
      </c>
      <c r="G654" s="732">
        <v>0</v>
      </c>
      <c r="H654" s="732">
        <v>0</v>
      </c>
      <c r="I654" s="732">
        <v>0</v>
      </c>
      <c r="J654" s="732">
        <v>0</v>
      </c>
      <c r="K654" s="732">
        <v>0</v>
      </c>
      <c r="L654" s="732">
        <v>0</v>
      </c>
      <c r="M654" s="732">
        <v>0</v>
      </c>
      <c r="N654" s="732">
        <v>2</v>
      </c>
      <c r="O654" s="732">
        <v>0</v>
      </c>
    </row>
    <row r="655" spans="2:15">
      <c r="B655" s="968"/>
      <c r="C655" s="614" t="s">
        <v>32</v>
      </c>
      <c r="D655" s="732">
        <v>1</v>
      </c>
      <c r="E655" s="732">
        <v>0</v>
      </c>
      <c r="F655" s="732">
        <v>0</v>
      </c>
      <c r="G655" s="732">
        <v>0</v>
      </c>
      <c r="H655" s="732">
        <v>0</v>
      </c>
      <c r="I655" s="732">
        <v>0</v>
      </c>
      <c r="J655" s="732">
        <v>0</v>
      </c>
      <c r="K655" s="732">
        <v>0</v>
      </c>
      <c r="L655" s="732">
        <v>0</v>
      </c>
      <c r="M655" s="732">
        <v>0</v>
      </c>
      <c r="N655" s="732">
        <v>1</v>
      </c>
      <c r="O655" s="732">
        <v>0</v>
      </c>
    </row>
    <row r="656" spans="2:15">
      <c r="B656" s="968"/>
      <c r="C656" s="614" t="s">
        <v>33</v>
      </c>
      <c r="D656" s="732">
        <v>1</v>
      </c>
      <c r="E656" s="732">
        <v>0</v>
      </c>
      <c r="F656" s="732">
        <v>0</v>
      </c>
      <c r="G656" s="732">
        <v>0</v>
      </c>
      <c r="H656" s="732">
        <v>0</v>
      </c>
      <c r="I656" s="732">
        <v>0</v>
      </c>
      <c r="J656" s="732">
        <v>0</v>
      </c>
      <c r="K656" s="732">
        <v>0</v>
      </c>
      <c r="L656" s="732">
        <v>0</v>
      </c>
      <c r="M656" s="732">
        <v>0</v>
      </c>
      <c r="N656" s="732">
        <v>1</v>
      </c>
      <c r="O656" s="732">
        <v>0</v>
      </c>
    </row>
    <row r="657" spans="2:15">
      <c r="B657" s="968" t="s">
        <v>1315</v>
      </c>
      <c r="C657" s="614" t="s">
        <v>27</v>
      </c>
      <c r="D657" s="732">
        <v>50</v>
      </c>
      <c r="E657" s="732">
        <v>0</v>
      </c>
      <c r="F657" s="732">
        <v>0</v>
      </c>
      <c r="G657" s="732">
        <v>0</v>
      </c>
      <c r="H657" s="732">
        <v>0</v>
      </c>
      <c r="I657" s="732">
        <v>0</v>
      </c>
      <c r="J657" s="732">
        <v>0</v>
      </c>
      <c r="K657" s="732">
        <v>0</v>
      </c>
      <c r="L657" s="732">
        <v>6</v>
      </c>
      <c r="M657" s="732">
        <v>7</v>
      </c>
      <c r="N657" s="732">
        <v>37</v>
      </c>
      <c r="O657" s="732">
        <v>0</v>
      </c>
    </row>
    <row r="658" spans="2:15" ht="15" customHeight="1">
      <c r="B658" s="968"/>
      <c r="C658" s="614" t="s">
        <v>32</v>
      </c>
      <c r="D658" s="732">
        <v>28</v>
      </c>
      <c r="E658" s="732">
        <v>0</v>
      </c>
      <c r="F658" s="732">
        <v>0</v>
      </c>
      <c r="G658" s="732">
        <v>0</v>
      </c>
      <c r="H658" s="732">
        <v>0</v>
      </c>
      <c r="I658" s="732">
        <v>0</v>
      </c>
      <c r="J658" s="732">
        <v>0</v>
      </c>
      <c r="K658" s="732">
        <v>0</v>
      </c>
      <c r="L658" s="732">
        <v>6</v>
      </c>
      <c r="M658" s="732">
        <v>5</v>
      </c>
      <c r="N658" s="732">
        <v>17</v>
      </c>
      <c r="O658" s="732">
        <v>0</v>
      </c>
    </row>
    <row r="659" spans="2:15">
      <c r="B659" s="968"/>
      <c r="C659" s="614" t="s">
        <v>33</v>
      </c>
      <c r="D659" s="732">
        <v>22</v>
      </c>
      <c r="E659" s="732">
        <v>0</v>
      </c>
      <c r="F659" s="732">
        <v>0</v>
      </c>
      <c r="G659" s="732">
        <v>0</v>
      </c>
      <c r="H659" s="732">
        <v>0</v>
      </c>
      <c r="I659" s="732">
        <v>0</v>
      </c>
      <c r="J659" s="732">
        <v>0</v>
      </c>
      <c r="K659" s="732">
        <v>0</v>
      </c>
      <c r="L659" s="732">
        <v>0</v>
      </c>
      <c r="M659" s="732">
        <v>2</v>
      </c>
      <c r="N659" s="732">
        <v>20</v>
      </c>
      <c r="O659" s="732">
        <v>0</v>
      </c>
    </row>
    <row r="660" spans="2:15">
      <c r="B660" s="968" t="s">
        <v>1314</v>
      </c>
      <c r="C660" s="614" t="s">
        <v>27</v>
      </c>
      <c r="D660" s="732">
        <v>4</v>
      </c>
      <c r="E660" s="732">
        <v>0</v>
      </c>
      <c r="F660" s="732">
        <v>0</v>
      </c>
      <c r="G660" s="732">
        <v>0</v>
      </c>
      <c r="H660" s="732">
        <v>0</v>
      </c>
      <c r="I660" s="732">
        <v>0</v>
      </c>
      <c r="J660" s="732">
        <v>1</v>
      </c>
      <c r="K660" s="732">
        <v>0</v>
      </c>
      <c r="L660" s="732">
        <v>3</v>
      </c>
      <c r="M660" s="732">
        <v>0</v>
      </c>
      <c r="N660" s="732">
        <v>0</v>
      </c>
      <c r="O660" s="732">
        <v>0</v>
      </c>
    </row>
    <row r="661" spans="2:15" ht="15" customHeight="1">
      <c r="B661" s="968"/>
      <c r="C661" s="614" t="s">
        <v>32</v>
      </c>
      <c r="D661" s="732">
        <v>3</v>
      </c>
      <c r="E661" s="732">
        <v>0</v>
      </c>
      <c r="F661" s="732">
        <v>0</v>
      </c>
      <c r="G661" s="732">
        <v>0</v>
      </c>
      <c r="H661" s="732">
        <v>0</v>
      </c>
      <c r="I661" s="732">
        <v>0</v>
      </c>
      <c r="J661" s="732">
        <v>0</v>
      </c>
      <c r="K661" s="732">
        <v>0</v>
      </c>
      <c r="L661" s="732">
        <v>3</v>
      </c>
      <c r="M661" s="732">
        <v>0</v>
      </c>
      <c r="N661" s="732">
        <v>0</v>
      </c>
      <c r="O661" s="732">
        <v>0</v>
      </c>
    </row>
    <row r="662" spans="2:15">
      <c r="B662" s="968"/>
      <c r="C662" s="614" t="s">
        <v>33</v>
      </c>
      <c r="D662" s="732">
        <v>1</v>
      </c>
      <c r="E662" s="732">
        <v>0</v>
      </c>
      <c r="F662" s="732">
        <v>0</v>
      </c>
      <c r="G662" s="732">
        <v>0</v>
      </c>
      <c r="H662" s="732">
        <v>0</v>
      </c>
      <c r="I662" s="732">
        <v>0</v>
      </c>
      <c r="J662" s="732">
        <v>1</v>
      </c>
      <c r="K662" s="732">
        <v>0</v>
      </c>
      <c r="L662" s="732">
        <v>0</v>
      </c>
      <c r="M662" s="732">
        <v>0</v>
      </c>
      <c r="N662" s="732">
        <v>0</v>
      </c>
      <c r="O662" s="732">
        <v>0</v>
      </c>
    </row>
    <row r="663" spans="2:15">
      <c r="B663" s="968" t="s">
        <v>1313</v>
      </c>
      <c r="C663" s="614" t="s">
        <v>27</v>
      </c>
      <c r="D663" s="732">
        <v>23</v>
      </c>
      <c r="E663" s="732">
        <v>0</v>
      </c>
      <c r="F663" s="732">
        <v>0</v>
      </c>
      <c r="G663" s="732">
        <v>0</v>
      </c>
      <c r="H663" s="732">
        <v>0</v>
      </c>
      <c r="I663" s="732">
        <v>1</v>
      </c>
      <c r="J663" s="732">
        <v>1</v>
      </c>
      <c r="K663" s="732">
        <v>2</v>
      </c>
      <c r="L663" s="732">
        <v>10</v>
      </c>
      <c r="M663" s="732">
        <v>1</v>
      </c>
      <c r="N663" s="732">
        <v>8</v>
      </c>
      <c r="O663" s="732">
        <v>0</v>
      </c>
    </row>
    <row r="664" spans="2:15" ht="15" customHeight="1">
      <c r="B664" s="968"/>
      <c r="C664" s="614" t="s">
        <v>32</v>
      </c>
      <c r="D664" s="732">
        <v>14</v>
      </c>
      <c r="E664" s="732">
        <v>0</v>
      </c>
      <c r="F664" s="732">
        <v>0</v>
      </c>
      <c r="G664" s="732">
        <v>0</v>
      </c>
      <c r="H664" s="732">
        <v>0</v>
      </c>
      <c r="I664" s="732">
        <v>1</v>
      </c>
      <c r="J664" s="732">
        <v>1</v>
      </c>
      <c r="K664" s="732">
        <v>2</v>
      </c>
      <c r="L664" s="732">
        <v>6</v>
      </c>
      <c r="M664" s="732">
        <v>0</v>
      </c>
      <c r="N664" s="732">
        <v>4</v>
      </c>
      <c r="O664" s="732">
        <v>0</v>
      </c>
    </row>
    <row r="665" spans="2:15">
      <c r="B665" s="968"/>
      <c r="C665" s="614" t="s">
        <v>33</v>
      </c>
      <c r="D665" s="732">
        <v>9</v>
      </c>
      <c r="E665" s="732">
        <v>0</v>
      </c>
      <c r="F665" s="732">
        <v>0</v>
      </c>
      <c r="G665" s="732">
        <v>0</v>
      </c>
      <c r="H665" s="732">
        <v>0</v>
      </c>
      <c r="I665" s="732">
        <v>0</v>
      </c>
      <c r="J665" s="732">
        <v>0</v>
      </c>
      <c r="K665" s="732">
        <v>0</v>
      </c>
      <c r="L665" s="732">
        <v>4</v>
      </c>
      <c r="M665" s="732">
        <v>1</v>
      </c>
      <c r="N665" s="732">
        <v>4</v>
      </c>
      <c r="O665" s="732">
        <v>0</v>
      </c>
    </row>
    <row r="666" spans="2:15" ht="15" customHeight="1">
      <c r="B666" s="968" t="s">
        <v>1312</v>
      </c>
      <c r="C666" s="614" t="s">
        <v>27</v>
      </c>
      <c r="D666" s="732">
        <v>3</v>
      </c>
      <c r="E666" s="732">
        <v>0</v>
      </c>
      <c r="F666" s="732">
        <v>0</v>
      </c>
      <c r="G666" s="732">
        <v>0</v>
      </c>
      <c r="H666" s="732">
        <v>0</v>
      </c>
      <c r="I666" s="732">
        <v>0</v>
      </c>
      <c r="J666" s="732">
        <v>0</v>
      </c>
      <c r="K666" s="732">
        <v>0</v>
      </c>
      <c r="L666" s="732">
        <v>0</v>
      </c>
      <c r="M666" s="732">
        <v>2</v>
      </c>
      <c r="N666" s="732">
        <v>1</v>
      </c>
      <c r="O666" s="732">
        <v>0</v>
      </c>
    </row>
    <row r="667" spans="2:15">
      <c r="B667" s="968"/>
      <c r="C667" s="614" t="s">
        <v>32</v>
      </c>
      <c r="D667" s="732">
        <v>2</v>
      </c>
      <c r="E667" s="732">
        <v>0</v>
      </c>
      <c r="F667" s="732">
        <v>0</v>
      </c>
      <c r="G667" s="732">
        <v>0</v>
      </c>
      <c r="H667" s="732">
        <v>0</v>
      </c>
      <c r="I667" s="732">
        <v>0</v>
      </c>
      <c r="J667" s="732">
        <v>0</v>
      </c>
      <c r="K667" s="732">
        <v>0</v>
      </c>
      <c r="L667" s="732">
        <v>0</v>
      </c>
      <c r="M667" s="732">
        <v>1</v>
      </c>
      <c r="N667" s="732">
        <v>1</v>
      </c>
      <c r="O667" s="732">
        <v>0</v>
      </c>
    </row>
    <row r="668" spans="2:15">
      <c r="B668" s="968"/>
      <c r="C668" s="614" t="s">
        <v>33</v>
      </c>
      <c r="D668" s="732">
        <v>1</v>
      </c>
      <c r="E668" s="732">
        <v>0</v>
      </c>
      <c r="F668" s="732">
        <v>0</v>
      </c>
      <c r="G668" s="732">
        <v>0</v>
      </c>
      <c r="H668" s="732">
        <v>0</v>
      </c>
      <c r="I668" s="732">
        <v>0</v>
      </c>
      <c r="J668" s="732">
        <v>0</v>
      </c>
      <c r="K668" s="732">
        <v>0</v>
      </c>
      <c r="L668" s="732">
        <v>0</v>
      </c>
      <c r="M668" s="732">
        <v>1</v>
      </c>
      <c r="N668" s="732">
        <v>0</v>
      </c>
      <c r="O668" s="732">
        <v>0</v>
      </c>
    </row>
    <row r="669" spans="2:15" ht="15" customHeight="1">
      <c r="B669" s="968" t="s">
        <v>1311</v>
      </c>
      <c r="C669" s="614" t="s">
        <v>27</v>
      </c>
      <c r="D669" s="732">
        <v>50</v>
      </c>
      <c r="E669" s="732">
        <v>0</v>
      </c>
      <c r="F669" s="732">
        <v>0</v>
      </c>
      <c r="G669" s="732">
        <v>0</v>
      </c>
      <c r="H669" s="732">
        <v>0</v>
      </c>
      <c r="I669" s="732">
        <v>2</v>
      </c>
      <c r="J669" s="732">
        <v>2</v>
      </c>
      <c r="K669" s="732">
        <v>0</v>
      </c>
      <c r="L669" s="732">
        <v>2</v>
      </c>
      <c r="M669" s="732">
        <v>1</v>
      </c>
      <c r="N669" s="732">
        <v>43</v>
      </c>
      <c r="O669" s="732">
        <v>0</v>
      </c>
    </row>
    <row r="670" spans="2:15">
      <c r="B670" s="968"/>
      <c r="C670" s="614" t="s">
        <v>32</v>
      </c>
      <c r="D670" s="732">
        <v>18</v>
      </c>
      <c r="E670" s="732">
        <v>0</v>
      </c>
      <c r="F670" s="732">
        <v>0</v>
      </c>
      <c r="G670" s="732">
        <v>0</v>
      </c>
      <c r="H670" s="732">
        <v>0</v>
      </c>
      <c r="I670" s="732">
        <v>1</v>
      </c>
      <c r="J670" s="732">
        <v>1</v>
      </c>
      <c r="K670" s="732">
        <v>0</v>
      </c>
      <c r="L670" s="732">
        <v>2</v>
      </c>
      <c r="M670" s="732">
        <v>1</v>
      </c>
      <c r="N670" s="732">
        <v>13</v>
      </c>
      <c r="O670" s="732">
        <v>0</v>
      </c>
    </row>
    <row r="671" spans="2:15">
      <c r="B671" s="968"/>
      <c r="C671" s="614" t="s">
        <v>33</v>
      </c>
      <c r="D671" s="732">
        <v>32</v>
      </c>
      <c r="E671" s="732">
        <v>0</v>
      </c>
      <c r="F671" s="732">
        <v>0</v>
      </c>
      <c r="G671" s="732">
        <v>0</v>
      </c>
      <c r="H671" s="732">
        <v>0</v>
      </c>
      <c r="I671" s="732">
        <v>1</v>
      </c>
      <c r="J671" s="732">
        <v>1</v>
      </c>
      <c r="K671" s="732">
        <v>0</v>
      </c>
      <c r="L671" s="732">
        <v>0</v>
      </c>
      <c r="M671" s="732">
        <v>0</v>
      </c>
      <c r="N671" s="732">
        <v>30</v>
      </c>
      <c r="O671" s="732">
        <v>0</v>
      </c>
    </row>
    <row r="672" spans="2:15" ht="15" customHeight="1">
      <c r="B672" s="968" t="s">
        <v>1310</v>
      </c>
      <c r="C672" s="614" t="s">
        <v>27</v>
      </c>
      <c r="D672" s="732">
        <v>132</v>
      </c>
      <c r="E672" s="732">
        <v>0</v>
      </c>
      <c r="F672" s="732">
        <v>0</v>
      </c>
      <c r="G672" s="732">
        <v>1</v>
      </c>
      <c r="H672" s="732">
        <v>1</v>
      </c>
      <c r="I672" s="732">
        <v>2</v>
      </c>
      <c r="J672" s="732">
        <v>4</v>
      </c>
      <c r="K672" s="732">
        <v>1</v>
      </c>
      <c r="L672" s="732">
        <v>15</v>
      </c>
      <c r="M672" s="732">
        <v>17</v>
      </c>
      <c r="N672" s="732">
        <v>91</v>
      </c>
      <c r="O672" s="732">
        <v>0</v>
      </c>
    </row>
    <row r="673" spans="2:15">
      <c r="B673" s="968"/>
      <c r="C673" s="614" t="s">
        <v>32</v>
      </c>
      <c r="D673" s="732">
        <v>61</v>
      </c>
      <c r="E673" s="732">
        <v>0</v>
      </c>
      <c r="F673" s="732">
        <v>0</v>
      </c>
      <c r="G673" s="732">
        <v>1</v>
      </c>
      <c r="H673" s="732">
        <v>1</v>
      </c>
      <c r="I673" s="732">
        <v>0</v>
      </c>
      <c r="J673" s="732">
        <v>1</v>
      </c>
      <c r="K673" s="732">
        <v>0</v>
      </c>
      <c r="L673" s="732">
        <v>7</v>
      </c>
      <c r="M673" s="732">
        <v>8</v>
      </c>
      <c r="N673" s="732">
        <v>43</v>
      </c>
      <c r="O673" s="732">
        <v>0</v>
      </c>
    </row>
    <row r="674" spans="2:15">
      <c r="B674" s="968"/>
      <c r="C674" s="614" t="s">
        <v>33</v>
      </c>
      <c r="D674" s="732">
        <v>71</v>
      </c>
      <c r="E674" s="732">
        <v>0</v>
      </c>
      <c r="F674" s="732">
        <v>0</v>
      </c>
      <c r="G674" s="732">
        <v>0</v>
      </c>
      <c r="H674" s="732">
        <v>0</v>
      </c>
      <c r="I674" s="732">
        <v>2</v>
      </c>
      <c r="J674" s="732">
        <v>3</v>
      </c>
      <c r="K674" s="732">
        <v>1</v>
      </c>
      <c r="L674" s="732">
        <v>8</v>
      </c>
      <c r="M674" s="732">
        <v>9</v>
      </c>
      <c r="N674" s="732">
        <v>48</v>
      </c>
      <c r="O674" s="732">
        <v>0</v>
      </c>
    </row>
    <row r="675" spans="2:15" ht="15" customHeight="1">
      <c r="B675" s="968" t="s">
        <v>1309</v>
      </c>
      <c r="C675" s="614" t="s">
        <v>27</v>
      </c>
      <c r="D675" s="732">
        <v>22</v>
      </c>
      <c r="E675" s="732">
        <v>0</v>
      </c>
      <c r="F675" s="732">
        <v>0</v>
      </c>
      <c r="G675" s="732">
        <v>0</v>
      </c>
      <c r="H675" s="732">
        <v>0</v>
      </c>
      <c r="I675" s="732">
        <v>3</v>
      </c>
      <c r="J675" s="732">
        <v>0</v>
      </c>
      <c r="K675" s="732">
        <v>0</v>
      </c>
      <c r="L675" s="732">
        <v>2</v>
      </c>
      <c r="M675" s="732">
        <v>5</v>
      </c>
      <c r="N675" s="732">
        <v>12</v>
      </c>
      <c r="O675" s="732">
        <v>0</v>
      </c>
    </row>
    <row r="676" spans="2:15">
      <c r="B676" s="968"/>
      <c r="C676" s="614" t="s">
        <v>32</v>
      </c>
      <c r="D676" s="732">
        <v>11</v>
      </c>
      <c r="E676" s="732">
        <v>0</v>
      </c>
      <c r="F676" s="732">
        <v>0</v>
      </c>
      <c r="G676" s="732">
        <v>0</v>
      </c>
      <c r="H676" s="732">
        <v>0</v>
      </c>
      <c r="I676" s="732">
        <v>2</v>
      </c>
      <c r="J676" s="732">
        <v>0</v>
      </c>
      <c r="K676" s="732">
        <v>0</v>
      </c>
      <c r="L676" s="732">
        <v>1</v>
      </c>
      <c r="M676" s="732">
        <v>3</v>
      </c>
      <c r="N676" s="732">
        <v>5</v>
      </c>
      <c r="O676" s="732">
        <v>0</v>
      </c>
    </row>
    <row r="677" spans="2:15">
      <c r="B677" s="968"/>
      <c r="C677" s="614" t="s">
        <v>33</v>
      </c>
      <c r="D677" s="732">
        <v>11</v>
      </c>
      <c r="E677" s="732">
        <v>0</v>
      </c>
      <c r="F677" s="732">
        <v>0</v>
      </c>
      <c r="G677" s="732">
        <v>0</v>
      </c>
      <c r="H677" s="732">
        <v>0</v>
      </c>
      <c r="I677" s="732">
        <v>1</v>
      </c>
      <c r="J677" s="732">
        <v>0</v>
      </c>
      <c r="K677" s="732">
        <v>0</v>
      </c>
      <c r="L677" s="732">
        <v>1</v>
      </c>
      <c r="M677" s="732">
        <v>2</v>
      </c>
      <c r="N677" s="732">
        <v>7</v>
      </c>
      <c r="O677" s="732">
        <v>0</v>
      </c>
    </row>
    <row r="678" spans="2:15" ht="15" customHeight="1">
      <c r="B678" s="968" t="s">
        <v>1308</v>
      </c>
      <c r="C678" s="614" t="s">
        <v>27</v>
      </c>
      <c r="D678" s="732">
        <v>27</v>
      </c>
      <c r="E678" s="732">
        <v>0</v>
      </c>
      <c r="F678" s="732">
        <v>0</v>
      </c>
      <c r="G678" s="732">
        <v>0</v>
      </c>
      <c r="H678" s="732">
        <v>0</v>
      </c>
      <c r="I678" s="732">
        <v>0</v>
      </c>
      <c r="J678" s="732">
        <v>0</v>
      </c>
      <c r="K678" s="732">
        <v>0</v>
      </c>
      <c r="L678" s="732">
        <v>0</v>
      </c>
      <c r="M678" s="732">
        <v>1</v>
      </c>
      <c r="N678" s="732">
        <v>26</v>
      </c>
      <c r="O678" s="732">
        <v>0</v>
      </c>
    </row>
    <row r="679" spans="2:15">
      <c r="B679" s="968"/>
      <c r="C679" s="614" t="s">
        <v>32</v>
      </c>
      <c r="D679" s="732">
        <v>8</v>
      </c>
      <c r="E679" s="732">
        <v>0</v>
      </c>
      <c r="F679" s="732">
        <v>0</v>
      </c>
      <c r="G679" s="732">
        <v>0</v>
      </c>
      <c r="H679" s="732">
        <v>0</v>
      </c>
      <c r="I679" s="732">
        <v>0</v>
      </c>
      <c r="J679" s="732">
        <v>0</v>
      </c>
      <c r="K679" s="732">
        <v>0</v>
      </c>
      <c r="L679" s="732">
        <v>0</v>
      </c>
      <c r="M679" s="732">
        <v>0</v>
      </c>
      <c r="N679" s="732">
        <v>8</v>
      </c>
      <c r="O679" s="732">
        <v>0</v>
      </c>
    </row>
    <row r="680" spans="2:15" ht="15" customHeight="1">
      <c r="B680" s="968"/>
      <c r="C680" s="614" t="s">
        <v>33</v>
      </c>
      <c r="D680" s="732">
        <v>19</v>
      </c>
      <c r="E680" s="732">
        <v>0</v>
      </c>
      <c r="F680" s="732">
        <v>0</v>
      </c>
      <c r="G680" s="732">
        <v>0</v>
      </c>
      <c r="H680" s="732">
        <v>0</v>
      </c>
      <c r="I680" s="732">
        <v>0</v>
      </c>
      <c r="J680" s="732">
        <v>0</v>
      </c>
      <c r="K680" s="732">
        <v>0</v>
      </c>
      <c r="L680" s="732">
        <v>0</v>
      </c>
      <c r="M680" s="732">
        <v>1</v>
      </c>
      <c r="N680" s="732">
        <v>18</v>
      </c>
      <c r="O680" s="732">
        <v>0</v>
      </c>
    </row>
    <row r="681" spans="2:15">
      <c r="B681" s="968" t="s">
        <v>1307</v>
      </c>
      <c r="C681" s="614" t="s">
        <v>27</v>
      </c>
      <c r="D681" s="732">
        <v>41</v>
      </c>
      <c r="E681" s="732">
        <v>0</v>
      </c>
      <c r="F681" s="732">
        <v>0</v>
      </c>
      <c r="G681" s="732">
        <v>0</v>
      </c>
      <c r="H681" s="732">
        <v>0</v>
      </c>
      <c r="I681" s="732">
        <v>0</v>
      </c>
      <c r="J681" s="732">
        <v>0</v>
      </c>
      <c r="K681" s="732">
        <v>0</v>
      </c>
      <c r="L681" s="732">
        <v>0</v>
      </c>
      <c r="M681" s="732">
        <v>0</v>
      </c>
      <c r="N681" s="732">
        <v>41</v>
      </c>
      <c r="O681" s="732">
        <v>0</v>
      </c>
    </row>
    <row r="682" spans="2:15">
      <c r="B682" s="968"/>
      <c r="C682" s="614" t="s">
        <v>32</v>
      </c>
      <c r="D682" s="732">
        <v>14</v>
      </c>
      <c r="E682" s="732">
        <v>0</v>
      </c>
      <c r="F682" s="732">
        <v>0</v>
      </c>
      <c r="G682" s="732">
        <v>0</v>
      </c>
      <c r="H682" s="732">
        <v>0</v>
      </c>
      <c r="I682" s="732">
        <v>0</v>
      </c>
      <c r="J682" s="732">
        <v>0</v>
      </c>
      <c r="K682" s="732">
        <v>0</v>
      </c>
      <c r="L682" s="732">
        <v>0</v>
      </c>
      <c r="M682" s="732">
        <v>0</v>
      </c>
      <c r="N682" s="732">
        <v>14</v>
      </c>
      <c r="O682" s="732">
        <v>0</v>
      </c>
    </row>
    <row r="683" spans="2:15">
      <c r="B683" s="968"/>
      <c r="C683" s="614" t="s">
        <v>33</v>
      </c>
      <c r="D683" s="732">
        <v>27</v>
      </c>
      <c r="E683" s="732">
        <v>0</v>
      </c>
      <c r="F683" s="732">
        <v>0</v>
      </c>
      <c r="G683" s="732">
        <v>0</v>
      </c>
      <c r="H683" s="732">
        <v>0</v>
      </c>
      <c r="I683" s="732">
        <v>0</v>
      </c>
      <c r="J683" s="732">
        <v>0</v>
      </c>
      <c r="K683" s="732">
        <v>0</v>
      </c>
      <c r="L683" s="732">
        <v>0</v>
      </c>
      <c r="M683" s="732">
        <v>0</v>
      </c>
      <c r="N683" s="732">
        <v>27</v>
      </c>
      <c r="O683" s="732">
        <v>0</v>
      </c>
    </row>
    <row r="684" spans="2:15">
      <c r="B684" s="968" t="s">
        <v>1306</v>
      </c>
      <c r="C684" s="614" t="s">
        <v>27</v>
      </c>
      <c r="D684" s="732">
        <v>40</v>
      </c>
      <c r="E684" s="732">
        <v>0</v>
      </c>
      <c r="F684" s="732">
        <v>0</v>
      </c>
      <c r="G684" s="732">
        <v>0</v>
      </c>
      <c r="H684" s="732">
        <v>0</v>
      </c>
      <c r="I684" s="732">
        <v>0</v>
      </c>
      <c r="J684" s="732">
        <v>0</v>
      </c>
      <c r="K684" s="732">
        <v>0</v>
      </c>
      <c r="L684" s="732">
        <v>14</v>
      </c>
      <c r="M684" s="732">
        <v>16</v>
      </c>
      <c r="N684" s="732">
        <v>10</v>
      </c>
      <c r="O684" s="732">
        <v>0</v>
      </c>
    </row>
    <row r="685" spans="2:15">
      <c r="B685" s="968"/>
      <c r="C685" s="614" t="s">
        <v>32</v>
      </c>
      <c r="D685" s="732">
        <v>37</v>
      </c>
      <c r="E685" s="732">
        <v>0</v>
      </c>
      <c r="F685" s="732">
        <v>0</v>
      </c>
      <c r="G685" s="732">
        <v>0</v>
      </c>
      <c r="H685" s="732">
        <v>0</v>
      </c>
      <c r="I685" s="732">
        <v>0</v>
      </c>
      <c r="J685" s="732">
        <v>0</v>
      </c>
      <c r="K685" s="732">
        <v>0</v>
      </c>
      <c r="L685" s="732">
        <v>14</v>
      </c>
      <c r="M685" s="732">
        <v>15</v>
      </c>
      <c r="N685" s="732">
        <v>8</v>
      </c>
      <c r="O685" s="732">
        <v>0</v>
      </c>
    </row>
    <row r="686" spans="2:15">
      <c r="B686" s="968"/>
      <c r="C686" s="614" t="s">
        <v>33</v>
      </c>
      <c r="D686" s="732">
        <v>3</v>
      </c>
      <c r="E686" s="732">
        <v>0</v>
      </c>
      <c r="F686" s="732">
        <v>0</v>
      </c>
      <c r="G686" s="732">
        <v>0</v>
      </c>
      <c r="H686" s="732">
        <v>0</v>
      </c>
      <c r="I686" s="732">
        <v>0</v>
      </c>
      <c r="J686" s="732">
        <v>0</v>
      </c>
      <c r="K686" s="732">
        <v>0</v>
      </c>
      <c r="L686" s="732">
        <v>0</v>
      </c>
      <c r="M686" s="732">
        <v>1</v>
      </c>
      <c r="N686" s="732">
        <v>2</v>
      </c>
      <c r="O686" s="732">
        <v>0</v>
      </c>
    </row>
    <row r="687" spans="2:15">
      <c r="B687" s="968" t="s">
        <v>1761</v>
      </c>
      <c r="C687" s="614" t="s">
        <v>27</v>
      </c>
      <c r="D687" s="732">
        <v>3</v>
      </c>
      <c r="E687" s="732">
        <v>0</v>
      </c>
      <c r="F687" s="732">
        <v>0</v>
      </c>
      <c r="G687" s="732">
        <v>0</v>
      </c>
      <c r="H687" s="732">
        <v>0</v>
      </c>
      <c r="I687" s="732">
        <v>0</v>
      </c>
      <c r="J687" s="732">
        <v>0</v>
      </c>
      <c r="K687" s="732">
        <v>0</v>
      </c>
      <c r="L687" s="732">
        <v>2</v>
      </c>
      <c r="M687" s="732">
        <v>1</v>
      </c>
      <c r="N687" s="732">
        <v>0</v>
      </c>
      <c r="O687" s="732">
        <v>0</v>
      </c>
    </row>
    <row r="688" spans="2:15">
      <c r="B688" s="968"/>
      <c r="C688" s="614" t="s">
        <v>32</v>
      </c>
      <c r="D688" s="732">
        <v>2</v>
      </c>
      <c r="E688" s="732">
        <v>0</v>
      </c>
      <c r="F688" s="732">
        <v>0</v>
      </c>
      <c r="G688" s="732">
        <v>0</v>
      </c>
      <c r="H688" s="732">
        <v>0</v>
      </c>
      <c r="I688" s="732">
        <v>0</v>
      </c>
      <c r="J688" s="732">
        <v>0</v>
      </c>
      <c r="K688" s="732">
        <v>0</v>
      </c>
      <c r="L688" s="732">
        <v>2</v>
      </c>
      <c r="M688" s="732">
        <v>0</v>
      </c>
      <c r="N688" s="732">
        <v>0</v>
      </c>
      <c r="O688" s="732">
        <v>0</v>
      </c>
    </row>
    <row r="689" spans="2:15">
      <c r="B689" s="968"/>
      <c r="C689" s="614" t="s">
        <v>33</v>
      </c>
      <c r="D689" s="732">
        <v>1</v>
      </c>
      <c r="E689" s="732">
        <v>0</v>
      </c>
      <c r="F689" s="732">
        <v>0</v>
      </c>
      <c r="G689" s="732">
        <v>0</v>
      </c>
      <c r="H689" s="732">
        <v>0</v>
      </c>
      <c r="I689" s="732">
        <v>0</v>
      </c>
      <c r="J689" s="732">
        <v>0</v>
      </c>
      <c r="K689" s="732">
        <v>0</v>
      </c>
      <c r="L689" s="732">
        <v>0</v>
      </c>
      <c r="M689" s="732">
        <v>1</v>
      </c>
      <c r="N689" s="732">
        <v>0</v>
      </c>
      <c r="O689" s="732">
        <v>0</v>
      </c>
    </row>
    <row r="690" spans="2:15" ht="15" customHeight="1">
      <c r="B690" s="968" t="s">
        <v>1305</v>
      </c>
      <c r="C690" s="614" t="s">
        <v>27</v>
      </c>
      <c r="D690" s="732">
        <v>2</v>
      </c>
      <c r="E690" s="732">
        <v>0</v>
      </c>
      <c r="F690" s="732">
        <v>0</v>
      </c>
      <c r="G690" s="732">
        <v>0</v>
      </c>
      <c r="H690" s="732">
        <v>0</v>
      </c>
      <c r="I690" s="732">
        <v>0</v>
      </c>
      <c r="J690" s="732">
        <v>0</v>
      </c>
      <c r="K690" s="732">
        <v>0</v>
      </c>
      <c r="L690" s="732">
        <v>2</v>
      </c>
      <c r="M690" s="732">
        <v>0</v>
      </c>
      <c r="N690" s="732">
        <v>0</v>
      </c>
      <c r="O690" s="732">
        <v>0</v>
      </c>
    </row>
    <row r="691" spans="2:15">
      <c r="B691" s="968"/>
      <c r="C691" s="614" t="s">
        <v>32</v>
      </c>
      <c r="D691" s="732">
        <v>2</v>
      </c>
      <c r="E691" s="732">
        <v>0</v>
      </c>
      <c r="F691" s="732">
        <v>0</v>
      </c>
      <c r="G691" s="732">
        <v>0</v>
      </c>
      <c r="H691" s="732">
        <v>0</v>
      </c>
      <c r="I691" s="732">
        <v>0</v>
      </c>
      <c r="J691" s="732">
        <v>0</v>
      </c>
      <c r="K691" s="732">
        <v>0</v>
      </c>
      <c r="L691" s="732">
        <v>2</v>
      </c>
      <c r="M691" s="732">
        <v>0</v>
      </c>
      <c r="N691" s="732">
        <v>0</v>
      </c>
      <c r="O691" s="732">
        <v>0</v>
      </c>
    </row>
    <row r="692" spans="2:15">
      <c r="B692" s="968" t="s">
        <v>1762</v>
      </c>
      <c r="C692" s="614" t="s">
        <v>27</v>
      </c>
      <c r="D692" s="732">
        <v>4</v>
      </c>
      <c r="E692" s="732">
        <v>0</v>
      </c>
      <c r="F692" s="732">
        <v>0</v>
      </c>
      <c r="G692" s="732">
        <v>0</v>
      </c>
      <c r="H692" s="732">
        <v>0</v>
      </c>
      <c r="I692" s="732">
        <v>0</v>
      </c>
      <c r="J692" s="732">
        <v>0</v>
      </c>
      <c r="K692" s="732">
        <v>0</v>
      </c>
      <c r="L692" s="732">
        <v>1</v>
      </c>
      <c r="M692" s="732">
        <v>1</v>
      </c>
      <c r="N692" s="732">
        <v>2</v>
      </c>
      <c r="O692" s="732">
        <v>0</v>
      </c>
    </row>
    <row r="693" spans="2:15">
      <c r="B693" s="968"/>
      <c r="C693" s="614" t="s">
        <v>32</v>
      </c>
      <c r="D693" s="732">
        <v>4</v>
      </c>
      <c r="E693" s="732">
        <v>0</v>
      </c>
      <c r="F693" s="732">
        <v>0</v>
      </c>
      <c r="G693" s="732">
        <v>0</v>
      </c>
      <c r="H693" s="732">
        <v>0</v>
      </c>
      <c r="I693" s="732">
        <v>0</v>
      </c>
      <c r="J693" s="732">
        <v>0</v>
      </c>
      <c r="K693" s="732">
        <v>0</v>
      </c>
      <c r="L693" s="732">
        <v>1</v>
      </c>
      <c r="M693" s="732">
        <v>1</v>
      </c>
      <c r="N693" s="732">
        <v>2</v>
      </c>
      <c r="O693" s="732">
        <v>0</v>
      </c>
    </row>
    <row r="694" spans="2:15">
      <c r="B694" s="968" t="s">
        <v>1304</v>
      </c>
      <c r="C694" s="614" t="s">
        <v>27</v>
      </c>
      <c r="D694" s="732">
        <v>7</v>
      </c>
      <c r="E694" s="732">
        <v>0</v>
      </c>
      <c r="F694" s="732">
        <v>0</v>
      </c>
      <c r="G694" s="732">
        <v>0</v>
      </c>
      <c r="H694" s="732">
        <v>0</v>
      </c>
      <c r="I694" s="732">
        <v>0</v>
      </c>
      <c r="J694" s="732">
        <v>0</v>
      </c>
      <c r="K694" s="732">
        <v>0</v>
      </c>
      <c r="L694" s="732">
        <v>5</v>
      </c>
      <c r="M694" s="732">
        <v>2</v>
      </c>
      <c r="N694" s="732">
        <v>0</v>
      </c>
      <c r="O694" s="732">
        <v>0</v>
      </c>
    </row>
    <row r="695" spans="2:15">
      <c r="B695" s="968"/>
      <c r="C695" s="614" t="s">
        <v>32</v>
      </c>
      <c r="D695" s="732">
        <v>7</v>
      </c>
      <c r="E695" s="732">
        <v>0</v>
      </c>
      <c r="F695" s="732">
        <v>0</v>
      </c>
      <c r="G695" s="732">
        <v>0</v>
      </c>
      <c r="H695" s="732">
        <v>0</v>
      </c>
      <c r="I695" s="732">
        <v>0</v>
      </c>
      <c r="J695" s="732">
        <v>0</v>
      </c>
      <c r="K695" s="732">
        <v>0</v>
      </c>
      <c r="L695" s="732">
        <v>5</v>
      </c>
      <c r="M695" s="732">
        <v>2</v>
      </c>
      <c r="N695" s="732">
        <v>0</v>
      </c>
      <c r="O695" s="732">
        <v>0</v>
      </c>
    </row>
    <row r="696" spans="2:15">
      <c r="B696" s="968" t="s">
        <v>1303</v>
      </c>
      <c r="C696" s="614" t="s">
        <v>27</v>
      </c>
      <c r="D696" s="732">
        <v>13</v>
      </c>
      <c r="E696" s="732">
        <v>0</v>
      </c>
      <c r="F696" s="732">
        <v>0</v>
      </c>
      <c r="G696" s="732">
        <v>0</v>
      </c>
      <c r="H696" s="732">
        <v>0</v>
      </c>
      <c r="I696" s="732">
        <v>0</v>
      </c>
      <c r="J696" s="732">
        <v>0</v>
      </c>
      <c r="K696" s="732">
        <v>0</v>
      </c>
      <c r="L696" s="732">
        <v>2</v>
      </c>
      <c r="M696" s="732">
        <v>3</v>
      </c>
      <c r="N696" s="732">
        <v>8</v>
      </c>
      <c r="O696" s="732">
        <v>0</v>
      </c>
    </row>
    <row r="697" spans="2:15">
      <c r="B697" s="968"/>
      <c r="C697" s="614" t="s">
        <v>32</v>
      </c>
      <c r="D697" s="732">
        <v>8</v>
      </c>
      <c r="E697" s="732">
        <v>0</v>
      </c>
      <c r="F697" s="732">
        <v>0</v>
      </c>
      <c r="G697" s="732">
        <v>0</v>
      </c>
      <c r="H697" s="732">
        <v>0</v>
      </c>
      <c r="I697" s="732">
        <v>0</v>
      </c>
      <c r="J697" s="732">
        <v>0</v>
      </c>
      <c r="K697" s="732">
        <v>0</v>
      </c>
      <c r="L697" s="732">
        <v>1</v>
      </c>
      <c r="M697" s="732">
        <v>3</v>
      </c>
      <c r="N697" s="732">
        <v>4</v>
      </c>
      <c r="O697" s="732">
        <v>0</v>
      </c>
    </row>
    <row r="698" spans="2:15">
      <c r="B698" s="968"/>
      <c r="C698" s="614" t="s">
        <v>33</v>
      </c>
      <c r="D698" s="732">
        <v>5</v>
      </c>
      <c r="E698" s="732">
        <v>0</v>
      </c>
      <c r="F698" s="732">
        <v>0</v>
      </c>
      <c r="G698" s="732">
        <v>0</v>
      </c>
      <c r="H698" s="732">
        <v>0</v>
      </c>
      <c r="I698" s="732">
        <v>0</v>
      </c>
      <c r="J698" s="732">
        <v>0</v>
      </c>
      <c r="K698" s="732">
        <v>0</v>
      </c>
      <c r="L698" s="732">
        <v>1</v>
      </c>
      <c r="M698" s="732">
        <v>0</v>
      </c>
      <c r="N698" s="732">
        <v>4</v>
      </c>
      <c r="O698" s="732">
        <v>0</v>
      </c>
    </row>
    <row r="699" spans="2:15">
      <c r="B699" s="968" t="s">
        <v>1763</v>
      </c>
      <c r="C699" s="614" t="s">
        <v>27</v>
      </c>
      <c r="D699" s="732">
        <v>1</v>
      </c>
      <c r="E699" s="732">
        <v>0</v>
      </c>
      <c r="F699" s="732">
        <v>0</v>
      </c>
      <c r="G699" s="732">
        <v>0</v>
      </c>
      <c r="H699" s="732">
        <v>0</v>
      </c>
      <c r="I699" s="732">
        <v>0</v>
      </c>
      <c r="J699" s="732">
        <v>0</v>
      </c>
      <c r="K699" s="732">
        <v>0</v>
      </c>
      <c r="L699" s="732">
        <v>0</v>
      </c>
      <c r="M699" s="732">
        <v>0</v>
      </c>
      <c r="N699" s="732">
        <v>1</v>
      </c>
      <c r="O699" s="732">
        <v>0</v>
      </c>
    </row>
    <row r="700" spans="2:15">
      <c r="B700" s="968"/>
      <c r="C700" s="614" t="s">
        <v>33</v>
      </c>
      <c r="D700" s="732">
        <v>1</v>
      </c>
      <c r="E700" s="732">
        <v>0</v>
      </c>
      <c r="F700" s="732">
        <v>0</v>
      </c>
      <c r="G700" s="732">
        <v>0</v>
      </c>
      <c r="H700" s="732">
        <v>0</v>
      </c>
      <c r="I700" s="732">
        <v>0</v>
      </c>
      <c r="J700" s="732">
        <v>0</v>
      </c>
      <c r="K700" s="732">
        <v>0</v>
      </c>
      <c r="L700" s="732">
        <v>0</v>
      </c>
      <c r="M700" s="732">
        <v>0</v>
      </c>
      <c r="N700" s="732">
        <v>1</v>
      </c>
      <c r="O700" s="732">
        <v>0</v>
      </c>
    </row>
    <row r="701" spans="2:15">
      <c r="B701" s="968" t="s">
        <v>1302</v>
      </c>
      <c r="C701" s="614" t="s">
        <v>27</v>
      </c>
      <c r="D701" s="732">
        <v>2</v>
      </c>
      <c r="E701" s="732">
        <v>0</v>
      </c>
      <c r="F701" s="732">
        <v>0</v>
      </c>
      <c r="G701" s="732">
        <v>0</v>
      </c>
      <c r="H701" s="732">
        <v>0</v>
      </c>
      <c r="I701" s="732">
        <v>0</v>
      </c>
      <c r="J701" s="732">
        <v>0</v>
      </c>
      <c r="K701" s="732">
        <v>0</v>
      </c>
      <c r="L701" s="732">
        <v>0</v>
      </c>
      <c r="M701" s="732">
        <v>0</v>
      </c>
      <c r="N701" s="732">
        <v>2</v>
      </c>
      <c r="O701" s="732">
        <v>0</v>
      </c>
    </row>
    <row r="702" spans="2:15" ht="15" customHeight="1">
      <c r="B702" s="968"/>
      <c r="C702" s="614" t="s">
        <v>32</v>
      </c>
      <c r="D702" s="732">
        <v>1</v>
      </c>
      <c r="E702" s="732">
        <v>0</v>
      </c>
      <c r="F702" s="732">
        <v>0</v>
      </c>
      <c r="G702" s="732">
        <v>0</v>
      </c>
      <c r="H702" s="732">
        <v>0</v>
      </c>
      <c r="I702" s="732">
        <v>0</v>
      </c>
      <c r="J702" s="732">
        <v>0</v>
      </c>
      <c r="K702" s="732">
        <v>0</v>
      </c>
      <c r="L702" s="732">
        <v>0</v>
      </c>
      <c r="M702" s="732">
        <v>0</v>
      </c>
      <c r="N702" s="732">
        <v>1</v>
      </c>
      <c r="O702" s="732">
        <v>0</v>
      </c>
    </row>
    <row r="703" spans="2:15">
      <c r="B703" s="968"/>
      <c r="C703" s="614" t="s">
        <v>33</v>
      </c>
      <c r="D703" s="732">
        <v>1</v>
      </c>
      <c r="E703" s="732">
        <v>0</v>
      </c>
      <c r="F703" s="732">
        <v>0</v>
      </c>
      <c r="G703" s="732">
        <v>0</v>
      </c>
      <c r="H703" s="732">
        <v>0</v>
      </c>
      <c r="I703" s="732">
        <v>0</v>
      </c>
      <c r="J703" s="732">
        <v>0</v>
      </c>
      <c r="K703" s="732">
        <v>0</v>
      </c>
      <c r="L703" s="732">
        <v>0</v>
      </c>
      <c r="M703" s="732">
        <v>0</v>
      </c>
      <c r="N703" s="732">
        <v>1</v>
      </c>
      <c r="O703" s="732">
        <v>0</v>
      </c>
    </row>
    <row r="704" spans="2:15" ht="15" customHeight="1">
      <c r="B704" s="968" t="s">
        <v>1764</v>
      </c>
      <c r="C704" s="614" t="s">
        <v>27</v>
      </c>
      <c r="D704" s="732">
        <v>1</v>
      </c>
      <c r="E704" s="732">
        <v>0</v>
      </c>
      <c r="F704" s="732">
        <v>0</v>
      </c>
      <c r="G704" s="732">
        <v>0</v>
      </c>
      <c r="H704" s="732">
        <v>0</v>
      </c>
      <c r="I704" s="732">
        <v>0</v>
      </c>
      <c r="J704" s="732">
        <v>0</v>
      </c>
      <c r="K704" s="732">
        <v>0</v>
      </c>
      <c r="L704" s="732">
        <v>0</v>
      </c>
      <c r="M704" s="732">
        <v>1</v>
      </c>
      <c r="N704" s="732">
        <v>0</v>
      </c>
      <c r="O704" s="732">
        <v>0</v>
      </c>
    </row>
    <row r="705" spans="2:15">
      <c r="B705" s="968"/>
      <c r="C705" s="614" t="s">
        <v>32</v>
      </c>
      <c r="D705" s="732">
        <v>1</v>
      </c>
      <c r="E705" s="732">
        <v>0</v>
      </c>
      <c r="F705" s="732">
        <v>0</v>
      </c>
      <c r="G705" s="732">
        <v>0</v>
      </c>
      <c r="H705" s="732">
        <v>0</v>
      </c>
      <c r="I705" s="732">
        <v>0</v>
      </c>
      <c r="J705" s="732">
        <v>0</v>
      </c>
      <c r="K705" s="732">
        <v>0</v>
      </c>
      <c r="L705" s="732">
        <v>0</v>
      </c>
      <c r="M705" s="732">
        <v>1</v>
      </c>
      <c r="N705" s="732">
        <v>0</v>
      </c>
      <c r="O705" s="732">
        <v>0</v>
      </c>
    </row>
    <row r="706" spans="2:15" ht="15" customHeight="1">
      <c r="B706" s="968" t="s">
        <v>1765</v>
      </c>
      <c r="C706" s="614" t="s">
        <v>27</v>
      </c>
      <c r="D706" s="732">
        <v>4</v>
      </c>
      <c r="E706" s="732">
        <v>0</v>
      </c>
      <c r="F706" s="732">
        <v>0</v>
      </c>
      <c r="G706" s="732">
        <v>0</v>
      </c>
      <c r="H706" s="732">
        <v>0</v>
      </c>
      <c r="I706" s="732">
        <v>0</v>
      </c>
      <c r="J706" s="732">
        <v>0</v>
      </c>
      <c r="K706" s="732">
        <v>0</v>
      </c>
      <c r="L706" s="732">
        <v>1</v>
      </c>
      <c r="M706" s="732">
        <v>0</v>
      </c>
      <c r="N706" s="732">
        <v>3</v>
      </c>
      <c r="O706" s="732">
        <v>0</v>
      </c>
    </row>
    <row r="707" spans="2:15">
      <c r="B707" s="968"/>
      <c r="C707" s="614" t="s">
        <v>32</v>
      </c>
      <c r="D707" s="732">
        <v>3</v>
      </c>
      <c r="E707" s="732">
        <v>0</v>
      </c>
      <c r="F707" s="732">
        <v>0</v>
      </c>
      <c r="G707" s="732">
        <v>0</v>
      </c>
      <c r="H707" s="732">
        <v>0</v>
      </c>
      <c r="I707" s="732">
        <v>0</v>
      </c>
      <c r="J707" s="732">
        <v>0</v>
      </c>
      <c r="K707" s="732">
        <v>0</v>
      </c>
      <c r="L707" s="732">
        <v>1</v>
      </c>
      <c r="M707" s="732">
        <v>0</v>
      </c>
      <c r="N707" s="732">
        <v>2</v>
      </c>
      <c r="O707" s="732">
        <v>0</v>
      </c>
    </row>
    <row r="708" spans="2:15" ht="15" customHeight="1">
      <c r="B708" s="968"/>
      <c r="C708" s="614" t="s">
        <v>33</v>
      </c>
      <c r="D708" s="732">
        <v>1</v>
      </c>
      <c r="E708" s="732">
        <v>0</v>
      </c>
      <c r="F708" s="732">
        <v>0</v>
      </c>
      <c r="G708" s="732">
        <v>0</v>
      </c>
      <c r="H708" s="732">
        <v>0</v>
      </c>
      <c r="I708" s="732">
        <v>0</v>
      </c>
      <c r="J708" s="732">
        <v>0</v>
      </c>
      <c r="K708" s="732">
        <v>0</v>
      </c>
      <c r="L708" s="732">
        <v>0</v>
      </c>
      <c r="M708" s="732">
        <v>0</v>
      </c>
      <c r="N708" s="732">
        <v>1</v>
      </c>
      <c r="O708" s="732">
        <v>0</v>
      </c>
    </row>
    <row r="709" spans="2:15">
      <c r="B709" s="968" t="s">
        <v>1766</v>
      </c>
      <c r="C709" s="614" t="s">
        <v>27</v>
      </c>
      <c r="D709" s="732">
        <v>2</v>
      </c>
      <c r="E709" s="732">
        <v>0</v>
      </c>
      <c r="F709" s="732">
        <v>0</v>
      </c>
      <c r="G709" s="732">
        <v>0</v>
      </c>
      <c r="H709" s="732">
        <v>0</v>
      </c>
      <c r="I709" s="732">
        <v>0</v>
      </c>
      <c r="J709" s="732">
        <v>0</v>
      </c>
      <c r="K709" s="732">
        <v>0</v>
      </c>
      <c r="L709" s="732">
        <v>1</v>
      </c>
      <c r="M709" s="732">
        <v>1</v>
      </c>
      <c r="N709" s="732">
        <v>0</v>
      </c>
      <c r="O709" s="732">
        <v>0</v>
      </c>
    </row>
    <row r="710" spans="2:15" ht="15" customHeight="1">
      <c r="B710" s="968"/>
      <c r="C710" s="614" t="s">
        <v>32</v>
      </c>
      <c r="D710" s="732">
        <v>1</v>
      </c>
      <c r="E710" s="732">
        <v>0</v>
      </c>
      <c r="F710" s="732">
        <v>0</v>
      </c>
      <c r="G710" s="732">
        <v>0</v>
      </c>
      <c r="H710" s="732">
        <v>0</v>
      </c>
      <c r="I710" s="732">
        <v>0</v>
      </c>
      <c r="J710" s="732">
        <v>0</v>
      </c>
      <c r="K710" s="732">
        <v>0</v>
      </c>
      <c r="L710" s="732">
        <v>1</v>
      </c>
      <c r="M710" s="732">
        <v>0</v>
      </c>
      <c r="N710" s="732">
        <v>0</v>
      </c>
      <c r="O710" s="732">
        <v>0</v>
      </c>
    </row>
    <row r="711" spans="2:15">
      <c r="B711" s="968"/>
      <c r="C711" s="614" t="s">
        <v>33</v>
      </c>
      <c r="D711" s="732">
        <v>1</v>
      </c>
      <c r="E711" s="732">
        <v>0</v>
      </c>
      <c r="F711" s="732">
        <v>0</v>
      </c>
      <c r="G711" s="732">
        <v>0</v>
      </c>
      <c r="H711" s="732">
        <v>0</v>
      </c>
      <c r="I711" s="732">
        <v>0</v>
      </c>
      <c r="J711" s="732">
        <v>0</v>
      </c>
      <c r="K711" s="732">
        <v>0</v>
      </c>
      <c r="L711" s="732">
        <v>0</v>
      </c>
      <c r="M711" s="732">
        <v>1</v>
      </c>
      <c r="N711" s="732">
        <v>0</v>
      </c>
      <c r="O711" s="732">
        <v>0</v>
      </c>
    </row>
    <row r="712" spans="2:15">
      <c r="B712" s="968" t="s">
        <v>1301</v>
      </c>
      <c r="C712" s="614" t="s">
        <v>27</v>
      </c>
      <c r="D712" s="732">
        <v>3</v>
      </c>
      <c r="E712" s="732">
        <v>0</v>
      </c>
      <c r="F712" s="732">
        <v>0</v>
      </c>
      <c r="G712" s="732">
        <v>0</v>
      </c>
      <c r="H712" s="732">
        <v>0</v>
      </c>
      <c r="I712" s="732">
        <v>0</v>
      </c>
      <c r="J712" s="732">
        <v>0</v>
      </c>
      <c r="K712" s="732">
        <v>0</v>
      </c>
      <c r="L712" s="732">
        <v>1</v>
      </c>
      <c r="M712" s="732">
        <v>0</v>
      </c>
      <c r="N712" s="732">
        <v>2</v>
      </c>
      <c r="O712" s="732">
        <v>0</v>
      </c>
    </row>
    <row r="713" spans="2:15">
      <c r="B713" s="968"/>
      <c r="C713" s="614" t="s">
        <v>32</v>
      </c>
      <c r="D713" s="732">
        <v>1</v>
      </c>
      <c r="E713" s="732">
        <v>0</v>
      </c>
      <c r="F713" s="732">
        <v>0</v>
      </c>
      <c r="G713" s="732">
        <v>0</v>
      </c>
      <c r="H713" s="732">
        <v>0</v>
      </c>
      <c r="I713" s="732">
        <v>0</v>
      </c>
      <c r="J713" s="732">
        <v>0</v>
      </c>
      <c r="K713" s="732">
        <v>0</v>
      </c>
      <c r="L713" s="732">
        <v>1</v>
      </c>
      <c r="M713" s="732">
        <v>0</v>
      </c>
      <c r="N713" s="732">
        <v>0</v>
      </c>
      <c r="O713" s="732">
        <v>0</v>
      </c>
    </row>
    <row r="714" spans="2:15">
      <c r="B714" s="968"/>
      <c r="C714" s="614" t="s">
        <v>33</v>
      </c>
      <c r="D714" s="732">
        <v>2</v>
      </c>
      <c r="E714" s="732">
        <v>0</v>
      </c>
      <c r="F714" s="732">
        <v>0</v>
      </c>
      <c r="G714" s="732">
        <v>0</v>
      </c>
      <c r="H714" s="732">
        <v>0</v>
      </c>
      <c r="I714" s="732">
        <v>0</v>
      </c>
      <c r="J714" s="732">
        <v>0</v>
      </c>
      <c r="K714" s="732">
        <v>0</v>
      </c>
      <c r="L714" s="732">
        <v>0</v>
      </c>
      <c r="M714" s="732">
        <v>0</v>
      </c>
      <c r="N714" s="732">
        <v>2</v>
      </c>
      <c r="O714" s="732">
        <v>0</v>
      </c>
    </row>
    <row r="715" spans="2:15">
      <c r="B715" s="968" t="s">
        <v>1767</v>
      </c>
      <c r="C715" s="614" t="s">
        <v>27</v>
      </c>
      <c r="D715" s="732">
        <v>1</v>
      </c>
      <c r="E715" s="732">
        <v>0</v>
      </c>
      <c r="F715" s="732">
        <v>0</v>
      </c>
      <c r="G715" s="732">
        <v>0</v>
      </c>
      <c r="H715" s="732">
        <v>0</v>
      </c>
      <c r="I715" s="732">
        <v>0</v>
      </c>
      <c r="J715" s="732">
        <v>0</v>
      </c>
      <c r="K715" s="732">
        <v>0</v>
      </c>
      <c r="L715" s="732">
        <v>0</v>
      </c>
      <c r="M715" s="732">
        <v>0</v>
      </c>
      <c r="N715" s="732">
        <v>1</v>
      </c>
      <c r="O715" s="732">
        <v>0</v>
      </c>
    </row>
    <row r="716" spans="2:15">
      <c r="B716" s="968"/>
      <c r="C716" s="614" t="s">
        <v>33</v>
      </c>
      <c r="D716" s="732">
        <v>1</v>
      </c>
      <c r="E716" s="732">
        <v>0</v>
      </c>
      <c r="F716" s="732">
        <v>0</v>
      </c>
      <c r="G716" s="732">
        <v>0</v>
      </c>
      <c r="H716" s="732">
        <v>0</v>
      </c>
      <c r="I716" s="732">
        <v>0</v>
      </c>
      <c r="J716" s="732">
        <v>0</v>
      </c>
      <c r="K716" s="732">
        <v>0</v>
      </c>
      <c r="L716" s="732">
        <v>0</v>
      </c>
      <c r="M716" s="732">
        <v>0</v>
      </c>
      <c r="N716" s="732">
        <v>1</v>
      </c>
      <c r="O716" s="732">
        <v>0</v>
      </c>
    </row>
    <row r="717" spans="2:15">
      <c r="B717" s="968" t="s">
        <v>1300</v>
      </c>
      <c r="C717" s="614" t="s">
        <v>27</v>
      </c>
      <c r="D717" s="732">
        <v>32</v>
      </c>
      <c r="E717" s="732">
        <v>0</v>
      </c>
      <c r="F717" s="732">
        <v>0</v>
      </c>
      <c r="G717" s="732">
        <v>0</v>
      </c>
      <c r="H717" s="732">
        <v>1</v>
      </c>
      <c r="I717" s="732">
        <v>2</v>
      </c>
      <c r="J717" s="732">
        <v>1</v>
      </c>
      <c r="K717" s="732">
        <v>4</v>
      </c>
      <c r="L717" s="732">
        <v>8</v>
      </c>
      <c r="M717" s="732">
        <v>7</v>
      </c>
      <c r="N717" s="732">
        <v>9</v>
      </c>
      <c r="O717" s="732">
        <v>0</v>
      </c>
    </row>
    <row r="718" spans="2:15">
      <c r="B718" s="968"/>
      <c r="C718" s="614" t="s">
        <v>32</v>
      </c>
      <c r="D718" s="732">
        <v>23</v>
      </c>
      <c r="E718" s="732">
        <v>0</v>
      </c>
      <c r="F718" s="732">
        <v>0</v>
      </c>
      <c r="G718" s="732">
        <v>0</v>
      </c>
      <c r="H718" s="732">
        <v>1</v>
      </c>
      <c r="I718" s="732">
        <v>2</v>
      </c>
      <c r="J718" s="732">
        <v>1</v>
      </c>
      <c r="K718" s="732">
        <v>1</v>
      </c>
      <c r="L718" s="732">
        <v>6</v>
      </c>
      <c r="M718" s="732">
        <v>6</v>
      </c>
      <c r="N718" s="732">
        <v>6</v>
      </c>
      <c r="O718" s="732">
        <v>0</v>
      </c>
    </row>
    <row r="719" spans="2:15">
      <c r="B719" s="968"/>
      <c r="C719" s="614" t="s">
        <v>33</v>
      </c>
      <c r="D719" s="732">
        <v>9</v>
      </c>
      <c r="E719" s="732">
        <v>0</v>
      </c>
      <c r="F719" s="732">
        <v>0</v>
      </c>
      <c r="G719" s="732">
        <v>0</v>
      </c>
      <c r="H719" s="732">
        <v>0</v>
      </c>
      <c r="I719" s="732">
        <v>0</v>
      </c>
      <c r="J719" s="732">
        <v>0</v>
      </c>
      <c r="K719" s="732">
        <v>3</v>
      </c>
      <c r="L719" s="732">
        <v>2</v>
      </c>
      <c r="M719" s="732">
        <v>1</v>
      </c>
      <c r="N719" s="732">
        <v>3</v>
      </c>
      <c r="O719" s="732">
        <v>0</v>
      </c>
    </row>
    <row r="720" spans="2:15">
      <c r="B720" s="968" t="s">
        <v>1299</v>
      </c>
      <c r="C720" s="614" t="s">
        <v>27</v>
      </c>
      <c r="D720" s="732">
        <v>41</v>
      </c>
      <c r="E720" s="732">
        <v>0</v>
      </c>
      <c r="F720" s="732">
        <v>0</v>
      </c>
      <c r="G720" s="732">
        <v>0</v>
      </c>
      <c r="H720" s="732">
        <v>0</v>
      </c>
      <c r="I720" s="732">
        <v>1</v>
      </c>
      <c r="J720" s="732">
        <v>5</v>
      </c>
      <c r="K720" s="732">
        <v>2</v>
      </c>
      <c r="L720" s="732">
        <v>9</v>
      </c>
      <c r="M720" s="732">
        <v>14</v>
      </c>
      <c r="N720" s="732">
        <v>10</v>
      </c>
      <c r="O720" s="732">
        <v>0</v>
      </c>
    </row>
    <row r="721" spans="2:15">
      <c r="B721" s="968"/>
      <c r="C721" s="614" t="s">
        <v>32</v>
      </c>
      <c r="D721" s="732">
        <v>23</v>
      </c>
      <c r="E721" s="732">
        <v>0</v>
      </c>
      <c r="F721" s="732">
        <v>0</v>
      </c>
      <c r="G721" s="732">
        <v>0</v>
      </c>
      <c r="H721" s="732">
        <v>0</v>
      </c>
      <c r="I721" s="732">
        <v>1</v>
      </c>
      <c r="J721" s="732">
        <v>2</v>
      </c>
      <c r="K721" s="732">
        <v>1</v>
      </c>
      <c r="L721" s="732">
        <v>6</v>
      </c>
      <c r="M721" s="732">
        <v>7</v>
      </c>
      <c r="N721" s="732">
        <v>6</v>
      </c>
      <c r="O721" s="732">
        <v>0</v>
      </c>
    </row>
    <row r="722" spans="2:15">
      <c r="B722" s="968"/>
      <c r="C722" s="614" t="s">
        <v>33</v>
      </c>
      <c r="D722" s="732">
        <v>18</v>
      </c>
      <c r="E722" s="732">
        <v>0</v>
      </c>
      <c r="F722" s="732">
        <v>0</v>
      </c>
      <c r="G722" s="732">
        <v>0</v>
      </c>
      <c r="H722" s="732">
        <v>0</v>
      </c>
      <c r="I722" s="732">
        <v>0</v>
      </c>
      <c r="J722" s="732">
        <v>3</v>
      </c>
      <c r="K722" s="732">
        <v>1</v>
      </c>
      <c r="L722" s="732">
        <v>3</v>
      </c>
      <c r="M722" s="732">
        <v>7</v>
      </c>
      <c r="N722" s="732">
        <v>4</v>
      </c>
      <c r="O722" s="732">
        <v>0</v>
      </c>
    </row>
    <row r="723" spans="2:15">
      <c r="B723" s="968" t="s">
        <v>1298</v>
      </c>
      <c r="C723" s="614" t="s">
        <v>27</v>
      </c>
      <c r="D723" s="732">
        <v>41</v>
      </c>
      <c r="E723" s="732">
        <v>0</v>
      </c>
      <c r="F723" s="732">
        <v>0</v>
      </c>
      <c r="G723" s="732">
        <v>1</v>
      </c>
      <c r="H723" s="732">
        <v>0</v>
      </c>
      <c r="I723" s="732">
        <v>4</v>
      </c>
      <c r="J723" s="732">
        <v>3</v>
      </c>
      <c r="K723" s="732">
        <v>0</v>
      </c>
      <c r="L723" s="732">
        <v>15</v>
      </c>
      <c r="M723" s="732">
        <v>7</v>
      </c>
      <c r="N723" s="732">
        <v>11</v>
      </c>
      <c r="O723" s="732">
        <v>0</v>
      </c>
    </row>
    <row r="724" spans="2:15">
      <c r="B724" s="968"/>
      <c r="C724" s="614" t="s">
        <v>32</v>
      </c>
      <c r="D724" s="732">
        <v>22</v>
      </c>
      <c r="E724" s="732">
        <v>0</v>
      </c>
      <c r="F724" s="732">
        <v>0</v>
      </c>
      <c r="G724" s="732">
        <v>0</v>
      </c>
      <c r="H724" s="732">
        <v>0</v>
      </c>
      <c r="I724" s="732">
        <v>2</v>
      </c>
      <c r="J724" s="732">
        <v>2</v>
      </c>
      <c r="K724" s="732">
        <v>0</v>
      </c>
      <c r="L724" s="732">
        <v>11</v>
      </c>
      <c r="M724" s="732">
        <v>5</v>
      </c>
      <c r="N724" s="732">
        <v>2</v>
      </c>
      <c r="O724" s="732">
        <v>0</v>
      </c>
    </row>
    <row r="725" spans="2:15" ht="15" customHeight="1">
      <c r="B725" s="968"/>
      <c r="C725" s="614" t="s">
        <v>33</v>
      </c>
      <c r="D725" s="732">
        <v>19</v>
      </c>
      <c r="E725" s="732">
        <v>0</v>
      </c>
      <c r="F725" s="732">
        <v>0</v>
      </c>
      <c r="G725" s="732">
        <v>1</v>
      </c>
      <c r="H725" s="732">
        <v>0</v>
      </c>
      <c r="I725" s="732">
        <v>2</v>
      </c>
      <c r="J725" s="732">
        <v>1</v>
      </c>
      <c r="K725" s="732">
        <v>0</v>
      </c>
      <c r="L725" s="732">
        <v>4</v>
      </c>
      <c r="M725" s="732">
        <v>2</v>
      </c>
      <c r="N725" s="732">
        <v>9</v>
      </c>
      <c r="O725" s="732">
        <v>0</v>
      </c>
    </row>
    <row r="726" spans="2:15">
      <c r="B726" s="968" t="s">
        <v>1297</v>
      </c>
      <c r="C726" s="614" t="s">
        <v>27</v>
      </c>
      <c r="D726" s="732">
        <v>8</v>
      </c>
      <c r="E726" s="732">
        <v>0</v>
      </c>
      <c r="F726" s="732">
        <v>0</v>
      </c>
      <c r="G726" s="732">
        <v>0</v>
      </c>
      <c r="H726" s="732">
        <v>0</v>
      </c>
      <c r="I726" s="732">
        <v>0</v>
      </c>
      <c r="J726" s="732">
        <v>0</v>
      </c>
      <c r="K726" s="732">
        <v>0</v>
      </c>
      <c r="L726" s="732">
        <v>3</v>
      </c>
      <c r="M726" s="732">
        <v>3</v>
      </c>
      <c r="N726" s="732">
        <v>2</v>
      </c>
      <c r="O726" s="732">
        <v>0</v>
      </c>
    </row>
    <row r="727" spans="2:15" ht="15" customHeight="1">
      <c r="B727" s="968"/>
      <c r="C727" s="614" t="s">
        <v>32</v>
      </c>
      <c r="D727" s="732">
        <v>7</v>
      </c>
      <c r="E727" s="732">
        <v>0</v>
      </c>
      <c r="F727" s="732">
        <v>0</v>
      </c>
      <c r="G727" s="732">
        <v>0</v>
      </c>
      <c r="H727" s="732">
        <v>0</v>
      </c>
      <c r="I727" s="732">
        <v>0</v>
      </c>
      <c r="J727" s="732">
        <v>0</v>
      </c>
      <c r="K727" s="732">
        <v>0</v>
      </c>
      <c r="L727" s="732">
        <v>3</v>
      </c>
      <c r="M727" s="732">
        <v>2</v>
      </c>
      <c r="N727" s="732">
        <v>2</v>
      </c>
      <c r="O727" s="732">
        <v>0</v>
      </c>
    </row>
    <row r="728" spans="2:15">
      <c r="B728" s="968"/>
      <c r="C728" s="614" t="s">
        <v>33</v>
      </c>
      <c r="D728" s="732">
        <v>1</v>
      </c>
      <c r="E728" s="732">
        <v>0</v>
      </c>
      <c r="F728" s="732">
        <v>0</v>
      </c>
      <c r="G728" s="732">
        <v>0</v>
      </c>
      <c r="H728" s="732">
        <v>0</v>
      </c>
      <c r="I728" s="732">
        <v>0</v>
      </c>
      <c r="J728" s="732">
        <v>0</v>
      </c>
      <c r="K728" s="732">
        <v>0</v>
      </c>
      <c r="L728" s="732">
        <v>0</v>
      </c>
      <c r="M728" s="732">
        <v>1</v>
      </c>
      <c r="N728" s="732">
        <v>0</v>
      </c>
      <c r="O728" s="732">
        <v>0</v>
      </c>
    </row>
    <row r="729" spans="2:15">
      <c r="B729" s="968" t="s">
        <v>1296</v>
      </c>
      <c r="C729" s="614" t="s">
        <v>27</v>
      </c>
      <c r="D729" s="732">
        <v>1</v>
      </c>
      <c r="E729" s="732">
        <v>0</v>
      </c>
      <c r="F729" s="732">
        <v>0</v>
      </c>
      <c r="G729" s="732">
        <v>0</v>
      </c>
      <c r="H729" s="732">
        <v>0</v>
      </c>
      <c r="I729" s="732">
        <v>0</v>
      </c>
      <c r="J729" s="732">
        <v>0</v>
      </c>
      <c r="K729" s="732">
        <v>0</v>
      </c>
      <c r="L729" s="732">
        <v>1</v>
      </c>
      <c r="M729" s="732">
        <v>0</v>
      </c>
      <c r="N729" s="732">
        <v>0</v>
      </c>
      <c r="O729" s="732">
        <v>0</v>
      </c>
    </row>
    <row r="730" spans="2:15">
      <c r="B730" s="968"/>
      <c r="C730" s="614" t="s">
        <v>33</v>
      </c>
      <c r="D730" s="732">
        <v>1</v>
      </c>
      <c r="E730" s="732">
        <v>0</v>
      </c>
      <c r="F730" s="732">
        <v>0</v>
      </c>
      <c r="G730" s="732">
        <v>0</v>
      </c>
      <c r="H730" s="732">
        <v>0</v>
      </c>
      <c r="I730" s="732">
        <v>0</v>
      </c>
      <c r="J730" s="732">
        <v>0</v>
      </c>
      <c r="K730" s="732">
        <v>0</v>
      </c>
      <c r="L730" s="732">
        <v>1</v>
      </c>
      <c r="M730" s="732">
        <v>0</v>
      </c>
      <c r="N730" s="732">
        <v>0</v>
      </c>
      <c r="O730" s="732">
        <v>0</v>
      </c>
    </row>
    <row r="731" spans="2:15" ht="15" customHeight="1">
      <c r="B731" s="968" t="s">
        <v>1295</v>
      </c>
      <c r="C731" s="614" t="s">
        <v>27</v>
      </c>
      <c r="D731" s="732">
        <v>1</v>
      </c>
      <c r="E731" s="732">
        <v>0</v>
      </c>
      <c r="F731" s="732">
        <v>0</v>
      </c>
      <c r="G731" s="732">
        <v>0</v>
      </c>
      <c r="H731" s="732">
        <v>0</v>
      </c>
      <c r="I731" s="732">
        <v>0</v>
      </c>
      <c r="J731" s="732">
        <v>1</v>
      </c>
      <c r="K731" s="732">
        <v>0</v>
      </c>
      <c r="L731" s="732">
        <v>0</v>
      </c>
      <c r="M731" s="732">
        <v>0</v>
      </c>
      <c r="N731" s="732">
        <v>0</v>
      </c>
      <c r="O731" s="732">
        <v>0</v>
      </c>
    </row>
    <row r="732" spans="2:15">
      <c r="B732" s="968"/>
      <c r="C732" s="614" t="s">
        <v>32</v>
      </c>
      <c r="D732" s="732">
        <v>1</v>
      </c>
      <c r="E732" s="732">
        <v>0</v>
      </c>
      <c r="F732" s="732">
        <v>0</v>
      </c>
      <c r="G732" s="732">
        <v>0</v>
      </c>
      <c r="H732" s="732">
        <v>0</v>
      </c>
      <c r="I732" s="732">
        <v>0</v>
      </c>
      <c r="J732" s="732">
        <v>1</v>
      </c>
      <c r="K732" s="732">
        <v>0</v>
      </c>
      <c r="L732" s="732">
        <v>0</v>
      </c>
      <c r="M732" s="732">
        <v>0</v>
      </c>
      <c r="N732" s="732">
        <v>0</v>
      </c>
      <c r="O732" s="732">
        <v>0</v>
      </c>
    </row>
    <row r="733" spans="2:15">
      <c r="B733" s="968" t="s">
        <v>1294</v>
      </c>
      <c r="C733" s="614" t="s">
        <v>27</v>
      </c>
      <c r="D733" s="732">
        <v>9</v>
      </c>
      <c r="E733" s="732">
        <v>0</v>
      </c>
      <c r="F733" s="732">
        <v>0</v>
      </c>
      <c r="G733" s="732">
        <v>0</v>
      </c>
      <c r="H733" s="732">
        <v>0</v>
      </c>
      <c r="I733" s="732">
        <v>0</v>
      </c>
      <c r="J733" s="732">
        <v>0</v>
      </c>
      <c r="K733" s="732">
        <v>0</v>
      </c>
      <c r="L733" s="732">
        <v>5</v>
      </c>
      <c r="M733" s="732">
        <v>1</v>
      </c>
      <c r="N733" s="732">
        <v>3</v>
      </c>
      <c r="O733" s="732">
        <v>0</v>
      </c>
    </row>
    <row r="734" spans="2:15" ht="15" customHeight="1">
      <c r="B734" s="968"/>
      <c r="C734" s="614" t="s">
        <v>32</v>
      </c>
      <c r="D734" s="732">
        <v>4</v>
      </c>
      <c r="E734" s="732">
        <v>0</v>
      </c>
      <c r="F734" s="732">
        <v>0</v>
      </c>
      <c r="G734" s="732">
        <v>0</v>
      </c>
      <c r="H734" s="732">
        <v>0</v>
      </c>
      <c r="I734" s="732">
        <v>0</v>
      </c>
      <c r="J734" s="732">
        <v>0</v>
      </c>
      <c r="K734" s="732">
        <v>0</v>
      </c>
      <c r="L734" s="732">
        <v>1</v>
      </c>
      <c r="M734" s="732">
        <v>1</v>
      </c>
      <c r="N734" s="732">
        <v>2</v>
      </c>
      <c r="O734" s="732">
        <v>0</v>
      </c>
    </row>
    <row r="735" spans="2:15">
      <c r="B735" s="968"/>
      <c r="C735" s="614" t="s">
        <v>33</v>
      </c>
      <c r="D735" s="732">
        <v>5</v>
      </c>
      <c r="E735" s="732">
        <v>0</v>
      </c>
      <c r="F735" s="732">
        <v>0</v>
      </c>
      <c r="G735" s="732">
        <v>0</v>
      </c>
      <c r="H735" s="732">
        <v>0</v>
      </c>
      <c r="I735" s="732">
        <v>0</v>
      </c>
      <c r="J735" s="732">
        <v>0</v>
      </c>
      <c r="K735" s="732">
        <v>0</v>
      </c>
      <c r="L735" s="732">
        <v>4</v>
      </c>
      <c r="M735" s="732">
        <v>0</v>
      </c>
      <c r="N735" s="732">
        <v>1</v>
      </c>
      <c r="O735" s="732">
        <v>0</v>
      </c>
    </row>
    <row r="736" spans="2:15">
      <c r="B736" s="968" t="s">
        <v>1293</v>
      </c>
      <c r="C736" s="614" t="s">
        <v>27</v>
      </c>
      <c r="D736" s="732">
        <v>2</v>
      </c>
      <c r="E736" s="732">
        <v>0</v>
      </c>
      <c r="F736" s="732">
        <v>0</v>
      </c>
      <c r="G736" s="732">
        <v>0</v>
      </c>
      <c r="H736" s="732">
        <v>0</v>
      </c>
      <c r="I736" s="732">
        <v>0</v>
      </c>
      <c r="J736" s="732">
        <v>0</v>
      </c>
      <c r="K736" s="732">
        <v>0</v>
      </c>
      <c r="L736" s="732">
        <v>1</v>
      </c>
      <c r="M736" s="732">
        <v>0</v>
      </c>
      <c r="N736" s="732">
        <v>1</v>
      </c>
      <c r="O736" s="732">
        <v>0</v>
      </c>
    </row>
    <row r="737" spans="2:15">
      <c r="B737" s="968"/>
      <c r="C737" s="614" t="s">
        <v>32</v>
      </c>
      <c r="D737" s="732">
        <v>1</v>
      </c>
      <c r="E737" s="732">
        <v>0</v>
      </c>
      <c r="F737" s="732">
        <v>0</v>
      </c>
      <c r="G737" s="732">
        <v>0</v>
      </c>
      <c r="H737" s="732">
        <v>0</v>
      </c>
      <c r="I737" s="732">
        <v>0</v>
      </c>
      <c r="J737" s="732">
        <v>0</v>
      </c>
      <c r="K737" s="732">
        <v>0</v>
      </c>
      <c r="L737" s="732">
        <v>1</v>
      </c>
      <c r="M737" s="732">
        <v>0</v>
      </c>
      <c r="N737" s="732">
        <v>0</v>
      </c>
      <c r="O737" s="732">
        <v>0</v>
      </c>
    </row>
    <row r="738" spans="2:15">
      <c r="B738" s="968"/>
      <c r="C738" s="614" t="s">
        <v>33</v>
      </c>
      <c r="D738" s="732">
        <v>1</v>
      </c>
      <c r="E738" s="732">
        <v>0</v>
      </c>
      <c r="F738" s="732">
        <v>0</v>
      </c>
      <c r="G738" s="732">
        <v>0</v>
      </c>
      <c r="H738" s="732">
        <v>0</v>
      </c>
      <c r="I738" s="732">
        <v>0</v>
      </c>
      <c r="J738" s="732">
        <v>0</v>
      </c>
      <c r="K738" s="732">
        <v>0</v>
      </c>
      <c r="L738" s="732">
        <v>0</v>
      </c>
      <c r="M738" s="732">
        <v>0</v>
      </c>
      <c r="N738" s="732">
        <v>1</v>
      </c>
      <c r="O738" s="732">
        <v>0</v>
      </c>
    </row>
    <row r="739" spans="2:15">
      <c r="B739" s="968" t="s">
        <v>1292</v>
      </c>
      <c r="C739" s="614" t="s">
        <v>27</v>
      </c>
      <c r="D739" s="732">
        <v>60</v>
      </c>
      <c r="E739" s="732">
        <v>0</v>
      </c>
      <c r="F739" s="732">
        <v>0</v>
      </c>
      <c r="G739" s="732">
        <v>0</v>
      </c>
      <c r="H739" s="732">
        <v>0</v>
      </c>
      <c r="I739" s="732">
        <v>0</v>
      </c>
      <c r="J739" s="732">
        <v>0</v>
      </c>
      <c r="K739" s="732">
        <v>0</v>
      </c>
      <c r="L739" s="732">
        <v>10</v>
      </c>
      <c r="M739" s="732">
        <v>22</v>
      </c>
      <c r="N739" s="732">
        <v>28</v>
      </c>
      <c r="O739" s="732">
        <v>0</v>
      </c>
    </row>
    <row r="740" spans="2:15" ht="15" customHeight="1">
      <c r="B740" s="968"/>
      <c r="C740" s="614" t="s">
        <v>32</v>
      </c>
      <c r="D740" s="732">
        <v>42</v>
      </c>
      <c r="E740" s="732">
        <v>0</v>
      </c>
      <c r="F740" s="732">
        <v>0</v>
      </c>
      <c r="G740" s="732">
        <v>0</v>
      </c>
      <c r="H740" s="732">
        <v>0</v>
      </c>
      <c r="I740" s="732">
        <v>0</v>
      </c>
      <c r="J740" s="732">
        <v>0</v>
      </c>
      <c r="K740" s="732">
        <v>0</v>
      </c>
      <c r="L740" s="732">
        <v>5</v>
      </c>
      <c r="M740" s="732">
        <v>17</v>
      </c>
      <c r="N740" s="732">
        <v>20</v>
      </c>
      <c r="O740" s="732">
        <v>0</v>
      </c>
    </row>
    <row r="741" spans="2:15">
      <c r="B741" s="968"/>
      <c r="C741" s="614" t="s">
        <v>33</v>
      </c>
      <c r="D741" s="732">
        <v>18</v>
      </c>
      <c r="E741" s="732">
        <v>0</v>
      </c>
      <c r="F741" s="732">
        <v>0</v>
      </c>
      <c r="G741" s="732">
        <v>0</v>
      </c>
      <c r="H741" s="732">
        <v>0</v>
      </c>
      <c r="I741" s="732">
        <v>0</v>
      </c>
      <c r="J741" s="732">
        <v>0</v>
      </c>
      <c r="K741" s="732">
        <v>0</v>
      </c>
      <c r="L741" s="732">
        <v>5</v>
      </c>
      <c r="M741" s="732">
        <v>5</v>
      </c>
      <c r="N741" s="732">
        <v>8</v>
      </c>
      <c r="O741" s="732">
        <v>0</v>
      </c>
    </row>
    <row r="742" spans="2:15">
      <c r="B742" s="968" t="s">
        <v>1768</v>
      </c>
      <c r="C742" s="614" t="s">
        <v>27</v>
      </c>
      <c r="D742" s="732">
        <v>1</v>
      </c>
      <c r="E742" s="732">
        <v>0</v>
      </c>
      <c r="F742" s="732">
        <v>0</v>
      </c>
      <c r="G742" s="732">
        <v>0</v>
      </c>
      <c r="H742" s="732">
        <v>0</v>
      </c>
      <c r="I742" s="732">
        <v>0</v>
      </c>
      <c r="J742" s="732">
        <v>0</v>
      </c>
      <c r="K742" s="732">
        <v>0</v>
      </c>
      <c r="L742" s="732">
        <v>0</v>
      </c>
      <c r="M742" s="732">
        <v>0</v>
      </c>
      <c r="N742" s="732">
        <v>1</v>
      </c>
      <c r="O742" s="732">
        <v>0</v>
      </c>
    </row>
    <row r="743" spans="2:15" ht="15" customHeight="1">
      <c r="B743" s="968"/>
      <c r="C743" s="614" t="s">
        <v>33</v>
      </c>
      <c r="D743" s="732">
        <v>1</v>
      </c>
      <c r="E743" s="732">
        <v>0</v>
      </c>
      <c r="F743" s="732">
        <v>0</v>
      </c>
      <c r="G743" s="732">
        <v>0</v>
      </c>
      <c r="H743" s="732">
        <v>0</v>
      </c>
      <c r="I743" s="732">
        <v>0</v>
      </c>
      <c r="J743" s="732">
        <v>0</v>
      </c>
      <c r="K743" s="732">
        <v>0</v>
      </c>
      <c r="L743" s="732">
        <v>0</v>
      </c>
      <c r="M743" s="732">
        <v>0</v>
      </c>
      <c r="N743" s="732">
        <v>1</v>
      </c>
      <c r="O743" s="732">
        <v>0</v>
      </c>
    </row>
    <row r="744" spans="2:15">
      <c r="B744" s="968" t="s">
        <v>1291</v>
      </c>
      <c r="C744" s="614" t="s">
        <v>27</v>
      </c>
      <c r="D744" s="732">
        <v>237</v>
      </c>
      <c r="E744" s="732">
        <v>0</v>
      </c>
      <c r="F744" s="732">
        <v>0</v>
      </c>
      <c r="G744" s="732">
        <v>0</v>
      </c>
      <c r="H744" s="732">
        <v>0</v>
      </c>
      <c r="I744" s="732">
        <v>0</v>
      </c>
      <c r="J744" s="732">
        <v>0</v>
      </c>
      <c r="K744" s="732">
        <v>0</v>
      </c>
      <c r="L744" s="732">
        <v>2</v>
      </c>
      <c r="M744" s="732">
        <v>8</v>
      </c>
      <c r="N744" s="732">
        <v>227</v>
      </c>
      <c r="O744" s="732">
        <v>0</v>
      </c>
    </row>
    <row r="745" spans="2:15" ht="15" customHeight="1">
      <c r="B745" s="968"/>
      <c r="C745" s="614" t="s">
        <v>32</v>
      </c>
      <c r="D745" s="732">
        <v>156</v>
      </c>
      <c r="E745" s="732">
        <v>0</v>
      </c>
      <c r="F745" s="732">
        <v>0</v>
      </c>
      <c r="G745" s="732">
        <v>0</v>
      </c>
      <c r="H745" s="732">
        <v>0</v>
      </c>
      <c r="I745" s="732">
        <v>0</v>
      </c>
      <c r="J745" s="732">
        <v>0</v>
      </c>
      <c r="K745" s="732">
        <v>0</v>
      </c>
      <c r="L745" s="732">
        <v>2</v>
      </c>
      <c r="M745" s="732">
        <v>6</v>
      </c>
      <c r="N745" s="732">
        <v>148</v>
      </c>
      <c r="O745" s="732">
        <v>0</v>
      </c>
    </row>
    <row r="746" spans="2:15">
      <c r="B746" s="968"/>
      <c r="C746" s="614" t="s">
        <v>33</v>
      </c>
      <c r="D746" s="732">
        <v>81</v>
      </c>
      <c r="E746" s="732">
        <v>0</v>
      </c>
      <c r="F746" s="732">
        <v>0</v>
      </c>
      <c r="G746" s="732">
        <v>0</v>
      </c>
      <c r="H746" s="732">
        <v>0</v>
      </c>
      <c r="I746" s="732">
        <v>0</v>
      </c>
      <c r="J746" s="732">
        <v>0</v>
      </c>
      <c r="K746" s="732">
        <v>0</v>
      </c>
      <c r="L746" s="732">
        <v>0</v>
      </c>
      <c r="M746" s="732">
        <v>2</v>
      </c>
      <c r="N746" s="732">
        <v>79</v>
      </c>
      <c r="O746" s="732">
        <v>0</v>
      </c>
    </row>
    <row r="747" spans="2:15">
      <c r="B747" s="968" t="s">
        <v>1290</v>
      </c>
      <c r="C747" s="614" t="s">
        <v>27</v>
      </c>
      <c r="D747" s="732">
        <v>4</v>
      </c>
      <c r="E747" s="732">
        <v>0</v>
      </c>
      <c r="F747" s="732">
        <v>0</v>
      </c>
      <c r="G747" s="732">
        <v>0</v>
      </c>
      <c r="H747" s="732">
        <v>0</v>
      </c>
      <c r="I747" s="732">
        <v>0</v>
      </c>
      <c r="J747" s="732">
        <v>0</v>
      </c>
      <c r="K747" s="732">
        <v>0</v>
      </c>
      <c r="L747" s="732">
        <v>0</v>
      </c>
      <c r="M747" s="732">
        <v>0</v>
      </c>
      <c r="N747" s="732">
        <v>4</v>
      </c>
      <c r="O747" s="732">
        <v>0</v>
      </c>
    </row>
    <row r="748" spans="2:15">
      <c r="B748" s="968"/>
      <c r="C748" s="614" t="s">
        <v>32</v>
      </c>
      <c r="D748" s="732">
        <v>2</v>
      </c>
      <c r="E748" s="732">
        <v>0</v>
      </c>
      <c r="F748" s="732">
        <v>0</v>
      </c>
      <c r="G748" s="732">
        <v>0</v>
      </c>
      <c r="H748" s="732">
        <v>0</v>
      </c>
      <c r="I748" s="732">
        <v>0</v>
      </c>
      <c r="J748" s="732">
        <v>0</v>
      </c>
      <c r="K748" s="732">
        <v>0</v>
      </c>
      <c r="L748" s="732">
        <v>0</v>
      </c>
      <c r="M748" s="732">
        <v>0</v>
      </c>
      <c r="N748" s="732">
        <v>2</v>
      </c>
      <c r="O748" s="732">
        <v>0</v>
      </c>
    </row>
    <row r="749" spans="2:15">
      <c r="B749" s="968"/>
      <c r="C749" s="614" t="s">
        <v>33</v>
      </c>
      <c r="D749" s="732">
        <v>2</v>
      </c>
      <c r="E749" s="732">
        <v>0</v>
      </c>
      <c r="F749" s="732">
        <v>0</v>
      </c>
      <c r="G749" s="732">
        <v>0</v>
      </c>
      <c r="H749" s="732">
        <v>0</v>
      </c>
      <c r="I749" s="732">
        <v>0</v>
      </c>
      <c r="J749" s="732">
        <v>0</v>
      </c>
      <c r="K749" s="732">
        <v>0</v>
      </c>
      <c r="L749" s="732">
        <v>0</v>
      </c>
      <c r="M749" s="732">
        <v>0</v>
      </c>
      <c r="N749" s="732">
        <v>2</v>
      </c>
      <c r="O749" s="732">
        <v>0</v>
      </c>
    </row>
    <row r="750" spans="2:15">
      <c r="B750" s="968" t="s">
        <v>1289</v>
      </c>
      <c r="C750" s="614" t="s">
        <v>27</v>
      </c>
      <c r="D750" s="732">
        <v>3</v>
      </c>
      <c r="E750" s="732">
        <v>0</v>
      </c>
      <c r="F750" s="732">
        <v>0</v>
      </c>
      <c r="G750" s="732">
        <v>0</v>
      </c>
      <c r="H750" s="732">
        <v>0</v>
      </c>
      <c r="I750" s="732">
        <v>0</v>
      </c>
      <c r="J750" s="732">
        <v>0</v>
      </c>
      <c r="K750" s="732">
        <v>0</v>
      </c>
      <c r="L750" s="732">
        <v>0</v>
      </c>
      <c r="M750" s="732">
        <v>0</v>
      </c>
      <c r="N750" s="732">
        <v>3</v>
      </c>
      <c r="O750" s="732">
        <v>0</v>
      </c>
    </row>
    <row r="751" spans="2:15">
      <c r="B751" s="968"/>
      <c r="C751" s="614" t="s">
        <v>33</v>
      </c>
      <c r="D751" s="732">
        <v>3</v>
      </c>
      <c r="E751" s="732">
        <v>0</v>
      </c>
      <c r="F751" s="732">
        <v>0</v>
      </c>
      <c r="G751" s="732">
        <v>0</v>
      </c>
      <c r="H751" s="732">
        <v>0</v>
      </c>
      <c r="I751" s="732">
        <v>0</v>
      </c>
      <c r="J751" s="732">
        <v>0</v>
      </c>
      <c r="K751" s="732">
        <v>0</v>
      </c>
      <c r="L751" s="732">
        <v>0</v>
      </c>
      <c r="M751" s="732">
        <v>0</v>
      </c>
      <c r="N751" s="732">
        <v>3</v>
      </c>
      <c r="O751" s="732">
        <v>0</v>
      </c>
    </row>
    <row r="752" spans="2:15">
      <c r="B752" s="968" t="s">
        <v>1288</v>
      </c>
      <c r="C752" s="614" t="s">
        <v>27</v>
      </c>
      <c r="D752" s="732">
        <v>1</v>
      </c>
      <c r="E752" s="732">
        <v>0</v>
      </c>
      <c r="F752" s="732">
        <v>0</v>
      </c>
      <c r="G752" s="732">
        <v>0</v>
      </c>
      <c r="H752" s="732">
        <v>0</v>
      </c>
      <c r="I752" s="732">
        <v>0</v>
      </c>
      <c r="J752" s="732">
        <v>0</v>
      </c>
      <c r="K752" s="732">
        <v>0</v>
      </c>
      <c r="L752" s="732">
        <v>0</v>
      </c>
      <c r="M752" s="732">
        <v>0</v>
      </c>
      <c r="N752" s="732">
        <v>1</v>
      </c>
      <c r="O752" s="732">
        <v>0</v>
      </c>
    </row>
    <row r="753" spans="2:15">
      <c r="B753" s="968"/>
      <c r="C753" s="614" t="s">
        <v>33</v>
      </c>
      <c r="D753" s="732">
        <v>1</v>
      </c>
      <c r="E753" s="732">
        <v>0</v>
      </c>
      <c r="F753" s="732">
        <v>0</v>
      </c>
      <c r="G753" s="732">
        <v>0</v>
      </c>
      <c r="H753" s="732">
        <v>0</v>
      </c>
      <c r="I753" s="732">
        <v>0</v>
      </c>
      <c r="J753" s="732">
        <v>0</v>
      </c>
      <c r="K753" s="732">
        <v>0</v>
      </c>
      <c r="L753" s="732">
        <v>0</v>
      </c>
      <c r="M753" s="732">
        <v>0</v>
      </c>
      <c r="N753" s="732">
        <v>1</v>
      </c>
      <c r="O753" s="732">
        <v>0</v>
      </c>
    </row>
    <row r="754" spans="2:15">
      <c r="B754" s="968" t="s">
        <v>1287</v>
      </c>
      <c r="C754" s="614" t="s">
        <v>27</v>
      </c>
      <c r="D754" s="732">
        <v>2</v>
      </c>
      <c r="E754" s="732">
        <v>0</v>
      </c>
      <c r="F754" s="732">
        <v>0</v>
      </c>
      <c r="G754" s="732">
        <v>0</v>
      </c>
      <c r="H754" s="732">
        <v>0</v>
      </c>
      <c r="I754" s="732">
        <v>0</v>
      </c>
      <c r="J754" s="732">
        <v>0</v>
      </c>
      <c r="K754" s="732">
        <v>0</v>
      </c>
      <c r="L754" s="732">
        <v>2</v>
      </c>
      <c r="M754" s="732">
        <v>0</v>
      </c>
      <c r="N754" s="732">
        <v>0</v>
      </c>
      <c r="O754" s="732">
        <v>0</v>
      </c>
    </row>
    <row r="755" spans="2:15">
      <c r="B755" s="968"/>
      <c r="C755" s="614" t="s">
        <v>32</v>
      </c>
      <c r="D755" s="732">
        <v>2</v>
      </c>
      <c r="E755" s="732">
        <v>0</v>
      </c>
      <c r="F755" s="732">
        <v>0</v>
      </c>
      <c r="G755" s="732">
        <v>0</v>
      </c>
      <c r="H755" s="732">
        <v>0</v>
      </c>
      <c r="I755" s="732">
        <v>0</v>
      </c>
      <c r="J755" s="732">
        <v>0</v>
      </c>
      <c r="K755" s="732">
        <v>0</v>
      </c>
      <c r="L755" s="732">
        <v>2</v>
      </c>
      <c r="M755" s="732">
        <v>0</v>
      </c>
      <c r="N755" s="732">
        <v>0</v>
      </c>
      <c r="O755" s="732">
        <v>0</v>
      </c>
    </row>
    <row r="756" spans="2:15">
      <c r="B756" s="968" t="s">
        <v>1286</v>
      </c>
      <c r="C756" s="614" t="s">
        <v>27</v>
      </c>
      <c r="D756" s="732">
        <v>592</v>
      </c>
      <c r="E756" s="732">
        <v>0</v>
      </c>
      <c r="F756" s="732">
        <v>0</v>
      </c>
      <c r="G756" s="732">
        <v>0</v>
      </c>
      <c r="H756" s="732">
        <v>0</v>
      </c>
      <c r="I756" s="732">
        <v>0</v>
      </c>
      <c r="J756" s="732">
        <v>0</v>
      </c>
      <c r="K756" s="732">
        <v>0</v>
      </c>
      <c r="L756" s="732">
        <v>1</v>
      </c>
      <c r="M756" s="732">
        <v>4</v>
      </c>
      <c r="N756" s="732">
        <v>587</v>
      </c>
      <c r="O756" s="732">
        <v>0</v>
      </c>
    </row>
    <row r="757" spans="2:15">
      <c r="B757" s="968"/>
      <c r="C757" s="614" t="s">
        <v>32</v>
      </c>
      <c r="D757" s="732">
        <v>229</v>
      </c>
      <c r="E757" s="732">
        <v>0</v>
      </c>
      <c r="F757" s="732">
        <v>0</v>
      </c>
      <c r="G757" s="732">
        <v>0</v>
      </c>
      <c r="H757" s="732">
        <v>0</v>
      </c>
      <c r="I757" s="732">
        <v>0</v>
      </c>
      <c r="J757" s="732">
        <v>0</v>
      </c>
      <c r="K757" s="732">
        <v>0</v>
      </c>
      <c r="L757" s="732">
        <v>1</v>
      </c>
      <c r="M757" s="732">
        <v>2</v>
      </c>
      <c r="N757" s="732">
        <v>226</v>
      </c>
      <c r="O757" s="732">
        <v>0</v>
      </c>
    </row>
    <row r="758" spans="2:15">
      <c r="B758" s="968"/>
      <c r="C758" s="614" t="s">
        <v>33</v>
      </c>
      <c r="D758" s="732">
        <v>363</v>
      </c>
      <c r="E758" s="732">
        <v>0</v>
      </c>
      <c r="F758" s="732">
        <v>0</v>
      </c>
      <c r="G758" s="732">
        <v>0</v>
      </c>
      <c r="H758" s="732">
        <v>0</v>
      </c>
      <c r="I758" s="732">
        <v>0</v>
      </c>
      <c r="J758" s="732">
        <v>0</v>
      </c>
      <c r="K758" s="732">
        <v>0</v>
      </c>
      <c r="L758" s="732">
        <v>0</v>
      </c>
      <c r="M758" s="732">
        <v>2</v>
      </c>
      <c r="N758" s="732">
        <v>361</v>
      </c>
      <c r="O758" s="732">
        <v>0</v>
      </c>
    </row>
    <row r="759" spans="2:15">
      <c r="B759" s="968" t="s">
        <v>1285</v>
      </c>
      <c r="C759" s="614" t="s">
        <v>27</v>
      </c>
      <c r="D759" s="732">
        <v>20</v>
      </c>
      <c r="E759" s="732">
        <v>0</v>
      </c>
      <c r="F759" s="732">
        <v>0</v>
      </c>
      <c r="G759" s="732">
        <v>0</v>
      </c>
      <c r="H759" s="732">
        <v>0</v>
      </c>
      <c r="I759" s="732">
        <v>1</v>
      </c>
      <c r="J759" s="732">
        <v>1</v>
      </c>
      <c r="K759" s="732">
        <v>1</v>
      </c>
      <c r="L759" s="732">
        <v>1</v>
      </c>
      <c r="M759" s="732">
        <v>2</v>
      </c>
      <c r="N759" s="732">
        <v>14</v>
      </c>
      <c r="O759" s="732">
        <v>0</v>
      </c>
    </row>
    <row r="760" spans="2:15">
      <c r="B760" s="968"/>
      <c r="C760" s="614" t="s">
        <v>32</v>
      </c>
      <c r="D760" s="732">
        <v>11</v>
      </c>
      <c r="E760" s="732">
        <v>0</v>
      </c>
      <c r="F760" s="732">
        <v>0</v>
      </c>
      <c r="G760" s="732">
        <v>0</v>
      </c>
      <c r="H760" s="732">
        <v>0</v>
      </c>
      <c r="I760" s="732">
        <v>1</v>
      </c>
      <c r="J760" s="732">
        <v>1</v>
      </c>
      <c r="K760" s="732">
        <v>1</v>
      </c>
      <c r="L760" s="732">
        <v>1</v>
      </c>
      <c r="M760" s="732">
        <v>1</v>
      </c>
      <c r="N760" s="732">
        <v>6</v>
      </c>
      <c r="O760" s="732">
        <v>0</v>
      </c>
    </row>
    <row r="761" spans="2:15">
      <c r="B761" s="968"/>
      <c r="C761" s="614" t="s">
        <v>33</v>
      </c>
      <c r="D761" s="732">
        <v>9</v>
      </c>
      <c r="E761" s="732">
        <v>0</v>
      </c>
      <c r="F761" s="732">
        <v>0</v>
      </c>
      <c r="G761" s="732">
        <v>0</v>
      </c>
      <c r="H761" s="732">
        <v>0</v>
      </c>
      <c r="I761" s="732">
        <v>0</v>
      </c>
      <c r="J761" s="732">
        <v>0</v>
      </c>
      <c r="K761" s="732">
        <v>0</v>
      </c>
      <c r="L761" s="732">
        <v>0</v>
      </c>
      <c r="M761" s="732">
        <v>1</v>
      </c>
      <c r="N761" s="732">
        <v>8</v>
      </c>
      <c r="O761" s="732">
        <v>0</v>
      </c>
    </row>
    <row r="762" spans="2:15">
      <c r="B762" s="968" t="s">
        <v>1284</v>
      </c>
      <c r="C762" s="614" t="s">
        <v>27</v>
      </c>
      <c r="D762" s="732">
        <v>15</v>
      </c>
      <c r="E762" s="732">
        <v>0</v>
      </c>
      <c r="F762" s="732">
        <v>0</v>
      </c>
      <c r="G762" s="732">
        <v>0</v>
      </c>
      <c r="H762" s="732">
        <v>0</v>
      </c>
      <c r="I762" s="732">
        <v>0</v>
      </c>
      <c r="J762" s="732">
        <v>0</v>
      </c>
      <c r="K762" s="732">
        <v>0</v>
      </c>
      <c r="L762" s="732">
        <v>5</v>
      </c>
      <c r="M762" s="732">
        <v>5</v>
      </c>
      <c r="N762" s="732">
        <v>5</v>
      </c>
      <c r="O762" s="732">
        <v>0</v>
      </c>
    </row>
    <row r="763" spans="2:15" ht="15" customHeight="1">
      <c r="B763" s="968"/>
      <c r="C763" s="614" t="s">
        <v>32</v>
      </c>
      <c r="D763" s="732">
        <v>9</v>
      </c>
      <c r="E763" s="732">
        <v>0</v>
      </c>
      <c r="F763" s="732">
        <v>0</v>
      </c>
      <c r="G763" s="732">
        <v>0</v>
      </c>
      <c r="H763" s="732">
        <v>0</v>
      </c>
      <c r="I763" s="732">
        <v>0</v>
      </c>
      <c r="J763" s="732">
        <v>0</v>
      </c>
      <c r="K763" s="732">
        <v>0</v>
      </c>
      <c r="L763" s="732">
        <v>4</v>
      </c>
      <c r="M763" s="732">
        <v>3</v>
      </c>
      <c r="N763" s="732">
        <v>2</v>
      </c>
      <c r="O763" s="732">
        <v>0</v>
      </c>
    </row>
    <row r="764" spans="2:15">
      <c r="B764" s="968"/>
      <c r="C764" s="614" t="s">
        <v>33</v>
      </c>
      <c r="D764" s="732">
        <v>6</v>
      </c>
      <c r="E764" s="732">
        <v>0</v>
      </c>
      <c r="F764" s="732">
        <v>0</v>
      </c>
      <c r="G764" s="732">
        <v>0</v>
      </c>
      <c r="H764" s="732">
        <v>0</v>
      </c>
      <c r="I764" s="732">
        <v>0</v>
      </c>
      <c r="J764" s="732">
        <v>0</v>
      </c>
      <c r="K764" s="732">
        <v>0</v>
      </c>
      <c r="L764" s="732">
        <v>1</v>
      </c>
      <c r="M764" s="732">
        <v>2</v>
      </c>
      <c r="N764" s="732">
        <v>3</v>
      </c>
      <c r="O764" s="732">
        <v>0</v>
      </c>
    </row>
    <row r="765" spans="2:15">
      <c r="B765" s="968" t="s">
        <v>1283</v>
      </c>
      <c r="C765" s="614" t="s">
        <v>27</v>
      </c>
      <c r="D765" s="732">
        <v>2</v>
      </c>
      <c r="E765" s="732">
        <v>0</v>
      </c>
      <c r="F765" s="732">
        <v>0</v>
      </c>
      <c r="G765" s="732">
        <v>0</v>
      </c>
      <c r="H765" s="732">
        <v>0</v>
      </c>
      <c r="I765" s="732">
        <v>0</v>
      </c>
      <c r="J765" s="732">
        <v>0</v>
      </c>
      <c r="K765" s="732">
        <v>0</v>
      </c>
      <c r="L765" s="732">
        <v>2</v>
      </c>
      <c r="M765" s="732">
        <v>0</v>
      </c>
      <c r="N765" s="732">
        <v>0</v>
      </c>
      <c r="O765" s="732">
        <v>0</v>
      </c>
    </row>
    <row r="766" spans="2:15">
      <c r="B766" s="968"/>
      <c r="C766" s="614" t="s">
        <v>32</v>
      </c>
      <c r="D766" s="732">
        <v>2</v>
      </c>
      <c r="E766" s="732">
        <v>0</v>
      </c>
      <c r="F766" s="732">
        <v>0</v>
      </c>
      <c r="G766" s="732">
        <v>0</v>
      </c>
      <c r="H766" s="732">
        <v>0</v>
      </c>
      <c r="I766" s="732">
        <v>0</v>
      </c>
      <c r="J766" s="732">
        <v>0</v>
      </c>
      <c r="K766" s="732">
        <v>0</v>
      </c>
      <c r="L766" s="732">
        <v>2</v>
      </c>
      <c r="M766" s="732">
        <v>0</v>
      </c>
      <c r="N766" s="732">
        <v>0</v>
      </c>
      <c r="O766" s="732">
        <v>0</v>
      </c>
    </row>
    <row r="767" spans="2:15">
      <c r="B767" s="968" t="s">
        <v>1282</v>
      </c>
      <c r="C767" s="614" t="s">
        <v>27</v>
      </c>
      <c r="D767" s="732">
        <v>14</v>
      </c>
      <c r="E767" s="732">
        <v>0</v>
      </c>
      <c r="F767" s="732">
        <v>0</v>
      </c>
      <c r="G767" s="732">
        <v>0</v>
      </c>
      <c r="H767" s="732">
        <v>0</v>
      </c>
      <c r="I767" s="732">
        <v>1</v>
      </c>
      <c r="J767" s="732">
        <v>0</v>
      </c>
      <c r="K767" s="732">
        <v>1</v>
      </c>
      <c r="L767" s="732">
        <v>4</v>
      </c>
      <c r="M767" s="732">
        <v>6</v>
      </c>
      <c r="N767" s="732">
        <v>2</v>
      </c>
      <c r="O767" s="732">
        <v>0</v>
      </c>
    </row>
    <row r="768" spans="2:15" ht="15" customHeight="1">
      <c r="B768" s="968"/>
      <c r="C768" s="614" t="s">
        <v>32</v>
      </c>
      <c r="D768" s="732">
        <v>8</v>
      </c>
      <c r="E768" s="732">
        <v>0</v>
      </c>
      <c r="F768" s="732">
        <v>0</v>
      </c>
      <c r="G768" s="732">
        <v>0</v>
      </c>
      <c r="H768" s="732">
        <v>0</v>
      </c>
      <c r="I768" s="732">
        <v>0</v>
      </c>
      <c r="J768" s="732">
        <v>0</v>
      </c>
      <c r="K768" s="732">
        <v>1</v>
      </c>
      <c r="L768" s="732">
        <v>2</v>
      </c>
      <c r="M768" s="732">
        <v>4</v>
      </c>
      <c r="N768" s="732">
        <v>1</v>
      </c>
      <c r="O768" s="732">
        <v>0</v>
      </c>
    </row>
    <row r="769" spans="2:15">
      <c r="B769" s="968"/>
      <c r="C769" s="614" t="s">
        <v>33</v>
      </c>
      <c r="D769" s="732">
        <v>6</v>
      </c>
      <c r="E769" s="732">
        <v>0</v>
      </c>
      <c r="F769" s="732">
        <v>0</v>
      </c>
      <c r="G769" s="732">
        <v>0</v>
      </c>
      <c r="H769" s="732">
        <v>0</v>
      </c>
      <c r="I769" s="732">
        <v>1</v>
      </c>
      <c r="J769" s="732">
        <v>0</v>
      </c>
      <c r="K769" s="732">
        <v>0</v>
      </c>
      <c r="L769" s="732">
        <v>2</v>
      </c>
      <c r="M769" s="732">
        <v>2</v>
      </c>
      <c r="N769" s="732">
        <v>1</v>
      </c>
      <c r="O769" s="732">
        <v>0</v>
      </c>
    </row>
    <row r="770" spans="2:15">
      <c r="B770" s="968" t="s">
        <v>1281</v>
      </c>
      <c r="C770" s="614" t="s">
        <v>27</v>
      </c>
      <c r="D770" s="732">
        <v>203</v>
      </c>
      <c r="E770" s="732">
        <v>0</v>
      </c>
      <c r="F770" s="732">
        <v>0</v>
      </c>
      <c r="G770" s="732">
        <v>0</v>
      </c>
      <c r="H770" s="732">
        <v>1</v>
      </c>
      <c r="I770" s="732">
        <v>2</v>
      </c>
      <c r="J770" s="732">
        <v>18</v>
      </c>
      <c r="K770" s="732">
        <v>19</v>
      </c>
      <c r="L770" s="732">
        <v>88</v>
      </c>
      <c r="M770" s="732">
        <v>34</v>
      </c>
      <c r="N770" s="732">
        <v>41</v>
      </c>
      <c r="O770" s="732">
        <v>0</v>
      </c>
    </row>
    <row r="771" spans="2:15">
      <c r="B771" s="968"/>
      <c r="C771" s="614" t="s">
        <v>32</v>
      </c>
      <c r="D771" s="732">
        <v>120</v>
      </c>
      <c r="E771" s="732">
        <v>0</v>
      </c>
      <c r="F771" s="732">
        <v>0</v>
      </c>
      <c r="G771" s="732">
        <v>0</v>
      </c>
      <c r="H771" s="732">
        <v>0</v>
      </c>
      <c r="I771" s="732">
        <v>2</v>
      </c>
      <c r="J771" s="732">
        <v>9</v>
      </c>
      <c r="K771" s="732">
        <v>10</v>
      </c>
      <c r="L771" s="732">
        <v>55</v>
      </c>
      <c r="M771" s="732">
        <v>19</v>
      </c>
      <c r="N771" s="732">
        <v>25</v>
      </c>
      <c r="O771" s="732">
        <v>0</v>
      </c>
    </row>
    <row r="772" spans="2:15">
      <c r="B772" s="968"/>
      <c r="C772" s="614" t="s">
        <v>33</v>
      </c>
      <c r="D772" s="732">
        <v>83</v>
      </c>
      <c r="E772" s="732">
        <v>0</v>
      </c>
      <c r="F772" s="732">
        <v>0</v>
      </c>
      <c r="G772" s="732">
        <v>0</v>
      </c>
      <c r="H772" s="732">
        <v>1</v>
      </c>
      <c r="I772" s="732">
        <v>0</v>
      </c>
      <c r="J772" s="732">
        <v>9</v>
      </c>
      <c r="K772" s="732">
        <v>9</v>
      </c>
      <c r="L772" s="732">
        <v>33</v>
      </c>
      <c r="M772" s="732">
        <v>15</v>
      </c>
      <c r="N772" s="732">
        <v>16</v>
      </c>
      <c r="O772" s="732">
        <v>0</v>
      </c>
    </row>
    <row r="773" spans="2:15" ht="15" customHeight="1">
      <c r="B773" s="968" t="s">
        <v>1280</v>
      </c>
      <c r="C773" s="614" t="s">
        <v>27</v>
      </c>
      <c r="D773" s="732">
        <v>41</v>
      </c>
      <c r="E773" s="732">
        <v>0</v>
      </c>
      <c r="F773" s="732">
        <v>0</v>
      </c>
      <c r="G773" s="732">
        <v>0</v>
      </c>
      <c r="H773" s="732">
        <v>0</v>
      </c>
      <c r="I773" s="732">
        <v>0</v>
      </c>
      <c r="J773" s="732">
        <v>3</v>
      </c>
      <c r="K773" s="732">
        <v>4</v>
      </c>
      <c r="L773" s="732">
        <v>19</v>
      </c>
      <c r="M773" s="732">
        <v>5</v>
      </c>
      <c r="N773" s="732">
        <v>10</v>
      </c>
      <c r="O773" s="732">
        <v>0</v>
      </c>
    </row>
    <row r="774" spans="2:15">
      <c r="B774" s="968"/>
      <c r="C774" s="614" t="s">
        <v>32</v>
      </c>
      <c r="D774" s="732">
        <v>26</v>
      </c>
      <c r="E774" s="732">
        <v>0</v>
      </c>
      <c r="F774" s="732">
        <v>0</v>
      </c>
      <c r="G774" s="732">
        <v>0</v>
      </c>
      <c r="H774" s="732">
        <v>0</v>
      </c>
      <c r="I774" s="732">
        <v>0</v>
      </c>
      <c r="J774" s="732">
        <v>2</v>
      </c>
      <c r="K774" s="732">
        <v>1</v>
      </c>
      <c r="L774" s="732">
        <v>13</v>
      </c>
      <c r="M774" s="732">
        <v>3</v>
      </c>
      <c r="N774" s="732">
        <v>7</v>
      </c>
      <c r="O774" s="732">
        <v>0</v>
      </c>
    </row>
    <row r="775" spans="2:15">
      <c r="B775" s="968"/>
      <c r="C775" s="614" t="s">
        <v>33</v>
      </c>
      <c r="D775" s="732">
        <v>15</v>
      </c>
      <c r="E775" s="732">
        <v>0</v>
      </c>
      <c r="F775" s="732">
        <v>0</v>
      </c>
      <c r="G775" s="732">
        <v>0</v>
      </c>
      <c r="H775" s="732">
        <v>0</v>
      </c>
      <c r="I775" s="732">
        <v>0</v>
      </c>
      <c r="J775" s="732">
        <v>1</v>
      </c>
      <c r="K775" s="732">
        <v>3</v>
      </c>
      <c r="L775" s="732">
        <v>6</v>
      </c>
      <c r="M775" s="732">
        <v>2</v>
      </c>
      <c r="N775" s="732">
        <v>3</v>
      </c>
      <c r="O775" s="732">
        <v>0</v>
      </c>
    </row>
    <row r="776" spans="2:15">
      <c r="B776" s="968" t="s">
        <v>1769</v>
      </c>
      <c r="C776" s="614" t="s">
        <v>27</v>
      </c>
      <c r="D776" s="732">
        <v>1</v>
      </c>
      <c r="E776" s="732">
        <v>0</v>
      </c>
      <c r="F776" s="732">
        <v>0</v>
      </c>
      <c r="G776" s="732">
        <v>0</v>
      </c>
      <c r="H776" s="732">
        <v>0</v>
      </c>
      <c r="I776" s="732">
        <v>0</v>
      </c>
      <c r="J776" s="732">
        <v>0</v>
      </c>
      <c r="K776" s="732">
        <v>0</v>
      </c>
      <c r="L776" s="732">
        <v>1</v>
      </c>
      <c r="M776" s="732">
        <v>0</v>
      </c>
      <c r="N776" s="732">
        <v>0</v>
      </c>
      <c r="O776" s="732">
        <v>0</v>
      </c>
    </row>
    <row r="777" spans="2:15">
      <c r="B777" s="968"/>
      <c r="C777" s="614" t="s">
        <v>32</v>
      </c>
      <c r="D777" s="732">
        <v>1</v>
      </c>
      <c r="E777" s="732">
        <v>0</v>
      </c>
      <c r="F777" s="732">
        <v>0</v>
      </c>
      <c r="G777" s="732">
        <v>0</v>
      </c>
      <c r="H777" s="732">
        <v>0</v>
      </c>
      <c r="I777" s="732">
        <v>0</v>
      </c>
      <c r="J777" s="732">
        <v>0</v>
      </c>
      <c r="K777" s="732">
        <v>0</v>
      </c>
      <c r="L777" s="732">
        <v>1</v>
      </c>
      <c r="M777" s="732">
        <v>0</v>
      </c>
      <c r="N777" s="732">
        <v>0</v>
      </c>
      <c r="O777" s="732">
        <v>0</v>
      </c>
    </row>
    <row r="778" spans="2:15">
      <c r="B778" s="968" t="s">
        <v>1770</v>
      </c>
      <c r="C778" s="614" t="s">
        <v>27</v>
      </c>
      <c r="D778" s="732">
        <v>1</v>
      </c>
      <c r="E778" s="732">
        <v>0</v>
      </c>
      <c r="F778" s="732">
        <v>0</v>
      </c>
      <c r="G778" s="732">
        <v>0</v>
      </c>
      <c r="H778" s="732">
        <v>0</v>
      </c>
      <c r="I778" s="732">
        <v>0</v>
      </c>
      <c r="J778" s="732">
        <v>0</v>
      </c>
      <c r="K778" s="732">
        <v>0</v>
      </c>
      <c r="L778" s="732">
        <v>0</v>
      </c>
      <c r="M778" s="732">
        <v>0</v>
      </c>
      <c r="N778" s="732">
        <v>1</v>
      </c>
      <c r="O778" s="732">
        <v>0</v>
      </c>
    </row>
    <row r="779" spans="2:15" ht="15" customHeight="1">
      <c r="B779" s="968"/>
      <c r="C779" s="614" t="s">
        <v>32</v>
      </c>
      <c r="D779" s="732">
        <v>1</v>
      </c>
      <c r="E779" s="732">
        <v>0</v>
      </c>
      <c r="F779" s="732">
        <v>0</v>
      </c>
      <c r="G779" s="732">
        <v>0</v>
      </c>
      <c r="H779" s="732">
        <v>0</v>
      </c>
      <c r="I779" s="732">
        <v>0</v>
      </c>
      <c r="J779" s="732">
        <v>0</v>
      </c>
      <c r="K779" s="732">
        <v>0</v>
      </c>
      <c r="L779" s="732">
        <v>0</v>
      </c>
      <c r="M779" s="732">
        <v>0</v>
      </c>
      <c r="N779" s="732">
        <v>1</v>
      </c>
      <c r="O779" s="732">
        <v>0</v>
      </c>
    </row>
    <row r="780" spans="2:15">
      <c r="B780" s="968" t="s">
        <v>1279</v>
      </c>
      <c r="C780" s="614" t="s">
        <v>27</v>
      </c>
      <c r="D780" s="732">
        <v>20</v>
      </c>
      <c r="E780" s="732">
        <v>0</v>
      </c>
      <c r="F780" s="732">
        <v>0</v>
      </c>
      <c r="G780" s="732">
        <v>0</v>
      </c>
      <c r="H780" s="732">
        <v>0</v>
      </c>
      <c r="I780" s="732">
        <v>0</v>
      </c>
      <c r="J780" s="732">
        <v>1</v>
      </c>
      <c r="K780" s="732">
        <v>0</v>
      </c>
      <c r="L780" s="732">
        <v>4</v>
      </c>
      <c r="M780" s="732">
        <v>7</v>
      </c>
      <c r="N780" s="732">
        <v>8</v>
      </c>
      <c r="O780" s="732">
        <v>0</v>
      </c>
    </row>
    <row r="781" spans="2:15" ht="15" customHeight="1">
      <c r="B781" s="968"/>
      <c r="C781" s="614" t="s">
        <v>32</v>
      </c>
      <c r="D781" s="732">
        <v>14</v>
      </c>
      <c r="E781" s="732">
        <v>0</v>
      </c>
      <c r="F781" s="732">
        <v>0</v>
      </c>
      <c r="G781" s="732">
        <v>0</v>
      </c>
      <c r="H781" s="732">
        <v>0</v>
      </c>
      <c r="I781" s="732">
        <v>0</v>
      </c>
      <c r="J781" s="732">
        <v>1</v>
      </c>
      <c r="K781" s="732">
        <v>0</v>
      </c>
      <c r="L781" s="732">
        <v>4</v>
      </c>
      <c r="M781" s="732">
        <v>4</v>
      </c>
      <c r="N781" s="732">
        <v>5</v>
      </c>
      <c r="O781" s="732">
        <v>0</v>
      </c>
    </row>
    <row r="782" spans="2:15">
      <c r="B782" s="968"/>
      <c r="C782" s="614" t="s">
        <v>33</v>
      </c>
      <c r="D782" s="732">
        <v>6</v>
      </c>
      <c r="E782" s="732">
        <v>0</v>
      </c>
      <c r="F782" s="732">
        <v>0</v>
      </c>
      <c r="G782" s="732">
        <v>0</v>
      </c>
      <c r="H782" s="732">
        <v>0</v>
      </c>
      <c r="I782" s="732">
        <v>0</v>
      </c>
      <c r="J782" s="732">
        <v>0</v>
      </c>
      <c r="K782" s="732">
        <v>0</v>
      </c>
      <c r="L782" s="732">
        <v>0</v>
      </c>
      <c r="M782" s="732">
        <v>3</v>
      </c>
      <c r="N782" s="732">
        <v>3</v>
      </c>
      <c r="O782" s="732">
        <v>0</v>
      </c>
    </row>
    <row r="783" spans="2:15">
      <c r="B783" s="968" t="s">
        <v>1278</v>
      </c>
      <c r="C783" s="614" t="s">
        <v>27</v>
      </c>
      <c r="D783" s="732">
        <v>7</v>
      </c>
      <c r="E783" s="732">
        <v>0</v>
      </c>
      <c r="F783" s="732">
        <v>0</v>
      </c>
      <c r="G783" s="732">
        <v>0</v>
      </c>
      <c r="H783" s="732">
        <v>0</v>
      </c>
      <c r="I783" s="732">
        <v>0</v>
      </c>
      <c r="J783" s="732">
        <v>0</v>
      </c>
      <c r="K783" s="732">
        <v>0</v>
      </c>
      <c r="L783" s="732">
        <v>2</v>
      </c>
      <c r="M783" s="732">
        <v>0</v>
      </c>
      <c r="N783" s="732">
        <v>5</v>
      </c>
      <c r="O783" s="732">
        <v>0</v>
      </c>
    </row>
    <row r="784" spans="2:15">
      <c r="B784" s="968"/>
      <c r="C784" s="614" t="s">
        <v>32</v>
      </c>
      <c r="D784" s="732">
        <v>5</v>
      </c>
      <c r="E784" s="732">
        <v>0</v>
      </c>
      <c r="F784" s="732">
        <v>0</v>
      </c>
      <c r="G784" s="732">
        <v>0</v>
      </c>
      <c r="H784" s="732">
        <v>0</v>
      </c>
      <c r="I784" s="732">
        <v>0</v>
      </c>
      <c r="J784" s="732">
        <v>0</v>
      </c>
      <c r="K784" s="732">
        <v>0</v>
      </c>
      <c r="L784" s="732">
        <v>0</v>
      </c>
      <c r="M784" s="732">
        <v>0</v>
      </c>
      <c r="N784" s="732">
        <v>5</v>
      </c>
      <c r="O784" s="732">
        <v>0</v>
      </c>
    </row>
    <row r="785" spans="2:15">
      <c r="B785" s="968"/>
      <c r="C785" s="614" t="s">
        <v>33</v>
      </c>
      <c r="D785" s="732">
        <v>2</v>
      </c>
      <c r="E785" s="732">
        <v>0</v>
      </c>
      <c r="F785" s="732">
        <v>0</v>
      </c>
      <c r="G785" s="732">
        <v>0</v>
      </c>
      <c r="H785" s="732">
        <v>0</v>
      </c>
      <c r="I785" s="732">
        <v>0</v>
      </c>
      <c r="J785" s="732">
        <v>0</v>
      </c>
      <c r="K785" s="732">
        <v>0</v>
      </c>
      <c r="L785" s="732">
        <v>2</v>
      </c>
      <c r="M785" s="732">
        <v>0</v>
      </c>
      <c r="N785" s="732">
        <v>0</v>
      </c>
      <c r="O785" s="732">
        <v>0</v>
      </c>
    </row>
    <row r="786" spans="2:15">
      <c r="B786" s="968" t="s">
        <v>1277</v>
      </c>
      <c r="C786" s="614" t="s">
        <v>27</v>
      </c>
      <c r="D786" s="732">
        <v>8</v>
      </c>
      <c r="E786" s="732">
        <v>0</v>
      </c>
      <c r="F786" s="732">
        <v>0</v>
      </c>
      <c r="G786" s="732">
        <v>0</v>
      </c>
      <c r="H786" s="732">
        <v>0</v>
      </c>
      <c r="I786" s="732">
        <v>0</v>
      </c>
      <c r="J786" s="732">
        <v>1</v>
      </c>
      <c r="K786" s="732">
        <v>0</v>
      </c>
      <c r="L786" s="732">
        <v>6</v>
      </c>
      <c r="M786" s="732">
        <v>0</v>
      </c>
      <c r="N786" s="732">
        <v>1</v>
      </c>
      <c r="O786" s="732">
        <v>0</v>
      </c>
    </row>
    <row r="787" spans="2:15">
      <c r="B787" s="968"/>
      <c r="C787" s="614" t="s">
        <v>32</v>
      </c>
      <c r="D787" s="732">
        <v>4</v>
      </c>
      <c r="E787" s="732">
        <v>0</v>
      </c>
      <c r="F787" s="732">
        <v>0</v>
      </c>
      <c r="G787" s="732">
        <v>0</v>
      </c>
      <c r="H787" s="732">
        <v>0</v>
      </c>
      <c r="I787" s="732">
        <v>0</v>
      </c>
      <c r="J787" s="732">
        <v>1</v>
      </c>
      <c r="K787" s="732">
        <v>0</v>
      </c>
      <c r="L787" s="732">
        <v>2</v>
      </c>
      <c r="M787" s="732">
        <v>0</v>
      </c>
      <c r="N787" s="732">
        <v>1</v>
      </c>
      <c r="O787" s="732">
        <v>0</v>
      </c>
    </row>
    <row r="788" spans="2:15">
      <c r="B788" s="968"/>
      <c r="C788" s="614" t="s">
        <v>33</v>
      </c>
      <c r="D788" s="732">
        <v>4</v>
      </c>
      <c r="E788" s="732">
        <v>0</v>
      </c>
      <c r="F788" s="732">
        <v>0</v>
      </c>
      <c r="G788" s="732">
        <v>0</v>
      </c>
      <c r="H788" s="732">
        <v>0</v>
      </c>
      <c r="I788" s="732">
        <v>0</v>
      </c>
      <c r="J788" s="732">
        <v>0</v>
      </c>
      <c r="K788" s="732">
        <v>0</v>
      </c>
      <c r="L788" s="732">
        <v>4</v>
      </c>
      <c r="M788" s="732">
        <v>0</v>
      </c>
      <c r="N788" s="732">
        <v>0</v>
      </c>
      <c r="O788" s="732">
        <v>0</v>
      </c>
    </row>
    <row r="789" spans="2:15">
      <c r="B789" s="968" t="s">
        <v>1276</v>
      </c>
      <c r="C789" s="614" t="s">
        <v>27</v>
      </c>
      <c r="D789" s="732">
        <v>30</v>
      </c>
      <c r="E789" s="732">
        <v>0</v>
      </c>
      <c r="F789" s="732">
        <v>0</v>
      </c>
      <c r="G789" s="732">
        <v>0</v>
      </c>
      <c r="H789" s="732">
        <v>0</v>
      </c>
      <c r="I789" s="732">
        <v>0</v>
      </c>
      <c r="J789" s="732">
        <v>1</v>
      </c>
      <c r="K789" s="732">
        <v>2</v>
      </c>
      <c r="L789" s="732">
        <v>15</v>
      </c>
      <c r="M789" s="732">
        <v>6</v>
      </c>
      <c r="N789" s="732">
        <v>6</v>
      </c>
      <c r="O789" s="732">
        <v>0</v>
      </c>
    </row>
    <row r="790" spans="2:15">
      <c r="B790" s="968"/>
      <c r="C790" s="614" t="s">
        <v>32</v>
      </c>
      <c r="D790" s="732">
        <v>25</v>
      </c>
      <c r="E790" s="732">
        <v>0</v>
      </c>
      <c r="F790" s="732">
        <v>0</v>
      </c>
      <c r="G790" s="732">
        <v>0</v>
      </c>
      <c r="H790" s="732">
        <v>0</v>
      </c>
      <c r="I790" s="732">
        <v>0</v>
      </c>
      <c r="J790" s="732">
        <v>1</v>
      </c>
      <c r="K790" s="732">
        <v>1</v>
      </c>
      <c r="L790" s="732">
        <v>14</v>
      </c>
      <c r="M790" s="732">
        <v>6</v>
      </c>
      <c r="N790" s="732">
        <v>3</v>
      </c>
      <c r="O790" s="732">
        <v>0</v>
      </c>
    </row>
    <row r="791" spans="2:15">
      <c r="B791" s="968"/>
      <c r="C791" s="614" t="s">
        <v>33</v>
      </c>
      <c r="D791" s="732">
        <v>5</v>
      </c>
      <c r="E791" s="732">
        <v>0</v>
      </c>
      <c r="F791" s="732">
        <v>0</v>
      </c>
      <c r="G791" s="732">
        <v>0</v>
      </c>
      <c r="H791" s="732">
        <v>0</v>
      </c>
      <c r="I791" s="732">
        <v>0</v>
      </c>
      <c r="J791" s="732">
        <v>0</v>
      </c>
      <c r="K791" s="732">
        <v>1</v>
      </c>
      <c r="L791" s="732">
        <v>1</v>
      </c>
      <c r="M791" s="732">
        <v>0</v>
      </c>
      <c r="N791" s="732">
        <v>3</v>
      </c>
      <c r="O791" s="732">
        <v>0</v>
      </c>
    </row>
    <row r="792" spans="2:15">
      <c r="B792" s="968" t="s">
        <v>1275</v>
      </c>
      <c r="C792" s="614" t="s">
        <v>27</v>
      </c>
      <c r="D792" s="732">
        <v>143</v>
      </c>
      <c r="E792" s="732">
        <v>0</v>
      </c>
      <c r="F792" s="732">
        <v>0</v>
      </c>
      <c r="G792" s="732">
        <v>0</v>
      </c>
      <c r="H792" s="732">
        <v>0</v>
      </c>
      <c r="I792" s="732">
        <v>5</v>
      </c>
      <c r="J792" s="732">
        <v>23</v>
      </c>
      <c r="K792" s="732">
        <v>43</v>
      </c>
      <c r="L792" s="732">
        <v>66</v>
      </c>
      <c r="M792" s="732">
        <v>4</v>
      </c>
      <c r="N792" s="732">
        <v>2</v>
      </c>
      <c r="O792" s="732">
        <v>0</v>
      </c>
    </row>
    <row r="793" spans="2:15">
      <c r="B793" s="968"/>
      <c r="C793" s="614" t="s">
        <v>32</v>
      </c>
      <c r="D793" s="732">
        <v>86</v>
      </c>
      <c r="E793" s="732">
        <v>0</v>
      </c>
      <c r="F793" s="732">
        <v>0</v>
      </c>
      <c r="G793" s="732">
        <v>0</v>
      </c>
      <c r="H793" s="732">
        <v>0</v>
      </c>
      <c r="I793" s="732">
        <v>4</v>
      </c>
      <c r="J793" s="732">
        <v>13</v>
      </c>
      <c r="K793" s="732">
        <v>25</v>
      </c>
      <c r="L793" s="732">
        <v>40</v>
      </c>
      <c r="M793" s="732">
        <v>2</v>
      </c>
      <c r="N793" s="732">
        <v>2</v>
      </c>
      <c r="O793" s="732">
        <v>0</v>
      </c>
    </row>
    <row r="794" spans="2:15">
      <c r="B794" s="968"/>
      <c r="C794" s="614" t="s">
        <v>33</v>
      </c>
      <c r="D794" s="732">
        <v>57</v>
      </c>
      <c r="E794" s="732">
        <v>0</v>
      </c>
      <c r="F794" s="732">
        <v>0</v>
      </c>
      <c r="G794" s="732">
        <v>0</v>
      </c>
      <c r="H794" s="732">
        <v>0</v>
      </c>
      <c r="I794" s="732">
        <v>1</v>
      </c>
      <c r="J794" s="732">
        <v>10</v>
      </c>
      <c r="K794" s="732">
        <v>18</v>
      </c>
      <c r="L794" s="732">
        <v>26</v>
      </c>
      <c r="M794" s="732">
        <v>2</v>
      </c>
      <c r="N794" s="732">
        <v>0</v>
      </c>
      <c r="O794" s="732">
        <v>0</v>
      </c>
    </row>
    <row r="795" spans="2:15">
      <c r="B795" s="968" t="s">
        <v>1274</v>
      </c>
      <c r="C795" s="614" t="s">
        <v>27</v>
      </c>
      <c r="D795" s="732">
        <v>10</v>
      </c>
      <c r="E795" s="732">
        <v>0</v>
      </c>
      <c r="F795" s="732">
        <v>0</v>
      </c>
      <c r="G795" s="732">
        <v>0</v>
      </c>
      <c r="H795" s="732">
        <v>0</v>
      </c>
      <c r="I795" s="732">
        <v>0</v>
      </c>
      <c r="J795" s="732">
        <v>0</v>
      </c>
      <c r="K795" s="732">
        <v>0</v>
      </c>
      <c r="L795" s="732">
        <v>1</v>
      </c>
      <c r="M795" s="732">
        <v>2</v>
      </c>
      <c r="N795" s="732">
        <v>7</v>
      </c>
      <c r="O795" s="732">
        <v>0</v>
      </c>
    </row>
    <row r="796" spans="2:15">
      <c r="B796" s="968"/>
      <c r="C796" s="614" t="s">
        <v>32</v>
      </c>
      <c r="D796" s="732">
        <v>5</v>
      </c>
      <c r="E796" s="732">
        <v>0</v>
      </c>
      <c r="F796" s="732">
        <v>0</v>
      </c>
      <c r="G796" s="732">
        <v>0</v>
      </c>
      <c r="H796" s="732">
        <v>0</v>
      </c>
      <c r="I796" s="732">
        <v>0</v>
      </c>
      <c r="J796" s="732">
        <v>0</v>
      </c>
      <c r="K796" s="732">
        <v>0</v>
      </c>
      <c r="L796" s="732">
        <v>1</v>
      </c>
      <c r="M796" s="732">
        <v>2</v>
      </c>
      <c r="N796" s="732">
        <v>2</v>
      </c>
      <c r="O796" s="732">
        <v>0</v>
      </c>
    </row>
    <row r="797" spans="2:15">
      <c r="B797" s="968"/>
      <c r="C797" s="614" t="s">
        <v>33</v>
      </c>
      <c r="D797" s="732">
        <v>5</v>
      </c>
      <c r="E797" s="732">
        <v>0</v>
      </c>
      <c r="F797" s="732">
        <v>0</v>
      </c>
      <c r="G797" s="732">
        <v>0</v>
      </c>
      <c r="H797" s="732">
        <v>0</v>
      </c>
      <c r="I797" s="732">
        <v>0</v>
      </c>
      <c r="J797" s="732">
        <v>0</v>
      </c>
      <c r="K797" s="732">
        <v>0</v>
      </c>
      <c r="L797" s="732">
        <v>0</v>
      </c>
      <c r="M797" s="732">
        <v>0</v>
      </c>
      <c r="N797" s="732">
        <v>5</v>
      </c>
      <c r="O797" s="732">
        <v>0</v>
      </c>
    </row>
    <row r="798" spans="2:15">
      <c r="B798" s="968" t="s">
        <v>1273</v>
      </c>
      <c r="C798" s="614" t="s">
        <v>27</v>
      </c>
      <c r="D798" s="732">
        <v>14</v>
      </c>
      <c r="E798" s="732">
        <v>0</v>
      </c>
      <c r="F798" s="732">
        <v>0</v>
      </c>
      <c r="G798" s="732">
        <v>0</v>
      </c>
      <c r="H798" s="732">
        <v>0</v>
      </c>
      <c r="I798" s="732">
        <v>0</v>
      </c>
      <c r="J798" s="732">
        <v>0</v>
      </c>
      <c r="K798" s="732">
        <v>0</v>
      </c>
      <c r="L798" s="732">
        <v>2</v>
      </c>
      <c r="M798" s="732">
        <v>2</v>
      </c>
      <c r="N798" s="732">
        <v>10</v>
      </c>
      <c r="O798" s="732">
        <v>0</v>
      </c>
    </row>
    <row r="799" spans="2:15">
      <c r="B799" s="968"/>
      <c r="C799" s="614" t="s">
        <v>32</v>
      </c>
      <c r="D799" s="732">
        <v>7</v>
      </c>
      <c r="E799" s="732">
        <v>0</v>
      </c>
      <c r="F799" s="732">
        <v>0</v>
      </c>
      <c r="G799" s="732">
        <v>0</v>
      </c>
      <c r="H799" s="732">
        <v>0</v>
      </c>
      <c r="I799" s="732">
        <v>0</v>
      </c>
      <c r="J799" s="732">
        <v>0</v>
      </c>
      <c r="K799" s="732">
        <v>0</v>
      </c>
      <c r="L799" s="732">
        <v>2</v>
      </c>
      <c r="M799" s="732">
        <v>2</v>
      </c>
      <c r="N799" s="732">
        <v>3</v>
      </c>
      <c r="O799" s="732">
        <v>0</v>
      </c>
    </row>
    <row r="800" spans="2:15">
      <c r="B800" s="968"/>
      <c r="C800" s="614" t="s">
        <v>33</v>
      </c>
      <c r="D800" s="732">
        <v>7</v>
      </c>
      <c r="E800" s="732">
        <v>0</v>
      </c>
      <c r="F800" s="732">
        <v>0</v>
      </c>
      <c r="G800" s="732">
        <v>0</v>
      </c>
      <c r="H800" s="732">
        <v>0</v>
      </c>
      <c r="I800" s="732">
        <v>0</v>
      </c>
      <c r="J800" s="732">
        <v>0</v>
      </c>
      <c r="K800" s="732">
        <v>0</v>
      </c>
      <c r="L800" s="732">
        <v>0</v>
      </c>
      <c r="M800" s="732">
        <v>0</v>
      </c>
      <c r="N800" s="732">
        <v>7</v>
      </c>
      <c r="O800" s="732">
        <v>0</v>
      </c>
    </row>
    <row r="801" spans="2:15">
      <c r="B801" s="968" t="s">
        <v>1272</v>
      </c>
      <c r="C801" s="614" t="s">
        <v>27</v>
      </c>
      <c r="D801" s="732">
        <v>57</v>
      </c>
      <c r="E801" s="732">
        <v>0</v>
      </c>
      <c r="F801" s="732">
        <v>0</v>
      </c>
      <c r="G801" s="732">
        <v>0</v>
      </c>
      <c r="H801" s="732">
        <v>0</v>
      </c>
      <c r="I801" s="732">
        <v>7</v>
      </c>
      <c r="J801" s="732">
        <v>5</v>
      </c>
      <c r="K801" s="732">
        <v>5</v>
      </c>
      <c r="L801" s="732">
        <v>16</v>
      </c>
      <c r="M801" s="732">
        <v>11</v>
      </c>
      <c r="N801" s="732">
        <v>13</v>
      </c>
      <c r="O801" s="732">
        <v>0</v>
      </c>
    </row>
    <row r="802" spans="2:15" ht="15" customHeight="1">
      <c r="B802" s="968"/>
      <c r="C802" s="614" t="s">
        <v>32</v>
      </c>
      <c r="D802" s="732">
        <v>35</v>
      </c>
      <c r="E802" s="732">
        <v>0</v>
      </c>
      <c r="F802" s="732">
        <v>0</v>
      </c>
      <c r="G802" s="732">
        <v>0</v>
      </c>
      <c r="H802" s="732">
        <v>0</v>
      </c>
      <c r="I802" s="732">
        <v>5</v>
      </c>
      <c r="J802" s="732">
        <v>3</v>
      </c>
      <c r="K802" s="732">
        <v>4</v>
      </c>
      <c r="L802" s="732">
        <v>10</v>
      </c>
      <c r="M802" s="732">
        <v>7</v>
      </c>
      <c r="N802" s="732">
        <v>6</v>
      </c>
      <c r="O802" s="732">
        <v>0</v>
      </c>
    </row>
    <row r="803" spans="2:15">
      <c r="B803" s="968"/>
      <c r="C803" s="614" t="s">
        <v>33</v>
      </c>
      <c r="D803" s="732">
        <v>22</v>
      </c>
      <c r="E803" s="732">
        <v>0</v>
      </c>
      <c r="F803" s="732">
        <v>0</v>
      </c>
      <c r="G803" s="732">
        <v>0</v>
      </c>
      <c r="H803" s="732">
        <v>0</v>
      </c>
      <c r="I803" s="732">
        <v>2</v>
      </c>
      <c r="J803" s="732">
        <v>2</v>
      </c>
      <c r="K803" s="732">
        <v>1</v>
      </c>
      <c r="L803" s="732">
        <v>6</v>
      </c>
      <c r="M803" s="732">
        <v>4</v>
      </c>
      <c r="N803" s="732">
        <v>7</v>
      </c>
      <c r="O803" s="732">
        <v>0</v>
      </c>
    </row>
    <row r="804" spans="2:15">
      <c r="B804" s="968" t="s">
        <v>1271</v>
      </c>
      <c r="C804" s="614" t="s">
        <v>27</v>
      </c>
      <c r="D804" s="732">
        <v>4</v>
      </c>
      <c r="E804" s="732">
        <v>0</v>
      </c>
      <c r="F804" s="732">
        <v>0</v>
      </c>
      <c r="G804" s="732">
        <v>0</v>
      </c>
      <c r="H804" s="732">
        <v>0</v>
      </c>
      <c r="I804" s="732">
        <v>0</v>
      </c>
      <c r="J804" s="732">
        <v>0</v>
      </c>
      <c r="K804" s="732">
        <v>0</v>
      </c>
      <c r="L804" s="732">
        <v>2</v>
      </c>
      <c r="M804" s="732">
        <v>0</v>
      </c>
      <c r="N804" s="732">
        <v>2</v>
      </c>
      <c r="O804" s="732">
        <v>0</v>
      </c>
    </row>
    <row r="805" spans="2:15">
      <c r="B805" s="968"/>
      <c r="C805" s="614" t="s">
        <v>32</v>
      </c>
      <c r="D805" s="732">
        <v>3</v>
      </c>
      <c r="E805" s="732">
        <v>0</v>
      </c>
      <c r="F805" s="732">
        <v>0</v>
      </c>
      <c r="G805" s="732">
        <v>0</v>
      </c>
      <c r="H805" s="732">
        <v>0</v>
      </c>
      <c r="I805" s="732">
        <v>0</v>
      </c>
      <c r="J805" s="732">
        <v>0</v>
      </c>
      <c r="K805" s="732">
        <v>0</v>
      </c>
      <c r="L805" s="732">
        <v>2</v>
      </c>
      <c r="M805" s="732">
        <v>0</v>
      </c>
      <c r="N805" s="732">
        <v>1</v>
      </c>
      <c r="O805" s="732">
        <v>0</v>
      </c>
    </row>
    <row r="806" spans="2:15">
      <c r="B806" s="968"/>
      <c r="C806" s="614" t="s">
        <v>33</v>
      </c>
      <c r="D806" s="732">
        <v>1</v>
      </c>
      <c r="E806" s="732">
        <v>0</v>
      </c>
      <c r="F806" s="732">
        <v>0</v>
      </c>
      <c r="G806" s="732">
        <v>0</v>
      </c>
      <c r="H806" s="732">
        <v>0</v>
      </c>
      <c r="I806" s="732">
        <v>0</v>
      </c>
      <c r="J806" s="732">
        <v>0</v>
      </c>
      <c r="K806" s="732">
        <v>0</v>
      </c>
      <c r="L806" s="732">
        <v>0</v>
      </c>
      <c r="M806" s="732">
        <v>0</v>
      </c>
      <c r="N806" s="732">
        <v>1</v>
      </c>
      <c r="O806" s="732">
        <v>0</v>
      </c>
    </row>
    <row r="807" spans="2:15">
      <c r="B807" s="968" t="s">
        <v>1270</v>
      </c>
      <c r="C807" s="614" t="s">
        <v>27</v>
      </c>
      <c r="D807" s="732">
        <v>152</v>
      </c>
      <c r="E807" s="732">
        <v>0</v>
      </c>
      <c r="F807" s="732">
        <v>0</v>
      </c>
      <c r="G807" s="732">
        <v>0</v>
      </c>
      <c r="H807" s="732">
        <v>0</v>
      </c>
      <c r="I807" s="732">
        <v>7</v>
      </c>
      <c r="J807" s="732">
        <v>9</v>
      </c>
      <c r="K807" s="732">
        <v>2</v>
      </c>
      <c r="L807" s="732">
        <v>25</v>
      </c>
      <c r="M807" s="732">
        <v>27</v>
      </c>
      <c r="N807" s="732">
        <v>82</v>
      </c>
      <c r="O807" s="732">
        <v>0</v>
      </c>
    </row>
    <row r="808" spans="2:15">
      <c r="B808" s="968"/>
      <c r="C808" s="614" t="s">
        <v>32</v>
      </c>
      <c r="D808" s="732">
        <v>81</v>
      </c>
      <c r="E808" s="732">
        <v>0</v>
      </c>
      <c r="F808" s="732">
        <v>0</v>
      </c>
      <c r="G808" s="732">
        <v>0</v>
      </c>
      <c r="H808" s="732">
        <v>0</v>
      </c>
      <c r="I808" s="732">
        <v>4</v>
      </c>
      <c r="J808" s="732">
        <v>5</v>
      </c>
      <c r="K808" s="732">
        <v>1</v>
      </c>
      <c r="L808" s="732">
        <v>15</v>
      </c>
      <c r="M808" s="732">
        <v>15</v>
      </c>
      <c r="N808" s="732">
        <v>41</v>
      </c>
      <c r="O808" s="732">
        <v>0</v>
      </c>
    </row>
    <row r="809" spans="2:15">
      <c r="B809" s="968"/>
      <c r="C809" s="614" t="s">
        <v>33</v>
      </c>
      <c r="D809" s="732">
        <v>71</v>
      </c>
      <c r="E809" s="732">
        <v>0</v>
      </c>
      <c r="F809" s="732">
        <v>0</v>
      </c>
      <c r="G809" s="732">
        <v>0</v>
      </c>
      <c r="H809" s="732">
        <v>0</v>
      </c>
      <c r="I809" s="732">
        <v>3</v>
      </c>
      <c r="J809" s="732">
        <v>4</v>
      </c>
      <c r="K809" s="732">
        <v>1</v>
      </c>
      <c r="L809" s="732">
        <v>10</v>
      </c>
      <c r="M809" s="732">
        <v>12</v>
      </c>
      <c r="N809" s="732">
        <v>41</v>
      </c>
      <c r="O809" s="732">
        <v>0</v>
      </c>
    </row>
    <row r="810" spans="2:15">
      <c r="B810" s="968" t="s">
        <v>1269</v>
      </c>
      <c r="C810" s="614" t="s">
        <v>27</v>
      </c>
      <c r="D810" s="732">
        <v>8</v>
      </c>
      <c r="E810" s="732">
        <v>0</v>
      </c>
      <c r="F810" s="732">
        <v>0</v>
      </c>
      <c r="G810" s="732">
        <v>0</v>
      </c>
      <c r="H810" s="732">
        <v>0</v>
      </c>
      <c r="I810" s="732">
        <v>0</v>
      </c>
      <c r="J810" s="732">
        <v>0</v>
      </c>
      <c r="K810" s="732">
        <v>0</v>
      </c>
      <c r="L810" s="732">
        <v>2</v>
      </c>
      <c r="M810" s="732">
        <v>1</v>
      </c>
      <c r="N810" s="732">
        <v>5</v>
      </c>
      <c r="O810" s="732">
        <v>0</v>
      </c>
    </row>
    <row r="811" spans="2:15">
      <c r="B811" s="968"/>
      <c r="C811" s="614" t="s">
        <v>32</v>
      </c>
      <c r="D811" s="732">
        <v>5</v>
      </c>
      <c r="E811" s="732">
        <v>0</v>
      </c>
      <c r="F811" s="732">
        <v>0</v>
      </c>
      <c r="G811" s="732">
        <v>0</v>
      </c>
      <c r="H811" s="732">
        <v>0</v>
      </c>
      <c r="I811" s="732">
        <v>0</v>
      </c>
      <c r="J811" s="732">
        <v>0</v>
      </c>
      <c r="K811" s="732">
        <v>0</v>
      </c>
      <c r="L811" s="732">
        <v>2</v>
      </c>
      <c r="M811" s="732">
        <v>0</v>
      </c>
      <c r="N811" s="732">
        <v>3</v>
      </c>
      <c r="O811" s="732">
        <v>0</v>
      </c>
    </row>
    <row r="812" spans="2:15">
      <c r="B812" s="968"/>
      <c r="C812" s="614" t="s">
        <v>33</v>
      </c>
      <c r="D812" s="732">
        <v>3</v>
      </c>
      <c r="E812" s="732">
        <v>0</v>
      </c>
      <c r="F812" s="732">
        <v>0</v>
      </c>
      <c r="G812" s="732">
        <v>0</v>
      </c>
      <c r="H812" s="732">
        <v>0</v>
      </c>
      <c r="I812" s="732">
        <v>0</v>
      </c>
      <c r="J812" s="732">
        <v>0</v>
      </c>
      <c r="K812" s="732">
        <v>0</v>
      </c>
      <c r="L812" s="732">
        <v>0</v>
      </c>
      <c r="M812" s="732">
        <v>1</v>
      </c>
      <c r="N812" s="732">
        <v>2</v>
      </c>
      <c r="O812" s="732">
        <v>0</v>
      </c>
    </row>
    <row r="813" spans="2:15">
      <c r="B813" s="968" t="s">
        <v>1268</v>
      </c>
      <c r="C813" s="614" t="s">
        <v>27</v>
      </c>
      <c r="D813" s="732">
        <v>2</v>
      </c>
      <c r="E813" s="732">
        <v>0</v>
      </c>
      <c r="F813" s="732">
        <v>0</v>
      </c>
      <c r="G813" s="732">
        <v>0</v>
      </c>
      <c r="H813" s="732">
        <v>0</v>
      </c>
      <c r="I813" s="732">
        <v>0</v>
      </c>
      <c r="J813" s="732">
        <v>1</v>
      </c>
      <c r="K813" s="732">
        <v>0</v>
      </c>
      <c r="L813" s="732">
        <v>1</v>
      </c>
      <c r="M813" s="732">
        <v>0</v>
      </c>
      <c r="N813" s="732">
        <v>0</v>
      </c>
      <c r="O813" s="732">
        <v>0</v>
      </c>
    </row>
    <row r="814" spans="2:15">
      <c r="B814" s="968"/>
      <c r="C814" s="614" t="s">
        <v>32</v>
      </c>
      <c r="D814" s="732">
        <v>2</v>
      </c>
      <c r="E814" s="732">
        <v>0</v>
      </c>
      <c r="F814" s="732">
        <v>0</v>
      </c>
      <c r="G814" s="732">
        <v>0</v>
      </c>
      <c r="H814" s="732">
        <v>0</v>
      </c>
      <c r="I814" s="732">
        <v>0</v>
      </c>
      <c r="J814" s="732">
        <v>1</v>
      </c>
      <c r="K814" s="732">
        <v>0</v>
      </c>
      <c r="L814" s="732">
        <v>1</v>
      </c>
      <c r="M814" s="732">
        <v>0</v>
      </c>
      <c r="N814" s="732">
        <v>0</v>
      </c>
      <c r="O814" s="732">
        <v>0</v>
      </c>
    </row>
    <row r="815" spans="2:15">
      <c r="B815" s="968" t="s">
        <v>1267</v>
      </c>
      <c r="C815" s="614" t="s">
        <v>27</v>
      </c>
      <c r="D815" s="732">
        <v>1</v>
      </c>
      <c r="E815" s="732">
        <v>0</v>
      </c>
      <c r="F815" s="732">
        <v>0</v>
      </c>
      <c r="G815" s="732">
        <v>0</v>
      </c>
      <c r="H815" s="732">
        <v>0</v>
      </c>
      <c r="I815" s="732">
        <v>0</v>
      </c>
      <c r="J815" s="732">
        <v>0</v>
      </c>
      <c r="K815" s="732">
        <v>0</v>
      </c>
      <c r="L815" s="732">
        <v>0</v>
      </c>
      <c r="M815" s="732">
        <v>0</v>
      </c>
      <c r="N815" s="732">
        <v>1</v>
      </c>
      <c r="O815" s="732">
        <v>0</v>
      </c>
    </row>
    <row r="816" spans="2:15">
      <c r="B816" s="968"/>
      <c r="C816" s="614" t="s">
        <v>32</v>
      </c>
      <c r="D816" s="732">
        <v>1</v>
      </c>
      <c r="E816" s="732">
        <v>0</v>
      </c>
      <c r="F816" s="732">
        <v>0</v>
      </c>
      <c r="G816" s="732">
        <v>0</v>
      </c>
      <c r="H816" s="732">
        <v>0</v>
      </c>
      <c r="I816" s="732">
        <v>0</v>
      </c>
      <c r="J816" s="732">
        <v>0</v>
      </c>
      <c r="K816" s="732">
        <v>0</v>
      </c>
      <c r="L816" s="732">
        <v>0</v>
      </c>
      <c r="M816" s="732">
        <v>0</v>
      </c>
      <c r="N816" s="732">
        <v>1</v>
      </c>
      <c r="O816" s="732">
        <v>0</v>
      </c>
    </row>
    <row r="817" spans="2:15">
      <c r="B817" s="968" t="s">
        <v>1771</v>
      </c>
      <c r="C817" s="614" t="s">
        <v>27</v>
      </c>
      <c r="D817" s="732">
        <v>1</v>
      </c>
      <c r="E817" s="732">
        <v>0</v>
      </c>
      <c r="F817" s="732">
        <v>0</v>
      </c>
      <c r="G817" s="732">
        <v>0</v>
      </c>
      <c r="H817" s="732">
        <v>1</v>
      </c>
      <c r="I817" s="732">
        <v>0</v>
      </c>
      <c r="J817" s="732">
        <v>0</v>
      </c>
      <c r="K817" s="732">
        <v>0</v>
      </c>
      <c r="L817" s="732">
        <v>0</v>
      </c>
      <c r="M817" s="732">
        <v>0</v>
      </c>
      <c r="N817" s="732">
        <v>0</v>
      </c>
      <c r="O817" s="732">
        <v>0</v>
      </c>
    </row>
    <row r="818" spans="2:15">
      <c r="B818" s="968"/>
      <c r="C818" s="614" t="s">
        <v>33</v>
      </c>
      <c r="D818" s="732">
        <v>1</v>
      </c>
      <c r="E818" s="732">
        <v>0</v>
      </c>
      <c r="F818" s="732">
        <v>0</v>
      </c>
      <c r="G818" s="732">
        <v>0</v>
      </c>
      <c r="H818" s="732">
        <v>1</v>
      </c>
      <c r="I818" s="732">
        <v>0</v>
      </c>
      <c r="J818" s="732">
        <v>0</v>
      </c>
      <c r="K818" s="732">
        <v>0</v>
      </c>
      <c r="L818" s="732">
        <v>0</v>
      </c>
      <c r="M818" s="732">
        <v>0</v>
      </c>
      <c r="N818" s="732">
        <v>0</v>
      </c>
      <c r="O818" s="732">
        <v>0</v>
      </c>
    </row>
    <row r="819" spans="2:15">
      <c r="B819" s="968" t="s">
        <v>1266</v>
      </c>
      <c r="C819" s="614" t="s">
        <v>27</v>
      </c>
      <c r="D819" s="732">
        <v>2</v>
      </c>
      <c r="E819" s="732">
        <v>0</v>
      </c>
      <c r="F819" s="732">
        <v>0</v>
      </c>
      <c r="G819" s="732">
        <v>0</v>
      </c>
      <c r="H819" s="732">
        <v>0</v>
      </c>
      <c r="I819" s="732">
        <v>0</v>
      </c>
      <c r="J819" s="732">
        <v>0</v>
      </c>
      <c r="K819" s="732">
        <v>0</v>
      </c>
      <c r="L819" s="732">
        <v>1</v>
      </c>
      <c r="M819" s="732">
        <v>0</v>
      </c>
      <c r="N819" s="732">
        <v>1</v>
      </c>
      <c r="O819" s="732">
        <v>0</v>
      </c>
    </row>
    <row r="820" spans="2:15">
      <c r="B820" s="968"/>
      <c r="C820" s="614" t="s">
        <v>33</v>
      </c>
      <c r="D820" s="732">
        <v>2</v>
      </c>
      <c r="E820" s="732">
        <v>0</v>
      </c>
      <c r="F820" s="732">
        <v>0</v>
      </c>
      <c r="G820" s="732">
        <v>0</v>
      </c>
      <c r="H820" s="732">
        <v>0</v>
      </c>
      <c r="I820" s="732">
        <v>0</v>
      </c>
      <c r="J820" s="732">
        <v>0</v>
      </c>
      <c r="K820" s="732">
        <v>0</v>
      </c>
      <c r="L820" s="732">
        <v>1</v>
      </c>
      <c r="M820" s="732">
        <v>0</v>
      </c>
      <c r="N820" s="732">
        <v>1</v>
      </c>
      <c r="O820" s="732">
        <v>0</v>
      </c>
    </row>
    <row r="821" spans="2:15">
      <c r="B821" s="968" t="s">
        <v>1265</v>
      </c>
      <c r="C821" s="614" t="s">
        <v>27</v>
      </c>
      <c r="D821" s="732">
        <v>2</v>
      </c>
      <c r="E821" s="732">
        <v>0</v>
      </c>
      <c r="F821" s="732">
        <v>0</v>
      </c>
      <c r="G821" s="732">
        <v>0</v>
      </c>
      <c r="H821" s="732">
        <v>0</v>
      </c>
      <c r="I821" s="732">
        <v>0</v>
      </c>
      <c r="J821" s="732">
        <v>0</v>
      </c>
      <c r="K821" s="732">
        <v>0</v>
      </c>
      <c r="L821" s="732">
        <v>1</v>
      </c>
      <c r="M821" s="732">
        <v>1</v>
      </c>
      <c r="N821" s="732">
        <v>0</v>
      </c>
      <c r="O821" s="732">
        <v>0</v>
      </c>
    </row>
    <row r="822" spans="2:15">
      <c r="B822" s="968"/>
      <c r="C822" s="614" t="s">
        <v>33</v>
      </c>
      <c r="D822" s="732">
        <v>2</v>
      </c>
      <c r="E822" s="732">
        <v>0</v>
      </c>
      <c r="F822" s="732">
        <v>0</v>
      </c>
      <c r="G822" s="732">
        <v>0</v>
      </c>
      <c r="H822" s="732">
        <v>0</v>
      </c>
      <c r="I822" s="732">
        <v>0</v>
      </c>
      <c r="J822" s="732">
        <v>0</v>
      </c>
      <c r="K822" s="732">
        <v>0</v>
      </c>
      <c r="L822" s="732">
        <v>1</v>
      </c>
      <c r="M822" s="732">
        <v>1</v>
      </c>
      <c r="N822" s="732">
        <v>0</v>
      </c>
      <c r="O822" s="732">
        <v>0</v>
      </c>
    </row>
    <row r="823" spans="2:15">
      <c r="B823" s="968" t="s">
        <v>1264</v>
      </c>
      <c r="C823" s="614" t="s">
        <v>27</v>
      </c>
      <c r="D823" s="732">
        <v>1</v>
      </c>
      <c r="E823" s="732">
        <v>0</v>
      </c>
      <c r="F823" s="732">
        <v>0</v>
      </c>
      <c r="G823" s="732">
        <v>0</v>
      </c>
      <c r="H823" s="732">
        <v>0</v>
      </c>
      <c r="I823" s="732">
        <v>0</v>
      </c>
      <c r="J823" s="732">
        <v>0</v>
      </c>
      <c r="K823" s="732">
        <v>0</v>
      </c>
      <c r="L823" s="732">
        <v>0</v>
      </c>
      <c r="M823" s="732">
        <v>1</v>
      </c>
      <c r="N823" s="732">
        <v>0</v>
      </c>
      <c r="O823" s="732">
        <v>0</v>
      </c>
    </row>
    <row r="824" spans="2:15">
      <c r="B824" s="968"/>
      <c r="C824" s="614" t="s">
        <v>33</v>
      </c>
      <c r="D824" s="732">
        <v>1</v>
      </c>
      <c r="E824" s="732">
        <v>0</v>
      </c>
      <c r="F824" s="732">
        <v>0</v>
      </c>
      <c r="G824" s="732">
        <v>0</v>
      </c>
      <c r="H824" s="732">
        <v>0</v>
      </c>
      <c r="I824" s="732">
        <v>0</v>
      </c>
      <c r="J824" s="732">
        <v>0</v>
      </c>
      <c r="K824" s="732">
        <v>0</v>
      </c>
      <c r="L824" s="732">
        <v>0</v>
      </c>
      <c r="M824" s="732">
        <v>1</v>
      </c>
      <c r="N824" s="732">
        <v>0</v>
      </c>
      <c r="O824" s="732">
        <v>0</v>
      </c>
    </row>
    <row r="825" spans="2:15">
      <c r="B825" s="968" t="s">
        <v>1263</v>
      </c>
      <c r="C825" s="614" t="s">
        <v>27</v>
      </c>
      <c r="D825" s="732">
        <v>30</v>
      </c>
      <c r="E825" s="732">
        <v>0</v>
      </c>
      <c r="F825" s="732">
        <v>0</v>
      </c>
      <c r="G825" s="732">
        <v>0</v>
      </c>
      <c r="H825" s="732">
        <v>0</v>
      </c>
      <c r="I825" s="732">
        <v>0</v>
      </c>
      <c r="J825" s="732">
        <v>0</v>
      </c>
      <c r="K825" s="732">
        <v>0</v>
      </c>
      <c r="L825" s="732">
        <v>4</v>
      </c>
      <c r="M825" s="732">
        <v>6</v>
      </c>
      <c r="N825" s="732">
        <v>20</v>
      </c>
      <c r="O825" s="732">
        <v>0</v>
      </c>
    </row>
    <row r="826" spans="2:15">
      <c r="B826" s="968"/>
      <c r="C826" s="614" t="s">
        <v>32</v>
      </c>
      <c r="D826" s="732">
        <v>11</v>
      </c>
      <c r="E826" s="732">
        <v>0</v>
      </c>
      <c r="F826" s="732">
        <v>0</v>
      </c>
      <c r="G826" s="732">
        <v>0</v>
      </c>
      <c r="H826" s="732">
        <v>0</v>
      </c>
      <c r="I826" s="732">
        <v>0</v>
      </c>
      <c r="J826" s="732">
        <v>0</v>
      </c>
      <c r="K826" s="732">
        <v>0</v>
      </c>
      <c r="L826" s="732">
        <v>1</v>
      </c>
      <c r="M826" s="732">
        <v>2</v>
      </c>
      <c r="N826" s="732">
        <v>8</v>
      </c>
      <c r="O826" s="732">
        <v>0</v>
      </c>
    </row>
    <row r="827" spans="2:15">
      <c r="B827" s="968"/>
      <c r="C827" s="614" t="s">
        <v>33</v>
      </c>
      <c r="D827" s="732">
        <v>19</v>
      </c>
      <c r="E827" s="732">
        <v>0</v>
      </c>
      <c r="F827" s="732">
        <v>0</v>
      </c>
      <c r="G827" s="732">
        <v>0</v>
      </c>
      <c r="H827" s="732">
        <v>0</v>
      </c>
      <c r="I827" s="732">
        <v>0</v>
      </c>
      <c r="J827" s="732">
        <v>0</v>
      </c>
      <c r="K827" s="732">
        <v>0</v>
      </c>
      <c r="L827" s="732">
        <v>3</v>
      </c>
      <c r="M827" s="732">
        <v>4</v>
      </c>
      <c r="N827" s="732">
        <v>12</v>
      </c>
      <c r="O827" s="732">
        <v>0</v>
      </c>
    </row>
    <row r="828" spans="2:15">
      <c r="B828" s="968" t="s">
        <v>1262</v>
      </c>
      <c r="C828" s="614" t="s">
        <v>27</v>
      </c>
      <c r="D828" s="732">
        <v>5</v>
      </c>
      <c r="E828" s="732">
        <v>0</v>
      </c>
      <c r="F828" s="732">
        <v>0</v>
      </c>
      <c r="G828" s="732">
        <v>0</v>
      </c>
      <c r="H828" s="732">
        <v>0</v>
      </c>
      <c r="I828" s="732">
        <v>0</v>
      </c>
      <c r="J828" s="732">
        <v>0</v>
      </c>
      <c r="K828" s="732">
        <v>0</v>
      </c>
      <c r="L828" s="732">
        <v>0</v>
      </c>
      <c r="M828" s="732">
        <v>2</v>
      </c>
      <c r="N828" s="732">
        <v>3</v>
      </c>
      <c r="O828" s="732">
        <v>0</v>
      </c>
    </row>
    <row r="829" spans="2:15">
      <c r="B829" s="968"/>
      <c r="C829" s="614" t="s">
        <v>32</v>
      </c>
      <c r="D829" s="732">
        <v>4</v>
      </c>
      <c r="E829" s="732">
        <v>0</v>
      </c>
      <c r="F829" s="732">
        <v>0</v>
      </c>
      <c r="G829" s="732">
        <v>0</v>
      </c>
      <c r="H829" s="732">
        <v>0</v>
      </c>
      <c r="I829" s="732">
        <v>0</v>
      </c>
      <c r="J829" s="732">
        <v>0</v>
      </c>
      <c r="K829" s="732">
        <v>0</v>
      </c>
      <c r="L829" s="732">
        <v>0</v>
      </c>
      <c r="M829" s="732">
        <v>2</v>
      </c>
      <c r="N829" s="732">
        <v>2</v>
      </c>
      <c r="O829" s="732">
        <v>0</v>
      </c>
    </row>
    <row r="830" spans="2:15">
      <c r="B830" s="968"/>
      <c r="C830" s="614" t="s">
        <v>33</v>
      </c>
      <c r="D830" s="732">
        <v>1</v>
      </c>
      <c r="E830" s="732">
        <v>0</v>
      </c>
      <c r="F830" s="732">
        <v>0</v>
      </c>
      <c r="G830" s="732">
        <v>0</v>
      </c>
      <c r="H830" s="732">
        <v>0</v>
      </c>
      <c r="I830" s="732">
        <v>0</v>
      </c>
      <c r="J830" s="732">
        <v>0</v>
      </c>
      <c r="K830" s="732">
        <v>0</v>
      </c>
      <c r="L830" s="732">
        <v>0</v>
      </c>
      <c r="M830" s="732">
        <v>0</v>
      </c>
      <c r="N830" s="732">
        <v>1</v>
      </c>
      <c r="O830" s="732">
        <v>0</v>
      </c>
    </row>
    <row r="831" spans="2:15">
      <c r="B831" s="968" t="s">
        <v>1261</v>
      </c>
      <c r="C831" s="614" t="s">
        <v>27</v>
      </c>
      <c r="D831" s="732">
        <v>9</v>
      </c>
      <c r="E831" s="732">
        <v>0</v>
      </c>
      <c r="F831" s="732">
        <v>0</v>
      </c>
      <c r="G831" s="732">
        <v>0</v>
      </c>
      <c r="H831" s="732">
        <v>0</v>
      </c>
      <c r="I831" s="732">
        <v>0</v>
      </c>
      <c r="J831" s="732">
        <v>1</v>
      </c>
      <c r="K831" s="732">
        <v>1</v>
      </c>
      <c r="L831" s="732">
        <v>1</v>
      </c>
      <c r="M831" s="732">
        <v>1</v>
      </c>
      <c r="N831" s="732">
        <v>5</v>
      </c>
      <c r="O831" s="732">
        <v>0</v>
      </c>
    </row>
    <row r="832" spans="2:15">
      <c r="B832" s="968"/>
      <c r="C832" s="614" t="s">
        <v>32</v>
      </c>
      <c r="D832" s="732">
        <v>4</v>
      </c>
      <c r="E832" s="732">
        <v>0</v>
      </c>
      <c r="F832" s="732">
        <v>0</v>
      </c>
      <c r="G832" s="732">
        <v>0</v>
      </c>
      <c r="H832" s="732">
        <v>0</v>
      </c>
      <c r="I832" s="732">
        <v>0</v>
      </c>
      <c r="J832" s="732">
        <v>0</v>
      </c>
      <c r="K832" s="732">
        <v>0</v>
      </c>
      <c r="L832" s="732">
        <v>1</v>
      </c>
      <c r="M832" s="732">
        <v>0</v>
      </c>
      <c r="N832" s="732">
        <v>3</v>
      </c>
      <c r="O832" s="732">
        <v>0</v>
      </c>
    </row>
    <row r="833" spans="2:15">
      <c r="B833" s="968"/>
      <c r="C833" s="614" t="s">
        <v>33</v>
      </c>
      <c r="D833" s="732">
        <v>5</v>
      </c>
      <c r="E833" s="732">
        <v>0</v>
      </c>
      <c r="F833" s="732">
        <v>0</v>
      </c>
      <c r="G833" s="732">
        <v>0</v>
      </c>
      <c r="H833" s="732">
        <v>0</v>
      </c>
      <c r="I833" s="732">
        <v>0</v>
      </c>
      <c r="J833" s="732">
        <v>1</v>
      </c>
      <c r="K833" s="732">
        <v>1</v>
      </c>
      <c r="L833" s="732">
        <v>0</v>
      </c>
      <c r="M833" s="732">
        <v>1</v>
      </c>
      <c r="N833" s="732">
        <v>2</v>
      </c>
      <c r="O833" s="732">
        <v>0</v>
      </c>
    </row>
    <row r="834" spans="2:15">
      <c r="B834" s="968" t="s">
        <v>1260</v>
      </c>
      <c r="C834" s="614" t="s">
        <v>27</v>
      </c>
      <c r="D834" s="732">
        <v>11</v>
      </c>
      <c r="E834" s="732">
        <v>0</v>
      </c>
      <c r="F834" s="732">
        <v>0</v>
      </c>
      <c r="G834" s="732">
        <v>0</v>
      </c>
      <c r="H834" s="732">
        <v>0</v>
      </c>
      <c r="I834" s="732">
        <v>0</v>
      </c>
      <c r="J834" s="732">
        <v>0</v>
      </c>
      <c r="K834" s="732">
        <v>0</v>
      </c>
      <c r="L834" s="732">
        <v>1</v>
      </c>
      <c r="M834" s="732">
        <v>3</v>
      </c>
      <c r="N834" s="732">
        <v>7</v>
      </c>
      <c r="O834" s="732">
        <v>0</v>
      </c>
    </row>
    <row r="835" spans="2:15" ht="15" customHeight="1">
      <c r="B835" s="968"/>
      <c r="C835" s="614" t="s">
        <v>32</v>
      </c>
      <c r="D835" s="732">
        <v>4</v>
      </c>
      <c r="E835" s="732">
        <v>0</v>
      </c>
      <c r="F835" s="732">
        <v>0</v>
      </c>
      <c r="G835" s="732">
        <v>0</v>
      </c>
      <c r="H835" s="732">
        <v>0</v>
      </c>
      <c r="I835" s="732">
        <v>0</v>
      </c>
      <c r="J835" s="732">
        <v>0</v>
      </c>
      <c r="K835" s="732">
        <v>0</v>
      </c>
      <c r="L835" s="732">
        <v>0</v>
      </c>
      <c r="M835" s="732">
        <v>1</v>
      </c>
      <c r="N835" s="732">
        <v>3</v>
      </c>
      <c r="O835" s="732">
        <v>0</v>
      </c>
    </row>
    <row r="836" spans="2:15">
      <c r="B836" s="968"/>
      <c r="C836" s="614" t="s">
        <v>33</v>
      </c>
      <c r="D836" s="732">
        <v>7</v>
      </c>
      <c r="E836" s="732">
        <v>0</v>
      </c>
      <c r="F836" s="732">
        <v>0</v>
      </c>
      <c r="G836" s="732">
        <v>0</v>
      </c>
      <c r="H836" s="732">
        <v>0</v>
      </c>
      <c r="I836" s="732">
        <v>0</v>
      </c>
      <c r="J836" s="732">
        <v>0</v>
      </c>
      <c r="K836" s="732">
        <v>0</v>
      </c>
      <c r="L836" s="732">
        <v>1</v>
      </c>
      <c r="M836" s="732">
        <v>2</v>
      </c>
      <c r="N836" s="732">
        <v>4</v>
      </c>
      <c r="O836" s="732">
        <v>0</v>
      </c>
    </row>
    <row r="837" spans="2:15" ht="15" customHeight="1">
      <c r="B837" s="968" t="s">
        <v>1259</v>
      </c>
      <c r="C837" s="614" t="s">
        <v>27</v>
      </c>
      <c r="D837" s="732">
        <v>1096</v>
      </c>
      <c r="E837" s="732">
        <v>0</v>
      </c>
      <c r="F837" s="732">
        <v>0</v>
      </c>
      <c r="G837" s="732">
        <v>0</v>
      </c>
      <c r="H837" s="732">
        <v>0</v>
      </c>
      <c r="I837" s="732">
        <v>0</v>
      </c>
      <c r="J837" s="732">
        <v>1</v>
      </c>
      <c r="K837" s="732">
        <v>0</v>
      </c>
      <c r="L837" s="732">
        <v>43</v>
      </c>
      <c r="M837" s="732">
        <v>105</v>
      </c>
      <c r="N837" s="732">
        <v>946</v>
      </c>
      <c r="O837" s="732">
        <v>1</v>
      </c>
    </row>
    <row r="838" spans="2:15">
      <c r="B838" s="968"/>
      <c r="C838" s="614" t="s">
        <v>32</v>
      </c>
      <c r="D838" s="732">
        <v>499</v>
      </c>
      <c r="E838" s="732">
        <v>0</v>
      </c>
      <c r="F838" s="732">
        <v>0</v>
      </c>
      <c r="G838" s="732">
        <v>0</v>
      </c>
      <c r="H838" s="732">
        <v>0</v>
      </c>
      <c r="I838" s="732">
        <v>0</v>
      </c>
      <c r="J838" s="732">
        <v>1</v>
      </c>
      <c r="K838" s="732">
        <v>0</v>
      </c>
      <c r="L838" s="732">
        <v>26</v>
      </c>
      <c r="M838" s="732">
        <v>66</v>
      </c>
      <c r="N838" s="732">
        <v>405</v>
      </c>
      <c r="O838" s="732">
        <v>1</v>
      </c>
    </row>
    <row r="839" spans="2:15">
      <c r="B839" s="968"/>
      <c r="C839" s="614" t="s">
        <v>33</v>
      </c>
      <c r="D839" s="732">
        <v>597</v>
      </c>
      <c r="E839" s="732">
        <v>0</v>
      </c>
      <c r="F839" s="732">
        <v>0</v>
      </c>
      <c r="G839" s="732">
        <v>0</v>
      </c>
      <c r="H839" s="732">
        <v>0</v>
      </c>
      <c r="I839" s="732">
        <v>0</v>
      </c>
      <c r="J839" s="732">
        <v>0</v>
      </c>
      <c r="K839" s="732">
        <v>0</v>
      </c>
      <c r="L839" s="732">
        <v>17</v>
      </c>
      <c r="M839" s="732">
        <v>39</v>
      </c>
      <c r="N839" s="732">
        <v>541</v>
      </c>
      <c r="O839" s="732">
        <v>0</v>
      </c>
    </row>
    <row r="840" spans="2:15">
      <c r="B840" s="968" t="s">
        <v>1258</v>
      </c>
      <c r="C840" s="614" t="s">
        <v>27</v>
      </c>
      <c r="D840" s="732">
        <v>1313</v>
      </c>
      <c r="E840" s="732">
        <v>0</v>
      </c>
      <c r="F840" s="732">
        <v>0</v>
      </c>
      <c r="G840" s="732">
        <v>0</v>
      </c>
      <c r="H840" s="732">
        <v>0</v>
      </c>
      <c r="I840" s="732">
        <v>0</v>
      </c>
      <c r="J840" s="732">
        <v>0</v>
      </c>
      <c r="K840" s="732">
        <v>1</v>
      </c>
      <c r="L840" s="732">
        <v>31</v>
      </c>
      <c r="M840" s="732">
        <v>111</v>
      </c>
      <c r="N840" s="732">
        <v>1169</v>
      </c>
      <c r="O840" s="732">
        <v>1</v>
      </c>
    </row>
    <row r="841" spans="2:15" ht="15" customHeight="1">
      <c r="B841" s="968"/>
      <c r="C841" s="614" t="s">
        <v>32</v>
      </c>
      <c r="D841" s="732">
        <v>590</v>
      </c>
      <c r="E841" s="732">
        <v>0</v>
      </c>
      <c r="F841" s="732">
        <v>0</v>
      </c>
      <c r="G841" s="732">
        <v>0</v>
      </c>
      <c r="H841" s="732">
        <v>0</v>
      </c>
      <c r="I841" s="732">
        <v>0</v>
      </c>
      <c r="J841" s="732">
        <v>0</v>
      </c>
      <c r="K841" s="732">
        <v>1</v>
      </c>
      <c r="L841" s="732">
        <v>14</v>
      </c>
      <c r="M841" s="732">
        <v>54</v>
      </c>
      <c r="N841" s="732">
        <v>520</v>
      </c>
      <c r="O841" s="732">
        <v>1</v>
      </c>
    </row>
    <row r="842" spans="2:15">
      <c r="B842" s="968"/>
      <c r="C842" s="614" t="s">
        <v>33</v>
      </c>
      <c r="D842" s="732">
        <v>723</v>
      </c>
      <c r="E842" s="732">
        <v>0</v>
      </c>
      <c r="F842" s="732">
        <v>0</v>
      </c>
      <c r="G842" s="732">
        <v>0</v>
      </c>
      <c r="H842" s="732">
        <v>0</v>
      </c>
      <c r="I842" s="732">
        <v>0</v>
      </c>
      <c r="J842" s="732">
        <v>0</v>
      </c>
      <c r="K842" s="732">
        <v>0</v>
      </c>
      <c r="L842" s="732">
        <v>17</v>
      </c>
      <c r="M842" s="732">
        <v>57</v>
      </c>
      <c r="N842" s="732">
        <v>649</v>
      </c>
      <c r="O842" s="732">
        <v>0</v>
      </c>
    </row>
    <row r="843" spans="2:15">
      <c r="B843" s="968" t="s">
        <v>1257</v>
      </c>
      <c r="C843" s="614" t="s">
        <v>27</v>
      </c>
      <c r="D843" s="732">
        <v>585</v>
      </c>
      <c r="E843" s="732">
        <v>0</v>
      </c>
      <c r="F843" s="732">
        <v>0</v>
      </c>
      <c r="G843" s="732">
        <v>0</v>
      </c>
      <c r="H843" s="732">
        <v>0</v>
      </c>
      <c r="I843" s="732">
        <v>0</v>
      </c>
      <c r="J843" s="732">
        <v>0</v>
      </c>
      <c r="K843" s="732">
        <v>0</v>
      </c>
      <c r="L843" s="732">
        <v>26</v>
      </c>
      <c r="M843" s="732">
        <v>76</v>
      </c>
      <c r="N843" s="732">
        <v>483</v>
      </c>
      <c r="O843" s="732">
        <v>0</v>
      </c>
    </row>
    <row r="844" spans="2:15">
      <c r="B844" s="968"/>
      <c r="C844" s="614" t="s">
        <v>32</v>
      </c>
      <c r="D844" s="732">
        <v>352</v>
      </c>
      <c r="E844" s="732">
        <v>0</v>
      </c>
      <c r="F844" s="732">
        <v>0</v>
      </c>
      <c r="G844" s="732">
        <v>0</v>
      </c>
      <c r="H844" s="732">
        <v>0</v>
      </c>
      <c r="I844" s="732">
        <v>0</v>
      </c>
      <c r="J844" s="732">
        <v>0</v>
      </c>
      <c r="K844" s="732">
        <v>0</v>
      </c>
      <c r="L844" s="732">
        <v>12</v>
      </c>
      <c r="M844" s="732">
        <v>42</v>
      </c>
      <c r="N844" s="732">
        <v>298</v>
      </c>
      <c r="O844" s="732">
        <v>0</v>
      </c>
    </row>
    <row r="845" spans="2:15">
      <c r="B845" s="968"/>
      <c r="C845" s="614" t="s">
        <v>33</v>
      </c>
      <c r="D845" s="732">
        <v>233</v>
      </c>
      <c r="E845" s="732">
        <v>0</v>
      </c>
      <c r="F845" s="732">
        <v>0</v>
      </c>
      <c r="G845" s="732">
        <v>0</v>
      </c>
      <c r="H845" s="732">
        <v>0</v>
      </c>
      <c r="I845" s="732">
        <v>0</v>
      </c>
      <c r="J845" s="732">
        <v>0</v>
      </c>
      <c r="K845" s="732">
        <v>0</v>
      </c>
      <c r="L845" s="732">
        <v>14</v>
      </c>
      <c r="M845" s="732">
        <v>34</v>
      </c>
      <c r="N845" s="732">
        <v>185</v>
      </c>
      <c r="O845" s="732">
        <v>0</v>
      </c>
    </row>
    <row r="846" spans="2:15">
      <c r="B846" s="968" t="s">
        <v>1256</v>
      </c>
      <c r="C846" s="614" t="s">
        <v>27</v>
      </c>
      <c r="D846" s="732">
        <v>239</v>
      </c>
      <c r="E846" s="732">
        <v>0</v>
      </c>
      <c r="F846" s="732">
        <v>0</v>
      </c>
      <c r="G846" s="732">
        <v>0</v>
      </c>
      <c r="H846" s="732">
        <v>0</v>
      </c>
      <c r="I846" s="732">
        <v>0</v>
      </c>
      <c r="J846" s="732">
        <v>0</v>
      </c>
      <c r="K846" s="732">
        <v>0</v>
      </c>
      <c r="L846" s="732">
        <v>12</v>
      </c>
      <c r="M846" s="732">
        <v>27</v>
      </c>
      <c r="N846" s="732">
        <v>200</v>
      </c>
      <c r="O846" s="732">
        <v>0</v>
      </c>
    </row>
    <row r="847" spans="2:15">
      <c r="B847" s="968"/>
      <c r="C847" s="614" t="s">
        <v>32</v>
      </c>
      <c r="D847" s="732">
        <v>128</v>
      </c>
      <c r="E847" s="732">
        <v>0</v>
      </c>
      <c r="F847" s="732">
        <v>0</v>
      </c>
      <c r="G847" s="732">
        <v>0</v>
      </c>
      <c r="H847" s="732">
        <v>0</v>
      </c>
      <c r="I847" s="732">
        <v>0</v>
      </c>
      <c r="J847" s="732">
        <v>0</v>
      </c>
      <c r="K847" s="732">
        <v>0</v>
      </c>
      <c r="L847" s="732">
        <v>7</v>
      </c>
      <c r="M847" s="732">
        <v>16</v>
      </c>
      <c r="N847" s="732">
        <v>105</v>
      </c>
      <c r="O847" s="732">
        <v>0</v>
      </c>
    </row>
    <row r="848" spans="2:15">
      <c r="B848" s="968"/>
      <c r="C848" s="614" t="s">
        <v>33</v>
      </c>
      <c r="D848" s="732">
        <v>111</v>
      </c>
      <c r="E848" s="732">
        <v>0</v>
      </c>
      <c r="F848" s="732">
        <v>0</v>
      </c>
      <c r="G848" s="732">
        <v>0</v>
      </c>
      <c r="H848" s="732">
        <v>0</v>
      </c>
      <c r="I848" s="732">
        <v>0</v>
      </c>
      <c r="J848" s="732">
        <v>0</v>
      </c>
      <c r="K848" s="732">
        <v>0</v>
      </c>
      <c r="L848" s="732">
        <v>5</v>
      </c>
      <c r="M848" s="732">
        <v>11</v>
      </c>
      <c r="N848" s="732">
        <v>95</v>
      </c>
      <c r="O848" s="732">
        <v>0</v>
      </c>
    </row>
    <row r="849" spans="2:15">
      <c r="B849" s="968" t="s">
        <v>1255</v>
      </c>
      <c r="C849" s="614" t="s">
        <v>27</v>
      </c>
      <c r="D849" s="732">
        <v>13</v>
      </c>
      <c r="E849" s="732">
        <v>0</v>
      </c>
      <c r="F849" s="732">
        <v>0</v>
      </c>
      <c r="G849" s="732">
        <v>0</v>
      </c>
      <c r="H849" s="732">
        <v>0</v>
      </c>
      <c r="I849" s="732">
        <v>0</v>
      </c>
      <c r="J849" s="732">
        <v>0</v>
      </c>
      <c r="K849" s="732">
        <v>0</v>
      </c>
      <c r="L849" s="732">
        <v>0</v>
      </c>
      <c r="M849" s="732">
        <v>1</v>
      </c>
      <c r="N849" s="732">
        <v>12</v>
      </c>
      <c r="O849" s="732">
        <v>0</v>
      </c>
    </row>
    <row r="850" spans="2:15" ht="15" customHeight="1">
      <c r="B850" s="968"/>
      <c r="C850" s="614" t="s">
        <v>32</v>
      </c>
      <c r="D850" s="732">
        <v>7</v>
      </c>
      <c r="E850" s="732">
        <v>0</v>
      </c>
      <c r="F850" s="732">
        <v>0</v>
      </c>
      <c r="G850" s="732">
        <v>0</v>
      </c>
      <c r="H850" s="732">
        <v>0</v>
      </c>
      <c r="I850" s="732">
        <v>0</v>
      </c>
      <c r="J850" s="732">
        <v>0</v>
      </c>
      <c r="K850" s="732">
        <v>0</v>
      </c>
      <c r="L850" s="732">
        <v>0</v>
      </c>
      <c r="M850" s="732">
        <v>1</v>
      </c>
      <c r="N850" s="732">
        <v>6</v>
      </c>
      <c r="O850" s="732">
        <v>0</v>
      </c>
    </row>
    <row r="851" spans="2:15">
      <c r="B851" s="968"/>
      <c r="C851" s="614" t="s">
        <v>33</v>
      </c>
      <c r="D851" s="732">
        <v>6</v>
      </c>
      <c r="E851" s="732">
        <v>0</v>
      </c>
      <c r="F851" s="732">
        <v>0</v>
      </c>
      <c r="G851" s="732">
        <v>0</v>
      </c>
      <c r="H851" s="732">
        <v>0</v>
      </c>
      <c r="I851" s="732">
        <v>0</v>
      </c>
      <c r="J851" s="732">
        <v>0</v>
      </c>
      <c r="K851" s="732">
        <v>0</v>
      </c>
      <c r="L851" s="732">
        <v>0</v>
      </c>
      <c r="M851" s="732">
        <v>0</v>
      </c>
      <c r="N851" s="732">
        <v>6</v>
      </c>
      <c r="O851" s="732">
        <v>0</v>
      </c>
    </row>
    <row r="852" spans="2:15" ht="15" customHeight="1">
      <c r="B852" s="968" t="s">
        <v>1254</v>
      </c>
      <c r="C852" s="614" t="s">
        <v>27</v>
      </c>
      <c r="D852" s="732">
        <v>55</v>
      </c>
      <c r="E852" s="732">
        <v>0</v>
      </c>
      <c r="F852" s="732">
        <v>0</v>
      </c>
      <c r="G852" s="732">
        <v>0</v>
      </c>
      <c r="H852" s="732">
        <v>0</v>
      </c>
      <c r="I852" s="732">
        <v>0</v>
      </c>
      <c r="J852" s="732">
        <v>0</v>
      </c>
      <c r="K852" s="732">
        <v>0</v>
      </c>
      <c r="L852" s="732">
        <v>7</v>
      </c>
      <c r="M852" s="732">
        <v>8</v>
      </c>
      <c r="N852" s="732">
        <v>40</v>
      </c>
      <c r="O852" s="732">
        <v>0</v>
      </c>
    </row>
    <row r="853" spans="2:15">
      <c r="B853" s="968"/>
      <c r="C853" s="614" t="s">
        <v>32</v>
      </c>
      <c r="D853" s="732">
        <v>31</v>
      </c>
      <c r="E853" s="732">
        <v>0</v>
      </c>
      <c r="F853" s="732">
        <v>0</v>
      </c>
      <c r="G853" s="732">
        <v>0</v>
      </c>
      <c r="H853" s="732">
        <v>0</v>
      </c>
      <c r="I853" s="732">
        <v>0</v>
      </c>
      <c r="J853" s="732">
        <v>0</v>
      </c>
      <c r="K853" s="732">
        <v>0</v>
      </c>
      <c r="L853" s="732">
        <v>4</v>
      </c>
      <c r="M853" s="732">
        <v>5</v>
      </c>
      <c r="N853" s="732">
        <v>22</v>
      </c>
      <c r="O853" s="732">
        <v>0</v>
      </c>
    </row>
    <row r="854" spans="2:15">
      <c r="B854" s="968"/>
      <c r="C854" s="614" t="s">
        <v>33</v>
      </c>
      <c r="D854" s="732">
        <v>24</v>
      </c>
      <c r="E854" s="732">
        <v>0</v>
      </c>
      <c r="F854" s="732">
        <v>0</v>
      </c>
      <c r="G854" s="732">
        <v>0</v>
      </c>
      <c r="H854" s="732">
        <v>0</v>
      </c>
      <c r="I854" s="732">
        <v>0</v>
      </c>
      <c r="J854" s="732">
        <v>0</v>
      </c>
      <c r="K854" s="732">
        <v>0</v>
      </c>
      <c r="L854" s="732">
        <v>3</v>
      </c>
      <c r="M854" s="732">
        <v>3</v>
      </c>
      <c r="N854" s="732">
        <v>18</v>
      </c>
      <c r="O854" s="732">
        <v>0</v>
      </c>
    </row>
    <row r="855" spans="2:15" ht="15" customHeight="1">
      <c r="B855" s="968" t="s">
        <v>1253</v>
      </c>
      <c r="C855" s="614" t="s">
        <v>27</v>
      </c>
      <c r="D855" s="732">
        <v>8176</v>
      </c>
      <c r="E855" s="732">
        <v>0</v>
      </c>
      <c r="F855" s="732">
        <v>0</v>
      </c>
      <c r="G855" s="732">
        <v>0</v>
      </c>
      <c r="H855" s="732">
        <v>0</v>
      </c>
      <c r="I855" s="732">
        <v>0</v>
      </c>
      <c r="J855" s="732">
        <v>0</v>
      </c>
      <c r="K855" s="732">
        <v>0</v>
      </c>
      <c r="L855" s="732">
        <v>628</v>
      </c>
      <c r="M855" s="732">
        <v>1195</v>
      </c>
      <c r="N855" s="732">
        <v>6346</v>
      </c>
      <c r="O855" s="732">
        <v>7</v>
      </c>
    </row>
    <row r="856" spans="2:15">
      <c r="B856" s="968"/>
      <c r="C856" s="614" t="s">
        <v>32</v>
      </c>
      <c r="D856" s="732">
        <v>4622</v>
      </c>
      <c r="E856" s="732">
        <v>0</v>
      </c>
      <c r="F856" s="732">
        <v>0</v>
      </c>
      <c r="G856" s="732">
        <v>0</v>
      </c>
      <c r="H856" s="732">
        <v>0</v>
      </c>
      <c r="I856" s="732">
        <v>0</v>
      </c>
      <c r="J856" s="732">
        <v>0</v>
      </c>
      <c r="K856" s="732">
        <v>0</v>
      </c>
      <c r="L856" s="732">
        <v>476</v>
      </c>
      <c r="M856" s="732">
        <v>811</v>
      </c>
      <c r="N856" s="732">
        <v>3330</v>
      </c>
      <c r="O856" s="732">
        <v>5</v>
      </c>
    </row>
    <row r="857" spans="2:15">
      <c r="B857" s="968"/>
      <c r="C857" s="614" t="s">
        <v>33</v>
      </c>
      <c r="D857" s="732">
        <v>3554</v>
      </c>
      <c r="E857" s="732">
        <v>0</v>
      </c>
      <c r="F857" s="732">
        <v>0</v>
      </c>
      <c r="G857" s="732">
        <v>0</v>
      </c>
      <c r="H857" s="732">
        <v>0</v>
      </c>
      <c r="I857" s="732">
        <v>0</v>
      </c>
      <c r="J857" s="732">
        <v>0</v>
      </c>
      <c r="K857" s="732">
        <v>0</v>
      </c>
      <c r="L857" s="732">
        <v>152</v>
      </c>
      <c r="M857" s="732">
        <v>384</v>
      </c>
      <c r="N857" s="732">
        <v>3016</v>
      </c>
      <c r="O857" s="732">
        <v>2</v>
      </c>
    </row>
    <row r="858" spans="2:15" ht="15" customHeight="1">
      <c r="B858" s="968" t="s">
        <v>1252</v>
      </c>
      <c r="C858" s="614" t="s">
        <v>27</v>
      </c>
      <c r="D858" s="732">
        <v>8</v>
      </c>
      <c r="E858" s="732">
        <v>0</v>
      </c>
      <c r="F858" s="732">
        <v>0</v>
      </c>
      <c r="G858" s="732">
        <v>0</v>
      </c>
      <c r="H858" s="732">
        <v>0</v>
      </c>
      <c r="I858" s="732">
        <v>0</v>
      </c>
      <c r="J858" s="732">
        <v>0</v>
      </c>
      <c r="K858" s="732">
        <v>0</v>
      </c>
      <c r="L858" s="732">
        <v>0</v>
      </c>
      <c r="M858" s="732">
        <v>1</v>
      </c>
      <c r="N858" s="732">
        <v>7</v>
      </c>
      <c r="O858" s="732">
        <v>0</v>
      </c>
    </row>
    <row r="859" spans="2:15">
      <c r="B859" s="968"/>
      <c r="C859" s="614" t="s">
        <v>32</v>
      </c>
      <c r="D859" s="732">
        <v>5</v>
      </c>
      <c r="E859" s="732">
        <v>0</v>
      </c>
      <c r="F859" s="732">
        <v>0</v>
      </c>
      <c r="G859" s="732">
        <v>0</v>
      </c>
      <c r="H859" s="732">
        <v>0</v>
      </c>
      <c r="I859" s="732">
        <v>0</v>
      </c>
      <c r="J859" s="732">
        <v>0</v>
      </c>
      <c r="K859" s="732">
        <v>0</v>
      </c>
      <c r="L859" s="732">
        <v>0</v>
      </c>
      <c r="M859" s="732">
        <v>1</v>
      </c>
      <c r="N859" s="732">
        <v>4</v>
      </c>
      <c r="O859" s="732">
        <v>0</v>
      </c>
    </row>
    <row r="860" spans="2:15">
      <c r="B860" s="968"/>
      <c r="C860" s="614" t="s">
        <v>33</v>
      </c>
      <c r="D860" s="732">
        <v>3</v>
      </c>
      <c r="E860" s="732">
        <v>0</v>
      </c>
      <c r="F860" s="732">
        <v>0</v>
      </c>
      <c r="G860" s="732">
        <v>0</v>
      </c>
      <c r="H860" s="732">
        <v>0</v>
      </c>
      <c r="I860" s="732">
        <v>0</v>
      </c>
      <c r="J860" s="732">
        <v>0</v>
      </c>
      <c r="K860" s="732">
        <v>0</v>
      </c>
      <c r="L860" s="732">
        <v>0</v>
      </c>
      <c r="M860" s="732">
        <v>0</v>
      </c>
      <c r="N860" s="732">
        <v>3</v>
      </c>
      <c r="O860" s="732">
        <v>0</v>
      </c>
    </row>
    <row r="861" spans="2:15" ht="15" customHeight="1">
      <c r="B861" s="968" t="s">
        <v>1251</v>
      </c>
      <c r="C861" s="614" t="s">
        <v>27</v>
      </c>
      <c r="D861" s="732">
        <v>39</v>
      </c>
      <c r="E861" s="732">
        <v>0</v>
      </c>
      <c r="F861" s="732">
        <v>0</v>
      </c>
      <c r="G861" s="732">
        <v>0</v>
      </c>
      <c r="H861" s="732">
        <v>0</v>
      </c>
      <c r="I861" s="732">
        <v>0</v>
      </c>
      <c r="J861" s="732">
        <v>0</v>
      </c>
      <c r="K861" s="732">
        <v>0</v>
      </c>
      <c r="L861" s="732">
        <v>1</v>
      </c>
      <c r="M861" s="732">
        <v>11</v>
      </c>
      <c r="N861" s="732">
        <v>27</v>
      </c>
      <c r="O861" s="732">
        <v>0</v>
      </c>
    </row>
    <row r="862" spans="2:15">
      <c r="B862" s="968"/>
      <c r="C862" s="614" t="s">
        <v>32</v>
      </c>
      <c r="D862" s="732">
        <v>27</v>
      </c>
      <c r="E862" s="732">
        <v>0</v>
      </c>
      <c r="F862" s="732">
        <v>0</v>
      </c>
      <c r="G862" s="732">
        <v>0</v>
      </c>
      <c r="H862" s="732">
        <v>0</v>
      </c>
      <c r="I862" s="732">
        <v>0</v>
      </c>
      <c r="J862" s="732">
        <v>0</v>
      </c>
      <c r="K862" s="732">
        <v>0</v>
      </c>
      <c r="L862" s="732">
        <v>0</v>
      </c>
      <c r="M862" s="732">
        <v>8</v>
      </c>
      <c r="N862" s="732">
        <v>19</v>
      </c>
      <c r="O862" s="732">
        <v>0</v>
      </c>
    </row>
    <row r="863" spans="2:15">
      <c r="B863" s="968"/>
      <c r="C863" s="614" t="s">
        <v>33</v>
      </c>
      <c r="D863" s="732">
        <v>12</v>
      </c>
      <c r="E863" s="732">
        <v>0</v>
      </c>
      <c r="F863" s="732">
        <v>0</v>
      </c>
      <c r="G863" s="732">
        <v>0</v>
      </c>
      <c r="H863" s="732">
        <v>0</v>
      </c>
      <c r="I863" s="732">
        <v>0</v>
      </c>
      <c r="J863" s="732">
        <v>0</v>
      </c>
      <c r="K863" s="732">
        <v>0</v>
      </c>
      <c r="L863" s="732">
        <v>1</v>
      </c>
      <c r="M863" s="732">
        <v>3</v>
      </c>
      <c r="N863" s="732">
        <v>8</v>
      </c>
      <c r="O863" s="732">
        <v>0</v>
      </c>
    </row>
    <row r="864" spans="2:15">
      <c r="B864" s="968" t="s">
        <v>1250</v>
      </c>
      <c r="C864" s="614" t="s">
        <v>27</v>
      </c>
      <c r="D864" s="732">
        <v>296</v>
      </c>
      <c r="E864" s="732">
        <v>0</v>
      </c>
      <c r="F864" s="732">
        <v>0</v>
      </c>
      <c r="G864" s="732">
        <v>0</v>
      </c>
      <c r="H864" s="732">
        <v>0</v>
      </c>
      <c r="I864" s="732">
        <v>0</v>
      </c>
      <c r="J864" s="732">
        <v>0</v>
      </c>
      <c r="K864" s="732">
        <v>0</v>
      </c>
      <c r="L864" s="732">
        <v>11</v>
      </c>
      <c r="M864" s="732">
        <v>31</v>
      </c>
      <c r="N864" s="732">
        <v>254</v>
      </c>
      <c r="O864" s="732">
        <v>0</v>
      </c>
    </row>
    <row r="865" spans="2:15">
      <c r="B865" s="968"/>
      <c r="C865" s="614" t="s">
        <v>32</v>
      </c>
      <c r="D865" s="732">
        <v>167</v>
      </c>
      <c r="E865" s="732">
        <v>0</v>
      </c>
      <c r="F865" s="732">
        <v>0</v>
      </c>
      <c r="G865" s="732">
        <v>0</v>
      </c>
      <c r="H865" s="732">
        <v>0</v>
      </c>
      <c r="I865" s="732">
        <v>0</v>
      </c>
      <c r="J865" s="732">
        <v>0</v>
      </c>
      <c r="K865" s="732">
        <v>0</v>
      </c>
      <c r="L865" s="732">
        <v>6</v>
      </c>
      <c r="M865" s="732">
        <v>21</v>
      </c>
      <c r="N865" s="732">
        <v>140</v>
      </c>
      <c r="O865" s="732">
        <v>0</v>
      </c>
    </row>
    <row r="866" spans="2:15">
      <c r="B866" s="968"/>
      <c r="C866" s="614" t="s">
        <v>33</v>
      </c>
      <c r="D866" s="732">
        <v>129</v>
      </c>
      <c r="E866" s="732">
        <v>0</v>
      </c>
      <c r="F866" s="732">
        <v>0</v>
      </c>
      <c r="G866" s="732">
        <v>0</v>
      </c>
      <c r="H866" s="732">
        <v>0</v>
      </c>
      <c r="I866" s="732">
        <v>0</v>
      </c>
      <c r="J866" s="732">
        <v>0</v>
      </c>
      <c r="K866" s="732">
        <v>0</v>
      </c>
      <c r="L866" s="732">
        <v>5</v>
      </c>
      <c r="M866" s="732">
        <v>10</v>
      </c>
      <c r="N866" s="732">
        <v>114</v>
      </c>
      <c r="O866" s="732">
        <v>0</v>
      </c>
    </row>
    <row r="867" spans="2:15" ht="15" customHeight="1">
      <c r="B867" s="968" t="s">
        <v>1249</v>
      </c>
      <c r="C867" s="614" t="s">
        <v>27</v>
      </c>
      <c r="D867" s="732">
        <v>203</v>
      </c>
      <c r="E867" s="732">
        <v>0</v>
      </c>
      <c r="F867" s="732">
        <v>0</v>
      </c>
      <c r="G867" s="732">
        <v>0</v>
      </c>
      <c r="H867" s="732">
        <v>0</v>
      </c>
      <c r="I867" s="732">
        <v>0</v>
      </c>
      <c r="J867" s="732">
        <v>0</v>
      </c>
      <c r="K867" s="732">
        <v>0</v>
      </c>
      <c r="L867" s="732">
        <v>37</v>
      </c>
      <c r="M867" s="732">
        <v>28</v>
      </c>
      <c r="N867" s="732">
        <v>138</v>
      </c>
      <c r="O867" s="732">
        <v>0</v>
      </c>
    </row>
    <row r="868" spans="2:15">
      <c r="B868" s="968"/>
      <c r="C868" s="614" t="s">
        <v>32</v>
      </c>
      <c r="D868" s="732">
        <v>106</v>
      </c>
      <c r="E868" s="732">
        <v>0</v>
      </c>
      <c r="F868" s="732">
        <v>0</v>
      </c>
      <c r="G868" s="732">
        <v>0</v>
      </c>
      <c r="H868" s="732">
        <v>0</v>
      </c>
      <c r="I868" s="732">
        <v>0</v>
      </c>
      <c r="J868" s="732">
        <v>0</v>
      </c>
      <c r="K868" s="732">
        <v>0</v>
      </c>
      <c r="L868" s="732">
        <v>22</v>
      </c>
      <c r="M868" s="732">
        <v>17</v>
      </c>
      <c r="N868" s="732">
        <v>67</v>
      </c>
      <c r="O868" s="732">
        <v>0</v>
      </c>
    </row>
    <row r="869" spans="2:15">
      <c r="B869" s="968"/>
      <c r="C869" s="614" t="s">
        <v>33</v>
      </c>
      <c r="D869" s="732">
        <v>97</v>
      </c>
      <c r="E869" s="732">
        <v>0</v>
      </c>
      <c r="F869" s="732">
        <v>0</v>
      </c>
      <c r="G869" s="732">
        <v>0</v>
      </c>
      <c r="H869" s="732">
        <v>0</v>
      </c>
      <c r="I869" s="732">
        <v>0</v>
      </c>
      <c r="J869" s="732">
        <v>0</v>
      </c>
      <c r="K869" s="732">
        <v>0</v>
      </c>
      <c r="L869" s="732">
        <v>15</v>
      </c>
      <c r="M869" s="732">
        <v>11</v>
      </c>
      <c r="N869" s="732">
        <v>71</v>
      </c>
      <c r="O869" s="732">
        <v>0</v>
      </c>
    </row>
    <row r="870" spans="2:15">
      <c r="B870" s="968" t="s">
        <v>1248</v>
      </c>
      <c r="C870" s="614" t="s">
        <v>27</v>
      </c>
      <c r="D870" s="732">
        <v>106</v>
      </c>
      <c r="E870" s="732">
        <v>0</v>
      </c>
      <c r="F870" s="732">
        <v>0</v>
      </c>
      <c r="G870" s="732">
        <v>1</v>
      </c>
      <c r="H870" s="732">
        <v>1</v>
      </c>
      <c r="I870" s="732">
        <v>4</v>
      </c>
      <c r="J870" s="732">
        <v>0</v>
      </c>
      <c r="K870" s="732">
        <v>1</v>
      </c>
      <c r="L870" s="732">
        <v>8</v>
      </c>
      <c r="M870" s="732">
        <v>16</v>
      </c>
      <c r="N870" s="732">
        <v>75</v>
      </c>
      <c r="O870" s="732">
        <v>0</v>
      </c>
    </row>
    <row r="871" spans="2:15">
      <c r="B871" s="968"/>
      <c r="C871" s="614" t="s">
        <v>32</v>
      </c>
      <c r="D871" s="732">
        <v>53</v>
      </c>
      <c r="E871" s="732">
        <v>0</v>
      </c>
      <c r="F871" s="732">
        <v>0</v>
      </c>
      <c r="G871" s="732">
        <v>1</v>
      </c>
      <c r="H871" s="732">
        <v>0</v>
      </c>
      <c r="I871" s="732">
        <v>1</v>
      </c>
      <c r="J871" s="732">
        <v>0</v>
      </c>
      <c r="K871" s="732">
        <v>0</v>
      </c>
      <c r="L871" s="732">
        <v>4</v>
      </c>
      <c r="M871" s="732">
        <v>12</v>
      </c>
      <c r="N871" s="732">
        <v>35</v>
      </c>
      <c r="O871" s="732">
        <v>0</v>
      </c>
    </row>
    <row r="872" spans="2:15">
      <c r="B872" s="968"/>
      <c r="C872" s="614" t="s">
        <v>33</v>
      </c>
      <c r="D872" s="732">
        <v>53</v>
      </c>
      <c r="E872" s="732">
        <v>0</v>
      </c>
      <c r="F872" s="732">
        <v>0</v>
      </c>
      <c r="G872" s="732">
        <v>0</v>
      </c>
      <c r="H872" s="732">
        <v>1</v>
      </c>
      <c r="I872" s="732">
        <v>3</v>
      </c>
      <c r="J872" s="732">
        <v>0</v>
      </c>
      <c r="K872" s="732">
        <v>1</v>
      </c>
      <c r="L872" s="732">
        <v>4</v>
      </c>
      <c r="M872" s="732">
        <v>4</v>
      </c>
      <c r="N872" s="732">
        <v>40</v>
      </c>
      <c r="O872" s="732">
        <v>0</v>
      </c>
    </row>
    <row r="873" spans="2:15">
      <c r="B873" s="968" t="s">
        <v>1247</v>
      </c>
      <c r="C873" s="614" t="s">
        <v>27</v>
      </c>
      <c r="D873" s="732">
        <v>4</v>
      </c>
      <c r="E873" s="732">
        <v>0</v>
      </c>
      <c r="F873" s="732">
        <v>0</v>
      </c>
      <c r="G873" s="732">
        <v>0</v>
      </c>
      <c r="H873" s="732">
        <v>0</v>
      </c>
      <c r="I873" s="732">
        <v>0</v>
      </c>
      <c r="J873" s="732">
        <v>1</v>
      </c>
      <c r="K873" s="732">
        <v>0</v>
      </c>
      <c r="L873" s="732">
        <v>0</v>
      </c>
      <c r="M873" s="732">
        <v>1</v>
      </c>
      <c r="N873" s="732">
        <v>2</v>
      </c>
      <c r="O873" s="732">
        <v>0</v>
      </c>
    </row>
    <row r="874" spans="2:15">
      <c r="B874" s="968"/>
      <c r="C874" s="614" t="s">
        <v>32</v>
      </c>
      <c r="D874" s="732">
        <v>3</v>
      </c>
      <c r="E874" s="732">
        <v>0</v>
      </c>
      <c r="F874" s="732">
        <v>0</v>
      </c>
      <c r="G874" s="732">
        <v>0</v>
      </c>
      <c r="H874" s="732">
        <v>0</v>
      </c>
      <c r="I874" s="732">
        <v>0</v>
      </c>
      <c r="J874" s="732">
        <v>0</v>
      </c>
      <c r="K874" s="732">
        <v>0</v>
      </c>
      <c r="L874" s="732">
        <v>0</v>
      </c>
      <c r="M874" s="732">
        <v>1</v>
      </c>
      <c r="N874" s="732">
        <v>2</v>
      </c>
      <c r="O874" s="732">
        <v>0</v>
      </c>
    </row>
    <row r="875" spans="2:15">
      <c r="B875" s="968"/>
      <c r="C875" s="614" t="s">
        <v>33</v>
      </c>
      <c r="D875" s="732">
        <v>1</v>
      </c>
      <c r="E875" s="732">
        <v>0</v>
      </c>
      <c r="F875" s="732">
        <v>0</v>
      </c>
      <c r="G875" s="732">
        <v>0</v>
      </c>
      <c r="H875" s="732">
        <v>0</v>
      </c>
      <c r="I875" s="732">
        <v>0</v>
      </c>
      <c r="J875" s="732">
        <v>1</v>
      </c>
      <c r="K875" s="732">
        <v>0</v>
      </c>
      <c r="L875" s="732">
        <v>0</v>
      </c>
      <c r="M875" s="732">
        <v>0</v>
      </c>
      <c r="N875" s="732">
        <v>0</v>
      </c>
      <c r="O875" s="732">
        <v>0</v>
      </c>
    </row>
    <row r="876" spans="2:15">
      <c r="B876" s="968" t="s">
        <v>1772</v>
      </c>
      <c r="C876" s="614" t="s">
        <v>27</v>
      </c>
      <c r="D876" s="732">
        <v>4</v>
      </c>
      <c r="E876" s="732">
        <v>0</v>
      </c>
      <c r="F876" s="732">
        <v>0</v>
      </c>
      <c r="G876" s="732">
        <v>0</v>
      </c>
      <c r="H876" s="732">
        <v>0</v>
      </c>
      <c r="I876" s="732">
        <v>0</v>
      </c>
      <c r="J876" s="732">
        <v>1</v>
      </c>
      <c r="K876" s="732">
        <v>0</v>
      </c>
      <c r="L876" s="732">
        <v>2</v>
      </c>
      <c r="M876" s="732">
        <v>0</v>
      </c>
      <c r="N876" s="732">
        <v>1</v>
      </c>
      <c r="O876" s="732">
        <v>0</v>
      </c>
    </row>
    <row r="877" spans="2:15">
      <c r="B877" s="968"/>
      <c r="C877" s="614" t="s">
        <v>32</v>
      </c>
      <c r="D877" s="732">
        <v>3</v>
      </c>
      <c r="E877" s="732">
        <v>0</v>
      </c>
      <c r="F877" s="732">
        <v>0</v>
      </c>
      <c r="G877" s="732">
        <v>0</v>
      </c>
      <c r="H877" s="732">
        <v>0</v>
      </c>
      <c r="I877" s="732">
        <v>0</v>
      </c>
      <c r="J877" s="732">
        <v>1</v>
      </c>
      <c r="K877" s="732">
        <v>0</v>
      </c>
      <c r="L877" s="732">
        <v>2</v>
      </c>
      <c r="M877" s="732">
        <v>0</v>
      </c>
      <c r="N877" s="732">
        <v>0</v>
      </c>
      <c r="O877" s="732">
        <v>0</v>
      </c>
    </row>
    <row r="878" spans="2:15">
      <c r="B878" s="968"/>
      <c r="C878" s="614" t="s">
        <v>33</v>
      </c>
      <c r="D878" s="732">
        <v>1</v>
      </c>
      <c r="E878" s="732">
        <v>0</v>
      </c>
      <c r="F878" s="732">
        <v>0</v>
      </c>
      <c r="G878" s="732">
        <v>0</v>
      </c>
      <c r="H878" s="732">
        <v>0</v>
      </c>
      <c r="I878" s="732">
        <v>0</v>
      </c>
      <c r="J878" s="732">
        <v>0</v>
      </c>
      <c r="K878" s="732">
        <v>0</v>
      </c>
      <c r="L878" s="732">
        <v>0</v>
      </c>
      <c r="M878" s="732">
        <v>0</v>
      </c>
      <c r="N878" s="732">
        <v>1</v>
      </c>
      <c r="O878" s="732">
        <v>0</v>
      </c>
    </row>
    <row r="879" spans="2:15">
      <c r="B879" s="968" t="s">
        <v>1246</v>
      </c>
      <c r="C879" s="614" t="s">
        <v>27</v>
      </c>
      <c r="D879" s="732">
        <v>32</v>
      </c>
      <c r="E879" s="732">
        <v>0</v>
      </c>
      <c r="F879" s="732">
        <v>0</v>
      </c>
      <c r="G879" s="732">
        <v>1</v>
      </c>
      <c r="H879" s="732">
        <v>1</v>
      </c>
      <c r="I879" s="732">
        <v>1</v>
      </c>
      <c r="J879" s="732">
        <v>0</v>
      </c>
      <c r="K879" s="732">
        <v>0</v>
      </c>
      <c r="L879" s="732">
        <v>7</v>
      </c>
      <c r="M879" s="732">
        <v>7</v>
      </c>
      <c r="N879" s="732">
        <v>15</v>
      </c>
      <c r="O879" s="732">
        <v>0</v>
      </c>
    </row>
    <row r="880" spans="2:15">
      <c r="B880" s="968"/>
      <c r="C880" s="614" t="s">
        <v>32</v>
      </c>
      <c r="D880" s="732">
        <v>18</v>
      </c>
      <c r="E880" s="732">
        <v>0</v>
      </c>
      <c r="F880" s="732">
        <v>0</v>
      </c>
      <c r="G880" s="732">
        <v>1</v>
      </c>
      <c r="H880" s="732">
        <v>1</v>
      </c>
      <c r="I880" s="732">
        <v>0</v>
      </c>
      <c r="J880" s="732">
        <v>0</v>
      </c>
      <c r="K880" s="732">
        <v>0</v>
      </c>
      <c r="L880" s="732">
        <v>1</v>
      </c>
      <c r="M880" s="732">
        <v>5</v>
      </c>
      <c r="N880" s="732">
        <v>10</v>
      </c>
      <c r="O880" s="732">
        <v>0</v>
      </c>
    </row>
    <row r="881" spans="2:15">
      <c r="B881" s="968"/>
      <c r="C881" s="614" t="s">
        <v>33</v>
      </c>
      <c r="D881" s="732">
        <v>14</v>
      </c>
      <c r="E881" s="732">
        <v>0</v>
      </c>
      <c r="F881" s="732">
        <v>0</v>
      </c>
      <c r="G881" s="732">
        <v>0</v>
      </c>
      <c r="H881" s="732">
        <v>0</v>
      </c>
      <c r="I881" s="732">
        <v>1</v>
      </c>
      <c r="J881" s="732">
        <v>0</v>
      </c>
      <c r="K881" s="732">
        <v>0</v>
      </c>
      <c r="L881" s="732">
        <v>6</v>
      </c>
      <c r="M881" s="732">
        <v>2</v>
      </c>
      <c r="N881" s="732">
        <v>5</v>
      </c>
      <c r="O881" s="732">
        <v>0</v>
      </c>
    </row>
    <row r="882" spans="2:15">
      <c r="B882" s="968" t="s">
        <v>1245</v>
      </c>
      <c r="C882" s="614" t="s">
        <v>27</v>
      </c>
      <c r="D882" s="732">
        <v>28</v>
      </c>
      <c r="E882" s="732">
        <v>0</v>
      </c>
      <c r="F882" s="732">
        <v>0</v>
      </c>
      <c r="G882" s="732">
        <v>0</v>
      </c>
      <c r="H882" s="732">
        <v>0</v>
      </c>
      <c r="I882" s="732">
        <v>1</v>
      </c>
      <c r="J882" s="732">
        <v>1</v>
      </c>
      <c r="K882" s="732">
        <v>0</v>
      </c>
      <c r="L882" s="732">
        <v>8</v>
      </c>
      <c r="M882" s="732">
        <v>5</v>
      </c>
      <c r="N882" s="732">
        <v>13</v>
      </c>
      <c r="O882" s="732">
        <v>0</v>
      </c>
    </row>
    <row r="883" spans="2:15">
      <c r="B883" s="968"/>
      <c r="C883" s="614" t="s">
        <v>32</v>
      </c>
      <c r="D883" s="732">
        <v>18</v>
      </c>
      <c r="E883" s="732">
        <v>0</v>
      </c>
      <c r="F883" s="732">
        <v>0</v>
      </c>
      <c r="G883" s="732">
        <v>0</v>
      </c>
      <c r="H883" s="732">
        <v>0</v>
      </c>
      <c r="I883" s="732">
        <v>0</v>
      </c>
      <c r="J883" s="732">
        <v>1</v>
      </c>
      <c r="K883" s="732">
        <v>0</v>
      </c>
      <c r="L883" s="732">
        <v>6</v>
      </c>
      <c r="M883" s="732">
        <v>3</v>
      </c>
      <c r="N883" s="732">
        <v>8</v>
      </c>
      <c r="O883" s="732">
        <v>0</v>
      </c>
    </row>
    <row r="884" spans="2:15">
      <c r="B884" s="968"/>
      <c r="C884" s="614" t="s">
        <v>33</v>
      </c>
      <c r="D884" s="732">
        <v>10</v>
      </c>
      <c r="E884" s="732">
        <v>0</v>
      </c>
      <c r="F884" s="732">
        <v>0</v>
      </c>
      <c r="G884" s="732">
        <v>0</v>
      </c>
      <c r="H884" s="732">
        <v>0</v>
      </c>
      <c r="I884" s="732">
        <v>1</v>
      </c>
      <c r="J884" s="732">
        <v>0</v>
      </c>
      <c r="K884" s="732">
        <v>0</v>
      </c>
      <c r="L884" s="732">
        <v>2</v>
      </c>
      <c r="M884" s="732">
        <v>2</v>
      </c>
      <c r="N884" s="732">
        <v>5</v>
      </c>
      <c r="O884" s="732">
        <v>0</v>
      </c>
    </row>
    <row r="885" spans="2:15">
      <c r="B885" s="968" t="s">
        <v>1244</v>
      </c>
      <c r="C885" s="614" t="s">
        <v>27</v>
      </c>
      <c r="D885" s="732">
        <v>51</v>
      </c>
      <c r="E885" s="732">
        <v>0</v>
      </c>
      <c r="F885" s="732">
        <v>0</v>
      </c>
      <c r="G885" s="732">
        <v>0</v>
      </c>
      <c r="H885" s="732">
        <v>0</v>
      </c>
      <c r="I885" s="732">
        <v>0</v>
      </c>
      <c r="J885" s="732">
        <v>1</v>
      </c>
      <c r="K885" s="732">
        <v>1</v>
      </c>
      <c r="L885" s="732">
        <v>6</v>
      </c>
      <c r="M885" s="732">
        <v>15</v>
      </c>
      <c r="N885" s="732">
        <v>28</v>
      </c>
      <c r="O885" s="732">
        <v>0</v>
      </c>
    </row>
    <row r="886" spans="2:15">
      <c r="B886" s="968"/>
      <c r="C886" s="614" t="s">
        <v>32</v>
      </c>
      <c r="D886" s="732">
        <v>24</v>
      </c>
      <c r="E886" s="732">
        <v>0</v>
      </c>
      <c r="F886" s="732">
        <v>0</v>
      </c>
      <c r="G886" s="732">
        <v>0</v>
      </c>
      <c r="H886" s="732">
        <v>0</v>
      </c>
      <c r="I886" s="732">
        <v>0</v>
      </c>
      <c r="J886" s="732">
        <v>0</v>
      </c>
      <c r="K886" s="732">
        <v>0</v>
      </c>
      <c r="L886" s="732">
        <v>2</v>
      </c>
      <c r="M886" s="732">
        <v>8</v>
      </c>
      <c r="N886" s="732">
        <v>14</v>
      </c>
      <c r="O886" s="732">
        <v>0</v>
      </c>
    </row>
    <row r="887" spans="2:15">
      <c r="B887" s="968"/>
      <c r="C887" s="614" t="s">
        <v>33</v>
      </c>
      <c r="D887" s="732">
        <v>27</v>
      </c>
      <c r="E887" s="732">
        <v>0</v>
      </c>
      <c r="F887" s="732">
        <v>0</v>
      </c>
      <c r="G887" s="732">
        <v>0</v>
      </c>
      <c r="H887" s="732">
        <v>0</v>
      </c>
      <c r="I887" s="732">
        <v>0</v>
      </c>
      <c r="J887" s="732">
        <v>1</v>
      </c>
      <c r="K887" s="732">
        <v>1</v>
      </c>
      <c r="L887" s="732">
        <v>4</v>
      </c>
      <c r="M887" s="732">
        <v>7</v>
      </c>
      <c r="N887" s="732">
        <v>14</v>
      </c>
      <c r="O887" s="732">
        <v>0</v>
      </c>
    </row>
    <row r="888" spans="2:15">
      <c r="B888" s="968" t="s">
        <v>1243</v>
      </c>
      <c r="C888" s="614" t="s">
        <v>27</v>
      </c>
      <c r="D888" s="732">
        <v>85</v>
      </c>
      <c r="E888" s="732">
        <v>0</v>
      </c>
      <c r="F888" s="732">
        <v>0</v>
      </c>
      <c r="G888" s="732">
        <v>1</v>
      </c>
      <c r="H888" s="732">
        <v>1</v>
      </c>
      <c r="I888" s="732">
        <v>0</v>
      </c>
      <c r="J888" s="732">
        <v>0</v>
      </c>
      <c r="K888" s="732">
        <v>1</v>
      </c>
      <c r="L888" s="732">
        <v>7</v>
      </c>
      <c r="M888" s="732">
        <v>20</v>
      </c>
      <c r="N888" s="732">
        <v>55</v>
      </c>
      <c r="O888" s="732">
        <v>0</v>
      </c>
    </row>
    <row r="889" spans="2:15">
      <c r="B889" s="968"/>
      <c r="C889" s="614" t="s">
        <v>32</v>
      </c>
      <c r="D889" s="732">
        <v>53</v>
      </c>
      <c r="E889" s="732">
        <v>0</v>
      </c>
      <c r="F889" s="732">
        <v>0</v>
      </c>
      <c r="G889" s="732">
        <v>1</v>
      </c>
      <c r="H889" s="732">
        <v>0</v>
      </c>
      <c r="I889" s="732">
        <v>0</v>
      </c>
      <c r="J889" s="732">
        <v>0</v>
      </c>
      <c r="K889" s="732">
        <v>1</v>
      </c>
      <c r="L889" s="732">
        <v>4</v>
      </c>
      <c r="M889" s="732">
        <v>9</v>
      </c>
      <c r="N889" s="732">
        <v>38</v>
      </c>
      <c r="O889" s="732">
        <v>0</v>
      </c>
    </row>
    <row r="890" spans="2:15">
      <c r="B890" s="968"/>
      <c r="C890" s="614" t="s">
        <v>33</v>
      </c>
      <c r="D890" s="732">
        <v>32</v>
      </c>
      <c r="E890" s="732">
        <v>0</v>
      </c>
      <c r="F890" s="732">
        <v>0</v>
      </c>
      <c r="G890" s="732">
        <v>0</v>
      </c>
      <c r="H890" s="732">
        <v>1</v>
      </c>
      <c r="I890" s="732">
        <v>0</v>
      </c>
      <c r="J890" s="732">
        <v>0</v>
      </c>
      <c r="K890" s="732">
        <v>0</v>
      </c>
      <c r="L890" s="732">
        <v>3</v>
      </c>
      <c r="M890" s="732">
        <v>11</v>
      </c>
      <c r="N890" s="732">
        <v>17</v>
      </c>
      <c r="O890" s="732">
        <v>0</v>
      </c>
    </row>
    <row r="891" spans="2:15">
      <c r="B891" s="968" t="s">
        <v>1773</v>
      </c>
      <c r="C891" s="614" t="s">
        <v>27</v>
      </c>
      <c r="D891" s="732">
        <v>2</v>
      </c>
      <c r="E891" s="732">
        <v>0</v>
      </c>
      <c r="F891" s="732">
        <v>0</v>
      </c>
      <c r="G891" s="732">
        <v>0</v>
      </c>
      <c r="H891" s="732">
        <v>0</v>
      </c>
      <c r="I891" s="732">
        <v>0</v>
      </c>
      <c r="J891" s="732">
        <v>0</v>
      </c>
      <c r="K891" s="732">
        <v>0</v>
      </c>
      <c r="L891" s="732">
        <v>0</v>
      </c>
      <c r="M891" s="732">
        <v>0</v>
      </c>
      <c r="N891" s="732">
        <v>2</v>
      </c>
      <c r="O891" s="732">
        <v>0</v>
      </c>
    </row>
    <row r="892" spans="2:15" ht="15" customHeight="1">
      <c r="B892" s="968"/>
      <c r="C892" s="614" t="s">
        <v>32</v>
      </c>
      <c r="D892" s="732">
        <v>2</v>
      </c>
      <c r="E892" s="732">
        <v>0</v>
      </c>
      <c r="F892" s="732">
        <v>0</v>
      </c>
      <c r="G892" s="732">
        <v>0</v>
      </c>
      <c r="H892" s="732">
        <v>0</v>
      </c>
      <c r="I892" s="732">
        <v>0</v>
      </c>
      <c r="J892" s="732">
        <v>0</v>
      </c>
      <c r="K892" s="732">
        <v>0</v>
      </c>
      <c r="L892" s="732">
        <v>0</v>
      </c>
      <c r="M892" s="732">
        <v>0</v>
      </c>
      <c r="N892" s="732">
        <v>2</v>
      </c>
      <c r="O892" s="732">
        <v>0</v>
      </c>
    </row>
    <row r="893" spans="2:15">
      <c r="B893" s="968" t="s">
        <v>1242</v>
      </c>
      <c r="C893" s="614" t="s">
        <v>27</v>
      </c>
      <c r="D893" s="732">
        <v>5</v>
      </c>
      <c r="E893" s="732">
        <v>0</v>
      </c>
      <c r="F893" s="732">
        <v>0</v>
      </c>
      <c r="G893" s="732">
        <v>0</v>
      </c>
      <c r="H893" s="732">
        <v>0</v>
      </c>
      <c r="I893" s="732">
        <v>1</v>
      </c>
      <c r="J893" s="732">
        <v>0</v>
      </c>
      <c r="K893" s="732">
        <v>0</v>
      </c>
      <c r="L893" s="732">
        <v>1</v>
      </c>
      <c r="M893" s="732">
        <v>1</v>
      </c>
      <c r="N893" s="732">
        <v>2</v>
      </c>
      <c r="O893" s="732">
        <v>0</v>
      </c>
    </row>
    <row r="894" spans="2:15">
      <c r="B894" s="968"/>
      <c r="C894" s="614" t="s">
        <v>32</v>
      </c>
      <c r="D894" s="732">
        <v>2</v>
      </c>
      <c r="E894" s="732">
        <v>0</v>
      </c>
      <c r="F894" s="732">
        <v>0</v>
      </c>
      <c r="G894" s="732">
        <v>0</v>
      </c>
      <c r="H894" s="732">
        <v>0</v>
      </c>
      <c r="I894" s="732">
        <v>1</v>
      </c>
      <c r="J894" s="732">
        <v>0</v>
      </c>
      <c r="K894" s="732">
        <v>0</v>
      </c>
      <c r="L894" s="732">
        <v>0</v>
      </c>
      <c r="M894" s="732">
        <v>1</v>
      </c>
      <c r="N894" s="732">
        <v>0</v>
      </c>
      <c r="O894" s="732">
        <v>0</v>
      </c>
    </row>
    <row r="895" spans="2:15">
      <c r="B895" s="968"/>
      <c r="C895" s="614" t="s">
        <v>33</v>
      </c>
      <c r="D895" s="732">
        <v>3</v>
      </c>
      <c r="E895" s="732">
        <v>0</v>
      </c>
      <c r="F895" s="732">
        <v>0</v>
      </c>
      <c r="G895" s="732">
        <v>0</v>
      </c>
      <c r="H895" s="732">
        <v>0</v>
      </c>
      <c r="I895" s="732">
        <v>0</v>
      </c>
      <c r="J895" s="732">
        <v>0</v>
      </c>
      <c r="K895" s="732">
        <v>0</v>
      </c>
      <c r="L895" s="732">
        <v>1</v>
      </c>
      <c r="M895" s="732">
        <v>0</v>
      </c>
      <c r="N895" s="732">
        <v>2</v>
      </c>
      <c r="O895" s="732">
        <v>0</v>
      </c>
    </row>
    <row r="896" spans="2:15">
      <c r="B896" s="968" t="s">
        <v>1241</v>
      </c>
      <c r="C896" s="614" t="s">
        <v>27</v>
      </c>
      <c r="D896" s="732">
        <v>21</v>
      </c>
      <c r="E896" s="732">
        <v>0</v>
      </c>
      <c r="F896" s="732">
        <v>0</v>
      </c>
      <c r="G896" s="732">
        <v>0</v>
      </c>
      <c r="H896" s="732">
        <v>0</v>
      </c>
      <c r="I896" s="732">
        <v>1</v>
      </c>
      <c r="J896" s="732">
        <v>1</v>
      </c>
      <c r="K896" s="732">
        <v>0</v>
      </c>
      <c r="L896" s="732">
        <v>5</v>
      </c>
      <c r="M896" s="732">
        <v>4</v>
      </c>
      <c r="N896" s="732">
        <v>10</v>
      </c>
      <c r="O896" s="732">
        <v>0</v>
      </c>
    </row>
    <row r="897" spans="2:15">
      <c r="B897" s="968"/>
      <c r="C897" s="614" t="s">
        <v>32</v>
      </c>
      <c r="D897" s="732">
        <v>16</v>
      </c>
      <c r="E897" s="732">
        <v>0</v>
      </c>
      <c r="F897" s="732">
        <v>0</v>
      </c>
      <c r="G897" s="732">
        <v>0</v>
      </c>
      <c r="H897" s="732">
        <v>0</v>
      </c>
      <c r="I897" s="732">
        <v>1</v>
      </c>
      <c r="J897" s="732">
        <v>0</v>
      </c>
      <c r="K897" s="732">
        <v>0</v>
      </c>
      <c r="L897" s="732">
        <v>3</v>
      </c>
      <c r="M897" s="732">
        <v>4</v>
      </c>
      <c r="N897" s="732">
        <v>8</v>
      </c>
      <c r="O897" s="732">
        <v>0</v>
      </c>
    </row>
    <row r="898" spans="2:15">
      <c r="B898" s="968"/>
      <c r="C898" s="614" t="s">
        <v>33</v>
      </c>
      <c r="D898" s="732">
        <v>5</v>
      </c>
      <c r="E898" s="732">
        <v>0</v>
      </c>
      <c r="F898" s="732">
        <v>0</v>
      </c>
      <c r="G898" s="732">
        <v>0</v>
      </c>
      <c r="H898" s="732">
        <v>0</v>
      </c>
      <c r="I898" s="732">
        <v>0</v>
      </c>
      <c r="J898" s="732">
        <v>1</v>
      </c>
      <c r="K898" s="732">
        <v>0</v>
      </c>
      <c r="L898" s="732">
        <v>2</v>
      </c>
      <c r="M898" s="732">
        <v>0</v>
      </c>
      <c r="N898" s="732">
        <v>2</v>
      </c>
      <c r="O898" s="732">
        <v>0</v>
      </c>
    </row>
    <row r="899" spans="2:15">
      <c r="B899" s="968" t="s">
        <v>1240</v>
      </c>
      <c r="C899" s="614" t="s">
        <v>27</v>
      </c>
      <c r="D899" s="732">
        <v>2</v>
      </c>
      <c r="E899" s="732">
        <v>0</v>
      </c>
      <c r="F899" s="732">
        <v>0</v>
      </c>
      <c r="G899" s="732">
        <v>0</v>
      </c>
      <c r="H899" s="732">
        <v>0</v>
      </c>
      <c r="I899" s="732">
        <v>0</v>
      </c>
      <c r="J899" s="732">
        <v>0</v>
      </c>
      <c r="K899" s="732">
        <v>0</v>
      </c>
      <c r="L899" s="732">
        <v>2</v>
      </c>
      <c r="M899" s="732">
        <v>0</v>
      </c>
      <c r="N899" s="732">
        <v>0</v>
      </c>
      <c r="O899" s="732">
        <v>0</v>
      </c>
    </row>
    <row r="900" spans="2:15">
      <c r="B900" s="968"/>
      <c r="C900" s="614" t="s">
        <v>32</v>
      </c>
      <c r="D900" s="732">
        <v>1</v>
      </c>
      <c r="E900" s="732">
        <v>0</v>
      </c>
      <c r="F900" s="732">
        <v>0</v>
      </c>
      <c r="G900" s="732">
        <v>0</v>
      </c>
      <c r="H900" s="732">
        <v>0</v>
      </c>
      <c r="I900" s="732">
        <v>0</v>
      </c>
      <c r="J900" s="732">
        <v>0</v>
      </c>
      <c r="K900" s="732">
        <v>0</v>
      </c>
      <c r="L900" s="732">
        <v>1</v>
      </c>
      <c r="M900" s="732">
        <v>0</v>
      </c>
      <c r="N900" s="732">
        <v>0</v>
      </c>
      <c r="O900" s="732">
        <v>0</v>
      </c>
    </row>
    <row r="901" spans="2:15">
      <c r="B901" s="968"/>
      <c r="C901" s="614" t="s">
        <v>33</v>
      </c>
      <c r="D901" s="732">
        <v>1</v>
      </c>
      <c r="E901" s="732">
        <v>0</v>
      </c>
      <c r="F901" s="732">
        <v>0</v>
      </c>
      <c r="G901" s="732">
        <v>0</v>
      </c>
      <c r="H901" s="732">
        <v>0</v>
      </c>
      <c r="I901" s="732">
        <v>0</v>
      </c>
      <c r="J901" s="732">
        <v>0</v>
      </c>
      <c r="K901" s="732">
        <v>0</v>
      </c>
      <c r="L901" s="732">
        <v>1</v>
      </c>
      <c r="M901" s="732">
        <v>0</v>
      </c>
      <c r="N901" s="732">
        <v>0</v>
      </c>
      <c r="O901" s="732">
        <v>0</v>
      </c>
    </row>
    <row r="902" spans="2:15">
      <c r="B902" s="968" t="s">
        <v>1239</v>
      </c>
      <c r="C902" s="614" t="s">
        <v>27</v>
      </c>
      <c r="D902" s="732">
        <v>112</v>
      </c>
      <c r="E902" s="732">
        <v>0</v>
      </c>
      <c r="F902" s="732">
        <v>0</v>
      </c>
      <c r="G902" s="732">
        <v>0</v>
      </c>
      <c r="H902" s="732">
        <v>0</v>
      </c>
      <c r="I902" s="732">
        <v>5</v>
      </c>
      <c r="J902" s="732">
        <v>0</v>
      </c>
      <c r="K902" s="732">
        <v>7</v>
      </c>
      <c r="L902" s="732">
        <v>21</v>
      </c>
      <c r="M902" s="732">
        <v>23</v>
      </c>
      <c r="N902" s="732">
        <v>56</v>
      </c>
      <c r="O902" s="732">
        <v>0</v>
      </c>
    </row>
    <row r="903" spans="2:15">
      <c r="B903" s="968"/>
      <c r="C903" s="614" t="s">
        <v>32</v>
      </c>
      <c r="D903" s="732">
        <v>71</v>
      </c>
      <c r="E903" s="732">
        <v>0</v>
      </c>
      <c r="F903" s="732">
        <v>0</v>
      </c>
      <c r="G903" s="732">
        <v>0</v>
      </c>
      <c r="H903" s="732">
        <v>0</v>
      </c>
      <c r="I903" s="732">
        <v>4</v>
      </c>
      <c r="J903" s="732">
        <v>0</v>
      </c>
      <c r="K903" s="732">
        <v>4</v>
      </c>
      <c r="L903" s="732">
        <v>17</v>
      </c>
      <c r="M903" s="732">
        <v>15</v>
      </c>
      <c r="N903" s="732">
        <v>31</v>
      </c>
      <c r="O903" s="732">
        <v>0</v>
      </c>
    </row>
    <row r="904" spans="2:15" ht="15" customHeight="1">
      <c r="B904" s="968"/>
      <c r="C904" s="614" t="s">
        <v>33</v>
      </c>
      <c r="D904" s="732">
        <v>41</v>
      </c>
      <c r="E904" s="732">
        <v>0</v>
      </c>
      <c r="F904" s="732">
        <v>0</v>
      </c>
      <c r="G904" s="732">
        <v>0</v>
      </c>
      <c r="H904" s="732">
        <v>0</v>
      </c>
      <c r="I904" s="732">
        <v>1</v>
      </c>
      <c r="J904" s="732">
        <v>0</v>
      </c>
      <c r="K904" s="732">
        <v>3</v>
      </c>
      <c r="L904" s="732">
        <v>4</v>
      </c>
      <c r="M904" s="732">
        <v>8</v>
      </c>
      <c r="N904" s="732">
        <v>25</v>
      </c>
      <c r="O904" s="732">
        <v>0</v>
      </c>
    </row>
    <row r="905" spans="2:15">
      <c r="B905" s="968" t="s">
        <v>1238</v>
      </c>
      <c r="C905" s="614" t="s">
        <v>27</v>
      </c>
      <c r="D905" s="732">
        <v>55</v>
      </c>
      <c r="E905" s="732">
        <v>0</v>
      </c>
      <c r="F905" s="732">
        <v>0</v>
      </c>
      <c r="G905" s="732">
        <v>0</v>
      </c>
      <c r="H905" s="732">
        <v>1</v>
      </c>
      <c r="I905" s="732">
        <v>0</v>
      </c>
      <c r="J905" s="732">
        <v>0</v>
      </c>
      <c r="K905" s="732">
        <v>0</v>
      </c>
      <c r="L905" s="732">
        <v>1</v>
      </c>
      <c r="M905" s="732">
        <v>1</v>
      </c>
      <c r="N905" s="732">
        <v>52</v>
      </c>
      <c r="O905" s="732">
        <v>0</v>
      </c>
    </row>
    <row r="906" spans="2:15">
      <c r="B906" s="968"/>
      <c r="C906" s="614" t="s">
        <v>32</v>
      </c>
      <c r="D906" s="732">
        <v>33</v>
      </c>
      <c r="E906" s="732">
        <v>0</v>
      </c>
      <c r="F906" s="732">
        <v>0</v>
      </c>
      <c r="G906" s="732">
        <v>0</v>
      </c>
      <c r="H906" s="732">
        <v>0</v>
      </c>
      <c r="I906" s="732">
        <v>0</v>
      </c>
      <c r="J906" s="732">
        <v>0</v>
      </c>
      <c r="K906" s="732">
        <v>0</v>
      </c>
      <c r="L906" s="732">
        <v>1</v>
      </c>
      <c r="M906" s="732">
        <v>0</v>
      </c>
      <c r="N906" s="732">
        <v>32</v>
      </c>
      <c r="O906" s="732">
        <v>0</v>
      </c>
    </row>
    <row r="907" spans="2:15">
      <c r="B907" s="968"/>
      <c r="C907" s="614" t="s">
        <v>33</v>
      </c>
      <c r="D907" s="732">
        <v>22</v>
      </c>
      <c r="E907" s="732">
        <v>0</v>
      </c>
      <c r="F907" s="732">
        <v>0</v>
      </c>
      <c r="G907" s="732">
        <v>0</v>
      </c>
      <c r="H907" s="732">
        <v>1</v>
      </c>
      <c r="I907" s="732">
        <v>0</v>
      </c>
      <c r="J907" s="732">
        <v>0</v>
      </c>
      <c r="K907" s="732">
        <v>0</v>
      </c>
      <c r="L907" s="732">
        <v>0</v>
      </c>
      <c r="M907" s="732">
        <v>1</v>
      </c>
      <c r="N907" s="732">
        <v>20</v>
      </c>
      <c r="O907" s="732">
        <v>0</v>
      </c>
    </row>
    <row r="908" spans="2:15">
      <c r="B908" s="968" t="s">
        <v>1237</v>
      </c>
      <c r="C908" s="614" t="s">
        <v>27</v>
      </c>
      <c r="D908" s="732">
        <v>6</v>
      </c>
      <c r="E908" s="732">
        <v>0</v>
      </c>
      <c r="F908" s="732">
        <v>0</v>
      </c>
      <c r="G908" s="732">
        <v>0</v>
      </c>
      <c r="H908" s="732">
        <v>0</v>
      </c>
      <c r="I908" s="732">
        <v>0</v>
      </c>
      <c r="J908" s="732">
        <v>0</v>
      </c>
      <c r="K908" s="732">
        <v>0</v>
      </c>
      <c r="L908" s="732">
        <v>0</v>
      </c>
      <c r="M908" s="732">
        <v>0</v>
      </c>
      <c r="N908" s="732">
        <v>6</v>
      </c>
      <c r="O908" s="732">
        <v>0</v>
      </c>
    </row>
    <row r="909" spans="2:15">
      <c r="B909" s="968"/>
      <c r="C909" s="614" t="s">
        <v>32</v>
      </c>
      <c r="D909" s="732">
        <v>2</v>
      </c>
      <c r="E909" s="732">
        <v>0</v>
      </c>
      <c r="F909" s="732">
        <v>0</v>
      </c>
      <c r="G909" s="732">
        <v>0</v>
      </c>
      <c r="H909" s="732">
        <v>0</v>
      </c>
      <c r="I909" s="732">
        <v>0</v>
      </c>
      <c r="J909" s="732">
        <v>0</v>
      </c>
      <c r="K909" s="732">
        <v>0</v>
      </c>
      <c r="L909" s="732">
        <v>0</v>
      </c>
      <c r="M909" s="732">
        <v>0</v>
      </c>
      <c r="N909" s="732">
        <v>2</v>
      </c>
      <c r="O909" s="732">
        <v>0</v>
      </c>
    </row>
    <row r="910" spans="2:15">
      <c r="B910" s="968"/>
      <c r="C910" s="614" t="s">
        <v>33</v>
      </c>
      <c r="D910" s="732">
        <v>4</v>
      </c>
      <c r="E910" s="732">
        <v>0</v>
      </c>
      <c r="F910" s="732">
        <v>0</v>
      </c>
      <c r="G910" s="732">
        <v>0</v>
      </c>
      <c r="H910" s="732">
        <v>0</v>
      </c>
      <c r="I910" s="732">
        <v>0</v>
      </c>
      <c r="J910" s="732">
        <v>0</v>
      </c>
      <c r="K910" s="732">
        <v>0</v>
      </c>
      <c r="L910" s="732">
        <v>0</v>
      </c>
      <c r="M910" s="732">
        <v>0</v>
      </c>
      <c r="N910" s="732">
        <v>4</v>
      </c>
      <c r="O910" s="732">
        <v>0</v>
      </c>
    </row>
    <row r="911" spans="2:15">
      <c r="B911" s="968" t="s">
        <v>1236</v>
      </c>
      <c r="C911" s="614" t="s">
        <v>27</v>
      </c>
      <c r="D911" s="732">
        <v>52</v>
      </c>
      <c r="E911" s="732">
        <v>0</v>
      </c>
      <c r="F911" s="732">
        <v>0</v>
      </c>
      <c r="G911" s="732">
        <v>0</v>
      </c>
      <c r="H911" s="732">
        <v>0</v>
      </c>
      <c r="I911" s="732">
        <v>1</v>
      </c>
      <c r="J911" s="732">
        <v>0</v>
      </c>
      <c r="K911" s="732">
        <v>0</v>
      </c>
      <c r="L911" s="732">
        <v>7</v>
      </c>
      <c r="M911" s="732">
        <v>4</v>
      </c>
      <c r="N911" s="732">
        <v>40</v>
      </c>
      <c r="O911" s="732">
        <v>0</v>
      </c>
    </row>
    <row r="912" spans="2:15">
      <c r="B912" s="968"/>
      <c r="C912" s="614" t="s">
        <v>32</v>
      </c>
      <c r="D912" s="732">
        <v>25</v>
      </c>
      <c r="E912" s="732">
        <v>0</v>
      </c>
      <c r="F912" s="732">
        <v>0</v>
      </c>
      <c r="G912" s="732">
        <v>0</v>
      </c>
      <c r="H912" s="732">
        <v>0</v>
      </c>
      <c r="I912" s="732">
        <v>0</v>
      </c>
      <c r="J912" s="732">
        <v>0</v>
      </c>
      <c r="K912" s="732">
        <v>0</v>
      </c>
      <c r="L912" s="732">
        <v>5</v>
      </c>
      <c r="M912" s="732">
        <v>3</v>
      </c>
      <c r="N912" s="732">
        <v>17</v>
      </c>
      <c r="O912" s="732">
        <v>0</v>
      </c>
    </row>
    <row r="913" spans="2:15" ht="15" customHeight="1">
      <c r="B913" s="968"/>
      <c r="C913" s="614" t="s">
        <v>33</v>
      </c>
      <c r="D913" s="732">
        <v>27</v>
      </c>
      <c r="E913" s="732">
        <v>0</v>
      </c>
      <c r="F913" s="732">
        <v>0</v>
      </c>
      <c r="G913" s="732">
        <v>0</v>
      </c>
      <c r="H913" s="732">
        <v>0</v>
      </c>
      <c r="I913" s="732">
        <v>1</v>
      </c>
      <c r="J913" s="732">
        <v>0</v>
      </c>
      <c r="K913" s="732">
        <v>0</v>
      </c>
      <c r="L913" s="732">
        <v>2</v>
      </c>
      <c r="M913" s="732">
        <v>1</v>
      </c>
      <c r="N913" s="732">
        <v>23</v>
      </c>
      <c r="O913" s="732">
        <v>0</v>
      </c>
    </row>
    <row r="914" spans="2:15">
      <c r="B914" s="968" t="s">
        <v>1235</v>
      </c>
      <c r="C914" s="614" t="s">
        <v>27</v>
      </c>
      <c r="D914" s="732">
        <v>32</v>
      </c>
      <c r="E914" s="732">
        <v>0</v>
      </c>
      <c r="F914" s="732">
        <v>0</v>
      </c>
      <c r="G914" s="732">
        <v>0</v>
      </c>
      <c r="H914" s="732">
        <v>0</v>
      </c>
      <c r="I914" s="732">
        <v>2</v>
      </c>
      <c r="J914" s="732">
        <v>0</v>
      </c>
      <c r="K914" s="732">
        <v>0</v>
      </c>
      <c r="L914" s="732">
        <v>2</v>
      </c>
      <c r="M914" s="732">
        <v>8</v>
      </c>
      <c r="N914" s="732">
        <v>20</v>
      </c>
      <c r="O914" s="732">
        <v>0</v>
      </c>
    </row>
    <row r="915" spans="2:15">
      <c r="B915" s="968"/>
      <c r="C915" s="614" t="s">
        <v>32</v>
      </c>
      <c r="D915" s="732">
        <v>24</v>
      </c>
      <c r="E915" s="732">
        <v>0</v>
      </c>
      <c r="F915" s="732">
        <v>0</v>
      </c>
      <c r="G915" s="732">
        <v>0</v>
      </c>
      <c r="H915" s="732">
        <v>0</v>
      </c>
      <c r="I915" s="732">
        <v>1</v>
      </c>
      <c r="J915" s="732">
        <v>0</v>
      </c>
      <c r="K915" s="732">
        <v>0</v>
      </c>
      <c r="L915" s="732">
        <v>1</v>
      </c>
      <c r="M915" s="732">
        <v>7</v>
      </c>
      <c r="N915" s="732">
        <v>15</v>
      </c>
      <c r="O915" s="732">
        <v>0</v>
      </c>
    </row>
    <row r="916" spans="2:15" ht="15" customHeight="1">
      <c r="B916" s="968"/>
      <c r="C916" s="614" t="s">
        <v>33</v>
      </c>
      <c r="D916" s="732">
        <v>8</v>
      </c>
      <c r="E916" s="732">
        <v>0</v>
      </c>
      <c r="F916" s="732">
        <v>0</v>
      </c>
      <c r="G916" s="732">
        <v>0</v>
      </c>
      <c r="H916" s="732">
        <v>0</v>
      </c>
      <c r="I916" s="732">
        <v>1</v>
      </c>
      <c r="J916" s="732">
        <v>0</v>
      </c>
      <c r="K916" s="732">
        <v>0</v>
      </c>
      <c r="L916" s="732">
        <v>1</v>
      </c>
      <c r="M916" s="732">
        <v>1</v>
      </c>
      <c r="N916" s="732">
        <v>5</v>
      </c>
      <c r="O916" s="732">
        <v>0</v>
      </c>
    </row>
    <row r="917" spans="2:15">
      <c r="B917" s="968" t="s">
        <v>1234</v>
      </c>
      <c r="C917" s="614" t="s">
        <v>27</v>
      </c>
      <c r="D917" s="732">
        <v>248</v>
      </c>
      <c r="E917" s="732">
        <v>0</v>
      </c>
      <c r="F917" s="732">
        <v>0</v>
      </c>
      <c r="G917" s="732">
        <v>0</v>
      </c>
      <c r="H917" s="732">
        <v>0</v>
      </c>
      <c r="I917" s="732">
        <v>0</v>
      </c>
      <c r="J917" s="732">
        <v>0</v>
      </c>
      <c r="K917" s="732">
        <v>0</v>
      </c>
      <c r="L917" s="732">
        <v>6</v>
      </c>
      <c r="M917" s="732">
        <v>22</v>
      </c>
      <c r="N917" s="732">
        <v>220</v>
      </c>
      <c r="O917" s="732">
        <v>0</v>
      </c>
    </row>
    <row r="918" spans="2:15">
      <c r="B918" s="968"/>
      <c r="C918" s="614" t="s">
        <v>32</v>
      </c>
      <c r="D918" s="732">
        <v>100</v>
      </c>
      <c r="E918" s="732">
        <v>0</v>
      </c>
      <c r="F918" s="732">
        <v>0</v>
      </c>
      <c r="G918" s="732">
        <v>0</v>
      </c>
      <c r="H918" s="732">
        <v>0</v>
      </c>
      <c r="I918" s="732">
        <v>0</v>
      </c>
      <c r="J918" s="732">
        <v>0</v>
      </c>
      <c r="K918" s="732">
        <v>0</v>
      </c>
      <c r="L918" s="732">
        <v>2</v>
      </c>
      <c r="M918" s="732">
        <v>13</v>
      </c>
      <c r="N918" s="732">
        <v>85</v>
      </c>
      <c r="O918" s="732">
        <v>0</v>
      </c>
    </row>
    <row r="919" spans="2:15">
      <c r="B919" s="968"/>
      <c r="C919" s="614" t="s">
        <v>33</v>
      </c>
      <c r="D919" s="732">
        <v>148</v>
      </c>
      <c r="E919" s="732">
        <v>0</v>
      </c>
      <c r="F919" s="732">
        <v>0</v>
      </c>
      <c r="G919" s="732">
        <v>0</v>
      </c>
      <c r="H919" s="732">
        <v>0</v>
      </c>
      <c r="I919" s="732">
        <v>0</v>
      </c>
      <c r="J919" s="732">
        <v>0</v>
      </c>
      <c r="K919" s="732">
        <v>0</v>
      </c>
      <c r="L919" s="732">
        <v>4</v>
      </c>
      <c r="M919" s="732">
        <v>9</v>
      </c>
      <c r="N919" s="732">
        <v>135</v>
      </c>
      <c r="O919" s="732">
        <v>0</v>
      </c>
    </row>
    <row r="920" spans="2:15">
      <c r="B920" s="968" t="s">
        <v>1233</v>
      </c>
      <c r="C920" s="614" t="s">
        <v>27</v>
      </c>
      <c r="D920" s="732">
        <v>107</v>
      </c>
      <c r="E920" s="732">
        <v>0</v>
      </c>
      <c r="F920" s="732">
        <v>0</v>
      </c>
      <c r="G920" s="732">
        <v>0</v>
      </c>
      <c r="H920" s="732">
        <v>0</v>
      </c>
      <c r="I920" s="732">
        <v>0</v>
      </c>
      <c r="J920" s="732">
        <v>1</v>
      </c>
      <c r="K920" s="732">
        <v>0</v>
      </c>
      <c r="L920" s="732">
        <v>8</v>
      </c>
      <c r="M920" s="732">
        <v>14</v>
      </c>
      <c r="N920" s="732">
        <v>84</v>
      </c>
      <c r="O920" s="732">
        <v>0</v>
      </c>
    </row>
    <row r="921" spans="2:15">
      <c r="B921" s="968"/>
      <c r="C921" s="614" t="s">
        <v>32</v>
      </c>
      <c r="D921" s="732">
        <v>54</v>
      </c>
      <c r="E921" s="732">
        <v>0</v>
      </c>
      <c r="F921" s="732">
        <v>0</v>
      </c>
      <c r="G921" s="732">
        <v>0</v>
      </c>
      <c r="H921" s="732">
        <v>0</v>
      </c>
      <c r="I921" s="732">
        <v>0</v>
      </c>
      <c r="J921" s="732">
        <v>1</v>
      </c>
      <c r="K921" s="732">
        <v>0</v>
      </c>
      <c r="L921" s="732">
        <v>5</v>
      </c>
      <c r="M921" s="732">
        <v>7</v>
      </c>
      <c r="N921" s="732">
        <v>41</v>
      </c>
      <c r="O921" s="732">
        <v>0</v>
      </c>
    </row>
    <row r="922" spans="2:15">
      <c r="B922" s="968"/>
      <c r="C922" s="614" t="s">
        <v>33</v>
      </c>
      <c r="D922" s="732">
        <v>53</v>
      </c>
      <c r="E922" s="732">
        <v>0</v>
      </c>
      <c r="F922" s="732">
        <v>0</v>
      </c>
      <c r="G922" s="732">
        <v>0</v>
      </c>
      <c r="H922" s="732">
        <v>0</v>
      </c>
      <c r="I922" s="732">
        <v>0</v>
      </c>
      <c r="J922" s="732">
        <v>0</v>
      </c>
      <c r="K922" s="732">
        <v>0</v>
      </c>
      <c r="L922" s="732">
        <v>3</v>
      </c>
      <c r="M922" s="732">
        <v>7</v>
      </c>
      <c r="N922" s="732">
        <v>43</v>
      </c>
      <c r="O922" s="732">
        <v>0</v>
      </c>
    </row>
    <row r="923" spans="2:15">
      <c r="B923" s="968" t="s">
        <v>1232</v>
      </c>
      <c r="C923" s="614" t="s">
        <v>27</v>
      </c>
      <c r="D923" s="732">
        <v>1082</v>
      </c>
      <c r="E923" s="732">
        <v>0</v>
      </c>
      <c r="F923" s="732">
        <v>0</v>
      </c>
      <c r="G923" s="732">
        <v>0</v>
      </c>
      <c r="H923" s="732">
        <v>0</v>
      </c>
      <c r="I923" s="732">
        <v>1</v>
      </c>
      <c r="J923" s="732">
        <v>2</v>
      </c>
      <c r="K923" s="732">
        <v>3</v>
      </c>
      <c r="L923" s="732">
        <v>57</v>
      </c>
      <c r="M923" s="732">
        <v>97</v>
      </c>
      <c r="N923" s="732">
        <v>922</v>
      </c>
      <c r="O923" s="732">
        <v>0</v>
      </c>
    </row>
    <row r="924" spans="2:15">
      <c r="B924" s="968"/>
      <c r="C924" s="614" t="s">
        <v>32</v>
      </c>
      <c r="D924" s="732">
        <v>508</v>
      </c>
      <c r="E924" s="732">
        <v>0</v>
      </c>
      <c r="F924" s="732">
        <v>0</v>
      </c>
      <c r="G924" s="732">
        <v>0</v>
      </c>
      <c r="H924" s="732">
        <v>0</v>
      </c>
      <c r="I924" s="732">
        <v>1</v>
      </c>
      <c r="J924" s="732">
        <v>0</v>
      </c>
      <c r="K924" s="732">
        <v>1</v>
      </c>
      <c r="L924" s="732">
        <v>37</v>
      </c>
      <c r="M924" s="732">
        <v>59</v>
      </c>
      <c r="N924" s="732">
        <v>410</v>
      </c>
      <c r="O924" s="732">
        <v>0</v>
      </c>
    </row>
    <row r="925" spans="2:15">
      <c r="B925" s="968"/>
      <c r="C925" s="614" t="s">
        <v>33</v>
      </c>
      <c r="D925" s="732">
        <v>574</v>
      </c>
      <c r="E925" s="732">
        <v>0</v>
      </c>
      <c r="F925" s="732">
        <v>0</v>
      </c>
      <c r="G925" s="732">
        <v>0</v>
      </c>
      <c r="H925" s="732">
        <v>0</v>
      </c>
      <c r="I925" s="732">
        <v>0</v>
      </c>
      <c r="J925" s="732">
        <v>2</v>
      </c>
      <c r="K925" s="732">
        <v>2</v>
      </c>
      <c r="L925" s="732">
        <v>20</v>
      </c>
      <c r="M925" s="732">
        <v>38</v>
      </c>
      <c r="N925" s="732">
        <v>512</v>
      </c>
      <c r="O925" s="732">
        <v>0</v>
      </c>
    </row>
    <row r="926" spans="2:15">
      <c r="B926" s="968" t="s">
        <v>1231</v>
      </c>
      <c r="C926" s="614" t="s">
        <v>27</v>
      </c>
      <c r="D926" s="732">
        <v>83</v>
      </c>
      <c r="E926" s="732">
        <v>0</v>
      </c>
      <c r="F926" s="732">
        <v>0</v>
      </c>
      <c r="G926" s="732">
        <v>0</v>
      </c>
      <c r="H926" s="732">
        <v>0</v>
      </c>
      <c r="I926" s="732">
        <v>9</v>
      </c>
      <c r="J926" s="732">
        <v>6</v>
      </c>
      <c r="K926" s="732">
        <v>9</v>
      </c>
      <c r="L926" s="732">
        <v>12</v>
      </c>
      <c r="M926" s="732">
        <v>8</v>
      </c>
      <c r="N926" s="732">
        <v>39</v>
      </c>
      <c r="O926" s="732">
        <v>0</v>
      </c>
    </row>
    <row r="927" spans="2:15">
      <c r="B927" s="968"/>
      <c r="C927" s="614" t="s">
        <v>32</v>
      </c>
      <c r="D927" s="732">
        <v>39</v>
      </c>
      <c r="E927" s="732">
        <v>0</v>
      </c>
      <c r="F927" s="732">
        <v>0</v>
      </c>
      <c r="G927" s="732">
        <v>0</v>
      </c>
      <c r="H927" s="732">
        <v>0</v>
      </c>
      <c r="I927" s="732">
        <v>4</v>
      </c>
      <c r="J927" s="732">
        <v>3</v>
      </c>
      <c r="K927" s="732">
        <v>6</v>
      </c>
      <c r="L927" s="732">
        <v>8</v>
      </c>
      <c r="M927" s="732">
        <v>3</v>
      </c>
      <c r="N927" s="732">
        <v>15</v>
      </c>
      <c r="O927" s="732">
        <v>0</v>
      </c>
    </row>
    <row r="928" spans="2:15">
      <c r="B928" s="968"/>
      <c r="C928" s="614" t="s">
        <v>33</v>
      </c>
      <c r="D928" s="732">
        <v>44</v>
      </c>
      <c r="E928" s="732">
        <v>0</v>
      </c>
      <c r="F928" s="732">
        <v>0</v>
      </c>
      <c r="G928" s="732">
        <v>0</v>
      </c>
      <c r="H928" s="732">
        <v>0</v>
      </c>
      <c r="I928" s="732">
        <v>5</v>
      </c>
      <c r="J928" s="732">
        <v>3</v>
      </c>
      <c r="K928" s="732">
        <v>3</v>
      </c>
      <c r="L928" s="732">
        <v>4</v>
      </c>
      <c r="M928" s="732">
        <v>5</v>
      </c>
      <c r="N928" s="732">
        <v>24</v>
      </c>
      <c r="O928" s="732">
        <v>0</v>
      </c>
    </row>
    <row r="929" spans="2:15">
      <c r="B929" s="968" t="s">
        <v>1230</v>
      </c>
      <c r="C929" s="614" t="s">
        <v>27</v>
      </c>
      <c r="D929" s="732">
        <v>670</v>
      </c>
      <c r="E929" s="732">
        <v>0</v>
      </c>
      <c r="F929" s="732">
        <v>0</v>
      </c>
      <c r="G929" s="732">
        <v>0</v>
      </c>
      <c r="H929" s="732">
        <v>0</v>
      </c>
      <c r="I929" s="732">
        <v>2</v>
      </c>
      <c r="J929" s="732">
        <v>1</v>
      </c>
      <c r="K929" s="732">
        <v>6</v>
      </c>
      <c r="L929" s="732">
        <v>125</v>
      </c>
      <c r="M929" s="732">
        <v>195</v>
      </c>
      <c r="N929" s="732">
        <v>341</v>
      </c>
      <c r="O929" s="732">
        <v>0</v>
      </c>
    </row>
    <row r="930" spans="2:15" ht="15" customHeight="1">
      <c r="B930" s="968"/>
      <c r="C930" s="614" t="s">
        <v>32</v>
      </c>
      <c r="D930" s="732">
        <v>270</v>
      </c>
      <c r="E930" s="732">
        <v>0</v>
      </c>
      <c r="F930" s="732">
        <v>0</v>
      </c>
      <c r="G930" s="732">
        <v>0</v>
      </c>
      <c r="H930" s="732">
        <v>0</v>
      </c>
      <c r="I930" s="732">
        <v>1</v>
      </c>
      <c r="J930" s="732">
        <v>1</v>
      </c>
      <c r="K930" s="732">
        <v>2</v>
      </c>
      <c r="L930" s="732">
        <v>57</v>
      </c>
      <c r="M930" s="732">
        <v>85</v>
      </c>
      <c r="N930" s="732">
        <v>124</v>
      </c>
      <c r="O930" s="732">
        <v>0</v>
      </c>
    </row>
    <row r="931" spans="2:15">
      <c r="B931" s="968"/>
      <c r="C931" s="614" t="s">
        <v>33</v>
      </c>
      <c r="D931" s="732">
        <v>400</v>
      </c>
      <c r="E931" s="732">
        <v>0</v>
      </c>
      <c r="F931" s="732">
        <v>0</v>
      </c>
      <c r="G931" s="732">
        <v>0</v>
      </c>
      <c r="H931" s="732">
        <v>0</v>
      </c>
      <c r="I931" s="732">
        <v>1</v>
      </c>
      <c r="J931" s="732">
        <v>0</v>
      </c>
      <c r="K931" s="732">
        <v>4</v>
      </c>
      <c r="L931" s="732">
        <v>68</v>
      </c>
      <c r="M931" s="732">
        <v>110</v>
      </c>
      <c r="N931" s="732">
        <v>217</v>
      </c>
      <c r="O931" s="732">
        <v>0</v>
      </c>
    </row>
    <row r="932" spans="2:15">
      <c r="B932" s="968" t="s">
        <v>1229</v>
      </c>
      <c r="C932" s="614" t="s">
        <v>27</v>
      </c>
      <c r="D932" s="732">
        <v>972</v>
      </c>
      <c r="E932" s="732">
        <v>0</v>
      </c>
      <c r="F932" s="732">
        <v>0</v>
      </c>
      <c r="G932" s="732">
        <v>0</v>
      </c>
      <c r="H932" s="732">
        <v>0</v>
      </c>
      <c r="I932" s="732">
        <v>5</v>
      </c>
      <c r="J932" s="732">
        <v>1</v>
      </c>
      <c r="K932" s="732">
        <v>8</v>
      </c>
      <c r="L932" s="732">
        <v>123</v>
      </c>
      <c r="M932" s="732">
        <v>236</v>
      </c>
      <c r="N932" s="732">
        <v>597</v>
      </c>
      <c r="O932" s="732">
        <v>2</v>
      </c>
    </row>
    <row r="933" spans="2:15">
      <c r="B933" s="968"/>
      <c r="C933" s="614" t="s">
        <v>32</v>
      </c>
      <c r="D933" s="732">
        <v>508</v>
      </c>
      <c r="E933" s="732">
        <v>0</v>
      </c>
      <c r="F933" s="732">
        <v>0</v>
      </c>
      <c r="G933" s="732">
        <v>0</v>
      </c>
      <c r="H933" s="732">
        <v>0</v>
      </c>
      <c r="I933" s="732">
        <v>3</v>
      </c>
      <c r="J933" s="732">
        <v>1</v>
      </c>
      <c r="K933" s="732">
        <v>3</v>
      </c>
      <c r="L933" s="732">
        <v>75</v>
      </c>
      <c r="M933" s="732">
        <v>133</v>
      </c>
      <c r="N933" s="732">
        <v>292</v>
      </c>
      <c r="O933" s="732">
        <v>1</v>
      </c>
    </row>
    <row r="934" spans="2:15">
      <c r="B934" s="968"/>
      <c r="C934" s="614" t="s">
        <v>33</v>
      </c>
      <c r="D934" s="732">
        <v>464</v>
      </c>
      <c r="E934" s="732">
        <v>0</v>
      </c>
      <c r="F934" s="732">
        <v>0</v>
      </c>
      <c r="G934" s="732">
        <v>0</v>
      </c>
      <c r="H934" s="732">
        <v>0</v>
      </c>
      <c r="I934" s="732">
        <v>2</v>
      </c>
      <c r="J934" s="732">
        <v>0</v>
      </c>
      <c r="K934" s="732">
        <v>5</v>
      </c>
      <c r="L934" s="732">
        <v>48</v>
      </c>
      <c r="M934" s="732">
        <v>103</v>
      </c>
      <c r="N934" s="732">
        <v>305</v>
      </c>
      <c r="O934" s="732">
        <v>1</v>
      </c>
    </row>
    <row r="935" spans="2:15">
      <c r="B935" s="968" t="s">
        <v>1228</v>
      </c>
      <c r="C935" s="614" t="s">
        <v>27</v>
      </c>
      <c r="D935" s="732">
        <v>213</v>
      </c>
      <c r="E935" s="732">
        <v>0</v>
      </c>
      <c r="F935" s="732">
        <v>0</v>
      </c>
      <c r="G935" s="732">
        <v>0</v>
      </c>
      <c r="H935" s="732">
        <v>0</v>
      </c>
      <c r="I935" s="732">
        <v>1</v>
      </c>
      <c r="J935" s="732">
        <v>0</v>
      </c>
      <c r="K935" s="732">
        <v>2</v>
      </c>
      <c r="L935" s="732">
        <v>23</v>
      </c>
      <c r="M935" s="732">
        <v>41</v>
      </c>
      <c r="N935" s="732">
        <v>146</v>
      </c>
      <c r="O935" s="732">
        <v>0</v>
      </c>
    </row>
    <row r="936" spans="2:15">
      <c r="B936" s="968"/>
      <c r="C936" s="614" t="s">
        <v>32</v>
      </c>
      <c r="D936" s="732">
        <v>122</v>
      </c>
      <c r="E936" s="732">
        <v>0</v>
      </c>
      <c r="F936" s="732">
        <v>0</v>
      </c>
      <c r="G936" s="732">
        <v>0</v>
      </c>
      <c r="H936" s="732">
        <v>0</v>
      </c>
      <c r="I936" s="732">
        <v>1</v>
      </c>
      <c r="J936" s="732">
        <v>0</v>
      </c>
      <c r="K936" s="732">
        <v>0</v>
      </c>
      <c r="L936" s="732">
        <v>13</v>
      </c>
      <c r="M936" s="732">
        <v>19</v>
      </c>
      <c r="N936" s="732">
        <v>89</v>
      </c>
      <c r="O936" s="732">
        <v>0</v>
      </c>
    </row>
    <row r="937" spans="2:15">
      <c r="B937" s="968"/>
      <c r="C937" s="614" t="s">
        <v>33</v>
      </c>
      <c r="D937" s="732">
        <v>91</v>
      </c>
      <c r="E937" s="732">
        <v>0</v>
      </c>
      <c r="F937" s="732">
        <v>0</v>
      </c>
      <c r="G937" s="732">
        <v>0</v>
      </c>
      <c r="H937" s="732">
        <v>0</v>
      </c>
      <c r="I937" s="732">
        <v>0</v>
      </c>
      <c r="J937" s="732">
        <v>0</v>
      </c>
      <c r="K937" s="732">
        <v>2</v>
      </c>
      <c r="L937" s="732">
        <v>10</v>
      </c>
      <c r="M937" s="732">
        <v>22</v>
      </c>
      <c r="N937" s="732">
        <v>57</v>
      </c>
      <c r="O937" s="732">
        <v>0</v>
      </c>
    </row>
    <row r="938" spans="2:15">
      <c r="B938" s="968" t="s">
        <v>1227</v>
      </c>
      <c r="C938" s="614" t="s">
        <v>27</v>
      </c>
      <c r="D938" s="732">
        <v>695</v>
      </c>
      <c r="E938" s="732">
        <v>0</v>
      </c>
      <c r="F938" s="732">
        <v>0</v>
      </c>
      <c r="G938" s="732">
        <v>0</v>
      </c>
      <c r="H938" s="732">
        <v>0</v>
      </c>
      <c r="I938" s="732">
        <v>2</v>
      </c>
      <c r="J938" s="732">
        <v>1</v>
      </c>
      <c r="K938" s="732">
        <v>0</v>
      </c>
      <c r="L938" s="732">
        <v>27</v>
      </c>
      <c r="M938" s="732">
        <v>82</v>
      </c>
      <c r="N938" s="732">
        <v>582</v>
      </c>
      <c r="O938" s="732">
        <v>1</v>
      </c>
    </row>
    <row r="939" spans="2:15">
      <c r="B939" s="968"/>
      <c r="C939" s="614" t="s">
        <v>32</v>
      </c>
      <c r="D939" s="732">
        <v>360</v>
      </c>
      <c r="E939" s="732">
        <v>0</v>
      </c>
      <c r="F939" s="732">
        <v>0</v>
      </c>
      <c r="G939" s="732">
        <v>0</v>
      </c>
      <c r="H939" s="732">
        <v>0</v>
      </c>
      <c r="I939" s="732">
        <v>1</v>
      </c>
      <c r="J939" s="732">
        <v>0</v>
      </c>
      <c r="K939" s="732">
        <v>0</v>
      </c>
      <c r="L939" s="732">
        <v>16</v>
      </c>
      <c r="M939" s="732">
        <v>53</v>
      </c>
      <c r="N939" s="732">
        <v>290</v>
      </c>
      <c r="O939" s="732">
        <v>0</v>
      </c>
    </row>
    <row r="940" spans="2:15">
      <c r="B940" s="968"/>
      <c r="C940" s="614" t="s">
        <v>33</v>
      </c>
      <c r="D940" s="732">
        <v>335</v>
      </c>
      <c r="E940" s="732">
        <v>0</v>
      </c>
      <c r="F940" s="732">
        <v>0</v>
      </c>
      <c r="G940" s="732">
        <v>0</v>
      </c>
      <c r="H940" s="732">
        <v>0</v>
      </c>
      <c r="I940" s="732">
        <v>1</v>
      </c>
      <c r="J940" s="732">
        <v>1</v>
      </c>
      <c r="K940" s="732">
        <v>0</v>
      </c>
      <c r="L940" s="732">
        <v>11</v>
      </c>
      <c r="M940" s="732">
        <v>29</v>
      </c>
      <c r="N940" s="732">
        <v>292</v>
      </c>
      <c r="O940" s="732">
        <v>1</v>
      </c>
    </row>
    <row r="941" spans="2:15">
      <c r="B941" s="968" t="s">
        <v>1226</v>
      </c>
      <c r="C941" s="614" t="s">
        <v>27</v>
      </c>
      <c r="D941" s="732">
        <v>796</v>
      </c>
      <c r="E941" s="732">
        <v>0</v>
      </c>
      <c r="F941" s="732">
        <v>0</v>
      </c>
      <c r="G941" s="732">
        <v>0</v>
      </c>
      <c r="H941" s="732">
        <v>0</v>
      </c>
      <c r="I941" s="732">
        <v>0</v>
      </c>
      <c r="J941" s="732">
        <v>0</v>
      </c>
      <c r="K941" s="732">
        <v>0</v>
      </c>
      <c r="L941" s="732">
        <v>43</v>
      </c>
      <c r="M941" s="732">
        <v>90</v>
      </c>
      <c r="N941" s="732">
        <v>663</v>
      </c>
      <c r="O941" s="732">
        <v>0</v>
      </c>
    </row>
    <row r="942" spans="2:15">
      <c r="B942" s="968"/>
      <c r="C942" s="614" t="s">
        <v>32</v>
      </c>
      <c r="D942" s="732">
        <v>377</v>
      </c>
      <c r="E942" s="732">
        <v>0</v>
      </c>
      <c r="F942" s="732">
        <v>0</v>
      </c>
      <c r="G942" s="732">
        <v>0</v>
      </c>
      <c r="H942" s="732">
        <v>0</v>
      </c>
      <c r="I942" s="732">
        <v>0</v>
      </c>
      <c r="J942" s="732">
        <v>0</v>
      </c>
      <c r="K942" s="732">
        <v>0</v>
      </c>
      <c r="L942" s="732">
        <v>23</v>
      </c>
      <c r="M942" s="732">
        <v>49</v>
      </c>
      <c r="N942" s="732">
        <v>305</v>
      </c>
      <c r="O942" s="732">
        <v>0</v>
      </c>
    </row>
    <row r="943" spans="2:15">
      <c r="B943" s="968"/>
      <c r="C943" s="614" t="s">
        <v>33</v>
      </c>
      <c r="D943" s="732">
        <v>419</v>
      </c>
      <c r="E943" s="732">
        <v>0</v>
      </c>
      <c r="F943" s="732">
        <v>0</v>
      </c>
      <c r="G943" s="732">
        <v>0</v>
      </c>
      <c r="H943" s="732">
        <v>0</v>
      </c>
      <c r="I943" s="732">
        <v>0</v>
      </c>
      <c r="J943" s="732">
        <v>0</v>
      </c>
      <c r="K943" s="732">
        <v>0</v>
      </c>
      <c r="L943" s="732">
        <v>20</v>
      </c>
      <c r="M943" s="732">
        <v>41</v>
      </c>
      <c r="N943" s="732">
        <v>358</v>
      </c>
      <c r="O943" s="732">
        <v>0</v>
      </c>
    </row>
    <row r="944" spans="2:15">
      <c r="B944" s="968" t="s">
        <v>1225</v>
      </c>
      <c r="C944" s="614" t="s">
        <v>27</v>
      </c>
      <c r="D944" s="732">
        <v>813</v>
      </c>
      <c r="E944" s="732">
        <v>0</v>
      </c>
      <c r="F944" s="732">
        <v>0</v>
      </c>
      <c r="G944" s="732">
        <v>0</v>
      </c>
      <c r="H944" s="732">
        <v>0</v>
      </c>
      <c r="I944" s="732">
        <v>0</v>
      </c>
      <c r="J944" s="732">
        <v>0</v>
      </c>
      <c r="K944" s="732">
        <v>5</v>
      </c>
      <c r="L944" s="732">
        <v>45</v>
      </c>
      <c r="M944" s="732">
        <v>83</v>
      </c>
      <c r="N944" s="732">
        <v>680</v>
      </c>
      <c r="O944" s="732">
        <v>0</v>
      </c>
    </row>
    <row r="945" spans="2:15">
      <c r="B945" s="968"/>
      <c r="C945" s="614" t="s">
        <v>32</v>
      </c>
      <c r="D945" s="732">
        <v>408</v>
      </c>
      <c r="E945" s="732">
        <v>0</v>
      </c>
      <c r="F945" s="732">
        <v>0</v>
      </c>
      <c r="G945" s="732">
        <v>0</v>
      </c>
      <c r="H945" s="732">
        <v>0</v>
      </c>
      <c r="I945" s="732">
        <v>0</v>
      </c>
      <c r="J945" s="732">
        <v>0</v>
      </c>
      <c r="K945" s="732">
        <v>2</v>
      </c>
      <c r="L945" s="732">
        <v>27</v>
      </c>
      <c r="M945" s="732">
        <v>51</v>
      </c>
      <c r="N945" s="732">
        <v>328</v>
      </c>
      <c r="O945" s="732">
        <v>0</v>
      </c>
    </row>
    <row r="946" spans="2:15">
      <c r="B946" s="968"/>
      <c r="C946" s="614" t="s">
        <v>33</v>
      </c>
      <c r="D946" s="732">
        <v>405</v>
      </c>
      <c r="E946" s="732">
        <v>0</v>
      </c>
      <c r="F946" s="732">
        <v>0</v>
      </c>
      <c r="G946" s="732">
        <v>0</v>
      </c>
      <c r="H946" s="732">
        <v>0</v>
      </c>
      <c r="I946" s="732">
        <v>0</v>
      </c>
      <c r="J946" s="732">
        <v>0</v>
      </c>
      <c r="K946" s="732">
        <v>3</v>
      </c>
      <c r="L946" s="732">
        <v>18</v>
      </c>
      <c r="M946" s="732">
        <v>32</v>
      </c>
      <c r="N946" s="732">
        <v>352</v>
      </c>
      <c r="O946" s="732">
        <v>0</v>
      </c>
    </row>
    <row r="947" spans="2:15">
      <c r="B947" s="968" t="s">
        <v>1224</v>
      </c>
      <c r="C947" s="614" t="s">
        <v>27</v>
      </c>
      <c r="D947" s="732">
        <v>398</v>
      </c>
      <c r="E947" s="732">
        <v>0</v>
      </c>
      <c r="F947" s="732">
        <v>0</v>
      </c>
      <c r="G947" s="732">
        <v>0</v>
      </c>
      <c r="H947" s="732">
        <v>0</v>
      </c>
      <c r="I947" s="732">
        <v>0</v>
      </c>
      <c r="J947" s="732">
        <v>0</v>
      </c>
      <c r="K947" s="732">
        <v>0</v>
      </c>
      <c r="L947" s="732">
        <v>12</v>
      </c>
      <c r="M947" s="732">
        <v>26</v>
      </c>
      <c r="N947" s="732">
        <v>360</v>
      </c>
      <c r="O947" s="732">
        <v>0</v>
      </c>
    </row>
    <row r="948" spans="2:15">
      <c r="B948" s="968"/>
      <c r="C948" s="614" t="s">
        <v>32</v>
      </c>
      <c r="D948" s="732">
        <v>230</v>
      </c>
      <c r="E948" s="732">
        <v>0</v>
      </c>
      <c r="F948" s="732">
        <v>0</v>
      </c>
      <c r="G948" s="732">
        <v>0</v>
      </c>
      <c r="H948" s="732">
        <v>0</v>
      </c>
      <c r="I948" s="732">
        <v>0</v>
      </c>
      <c r="J948" s="732">
        <v>0</v>
      </c>
      <c r="K948" s="732">
        <v>0</v>
      </c>
      <c r="L948" s="732">
        <v>11</v>
      </c>
      <c r="M948" s="732">
        <v>16</v>
      </c>
      <c r="N948" s="732">
        <v>203</v>
      </c>
      <c r="O948" s="732">
        <v>0</v>
      </c>
    </row>
    <row r="949" spans="2:15">
      <c r="B949" s="968"/>
      <c r="C949" s="614" t="s">
        <v>33</v>
      </c>
      <c r="D949" s="732">
        <v>168</v>
      </c>
      <c r="E949" s="732">
        <v>0</v>
      </c>
      <c r="F949" s="732">
        <v>0</v>
      </c>
      <c r="G949" s="732">
        <v>0</v>
      </c>
      <c r="H949" s="732">
        <v>0</v>
      </c>
      <c r="I949" s="732">
        <v>0</v>
      </c>
      <c r="J949" s="732">
        <v>0</v>
      </c>
      <c r="K949" s="732">
        <v>0</v>
      </c>
      <c r="L949" s="732">
        <v>1</v>
      </c>
      <c r="M949" s="732">
        <v>10</v>
      </c>
      <c r="N949" s="732">
        <v>157</v>
      </c>
      <c r="O949" s="732">
        <v>0</v>
      </c>
    </row>
    <row r="950" spans="2:15">
      <c r="B950" s="968" t="s">
        <v>1223</v>
      </c>
      <c r="C950" s="614" t="s">
        <v>27</v>
      </c>
      <c r="D950" s="732">
        <v>34</v>
      </c>
      <c r="E950" s="732">
        <v>0</v>
      </c>
      <c r="F950" s="732">
        <v>0</v>
      </c>
      <c r="G950" s="732">
        <v>0</v>
      </c>
      <c r="H950" s="732">
        <v>0</v>
      </c>
      <c r="I950" s="732">
        <v>0</v>
      </c>
      <c r="J950" s="732">
        <v>0</v>
      </c>
      <c r="K950" s="732">
        <v>0</v>
      </c>
      <c r="L950" s="732">
        <v>0</v>
      </c>
      <c r="M950" s="732">
        <v>1</v>
      </c>
      <c r="N950" s="732">
        <v>33</v>
      </c>
      <c r="O950" s="732">
        <v>0</v>
      </c>
    </row>
    <row r="951" spans="2:15" ht="15" customHeight="1">
      <c r="B951" s="968"/>
      <c r="C951" s="614" t="s">
        <v>32</v>
      </c>
      <c r="D951" s="732">
        <v>16</v>
      </c>
      <c r="E951" s="732">
        <v>0</v>
      </c>
      <c r="F951" s="732">
        <v>0</v>
      </c>
      <c r="G951" s="732">
        <v>0</v>
      </c>
      <c r="H951" s="732">
        <v>0</v>
      </c>
      <c r="I951" s="732">
        <v>0</v>
      </c>
      <c r="J951" s="732">
        <v>0</v>
      </c>
      <c r="K951" s="732">
        <v>0</v>
      </c>
      <c r="L951" s="732">
        <v>0</v>
      </c>
      <c r="M951" s="732">
        <v>1</v>
      </c>
      <c r="N951" s="732">
        <v>15</v>
      </c>
      <c r="O951" s="732">
        <v>0</v>
      </c>
    </row>
    <row r="952" spans="2:15">
      <c r="B952" s="968"/>
      <c r="C952" s="614" t="s">
        <v>33</v>
      </c>
      <c r="D952" s="732">
        <v>18</v>
      </c>
      <c r="E952" s="732">
        <v>0</v>
      </c>
      <c r="F952" s="732">
        <v>0</v>
      </c>
      <c r="G952" s="732">
        <v>0</v>
      </c>
      <c r="H952" s="732">
        <v>0</v>
      </c>
      <c r="I952" s="732">
        <v>0</v>
      </c>
      <c r="J952" s="732">
        <v>0</v>
      </c>
      <c r="K952" s="732">
        <v>0</v>
      </c>
      <c r="L952" s="732">
        <v>0</v>
      </c>
      <c r="M952" s="732">
        <v>0</v>
      </c>
      <c r="N952" s="732">
        <v>18</v>
      </c>
      <c r="O952" s="732">
        <v>0</v>
      </c>
    </row>
    <row r="953" spans="2:15">
      <c r="B953" s="968" t="s">
        <v>1222</v>
      </c>
      <c r="C953" s="614" t="s">
        <v>27</v>
      </c>
      <c r="D953" s="732">
        <v>151</v>
      </c>
      <c r="E953" s="732">
        <v>0</v>
      </c>
      <c r="F953" s="732">
        <v>0</v>
      </c>
      <c r="G953" s="732">
        <v>0</v>
      </c>
      <c r="H953" s="732">
        <v>0</v>
      </c>
      <c r="I953" s="732">
        <v>0</v>
      </c>
      <c r="J953" s="732">
        <v>0</v>
      </c>
      <c r="K953" s="732">
        <v>0</v>
      </c>
      <c r="L953" s="732">
        <v>20</v>
      </c>
      <c r="M953" s="732">
        <v>29</v>
      </c>
      <c r="N953" s="732">
        <v>102</v>
      </c>
      <c r="O953" s="732">
        <v>0</v>
      </c>
    </row>
    <row r="954" spans="2:15">
      <c r="B954" s="968"/>
      <c r="C954" s="614" t="s">
        <v>32</v>
      </c>
      <c r="D954" s="732">
        <v>105</v>
      </c>
      <c r="E954" s="732">
        <v>0</v>
      </c>
      <c r="F954" s="732">
        <v>0</v>
      </c>
      <c r="G954" s="732">
        <v>0</v>
      </c>
      <c r="H954" s="732">
        <v>0</v>
      </c>
      <c r="I954" s="732">
        <v>0</v>
      </c>
      <c r="J954" s="732">
        <v>0</v>
      </c>
      <c r="K954" s="732">
        <v>0</v>
      </c>
      <c r="L954" s="732">
        <v>15</v>
      </c>
      <c r="M954" s="732">
        <v>22</v>
      </c>
      <c r="N954" s="732">
        <v>68</v>
      </c>
      <c r="O954" s="732">
        <v>0</v>
      </c>
    </row>
    <row r="955" spans="2:15">
      <c r="B955" s="968"/>
      <c r="C955" s="614" t="s">
        <v>33</v>
      </c>
      <c r="D955" s="732">
        <v>46</v>
      </c>
      <c r="E955" s="732">
        <v>0</v>
      </c>
      <c r="F955" s="732">
        <v>0</v>
      </c>
      <c r="G955" s="732">
        <v>0</v>
      </c>
      <c r="H955" s="732">
        <v>0</v>
      </c>
      <c r="I955" s="732">
        <v>0</v>
      </c>
      <c r="J955" s="732">
        <v>0</v>
      </c>
      <c r="K955" s="732">
        <v>0</v>
      </c>
      <c r="L955" s="732">
        <v>5</v>
      </c>
      <c r="M955" s="732">
        <v>7</v>
      </c>
      <c r="N955" s="732">
        <v>34</v>
      </c>
      <c r="O955" s="732">
        <v>0</v>
      </c>
    </row>
    <row r="956" spans="2:15">
      <c r="B956" s="968" t="s">
        <v>1221</v>
      </c>
      <c r="C956" s="614" t="s">
        <v>27</v>
      </c>
      <c r="D956" s="732">
        <v>25</v>
      </c>
      <c r="E956" s="732">
        <v>0</v>
      </c>
      <c r="F956" s="732">
        <v>0</v>
      </c>
      <c r="G956" s="732">
        <v>0</v>
      </c>
      <c r="H956" s="732">
        <v>0</v>
      </c>
      <c r="I956" s="732">
        <v>0</v>
      </c>
      <c r="J956" s="732">
        <v>0</v>
      </c>
      <c r="K956" s="732">
        <v>0</v>
      </c>
      <c r="L956" s="732">
        <v>5</v>
      </c>
      <c r="M956" s="732">
        <v>4</v>
      </c>
      <c r="N956" s="732">
        <v>16</v>
      </c>
      <c r="O956" s="732">
        <v>0</v>
      </c>
    </row>
    <row r="957" spans="2:15">
      <c r="B957" s="968"/>
      <c r="C957" s="614" t="s">
        <v>32</v>
      </c>
      <c r="D957" s="732">
        <v>12</v>
      </c>
      <c r="E957" s="732">
        <v>0</v>
      </c>
      <c r="F957" s="732">
        <v>0</v>
      </c>
      <c r="G957" s="732">
        <v>0</v>
      </c>
      <c r="H957" s="732">
        <v>0</v>
      </c>
      <c r="I957" s="732">
        <v>0</v>
      </c>
      <c r="J957" s="732">
        <v>0</v>
      </c>
      <c r="K957" s="732">
        <v>0</v>
      </c>
      <c r="L957" s="732">
        <v>3</v>
      </c>
      <c r="M957" s="732">
        <v>0</v>
      </c>
      <c r="N957" s="732">
        <v>9</v>
      </c>
      <c r="O957" s="732">
        <v>0</v>
      </c>
    </row>
    <row r="958" spans="2:15">
      <c r="B958" s="968"/>
      <c r="C958" s="614" t="s">
        <v>33</v>
      </c>
      <c r="D958" s="732">
        <v>13</v>
      </c>
      <c r="E958" s="732">
        <v>0</v>
      </c>
      <c r="F958" s="732">
        <v>0</v>
      </c>
      <c r="G958" s="732">
        <v>0</v>
      </c>
      <c r="H958" s="732">
        <v>0</v>
      </c>
      <c r="I958" s="732">
        <v>0</v>
      </c>
      <c r="J958" s="732">
        <v>0</v>
      </c>
      <c r="K958" s="732">
        <v>0</v>
      </c>
      <c r="L958" s="732">
        <v>2</v>
      </c>
      <c r="M958" s="732">
        <v>4</v>
      </c>
      <c r="N958" s="732">
        <v>7</v>
      </c>
      <c r="O958" s="732">
        <v>0</v>
      </c>
    </row>
    <row r="959" spans="2:15">
      <c r="B959" s="968" t="s">
        <v>1220</v>
      </c>
      <c r="C959" s="614" t="s">
        <v>27</v>
      </c>
      <c r="D959" s="732">
        <v>18</v>
      </c>
      <c r="E959" s="732">
        <v>0</v>
      </c>
      <c r="F959" s="732">
        <v>0</v>
      </c>
      <c r="G959" s="732">
        <v>0</v>
      </c>
      <c r="H959" s="732">
        <v>0</v>
      </c>
      <c r="I959" s="732">
        <v>0</v>
      </c>
      <c r="J959" s="732">
        <v>0</v>
      </c>
      <c r="K959" s="732">
        <v>0</v>
      </c>
      <c r="L959" s="732">
        <v>0</v>
      </c>
      <c r="M959" s="732">
        <v>5</v>
      </c>
      <c r="N959" s="732">
        <v>13</v>
      </c>
      <c r="O959" s="732">
        <v>0</v>
      </c>
    </row>
    <row r="960" spans="2:15" ht="15" customHeight="1">
      <c r="B960" s="968"/>
      <c r="C960" s="614" t="s">
        <v>32</v>
      </c>
      <c r="D960" s="732">
        <v>9</v>
      </c>
      <c r="E960" s="732">
        <v>0</v>
      </c>
      <c r="F960" s="732">
        <v>0</v>
      </c>
      <c r="G960" s="732">
        <v>0</v>
      </c>
      <c r="H960" s="732">
        <v>0</v>
      </c>
      <c r="I960" s="732">
        <v>0</v>
      </c>
      <c r="J960" s="732">
        <v>0</v>
      </c>
      <c r="K960" s="732">
        <v>0</v>
      </c>
      <c r="L960" s="732">
        <v>0</v>
      </c>
      <c r="M960" s="732">
        <v>2</v>
      </c>
      <c r="N960" s="732">
        <v>7</v>
      </c>
      <c r="O960" s="732">
        <v>0</v>
      </c>
    </row>
    <row r="961" spans="2:15">
      <c r="B961" s="968"/>
      <c r="C961" s="614" t="s">
        <v>33</v>
      </c>
      <c r="D961" s="732">
        <v>9</v>
      </c>
      <c r="E961" s="732">
        <v>0</v>
      </c>
      <c r="F961" s="732">
        <v>0</v>
      </c>
      <c r="G961" s="732">
        <v>0</v>
      </c>
      <c r="H961" s="732">
        <v>0</v>
      </c>
      <c r="I961" s="732">
        <v>0</v>
      </c>
      <c r="J961" s="732">
        <v>0</v>
      </c>
      <c r="K961" s="732">
        <v>0</v>
      </c>
      <c r="L961" s="732">
        <v>0</v>
      </c>
      <c r="M961" s="732">
        <v>3</v>
      </c>
      <c r="N961" s="732">
        <v>6</v>
      </c>
      <c r="O961" s="732">
        <v>0</v>
      </c>
    </row>
    <row r="962" spans="2:15">
      <c r="B962" s="968" t="s">
        <v>1219</v>
      </c>
      <c r="C962" s="614" t="s">
        <v>27</v>
      </c>
      <c r="D962" s="732">
        <v>49</v>
      </c>
      <c r="E962" s="732">
        <v>0</v>
      </c>
      <c r="F962" s="732">
        <v>0</v>
      </c>
      <c r="G962" s="732">
        <v>0</v>
      </c>
      <c r="H962" s="732">
        <v>0</v>
      </c>
      <c r="I962" s="732">
        <v>0</v>
      </c>
      <c r="J962" s="732">
        <v>0</v>
      </c>
      <c r="K962" s="732">
        <v>0</v>
      </c>
      <c r="L962" s="732">
        <v>3</v>
      </c>
      <c r="M962" s="732">
        <v>3</v>
      </c>
      <c r="N962" s="732">
        <v>43</v>
      </c>
      <c r="O962" s="732">
        <v>0</v>
      </c>
    </row>
    <row r="963" spans="2:15">
      <c r="B963" s="968"/>
      <c r="C963" s="614" t="s">
        <v>32</v>
      </c>
      <c r="D963" s="732">
        <v>26</v>
      </c>
      <c r="E963" s="732">
        <v>0</v>
      </c>
      <c r="F963" s="732">
        <v>0</v>
      </c>
      <c r="G963" s="732">
        <v>0</v>
      </c>
      <c r="H963" s="732">
        <v>0</v>
      </c>
      <c r="I963" s="732">
        <v>0</v>
      </c>
      <c r="J963" s="732">
        <v>0</v>
      </c>
      <c r="K963" s="732">
        <v>0</v>
      </c>
      <c r="L963" s="732">
        <v>1</v>
      </c>
      <c r="M963" s="732">
        <v>1</v>
      </c>
      <c r="N963" s="732">
        <v>24</v>
      </c>
      <c r="O963" s="732">
        <v>0</v>
      </c>
    </row>
    <row r="964" spans="2:15">
      <c r="B964" s="968"/>
      <c r="C964" s="614" t="s">
        <v>33</v>
      </c>
      <c r="D964" s="732">
        <v>23</v>
      </c>
      <c r="E964" s="732">
        <v>0</v>
      </c>
      <c r="F964" s="732">
        <v>0</v>
      </c>
      <c r="G964" s="732">
        <v>0</v>
      </c>
      <c r="H964" s="732">
        <v>0</v>
      </c>
      <c r="I964" s="732">
        <v>0</v>
      </c>
      <c r="J964" s="732">
        <v>0</v>
      </c>
      <c r="K964" s="732">
        <v>0</v>
      </c>
      <c r="L964" s="732">
        <v>2</v>
      </c>
      <c r="M964" s="732">
        <v>2</v>
      </c>
      <c r="N964" s="732">
        <v>19</v>
      </c>
      <c r="O964" s="732">
        <v>0</v>
      </c>
    </row>
    <row r="965" spans="2:15">
      <c r="B965" s="968" t="s">
        <v>1218</v>
      </c>
      <c r="C965" s="614" t="s">
        <v>27</v>
      </c>
      <c r="D965" s="732">
        <v>11</v>
      </c>
      <c r="E965" s="732">
        <v>0</v>
      </c>
      <c r="F965" s="732">
        <v>0</v>
      </c>
      <c r="G965" s="732">
        <v>0</v>
      </c>
      <c r="H965" s="732">
        <v>0</v>
      </c>
      <c r="I965" s="732">
        <v>0</v>
      </c>
      <c r="J965" s="732">
        <v>0</v>
      </c>
      <c r="K965" s="732">
        <v>0</v>
      </c>
      <c r="L965" s="732">
        <v>1</v>
      </c>
      <c r="M965" s="732">
        <v>2</v>
      </c>
      <c r="N965" s="732">
        <v>8</v>
      </c>
      <c r="O965" s="732">
        <v>0</v>
      </c>
    </row>
    <row r="966" spans="2:15" ht="15" customHeight="1">
      <c r="B966" s="968"/>
      <c r="C966" s="614" t="s">
        <v>32</v>
      </c>
      <c r="D966" s="732">
        <v>5</v>
      </c>
      <c r="E966" s="732">
        <v>0</v>
      </c>
      <c r="F966" s="732">
        <v>0</v>
      </c>
      <c r="G966" s="732">
        <v>0</v>
      </c>
      <c r="H966" s="732">
        <v>0</v>
      </c>
      <c r="I966" s="732">
        <v>0</v>
      </c>
      <c r="J966" s="732">
        <v>0</v>
      </c>
      <c r="K966" s="732">
        <v>0</v>
      </c>
      <c r="L966" s="732">
        <v>1</v>
      </c>
      <c r="M966" s="732">
        <v>2</v>
      </c>
      <c r="N966" s="732">
        <v>2</v>
      </c>
      <c r="O966" s="732">
        <v>0</v>
      </c>
    </row>
    <row r="967" spans="2:15">
      <c r="B967" s="968"/>
      <c r="C967" s="614" t="s">
        <v>33</v>
      </c>
      <c r="D967" s="732">
        <v>6</v>
      </c>
      <c r="E967" s="732">
        <v>0</v>
      </c>
      <c r="F967" s="732">
        <v>0</v>
      </c>
      <c r="G967" s="732">
        <v>0</v>
      </c>
      <c r="H967" s="732">
        <v>0</v>
      </c>
      <c r="I967" s="732">
        <v>0</v>
      </c>
      <c r="J967" s="732">
        <v>0</v>
      </c>
      <c r="K967" s="732">
        <v>0</v>
      </c>
      <c r="L967" s="732">
        <v>0</v>
      </c>
      <c r="M967" s="732">
        <v>0</v>
      </c>
      <c r="N967" s="732">
        <v>6</v>
      </c>
      <c r="O967" s="732">
        <v>0</v>
      </c>
    </row>
    <row r="968" spans="2:15">
      <c r="B968" s="968" t="s">
        <v>1774</v>
      </c>
      <c r="C968" s="614" t="s">
        <v>27</v>
      </c>
      <c r="D968" s="732">
        <v>2</v>
      </c>
      <c r="E968" s="732">
        <v>0</v>
      </c>
      <c r="F968" s="732">
        <v>0</v>
      </c>
      <c r="G968" s="732">
        <v>0</v>
      </c>
      <c r="H968" s="732">
        <v>0</v>
      </c>
      <c r="I968" s="732">
        <v>0</v>
      </c>
      <c r="J968" s="732">
        <v>0</v>
      </c>
      <c r="K968" s="732">
        <v>0</v>
      </c>
      <c r="L968" s="732">
        <v>0</v>
      </c>
      <c r="M968" s="732">
        <v>0</v>
      </c>
      <c r="N968" s="732">
        <v>2</v>
      </c>
      <c r="O968" s="732">
        <v>0</v>
      </c>
    </row>
    <row r="969" spans="2:15">
      <c r="B969" s="968"/>
      <c r="C969" s="614" t="s">
        <v>32</v>
      </c>
      <c r="D969" s="732">
        <v>1</v>
      </c>
      <c r="E969" s="732">
        <v>0</v>
      </c>
      <c r="F969" s="732">
        <v>0</v>
      </c>
      <c r="G969" s="732">
        <v>0</v>
      </c>
      <c r="H969" s="732">
        <v>0</v>
      </c>
      <c r="I969" s="732">
        <v>0</v>
      </c>
      <c r="J969" s="732">
        <v>0</v>
      </c>
      <c r="K969" s="732">
        <v>0</v>
      </c>
      <c r="L969" s="732">
        <v>0</v>
      </c>
      <c r="M969" s="732">
        <v>0</v>
      </c>
      <c r="N969" s="732">
        <v>1</v>
      </c>
      <c r="O969" s="732">
        <v>0</v>
      </c>
    </row>
    <row r="970" spans="2:15">
      <c r="B970" s="968"/>
      <c r="C970" s="614" t="s">
        <v>33</v>
      </c>
      <c r="D970" s="732">
        <v>1</v>
      </c>
      <c r="E970" s="732">
        <v>0</v>
      </c>
      <c r="F970" s="732">
        <v>0</v>
      </c>
      <c r="G970" s="732">
        <v>0</v>
      </c>
      <c r="H970" s="732">
        <v>0</v>
      </c>
      <c r="I970" s="732">
        <v>0</v>
      </c>
      <c r="J970" s="732">
        <v>0</v>
      </c>
      <c r="K970" s="732">
        <v>0</v>
      </c>
      <c r="L970" s="732">
        <v>0</v>
      </c>
      <c r="M970" s="732">
        <v>0</v>
      </c>
      <c r="N970" s="732">
        <v>1</v>
      </c>
      <c r="O970" s="732">
        <v>0</v>
      </c>
    </row>
    <row r="971" spans="2:15">
      <c r="B971" s="968" t="s">
        <v>1217</v>
      </c>
      <c r="C971" s="614" t="s">
        <v>27</v>
      </c>
      <c r="D971" s="732">
        <v>25</v>
      </c>
      <c r="E971" s="732">
        <v>0</v>
      </c>
      <c r="F971" s="732">
        <v>0</v>
      </c>
      <c r="G971" s="732">
        <v>0</v>
      </c>
      <c r="H971" s="732">
        <v>0</v>
      </c>
      <c r="I971" s="732">
        <v>0</v>
      </c>
      <c r="J971" s="732">
        <v>0</v>
      </c>
      <c r="K971" s="732">
        <v>0</v>
      </c>
      <c r="L971" s="732">
        <v>1</v>
      </c>
      <c r="M971" s="732">
        <v>2</v>
      </c>
      <c r="N971" s="732">
        <v>22</v>
      </c>
      <c r="O971" s="732">
        <v>0</v>
      </c>
    </row>
    <row r="972" spans="2:15">
      <c r="B972" s="968"/>
      <c r="C972" s="614" t="s">
        <v>32</v>
      </c>
      <c r="D972" s="732">
        <v>8</v>
      </c>
      <c r="E972" s="732">
        <v>0</v>
      </c>
      <c r="F972" s="732">
        <v>0</v>
      </c>
      <c r="G972" s="732">
        <v>0</v>
      </c>
      <c r="H972" s="732">
        <v>0</v>
      </c>
      <c r="I972" s="732">
        <v>0</v>
      </c>
      <c r="J972" s="732">
        <v>0</v>
      </c>
      <c r="K972" s="732">
        <v>0</v>
      </c>
      <c r="L972" s="732">
        <v>0</v>
      </c>
      <c r="M972" s="732">
        <v>1</v>
      </c>
      <c r="N972" s="732">
        <v>7</v>
      </c>
      <c r="O972" s="732">
        <v>0</v>
      </c>
    </row>
    <row r="973" spans="2:15">
      <c r="B973" s="968"/>
      <c r="C973" s="614" t="s">
        <v>33</v>
      </c>
      <c r="D973" s="732">
        <v>17</v>
      </c>
      <c r="E973" s="732">
        <v>0</v>
      </c>
      <c r="F973" s="732">
        <v>0</v>
      </c>
      <c r="G973" s="732">
        <v>0</v>
      </c>
      <c r="H973" s="732">
        <v>0</v>
      </c>
      <c r="I973" s="732">
        <v>0</v>
      </c>
      <c r="J973" s="732">
        <v>0</v>
      </c>
      <c r="K973" s="732">
        <v>0</v>
      </c>
      <c r="L973" s="732">
        <v>1</v>
      </c>
      <c r="M973" s="732">
        <v>1</v>
      </c>
      <c r="N973" s="732">
        <v>15</v>
      </c>
      <c r="O973" s="732">
        <v>0</v>
      </c>
    </row>
    <row r="974" spans="2:15">
      <c r="B974" s="968" t="s">
        <v>1216</v>
      </c>
      <c r="C974" s="614" t="s">
        <v>27</v>
      </c>
      <c r="D974" s="732">
        <v>2</v>
      </c>
      <c r="E974" s="732">
        <v>0</v>
      </c>
      <c r="F974" s="732">
        <v>0</v>
      </c>
      <c r="G974" s="732">
        <v>0</v>
      </c>
      <c r="H974" s="732">
        <v>0</v>
      </c>
      <c r="I974" s="732">
        <v>0</v>
      </c>
      <c r="J974" s="732">
        <v>0</v>
      </c>
      <c r="K974" s="732">
        <v>0</v>
      </c>
      <c r="L974" s="732">
        <v>0</v>
      </c>
      <c r="M974" s="732">
        <v>2</v>
      </c>
      <c r="N974" s="732">
        <v>0</v>
      </c>
      <c r="O974" s="732">
        <v>0</v>
      </c>
    </row>
    <row r="975" spans="2:15">
      <c r="B975" s="968"/>
      <c r="C975" s="614" t="s">
        <v>32</v>
      </c>
      <c r="D975" s="732">
        <v>2</v>
      </c>
      <c r="E975" s="732">
        <v>0</v>
      </c>
      <c r="F975" s="732">
        <v>0</v>
      </c>
      <c r="G975" s="732">
        <v>0</v>
      </c>
      <c r="H975" s="732">
        <v>0</v>
      </c>
      <c r="I975" s="732">
        <v>0</v>
      </c>
      <c r="J975" s="732">
        <v>0</v>
      </c>
      <c r="K975" s="732">
        <v>0</v>
      </c>
      <c r="L975" s="732">
        <v>0</v>
      </c>
      <c r="M975" s="732">
        <v>2</v>
      </c>
      <c r="N975" s="732">
        <v>0</v>
      </c>
      <c r="O975" s="732">
        <v>0</v>
      </c>
    </row>
    <row r="976" spans="2:15">
      <c r="B976" s="968" t="s">
        <v>1215</v>
      </c>
      <c r="C976" s="614" t="s">
        <v>27</v>
      </c>
      <c r="D976" s="732">
        <v>15</v>
      </c>
      <c r="E976" s="732">
        <v>0</v>
      </c>
      <c r="F976" s="732">
        <v>0</v>
      </c>
      <c r="G976" s="732">
        <v>0</v>
      </c>
      <c r="H976" s="732">
        <v>0</v>
      </c>
      <c r="I976" s="732">
        <v>0</v>
      </c>
      <c r="J976" s="732">
        <v>0</v>
      </c>
      <c r="K976" s="732">
        <v>0</v>
      </c>
      <c r="L976" s="732">
        <v>3</v>
      </c>
      <c r="M976" s="732">
        <v>1</v>
      </c>
      <c r="N976" s="732">
        <v>11</v>
      </c>
      <c r="O976" s="732">
        <v>0</v>
      </c>
    </row>
    <row r="977" spans="2:15">
      <c r="B977" s="968"/>
      <c r="C977" s="614" t="s">
        <v>32</v>
      </c>
      <c r="D977" s="732">
        <v>12</v>
      </c>
      <c r="E977" s="732">
        <v>0</v>
      </c>
      <c r="F977" s="732">
        <v>0</v>
      </c>
      <c r="G977" s="732">
        <v>0</v>
      </c>
      <c r="H977" s="732">
        <v>0</v>
      </c>
      <c r="I977" s="732">
        <v>0</v>
      </c>
      <c r="J977" s="732">
        <v>0</v>
      </c>
      <c r="K977" s="732">
        <v>0</v>
      </c>
      <c r="L977" s="732">
        <v>2</v>
      </c>
      <c r="M977" s="732">
        <v>1</v>
      </c>
      <c r="N977" s="732">
        <v>9</v>
      </c>
      <c r="O977" s="732">
        <v>0</v>
      </c>
    </row>
    <row r="978" spans="2:15">
      <c r="B978" s="968"/>
      <c r="C978" s="614" t="s">
        <v>33</v>
      </c>
      <c r="D978" s="732">
        <v>3</v>
      </c>
      <c r="E978" s="732">
        <v>0</v>
      </c>
      <c r="F978" s="732">
        <v>0</v>
      </c>
      <c r="G978" s="732">
        <v>0</v>
      </c>
      <c r="H978" s="732">
        <v>0</v>
      </c>
      <c r="I978" s="732">
        <v>0</v>
      </c>
      <c r="J978" s="732">
        <v>0</v>
      </c>
      <c r="K978" s="732">
        <v>0</v>
      </c>
      <c r="L978" s="732">
        <v>1</v>
      </c>
      <c r="M978" s="732">
        <v>0</v>
      </c>
      <c r="N978" s="732">
        <v>2</v>
      </c>
      <c r="O978" s="732">
        <v>0</v>
      </c>
    </row>
    <row r="979" spans="2:15">
      <c r="B979" s="968" t="s">
        <v>1214</v>
      </c>
      <c r="C979" s="614" t="s">
        <v>27</v>
      </c>
      <c r="D979" s="732">
        <v>12</v>
      </c>
      <c r="E979" s="732">
        <v>0</v>
      </c>
      <c r="F979" s="732">
        <v>0</v>
      </c>
      <c r="G979" s="732">
        <v>0</v>
      </c>
      <c r="H979" s="732">
        <v>0</v>
      </c>
      <c r="I979" s="732">
        <v>0</v>
      </c>
      <c r="J979" s="732">
        <v>0</v>
      </c>
      <c r="K979" s="732">
        <v>0</v>
      </c>
      <c r="L979" s="732">
        <v>0</v>
      </c>
      <c r="M979" s="732">
        <v>2</v>
      </c>
      <c r="N979" s="732">
        <v>10</v>
      </c>
      <c r="O979" s="732">
        <v>0</v>
      </c>
    </row>
    <row r="980" spans="2:15">
      <c r="B980" s="968"/>
      <c r="C980" s="614" t="s">
        <v>32</v>
      </c>
      <c r="D980" s="732">
        <v>5</v>
      </c>
      <c r="E980" s="732">
        <v>0</v>
      </c>
      <c r="F980" s="732">
        <v>0</v>
      </c>
      <c r="G980" s="732">
        <v>0</v>
      </c>
      <c r="H980" s="732">
        <v>0</v>
      </c>
      <c r="I980" s="732">
        <v>0</v>
      </c>
      <c r="J980" s="732">
        <v>0</v>
      </c>
      <c r="K980" s="732">
        <v>0</v>
      </c>
      <c r="L980" s="732">
        <v>0</v>
      </c>
      <c r="M980" s="732">
        <v>2</v>
      </c>
      <c r="N980" s="732">
        <v>3</v>
      </c>
      <c r="O980" s="732">
        <v>0</v>
      </c>
    </row>
    <row r="981" spans="2:15">
      <c r="B981" s="968"/>
      <c r="C981" s="614" t="s">
        <v>33</v>
      </c>
      <c r="D981" s="732">
        <v>7</v>
      </c>
      <c r="E981" s="732">
        <v>0</v>
      </c>
      <c r="F981" s="732">
        <v>0</v>
      </c>
      <c r="G981" s="732">
        <v>0</v>
      </c>
      <c r="H981" s="732">
        <v>0</v>
      </c>
      <c r="I981" s="732">
        <v>0</v>
      </c>
      <c r="J981" s="732">
        <v>0</v>
      </c>
      <c r="K981" s="732">
        <v>0</v>
      </c>
      <c r="L981" s="732">
        <v>0</v>
      </c>
      <c r="M981" s="732">
        <v>0</v>
      </c>
      <c r="N981" s="732">
        <v>7</v>
      </c>
      <c r="O981" s="732">
        <v>0</v>
      </c>
    </row>
    <row r="982" spans="2:15">
      <c r="B982" s="968" t="s">
        <v>1213</v>
      </c>
      <c r="C982" s="614" t="s">
        <v>27</v>
      </c>
      <c r="D982" s="732">
        <v>25</v>
      </c>
      <c r="E982" s="732">
        <v>0</v>
      </c>
      <c r="F982" s="732">
        <v>0</v>
      </c>
      <c r="G982" s="732">
        <v>0</v>
      </c>
      <c r="H982" s="732">
        <v>0</v>
      </c>
      <c r="I982" s="732">
        <v>0</v>
      </c>
      <c r="J982" s="732">
        <v>0</v>
      </c>
      <c r="K982" s="732">
        <v>0</v>
      </c>
      <c r="L982" s="732">
        <v>4</v>
      </c>
      <c r="M982" s="732">
        <v>7</v>
      </c>
      <c r="N982" s="732">
        <v>14</v>
      </c>
      <c r="O982" s="732">
        <v>0</v>
      </c>
    </row>
    <row r="983" spans="2:15">
      <c r="B983" s="968"/>
      <c r="C983" s="614" t="s">
        <v>32</v>
      </c>
      <c r="D983" s="732">
        <v>16</v>
      </c>
      <c r="E983" s="732">
        <v>0</v>
      </c>
      <c r="F983" s="732">
        <v>0</v>
      </c>
      <c r="G983" s="732">
        <v>0</v>
      </c>
      <c r="H983" s="732">
        <v>0</v>
      </c>
      <c r="I983" s="732">
        <v>0</v>
      </c>
      <c r="J983" s="732">
        <v>0</v>
      </c>
      <c r="K983" s="732">
        <v>0</v>
      </c>
      <c r="L983" s="732">
        <v>4</v>
      </c>
      <c r="M983" s="732">
        <v>5</v>
      </c>
      <c r="N983" s="732">
        <v>7</v>
      </c>
      <c r="O983" s="732">
        <v>0</v>
      </c>
    </row>
    <row r="984" spans="2:15">
      <c r="B984" s="968"/>
      <c r="C984" s="614" t="s">
        <v>33</v>
      </c>
      <c r="D984" s="732">
        <v>9</v>
      </c>
      <c r="E984" s="732">
        <v>0</v>
      </c>
      <c r="F984" s="732">
        <v>0</v>
      </c>
      <c r="G984" s="732">
        <v>0</v>
      </c>
      <c r="H984" s="732">
        <v>0</v>
      </c>
      <c r="I984" s="732">
        <v>0</v>
      </c>
      <c r="J984" s="732">
        <v>0</v>
      </c>
      <c r="K984" s="732">
        <v>0</v>
      </c>
      <c r="L984" s="732">
        <v>0</v>
      </c>
      <c r="M984" s="732">
        <v>2</v>
      </c>
      <c r="N984" s="732">
        <v>7</v>
      </c>
      <c r="O984" s="732">
        <v>0</v>
      </c>
    </row>
    <row r="985" spans="2:15">
      <c r="B985" s="968" t="s">
        <v>1212</v>
      </c>
      <c r="C985" s="614" t="s">
        <v>27</v>
      </c>
      <c r="D985" s="732">
        <v>26</v>
      </c>
      <c r="E985" s="732">
        <v>0</v>
      </c>
      <c r="F985" s="732">
        <v>0</v>
      </c>
      <c r="G985" s="732">
        <v>0</v>
      </c>
      <c r="H985" s="732">
        <v>0</v>
      </c>
      <c r="I985" s="732">
        <v>0</v>
      </c>
      <c r="J985" s="732">
        <v>0</v>
      </c>
      <c r="K985" s="732">
        <v>0</v>
      </c>
      <c r="L985" s="732">
        <v>0</v>
      </c>
      <c r="M985" s="732">
        <v>5</v>
      </c>
      <c r="N985" s="732">
        <v>21</v>
      </c>
      <c r="O985" s="732">
        <v>0</v>
      </c>
    </row>
    <row r="986" spans="2:15">
      <c r="B986" s="968"/>
      <c r="C986" s="614" t="s">
        <v>32</v>
      </c>
      <c r="D986" s="732">
        <v>16</v>
      </c>
      <c r="E986" s="732">
        <v>0</v>
      </c>
      <c r="F986" s="732">
        <v>0</v>
      </c>
      <c r="G986" s="732">
        <v>0</v>
      </c>
      <c r="H986" s="732">
        <v>0</v>
      </c>
      <c r="I986" s="732">
        <v>0</v>
      </c>
      <c r="J986" s="732">
        <v>0</v>
      </c>
      <c r="K986" s="732">
        <v>0</v>
      </c>
      <c r="L986" s="732">
        <v>0</v>
      </c>
      <c r="M986" s="732">
        <v>4</v>
      </c>
      <c r="N986" s="732">
        <v>12</v>
      </c>
      <c r="O986" s="732">
        <v>0</v>
      </c>
    </row>
    <row r="987" spans="2:15">
      <c r="B987" s="968"/>
      <c r="C987" s="614" t="s">
        <v>33</v>
      </c>
      <c r="D987" s="732">
        <v>10</v>
      </c>
      <c r="E987" s="732">
        <v>0</v>
      </c>
      <c r="F987" s="732">
        <v>0</v>
      </c>
      <c r="G987" s="732">
        <v>0</v>
      </c>
      <c r="H987" s="732">
        <v>0</v>
      </c>
      <c r="I987" s="732">
        <v>0</v>
      </c>
      <c r="J987" s="732">
        <v>0</v>
      </c>
      <c r="K987" s="732">
        <v>0</v>
      </c>
      <c r="L987" s="732">
        <v>0</v>
      </c>
      <c r="M987" s="732">
        <v>1</v>
      </c>
      <c r="N987" s="732">
        <v>9</v>
      </c>
      <c r="O987" s="732">
        <v>0</v>
      </c>
    </row>
    <row r="988" spans="2:15">
      <c r="B988" s="968" t="s">
        <v>1775</v>
      </c>
      <c r="C988" s="614" t="s">
        <v>27</v>
      </c>
      <c r="D988" s="732">
        <v>1</v>
      </c>
      <c r="E988" s="732">
        <v>0</v>
      </c>
      <c r="F988" s="732">
        <v>0</v>
      </c>
      <c r="G988" s="732">
        <v>0</v>
      </c>
      <c r="H988" s="732">
        <v>0</v>
      </c>
      <c r="I988" s="732">
        <v>0</v>
      </c>
      <c r="J988" s="732">
        <v>0</v>
      </c>
      <c r="K988" s="732">
        <v>0</v>
      </c>
      <c r="L988" s="732">
        <v>0</v>
      </c>
      <c r="M988" s="732">
        <v>1</v>
      </c>
      <c r="N988" s="732">
        <v>0</v>
      </c>
      <c r="O988" s="732">
        <v>0</v>
      </c>
    </row>
    <row r="989" spans="2:15">
      <c r="B989" s="968"/>
      <c r="C989" s="614" t="s">
        <v>33</v>
      </c>
      <c r="D989" s="732">
        <v>1</v>
      </c>
      <c r="E989" s="732">
        <v>0</v>
      </c>
      <c r="F989" s="732">
        <v>0</v>
      </c>
      <c r="G989" s="732">
        <v>0</v>
      </c>
      <c r="H989" s="732">
        <v>0</v>
      </c>
      <c r="I989" s="732">
        <v>0</v>
      </c>
      <c r="J989" s="732">
        <v>0</v>
      </c>
      <c r="K989" s="732">
        <v>0</v>
      </c>
      <c r="L989" s="732">
        <v>0</v>
      </c>
      <c r="M989" s="732">
        <v>1</v>
      </c>
      <c r="N989" s="732">
        <v>0</v>
      </c>
      <c r="O989" s="732">
        <v>0</v>
      </c>
    </row>
    <row r="990" spans="2:15">
      <c r="B990" s="968" t="s">
        <v>1211</v>
      </c>
      <c r="C990" s="614" t="s">
        <v>27</v>
      </c>
      <c r="D990" s="732">
        <v>6</v>
      </c>
      <c r="E990" s="732">
        <v>0</v>
      </c>
      <c r="F990" s="732">
        <v>0</v>
      </c>
      <c r="G990" s="732">
        <v>0</v>
      </c>
      <c r="H990" s="732">
        <v>0</v>
      </c>
      <c r="I990" s="732">
        <v>0</v>
      </c>
      <c r="J990" s="732">
        <v>0</v>
      </c>
      <c r="K990" s="732">
        <v>0</v>
      </c>
      <c r="L990" s="732">
        <v>1</v>
      </c>
      <c r="M990" s="732">
        <v>3</v>
      </c>
      <c r="N990" s="732">
        <v>2</v>
      </c>
      <c r="O990" s="732">
        <v>0</v>
      </c>
    </row>
    <row r="991" spans="2:15">
      <c r="B991" s="968"/>
      <c r="C991" s="614" t="s">
        <v>32</v>
      </c>
      <c r="D991" s="732">
        <v>4</v>
      </c>
      <c r="E991" s="732">
        <v>0</v>
      </c>
      <c r="F991" s="732">
        <v>0</v>
      </c>
      <c r="G991" s="732">
        <v>0</v>
      </c>
      <c r="H991" s="732">
        <v>0</v>
      </c>
      <c r="I991" s="732">
        <v>0</v>
      </c>
      <c r="J991" s="732">
        <v>0</v>
      </c>
      <c r="K991" s="732">
        <v>0</v>
      </c>
      <c r="L991" s="732">
        <v>0</v>
      </c>
      <c r="M991" s="732">
        <v>3</v>
      </c>
      <c r="N991" s="732">
        <v>1</v>
      </c>
      <c r="O991" s="732">
        <v>0</v>
      </c>
    </row>
    <row r="992" spans="2:15">
      <c r="B992" s="968"/>
      <c r="C992" s="614" t="s">
        <v>33</v>
      </c>
      <c r="D992" s="732">
        <v>2</v>
      </c>
      <c r="E992" s="732">
        <v>0</v>
      </c>
      <c r="F992" s="732">
        <v>0</v>
      </c>
      <c r="G992" s="732">
        <v>0</v>
      </c>
      <c r="H992" s="732">
        <v>0</v>
      </c>
      <c r="I992" s="732">
        <v>0</v>
      </c>
      <c r="J992" s="732">
        <v>0</v>
      </c>
      <c r="K992" s="732">
        <v>0</v>
      </c>
      <c r="L992" s="732">
        <v>1</v>
      </c>
      <c r="M992" s="732">
        <v>0</v>
      </c>
      <c r="N992" s="732">
        <v>1</v>
      </c>
      <c r="O992" s="732">
        <v>0</v>
      </c>
    </row>
    <row r="993" spans="2:15">
      <c r="B993" s="968" t="s">
        <v>1210</v>
      </c>
      <c r="C993" s="614" t="s">
        <v>27</v>
      </c>
      <c r="D993" s="732">
        <v>4</v>
      </c>
      <c r="E993" s="732">
        <v>0</v>
      </c>
      <c r="F993" s="732">
        <v>0</v>
      </c>
      <c r="G993" s="732">
        <v>0</v>
      </c>
      <c r="H993" s="732">
        <v>0</v>
      </c>
      <c r="I993" s="732">
        <v>0</v>
      </c>
      <c r="J993" s="732">
        <v>0</v>
      </c>
      <c r="K993" s="732">
        <v>1</v>
      </c>
      <c r="L993" s="732">
        <v>0</v>
      </c>
      <c r="M993" s="732">
        <v>0</v>
      </c>
      <c r="N993" s="732">
        <v>3</v>
      </c>
      <c r="O993" s="732">
        <v>0</v>
      </c>
    </row>
    <row r="994" spans="2:15">
      <c r="B994" s="968"/>
      <c r="C994" s="614" t="s">
        <v>32</v>
      </c>
      <c r="D994" s="732">
        <v>2</v>
      </c>
      <c r="E994" s="732">
        <v>0</v>
      </c>
      <c r="F994" s="732">
        <v>0</v>
      </c>
      <c r="G994" s="732">
        <v>0</v>
      </c>
      <c r="H994" s="732">
        <v>0</v>
      </c>
      <c r="I994" s="732">
        <v>0</v>
      </c>
      <c r="J994" s="732">
        <v>0</v>
      </c>
      <c r="K994" s="732">
        <v>0</v>
      </c>
      <c r="L994" s="732">
        <v>0</v>
      </c>
      <c r="M994" s="732">
        <v>0</v>
      </c>
      <c r="N994" s="732">
        <v>2</v>
      </c>
      <c r="O994" s="732">
        <v>0</v>
      </c>
    </row>
    <row r="995" spans="2:15">
      <c r="B995" s="968"/>
      <c r="C995" s="614" t="s">
        <v>33</v>
      </c>
      <c r="D995" s="732">
        <v>2</v>
      </c>
      <c r="E995" s="732">
        <v>0</v>
      </c>
      <c r="F995" s="732">
        <v>0</v>
      </c>
      <c r="G995" s="732">
        <v>0</v>
      </c>
      <c r="H995" s="732">
        <v>0</v>
      </c>
      <c r="I995" s="732">
        <v>0</v>
      </c>
      <c r="J995" s="732">
        <v>0</v>
      </c>
      <c r="K995" s="732">
        <v>1</v>
      </c>
      <c r="L995" s="732">
        <v>0</v>
      </c>
      <c r="M995" s="732">
        <v>0</v>
      </c>
      <c r="N995" s="732">
        <v>1</v>
      </c>
      <c r="O995" s="732">
        <v>0</v>
      </c>
    </row>
    <row r="996" spans="2:15">
      <c r="B996" s="968" t="s">
        <v>1209</v>
      </c>
      <c r="C996" s="614" t="s">
        <v>27</v>
      </c>
      <c r="D996" s="732">
        <v>7</v>
      </c>
      <c r="E996" s="732">
        <v>0</v>
      </c>
      <c r="F996" s="732">
        <v>0</v>
      </c>
      <c r="G996" s="732">
        <v>0</v>
      </c>
      <c r="H996" s="732">
        <v>0</v>
      </c>
      <c r="I996" s="732">
        <v>0</v>
      </c>
      <c r="J996" s="732">
        <v>0</v>
      </c>
      <c r="K996" s="732">
        <v>0</v>
      </c>
      <c r="L996" s="732">
        <v>0</v>
      </c>
      <c r="M996" s="732">
        <v>1</v>
      </c>
      <c r="N996" s="732">
        <v>6</v>
      </c>
      <c r="O996" s="732">
        <v>0</v>
      </c>
    </row>
    <row r="997" spans="2:15">
      <c r="B997" s="968"/>
      <c r="C997" s="614" t="s">
        <v>32</v>
      </c>
      <c r="D997" s="732">
        <v>3</v>
      </c>
      <c r="E997" s="732">
        <v>0</v>
      </c>
      <c r="F997" s="732">
        <v>0</v>
      </c>
      <c r="G997" s="732">
        <v>0</v>
      </c>
      <c r="H997" s="732">
        <v>0</v>
      </c>
      <c r="I997" s="732">
        <v>0</v>
      </c>
      <c r="J997" s="732">
        <v>0</v>
      </c>
      <c r="K997" s="732">
        <v>0</v>
      </c>
      <c r="L997" s="732">
        <v>0</v>
      </c>
      <c r="M997" s="732">
        <v>0</v>
      </c>
      <c r="N997" s="732">
        <v>3</v>
      </c>
      <c r="O997" s="732">
        <v>0</v>
      </c>
    </row>
    <row r="998" spans="2:15">
      <c r="B998" s="968"/>
      <c r="C998" s="614" t="s">
        <v>33</v>
      </c>
      <c r="D998" s="732">
        <v>4</v>
      </c>
      <c r="E998" s="732">
        <v>0</v>
      </c>
      <c r="F998" s="732">
        <v>0</v>
      </c>
      <c r="G998" s="732">
        <v>0</v>
      </c>
      <c r="H998" s="732">
        <v>0</v>
      </c>
      <c r="I998" s="732">
        <v>0</v>
      </c>
      <c r="J998" s="732">
        <v>0</v>
      </c>
      <c r="K998" s="732">
        <v>0</v>
      </c>
      <c r="L998" s="732">
        <v>0</v>
      </c>
      <c r="M998" s="732">
        <v>1</v>
      </c>
      <c r="N998" s="732">
        <v>3</v>
      </c>
      <c r="O998" s="732">
        <v>0</v>
      </c>
    </row>
    <row r="999" spans="2:15">
      <c r="B999" s="968" t="s">
        <v>1208</v>
      </c>
      <c r="C999" s="614" t="s">
        <v>27</v>
      </c>
      <c r="D999" s="732">
        <v>1</v>
      </c>
      <c r="E999" s="732">
        <v>0</v>
      </c>
      <c r="F999" s="732">
        <v>0</v>
      </c>
      <c r="G999" s="732">
        <v>0</v>
      </c>
      <c r="H999" s="732">
        <v>0</v>
      </c>
      <c r="I999" s="732">
        <v>0</v>
      </c>
      <c r="J999" s="732">
        <v>0</v>
      </c>
      <c r="K999" s="732">
        <v>0</v>
      </c>
      <c r="L999" s="732">
        <v>0</v>
      </c>
      <c r="M999" s="732">
        <v>0</v>
      </c>
      <c r="N999" s="732">
        <v>1</v>
      </c>
      <c r="O999" s="732">
        <v>0</v>
      </c>
    </row>
    <row r="1000" spans="2:15">
      <c r="B1000" s="968"/>
      <c r="C1000" s="614" t="s">
        <v>32</v>
      </c>
      <c r="D1000" s="732">
        <v>1</v>
      </c>
      <c r="E1000" s="732">
        <v>0</v>
      </c>
      <c r="F1000" s="732">
        <v>0</v>
      </c>
      <c r="G1000" s="732">
        <v>0</v>
      </c>
      <c r="H1000" s="732">
        <v>0</v>
      </c>
      <c r="I1000" s="732">
        <v>0</v>
      </c>
      <c r="J1000" s="732">
        <v>0</v>
      </c>
      <c r="K1000" s="732">
        <v>0</v>
      </c>
      <c r="L1000" s="732">
        <v>0</v>
      </c>
      <c r="M1000" s="732">
        <v>0</v>
      </c>
      <c r="N1000" s="732">
        <v>1</v>
      </c>
      <c r="O1000" s="732">
        <v>0</v>
      </c>
    </row>
    <row r="1001" spans="2:15">
      <c r="B1001" s="968" t="s">
        <v>1207</v>
      </c>
      <c r="C1001" s="614" t="s">
        <v>27</v>
      </c>
      <c r="D1001" s="732">
        <v>1</v>
      </c>
      <c r="E1001" s="732">
        <v>0</v>
      </c>
      <c r="F1001" s="732">
        <v>0</v>
      </c>
      <c r="G1001" s="732">
        <v>0</v>
      </c>
      <c r="H1001" s="732">
        <v>0</v>
      </c>
      <c r="I1001" s="732">
        <v>0</v>
      </c>
      <c r="J1001" s="732">
        <v>0</v>
      </c>
      <c r="K1001" s="732">
        <v>0</v>
      </c>
      <c r="L1001" s="732">
        <v>0</v>
      </c>
      <c r="M1001" s="732">
        <v>1</v>
      </c>
      <c r="N1001" s="732">
        <v>0</v>
      </c>
      <c r="O1001" s="732">
        <v>0</v>
      </c>
    </row>
    <row r="1002" spans="2:15">
      <c r="B1002" s="968"/>
      <c r="C1002" s="614" t="s">
        <v>32</v>
      </c>
      <c r="D1002" s="732">
        <v>1</v>
      </c>
      <c r="E1002" s="732">
        <v>0</v>
      </c>
      <c r="F1002" s="732">
        <v>0</v>
      </c>
      <c r="G1002" s="732">
        <v>0</v>
      </c>
      <c r="H1002" s="732">
        <v>0</v>
      </c>
      <c r="I1002" s="732">
        <v>0</v>
      </c>
      <c r="J1002" s="732">
        <v>0</v>
      </c>
      <c r="K1002" s="732">
        <v>0</v>
      </c>
      <c r="L1002" s="732">
        <v>0</v>
      </c>
      <c r="M1002" s="732">
        <v>1</v>
      </c>
      <c r="N1002" s="732">
        <v>0</v>
      </c>
      <c r="O1002" s="732">
        <v>0</v>
      </c>
    </row>
    <row r="1003" spans="2:15">
      <c r="B1003" s="968" t="s">
        <v>1206</v>
      </c>
      <c r="C1003" s="614" t="s">
        <v>27</v>
      </c>
      <c r="D1003" s="732">
        <v>3</v>
      </c>
      <c r="E1003" s="732">
        <v>0</v>
      </c>
      <c r="F1003" s="732">
        <v>0</v>
      </c>
      <c r="G1003" s="732">
        <v>0</v>
      </c>
      <c r="H1003" s="732">
        <v>0</v>
      </c>
      <c r="I1003" s="732">
        <v>0</v>
      </c>
      <c r="J1003" s="732">
        <v>0</v>
      </c>
      <c r="K1003" s="732">
        <v>1</v>
      </c>
      <c r="L1003" s="732">
        <v>0</v>
      </c>
      <c r="M1003" s="732">
        <v>1</v>
      </c>
      <c r="N1003" s="732">
        <v>1</v>
      </c>
      <c r="O1003" s="732">
        <v>0</v>
      </c>
    </row>
    <row r="1004" spans="2:15">
      <c r="B1004" s="968"/>
      <c r="C1004" s="614" t="s">
        <v>32</v>
      </c>
      <c r="D1004" s="732">
        <v>1</v>
      </c>
      <c r="E1004" s="732">
        <v>0</v>
      </c>
      <c r="F1004" s="732">
        <v>0</v>
      </c>
      <c r="G1004" s="732">
        <v>0</v>
      </c>
      <c r="H1004" s="732">
        <v>0</v>
      </c>
      <c r="I1004" s="732">
        <v>0</v>
      </c>
      <c r="J1004" s="732">
        <v>0</v>
      </c>
      <c r="K1004" s="732">
        <v>0</v>
      </c>
      <c r="L1004" s="732">
        <v>0</v>
      </c>
      <c r="M1004" s="732">
        <v>0</v>
      </c>
      <c r="N1004" s="732">
        <v>1</v>
      </c>
      <c r="O1004" s="732">
        <v>0</v>
      </c>
    </row>
    <row r="1005" spans="2:15">
      <c r="B1005" s="968"/>
      <c r="C1005" s="614" t="s">
        <v>33</v>
      </c>
      <c r="D1005" s="732">
        <v>2</v>
      </c>
      <c r="E1005" s="732">
        <v>0</v>
      </c>
      <c r="F1005" s="732">
        <v>0</v>
      </c>
      <c r="G1005" s="732">
        <v>0</v>
      </c>
      <c r="H1005" s="732">
        <v>0</v>
      </c>
      <c r="I1005" s="732">
        <v>0</v>
      </c>
      <c r="J1005" s="732">
        <v>0</v>
      </c>
      <c r="K1005" s="732">
        <v>1</v>
      </c>
      <c r="L1005" s="732">
        <v>0</v>
      </c>
      <c r="M1005" s="732">
        <v>1</v>
      </c>
      <c r="N1005" s="732">
        <v>0</v>
      </c>
      <c r="O1005" s="732">
        <v>0</v>
      </c>
    </row>
    <row r="1006" spans="2:15">
      <c r="B1006" s="968" t="s">
        <v>1205</v>
      </c>
      <c r="C1006" s="614" t="s">
        <v>27</v>
      </c>
      <c r="D1006" s="732">
        <v>3</v>
      </c>
      <c r="E1006" s="732">
        <v>0</v>
      </c>
      <c r="F1006" s="732">
        <v>0</v>
      </c>
      <c r="G1006" s="732">
        <v>0</v>
      </c>
      <c r="H1006" s="732">
        <v>0</v>
      </c>
      <c r="I1006" s="732">
        <v>2</v>
      </c>
      <c r="J1006" s="732">
        <v>0</v>
      </c>
      <c r="K1006" s="732">
        <v>0</v>
      </c>
      <c r="L1006" s="732">
        <v>0</v>
      </c>
      <c r="M1006" s="732">
        <v>1</v>
      </c>
      <c r="N1006" s="732">
        <v>0</v>
      </c>
      <c r="O1006" s="732">
        <v>0</v>
      </c>
    </row>
    <row r="1007" spans="2:15">
      <c r="B1007" s="968"/>
      <c r="C1007" s="614" t="s">
        <v>32</v>
      </c>
      <c r="D1007" s="732">
        <v>1</v>
      </c>
      <c r="E1007" s="732">
        <v>0</v>
      </c>
      <c r="F1007" s="732">
        <v>0</v>
      </c>
      <c r="G1007" s="732">
        <v>0</v>
      </c>
      <c r="H1007" s="732">
        <v>0</v>
      </c>
      <c r="I1007" s="732">
        <v>1</v>
      </c>
      <c r="J1007" s="732">
        <v>0</v>
      </c>
      <c r="K1007" s="732">
        <v>0</v>
      </c>
      <c r="L1007" s="732">
        <v>0</v>
      </c>
      <c r="M1007" s="732">
        <v>0</v>
      </c>
      <c r="N1007" s="732">
        <v>0</v>
      </c>
      <c r="O1007" s="732">
        <v>0</v>
      </c>
    </row>
    <row r="1008" spans="2:15">
      <c r="B1008" s="968"/>
      <c r="C1008" s="614" t="s">
        <v>33</v>
      </c>
      <c r="D1008" s="732">
        <v>2</v>
      </c>
      <c r="E1008" s="732">
        <v>0</v>
      </c>
      <c r="F1008" s="732">
        <v>0</v>
      </c>
      <c r="G1008" s="732">
        <v>0</v>
      </c>
      <c r="H1008" s="732">
        <v>0</v>
      </c>
      <c r="I1008" s="732">
        <v>1</v>
      </c>
      <c r="J1008" s="732">
        <v>0</v>
      </c>
      <c r="K1008" s="732">
        <v>0</v>
      </c>
      <c r="L1008" s="732">
        <v>0</v>
      </c>
      <c r="M1008" s="732">
        <v>1</v>
      </c>
      <c r="N1008" s="732">
        <v>0</v>
      </c>
      <c r="O1008" s="732">
        <v>0</v>
      </c>
    </row>
    <row r="1009" spans="2:15">
      <c r="B1009" s="968" t="s">
        <v>1204</v>
      </c>
      <c r="C1009" s="614" t="s">
        <v>27</v>
      </c>
      <c r="D1009" s="732">
        <v>5</v>
      </c>
      <c r="E1009" s="732">
        <v>0</v>
      </c>
      <c r="F1009" s="732">
        <v>0</v>
      </c>
      <c r="G1009" s="732">
        <v>0</v>
      </c>
      <c r="H1009" s="732">
        <v>0</v>
      </c>
      <c r="I1009" s="732">
        <v>0</v>
      </c>
      <c r="J1009" s="732">
        <v>0</v>
      </c>
      <c r="K1009" s="732">
        <v>1</v>
      </c>
      <c r="L1009" s="732">
        <v>1</v>
      </c>
      <c r="M1009" s="732">
        <v>2</v>
      </c>
      <c r="N1009" s="732">
        <v>1</v>
      </c>
      <c r="O1009" s="732">
        <v>0</v>
      </c>
    </row>
    <row r="1010" spans="2:15">
      <c r="B1010" s="968"/>
      <c r="C1010" s="614" t="s">
        <v>32</v>
      </c>
      <c r="D1010" s="732">
        <v>4</v>
      </c>
      <c r="E1010" s="732">
        <v>0</v>
      </c>
      <c r="F1010" s="732">
        <v>0</v>
      </c>
      <c r="G1010" s="732">
        <v>0</v>
      </c>
      <c r="H1010" s="732">
        <v>0</v>
      </c>
      <c r="I1010" s="732">
        <v>0</v>
      </c>
      <c r="J1010" s="732">
        <v>0</v>
      </c>
      <c r="K1010" s="732">
        <v>1</v>
      </c>
      <c r="L1010" s="732">
        <v>1</v>
      </c>
      <c r="M1010" s="732">
        <v>1</v>
      </c>
      <c r="N1010" s="732">
        <v>1</v>
      </c>
      <c r="O1010" s="732">
        <v>0</v>
      </c>
    </row>
    <row r="1011" spans="2:15">
      <c r="B1011" s="968"/>
      <c r="C1011" s="614" t="s">
        <v>33</v>
      </c>
      <c r="D1011" s="732">
        <v>1</v>
      </c>
      <c r="E1011" s="732">
        <v>0</v>
      </c>
      <c r="F1011" s="732">
        <v>0</v>
      </c>
      <c r="G1011" s="732">
        <v>0</v>
      </c>
      <c r="H1011" s="732">
        <v>0</v>
      </c>
      <c r="I1011" s="732">
        <v>0</v>
      </c>
      <c r="J1011" s="732">
        <v>0</v>
      </c>
      <c r="K1011" s="732">
        <v>0</v>
      </c>
      <c r="L1011" s="732">
        <v>0</v>
      </c>
      <c r="M1011" s="732">
        <v>1</v>
      </c>
      <c r="N1011" s="732">
        <v>0</v>
      </c>
      <c r="O1011" s="732">
        <v>0</v>
      </c>
    </row>
    <row r="1012" spans="2:15">
      <c r="B1012" s="968" t="s">
        <v>1203</v>
      </c>
      <c r="C1012" s="614" t="s">
        <v>27</v>
      </c>
      <c r="D1012" s="732">
        <v>10</v>
      </c>
      <c r="E1012" s="732">
        <v>0</v>
      </c>
      <c r="F1012" s="732">
        <v>0</v>
      </c>
      <c r="G1012" s="732">
        <v>0</v>
      </c>
      <c r="H1012" s="732">
        <v>0</v>
      </c>
      <c r="I1012" s="732">
        <v>0</v>
      </c>
      <c r="J1012" s="732">
        <v>1</v>
      </c>
      <c r="K1012" s="732">
        <v>0</v>
      </c>
      <c r="L1012" s="732">
        <v>3</v>
      </c>
      <c r="M1012" s="732">
        <v>3</v>
      </c>
      <c r="N1012" s="732">
        <v>3</v>
      </c>
      <c r="O1012" s="732">
        <v>0</v>
      </c>
    </row>
    <row r="1013" spans="2:15" ht="15" customHeight="1">
      <c r="B1013" s="968"/>
      <c r="C1013" s="614" t="s">
        <v>32</v>
      </c>
      <c r="D1013" s="732">
        <v>6</v>
      </c>
      <c r="E1013" s="732">
        <v>0</v>
      </c>
      <c r="F1013" s="732">
        <v>0</v>
      </c>
      <c r="G1013" s="732">
        <v>0</v>
      </c>
      <c r="H1013" s="732">
        <v>0</v>
      </c>
      <c r="I1013" s="732">
        <v>0</v>
      </c>
      <c r="J1013" s="732">
        <v>0</v>
      </c>
      <c r="K1013" s="732">
        <v>0</v>
      </c>
      <c r="L1013" s="732">
        <v>3</v>
      </c>
      <c r="M1013" s="732">
        <v>2</v>
      </c>
      <c r="N1013" s="732">
        <v>1</v>
      </c>
      <c r="O1013" s="732">
        <v>0</v>
      </c>
    </row>
    <row r="1014" spans="2:15">
      <c r="B1014" s="968"/>
      <c r="C1014" s="614" t="s">
        <v>33</v>
      </c>
      <c r="D1014" s="732">
        <v>4</v>
      </c>
      <c r="E1014" s="732">
        <v>0</v>
      </c>
      <c r="F1014" s="732">
        <v>0</v>
      </c>
      <c r="G1014" s="732">
        <v>0</v>
      </c>
      <c r="H1014" s="732">
        <v>0</v>
      </c>
      <c r="I1014" s="732">
        <v>0</v>
      </c>
      <c r="J1014" s="732">
        <v>1</v>
      </c>
      <c r="K1014" s="732">
        <v>0</v>
      </c>
      <c r="L1014" s="732">
        <v>0</v>
      </c>
      <c r="M1014" s="732">
        <v>1</v>
      </c>
      <c r="N1014" s="732">
        <v>2</v>
      </c>
      <c r="O1014" s="732">
        <v>0</v>
      </c>
    </row>
    <row r="1015" spans="2:15">
      <c r="B1015" s="968" t="s">
        <v>1202</v>
      </c>
      <c r="C1015" s="614" t="s">
        <v>27</v>
      </c>
      <c r="D1015" s="732">
        <v>11</v>
      </c>
      <c r="E1015" s="732">
        <v>0</v>
      </c>
      <c r="F1015" s="732">
        <v>0</v>
      </c>
      <c r="G1015" s="732">
        <v>0</v>
      </c>
      <c r="H1015" s="732">
        <v>0</v>
      </c>
      <c r="I1015" s="732">
        <v>1</v>
      </c>
      <c r="J1015" s="732">
        <v>1</v>
      </c>
      <c r="K1015" s="732">
        <v>0</v>
      </c>
      <c r="L1015" s="732">
        <v>0</v>
      </c>
      <c r="M1015" s="732">
        <v>1</v>
      </c>
      <c r="N1015" s="732">
        <v>8</v>
      </c>
      <c r="O1015" s="732">
        <v>0</v>
      </c>
    </row>
    <row r="1016" spans="2:15">
      <c r="B1016" s="968"/>
      <c r="C1016" s="614" t="s">
        <v>32</v>
      </c>
      <c r="D1016" s="732">
        <v>5</v>
      </c>
      <c r="E1016" s="732">
        <v>0</v>
      </c>
      <c r="F1016" s="732">
        <v>0</v>
      </c>
      <c r="G1016" s="732">
        <v>0</v>
      </c>
      <c r="H1016" s="732">
        <v>0</v>
      </c>
      <c r="I1016" s="732">
        <v>1</v>
      </c>
      <c r="J1016" s="732">
        <v>1</v>
      </c>
      <c r="K1016" s="732">
        <v>0</v>
      </c>
      <c r="L1016" s="732">
        <v>0</v>
      </c>
      <c r="M1016" s="732">
        <v>1</v>
      </c>
      <c r="N1016" s="732">
        <v>2</v>
      </c>
      <c r="O1016" s="732">
        <v>0</v>
      </c>
    </row>
    <row r="1017" spans="2:15">
      <c r="B1017" s="968"/>
      <c r="C1017" s="614" t="s">
        <v>33</v>
      </c>
      <c r="D1017" s="732">
        <v>6</v>
      </c>
      <c r="E1017" s="732">
        <v>0</v>
      </c>
      <c r="F1017" s="732">
        <v>0</v>
      </c>
      <c r="G1017" s="732">
        <v>0</v>
      </c>
      <c r="H1017" s="732">
        <v>0</v>
      </c>
      <c r="I1017" s="732">
        <v>0</v>
      </c>
      <c r="J1017" s="732">
        <v>0</v>
      </c>
      <c r="K1017" s="732">
        <v>0</v>
      </c>
      <c r="L1017" s="732">
        <v>0</v>
      </c>
      <c r="M1017" s="732">
        <v>0</v>
      </c>
      <c r="N1017" s="732">
        <v>6</v>
      </c>
      <c r="O1017" s="732">
        <v>0</v>
      </c>
    </row>
    <row r="1018" spans="2:15" ht="15" customHeight="1">
      <c r="B1018" s="968" t="s">
        <v>1201</v>
      </c>
      <c r="C1018" s="614" t="s">
        <v>27</v>
      </c>
      <c r="D1018" s="732">
        <v>3</v>
      </c>
      <c r="E1018" s="732">
        <v>0</v>
      </c>
      <c r="F1018" s="732">
        <v>0</v>
      </c>
      <c r="G1018" s="732">
        <v>0</v>
      </c>
      <c r="H1018" s="732">
        <v>0</v>
      </c>
      <c r="I1018" s="732">
        <v>0</v>
      </c>
      <c r="J1018" s="732">
        <v>1</v>
      </c>
      <c r="K1018" s="732">
        <v>0</v>
      </c>
      <c r="L1018" s="732">
        <v>0</v>
      </c>
      <c r="M1018" s="732">
        <v>0</v>
      </c>
      <c r="N1018" s="732">
        <v>2</v>
      </c>
      <c r="O1018" s="732">
        <v>0</v>
      </c>
    </row>
    <row r="1019" spans="2:15">
      <c r="B1019" s="968"/>
      <c r="C1019" s="614" t="s">
        <v>32</v>
      </c>
      <c r="D1019" s="732">
        <v>2</v>
      </c>
      <c r="E1019" s="732">
        <v>0</v>
      </c>
      <c r="F1019" s="732">
        <v>0</v>
      </c>
      <c r="G1019" s="732">
        <v>0</v>
      </c>
      <c r="H1019" s="732">
        <v>0</v>
      </c>
      <c r="I1019" s="732">
        <v>0</v>
      </c>
      <c r="J1019" s="732">
        <v>0</v>
      </c>
      <c r="K1019" s="732">
        <v>0</v>
      </c>
      <c r="L1019" s="732">
        <v>0</v>
      </c>
      <c r="M1019" s="732">
        <v>0</v>
      </c>
      <c r="N1019" s="732">
        <v>2</v>
      </c>
      <c r="O1019" s="732">
        <v>0</v>
      </c>
    </row>
    <row r="1020" spans="2:15">
      <c r="B1020" s="968"/>
      <c r="C1020" s="614" t="s">
        <v>33</v>
      </c>
      <c r="D1020" s="732">
        <v>1</v>
      </c>
      <c r="E1020" s="732">
        <v>0</v>
      </c>
      <c r="F1020" s="732">
        <v>0</v>
      </c>
      <c r="G1020" s="732">
        <v>0</v>
      </c>
      <c r="H1020" s="732">
        <v>0</v>
      </c>
      <c r="I1020" s="732">
        <v>0</v>
      </c>
      <c r="J1020" s="732">
        <v>1</v>
      </c>
      <c r="K1020" s="732">
        <v>0</v>
      </c>
      <c r="L1020" s="732">
        <v>0</v>
      </c>
      <c r="M1020" s="732">
        <v>0</v>
      </c>
      <c r="N1020" s="732">
        <v>0</v>
      </c>
      <c r="O1020" s="732">
        <v>0</v>
      </c>
    </row>
    <row r="1021" spans="2:15">
      <c r="B1021" s="968" t="s">
        <v>1776</v>
      </c>
      <c r="C1021" s="614" t="s">
        <v>27</v>
      </c>
      <c r="D1021" s="732">
        <v>1</v>
      </c>
      <c r="E1021" s="732">
        <v>0</v>
      </c>
      <c r="F1021" s="732">
        <v>0</v>
      </c>
      <c r="G1021" s="732">
        <v>0</v>
      </c>
      <c r="H1021" s="732">
        <v>0</v>
      </c>
      <c r="I1021" s="732">
        <v>0</v>
      </c>
      <c r="J1021" s="732">
        <v>1</v>
      </c>
      <c r="K1021" s="732">
        <v>0</v>
      </c>
      <c r="L1021" s="732">
        <v>0</v>
      </c>
      <c r="M1021" s="732">
        <v>0</v>
      </c>
      <c r="N1021" s="732">
        <v>0</v>
      </c>
      <c r="O1021" s="732">
        <v>0</v>
      </c>
    </row>
    <row r="1022" spans="2:15">
      <c r="B1022" s="968"/>
      <c r="C1022" s="614" t="s">
        <v>33</v>
      </c>
      <c r="D1022" s="732">
        <v>1</v>
      </c>
      <c r="E1022" s="732">
        <v>0</v>
      </c>
      <c r="F1022" s="732">
        <v>0</v>
      </c>
      <c r="G1022" s="732">
        <v>0</v>
      </c>
      <c r="H1022" s="732">
        <v>0</v>
      </c>
      <c r="I1022" s="732">
        <v>0</v>
      </c>
      <c r="J1022" s="732">
        <v>1</v>
      </c>
      <c r="K1022" s="732">
        <v>0</v>
      </c>
      <c r="L1022" s="732">
        <v>0</v>
      </c>
      <c r="M1022" s="732">
        <v>0</v>
      </c>
      <c r="N1022" s="732">
        <v>0</v>
      </c>
      <c r="O1022" s="732">
        <v>0</v>
      </c>
    </row>
    <row r="1023" spans="2:15">
      <c r="B1023" s="968" t="s">
        <v>1200</v>
      </c>
      <c r="C1023" s="614" t="s">
        <v>27</v>
      </c>
      <c r="D1023" s="732">
        <v>796</v>
      </c>
      <c r="E1023" s="732">
        <v>0</v>
      </c>
      <c r="F1023" s="732">
        <v>0</v>
      </c>
      <c r="G1023" s="732">
        <v>0</v>
      </c>
      <c r="H1023" s="732">
        <v>0</v>
      </c>
      <c r="I1023" s="732">
        <v>18</v>
      </c>
      <c r="J1023" s="732">
        <v>8</v>
      </c>
      <c r="K1023" s="732">
        <v>4</v>
      </c>
      <c r="L1023" s="732">
        <v>52</v>
      </c>
      <c r="M1023" s="732">
        <v>86</v>
      </c>
      <c r="N1023" s="732">
        <v>627</v>
      </c>
      <c r="O1023" s="732">
        <v>1</v>
      </c>
    </row>
    <row r="1024" spans="2:15">
      <c r="B1024" s="968"/>
      <c r="C1024" s="614" t="s">
        <v>32</v>
      </c>
      <c r="D1024" s="732">
        <v>390</v>
      </c>
      <c r="E1024" s="732">
        <v>0</v>
      </c>
      <c r="F1024" s="732">
        <v>0</v>
      </c>
      <c r="G1024" s="732">
        <v>0</v>
      </c>
      <c r="H1024" s="732">
        <v>0</v>
      </c>
      <c r="I1024" s="732">
        <v>6</v>
      </c>
      <c r="J1024" s="732">
        <v>3</v>
      </c>
      <c r="K1024" s="732">
        <v>1</v>
      </c>
      <c r="L1024" s="732">
        <v>27</v>
      </c>
      <c r="M1024" s="732">
        <v>51</v>
      </c>
      <c r="N1024" s="732">
        <v>301</v>
      </c>
      <c r="O1024" s="732">
        <v>1</v>
      </c>
    </row>
    <row r="1025" spans="2:15">
      <c r="B1025" s="968"/>
      <c r="C1025" s="614" t="s">
        <v>33</v>
      </c>
      <c r="D1025" s="732">
        <v>406</v>
      </c>
      <c r="E1025" s="732">
        <v>0</v>
      </c>
      <c r="F1025" s="732">
        <v>0</v>
      </c>
      <c r="G1025" s="732">
        <v>0</v>
      </c>
      <c r="H1025" s="732">
        <v>0</v>
      </c>
      <c r="I1025" s="732">
        <v>12</v>
      </c>
      <c r="J1025" s="732">
        <v>5</v>
      </c>
      <c r="K1025" s="732">
        <v>3</v>
      </c>
      <c r="L1025" s="732">
        <v>25</v>
      </c>
      <c r="M1025" s="732">
        <v>35</v>
      </c>
      <c r="N1025" s="732">
        <v>326</v>
      </c>
      <c r="O1025" s="732">
        <v>0</v>
      </c>
    </row>
    <row r="1026" spans="2:15">
      <c r="B1026" s="968" t="s">
        <v>1199</v>
      </c>
      <c r="C1026" s="614" t="s">
        <v>27</v>
      </c>
      <c r="D1026" s="732">
        <v>2</v>
      </c>
      <c r="E1026" s="732">
        <v>0</v>
      </c>
      <c r="F1026" s="732">
        <v>0</v>
      </c>
      <c r="G1026" s="732">
        <v>0</v>
      </c>
      <c r="H1026" s="732">
        <v>0</v>
      </c>
      <c r="I1026" s="732">
        <v>0</v>
      </c>
      <c r="J1026" s="732">
        <v>0</v>
      </c>
      <c r="K1026" s="732">
        <v>0</v>
      </c>
      <c r="L1026" s="732">
        <v>0</v>
      </c>
      <c r="M1026" s="732">
        <v>0</v>
      </c>
      <c r="N1026" s="732">
        <v>2</v>
      </c>
      <c r="O1026" s="732">
        <v>0</v>
      </c>
    </row>
    <row r="1027" spans="2:15">
      <c r="B1027" s="968"/>
      <c r="C1027" s="614" t="s">
        <v>32</v>
      </c>
      <c r="D1027" s="732">
        <v>1</v>
      </c>
      <c r="E1027" s="732">
        <v>0</v>
      </c>
      <c r="F1027" s="732">
        <v>0</v>
      </c>
      <c r="G1027" s="732">
        <v>0</v>
      </c>
      <c r="H1027" s="732">
        <v>0</v>
      </c>
      <c r="I1027" s="732">
        <v>0</v>
      </c>
      <c r="J1027" s="732">
        <v>0</v>
      </c>
      <c r="K1027" s="732">
        <v>0</v>
      </c>
      <c r="L1027" s="732">
        <v>0</v>
      </c>
      <c r="M1027" s="732">
        <v>0</v>
      </c>
      <c r="N1027" s="732">
        <v>1</v>
      </c>
      <c r="O1027" s="732">
        <v>0</v>
      </c>
    </row>
    <row r="1028" spans="2:15">
      <c r="B1028" s="968"/>
      <c r="C1028" s="614" t="s">
        <v>33</v>
      </c>
      <c r="D1028" s="732">
        <v>1</v>
      </c>
      <c r="E1028" s="732">
        <v>0</v>
      </c>
      <c r="F1028" s="732">
        <v>0</v>
      </c>
      <c r="G1028" s="732">
        <v>0</v>
      </c>
      <c r="H1028" s="732">
        <v>0</v>
      </c>
      <c r="I1028" s="732">
        <v>0</v>
      </c>
      <c r="J1028" s="732">
        <v>0</v>
      </c>
      <c r="K1028" s="732">
        <v>0</v>
      </c>
      <c r="L1028" s="732">
        <v>0</v>
      </c>
      <c r="M1028" s="732">
        <v>0</v>
      </c>
      <c r="N1028" s="732">
        <v>1</v>
      </c>
      <c r="O1028" s="732">
        <v>0</v>
      </c>
    </row>
    <row r="1029" spans="2:15">
      <c r="B1029" s="968" t="s">
        <v>1198</v>
      </c>
      <c r="C1029" s="614" t="s">
        <v>27</v>
      </c>
      <c r="D1029" s="732">
        <v>3268</v>
      </c>
      <c r="E1029" s="732">
        <v>0</v>
      </c>
      <c r="F1029" s="732">
        <v>0</v>
      </c>
      <c r="G1029" s="732">
        <v>0</v>
      </c>
      <c r="H1029" s="732">
        <v>2</v>
      </c>
      <c r="I1029" s="732">
        <v>173</v>
      </c>
      <c r="J1029" s="732">
        <v>79</v>
      </c>
      <c r="K1029" s="732">
        <v>48</v>
      </c>
      <c r="L1029" s="732">
        <v>213</v>
      </c>
      <c r="M1029" s="732">
        <v>261</v>
      </c>
      <c r="N1029" s="732">
        <v>2486</v>
      </c>
      <c r="O1029" s="732">
        <v>6</v>
      </c>
    </row>
    <row r="1030" spans="2:15">
      <c r="B1030" s="968"/>
      <c r="C1030" s="614" t="s">
        <v>32</v>
      </c>
      <c r="D1030" s="732">
        <v>1638</v>
      </c>
      <c r="E1030" s="732">
        <v>0</v>
      </c>
      <c r="F1030" s="732">
        <v>0</v>
      </c>
      <c r="G1030" s="732">
        <v>0</v>
      </c>
      <c r="H1030" s="732">
        <v>1</v>
      </c>
      <c r="I1030" s="732">
        <v>101</v>
      </c>
      <c r="J1030" s="732">
        <v>41</v>
      </c>
      <c r="K1030" s="732">
        <v>23</v>
      </c>
      <c r="L1030" s="732">
        <v>149</v>
      </c>
      <c r="M1030" s="732">
        <v>142</v>
      </c>
      <c r="N1030" s="732">
        <v>1180</v>
      </c>
      <c r="O1030" s="732">
        <v>1</v>
      </c>
    </row>
    <row r="1031" spans="2:15" ht="15" customHeight="1">
      <c r="B1031" s="968"/>
      <c r="C1031" s="614" t="s">
        <v>33</v>
      </c>
      <c r="D1031" s="732">
        <v>1630</v>
      </c>
      <c r="E1031" s="732">
        <v>0</v>
      </c>
      <c r="F1031" s="732">
        <v>0</v>
      </c>
      <c r="G1031" s="732">
        <v>0</v>
      </c>
      <c r="H1031" s="732">
        <v>1</v>
      </c>
      <c r="I1031" s="732">
        <v>72</v>
      </c>
      <c r="J1031" s="732">
        <v>38</v>
      </c>
      <c r="K1031" s="732">
        <v>25</v>
      </c>
      <c r="L1031" s="732">
        <v>64</v>
      </c>
      <c r="M1031" s="732">
        <v>119</v>
      </c>
      <c r="N1031" s="732">
        <v>1306</v>
      </c>
      <c r="O1031" s="732">
        <v>5</v>
      </c>
    </row>
    <row r="1032" spans="2:15">
      <c r="B1032" s="968" t="s">
        <v>1197</v>
      </c>
      <c r="C1032" s="614" t="s">
        <v>27</v>
      </c>
      <c r="D1032" s="732">
        <v>45</v>
      </c>
      <c r="E1032" s="732">
        <v>0</v>
      </c>
      <c r="F1032" s="732">
        <v>0</v>
      </c>
      <c r="G1032" s="732">
        <v>0</v>
      </c>
      <c r="H1032" s="732">
        <v>0</v>
      </c>
      <c r="I1032" s="732">
        <v>6</v>
      </c>
      <c r="J1032" s="732">
        <v>8</v>
      </c>
      <c r="K1032" s="732">
        <v>2</v>
      </c>
      <c r="L1032" s="732">
        <v>1</v>
      </c>
      <c r="M1032" s="732">
        <v>1</v>
      </c>
      <c r="N1032" s="732">
        <v>27</v>
      </c>
      <c r="O1032" s="732">
        <v>0</v>
      </c>
    </row>
    <row r="1033" spans="2:15">
      <c r="B1033" s="968"/>
      <c r="C1033" s="614" t="s">
        <v>32</v>
      </c>
      <c r="D1033" s="732">
        <v>22</v>
      </c>
      <c r="E1033" s="732">
        <v>0</v>
      </c>
      <c r="F1033" s="732">
        <v>0</v>
      </c>
      <c r="G1033" s="732">
        <v>0</v>
      </c>
      <c r="H1033" s="732">
        <v>0</v>
      </c>
      <c r="I1033" s="732">
        <v>3</v>
      </c>
      <c r="J1033" s="732">
        <v>5</v>
      </c>
      <c r="K1033" s="732">
        <v>1</v>
      </c>
      <c r="L1033" s="732">
        <v>1</v>
      </c>
      <c r="M1033" s="732">
        <v>1</v>
      </c>
      <c r="N1033" s="732">
        <v>11</v>
      </c>
      <c r="O1033" s="732">
        <v>0</v>
      </c>
    </row>
    <row r="1034" spans="2:15" ht="15" customHeight="1">
      <c r="B1034" s="968"/>
      <c r="C1034" s="614" t="s">
        <v>33</v>
      </c>
      <c r="D1034" s="732">
        <v>23</v>
      </c>
      <c r="E1034" s="732">
        <v>0</v>
      </c>
      <c r="F1034" s="732">
        <v>0</v>
      </c>
      <c r="G1034" s="732">
        <v>0</v>
      </c>
      <c r="H1034" s="732">
        <v>0</v>
      </c>
      <c r="I1034" s="732">
        <v>3</v>
      </c>
      <c r="J1034" s="732">
        <v>3</v>
      </c>
      <c r="K1034" s="732">
        <v>1</v>
      </c>
      <c r="L1034" s="732">
        <v>0</v>
      </c>
      <c r="M1034" s="732">
        <v>0</v>
      </c>
      <c r="N1034" s="732">
        <v>16</v>
      </c>
      <c r="O1034" s="732">
        <v>0</v>
      </c>
    </row>
    <row r="1035" spans="2:15">
      <c r="B1035" s="968" t="s">
        <v>1196</v>
      </c>
      <c r="C1035" s="614" t="s">
        <v>27</v>
      </c>
      <c r="D1035" s="732">
        <v>4</v>
      </c>
      <c r="E1035" s="732">
        <v>0</v>
      </c>
      <c r="F1035" s="732">
        <v>0</v>
      </c>
      <c r="G1035" s="732">
        <v>0</v>
      </c>
      <c r="H1035" s="732">
        <v>0</v>
      </c>
      <c r="I1035" s="732">
        <v>1</v>
      </c>
      <c r="J1035" s="732">
        <v>0</v>
      </c>
      <c r="K1035" s="732">
        <v>0</v>
      </c>
      <c r="L1035" s="732">
        <v>0</v>
      </c>
      <c r="M1035" s="732">
        <v>0</v>
      </c>
      <c r="N1035" s="732">
        <v>3</v>
      </c>
      <c r="O1035" s="732">
        <v>0</v>
      </c>
    </row>
    <row r="1036" spans="2:15">
      <c r="B1036" s="968"/>
      <c r="C1036" s="614" t="s">
        <v>32</v>
      </c>
      <c r="D1036" s="732">
        <v>2</v>
      </c>
      <c r="E1036" s="732">
        <v>0</v>
      </c>
      <c r="F1036" s="732">
        <v>0</v>
      </c>
      <c r="G1036" s="732">
        <v>0</v>
      </c>
      <c r="H1036" s="732">
        <v>0</v>
      </c>
      <c r="I1036" s="732">
        <v>1</v>
      </c>
      <c r="J1036" s="732">
        <v>0</v>
      </c>
      <c r="K1036" s="732">
        <v>0</v>
      </c>
      <c r="L1036" s="732">
        <v>0</v>
      </c>
      <c r="M1036" s="732">
        <v>0</v>
      </c>
      <c r="N1036" s="732">
        <v>1</v>
      </c>
      <c r="O1036" s="732">
        <v>0</v>
      </c>
    </row>
    <row r="1037" spans="2:15" ht="15" customHeight="1">
      <c r="B1037" s="968"/>
      <c r="C1037" s="614" t="s">
        <v>33</v>
      </c>
      <c r="D1037" s="732">
        <v>2</v>
      </c>
      <c r="E1037" s="732">
        <v>0</v>
      </c>
      <c r="F1037" s="732">
        <v>0</v>
      </c>
      <c r="G1037" s="732">
        <v>0</v>
      </c>
      <c r="H1037" s="732">
        <v>0</v>
      </c>
      <c r="I1037" s="732">
        <v>0</v>
      </c>
      <c r="J1037" s="732">
        <v>0</v>
      </c>
      <c r="K1037" s="732">
        <v>0</v>
      </c>
      <c r="L1037" s="732">
        <v>0</v>
      </c>
      <c r="M1037" s="732">
        <v>0</v>
      </c>
      <c r="N1037" s="732">
        <v>2</v>
      </c>
      <c r="O1037" s="732">
        <v>0</v>
      </c>
    </row>
    <row r="1038" spans="2:15">
      <c r="B1038" s="968" t="s">
        <v>1195</v>
      </c>
      <c r="C1038" s="614" t="s">
        <v>27</v>
      </c>
      <c r="D1038" s="732">
        <v>20</v>
      </c>
      <c r="E1038" s="732">
        <v>0</v>
      </c>
      <c r="F1038" s="732">
        <v>0</v>
      </c>
      <c r="G1038" s="732">
        <v>0</v>
      </c>
      <c r="H1038" s="732">
        <v>0</v>
      </c>
      <c r="I1038" s="732">
        <v>2</v>
      </c>
      <c r="J1038" s="732">
        <v>0</v>
      </c>
      <c r="K1038" s="732">
        <v>0</v>
      </c>
      <c r="L1038" s="732">
        <v>0</v>
      </c>
      <c r="M1038" s="732">
        <v>3</v>
      </c>
      <c r="N1038" s="732">
        <v>15</v>
      </c>
      <c r="O1038" s="732">
        <v>0</v>
      </c>
    </row>
    <row r="1039" spans="2:15">
      <c r="B1039" s="968"/>
      <c r="C1039" s="614" t="s">
        <v>32</v>
      </c>
      <c r="D1039" s="732">
        <v>15</v>
      </c>
      <c r="E1039" s="732">
        <v>0</v>
      </c>
      <c r="F1039" s="732">
        <v>0</v>
      </c>
      <c r="G1039" s="732">
        <v>0</v>
      </c>
      <c r="H1039" s="732">
        <v>0</v>
      </c>
      <c r="I1039" s="732">
        <v>1</v>
      </c>
      <c r="J1039" s="732">
        <v>0</v>
      </c>
      <c r="K1039" s="732">
        <v>0</v>
      </c>
      <c r="L1039" s="732">
        <v>0</v>
      </c>
      <c r="M1039" s="732">
        <v>3</v>
      </c>
      <c r="N1039" s="732">
        <v>11</v>
      </c>
      <c r="O1039" s="732">
        <v>0</v>
      </c>
    </row>
    <row r="1040" spans="2:15">
      <c r="B1040" s="968"/>
      <c r="C1040" s="614" t="s">
        <v>33</v>
      </c>
      <c r="D1040" s="732">
        <v>5</v>
      </c>
      <c r="E1040" s="732">
        <v>0</v>
      </c>
      <c r="F1040" s="732">
        <v>0</v>
      </c>
      <c r="G1040" s="732">
        <v>0</v>
      </c>
      <c r="H1040" s="732">
        <v>0</v>
      </c>
      <c r="I1040" s="732">
        <v>1</v>
      </c>
      <c r="J1040" s="732">
        <v>0</v>
      </c>
      <c r="K1040" s="732">
        <v>0</v>
      </c>
      <c r="L1040" s="732">
        <v>0</v>
      </c>
      <c r="M1040" s="732">
        <v>0</v>
      </c>
      <c r="N1040" s="732">
        <v>4</v>
      </c>
      <c r="O1040" s="732">
        <v>0</v>
      </c>
    </row>
    <row r="1041" spans="2:15">
      <c r="B1041" s="968" t="s">
        <v>1194</v>
      </c>
      <c r="C1041" s="614" t="s">
        <v>27</v>
      </c>
      <c r="D1041" s="732">
        <v>1</v>
      </c>
      <c r="E1041" s="732">
        <v>0</v>
      </c>
      <c r="F1041" s="732">
        <v>0</v>
      </c>
      <c r="G1041" s="732">
        <v>0</v>
      </c>
      <c r="H1041" s="732">
        <v>0</v>
      </c>
      <c r="I1041" s="732">
        <v>0</v>
      </c>
      <c r="J1041" s="732">
        <v>0</v>
      </c>
      <c r="K1041" s="732">
        <v>0</v>
      </c>
      <c r="L1041" s="732">
        <v>0</v>
      </c>
      <c r="M1041" s="732">
        <v>0</v>
      </c>
      <c r="N1041" s="732">
        <v>1</v>
      </c>
      <c r="O1041" s="732">
        <v>0</v>
      </c>
    </row>
    <row r="1042" spans="2:15">
      <c r="B1042" s="968"/>
      <c r="C1042" s="614" t="s">
        <v>33</v>
      </c>
      <c r="D1042" s="732">
        <v>1</v>
      </c>
      <c r="E1042" s="732">
        <v>0</v>
      </c>
      <c r="F1042" s="732">
        <v>0</v>
      </c>
      <c r="G1042" s="732">
        <v>0</v>
      </c>
      <c r="H1042" s="732">
        <v>0</v>
      </c>
      <c r="I1042" s="732">
        <v>0</v>
      </c>
      <c r="J1042" s="732">
        <v>0</v>
      </c>
      <c r="K1042" s="732">
        <v>0</v>
      </c>
      <c r="L1042" s="732">
        <v>0</v>
      </c>
      <c r="M1042" s="732">
        <v>0</v>
      </c>
      <c r="N1042" s="732">
        <v>1</v>
      </c>
      <c r="O1042" s="732">
        <v>0</v>
      </c>
    </row>
    <row r="1043" spans="2:15" ht="15" customHeight="1">
      <c r="B1043" s="968" t="s">
        <v>1777</v>
      </c>
      <c r="C1043" s="614" t="s">
        <v>27</v>
      </c>
      <c r="D1043" s="732">
        <v>1</v>
      </c>
      <c r="E1043" s="732">
        <v>0</v>
      </c>
      <c r="F1043" s="732">
        <v>0</v>
      </c>
      <c r="G1043" s="732">
        <v>0</v>
      </c>
      <c r="H1043" s="732">
        <v>0</v>
      </c>
      <c r="I1043" s="732">
        <v>0</v>
      </c>
      <c r="J1043" s="732">
        <v>0</v>
      </c>
      <c r="K1043" s="732">
        <v>0</v>
      </c>
      <c r="L1043" s="732">
        <v>0</v>
      </c>
      <c r="M1043" s="732">
        <v>0</v>
      </c>
      <c r="N1043" s="732">
        <v>1</v>
      </c>
      <c r="O1043" s="732">
        <v>0</v>
      </c>
    </row>
    <row r="1044" spans="2:15">
      <c r="B1044" s="968"/>
      <c r="C1044" s="614" t="s">
        <v>32</v>
      </c>
      <c r="D1044" s="732">
        <v>1</v>
      </c>
      <c r="E1044" s="732">
        <v>0</v>
      </c>
      <c r="F1044" s="732">
        <v>0</v>
      </c>
      <c r="G1044" s="732">
        <v>0</v>
      </c>
      <c r="H1044" s="732">
        <v>0</v>
      </c>
      <c r="I1044" s="732">
        <v>0</v>
      </c>
      <c r="J1044" s="732">
        <v>0</v>
      </c>
      <c r="K1044" s="732">
        <v>0</v>
      </c>
      <c r="L1044" s="732">
        <v>0</v>
      </c>
      <c r="M1044" s="732">
        <v>0</v>
      </c>
      <c r="N1044" s="732">
        <v>1</v>
      </c>
      <c r="O1044" s="732">
        <v>0</v>
      </c>
    </row>
    <row r="1045" spans="2:15">
      <c r="B1045" s="968" t="s">
        <v>1778</v>
      </c>
      <c r="C1045" s="614" t="s">
        <v>27</v>
      </c>
      <c r="D1045" s="732">
        <v>1</v>
      </c>
      <c r="E1045" s="732">
        <v>0</v>
      </c>
      <c r="F1045" s="732">
        <v>0</v>
      </c>
      <c r="G1045" s="732">
        <v>0</v>
      </c>
      <c r="H1045" s="732">
        <v>0</v>
      </c>
      <c r="I1045" s="732">
        <v>0</v>
      </c>
      <c r="J1045" s="732">
        <v>0</v>
      </c>
      <c r="K1045" s="732">
        <v>0</v>
      </c>
      <c r="L1045" s="732">
        <v>0</v>
      </c>
      <c r="M1045" s="732">
        <v>0</v>
      </c>
      <c r="N1045" s="732">
        <v>1</v>
      </c>
      <c r="O1045" s="732">
        <v>0</v>
      </c>
    </row>
    <row r="1046" spans="2:15" ht="15" customHeight="1">
      <c r="B1046" s="968"/>
      <c r="C1046" s="614" t="s">
        <v>32</v>
      </c>
      <c r="D1046" s="732">
        <v>1</v>
      </c>
      <c r="E1046" s="732">
        <v>0</v>
      </c>
      <c r="F1046" s="732">
        <v>0</v>
      </c>
      <c r="G1046" s="732">
        <v>0</v>
      </c>
      <c r="H1046" s="732">
        <v>0</v>
      </c>
      <c r="I1046" s="732">
        <v>0</v>
      </c>
      <c r="J1046" s="732">
        <v>0</v>
      </c>
      <c r="K1046" s="732">
        <v>0</v>
      </c>
      <c r="L1046" s="732">
        <v>0</v>
      </c>
      <c r="M1046" s="732">
        <v>0</v>
      </c>
      <c r="N1046" s="732">
        <v>1</v>
      </c>
      <c r="O1046" s="732">
        <v>0</v>
      </c>
    </row>
    <row r="1047" spans="2:15">
      <c r="B1047" s="968" t="s">
        <v>1193</v>
      </c>
      <c r="C1047" s="614" t="s">
        <v>27</v>
      </c>
      <c r="D1047" s="732">
        <v>5</v>
      </c>
      <c r="E1047" s="732">
        <v>0</v>
      </c>
      <c r="F1047" s="732">
        <v>0</v>
      </c>
      <c r="G1047" s="732">
        <v>0</v>
      </c>
      <c r="H1047" s="732">
        <v>0</v>
      </c>
      <c r="I1047" s="732">
        <v>0</v>
      </c>
      <c r="J1047" s="732">
        <v>0</v>
      </c>
      <c r="K1047" s="732">
        <v>0</v>
      </c>
      <c r="L1047" s="732">
        <v>1</v>
      </c>
      <c r="M1047" s="732">
        <v>0</v>
      </c>
      <c r="N1047" s="732">
        <v>4</v>
      </c>
      <c r="O1047" s="732">
        <v>0</v>
      </c>
    </row>
    <row r="1048" spans="2:15">
      <c r="B1048" s="968"/>
      <c r="C1048" s="614" t="s">
        <v>32</v>
      </c>
      <c r="D1048" s="732">
        <v>4</v>
      </c>
      <c r="E1048" s="732">
        <v>0</v>
      </c>
      <c r="F1048" s="732">
        <v>0</v>
      </c>
      <c r="G1048" s="732">
        <v>0</v>
      </c>
      <c r="H1048" s="732">
        <v>0</v>
      </c>
      <c r="I1048" s="732">
        <v>0</v>
      </c>
      <c r="J1048" s="732">
        <v>0</v>
      </c>
      <c r="K1048" s="732">
        <v>0</v>
      </c>
      <c r="L1048" s="732">
        <v>1</v>
      </c>
      <c r="M1048" s="732">
        <v>0</v>
      </c>
      <c r="N1048" s="732">
        <v>3</v>
      </c>
      <c r="O1048" s="732">
        <v>0</v>
      </c>
    </row>
    <row r="1049" spans="2:15" ht="15" customHeight="1">
      <c r="B1049" s="968"/>
      <c r="C1049" s="614" t="s">
        <v>33</v>
      </c>
      <c r="D1049" s="732">
        <v>1</v>
      </c>
      <c r="E1049" s="732">
        <v>0</v>
      </c>
      <c r="F1049" s="732">
        <v>0</v>
      </c>
      <c r="G1049" s="732">
        <v>0</v>
      </c>
      <c r="H1049" s="732">
        <v>0</v>
      </c>
      <c r="I1049" s="732">
        <v>0</v>
      </c>
      <c r="J1049" s="732">
        <v>0</v>
      </c>
      <c r="K1049" s="732">
        <v>0</v>
      </c>
      <c r="L1049" s="732">
        <v>0</v>
      </c>
      <c r="M1049" s="732">
        <v>0</v>
      </c>
      <c r="N1049" s="732">
        <v>1</v>
      </c>
      <c r="O1049" s="732">
        <v>0</v>
      </c>
    </row>
    <row r="1050" spans="2:15">
      <c r="B1050" s="968" t="s">
        <v>1192</v>
      </c>
      <c r="C1050" s="614" t="s">
        <v>27</v>
      </c>
      <c r="D1050" s="732">
        <v>4</v>
      </c>
      <c r="E1050" s="732">
        <v>0</v>
      </c>
      <c r="F1050" s="732">
        <v>0</v>
      </c>
      <c r="G1050" s="732">
        <v>0</v>
      </c>
      <c r="H1050" s="732">
        <v>0</v>
      </c>
      <c r="I1050" s="732">
        <v>0</v>
      </c>
      <c r="J1050" s="732">
        <v>0</v>
      </c>
      <c r="K1050" s="732">
        <v>0</v>
      </c>
      <c r="L1050" s="732">
        <v>1</v>
      </c>
      <c r="M1050" s="732">
        <v>1</v>
      </c>
      <c r="N1050" s="732">
        <v>2</v>
      </c>
      <c r="O1050" s="732">
        <v>0</v>
      </c>
    </row>
    <row r="1051" spans="2:15">
      <c r="B1051" s="968"/>
      <c r="C1051" s="614" t="s">
        <v>32</v>
      </c>
      <c r="D1051" s="732">
        <v>1</v>
      </c>
      <c r="E1051" s="732">
        <v>0</v>
      </c>
      <c r="F1051" s="732">
        <v>0</v>
      </c>
      <c r="G1051" s="732">
        <v>0</v>
      </c>
      <c r="H1051" s="732">
        <v>0</v>
      </c>
      <c r="I1051" s="732">
        <v>0</v>
      </c>
      <c r="J1051" s="732">
        <v>0</v>
      </c>
      <c r="K1051" s="732">
        <v>0</v>
      </c>
      <c r="L1051" s="732">
        <v>1</v>
      </c>
      <c r="M1051" s="732">
        <v>0</v>
      </c>
      <c r="N1051" s="732">
        <v>0</v>
      </c>
      <c r="O1051" s="732">
        <v>0</v>
      </c>
    </row>
    <row r="1052" spans="2:15" ht="15" customHeight="1">
      <c r="B1052" s="968"/>
      <c r="C1052" s="614" t="s">
        <v>33</v>
      </c>
      <c r="D1052" s="732">
        <v>3</v>
      </c>
      <c r="E1052" s="732">
        <v>0</v>
      </c>
      <c r="F1052" s="732">
        <v>0</v>
      </c>
      <c r="G1052" s="732">
        <v>0</v>
      </c>
      <c r="H1052" s="732">
        <v>0</v>
      </c>
      <c r="I1052" s="732">
        <v>0</v>
      </c>
      <c r="J1052" s="732">
        <v>0</v>
      </c>
      <c r="K1052" s="732">
        <v>0</v>
      </c>
      <c r="L1052" s="732">
        <v>0</v>
      </c>
      <c r="M1052" s="732">
        <v>1</v>
      </c>
      <c r="N1052" s="732">
        <v>2</v>
      </c>
      <c r="O1052" s="732">
        <v>0</v>
      </c>
    </row>
    <row r="1053" spans="2:15">
      <c r="B1053" s="968" t="s">
        <v>1191</v>
      </c>
      <c r="C1053" s="614" t="s">
        <v>27</v>
      </c>
      <c r="D1053" s="732">
        <v>30</v>
      </c>
      <c r="E1053" s="732">
        <v>0</v>
      </c>
      <c r="F1053" s="732">
        <v>0</v>
      </c>
      <c r="G1053" s="732">
        <v>0</v>
      </c>
      <c r="H1053" s="732">
        <v>0</v>
      </c>
      <c r="I1053" s="732">
        <v>0</v>
      </c>
      <c r="J1053" s="732">
        <v>0</v>
      </c>
      <c r="K1053" s="732">
        <v>0</v>
      </c>
      <c r="L1053" s="732">
        <v>1</v>
      </c>
      <c r="M1053" s="732">
        <v>1</v>
      </c>
      <c r="N1053" s="732">
        <v>28</v>
      </c>
      <c r="O1053" s="732">
        <v>0</v>
      </c>
    </row>
    <row r="1054" spans="2:15">
      <c r="B1054" s="968"/>
      <c r="C1054" s="614" t="s">
        <v>32</v>
      </c>
      <c r="D1054" s="732">
        <v>15</v>
      </c>
      <c r="E1054" s="732">
        <v>0</v>
      </c>
      <c r="F1054" s="732">
        <v>0</v>
      </c>
      <c r="G1054" s="732">
        <v>0</v>
      </c>
      <c r="H1054" s="732">
        <v>0</v>
      </c>
      <c r="I1054" s="732">
        <v>0</v>
      </c>
      <c r="J1054" s="732">
        <v>0</v>
      </c>
      <c r="K1054" s="732">
        <v>0</v>
      </c>
      <c r="L1054" s="732">
        <v>1</v>
      </c>
      <c r="M1054" s="732">
        <v>1</v>
      </c>
      <c r="N1054" s="732">
        <v>13</v>
      </c>
      <c r="O1054" s="732">
        <v>0</v>
      </c>
    </row>
    <row r="1055" spans="2:15">
      <c r="B1055" s="968"/>
      <c r="C1055" s="614" t="s">
        <v>33</v>
      </c>
      <c r="D1055" s="732">
        <v>15</v>
      </c>
      <c r="E1055" s="732">
        <v>0</v>
      </c>
      <c r="F1055" s="732">
        <v>0</v>
      </c>
      <c r="G1055" s="732">
        <v>0</v>
      </c>
      <c r="H1055" s="732">
        <v>0</v>
      </c>
      <c r="I1055" s="732">
        <v>0</v>
      </c>
      <c r="J1055" s="732">
        <v>0</v>
      </c>
      <c r="K1055" s="732">
        <v>0</v>
      </c>
      <c r="L1055" s="732">
        <v>0</v>
      </c>
      <c r="M1055" s="732">
        <v>0</v>
      </c>
      <c r="N1055" s="732">
        <v>15</v>
      </c>
      <c r="O1055" s="732">
        <v>0</v>
      </c>
    </row>
    <row r="1056" spans="2:15">
      <c r="B1056" s="968" t="s">
        <v>1190</v>
      </c>
      <c r="C1056" s="614" t="s">
        <v>27</v>
      </c>
      <c r="D1056" s="732">
        <v>12</v>
      </c>
      <c r="E1056" s="732">
        <v>0</v>
      </c>
      <c r="F1056" s="732">
        <v>0</v>
      </c>
      <c r="G1056" s="732">
        <v>0</v>
      </c>
      <c r="H1056" s="732">
        <v>0</v>
      </c>
      <c r="I1056" s="732">
        <v>0</v>
      </c>
      <c r="J1056" s="732">
        <v>0</v>
      </c>
      <c r="K1056" s="732">
        <v>0</v>
      </c>
      <c r="L1056" s="732">
        <v>1</v>
      </c>
      <c r="M1056" s="732">
        <v>0</v>
      </c>
      <c r="N1056" s="732">
        <v>11</v>
      </c>
      <c r="O1056" s="732">
        <v>0</v>
      </c>
    </row>
    <row r="1057" spans="2:15">
      <c r="B1057" s="968"/>
      <c r="C1057" s="614" t="s">
        <v>32</v>
      </c>
      <c r="D1057" s="732">
        <v>5</v>
      </c>
      <c r="E1057" s="732">
        <v>0</v>
      </c>
      <c r="F1057" s="732">
        <v>0</v>
      </c>
      <c r="G1057" s="732">
        <v>0</v>
      </c>
      <c r="H1057" s="732">
        <v>0</v>
      </c>
      <c r="I1057" s="732">
        <v>0</v>
      </c>
      <c r="J1057" s="732">
        <v>0</v>
      </c>
      <c r="K1057" s="732">
        <v>0</v>
      </c>
      <c r="L1057" s="732">
        <v>1</v>
      </c>
      <c r="M1057" s="732">
        <v>0</v>
      </c>
      <c r="N1057" s="732">
        <v>4</v>
      </c>
      <c r="O1057" s="732">
        <v>0</v>
      </c>
    </row>
    <row r="1058" spans="2:15">
      <c r="B1058" s="968"/>
      <c r="C1058" s="614" t="s">
        <v>33</v>
      </c>
      <c r="D1058" s="732">
        <v>7</v>
      </c>
      <c r="E1058" s="732">
        <v>0</v>
      </c>
      <c r="F1058" s="732">
        <v>0</v>
      </c>
      <c r="G1058" s="732">
        <v>0</v>
      </c>
      <c r="H1058" s="732">
        <v>0</v>
      </c>
      <c r="I1058" s="732">
        <v>0</v>
      </c>
      <c r="J1058" s="732">
        <v>0</v>
      </c>
      <c r="K1058" s="732">
        <v>0</v>
      </c>
      <c r="L1058" s="732">
        <v>0</v>
      </c>
      <c r="M1058" s="732">
        <v>0</v>
      </c>
      <c r="N1058" s="732">
        <v>7</v>
      </c>
      <c r="O1058" s="732">
        <v>0</v>
      </c>
    </row>
    <row r="1059" spans="2:15">
      <c r="B1059" s="968" t="s">
        <v>1189</v>
      </c>
      <c r="C1059" s="614" t="s">
        <v>27</v>
      </c>
      <c r="D1059" s="732">
        <v>120</v>
      </c>
      <c r="E1059" s="732">
        <v>0</v>
      </c>
      <c r="F1059" s="732">
        <v>0</v>
      </c>
      <c r="G1059" s="732">
        <v>0</v>
      </c>
      <c r="H1059" s="732">
        <v>0</v>
      </c>
      <c r="I1059" s="732">
        <v>1</v>
      </c>
      <c r="J1059" s="732">
        <v>0</v>
      </c>
      <c r="K1059" s="732">
        <v>1</v>
      </c>
      <c r="L1059" s="732">
        <v>0</v>
      </c>
      <c r="M1059" s="732">
        <v>4</v>
      </c>
      <c r="N1059" s="732">
        <v>114</v>
      </c>
      <c r="O1059" s="732">
        <v>0</v>
      </c>
    </row>
    <row r="1060" spans="2:15">
      <c r="B1060" s="968"/>
      <c r="C1060" s="614" t="s">
        <v>32</v>
      </c>
      <c r="D1060" s="732">
        <v>62</v>
      </c>
      <c r="E1060" s="732">
        <v>0</v>
      </c>
      <c r="F1060" s="732">
        <v>0</v>
      </c>
      <c r="G1060" s="732">
        <v>0</v>
      </c>
      <c r="H1060" s="732">
        <v>0</v>
      </c>
      <c r="I1060" s="732">
        <v>1</v>
      </c>
      <c r="J1060" s="732">
        <v>0</v>
      </c>
      <c r="K1060" s="732">
        <v>1</v>
      </c>
      <c r="L1060" s="732">
        <v>0</v>
      </c>
      <c r="M1060" s="732">
        <v>0</v>
      </c>
      <c r="N1060" s="732">
        <v>60</v>
      </c>
      <c r="O1060" s="732">
        <v>0</v>
      </c>
    </row>
    <row r="1061" spans="2:15">
      <c r="B1061" s="968"/>
      <c r="C1061" s="614" t="s">
        <v>33</v>
      </c>
      <c r="D1061" s="732">
        <v>58</v>
      </c>
      <c r="E1061" s="732">
        <v>0</v>
      </c>
      <c r="F1061" s="732">
        <v>0</v>
      </c>
      <c r="G1061" s="732">
        <v>0</v>
      </c>
      <c r="H1061" s="732">
        <v>0</v>
      </c>
      <c r="I1061" s="732">
        <v>0</v>
      </c>
      <c r="J1061" s="732">
        <v>0</v>
      </c>
      <c r="K1061" s="732">
        <v>0</v>
      </c>
      <c r="L1061" s="732">
        <v>0</v>
      </c>
      <c r="M1061" s="732">
        <v>4</v>
      </c>
      <c r="N1061" s="732">
        <v>54</v>
      </c>
      <c r="O1061" s="732">
        <v>0</v>
      </c>
    </row>
    <row r="1062" spans="2:15">
      <c r="B1062" s="968" t="s">
        <v>1188</v>
      </c>
      <c r="C1062" s="614" t="s">
        <v>27</v>
      </c>
      <c r="D1062" s="732">
        <v>53</v>
      </c>
      <c r="E1062" s="732">
        <v>0</v>
      </c>
      <c r="F1062" s="732">
        <v>0</v>
      </c>
      <c r="G1062" s="732">
        <v>0</v>
      </c>
      <c r="H1062" s="732">
        <v>0</v>
      </c>
      <c r="I1062" s="732">
        <v>0</v>
      </c>
      <c r="J1062" s="732">
        <v>0</v>
      </c>
      <c r="K1062" s="732">
        <v>0</v>
      </c>
      <c r="L1062" s="732">
        <v>0</v>
      </c>
      <c r="M1062" s="732">
        <v>7</v>
      </c>
      <c r="N1062" s="732">
        <v>46</v>
      </c>
      <c r="O1062" s="732">
        <v>0</v>
      </c>
    </row>
    <row r="1063" spans="2:15" ht="15" customHeight="1">
      <c r="B1063" s="968"/>
      <c r="C1063" s="614" t="s">
        <v>32</v>
      </c>
      <c r="D1063" s="732">
        <v>36</v>
      </c>
      <c r="E1063" s="732">
        <v>0</v>
      </c>
      <c r="F1063" s="732">
        <v>0</v>
      </c>
      <c r="G1063" s="732">
        <v>0</v>
      </c>
      <c r="H1063" s="732">
        <v>0</v>
      </c>
      <c r="I1063" s="732">
        <v>0</v>
      </c>
      <c r="J1063" s="732">
        <v>0</v>
      </c>
      <c r="K1063" s="732">
        <v>0</v>
      </c>
      <c r="L1063" s="732">
        <v>0</v>
      </c>
      <c r="M1063" s="732">
        <v>7</v>
      </c>
      <c r="N1063" s="732">
        <v>29</v>
      </c>
      <c r="O1063" s="732">
        <v>0</v>
      </c>
    </row>
    <row r="1064" spans="2:15">
      <c r="B1064" s="968"/>
      <c r="C1064" s="614" t="s">
        <v>33</v>
      </c>
      <c r="D1064" s="732">
        <v>17</v>
      </c>
      <c r="E1064" s="732">
        <v>0</v>
      </c>
      <c r="F1064" s="732">
        <v>0</v>
      </c>
      <c r="G1064" s="732">
        <v>0</v>
      </c>
      <c r="H1064" s="732">
        <v>0</v>
      </c>
      <c r="I1064" s="732">
        <v>0</v>
      </c>
      <c r="J1064" s="732">
        <v>0</v>
      </c>
      <c r="K1064" s="732">
        <v>0</v>
      </c>
      <c r="L1064" s="732">
        <v>0</v>
      </c>
      <c r="M1064" s="732">
        <v>0</v>
      </c>
      <c r="N1064" s="732">
        <v>17</v>
      </c>
      <c r="O1064" s="732">
        <v>0</v>
      </c>
    </row>
    <row r="1065" spans="2:15">
      <c r="B1065" s="968" t="s">
        <v>1187</v>
      </c>
      <c r="C1065" s="614" t="s">
        <v>27</v>
      </c>
      <c r="D1065" s="732">
        <v>1586</v>
      </c>
      <c r="E1065" s="732">
        <v>0</v>
      </c>
      <c r="F1065" s="732">
        <v>0</v>
      </c>
      <c r="G1065" s="732">
        <v>0</v>
      </c>
      <c r="H1065" s="732">
        <v>0</v>
      </c>
      <c r="I1065" s="732">
        <v>0</v>
      </c>
      <c r="J1065" s="732">
        <v>0</v>
      </c>
      <c r="K1065" s="732">
        <v>0</v>
      </c>
      <c r="L1065" s="732">
        <v>8</v>
      </c>
      <c r="M1065" s="732">
        <v>72</v>
      </c>
      <c r="N1065" s="732">
        <v>1505</v>
      </c>
      <c r="O1065" s="732">
        <v>1</v>
      </c>
    </row>
    <row r="1066" spans="2:15" ht="15" customHeight="1">
      <c r="B1066" s="968"/>
      <c r="C1066" s="614" t="s">
        <v>32</v>
      </c>
      <c r="D1066" s="732">
        <v>893</v>
      </c>
      <c r="E1066" s="732">
        <v>0</v>
      </c>
      <c r="F1066" s="732">
        <v>0</v>
      </c>
      <c r="G1066" s="732">
        <v>0</v>
      </c>
      <c r="H1066" s="732">
        <v>0</v>
      </c>
      <c r="I1066" s="732">
        <v>0</v>
      </c>
      <c r="J1066" s="732">
        <v>0</v>
      </c>
      <c r="K1066" s="732">
        <v>0</v>
      </c>
      <c r="L1066" s="732">
        <v>7</v>
      </c>
      <c r="M1066" s="732">
        <v>45</v>
      </c>
      <c r="N1066" s="732">
        <v>840</v>
      </c>
      <c r="O1066" s="732">
        <v>1</v>
      </c>
    </row>
    <row r="1067" spans="2:15">
      <c r="B1067" s="968"/>
      <c r="C1067" s="614" t="s">
        <v>33</v>
      </c>
      <c r="D1067" s="732">
        <v>693</v>
      </c>
      <c r="E1067" s="732">
        <v>0</v>
      </c>
      <c r="F1067" s="732">
        <v>0</v>
      </c>
      <c r="G1067" s="732">
        <v>0</v>
      </c>
      <c r="H1067" s="732">
        <v>0</v>
      </c>
      <c r="I1067" s="732">
        <v>0</v>
      </c>
      <c r="J1067" s="732">
        <v>0</v>
      </c>
      <c r="K1067" s="732">
        <v>0</v>
      </c>
      <c r="L1067" s="732">
        <v>1</v>
      </c>
      <c r="M1067" s="732">
        <v>27</v>
      </c>
      <c r="N1067" s="732">
        <v>665</v>
      </c>
      <c r="O1067" s="732">
        <v>0</v>
      </c>
    </row>
    <row r="1068" spans="2:15" ht="15" customHeight="1">
      <c r="B1068" s="968" t="s">
        <v>1186</v>
      </c>
      <c r="C1068" s="614" t="s">
        <v>27</v>
      </c>
      <c r="D1068" s="732">
        <v>38</v>
      </c>
      <c r="E1068" s="732">
        <v>0</v>
      </c>
      <c r="F1068" s="732">
        <v>0</v>
      </c>
      <c r="G1068" s="732">
        <v>0</v>
      </c>
      <c r="H1068" s="732">
        <v>0</v>
      </c>
      <c r="I1068" s="732">
        <v>0</v>
      </c>
      <c r="J1068" s="732">
        <v>0</v>
      </c>
      <c r="K1068" s="732">
        <v>4</v>
      </c>
      <c r="L1068" s="732">
        <v>8</v>
      </c>
      <c r="M1068" s="732">
        <v>7</v>
      </c>
      <c r="N1068" s="732">
        <v>19</v>
      </c>
      <c r="O1068" s="732">
        <v>0</v>
      </c>
    </row>
    <row r="1069" spans="2:15">
      <c r="B1069" s="968"/>
      <c r="C1069" s="614" t="s">
        <v>32</v>
      </c>
      <c r="D1069" s="732">
        <v>19</v>
      </c>
      <c r="E1069" s="732">
        <v>0</v>
      </c>
      <c r="F1069" s="732">
        <v>0</v>
      </c>
      <c r="G1069" s="732">
        <v>0</v>
      </c>
      <c r="H1069" s="732">
        <v>0</v>
      </c>
      <c r="I1069" s="732">
        <v>0</v>
      </c>
      <c r="J1069" s="732">
        <v>0</v>
      </c>
      <c r="K1069" s="732">
        <v>2</v>
      </c>
      <c r="L1069" s="732">
        <v>3</v>
      </c>
      <c r="M1069" s="732">
        <v>6</v>
      </c>
      <c r="N1069" s="732">
        <v>8</v>
      </c>
      <c r="O1069" s="732">
        <v>0</v>
      </c>
    </row>
    <row r="1070" spans="2:15">
      <c r="B1070" s="968"/>
      <c r="C1070" s="614" t="s">
        <v>33</v>
      </c>
      <c r="D1070" s="732">
        <v>19</v>
      </c>
      <c r="E1070" s="732">
        <v>0</v>
      </c>
      <c r="F1070" s="732">
        <v>0</v>
      </c>
      <c r="G1070" s="732">
        <v>0</v>
      </c>
      <c r="H1070" s="732">
        <v>0</v>
      </c>
      <c r="I1070" s="732">
        <v>0</v>
      </c>
      <c r="J1070" s="732">
        <v>0</v>
      </c>
      <c r="K1070" s="732">
        <v>2</v>
      </c>
      <c r="L1070" s="732">
        <v>5</v>
      </c>
      <c r="M1070" s="732">
        <v>1</v>
      </c>
      <c r="N1070" s="732">
        <v>11</v>
      </c>
      <c r="O1070" s="732">
        <v>0</v>
      </c>
    </row>
    <row r="1071" spans="2:15" ht="15" customHeight="1">
      <c r="B1071" s="968" t="s">
        <v>1185</v>
      </c>
      <c r="C1071" s="614" t="s">
        <v>27</v>
      </c>
      <c r="D1071" s="732">
        <v>1</v>
      </c>
      <c r="E1071" s="732">
        <v>0</v>
      </c>
      <c r="F1071" s="732">
        <v>0</v>
      </c>
      <c r="G1071" s="732">
        <v>0</v>
      </c>
      <c r="H1071" s="732">
        <v>0</v>
      </c>
      <c r="I1071" s="732">
        <v>0</v>
      </c>
      <c r="J1071" s="732">
        <v>0</v>
      </c>
      <c r="K1071" s="732">
        <v>0</v>
      </c>
      <c r="L1071" s="732">
        <v>1</v>
      </c>
      <c r="M1071" s="732">
        <v>0</v>
      </c>
      <c r="N1071" s="732">
        <v>0</v>
      </c>
      <c r="O1071" s="732">
        <v>0</v>
      </c>
    </row>
    <row r="1072" spans="2:15">
      <c r="B1072" s="968"/>
      <c r="C1072" s="614" t="s">
        <v>33</v>
      </c>
      <c r="D1072" s="732">
        <v>1</v>
      </c>
      <c r="E1072" s="732">
        <v>0</v>
      </c>
      <c r="F1072" s="732">
        <v>0</v>
      </c>
      <c r="G1072" s="732">
        <v>0</v>
      </c>
      <c r="H1072" s="732">
        <v>0</v>
      </c>
      <c r="I1072" s="732">
        <v>0</v>
      </c>
      <c r="J1072" s="732">
        <v>0</v>
      </c>
      <c r="K1072" s="732">
        <v>0</v>
      </c>
      <c r="L1072" s="732">
        <v>1</v>
      </c>
      <c r="M1072" s="732">
        <v>0</v>
      </c>
      <c r="N1072" s="732">
        <v>0</v>
      </c>
      <c r="O1072" s="732">
        <v>0</v>
      </c>
    </row>
    <row r="1073" spans="2:15">
      <c r="B1073" s="968" t="s">
        <v>1184</v>
      </c>
      <c r="C1073" s="614" t="s">
        <v>27</v>
      </c>
      <c r="D1073" s="732">
        <v>17</v>
      </c>
      <c r="E1073" s="732">
        <v>0</v>
      </c>
      <c r="F1073" s="732">
        <v>0</v>
      </c>
      <c r="G1073" s="732">
        <v>0</v>
      </c>
      <c r="H1073" s="732">
        <v>0</v>
      </c>
      <c r="I1073" s="732">
        <v>0</v>
      </c>
      <c r="J1073" s="732">
        <v>0</v>
      </c>
      <c r="K1073" s="732">
        <v>0</v>
      </c>
      <c r="L1073" s="732">
        <v>0</v>
      </c>
      <c r="M1073" s="732">
        <v>4</v>
      </c>
      <c r="N1073" s="732">
        <v>13</v>
      </c>
      <c r="O1073" s="732">
        <v>0</v>
      </c>
    </row>
    <row r="1074" spans="2:15" ht="15" customHeight="1">
      <c r="B1074" s="968"/>
      <c r="C1074" s="614" t="s">
        <v>32</v>
      </c>
      <c r="D1074" s="732">
        <v>8</v>
      </c>
      <c r="E1074" s="732">
        <v>0</v>
      </c>
      <c r="F1074" s="732">
        <v>0</v>
      </c>
      <c r="G1074" s="732">
        <v>0</v>
      </c>
      <c r="H1074" s="732">
        <v>0</v>
      </c>
      <c r="I1074" s="732">
        <v>0</v>
      </c>
      <c r="J1074" s="732">
        <v>0</v>
      </c>
      <c r="K1074" s="732">
        <v>0</v>
      </c>
      <c r="L1074" s="732">
        <v>0</v>
      </c>
      <c r="M1074" s="732">
        <v>3</v>
      </c>
      <c r="N1074" s="732">
        <v>5</v>
      </c>
      <c r="O1074" s="732">
        <v>0</v>
      </c>
    </row>
    <row r="1075" spans="2:15">
      <c r="B1075" s="968"/>
      <c r="C1075" s="614" t="s">
        <v>33</v>
      </c>
      <c r="D1075" s="732">
        <v>9</v>
      </c>
      <c r="E1075" s="732">
        <v>0</v>
      </c>
      <c r="F1075" s="732">
        <v>0</v>
      </c>
      <c r="G1075" s="732">
        <v>0</v>
      </c>
      <c r="H1075" s="732">
        <v>0</v>
      </c>
      <c r="I1075" s="732">
        <v>0</v>
      </c>
      <c r="J1075" s="732">
        <v>0</v>
      </c>
      <c r="K1075" s="732">
        <v>0</v>
      </c>
      <c r="L1075" s="732">
        <v>0</v>
      </c>
      <c r="M1075" s="732">
        <v>1</v>
      </c>
      <c r="N1075" s="732">
        <v>8</v>
      </c>
      <c r="O1075" s="732">
        <v>0</v>
      </c>
    </row>
    <row r="1076" spans="2:15">
      <c r="B1076" s="968" t="s">
        <v>1183</v>
      </c>
      <c r="C1076" s="614" t="s">
        <v>27</v>
      </c>
      <c r="D1076" s="732">
        <v>1</v>
      </c>
      <c r="E1076" s="732">
        <v>0</v>
      </c>
      <c r="F1076" s="732">
        <v>0</v>
      </c>
      <c r="G1076" s="732">
        <v>0</v>
      </c>
      <c r="H1076" s="732">
        <v>0</v>
      </c>
      <c r="I1076" s="732">
        <v>0</v>
      </c>
      <c r="J1076" s="732">
        <v>0</v>
      </c>
      <c r="K1076" s="732">
        <v>0</v>
      </c>
      <c r="L1076" s="732">
        <v>0</v>
      </c>
      <c r="M1076" s="732">
        <v>0</v>
      </c>
      <c r="N1076" s="732">
        <v>1</v>
      </c>
      <c r="O1076" s="732">
        <v>0</v>
      </c>
    </row>
    <row r="1077" spans="2:15">
      <c r="B1077" s="968"/>
      <c r="C1077" s="614" t="s">
        <v>33</v>
      </c>
      <c r="D1077" s="732">
        <v>1</v>
      </c>
      <c r="E1077" s="732">
        <v>0</v>
      </c>
      <c r="F1077" s="732">
        <v>0</v>
      </c>
      <c r="G1077" s="732">
        <v>0</v>
      </c>
      <c r="H1077" s="732">
        <v>0</v>
      </c>
      <c r="I1077" s="732">
        <v>0</v>
      </c>
      <c r="J1077" s="732">
        <v>0</v>
      </c>
      <c r="K1077" s="732">
        <v>0</v>
      </c>
      <c r="L1077" s="732">
        <v>0</v>
      </c>
      <c r="M1077" s="732">
        <v>0</v>
      </c>
      <c r="N1077" s="732">
        <v>1</v>
      </c>
      <c r="O1077" s="732">
        <v>0</v>
      </c>
    </row>
    <row r="1078" spans="2:15">
      <c r="B1078" s="968" t="s">
        <v>1182</v>
      </c>
      <c r="C1078" s="614" t="s">
        <v>27</v>
      </c>
      <c r="D1078" s="732">
        <v>7</v>
      </c>
      <c r="E1078" s="732">
        <v>0</v>
      </c>
      <c r="F1078" s="732">
        <v>0</v>
      </c>
      <c r="G1078" s="732">
        <v>0</v>
      </c>
      <c r="H1078" s="732">
        <v>0</v>
      </c>
      <c r="I1078" s="732">
        <v>0</v>
      </c>
      <c r="J1078" s="732">
        <v>0</v>
      </c>
      <c r="K1078" s="732">
        <v>0</v>
      </c>
      <c r="L1078" s="732">
        <v>1</v>
      </c>
      <c r="M1078" s="732">
        <v>0</v>
      </c>
      <c r="N1078" s="732">
        <v>6</v>
      </c>
      <c r="O1078" s="732">
        <v>0</v>
      </c>
    </row>
    <row r="1079" spans="2:15">
      <c r="B1079" s="968"/>
      <c r="C1079" s="614" t="s">
        <v>32</v>
      </c>
      <c r="D1079" s="732">
        <v>6</v>
      </c>
      <c r="E1079" s="732">
        <v>0</v>
      </c>
      <c r="F1079" s="732">
        <v>0</v>
      </c>
      <c r="G1079" s="732">
        <v>0</v>
      </c>
      <c r="H1079" s="732">
        <v>0</v>
      </c>
      <c r="I1079" s="732">
        <v>0</v>
      </c>
      <c r="J1079" s="732">
        <v>0</v>
      </c>
      <c r="K1079" s="732">
        <v>0</v>
      </c>
      <c r="L1079" s="732">
        <v>1</v>
      </c>
      <c r="M1079" s="732">
        <v>0</v>
      </c>
      <c r="N1079" s="732">
        <v>5</v>
      </c>
      <c r="O1079" s="732">
        <v>0</v>
      </c>
    </row>
    <row r="1080" spans="2:15">
      <c r="B1080" s="968"/>
      <c r="C1080" s="614" t="s">
        <v>33</v>
      </c>
      <c r="D1080" s="732">
        <v>1</v>
      </c>
      <c r="E1080" s="732">
        <v>0</v>
      </c>
      <c r="F1080" s="732">
        <v>0</v>
      </c>
      <c r="G1080" s="732">
        <v>0</v>
      </c>
      <c r="H1080" s="732">
        <v>0</v>
      </c>
      <c r="I1080" s="732">
        <v>0</v>
      </c>
      <c r="J1080" s="732">
        <v>0</v>
      </c>
      <c r="K1080" s="732">
        <v>0</v>
      </c>
      <c r="L1080" s="732">
        <v>0</v>
      </c>
      <c r="M1080" s="732">
        <v>0</v>
      </c>
      <c r="N1080" s="732">
        <v>1</v>
      </c>
      <c r="O1080" s="732">
        <v>0</v>
      </c>
    </row>
    <row r="1081" spans="2:15">
      <c r="B1081" s="968" t="s">
        <v>1181</v>
      </c>
      <c r="C1081" s="614" t="s">
        <v>27</v>
      </c>
      <c r="D1081" s="732">
        <v>1</v>
      </c>
      <c r="E1081" s="732">
        <v>0</v>
      </c>
      <c r="F1081" s="732">
        <v>0</v>
      </c>
      <c r="G1081" s="732">
        <v>0</v>
      </c>
      <c r="H1081" s="732">
        <v>0</v>
      </c>
      <c r="I1081" s="732">
        <v>0</v>
      </c>
      <c r="J1081" s="732">
        <v>0</v>
      </c>
      <c r="K1081" s="732">
        <v>0</v>
      </c>
      <c r="L1081" s="732">
        <v>0</v>
      </c>
      <c r="M1081" s="732">
        <v>0</v>
      </c>
      <c r="N1081" s="732">
        <v>1</v>
      </c>
      <c r="O1081" s="732">
        <v>0</v>
      </c>
    </row>
    <row r="1082" spans="2:15">
      <c r="B1082" s="968"/>
      <c r="C1082" s="614" t="s">
        <v>33</v>
      </c>
      <c r="D1082" s="732">
        <v>1</v>
      </c>
      <c r="E1082" s="732">
        <v>0</v>
      </c>
      <c r="F1082" s="732">
        <v>0</v>
      </c>
      <c r="G1082" s="732">
        <v>0</v>
      </c>
      <c r="H1082" s="732">
        <v>0</v>
      </c>
      <c r="I1082" s="732">
        <v>0</v>
      </c>
      <c r="J1082" s="732">
        <v>0</v>
      </c>
      <c r="K1082" s="732">
        <v>0</v>
      </c>
      <c r="L1082" s="732">
        <v>0</v>
      </c>
      <c r="M1082" s="732">
        <v>0</v>
      </c>
      <c r="N1082" s="732">
        <v>1</v>
      </c>
      <c r="O1082" s="732">
        <v>0</v>
      </c>
    </row>
    <row r="1083" spans="2:15">
      <c r="B1083" s="968" t="s">
        <v>1180</v>
      </c>
      <c r="C1083" s="614" t="s">
        <v>27</v>
      </c>
      <c r="D1083" s="732">
        <v>128</v>
      </c>
      <c r="E1083" s="732">
        <v>0</v>
      </c>
      <c r="F1083" s="732">
        <v>0</v>
      </c>
      <c r="G1083" s="732">
        <v>0</v>
      </c>
      <c r="H1083" s="732">
        <v>0</v>
      </c>
      <c r="I1083" s="732">
        <v>12</v>
      </c>
      <c r="J1083" s="732">
        <v>2</v>
      </c>
      <c r="K1083" s="732">
        <v>2</v>
      </c>
      <c r="L1083" s="732">
        <v>14</v>
      </c>
      <c r="M1083" s="732">
        <v>13</v>
      </c>
      <c r="N1083" s="732">
        <v>85</v>
      </c>
      <c r="O1083" s="732">
        <v>0</v>
      </c>
    </row>
    <row r="1084" spans="2:15">
      <c r="B1084" s="968"/>
      <c r="C1084" s="614" t="s">
        <v>32</v>
      </c>
      <c r="D1084" s="732">
        <v>67</v>
      </c>
      <c r="E1084" s="732">
        <v>0</v>
      </c>
      <c r="F1084" s="732">
        <v>0</v>
      </c>
      <c r="G1084" s="732">
        <v>0</v>
      </c>
      <c r="H1084" s="732">
        <v>0</v>
      </c>
      <c r="I1084" s="732">
        <v>5</v>
      </c>
      <c r="J1084" s="732">
        <v>0</v>
      </c>
      <c r="K1084" s="732">
        <v>0</v>
      </c>
      <c r="L1084" s="732">
        <v>11</v>
      </c>
      <c r="M1084" s="732">
        <v>10</v>
      </c>
      <c r="N1084" s="732">
        <v>41</v>
      </c>
      <c r="O1084" s="732">
        <v>0</v>
      </c>
    </row>
    <row r="1085" spans="2:15">
      <c r="B1085" s="968"/>
      <c r="C1085" s="614" t="s">
        <v>33</v>
      </c>
      <c r="D1085" s="732">
        <v>61</v>
      </c>
      <c r="E1085" s="732">
        <v>0</v>
      </c>
      <c r="F1085" s="732">
        <v>0</v>
      </c>
      <c r="G1085" s="732">
        <v>0</v>
      </c>
      <c r="H1085" s="732">
        <v>0</v>
      </c>
      <c r="I1085" s="732">
        <v>7</v>
      </c>
      <c r="J1085" s="732">
        <v>2</v>
      </c>
      <c r="K1085" s="732">
        <v>2</v>
      </c>
      <c r="L1085" s="732">
        <v>3</v>
      </c>
      <c r="M1085" s="732">
        <v>3</v>
      </c>
      <c r="N1085" s="732">
        <v>44</v>
      </c>
      <c r="O1085" s="732">
        <v>0</v>
      </c>
    </row>
    <row r="1086" spans="2:15" ht="15" customHeight="1">
      <c r="B1086" s="968" t="s">
        <v>1179</v>
      </c>
      <c r="C1086" s="614" t="s">
        <v>27</v>
      </c>
      <c r="D1086" s="732">
        <v>30</v>
      </c>
      <c r="E1086" s="732">
        <v>0</v>
      </c>
      <c r="F1086" s="732">
        <v>0</v>
      </c>
      <c r="G1086" s="732">
        <v>0</v>
      </c>
      <c r="H1086" s="732">
        <v>0</v>
      </c>
      <c r="I1086" s="732">
        <v>1</v>
      </c>
      <c r="J1086" s="732">
        <v>0</v>
      </c>
      <c r="K1086" s="732">
        <v>0</v>
      </c>
      <c r="L1086" s="732">
        <v>7</v>
      </c>
      <c r="M1086" s="732">
        <v>0</v>
      </c>
      <c r="N1086" s="732">
        <v>22</v>
      </c>
      <c r="O1086" s="732">
        <v>0</v>
      </c>
    </row>
    <row r="1087" spans="2:15">
      <c r="B1087" s="968"/>
      <c r="C1087" s="614" t="s">
        <v>32</v>
      </c>
      <c r="D1087" s="732">
        <v>9</v>
      </c>
      <c r="E1087" s="732">
        <v>0</v>
      </c>
      <c r="F1087" s="732">
        <v>0</v>
      </c>
      <c r="G1087" s="732">
        <v>0</v>
      </c>
      <c r="H1087" s="732">
        <v>0</v>
      </c>
      <c r="I1087" s="732">
        <v>0</v>
      </c>
      <c r="J1087" s="732">
        <v>0</v>
      </c>
      <c r="K1087" s="732">
        <v>0</v>
      </c>
      <c r="L1087" s="732">
        <v>2</v>
      </c>
      <c r="M1087" s="732">
        <v>0</v>
      </c>
      <c r="N1087" s="732">
        <v>7</v>
      </c>
      <c r="O1087" s="732">
        <v>0</v>
      </c>
    </row>
    <row r="1088" spans="2:15">
      <c r="B1088" s="968"/>
      <c r="C1088" s="614" t="s">
        <v>33</v>
      </c>
      <c r="D1088" s="732">
        <v>21</v>
      </c>
      <c r="E1088" s="732">
        <v>0</v>
      </c>
      <c r="F1088" s="732">
        <v>0</v>
      </c>
      <c r="G1088" s="732">
        <v>0</v>
      </c>
      <c r="H1088" s="732">
        <v>0</v>
      </c>
      <c r="I1088" s="732">
        <v>1</v>
      </c>
      <c r="J1088" s="732">
        <v>0</v>
      </c>
      <c r="K1088" s="732">
        <v>0</v>
      </c>
      <c r="L1088" s="732">
        <v>5</v>
      </c>
      <c r="M1088" s="732">
        <v>0</v>
      </c>
      <c r="N1088" s="732">
        <v>15</v>
      </c>
      <c r="O1088" s="732">
        <v>0</v>
      </c>
    </row>
    <row r="1089" spans="2:15">
      <c r="B1089" s="968" t="s">
        <v>1178</v>
      </c>
      <c r="C1089" s="614" t="s">
        <v>27</v>
      </c>
      <c r="D1089" s="732">
        <v>184</v>
      </c>
      <c r="E1089" s="732">
        <v>0</v>
      </c>
      <c r="F1089" s="732">
        <v>0</v>
      </c>
      <c r="G1089" s="732">
        <v>0</v>
      </c>
      <c r="H1089" s="732">
        <v>1</v>
      </c>
      <c r="I1089" s="732">
        <v>2</v>
      </c>
      <c r="J1089" s="732">
        <v>7</v>
      </c>
      <c r="K1089" s="732">
        <v>5</v>
      </c>
      <c r="L1089" s="732">
        <v>71</v>
      </c>
      <c r="M1089" s="732">
        <v>30</v>
      </c>
      <c r="N1089" s="732">
        <v>68</v>
      </c>
      <c r="O1089" s="732">
        <v>0</v>
      </c>
    </row>
    <row r="1090" spans="2:15">
      <c r="B1090" s="968"/>
      <c r="C1090" s="614" t="s">
        <v>32</v>
      </c>
      <c r="D1090" s="732">
        <v>133</v>
      </c>
      <c r="E1090" s="732">
        <v>0</v>
      </c>
      <c r="F1090" s="732">
        <v>0</v>
      </c>
      <c r="G1090" s="732">
        <v>0</v>
      </c>
      <c r="H1090" s="732">
        <v>0</v>
      </c>
      <c r="I1090" s="732">
        <v>1</v>
      </c>
      <c r="J1090" s="732">
        <v>4</v>
      </c>
      <c r="K1090" s="732">
        <v>3</v>
      </c>
      <c r="L1090" s="732">
        <v>62</v>
      </c>
      <c r="M1090" s="732">
        <v>23</v>
      </c>
      <c r="N1090" s="732">
        <v>40</v>
      </c>
      <c r="O1090" s="732">
        <v>0</v>
      </c>
    </row>
    <row r="1091" spans="2:15">
      <c r="B1091" s="968"/>
      <c r="C1091" s="614" t="s">
        <v>33</v>
      </c>
      <c r="D1091" s="732">
        <v>51</v>
      </c>
      <c r="E1091" s="732">
        <v>0</v>
      </c>
      <c r="F1091" s="732">
        <v>0</v>
      </c>
      <c r="G1091" s="732">
        <v>0</v>
      </c>
      <c r="H1091" s="732">
        <v>1</v>
      </c>
      <c r="I1091" s="732">
        <v>1</v>
      </c>
      <c r="J1091" s="732">
        <v>3</v>
      </c>
      <c r="K1091" s="732">
        <v>2</v>
      </c>
      <c r="L1091" s="732">
        <v>9</v>
      </c>
      <c r="M1091" s="732">
        <v>7</v>
      </c>
      <c r="N1091" s="732">
        <v>28</v>
      </c>
      <c r="O1091" s="732">
        <v>0</v>
      </c>
    </row>
    <row r="1092" spans="2:15">
      <c r="B1092" s="968" t="s">
        <v>1779</v>
      </c>
      <c r="C1092" s="614" t="s">
        <v>27</v>
      </c>
      <c r="D1092" s="732">
        <v>1</v>
      </c>
      <c r="E1092" s="732">
        <v>0</v>
      </c>
      <c r="F1092" s="732">
        <v>0</v>
      </c>
      <c r="G1092" s="732">
        <v>0</v>
      </c>
      <c r="H1092" s="732">
        <v>0</v>
      </c>
      <c r="I1092" s="732">
        <v>0</v>
      </c>
      <c r="J1092" s="732">
        <v>0</v>
      </c>
      <c r="K1092" s="732">
        <v>0</v>
      </c>
      <c r="L1092" s="732">
        <v>0</v>
      </c>
      <c r="M1092" s="732">
        <v>0</v>
      </c>
      <c r="N1092" s="732">
        <v>1</v>
      </c>
      <c r="O1092" s="732">
        <v>0</v>
      </c>
    </row>
    <row r="1093" spans="2:15">
      <c r="B1093" s="968"/>
      <c r="C1093" s="614" t="s">
        <v>33</v>
      </c>
      <c r="D1093" s="732">
        <v>1</v>
      </c>
      <c r="E1093" s="732">
        <v>0</v>
      </c>
      <c r="F1093" s="732">
        <v>0</v>
      </c>
      <c r="G1093" s="732">
        <v>0</v>
      </c>
      <c r="H1093" s="732">
        <v>0</v>
      </c>
      <c r="I1093" s="732">
        <v>0</v>
      </c>
      <c r="J1093" s="732">
        <v>0</v>
      </c>
      <c r="K1093" s="732">
        <v>0</v>
      </c>
      <c r="L1093" s="732">
        <v>0</v>
      </c>
      <c r="M1093" s="732">
        <v>0</v>
      </c>
      <c r="N1093" s="732">
        <v>1</v>
      </c>
      <c r="O1093" s="732">
        <v>0</v>
      </c>
    </row>
    <row r="1094" spans="2:15">
      <c r="B1094" s="968" t="s">
        <v>1177</v>
      </c>
      <c r="C1094" s="614" t="s">
        <v>27</v>
      </c>
      <c r="D1094" s="732">
        <v>857</v>
      </c>
      <c r="E1094" s="732">
        <v>0</v>
      </c>
      <c r="F1094" s="732">
        <v>0</v>
      </c>
      <c r="G1094" s="732">
        <v>0</v>
      </c>
      <c r="H1094" s="732">
        <v>0</v>
      </c>
      <c r="I1094" s="732">
        <v>0</v>
      </c>
      <c r="J1094" s="732">
        <v>1</v>
      </c>
      <c r="K1094" s="732">
        <v>0</v>
      </c>
      <c r="L1094" s="732">
        <v>45</v>
      </c>
      <c r="M1094" s="732">
        <v>97</v>
      </c>
      <c r="N1094" s="732">
        <v>714</v>
      </c>
      <c r="O1094" s="732">
        <v>0</v>
      </c>
    </row>
    <row r="1095" spans="2:15">
      <c r="B1095" s="968"/>
      <c r="C1095" s="614" t="s">
        <v>32</v>
      </c>
      <c r="D1095" s="732">
        <v>457</v>
      </c>
      <c r="E1095" s="732">
        <v>0</v>
      </c>
      <c r="F1095" s="732">
        <v>0</v>
      </c>
      <c r="G1095" s="732">
        <v>0</v>
      </c>
      <c r="H1095" s="732">
        <v>0</v>
      </c>
      <c r="I1095" s="732">
        <v>0</v>
      </c>
      <c r="J1095" s="732">
        <v>1</v>
      </c>
      <c r="K1095" s="732">
        <v>0</v>
      </c>
      <c r="L1095" s="732">
        <v>23</v>
      </c>
      <c r="M1095" s="732">
        <v>49</v>
      </c>
      <c r="N1095" s="732">
        <v>384</v>
      </c>
      <c r="O1095" s="732">
        <v>0</v>
      </c>
    </row>
    <row r="1096" spans="2:15">
      <c r="B1096" s="968"/>
      <c r="C1096" s="614" t="s">
        <v>33</v>
      </c>
      <c r="D1096" s="732">
        <v>400</v>
      </c>
      <c r="E1096" s="732">
        <v>0</v>
      </c>
      <c r="F1096" s="732">
        <v>0</v>
      </c>
      <c r="G1096" s="732">
        <v>0</v>
      </c>
      <c r="H1096" s="732">
        <v>0</v>
      </c>
      <c r="I1096" s="732">
        <v>0</v>
      </c>
      <c r="J1096" s="732">
        <v>0</v>
      </c>
      <c r="K1096" s="732">
        <v>0</v>
      </c>
      <c r="L1096" s="732">
        <v>22</v>
      </c>
      <c r="M1096" s="732">
        <v>48</v>
      </c>
      <c r="N1096" s="732">
        <v>330</v>
      </c>
      <c r="O1096" s="732">
        <v>0</v>
      </c>
    </row>
    <row r="1097" spans="2:15" ht="15" customHeight="1">
      <c r="B1097" s="968" t="s">
        <v>1176</v>
      </c>
      <c r="C1097" s="614" t="s">
        <v>27</v>
      </c>
      <c r="D1097" s="732">
        <v>10</v>
      </c>
      <c r="E1097" s="732">
        <v>0</v>
      </c>
      <c r="F1097" s="732">
        <v>0</v>
      </c>
      <c r="G1097" s="732">
        <v>0</v>
      </c>
      <c r="H1097" s="732">
        <v>0</v>
      </c>
      <c r="I1097" s="732">
        <v>0</v>
      </c>
      <c r="J1097" s="732">
        <v>0</v>
      </c>
      <c r="K1097" s="732">
        <v>0</v>
      </c>
      <c r="L1097" s="732">
        <v>4</v>
      </c>
      <c r="M1097" s="732">
        <v>0</v>
      </c>
      <c r="N1097" s="732">
        <v>6</v>
      </c>
      <c r="O1097" s="732">
        <v>0</v>
      </c>
    </row>
    <row r="1098" spans="2:15">
      <c r="B1098" s="968"/>
      <c r="C1098" s="614" t="s">
        <v>32</v>
      </c>
      <c r="D1098" s="732">
        <v>6</v>
      </c>
      <c r="E1098" s="732">
        <v>0</v>
      </c>
      <c r="F1098" s="732">
        <v>0</v>
      </c>
      <c r="G1098" s="732">
        <v>0</v>
      </c>
      <c r="H1098" s="732">
        <v>0</v>
      </c>
      <c r="I1098" s="732">
        <v>0</v>
      </c>
      <c r="J1098" s="732">
        <v>0</v>
      </c>
      <c r="K1098" s="732">
        <v>0</v>
      </c>
      <c r="L1098" s="732">
        <v>2</v>
      </c>
      <c r="M1098" s="732">
        <v>0</v>
      </c>
      <c r="N1098" s="732">
        <v>4</v>
      </c>
      <c r="O1098" s="732">
        <v>0</v>
      </c>
    </row>
    <row r="1099" spans="2:15">
      <c r="B1099" s="968"/>
      <c r="C1099" s="614" t="s">
        <v>33</v>
      </c>
      <c r="D1099" s="732">
        <v>4</v>
      </c>
      <c r="E1099" s="732">
        <v>0</v>
      </c>
      <c r="F1099" s="732">
        <v>0</v>
      </c>
      <c r="G1099" s="732">
        <v>0</v>
      </c>
      <c r="H1099" s="732">
        <v>0</v>
      </c>
      <c r="I1099" s="732">
        <v>0</v>
      </c>
      <c r="J1099" s="732">
        <v>0</v>
      </c>
      <c r="K1099" s="732">
        <v>0</v>
      </c>
      <c r="L1099" s="732">
        <v>2</v>
      </c>
      <c r="M1099" s="732">
        <v>0</v>
      </c>
      <c r="N1099" s="732">
        <v>2</v>
      </c>
      <c r="O1099" s="732">
        <v>0</v>
      </c>
    </row>
    <row r="1100" spans="2:15">
      <c r="B1100" s="968" t="s">
        <v>1175</v>
      </c>
      <c r="C1100" s="614" t="s">
        <v>27</v>
      </c>
      <c r="D1100" s="732">
        <v>19</v>
      </c>
      <c r="E1100" s="732">
        <v>0</v>
      </c>
      <c r="F1100" s="732">
        <v>0</v>
      </c>
      <c r="G1100" s="732">
        <v>0</v>
      </c>
      <c r="H1100" s="732">
        <v>0</v>
      </c>
      <c r="I1100" s="732">
        <v>0</v>
      </c>
      <c r="J1100" s="732">
        <v>0</v>
      </c>
      <c r="K1100" s="732">
        <v>1</v>
      </c>
      <c r="L1100" s="732">
        <v>5</v>
      </c>
      <c r="M1100" s="732">
        <v>7</v>
      </c>
      <c r="N1100" s="732">
        <v>6</v>
      </c>
      <c r="O1100" s="732">
        <v>0</v>
      </c>
    </row>
    <row r="1101" spans="2:15" ht="15" customHeight="1">
      <c r="B1101" s="968"/>
      <c r="C1101" s="614" t="s">
        <v>32</v>
      </c>
      <c r="D1101" s="732">
        <v>14</v>
      </c>
      <c r="E1101" s="732">
        <v>0</v>
      </c>
      <c r="F1101" s="732">
        <v>0</v>
      </c>
      <c r="G1101" s="732">
        <v>0</v>
      </c>
      <c r="H1101" s="732">
        <v>0</v>
      </c>
      <c r="I1101" s="732">
        <v>0</v>
      </c>
      <c r="J1101" s="732">
        <v>0</v>
      </c>
      <c r="K1101" s="732">
        <v>0</v>
      </c>
      <c r="L1101" s="732">
        <v>4</v>
      </c>
      <c r="M1101" s="732">
        <v>4</v>
      </c>
      <c r="N1101" s="732">
        <v>6</v>
      </c>
      <c r="O1101" s="732">
        <v>0</v>
      </c>
    </row>
    <row r="1102" spans="2:15">
      <c r="B1102" s="968"/>
      <c r="C1102" s="614" t="s">
        <v>33</v>
      </c>
      <c r="D1102" s="732">
        <v>5</v>
      </c>
      <c r="E1102" s="732">
        <v>0</v>
      </c>
      <c r="F1102" s="732">
        <v>0</v>
      </c>
      <c r="G1102" s="732">
        <v>0</v>
      </c>
      <c r="H1102" s="732">
        <v>0</v>
      </c>
      <c r="I1102" s="732">
        <v>0</v>
      </c>
      <c r="J1102" s="732">
        <v>0</v>
      </c>
      <c r="K1102" s="732">
        <v>1</v>
      </c>
      <c r="L1102" s="732">
        <v>1</v>
      </c>
      <c r="M1102" s="732">
        <v>3</v>
      </c>
      <c r="N1102" s="732">
        <v>0</v>
      </c>
      <c r="O1102" s="732">
        <v>0</v>
      </c>
    </row>
    <row r="1103" spans="2:15">
      <c r="B1103" s="968" t="s">
        <v>1174</v>
      </c>
      <c r="C1103" s="614" t="s">
        <v>27</v>
      </c>
      <c r="D1103" s="732">
        <v>66</v>
      </c>
      <c r="E1103" s="732">
        <v>0</v>
      </c>
      <c r="F1103" s="732">
        <v>0</v>
      </c>
      <c r="G1103" s="732">
        <v>0</v>
      </c>
      <c r="H1103" s="732">
        <v>0</v>
      </c>
      <c r="I1103" s="732">
        <v>0</v>
      </c>
      <c r="J1103" s="732">
        <v>0</v>
      </c>
      <c r="K1103" s="732">
        <v>1</v>
      </c>
      <c r="L1103" s="732">
        <v>5</v>
      </c>
      <c r="M1103" s="732">
        <v>7</v>
      </c>
      <c r="N1103" s="732">
        <v>53</v>
      </c>
      <c r="O1103" s="732">
        <v>0</v>
      </c>
    </row>
    <row r="1104" spans="2:15">
      <c r="B1104" s="968"/>
      <c r="C1104" s="614" t="s">
        <v>32</v>
      </c>
      <c r="D1104" s="732">
        <v>39</v>
      </c>
      <c r="E1104" s="732">
        <v>0</v>
      </c>
      <c r="F1104" s="732">
        <v>0</v>
      </c>
      <c r="G1104" s="732">
        <v>0</v>
      </c>
      <c r="H1104" s="732">
        <v>0</v>
      </c>
      <c r="I1104" s="732">
        <v>0</v>
      </c>
      <c r="J1104" s="732">
        <v>0</v>
      </c>
      <c r="K1104" s="732">
        <v>0</v>
      </c>
      <c r="L1104" s="732">
        <v>3</v>
      </c>
      <c r="M1104" s="732">
        <v>4</v>
      </c>
      <c r="N1104" s="732">
        <v>32</v>
      </c>
      <c r="O1104" s="732">
        <v>0</v>
      </c>
    </row>
    <row r="1105" spans="2:15" ht="15" customHeight="1">
      <c r="B1105" s="968"/>
      <c r="C1105" s="614" t="s">
        <v>33</v>
      </c>
      <c r="D1105" s="732">
        <v>27</v>
      </c>
      <c r="E1105" s="732">
        <v>0</v>
      </c>
      <c r="F1105" s="732">
        <v>0</v>
      </c>
      <c r="G1105" s="732">
        <v>0</v>
      </c>
      <c r="H1105" s="732">
        <v>0</v>
      </c>
      <c r="I1105" s="732">
        <v>0</v>
      </c>
      <c r="J1105" s="732">
        <v>0</v>
      </c>
      <c r="K1105" s="732">
        <v>1</v>
      </c>
      <c r="L1105" s="732">
        <v>2</v>
      </c>
      <c r="M1105" s="732">
        <v>3</v>
      </c>
      <c r="N1105" s="732">
        <v>21</v>
      </c>
      <c r="O1105" s="732">
        <v>0</v>
      </c>
    </row>
    <row r="1106" spans="2:15">
      <c r="B1106" s="968" t="s">
        <v>1173</v>
      </c>
      <c r="C1106" s="614" t="s">
        <v>27</v>
      </c>
      <c r="D1106" s="732">
        <v>14</v>
      </c>
      <c r="E1106" s="732">
        <v>0</v>
      </c>
      <c r="F1106" s="732">
        <v>0</v>
      </c>
      <c r="G1106" s="732">
        <v>0</v>
      </c>
      <c r="H1106" s="732">
        <v>0</v>
      </c>
      <c r="I1106" s="732">
        <v>0</v>
      </c>
      <c r="J1106" s="732">
        <v>0</v>
      </c>
      <c r="K1106" s="732">
        <v>0</v>
      </c>
      <c r="L1106" s="732">
        <v>1</v>
      </c>
      <c r="M1106" s="732">
        <v>0</v>
      </c>
      <c r="N1106" s="732">
        <v>12</v>
      </c>
      <c r="O1106" s="732">
        <v>1</v>
      </c>
    </row>
    <row r="1107" spans="2:15" ht="15" customHeight="1">
      <c r="B1107" s="968"/>
      <c r="C1107" s="614" t="s">
        <v>32</v>
      </c>
      <c r="D1107" s="732">
        <v>10</v>
      </c>
      <c r="E1107" s="732">
        <v>0</v>
      </c>
      <c r="F1107" s="732">
        <v>0</v>
      </c>
      <c r="G1107" s="732">
        <v>0</v>
      </c>
      <c r="H1107" s="732">
        <v>0</v>
      </c>
      <c r="I1107" s="732">
        <v>0</v>
      </c>
      <c r="J1107" s="732">
        <v>0</v>
      </c>
      <c r="K1107" s="732">
        <v>0</v>
      </c>
      <c r="L1107" s="732">
        <v>1</v>
      </c>
      <c r="M1107" s="732">
        <v>0</v>
      </c>
      <c r="N1107" s="732">
        <v>9</v>
      </c>
      <c r="O1107" s="732">
        <v>0</v>
      </c>
    </row>
    <row r="1108" spans="2:15">
      <c r="B1108" s="968"/>
      <c r="C1108" s="614" t="s">
        <v>33</v>
      </c>
      <c r="D1108" s="732">
        <v>4</v>
      </c>
      <c r="E1108" s="732">
        <v>0</v>
      </c>
      <c r="F1108" s="732">
        <v>0</v>
      </c>
      <c r="G1108" s="732">
        <v>0</v>
      </c>
      <c r="H1108" s="732">
        <v>0</v>
      </c>
      <c r="I1108" s="732">
        <v>0</v>
      </c>
      <c r="J1108" s="732">
        <v>0</v>
      </c>
      <c r="K1108" s="732">
        <v>0</v>
      </c>
      <c r="L1108" s="732">
        <v>0</v>
      </c>
      <c r="M1108" s="732">
        <v>0</v>
      </c>
      <c r="N1108" s="732">
        <v>3</v>
      </c>
      <c r="O1108" s="732">
        <v>1</v>
      </c>
    </row>
    <row r="1109" spans="2:15">
      <c r="B1109" s="968" t="s">
        <v>1172</v>
      </c>
      <c r="C1109" s="614" t="s">
        <v>27</v>
      </c>
      <c r="D1109" s="732">
        <v>18</v>
      </c>
      <c r="E1109" s="732">
        <v>0</v>
      </c>
      <c r="F1109" s="732">
        <v>0</v>
      </c>
      <c r="G1109" s="732">
        <v>0</v>
      </c>
      <c r="H1109" s="732">
        <v>0</v>
      </c>
      <c r="I1109" s="732">
        <v>0</v>
      </c>
      <c r="J1109" s="732">
        <v>0</v>
      </c>
      <c r="K1109" s="732">
        <v>0</v>
      </c>
      <c r="L1109" s="732">
        <v>4</v>
      </c>
      <c r="M1109" s="732">
        <v>4</v>
      </c>
      <c r="N1109" s="732">
        <v>10</v>
      </c>
      <c r="O1109" s="732">
        <v>0</v>
      </c>
    </row>
    <row r="1110" spans="2:15">
      <c r="B1110" s="968"/>
      <c r="C1110" s="614" t="s">
        <v>32</v>
      </c>
      <c r="D1110" s="732">
        <v>11</v>
      </c>
      <c r="E1110" s="732">
        <v>0</v>
      </c>
      <c r="F1110" s="732">
        <v>0</v>
      </c>
      <c r="G1110" s="732">
        <v>0</v>
      </c>
      <c r="H1110" s="732">
        <v>0</v>
      </c>
      <c r="I1110" s="732">
        <v>0</v>
      </c>
      <c r="J1110" s="732">
        <v>0</v>
      </c>
      <c r="K1110" s="732">
        <v>0</v>
      </c>
      <c r="L1110" s="732">
        <v>4</v>
      </c>
      <c r="M1110" s="732">
        <v>3</v>
      </c>
      <c r="N1110" s="732">
        <v>4</v>
      </c>
      <c r="O1110" s="732">
        <v>0</v>
      </c>
    </row>
    <row r="1111" spans="2:15">
      <c r="B1111" s="968"/>
      <c r="C1111" s="614" t="s">
        <v>33</v>
      </c>
      <c r="D1111" s="732">
        <v>7</v>
      </c>
      <c r="E1111" s="732">
        <v>0</v>
      </c>
      <c r="F1111" s="732">
        <v>0</v>
      </c>
      <c r="G1111" s="732">
        <v>0</v>
      </c>
      <c r="H1111" s="732">
        <v>0</v>
      </c>
      <c r="I1111" s="732">
        <v>0</v>
      </c>
      <c r="J1111" s="732">
        <v>0</v>
      </c>
      <c r="K1111" s="732">
        <v>0</v>
      </c>
      <c r="L1111" s="732">
        <v>0</v>
      </c>
      <c r="M1111" s="732">
        <v>1</v>
      </c>
      <c r="N1111" s="732">
        <v>6</v>
      </c>
      <c r="O1111" s="732">
        <v>0</v>
      </c>
    </row>
    <row r="1112" spans="2:15" ht="15" customHeight="1">
      <c r="B1112" s="968" t="s">
        <v>1171</v>
      </c>
      <c r="C1112" s="614" t="s">
        <v>27</v>
      </c>
      <c r="D1112" s="732">
        <v>133</v>
      </c>
      <c r="E1112" s="732">
        <v>0</v>
      </c>
      <c r="F1112" s="732">
        <v>0</v>
      </c>
      <c r="G1112" s="732">
        <v>0</v>
      </c>
      <c r="H1112" s="732">
        <v>0</v>
      </c>
      <c r="I1112" s="732">
        <v>6</v>
      </c>
      <c r="J1112" s="732">
        <v>2</v>
      </c>
      <c r="K1112" s="732">
        <v>1</v>
      </c>
      <c r="L1112" s="732">
        <v>18</v>
      </c>
      <c r="M1112" s="732">
        <v>17</v>
      </c>
      <c r="N1112" s="732">
        <v>89</v>
      </c>
      <c r="O1112" s="732">
        <v>0</v>
      </c>
    </row>
    <row r="1113" spans="2:15">
      <c r="B1113" s="968"/>
      <c r="C1113" s="614" t="s">
        <v>32</v>
      </c>
      <c r="D1113" s="732">
        <v>64</v>
      </c>
      <c r="E1113" s="732">
        <v>0</v>
      </c>
      <c r="F1113" s="732">
        <v>0</v>
      </c>
      <c r="G1113" s="732">
        <v>0</v>
      </c>
      <c r="H1113" s="732">
        <v>0</v>
      </c>
      <c r="I1113" s="732">
        <v>4</v>
      </c>
      <c r="J1113" s="732">
        <v>0</v>
      </c>
      <c r="K1113" s="732">
        <v>1</v>
      </c>
      <c r="L1113" s="732">
        <v>14</v>
      </c>
      <c r="M1113" s="732">
        <v>5</v>
      </c>
      <c r="N1113" s="732">
        <v>40</v>
      </c>
      <c r="O1113" s="732">
        <v>0</v>
      </c>
    </row>
    <row r="1114" spans="2:15">
      <c r="B1114" s="968"/>
      <c r="C1114" s="614" t="s">
        <v>33</v>
      </c>
      <c r="D1114" s="732">
        <v>69</v>
      </c>
      <c r="E1114" s="732">
        <v>0</v>
      </c>
      <c r="F1114" s="732">
        <v>0</v>
      </c>
      <c r="G1114" s="732">
        <v>0</v>
      </c>
      <c r="H1114" s="732">
        <v>0</v>
      </c>
      <c r="I1114" s="732">
        <v>2</v>
      </c>
      <c r="J1114" s="732">
        <v>2</v>
      </c>
      <c r="K1114" s="732">
        <v>0</v>
      </c>
      <c r="L1114" s="732">
        <v>4</v>
      </c>
      <c r="M1114" s="732">
        <v>12</v>
      </c>
      <c r="N1114" s="732">
        <v>49</v>
      </c>
      <c r="O1114" s="732">
        <v>0</v>
      </c>
    </row>
    <row r="1115" spans="2:15">
      <c r="B1115" s="968" t="s">
        <v>1170</v>
      </c>
      <c r="C1115" s="614" t="s">
        <v>27</v>
      </c>
      <c r="D1115" s="732">
        <v>126</v>
      </c>
      <c r="E1115" s="732">
        <v>0</v>
      </c>
      <c r="F1115" s="732">
        <v>0</v>
      </c>
      <c r="G1115" s="732">
        <v>0</v>
      </c>
      <c r="H1115" s="732">
        <v>0</v>
      </c>
      <c r="I1115" s="732">
        <v>13</v>
      </c>
      <c r="J1115" s="732">
        <v>1</v>
      </c>
      <c r="K1115" s="732">
        <v>0</v>
      </c>
      <c r="L1115" s="732">
        <v>24</v>
      </c>
      <c r="M1115" s="732">
        <v>8</v>
      </c>
      <c r="N1115" s="732">
        <v>80</v>
      </c>
      <c r="O1115" s="732">
        <v>0</v>
      </c>
    </row>
    <row r="1116" spans="2:15">
      <c r="B1116" s="968"/>
      <c r="C1116" s="614" t="s">
        <v>32</v>
      </c>
      <c r="D1116" s="732">
        <v>71</v>
      </c>
      <c r="E1116" s="732">
        <v>0</v>
      </c>
      <c r="F1116" s="732">
        <v>0</v>
      </c>
      <c r="G1116" s="732">
        <v>0</v>
      </c>
      <c r="H1116" s="732">
        <v>0</v>
      </c>
      <c r="I1116" s="732">
        <v>9</v>
      </c>
      <c r="J1116" s="732">
        <v>0</v>
      </c>
      <c r="K1116" s="732">
        <v>0</v>
      </c>
      <c r="L1116" s="732">
        <v>17</v>
      </c>
      <c r="M1116" s="732">
        <v>5</v>
      </c>
      <c r="N1116" s="732">
        <v>40</v>
      </c>
      <c r="O1116" s="732">
        <v>0</v>
      </c>
    </row>
    <row r="1117" spans="2:15">
      <c r="B1117" s="968"/>
      <c r="C1117" s="614" t="s">
        <v>33</v>
      </c>
      <c r="D1117" s="732">
        <v>55</v>
      </c>
      <c r="E1117" s="732">
        <v>0</v>
      </c>
      <c r="F1117" s="732">
        <v>0</v>
      </c>
      <c r="G1117" s="732">
        <v>0</v>
      </c>
      <c r="H1117" s="732">
        <v>0</v>
      </c>
      <c r="I1117" s="732">
        <v>4</v>
      </c>
      <c r="J1117" s="732">
        <v>1</v>
      </c>
      <c r="K1117" s="732">
        <v>0</v>
      </c>
      <c r="L1117" s="732">
        <v>7</v>
      </c>
      <c r="M1117" s="732">
        <v>3</v>
      </c>
      <c r="N1117" s="732">
        <v>40</v>
      </c>
      <c r="O1117" s="732">
        <v>0</v>
      </c>
    </row>
    <row r="1118" spans="2:15" ht="15" customHeight="1">
      <c r="B1118" s="968" t="s">
        <v>1780</v>
      </c>
      <c r="C1118" s="614" t="s">
        <v>27</v>
      </c>
      <c r="D1118" s="732">
        <v>2</v>
      </c>
      <c r="E1118" s="732">
        <v>0</v>
      </c>
      <c r="F1118" s="732">
        <v>0</v>
      </c>
      <c r="G1118" s="732">
        <v>0</v>
      </c>
      <c r="H1118" s="732">
        <v>0</v>
      </c>
      <c r="I1118" s="732">
        <v>0</v>
      </c>
      <c r="J1118" s="732">
        <v>0</v>
      </c>
      <c r="K1118" s="732">
        <v>0</v>
      </c>
      <c r="L1118" s="732">
        <v>0</v>
      </c>
      <c r="M1118" s="732">
        <v>0</v>
      </c>
      <c r="N1118" s="732">
        <v>2</v>
      </c>
      <c r="O1118" s="732">
        <v>0</v>
      </c>
    </row>
    <row r="1119" spans="2:15">
      <c r="B1119" s="968"/>
      <c r="C1119" s="614" t="s">
        <v>32</v>
      </c>
      <c r="D1119" s="732">
        <v>1</v>
      </c>
      <c r="E1119" s="732">
        <v>0</v>
      </c>
      <c r="F1119" s="732">
        <v>0</v>
      </c>
      <c r="G1119" s="732">
        <v>0</v>
      </c>
      <c r="H1119" s="732">
        <v>0</v>
      </c>
      <c r="I1119" s="732">
        <v>0</v>
      </c>
      <c r="J1119" s="732">
        <v>0</v>
      </c>
      <c r="K1119" s="732">
        <v>0</v>
      </c>
      <c r="L1119" s="732">
        <v>0</v>
      </c>
      <c r="M1119" s="732">
        <v>0</v>
      </c>
      <c r="N1119" s="732">
        <v>1</v>
      </c>
      <c r="O1119" s="732">
        <v>0</v>
      </c>
    </row>
    <row r="1120" spans="2:15">
      <c r="B1120" s="968"/>
      <c r="C1120" s="614" t="s">
        <v>33</v>
      </c>
      <c r="D1120" s="732">
        <v>1</v>
      </c>
      <c r="E1120" s="732">
        <v>0</v>
      </c>
      <c r="F1120" s="732">
        <v>0</v>
      </c>
      <c r="G1120" s="732">
        <v>0</v>
      </c>
      <c r="H1120" s="732">
        <v>0</v>
      </c>
      <c r="I1120" s="732">
        <v>0</v>
      </c>
      <c r="J1120" s="732">
        <v>0</v>
      </c>
      <c r="K1120" s="732">
        <v>0</v>
      </c>
      <c r="L1120" s="732">
        <v>0</v>
      </c>
      <c r="M1120" s="732">
        <v>0</v>
      </c>
      <c r="N1120" s="732">
        <v>1</v>
      </c>
      <c r="O1120" s="732">
        <v>0</v>
      </c>
    </row>
    <row r="1121" spans="2:15">
      <c r="B1121" s="968" t="s">
        <v>1169</v>
      </c>
      <c r="C1121" s="614" t="s">
        <v>27</v>
      </c>
      <c r="D1121" s="732">
        <v>5</v>
      </c>
      <c r="E1121" s="732">
        <v>0</v>
      </c>
      <c r="F1121" s="732">
        <v>0</v>
      </c>
      <c r="G1121" s="732">
        <v>0</v>
      </c>
      <c r="H1121" s="732">
        <v>0</v>
      </c>
      <c r="I1121" s="732">
        <v>1</v>
      </c>
      <c r="J1121" s="732">
        <v>0</v>
      </c>
      <c r="K1121" s="732">
        <v>1</v>
      </c>
      <c r="L1121" s="732">
        <v>0</v>
      </c>
      <c r="M1121" s="732">
        <v>0</v>
      </c>
      <c r="N1121" s="732">
        <v>3</v>
      </c>
      <c r="O1121" s="732">
        <v>0</v>
      </c>
    </row>
    <row r="1122" spans="2:15">
      <c r="B1122" s="968"/>
      <c r="C1122" s="614" t="s">
        <v>32</v>
      </c>
      <c r="D1122" s="732">
        <v>1</v>
      </c>
      <c r="E1122" s="732">
        <v>0</v>
      </c>
      <c r="F1122" s="732">
        <v>0</v>
      </c>
      <c r="G1122" s="732">
        <v>0</v>
      </c>
      <c r="H1122" s="732">
        <v>0</v>
      </c>
      <c r="I1122" s="732">
        <v>0</v>
      </c>
      <c r="J1122" s="732">
        <v>0</v>
      </c>
      <c r="K1122" s="732">
        <v>1</v>
      </c>
      <c r="L1122" s="732">
        <v>0</v>
      </c>
      <c r="M1122" s="732">
        <v>0</v>
      </c>
      <c r="N1122" s="732">
        <v>0</v>
      </c>
      <c r="O1122" s="732">
        <v>0</v>
      </c>
    </row>
    <row r="1123" spans="2:15">
      <c r="B1123" s="968"/>
      <c r="C1123" s="614" t="s">
        <v>33</v>
      </c>
      <c r="D1123" s="732">
        <v>4</v>
      </c>
      <c r="E1123" s="732">
        <v>0</v>
      </c>
      <c r="F1123" s="732">
        <v>0</v>
      </c>
      <c r="G1123" s="732">
        <v>0</v>
      </c>
      <c r="H1123" s="732">
        <v>0</v>
      </c>
      <c r="I1123" s="732">
        <v>1</v>
      </c>
      <c r="J1123" s="732">
        <v>0</v>
      </c>
      <c r="K1123" s="732">
        <v>0</v>
      </c>
      <c r="L1123" s="732">
        <v>0</v>
      </c>
      <c r="M1123" s="732">
        <v>0</v>
      </c>
      <c r="N1123" s="732">
        <v>3</v>
      </c>
      <c r="O1123" s="732">
        <v>0</v>
      </c>
    </row>
    <row r="1124" spans="2:15">
      <c r="B1124" s="968" t="s">
        <v>1168</v>
      </c>
      <c r="C1124" s="614" t="s">
        <v>27</v>
      </c>
      <c r="D1124" s="732">
        <v>25</v>
      </c>
      <c r="E1124" s="732">
        <v>0</v>
      </c>
      <c r="F1124" s="732">
        <v>0</v>
      </c>
      <c r="G1124" s="732">
        <v>0</v>
      </c>
      <c r="H1124" s="732">
        <v>0</v>
      </c>
      <c r="I1124" s="732">
        <v>0</v>
      </c>
      <c r="J1124" s="732">
        <v>0</v>
      </c>
      <c r="K1124" s="732">
        <v>0</v>
      </c>
      <c r="L1124" s="732">
        <v>2</v>
      </c>
      <c r="M1124" s="732">
        <v>3</v>
      </c>
      <c r="N1124" s="732">
        <v>20</v>
      </c>
      <c r="O1124" s="732">
        <v>0</v>
      </c>
    </row>
    <row r="1125" spans="2:15">
      <c r="B1125" s="968"/>
      <c r="C1125" s="614" t="s">
        <v>32</v>
      </c>
      <c r="D1125" s="732">
        <v>15</v>
      </c>
      <c r="E1125" s="732">
        <v>0</v>
      </c>
      <c r="F1125" s="732">
        <v>0</v>
      </c>
      <c r="G1125" s="732">
        <v>0</v>
      </c>
      <c r="H1125" s="732">
        <v>0</v>
      </c>
      <c r="I1125" s="732">
        <v>0</v>
      </c>
      <c r="J1125" s="732">
        <v>0</v>
      </c>
      <c r="K1125" s="732">
        <v>0</v>
      </c>
      <c r="L1125" s="732">
        <v>2</v>
      </c>
      <c r="M1125" s="732">
        <v>1</v>
      </c>
      <c r="N1125" s="732">
        <v>12</v>
      </c>
      <c r="O1125" s="732">
        <v>0</v>
      </c>
    </row>
    <row r="1126" spans="2:15">
      <c r="B1126" s="968"/>
      <c r="C1126" s="614" t="s">
        <v>33</v>
      </c>
      <c r="D1126" s="732">
        <v>10</v>
      </c>
      <c r="E1126" s="732">
        <v>0</v>
      </c>
      <c r="F1126" s="732">
        <v>0</v>
      </c>
      <c r="G1126" s="732">
        <v>0</v>
      </c>
      <c r="H1126" s="732">
        <v>0</v>
      </c>
      <c r="I1126" s="732">
        <v>0</v>
      </c>
      <c r="J1126" s="732">
        <v>0</v>
      </c>
      <c r="K1126" s="732">
        <v>0</v>
      </c>
      <c r="L1126" s="732">
        <v>0</v>
      </c>
      <c r="M1126" s="732">
        <v>2</v>
      </c>
      <c r="N1126" s="732">
        <v>8</v>
      </c>
      <c r="O1126" s="732">
        <v>0</v>
      </c>
    </row>
    <row r="1127" spans="2:15" ht="15" customHeight="1">
      <c r="B1127" s="968" t="s">
        <v>1167</v>
      </c>
      <c r="C1127" s="614" t="s">
        <v>27</v>
      </c>
      <c r="D1127" s="732">
        <v>115</v>
      </c>
      <c r="E1127" s="732">
        <v>0</v>
      </c>
      <c r="F1127" s="732">
        <v>0</v>
      </c>
      <c r="G1127" s="732">
        <v>0</v>
      </c>
      <c r="H1127" s="732">
        <v>0</v>
      </c>
      <c r="I1127" s="732">
        <v>0</v>
      </c>
      <c r="J1127" s="732">
        <v>0</v>
      </c>
      <c r="K1127" s="732">
        <v>0</v>
      </c>
      <c r="L1127" s="732">
        <v>5</v>
      </c>
      <c r="M1127" s="732">
        <v>24</v>
      </c>
      <c r="N1127" s="732">
        <v>85</v>
      </c>
      <c r="O1127" s="732">
        <v>1</v>
      </c>
    </row>
    <row r="1128" spans="2:15">
      <c r="B1128" s="968"/>
      <c r="C1128" s="614" t="s">
        <v>32</v>
      </c>
      <c r="D1128" s="732">
        <v>66</v>
      </c>
      <c r="E1128" s="732">
        <v>0</v>
      </c>
      <c r="F1128" s="732">
        <v>0</v>
      </c>
      <c r="G1128" s="732">
        <v>0</v>
      </c>
      <c r="H1128" s="732">
        <v>0</v>
      </c>
      <c r="I1128" s="732">
        <v>0</v>
      </c>
      <c r="J1128" s="732">
        <v>0</v>
      </c>
      <c r="K1128" s="732">
        <v>0</v>
      </c>
      <c r="L1128" s="732">
        <v>4</v>
      </c>
      <c r="M1128" s="732">
        <v>15</v>
      </c>
      <c r="N1128" s="732">
        <v>46</v>
      </c>
      <c r="O1128" s="732">
        <v>1</v>
      </c>
    </row>
    <row r="1129" spans="2:15">
      <c r="B1129" s="968"/>
      <c r="C1129" s="614" t="s">
        <v>33</v>
      </c>
      <c r="D1129" s="732">
        <v>49</v>
      </c>
      <c r="E1129" s="732">
        <v>0</v>
      </c>
      <c r="F1129" s="732">
        <v>0</v>
      </c>
      <c r="G1129" s="732">
        <v>0</v>
      </c>
      <c r="H1129" s="732">
        <v>0</v>
      </c>
      <c r="I1129" s="732">
        <v>0</v>
      </c>
      <c r="J1129" s="732">
        <v>0</v>
      </c>
      <c r="K1129" s="732">
        <v>0</v>
      </c>
      <c r="L1129" s="732">
        <v>1</v>
      </c>
      <c r="M1129" s="732">
        <v>9</v>
      </c>
      <c r="N1129" s="732">
        <v>39</v>
      </c>
      <c r="O1129" s="732">
        <v>0</v>
      </c>
    </row>
    <row r="1130" spans="2:15">
      <c r="B1130" s="968" t="s">
        <v>1166</v>
      </c>
      <c r="C1130" s="614" t="s">
        <v>27</v>
      </c>
      <c r="D1130" s="732">
        <v>21</v>
      </c>
      <c r="E1130" s="732">
        <v>0</v>
      </c>
      <c r="F1130" s="732">
        <v>0</v>
      </c>
      <c r="G1130" s="732">
        <v>0</v>
      </c>
      <c r="H1130" s="732">
        <v>0</v>
      </c>
      <c r="I1130" s="732">
        <v>0</v>
      </c>
      <c r="J1130" s="732">
        <v>0</v>
      </c>
      <c r="K1130" s="732">
        <v>1</v>
      </c>
      <c r="L1130" s="732">
        <v>1</v>
      </c>
      <c r="M1130" s="732">
        <v>5</v>
      </c>
      <c r="N1130" s="732">
        <v>14</v>
      </c>
      <c r="O1130" s="732">
        <v>0</v>
      </c>
    </row>
    <row r="1131" spans="2:15">
      <c r="B1131" s="968"/>
      <c r="C1131" s="614" t="s">
        <v>32</v>
      </c>
      <c r="D1131" s="732">
        <v>11</v>
      </c>
      <c r="E1131" s="732">
        <v>0</v>
      </c>
      <c r="F1131" s="732">
        <v>0</v>
      </c>
      <c r="G1131" s="732">
        <v>0</v>
      </c>
      <c r="H1131" s="732">
        <v>0</v>
      </c>
      <c r="I1131" s="732">
        <v>0</v>
      </c>
      <c r="J1131" s="732">
        <v>0</v>
      </c>
      <c r="K1131" s="732">
        <v>1</v>
      </c>
      <c r="L1131" s="732">
        <v>1</v>
      </c>
      <c r="M1131" s="732">
        <v>3</v>
      </c>
      <c r="N1131" s="732">
        <v>6</v>
      </c>
      <c r="O1131" s="732">
        <v>0</v>
      </c>
    </row>
    <row r="1132" spans="2:15">
      <c r="B1132" s="968"/>
      <c r="C1132" s="614" t="s">
        <v>33</v>
      </c>
      <c r="D1132" s="732">
        <v>10</v>
      </c>
      <c r="E1132" s="732">
        <v>0</v>
      </c>
      <c r="F1132" s="732">
        <v>0</v>
      </c>
      <c r="G1132" s="732">
        <v>0</v>
      </c>
      <c r="H1132" s="732">
        <v>0</v>
      </c>
      <c r="I1132" s="732">
        <v>0</v>
      </c>
      <c r="J1132" s="732">
        <v>0</v>
      </c>
      <c r="K1132" s="732">
        <v>0</v>
      </c>
      <c r="L1132" s="732">
        <v>0</v>
      </c>
      <c r="M1132" s="732">
        <v>2</v>
      </c>
      <c r="N1132" s="732">
        <v>8</v>
      </c>
      <c r="O1132" s="732">
        <v>0</v>
      </c>
    </row>
    <row r="1133" spans="2:15">
      <c r="B1133" s="968" t="s">
        <v>1165</v>
      </c>
      <c r="C1133" s="614" t="s">
        <v>27</v>
      </c>
      <c r="D1133" s="732">
        <v>38</v>
      </c>
      <c r="E1133" s="732">
        <v>0</v>
      </c>
      <c r="F1133" s="732">
        <v>0</v>
      </c>
      <c r="G1133" s="732">
        <v>0</v>
      </c>
      <c r="H1133" s="732">
        <v>0</v>
      </c>
      <c r="I1133" s="732">
        <v>0</v>
      </c>
      <c r="J1133" s="732">
        <v>0</v>
      </c>
      <c r="K1133" s="732">
        <v>0</v>
      </c>
      <c r="L1133" s="732">
        <v>2</v>
      </c>
      <c r="M1133" s="732">
        <v>5</v>
      </c>
      <c r="N1133" s="732">
        <v>31</v>
      </c>
      <c r="O1133" s="732">
        <v>0</v>
      </c>
    </row>
    <row r="1134" spans="2:15">
      <c r="B1134" s="968"/>
      <c r="C1134" s="614" t="s">
        <v>32</v>
      </c>
      <c r="D1134" s="732">
        <v>30</v>
      </c>
      <c r="E1134" s="732">
        <v>0</v>
      </c>
      <c r="F1134" s="732">
        <v>0</v>
      </c>
      <c r="G1134" s="732">
        <v>0</v>
      </c>
      <c r="H1134" s="732">
        <v>0</v>
      </c>
      <c r="I1134" s="732">
        <v>0</v>
      </c>
      <c r="J1134" s="732">
        <v>0</v>
      </c>
      <c r="K1134" s="732">
        <v>0</v>
      </c>
      <c r="L1134" s="732">
        <v>2</v>
      </c>
      <c r="M1134" s="732">
        <v>5</v>
      </c>
      <c r="N1134" s="732">
        <v>23</v>
      </c>
      <c r="O1134" s="732">
        <v>0</v>
      </c>
    </row>
    <row r="1135" spans="2:15">
      <c r="B1135" s="968"/>
      <c r="C1135" s="614" t="s">
        <v>33</v>
      </c>
      <c r="D1135" s="732">
        <v>8</v>
      </c>
      <c r="E1135" s="732">
        <v>0</v>
      </c>
      <c r="F1135" s="732">
        <v>0</v>
      </c>
      <c r="G1135" s="732">
        <v>0</v>
      </c>
      <c r="H1135" s="732">
        <v>0</v>
      </c>
      <c r="I1135" s="732">
        <v>0</v>
      </c>
      <c r="J1135" s="732">
        <v>0</v>
      </c>
      <c r="K1135" s="732">
        <v>0</v>
      </c>
      <c r="L1135" s="732">
        <v>0</v>
      </c>
      <c r="M1135" s="732">
        <v>0</v>
      </c>
      <c r="N1135" s="732">
        <v>8</v>
      </c>
      <c r="O1135" s="732">
        <v>0</v>
      </c>
    </row>
    <row r="1136" spans="2:15">
      <c r="B1136" s="968" t="s">
        <v>1164</v>
      </c>
      <c r="C1136" s="614" t="s">
        <v>27</v>
      </c>
      <c r="D1136" s="732">
        <v>59</v>
      </c>
      <c r="E1136" s="732">
        <v>0</v>
      </c>
      <c r="F1136" s="732">
        <v>0</v>
      </c>
      <c r="G1136" s="732">
        <v>0</v>
      </c>
      <c r="H1136" s="732">
        <v>0</v>
      </c>
      <c r="I1136" s="732">
        <v>0</v>
      </c>
      <c r="J1136" s="732">
        <v>0</v>
      </c>
      <c r="K1136" s="732">
        <v>1</v>
      </c>
      <c r="L1136" s="732">
        <v>10</v>
      </c>
      <c r="M1136" s="732">
        <v>4</v>
      </c>
      <c r="N1136" s="732">
        <v>44</v>
      </c>
      <c r="O1136" s="732">
        <v>0</v>
      </c>
    </row>
    <row r="1137" spans="2:15">
      <c r="B1137" s="968"/>
      <c r="C1137" s="614" t="s">
        <v>32</v>
      </c>
      <c r="D1137" s="732">
        <v>30</v>
      </c>
      <c r="E1137" s="732">
        <v>0</v>
      </c>
      <c r="F1137" s="732">
        <v>0</v>
      </c>
      <c r="G1137" s="732">
        <v>0</v>
      </c>
      <c r="H1137" s="732">
        <v>0</v>
      </c>
      <c r="I1137" s="732">
        <v>0</v>
      </c>
      <c r="J1137" s="732">
        <v>0</v>
      </c>
      <c r="K1137" s="732">
        <v>1</v>
      </c>
      <c r="L1137" s="732">
        <v>4</v>
      </c>
      <c r="M1137" s="732">
        <v>4</v>
      </c>
      <c r="N1137" s="732">
        <v>21</v>
      </c>
      <c r="O1137" s="732">
        <v>0</v>
      </c>
    </row>
    <row r="1138" spans="2:15" ht="15" customHeight="1">
      <c r="B1138" s="968"/>
      <c r="C1138" s="614" t="s">
        <v>33</v>
      </c>
      <c r="D1138" s="732">
        <v>29</v>
      </c>
      <c r="E1138" s="732">
        <v>0</v>
      </c>
      <c r="F1138" s="732">
        <v>0</v>
      </c>
      <c r="G1138" s="732">
        <v>0</v>
      </c>
      <c r="H1138" s="732">
        <v>0</v>
      </c>
      <c r="I1138" s="732">
        <v>0</v>
      </c>
      <c r="J1138" s="732">
        <v>0</v>
      </c>
      <c r="K1138" s="732">
        <v>0</v>
      </c>
      <c r="L1138" s="732">
        <v>6</v>
      </c>
      <c r="M1138" s="732">
        <v>0</v>
      </c>
      <c r="N1138" s="732">
        <v>23</v>
      </c>
      <c r="O1138" s="732">
        <v>0</v>
      </c>
    </row>
    <row r="1139" spans="2:15">
      <c r="B1139" s="968" t="s">
        <v>1163</v>
      </c>
      <c r="C1139" s="614" t="s">
        <v>27</v>
      </c>
      <c r="D1139" s="732">
        <v>11</v>
      </c>
      <c r="E1139" s="732">
        <v>0</v>
      </c>
      <c r="F1139" s="732">
        <v>0</v>
      </c>
      <c r="G1139" s="732">
        <v>0</v>
      </c>
      <c r="H1139" s="732">
        <v>0</v>
      </c>
      <c r="I1139" s="732">
        <v>0</v>
      </c>
      <c r="J1139" s="732">
        <v>0</v>
      </c>
      <c r="K1139" s="732">
        <v>0</v>
      </c>
      <c r="L1139" s="732">
        <v>0</v>
      </c>
      <c r="M1139" s="732">
        <v>2</v>
      </c>
      <c r="N1139" s="732">
        <v>9</v>
      </c>
      <c r="O1139" s="732">
        <v>0</v>
      </c>
    </row>
    <row r="1140" spans="2:15">
      <c r="B1140" s="968"/>
      <c r="C1140" s="614" t="s">
        <v>32</v>
      </c>
      <c r="D1140" s="732">
        <v>8</v>
      </c>
      <c r="E1140" s="732">
        <v>0</v>
      </c>
      <c r="F1140" s="732">
        <v>0</v>
      </c>
      <c r="G1140" s="732">
        <v>0</v>
      </c>
      <c r="H1140" s="732">
        <v>0</v>
      </c>
      <c r="I1140" s="732">
        <v>0</v>
      </c>
      <c r="J1140" s="732">
        <v>0</v>
      </c>
      <c r="K1140" s="732">
        <v>0</v>
      </c>
      <c r="L1140" s="732">
        <v>0</v>
      </c>
      <c r="M1140" s="732">
        <v>1</v>
      </c>
      <c r="N1140" s="732">
        <v>7</v>
      </c>
      <c r="O1140" s="732">
        <v>0</v>
      </c>
    </row>
    <row r="1141" spans="2:15">
      <c r="B1141" s="968"/>
      <c r="C1141" s="614" t="s">
        <v>33</v>
      </c>
      <c r="D1141" s="732">
        <v>3</v>
      </c>
      <c r="E1141" s="732">
        <v>0</v>
      </c>
      <c r="F1141" s="732">
        <v>0</v>
      </c>
      <c r="G1141" s="732">
        <v>0</v>
      </c>
      <c r="H1141" s="732">
        <v>0</v>
      </c>
      <c r="I1141" s="732">
        <v>0</v>
      </c>
      <c r="J1141" s="732">
        <v>0</v>
      </c>
      <c r="K1141" s="732">
        <v>0</v>
      </c>
      <c r="L1141" s="732">
        <v>0</v>
      </c>
      <c r="M1141" s="732">
        <v>1</v>
      </c>
      <c r="N1141" s="732">
        <v>2</v>
      </c>
      <c r="O1141" s="732">
        <v>0</v>
      </c>
    </row>
    <row r="1142" spans="2:15">
      <c r="B1142" s="968" t="s">
        <v>1162</v>
      </c>
      <c r="C1142" s="614" t="s">
        <v>27</v>
      </c>
      <c r="D1142" s="732">
        <v>51</v>
      </c>
      <c r="E1142" s="732">
        <v>0</v>
      </c>
      <c r="F1142" s="732">
        <v>0</v>
      </c>
      <c r="G1142" s="732">
        <v>0</v>
      </c>
      <c r="H1142" s="732">
        <v>0</v>
      </c>
      <c r="I1142" s="732">
        <v>0</v>
      </c>
      <c r="J1142" s="732">
        <v>2</v>
      </c>
      <c r="K1142" s="732">
        <v>3</v>
      </c>
      <c r="L1142" s="732">
        <v>14</v>
      </c>
      <c r="M1142" s="732">
        <v>10</v>
      </c>
      <c r="N1142" s="732">
        <v>22</v>
      </c>
      <c r="O1142" s="732">
        <v>0</v>
      </c>
    </row>
    <row r="1143" spans="2:15">
      <c r="B1143" s="968"/>
      <c r="C1143" s="614" t="s">
        <v>32</v>
      </c>
      <c r="D1143" s="732">
        <v>26</v>
      </c>
      <c r="E1143" s="732">
        <v>0</v>
      </c>
      <c r="F1143" s="732">
        <v>0</v>
      </c>
      <c r="G1143" s="732">
        <v>0</v>
      </c>
      <c r="H1143" s="732">
        <v>0</v>
      </c>
      <c r="I1143" s="732">
        <v>0</v>
      </c>
      <c r="J1143" s="732">
        <v>1</v>
      </c>
      <c r="K1143" s="732">
        <v>0</v>
      </c>
      <c r="L1143" s="732">
        <v>9</v>
      </c>
      <c r="M1143" s="732">
        <v>5</v>
      </c>
      <c r="N1143" s="732">
        <v>11</v>
      </c>
      <c r="O1143" s="732">
        <v>0</v>
      </c>
    </row>
    <row r="1144" spans="2:15">
      <c r="B1144" s="968"/>
      <c r="C1144" s="614" t="s">
        <v>33</v>
      </c>
      <c r="D1144" s="732">
        <v>25</v>
      </c>
      <c r="E1144" s="732">
        <v>0</v>
      </c>
      <c r="F1144" s="732">
        <v>0</v>
      </c>
      <c r="G1144" s="732">
        <v>0</v>
      </c>
      <c r="H1144" s="732">
        <v>0</v>
      </c>
      <c r="I1144" s="732">
        <v>0</v>
      </c>
      <c r="J1144" s="732">
        <v>1</v>
      </c>
      <c r="K1144" s="732">
        <v>3</v>
      </c>
      <c r="L1144" s="732">
        <v>5</v>
      </c>
      <c r="M1144" s="732">
        <v>5</v>
      </c>
      <c r="N1144" s="732">
        <v>11</v>
      </c>
      <c r="O1144" s="732">
        <v>0</v>
      </c>
    </row>
    <row r="1145" spans="2:15">
      <c r="B1145" s="968" t="s">
        <v>1161</v>
      </c>
      <c r="C1145" s="614" t="s">
        <v>27</v>
      </c>
      <c r="D1145" s="732">
        <v>7</v>
      </c>
      <c r="E1145" s="732">
        <v>0</v>
      </c>
      <c r="F1145" s="732">
        <v>0</v>
      </c>
      <c r="G1145" s="732">
        <v>0</v>
      </c>
      <c r="H1145" s="732">
        <v>0</v>
      </c>
      <c r="I1145" s="732">
        <v>0</v>
      </c>
      <c r="J1145" s="732">
        <v>0</v>
      </c>
      <c r="K1145" s="732">
        <v>0</v>
      </c>
      <c r="L1145" s="732">
        <v>3</v>
      </c>
      <c r="M1145" s="732">
        <v>1</v>
      </c>
      <c r="N1145" s="732">
        <v>3</v>
      </c>
      <c r="O1145" s="732">
        <v>0</v>
      </c>
    </row>
    <row r="1146" spans="2:15">
      <c r="B1146" s="968"/>
      <c r="C1146" s="614" t="s">
        <v>32</v>
      </c>
      <c r="D1146" s="732">
        <v>5</v>
      </c>
      <c r="E1146" s="732">
        <v>0</v>
      </c>
      <c r="F1146" s="732">
        <v>0</v>
      </c>
      <c r="G1146" s="732">
        <v>0</v>
      </c>
      <c r="H1146" s="732">
        <v>0</v>
      </c>
      <c r="I1146" s="732">
        <v>0</v>
      </c>
      <c r="J1146" s="732">
        <v>0</v>
      </c>
      <c r="K1146" s="732">
        <v>0</v>
      </c>
      <c r="L1146" s="732">
        <v>2</v>
      </c>
      <c r="M1146" s="732">
        <v>0</v>
      </c>
      <c r="N1146" s="732">
        <v>3</v>
      </c>
      <c r="O1146" s="732">
        <v>0</v>
      </c>
    </row>
    <row r="1147" spans="2:15">
      <c r="B1147" s="968"/>
      <c r="C1147" s="614" t="s">
        <v>33</v>
      </c>
      <c r="D1147" s="732">
        <v>2</v>
      </c>
      <c r="E1147" s="732">
        <v>0</v>
      </c>
      <c r="F1147" s="732">
        <v>0</v>
      </c>
      <c r="G1147" s="732">
        <v>0</v>
      </c>
      <c r="H1147" s="732">
        <v>0</v>
      </c>
      <c r="I1147" s="732">
        <v>0</v>
      </c>
      <c r="J1147" s="732">
        <v>0</v>
      </c>
      <c r="K1147" s="732">
        <v>0</v>
      </c>
      <c r="L1147" s="732">
        <v>1</v>
      </c>
      <c r="M1147" s="732">
        <v>1</v>
      </c>
      <c r="N1147" s="732">
        <v>0</v>
      </c>
      <c r="O1147" s="732">
        <v>0</v>
      </c>
    </row>
    <row r="1148" spans="2:15">
      <c r="B1148" s="968" t="s">
        <v>1160</v>
      </c>
      <c r="C1148" s="614" t="s">
        <v>27</v>
      </c>
      <c r="D1148" s="732">
        <v>1</v>
      </c>
      <c r="E1148" s="732">
        <v>0</v>
      </c>
      <c r="F1148" s="732">
        <v>0</v>
      </c>
      <c r="G1148" s="732">
        <v>0</v>
      </c>
      <c r="H1148" s="732">
        <v>0</v>
      </c>
      <c r="I1148" s="732">
        <v>0</v>
      </c>
      <c r="J1148" s="732">
        <v>0</v>
      </c>
      <c r="K1148" s="732">
        <v>0</v>
      </c>
      <c r="L1148" s="732">
        <v>0</v>
      </c>
      <c r="M1148" s="732">
        <v>0</v>
      </c>
      <c r="N1148" s="732">
        <v>1</v>
      </c>
      <c r="O1148" s="732">
        <v>0</v>
      </c>
    </row>
    <row r="1149" spans="2:15">
      <c r="B1149" s="968"/>
      <c r="C1149" s="614" t="s">
        <v>32</v>
      </c>
      <c r="D1149" s="732">
        <v>1</v>
      </c>
      <c r="E1149" s="732">
        <v>0</v>
      </c>
      <c r="F1149" s="732">
        <v>0</v>
      </c>
      <c r="G1149" s="732">
        <v>0</v>
      </c>
      <c r="H1149" s="732">
        <v>0</v>
      </c>
      <c r="I1149" s="732">
        <v>0</v>
      </c>
      <c r="J1149" s="732">
        <v>0</v>
      </c>
      <c r="K1149" s="732">
        <v>0</v>
      </c>
      <c r="L1149" s="732">
        <v>0</v>
      </c>
      <c r="M1149" s="732">
        <v>0</v>
      </c>
      <c r="N1149" s="732">
        <v>1</v>
      </c>
      <c r="O1149" s="732">
        <v>0</v>
      </c>
    </row>
    <row r="1150" spans="2:15">
      <c r="B1150" s="968" t="s">
        <v>1159</v>
      </c>
      <c r="C1150" s="614" t="s">
        <v>27</v>
      </c>
      <c r="D1150" s="732">
        <v>31</v>
      </c>
      <c r="E1150" s="732">
        <v>0</v>
      </c>
      <c r="F1150" s="732">
        <v>0</v>
      </c>
      <c r="G1150" s="732">
        <v>0</v>
      </c>
      <c r="H1150" s="732">
        <v>0</v>
      </c>
      <c r="I1150" s="732">
        <v>1</v>
      </c>
      <c r="J1150" s="732">
        <v>0</v>
      </c>
      <c r="K1150" s="732">
        <v>0</v>
      </c>
      <c r="L1150" s="732">
        <v>2</v>
      </c>
      <c r="M1150" s="732">
        <v>0</v>
      </c>
      <c r="N1150" s="732">
        <v>28</v>
      </c>
      <c r="O1150" s="732">
        <v>0</v>
      </c>
    </row>
    <row r="1151" spans="2:15">
      <c r="B1151" s="968"/>
      <c r="C1151" s="614" t="s">
        <v>32</v>
      </c>
      <c r="D1151" s="732">
        <v>21</v>
      </c>
      <c r="E1151" s="732">
        <v>0</v>
      </c>
      <c r="F1151" s="732">
        <v>0</v>
      </c>
      <c r="G1151" s="732">
        <v>0</v>
      </c>
      <c r="H1151" s="732">
        <v>0</v>
      </c>
      <c r="I1151" s="732">
        <v>1</v>
      </c>
      <c r="J1151" s="732">
        <v>0</v>
      </c>
      <c r="K1151" s="732">
        <v>0</v>
      </c>
      <c r="L1151" s="732">
        <v>2</v>
      </c>
      <c r="M1151" s="732">
        <v>0</v>
      </c>
      <c r="N1151" s="732">
        <v>18</v>
      </c>
      <c r="O1151" s="732">
        <v>0</v>
      </c>
    </row>
    <row r="1152" spans="2:15">
      <c r="B1152" s="968"/>
      <c r="C1152" s="614" t="s">
        <v>33</v>
      </c>
      <c r="D1152" s="732">
        <v>10</v>
      </c>
      <c r="E1152" s="732">
        <v>0</v>
      </c>
      <c r="F1152" s="732">
        <v>0</v>
      </c>
      <c r="G1152" s="732">
        <v>0</v>
      </c>
      <c r="H1152" s="732">
        <v>0</v>
      </c>
      <c r="I1152" s="732">
        <v>0</v>
      </c>
      <c r="J1152" s="732">
        <v>0</v>
      </c>
      <c r="K1152" s="732">
        <v>0</v>
      </c>
      <c r="L1152" s="732">
        <v>0</v>
      </c>
      <c r="M1152" s="732">
        <v>0</v>
      </c>
      <c r="N1152" s="732">
        <v>10</v>
      </c>
      <c r="O1152" s="732">
        <v>0</v>
      </c>
    </row>
    <row r="1153" spans="2:15">
      <c r="B1153" s="968" t="s">
        <v>1158</v>
      </c>
      <c r="C1153" s="614" t="s">
        <v>27</v>
      </c>
      <c r="D1153" s="732">
        <v>8</v>
      </c>
      <c r="E1153" s="732">
        <v>0</v>
      </c>
      <c r="F1153" s="732">
        <v>0</v>
      </c>
      <c r="G1153" s="732">
        <v>0</v>
      </c>
      <c r="H1153" s="732">
        <v>0</v>
      </c>
      <c r="I1153" s="732">
        <v>0</v>
      </c>
      <c r="J1153" s="732">
        <v>0</v>
      </c>
      <c r="K1153" s="732">
        <v>0</v>
      </c>
      <c r="L1153" s="732">
        <v>0</v>
      </c>
      <c r="M1153" s="732">
        <v>0</v>
      </c>
      <c r="N1153" s="732">
        <v>8</v>
      </c>
      <c r="O1153" s="732">
        <v>0</v>
      </c>
    </row>
    <row r="1154" spans="2:15">
      <c r="B1154" s="968"/>
      <c r="C1154" s="614" t="s">
        <v>33</v>
      </c>
      <c r="D1154" s="732">
        <v>8</v>
      </c>
      <c r="E1154" s="732">
        <v>0</v>
      </c>
      <c r="F1154" s="732">
        <v>0</v>
      </c>
      <c r="G1154" s="732">
        <v>0</v>
      </c>
      <c r="H1154" s="732">
        <v>0</v>
      </c>
      <c r="I1154" s="732">
        <v>0</v>
      </c>
      <c r="J1154" s="732">
        <v>0</v>
      </c>
      <c r="K1154" s="732">
        <v>0</v>
      </c>
      <c r="L1154" s="732">
        <v>0</v>
      </c>
      <c r="M1154" s="732">
        <v>0</v>
      </c>
      <c r="N1154" s="732">
        <v>8</v>
      </c>
      <c r="O1154" s="732">
        <v>0</v>
      </c>
    </row>
    <row r="1155" spans="2:15">
      <c r="B1155" s="968" t="s">
        <v>1157</v>
      </c>
      <c r="C1155" s="614" t="s">
        <v>27</v>
      </c>
      <c r="D1155" s="732">
        <v>15</v>
      </c>
      <c r="E1155" s="732">
        <v>0</v>
      </c>
      <c r="F1155" s="732">
        <v>0</v>
      </c>
      <c r="G1155" s="732">
        <v>0</v>
      </c>
      <c r="H1155" s="732">
        <v>0</v>
      </c>
      <c r="I1155" s="732">
        <v>0</v>
      </c>
      <c r="J1155" s="732">
        <v>0</v>
      </c>
      <c r="K1155" s="732">
        <v>0</v>
      </c>
      <c r="L1155" s="732">
        <v>2</v>
      </c>
      <c r="M1155" s="732">
        <v>1</v>
      </c>
      <c r="N1155" s="732">
        <v>12</v>
      </c>
      <c r="O1155" s="732">
        <v>0</v>
      </c>
    </row>
    <row r="1156" spans="2:15">
      <c r="B1156" s="968"/>
      <c r="C1156" s="614" t="s">
        <v>32</v>
      </c>
      <c r="D1156" s="732">
        <v>5</v>
      </c>
      <c r="E1156" s="732">
        <v>0</v>
      </c>
      <c r="F1156" s="732">
        <v>0</v>
      </c>
      <c r="G1156" s="732">
        <v>0</v>
      </c>
      <c r="H1156" s="732">
        <v>0</v>
      </c>
      <c r="I1156" s="732">
        <v>0</v>
      </c>
      <c r="J1156" s="732">
        <v>0</v>
      </c>
      <c r="K1156" s="732">
        <v>0</v>
      </c>
      <c r="L1156" s="732">
        <v>1</v>
      </c>
      <c r="M1156" s="732">
        <v>0</v>
      </c>
      <c r="N1156" s="732">
        <v>4</v>
      </c>
      <c r="O1156" s="732">
        <v>0</v>
      </c>
    </row>
    <row r="1157" spans="2:15">
      <c r="B1157" s="968"/>
      <c r="C1157" s="614" t="s">
        <v>33</v>
      </c>
      <c r="D1157" s="732">
        <v>10</v>
      </c>
      <c r="E1157" s="732">
        <v>0</v>
      </c>
      <c r="F1157" s="732">
        <v>0</v>
      </c>
      <c r="G1157" s="732">
        <v>0</v>
      </c>
      <c r="H1157" s="732">
        <v>0</v>
      </c>
      <c r="I1157" s="732">
        <v>0</v>
      </c>
      <c r="J1157" s="732">
        <v>0</v>
      </c>
      <c r="K1157" s="732">
        <v>0</v>
      </c>
      <c r="L1157" s="732">
        <v>1</v>
      </c>
      <c r="M1157" s="732">
        <v>1</v>
      </c>
      <c r="N1157" s="732">
        <v>8</v>
      </c>
      <c r="O1157" s="732">
        <v>0</v>
      </c>
    </row>
    <row r="1158" spans="2:15">
      <c r="B1158" s="968" t="s">
        <v>1156</v>
      </c>
      <c r="C1158" s="614" t="s">
        <v>27</v>
      </c>
      <c r="D1158" s="732">
        <v>14</v>
      </c>
      <c r="E1158" s="732">
        <v>0</v>
      </c>
      <c r="F1158" s="732">
        <v>0</v>
      </c>
      <c r="G1158" s="732">
        <v>2</v>
      </c>
      <c r="H1158" s="732">
        <v>0</v>
      </c>
      <c r="I1158" s="732">
        <v>0</v>
      </c>
      <c r="J1158" s="732">
        <v>0</v>
      </c>
      <c r="K1158" s="732">
        <v>0</v>
      </c>
      <c r="L1158" s="732">
        <v>0</v>
      </c>
      <c r="M1158" s="732">
        <v>3</v>
      </c>
      <c r="N1158" s="732">
        <v>9</v>
      </c>
      <c r="O1158" s="732">
        <v>0</v>
      </c>
    </row>
    <row r="1159" spans="2:15">
      <c r="B1159" s="968"/>
      <c r="C1159" s="614" t="s">
        <v>32</v>
      </c>
      <c r="D1159" s="732">
        <v>3</v>
      </c>
      <c r="E1159" s="732">
        <v>0</v>
      </c>
      <c r="F1159" s="732">
        <v>0</v>
      </c>
      <c r="G1159" s="732">
        <v>1</v>
      </c>
      <c r="H1159" s="732">
        <v>0</v>
      </c>
      <c r="I1159" s="732">
        <v>0</v>
      </c>
      <c r="J1159" s="732">
        <v>0</v>
      </c>
      <c r="K1159" s="732">
        <v>0</v>
      </c>
      <c r="L1159" s="732">
        <v>0</v>
      </c>
      <c r="M1159" s="732">
        <v>0</v>
      </c>
      <c r="N1159" s="732">
        <v>2</v>
      </c>
      <c r="O1159" s="732">
        <v>0</v>
      </c>
    </row>
    <row r="1160" spans="2:15">
      <c r="B1160" s="968"/>
      <c r="C1160" s="614" t="s">
        <v>33</v>
      </c>
      <c r="D1160" s="732">
        <v>11</v>
      </c>
      <c r="E1160" s="732">
        <v>0</v>
      </c>
      <c r="F1160" s="732">
        <v>0</v>
      </c>
      <c r="G1160" s="732">
        <v>1</v>
      </c>
      <c r="H1160" s="732">
        <v>0</v>
      </c>
      <c r="I1160" s="732">
        <v>0</v>
      </c>
      <c r="J1160" s="732">
        <v>0</v>
      </c>
      <c r="K1160" s="732">
        <v>0</v>
      </c>
      <c r="L1160" s="732">
        <v>0</v>
      </c>
      <c r="M1160" s="732">
        <v>3</v>
      </c>
      <c r="N1160" s="732">
        <v>7</v>
      </c>
      <c r="O1160" s="732">
        <v>0</v>
      </c>
    </row>
    <row r="1161" spans="2:15">
      <c r="B1161" s="968" t="s">
        <v>1155</v>
      </c>
      <c r="C1161" s="614" t="s">
        <v>27</v>
      </c>
      <c r="D1161" s="732">
        <v>8</v>
      </c>
      <c r="E1161" s="732">
        <v>0</v>
      </c>
      <c r="F1161" s="732">
        <v>0</v>
      </c>
      <c r="G1161" s="732">
        <v>0</v>
      </c>
      <c r="H1161" s="732">
        <v>0</v>
      </c>
      <c r="I1161" s="732">
        <v>1</v>
      </c>
      <c r="J1161" s="732">
        <v>0</v>
      </c>
      <c r="K1161" s="732">
        <v>0</v>
      </c>
      <c r="L1161" s="732">
        <v>3</v>
      </c>
      <c r="M1161" s="732">
        <v>0</v>
      </c>
      <c r="N1161" s="732">
        <v>4</v>
      </c>
      <c r="O1161" s="732">
        <v>0</v>
      </c>
    </row>
    <row r="1162" spans="2:15">
      <c r="B1162" s="968"/>
      <c r="C1162" s="614" t="s">
        <v>32</v>
      </c>
      <c r="D1162" s="732">
        <v>5</v>
      </c>
      <c r="E1162" s="732">
        <v>0</v>
      </c>
      <c r="F1162" s="732">
        <v>0</v>
      </c>
      <c r="G1162" s="732">
        <v>0</v>
      </c>
      <c r="H1162" s="732">
        <v>0</v>
      </c>
      <c r="I1162" s="732">
        <v>0</v>
      </c>
      <c r="J1162" s="732">
        <v>0</v>
      </c>
      <c r="K1162" s="732">
        <v>0</v>
      </c>
      <c r="L1162" s="732">
        <v>3</v>
      </c>
      <c r="M1162" s="732">
        <v>0</v>
      </c>
      <c r="N1162" s="732">
        <v>2</v>
      </c>
      <c r="O1162" s="732">
        <v>0</v>
      </c>
    </row>
    <row r="1163" spans="2:15">
      <c r="B1163" s="968"/>
      <c r="C1163" s="614" t="s">
        <v>33</v>
      </c>
      <c r="D1163" s="732">
        <v>3</v>
      </c>
      <c r="E1163" s="732">
        <v>0</v>
      </c>
      <c r="F1163" s="732">
        <v>0</v>
      </c>
      <c r="G1163" s="732">
        <v>0</v>
      </c>
      <c r="H1163" s="732">
        <v>0</v>
      </c>
      <c r="I1163" s="732">
        <v>1</v>
      </c>
      <c r="J1163" s="732">
        <v>0</v>
      </c>
      <c r="K1163" s="732">
        <v>0</v>
      </c>
      <c r="L1163" s="732">
        <v>0</v>
      </c>
      <c r="M1163" s="732">
        <v>0</v>
      </c>
      <c r="N1163" s="732">
        <v>2</v>
      </c>
      <c r="O1163" s="732">
        <v>0</v>
      </c>
    </row>
    <row r="1164" spans="2:15">
      <c r="B1164" s="968" t="s">
        <v>1154</v>
      </c>
      <c r="C1164" s="614" t="s">
        <v>27</v>
      </c>
      <c r="D1164" s="732">
        <v>2</v>
      </c>
      <c r="E1164" s="732">
        <v>0</v>
      </c>
      <c r="F1164" s="732">
        <v>0</v>
      </c>
      <c r="G1164" s="732">
        <v>0</v>
      </c>
      <c r="H1164" s="732">
        <v>0</v>
      </c>
      <c r="I1164" s="732">
        <v>0</v>
      </c>
      <c r="J1164" s="732">
        <v>0</v>
      </c>
      <c r="K1164" s="732">
        <v>0</v>
      </c>
      <c r="L1164" s="732">
        <v>0</v>
      </c>
      <c r="M1164" s="732">
        <v>0</v>
      </c>
      <c r="N1164" s="732">
        <v>2</v>
      </c>
      <c r="O1164" s="732">
        <v>0</v>
      </c>
    </row>
    <row r="1165" spans="2:15">
      <c r="B1165" s="968"/>
      <c r="C1165" s="614" t="s">
        <v>32</v>
      </c>
      <c r="D1165" s="732">
        <v>2</v>
      </c>
      <c r="E1165" s="732">
        <v>0</v>
      </c>
      <c r="F1165" s="732">
        <v>0</v>
      </c>
      <c r="G1165" s="732">
        <v>0</v>
      </c>
      <c r="H1165" s="732">
        <v>0</v>
      </c>
      <c r="I1165" s="732">
        <v>0</v>
      </c>
      <c r="J1165" s="732">
        <v>0</v>
      </c>
      <c r="K1165" s="732">
        <v>0</v>
      </c>
      <c r="L1165" s="732">
        <v>0</v>
      </c>
      <c r="M1165" s="732">
        <v>0</v>
      </c>
      <c r="N1165" s="732">
        <v>2</v>
      </c>
      <c r="O1165" s="732">
        <v>0</v>
      </c>
    </row>
    <row r="1166" spans="2:15">
      <c r="B1166" s="968" t="s">
        <v>1153</v>
      </c>
      <c r="C1166" s="614" t="s">
        <v>27</v>
      </c>
      <c r="D1166" s="732">
        <v>20</v>
      </c>
      <c r="E1166" s="732">
        <v>0</v>
      </c>
      <c r="F1166" s="732">
        <v>0</v>
      </c>
      <c r="G1166" s="732">
        <v>0</v>
      </c>
      <c r="H1166" s="732">
        <v>0</v>
      </c>
      <c r="I1166" s="732">
        <v>0</v>
      </c>
      <c r="J1166" s="732">
        <v>0</v>
      </c>
      <c r="K1166" s="732">
        <v>0</v>
      </c>
      <c r="L1166" s="732">
        <v>0</v>
      </c>
      <c r="M1166" s="732">
        <v>6</v>
      </c>
      <c r="N1166" s="732">
        <v>14</v>
      </c>
      <c r="O1166" s="732">
        <v>0</v>
      </c>
    </row>
    <row r="1167" spans="2:15" ht="15" customHeight="1">
      <c r="B1167" s="968"/>
      <c r="C1167" s="614" t="s">
        <v>32</v>
      </c>
      <c r="D1167" s="732">
        <v>7</v>
      </c>
      <c r="E1167" s="732">
        <v>0</v>
      </c>
      <c r="F1167" s="732">
        <v>0</v>
      </c>
      <c r="G1167" s="732">
        <v>0</v>
      </c>
      <c r="H1167" s="732">
        <v>0</v>
      </c>
      <c r="I1167" s="732">
        <v>0</v>
      </c>
      <c r="J1167" s="732">
        <v>0</v>
      </c>
      <c r="K1167" s="732">
        <v>0</v>
      </c>
      <c r="L1167" s="732">
        <v>0</v>
      </c>
      <c r="M1167" s="732">
        <v>2</v>
      </c>
      <c r="N1167" s="732">
        <v>5</v>
      </c>
      <c r="O1167" s="732">
        <v>0</v>
      </c>
    </row>
    <row r="1168" spans="2:15">
      <c r="B1168" s="968"/>
      <c r="C1168" s="614" t="s">
        <v>33</v>
      </c>
      <c r="D1168" s="732">
        <v>13</v>
      </c>
      <c r="E1168" s="732">
        <v>0</v>
      </c>
      <c r="F1168" s="732">
        <v>0</v>
      </c>
      <c r="G1168" s="732">
        <v>0</v>
      </c>
      <c r="H1168" s="732">
        <v>0</v>
      </c>
      <c r="I1168" s="732">
        <v>0</v>
      </c>
      <c r="J1168" s="732">
        <v>0</v>
      </c>
      <c r="K1168" s="732">
        <v>0</v>
      </c>
      <c r="L1168" s="732">
        <v>0</v>
      </c>
      <c r="M1168" s="732">
        <v>4</v>
      </c>
      <c r="N1168" s="732">
        <v>9</v>
      </c>
      <c r="O1168" s="732">
        <v>0</v>
      </c>
    </row>
    <row r="1169" spans="2:15">
      <c r="B1169" s="968" t="s">
        <v>1152</v>
      </c>
      <c r="C1169" s="614" t="s">
        <v>27</v>
      </c>
      <c r="D1169" s="732">
        <v>4</v>
      </c>
      <c r="E1169" s="732">
        <v>0</v>
      </c>
      <c r="F1169" s="732">
        <v>0</v>
      </c>
      <c r="G1169" s="732">
        <v>0</v>
      </c>
      <c r="H1169" s="732">
        <v>0</v>
      </c>
      <c r="I1169" s="732">
        <v>0</v>
      </c>
      <c r="J1169" s="732">
        <v>0</v>
      </c>
      <c r="K1169" s="732">
        <v>0</v>
      </c>
      <c r="L1169" s="732">
        <v>1</v>
      </c>
      <c r="M1169" s="732">
        <v>0</v>
      </c>
      <c r="N1169" s="732">
        <v>3</v>
      </c>
      <c r="O1169" s="732">
        <v>0</v>
      </c>
    </row>
    <row r="1170" spans="2:15">
      <c r="B1170" s="968"/>
      <c r="C1170" s="614" t="s">
        <v>32</v>
      </c>
      <c r="D1170" s="732">
        <v>3</v>
      </c>
      <c r="E1170" s="732">
        <v>0</v>
      </c>
      <c r="F1170" s="732">
        <v>0</v>
      </c>
      <c r="G1170" s="732">
        <v>0</v>
      </c>
      <c r="H1170" s="732">
        <v>0</v>
      </c>
      <c r="I1170" s="732">
        <v>0</v>
      </c>
      <c r="J1170" s="732">
        <v>0</v>
      </c>
      <c r="K1170" s="732">
        <v>0</v>
      </c>
      <c r="L1170" s="732">
        <v>1</v>
      </c>
      <c r="M1170" s="732">
        <v>0</v>
      </c>
      <c r="N1170" s="732">
        <v>2</v>
      </c>
      <c r="O1170" s="732">
        <v>0</v>
      </c>
    </row>
    <row r="1171" spans="2:15">
      <c r="B1171" s="968"/>
      <c r="C1171" s="614" t="s">
        <v>33</v>
      </c>
      <c r="D1171" s="732">
        <v>1</v>
      </c>
      <c r="E1171" s="732">
        <v>0</v>
      </c>
      <c r="F1171" s="732">
        <v>0</v>
      </c>
      <c r="G1171" s="732">
        <v>0</v>
      </c>
      <c r="H1171" s="732">
        <v>0</v>
      </c>
      <c r="I1171" s="732">
        <v>0</v>
      </c>
      <c r="J1171" s="732">
        <v>0</v>
      </c>
      <c r="K1171" s="732">
        <v>0</v>
      </c>
      <c r="L1171" s="732">
        <v>0</v>
      </c>
      <c r="M1171" s="732">
        <v>0</v>
      </c>
      <c r="N1171" s="732">
        <v>1</v>
      </c>
      <c r="O1171" s="732">
        <v>0</v>
      </c>
    </row>
    <row r="1172" spans="2:15">
      <c r="B1172" s="968" t="s">
        <v>1151</v>
      </c>
      <c r="C1172" s="614" t="s">
        <v>27</v>
      </c>
      <c r="D1172" s="732">
        <v>2</v>
      </c>
      <c r="E1172" s="732">
        <v>0</v>
      </c>
      <c r="F1172" s="732">
        <v>0</v>
      </c>
      <c r="G1172" s="732">
        <v>0</v>
      </c>
      <c r="H1172" s="732">
        <v>0</v>
      </c>
      <c r="I1172" s="732">
        <v>0</v>
      </c>
      <c r="J1172" s="732">
        <v>0</v>
      </c>
      <c r="K1172" s="732">
        <v>0</v>
      </c>
      <c r="L1172" s="732">
        <v>1</v>
      </c>
      <c r="M1172" s="732">
        <v>0</v>
      </c>
      <c r="N1172" s="732">
        <v>1</v>
      </c>
      <c r="O1172" s="732">
        <v>0</v>
      </c>
    </row>
    <row r="1173" spans="2:15">
      <c r="B1173" s="968"/>
      <c r="C1173" s="614" t="s">
        <v>32</v>
      </c>
      <c r="D1173" s="732">
        <v>2</v>
      </c>
      <c r="E1173" s="732">
        <v>0</v>
      </c>
      <c r="F1173" s="732">
        <v>0</v>
      </c>
      <c r="G1173" s="732">
        <v>0</v>
      </c>
      <c r="H1173" s="732">
        <v>0</v>
      </c>
      <c r="I1173" s="732">
        <v>0</v>
      </c>
      <c r="J1173" s="732">
        <v>0</v>
      </c>
      <c r="K1173" s="732">
        <v>0</v>
      </c>
      <c r="L1173" s="732">
        <v>1</v>
      </c>
      <c r="M1173" s="732">
        <v>0</v>
      </c>
      <c r="N1173" s="732">
        <v>1</v>
      </c>
      <c r="O1173" s="732">
        <v>0</v>
      </c>
    </row>
    <row r="1174" spans="2:15">
      <c r="B1174" s="968" t="s">
        <v>1150</v>
      </c>
      <c r="C1174" s="614" t="s">
        <v>27</v>
      </c>
      <c r="D1174" s="732">
        <v>2</v>
      </c>
      <c r="E1174" s="732">
        <v>0</v>
      </c>
      <c r="F1174" s="732">
        <v>0</v>
      </c>
      <c r="G1174" s="732">
        <v>0</v>
      </c>
      <c r="H1174" s="732">
        <v>0</v>
      </c>
      <c r="I1174" s="732">
        <v>0</v>
      </c>
      <c r="J1174" s="732">
        <v>0</v>
      </c>
      <c r="K1174" s="732">
        <v>0</v>
      </c>
      <c r="L1174" s="732">
        <v>0</v>
      </c>
      <c r="M1174" s="732">
        <v>0</v>
      </c>
      <c r="N1174" s="732">
        <v>2</v>
      </c>
      <c r="O1174" s="732">
        <v>0</v>
      </c>
    </row>
    <row r="1175" spans="2:15">
      <c r="B1175" s="968"/>
      <c r="C1175" s="614" t="s">
        <v>32</v>
      </c>
      <c r="D1175" s="732">
        <v>1</v>
      </c>
      <c r="E1175" s="732">
        <v>0</v>
      </c>
      <c r="F1175" s="732">
        <v>0</v>
      </c>
      <c r="G1175" s="732">
        <v>0</v>
      </c>
      <c r="H1175" s="732">
        <v>0</v>
      </c>
      <c r="I1175" s="732">
        <v>0</v>
      </c>
      <c r="J1175" s="732">
        <v>0</v>
      </c>
      <c r="K1175" s="732">
        <v>0</v>
      </c>
      <c r="L1175" s="732">
        <v>0</v>
      </c>
      <c r="M1175" s="732">
        <v>0</v>
      </c>
      <c r="N1175" s="732">
        <v>1</v>
      </c>
      <c r="O1175" s="732">
        <v>0</v>
      </c>
    </row>
    <row r="1176" spans="2:15">
      <c r="B1176" s="968"/>
      <c r="C1176" s="614" t="s">
        <v>33</v>
      </c>
      <c r="D1176" s="732">
        <v>1</v>
      </c>
      <c r="E1176" s="732">
        <v>0</v>
      </c>
      <c r="F1176" s="732">
        <v>0</v>
      </c>
      <c r="G1176" s="732">
        <v>0</v>
      </c>
      <c r="H1176" s="732">
        <v>0</v>
      </c>
      <c r="I1176" s="732">
        <v>0</v>
      </c>
      <c r="J1176" s="732">
        <v>0</v>
      </c>
      <c r="K1176" s="732">
        <v>0</v>
      </c>
      <c r="L1176" s="732">
        <v>0</v>
      </c>
      <c r="M1176" s="732">
        <v>0</v>
      </c>
      <c r="N1176" s="732">
        <v>1</v>
      </c>
      <c r="O1176" s="732">
        <v>0</v>
      </c>
    </row>
    <row r="1177" spans="2:15">
      <c r="B1177" s="968" t="s">
        <v>1149</v>
      </c>
      <c r="C1177" s="614" t="s">
        <v>27</v>
      </c>
      <c r="D1177" s="732">
        <v>152</v>
      </c>
      <c r="E1177" s="732">
        <v>0</v>
      </c>
      <c r="F1177" s="732">
        <v>0</v>
      </c>
      <c r="G1177" s="732">
        <v>0</v>
      </c>
      <c r="H1177" s="732">
        <v>1</v>
      </c>
      <c r="I1177" s="732">
        <v>2</v>
      </c>
      <c r="J1177" s="732">
        <v>0</v>
      </c>
      <c r="K1177" s="732">
        <v>1</v>
      </c>
      <c r="L1177" s="732">
        <v>11</v>
      </c>
      <c r="M1177" s="732">
        <v>22</v>
      </c>
      <c r="N1177" s="732">
        <v>115</v>
      </c>
      <c r="O1177" s="732">
        <v>0</v>
      </c>
    </row>
    <row r="1178" spans="2:15">
      <c r="B1178" s="968"/>
      <c r="C1178" s="614" t="s">
        <v>32</v>
      </c>
      <c r="D1178" s="732">
        <v>74</v>
      </c>
      <c r="E1178" s="732">
        <v>0</v>
      </c>
      <c r="F1178" s="732">
        <v>0</v>
      </c>
      <c r="G1178" s="732">
        <v>0</v>
      </c>
      <c r="H1178" s="732">
        <v>1</v>
      </c>
      <c r="I1178" s="732">
        <v>2</v>
      </c>
      <c r="J1178" s="732">
        <v>0</v>
      </c>
      <c r="K1178" s="732">
        <v>0</v>
      </c>
      <c r="L1178" s="732">
        <v>8</v>
      </c>
      <c r="M1178" s="732">
        <v>14</v>
      </c>
      <c r="N1178" s="732">
        <v>49</v>
      </c>
      <c r="O1178" s="732">
        <v>0</v>
      </c>
    </row>
    <row r="1179" spans="2:15">
      <c r="B1179" s="968"/>
      <c r="C1179" s="614" t="s">
        <v>33</v>
      </c>
      <c r="D1179" s="732">
        <v>78</v>
      </c>
      <c r="E1179" s="732">
        <v>0</v>
      </c>
      <c r="F1179" s="732">
        <v>0</v>
      </c>
      <c r="G1179" s="732">
        <v>0</v>
      </c>
      <c r="H1179" s="732">
        <v>0</v>
      </c>
      <c r="I1179" s="732">
        <v>0</v>
      </c>
      <c r="J1179" s="732">
        <v>0</v>
      </c>
      <c r="K1179" s="732">
        <v>1</v>
      </c>
      <c r="L1179" s="732">
        <v>3</v>
      </c>
      <c r="M1179" s="732">
        <v>8</v>
      </c>
      <c r="N1179" s="732">
        <v>66</v>
      </c>
      <c r="O1179" s="732">
        <v>0</v>
      </c>
    </row>
    <row r="1180" spans="2:15">
      <c r="B1180" s="968" t="s">
        <v>1148</v>
      </c>
      <c r="C1180" s="614" t="s">
        <v>27</v>
      </c>
      <c r="D1180" s="732">
        <v>205</v>
      </c>
      <c r="E1180" s="732">
        <v>0</v>
      </c>
      <c r="F1180" s="732">
        <v>0</v>
      </c>
      <c r="G1180" s="732">
        <v>0</v>
      </c>
      <c r="H1180" s="732">
        <v>0</v>
      </c>
      <c r="I1180" s="732">
        <v>2</v>
      </c>
      <c r="J1180" s="732">
        <v>3</v>
      </c>
      <c r="K1180" s="732">
        <v>3</v>
      </c>
      <c r="L1180" s="732">
        <v>12</v>
      </c>
      <c r="M1180" s="732">
        <v>29</v>
      </c>
      <c r="N1180" s="732">
        <v>156</v>
      </c>
      <c r="O1180" s="732">
        <v>0</v>
      </c>
    </row>
    <row r="1181" spans="2:15">
      <c r="B1181" s="968"/>
      <c r="C1181" s="614" t="s">
        <v>32</v>
      </c>
      <c r="D1181" s="732">
        <v>130</v>
      </c>
      <c r="E1181" s="732">
        <v>0</v>
      </c>
      <c r="F1181" s="732">
        <v>0</v>
      </c>
      <c r="G1181" s="732">
        <v>0</v>
      </c>
      <c r="H1181" s="732">
        <v>0</v>
      </c>
      <c r="I1181" s="732">
        <v>0</v>
      </c>
      <c r="J1181" s="732">
        <v>1</v>
      </c>
      <c r="K1181" s="732">
        <v>3</v>
      </c>
      <c r="L1181" s="732">
        <v>9</v>
      </c>
      <c r="M1181" s="732">
        <v>22</v>
      </c>
      <c r="N1181" s="732">
        <v>95</v>
      </c>
      <c r="O1181" s="732">
        <v>0</v>
      </c>
    </row>
    <row r="1182" spans="2:15">
      <c r="B1182" s="968"/>
      <c r="C1182" s="614" t="s">
        <v>33</v>
      </c>
      <c r="D1182" s="732">
        <v>75</v>
      </c>
      <c r="E1182" s="732">
        <v>0</v>
      </c>
      <c r="F1182" s="732">
        <v>0</v>
      </c>
      <c r="G1182" s="732">
        <v>0</v>
      </c>
      <c r="H1182" s="732">
        <v>0</v>
      </c>
      <c r="I1182" s="732">
        <v>2</v>
      </c>
      <c r="J1182" s="732">
        <v>2</v>
      </c>
      <c r="K1182" s="732">
        <v>0</v>
      </c>
      <c r="L1182" s="732">
        <v>3</v>
      </c>
      <c r="M1182" s="732">
        <v>7</v>
      </c>
      <c r="N1182" s="732">
        <v>61</v>
      </c>
      <c r="O1182" s="732">
        <v>0</v>
      </c>
    </row>
    <row r="1183" spans="2:15">
      <c r="B1183" s="968" t="s">
        <v>1147</v>
      </c>
      <c r="C1183" s="614" t="s">
        <v>27</v>
      </c>
      <c r="D1183" s="732">
        <v>78</v>
      </c>
      <c r="E1183" s="732">
        <v>0</v>
      </c>
      <c r="F1183" s="732">
        <v>0</v>
      </c>
      <c r="G1183" s="732">
        <v>0</v>
      </c>
      <c r="H1183" s="732">
        <v>0</v>
      </c>
      <c r="I1183" s="732">
        <v>0</v>
      </c>
      <c r="J1183" s="732">
        <v>1</v>
      </c>
      <c r="K1183" s="732">
        <v>0</v>
      </c>
      <c r="L1183" s="732">
        <v>5</v>
      </c>
      <c r="M1183" s="732">
        <v>10</v>
      </c>
      <c r="N1183" s="732">
        <v>62</v>
      </c>
      <c r="O1183" s="732">
        <v>0</v>
      </c>
    </row>
    <row r="1184" spans="2:15">
      <c r="B1184" s="968"/>
      <c r="C1184" s="614" t="s">
        <v>32</v>
      </c>
      <c r="D1184" s="732">
        <v>40</v>
      </c>
      <c r="E1184" s="732">
        <v>0</v>
      </c>
      <c r="F1184" s="732">
        <v>0</v>
      </c>
      <c r="G1184" s="732">
        <v>0</v>
      </c>
      <c r="H1184" s="732">
        <v>0</v>
      </c>
      <c r="I1184" s="732">
        <v>0</v>
      </c>
      <c r="J1184" s="732">
        <v>0</v>
      </c>
      <c r="K1184" s="732">
        <v>0</v>
      </c>
      <c r="L1184" s="732">
        <v>3</v>
      </c>
      <c r="M1184" s="732">
        <v>5</v>
      </c>
      <c r="N1184" s="732">
        <v>32</v>
      </c>
      <c r="O1184" s="732">
        <v>0</v>
      </c>
    </row>
    <row r="1185" spans="2:15">
      <c r="B1185" s="968"/>
      <c r="C1185" s="614" t="s">
        <v>33</v>
      </c>
      <c r="D1185" s="732">
        <v>38</v>
      </c>
      <c r="E1185" s="732">
        <v>0</v>
      </c>
      <c r="F1185" s="732">
        <v>0</v>
      </c>
      <c r="G1185" s="732">
        <v>0</v>
      </c>
      <c r="H1185" s="732">
        <v>0</v>
      </c>
      <c r="I1185" s="732">
        <v>0</v>
      </c>
      <c r="J1185" s="732">
        <v>1</v>
      </c>
      <c r="K1185" s="732">
        <v>0</v>
      </c>
      <c r="L1185" s="732">
        <v>2</v>
      </c>
      <c r="M1185" s="732">
        <v>5</v>
      </c>
      <c r="N1185" s="732">
        <v>30</v>
      </c>
      <c r="O1185" s="732">
        <v>0</v>
      </c>
    </row>
    <row r="1186" spans="2:15">
      <c r="B1186" s="968" t="s">
        <v>1146</v>
      </c>
      <c r="C1186" s="614" t="s">
        <v>27</v>
      </c>
      <c r="D1186" s="732">
        <v>1</v>
      </c>
      <c r="E1186" s="732">
        <v>0</v>
      </c>
      <c r="F1186" s="732">
        <v>0</v>
      </c>
      <c r="G1186" s="732">
        <v>0</v>
      </c>
      <c r="H1186" s="732">
        <v>0</v>
      </c>
      <c r="I1186" s="732">
        <v>0</v>
      </c>
      <c r="J1186" s="732">
        <v>0</v>
      </c>
      <c r="K1186" s="732">
        <v>0</v>
      </c>
      <c r="L1186" s="732">
        <v>1</v>
      </c>
      <c r="M1186" s="732">
        <v>0</v>
      </c>
      <c r="N1186" s="732">
        <v>0</v>
      </c>
      <c r="O1186" s="732">
        <v>0</v>
      </c>
    </row>
    <row r="1187" spans="2:15">
      <c r="B1187" s="968"/>
      <c r="C1187" s="614" t="s">
        <v>33</v>
      </c>
      <c r="D1187" s="732">
        <v>1</v>
      </c>
      <c r="E1187" s="732">
        <v>0</v>
      </c>
      <c r="F1187" s="732">
        <v>0</v>
      </c>
      <c r="G1187" s="732">
        <v>0</v>
      </c>
      <c r="H1187" s="732">
        <v>0</v>
      </c>
      <c r="I1187" s="732">
        <v>0</v>
      </c>
      <c r="J1187" s="732">
        <v>0</v>
      </c>
      <c r="K1187" s="732">
        <v>0</v>
      </c>
      <c r="L1187" s="732">
        <v>1</v>
      </c>
      <c r="M1187" s="732">
        <v>0</v>
      </c>
      <c r="N1187" s="732">
        <v>0</v>
      </c>
      <c r="O1187" s="732">
        <v>0</v>
      </c>
    </row>
    <row r="1188" spans="2:15">
      <c r="B1188" s="968" t="s">
        <v>1145</v>
      </c>
      <c r="C1188" s="614" t="s">
        <v>27</v>
      </c>
      <c r="D1188" s="732">
        <v>22</v>
      </c>
      <c r="E1188" s="732">
        <v>0</v>
      </c>
      <c r="F1188" s="732">
        <v>0</v>
      </c>
      <c r="G1188" s="732">
        <v>0</v>
      </c>
      <c r="H1188" s="732">
        <v>0</v>
      </c>
      <c r="I1188" s="732">
        <v>2</v>
      </c>
      <c r="J1188" s="732">
        <v>0</v>
      </c>
      <c r="K1188" s="732">
        <v>0</v>
      </c>
      <c r="L1188" s="732">
        <v>2</v>
      </c>
      <c r="M1188" s="732">
        <v>3</v>
      </c>
      <c r="N1188" s="732">
        <v>14</v>
      </c>
      <c r="O1188" s="732">
        <v>1</v>
      </c>
    </row>
    <row r="1189" spans="2:15">
      <c r="B1189" s="968"/>
      <c r="C1189" s="614" t="s">
        <v>32</v>
      </c>
      <c r="D1189" s="732">
        <v>16</v>
      </c>
      <c r="E1189" s="732">
        <v>0</v>
      </c>
      <c r="F1189" s="732">
        <v>0</v>
      </c>
      <c r="G1189" s="732">
        <v>0</v>
      </c>
      <c r="H1189" s="732">
        <v>0</v>
      </c>
      <c r="I1189" s="732">
        <v>1</v>
      </c>
      <c r="J1189" s="732">
        <v>0</v>
      </c>
      <c r="K1189" s="732">
        <v>0</v>
      </c>
      <c r="L1189" s="732">
        <v>2</v>
      </c>
      <c r="M1189" s="732">
        <v>3</v>
      </c>
      <c r="N1189" s="732">
        <v>9</v>
      </c>
      <c r="O1189" s="732">
        <v>1</v>
      </c>
    </row>
    <row r="1190" spans="2:15">
      <c r="B1190" s="968"/>
      <c r="C1190" s="614" t="s">
        <v>33</v>
      </c>
      <c r="D1190" s="732">
        <v>6</v>
      </c>
      <c r="E1190" s="732">
        <v>0</v>
      </c>
      <c r="F1190" s="732">
        <v>0</v>
      </c>
      <c r="G1190" s="732">
        <v>0</v>
      </c>
      <c r="H1190" s="732">
        <v>0</v>
      </c>
      <c r="I1190" s="732">
        <v>1</v>
      </c>
      <c r="J1190" s="732">
        <v>0</v>
      </c>
      <c r="K1190" s="732">
        <v>0</v>
      </c>
      <c r="L1190" s="732">
        <v>0</v>
      </c>
      <c r="M1190" s="732">
        <v>0</v>
      </c>
      <c r="N1190" s="732">
        <v>5</v>
      </c>
      <c r="O1190" s="732">
        <v>0</v>
      </c>
    </row>
    <row r="1191" spans="2:15">
      <c r="B1191" s="968" t="s">
        <v>1144</v>
      </c>
      <c r="C1191" s="614" t="s">
        <v>27</v>
      </c>
      <c r="D1191" s="732">
        <v>3</v>
      </c>
      <c r="E1191" s="732">
        <v>0</v>
      </c>
      <c r="F1191" s="732">
        <v>0</v>
      </c>
      <c r="G1191" s="732">
        <v>0</v>
      </c>
      <c r="H1191" s="732">
        <v>0</v>
      </c>
      <c r="I1191" s="732">
        <v>0</v>
      </c>
      <c r="J1191" s="732">
        <v>0</v>
      </c>
      <c r="K1191" s="732">
        <v>0</v>
      </c>
      <c r="L1191" s="732">
        <v>0</v>
      </c>
      <c r="M1191" s="732">
        <v>1</v>
      </c>
      <c r="N1191" s="732">
        <v>2</v>
      </c>
      <c r="O1191" s="732">
        <v>0</v>
      </c>
    </row>
    <row r="1192" spans="2:15">
      <c r="B1192" s="968"/>
      <c r="C1192" s="614" t="s">
        <v>32</v>
      </c>
      <c r="D1192" s="732">
        <v>2</v>
      </c>
      <c r="E1192" s="732">
        <v>0</v>
      </c>
      <c r="F1192" s="732">
        <v>0</v>
      </c>
      <c r="G1192" s="732">
        <v>0</v>
      </c>
      <c r="H1192" s="732">
        <v>0</v>
      </c>
      <c r="I1192" s="732">
        <v>0</v>
      </c>
      <c r="J1192" s="732">
        <v>0</v>
      </c>
      <c r="K1192" s="732">
        <v>0</v>
      </c>
      <c r="L1192" s="732">
        <v>0</v>
      </c>
      <c r="M1192" s="732">
        <v>1</v>
      </c>
      <c r="N1192" s="732">
        <v>1</v>
      </c>
      <c r="O1192" s="732">
        <v>0</v>
      </c>
    </row>
    <row r="1193" spans="2:15">
      <c r="B1193" s="968"/>
      <c r="C1193" s="614" t="s">
        <v>33</v>
      </c>
      <c r="D1193" s="732">
        <v>1</v>
      </c>
      <c r="E1193" s="732">
        <v>0</v>
      </c>
      <c r="F1193" s="732">
        <v>0</v>
      </c>
      <c r="G1193" s="732">
        <v>0</v>
      </c>
      <c r="H1193" s="732">
        <v>0</v>
      </c>
      <c r="I1193" s="732">
        <v>0</v>
      </c>
      <c r="J1193" s="732">
        <v>0</v>
      </c>
      <c r="K1193" s="732">
        <v>0</v>
      </c>
      <c r="L1193" s="732">
        <v>0</v>
      </c>
      <c r="M1193" s="732">
        <v>0</v>
      </c>
      <c r="N1193" s="732">
        <v>1</v>
      </c>
      <c r="O1193" s="732">
        <v>0</v>
      </c>
    </row>
    <row r="1194" spans="2:15">
      <c r="B1194" s="968" t="s">
        <v>1143</v>
      </c>
      <c r="C1194" s="614" t="s">
        <v>27</v>
      </c>
      <c r="D1194" s="732">
        <v>5</v>
      </c>
      <c r="E1194" s="732">
        <v>0</v>
      </c>
      <c r="F1194" s="732">
        <v>0</v>
      </c>
      <c r="G1194" s="732">
        <v>0</v>
      </c>
      <c r="H1194" s="732">
        <v>0</v>
      </c>
      <c r="I1194" s="732">
        <v>0</v>
      </c>
      <c r="J1194" s="732">
        <v>0</v>
      </c>
      <c r="K1194" s="732">
        <v>0</v>
      </c>
      <c r="L1194" s="732">
        <v>1</v>
      </c>
      <c r="M1194" s="732">
        <v>2</v>
      </c>
      <c r="N1194" s="732">
        <v>2</v>
      </c>
      <c r="O1194" s="732">
        <v>0</v>
      </c>
    </row>
    <row r="1195" spans="2:15" ht="15" customHeight="1">
      <c r="B1195" s="968"/>
      <c r="C1195" s="614" t="s">
        <v>32</v>
      </c>
      <c r="D1195" s="732">
        <v>4</v>
      </c>
      <c r="E1195" s="732">
        <v>0</v>
      </c>
      <c r="F1195" s="732">
        <v>0</v>
      </c>
      <c r="G1195" s="732">
        <v>0</v>
      </c>
      <c r="H1195" s="732">
        <v>0</v>
      </c>
      <c r="I1195" s="732">
        <v>0</v>
      </c>
      <c r="J1195" s="732">
        <v>0</v>
      </c>
      <c r="K1195" s="732">
        <v>0</v>
      </c>
      <c r="L1195" s="732">
        <v>0</v>
      </c>
      <c r="M1195" s="732">
        <v>2</v>
      </c>
      <c r="N1195" s="732">
        <v>2</v>
      </c>
      <c r="O1195" s="732">
        <v>0</v>
      </c>
    </row>
    <row r="1196" spans="2:15">
      <c r="B1196" s="968"/>
      <c r="C1196" s="614" t="s">
        <v>33</v>
      </c>
      <c r="D1196" s="732">
        <v>1</v>
      </c>
      <c r="E1196" s="732">
        <v>0</v>
      </c>
      <c r="F1196" s="732">
        <v>0</v>
      </c>
      <c r="G1196" s="732">
        <v>0</v>
      </c>
      <c r="H1196" s="732">
        <v>0</v>
      </c>
      <c r="I1196" s="732">
        <v>0</v>
      </c>
      <c r="J1196" s="732">
        <v>0</v>
      </c>
      <c r="K1196" s="732">
        <v>0</v>
      </c>
      <c r="L1196" s="732">
        <v>1</v>
      </c>
      <c r="M1196" s="732">
        <v>0</v>
      </c>
      <c r="N1196" s="732">
        <v>0</v>
      </c>
      <c r="O1196" s="732">
        <v>0</v>
      </c>
    </row>
    <row r="1197" spans="2:15">
      <c r="B1197" s="968" t="s">
        <v>1142</v>
      </c>
      <c r="C1197" s="614" t="s">
        <v>27</v>
      </c>
      <c r="D1197" s="732">
        <v>1</v>
      </c>
      <c r="E1197" s="732">
        <v>0</v>
      </c>
      <c r="F1197" s="732">
        <v>0</v>
      </c>
      <c r="G1197" s="732">
        <v>0</v>
      </c>
      <c r="H1197" s="732">
        <v>0</v>
      </c>
      <c r="I1197" s="732">
        <v>0</v>
      </c>
      <c r="J1197" s="732">
        <v>0</v>
      </c>
      <c r="K1197" s="732">
        <v>0</v>
      </c>
      <c r="L1197" s="732">
        <v>0</v>
      </c>
      <c r="M1197" s="732">
        <v>0</v>
      </c>
      <c r="N1197" s="732">
        <v>1</v>
      </c>
      <c r="O1197" s="732">
        <v>0</v>
      </c>
    </row>
    <row r="1198" spans="2:15">
      <c r="B1198" s="968"/>
      <c r="C1198" s="614" t="s">
        <v>33</v>
      </c>
      <c r="D1198" s="732">
        <v>1</v>
      </c>
      <c r="E1198" s="732">
        <v>0</v>
      </c>
      <c r="F1198" s="732">
        <v>0</v>
      </c>
      <c r="G1198" s="732">
        <v>0</v>
      </c>
      <c r="H1198" s="732">
        <v>0</v>
      </c>
      <c r="I1198" s="732">
        <v>0</v>
      </c>
      <c r="J1198" s="732">
        <v>0</v>
      </c>
      <c r="K1198" s="732">
        <v>0</v>
      </c>
      <c r="L1198" s="732">
        <v>0</v>
      </c>
      <c r="M1198" s="732">
        <v>0</v>
      </c>
      <c r="N1198" s="732">
        <v>1</v>
      </c>
      <c r="O1198" s="732">
        <v>0</v>
      </c>
    </row>
    <row r="1199" spans="2:15">
      <c r="B1199" s="968" t="s">
        <v>1141</v>
      </c>
      <c r="C1199" s="614" t="s">
        <v>27</v>
      </c>
      <c r="D1199" s="732">
        <v>85</v>
      </c>
      <c r="E1199" s="732">
        <v>0</v>
      </c>
      <c r="F1199" s="732">
        <v>0</v>
      </c>
      <c r="G1199" s="732">
        <v>0</v>
      </c>
      <c r="H1199" s="732">
        <v>0</v>
      </c>
      <c r="I1199" s="732">
        <v>4</v>
      </c>
      <c r="J1199" s="732">
        <v>0</v>
      </c>
      <c r="K1199" s="732">
        <v>3</v>
      </c>
      <c r="L1199" s="732">
        <v>12</v>
      </c>
      <c r="M1199" s="732">
        <v>13</v>
      </c>
      <c r="N1199" s="732">
        <v>53</v>
      </c>
      <c r="O1199" s="732">
        <v>0</v>
      </c>
    </row>
    <row r="1200" spans="2:15">
      <c r="B1200" s="968"/>
      <c r="C1200" s="614" t="s">
        <v>32</v>
      </c>
      <c r="D1200" s="732">
        <v>49</v>
      </c>
      <c r="E1200" s="732">
        <v>0</v>
      </c>
      <c r="F1200" s="732">
        <v>0</v>
      </c>
      <c r="G1200" s="732">
        <v>0</v>
      </c>
      <c r="H1200" s="732">
        <v>0</v>
      </c>
      <c r="I1200" s="732">
        <v>3</v>
      </c>
      <c r="J1200" s="732">
        <v>0</v>
      </c>
      <c r="K1200" s="732">
        <v>3</v>
      </c>
      <c r="L1200" s="732">
        <v>6</v>
      </c>
      <c r="M1200" s="732">
        <v>8</v>
      </c>
      <c r="N1200" s="732">
        <v>29</v>
      </c>
      <c r="O1200" s="732">
        <v>0</v>
      </c>
    </row>
    <row r="1201" spans="2:15">
      <c r="B1201" s="968"/>
      <c r="C1201" s="614" t="s">
        <v>33</v>
      </c>
      <c r="D1201" s="732">
        <v>36</v>
      </c>
      <c r="E1201" s="732">
        <v>0</v>
      </c>
      <c r="F1201" s="732">
        <v>0</v>
      </c>
      <c r="G1201" s="732">
        <v>0</v>
      </c>
      <c r="H1201" s="732">
        <v>0</v>
      </c>
      <c r="I1201" s="732">
        <v>1</v>
      </c>
      <c r="J1201" s="732">
        <v>0</v>
      </c>
      <c r="K1201" s="732">
        <v>0</v>
      </c>
      <c r="L1201" s="732">
        <v>6</v>
      </c>
      <c r="M1201" s="732">
        <v>5</v>
      </c>
      <c r="N1201" s="732">
        <v>24</v>
      </c>
      <c r="O1201" s="732">
        <v>0</v>
      </c>
    </row>
    <row r="1202" spans="2:15">
      <c r="B1202" s="968" t="s">
        <v>1140</v>
      </c>
      <c r="C1202" s="614" t="s">
        <v>27</v>
      </c>
      <c r="D1202" s="732">
        <v>1</v>
      </c>
      <c r="E1202" s="732">
        <v>0</v>
      </c>
      <c r="F1202" s="732">
        <v>0</v>
      </c>
      <c r="G1202" s="732">
        <v>0</v>
      </c>
      <c r="H1202" s="732">
        <v>0</v>
      </c>
      <c r="I1202" s="732">
        <v>0</v>
      </c>
      <c r="J1202" s="732">
        <v>0</v>
      </c>
      <c r="K1202" s="732">
        <v>0</v>
      </c>
      <c r="L1202" s="732">
        <v>0</v>
      </c>
      <c r="M1202" s="732">
        <v>0</v>
      </c>
      <c r="N1202" s="732">
        <v>1</v>
      </c>
      <c r="O1202" s="732">
        <v>0</v>
      </c>
    </row>
    <row r="1203" spans="2:15">
      <c r="B1203" s="968"/>
      <c r="C1203" s="614" t="s">
        <v>33</v>
      </c>
      <c r="D1203" s="732">
        <v>1</v>
      </c>
      <c r="E1203" s="732">
        <v>0</v>
      </c>
      <c r="F1203" s="732">
        <v>0</v>
      </c>
      <c r="G1203" s="732">
        <v>0</v>
      </c>
      <c r="H1203" s="732">
        <v>0</v>
      </c>
      <c r="I1203" s="732">
        <v>0</v>
      </c>
      <c r="J1203" s="732">
        <v>0</v>
      </c>
      <c r="K1203" s="732">
        <v>0</v>
      </c>
      <c r="L1203" s="732">
        <v>0</v>
      </c>
      <c r="M1203" s="732">
        <v>0</v>
      </c>
      <c r="N1203" s="732">
        <v>1</v>
      </c>
      <c r="O1203" s="732">
        <v>0</v>
      </c>
    </row>
    <row r="1204" spans="2:15">
      <c r="B1204" s="968" t="s">
        <v>1139</v>
      </c>
      <c r="C1204" s="614" t="s">
        <v>27</v>
      </c>
      <c r="D1204" s="732">
        <v>217</v>
      </c>
      <c r="E1204" s="732">
        <v>0</v>
      </c>
      <c r="F1204" s="732">
        <v>0</v>
      </c>
      <c r="G1204" s="732">
        <v>0</v>
      </c>
      <c r="H1204" s="732">
        <v>0</v>
      </c>
      <c r="I1204" s="732">
        <v>1</v>
      </c>
      <c r="J1204" s="732">
        <v>3</v>
      </c>
      <c r="K1204" s="732">
        <v>5</v>
      </c>
      <c r="L1204" s="732">
        <v>34</v>
      </c>
      <c r="M1204" s="732">
        <v>39</v>
      </c>
      <c r="N1204" s="732">
        <v>135</v>
      </c>
      <c r="O1204" s="732">
        <v>0</v>
      </c>
    </row>
    <row r="1205" spans="2:15">
      <c r="B1205" s="968"/>
      <c r="C1205" s="614" t="s">
        <v>32</v>
      </c>
      <c r="D1205" s="732">
        <v>112</v>
      </c>
      <c r="E1205" s="732">
        <v>0</v>
      </c>
      <c r="F1205" s="732">
        <v>0</v>
      </c>
      <c r="G1205" s="732">
        <v>0</v>
      </c>
      <c r="H1205" s="732">
        <v>0</v>
      </c>
      <c r="I1205" s="732">
        <v>0</v>
      </c>
      <c r="J1205" s="732">
        <v>2</v>
      </c>
      <c r="K1205" s="732">
        <v>1</v>
      </c>
      <c r="L1205" s="732">
        <v>25</v>
      </c>
      <c r="M1205" s="732">
        <v>19</v>
      </c>
      <c r="N1205" s="732">
        <v>65</v>
      </c>
      <c r="O1205" s="732">
        <v>0</v>
      </c>
    </row>
    <row r="1206" spans="2:15">
      <c r="B1206" s="968"/>
      <c r="C1206" s="614" t="s">
        <v>33</v>
      </c>
      <c r="D1206" s="732">
        <v>105</v>
      </c>
      <c r="E1206" s="732">
        <v>0</v>
      </c>
      <c r="F1206" s="732">
        <v>0</v>
      </c>
      <c r="G1206" s="732">
        <v>0</v>
      </c>
      <c r="H1206" s="732">
        <v>0</v>
      </c>
      <c r="I1206" s="732">
        <v>1</v>
      </c>
      <c r="J1206" s="732">
        <v>1</v>
      </c>
      <c r="K1206" s="732">
        <v>4</v>
      </c>
      <c r="L1206" s="732">
        <v>9</v>
      </c>
      <c r="M1206" s="732">
        <v>20</v>
      </c>
      <c r="N1206" s="732">
        <v>70</v>
      </c>
      <c r="O1206" s="732">
        <v>0</v>
      </c>
    </row>
    <row r="1207" spans="2:15">
      <c r="B1207" s="968" t="s">
        <v>1138</v>
      </c>
      <c r="C1207" s="614" t="s">
        <v>27</v>
      </c>
      <c r="D1207" s="732">
        <v>7</v>
      </c>
      <c r="E1207" s="732">
        <v>0</v>
      </c>
      <c r="F1207" s="732">
        <v>0</v>
      </c>
      <c r="G1207" s="732">
        <v>0</v>
      </c>
      <c r="H1207" s="732">
        <v>0</v>
      </c>
      <c r="I1207" s="732">
        <v>0</v>
      </c>
      <c r="J1207" s="732">
        <v>0</v>
      </c>
      <c r="K1207" s="732">
        <v>0</v>
      </c>
      <c r="L1207" s="732">
        <v>1</v>
      </c>
      <c r="M1207" s="732">
        <v>1</v>
      </c>
      <c r="N1207" s="732">
        <v>5</v>
      </c>
      <c r="O1207" s="732">
        <v>0</v>
      </c>
    </row>
    <row r="1208" spans="2:15">
      <c r="B1208" s="968"/>
      <c r="C1208" s="614" t="s">
        <v>32</v>
      </c>
      <c r="D1208" s="732">
        <v>4</v>
      </c>
      <c r="E1208" s="732">
        <v>0</v>
      </c>
      <c r="F1208" s="732">
        <v>0</v>
      </c>
      <c r="G1208" s="732">
        <v>0</v>
      </c>
      <c r="H1208" s="732">
        <v>0</v>
      </c>
      <c r="I1208" s="732">
        <v>0</v>
      </c>
      <c r="J1208" s="732">
        <v>0</v>
      </c>
      <c r="K1208" s="732">
        <v>0</v>
      </c>
      <c r="L1208" s="732">
        <v>0</v>
      </c>
      <c r="M1208" s="732">
        <v>1</v>
      </c>
      <c r="N1208" s="732">
        <v>3</v>
      </c>
      <c r="O1208" s="732">
        <v>0</v>
      </c>
    </row>
    <row r="1209" spans="2:15">
      <c r="B1209" s="968"/>
      <c r="C1209" s="614" t="s">
        <v>33</v>
      </c>
      <c r="D1209" s="732">
        <v>3</v>
      </c>
      <c r="E1209" s="732">
        <v>0</v>
      </c>
      <c r="F1209" s="732">
        <v>0</v>
      </c>
      <c r="G1209" s="732">
        <v>0</v>
      </c>
      <c r="H1209" s="732">
        <v>0</v>
      </c>
      <c r="I1209" s="732">
        <v>0</v>
      </c>
      <c r="J1209" s="732">
        <v>0</v>
      </c>
      <c r="K1209" s="732">
        <v>0</v>
      </c>
      <c r="L1209" s="732">
        <v>1</v>
      </c>
      <c r="M1209" s="732">
        <v>0</v>
      </c>
      <c r="N1209" s="732">
        <v>2</v>
      </c>
      <c r="O1209" s="732">
        <v>0</v>
      </c>
    </row>
    <row r="1210" spans="2:15" ht="15" customHeight="1">
      <c r="B1210" s="968" t="s">
        <v>1137</v>
      </c>
      <c r="C1210" s="614" t="s">
        <v>27</v>
      </c>
      <c r="D1210" s="732">
        <v>350</v>
      </c>
      <c r="E1210" s="732">
        <v>0</v>
      </c>
      <c r="F1210" s="732">
        <v>0</v>
      </c>
      <c r="G1210" s="732">
        <v>0</v>
      </c>
      <c r="H1210" s="732">
        <v>0</v>
      </c>
      <c r="I1210" s="732">
        <v>0</v>
      </c>
      <c r="J1210" s="732">
        <v>0</v>
      </c>
      <c r="K1210" s="732">
        <v>0</v>
      </c>
      <c r="L1210" s="732">
        <v>89</v>
      </c>
      <c r="M1210" s="732">
        <v>125</v>
      </c>
      <c r="N1210" s="732">
        <v>136</v>
      </c>
      <c r="O1210" s="732">
        <v>0</v>
      </c>
    </row>
    <row r="1211" spans="2:15">
      <c r="B1211" s="968"/>
      <c r="C1211" s="614" t="s">
        <v>32</v>
      </c>
      <c r="D1211" s="732">
        <v>315</v>
      </c>
      <c r="E1211" s="732">
        <v>0</v>
      </c>
      <c r="F1211" s="732">
        <v>0</v>
      </c>
      <c r="G1211" s="732">
        <v>0</v>
      </c>
      <c r="H1211" s="732">
        <v>0</v>
      </c>
      <c r="I1211" s="732">
        <v>0</v>
      </c>
      <c r="J1211" s="732">
        <v>0</v>
      </c>
      <c r="K1211" s="732">
        <v>0</v>
      </c>
      <c r="L1211" s="732">
        <v>84</v>
      </c>
      <c r="M1211" s="732">
        <v>110</v>
      </c>
      <c r="N1211" s="732">
        <v>121</v>
      </c>
      <c r="O1211" s="732">
        <v>0</v>
      </c>
    </row>
    <row r="1212" spans="2:15">
      <c r="B1212" s="968"/>
      <c r="C1212" s="614" t="s">
        <v>33</v>
      </c>
      <c r="D1212" s="732">
        <v>35</v>
      </c>
      <c r="E1212" s="732">
        <v>0</v>
      </c>
      <c r="F1212" s="732">
        <v>0</v>
      </c>
      <c r="G1212" s="732">
        <v>0</v>
      </c>
      <c r="H1212" s="732">
        <v>0</v>
      </c>
      <c r="I1212" s="732">
        <v>0</v>
      </c>
      <c r="J1212" s="732">
        <v>0</v>
      </c>
      <c r="K1212" s="732">
        <v>0</v>
      </c>
      <c r="L1212" s="732">
        <v>5</v>
      </c>
      <c r="M1212" s="732">
        <v>15</v>
      </c>
      <c r="N1212" s="732">
        <v>15</v>
      </c>
      <c r="O1212" s="732">
        <v>0</v>
      </c>
    </row>
    <row r="1213" spans="2:15">
      <c r="B1213" s="968" t="s">
        <v>1136</v>
      </c>
      <c r="C1213" s="614" t="s">
        <v>27</v>
      </c>
      <c r="D1213" s="732">
        <v>51</v>
      </c>
      <c r="E1213" s="732">
        <v>0</v>
      </c>
      <c r="F1213" s="732">
        <v>0</v>
      </c>
      <c r="G1213" s="732">
        <v>0</v>
      </c>
      <c r="H1213" s="732">
        <v>0</v>
      </c>
      <c r="I1213" s="732">
        <v>2</v>
      </c>
      <c r="J1213" s="732">
        <v>0</v>
      </c>
      <c r="K1213" s="732">
        <v>0</v>
      </c>
      <c r="L1213" s="732">
        <v>7</v>
      </c>
      <c r="M1213" s="732">
        <v>12</v>
      </c>
      <c r="N1213" s="732">
        <v>30</v>
      </c>
      <c r="O1213" s="732">
        <v>0</v>
      </c>
    </row>
    <row r="1214" spans="2:15">
      <c r="B1214" s="968"/>
      <c r="C1214" s="614" t="s">
        <v>32</v>
      </c>
      <c r="D1214" s="732">
        <v>23</v>
      </c>
      <c r="E1214" s="732">
        <v>0</v>
      </c>
      <c r="F1214" s="732">
        <v>0</v>
      </c>
      <c r="G1214" s="732">
        <v>0</v>
      </c>
      <c r="H1214" s="732">
        <v>0</v>
      </c>
      <c r="I1214" s="732">
        <v>1</v>
      </c>
      <c r="J1214" s="732">
        <v>0</v>
      </c>
      <c r="K1214" s="732">
        <v>0</v>
      </c>
      <c r="L1214" s="732">
        <v>3</v>
      </c>
      <c r="M1214" s="732">
        <v>6</v>
      </c>
      <c r="N1214" s="732">
        <v>13</v>
      </c>
      <c r="O1214" s="732">
        <v>0</v>
      </c>
    </row>
    <row r="1215" spans="2:15">
      <c r="B1215" s="968"/>
      <c r="C1215" s="614" t="s">
        <v>33</v>
      </c>
      <c r="D1215" s="732">
        <v>28</v>
      </c>
      <c r="E1215" s="732">
        <v>0</v>
      </c>
      <c r="F1215" s="732">
        <v>0</v>
      </c>
      <c r="G1215" s="732">
        <v>0</v>
      </c>
      <c r="H1215" s="732">
        <v>0</v>
      </c>
      <c r="I1215" s="732">
        <v>1</v>
      </c>
      <c r="J1215" s="732">
        <v>0</v>
      </c>
      <c r="K1215" s="732">
        <v>0</v>
      </c>
      <c r="L1215" s="732">
        <v>4</v>
      </c>
      <c r="M1215" s="732">
        <v>6</v>
      </c>
      <c r="N1215" s="732">
        <v>17</v>
      </c>
      <c r="O1215" s="732">
        <v>0</v>
      </c>
    </row>
    <row r="1216" spans="2:15">
      <c r="B1216" s="968" t="s">
        <v>1135</v>
      </c>
      <c r="C1216" s="614" t="s">
        <v>27</v>
      </c>
      <c r="D1216" s="732">
        <v>140</v>
      </c>
      <c r="E1216" s="732">
        <v>0</v>
      </c>
      <c r="F1216" s="732">
        <v>0</v>
      </c>
      <c r="G1216" s="732">
        <v>0</v>
      </c>
      <c r="H1216" s="732">
        <v>0</v>
      </c>
      <c r="I1216" s="732">
        <v>1</v>
      </c>
      <c r="J1216" s="732">
        <v>2</v>
      </c>
      <c r="K1216" s="732">
        <v>4</v>
      </c>
      <c r="L1216" s="732">
        <v>29</v>
      </c>
      <c r="M1216" s="732">
        <v>32</v>
      </c>
      <c r="N1216" s="732">
        <v>72</v>
      </c>
      <c r="O1216" s="732">
        <v>0</v>
      </c>
    </row>
    <row r="1217" spans="2:15">
      <c r="B1217" s="968"/>
      <c r="C1217" s="614" t="s">
        <v>32</v>
      </c>
      <c r="D1217" s="732">
        <v>85</v>
      </c>
      <c r="E1217" s="732">
        <v>0</v>
      </c>
      <c r="F1217" s="732">
        <v>0</v>
      </c>
      <c r="G1217" s="732">
        <v>0</v>
      </c>
      <c r="H1217" s="732">
        <v>0</v>
      </c>
      <c r="I1217" s="732">
        <v>1</v>
      </c>
      <c r="J1217" s="732">
        <v>2</v>
      </c>
      <c r="K1217" s="732">
        <v>3</v>
      </c>
      <c r="L1217" s="732">
        <v>17</v>
      </c>
      <c r="M1217" s="732">
        <v>22</v>
      </c>
      <c r="N1217" s="732">
        <v>40</v>
      </c>
      <c r="O1217" s="732">
        <v>0</v>
      </c>
    </row>
    <row r="1218" spans="2:15">
      <c r="B1218" s="968"/>
      <c r="C1218" s="614" t="s">
        <v>33</v>
      </c>
      <c r="D1218" s="732">
        <v>55</v>
      </c>
      <c r="E1218" s="732">
        <v>0</v>
      </c>
      <c r="F1218" s="732">
        <v>0</v>
      </c>
      <c r="G1218" s="732">
        <v>0</v>
      </c>
      <c r="H1218" s="732">
        <v>0</v>
      </c>
      <c r="I1218" s="732">
        <v>0</v>
      </c>
      <c r="J1218" s="732">
        <v>0</v>
      </c>
      <c r="K1218" s="732">
        <v>1</v>
      </c>
      <c r="L1218" s="732">
        <v>12</v>
      </c>
      <c r="M1218" s="732">
        <v>10</v>
      </c>
      <c r="N1218" s="732">
        <v>32</v>
      </c>
      <c r="O1218" s="732">
        <v>0</v>
      </c>
    </row>
    <row r="1219" spans="2:15">
      <c r="B1219" s="968" t="s">
        <v>1134</v>
      </c>
      <c r="C1219" s="614" t="s">
        <v>27</v>
      </c>
      <c r="D1219" s="732">
        <v>2</v>
      </c>
      <c r="E1219" s="732">
        <v>0</v>
      </c>
      <c r="F1219" s="732">
        <v>0</v>
      </c>
      <c r="G1219" s="732">
        <v>0</v>
      </c>
      <c r="H1219" s="732">
        <v>0</v>
      </c>
      <c r="I1219" s="732">
        <v>0</v>
      </c>
      <c r="J1219" s="732">
        <v>0</v>
      </c>
      <c r="K1219" s="732">
        <v>0</v>
      </c>
      <c r="L1219" s="732">
        <v>0</v>
      </c>
      <c r="M1219" s="732">
        <v>0</v>
      </c>
      <c r="N1219" s="732">
        <v>2</v>
      </c>
      <c r="O1219" s="732">
        <v>0</v>
      </c>
    </row>
    <row r="1220" spans="2:15">
      <c r="B1220" s="968"/>
      <c r="C1220" s="614" t="s">
        <v>33</v>
      </c>
      <c r="D1220" s="732">
        <v>2</v>
      </c>
      <c r="E1220" s="732">
        <v>0</v>
      </c>
      <c r="F1220" s="732">
        <v>0</v>
      </c>
      <c r="G1220" s="732">
        <v>0</v>
      </c>
      <c r="H1220" s="732">
        <v>0</v>
      </c>
      <c r="I1220" s="732">
        <v>0</v>
      </c>
      <c r="J1220" s="732">
        <v>0</v>
      </c>
      <c r="K1220" s="732">
        <v>0</v>
      </c>
      <c r="L1220" s="732">
        <v>0</v>
      </c>
      <c r="M1220" s="732">
        <v>0</v>
      </c>
      <c r="N1220" s="732">
        <v>2</v>
      </c>
      <c r="O1220" s="732">
        <v>0</v>
      </c>
    </row>
    <row r="1221" spans="2:15">
      <c r="B1221" s="968" t="s">
        <v>1133</v>
      </c>
      <c r="C1221" s="614" t="s">
        <v>27</v>
      </c>
      <c r="D1221" s="732">
        <v>1738</v>
      </c>
      <c r="E1221" s="732">
        <v>0</v>
      </c>
      <c r="F1221" s="732">
        <v>0</v>
      </c>
      <c r="G1221" s="732">
        <v>0</v>
      </c>
      <c r="H1221" s="732">
        <v>0</v>
      </c>
      <c r="I1221" s="732">
        <v>6</v>
      </c>
      <c r="J1221" s="732">
        <v>2</v>
      </c>
      <c r="K1221" s="732">
        <v>0</v>
      </c>
      <c r="L1221" s="732">
        <v>159</v>
      </c>
      <c r="M1221" s="732">
        <v>529</v>
      </c>
      <c r="N1221" s="732">
        <v>1042</v>
      </c>
      <c r="O1221" s="732">
        <v>0</v>
      </c>
    </row>
    <row r="1222" spans="2:15">
      <c r="B1222" s="968"/>
      <c r="C1222" s="614" t="s">
        <v>32</v>
      </c>
      <c r="D1222" s="732">
        <v>985</v>
      </c>
      <c r="E1222" s="732">
        <v>0</v>
      </c>
      <c r="F1222" s="732">
        <v>0</v>
      </c>
      <c r="G1222" s="732">
        <v>0</v>
      </c>
      <c r="H1222" s="732">
        <v>0</v>
      </c>
      <c r="I1222" s="732">
        <v>2</v>
      </c>
      <c r="J1222" s="732">
        <v>0</v>
      </c>
      <c r="K1222" s="732">
        <v>0</v>
      </c>
      <c r="L1222" s="732">
        <v>114</v>
      </c>
      <c r="M1222" s="732">
        <v>324</v>
      </c>
      <c r="N1222" s="732">
        <v>545</v>
      </c>
      <c r="O1222" s="732">
        <v>0</v>
      </c>
    </row>
    <row r="1223" spans="2:15">
      <c r="B1223" s="968"/>
      <c r="C1223" s="614" t="s">
        <v>33</v>
      </c>
      <c r="D1223" s="732">
        <v>753</v>
      </c>
      <c r="E1223" s="732">
        <v>0</v>
      </c>
      <c r="F1223" s="732">
        <v>0</v>
      </c>
      <c r="G1223" s="732">
        <v>0</v>
      </c>
      <c r="H1223" s="732">
        <v>0</v>
      </c>
      <c r="I1223" s="732">
        <v>4</v>
      </c>
      <c r="J1223" s="732">
        <v>2</v>
      </c>
      <c r="K1223" s="732">
        <v>0</v>
      </c>
      <c r="L1223" s="732">
        <v>45</v>
      </c>
      <c r="M1223" s="732">
        <v>205</v>
      </c>
      <c r="N1223" s="732">
        <v>497</v>
      </c>
      <c r="O1223" s="732">
        <v>0</v>
      </c>
    </row>
    <row r="1224" spans="2:15">
      <c r="B1224" s="968" t="s">
        <v>1132</v>
      </c>
      <c r="C1224" s="614" t="s">
        <v>27</v>
      </c>
      <c r="D1224" s="732">
        <v>36</v>
      </c>
      <c r="E1224" s="732">
        <v>0</v>
      </c>
      <c r="F1224" s="732">
        <v>0</v>
      </c>
      <c r="G1224" s="732">
        <v>0</v>
      </c>
      <c r="H1224" s="732">
        <v>0</v>
      </c>
      <c r="I1224" s="732">
        <v>0</v>
      </c>
      <c r="J1224" s="732">
        <v>0</v>
      </c>
      <c r="K1224" s="732">
        <v>2</v>
      </c>
      <c r="L1224" s="732">
        <v>8</v>
      </c>
      <c r="M1224" s="732">
        <v>10</v>
      </c>
      <c r="N1224" s="732">
        <v>16</v>
      </c>
      <c r="O1224" s="732">
        <v>0</v>
      </c>
    </row>
    <row r="1225" spans="2:15">
      <c r="B1225" s="968"/>
      <c r="C1225" s="614" t="s">
        <v>32</v>
      </c>
      <c r="D1225" s="732">
        <v>21</v>
      </c>
      <c r="E1225" s="732">
        <v>0</v>
      </c>
      <c r="F1225" s="732">
        <v>0</v>
      </c>
      <c r="G1225" s="732">
        <v>0</v>
      </c>
      <c r="H1225" s="732">
        <v>0</v>
      </c>
      <c r="I1225" s="732">
        <v>0</v>
      </c>
      <c r="J1225" s="732">
        <v>0</v>
      </c>
      <c r="K1225" s="732">
        <v>0</v>
      </c>
      <c r="L1225" s="732">
        <v>3</v>
      </c>
      <c r="M1225" s="732">
        <v>7</v>
      </c>
      <c r="N1225" s="732">
        <v>11</v>
      </c>
      <c r="O1225" s="732">
        <v>0</v>
      </c>
    </row>
    <row r="1226" spans="2:15">
      <c r="B1226" s="968"/>
      <c r="C1226" s="614" t="s">
        <v>33</v>
      </c>
      <c r="D1226" s="732">
        <v>15</v>
      </c>
      <c r="E1226" s="732">
        <v>0</v>
      </c>
      <c r="F1226" s="732">
        <v>0</v>
      </c>
      <c r="G1226" s="732">
        <v>0</v>
      </c>
      <c r="H1226" s="732">
        <v>0</v>
      </c>
      <c r="I1226" s="732">
        <v>0</v>
      </c>
      <c r="J1226" s="732">
        <v>0</v>
      </c>
      <c r="K1226" s="732">
        <v>2</v>
      </c>
      <c r="L1226" s="732">
        <v>5</v>
      </c>
      <c r="M1226" s="732">
        <v>3</v>
      </c>
      <c r="N1226" s="732">
        <v>5</v>
      </c>
      <c r="O1226" s="732">
        <v>0</v>
      </c>
    </row>
    <row r="1227" spans="2:15">
      <c r="B1227" s="968" t="s">
        <v>1131</v>
      </c>
      <c r="C1227" s="614" t="s">
        <v>27</v>
      </c>
      <c r="D1227" s="732">
        <v>83</v>
      </c>
      <c r="E1227" s="732">
        <v>0</v>
      </c>
      <c r="F1227" s="732">
        <v>0</v>
      </c>
      <c r="G1227" s="732">
        <v>0</v>
      </c>
      <c r="H1227" s="732">
        <v>0</v>
      </c>
      <c r="I1227" s="732">
        <v>1</v>
      </c>
      <c r="J1227" s="732">
        <v>0</v>
      </c>
      <c r="K1227" s="732">
        <v>1</v>
      </c>
      <c r="L1227" s="732">
        <v>7</v>
      </c>
      <c r="M1227" s="732">
        <v>20</v>
      </c>
      <c r="N1227" s="732">
        <v>54</v>
      </c>
      <c r="O1227" s="732">
        <v>0</v>
      </c>
    </row>
    <row r="1228" spans="2:15">
      <c r="B1228" s="968"/>
      <c r="C1228" s="614" t="s">
        <v>32</v>
      </c>
      <c r="D1228" s="732">
        <v>45</v>
      </c>
      <c r="E1228" s="732">
        <v>0</v>
      </c>
      <c r="F1228" s="732">
        <v>0</v>
      </c>
      <c r="G1228" s="732">
        <v>0</v>
      </c>
      <c r="H1228" s="732">
        <v>0</v>
      </c>
      <c r="I1228" s="732">
        <v>1</v>
      </c>
      <c r="J1228" s="732">
        <v>0</v>
      </c>
      <c r="K1228" s="732">
        <v>0</v>
      </c>
      <c r="L1228" s="732">
        <v>5</v>
      </c>
      <c r="M1228" s="732">
        <v>12</v>
      </c>
      <c r="N1228" s="732">
        <v>27</v>
      </c>
      <c r="O1228" s="732">
        <v>0</v>
      </c>
    </row>
    <row r="1229" spans="2:15">
      <c r="B1229" s="968"/>
      <c r="C1229" s="614" t="s">
        <v>33</v>
      </c>
      <c r="D1229" s="732">
        <v>38</v>
      </c>
      <c r="E1229" s="732">
        <v>0</v>
      </c>
      <c r="F1229" s="732">
        <v>0</v>
      </c>
      <c r="G1229" s="732">
        <v>0</v>
      </c>
      <c r="H1229" s="732">
        <v>0</v>
      </c>
      <c r="I1229" s="732">
        <v>0</v>
      </c>
      <c r="J1229" s="732">
        <v>0</v>
      </c>
      <c r="K1229" s="732">
        <v>1</v>
      </c>
      <c r="L1229" s="732">
        <v>2</v>
      </c>
      <c r="M1229" s="732">
        <v>8</v>
      </c>
      <c r="N1229" s="732">
        <v>27</v>
      </c>
      <c r="O1229" s="732">
        <v>0</v>
      </c>
    </row>
    <row r="1230" spans="2:15">
      <c r="B1230" s="968" t="s">
        <v>1130</v>
      </c>
      <c r="C1230" s="614" t="s">
        <v>27</v>
      </c>
      <c r="D1230" s="732">
        <v>133</v>
      </c>
      <c r="E1230" s="732">
        <v>0</v>
      </c>
      <c r="F1230" s="732">
        <v>0</v>
      </c>
      <c r="G1230" s="732">
        <v>0</v>
      </c>
      <c r="H1230" s="732">
        <v>0</v>
      </c>
      <c r="I1230" s="732">
        <v>0</v>
      </c>
      <c r="J1230" s="732">
        <v>0</v>
      </c>
      <c r="K1230" s="732">
        <v>0</v>
      </c>
      <c r="L1230" s="732">
        <v>12</v>
      </c>
      <c r="M1230" s="732">
        <v>26</v>
      </c>
      <c r="N1230" s="732">
        <v>95</v>
      </c>
      <c r="O1230" s="732">
        <v>0</v>
      </c>
    </row>
    <row r="1231" spans="2:15">
      <c r="B1231" s="968"/>
      <c r="C1231" s="614" t="s">
        <v>32</v>
      </c>
      <c r="D1231" s="732">
        <v>55</v>
      </c>
      <c r="E1231" s="732">
        <v>0</v>
      </c>
      <c r="F1231" s="732">
        <v>0</v>
      </c>
      <c r="G1231" s="732">
        <v>0</v>
      </c>
      <c r="H1231" s="732">
        <v>0</v>
      </c>
      <c r="I1231" s="732">
        <v>0</v>
      </c>
      <c r="J1231" s="732">
        <v>0</v>
      </c>
      <c r="K1231" s="732">
        <v>0</v>
      </c>
      <c r="L1231" s="732">
        <v>7</v>
      </c>
      <c r="M1231" s="732">
        <v>12</v>
      </c>
      <c r="N1231" s="732">
        <v>36</v>
      </c>
      <c r="O1231" s="732">
        <v>0</v>
      </c>
    </row>
    <row r="1232" spans="2:15">
      <c r="B1232" s="968"/>
      <c r="C1232" s="614" t="s">
        <v>33</v>
      </c>
      <c r="D1232" s="732">
        <v>78</v>
      </c>
      <c r="E1232" s="732">
        <v>0</v>
      </c>
      <c r="F1232" s="732">
        <v>0</v>
      </c>
      <c r="G1232" s="732">
        <v>0</v>
      </c>
      <c r="H1232" s="732">
        <v>0</v>
      </c>
      <c r="I1232" s="732">
        <v>0</v>
      </c>
      <c r="J1232" s="732">
        <v>0</v>
      </c>
      <c r="K1232" s="732">
        <v>0</v>
      </c>
      <c r="L1232" s="732">
        <v>5</v>
      </c>
      <c r="M1232" s="732">
        <v>14</v>
      </c>
      <c r="N1232" s="732">
        <v>59</v>
      </c>
      <c r="O1232" s="732">
        <v>0</v>
      </c>
    </row>
    <row r="1233" spans="2:15">
      <c r="B1233" s="968" t="s">
        <v>1129</v>
      </c>
      <c r="C1233" s="614" t="s">
        <v>27</v>
      </c>
      <c r="D1233" s="732">
        <v>65</v>
      </c>
      <c r="E1233" s="732">
        <v>0</v>
      </c>
      <c r="F1233" s="732">
        <v>0</v>
      </c>
      <c r="G1233" s="732">
        <v>0</v>
      </c>
      <c r="H1233" s="732">
        <v>0</v>
      </c>
      <c r="I1233" s="732">
        <v>0</v>
      </c>
      <c r="J1233" s="732">
        <v>0</v>
      </c>
      <c r="K1233" s="732">
        <v>0</v>
      </c>
      <c r="L1233" s="732">
        <v>3</v>
      </c>
      <c r="M1233" s="732">
        <v>5</v>
      </c>
      <c r="N1233" s="732">
        <v>57</v>
      </c>
      <c r="O1233" s="732">
        <v>0</v>
      </c>
    </row>
    <row r="1234" spans="2:15">
      <c r="B1234" s="968"/>
      <c r="C1234" s="614" t="s">
        <v>32</v>
      </c>
      <c r="D1234" s="732">
        <v>31</v>
      </c>
      <c r="E1234" s="732">
        <v>0</v>
      </c>
      <c r="F1234" s="732">
        <v>0</v>
      </c>
      <c r="G1234" s="732">
        <v>0</v>
      </c>
      <c r="H1234" s="732">
        <v>0</v>
      </c>
      <c r="I1234" s="732">
        <v>0</v>
      </c>
      <c r="J1234" s="732">
        <v>0</v>
      </c>
      <c r="K1234" s="732">
        <v>0</v>
      </c>
      <c r="L1234" s="732">
        <v>1</v>
      </c>
      <c r="M1234" s="732">
        <v>2</v>
      </c>
      <c r="N1234" s="732">
        <v>28</v>
      </c>
      <c r="O1234" s="732">
        <v>0</v>
      </c>
    </row>
    <row r="1235" spans="2:15">
      <c r="B1235" s="968"/>
      <c r="C1235" s="614" t="s">
        <v>33</v>
      </c>
      <c r="D1235" s="732">
        <v>34</v>
      </c>
      <c r="E1235" s="732">
        <v>0</v>
      </c>
      <c r="F1235" s="732">
        <v>0</v>
      </c>
      <c r="G1235" s="732">
        <v>0</v>
      </c>
      <c r="H1235" s="732">
        <v>0</v>
      </c>
      <c r="I1235" s="732">
        <v>0</v>
      </c>
      <c r="J1235" s="732">
        <v>0</v>
      </c>
      <c r="K1235" s="732">
        <v>0</v>
      </c>
      <c r="L1235" s="732">
        <v>2</v>
      </c>
      <c r="M1235" s="732">
        <v>3</v>
      </c>
      <c r="N1235" s="732">
        <v>29</v>
      </c>
      <c r="O1235" s="732">
        <v>0</v>
      </c>
    </row>
    <row r="1236" spans="2:15">
      <c r="B1236" s="968" t="s">
        <v>1128</v>
      </c>
      <c r="C1236" s="614" t="s">
        <v>27</v>
      </c>
      <c r="D1236" s="732">
        <v>4</v>
      </c>
      <c r="E1236" s="732">
        <v>0</v>
      </c>
      <c r="F1236" s="732">
        <v>0</v>
      </c>
      <c r="G1236" s="732">
        <v>0</v>
      </c>
      <c r="H1236" s="732">
        <v>0</v>
      </c>
      <c r="I1236" s="732">
        <v>0</v>
      </c>
      <c r="J1236" s="732">
        <v>0</v>
      </c>
      <c r="K1236" s="732">
        <v>0</v>
      </c>
      <c r="L1236" s="732">
        <v>0</v>
      </c>
      <c r="M1236" s="732">
        <v>0</v>
      </c>
      <c r="N1236" s="732">
        <v>4</v>
      </c>
      <c r="O1236" s="732">
        <v>0</v>
      </c>
    </row>
    <row r="1237" spans="2:15">
      <c r="B1237" s="968"/>
      <c r="C1237" s="614" t="s">
        <v>32</v>
      </c>
      <c r="D1237" s="732">
        <v>2</v>
      </c>
      <c r="E1237" s="732">
        <v>0</v>
      </c>
      <c r="F1237" s="732">
        <v>0</v>
      </c>
      <c r="G1237" s="732">
        <v>0</v>
      </c>
      <c r="H1237" s="732">
        <v>0</v>
      </c>
      <c r="I1237" s="732">
        <v>0</v>
      </c>
      <c r="J1237" s="732">
        <v>0</v>
      </c>
      <c r="K1237" s="732">
        <v>0</v>
      </c>
      <c r="L1237" s="732">
        <v>0</v>
      </c>
      <c r="M1237" s="732">
        <v>0</v>
      </c>
      <c r="N1237" s="732">
        <v>2</v>
      </c>
      <c r="O1237" s="732">
        <v>0</v>
      </c>
    </row>
    <row r="1238" spans="2:15">
      <c r="B1238" s="968"/>
      <c r="C1238" s="614" t="s">
        <v>33</v>
      </c>
      <c r="D1238" s="732">
        <v>2</v>
      </c>
      <c r="E1238" s="732">
        <v>0</v>
      </c>
      <c r="F1238" s="732">
        <v>0</v>
      </c>
      <c r="G1238" s="732">
        <v>0</v>
      </c>
      <c r="H1238" s="732">
        <v>0</v>
      </c>
      <c r="I1238" s="732">
        <v>0</v>
      </c>
      <c r="J1238" s="732">
        <v>0</v>
      </c>
      <c r="K1238" s="732">
        <v>0</v>
      </c>
      <c r="L1238" s="732">
        <v>0</v>
      </c>
      <c r="M1238" s="732">
        <v>0</v>
      </c>
      <c r="N1238" s="732">
        <v>2</v>
      </c>
      <c r="O1238" s="732">
        <v>0</v>
      </c>
    </row>
    <row r="1239" spans="2:15">
      <c r="B1239" s="968" t="s">
        <v>1127</v>
      </c>
      <c r="C1239" s="614" t="s">
        <v>27</v>
      </c>
      <c r="D1239" s="732">
        <v>104</v>
      </c>
      <c r="E1239" s="732">
        <v>0</v>
      </c>
      <c r="F1239" s="732">
        <v>0</v>
      </c>
      <c r="G1239" s="732">
        <v>0</v>
      </c>
      <c r="H1239" s="732">
        <v>0</v>
      </c>
      <c r="I1239" s="732">
        <v>2</v>
      </c>
      <c r="J1239" s="732">
        <v>0</v>
      </c>
      <c r="K1239" s="732">
        <v>0</v>
      </c>
      <c r="L1239" s="732">
        <v>11</v>
      </c>
      <c r="M1239" s="732">
        <v>20</v>
      </c>
      <c r="N1239" s="732">
        <v>71</v>
      </c>
      <c r="O1239" s="732">
        <v>0</v>
      </c>
    </row>
    <row r="1240" spans="2:15">
      <c r="B1240" s="968"/>
      <c r="C1240" s="614" t="s">
        <v>32</v>
      </c>
      <c r="D1240" s="732">
        <v>41</v>
      </c>
      <c r="E1240" s="732">
        <v>0</v>
      </c>
      <c r="F1240" s="732">
        <v>0</v>
      </c>
      <c r="G1240" s="732">
        <v>0</v>
      </c>
      <c r="H1240" s="732">
        <v>0</v>
      </c>
      <c r="I1240" s="732">
        <v>1</v>
      </c>
      <c r="J1240" s="732">
        <v>0</v>
      </c>
      <c r="K1240" s="732">
        <v>0</v>
      </c>
      <c r="L1240" s="732">
        <v>4</v>
      </c>
      <c r="M1240" s="732">
        <v>8</v>
      </c>
      <c r="N1240" s="732">
        <v>28</v>
      </c>
      <c r="O1240" s="732">
        <v>0</v>
      </c>
    </row>
    <row r="1241" spans="2:15">
      <c r="B1241" s="968"/>
      <c r="C1241" s="614" t="s">
        <v>33</v>
      </c>
      <c r="D1241" s="732">
        <v>63</v>
      </c>
      <c r="E1241" s="732">
        <v>0</v>
      </c>
      <c r="F1241" s="732">
        <v>0</v>
      </c>
      <c r="G1241" s="732">
        <v>0</v>
      </c>
      <c r="H1241" s="732">
        <v>0</v>
      </c>
      <c r="I1241" s="732">
        <v>1</v>
      </c>
      <c r="J1241" s="732">
        <v>0</v>
      </c>
      <c r="K1241" s="732">
        <v>0</v>
      </c>
      <c r="L1241" s="732">
        <v>7</v>
      </c>
      <c r="M1241" s="732">
        <v>12</v>
      </c>
      <c r="N1241" s="732">
        <v>43</v>
      </c>
      <c r="O1241" s="732">
        <v>0</v>
      </c>
    </row>
    <row r="1242" spans="2:15">
      <c r="B1242" s="968" t="s">
        <v>1126</v>
      </c>
      <c r="C1242" s="614" t="s">
        <v>27</v>
      </c>
      <c r="D1242" s="732">
        <v>235</v>
      </c>
      <c r="E1242" s="732">
        <v>0</v>
      </c>
      <c r="F1242" s="732">
        <v>0</v>
      </c>
      <c r="G1242" s="732">
        <v>0</v>
      </c>
      <c r="H1242" s="732">
        <v>0</v>
      </c>
      <c r="I1242" s="732">
        <v>0</v>
      </c>
      <c r="J1242" s="732">
        <v>1</v>
      </c>
      <c r="K1242" s="732">
        <v>0</v>
      </c>
      <c r="L1242" s="732">
        <v>58</v>
      </c>
      <c r="M1242" s="732">
        <v>55</v>
      </c>
      <c r="N1242" s="732">
        <v>121</v>
      </c>
      <c r="O1242" s="732">
        <v>0</v>
      </c>
    </row>
    <row r="1243" spans="2:15">
      <c r="B1243" s="968"/>
      <c r="C1243" s="614" t="s">
        <v>32</v>
      </c>
      <c r="D1243" s="732">
        <v>144</v>
      </c>
      <c r="E1243" s="732">
        <v>0</v>
      </c>
      <c r="F1243" s="732">
        <v>0</v>
      </c>
      <c r="G1243" s="732">
        <v>0</v>
      </c>
      <c r="H1243" s="732">
        <v>0</v>
      </c>
      <c r="I1243" s="732">
        <v>0</v>
      </c>
      <c r="J1243" s="732">
        <v>1</v>
      </c>
      <c r="K1243" s="732">
        <v>0</v>
      </c>
      <c r="L1243" s="732">
        <v>43</v>
      </c>
      <c r="M1243" s="732">
        <v>30</v>
      </c>
      <c r="N1243" s="732">
        <v>70</v>
      </c>
      <c r="O1243" s="732">
        <v>0</v>
      </c>
    </row>
    <row r="1244" spans="2:15">
      <c r="B1244" s="968"/>
      <c r="C1244" s="614" t="s">
        <v>33</v>
      </c>
      <c r="D1244" s="732">
        <v>91</v>
      </c>
      <c r="E1244" s="732">
        <v>0</v>
      </c>
      <c r="F1244" s="732">
        <v>0</v>
      </c>
      <c r="G1244" s="732">
        <v>0</v>
      </c>
      <c r="H1244" s="732">
        <v>0</v>
      </c>
      <c r="I1244" s="732">
        <v>0</v>
      </c>
      <c r="J1244" s="732">
        <v>0</v>
      </c>
      <c r="K1244" s="732">
        <v>0</v>
      </c>
      <c r="L1244" s="732">
        <v>15</v>
      </c>
      <c r="M1244" s="732">
        <v>25</v>
      </c>
      <c r="N1244" s="732">
        <v>51</v>
      </c>
      <c r="O1244" s="732">
        <v>0</v>
      </c>
    </row>
    <row r="1245" spans="2:15">
      <c r="B1245" s="968" t="s">
        <v>1125</v>
      </c>
      <c r="C1245" s="614" t="s">
        <v>27</v>
      </c>
      <c r="D1245" s="732">
        <v>10</v>
      </c>
      <c r="E1245" s="732">
        <v>0</v>
      </c>
      <c r="F1245" s="732">
        <v>0</v>
      </c>
      <c r="G1245" s="732">
        <v>0</v>
      </c>
      <c r="H1245" s="732">
        <v>0</v>
      </c>
      <c r="I1245" s="732">
        <v>0</v>
      </c>
      <c r="J1245" s="732">
        <v>0</v>
      </c>
      <c r="K1245" s="732">
        <v>0</v>
      </c>
      <c r="L1245" s="732">
        <v>3</v>
      </c>
      <c r="M1245" s="732">
        <v>0</v>
      </c>
      <c r="N1245" s="732">
        <v>7</v>
      </c>
      <c r="O1245" s="732">
        <v>0</v>
      </c>
    </row>
    <row r="1246" spans="2:15">
      <c r="B1246" s="968"/>
      <c r="C1246" s="614" t="s">
        <v>32</v>
      </c>
      <c r="D1246" s="732">
        <v>5</v>
      </c>
      <c r="E1246" s="732">
        <v>0</v>
      </c>
      <c r="F1246" s="732">
        <v>0</v>
      </c>
      <c r="G1246" s="732">
        <v>0</v>
      </c>
      <c r="H1246" s="732">
        <v>0</v>
      </c>
      <c r="I1246" s="732">
        <v>0</v>
      </c>
      <c r="J1246" s="732">
        <v>0</v>
      </c>
      <c r="K1246" s="732">
        <v>0</v>
      </c>
      <c r="L1246" s="732">
        <v>3</v>
      </c>
      <c r="M1246" s="732">
        <v>0</v>
      </c>
      <c r="N1246" s="732">
        <v>2</v>
      </c>
      <c r="O1246" s="732">
        <v>0</v>
      </c>
    </row>
    <row r="1247" spans="2:15" ht="15" customHeight="1">
      <c r="B1247" s="968"/>
      <c r="C1247" s="614" t="s">
        <v>33</v>
      </c>
      <c r="D1247" s="732">
        <v>5</v>
      </c>
      <c r="E1247" s="732">
        <v>0</v>
      </c>
      <c r="F1247" s="732">
        <v>0</v>
      </c>
      <c r="G1247" s="732">
        <v>0</v>
      </c>
      <c r="H1247" s="732">
        <v>0</v>
      </c>
      <c r="I1247" s="732">
        <v>0</v>
      </c>
      <c r="J1247" s="732">
        <v>0</v>
      </c>
      <c r="K1247" s="732">
        <v>0</v>
      </c>
      <c r="L1247" s="732">
        <v>0</v>
      </c>
      <c r="M1247" s="732">
        <v>0</v>
      </c>
      <c r="N1247" s="732">
        <v>5</v>
      </c>
      <c r="O1247" s="732">
        <v>0</v>
      </c>
    </row>
    <row r="1248" spans="2:15">
      <c r="B1248" s="968" t="s">
        <v>1124</v>
      </c>
      <c r="C1248" s="614" t="s">
        <v>27</v>
      </c>
      <c r="D1248" s="732">
        <v>1</v>
      </c>
      <c r="E1248" s="732">
        <v>0</v>
      </c>
      <c r="F1248" s="732">
        <v>0</v>
      </c>
      <c r="G1248" s="732">
        <v>0</v>
      </c>
      <c r="H1248" s="732">
        <v>0</v>
      </c>
      <c r="I1248" s="732">
        <v>1</v>
      </c>
      <c r="J1248" s="732">
        <v>0</v>
      </c>
      <c r="K1248" s="732">
        <v>0</v>
      </c>
      <c r="L1248" s="732">
        <v>0</v>
      </c>
      <c r="M1248" s="732">
        <v>0</v>
      </c>
      <c r="N1248" s="732">
        <v>0</v>
      </c>
      <c r="O1248" s="732">
        <v>0</v>
      </c>
    </row>
    <row r="1249" spans="2:15">
      <c r="B1249" s="968"/>
      <c r="C1249" s="614" t="s">
        <v>33</v>
      </c>
      <c r="D1249" s="732">
        <v>1</v>
      </c>
      <c r="E1249" s="732">
        <v>0</v>
      </c>
      <c r="F1249" s="732">
        <v>0</v>
      </c>
      <c r="G1249" s="732">
        <v>0</v>
      </c>
      <c r="H1249" s="732">
        <v>0</v>
      </c>
      <c r="I1249" s="732">
        <v>1</v>
      </c>
      <c r="J1249" s="732">
        <v>0</v>
      </c>
      <c r="K1249" s="732">
        <v>0</v>
      </c>
      <c r="L1249" s="732">
        <v>0</v>
      </c>
      <c r="M1249" s="732">
        <v>0</v>
      </c>
      <c r="N1249" s="732">
        <v>0</v>
      </c>
      <c r="O1249" s="732">
        <v>0</v>
      </c>
    </row>
    <row r="1250" spans="2:15" ht="15" customHeight="1">
      <c r="B1250" s="968" t="s">
        <v>1123</v>
      </c>
      <c r="C1250" s="614" t="s">
        <v>27</v>
      </c>
      <c r="D1250" s="732">
        <v>418</v>
      </c>
      <c r="E1250" s="732">
        <v>0</v>
      </c>
      <c r="F1250" s="732">
        <v>0</v>
      </c>
      <c r="G1250" s="732">
        <v>0</v>
      </c>
      <c r="H1250" s="732">
        <v>0</v>
      </c>
      <c r="I1250" s="732">
        <v>3</v>
      </c>
      <c r="J1250" s="732">
        <v>1</v>
      </c>
      <c r="K1250" s="732">
        <v>3</v>
      </c>
      <c r="L1250" s="732">
        <v>40</v>
      </c>
      <c r="M1250" s="732">
        <v>58</v>
      </c>
      <c r="N1250" s="732">
        <v>313</v>
      </c>
      <c r="O1250" s="732">
        <v>0</v>
      </c>
    </row>
    <row r="1251" spans="2:15">
      <c r="B1251" s="968"/>
      <c r="C1251" s="614" t="s">
        <v>32</v>
      </c>
      <c r="D1251" s="732">
        <v>211</v>
      </c>
      <c r="E1251" s="732">
        <v>0</v>
      </c>
      <c r="F1251" s="732">
        <v>0</v>
      </c>
      <c r="G1251" s="732">
        <v>0</v>
      </c>
      <c r="H1251" s="732">
        <v>0</v>
      </c>
      <c r="I1251" s="732">
        <v>3</v>
      </c>
      <c r="J1251" s="732">
        <v>0</v>
      </c>
      <c r="K1251" s="732">
        <v>2</v>
      </c>
      <c r="L1251" s="732">
        <v>33</v>
      </c>
      <c r="M1251" s="732">
        <v>35</v>
      </c>
      <c r="N1251" s="732">
        <v>138</v>
      </c>
      <c r="O1251" s="732">
        <v>0</v>
      </c>
    </row>
    <row r="1252" spans="2:15">
      <c r="B1252" s="968"/>
      <c r="C1252" s="614" t="s">
        <v>33</v>
      </c>
      <c r="D1252" s="732">
        <v>207</v>
      </c>
      <c r="E1252" s="732">
        <v>0</v>
      </c>
      <c r="F1252" s="732">
        <v>0</v>
      </c>
      <c r="G1252" s="732">
        <v>0</v>
      </c>
      <c r="H1252" s="732">
        <v>0</v>
      </c>
      <c r="I1252" s="732">
        <v>0</v>
      </c>
      <c r="J1252" s="732">
        <v>1</v>
      </c>
      <c r="K1252" s="732">
        <v>1</v>
      </c>
      <c r="L1252" s="732">
        <v>7</v>
      </c>
      <c r="M1252" s="732">
        <v>23</v>
      </c>
      <c r="N1252" s="732">
        <v>175</v>
      </c>
      <c r="O1252" s="732">
        <v>0</v>
      </c>
    </row>
    <row r="1253" spans="2:15">
      <c r="B1253" s="968" t="s">
        <v>1122</v>
      </c>
      <c r="C1253" s="614" t="s">
        <v>27</v>
      </c>
      <c r="D1253" s="732">
        <v>15</v>
      </c>
      <c r="E1253" s="732">
        <v>0</v>
      </c>
      <c r="F1253" s="732">
        <v>0</v>
      </c>
      <c r="G1253" s="732">
        <v>0</v>
      </c>
      <c r="H1253" s="732">
        <v>0</v>
      </c>
      <c r="I1253" s="732">
        <v>0</v>
      </c>
      <c r="J1253" s="732">
        <v>0</v>
      </c>
      <c r="K1253" s="732">
        <v>0</v>
      </c>
      <c r="L1253" s="732">
        <v>3</v>
      </c>
      <c r="M1253" s="732">
        <v>5</v>
      </c>
      <c r="N1253" s="732">
        <v>7</v>
      </c>
      <c r="O1253" s="732">
        <v>0</v>
      </c>
    </row>
    <row r="1254" spans="2:15">
      <c r="B1254" s="968"/>
      <c r="C1254" s="614" t="s">
        <v>32</v>
      </c>
      <c r="D1254" s="732">
        <v>9</v>
      </c>
      <c r="E1254" s="732">
        <v>0</v>
      </c>
      <c r="F1254" s="732">
        <v>0</v>
      </c>
      <c r="G1254" s="732">
        <v>0</v>
      </c>
      <c r="H1254" s="732">
        <v>0</v>
      </c>
      <c r="I1254" s="732">
        <v>0</v>
      </c>
      <c r="J1254" s="732">
        <v>0</v>
      </c>
      <c r="K1254" s="732">
        <v>0</v>
      </c>
      <c r="L1254" s="732">
        <v>3</v>
      </c>
      <c r="M1254" s="732">
        <v>3</v>
      </c>
      <c r="N1254" s="732">
        <v>3</v>
      </c>
      <c r="O1254" s="732">
        <v>0</v>
      </c>
    </row>
    <row r="1255" spans="2:15">
      <c r="B1255" s="968"/>
      <c r="C1255" s="614" t="s">
        <v>33</v>
      </c>
      <c r="D1255" s="732">
        <v>6</v>
      </c>
      <c r="E1255" s="732">
        <v>0</v>
      </c>
      <c r="F1255" s="732">
        <v>0</v>
      </c>
      <c r="G1255" s="732">
        <v>0</v>
      </c>
      <c r="H1255" s="732">
        <v>0</v>
      </c>
      <c r="I1255" s="732">
        <v>0</v>
      </c>
      <c r="J1255" s="732">
        <v>0</v>
      </c>
      <c r="K1255" s="732">
        <v>0</v>
      </c>
      <c r="L1255" s="732">
        <v>0</v>
      </c>
      <c r="M1255" s="732">
        <v>2</v>
      </c>
      <c r="N1255" s="732">
        <v>4</v>
      </c>
      <c r="O1255" s="732">
        <v>0</v>
      </c>
    </row>
    <row r="1256" spans="2:15" ht="15" customHeight="1">
      <c r="B1256" s="968" t="s">
        <v>1121</v>
      </c>
      <c r="C1256" s="614" t="s">
        <v>27</v>
      </c>
      <c r="D1256" s="732">
        <v>26</v>
      </c>
      <c r="E1256" s="732">
        <v>0</v>
      </c>
      <c r="F1256" s="732">
        <v>0</v>
      </c>
      <c r="G1256" s="732">
        <v>0</v>
      </c>
      <c r="H1256" s="732">
        <v>0</v>
      </c>
      <c r="I1256" s="732">
        <v>1</v>
      </c>
      <c r="J1256" s="732">
        <v>0</v>
      </c>
      <c r="K1256" s="732">
        <v>2</v>
      </c>
      <c r="L1256" s="732">
        <v>4</v>
      </c>
      <c r="M1256" s="732">
        <v>6</v>
      </c>
      <c r="N1256" s="732">
        <v>13</v>
      </c>
      <c r="O1256" s="732">
        <v>0</v>
      </c>
    </row>
    <row r="1257" spans="2:15">
      <c r="B1257" s="968"/>
      <c r="C1257" s="614" t="s">
        <v>32</v>
      </c>
      <c r="D1257" s="732">
        <v>18</v>
      </c>
      <c r="E1257" s="732">
        <v>0</v>
      </c>
      <c r="F1257" s="732">
        <v>0</v>
      </c>
      <c r="G1257" s="732">
        <v>0</v>
      </c>
      <c r="H1257" s="732">
        <v>0</v>
      </c>
      <c r="I1257" s="732">
        <v>0</v>
      </c>
      <c r="J1257" s="732">
        <v>0</v>
      </c>
      <c r="K1257" s="732">
        <v>2</v>
      </c>
      <c r="L1257" s="732">
        <v>3</v>
      </c>
      <c r="M1257" s="732">
        <v>5</v>
      </c>
      <c r="N1257" s="732">
        <v>8</v>
      </c>
      <c r="O1257" s="732">
        <v>0</v>
      </c>
    </row>
    <row r="1258" spans="2:15">
      <c r="B1258" s="968"/>
      <c r="C1258" s="614" t="s">
        <v>33</v>
      </c>
      <c r="D1258" s="732">
        <v>8</v>
      </c>
      <c r="E1258" s="732">
        <v>0</v>
      </c>
      <c r="F1258" s="732">
        <v>0</v>
      </c>
      <c r="G1258" s="732">
        <v>0</v>
      </c>
      <c r="H1258" s="732">
        <v>0</v>
      </c>
      <c r="I1258" s="732">
        <v>1</v>
      </c>
      <c r="J1258" s="732">
        <v>0</v>
      </c>
      <c r="K1258" s="732">
        <v>0</v>
      </c>
      <c r="L1258" s="732">
        <v>1</v>
      </c>
      <c r="M1258" s="732">
        <v>1</v>
      </c>
      <c r="N1258" s="732">
        <v>5</v>
      </c>
      <c r="O1258" s="732">
        <v>0</v>
      </c>
    </row>
    <row r="1259" spans="2:15">
      <c r="B1259" s="968" t="s">
        <v>1120</v>
      </c>
      <c r="C1259" s="614" t="s">
        <v>27</v>
      </c>
      <c r="D1259" s="732">
        <v>67</v>
      </c>
      <c r="E1259" s="732">
        <v>0</v>
      </c>
      <c r="F1259" s="732">
        <v>0</v>
      </c>
      <c r="G1259" s="732">
        <v>0</v>
      </c>
      <c r="H1259" s="732">
        <v>0</v>
      </c>
      <c r="I1259" s="732">
        <v>0</v>
      </c>
      <c r="J1259" s="732">
        <v>1</v>
      </c>
      <c r="K1259" s="732">
        <v>0</v>
      </c>
      <c r="L1259" s="732">
        <v>6</v>
      </c>
      <c r="M1259" s="732">
        <v>16</v>
      </c>
      <c r="N1259" s="732">
        <v>44</v>
      </c>
      <c r="O1259" s="732">
        <v>0</v>
      </c>
    </row>
    <row r="1260" spans="2:15">
      <c r="B1260" s="968"/>
      <c r="C1260" s="614" t="s">
        <v>32</v>
      </c>
      <c r="D1260" s="732">
        <v>36</v>
      </c>
      <c r="E1260" s="732">
        <v>0</v>
      </c>
      <c r="F1260" s="732">
        <v>0</v>
      </c>
      <c r="G1260" s="732">
        <v>0</v>
      </c>
      <c r="H1260" s="732">
        <v>0</v>
      </c>
      <c r="I1260" s="732">
        <v>0</v>
      </c>
      <c r="J1260" s="732">
        <v>1</v>
      </c>
      <c r="K1260" s="732">
        <v>0</v>
      </c>
      <c r="L1260" s="732">
        <v>3</v>
      </c>
      <c r="M1260" s="732">
        <v>10</v>
      </c>
      <c r="N1260" s="732">
        <v>22</v>
      </c>
      <c r="O1260" s="732">
        <v>0</v>
      </c>
    </row>
    <row r="1261" spans="2:15">
      <c r="B1261" s="968"/>
      <c r="C1261" s="614" t="s">
        <v>33</v>
      </c>
      <c r="D1261" s="732">
        <v>31</v>
      </c>
      <c r="E1261" s="732">
        <v>0</v>
      </c>
      <c r="F1261" s="732">
        <v>0</v>
      </c>
      <c r="G1261" s="732">
        <v>0</v>
      </c>
      <c r="H1261" s="732">
        <v>0</v>
      </c>
      <c r="I1261" s="732">
        <v>0</v>
      </c>
      <c r="J1261" s="732">
        <v>0</v>
      </c>
      <c r="K1261" s="732">
        <v>0</v>
      </c>
      <c r="L1261" s="732">
        <v>3</v>
      </c>
      <c r="M1261" s="732">
        <v>6</v>
      </c>
      <c r="N1261" s="732">
        <v>22</v>
      </c>
      <c r="O1261" s="732">
        <v>0</v>
      </c>
    </row>
    <row r="1262" spans="2:15">
      <c r="B1262" s="968" t="s">
        <v>1119</v>
      </c>
      <c r="C1262" s="614" t="s">
        <v>27</v>
      </c>
      <c r="D1262" s="732">
        <v>2</v>
      </c>
      <c r="E1262" s="732">
        <v>0</v>
      </c>
      <c r="F1262" s="732">
        <v>0</v>
      </c>
      <c r="G1262" s="732">
        <v>0</v>
      </c>
      <c r="H1262" s="732">
        <v>0</v>
      </c>
      <c r="I1262" s="732">
        <v>0</v>
      </c>
      <c r="J1262" s="732">
        <v>0</v>
      </c>
      <c r="K1262" s="732">
        <v>0</v>
      </c>
      <c r="L1262" s="732">
        <v>0</v>
      </c>
      <c r="M1262" s="732">
        <v>0</v>
      </c>
      <c r="N1262" s="732">
        <v>2</v>
      </c>
      <c r="O1262" s="732">
        <v>0</v>
      </c>
    </row>
    <row r="1263" spans="2:15">
      <c r="B1263" s="968"/>
      <c r="C1263" s="614" t="s">
        <v>32</v>
      </c>
      <c r="D1263" s="732">
        <v>1</v>
      </c>
      <c r="E1263" s="732">
        <v>0</v>
      </c>
      <c r="F1263" s="732">
        <v>0</v>
      </c>
      <c r="G1263" s="732">
        <v>0</v>
      </c>
      <c r="H1263" s="732">
        <v>0</v>
      </c>
      <c r="I1263" s="732">
        <v>0</v>
      </c>
      <c r="J1263" s="732">
        <v>0</v>
      </c>
      <c r="K1263" s="732">
        <v>0</v>
      </c>
      <c r="L1263" s="732">
        <v>0</v>
      </c>
      <c r="M1263" s="732">
        <v>0</v>
      </c>
      <c r="N1263" s="732">
        <v>1</v>
      </c>
      <c r="O1263" s="732">
        <v>0</v>
      </c>
    </row>
    <row r="1264" spans="2:15">
      <c r="B1264" s="968"/>
      <c r="C1264" s="614" t="s">
        <v>33</v>
      </c>
      <c r="D1264" s="732">
        <v>1</v>
      </c>
      <c r="E1264" s="732">
        <v>0</v>
      </c>
      <c r="F1264" s="732">
        <v>0</v>
      </c>
      <c r="G1264" s="732">
        <v>0</v>
      </c>
      <c r="H1264" s="732">
        <v>0</v>
      </c>
      <c r="I1264" s="732">
        <v>0</v>
      </c>
      <c r="J1264" s="732">
        <v>0</v>
      </c>
      <c r="K1264" s="732">
        <v>0</v>
      </c>
      <c r="L1264" s="732">
        <v>0</v>
      </c>
      <c r="M1264" s="732">
        <v>0</v>
      </c>
      <c r="N1264" s="732">
        <v>1</v>
      </c>
      <c r="O1264" s="732">
        <v>0</v>
      </c>
    </row>
    <row r="1265" spans="2:15">
      <c r="B1265" s="968" t="s">
        <v>1118</v>
      </c>
      <c r="C1265" s="614" t="s">
        <v>27</v>
      </c>
      <c r="D1265" s="732">
        <v>3</v>
      </c>
      <c r="E1265" s="732">
        <v>0</v>
      </c>
      <c r="F1265" s="732">
        <v>0</v>
      </c>
      <c r="G1265" s="732">
        <v>0</v>
      </c>
      <c r="H1265" s="732">
        <v>0</v>
      </c>
      <c r="I1265" s="732">
        <v>0</v>
      </c>
      <c r="J1265" s="732">
        <v>0</v>
      </c>
      <c r="K1265" s="732">
        <v>0</v>
      </c>
      <c r="L1265" s="732">
        <v>1</v>
      </c>
      <c r="M1265" s="732">
        <v>2</v>
      </c>
      <c r="N1265" s="732">
        <v>0</v>
      </c>
      <c r="O1265" s="732">
        <v>0</v>
      </c>
    </row>
    <row r="1266" spans="2:15">
      <c r="B1266" s="968"/>
      <c r="C1266" s="614" t="s">
        <v>33</v>
      </c>
      <c r="D1266" s="732">
        <v>3</v>
      </c>
      <c r="E1266" s="732">
        <v>0</v>
      </c>
      <c r="F1266" s="732">
        <v>0</v>
      </c>
      <c r="G1266" s="732">
        <v>0</v>
      </c>
      <c r="H1266" s="732">
        <v>0</v>
      </c>
      <c r="I1266" s="732">
        <v>0</v>
      </c>
      <c r="J1266" s="732">
        <v>0</v>
      </c>
      <c r="K1266" s="732">
        <v>0</v>
      </c>
      <c r="L1266" s="732">
        <v>1</v>
      </c>
      <c r="M1266" s="732">
        <v>2</v>
      </c>
      <c r="N1266" s="732">
        <v>0</v>
      </c>
      <c r="O1266" s="732">
        <v>0</v>
      </c>
    </row>
    <row r="1267" spans="2:15">
      <c r="B1267" s="968" t="s">
        <v>1117</v>
      </c>
      <c r="C1267" s="614" t="s">
        <v>27</v>
      </c>
      <c r="D1267" s="732">
        <v>1</v>
      </c>
      <c r="E1267" s="732">
        <v>0</v>
      </c>
      <c r="F1267" s="732">
        <v>0</v>
      </c>
      <c r="G1267" s="732">
        <v>0</v>
      </c>
      <c r="H1267" s="732">
        <v>0</v>
      </c>
      <c r="I1267" s="732">
        <v>0</v>
      </c>
      <c r="J1267" s="732">
        <v>0</v>
      </c>
      <c r="K1267" s="732">
        <v>0</v>
      </c>
      <c r="L1267" s="732">
        <v>1</v>
      </c>
      <c r="M1267" s="732">
        <v>0</v>
      </c>
      <c r="N1267" s="732">
        <v>0</v>
      </c>
      <c r="O1267" s="732">
        <v>0</v>
      </c>
    </row>
    <row r="1268" spans="2:15">
      <c r="B1268" s="968"/>
      <c r="C1268" s="614" t="s">
        <v>32</v>
      </c>
      <c r="D1268" s="732">
        <v>1</v>
      </c>
      <c r="E1268" s="732">
        <v>0</v>
      </c>
      <c r="F1268" s="732">
        <v>0</v>
      </c>
      <c r="G1268" s="732">
        <v>0</v>
      </c>
      <c r="H1268" s="732">
        <v>0</v>
      </c>
      <c r="I1268" s="732">
        <v>0</v>
      </c>
      <c r="J1268" s="732">
        <v>0</v>
      </c>
      <c r="K1268" s="732">
        <v>0</v>
      </c>
      <c r="L1268" s="732">
        <v>1</v>
      </c>
      <c r="M1268" s="732">
        <v>0</v>
      </c>
      <c r="N1268" s="732">
        <v>0</v>
      </c>
      <c r="O1268" s="732">
        <v>0</v>
      </c>
    </row>
    <row r="1269" spans="2:15">
      <c r="B1269" s="968" t="s">
        <v>1116</v>
      </c>
      <c r="C1269" s="614" t="s">
        <v>27</v>
      </c>
      <c r="D1269" s="732">
        <v>123</v>
      </c>
      <c r="E1269" s="732">
        <v>0</v>
      </c>
      <c r="F1269" s="732">
        <v>0</v>
      </c>
      <c r="G1269" s="732">
        <v>0</v>
      </c>
      <c r="H1269" s="732">
        <v>0</v>
      </c>
      <c r="I1269" s="732">
        <v>0</v>
      </c>
      <c r="J1269" s="732">
        <v>0</v>
      </c>
      <c r="K1269" s="732">
        <v>0</v>
      </c>
      <c r="L1269" s="732">
        <v>4</v>
      </c>
      <c r="M1269" s="732">
        <v>8</v>
      </c>
      <c r="N1269" s="732">
        <v>111</v>
      </c>
      <c r="O1269" s="732">
        <v>0</v>
      </c>
    </row>
    <row r="1270" spans="2:15">
      <c r="B1270" s="968"/>
      <c r="C1270" s="614" t="s">
        <v>32</v>
      </c>
      <c r="D1270" s="732">
        <v>47</v>
      </c>
      <c r="E1270" s="732">
        <v>0</v>
      </c>
      <c r="F1270" s="732">
        <v>0</v>
      </c>
      <c r="G1270" s="732">
        <v>0</v>
      </c>
      <c r="H1270" s="732">
        <v>0</v>
      </c>
      <c r="I1270" s="732">
        <v>0</v>
      </c>
      <c r="J1270" s="732">
        <v>0</v>
      </c>
      <c r="K1270" s="732">
        <v>0</v>
      </c>
      <c r="L1270" s="732">
        <v>2</v>
      </c>
      <c r="M1270" s="732">
        <v>7</v>
      </c>
      <c r="N1270" s="732">
        <v>38</v>
      </c>
      <c r="O1270" s="732">
        <v>0</v>
      </c>
    </row>
    <row r="1271" spans="2:15">
      <c r="B1271" s="968"/>
      <c r="C1271" s="614" t="s">
        <v>33</v>
      </c>
      <c r="D1271" s="732">
        <v>76</v>
      </c>
      <c r="E1271" s="732">
        <v>0</v>
      </c>
      <c r="F1271" s="732">
        <v>0</v>
      </c>
      <c r="G1271" s="732">
        <v>0</v>
      </c>
      <c r="H1271" s="732">
        <v>0</v>
      </c>
      <c r="I1271" s="732">
        <v>0</v>
      </c>
      <c r="J1271" s="732">
        <v>0</v>
      </c>
      <c r="K1271" s="732">
        <v>0</v>
      </c>
      <c r="L1271" s="732">
        <v>2</v>
      </c>
      <c r="M1271" s="732">
        <v>1</v>
      </c>
      <c r="N1271" s="732">
        <v>73</v>
      </c>
      <c r="O1271" s="732">
        <v>0</v>
      </c>
    </row>
    <row r="1272" spans="2:15">
      <c r="B1272" s="968" t="s">
        <v>1115</v>
      </c>
      <c r="C1272" s="614" t="s">
        <v>27</v>
      </c>
      <c r="D1272" s="732">
        <v>1</v>
      </c>
      <c r="E1272" s="732">
        <v>0</v>
      </c>
      <c r="F1272" s="732">
        <v>0</v>
      </c>
      <c r="G1272" s="732">
        <v>0</v>
      </c>
      <c r="H1272" s="732">
        <v>0</v>
      </c>
      <c r="I1272" s="732">
        <v>0</v>
      </c>
      <c r="J1272" s="732">
        <v>0</v>
      </c>
      <c r="K1272" s="732">
        <v>0</v>
      </c>
      <c r="L1272" s="732">
        <v>1</v>
      </c>
      <c r="M1272" s="732">
        <v>0</v>
      </c>
      <c r="N1272" s="732">
        <v>0</v>
      </c>
      <c r="O1272" s="732">
        <v>0</v>
      </c>
    </row>
    <row r="1273" spans="2:15">
      <c r="B1273" s="968"/>
      <c r="C1273" s="614" t="s">
        <v>33</v>
      </c>
      <c r="D1273" s="732">
        <v>1</v>
      </c>
      <c r="E1273" s="732">
        <v>0</v>
      </c>
      <c r="F1273" s="732">
        <v>0</v>
      </c>
      <c r="G1273" s="732">
        <v>0</v>
      </c>
      <c r="H1273" s="732">
        <v>0</v>
      </c>
      <c r="I1273" s="732">
        <v>0</v>
      </c>
      <c r="J1273" s="732">
        <v>0</v>
      </c>
      <c r="K1273" s="732">
        <v>0</v>
      </c>
      <c r="L1273" s="732">
        <v>1</v>
      </c>
      <c r="M1273" s="732">
        <v>0</v>
      </c>
      <c r="N1273" s="732">
        <v>0</v>
      </c>
      <c r="O1273" s="732">
        <v>0</v>
      </c>
    </row>
    <row r="1274" spans="2:15">
      <c r="B1274" s="968" t="s">
        <v>1781</v>
      </c>
      <c r="C1274" s="614" t="s">
        <v>27</v>
      </c>
      <c r="D1274" s="732">
        <v>1</v>
      </c>
      <c r="E1274" s="732">
        <v>0</v>
      </c>
      <c r="F1274" s="732">
        <v>0</v>
      </c>
      <c r="G1274" s="732">
        <v>0</v>
      </c>
      <c r="H1274" s="732">
        <v>0</v>
      </c>
      <c r="I1274" s="732">
        <v>0</v>
      </c>
      <c r="J1274" s="732">
        <v>0</v>
      </c>
      <c r="K1274" s="732">
        <v>0</v>
      </c>
      <c r="L1274" s="732">
        <v>0</v>
      </c>
      <c r="M1274" s="732">
        <v>0</v>
      </c>
      <c r="N1274" s="732">
        <v>1</v>
      </c>
      <c r="O1274" s="732">
        <v>0</v>
      </c>
    </row>
    <row r="1275" spans="2:15">
      <c r="B1275" s="968"/>
      <c r="C1275" s="614" t="s">
        <v>32</v>
      </c>
      <c r="D1275" s="732">
        <v>1</v>
      </c>
      <c r="E1275" s="732">
        <v>0</v>
      </c>
      <c r="F1275" s="732">
        <v>0</v>
      </c>
      <c r="G1275" s="732">
        <v>0</v>
      </c>
      <c r="H1275" s="732">
        <v>0</v>
      </c>
      <c r="I1275" s="732">
        <v>0</v>
      </c>
      <c r="J1275" s="732">
        <v>0</v>
      </c>
      <c r="K1275" s="732">
        <v>0</v>
      </c>
      <c r="L1275" s="732">
        <v>0</v>
      </c>
      <c r="M1275" s="732">
        <v>0</v>
      </c>
      <c r="N1275" s="732">
        <v>1</v>
      </c>
      <c r="O1275" s="732">
        <v>0</v>
      </c>
    </row>
    <row r="1276" spans="2:15">
      <c r="B1276" s="968" t="s">
        <v>1114</v>
      </c>
      <c r="C1276" s="614" t="s">
        <v>27</v>
      </c>
      <c r="D1276" s="732">
        <v>3</v>
      </c>
      <c r="E1276" s="732">
        <v>0</v>
      </c>
      <c r="F1276" s="732">
        <v>0</v>
      </c>
      <c r="G1276" s="732">
        <v>0</v>
      </c>
      <c r="H1276" s="732">
        <v>0</v>
      </c>
      <c r="I1276" s="732">
        <v>0</v>
      </c>
      <c r="J1276" s="732">
        <v>0</v>
      </c>
      <c r="K1276" s="732">
        <v>0</v>
      </c>
      <c r="L1276" s="732">
        <v>0</v>
      </c>
      <c r="M1276" s="732">
        <v>0</v>
      </c>
      <c r="N1276" s="732">
        <v>3</v>
      </c>
      <c r="O1276" s="732">
        <v>0</v>
      </c>
    </row>
    <row r="1277" spans="2:15">
      <c r="B1277" s="968"/>
      <c r="C1277" s="614" t="s">
        <v>33</v>
      </c>
      <c r="D1277" s="732">
        <v>3</v>
      </c>
      <c r="E1277" s="732">
        <v>0</v>
      </c>
      <c r="F1277" s="732">
        <v>0</v>
      </c>
      <c r="G1277" s="732">
        <v>0</v>
      </c>
      <c r="H1277" s="732">
        <v>0</v>
      </c>
      <c r="I1277" s="732">
        <v>0</v>
      </c>
      <c r="J1277" s="732">
        <v>0</v>
      </c>
      <c r="K1277" s="732">
        <v>0</v>
      </c>
      <c r="L1277" s="732">
        <v>0</v>
      </c>
      <c r="M1277" s="732">
        <v>0</v>
      </c>
      <c r="N1277" s="732">
        <v>3</v>
      </c>
      <c r="O1277" s="732">
        <v>0</v>
      </c>
    </row>
    <row r="1278" spans="2:15">
      <c r="B1278" s="968" t="s">
        <v>1782</v>
      </c>
      <c r="C1278" s="614" t="s">
        <v>27</v>
      </c>
      <c r="D1278" s="732">
        <v>3</v>
      </c>
      <c r="E1278" s="732">
        <v>0</v>
      </c>
      <c r="F1278" s="732">
        <v>0</v>
      </c>
      <c r="G1278" s="732">
        <v>0</v>
      </c>
      <c r="H1278" s="732">
        <v>0</v>
      </c>
      <c r="I1278" s="732">
        <v>0</v>
      </c>
      <c r="J1278" s="732">
        <v>0</v>
      </c>
      <c r="K1278" s="732">
        <v>0</v>
      </c>
      <c r="L1278" s="732">
        <v>0</v>
      </c>
      <c r="M1278" s="732">
        <v>0</v>
      </c>
      <c r="N1278" s="732">
        <v>3</v>
      </c>
      <c r="O1278" s="732">
        <v>0</v>
      </c>
    </row>
    <row r="1279" spans="2:15">
      <c r="B1279" s="968"/>
      <c r="C1279" s="614" t="s">
        <v>32</v>
      </c>
      <c r="D1279" s="732">
        <v>1</v>
      </c>
      <c r="E1279" s="732">
        <v>0</v>
      </c>
      <c r="F1279" s="732">
        <v>0</v>
      </c>
      <c r="G1279" s="732">
        <v>0</v>
      </c>
      <c r="H1279" s="732">
        <v>0</v>
      </c>
      <c r="I1279" s="732">
        <v>0</v>
      </c>
      <c r="J1279" s="732">
        <v>0</v>
      </c>
      <c r="K1279" s="732">
        <v>0</v>
      </c>
      <c r="L1279" s="732">
        <v>0</v>
      </c>
      <c r="M1279" s="732">
        <v>0</v>
      </c>
      <c r="N1279" s="732">
        <v>1</v>
      </c>
      <c r="O1279" s="732">
        <v>0</v>
      </c>
    </row>
    <row r="1280" spans="2:15">
      <c r="B1280" s="968"/>
      <c r="C1280" s="614" t="s">
        <v>33</v>
      </c>
      <c r="D1280" s="732">
        <v>2</v>
      </c>
      <c r="E1280" s="732">
        <v>0</v>
      </c>
      <c r="F1280" s="732">
        <v>0</v>
      </c>
      <c r="G1280" s="732">
        <v>0</v>
      </c>
      <c r="H1280" s="732">
        <v>0</v>
      </c>
      <c r="I1280" s="732">
        <v>0</v>
      </c>
      <c r="J1280" s="732">
        <v>0</v>
      </c>
      <c r="K1280" s="732">
        <v>0</v>
      </c>
      <c r="L1280" s="732">
        <v>0</v>
      </c>
      <c r="M1280" s="732">
        <v>0</v>
      </c>
      <c r="N1280" s="732">
        <v>2</v>
      </c>
      <c r="O1280" s="732">
        <v>0</v>
      </c>
    </row>
    <row r="1281" spans="2:15">
      <c r="B1281" s="968" t="s">
        <v>1113</v>
      </c>
      <c r="C1281" s="614" t="s">
        <v>27</v>
      </c>
      <c r="D1281" s="732">
        <v>13</v>
      </c>
      <c r="E1281" s="732">
        <v>0</v>
      </c>
      <c r="F1281" s="732">
        <v>0</v>
      </c>
      <c r="G1281" s="732">
        <v>0</v>
      </c>
      <c r="H1281" s="732">
        <v>0</v>
      </c>
      <c r="I1281" s="732">
        <v>1</v>
      </c>
      <c r="J1281" s="732">
        <v>0</v>
      </c>
      <c r="K1281" s="732">
        <v>3</v>
      </c>
      <c r="L1281" s="732">
        <v>2</v>
      </c>
      <c r="M1281" s="732">
        <v>2</v>
      </c>
      <c r="N1281" s="732">
        <v>5</v>
      </c>
      <c r="O1281" s="732">
        <v>0</v>
      </c>
    </row>
    <row r="1282" spans="2:15">
      <c r="B1282" s="968"/>
      <c r="C1282" s="614" t="s">
        <v>32</v>
      </c>
      <c r="D1282" s="732">
        <v>9</v>
      </c>
      <c r="E1282" s="732">
        <v>0</v>
      </c>
      <c r="F1282" s="732">
        <v>0</v>
      </c>
      <c r="G1282" s="732">
        <v>0</v>
      </c>
      <c r="H1282" s="732">
        <v>0</v>
      </c>
      <c r="I1282" s="732">
        <v>1</v>
      </c>
      <c r="J1282" s="732">
        <v>0</v>
      </c>
      <c r="K1282" s="732">
        <v>3</v>
      </c>
      <c r="L1282" s="732">
        <v>2</v>
      </c>
      <c r="M1282" s="732">
        <v>1</v>
      </c>
      <c r="N1282" s="732">
        <v>2</v>
      </c>
      <c r="O1282" s="732">
        <v>0</v>
      </c>
    </row>
    <row r="1283" spans="2:15">
      <c r="B1283" s="968"/>
      <c r="C1283" s="614" t="s">
        <v>33</v>
      </c>
      <c r="D1283" s="732">
        <v>4</v>
      </c>
      <c r="E1283" s="732">
        <v>0</v>
      </c>
      <c r="F1283" s="732">
        <v>0</v>
      </c>
      <c r="G1283" s="732">
        <v>0</v>
      </c>
      <c r="H1283" s="732">
        <v>0</v>
      </c>
      <c r="I1283" s="732">
        <v>0</v>
      </c>
      <c r="J1283" s="732">
        <v>0</v>
      </c>
      <c r="K1283" s="732">
        <v>0</v>
      </c>
      <c r="L1283" s="732">
        <v>0</v>
      </c>
      <c r="M1283" s="732">
        <v>1</v>
      </c>
      <c r="N1283" s="732">
        <v>3</v>
      </c>
      <c r="O1283" s="732">
        <v>0</v>
      </c>
    </row>
    <row r="1284" spans="2:15">
      <c r="B1284" s="968" t="s">
        <v>1112</v>
      </c>
      <c r="C1284" s="614" t="s">
        <v>27</v>
      </c>
      <c r="D1284" s="732">
        <v>12</v>
      </c>
      <c r="E1284" s="732">
        <v>0</v>
      </c>
      <c r="F1284" s="732">
        <v>0</v>
      </c>
      <c r="G1284" s="732">
        <v>0</v>
      </c>
      <c r="H1284" s="732">
        <v>0</v>
      </c>
      <c r="I1284" s="732">
        <v>0</v>
      </c>
      <c r="J1284" s="732">
        <v>0</v>
      </c>
      <c r="K1284" s="732">
        <v>0</v>
      </c>
      <c r="L1284" s="732">
        <v>2</v>
      </c>
      <c r="M1284" s="732">
        <v>4</v>
      </c>
      <c r="N1284" s="732">
        <v>6</v>
      </c>
      <c r="O1284" s="732">
        <v>0</v>
      </c>
    </row>
    <row r="1285" spans="2:15">
      <c r="B1285" s="968"/>
      <c r="C1285" s="614" t="s">
        <v>32</v>
      </c>
      <c r="D1285" s="732">
        <v>3</v>
      </c>
      <c r="E1285" s="732">
        <v>0</v>
      </c>
      <c r="F1285" s="732">
        <v>0</v>
      </c>
      <c r="G1285" s="732">
        <v>0</v>
      </c>
      <c r="H1285" s="732">
        <v>0</v>
      </c>
      <c r="I1285" s="732">
        <v>0</v>
      </c>
      <c r="J1285" s="732">
        <v>0</v>
      </c>
      <c r="K1285" s="732">
        <v>0</v>
      </c>
      <c r="L1285" s="732">
        <v>0</v>
      </c>
      <c r="M1285" s="732">
        <v>1</v>
      </c>
      <c r="N1285" s="732">
        <v>2</v>
      </c>
      <c r="O1285" s="732">
        <v>0</v>
      </c>
    </row>
    <row r="1286" spans="2:15">
      <c r="B1286" s="968"/>
      <c r="C1286" s="614" t="s">
        <v>33</v>
      </c>
      <c r="D1286" s="732">
        <v>9</v>
      </c>
      <c r="E1286" s="732">
        <v>0</v>
      </c>
      <c r="F1286" s="732">
        <v>0</v>
      </c>
      <c r="G1286" s="732">
        <v>0</v>
      </c>
      <c r="H1286" s="732">
        <v>0</v>
      </c>
      <c r="I1286" s="732">
        <v>0</v>
      </c>
      <c r="J1286" s="732">
        <v>0</v>
      </c>
      <c r="K1286" s="732">
        <v>0</v>
      </c>
      <c r="L1286" s="732">
        <v>2</v>
      </c>
      <c r="M1286" s="732">
        <v>3</v>
      </c>
      <c r="N1286" s="732">
        <v>4</v>
      </c>
      <c r="O1286" s="732">
        <v>0</v>
      </c>
    </row>
    <row r="1287" spans="2:15">
      <c r="B1287" s="968" t="s">
        <v>1111</v>
      </c>
      <c r="C1287" s="614" t="s">
        <v>27</v>
      </c>
      <c r="D1287" s="732">
        <v>72</v>
      </c>
      <c r="E1287" s="732">
        <v>0</v>
      </c>
      <c r="F1287" s="732">
        <v>0</v>
      </c>
      <c r="G1287" s="732">
        <v>0</v>
      </c>
      <c r="H1287" s="732">
        <v>0</v>
      </c>
      <c r="I1287" s="732">
        <v>0</v>
      </c>
      <c r="J1287" s="732">
        <v>0</v>
      </c>
      <c r="K1287" s="732">
        <v>0</v>
      </c>
      <c r="L1287" s="732">
        <v>8</v>
      </c>
      <c r="M1287" s="732">
        <v>13</v>
      </c>
      <c r="N1287" s="732">
        <v>51</v>
      </c>
      <c r="O1287" s="732">
        <v>0</v>
      </c>
    </row>
    <row r="1288" spans="2:15">
      <c r="B1288" s="968"/>
      <c r="C1288" s="614" t="s">
        <v>32</v>
      </c>
      <c r="D1288" s="732">
        <v>15</v>
      </c>
      <c r="E1288" s="732">
        <v>0</v>
      </c>
      <c r="F1288" s="732">
        <v>0</v>
      </c>
      <c r="G1288" s="732">
        <v>0</v>
      </c>
      <c r="H1288" s="732">
        <v>0</v>
      </c>
      <c r="I1288" s="732">
        <v>0</v>
      </c>
      <c r="J1288" s="732">
        <v>0</v>
      </c>
      <c r="K1288" s="732">
        <v>0</v>
      </c>
      <c r="L1288" s="732">
        <v>2</v>
      </c>
      <c r="M1288" s="732">
        <v>6</v>
      </c>
      <c r="N1288" s="732">
        <v>7</v>
      </c>
      <c r="O1288" s="732">
        <v>0</v>
      </c>
    </row>
    <row r="1289" spans="2:15">
      <c r="B1289" s="968"/>
      <c r="C1289" s="614" t="s">
        <v>33</v>
      </c>
      <c r="D1289" s="732">
        <v>57</v>
      </c>
      <c r="E1289" s="732">
        <v>0</v>
      </c>
      <c r="F1289" s="732">
        <v>0</v>
      </c>
      <c r="G1289" s="732">
        <v>0</v>
      </c>
      <c r="H1289" s="732">
        <v>0</v>
      </c>
      <c r="I1289" s="732">
        <v>0</v>
      </c>
      <c r="J1289" s="732">
        <v>0</v>
      </c>
      <c r="K1289" s="732">
        <v>0</v>
      </c>
      <c r="L1289" s="732">
        <v>6</v>
      </c>
      <c r="M1289" s="732">
        <v>7</v>
      </c>
      <c r="N1289" s="732">
        <v>44</v>
      </c>
      <c r="O1289" s="732">
        <v>0</v>
      </c>
    </row>
    <row r="1290" spans="2:15">
      <c r="B1290" s="968" t="s">
        <v>1783</v>
      </c>
      <c r="C1290" s="614" t="s">
        <v>27</v>
      </c>
      <c r="D1290" s="732">
        <v>1</v>
      </c>
      <c r="E1290" s="732">
        <v>0</v>
      </c>
      <c r="F1290" s="732">
        <v>0</v>
      </c>
      <c r="G1290" s="732">
        <v>0</v>
      </c>
      <c r="H1290" s="732">
        <v>0</v>
      </c>
      <c r="I1290" s="732">
        <v>0</v>
      </c>
      <c r="J1290" s="732">
        <v>0</v>
      </c>
      <c r="K1290" s="732">
        <v>0</v>
      </c>
      <c r="L1290" s="732">
        <v>0</v>
      </c>
      <c r="M1290" s="732">
        <v>0</v>
      </c>
      <c r="N1290" s="732">
        <v>1</v>
      </c>
      <c r="O1290" s="732">
        <v>0</v>
      </c>
    </row>
    <row r="1291" spans="2:15">
      <c r="B1291" s="968"/>
      <c r="C1291" s="614" t="s">
        <v>33</v>
      </c>
      <c r="D1291" s="732">
        <v>1</v>
      </c>
      <c r="E1291" s="732">
        <v>0</v>
      </c>
      <c r="F1291" s="732">
        <v>0</v>
      </c>
      <c r="G1291" s="732">
        <v>0</v>
      </c>
      <c r="H1291" s="732">
        <v>0</v>
      </c>
      <c r="I1291" s="732">
        <v>0</v>
      </c>
      <c r="J1291" s="732">
        <v>0</v>
      </c>
      <c r="K1291" s="732">
        <v>0</v>
      </c>
      <c r="L1291" s="732">
        <v>0</v>
      </c>
      <c r="M1291" s="732">
        <v>0</v>
      </c>
      <c r="N1291" s="732">
        <v>1</v>
      </c>
      <c r="O1291" s="732">
        <v>0</v>
      </c>
    </row>
    <row r="1292" spans="2:15" ht="15" customHeight="1">
      <c r="B1292" s="968" t="s">
        <v>1110</v>
      </c>
      <c r="C1292" s="614" t="s">
        <v>27</v>
      </c>
      <c r="D1292" s="732">
        <v>7</v>
      </c>
      <c r="E1292" s="732">
        <v>0</v>
      </c>
      <c r="F1292" s="732">
        <v>0</v>
      </c>
      <c r="G1292" s="732">
        <v>0</v>
      </c>
      <c r="H1292" s="732">
        <v>0</v>
      </c>
      <c r="I1292" s="732">
        <v>0</v>
      </c>
      <c r="J1292" s="732">
        <v>0</v>
      </c>
      <c r="K1292" s="732">
        <v>0</v>
      </c>
      <c r="L1292" s="732">
        <v>0</v>
      </c>
      <c r="M1292" s="732">
        <v>1</v>
      </c>
      <c r="N1292" s="732">
        <v>6</v>
      </c>
      <c r="O1292" s="732">
        <v>0</v>
      </c>
    </row>
    <row r="1293" spans="2:15">
      <c r="B1293" s="968"/>
      <c r="C1293" s="614" t="s">
        <v>32</v>
      </c>
      <c r="D1293" s="732">
        <v>1</v>
      </c>
      <c r="E1293" s="732">
        <v>0</v>
      </c>
      <c r="F1293" s="732">
        <v>0</v>
      </c>
      <c r="G1293" s="732">
        <v>0</v>
      </c>
      <c r="H1293" s="732">
        <v>0</v>
      </c>
      <c r="I1293" s="732">
        <v>0</v>
      </c>
      <c r="J1293" s="732">
        <v>0</v>
      </c>
      <c r="K1293" s="732">
        <v>0</v>
      </c>
      <c r="L1293" s="732">
        <v>0</v>
      </c>
      <c r="M1293" s="732">
        <v>1</v>
      </c>
      <c r="N1293" s="732">
        <v>0</v>
      </c>
      <c r="O1293" s="732">
        <v>0</v>
      </c>
    </row>
    <row r="1294" spans="2:15">
      <c r="B1294" s="968"/>
      <c r="C1294" s="614" t="s">
        <v>33</v>
      </c>
      <c r="D1294" s="732">
        <v>6</v>
      </c>
      <c r="E1294" s="732">
        <v>0</v>
      </c>
      <c r="F1294" s="732">
        <v>0</v>
      </c>
      <c r="G1294" s="732">
        <v>0</v>
      </c>
      <c r="H1294" s="732">
        <v>0</v>
      </c>
      <c r="I1294" s="732">
        <v>0</v>
      </c>
      <c r="J1294" s="732">
        <v>0</v>
      </c>
      <c r="K1294" s="732">
        <v>0</v>
      </c>
      <c r="L1294" s="732">
        <v>0</v>
      </c>
      <c r="M1294" s="732">
        <v>0</v>
      </c>
      <c r="N1294" s="732">
        <v>6</v>
      </c>
      <c r="O1294" s="732">
        <v>0</v>
      </c>
    </row>
    <row r="1295" spans="2:15">
      <c r="B1295" s="968" t="s">
        <v>1109</v>
      </c>
      <c r="C1295" s="614" t="s">
        <v>27</v>
      </c>
      <c r="D1295" s="732">
        <v>18</v>
      </c>
      <c r="E1295" s="732">
        <v>0</v>
      </c>
      <c r="F1295" s="732">
        <v>0</v>
      </c>
      <c r="G1295" s="732">
        <v>0</v>
      </c>
      <c r="H1295" s="732">
        <v>0</v>
      </c>
      <c r="I1295" s="732">
        <v>0</v>
      </c>
      <c r="J1295" s="732">
        <v>0</v>
      </c>
      <c r="K1295" s="732">
        <v>0</v>
      </c>
      <c r="L1295" s="732">
        <v>0</v>
      </c>
      <c r="M1295" s="732">
        <v>0</v>
      </c>
      <c r="N1295" s="732">
        <v>18</v>
      </c>
      <c r="O1295" s="732">
        <v>0</v>
      </c>
    </row>
    <row r="1296" spans="2:15">
      <c r="B1296" s="968"/>
      <c r="C1296" s="614" t="s">
        <v>32</v>
      </c>
      <c r="D1296" s="732">
        <v>10</v>
      </c>
      <c r="E1296" s="732">
        <v>0</v>
      </c>
      <c r="F1296" s="732">
        <v>0</v>
      </c>
      <c r="G1296" s="732">
        <v>0</v>
      </c>
      <c r="H1296" s="732">
        <v>0</v>
      </c>
      <c r="I1296" s="732">
        <v>0</v>
      </c>
      <c r="J1296" s="732">
        <v>0</v>
      </c>
      <c r="K1296" s="732">
        <v>0</v>
      </c>
      <c r="L1296" s="732">
        <v>0</v>
      </c>
      <c r="M1296" s="732">
        <v>0</v>
      </c>
      <c r="N1296" s="732">
        <v>10</v>
      </c>
      <c r="O1296" s="732">
        <v>0</v>
      </c>
    </row>
    <row r="1297" spans="2:15">
      <c r="B1297" s="968"/>
      <c r="C1297" s="614" t="s">
        <v>33</v>
      </c>
      <c r="D1297" s="732">
        <v>8</v>
      </c>
      <c r="E1297" s="732">
        <v>0</v>
      </c>
      <c r="F1297" s="732">
        <v>0</v>
      </c>
      <c r="G1297" s="732">
        <v>0</v>
      </c>
      <c r="H1297" s="732">
        <v>0</v>
      </c>
      <c r="I1297" s="732">
        <v>0</v>
      </c>
      <c r="J1297" s="732">
        <v>0</v>
      </c>
      <c r="K1297" s="732">
        <v>0</v>
      </c>
      <c r="L1297" s="732">
        <v>0</v>
      </c>
      <c r="M1297" s="732">
        <v>0</v>
      </c>
      <c r="N1297" s="732">
        <v>8</v>
      </c>
      <c r="O1297" s="732">
        <v>0</v>
      </c>
    </row>
    <row r="1298" spans="2:15">
      <c r="B1298" s="968" t="s">
        <v>1108</v>
      </c>
      <c r="C1298" s="614" t="s">
        <v>27</v>
      </c>
      <c r="D1298" s="732">
        <v>5</v>
      </c>
      <c r="E1298" s="732">
        <v>0</v>
      </c>
      <c r="F1298" s="732">
        <v>0</v>
      </c>
      <c r="G1298" s="732">
        <v>0</v>
      </c>
      <c r="H1298" s="732">
        <v>0</v>
      </c>
      <c r="I1298" s="732">
        <v>0</v>
      </c>
      <c r="J1298" s="732">
        <v>0</v>
      </c>
      <c r="K1298" s="732">
        <v>0</v>
      </c>
      <c r="L1298" s="732">
        <v>0</v>
      </c>
      <c r="M1298" s="732">
        <v>0</v>
      </c>
      <c r="N1298" s="732">
        <v>5</v>
      </c>
      <c r="O1298" s="732">
        <v>0</v>
      </c>
    </row>
    <row r="1299" spans="2:15">
      <c r="B1299" s="968"/>
      <c r="C1299" s="614" t="s">
        <v>32</v>
      </c>
      <c r="D1299" s="732">
        <v>1</v>
      </c>
      <c r="E1299" s="732">
        <v>0</v>
      </c>
      <c r="F1299" s="732">
        <v>0</v>
      </c>
      <c r="G1299" s="732">
        <v>0</v>
      </c>
      <c r="H1299" s="732">
        <v>0</v>
      </c>
      <c r="I1299" s="732">
        <v>0</v>
      </c>
      <c r="J1299" s="732">
        <v>0</v>
      </c>
      <c r="K1299" s="732">
        <v>0</v>
      </c>
      <c r="L1299" s="732">
        <v>0</v>
      </c>
      <c r="M1299" s="732">
        <v>0</v>
      </c>
      <c r="N1299" s="732">
        <v>1</v>
      </c>
      <c r="O1299" s="732">
        <v>0</v>
      </c>
    </row>
    <row r="1300" spans="2:15">
      <c r="B1300" s="968"/>
      <c r="C1300" s="614" t="s">
        <v>33</v>
      </c>
      <c r="D1300" s="732">
        <v>4</v>
      </c>
      <c r="E1300" s="732">
        <v>0</v>
      </c>
      <c r="F1300" s="732">
        <v>0</v>
      </c>
      <c r="G1300" s="732">
        <v>0</v>
      </c>
      <c r="H1300" s="732">
        <v>0</v>
      </c>
      <c r="I1300" s="732">
        <v>0</v>
      </c>
      <c r="J1300" s="732">
        <v>0</v>
      </c>
      <c r="K1300" s="732">
        <v>0</v>
      </c>
      <c r="L1300" s="732">
        <v>0</v>
      </c>
      <c r="M1300" s="732">
        <v>0</v>
      </c>
      <c r="N1300" s="732">
        <v>4</v>
      </c>
      <c r="O1300" s="732">
        <v>0</v>
      </c>
    </row>
    <row r="1301" spans="2:15">
      <c r="B1301" s="968" t="s">
        <v>1107</v>
      </c>
      <c r="C1301" s="614" t="s">
        <v>27</v>
      </c>
      <c r="D1301" s="732">
        <v>5</v>
      </c>
      <c r="E1301" s="732">
        <v>0</v>
      </c>
      <c r="F1301" s="732">
        <v>0</v>
      </c>
      <c r="G1301" s="732">
        <v>0</v>
      </c>
      <c r="H1301" s="732">
        <v>0</v>
      </c>
      <c r="I1301" s="732">
        <v>0</v>
      </c>
      <c r="J1301" s="732">
        <v>0</v>
      </c>
      <c r="K1301" s="732">
        <v>0</v>
      </c>
      <c r="L1301" s="732">
        <v>0</v>
      </c>
      <c r="M1301" s="732">
        <v>1</v>
      </c>
      <c r="N1301" s="732">
        <v>4</v>
      </c>
      <c r="O1301" s="732">
        <v>0</v>
      </c>
    </row>
    <row r="1302" spans="2:15">
      <c r="B1302" s="968"/>
      <c r="C1302" s="614" t="s">
        <v>32</v>
      </c>
      <c r="D1302" s="732">
        <v>2</v>
      </c>
      <c r="E1302" s="732">
        <v>0</v>
      </c>
      <c r="F1302" s="732">
        <v>0</v>
      </c>
      <c r="G1302" s="732">
        <v>0</v>
      </c>
      <c r="H1302" s="732">
        <v>0</v>
      </c>
      <c r="I1302" s="732">
        <v>0</v>
      </c>
      <c r="J1302" s="732">
        <v>0</v>
      </c>
      <c r="K1302" s="732">
        <v>0</v>
      </c>
      <c r="L1302" s="732">
        <v>0</v>
      </c>
      <c r="M1302" s="732">
        <v>1</v>
      </c>
      <c r="N1302" s="732">
        <v>1</v>
      </c>
      <c r="O1302" s="732">
        <v>0</v>
      </c>
    </row>
    <row r="1303" spans="2:15">
      <c r="B1303" s="968"/>
      <c r="C1303" s="614" t="s">
        <v>33</v>
      </c>
      <c r="D1303" s="732">
        <v>3</v>
      </c>
      <c r="E1303" s="732">
        <v>0</v>
      </c>
      <c r="F1303" s="732">
        <v>0</v>
      </c>
      <c r="G1303" s="732">
        <v>0</v>
      </c>
      <c r="H1303" s="732">
        <v>0</v>
      </c>
      <c r="I1303" s="732">
        <v>0</v>
      </c>
      <c r="J1303" s="732">
        <v>0</v>
      </c>
      <c r="K1303" s="732">
        <v>0</v>
      </c>
      <c r="L1303" s="732">
        <v>0</v>
      </c>
      <c r="M1303" s="732">
        <v>0</v>
      </c>
      <c r="N1303" s="732">
        <v>3</v>
      </c>
      <c r="O1303" s="732">
        <v>0</v>
      </c>
    </row>
    <row r="1304" spans="2:15">
      <c r="B1304" s="968" t="s">
        <v>1106</v>
      </c>
      <c r="C1304" s="614" t="s">
        <v>27</v>
      </c>
      <c r="D1304" s="732">
        <v>1</v>
      </c>
      <c r="E1304" s="732">
        <v>0</v>
      </c>
      <c r="F1304" s="732">
        <v>0</v>
      </c>
      <c r="G1304" s="732">
        <v>0</v>
      </c>
      <c r="H1304" s="732">
        <v>0</v>
      </c>
      <c r="I1304" s="732">
        <v>0</v>
      </c>
      <c r="J1304" s="732">
        <v>0</v>
      </c>
      <c r="K1304" s="732">
        <v>0</v>
      </c>
      <c r="L1304" s="732">
        <v>0</v>
      </c>
      <c r="M1304" s="732">
        <v>0</v>
      </c>
      <c r="N1304" s="732">
        <v>1</v>
      </c>
      <c r="O1304" s="732">
        <v>0</v>
      </c>
    </row>
    <row r="1305" spans="2:15">
      <c r="B1305" s="968"/>
      <c r="C1305" s="614" t="s">
        <v>32</v>
      </c>
      <c r="D1305" s="732">
        <v>1</v>
      </c>
      <c r="E1305" s="732">
        <v>0</v>
      </c>
      <c r="F1305" s="732">
        <v>0</v>
      </c>
      <c r="G1305" s="732">
        <v>0</v>
      </c>
      <c r="H1305" s="732">
        <v>0</v>
      </c>
      <c r="I1305" s="732">
        <v>0</v>
      </c>
      <c r="J1305" s="732">
        <v>0</v>
      </c>
      <c r="K1305" s="732">
        <v>0</v>
      </c>
      <c r="L1305" s="732">
        <v>0</v>
      </c>
      <c r="M1305" s="732">
        <v>0</v>
      </c>
      <c r="N1305" s="732">
        <v>1</v>
      </c>
      <c r="O1305" s="732">
        <v>0</v>
      </c>
    </row>
    <row r="1306" spans="2:15">
      <c r="B1306" s="968" t="s">
        <v>1105</v>
      </c>
      <c r="C1306" s="614" t="s">
        <v>27</v>
      </c>
      <c r="D1306" s="732">
        <v>19</v>
      </c>
      <c r="E1306" s="732">
        <v>0</v>
      </c>
      <c r="F1306" s="732">
        <v>0</v>
      </c>
      <c r="G1306" s="732">
        <v>0</v>
      </c>
      <c r="H1306" s="732">
        <v>0</v>
      </c>
      <c r="I1306" s="732">
        <v>0</v>
      </c>
      <c r="J1306" s="732">
        <v>0</v>
      </c>
      <c r="K1306" s="732">
        <v>0</v>
      </c>
      <c r="L1306" s="732">
        <v>0</v>
      </c>
      <c r="M1306" s="732">
        <v>0</v>
      </c>
      <c r="N1306" s="732">
        <v>19</v>
      </c>
      <c r="O1306" s="732">
        <v>0</v>
      </c>
    </row>
    <row r="1307" spans="2:15">
      <c r="B1307" s="968"/>
      <c r="C1307" s="614" t="s">
        <v>32</v>
      </c>
      <c r="D1307" s="732">
        <v>6</v>
      </c>
      <c r="E1307" s="732">
        <v>0</v>
      </c>
      <c r="F1307" s="732">
        <v>0</v>
      </c>
      <c r="G1307" s="732">
        <v>0</v>
      </c>
      <c r="H1307" s="732">
        <v>0</v>
      </c>
      <c r="I1307" s="732">
        <v>0</v>
      </c>
      <c r="J1307" s="732">
        <v>0</v>
      </c>
      <c r="K1307" s="732">
        <v>0</v>
      </c>
      <c r="L1307" s="732">
        <v>0</v>
      </c>
      <c r="M1307" s="732">
        <v>0</v>
      </c>
      <c r="N1307" s="732">
        <v>6</v>
      </c>
      <c r="O1307" s="732">
        <v>0</v>
      </c>
    </row>
    <row r="1308" spans="2:15">
      <c r="B1308" s="968"/>
      <c r="C1308" s="614" t="s">
        <v>33</v>
      </c>
      <c r="D1308" s="732">
        <v>13</v>
      </c>
      <c r="E1308" s="732">
        <v>0</v>
      </c>
      <c r="F1308" s="732">
        <v>0</v>
      </c>
      <c r="G1308" s="732">
        <v>0</v>
      </c>
      <c r="H1308" s="732">
        <v>0</v>
      </c>
      <c r="I1308" s="732">
        <v>0</v>
      </c>
      <c r="J1308" s="732">
        <v>0</v>
      </c>
      <c r="K1308" s="732">
        <v>0</v>
      </c>
      <c r="L1308" s="732">
        <v>0</v>
      </c>
      <c r="M1308" s="732">
        <v>0</v>
      </c>
      <c r="N1308" s="732">
        <v>13</v>
      </c>
      <c r="O1308" s="732">
        <v>0</v>
      </c>
    </row>
    <row r="1309" spans="2:15">
      <c r="B1309" s="968" t="s">
        <v>1104</v>
      </c>
      <c r="C1309" s="614" t="s">
        <v>27</v>
      </c>
      <c r="D1309" s="732">
        <v>1</v>
      </c>
      <c r="E1309" s="732">
        <v>0</v>
      </c>
      <c r="F1309" s="732">
        <v>0</v>
      </c>
      <c r="G1309" s="732">
        <v>0</v>
      </c>
      <c r="H1309" s="732">
        <v>0</v>
      </c>
      <c r="I1309" s="732">
        <v>0</v>
      </c>
      <c r="J1309" s="732">
        <v>0</v>
      </c>
      <c r="K1309" s="732">
        <v>0</v>
      </c>
      <c r="L1309" s="732">
        <v>0</v>
      </c>
      <c r="M1309" s="732">
        <v>0</v>
      </c>
      <c r="N1309" s="732">
        <v>1</v>
      </c>
      <c r="O1309" s="732">
        <v>0</v>
      </c>
    </row>
    <row r="1310" spans="2:15">
      <c r="B1310" s="968"/>
      <c r="C1310" s="614" t="s">
        <v>33</v>
      </c>
      <c r="D1310" s="732">
        <v>1</v>
      </c>
      <c r="E1310" s="732">
        <v>0</v>
      </c>
      <c r="F1310" s="732">
        <v>0</v>
      </c>
      <c r="G1310" s="732">
        <v>0</v>
      </c>
      <c r="H1310" s="732">
        <v>0</v>
      </c>
      <c r="I1310" s="732">
        <v>0</v>
      </c>
      <c r="J1310" s="732">
        <v>0</v>
      </c>
      <c r="K1310" s="732">
        <v>0</v>
      </c>
      <c r="L1310" s="732">
        <v>0</v>
      </c>
      <c r="M1310" s="732">
        <v>0</v>
      </c>
      <c r="N1310" s="732">
        <v>1</v>
      </c>
      <c r="O1310" s="732">
        <v>0</v>
      </c>
    </row>
    <row r="1311" spans="2:15" ht="15" customHeight="1">
      <c r="B1311" s="968" t="s">
        <v>1103</v>
      </c>
      <c r="C1311" s="614" t="s">
        <v>27</v>
      </c>
      <c r="D1311" s="732">
        <v>6</v>
      </c>
      <c r="E1311" s="732">
        <v>0</v>
      </c>
      <c r="F1311" s="732">
        <v>0</v>
      </c>
      <c r="G1311" s="732">
        <v>0</v>
      </c>
      <c r="H1311" s="732">
        <v>0</v>
      </c>
      <c r="I1311" s="732">
        <v>0</v>
      </c>
      <c r="J1311" s="732">
        <v>0</v>
      </c>
      <c r="K1311" s="732">
        <v>1</v>
      </c>
      <c r="L1311" s="732">
        <v>4</v>
      </c>
      <c r="M1311" s="732">
        <v>0</v>
      </c>
      <c r="N1311" s="732">
        <v>1</v>
      </c>
      <c r="O1311" s="732">
        <v>0</v>
      </c>
    </row>
    <row r="1312" spans="2:15">
      <c r="B1312" s="968"/>
      <c r="C1312" s="614" t="s">
        <v>32</v>
      </c>
      <c r="D1312" s="732">
        <v>1</v>
      </c>
      <c r="E1312" s="732">
        <v>0</v>
      </c>
      <c r="F1312" s="732">
        <v>0</v>
      </c>
      <c r="G1312" s="732">
        <v>0</v>
      </c>
      <c r="H1312" s="732">
        <v>0</v>
      </c>
      <c r="I1312" s="732">
        <v>0</v>
      </c>
      <c r="J1312" s="732">
        <v>0</v>
      </c>
      <c r="K1312" s="732">
        <v>0</v>
      </c>
      <c r="L1312" s="732">
        <v>1</v>
      </c>
      <c r="M1312" s="732">
        <v>0</v>
      </c>
      <c r="N1312" s="732">
        <v>0</v>
      </c>
      <c r="O1312" s="732">
        <v>0</v>
      </c>
    </row>
    <row r="1313" spans="2:15">
      <c r="B1313" s="968"/>
      <c r="C1313" s="614" t="s">
        <v>33</v>
      </c>
      <c r="D1313" s="732">
        <v>5</v>
      </c>
      <c r="E1313" s="732">
        <v>0</v>
      </c>
      <c r="F1313" s="732">
        <v>0</v>
      </c>
      <c r="G1313" s="732">
        <v>0</v>
      </c>
      <c r="H1313" s="732">
        <v>0</v>
      </c>
      <c r="I1313" s="732">
        <v>0</v>
      </c>
      <c r="J1313" s="732">
        <v>0</v>
      </c>
      <c r="K1313" s="732">
        <v>1</v>
      </c>
      <c r="L1313" s="732">
        <v>3</v>
      </c>
      <c r="M1313" s="732">
        <v>0</v>
      </c>
      <c r="N1313" s="732">
        <v>1</v>
      </c>
      <c r="O1313" s="732">
        <v>0</v>
      </c>
    </row>
    <row r="1314" spans="2:15">
      <c r="B1314" s="968" t="s">
        <v>1102</v>
      </c>
      <c r="C1314" s="614" t="s">
        <v>27</v>
      </c>
      <c r="D1314" s="732">
        <v>79</v>
      </c>
      <c r="E1314" s="732">
        <v>0</v>
      </c>
      <c r="F1314" s="732">
        <v>0</v>
      </c>
      <c r="G1314" s="732">
        <v>0</v>
      </c>
      <c r="H1314" s="732">
        <v>0</v>
      </c>
      <c r="I1314" s="732">
        <v>0</v>
      </c>
      <c r="J1314" s="732">
        <v>0</v>
      </c>
      <c r="K1314" s="732">
        <v>4</v>
      </c>
      <c r="L1314" s="732">
        <v>52</v>
      </c>
      <c r="M1314" s="732">
        <v>9</v>
      </c>
      <c r="N1314" s="732">
        <v>14</v>
      </c>
      <c r="O1314" s="732">
        <v>0</v>
      </c>
    </row>
    <row r="1315" spans="2:15">
      <c r="B1315" s="968"/>
      <c r="C1315" s="614" t="s">
        <v>32</v>
      </c>
      <c r="D1315" s="732">
        <v>15</v>
      </c>
      <c r="E1315" s="732">
        <v>0</v>
      </c>
      <c r="F1315" s="732">
        <v>0</v>
      </c>
      <c r="G1315" s="732">
        <v>0</v>
      </c>
      <c r="H1315" s="732">
        <v>0</v>
      </c>
      <c r="I1315" s="732">
        <v>0</v>
      </c>
      <c r="J1315" s="732">
        <v>0</v>
      </c>
      <c r="K1315" s="732">
        <v>0</v>
      </c>
      <c r="L1315" s="732">
        <v>9</v>
      </c>
      <c r="M1315" s="732">
        <v>1</v>
      </c>
      <c r="N1315" s="732">
        <v>5</v>
      </c>
      <c r="O1315" s="732">
        <v>0</v>
      </c>
    </row>
    <row r="1316" spans="2:15">
      <c r="B1316" s="968"/>
      <c r="C1316" s="614" t="s">
        <v>33</v>
      </c>
      <c r="D1316" s="732">
        <v>64</v>
      </c>
      <c r="E1316" s="732">
        <v>0</v>
      </c>
      <c r="F1316" s="732">
        <v>0</v>
      </c>
      <c r="G1316" s="732">
        <v>0</v>
      </c>
      <c r="H1316" s="732">
        <v>0</v>
      </c>
      <c r="I1316" s="732">
        <v>0</v>
      </c>
      <c r="J1316" s="732">
        <v>0</v>
      </c>
      <c r="K1316" s="732">
        <v>4</v>
      </c>
      <c r="L1316" s="732">
        <v>43</v>
      </c>
      <c r="M1316" s="732">
        <v>8</v>
      </c>
      <c r="N1316" s="732">
        <v>9</v>
      </c>
      <c r="O1316" s="732">
        <v>0</v>
      </c>
    </row>
    <row r="1317" spans="2:15">
      <c r="B1317" s="968" t="s">
        <v>1101</v>
      </c>
      <c r="C1317" s="614" t="s">
        <v>27</v>
      </c>
      <c r="D1317" s="732">
        <v>6</v>
      </c>
      <c r="E1317" s="732">
        <v>0</v>
      </c>
      <c r="F1317" s="732">
        <v>0</v>
      </c>
      <c r="G1317" s="732">
        <v>0</v>
      </c>
      <c r="H1317" s="732">
        <v>0</v>
      </c>
      <c r="I1317" s="732">
        <v>0</v>
      </c>
      <c r="J1317" s="732">
        <v>0</v>
      </c>
      <c r="K1317" s="732">
        <v>1</v>
      </c>
      <c r="L1317" s="732">
        <v>2</v>
      </c>
      <c r="M1317" s="732">
        <v>2</v>
      </c>
      <c r="N1317" s="732">
        <v>1</v>
      </c>
      <c r="O1317" s="732">
        <v>0</v>
      </c>
    </row>
    <row r="1318" spans="2:15">
      <c r="B1318" s="968"/>
      <c r="C1318" s="614" t="s">
        <v>32</v>
      </c>
      <c r="D1318" s="732">
        <v>1</v>
      </c>
      <c r="E1318" s="732">
        <v>0</v>
      </c>
      <c r="F1318" s="732">
        <v>0</v>
      </c>
      <c r="G1318" s="732">
        <v>0</v>
      </c>
      <c r="H1318" s="732">
        <v>0</v>
      </c>
      <c r="I1318" s="732">
        <v>0</v>
      </c>
      <c r="J1318" s="732">
        <v>0</v>
      </c>
      <c r="K1318" s="732">
        <v>0</v>
      </c>
      <c r="L1318" s="732">
        <v>0</v>
      </c>
      <c r="M1318" s="732">
        <v>1</v>
      </c>
      <c r="N1318" s="732">
        <v>0</v>
      </c>
      <c r="O1318" s="732">
        <v>0</v>
      </c>
    </row>
    <row r="1319" spans="2:15">
      <c r="B1319" s="968"/>
      <c r="C1319" s="614" t="s">
        <v>33</v>
      </c>
      <c r="D1319" s="732">
        <v>5</v>
      </c>
      <c r="E1319" s="732">
        <v>0</v>
      </c>
      <c r="F1319" s="732">
        <v>0</v>
      </c>
      <c r="G1319" s="732">
        <v>0</v>
      </c>
      <c r="H1319" s="732">
        <v>0</v>
      </c>
      <c r="I1319" s="732">
        <v>0</v>
      </c>
      <c r="J1319" s="732">
        <v>0</v>
      </c>
      <c r="K1319" s="732">
        <v>1</v>
      </c>
      <c r="L1319" s="732">
        <v>2</v>
      </c>
      <c r="M1319" s="732">
        <v>1</v>
      </c>
      <c r="N1319" s="732">
        <v>1</v>
      </c>
      <c r="O1319" s="732">
        <v>0</v>
      </c>
    </row>
    <row r="1320" spans="2:15">
      <c r="B1320" s="968" t="s">
        <v>1100</v>
      </c>
      <c r="C1320" s="614" t="s">
        <v>27</v>
      </c>
      <c r="D1320" s="732">
        <v>22</v>
      </c>
      <c r="E1320" s="732">
        <v>0</v>
      </c>
      <c r="F1320" s="732">
        <v>0</v>
      </c>
      <c r="G1320" s="732">
        <v>0</v>
      </c>
      <c r="H1320" s="732">
        <v>0</v>
      </c>
      <c r="I1320" s="732">
        <v>0</v>
      </c>
      <c r="J1320" s="732">
        <v>0</v>
      </c>
      <c r="K1320" s="732">
        <v>0</v>
      </c>
      <c r="L1320" s="732">
        <v>6</v>
      </c>
      <c r="M1320" s="732">
        <v>8</v>
      </c>
      <c r="N1320" s="732">
        <v>8</v>
      </c>
      <c r="O1320" s="732">
        <v>0</v>
      </c>
    </row>
    <row r="1321" spans="2:15">
      <c r="B1321" s="968"/>
      <c r="C1321" s="614" t="s">
        <v>32</v>
      </c>
      <c r="D1321" s="732">
        <v>3</v>
      </c>
      <c r="E1321" s="732">
        <v>0</v>
      </c>
      <c r="F1321" s="732">
        <v>0</v>
      </c>
      <c r="G1321" s="732">
        <v>0</v>
      </c>
      <c r="H1321" s="732">
        <v>0</v>
      </c>
      <c r="I1321" s="732">
        <v>0</v>
      </c>
      <c r="J1321" s="732">
        <v>0</v>
      </c>
      <c r="K1321" s="732">
        <v>0</v>
      </c>
      <c r="L1321" s="732">
        <v>1</v>
      </c>
      <c r="M1321" s="732">
        <v>1</v>
      </c>
      <c r="N1321" s="732">
        <v>1</v>
      </c>
      <c r="O1321" s="732">
        <v>0</v>
      </c>
    </row>
    <row r="1322" spans="2:15">
      <c r="B1322" s="968"/>
      <c r="C1322" s="614" t="s">
        <v>33</v>
      </c>
      <c r="D1322" s="732">
        <v>19</v>
      </c>
      <c r="E1322" s="732">
        <v>0</v>
      </c>
      <c r="F1322" s="732">
        <v>0</v>
      </c>
      <c r="G1322" s="732">
        <v>0</v>
      </c>
      <c r="H1322" s="732">
        <v>0</v>
      </c>
      <c r="I1322" s="732">
        <v>0</v>
      </c>
      <c r="J1322" s="732">
        <v>0</v>
      </c>
      <c r="K1322" s="732">
        <v>0</v>
      </c>
      <c r="L1322" s="732">
        <v>5</v>
      </c>
      <c r="M1322" s="732">
        <v>7</v>
      </c>
      <c r="N1322" s="732">
        <v>7</v>
      </c>
      <c r="O1322" s="732">
        <v>0</v>
      </c>
    </row>
    <row r="1323" spans="2:15">
      <c r="B1323" s="968" t="s">
        <v>1099</v>
      </c>
      <c r="C1323" s="614" t="s">
        <v>27</v>
      </c>
      <c r="D1323" s="732">
        <v>6</v>
      </c>
      <c r="E1323" s="732">
        <v>0</v>
      </c>
      <c r="F1323" s="732">
        <v>0</v>
      </c>
      <c r="G1323" s="732">
        <v>0</v>
      </c>
      <c r="H1323" s="732">
        <v>0</v>
      </c>
      <c r="I1323" s="732">
        <v>0</v>
      </c>
      <c r="J1323" s="732">
        <v>0</v>
      </c>
      <c r="K1323" s="732">
        <v>0</v>
      </c>
      <c r="L1323" s="732">
        <v>3</v>
      </c>
      <c r="M1323" s="732">
        <v>2</v>
      </c>
      <c r="N1323" s="732">
        <v>1</v>
      </c>
      <c r="O1323" s="732">
        <v>0</v>
      </c>
    </row>
    <row r="1324" spans="2:15">
      <c r="B1324" s="968"/>
      <c r="C1324" s="614" t="s">
        <v>32</v>
      </c>
      <c r="D1324" s="732">
        <v>1</v>
      </c>
      <c r="E1324" s="732">
        <v>0</v>
      </c>
      <c r="F1324" s="732">
        <v>0</v>
      </c>
      <c r="G1324" s="732">
        <v>0</v>
      </c>
      <c r="H1324" s="732">
        <v>0</v>
      </c>
      <c r="I1324" s="732">
        <v>0</v>
      </c>
      <c r="J1324" s="732">
        <v>0</v>
      </c>
      <c r="K1324" s="732">
        <v>0</v>
      </c>
      <c r="L1324" s="732">
        <v>0</v>
      </c>
      <c r="M1324" s="732">
        <v>0</v>
      </c>
      <c r="N1324" s="732">
        <v>1</v>
      </c>
      <c r="O1324" s="732">
        <v>0</v>
      </c>
    </row>
    <row r="1325" spans="2:15">
      <c r="B1325" s="968"/>
      <c r="C1325" s="614" t="s">
        <v>33</v>
      </c>
      <c r="D1325" s="732">
        <v>5</v>
      </c>
      <c r="E1325" s="732">
        <v>0</v>
      </c>
      <c r="F1325" s="732">
        <v>0</v>
      </c>
      <c r="G1325" s="732">
        <v>0</v>
      </c>
      <c r="H1325" s="732">
        <v>0</v>
      </c>
      <c r="I1325" s="732">
        <v>0</v>
      </c>
      <c r="J1325" s="732">
        <v>0</v>
      </c>
      <c r="K1325" s="732">
        <v>0</v>
      </c>
      <c r="L1325" s="732">
        <v>3</v>
      </c>
      <c r="M1325" s="732">
        <v>2</v>
      </c>
      <c r="N1325" s="732">
        <v>0</v>
      </c>
      <c r="O1325" s="732">
        <v>0</v>
      </c>
    </row>
    <row r="1326" spans="2:15">
      <c r="B1326" s="968" t="s">
        <v>1784</v>
      </c>
      <c r="C1326" s="614" t="s">
        <v>27</v>
      </c>
      <c r="D1326" s="732">
        <v>2</v>
      </c>
      <c r="E1326" s="732">
        <v>0</v>
      </c>
      <c r="F1326" s="732">
        <v>0</v>
      </c>
      <c r="G1326" s="732">
        <v>0</v>
      </c>
      <c r="H1326" s="732">
        <v>0</v>
      </c>
      <c r="I1326" s="732">
        <v>0</v>
      </c>
      <c r="J1326" s="732">
        <v>0</v>
      </c>
      <c r="K1326" s="732">
        <v>0</v>
      </c>
      <c r="L1326" s="732">
        <v>1</v>
      </c>
      <c r="M1326" s="732">
        <v>0</v>
      </c>
      <c r="N1326" s="732">
        <v>1</v>
      </c>
      <c r="O1326" s="732">
        <v>0</v>
      </c>
    </row>
    <row r="1327" spans="2:15">
      <c r="B1327" s="968"/>
      <c r="C1327" s="614" t="s">
        <v>32</v>
      </c>
      <c r="D1327" s="732">
        <v>1</v>
      </c>
      <c r="E1327" s="732">
        <v>0</v>
      </c>
      <c r="F1327" s="732">
        <v>0</v>
      </c>
      <c r="G1327" s="732">
        <v>0</v>
      </c>
      <c r="H1327" s="732">
        <v>0</v>
      </c>
      <c r="I1327" s="732">
        <v>0</v>
      </c>
      <c r="J1327" s="732">
        <v>0</v>
      </c>
      <c r="K1327" s="732">
        <v>0</v>
      </c>
      <c r="L1327" s="732">
        <v>0</v>
      </c>
      <c r="M1327" s="732">
        <v>0</v>
      </c>
      <c r="N1327" s="732">
        <v>1</v>
      </c>
      <c r="O1327" s="732">
        <v>0</v>
      </c>
    </row>
    <row r="1328" spans="2:15">
      <c r="B1328" s="968"/>
      <c r="C1328" s="614" t="s">
        <v>33</v>
      </c>
      <c r="D1328" s="732">
        <v>1</v>
      </c>
      <c r="E1328" s="732">
        <v>0</v>
      </c>
      <c r="F1328" s="732">
        <v>0</v>
      </c>
      <c r="G1328" s="732">
        <v>0</v>
      </c>
      <c r="H1328" s="732">
        <v>0</v>
      </c>
      <c r="I1328" s="732">
        <v>0</v>
      </c>
      <c r="J1328" s="732">
        <v>0</v>
      </c>
      <c r="K1328" s="732">
        <v>0</v>
      </c>
      <c r="L1328" s="732">
        <v>1</v>
      </c>
      <c r="M1328" s="732">
        <v>0</v>
      </c>
      <c r="N1328" s="732">
        <v>0</v>
      </c>
      <c r="O1328" s="732">
        <v>0</v>
      </c>
    </row>
    <row r="1329" spans="2:15">
      <c r="B1329" s="968" t="s">
        <v>1098</v>
      </c>
      <c r="C1329" s="614" t="s">
        <v>27</v>
      </c>
      <c r="D1329" s="732">
        <v>1</v>
      </c>
      <c r="E1329" s="732">
        <v>0</v>
      </c>
      <c r="F1329" s="732">
        <v>0</v>
      </c>
      <c r="G1329" s="732">
        <v>0</v>
      </c>
      <c r="H1329" s="732">
        <v>0</v>
      </c>
      <c r="I1329" s="732">
        <v>0</v>
      </c>
      <c r="J1329" s="732">
        <v>0</v>
      </c>
      <c r="K1329" s="732">
        <v>0</v>
      </c>
      <c r="L1329" s="732">
        <v>0</v>
      </c>
      <c r="M1329" s="732">
        <v>1</v>
      </c>
      <c r="N1329" s="732">
        <v>0</v>
      </c>
      <c r="O1329" s="732">
        <v>0</v>
      </c>
    </row>
    <row r="1330" spans="2:15">
      <c r="B1330" s="968"/>
      <c r="C1330" s="614" t="s">
        <v>32</v>
      </c>
      <c r="D1330" s="732">
        <v>1</v>
      </c>
      <c r="E1330" s="732">
        <v>0</v>
      </c>
      <c r="F1330" s="732">
        <v>0</v>
      </c>
      <c r="G1330" s="732">
        <v>0</v>
      </c>
      <c r="H1330" s="732">
        <v>0</v>
      </c>
      <c r="I1330" s="732">
        <v>0</v>
      </c>
      <c r="J1330" s="732">
        <v>0</v>
      </c>
      <c r="K1330" s="732">
        <v>0</v>
      </c>
      <c r="L1330" s="732">
        <v>0</v>
      </c>
      <c r="M1330" s="732">
        <v>1</v>
      </c>
      <c r="N1330" s="732">
        <v>0</v>
      </c>
      <c r="O1330" s="732">
        <v>0</v>
      </c>
    </row>
    <row r="1331" spans="2:15">
      <c r="B1331" s="968" t="s">
        <v>1097</v>
      </c>
      <c r="C1331" s="614" t="s">
        <v>27</v>
      </c>
      <c r="D1331" s="732">
        <v>2</v>
      </c>
      <c r="E1331" s="732">
        <v>0</v>
      </c>
      <c r="F1331" s="732">
        <v>0</v>
      </c>
      <c r="G1331" s="732">
        <v>0</v>
      </c>
      <c r="H1331" s="732">
        <v>0</v>
      </c>
      <c r="I1331" s="732">
        <v>0</v>
      </c>
      <c r="J1331" s="732">
        <v>0</v>
      </c>
      <c r="K1331" s="732">
        <v>0</v>
      </c>
      <c r="L1331" s="732">
        <v>0</v>
      </c>
      <c r="M1331" s="732">
        <v>0</v>
      </c>
      <c r="N1331" s="732">
        <v>2</v>
      </c>
      <c r="O1331" s="732">
        <v>0</v>
      </c>
    </row>
    <row r="1332" spans="2:15">
      <c r="B1332" s="968"/>
      <c r="C1332" s="614" t="s">
        <v>32</v>
      </c>
      <c r="D1332" s="732">
        <v>2</v>
      </c>
      <c r="E1332" s="732">
        <v>0</v>
      </c>
      <c r="F1332" s="732">
        <v>0</v>
      </c>
      <c r="G1332" s="732">
        <v>0</v>
      </c>
      <c r="H1332" s="732">
        <v>0</v>
      </c>
      <c r="I1332" s="732">
        <v>0</v>
      </c>
      <c r="J1332" s="732">
        <v>0</v>
      </c>
      <c r="K1332" s="732">
        <v>0</v>
      </c>
      <c r="L1332" s="732">
        <v>0</v>
      </c>
      <c r="M1332" s="732">
        <v>0</v>
      </c>
      <c r="N1332" s="732">
        <v>2</v>
      </c>
      <c r="O1332" s="732">
        <v>0</v>
      </c>
    </row>
    <row r="1333" spans="2:15">
      <c r="B1333" s="968" t="s">
        <v>1785</v>
      </c>
      <c r="C1333" s="614" t="s">
        <v>27</v>
      </c>
      <c r="D1333" s="732">
        <v>3</v>
      </c>
      <c r="E1333" s="732">
        <v>0</v>
      </c>
      <c r="F1333" s="732">
        <v>0</v>
      </c>
      <c r="G1333" s="732">
        <v>0</v>
      </c>
      <c r="H1333" s="732">
        <v>0</v>
      </c>
      <c r="I1333" s="732">
        <v>0</v>
      </c>
      <c r="J1333" s="732">
        <v>0</v>
      </c>
      <c r="K1333" s="732">
        <v>0</v>
      </c>
      <c r="L1333" s="732">
        <v>0</v>
      </c>
      <c r="M1333" s="732">
        <v>0</v>
      </c>
      <c r="N1333" s="732">
        <v>3</v>
      </c>
      <c r="O1333" s="732">
        <v>0</v>
      </c>
    </row>
    <row r="1334" spans="2:15">
      <c r="B1334" s="968"/>
      <c r="C1334" s="614" t="s">
        <v>32</v>
      </c>
      <c r="D1334" s="732">
        <v>2</v>
      </c>
      <c r="E1334" s="732">
        <v>0</v>
      </c>
      <c r="F1334" s="732">
        <v>0</v>
      </c>
      <c r="G1334" s="732">
        <v>0</v>
      </c>
      <c r="H1334" s="732">
        <v>0</v>
      </c>
      <c r="I1334" s="732">
        <v>0</v>
      </c>
      <c r="J1334" s="732">
        <v>0</v>
      </c>
      <c r="K1334" s="732">
        <v>0</v>
      </c>
      <c r="L1334" s="732">
        <v>0</v>
      </c>
      <c r="M1334" s="732">
        <v>0</v>
      </c>
      <c r="N1334" s="732">
        <v>2</v>
      </c>
      <c r="O1334" s="732">
        <v>0</v>
      </c>
    </row>
    <row r="1335" spans="2:15">
      <c r="B1335" s="968"/>
      <c r="C1335" s="614" t="s">
        <v>33</v>
      </c>
      <c r="D1335" s="732">
        <v>1</v>
      </c>
      <c r="E1335" s="732">
        <v>0</v>
      </c>
      <c r="F1335" s="732">
        <v>0</v>
      </c>
      <c r="G1335" s="732">
        <v>0</v>
      </c>
      <c r="H1335" s="732">
        <v>0</v>
      </c>
      <c r="I1335" s="732">
        <v>0</v>
      </c>
      <c r="J1335" s="732">
        <v>0</v>
      </c>
      <c r="K1335" s="732">
        <v>0</v>
      </c>
      <c r="L1335" s="732">
        <v>0</v>
      </c>
      <c r="M1335" s="732">
        <v>0</v>
      </c>
      <c r="N1335" s="732">
        <v>1</v>
      </c>
      <c r="O1335" s="732">
        <v>0</v>
      </c>
    </row>
    <row r="1336" spans="2:15">
      <c r="B1336" s="968" t="s">
        <v>1096</v>
      </c>
      <c r="C1336" s="614" t="s">
        <v>27</v>
      </c>
      <c r="D1336" s="732">
        <v>16</v>
      </c>
      <c r="E1336" s="732">
        <v>0</v>
      </c>
      <c r="F1336" s="732">
        <v>0</v>
      </c>
      <c r="G1336" s="732">
        <v>0</v>
      </c>
      <c r="H1336" s="732">
        <v>0</v>
      </c>
      <c r="I1336" s="732">
        <v>0</v>
      </c>
      <c r="J1336" s="732">
        <v>0</v>
      </c>
      <c r="K1336" s="732">
        <v>0</v>
      </c>
      <c r="L1336" s="732">
        <v>0</v>
      </c>
      <c r="M1336" s="732">
        <v>1</v>
      </c>
      <c r="N1336" s="732">
        <v>15</v>
      </c>
      <c r="O1336" s="732">
        <v>0</v>
      </c>
    </row>
    <row r="1337" spans="2:15">
      <c r="B1337" s="968"/>
      <c r="C1337" s="614" t="s">
        <v>32</v>
      </c>
      <c r="D1337" s="732">
        <v>5</v>
      </c>
      <c r="E1337" s="732">
        <v>0</v>
      </c>
      <c r="F1337" s="732">
        <v>0</v>
      </c>
      <c r="G1337" s="732">
        <v>0</v>
      </c>
      <c r="H1337" s="732">
        <v>0</v>
      </c>
      <c r="I1337" s="732">
        <v>0</v>
      </c>
      <c r="J1337" s="732">
        <v>0</v>
      </c>
      <c r="K1337" s="732">
        <v>0</v>
      </c>
      <c r="L1337" s="732">
        <v>0</v>
      </c>
      <c r="M1337" s="732">
        <v>0</v>
      </c>
      <c r="N1337" s="732">
        <v>5</v>
      </c>
      <c r="O1337" s="732">
        <v>0</v>
      </c>
    </row>
    <row r="1338" spans="2:15" ht="15" customHeight="1">
      <c r="B1338" s="968"/>
      <c r="C1338" s="614" t="s">
        <v>33</v>
      </c>
      <c r="D1338" s="732">
        <v>11</v>
      </c>
      <c r="E1338" s="732">
        <v>0</v>
      </c>
      <c r="F1338" s="732">
        <v>0</v>
      </c>
      <c r="G1338" s="732">
        <v>0</v>
      </c>
      <c r="H1338" s="732">
        <v>0</v>
      </c>
      <c r="I1338" s="732">
        <v>0</v>
      </c>
      <c r="J1338" s="732">
        <v>0</v>
      </c>
      <c r="K1338" s="732">
        <v>0</v>
      </c>
      <c r="L1338" s="732">
        <v>0</v>
      </c>
      <c r="M1338" s="732">
        <v>1</v>
      </c>
      <c r="N1338" s="732">
        <v>10</v>
      </c>
      <c r="O1338" s="732">
        <v>0</v>
      </c>
    </row>
    <row r="1339" spans="2:15">
      <c r="B1339" s="968" t="s">
        <v>1095</v>
      </c>
      <c r="C1339" s="614" t="s">
        <v>27</v>
      </c>
      <c r="D1339" s="732">
        <v>26</v>
      </c>
      <c r="E1339" s="732">
        <v>0</v>
      </c>
      <c r="F1339" s="732">
        <v>0</v>
      </c>
      <c r="G1339" s="732">
        <v>0</v>
      </c>
      <c r="H1339" s="732">
        <v>0</v>
      </c>
      <c r="I1339" s="732">
        <v>0</v>
      </c>
      <c r="J1339" s="732">
        <v>0</v>
      </c>
      <c r="K1339" s="732">
        <v>0</v>
      </c>
      <c r="L1339" s="732">
        <v>7</v>
      </c>
      <c r="M1339" s="732">
        <v>9</v>
      </c>
      <c r="N1339" s="732">
        <v>10</v>
      </c>
      <c r="O1339" s="732">
        <v>0</v>
      </c>
    </row>
    <row r="1340" spans="2:15">
      <c r="B1340" s="968"/>
      <c r="C1340" s="614" t="s">
        <v>32</v>
      </c>
      <c r="D1340" s="732">
        <v>12</v>
      </c>
      <c r="E1340" s="732">
        <v>0</v>
      </c>
      <c r="F1340" s="732">
        <v>0</v>
      </c>
      <c r="G1340" s="732">
        <v>0</v>
      </c>
      <c r="H1340" s="732">
        <v>0</v>
      </c>
      <c r="I1340" s="732">
        <v>0</v>
      </c>
      <c r="J1340" s="732">
        <v>0</v>
      </c>
      <c r="K1340" s="732">
        <v>0</v>
      </c>
      <c r="L1340" s="732">
        <v>5</v>
      </c>
      <c r="M1340" s="732">
        <v>3</v>
      </c>
      <c r="N1340" s="732">
        <v>4</v>
      </c>
      <c r="O1340" s="732">
        <v>0</v>
      </c>
    </row>
    <row r="1341" spans="2:15">
      <c r="B1341" s="968"/>
      <c r="C1341" s="614" t="s">
        <v>33</v>
      </c>
      <c r="D1341" s="732">
        <v>14</v>
      </c>
      <c r="E1341" s="732">
        <v>0</v>
      </c>
      <c r="F1341" s="732">
        <v>0</v>
      </c>
      <c r="G1341" s="732">
        <v>0</v>
      </c>
      <c r="H1341" s="732">
        <v>0</v>
      </c>
      <c r="I1341" s="732">
        <v>0</v>
      </c>
      <c r="J1341" s="732">
        <v>0</v>
      </c>
      <c r="K1341" s="732">
        <v>0</v>
      </c>
      <c r="L1341" s="732">
        <v>2</v>
      </c>
      <c r="M1341" s="732">
        <v>6</v>
      </c>
      <c r="N1341" s="732">
        <v>6</v>
      </c>
      <c r="O1341" s="732">
        <v>0</v>
      </c>
    </row>
    <row r="1342" spans="2:15">
      <c r="B1342" s="968" t="s">
        <v>1094</v>
      </c>
      <c r="C1342" s="614" t="s">
        <v>27</v>
      </c>
      <c r="D1342" s="732">
        <v>5</v>
      </c>
      <c r="E1342" s="732">
        <v>0</v>
      </c>
      <c r="F1342" s="732">
        <v>0</v>
      </c>
      <c r="G1342" s="732">
        <v>0</v>
      </c>
      <c r="H1342" s="732">
        <v>0</v>
      </c>
      <c r="I1342" s="732">
        <v>0</v>
      </c>
      <c r="J1342" s="732">
        <v>0</v>
      </c>
      <c r="K1342" s="732">
        <v>0</v>
      </c>
      <c r="L1342" s="732">
        <v>0</v>
      </c>
      <c r="M1342" s="732">
        <v>0</v>
      </c>
      <c r="N1342" s="732">
        <v>5</v>
      </c>
      <c r="O1342" s="732">
        <v>0</v>
      </c>
    </row>
    <row r="1343" spans="2:15">
      <c r="B1343" s="968"/>
      <c r="C1343" s="614" t="s">
        <v>32</v>
      </c>
      <c r="D1343" s="732">
        <v>1</v>
      </c>
      <c r="E1343" s="732">
        <v>0</v>
      </c>
      <c r="F1343" s="732">
        <v>0</v>
      </c>
      <c r="G1343" s="732">
        <v>0</v>
      </c>
      <c r="H1343" s="732">
        <v>0</v>
      </c>
      <c r="I1343" s="732">
        <v>0</v>
      </c>
      <c r="J1343" s="732">
        <v>0</v>
      </c>
      <c r="K1343" s="732">
        <v>0</v>
      </c>
      <c r="L1343" s="732">
        <v>0</v>
      </c>
      <c r="M1343" s="732">
        <v>0</v>
      </c>
      <c r="N1343" s="732">
        <v>1</v>
      </c>
      <c r="O1343" s="732">
        <v>0</v>
      </c>
    </row>
    <row r="1344" spans="2:15" ht="15" customHeight="1">
      <c r="B1344" s="968"/>
      <c r="C1344" s="614" t="s">
        <v>33</v>
      </c>
      <c r="D1344" s="732">
        <v>4</v>
      </c>
      <c r="E1344" s="732">
        <v>0</v>
      </c>
      <c r="F1344" s="732">
        <v>0</v>
      </c>
      <c r="G1344" s="732">
        <v>0</v>
      </c>
      <c r="H1344" s="732">
        <v>0</v>
      </c>
      <c r="I1344" s="732">
        <v>0</v>
      </c>
      <c r="J1344" s="732">
        <v>0</v>
      </c>
      <c r="K1344" s="732">
        <v>0</v>
      </c>
      <c r="L1344" s="732">
        <v>0</v>
      </c>
      <c r="M1344" s="732">
        <v>0</v>
      </c>
      <c r="N1344" s="732">
        <v>4</v>
      </c>
      <c r="O1344" s="732">
        <v>0</v>
      </c>
    </row>
    <row r="1345" spans="2:15">
      <c r="B1345" s="968" t="s">
        <v>1093</v>
      </c>
      <c r="C1345" s="614" t="s">
        <v>27</v>
      </c>
      <c r="D1345" s="732">
        <v>14</v>
      </c>
      <c r="E1345" s="732">
        <v>0</v>
      </c>
      <c r="F1345" s="732">
        <v>0</v>
      </c>
      <c r="G1345" s="732">
        <v>0</v>
      </c>
      <c r="H1345" s="732">
        <v>0</v>
      </c>
      <c r="I1345" s="732">
        <v>0</v>
      </c>
      <c r="J1345" s="732">
        <v>0</v>
      </c>
      <c r="K1345" s="732">
        <v>0</v>
      </c>
      <c r="L1345" s="732">
        <v>0</v>
      </c>
      <c r="M1345" s="732">
        <v>2</v>
      </c>
      <c r="N1345" s="732">
        <v>12</v>
      </c>
      <c r="O1345" s="732">
        <v>0</v>
      </c>
    </row>
    <row r="1346" spans="2:15">
      <c r="B1346" s="968"/>
      <c r="C1346" s="614" t="s">
        <v>32</v>
      </c>
      <c r="D1346" s="732">
        <v>2</v>
      </c>
      <c r="E1346" s="732">
        <v>0</v>
      </c>
      <c r="F1346" s="732">
        <v>0</v>
      </c>
      <c r="G1346" s="732">
        <v>0</v>
      </c>
      <c r="H1346" s="732">
        <v>0</v>
      </c>
      <c r="I1346" s="732">
        <v>0</v>
      </c>
      <c r="J1346" s="732">
        <v>0</v>
      </c>
      <c r="K1346" s="732">
        <v>0</v>
      </c>
      <c r="L1346" s="732">
        <v>0</v>
      </c>
      <c r="M1346" s="732">
        <v>1</v>
      </c>
      <c r="N1346" s="732">
        <v>1</v>
      </c>
      <c r="O1346" s="732">
        <v>0</v>
      </c>
    </row>
    <row r="1347" spans="2:15">
      <c r="B1347" s="968"/>
      <c r="C1347" s="614" t="s">
        <v>33</v>
      </c>
      <c r="D1347" s="732">
        <v>12</v>
      </c>
      <c r="E1347" s="732">
        <v>0</v>
      </c>
      <c r="F1347" s="732">
        <v>0</v>
      </c>
      <c r="G1347" s="732">
        <v>0</v>
      </c>
      <c r="H1347" s="732">
        <v>0</v>
      </c>
      <c r="I1347" s="732">
        <v>0</v>
      </c>
      <c r="J1347" s="732">
        <v>0</v>
      </c>
      <c r="K1347" s="732">
        <v>0</v>
      </c>
      <c r="L1347" s="732">
        <v>0</v>
      </c>
      <c r="M1347" s="732">
        <v>1</v>
      </c>
      <c r="N1347" s="732">
        <v>11</v>
      </c>
      <c r="O1347" s="732">
        <v>0</v>
      </c>
    </row>
    <row r="1348" spans="2:15">
      <c r="B1348" s="968" t="s">
        <v>1786</v>
      </c>
      <c r="C1348" s="614" t="s">
        <v>27</v>
      </c>
      <c r="D1348" s="732">
        <v>1</v>
      </c>
      <c r="E1348" s="732">
        <v>0</v>
      </c>
      <c r="F1348" s="732">
        <v>0</v>
      </c>
      <c r="G1348" s="732">
        <v>0</v>
      </c>
      <c r="H1348" s="732">
        <v>0</v>
      </c>
      <c r="I1348" s="732">
        <v>0</v>
      </c>
      <c r="J1348" s="732">
        <v>0</v>
      </c>
      <c r="K1348" s="732">
        <v>0</v>
      </c>
      <c r="L1348" s="732">
        <v>0</v>
      </c>
      <c r="M1348" s="732">
        <v>0</v>
      </c>
      <c r="N1348" s="732">
        <v>1</v>
      </c>
      <c r="O1348" s="732">
        <v>0</v>
      </c>
    </row>
    <row r="1349" spans="2:15">
      <c r="B1349" s="968"/>
      <c r="C1349" s="614" t="s">
        <v>33</v>
      </c>
      <c r="D1349" s="732">
        <v>1</v>
      </c>
      <c r="E1349" s="732">
        <v>0</v>
      </c>
      <c r="F1349" s="732">
        <v>0</v>
      </c>
      <c r="G1349" s="732">
        <v>0</v>
      </c>
      <c r="H1349" s="732">
        <v>0</v>
      </c>
      <c r="I1349" s="732">
        <v>0</v>
      </c>
      <c r="J1349" s="732">
        <v>0</v>
      </c>
      <c r="K1349" s="732">
        <v>0</v>
      </c>
      <c r="L1349" s="732">
        <v>0</v>
      </c>
      <c r="M1349" s="732">
        <v>0</v>
      </c>
      <c r="N1349" s="732">
        <v>1</v>
      </c>
      <c r="O1349" s="732">
        <v>0</v>
      </c>
    </row>
    <row r="1350" spans="2:15">
      <c r="B1350" s="968" t="s">
        <v>1092</v>
      </c>
      <c r="C1350" s="614" t="s">
        <v>27</v>
      </c>
      <c r="D1350" s="732">
        <v>4</v>
      </c>
      <c r="E1350" s="732">
        <v>0</v>
      </c>
      <c r="F1350" s="732">
        <v>0</v>
      </c>
      <c r="G1350" s="732">
        <v>0</v>
      </c>
      <c r="H1350" s="732">
        <v>0</v>
      </c>
      <c r="I1350" s="732">
        <v>0</v>
      </c>
      <c r="J1350" s="732">
        <v>0</v>
      </c>
      <c r="K1350" s="732">
        <v>0</v>
      </c>
      <c r="L1350" s="732">
        <v>0</v>
      </c>
      <c r="M1350" s="732">
        <v>0</v>
      </c>
      <c r="N1350" s="732">
        <v>4</v>
      </c>
      <c r="O1350" s="732">
        <v>0</v>
      </c>
    </row>
    <row r="1351" spans="2:15">
      <c r="B1351" s="968"/>
      <c r="C1351" s="614" t="s">
        <v>32</v>
      </c>
      <c r="D1351" s="732">
        <v>3</v>
      </c>
      <c r="E1351" s="732">
        <v>0</v>
      </c>
      <c r="F1351" s="732">
        <v>0</v>
      </c>
      <c r="G1351" s="732">
        <v>0</v>
      </c>
      <c r="H1351" s="732">
        <v>0</v>
      </c>
      <c r="I1351" s="732">
        <v>0</v>
      </c>
      <c r="J1351" s="732">
        <v>0</v>
      </c>
      <c r="K1351" s="732">
        <v>0</v>
      </c>
      <c r="L1351" s="732">
        <v>0</v>
      </c>
      <c r="M1351" s="732">
        <v>0</v>
      </c>
      <c r="N1351" s="732">
        <v>3</v>
      </c>
      <c r="O1351" s="732">
        <v>0</v>
      </c>
    </row>
    <row r="1352" spans="2:15">
      <c r="B1352" s="968"/>
      <c r="C1352" s="614" t="s">
        <v>33</v>
      </c>
      <c r="D1352" s="732">
        <v>1</v>
      </c>
      <c r="E1352" s="732">
        <v>0</v>
      </c>
      <c r="F1352" s="732">
        <v>0</v>
      </c>
      <c r="G1352" s="732">
        <v>0</v>
      </c>
      <c r="H1352" s="732">
        <v>0</v>
      </c>
      <c r="I1352" s="732">
        <v>0</v>
      </c>
      <c r="J1352" s="732">
        <v>0</v>
      </c>
      <c r="K1352" s="732">
        <v>0</v>
      </c>
      <c r="L1352" s="732">
        <v>0</v>
      </c>
      <c r="M1352" s="732">
        <v>0</v>
      </c>
      <c r="N1352" s="732">
        <v>1</v>
      </c>
      <c r="O1352" s="732">
        <v>0</v>
      </c>
    </row>
    <row r="1353" spans="2:15">
      <c r="B1353" s="968" t="s">
        <v>1091</v>
      </c>
      <c r="C1353" s="614" t="s">
        <v>27</v>
      </c>
      <c r="D1353" s="732">
        <v>15</v>
      </c>
      <c r="E1353" s="732">
        <v>0</v>
      </c>
      <c r="F1353" s="732">
        <v>0</v>
      </c>
      <c r="G1353" s="732">
        <v>0</v>
      </c>
      <c r="H1353" s="732">
        <v>0</v>
      </c>
      <c r="I1353" s="732">
        <v>0</v>
      </c>
      <c r="J1353" s="732">
        <v>0</v>
      </c>
      <c r="K1353" s="732">
        <v>0</v>
      </c>
      <c r="L1353" s="732">
        <v>1</v>
      </c>
      <c r="M1353" s="732">
        <v>5</v>
      </c>
      <c r="N1353" s="732">
        <v>9</v>
      </c>
      <c r="O1353" s="732">
        <v>0</v>
      </c>
    </row>
    <row r="1354" spans="2:15">
      <c r="B1354" s="968"/>
      <c r="C1354" s="614" t="s">
        <v>32</v>
      </c>
      <c r="D1354" s="732">
        <v>9</v>
      </c>
      <c r="E1354" s="732">
        <v>0</v>
      </c>
      <c r="F1354" s="732">
        <v>0</v>
      </c>
      <c r="G1354" s="732">
        <v>0</v>
      </c>
      <c r="H1354" s="732">
        <v>0</v>
      </c>
      <c r="I1354" s="732">
        <v>0</v>
      </c>
      <c r="J1354" s="732">
        <v>0</v>
      </c>
      <c r="K1354" s="732">
        <v>0</v>
      </c>
      <c r="L1354" s="732">
        <v>1</v>
      </c>
      <c r="M1354" s="732">
        <v>3</v>
      </c>
      <c r="N1354" s="732">
        <v>5</v>
      </c>
      <c r="O1354" s="732">
        <v>0</v>
      </c>
    </row>
    <row r="1355" spans="2:15">
      <c r="B1355" s="968"/>
      <c r="C1355" s="614" t="s">
        <v>33</v>
      </c>
      <c r="D1355" s="732">
        <v>6</v>
      </c>
      <c r="E1355" s="732">
        <v>0</v>
      </c>
      <c r="F1355" s="732">
        <v>0</v>
      </c>
      <c r="G1355" s="732">
        <v>0</v>
      </c>
      <c r="H1355" s="732">
        <v>0</v>
      </c>
      <c r="I1355" s="732">
        <v>0</v>
      </c>
      <c r="J1355" s="732">
        <v>0</v>
      </c>
      <c r="K1355" s="732">
        <v>0</v>
      </c>
      <c r="L1355" s="732">
        <v>0</v>
      </c>
      <c r="M1355" s="732">
        <v>2</v>
      </c>
      <c r="N1355" s="732">
        <v>4</v>
      </c>
      <c r="O1355" s="732">
        <v>0</v>
      </c>
    </row>
    <row r="1356" spans="2:15">
      <c r="B1356" s="968" t="s">
        <v>1090</v>
      </c>
      <c r="C1356" s="614" t="s">
        <v>27</v>
      </c>
      <c r="D1356" s="732">
        <v>3</v>
      </c>
      <c r="E1356" s="732">
        <v>0</v>
      </c>
      <c r="F1356" s="732">
        <v>0</v>
      </c>
      <c r="G1356" s="732">
        <v>0</v>
      </c>
      <c r="H1356" s="732">
        <v>0</v>
      </c>
      <c r="I1356" s="732">
        <v>0</v>
      </c>
      <c r="J1356" s="732">
        <v>0</v>
      </c>
      <c r="K1356" s="732">
        <v>0</v>
      </c>
      <c r="L1356" s="732">
        <v>0</v>
      </c>
      <c r="M1356" s="732">
        <v>0</v>
      </c>
      <c r="N1356" s="732">
        <v>3</v>
      </c>
      <c r="O1356" s="732">
        <v>0</v>
      </c>
    </row>
    <row r="1357" spans="2:15" ht="15" customHeight="1">
      <c r="B1357" s="968"/>
      <c r="C1357" s="614" t="s">
        <v>32</v>
      </c>
      <c r="D1357" s="732">
        <v>2</v>
      </c>
      <c r="E1357" s="732">
        <v>0</v>
      </c>
      <c r="F1357" s="732">
        <v>0</v>
      </c>
      <c r="G1357" s="732">
        <v>0</v>
      </c>
      <c r="H1357" s="732">
        <v>0</v>
      </c>
      <c r="I1357" s="732">
        <v>0</v>
      </c>
      <c r="J1357" s="732">
        <v>0</v>
      </c>
      <c r="K1357" s="732">
        <v>0</v>
      </c>
      <c r="L1357" s="732">
        <v>0</v>
      </c>
      <c r="M1357" s="732">
        <v>0</v>
      </c>
      <c r="N1357" s="732">
        <v>2</v>
      </c>
      <c r="O1357" s="732">
        <v>0</v>
      </c>
    </row>
    <row r="1358" spans="2:15">
      <c r="B1358" s="968"/>
      <c r="C1358" s="614" t="s">
        <v>33</v>
      </c>
      <c r="D1358" s="732">
        <v>1</v>
      </c>
      <c r="E1358" s="732">
        <v>0</v>
      </c>
      <c r="F1358" s="732">
        <v>0</v>
      </c>
      <c r="G1358" s="732">
        <v>0</v>
      </c>
      <c r="H1358" s="732">
        <v>0</v>
      </c>
      <c r="I1358" s="732">
        <v>0</v>
      </c>
      <c r="J1358" s="732">
        <v>0</v>
      </c>
      <c r="K1358" s="732">
        <v>0</v>
      </c>
      <c r="L1358" s="732">
        <v>0</v>
      </c>
      <c r="M1358" s="732">
        <v>0</v>
      </c>
      <c r="N1358" s="732">
        <v>1</v>
      </c>
      <c r="O1358" s="732">
        <v>0</v>
      </c>
    </row>
    <row r="1359" spans="2:15">
      <c r="B1359" s="968" t="s">
        <v>1089</v>
      </c>
      <c r="C1359" s="614" t="s">
        <v>27</v>
      </c>
      <c r="D1359" s="732">
        <v>11</v>
      </c>
      <c r="E1359" s="732">
        <v>0</v>
      </c>
      <c r="F1359" s="732">
        <v>0</v>
      </c>
      <c r="G1359" s="732">
        <v>0</v>
      </c>
      <c r="H1359" s="732">
        <v>0</v>
      </c>
      <c r="I1359" s="732">
        <v>0</v>
      </c>
      <c r="J1359" s="732">
        <v>0</v>
      </c>
      <c r="K1359" s="732">
        <v>0</v>
      </c>
      <c r="L1359" s="732">
        <v>1</v>
      </c>
      <c r="M1359" s="732">
        <v>2</v>
      </c>
      <c r="N1359" s="732">
        <v>8</v>
      </c>
      <c r="O1359" s="732">
        <v>0</v>
      </c>
    </row>
    <row r="1360" spans="2:15">
      <c r="B1360" s="968"/>
      <c r="C1360" s="614" t="s">
        <v>32</v>
      </c>
      <c r="D1360" s="732">
        <v>7</v>
      </c>
      <c r="E1360" s="732">
        <v>0</v>
      </c>
      <c r="F1360" s="732">
        <v>0</v>
      </c>
      <c r="G1360" s="732">
        <v>0</v>
      </c>
      <c r="H1360" s="732">
        <v>0</v>
      </c>
      <c r="I1360" s="732">
        <v>0</v>
      </c>
      <c r="J1360" s="732">
        <v>0</v>
      </c>
      <c r="K1360" s="732">
        <v>0</v>
      </c>
      <c r="L1360" s="732">
        <v>0</v>
      </c>
      <c r="M1360" s="732">
        <v>1</v>
      </c>
      <c r="N1360" s="732">
        <v>6</v>
      </c>
      <c r="O1360" s="732">
        <v>0</v>
      </c>
    </row>
    <row r="1361" spans="2:15">
      <c r="B1361" s="968"/>
      <c r="C1361" s="614" t="s">
        <v>33</v>
      </c>
      <c r="D1361" s="732">
        <v>4</v>
      </c>
      <c r="E1361" s="732">
        <v>0</v>
      </c>
      <c r="F1361" s="732">
        <v>0</v>
      </c>
      <c r="G1361" s="732">
        <v>0</v>
      </c>
      <c r="H1361" s="732">
        <v>0</v>
      </c>
      <c r="I1361" s="732">
        <v>0</v>
      </c>
      <c r="J1361" s="732">
        <v>0</v>
      </c>
      <c r="K1361" s="732">
        <v>0</v>
      </c>
      <c r="L1361" s="732">
        <v>1</v>
      </c>
      <c r="M1361" s="732">
        <v>1</v>
      </c>
      <c r="N1361" s="732">
        <v>2</v>
      </c>
      <c r="O1361" s="732">
        <v>0</v>
      </c>
    </row>
    <row r="1362" spans="2:15">
      <c r="B1362" s="968" t="s">
        <v>1088</v>
      </c>
      <c r="C1362" s="614" t="s">
        <v>27</v>
      </c>
      <c r="D1362" s="732">
        <v>1</v>
      </c>
      <c r="E1362" s="732">
        <v>0</v>
      </c>
      <c r="F1362" s="732">
        <v>0</v>
      </c>
      <c r="G1362" s="732">
        <v>0</v>
      </c>
      <c r="H1362" s="732">
        <v>0</v>
      </c>
      <c r="I1362" s="732">
        <v>0</v>
      </c>
      <c r="J1362" s="732">
        <v>0</v>
      </c>
      <c r="K1362" s="732">
        <v>0</v>
      </c>
      <c r="L1362" s="732">
        <v>0</v>
      </c>
      <c r="M1362" s="732">
        <v>0</v>
      </c>
      <c r="N1362" s="732">
        <v>1</v>
      </c>
      <c r="O1362" s="732">
        <v>0</v>
      </c>
    </row>
    <row r="1363" spans="2:15">
      <c r="B1363" s="968"/>
      <c r="C1363" s="614" t="s">
        <v>33</v>
      </c>
      <c r="D1363" s="732">
        <v>1</v>
      </c>
      <c r="E1363" s="732">
        <v>0</v>
      </c>
      <c r="F1363" s="732">
        <v>0</v>
      </c>
      <c r="G1363" s="732">
        <v>0</v>
      </c>
      <c r="H1363" s="732">
        <v>0</v>
      </c>
      <c r="I1363" s="732">
        <v>0</v>
      </c>
      <c r="J1363" s="732">
        <v>0</v>
      </c>
      <c r="K1363" s="732">
        <v>0</v>
      </c>
      <c r="L1363" s="732">
        <v>0</v>
      </c>
      <c r="M1363" s="732">
        <v>0</v>
      </c>
      <c r="N1363" s="732">
        <v>1</v>
      </c>
      <c r="O1363" s="732">
        <v>0</v>
      </c>
    </row>
    <row r="1364" spans="2:15">
      <c r="B1364" s="968" t="s">
        <v>1087</v>
      </c>
      <c r="C1364" s="614" t="s">
        <v>27</v>
      </c>
      <c r="D1364" s="732">
        <v>6</v>
      </c>
      <c r="E1364" s="732">
        <v>0</v>
      </c>
      <c r="F1364" s="732">
        <v>0</v>
      </c>
      <c r="G1364" s="732">
        <v>0</v>
      </c>
      <c r="H1364" s="732">
        <v>0</v>
      </c>
      <c r="I1364" s="732">
        <v>1</v>
      </c>
      <c r="J1364" s="732">
        <v>0</v>
      </c>
      <c r="K1364" s="732">
        <v>0</v>
      </c>
      <c r="L1364" s="732">
        <v>1</v>
      </c>
      <c r="M1364" s="732">
        <v>1</v>
      </c>
      <c r="N1364" s="732">
        <v>3</v>
      </c>
      <c r="O1364" s="732">
        <v>0</v>
      </c>
    </row>
    <row r="1365" spans="2:15" ht="15" customHeight="1">
      <c r="B1365" s="968"/>
      <c r="C1365" s="614" t="s">
        <v>32</v>
      </c>
      <c r="D1365" s="732">
        <v>4</v>
      </c>
      <c r="E1365" s="732">
        <v>0</v>
      </c>
      <c r="F1365" s="732">
        <v>0</v>
      </c>
      <c r="G1365" s="732">
        <v>0</v>
      </c>
      <c r="H1365" s="732">
        <v>0</v>
      </c>
      <c r="I1365" s="732">
        <v>0</v>
      </c>
      <c r="J1365" s="732">
        <v>0</v>
      </c>
      <c r="K1365" s="732">
        <v>0</v>
      </c>
      <c r="L1365" s="732">
        <v>1</v>
      </c>
      <c r="M1365" s="732">
        <v>1</v>
      </c>
      <c r="N1365" s="732">
        <v>2</v>
      </c>
      <c r="O1365" s="732">
        <v>0</v>
      </c>
    </row>
    <row r="1366" spans="2:15">
      <c r="B1366" s="968"/>
      <c r="C1366" s="614" t="s">
        <v>33</v>
      </c>
      <c r="D1366" s="732">
        <v>2</v>
      </c>
      <c r="E1366" s="732">
        <v>0</v>
      </c>
      <c r="F1366" s="732">
        <v>0</v>
      </c>
      <c r="G1366" s="732">
        <v>0</v>
      </c>
      <c r="H1366" s="732">
        <v>0</v>
      </c>
      <c r="I1366" s="732">
        <v>1</v>
      </c>
      <c r="J1366" s="732">
        <v>0</v>
      </c>
      <c r="K1366" s="732">
        <v>0</v>
      </c>
      <c r="L1366" s="732">
        <v>0</v>
      </c>
      <c r="M1366" s="732">
        <v>0</v>
      </c>
      <c r="N1366" s="732">
        <v>1</v>
      </c>
      <c r="O1366" s="732">
        <v>0</v>
      </c>
    </row>
    <row r="1367" spans="2:15">
      <c r="B1367" s="968" t="s">
        <v>1086</v>
      </c>
      <c r="C1367" s="614" t="s">
        <v>27</v>
      </c>
      <c r="D1367" s="732">
        <v>13</v>
      </c>
      <c r="E1367" s="732">
        <v>0</v>
      </c>
      <c r="F1367" s="732">
        <v>0</v>
      </c>
      <c r="G1367" s="732">
        <v>0</v>
      </c>
      <c r="H1367" s="732">
        <v>0</v>
      </c>
      <c r="I1367" s="732">
        <v>0</v>
      </c>
      <c r="J1367" s="732">
        <v>0</v>
      </c>
      <c r="K1367" s="732">
        <v>0</v>
      </c>
      <c r="L1367" s="732">
        <v>4</v>
      </c>
      <c r="M1367" s="732">
        <v>5</v>
      </c>
      <c r="N1367" s="732">
        <v>4</v>
      </c>
      <c r="O1367" s="732">
        <v>0</v>
      </c>
    </row>
    <row r="1368" spans="2:15">
      <c r="B1368" s="968"/>
      <c r="C1368" s="614" t="s">
        <v>32</v>
      </c>
      <c r="D1368" s="732">
        <v>8</v>
      </c>
      <c r="E1368" s="732">
        <v>0</v>
      </c>
      <c r="F1368" s="732">
        <v>0</v>
      </c>
      <c r="G1368" s="732">
        <v>0</v>
      </c>
      <c r="H1368" s="732">
        <v>0</v>
      </c>
      <c r="I1368" s="732">
        <v>0</v>
      </c>
      <c r="J1368" s="732">
        <v>0</v>
      </c>
      <c r="K1368" s="732">
        <v>0</v>
      </c>
      <c r="L1368" s="732">
        <v>2</v>
      </c>
      <c r="M1368" s="732">
        <v>3</v>
      </c>
      <c r="N1368" s="732">
        <v>3</v>
      </c>
      <c r="O1368" s="732">
        <v>0</v>
      </c>
    </row>
    <row r="1369" spans="2:15">
      <c r="B1369" s="968"/>
      <c r="C1369" s="614" t="s">
        <v>33</v>
      </c>
      <c r="D1369" s="732">
        <v>5</v>
      </c>
      <c r="E1369" s="732">
        <v>0</v>
      </c>
      <c r="F1369" s="732">
        <v>0</v>
      </c>
      <c r="G1369" s="732">
        <v>0</v>
      </c>
      <c r="H1369" s="732">
        <v>0</v>
      </c>
      <c r="I1369" s="732">
        <v>0</v>
      </c>
      <c r="J1369" s="732">
        <v>0</v>
      </c>
      <c r="K1369" s="732">
        <v>0</v>
      </c>
      <c r="L1369" s="732">
        <v>2</v>
      </c>
      <c r="M1369" s="732">
        <v>2</v>
      </c>
      <c r="N1369" s="732">
        <v>1</v>
      </c>
      <c r="O1369" s="732">
        <v>0</v>
      </c>
    </row>
    <row r="1370" spans="2:15">
      <c r="B1370" s="968" t="s">
        <v>1787</v>
      </c>
      <c r="C1370" s="614" t="s">
        <v>27</v>
      </c>
      <c r="D1370" s="732">
        <v>1</v>
      </c>
      <c r="E1370" s="732">
        <v>0</v>
      </c>
      <c r="F1370" s="732">
        <v>0</v>
      </c>
      <c r="G1370" s="732">
        <v>0</v>
      </c>
      <c r="H1370" s="732">
        <v>0</v>
      </c>
      <c r="I1370" s="732">
        <v>0</v>
      </c>
      <c r="J1370" s="732">
        <v>0</v>
      </c>
      <c r="K1370" s="732">
        <v>0</v>
      </c>
      <c r="L1370" s="732">
        <v>1</v>
      </c>
      <c r="M1370" s="732">
        <v>0</v>
      </c>
      <c r="N1370" s="732">
        <v>0</v>
      </c>
      <c r="O1370" s="732">
        <v>0</v>
      </c>
    </row>
    <row r="1371" spans="2:15">
      <c r="B1371" s="968"/>
      <c r="C1371" s="614" t="s">
        <v>32</v>
      </c>
      <c r="D1371" s="732">
        <v>1</v>
      </c>
      <c r="E1371" s="732">
        <v>0</v>
      </c>
      <c r="F1371" s="732">
        <v>0</v>
      </c>
      <c r="G1371" s="732">
        <v>0</v>
      </c>
      <c r="H1371" s="732">
        <v>0</v>
      </c>
      <c r="I1371" s="732">
        <v>0</v>
      </c>
      <c r="J1371" s="732">
        <v>0</v>
      </c>
      <c r="K1371" s="732">
        <v>0</v>
      </c>
      <c r="L1371" s="732">
        <v>1</v>
      </c>
      <c r="M1371" s="732">
        <v>0</v>
      </c>
      <c r="N1371" s="732">
        <v>0</v>
      </c>
      <c r="O1371" s="732">
        <v>0</v>
      </c>
    </row>
    <row r="1372" spans="2:15">
      <c r="B1372" s="968" t="s">
        <v>1085</v>
      </c>
      <c r="C1372" s="614" t="s">
        <v>27</v>
      </c>
      <c r="D1372" s="732">
        <v>11</v>
      </c>
      <c r="E1372" s="732">
        <v>0</v>
      </c>
      <c r="F1372" s="732">
        <v>0</v>
      </c>
      <c r="G1372" s="732">
        <v>0</v>
      </c>
      <c r="H1372" s="732">
        <v>0</v>
      </c>
      <c r="I1372" s="732">
        <v>1</v>
      </c>
      <c r="J1372" s="732">
        <v>0</v>
      </c>
      <c r="K1372" s="732">
        <v>0</v>
      </c>
      <c r="L1372" s="732">
        <v>0</v>
      </c>
      <c r="M1372" s="732">
        <v>3</v>
      </c>
      <c r="N1372" s="732">
        <v>7</v>
      </c>
      <c r="O1372" s="732">
        <v>0</v>
      </c>
    </row>
    <row r="1373" spans="2:15">
      <c r="B1373" s="968"/>
      <c r="C1373" s="614" t="s">
        <v>32</v>
      </c>
      <c r="D1373" s="732">
        <v>6</v>
      </c>
      <c r="E1373" s="732">
        <v>0</v>
      </c>
      <c r="F1373" s="732">
        <v>0</v>
      </c>
      <c r="G1373" s="732">
        <v>0</v>
      </c>
      <c r="H1373" s="732">
        <v>0</v>
      </c>
      <c r="I1373" s="732">
        <v>0</v>
      </c>
      <c r="J1373" s="732">
        <v>0</v>
      </c>
      <c r="K1373" s="732">
        <v>0</v>
      </c>
      <c r="L1373" s="732">
        <v>0</v>
      </c>
      <c r="M1373" s="732">
        <v>2</v>
      </c>
      <c r="N1373" s="732">
        <v>4</v>
      </c>
      <c r="O1373" s="732">
        <v>0</v>
      </c>
    </row>
    <row r="1374" spans="2:15">
      <c r="B1374" s="968"/>
      <c r="C1374" s="614" t="s">
        <v>33</v>
      </c>
      <c r="D1374" s="732">
        <v>5</v>
      </c>
      <c r="E1374" s="732">
        <v>0</v>
      </c>
      <c r="F1374" s="732">
        <v>0</v>
      </c>
      <c r="G1374" s="732">
        <v>0</v>
      </c>
      <c r="H1374" s="732">
        <v>0</v>
      </c>
      <c r="I1374" s="732">
        <v>1</v>
      </c>
      <c r="J1374" s="732">
        <v>0</v>
      </c>
      <c r="K1374" s="732">
        <v>0</v>
      </c>
      <c r="L1374" s="732">
        <v>0</v>
      </c>
      <c r="M1374" s="732">
        <v>1</v>
      </c>
      <c r="N1374" s="732">
        <v>3</v>
      </c>
      <c r="O1374" s="732">
        <v>0</v>
      </c>
    </row>
    <row r="1375" spans="2:15">
      <c r="B1375" s="968" t="s">
        <v>1084</v>
      </c>
      <c r="C1375" s="614" t="s">
        <v>27</v>
      </c>
      <c r="D1375" s="732">
        <v>6</v>
      </c>
      <c r="E1375" s="732">
        <v>0</v>
      </c>
      <c r="F1375" s="732">
        <v>0</v>
      </c>
      <c r="G1375" s="732">
        <v>0</v>
      </c>
      <c r="H1375" s="732">
        <v>0</v>
      </c>
      <c r="I1375" s="732">
        <v>0</v>
      </c>
      <c r="J1375" s="732">
        <v>0</v>
      </c>
      <c r="K1375" s="732">
        <v>0</v>
      </c>
      <c r="L1375" s="732">
        <v>0</v>
      </c>
      <c r="M1375" s="732">
        <v>2</v>
      </c>
      <c r="N1375" s="732">
        <v>4</v>
      </c>
      <c r="O1375" s="732">
        <v>0</v>
      </c>
    </row>
    <row r="1376" spans="2:15">
      <c r="B1376" s="968"/>
      <c r="C1376" s="614" t="s">
        <v>32</v>
      </c>
      <c r="D1376" s="732">
        <v>2</v>
      </c>
      <c r="E1376" s="732">
        <v>0</v>
      </c>
      <c r="F1376" s="732">
        <v>0</v>
      </c>
      <c r="G1376" s="732">
        <v>0</v>
      </c>
      <c r="H1376" s="732">
        <v>0</v>
      </c>
      <c r="I1376" s="732">
        <v>0</v>
      </c>
      <c r="J1376" s="732">
        <v>0</v>
      </c>
      <c r="K1376" s="732">
        <v>0</v>
      </c>
      <c r="L1376" s="732">
        <v>0</v>
      </c>
      <c r="M1376" s="732">
        <v>0</v>
      </c>
      <c r="N1376" s="732">
        <v>2</v>
      </c>
      <c r="O1376" s="732">
        <v>0</v>
      </c>
    </row>
    <row r="1377" spans="2:15">
      <c r="B1377" s="968"/>
      <c r="C1377" s="614" t="s">
        <v>33</v>
      </c>
      <c r="D1377" s="732">
        <v>4</v>
      </c>
      <c r="E1377" s="732">
        <v>0</v>
      </c>
      <c r="F1377" s="732">
        <v>0</v>
      </c>
      <c r="G1377" s="732">
        <v>0</v>
      </c>
      <c r="H1377" s="732">
        <v>0</v>
      </c>
      <c r="I1377" s="732">
        <v>0</v>
      </c>
      <c r="J1377" s="732">
        <v>0</v>
      </c>
      <c r="K1377" s="732">
        <v>0</v>
      </c>
      <c r="L1377" s="732">
        <v>0</v>
      </c>
      <c r="M1377" s="732">
        <v>2</v>
      </c>
      <c r="N1377" s="732">
        <v>2</v>
      </c>
      <c r="O1377" s="732">
        <v>0</v>
      </c>
    </row>
    <row r="1378" spans="2:15">
      <c r="B1378" s="968" t="s">
        <v>1083</v>
      </c>
      <c r="C1378" s="614" t="s">
        <v>27</v>
      </c>
      <c r="D1378" s="732">
        <v>23</v>
      </c>
      <c r="E1378" s="732">
        <v>0</v>
      </c>
      <c r="F1378" s="732">
        <v>0</v>
      </c>
      <c r="G1378" s="732">
        <v>0</v>
      </c>
      <c r="H1378" s="732">
        <v>0</v>
      </c>
      <c r="I1378" s="732">
        <v>0</v>
      </c>
      <c r="J1378" s="732">
        <v>1</v>
      </c>
      <c r="K1378" s="732">
        <v>0</v>
      </c>
      <c r="L1378" s="732">
        <v>4</v>
      </c>
      <c r="M1378" s="732">
        <v>0</v>
      </c>
      <c r="N1378" s="732">
        <v>18</v>
      </c>
      <c r="O1378" s="732">
        <v>0</v>
      </c>
    </row>
    <row r="1379" spans="2:15">
      <c r="B1379" s="968"/>
      <c r="C1379" s="614" t="s">
        <v>32</v>
      </c>
      <c r="D1379" s="732">
        <v>12</v>
      </c>
      <c r="E1379" s="732">
        <v>0</v>
      </c>
      <c r="F1379" s="732">
        <v>0</v>
      </c>
      <c r="G1379" s="732">
        <v>0</v>
      </c>
      <c r="H1379" s="732">
        <v>0</v>
      </c>
      <c r="I1379" s="732">
        <v>0</v>
      </c>
      <c r="J1379" s="732">
        <v>0</v>
      </c>
      <c r="K1379" s="732">
        <v>0</v>
      </c>
      <c r="L1379" s="732">
        <v>4</v>
      </c>
      <c r="M1379" s="732">
        <v>0</v>
      </c>
      <c r="N1379" s="732">
        <v>8</v>
      </c>
      <c r="O1379" s="732">
        <v>0</v>
      </c>
    </row>
    <row r="1380" spans="2:15">
      <c r="B1380" s="968"/>
      <c r="C1380" s="614" t="s">
        <v>33</v>
      </c>
      <c r="D1380" s="732">
        <v>11</v>
      </c>
      <c r="E1380" s="732">
        <v>0</v>
      </c>
      <c r="F1380" s="732">
        <v>0</v>
      </c>
      <c r="G1380" s="732">
        <v>0</v>
      </c>
      <c r="H1380" s="732">
        <v>0</v>
      </c>
      <c r="I1380" s="732">
        <v>0</v>
      </c>
      <c r="J1380" s="732">
        <v>1</v>
      </c>
      <c r="K1380" s="732">
        <v>0</v>
      </c>
      <c r="L1380" s="732">
        <v>0</v>
      </c>
      <c r="M1380" s="732">
        <v>0</v>
      </c>
      <c r="N1380" s="732">
        <v>10</v>
      </c>
      <c r="O1380" s="732">
        <v>0</v>
      </c>
    </row>
    <row r="1381" spans="2:15">
      <c r="B1381" s="968" t="s">
        <v>1082</v>
      </c>
      <c r="C1381" s="614" t="s">
        <v>27</v>
      </c>
      <c r="D1381" s="732">
        <v>13</v>
      </c>
      <c r="E1381" s="732">
        <v>0</v>
      </c>
      <c r="F1381" s="732">
        <v>0</v>
      </c>
      <c r="G1381" s="732">
        <v>0</v>
      </c>
      <c r="H1381" s="732">
        <v>0</v>
      </c>
      <c r="I1381" s="732">
        <v>0</v>
      </c>
      <c r="J1381" s="732">
        <v>0</v>
      </c>
      <c r="K1381" s="732">
        <v>0</v>
      </c>
      <c r="L1381" s="732">
        <v>1</v>
      </c>
      <c r="M1381" s="732">
        <v>2</v>
      </c>
      <c r="N1381" s="732">
        <v>10</v>
      </c>
      <c r="O1381" s="732">
        <v>0</v>
      </c>
    </row>
    <row r="1382" spans="2:15">
      <c r="B1382" s="968"/>
      <c r="C1382" s="614" t="s">
        <v>32</v>
      </c>
      <c r="D1382" s="732">
        <v>11</v>
      </c>
      <c r="E1382" s="732">
        <v>0</v>
      </c>
      <c r="F1382" s="732">
        <v>0</v>
      </c>
      <c r="G1382" s="732">
        <v>0</v>
      </c>
      <c r="H1382" s="732">
        <v>0</v>
      </c>
      <c r="I1382" s="732">
        <v>0</v>
      </c>
      <c r="J1382" s="732">
        <v>0</v>
      </c>
      <c r="K1382" s="732">
        <v>0</v>
      </c>
      <c r="L1382" s="732">
        <v>1</v>
      </c>
      <c r="M1382" s="732">
        <v>1</v>
      </c>
      <c r="N1382" s="732">
        <v>9</v>
      </c>
      <c r="O1382" s="732">
        <v>0</v>
      </c>
    </row>
    <row r="1383" spans="2:15">
      <c r="B1383" s="968"/>
      <c r="C1383" s="614" t="s">
        <v>33</v>
      </c>
      <c r="D1383" s="732">
        <v>2</v>
      </c>
      <c r="E1383" s="732">
        <v>0</v>
      </c>
      <c r="F1383" s="732">
        <v>0</v>
      </c>
      <c r="G1383" s="732">
        <v>0</v>
      </c>
      <c r="H1383" s="732">
        <v>0</v>
      </c>
      <c r="I1383" s="732">
        <v>0</v>
      </c>
      <c r="J1383" s="732">
        <v>0</v>
      </c>
      <c r="K1383" s="732">
        <v>0</v>
      </c>
      <c r="L1383" s="732">
        <v>0</v>
      </c>
      <c r="M1383" s="732">
        <v>1</v>
      </c>
      <c r="N1383" s="732">
        <v>1</v>
      </c>
      <c r="O1383" s="732">
        <v>0</v>
      </c>
    </row>
    <row r="1384" spans="2:15" ht="15" customHeight="1">
      <c r="B1384" s="968" t="s">
        <v>1081</v>
      </c>
      <c r="C1384" s="614" t="s">
        <v>27</v>
      </c>
      <c r="D1384" s="732">
        <v>10</v>
      </c>
      <c r="E1384" s="732">
        <v>0</v>
      </c>
      <c r="F1384" s="732">
        <v>0</v>
      </c>
      <c r="G1384" s="732">
        <v>0</v>
      </c>
      <c r="H1384" s="732">
        <v>0</v>
      </c>
      <c r="I1384" s="732">
        <v>0</v>
      </c>
      <c r="J1384" s="732">
        <v>0</v>
      </c>
      <c r="K1384" s="732">
        <v>0</v>
      </c>
      <c r="L1384" s="732">
        <v>2</v>
      </c>
      <c r="M1384" s="732">
        <v>1</v>
      </c>
      <c r="N1384" s="732">
        <v>6</v>
      </c>
      <c r="O1384" s="732">
        <v>1</v>
      </c>
    </row>
    <row r="1385" spans="2:15">
      <c r="B1385" s="968"/>
      <c r="C1385" s="614" t="s">
        <v>32</v>
      </c>
      <c r="D1385" s="732">
        <v>3</v>
      </c>
      <c r="E1385" s="732">
        <v>0</v>
      </c>
      <c r="F1385" s="732">
        <v>0</v>
      </c>
      <c r="G1385" s="732">
        <v>0</v>
      </c>
      <c r="H1385" s="732">
        <v>0</v>
      </c>
      <c r="I1385" s="732">
        <v>0</v>
      </c>
      <c r="J1385" s="732">
        <v>0</v>
      </c>
      <c r="K1385" s="732">
        <v>0</v>
      </c>
      <c r="L1385" s="732">
        <v>0</v>
      </c>
      <c r="M1385" s="732">
        <v>0</v>
      </c>
      <c r="N1385" s="732">
        <v>2</v>
      </c>
      <c r="O1385" s="732">
        <v>1</v>
      </c>
    </row>
    <row r="1386" spans="2:15">
      <c r="B1386" s="968"/>
      <c r="C1386" s="614" t="s">
        <v>33</v>
      </c>
      <c r="D1386" s="732">
        <v>7</v>
      </c>
      <c r="E1386" s="732">
        <v>0</v>
      </c>
      <c r="F1386" s="732">
        <v>0</v>
      </c>
      <c r="G1386" s="732">
        <v>0</v>
      </c>
      <c r="H1386" s="732">
        <v>0</v>
      </c>
      <c r="I1386" s="732">
        <v>0</v>
      </c>
      <c r="J1386" s="732">
        <v>0</v>
      </c>
      <c r="K1386" s="732">
        <v>0</v>
      </c>
      <c r="L1386" s="732">
        <v>2</v>
      </c>
      <c r="M1386" s="732">
        <v>1</v>
      </c>
      <c r="N1386" s="732">
        <v>4</v>
      </c>
      <c r="O1386" s="732">
        <v>0</v>
      </c>
    </row>
    <row r="1387" spans="2:15">
      <c r="B1387" s="968" t="s">
        <v>1080</v>
      </c>
      <c r="C1387" s="614" t="s">
        <v>27</v>
      </c>
      <c r="D1387" s="732">
        <v>230</v>
      </c>
      <c r="E1387" s="732">
        <v>0</v>
      </c>
      <c r="F1387" s="732">
        <v>0</v>
      </c>
      <c r="G1387" s="732">
        <v>0</v>
      </c>
      <c r="H1387" s="732">
        <v>1</v>
      </c>
      <c r="I1387" s="732">
        <v>0</v>
      </c>
      <c r="J1387" s="732">
        <v>1</v>
      </c>
      <c r="K1387" s="732">
        <v>1</v>
      </c>
      <c r="L1387" s="732">
        <v>29</v>
      </c>
      <c r="M1387" s="732">
        <v>35</v>
      </c>
      <c r="N1387" s="732">
        <v>163</v>
      </c>
      <c r="O1387" s="732">
        <v>0</v>
      </c>
    </row>
    <row r="1388" spans="2:15">
      <c r="B1388" s="968"/>
      <c r="C1388" s="614" t="s">
        <v>32</v>
      </c>
      <c r="D1388" s="732">
        <v>129</v>
      </c>
      <c r="E1388" s="732">
        <v>0</v>
      </c>
      <c r="F1388" s="732">
        <v>0</v>
      </c>
      <c r="G1388" s="732">
        <v>0</v>
      </c>
      <c r="H1388" s="732">
        <v>1</v>
      </c>
      <c r="I1388" s="732">
        <v>0</v>
      </c>
      <c r="J1388" s="732">
        <v>1</v>
      </c>
      <c r="K1388" s="732">
        <v>0</v>
      </c>
      <c r="L1388" s="732">
        <v>22</v>
      </c>
      <c r="M1388" s="732">
        <v>20</v>
      </c>
      <c r="N1388" s="732">
        <v>85</v>
      </c>
      <c r="O1388" s="732">
        <v>0</v>
      </c>
    </row>
    <row r="1389" spans="2:15">
      <c r="B1389" s="968"/>
      <c r="C1389" s="614" t="s">
        <v>33</v>
      </c>
      <c r="D1389" s="732">
        <v>101</v>
      </c>
      <c r="E1389" s="732">
        <v>0</v>
      </c>
      <c r="F1389" s="732">
        <v>0</v>
      </c>
      <c r="G1389" s="732">
        <v>0</v>
      </c>
      <c r="H1389" s="732">
        <v>0</v>
      </c>
      <c r="I1389" s="732">
        <v>0</v>
      </c>
      <c r="J1389" s="732">
        <v>0</v>
      </c>
      <c r="K1389" s="732">
        <v>1</v>
      </c>
      <c r="L1389" s="732">
        <v>7</v>
      </c>
      <c r="M1389" s="732">
        <v>15</v>
      </c>
      <c r="N1389" s="732">
        <v>78</v>
      </c>
      <c r="O1389" s="732">
        <v>0</v>
      </c>
    </row>
    <row r="1390" spans="2:15">
      <c r="B1390" s="968" t="s">
        <v>1079</v>
      </c>
      <c r="C1390" s="614" t="s">
        <v>27</v>
      </c>
      <c r="D1390" s="732">
        <v>1178</v>
      </c>
      <c r="E1390" s="732">
        <v>0</v>
      </c>
      <c r="F1390" s="732">
        <v>0</v>
      </c>
      <c r="G1390" s="732">
        <v>0</v>
      </c>
      <c r="H1390" s="732">
        <v>0</v>
      </c>
      <c r="I1390" s="732">
        <v>0</v>
      </c>
      <c r="J1390" s="732">
        <v>2</v>
      </c>
      <c r="K1390" s="732">
        <v>4</v>
      </c>
      <c r="L1390" s="732">
        <v>83</v>
      </c>
      <c r="M1390" s="732">
        <v>252</v>
      </c>
      <c r="N1390" s="732">
        <v>837</v>
      </c>
      <c r="O1390" s="732">
        <v>0</v>
      </c>
    </row>
    <row r="1391" spans="2:15">
      <c r="B1391" s="968"/>
      <c r="C1391" s="614" t="s">
        <v>32</v>
      </c>
      <c r="D1391" s="732">
        <v>712</v>
      </c>
      <c r="E1391" s="732">
        <v>0</v>
      </c>
      <c r="F1391" s="732">
        <v>0</v>
      </c>
      <c r="G1391" s="732">
        <v>0</v>
      </c>
      <c r="H1391" s="732">
        <v>0</v>
      </c>
      <c r="I1391" s="732">
        <v>0</v>
      </c>
      <c r="J1391" s="732">
        <v>1</v>
      </c>
      <c r="K1391" s="732">
        <v>1</v>
      </c>
      <c r="L1391" s="732">
        <v>57</v>
      </c>
      <c r="M1391" s="732">
        <v>143</v>
      </c>
      <c r="N1391" s="732">
        <v>510</v>
      </c>
      <c r="O1391" s="732">
        <v>0</v>
      </c>
    </row>
    <row r="1392" spans="2:15">
      <c r="B1392" s="968"/>
      <c r="C1392" s="614" t="s">
        <v>33</v>
      </c>
      <c r="D1392" s="732">
        <v>466</v>
      </c>
      <c r="E1392" s="732">
        <v>0</v>
      </c>
      <c r="F1392" s="732">
        <v>0</v>
      </c>
      <c r="G1392" s="732">
        <v>0</v>
      </c>
      <c r="H1392" s="732">
        <v>0</v>
      </c>
      <c r="I1392" s="732">
        <v>0</v>
      </c>
      <c r="J1392" s="732">
        <v>1</v>
      </c>
      <c r="K1392" s="732">
        <v>3</v>
      </c>
      <c r="L1392" s="732">
        <v>26</v>
      </c>
      <c r="M1392" s="732">
        <v>109</v>
      </c>
      <c r="N1392" s="732">
        <v>327</v>
      </c>
      <c r="O1392" s="732">
        <v>0</v>
      </c>
    </row>
    <row r="1393" spans="2:15">
      <c r="B1393" s="968" t="s">
        <v>1078</v>
      </c>
      <c r="C1393" s="614" t="s">
        <v>27</v>
      </c>
      <c r="D1393" s="732">
        <v>217</v>
      </c>
      <c r="E1393" s="732">
        <v>0</v>
      </c>
      <c r="F1393" s="732">
        <v>0</v>
      </c>
      <c r="G1393" s="732">
        <v>0</v>
      </c>
      <c r="H1393" s="732">
        <v>0</v>
      </c>
      <c r="I1393" s="732">
        <v>3</v>
      </c>
      <c r="J1393" s="732">
        <v>3</v>
      </c>
      <c r="K1393" s="732">
        <v>1</v>
      </c>
      <c r="L1393" s="732">
        <v>19</v>
      </c>
      <c r="M1393" s="732">
        <v>29</v>
      </c>
      <c r="N1393" s="732">
        <v>162</v>
      </c>
      <c r="O1393" s="732">
        <v>0</v>
      </c>
    </row>
    <row r="1394" spans="2:15">
      <c r="B1394" s="968"/>
      <c r="C1394" s="614" t="s">
        <v>32</v>
      </c>
      <c r="D1394" s="732">
        <v>132</v>
      </c>
      <c r="E1394" s="732">
        <v>0</v>
      </c>
      <c r="F1394" s="732">
        <v>0</v>
      </c>
      <c r="G1394" s="732">
        <v>0</v>
      </c>
      <c r="H1394" s="732">
        <v>0</v>
      </c>
      <c r="I1394" s="732">
        <v>2</v>
      </c>
      <c r="J1394" s="732">
        <v>3</v>
      </c>
      <c r="K1394" s="732">
        <v>0</v>
      </c>
      <c r="L1394" s="732">
        <v>13</v>
      </c>
      <c r="M1394" s="732">
        <v>21</v>
      </c>
      <c r="N1394" s="732">
        <v>93</v>
      </c>
      <c r="O1394" s="732">
        <v>0</v>
      </c>
    </row>
    <row r="1395" spans="2:15">
      <c r="B1395" s="968"/>
      <c r="C1395" s="614" t="s">
        <v>33</v>
      </c>
      <c r="D1395" s="732">
        <v>85</v>
      </c>
      <c r="E1395" s="732">
        <v>0</v>
      </c>
      <c r="F1395" s="732">
        <v>0</v>
      </c>
      <c r="G1395" s="732">
        <v>0</v>
      </c>
      <c r="H1395" s="732">
        <v>0</v>
      </c>
      <c r="I1395" s="732">
        <v>1</v>
      </c>
      <c r="J1395" s="732">
        <v>0</v>
      </c>
      <c r="K1395" s="732">
        <v>1</v>
      </c>
      <c r="L1395" s="732">
        <v>6</v>
      </c>
      <c r="M1395" s="732">
        <v>8</v>
      </c>
      <c r="N1395" s="732">
        <v>69</v>
      </c>
      <c r="O1395" s="732">
        <v>0</v>
      </c>
    </row>
    <row r="1396" spans="2:15">
      <c r="B1396" s="968" t="s">
        <v>1077</v>
      </c>
      <c r="C1396" s="614" t="s">
        <v>27</v>
      </c>
      <c r="D1396" s="732">
        <v>18</v>
      </c>
      <c r="E1396" s="732">
        <v>0</v>
      </c>
      <c r="F1396" s="732">
        <v>0</v>
      </c>
      <c r="G1396" s="732">
        <v>0</v>
      </c>
      <c r="H1396" s="732">
        <v>0</v>
      </c>
      <c r="I1396" s="732">
        <v>0</v>
      </c>
      <c r="J1396" s="732">
        <v>0</v>
      </c>
      <c r="K1396" s="732">
        <v>0</v>
      </c>
      <c r="L1396" s="732">
        <v>3</v>
      </c>
      <c r="M1396" s="732">
        <v>8</v>
      </c>
      <c r="N1396" s="732">
        <v>7</v>
      </c>
      <c r="O1396" s="732">
        <v>0</v>
      </c>
    </row>
    <row r="1397" spans="2:15">
      <c r="B1397" s="968"/>
      <c r="C1397" s="614" t="s">
        <v>32</v>
      </c>
      <c r="D1397" s="732">
        <v>6</v>
      </c>
      <c r="E1397" s="732">
        <v>0</v>
      </c>
      <c r="F1397" s="732">
        <v>0</v>
      </c>
      <c r="G1397" s="732">
        <v>0</v>
      </c>
      <c r="H1397" s="732">
        <v>0</v>
      </c>
      <c r="I1397" s="732">
        <v>0</v>
      </c>
      <c r="J1397" s="732">
        <v>0</v>
      </c>
      <c r="K1397" s="732">
        <v>0</v>
      </c>
      <c r="L1397" s="732">
        <v>1</v>
      </c>
      <c r="M1397" s="732">
        <v>1</v>
      </c>
      <c r="N1397" s="732">
        <v>4</v>
      </c>
      <c r="O1397" s="732">
        <v>0</v>
      </c>
    </row>
    <row r="1398" spans="2:15">
      <c r="B1398" s="968"/>
      <c r="C1398" s="614" t="s">
        <v>33</v>
      </c>
      <c r="D1398" s="732">
        <v>12</v>
      </c>
      <c r="E1398" s="732">
        <v>0</v>
      </c>
      <c r="F1398" s="732">
        <v>0</v>
      </c>
      <c r="G1398" s="732">
        <v>0</v>
      </c>
      <c r="H1398" s="732">
        <v>0</v>
      </c>
      <c r="I1398" s="732">
        <v>0</v>
      </c>
      <c r="J1398" s="732">
        <v>0</v>
      </c>
      <c r="K1398" s="732">
        <v>0</v>
      </c>
      <c r="L1398" s="732">
        <v>2</v>
      </c>
      <c r="M1398" s="732">
        <v>7</v>
      </c>
      <c r="N1398" s="732">
        <v>3</v>
      </c>
      <c r="O1398" s="732">
        <v>0</v>
      </c>
    </row>
    <row r="1399" spans="2:15">
      <c r="B1399" s="968" t="s">
        <v>1076</v>
      </c>
      <c r="C1399" s="614" t="s">
        <v>27</v>
      </c>
      <c r="D1399" s="732">
        <v>1</v>
      </c>
      <c r="E1399" s="732">
        <v>0</v>
      </c>
      <c r="F1399" s="732">
        <v>0</v>
      </c>
      <c r="G1399" s="732">
        <v>0</v>
      </c>
      <c r="H1399" s="732">
        <v>0</v>
      </c>
      <c r="I1399" s="732">
        <v>0</v>
      </c>
      <c r="J1399" s="732">
        <v>0</v>
      </c>
      <c r="K1399" s="732">
        <v>0</v>
      </c>
      <c r="L1399" s="732">
        <v>0</v>
      </c>
      <c r="M1399" s="732">
        <v>0</v>
      </c>
      <c r="N1399" s="732">
        <v>1</v>
      </c>
      <c r="O1399" s="732">
        <v>0</v>
      </c>
    </row>
    <row r="1400" spans="2:15">
      <c r="B1400" s="968"/>
      <c r="C1400" s="614" t="s">
        <v>32</v>
      </c>
      <c r="D1400" s="732">
        <v>1</v>
      </c>
      <c r="E1400" s="732">
        <v>0</v>
      </c>
      <c r="F1400" s="732">
        <v>0</v>
      </c>
      <c r="G1400" s="732">
        <v>0</v>
      </c>
      <c r="H1400" s="732">
        <v>0</v>
      </c>
      <c r="I1400" s="732">
        <v>0</v>
      </c>
      <c r="J1400" s="732">
        <v>0</v>
      </c>
      <c r="K1400" s="732">
        <v>0</v>
      </c>
      <c r="L1400" s="732">
        <v>0</v>
      </c>
      <c r="M1400" s="732">
        <v>0</v>
      </c>
      <c r="N1400" s="732">
        <v>1</v>
      </c>
      <c r="O1400" s="732">
        <v>0</v>
      </c>
    </row>
    <row r="1401" spans="2:15">
      <c r="B1401" s="968" t="s">
        <v>1075</v>
      </c>
      <c r="C1401" s="614" t="s">
        <v>27</v>
      </c>
      <c r="D1401" s="732">
        <v>3</v>
      </c>
      <c r="E1401" s="732">
        <v>0</v>
      </c>
      <c r="F1401" s="732">
        <v>0</v>
      </c>
      <c r="G1401" s="732">
        <v>0</v>
      </c>
      <c r="H1401" s="732">
        <v>1</v>
      </c>
      <c r="I1401" s="732">
        <v>0</v>
      </c>
      <c r="J1401" s="732">
        <v>2</v>
      </c>
      <c r="K1401" s="732">
        <v>0</v>
      </c>
      <c r="L1401" s="732">
        <v>0</v>
      </c>
      <c r="M1401" s="732">
        <v>0</v>
      </c>
      <c r="N1401" s="732">
        <v>0</v>
      </c>
      <c r="O1401" s="732">
        <v>0</v>
      </c>
    </row>
    <row r="1402" spans="2:15">
      <c r="B1402" s="968"/>
      <c r="C1402" s="614" t="s">
        <v>32</v>
      </c>
      <c r="D1402" s="732">
        <v>1</v>
      </c>
      <c r="E1402" s="732">
        <v>0</v>
      </c>
      <c r="F1402" s="732">
        <v>0</v>
      </c>
      <c r="G1402" s="732">
        <v>0</v>
      </c>
      <c r="H1402" s="732">
        <v>0</v>
      </c>
      <c r="I1402" s="732">
        <v>0</v>
      </c>
      <c r="J1402" s="732">
        <v>1</v>
      </c>
      <c r="K1402" s="732">
        <v>0</v>
      </c>
      <c r="L1402" s="732">
        <v>0</v>
      </c>
      <c r="M1402" s="732">
        <v>0</v>
      </c>
      <c r="N1402" s="732">
        <v>0</v>
      </c>
      <c r="O1402" s="732">
        <v>0</v>
      </c>
    </row>
    <row r="1403" spans="2:15">
      <c r="B1403" s="968"/>
      <c r="C1403" s="614" t="s">
        <v>33</v>
      </c>
      <c r="D1403" s="732">
        <v>2</v>
      </c>
      <c r="E1403" s="732">
        <v>0</v>
      </c>
      <c r="F1403" s="732">
        <v>0</v>
      </c>
      <c r="G1403" s="732">
        <v>0</v>
      </c>
      <c r="H1403" s="732">
        <v>1</v>
      </c>
      <c r="I1403" s="732">
        <v>0</v>
      </c>
      <c r="J1403" s="732">
        <v>1</v>
      </c>
      <c r="K1403" s="732">
        <v>0</v>
      </c>
      <c r="L1403" s="732">
        <v>0</v>
      </c>
      <c r="M1403" s="732">
        <v>0</v>
      </c>
      <c r="N1403" s="732">
        <v>0</v>
      </c>
      <c r="O1403" s="732">
        <v>0</v>
      </c>
    </row>
    <row r="1404" spans="2:15">
      <c r="B1404" s="968" t="s">
        <v>1074</v>
      </c>
      <c r="C1404" s="614" t="s">
        <v>27</v>
      </c>
      <c r="D1404" s="732">
        <v>6</v>
      </c>
      <c r="E1404" s="732">
        <v>0</v>
      </c>
      <c r="F1404" s="732">
        <v>0</v>
      </c>
      <c r="G1404" s="732">
        <v>0</v>
      </c>
      <c r="H1404" s="732">
        <v>0</v>
      </c>
      <c r="I1404" s="732">
        <v>0</v>
      </c>
      <c r="J1404" s="732">
        <v>0</v>
      </c>
      <c r="K1404" s="732">
        <v>0</v>
      </c>
      <c r="L1404" s="732">
        <v>3</v>
      </c>
      <c r="M1404" s="732">
        <v>1</v>
      </c>
      <c r="N1404" s="732">
        <v>2</v>
      </c>
      <c r="O1404" s="732">
        <v>0</v>
      </c>
    </row>
    <row r="1405" spans="2:15">
      <c r="B1405" s="968"/>
      <c r="C1405" s="614" t="s">
        <v>32</v>
      </c>
      <c r="D1405" s="732">
        <v>5</v>
      </c>
      <c r="E1405" s="732">
        <v>0</v>
      </c>
      <c r="F1405" s="732">
        <v>0</v>
      </c>
      <c r="G1405" s="732">
        <v>0</v>
      </c>
      <c r="H1405" s="732">
        <v>0</v>
      </c>
      <c r="I1405" s="732">
        <v>0</v>
      </c>
      <c r="J1405" s="732">
        <v>0</v>
      </c>
      <c r="K1405" s="732">
        <v>0</v>
      </c>
      <c r="L1405" s="732">
        <v>3</v>
      </c>
      <c r="M1405" s="732">
        <v>1</v>
      </c>
      <c r="N1405" s="732">
        <v>1</v>
      </c>
      <c r="O1405" s="732">
        <v>0</v>
      </c>
    </row>
    <row r="1406" spans="2:15">
      <c r="B1406" s="968"/>
      <c r="C1406" s="614" t="s">
        <v>33</v>
      </c>
      <c r="D1406" s="732">
        <v>1</v>
      </c>
      <c r="E1406" s="732">
        <v>0</v>
      </c>
      <c r="F1406" s="732">
        <v>0</v>
      </c>
      <c r="G1406" s="732">
        <v>0</v>
      </c>
      <c r="H1406" s="732">
        <v>0</v>
      </c>
      <c r="I1406" s="732">
        <v>0</v>
      </c>
      <c r="J1406" s="732">
        <v>0</v>
      </c>
      <c r="K1406" s="732">
        <v>0</v>
      </c>
      <c r="L1406" s="732">
        <v>0</v>
      </c>
      <c r="M1406" s="732">
        <v>0</v>
      </c>
      <c r="N1406" s="732">
        <v>1</v>
      </c>
      <c r="O1406" s="732">
        <v>0</v>
      </c>
    </row>
    <row r="1407" spans="2:15">
      <c r="B1407" s="968" t="s">
        <v>1073</v>
      </c>
      <c r="C1407" s="614" t="s">
        <v>27</v>
      </c>
      <c r="D1407" s="732">
        <v>2</v>
      </c>
      <c r="E1407" s="732">
        <v>0</v>
      </c>
      <c r="F1407" s="732">
        <v>0</v>
      </c>
      <c r="G1407" s="732">
        <v>0</v>
      </c>
      <c r="H1407" s="732">
        <v>0</v>
      </c>
      <c r="I1407" s="732">
        <v>0</v>
      </c>
      <c r="J1407" s="732">
        <v>0</v>
      </c>
      <c r="K1407" s="732">
        <v>0</v>
      </c>
      <c r="L1407" s="732">
        <v>1</v>
      </c>
      <c r="M1407" s="732">
        <v>0</v>
      </c>
      <c r="N1407" s="732">
        <v>1</v>
      </c>
      <c r="O1407" s="732">
        <v>0</v>
      </c>
    </row>
    <row r="1408" spans="2:15">
      <c r="B1408" s="968"/>
      <c r="C1408" s="614" t="s">
        <v>33</v>
      </c>
      <c r="D1408" s="732">
        <v>2</v>
      </c>
      <c r="E1408" s="732">
        <v>0</v>
      </c>
      <c r="F1408" s="732">
        <v>0</v>
      </c>
      <c r="G1408" s="732">
        <v>0</v>
      </c>
      <c r="H1408" s="732">
        <v>0</v>
      </c>
      <c r="I1408" s="732">
        <v>0</v>
      </c>
      <c r="J1408" s="732">
        <v>0</v>
      </c>
      <c r="K1408" s="732">
        <v>0</v>
      </c>
      <c r="L1408" s="732">
        <v>1</v>
      </c>
      <c r="M1408" s="732">
        <v>0</v>
      </c>
      <c r="N1408" s="732">
        <v>1</v>
      </c>
      <c r="O1408" s="732">
        <v>0</v>
      </c>
    </row>
    <row r="1409" spans="2:15">
      <c r="B1409" s="968" t="s">
        <v>1788</v>
      </c>
      <c r="C1409" s="614" t="s">
        <v>27</v>
      </c>
      <c r="D1409" s="732">
        <v>1</v>
      </c>
      <c r="E1409" s="732">
        <v>0</v>
      </c>
      <c r="F1409" s="732">
        <v>0</v>
      </c>
      <c r="G1409" s="732">
        <v>0</v>
      </c>
      <c r="H1409" s="732">
        <v>0</v>
      </c>
      <c r="I1409" s="732">
        <v>0</v>
      </c>
      <c r="J1409" s="732">
        <v>0</v>
      </c>
      <c r="K1409" s="732">
        <v>0</v>
      </c>
      <c r="L1409" s="732">
        <v>0</v>
      </c>
      <c r="M1409" s="732">
        <v>0</v>
      </c>
      <c r="N1409" s="732">
        <v>1</v>
      </c>
      <c r="O1409" s="732">
        <v>0</v>
      </c>
    </row>
    <row r="1410" spans="2:15">
      <c r="B1410" s="968"/>
      <c r="C1410" s="614" t="s">
        <v>32</v>
      </c>
      <c r="D1410" s="732">
        <v>1</v>
      </c>
      <c r="E1410" s="732">
        <v>0</v>
      </c>
      <c r="F1410" s="732">
        <v>0</v>
      </c>
      <c r="G1410" s="732">
        <v>0</v>
      </c>
      <c r="H1410" s="732">
        <v>0</v>
      </c>
      <c r="I1410" s="732">
        <v>0</v>
      </c>
      <c r="J1410" s="732">
        <v>0</v>
      </c>
      <c r="K1410" s="732">
        <v>0</v>
      </c>
      <c r="L1410" s="732">
        <v>0</v>
      </c>
      <c r="M1410" s="732">
        <v>0</v>
      </c>
      <c r="N1410" s="732">
        <v>1</v>
      </c>
      <c r="O1410" s="732">
        <v>0</v>
      </c>
    </row>
    <row r="1411" spans="2:15">
      <c r="B1411" s="968" t="s">
        <v>1072</v>
      </c>
      <c r="C1411" s="614" t="s">
        <v>27</v>
      </c>
      <c r="D1411" s="732">
        <v>7</v>
      </c>
      <c r="E1411" s="732">
        <v>0</v>
      </c>
      <c r="F1411" s="732">
        <v>0</v>
      </c>
      <c r="G1411" s="732">
        <v>0</v>
      </c>
      <c r="H1411" s="732">
        <v>0</v>
      </c>
      <c r="I1411" s="732">
        <v>0</v>
      </c>
      <c r="J1411" s="732">
        <v>0</v>
      </c>
      <c r="K1411" s="732">
        <v>0</v>
      </c>
      <c r="L1411" s="732">
        <v>0</v>
      </c>
      <c r="M1411" s="732">
        <v>2</v>
      </c>
      <c r="N1411" s="732">
        <v>5</v>
      </c>
      <c r="O1411" s="732">
        <v>0</v>
      </c>
    </row>
    <row r="1412" spans="2:15" ht="15" customHeight="1">
      <c r="B1412" s="968"/>
      <c r="C1412" s="614" t="s">
        <v>32</v>
      </c>
      <c r="D1412" s="732">
        <v>4</v>
      </c>
      <c r="E1412" s="732">
        <v>0</v>
      </c>
      <c r="F1412" s="732">
        <v>0</v>
      </c>
      <c r="G1412" s="732">
        <v>0</v>
      </c>
      <c r="H1412" s="732">
        <v>0</v>
      </c>
      <c r="I1412" s="732">
        <v>0</v>
      </c>
      <c r="J1412" s="732">
        <v>0</v>
      </c>
      <c r="K1412" s="732">
        <v>0</v>
      </c>
      <c r="L1412" s="732">
        <v>0</v>
      </c>
      <c r="M1412" s="732">
        <v>1</v>
      </c>
      <c r="N1412" s="732">
        <v>3</v>
      </c>
      <c r="O1412" s="732">
        <v>0</v>
      </c>
    </row>
    <row r="1413" spans="2:15">
      <c r="B1413" s="968"/>
      <c r="C1413" s="614" t="s">
        <v>33</v>
      </c>
      <c r="D1413" s="732">
        <v>3</v>
      </c>
      <c r="E1413" s="732">
        <v>0</v>
      </c>
      <c r="F1413" s="732">
        <v>0</v>
      </c>
      <c r="G1413" s="732">
        <v>0</v>
      </c>
      <c r="H1413" s="732">
        <v>0</v>
      </c>
      <c r="I1413" s="732">
        <v>0</v>
      </c>
      <c r="J1413" s="732">
        <v>0</v>
      </c>
      <c r="K1413" s="732">
        <v>0</v>
      </c>
      <c r="L1413" s="732">
        <v>0</v>
      </c>
      <c r="M1413" s="732">
        <v>1</v>
      </c>
      <c r="N1413" s="732">
        <v>2</v>
      </c>
      <c r="O1413" s="732">
        <v>0</v>
      </c>
    </row>
    <row r="1414" spans="2:15">
      <c r="B1414" s="968" t="s">
        <v>1071</v>
      </c>
      <c r="C1414" s="614" t="s">
        <v>27</v>
      </c>
      <c r="D1414" s="732">
        <v>316</v>
      </c>
      <c r="E1414" s="732">
        <v>0</v>
      </c>
      <c r="F1414" s="732">
        <v>0</v>
      </c>
      <c r="G1414" s="732">
        <v>0</v>
      </c>
      <c r="H1414" s="732">
        <v>0</v>
      </c>
      <c r="I1414" s="732">
        <v>2</v>
      </c>
      <c r="J1414" s="732">
        <v>1</v>
      </c>
      <c r="K1414" s="732">
        <v>1</v>
      </c>
      <c r="L1414" s="732">
        <v>12</v>
      </c>
      <c r="M1414" s="732">
        <v>27</v>
      </c>
      <c r="N1414" s="732">
        <v>273</v>
      </c>
      <c r="O1414" s="732">
        <v>0</v>
      </c>
    </row>
    <row r="1415" spans="2:15">
      <c r="B1415" s="968"/>
      <c r="C1415" s="614" t="s">
        <v>32</v>
      </c>
      <c r="D1415" s="732">
        <v>131</v>
      </c>
      <c r="E1415" s="732">
        <v>0</v>
      </c>
      <c r="F1415" s="732">
        <v>0</v>
      </c>
      <c r="G1415" s="732">
        <v>0</v>
      </c>
      <c r="H1415" s="732">
        <v>0</v>
      </c>
      <c r="I1415" s="732">
        <v>1</v>
      </c>
      <c r="J1415" s="732">
        <v>0</v>
      </c>
      <c r="K1415" s="732">
        <v>1</v>
      </c>
      <c r="L1415" s="732">
        <v>7</v>
      </c>
      <c r="M1415" s="732">
        <v>13</v>
      </c>
      <c r="N1415" s="732">
        <v>109</v>
      </c>
      <c r="O1415" s="732">
        <v>0</v>
      </c>
    </row>
    <row r="1416" spans="2:15">
      <c r="B1416" s="968"/>
      <c r="C1416" s="614" t="s">
        <v>33</v>
      </c>
      <c r="D1416" s="732">
        <v>185</v>
      </c>
      <c r="E1416" s="732">
        <v>0</v>
      </c>
      <c r="F1416" s="732">
        <v>0</v>
      </c>
      <c r="G1416" s="732">
        <v>0</v>
      </c>
      <c r="H1416" s="732">
        <v>0</v>
      </c>
      <c r="I1416" s="732">
        <v>1</v>
      </c>
      <c r="J1416" s="732">
        <v>1</v>
      </c>
      <c r="K1416" s="732">
        <v>0</v>
      </c>
      <c r="L1416" s="732">
        <v>5</v>
      </c>
      <c r="M1416" s="732">
        <v>14</v>
      </c>
      <c r="N1416" s="732">
        <v>164</v>
      </c>
      <c r="O1416" s="732">
        <v>0</v>
      </c>
    </row>
    <row r="1417" spans="2:15">
      <c r="B1417" s="968" t="s">
        <v>1070</v>
      </c>
      <c r="C1417" s="614" t="s">
        <v>27</v>
      </c>
      <c r="D1417" s="732">
        <v>100</v>
      </c>
      <c r="E1417" s="732">
        <v>0</v>
      </c>
      <c r="F1417" s="732">
        <v>0</v>
      </c>
      <c r="G1417" s="732">
        <v>0</v>
      </c>
      <c r="H1417" s="732">
        <v>0</v>
      </c>
      <c r="I1417" s="732">
        <v>0</v>
      </c>
      <c r="J1417" s="732">
        <v>0</v>
      </c>
      <c r="K1417" s="732">
        <v>0</v>
      </c>
      <c r="L1417" s="732">
        <v>0</v>
      </c>
      <c r="M1417" s="732">
        <v>4</v>
      </c>
      <c r="N1417" s="732">
        <v>96</v>
      </c>
      <c r="O1417" s="732">
        <v>0</v>
      </c>
    </row>
    <row r="1418" spans="2:15" ht="15" customHeight="1">
      <c r="B1418" s="968"/>
      <c r="C1418" s="614" t="s">
        <v>32</v>
      </c>
      <c r="D1418" s="732">
        <v>100</v>
      </c>
      <c r="E1418" s="732">
        <v>0</v>
      </c>
      <c r="F1418" s="732">
        <v>0</v>
      </c>
      <c r="G1418" s="732">
        <v>0</v>
      </c>
      <c r="H1418" s="732">
        <v>0</v>
      </c>
      <c r="I1418" s="732">
        <v>0</v>
      </c>
      <c r="J1418" s="732">
        <v>0</v>
      </c>
      <c r="K1418" s="732">
        <v>0</v>
      </c>
      <c r="L1418" s="732">
        <v>0</v>
      </c>
      <c r="M1418" s="732">
        <v>4</v>
      </c>
      <c r="N1418" s="732">
        <v>96</v>
      </c>
      <c r="O1418" s="732">
        <v>0</v>
      </c>
    </row>
    <row r="1419" spans="2:15">
      <c r="B1419" s="968" t="s">
        <v>1069</v>
      </c>
      <c r="C1419" s="614" t="s">
        <v>27</v>
      </c>
      <c r="D1419" s="732">
        <v>2</v>
      </c>
      <c r="E1419" s="732">
        <v>0</v>
      </c>
      <c r="F1419" s="732">
        <v>0</v>
      </c>
      <c r="G1419" s="732">
        <v>0</v>
      </c>
      <c r="H1419" s="732">
        <v>0</v>
      </c>
      <c r="I1419" s="732">
        <v>0</v>
      </c>
      <c r="J1419" s="732">
        <v>0</v>
      </c>
      <c r="K1419" s="732">
        <v>0</v>
      </c>
      <c r="L1419" s="732">
        <v>0</v>
      </c>
      <c r="M1419" s="732">
        <v>0</v>
      </c>
      <c r="N1419" s="732">
        <v>2</v>
      </c>
      <c r="O1419" s="732">
        <v>0</v>
      </c>
    </row>
    <row r="1420" spans="2:15">
      <c r="B1420" s="968"/>
      <c r="C1420" s="614" t="s">
        <v>32</v>
      </c>
      <c r="D1420" s="732">
        <v>2</v>
      </c>
      <c r="E1420" s="732">
        <v>0</v>
      </c>
      <c r="F1420" s="732">
        <v>0</v>
      </c>
      <c r="G1420" s="732">
        <v>0</v>
      </c>
      <c r="H1420" s="732">
        <v>0</v>
      </c>
      <c r="I1420" s="732">
        <v>0</v>
      </c>
      <c r="J1420" s="732">
        <v>0</v>
      </c>
      <c r="K1420" s="732">
        <v>0</v>
      </c>
      <c r="L1420" s="732">
        <v>0</v>
      </c>
      <c r="M1420" s="732">
        <v>0</v>
      </c>
      <c r="N1420" s="732">
        <v>2</v>
      </c>
      <c r="O1420" s="732">
        <v>0</v>
      </c>
    </row>
    <row r="1421" spans="2:15">
      <c r="B1421" s="968" t="s">
        <v>1068</v>
      </c>
      <c r="C1421" s="614" t="s">
        <v>27</v>
      </c>
      <c r="D1421" s="732">
        <v>2</v>
      </c>
      <c r="E1421" s="732">
        <v>0</v>
      </c>
      <c r="F1421" s="732">
        <v>0</v>
      </c>
      <c r="G1421" s="732">
        <v>0</v>
      </c>
      <c r="H1421" s="732">
        <v>0</v>
      </c>
      <c r="I1421" s="732">
        <v>0</v>
      </c>
      <c r="J1421" s="732">
        <v>0</v>
      </c>
      <c r="K1421" s="732">
        <v>0</v>
      </c>
      <c r="L1421" s="732">
        <v>0</v>
      </c>
      <c r="M1421" s="732">
        <v>0</v>
      </c>
      <c r="N1421" s="732">
        <v>2</v>
      </c>
      <c r="O1421" s="732">
        <v>0</v>
      </c>
    </row>
    <row r="1422" spans="2:15">
      <c r="B1422" s="968"/>
      <c r="C1422" s="614" t="s">
        <v>32</v>
      </c>
      <c r="D1422" s="732">
        <v>2</v>
      </c>
      <c r="E1422" s="732">
        <v>0</v>
      </c>
      <c r="F1422" s="732">
        <v>0</v>
      </c>
      <c r="G1422" s="732">
        <v>0</v>
      </c>
      <c r="H1422" s="732">
        <v>0</v>
      </c>
      <c r="I1422" s="732">
        <v>0</v>
      </c>
      <c r="J1422" s="732">
        <v>0</v>
      </c>
      <c r="K1422" s="732">
        <v>0</v>
      </c>
      <c r="L1422" s="732">
        <v>0</v>
      </c>
      <c r="M1422" s="732">
        <v>0</v>
      </c>
      <c r="N1422" s="732">
        <v>2</v>
      </c>
      <c r="O1422" s="732">
        <v>0</v>
      </c>
    </row>
    <row r="1423" spans="2:15">
      <c r="B1423" s="968" t="s">
        <v>1789</v>
      </c>
      <c r="C1423" s="614" t="s">
        <v>27</v>
      </c>
      <c r="D1423" s="732">
        <v>1</v>
      </c>
      <c r="E1423" s="732">
        <v>0</v>
      </c>
      <c r="F1423" s="732">
        <v>0</v>
      </c>
      <c r="G1423" s="732">
        <v>0</v>
      </c>
      <c r="H1423" s="732">
        <v>0</v>
      </c>
      <c r="I1423" s="732">
        <v>0</v>
      </c>
      <c r="J1423" s="732">
        <v>0</v>
      </c>
      <c r="K1423" s="732">
        <v>0</v>
      </c>
      <c r="L1423" s="732">
        <v>0</v>
      </c>
      <c r="M1423" s="732">
        <v>0</v>
      </c>
      <c r="N1423" s="732">
        <v>1</v>
      </c>
      <c r="O1423" s="732">
        <v>0</v>
      </c>
    </row>
    <row r="1424" spans="2:15">
      <c r="B1424" s="968"/>
      <c r="C1424" s="614" t="s">
        <v>32</v>
      </c>
      <c r="D1424" s="732">
        <v>1</v>
      </c>
      <c r="E1424" s="732">
        <v>0</v>
      </c>
      <c r="F1424" s="732">
        <v>0</v>
      </c>
      <c r="G1424" s="732">
        <v>0</v>
      </c>
      <c r="H1424" s="732">
        <v>0</v>
      </c>
      <c r="I1424" s="732">
        <v>0</v>
      </c>
      <c r="J1424" s="732">
        <v>0</v>
      </c>
      <c r="K1424" s="732">
        <v>0</v>
      </c>
      <c r="L1424" s="732">
        <v>0</v>
      </c>
      <c r="M1424" s="732">
        <v>0</v>
      </c>
      <c r="N1424" s="732">
        <v>1</v>
      </c>
      <c r="O1424" s="732">
        <v>0</v>
      </c>
    </row>
    <row r="1425" spans="2:15">
      <c r="B1425" s="968" t="s">
        <v>1067</v>
      </c>
      <c r="C1425" s="614" t="s">
        <v>27</v>
      </c>
      <c r="D1425" s="732">
        <v>6</v>
      </c>
      <c r="E1425" s="732">
        <v>0</v>
      </c>
      <c r="F1425" s="732">
        <v>0</v>
      </c>
      <c r="G1425" s="732">
        <v>0</v>
      </c>
      <c r="H1425" s="732">
        <v>0</v>
      </c>
      <c r="I1425" s="732">
        <v>0</v>
      </c>
      <c r="J1425" s="732">
        <v>0</v>
      </c>
      <c r="K1425" s="732">
        <v>0</v>
      </c>
      <c r="L1425" s="732">
        <v>1</v>
      </c>
      <c r="M1425" s="732">
        <v>0</v>
      </c>
      <c r="N1425" s="732">
        <v>5</v>
      </c>
      <c r="O1425" s="732">
        <v>0</v>
      </c>
    </row>
    <row r="1426" spans="2:15">
      <c r="B1426" s="968"/>
      <c r="C1426" s="614" t="s">
        <v>32</v>
      </c>
      <c r="D1426" s="732">
        <v>6</v>
      </c>
      <c r="E1426" s="732">
        <v>0</v>
      </c>
      <c r="F1426" s="732">
        <v>0</v>
      </c>
      <c r="G1426" s="732">
        <v>0</v>
      </c>
      <c r="H1426" s="732">
        <v>0</v>
      </c>
      <c r="I1426" s="732">
        <v>0</v>
      </c>
      <c r="J1426" s="732">
        <v>0</v>
      </c>
      <c r="K1426" s="732">
        <v>0</v>
      </c>
      <c r="L1426" s="732">
        <v>1</v>
      </c>
      <c r="M1426" s="732">
        <v>0</v>
      </c>
      <c r="N1426" s="732">
        <v>5</v>
      </c>
      <c r="O1426" s="732">
        <v>0</v>
      </c>
    </row>
    <row r="1427" spans="2:15">
      <c r="B1427" s="968" t="s">
        <v>1790</v>
      </c>
      <c r="C1427" s="614" t="s">
        <v>27</v>
      </c>
      <c r="D1427" s="732">
        <v>1</v>
      </c>
      <c r="E1427" s="732">
        <v>0</v>
      </c>
      <c r="F1427" s="732">
        <v>0</v>
      </c>
      <c r="G1427" s="732">
        <v>0</v>
      </c>
      <c r="H1427" s="732">
        <v>0</v>
      </c>
      <c r="I1427" s="732">
        <v>0</v>
      </c>
      <c r="J1427" s="732">
        <v>0</v>
      </c>
      <c r="K1427" s="732">
        <v>0</v>
      </c>
      <c r="L1427" s="732">
        <v>0</v>
      </c>
      <c r="M1427" s="732">
        <v>1</v>
      </c>
      <c r="N1427" s="732">
        <v>0</v>
      </c>
      <c r="O1427" s="732">
        <v>0</v>
      </c>
    </row>
    <row r="1428" spans="2:15">
      <c r="B1428" s="968"/>
      <c r="C1428" s="614" t="s">
        <v>33</v>
      </c>
      <c r="D1428" s="732">
        <v>1</v>
      </c>
      <c r="E1428" s="732">
        <v>0</v>
      </c>
      <c r="F1428" s="732">
        <v>0</v>
      </c>
      <c r="G1428" s="732">
        <v>0</v>
      </c>
      <c r="H1428" s="732">
        <v>0</v>
      </c>
      <c r="I1428" s="732">
        <v>0</v>
      </c>
      <c r="J1428" s="732">
        <v>0</v>
      </c>
      <c r="K1428" s="732">
        <v>0</v>
      </c>
      <c r="L1428" s="732">
        <v>0</v>
      </c>
      <c r="M1428" s="732">
        <v>1</v>
      </c>
      <c r="N1428" s="732">
        <v>0</v>
      </c>
      <c r="O1428" s="732">
        <v>0</v>
      </c>
    </row>
    <row r="1429" spans="2:15">
      <c r="B1429" s="968" t="s">
        <v>1066</v>
      </c>
      <c r="C1429" s="614" t="s">
        <v>27</v>
      </c>
      <c r="D1429" s="732">
        <v>2</v>
      </c>
      <c r="E1429" s="732">
        <v>0</v>
      </c>
      <c r="F1429" s="732">
        <v>0</v>
      </c>
      <c r="G1429" s="732">
        <v>0</v>
      </c>
      <c r="H1429" s="732">
        <v>0</v>
      </c>
      <c r="I1429" s="732">
        <v>0</v>
      </c>
      <c r="J1429" s="732">
        <v>0</v>
      </c>
      <c r="K1429" s="732">
        <v>0</v>
      </c>
      <c r="L1429" s="732">
        <v>1</v>
      </c>
      <c r="M1429" s="732">
        <v>0</v>
      </c>
      <c r="N1429" s="732">
        <v>1</v>
      </c>
      <c r="O1429" s="732">
        <v>0</v>
      </c>
    </row>
    <row r="1430" spans="2:15">
      <c r="B1430" s="968"/>
      <c r="C1430" s="614" t="s">
        <v>33</v>
      </c>
      <c r="D1430" s="732">
        <v>2</v>
      </c>
      <c r="E1430" s="732">
        <v>0</v>
      </c>
      <c r="F1430" s="732">
        <v>0</v>
      </c>
      <c r="G1430" s="732">
        <v>0</v>
      </c>
      <c r="H1430" s="732">
        <v>0</v>
      </c>
      <c r="I1430" s="732">
        <v>0</v>
      </c>
      <c r="J1430" s="732">
        <v>0</v>
      </c>
      <c r="K1430" s="732">
        <v>0</v>
      </c>
      <c r="L1430" s="732">
        <v>1</v>
      </c>
      <c r="M1430" s="732">
        <v>0</v>
      </c>
      <c r="N1430" s="732">
        <v>1</v>
      </c>
      <c r="O1430" s="732">
        <v>0</v>
      </c>
    </row>
    <row r="1431" spans="2:15">
      <c r="B1431" s="968" t="s">
        <v>1065</v>
      </c>
      <c r="C1431" s="614" t="s">
        <v>27</v>
      </c>
      <c r="D1431" s="732">
        <v>2</v>
      </c>
      <c r="E1431" s="732">
        <v>0</v>
      </c>
      <c r="F1431" s="732">
        <v>0</v>
      </c>
      <c r="G1431" s="732">
        <v>0</v>
      </c>
      <c r="H1431" s="732">
        <v>0</v>
      </c>
      <c r="I1431" s="732">
        <v>0</v>
      </c>
      <c r="J1431" s="732">
        <v>0</v>
      </c>
      <c r="K1431" s="732">
        <v>0</v>
      </c>
      <c r="L1431" s="732">
        <v>0</v>
      </c>
      <c r="M1431" s="732">
        <v>0</v>
      </c>
      <c r="N1431" s="732">
        <v>2</v>
      </c>
      <c r="O1431" s="732">
        <v>0</v>
      </c>
    </row>
    <row r="1432" spans="2:15">
      <c r="B1432" s="968"/>
      <c r="C1432" s="614" t="s">
        <v>33</v>
      </c>
      <c r="D1432" s="732">
        <v>2</v>
      </c>
      <c r="E1432" s="732">
        <v>0</v>
      </c>
      <c r="F1432" s="732">
        <v>0</v>
      </c>
      <c r="G1432" s="732">
        <v>0</v>
      </c>
      <c r="H1432" s="732">
        <v>0</v>
      </c>
      <c r="I1432" s="732">
        <v>0</v>
      </c>
      <c r="J1432" s="732">
        <v>0</v>
      </c>
      <c r="K1432" s="732">
        <v>0</v>
      </c>
      <c r="L1432" s="732">
        <v>0</v>
      </c>
      <c r="M1432" s="732">
        <v>0</v>
      </c>
      <c r="N1432" s="732">
        <v>2</v>
      </c>
      <c r="O1432" s="732">
        <v>0</v>
      </c>
    </row>
    <row r="1433" spans="2:15">
      <c r="B1433" s="968" t="s">
        <v>1064</v>
      </c>
      <c r="C1433" s="614" t="s">
        <v>27</v>
      </c>
      <c r="D1433" s="732">
        <v>1</v>
      </c>
      <c r="E1433" s="732">
        <v>0</v>
      </c>
      <c r="F1433" s="732">
        <v>0</v>
      </c>
      <c r="G1433" s="732">
        <v>0</v>
      </c>
      <c r="H1433" s="732">
        <v>0</v>
      </c>
      <c r="I1433" s="732">
        <v>0</v>
      </c>
      <c r="J1433" s="732">
        <v>0</v>
      </c>
      <c r="K1433" s="732">
        <v>0</v>
      </c>
      <c r="L1433" s="732">
        <v>0</v>
      </c>
      <c r="M1433" s="732">
        <v>0</v>
      </c>
      <c r="N1433" s="732">
        <v>1</v>
      </c>
      <c r="O1433" s="732">
        <v>0</v>
      </c>
    </row>
    <row r="1434" spans="2:15">
      <c r="B1434" s="968"/>
      <c r="C1434" s="614" t="s">
        <v>33</v>
      </c>
      <c r="D1434" s="732">
        <v>1</v>
      </c>
      <c r="E1434" s="732">
        <v>0</v>
      </c>
      <c r="F1434" s="732">
        <v>0</v>
      </c>
      <c r="G1434" s="732">
        <v>0</v>
      </c>
      <c r="H1434" s="732">
        <v>0</v>
      </c>
      <c r="I1434" s="732">
        <v>0</v>
      </c>
      <c r="J1434" s="732">
        <v>0</v>
      </c>
      <c r="K1434" s="732">
        <v>0</v>
      </c>
      <c r="L1434" s="732">
        <v>0</v>
      </c>
      <c r="M1434" s="732">
        <v>0</v>
      </c>
      <c r="N1434" s="732">
        <v>1</v>
      </c>
      <c r="O1434" s="732">
        <v>0</v>
      </c>
    </row>
    <row r="1435" spans="2:15" ht="15" customHeight="1">
      <c r="B1435" s="968" t="s">
        <v>1791</v>
      </c>
      <c r="C1435" s="614" t="s">
        <v>27</v>
      </c>
      <c r="D1435" s="732">
        <v>2</v>
      </c>
      <c r="E1435" s="732">
        <v>0</v>
      </c>
      <c r="F1435" s="732">
        <v>0</v>
      </c>
      <c r="G1435" s="732">
        <v>0</v>
      </c>
      <c r="H1435" s="732">
        <v>0</v>
      </c>
      <c r="I1435" s="732">
        <v>0</v>
      </c>
      <c r="J1435" s="732">
        <v>0</v>
      </c>
      <c r="K1435" s="732">
        <v>0</v>
      </c>
      <c r="L1435" s="732">
        <v>0</v>
      </c>
      <c r="M1435" s="732">
        <v>0</v>
      </c>
      <c r="N1435" s="732">
        <v>2</v>
      </c>
      <c r="O1435" s="732">
        <v>0</v>
      </c>
    </row>
    <row r="1436" spans="2:15">
      <c r="B1436" s="968"/>
      <c r="C1436" s="614" t="s">
        <v>33</v>
      </c>
      <c r="D1436" s="732">
        <v>2</v>
      </c>
      <c r="E1436" s="732">
        <v>0</v>
      </c>
      <c r="F1436" s="732">
        <v>0</v>
      </c>
      <c r="G1436" s="732">
        <v>0</v>
      </c>
      <c r="H1436" s="732">
        <v>0</v>
      </c>
      <c r="I1436" s="732">
        <v>0</v>
      </c>
      <c r="J1436" s="732">
        <v>0</v>
      </c>
      <c r="K1436" s="732">
        <v>0</v>
      </c>
      <c r="L1436" s="732">
        <v>0</v>
      </c>
      <c r="M1436" s="732">
        <v>0</v>
      </c>
      <c r="N1436" s="732">
        <v>2</v>
      </c>
      <c r="O1436" s="732">
        <v>0</v>
      </c>
    </row>
    <row r="1437" spans="2:15" ht="15" customHeight="1">
      <c r="B1437" s="968" t="s">
        <v>1063</v>
      </c>
      <c r="C1437" s="614" t="s">
        <v>27</v>
      </c>
      <c r="D1437" s="732">
        <v>1</v>
      </c>
      <c r="E1437" s="732">
        <v>0</v>
      </c>
      <c r="F1437" s="732">
        <v>0</v>
      </c>
      <c r="G1437" s="732">
        <v>0</v>
      </c>
      <c r="H1437" s="732">
        <v>0</v>
      </c>
      <c r="I1437" s="732">
        <v>0</v>
      </c>
      <c r="J1437" s="732">
        <v>0</v>
      </c>
      <c r="K1437" s="732">
        <v>0</v>
      </c>
      <c r="L1437" s="732">
        <v>1</v>
      </c>
      <c r="M1437" s="732">
        <v>0</v>
      </c>
      <c r="N1437" s="732">
        <v>0</v>
      </c>
      <c r="O1437" s="732">
        <v>0</v>
      </c>
    </row>
    <row r="1438" spans="2:15">
      <c r="B1438" s="968"/>
      <c r="C1438" s="614" t="s">
        <v>33</v>
      </c>
      <c r="D1438" s="732">
        <v>1</v>
      </c>
      <c r="E1438" s="732">
        <v>0</v>
      </c>
      <c r="F1438" s="732">
        <v>0</v>
      </c>
      <c r="G1438" s="732">
        <v>0</v>
      </c>
      <c r="H1438" s="732">
        <v>0</v>
      </c>
      <c r="I1438" s="732">
        <v>0</v>
      </c>
      <c r="J1438" s="732">
        <v>0</v>
      </c>
      <c r="K1438" s="732">
        <v>0</v>
      </c>
      <c r="L1438" s="732">
        <v>1</v>
      </c>
      <c r="M1438" s="732">
        <v>0</v>
      </c>
      <c r="N1438" s="732">
        <v>0</v>
      </c>
      <c r="O1438" s="732">
        <v>0</v>
      </c>
    </row>
    <row r="1439" spans="2:15">
      <c r="B1439" s="968" t="s">
        <v>1062</v>
      </c>
      <c r="C1439" s="614" t="s">
        <v>27</v>
      </c>
      <c r="D1439" s="732">
        <v>3</v>
      </c>
      <c r="E1439" s="732">
        <v>0</v>
      </c>
      <c r="F1439" s="732">
        <v>0</v>
      </c>
      <c r="G1439" s="732">
        <v>0</v>
      </c>
      <c r="H1439" s="732">
        <v>0</v>
      </c>
      <c r="I1439" s="732">
        <v>0</v>
      </c>
      <c r="J1439" s="732">
        <v>0</v>
      </c>
      <c r="K1439" s="732">
        <v>0</v>
      </c>
      <c r="L1439" s="732">
        <v>3</v>
      </c>
      <c r="M1439" s="732">
        <v>0</v>
      </c>
      <c r="N1439" s="732">
        <v>0</v>
      </c>
      <c r="O1439" s="732">
        <v>0</v>
      </c>
    </row>
    <row r="1440" spans="2:15">
      <c r="B1440" s="968"/>
      <c r="C1440" s="614" t="s">
        <v>33</v>
      </c>
      <c r="D1440" s="732">
        <v>3</v>
      </c>
      <c r="E1440" s="732">
        <v>0</v>
      </c>
      <c r="F1440" s="732">
        <v>0</v>
      </c>
      <c r="G1440" s="732">
        <v>0</v>
      </c>
      <c r="H1440" s="732">
        <v>0</v>
      </c>
      <c r="I1440" s="732">
        <v>0</v>
      </c>
      <c r="J1440" s="732">
        <v>0</v>
      </c>
      <c r="K1440" s="732">
        <v>0</v>
      </c>
      <c r="L1440" s="732">
        <v>3</v>
      </c>
      <c r="M1440" s="732">
        <v>0</v>
      </c>
      <c r="N1440" s="732">
        <v>0</v>
      </c>
      <c r="O1440" s="732">
        <v>0</v>
      </c>
    </row>
    <row r="1441" spans="2:15">
      <c r="B1441" s="968" t="s">
        <v>1061</v>
      </c>
      <c r="C1441" s="614" t="s">
        <v>27</v>
      </c>
      <c r="D1441" s="732">
        <v>1</v>
      </c>
      <c r="E1441" s="732">
        <v>0</v>
      </c>
      <c r="F1441" s="732">
        <v>0</v>
      </c>
      <c r="G1441" s="732">
        <v>0</v>
      </c>
      <c r="H1441" s="732">
        <v>0</v>
      </c>
      <c r="I1441" s="732">
        <v>0</v>
      </c>
      <c r="J1441" s="732">
        <v>0</v>
      </c>
      <c r="K1441" s="732">
        <v>0</v>
      </c>
      <c r="L1441" s="732">
        <v>1</v>
      </c>
      <c r="M1441" s="732">
        <v>0</v>
      </c>
      <c r="N1441" s="732">
        <v>0</v>
      </c>
      <c r="O1441" s="732">
        <v>0</v>
      </c>
    </row>
    <row r="1442" spans="2:15">
      <c r="B1442" s="968"/>
      <c r="C1442" s="614" t="s">
        <v>33</v>
      </c>
      <c r="D1442" s="732">
        <v>1</v>
      </c>
      <c r="E1442" s="732">
        <v>0</v>
      </c>
      <c r="F1442" s="732">
        <v>0</v>
      </c>
      <c r="G1442" s="732">
        <v>0</v>
      </c>
      <c r="H1442" s="732">
        <v>0</v>
      </c>
      <c r="I1442" s="732">
        <v>0</v>
      </c>
      <c r="J1442" s="732">
        <v>0</v>
      </c>
      <c r="K1442" s="732">
        <v>0</v>
      </c>
      <c r="L1442" s="732">
        <v>1</v>
      </c>
      <c r="M1442" s="732">
        <v>0</v>
      </c>
      <c r="N1442" s="732">
        <v>0</v>
      </c>
      <c r="O1442" s="732">
        <v>0</v>
      </c>
    </row>
    <row r="1443" spans="2:15">
      <c r="B1443" s="968" t="s">
        <v>1060</v>
      </c>
      <c r="C1443" s="614" t="s">
        <v>27</v>
      </c>
      <c r="D1443" s="732">
        <v>4</v>
      </c>
      <c r="E1443" s="732">
        <v>0</v>
      </c>
      <c r="F1443" s="732">
        <v>0</v>
      </c>
      <c r="G1443" s="732">
        <v>0</v>
      </c>
      <c r="H1443" s="732">
        <v>0</v>
      </c>
      <c r="I1443" s="732">
        <v>0</v>
      </c>
      <c r="J1443" s="732">
        <v>0</v>
      </c>
      <c r="K1443" s="732">
        <v>0</v>
      </c>
      <c r="L1443" s="732">
        <v>4</v>
      </c>
      <c r="M1443" s="732">
        <v>0</v>
      </c>
      <c r="N1443" s="732">
        <v>0</v>
      </c>
      <c r="O1443" s="732">
        <v>0</v>
      </c>
    </row>
    <row r="1444" spans="2:15">
      <c r="B1444" s="968"/>
      <c r="C1444" s="614" t="s">
        <v>33</v>
      </c>
      <c r="D1444" s="732">
        <v>4</v>
      </c>
      <c r="E1444" s="732">
        <v>0</v>
      </c>
      <c r="F1444" s="732">
        <v>0</v>
      </c>
      <c r="G1444" s="732">
        <v>0</v>
      </c>
      <c r="H1444" s="732">
        <v>0</v>
      </c>
      <c r="I1444" s="732">
        <v>0</v>
      </c>
      <c r="J1444" s="732">
        <v>0</v>
      </c>
      <c r="K1444" s="732">
        <v>0</v>
      </c>
      <c r="L1444" s="732">
        <v>4</v>
      </c>
      <c r="M1444" s="732">
        <v>0</v>
      </c>
      <c r="N1444" s="732">
        <v>0</v>
      </c>
      <c r="O1444" s="732">
        <v>0</v>
      </c>
    </row>
    <row r="1445" spans="2:15">
      <c r="B1445" s="968" t="s">
        <v>1059</v>
      </c>
      <c r="C1445" s="614" t="s">
        <v>27</v>
      </c>
      <c r="D1445" s="732">
        <v>25</v>
      </c>
      <c r="E1445" s="732">
        <v>0</v>
      </c>
      <c r="F1445" s="732">
        <v>0</v>
      </c>
      <c r="G1445" s="732">
        <v>0</v>
      </c>
      <c r="H1445" s="732">
        <v>0</v>
      </c>
      <c r="I1445" s="732">
        <v>0</v>
      </c>
      <c r="J1445" s="732">
        <v>0</v>
      </c>
      <c r="K1445" s="732">
        <v>0</v>
      </c>
      <c r="L1445" s="732">
        <v>25</v>
      </c>
      <c r="M1445" s="732">
        <v>0</v>
      </c>
      <c r="N1445" s="732">
        <v>0</v>
      </c>
      <c r="O1445" s="732">
        <v>0</v>
      </c>
    </row>
    <row r="1446" spans="2:15">
      <c r="B1446" s="968"/>
      <c r="C1446" s="614" t="s">
        <v>33</v>
      </c>
      <c r="D1446" s="732">
        <v>25</v>
      </c>
      <c r="E1446" s="732">
        <v>0</v>
      </c>
      <c r="F1446" s="732">
        <v>0</v>
      </c>
      <c r="G1446" s="732">
        <v>0</v>
      </c>
      <c r="H1446" s="732">
        <v>0</v>
      </c>
      <c r="I1446" s="732">
        <v>0</v>
      </c>
      <c r="J1446" s="732">
        <v>0</v>
      </c>
      <c r="K1446" s="732">
        <v>0</v>
      </c>
      <c r="L1446" s="732">
        <v>25</v>
      </c>
      <c r="M1446" s="732">
        <v>0</v>
      </c>
      <c r="N1446" s="732">
        <v>0</v>
      </c>
      <c r="O1446" s="732">
        <v>0</v>
      </c>
    </row>
    <row r="1447" spans="2:15">
      <c r="B1447" s="968" t="s">
        <v>1058</v>
      </c>
      <c r="C1447" s="614" t="s">
        <v>27</v>
      </c>
      <c r="D1447" s="732">
        <v>2</v>
      </c>
      <c r="E1447" s="732">
        <v>0</v>
      </c>
      <c r="F1447" s="732">
        <v>0</v>
      </c>
      <c r="G1447" s="732">
        <v>0</v>
      </c>
      <c r="H1447" s="732">
        <v>0</v>
      </c>
      <c r="I1447" s="732">
        <v>0</v>
      </c>
      <c r="J1447" s="732">
        <v>0</v>
      </c>
      <c r="K1447" s="732">
        <v>0</v>
      </c>
      <c r="L1447" s="732">
        <v>2</v>
      </c>
      <c r="M1447" s="732">
        <v>0</v>
      </c>
      <c r="N1447" s="732">
        <v>0</v>
      </c>
      <c r="O1447" s="732">
        <v>0</v>
      </c>
    </row>
    <row r="1448" spans="2:15">
      <c r="B1448" s="968"/>
      <c r="C1448" s="614" t="s">
        <v>33</v>
      </c>
      <c r="D1448" s="732">
        <v>2</v>
      </c>
      <c r="E1448" s="732">
        <v>0</v>
      </c>
      <c r="F1448" s="732">
        <v>0</v>
      </c>
      <c r="G1448" s="732">
        <v>0</v>
      </c>
      <c r="H1448" s="732">
        <v>0</v>
      </c>
      <c r="I1448" s="732">
        <v>0</v>
      </c>
      <c r="J1448" s="732">
        <v>0</v>
      </c>
      <c r="K1448" s="732">
        <v>0</v>
      </c>
      <c r="L1448" s="732">
        <v>2</v>
      </c>
      <c r="M1448" s="732">
        <v>0</v>
      </c>
      <c r="N1448" s="732">
        <v>0</v>
      </c>
      <c r="O1448" s="732">
        <v>0</v>
      </c>
    </row>
    <row r="1449" spans="2:15">
      <c r="B1449" s="968" t="s">
        <v>1057</v>
      </c>
      <c r="C1449" s="614" t="s">
        <v>27</v>
      </c>
      <c r="D1449" s="732">
        <v>2</v>
      </c>
      <c r="E1449" s="732">
        <v>0</v>
      </c>
      <c r="F1449" s="732">
        <v>0</v>
      </c>
      <c r="G1449" s="732">
        <v>0</v>
      </c>
      <c r="H1449" s="732">
        <v>0</v>
      </c>
      <c r="I1449" s="732">
        <v>0</v>
      </c>
      <c r="J1449" s="732">
        <v>0</v>
      </c>
      <c r="K1449" s="732">
        <v>0</v>
      </c>
      <c r="L1449" s="732">
        <v>2</v>
      </c>
      <c r="M1449" s="732">
        <v>0</v>
      </c>
      <c r="N1449" s="732">
        <v>0</v>
      </c>
      <c r="O1449" s="732">
        <v>0</v>
      </c>
    </row>
    <row r="1450" spans="2:15">
      <c r="B1450" s="968"/>
      <c r="C1450" s="614" t="s">
        <v>33</v>
      </c>
      <c r="D1450" s="732">
        <v>2</v>
      </c>
      <c r="E1450" s="732">
        <v>0</v>
      </c>
      <c r="F1450" s="732">
        <v>0</v>
      </c>
      <c r="G1450" s="732">
        <v>0</v>
      </c>
      <c r="H1450" s="732">
        <v>0</v>
      </c>
      <c r="I1450" s="732">
        <v>0</v>
      </c>
      <c r="J1450" s="732">
        <v>0</v>
      </c>
      <c r="K1450" s="732">
        <v>0</v>
      </c>
      <c r="L1450" s="732">
        <v>2</v>
      </c>
      <c r="M1450" s="732">
        <v>0</v>
      </c>
      <c r="N1450" s="732">
        <v>0</v>
      </c>
      <c r="O1450" s="732">
        <v>0</v>
      </c>
    </row>
    <row r="1451" spans="2:15">
      <c r="B1451" s="968" t="s">
        <v>1056</v>
      </c>
      <c r="C1451" s="614" t="s">
        <v>27</v>
      </c>
      <c r="D1451" s="732">
        <v>2</v>
      </c>
      <c r="E1451" s="732">
        <v>0</v>
      </c>
      <c r="F1451" s="732">
        <v>0</v>
      </c>
      <c r="G1451" s="732">
        <v>0</v>
      </c>
      <c r="H1451" s="732">
        <v>0</v>
      </c>
      <c r="I1451" s="732">
        <v>0</v>
      </c>
      <c r="J1451" s="732">
        <v>0</v>
      </c>
      <c r="K1451" s="732">
        <v>0</v>
      </c>
      <c r="L1451" s="732">
        <v>2</v>
      </c>
      <c r="M1451" s="732">
        <v>0</v>
      </c>
      <c r="N1451" s="732">
        <v>0</v>
      </c>
      <c r="O1451" s="732">
        <v>0</v>
      </c>
    </row>
    <row r="1452" spans="2:15">
      <c r="B1452" s="968"/>
      <c r="C1452" s="614" t="s">
        <v>33</v>
      </c>
      <c r="D1452" s="732">
        <v>2</v>
      </c>
      <c r="E1452" s="732">
        <v>0</v>
      </c>
      <c r="F1452" s="732">
        <v>0</v>
      </c>
      <c r="G1452" s="732">
        <v>0</v>
      </c>
      <c r="H1452" s="732">
        <v>0</v>
      </c>
      <c r="I1452" s="732">
        <v>0</v>
      </c>
      <c r="J1452" s="732">
        <v>0</v>
      </c>
      <c r="K1452" s="732">
        <v>0</v>
      </c>
      <c r="L1452" s="732">
        <v>2</v>
      </c>
      <c r="M1452" s="732">
        <v>0</v>
      </c>
      <c r="N1452" s="732">
        <v>0</v>
      </c>
      <c r="O1452" s="732">
        <v>0</v>
      </c>
    </row>
    <row r="1453" spans="2:15">
      <c r="B1453" s="968" t="s">
        <v>1055</v>
      </c>
      <c r="C1453" s="614" t="s">
        <v>27</v>
      </c>
      <c r="D1453" s="732">
        <v>1</v>
      </c>
      <c r="E1453" s="732">
        <v>0</v>
      </c>
      <c r="F1453" s="732">
        <v>0</v>
      </c>
      <c r="G1453" s="732">
        <v>0</v>
      </c>
      <c r="H1453" s="732">
        <v>0</v>
      </c>
      <c r="I1453" s="732">
        <v>0</v>
      </c>
      <c r="J1453" s="732">
        <v>0</v>
      </c>
      <c r="K1453" s="732">
        <v>0</v>
      </c>
      <c r="L1453" s="732">
        <v>1</v>
      </c>
      <c r="M1453" s="732">
        <v>0</v>
      </c>
      <c r="N1453" s="732">
        <v>0</v>
      </c>
      <c r="O1453" s="732">
        <v>0</v>
      </c>
    </row>
    <row r="1454" spans="2:15">
      <c r="B1454" s="968"/>
      <c r="C1454" s="614" t="s">
        <v>33</v>
      </c>
      <c r="D1454" s="732">
        <v>1</v>
      </c>
      <c r="E1454" s="732">
        <v>0</v>
      </c>
      <c r="F1454" s="732">
        <v>0</v>
      </c>
      <c r="G1454" s="732">
        <v>0</v>
      </c>
      <c r="H1454" s="732">
        <v>0</v>
      </c>
      <c r="I1454" s="732">
        <v>0</v>
      </c>
      <c r="J1454" s="732">
        <v>0</v>
      </c>
      <c r="K1454" s="732">
        <v>0</v>
      </c>
      <c r="L1454" s="732">
        <v>1</v>
      </c>
      <c r="M1454" s="732">
        <v>0</v>
      </c>
      <c r="N1454" s="732">
        <v>0</v>
      </c>
      <c r="O1454" s="732">
        <v>0</v>
      </c>
    </row>
    <row r="1455" spans="2:15">
      <c r="B1455" s="968" t="s">
        <v>1728</v>
      </c>
      <c r="C1455" s="614" t="s">
        <v>27</v>
      </c>
      <c r="D1455" s="732">
        <v>2</v>
      </c>
      <c r="E1455" s="732">
        <v>0</v>
      </c>
      <c r="F1455" s="732">
        <v>0</v>
      </c>
      <c r="G1455" s="732">
        <v>0</v>
      </c>
      <c r="H1455" s="732">
        <v>0</v>
      </c>
      <c r="I1455" s="732">
        <v>0</v>
      </c>
      <c r="J1455" s="732">
        <v>0</v>
      </c>
      <c r="K1455" s="732">
        <v>0</v>
      </c>
      <c r="L1455" s="732">
        <v>2</v>
      </c>
      <c r="M1455" s="732">
        <v>0</v>
      </c>
      <c r="N1455" s="732">
        <v>0</v>
      </c>
      <c r="O1455" s="732">
        <v>0</v>
      </c>
    </row>
    <row r="1456" spans="2:15">
      <c r="B1456" s="968"/>
      <c r="C1456" s="614" t="s">
        <v>33</v>
      </c>
      <c r="D1456" s="732">
        <v>2</v>
      </c>
      <c r="E1456" s="732">
        <v>0</v>
      </c>
      <c r="F1456" s="732">
        <v>0</v>
      </c>
      <c r="G1456" s="732">
        <v>0</v>
      </c>
      <c r="H1456" s="732">
        <v>0</v>
      </c>
      <c r="I1456" s="732">
        <v>0</v>
      </c>
      <c r="J1456" s="732">
        <v>0</v>
      </c>
      <c r="K1456" s="732">
        <v>0</v>
      </c>
      <c r="L1456" s="732">
        <v>2</v>
      </c>
      <c r="M1456" s="732">
        <v>0</v>
      </c>
      <c r="N1456" s="732">
        <v>0</v>
      </c>
      <c r="O1456" s="732">
        <v>0</v>
      </c>
    </row>
    <row r="1457" spans="2:15">
      <c r="B1457" s="968" t="s">
        <v>1054</v>
      </c>
      <c r="C1457" s="614" t="s">
        <v>27</v>
      </c>
      <c r="D1457" s="732">
        <v>2</v>
      </c>
      <c r="E1457" s="732">
        <v>0</v>
      </c>
      <c r="F1457" s="732">
        <v>0</v>
      </c>
      <c r="G1457" s="732">
        <v>0</v>
      </c>
      <c r="H1457" s="732">
        <v>0</v>
      </c>
      <c r="I1457" s="732">
        <v>0</v>
      </c>
      <c r="J1457" s="732">
        <v>0</v>
      </c>
      <c r="K1457" s="732">
        <v>0</v>
      </c>
      <c r="L1457" s="732">
        <v>2</v>
      </c>
      <c r="M1457" s="732">
        <v>0</v>
      </c>
      <c r="N1457" s="732">
        <v>0</v>
      </c>
      <c r="O1457" s="732">
        <v>0</v>
      </c>
    </row>
    <row r="1458" spans="2:15" ht="15" customHeight="1">
      <c r="B1458" s="968"/>
      <c r="C1458" s="614" t="s">
        <v>33</v>
      </c>
      <c r="D1458" s="732">
        <v>2</v>
      </c>
      <c r="E1458" s="732">
        <v>0</v>
      </c>
      <c r="F1458" s="732">
        <v>0</v>
      </c>
      <c r="G1458" s="732">
        <v>0</v>
      </c>
      <c r="H1458" s="732">
        <v>0</v>
      </c>
      <c r="I1458" s="732">
        <v>0</v>
      </c>
      <c r="J1458" s="732">
        <v>0</v>
      </c>
      <c r="K1458" s="732">
        <v>0</v>
      </c>
      <c r="L1458" s="732">
        <v>2</v>
      </c>
      <c r="M1458" s="732">
        <v>0</v>
      </c>
      <c r="N1458" s="732">
        <v>0</v>
      </c>
      <c r="O1458" s="732">
        <v>0</v>
      </c>
    </row>
    <row r="1459" spans="2:15">
      <c r="B1459" s="968" t="s">
        <v>1730</v>
      </c>
      <c r="C1459" s="614" t="s">
        <v>27</v>
      </c>
      <c r="D1459" s="732">
        <v>1</v>
      </c>
      <c r="E1459" s="732">
        <v>0</v>
      </c>
      <c r="F1459" s="732">
        <v>0</v>
      </c>
      <c r="G1459" s="732">
        <v>0</v>
      </c>
      <c r="H1459" s="732">
        <v>0</v>
      </c>
      <c r="I1459" s="732">
        <v>0</v>
      </c>
      <c r="J1459" s="732">
        <v>0</v>
      </c>
      <c r="K1459" s="732">
        <v>0</v>
      </c>
      <c r="L1459" s="732">
        <v>1</v>
      </c>
      <c r="M1459" s="732">
        <v>0</v>
      </c>
      <c r="N1459" s="732">
        <v>0</v>
      </c>
      <c r="O1459" s="732">
        <v>0</v>
      </c>
    </row>
    <row r="1460" spans="2:15" ht="15" customHeight="1">
      <c r="B1460" s="968"/>
      <c r="C1460" s="614" t="s">
        <v>33</v>
      </c>
      <c r="D1460" s="732">
        <v>1</v>
      </c>
      <c r="E1460" s="732">
        <v>0</v>
      </c>
      <c r="F1460" s="732">
        <v>0</v>
      </c>
      <c r="G1460" s="732">
        <v>0</v>
      </c>
      <c r="H1460" s="732">
        <v>0</v>
      </c>
      <c r="I1460" s="732">
        <v>0</v>
      </c>
      <c r="J1460" s="732">
        <v>0</v>
      </c>
      <c r="K1460" s="732">
        <v>0</v>
      </c>
      <c r="L1460" s="732">
        <v>1</v>
      </c>
      <c r="M1460" s="732">
        <v>0</v>
      </c>
      <c r="N1460" s="732">
        <v>0</v>
      </c>
      <c r="O1460" s="732">
        <v>0</v>
      </c>
    </row>
    <row r="1461" spans="2:15">
      <c r="B1461" s="968" t="s">
        <v>1053</v>
      </c>
      <c r="C1461" s="614" t="s">
        <v>27</v>
      </c>
      <c r="D1461" s="732">
        <v>1</v>
      </c>
      <c r="E1461" s="732">
        <v>0</v>
      </c>
      <c r="F1461" s="732">
        <v>0</v>
      </c>
      <c r="G1461" s="732">
        <v>0</v>
      </c>
      <c r="H1461" s="732">
        <v>0</v>
      </c>
      <c r="I1461" s="732">
        <v>0</v>
      </c>
      <c r="J1461" s="732">
        <v>0</v>
      </c>
      <c r="K1461" s="732">
        <v>0</v>
      </c>
      <c r="L1461" s="732">
        <v>1</v>
      </c>
      <c r="M1461" s="732">
        <v>0</v>
      </c>
      <c r="N1461" s="732">
        <v>0</v>
      </c>
      <c r="O1461" s="732">
        <v>0</v>
      </c>
    </row>
    <row r="1462" spans="2:15">
      <c r="B1462" s="968"/>
      <c r="C1462" s="614" t="s">
        <v>33</v>
      </c>
      <c r="D1462" s="732">
        <v>1</v>
      </c>
      <c r="E1462" s="732">
        <v>0</v>
      </c>
      <c r="F1462" s="732">
        <v>0</v>
      </c>
      <c r="G1462" s="732">
        <v>0</v>
      </c>
      <c r="H1462" s="732">
        <v>0</v>
      </c>
      <c r="I1462" s="732">
        <v>0</v>
      </c>
      <c r="J1462" s="732">
        <v>0</v>
      </c>
      <c r="K1462" s="732">
        <v>0</v>
      </c>
      <c r="L1462" s="732">
        <v>1</v>
      </c>
      <c r="M1462" s="732">
        <v>0</v>
      </c>
      <c r="N1462" s="732">
        <v>0</v>
      </c>
      <c r="O1462" s="732">
        <v>0</v>
      </c>
    </row>
    <row r="1463" spans="2:15">
      <c r="B1463" s="968" t="s">
        <v>1052</v>
      </c>
      <c r="C1463" s="614" t="s">
        <v>27</v>
      </c>
      <c r="D1463" s="732">
        <v>11</v>
      </c>
      <c r="E1463" s="732">
        <v>0</v>
      </c>
      <c r="F1463" s="732">
        <v>0</v>
      </c>
      <c r="G1463" s="732">
        <v>0</v>
      </c>
      <c r="H1463" s="732">
        <v>0</v>
      </c>
      <c r="I1463" s="732">
        <v>0</v>
      </c>
      <c r="J1463" s="732">
        <v>0</v>
      </c>
      <c r="K1463" s="732">
        <v>0</v>
      </c>
      <c r="L1463" s="732">
        <v>11</v>
      </c>
      <c r="M1463" s="732">
        <v>0</v>
      </c>
      <c r="N1463" s="732">
        <v>0</v>
      </c>
      <c r="O1463" s="732">
        <v>0</v>
      </c>
    </row>
    <row r="1464" spans="2:15" ht="15" customHeight="1">
      <c r="B1464" s="968"/>
      <c r="C1464" s="614" t="s">
        <v>33</v>
      </c>
      <c r="D1464" s="732">
        <v>11</v>
      </c>
      <c r="E1464" s="732">
        <v>0</v>
      </c>
      <c r="F1464" s="732">
        <v>0</v>
      </c>
      <c r="G1464" s="732">
        <v>0</v>
      </c>
      <c r="H1464" s="732">
        <v>0</v>
      </c>
      <c r="I1464" s="732">
        <v>0</v>
      </c>
      <c r="J1464" s="732">
        <v>0</v>
      </c>
      <c r="K1464" s="732">
        <v>0</v>
      </c>
      <c r="L1464" s="732">
        <v>11</v>
      </c>
      <c r="M1464" s="732">
        <v>0</v>
      </c>
      <c r="N1464" s="732">
        <v>0</v>
      </c>
      <c r="O1464" s="732">
        <v>0</v>
      </c>
    </row>
    <row r="1465" spans="2:15">
      <c r="B1465" s="968" t="s">
        <v>1051</v>
      </c>
      <c r="C1465" s="614" t="s">
        <v>27</v>
      </c>
      <c r="D1465" s="732">
        <v>15</v>
      </c>
      <c r="E1465" s="732">
        <v>0</v>
      </c>
      <c r="F1465" s="732">
        <v>0</v>
      </c>
      <c r="G1465" s="732">
        <v>0</v>
      </c>
      <c r="H1465" s="732">
        <v>0</v>
      </c>
      <c r="I1465" s="732">
        <v>0</v>
      </c>
      <c r="J1465" s="732">
        <v>0</v>
      </c>
      <c r="K1465" s="732">
        <v>0</v>
      </c>
      <c r="L1465" s="732">
        <v>15</v>
      </c>
      <c r="M1465" s="732">
        <v>0</v>
      </c>
      <c r="N1465" s="732">
        <v>0</v>
      </c>
      <c r="O1465" s="732">
        <v>0</v>
      </c>
    </row>
    <row r="1466" spans="2:15">
      <c r="B1466" s="968"/>
      <c r="C1466" s="614" t="s">
        <v>33</v>
      </c>
      <c r="D1466" s="732">
        <v>15</v>
      </c>
      <c r="E1466" s="732">
        <v>0</v>
      </c>
      <c r="F1466" s="732">
        <v>0</v>
      </c>
      <c r="G1466" s="732">
        <v>0</v>
      </c>
      <c r="H1466" s="732">
        <v>0</v>
      </c>
      <c r="I1466" s="732">
        <v>0</v>
      </c>
      <c r="J1466" s="732">
        <v>0</v>
      </c>
      <c r="K1466" s="732">
        <v>0</v>
      </c>
      <c r="L1466" s="732">
        <v>15</v>
      </c>
      <c r="M1466" s="732">
        <v>0</v>
      </c>
      <c r="N1466" s="732">
        <v>0</v>
      </c>
      <c r="O1466" s="732">
        <v>0</v>
      </c>
    </row>
    <row r="1467" spans="2:15">
      <c r="B1467" s="968" t="s">
        <v>1050</v>
      </c>
      <c r="C1467" s="614" t="s">
        <v>27</v>
      </c>
      <c r="D1467" s="732">
        <v>4</v>
      </c>
      <c r="E1467" s="732">
        <v>0</v>
      </c>
      <c r="F1467" s="732">
        <v>0</v>
      </c>
      <c r="G1467" s="732">
        <v>0</v>
      </c>
      <c r="H1467" s="732">
        <v>0</v>
      </c>
      <c r="I1467" s="732">
        <v>0</v>
      </c>
      <c r="J1467" s="732">
        <v>0</v>
      </c>
      <c r="K1467" s="732">
        <v>1</v>
      </c>
      <c r="L1467" s="732">
        <v>3</v>
      </c>
      <c r="M1467" s="732">
        <v>0</v>
      </c>
      <c r="N1467" s="732">
        <v>0</v>
      </c>
      <c r="O1467" s="732">
        <v>0</v>
      </c>
    </row>
    <row r="1468" spans="2:15" ht="15" customHeight="1">
      <c r="B1468" s="968"/>
      <c r="C1468" s="614" t="s">
        <v>33</v>
      </c>
      <c r="D1468" s="732">
        <v>4</v>
      </c>
      <c r="E1468" s="732">
        <v>0</v>
      </c>
      <c r="F1468" s="732">
        <v>0</v>
      </c>
      <c r="G1468" s="732">
        <v>0</v>
      </c>
      <c r="H1468" s="732">
        <v>0</v>
      </c>
      <c r="I1468" s="732">
        <v>0</v>
      </c>
      <c r="J1468" s="732">
        <v>0</v>
      </c>
      <c r="K1468" s="732">
        <v>1</v>
      </c>
      <c r="L1468" s="732">
        <v>3</v>
      </c>
      <c r="M1468" s="732">
        <v>0</v>
      </c>
      <c r="N1468" s="732">
        <v>0</v>
      </c>
      <c r="O1468" s="732">
        <v>0</v>
      </c>
    </row>
    <row r="1469" spans="2:15">
      <c r="B1469" s="968" t="s">
        <v>1729</v>
      </c>
      <c r="C1469" s="614" t="s">
        <v>27</v>
      </c>
      <c r="D1469" s="732">
        <v>1</v>
      </c>
      <c r="E1469" s="732">
        <v>0</v>
      </c>
      <c r="F1469" s="732">
        <v>0</v>
      </c>
      <c r="G1469" s="732">
        <v>0</v>
      </c>
      <c r="H1469" s="732">
        <v>0</v>
      </c>
      <c r="I1469" s="732">
        <v>0</v>
      </c>
      <c r="J1469" s="732">
        <v>0</v>
      </c>
      <c r="K1469" s="732">
        <v>0</v>
      </c>
      <c r="L1469" s="732">
        <v>1</v>
      </c>
      <c r="M1469" s="732">
        <v>0</v>
      </c>
      <c r="N1469" s="732">
        <v>0</v>
      </c>
      <c r="O1469" s="732">
        <v>0</v>
      </c>
    </row>
    <row r="1470" spans="2:15">
      <c r="B1470" s="968"/>
      <c r="C1470" s="614" t="s">
        <v>33</v>
      </c>
      <c r="D1470" s="732">
        <v>1</v>
      </c>
      <c r="E1470" s="732">
        <v>0</v>
      </c>
      <c r="F1470" s="732">
        <v>0</v>
      </c>
      <c r="G1470" s="732">
        <v>0</v>
      </c>
      <c r="H1470" s="732">
        <v>0</v>
      </c>
      <c r="I1470" s="732">
        <v>0</v>
      </c>
      <c r="J1470" s="732">
        <v>0</v>
      </c>
      <c r="K1470" s="732">
        <v>0</v>
      </c>
      <c r="L1470" s="732">
        <v>1</v>
      </c>
      <c r="M1470" s="732">
        <v>0</v>
      </c>
      <c r="N1470" s="732">
        <v>0</v>
      </c>
      <c r="O1470" s="732">
        <v>0</v>
      </c>
    </row>
    <row r="1471" spans="2:15">
      <c r="B1471" s="968" t="s">
        <v>1727</v>
      </c>
      <c r="C1471" s="614" t="s">
        <v>27</v>
      </c>
      <c r="D1471" s="732">
        <v>5</v>
      </c>
      <c r="E1471" s="732">
        <v>0</v>
      </c>
      <c r="F1471" s="732">
        <v>0</v>
      </c>
      <c r="G1471" s="732">
        <v>0</v>
      </c>
      <c r="H1471" s="732">
        <v>0</v>
      </c>
      <c r="I1471" s="732">
        <v>0</v>
      </c>
      <c r="J1471" s="732">
        <v>0</v>
      </c>
      <c r="K1471" s="732">
        <v>0</v>
      </c>
      <c r="L1471" s="732">
        <v>5</v>
      </c>
      <c r="M1471" s="732">
        <v>0</v>
      </c>
      <c r="N1471" s="732">
        <v>0</v>
      </c>
      <c r="O1471" s="732">
        <v>0</v>
      </c>
    </row>
    <row r="1472" spans="2:15" ht="15" customHeight="1">
      <c r="B1472" s="968"/>
      <c r="C1472" s="614" t="s">
        <v>33</v>
      </c>
      <c r="D1472" s="732">
        <v>5</v>
      </c>
      <c r="E1472" s="732">
        <v>0</v>
      </c>
      <c r="F1472" s="732">
        <v>0</v>
      </c>
      <c r="G1472" s="732">
        <v>0</v>
      </c>
      <c r="H1472" s="732">
        <v>0</v>
      </c>
      <c r="I1472" s="732">
        <v>0</v>
      </c>
      <c r="J1472" s="732">
        <v>0</v>
      </c>
      <c r="K1472" s="732">
        <v>0</v>
      </c>
      <c r="L1472" s="732">
        <v>5</v>
      </c>
      <c r="M1472" s="732">
        <v>0</v>
      </c>
      <c r="N1472" s="732">
        <v>0</v>
      </c>
      <c r="O1472" s="732">
        <v>0</v>
      </c>
    </row>
    <row r="1473" spans="2:15">
      <c r="B1473" s="968" t="s">
        <v>1049</v>
      </c>
      <c r="C1473" s="614" t="s">
        <v>27</v>
      </c>
      <c r="D1473" s="732">
        <v>5</v>
      </c>
      <c r="E1473" s="732">
        <v>3</v>
      </c>
      <c r="F1473" s="732">
        <v>0</v>
      </c>
      <c r="G1473" s="732">
        <v>0</v>
      </c>
      <c r="H1473" s="732">
        <v>0</v>
      </c>
      <c r="I1473" s="732">
        <v>0</v>
      </c>
      <c r="J1473" s="732">
        <v>0</v>
      </c>
      <c r="K1473" s="732">
        <v>0</v>
      </c>
      <c r="L1473" s="732">
        <v>8</v>
      </c>
      <c r="M1473" s="732">
        <v>0</v>
      </c>
      <c r="N1473" s="732">
        <v>0</v>
      </c>
      <c r="O1473" s="732">
        <v>0</v>
      </c>
    </row>
    <row r="1474" spans="2:15">
      <c r="B1474" s="968"/>
      <c r="C1474" s="614" t="s">
        <v>33</v>
      </c>
      <c r="D1474" s="732">
        <v>5</v>
      </c>
      <c r="E1474" s="732">
        <v>3</v>
      </c>
      <c r="F1474" s="732">
        <v>0</v>
      </c>
      <c r="G1474" s="732">
        <v>0</v>
      </c>
      <c r="H1474" s="732">
        <v>0</v>
      </c>
      <c r="I1474" s="732">
        <v>0</v>
      </c>
      <c r="J1474" s="732">
        <v>0</v>
      </c>
      <c r="K1474" s="732">
        <v>0</v>
      </c>
      <c r="L1474" s="732">
        <v>8</v>
      </c>
      <c r="M1474" s="732">
        <v>0</v>
      </c>
      <c r="N1474" s="732">
        <v>0</v>
      </c>
      <c r="O1474" s="732">
        <v>0</v>
      </c>
    </row>
    <row r="1475" spans="2:15">
      <c r="B1475" s="968" t="s">
        <v>1048</v>
      </c>
      <c r="C1475" s="614" t="s">
        <v>27</v>
      </c>
      <c r="D1475" s="732">
        <v>96</v>
      </c>
      <c r="E1475" s="732">
        <v>9</v>
      </c>
      <c r="F1475" s="732">
        <v>0</v>
      </c>
      <c r="G1475" s="732">
        <v>0</v>
      </c>
      <c r="H1475" s="732">
        <v>0</v>
      </c>
      <c r="I1475" s="732">
        <v>0</v>
      </c>
      <c r="J1475" s="732">
        <v>0</v>
      </c>
      <c r="K1475" s="732">
        <v>1</v>
      </c>
      <c r="L1475" s="732">
        <v>104</v>
      </c>
      <c r="M1475" s="732">
        <v>0</v>
      </c>
      <c r="N1475" s="732">
        <v>0</v>
      </c>
      <c r="O1475" s="732">
        <v>0</v>
      </c>
    </row>
    <row r="1476" spans="2:15">
      <c r="B1476" s="968"/>
      <c r="C1476" s="614" t="s">
        <v>33</v>
      </c>
      <c r="D1476" s="732">
        <v>96</v>
      </c>
      <c r="E1476" s="732">
        <v>9</v>
      </c>
      <c r="F1476" s="732">
        <v>0</v>
      </c>
      <c r="G1476" s="732">
        <v>0</v>
      </c>
      <c r="H1476" s="732">
        <v>0</v>
      </c>
      <c r="I1476" s="732">
        <v>0</v>
      </c>
      <c r="J1476" s="732">
        <v>0</v>
      </c>
      <c r="K1476" s="732">
        <v>1</v>
      </c>
      <c r="L1476" s="732">
        <v>104</v>
      </c>
      <c r="M1476" s="732">
        <v>0</v>
      </c>
      <c r="N1476" s="732">
        <v>0</v>
      </c>
      <c r="O1476" s="732">
        <v>0</v>
      </c>
    </row>
    <row r="1477" spans="2:15">
      <c r="B1477" s="968" t="s">
        <v>1047</v>
      </c>
      <c r="C1477" s="614" t="s">
        <v>27</v>
      </c>
      <c r="D1477" s="732">
        <v>3</v>
      </c>
      <c r="E1477" s="732">
        <v>0</v>
      </c>
      <c r="F1477" s="732">
        <v>0</v>
      </c>
      <c r="G1477" s="732">
        <v>0</v>
      </c>
      <c r="H1477" s="732">
        <v>0</v>
      </c>
      <c r="I1477" s="732">
        <v>0</v>
      </c>
      <c r="J1477" s="732">
        <v>0</v>
      </c>
      <c r="K1477" s="732">
        <v>0</v>
      </c>
      <c r="L1477" s="732">
        <v>3</v>
      </c>
      <c r="M1477" s="732">
        <v>0</v>
      </c>
      <c r="N1477" s="732">
        <v>0</v>
      </c>
      <c r="O1477" s="732">
        <v>0</v>
      </c>
    </row>
    <row r="1478" spans="2:15" ht="15" customHeight="1">
      <c r="B1478" s="968"/>
      <c r="C1478" s="614" t="s">
        <v>33</v>
      </c>
      <c r="D1478" s="732">
        <v>3</v>
      </c>
      <c r="E1478" s="732">
        <v>0</v>
      </c>
      <c r="F1478" s="732">
        <v>0</v>
      </c>
      <c r="G1478" s="732">
        <v>0</v>
      </c>
      <c r="H1478" s="732">
        <v>0</v>
      </c>
      <c r="I1478" s="732">
        <v>0</v>
      </c>
      <c r="J1478" s="732">
        <v>0</v>
      </c>
      <c r="K1478" s="732">
        <v>0</v>
      </c>
      <c r="L1478" s="732">
        <v>3</v>
      </c>
      <c r="M1478" s="732">
        <v>0</v>
      </c>
      <c r="N1478" s="732">
        <v>0</v>
      </c>
      <c r="O1478" s="732">
        <v>0</v>
      </c>
    </row>
    <row r="1479" spans="2:15">
      <c r="B1479" s="968" t="s">
        <v>1046</v>
      </c>
      <c r="C1479" s="614" t="s">
        <v>27</v>
      </c>
      <c r="D1479" s="732">
        <v>30</v>
      </c>
      <c r="E1479" s="732">
        <v>0</v>
      </c>
      <c r="F1479" s="732">
        <v>0</v>
      </c>
      <c r="G1479" s="732">
        <v>0</v>
      </c>
      <c r="H1479" s="732">
        <v>0</v>
      </c>
      <c r="I1479" s="732">
        <v>0</v>
      </c>
      <c r="J1479" s="732">
        <v>0</v>
      </c>
      <c r="K1479" s="732">
        <v>0</v>
      </c>
      <c r="L1479" s="732">
        <v>30</v>
      </c>
      <c r="M1479" s="732">
        <v>0</v>
      </c>
      <c r="N1479" s="732">
        <v>0</v>
      </c>
      <c r="O1479" s="732">
        <v>0</v>
      </c>
    </row>
    <row r="1480" spans="2:15">
      <c r="B1480" s="968"/>
      <c r="C1480" s="614" t="s">
        <v>33</v>
      </c>
      <c r="D1480" s="732">
        <v>30</v>
      </c>
      <c r="E1480" s="732">
        <v>0</v>
      </c>
      <c r="F1480" s="732">
        <v>0</v>
      </c>
      <c r="G1480" s="732">
        <v>0</v>
      </c>
      <c r="H1480" s="732">
        <v>0</v>
      </c>
      <c r="I1480" s="732">
        <v>0</v>
      </c>
      <c r="J1480" s="732">
        <v>0</v>
      </c>
      <c r="K1480" s="732">
        <v>0</v>
      </c>
      <c r="L1480" s="732">
        <v>30</v>
      </c>
      <c r="M1480" s="732">
        <v>0</v>
      </c>
      <c r="N1480" s="732">
        <v>0</v>
      </c>
      <c r="O1480" s="732">
        <v>0</v>
      </c>
    </row>
    <row r="1481" spans="2:15">
      <c r="B1481" s="968" t="s">
        <v>1045</v>
      </c>
      <c r="C1481" s="614" t="s">
        <v>27</v>
      </c>
      <c r="D1481" s="732">
        <v>60</v>
      </c>
      <c r="E1481" s="732">
        <v>0</v>
      </c>
      <c r="F1481" s="732">
        <v>0</v>
      </c>
      <c r="G1481" s="732">
        <v>31</v>
      </c>
      <c r="H1481" s="732">
        <v>22</v>
      </c>
      <c r="I1481" s="732">
        <v>7</v>
      </c>
      <c r="J1481" s="732">
        <v>0</v>
      </c>
      <c r="K1481" s="732">
        <v>0</v>
      </c>
      <c r="L1481" s="732">
        <v>0</v>
      </c>
      <c r="M1481" s="732">
        <v>0</v>
      </c>
      <c r="N1481" s="732">
        <v>0</v>
      </c>
      <c r="O1481" s="732">
        <v>0</v>
      </c>
    </row>
    <row r="1482" spans="2:15">
      <c r="B1482" s="968"/>
      <c r="C1482" s="614" t="s">
        <v>32</v>
      </c>
      <c r="D1482" s="732">
        <v>38</v>
      </c>
      <c r="E1482" s="732">
        <v>0</v>
      </c>
      <c r="F1482" s="732">
        <v>0</v>
      </c>
      <c r="G1482" s="732">
        <v>23</v>
      </c>
      <c r="H1482" s="732">
        <v>10</v>
      </c>
      <c r="I1482" s="732">
        <v>5</v>
      </c>
      <c r="J1482" s="732">
        <v>0</v>
      </c>
      <c r="K1482" s="732">
        <v>0</v>
      </c>
      <c r="L1482" s="732">
        <v>0</v>
      </c>
      <c r="M1482" s="732">
        <v>0</v>
      </c>
      <c r="N1482" s="732">
        <v>0</v>
      </c>
      <c r="O1482" s="732">
        <v>0</v>
      </c>
    </row>
    <row r="1483" spans="2:15">
      <c r="B1483" s="968"/>
      <c r="C1483" s="614" t="s">
        <v>33</v>
      </c>
      <c r="D1483" s="732">
        <v>22</v>
      </c>
      <c r="E1483" s="732">
        <v>0</v>
      </c>
      <c r="F1483" s="732">
        <v>0</v>
      </c>
      <c r="G1483" s="732">
        <v>8</v>
      </c>
      <c r="H1483" s="732">
        <v>12</v>
      </c>
      <c r="I1483" s="732">
        <v>2</v>
      </c>
      <c r="J1483" s="732">
        <v>0</v>
      </c>
      <c r="K1483" s="732">
        <v>0</v>
      </c>
      <c r="L1483" s="732">
        <v>0</v>
      </c>
      <c r="M1483" s="732">
        <v>0</v>
      </c>
      <c r="N1483" s="732">
        <v>0</v>
      </c>
      <c r="O1483" s="732">
        <v>0</v>
      </c>
    </row>
    <row r="1484" spans="2:15">
      <c r="B1484" s="968" t="s">
        <v>1044</v>
      </c>
      <c r="C1484" s="614" t="s">
        <v>27</v>
      </c>
      <c r="D1484" s="732">
        <v>38</v>
      </c>
      <c r="E1484" s="732">
        <v>0</v>
      </c>
      <c r="F1484" s="732">
        <v>0</v>
      </c>
      <c r="G1484" s="732">
        <v>23</v>
      </c>
      <c r="H1484" s="732">
        <v>11</v>
      </c>
      <c r="I1484" s="732">
        <v>4</v>
      </c>
      <c r="J1484" s="732">
        <v>0</v>
      </c>
      <c r="K1484" s="732">
        <v>0</v>
      </c>
      <c r="L1484" s="732">
        <v>0</v>
      </c>
      <c r="M1484" s="732">
        <v>0</v>
      </c>
      <c r="N1484" s="732">
        <v>0</v>
      </c>
      <c r="O1484" s="732">
        <v>0</v>
      </c>
    </row>
    <row r="1485" spans="2:15">
      <c r="B1485" s="968"/>
      <c r="C1485" s="614" t="s">
        <v>32</v>
      </c>
      <c r="D1485" s="732">
        <v>28</v>
      </c>
      <c r="E1485" s="732">
        <v>0</v>
      </c>
      <c r="F1485" s="732">
        <v>0</v>
      </c>
      <c r="G1485" s="732">
        <v>15</v>
      </c>
      <c r="H1485" s="732">
        <v>9</v>
      </c>
      <c r="I1485" s="732">
        <v>4</v>
      </c>
      <c r="J1485" s="732">
        <v>0</v>
      </c>
      <c r="K1485" s="732">
        <v>0</v>
      </c>
      <c r="L1485" s="732">
        <v>0</v>
      </c>
      <c r="M1485" s="732">
        <v>0</v>
      </c>
      <c r="N1485" s="732">
        <v>0</v>
      </c>
      <c r="O1485" s="732">
        <v>0</v>
      </c>
    </row>
    <row r="1486" spans="2:15" ht="15" customHeight="1">
      <c r="B1486" s="968"/>
      <c r="C1486" s="614" t="s">
        <v>33</v>
      </c>
      <c r="D1486" s="732">
        <v>10</v>
      </c>
      <c r="E1486" s="732">
        <v>0</v>
      </c>
      <c r="F1486" s="732">
        <v>0</v>
      </c>
      <c r="G1486" s="732">
        <v>8</v>
      </c>
      <c r="H1486" s="732">
        <v>2</v>
      </c>
      <c r="I1486" s="732">
        <v>0</v>
      </c>
      <c r="J1486" s="732">
        <v>0</v>
      </c>
      <c r="K1486" s="732">
        <v>0</v>
      </c>
      <c r="L1486" s="732">
        <v>0</v>
      </c>
      <c r="M1486" s="732">
        <v>0</v>
      </c>
      <c r="N1486" s="732">
        <v>0</v>
      </c>
      <c r="O1486" s="732">
        <v>0</v>
      </c>
    </row>
    <row r="1487" spans="2:15">
      <c r="B1487" s="968" t="s">
        <v>1043</v>
      </c>
      <c r="C1487" s="614" t="s">
        <v>27</v>
      </c>
      <c r="D1487" s="732">
        <v>30</v>
      </c>
      <c r="E1487" s="732">
        <v>0</v>
      </c>
      <c r="F1487" s="732">
        <v>0</v>
      </c>
      <c r="G1487" s="732">
        <v>22</v>
      </c>
      <c r="H1487" s="732">
        <v>6</v>
      </c>
      <c r="I1487" s="732">
        <v>2</v>
      </c>
      <c r="J1487" s="732">
        <v>0</v>
      </c>
      <c r="K1487" s="732">
        <v>0</v>
      </c>
      <c r="L1487" s="732">
        <v>0</v>
      </c>
      <c r="M1487" s="732">
        <v>0</v>
      </c>
      <c r="N1487" s="732">
        <v>0</v>
      </c>
      <c r="O1487" s="732">
        <v>0</v>
      </c>
    </row>
    <row r="1488" spans="2:15">
      <c r="B1488" s="968"/>
      <c r="C1488" s="614" t="s">
        <v>32</v>
      </c>
      <c r="D1488" s="732">
        <v>18</v>
      </c>
      <c r="E1488" s="732">
        <v>0</v>
      </c>
      <c r="F1488" s="732">
        <v>0</v>
      </c>
      <c r="G1488" s="732">
        <v>14</v>
      </c>
      <c r="H1488" s="732">
        <v>3</v>
      </c>
      <c r="I1488" s="732">
        <v>1</v>
      </c>
      <c r="J1488" s="732">
        <v>0</v>
      </c>
      <c r="K1488" s="732">
        <v>0</v>
      </c>
      <c r="L1488" s="732">
        <v>0</v>
      </c>
      <c r="M1488" s="732">
        <v>0</v>
      </c>
      <c r="N1488" s="732">
        <v>0</v>
      </c>
      <c r="O1488" s="732">
        <v>0</v>
      </c>
    </row>
    <row r="1489" spans="2:15">
      <c r="B1489" s="968"/>
      <c r="C1489" s="614" t="s">
        <v>33</v>
      </c>
      <c r="D1489" s="732">
        <v>12</v>
      </c>
      <c r="E1489" s="732">
        <v>0</v>
      </c>
      <c r="F1489" s="732">
        <v>0</v>
      </c>
      <c r="G1489" s="732">
        <v>8</v>
      </c>
      <c r="H1489" s="732">
        <v>3</v>
      </c>
      <c r="I1489" s="732">
        <v>1</v>
      </c>
      <c r="J1489" s="732">
        <v>0</v>
      </c>
      <c r="K1489" s="732">
        <v>0</v>
      </c>
      <c r="L1489" s="732">
        <v>0</v>
      </c>
      <c r="M1489" s="732">
        <v>0</v>
      </c>
      <c r="N1489" s="732">
        <v>0</v>
      </c>
      <c r="O1489" s="732">
        <v>0</v>
      </c>
    </row>
    <row r="1490" spans="2:15">
      <c r="B1490" s="968" t="s">
        <v>1042</v>
      </c>
      <c r="C1490" s="614" t="s">
        <v>27</v>
      </c>
      <c r="D1490" s="732">
        <v>4</v>
      </c>
      <c r="E1490" s="732">
        <v>0</v>
      </c>
      <c r="F1490" s="732">
        <v>0</v>
      </c>
      <c r="G1490" s="732">
        <v>1</v>
      </c>
      <c r="H1490" s="732">
        <v>2</v>
      </c>
      <c r="I1490" s="732">
        <v>1</v>
      </c>
      <c r="J1490" s="732">
        <v>0</v>
      </c>
      <c r="K1490" s="732">
        <v>0</v>
      </c>
      <c r="L1490" s="732">
        <v>0</v>
      </c>
      <c r="M1490" s="732">
        <v>0</v>
      </c>
      <c r="N1490" s="732">
        <v>0</v>
      </c>
      <c r="O1490" s="732">
        <v>0</v>
      </c>
    </row>
    <row r="1491" spans="2:15">
      <c r="B1491" s="968"/>
      <c r="C1491" s="614" t="s">
        <v>32</v>
      </c>
      <c r="D1491" s="732">
        <v>3</v>
      </c>
      <c r="E1491" s="732">
        <v>0</v>
      </c>
      <c r="F1491" s="732">
        <v>0</v>
      </c>
      <c r="G1491" s="732">
        <v>1</v>
      </c>
      <c r="H1491" s="732">
        <v>1</v>
      </c>
      <c r="I1491" s="732">
        <v>1</v>
      </c>
      <c r="J1491" s="732">
        <v>0</v>
      </c>
      <c r="K1491" s="732">
        <v>0</v>
      </c>
      <c r="L1491" s="732">
        <v>0</v>
      </c>
      <c r="M1491" s="732">
        <v>0</v>
      </c>
      <c r="N1491" s="732">
        <v>0</v>
      </c>
      <c r="O1491" s="732">
        <v>0</v>
      </c>
    </row>
    <row r="1492" spans="2:15" ht="15" customHeight="1">
      <c r="B1492" s="968"/>
      <c r="C1492" s="614" t="s">
        <v>33</v>
      </c>
      <c r="D1492" s="732">
        <v>1</v>
      </c>
      <c r="E1492" s="732">
        <v>0</v>
      </c>
      <c r="F1492" s="732">
        <v>0</v>
      </c>
      <c r="G1492" s="732">
        <v>0</v>
      </c>
      <c r="H1492" s="732">
        <v>1</v>
      </c>
      <c r="I1492" s="732">
        <v>0</v>
      </c>
      <c r="J1492" s="732">
        <v>0</v>
      </c>
      <c r="K1492" s="732">
        <v>0</v>
      </c>
      <c r="L1492" s="732">
        <v>0</v>
      </c>
      <c r="M1492" s="732">
        <v>0</v>
      </c>
      <c r="N1492" s="732">
        <v>0</v>
      </c>
      <c r="O1492" s="732">
        <v>0</v>
      </c>
    </row>
    <row r="1493" spans="2:15">
      <c r="B1493" s="968" t="s">
        <v>1041</v>
      </c>
      <c r="C1493" s="614" t="s">
        <v>27</v>
      </c>
      <c r="D1493" s="732">
        <v>5</v>
      </c>
      <c r="E1493" s="732">
        <v>0</v>
      </c>
      <c r="F1493" s="732">
        <v>0</v>
      </c>
      <c r="G1493" s="732">
        <v>3</v>
      </c>
      <c r="H1493" s="732">
        <v>1</v>
      </c>
      <c r="I1493" s="732">
        <v>1</v>
      </c>
      <c r="J1493" s="732">
        <v>0</v>
      </c>
      <c r="K1493" s="732">
        <v>0</v>
      </c>
      <c r="L1493" s="732">
        <v>0</v>
      </c>
      <c r="M1493" s="732">
        <v>0</v>
      </c>
      <c r="N1493" s="732">
        <v>0</v>
      </c>
      <c r="O1493" s="732">
        <v>0</v>
      </c>
    </row>
    <row r="1494" spans="2:15">
      <c r="B1494" s="968"/>
      <c r="C1494" s="614" t="s">
        <v>33</v>
      </c>
      <c r="D1494" s="732">
        <v>5</v>
      </c>
      <c r="E1494" s="732">
        <v>0</v>
      </c>
      <c r="F1494" s="732">
        <v>0</v>
      </c>
      <c r="G1494" s="732">
        <v>3</v>
      </c>
      <c r="H1494" s="732">
        <v>1</v>
      </c>
      <c r="I1494" s="732">
        <v>1</v>
      </c>
      <c r="J1494" s="732">
        <v>0</v>
      </c>
      <c r="K1494" s="732">
        <v>0</v>
      </c>
      <c r="L1494" s="732">
        <v>0</v>
      </c>
      <c r="M1494" s="732">
        <v>0</v>
      </c>
      <c r="N1494" s="732">
        <v>0</v>
      </c>
      <c r="O1494" s="732">
        <v>0</v>
      </c>
    </row>
    <row r="1495" spans="2:15">
      <c r="B1495" s="968" t="s">
        <v>1040</v>
      </c>
      <c r="C1495" s="614" t="s">
        <v>27</v>
      </c>
      <c r="D1495" s="732">
        <v>10</v>
      </c>
      <c r="E1495" s="732">
        <v>0</v>
      </c>
      <c r="F1495" s="732">
        <v>0</v>
      </c>
      <c r="G1495" s="732">
        <v>1</v>
      </c>
      <c r="H1495" s="732">
        <v>3</v>
      </c>
      <c r="I1495" s="732">
        <v>6</v>
      </c>
      <c r="J1495" s="732">
        <v>0</v>
      </c>
      <c r="K1495" s="732">
        <v>0</v>
      </c>
      <c r="L1495" s="732">
        <v>0</v>
      </c>
      <c r="M1495" s="732">
        <v>0</v>
      </c>
      <c r="N1495" s="732">
        <v>0</v>
      </c>
      <c r="O1495" s="732">
        <v>0</v>
      </c>
    </row>
    <row r="1496" spans="2:15">
      <c r="B1496" s="968"/>
      <c r="C1496" s="614" t="s">
        <v>32</v>
      </c>
      <c r="D1496" s="732">
        <v>4</v>
      </c>
      <c r="E1496" s="732">
        <v>0</v>
      </c>
      <c r="F1496" s="732">
        <v>0</v>
      </c>
      <c r="G1496" s="732">
        <v>0</v>
      </c>
      <c r="H1496" s="732">
        <v>0</v>
      </c>
      <c r="I1496" s="732">
        <v>4</v>
      </c>
      <c r="J1496" s="732">
        <v>0</v>
      </c>
      <c r="K1496" s="732">
        <v>0</v>
      </c>
      <c r="L1496" s="732">
        <v>0</v>
      </c>
      <c r="M1496" s="732">
        <v>0</v>
      </c>
      <c r="N1496" s="732">
        <v>0</v>
      </c>
      <c r="O1496" s="732">
        <v>0</v>
      </c>
    </row>
    <row r="1497" spans="2:15">
      <c r="B1497" s="968"/>
      <c r="C1497" s="614" t="s">
        <v>33</v>
      </c>
      <c r="D1497" s="732">
        <v>6</v>
      </c>
      <c r="E1497" s="732">
        <v>0</v>
      </c>
      <c r="F1497" s="732">
        <v>0</v>
      </c>
      <c r="G1497" s="732">
        <v>1</v>
      </c>
      <c r="H1497" s="732">
        <v>3</v>
      </c>
      <c r="I1497" s="732">
        <v>2</v>
      </c>
      <c r="J1497" s="732">
        <v>0</v>
      </c>
      <c r="K1497" s="732">
        <v>0</v>
      </c>
      <c r="L1497" s="732">
        <v>0</v>
      </c>
      <c r="M1497" s="732">
        <v>0</v>
      </c>
      <c r="N1497" s="732">
        <v>0</v>
      </c>
      <c r="O1497" s="732">
        <v>0</v>
      </c>
    </row>
    <row r="1498" spans="2:15" ht="15" customHeight="1">
      <c r="B1498" s="968" t="s">
        <v>1039</v>
      </c>
      <c r="C1498" s="614" t="s">
        <v>27</v>
      </c>
      <c r="D1498" s="732">
        <v>90</v>
      </c>
      <c r="E1498" s="732">
        <v>0</v>
      </c>
      <c r="F1498" s="732">
        <v>0</v>
      </c>
      <c r="G1498" s="732">
        <v>80</v>
      </c>
      <c r="H1498" s="732">
        <v>7</v>
      </c>
      <c r="I1498" s="732">
        <v>3</v>
      </c>
      <c r="J1498" s="732">
        <v>0</v>
      </c>
      <c r="K1498" s="732">
        <v>0</v>
      </c>
      <c r="L1498" s="732">
        <v>0</v>
      </c>
      <c r="M1498" s="732">
        <v>0</v>
      </c>
      <c r="N1498" s="732">
        <v>0</v>
      </c>
      <c r="O1498" s="732">
        <v>0</v>
      </c>
    </row>
    <row r="1499" spans="2:15">
      <c r="B1499" s="968"/>
      <c r="C1499" s="614" t="s">
        <v>32</v>
      </c>
      <c r="D1499" s="732">
        <v>49</v>
      </c>
      <c r="E1499" s="732">
        <v>0</v>
      </c>
      <c r="F1499" s="732">
        <v>0</v>
      </c>
      <c r="G1499" s="732">
        <v>44</v>
      </c>
      <c r="H1499" s="732">
        <v>4</v>
      </c>
      <c r="I1499" s="732">
        <v>1</v>
      </c>
      <c r="J1499" s="732">
        <v>0</v>
      </c>
      <c r="K1499" s="732">
        <v>0</v>
      </c>
      <c r="L1499" s="732">
        <v>0</v>
      </c>
      <c r="M1499" s="732">
        <v>0</v>
      </c>
      <c r="N1499" s="732">
        <v>0</v>
      </c>
      <c r="O1499" s="732">
        <v>0</v>
      </c>
    </row>
    <row r="1500" spans="2:15" ht="15" customHeight="1">
      <c r="B1500" s="968"/>
      <c r="C1500" s="614" t="s">
        <v>33</v>
      </c>
      <c r="D1500" s="732">
        <v>41</v>
      </c>
      <c r="E1500" s="732">
        <v>0</v>
      </c>
      <c r="F1500" s="732">
        <v>0</v>
      </c>
      <c r="G1500" s="732">
        <v>36</v>
      </c>
      <c r="H1500" s="732">
        <v>3</v>
      </c>
      <c r="I1500" s="732">
        <v>2</v>
      </c>
      <c r="J1500" s="732">
        <v>0</v>
      </c>
      <c r="K1500" s="732">
        <v>0</v>
      </c>
      <c r="L1500" s="732">
        <v>0</v>
      </c>
      <c r="M1500" s="732">
        <v>0</v>
      </c>
      <c r="N1500" s="732">
        <v>0</v>
      </c>
      <c r="O1500" s="732">
        <v>0</v>
      </c>
    </row>
    <row r="1501" spans="2:15">
      <c r="B1501" s="968" t="s">
        <v>1038</v>
      </c>
      <c r="C1501" s="614" t="s">
        <v>27</v>
      </c>
      <c r="D1501" s="732">
        <v>1</v>
      </c>
      <c r="E1501" s="732">
        <v>0</v>
      </c>
      <c r="F1501" s="732">
        <v>0</v>
      </c>
      <c r="G1501" s="732">
        <v>0</v>
      </c>
      <c r="H1501" s="732">
        <v>1</v>
      </c>
      <c r="I1501" s="732">
        <v>0</v>
      </c>
      <c r="J1501" s="732">
        <v>0</v>
      </c>
      <c r="K1501" s="732">
        <v>0</v>
      </c>
      <c r="L1501" s="732">
        <v>0</v>
      </c>
      <c r="M1501" s="732">
        <v>0</v>
      </c>
      <c r="N1501" s="732">
        <v>0</v>
      </c>
      <c r="O1501" s="732">
        <v>0</v>
      </c>
    </row>
    <row r="1502" spans="2:15">
      <c r="B1502" s="968"/>
      <c r="C1502" s="614" t="s">
        <v>32</v>
      </c>
      <c r="D1502" s="732">
        <v>1</v>
      </c>
      <c r="E1502" s="732">
        <v>0</v>
      </c>
      <c r="F1502" s="732">
        <v>0</v>
      </c>
      <c r="G1502" s="732">
        <v>0</v>
      </c>
      <c r="H1502" s="732">
        <v>1</v>
      </c>
      <c r="I1502" s="732">
        <v>0</v>
      </c>
      <c r="J1502" s="732">
        <v>0</v>
      </c>
      <c r="K1502" s="732">
        <v>0</v>
      </c>
      <c r="L1502" s="732">
        <v>0</v>
      </c>
      <c r="M1502" s="732">
        <v>0</v>
      </c>
      <c r="N1502" s="732">
        <v>0</v>
      </c>
      <c r="O1502" s="732">
        <v>0</v>
      </c>
    </row>
    <row r="1503" spans="2:15">
      <c r="B1503" s="968" t="s">
        <v>1037</v>
      </c>
      <c r="C1503" s="614" t="s">
        <v>27</v>
      </c>
      <c r="D1503" s="732">
        <v>3</v>
      </c>
      <c r="E1503" s="732">
        <v>0</v>
      </c>
      <c r="F1503" s="732">
        <v>0</v>
      </c>
      <c r="G1503" s="732">
        <v>1</v>
      </c>
      <c r="H1503" s="732">
        <v>2</v>
      </c>
      <c r="I1503" s="732">
        <v>0</v>
      </c>
      <c r="J1503" s="732">
        <v>0</v>
      </c>
      <c r="K1503" s="732">
        <v>0</v>
      </c>
      <c r="L1503" s="732">
        <v>0</v>
      </c>
      <c r="M1503" s="732">
        <v>0</v>
      </c>
      <c r="N1503" s="732">
        <v>0</v>
      </c>
      <c r="O1503" s="732">
        <v>0</v>
      </c>
    </row>
    <row r="1504" spans="2:15">
      <c r="B1504" s="968"/>
      <c r="C1504" s="614" t="s">
        <v>32</v>
      </c>
      <c r="D1504" s="732">
        <v>1</v>
      </c>
      <c r="E1504" s="732">
        <v>0</v>
      </c>
      <c r="F1504" s="732">
        <v>0</v>
      </c>
      <c r="G1504" s="732">
        <v>0</v>
      </c>
      <c r="H1504" s="732">
        <v>1</v>
      </c>
      <c r="I1504" s="732">
        <v>0</v>
      </c>
      <c r="J1504" s="732">
        <v>0</v>
      </c>
      <c r="K1504" s="732">
        <v>0</v>
      </c>
      <c r="L1504" s="732">
        <v>0</v>
      </c>
      <c r="M1504" s="732">
        <v>0</v>
      </c>
      <c r="N1504" s="732">
        <v>0</v>
      </c>
      <c r="O1504" s="732">
        <v>0</v>
      </c>
    </row>
    <row r="1505" spans="2:15">
      <c r="B1505" s="968"/>
      <c r="C1505" s="614" t="s">
        <v>33</v>
      </c>
      <c r="D1505" s="732">
        <v>2</v>
      </c>
      <c r="E1505" s="732">
        <v>0</v>
      </c>
      <c r="F1505" s="732">
        <v>0</v>
      </c>
      <c r="G1505" s="732">
        <v>1</v>
      </c>
      <c r="H1505" s="732">
        <v>1</v>
      </c>
      <c r="I1505" s="732">
        <v>0</v>
      </c>
      <c r="J1505" s="732">
        <v>0</v>
      </c>
      <c r="K1505" s="732">
        <v>0</v>
      </c>
      <c r="L1505" s="732">
        <v>0</v>
      </c>
      <c r="M1505" s="732">
        <v>0</v>
      </c>
      <c r="N1505" s="732">
        <v>0</v>
      </c>
      <c r="O1505" s="732">
        <v>0</v>
      </c>
    </row>
    <row r="1506" spans="2:15" ht="15" customHeight="1">
      <c r="B1506" s="968" t="s">
        <v>1036</v>
      </c>
      <c r="C1506" s="614" t="s">
        <v>27</v>
      </c>
      <c r="D1506" s="732">
        <v>2</v>
      </c>
      <c r="E1506" s="732">
        <v>0</v>
      </c>
      <c r="F1506" s="732">
        <v>0</v>
      </c>
      <c r="G1506" s="732">
        <v>1</v>
      </c>
      <c r="H1506" s="732">
        <v>1</v>
      </c>
      <c r="I1506" s="732">
        <v>0</v>
      </c>
      <c r="J1506" s="732">
        <v>0</v>
      </c>
      <c r="K1506" s="732">
        <v>0</v>
      </c>
      <c r="L1506" s="732">
        <v>0</v>
      </c>
      <c r="M1506" s="732">
        <v>0</v>
      </c>
      <c r="N1506" s="732">
        <v>0</v>
      </c>
      <c r="O1506" s="732">
        <v>0</v>
      </c>
    </row>
    <row r="1507" spans="2:15">
      <c r="B1507" s="968"/>
      <c r="C1507" s="614" t="s">
        <v>32</v>
      </c>
      <c r="D1507" s="732">
        <v>2</v>
      </c>
      <c r="E1507" s="732">
        <v>0</v>
      </c>
      <c r="F1507" s="732">
        <v>0</v>
      </c>
      <c r="G1507" s="732">
        <v>1</v>
      </c>
      <c r="H1507" s="732">
        <v>1</v>
      </c>
      <c r="I1507" s="732">
        <v>0</v>
      </c>
      <c r="J1507" s="732">
        <v>0</v>
      </c>
      <c r="K1507" s="732">
        <v>0</v>
      </c>
      <c r="L1507" s="732">
        <v>0</v>
      </c>
      <c r="M1507" s="732">
        <v>0</v>
      </c>
      <c r="N1507" s="732">
        <v>0</v>
      </c>
      <c r="O1507" s="732">
        <v>0</v>
      </c>
    </row>
    <row r="1508" spans="2:15">
      <c r="B1508" s="968" t="s">
        <v>1035</v>
      </c>
      <c r="C1508" s="614" t="s">
        <v>27</v>
      </c>
      <c r="D1508" s="732">
        <v>28</v>
      </c>
      <c r="E1508" s="732">
        <v>0</v>
      </c>
      <c r="F1508" s="732">
        <v>0</v>
      </c>
      <c r="G1508" s="732">
        <v>21</v>
      </c>
      <c r="H1508" s="732">
        <v>5</v>
      </c>
      <c r="I1508" s="732">
        <v>2</v>
      </c>
      <c r="J1508" s="732">
        <v>0</v>
      </c>
      <c r="K1508" s="732">
        <v>0</v>
      </c>
      <c r="L1508" s="732">
        <v>0</v>
      </c>
      <c r="M1508" s="732">
        <v>0</v>
      </c>
      <c r="N1508" s="732">
        <v>0</v>
      </c>
      <c r="O1508" s="732">
        <v>0</v>
      </c>
    </row>
    <row r="1509" spans="2:15">
      <c r="B1509" s="968"/>
      <c r="C1509" s="614" t="s">
        <v>32</v>
      </c>
      <c r="D1509" s="732">
        <v>18</v>
      </c>
      <c r="E1509" s="732">
        <v>0</v>
      </c>
      <c r="F1509" s="732">
        <v>0</v>
      </c>
      <c r="G1509" s="732">
        <v>13</v>
      </c>
      <c r="H1509" s="732">
        <v>3</v>
      </c>
      <c r="I1509" s="732">
        <v>2</v>
      </c>
      <c r="J1509" s="732">
        <v>0</v>
      </c>
      <c r="K1509" s="732">
        <v>0</v>
      </c>
      <c r="L1509" s="732">
        <v>0</v>
      </c>
      <c r="M1509" s="732">
        <v>0</v>
      </c>
      <c r="N1509" s="732">
        <v>0</v>
      </c>
      <c r="O1509" s="732">
        <v>0</v>
      </c>
    </row>
    <row r="1510" spans="2:15">
      <c r="B1510" s="968"/>
      <c r="C1510" s="614" t="s">
        <v>33</v>
      </c>
      <c r="D1510" s="732">
        <v>10</v>
      </c>
      <c r="E1510" s="732">
        <v>0</v>
      </c>
      <c r="F1510" s="732">
        <v>0</v>
      </c>
      <c r="G1510" s="732">
        <v>8</v>
      </c>
      <c r="H1510" s="732">
        <v>2</v>
      </c>
      <c r="I1510" s="732">
        <v>0</v>
      </c>
      <c r="J1510" s="732">
        <v>0</v>
      </c>
      <c r="K1510" s="732">
        <v>0</v>
      </c>
      <c r="L1510" s="732">
        <v>0</v>
      </c>
      <c r="M1510" s="732">
        <v>0</v>
      </c>
      <c r="N1510" s="732">
        <v>0</v>
      </c>
      <c r="O1510" s="732">
        <v>0</v>
      </c>
    </row>
    <row r="1511" spans="2:15">
      <c r="B1511" s="968" t="s">
        <v>1034</v>
      </c>
      <c r="C1511" s="614" t="s">
        <v>27</v>
      </c>
      <c r="D1511" s="732">
        <v>74</v>
      </c>
      <c r="E1511" s="732">
        <v>0</v>
      </c>
      <c r="F1511" s="732">
        <v>0</v>
      </c>
      <c r="G1511" s="732">
        <v>55</v>
      </c>
      <c r="H1511" s="732">
        <v>11</v>
      </c>
      <c r="I1511" s="732">
        <v>8</v>
      </c>
      <c r="J1511" s="732">
        <v>0</v>
      </c>
      <c r="K1511" s="732">
        <v>0</v>
      </c>
      <c r="L1511" s="732">
        <v>0</v>
      </c>
      <c r="M1511" s="732">
        <v>0</v>
      </c>
      <c r="N1511" s="732">
        <v>0</v>
      </c>
      <c r="O1511" s="732">
        <v>0</v>
      </c>
    </row>
    <row r="1512" spans="2:15" ht="15" customHeight="1">
      <c r="B1512" s="968"/>
      <c r="C1512" s="614" t="s">
        <v>32</v>
      </c>
      <c r="D1512" s="732">
        <v>43</v>
      </c>
      <c r="E1512" s="732">
        <v>0</v>
      </c>
      <c r="F1512" s="732">
        <v>0</v>
      </c>
      <c r="G1512" s="732">
        <v>31</v>
      </c>
      <c r="H1512" s="732">
        <v>6</v>
      </c>
      <c r="I1512" s="732">
        <v>6</v>
      </c>
      <c r="J1512" s="732">
        <v>0</v>
      </c>
      <c r="K1512" s="732">
        <v>0</v>
      </c>
      <c r="L1512" s="732">
        <v>0</v>
      </c>
      <c r="M1512" s="732">
        <v>0</v>
      </c>
      <c r="N1512" s="732">
        <v>0</v>
      </c>
      <c r="O1512" s="732">
        <v>0</v>
      </c>
    </row>
    <row r="1513" spans="2:15">
      <c r="B1513" s="968"/>
      <c r="C1513" s="614" t="s">
        <v>33</v>
      </c>
      <c r="D1513" s="732">
        <v>31</v>
      </c>
      <c r="E1513" s="732">
        <v>0</v>
      </c>
      <c r="F1513" s="732">
        <v>0</v>
      </c>
      <c r="G1513" s="732">
        <v>24</v>
      </c>
      <c r="H1513" s="732">
        <v>5</v>
      </c>
      <c r="I1513" s="732">
        <v>2</v>
      </c>
      <c r="J1513" s="732">
        <v>0</v>
      </c>
      <c r="K1513" s="732">
        <v>0</v>
      </c>
      <c r="L1513" s="732">
        <v>0</v>
      </c>
      <c r="M1513" s="732">
        <v>0</v>
      </c>
      <c r="N1513" s="732">
        <v>0</v>
      </c>
      <c r="O1513" s="732">
        <v>0</v>
      </c>
    </row>
    <row r="1514" spans="2:15">
      <c r="B1514" s="968" t="s">
        <v>1033</v>
      </c>
      <c r="C1514" s="614" t="s">
        <v>27</v>
      </c>
      <c r="D1514" s="732">
        <v>504</v>
      </c>
      <c r="E1514" s="732">
        <v>0</v>
      </c>
      <c r="F1514" s="732">
        <v>0</v>
      </c>
      <c r="G1514" s="732">
        <v>342</v>
      </c>
      <c r="H1514" s="732">
        <v>115</v>
      </c>
      <c r="I1514" s="732">
        <v>47</v>
      </c>
      <c r="J1514" s="732">
        <v>0</v>
      </c>
      <c r="K1514" s="732">
        <v>0</v>
      </c>
      <c r="L1514" s="732">
        <v>0</v>
      </c>
      <c r="M1514" s="732">
        <v>0</v>
      </c>
      <c r="N1514" s="732">
        <v>0</v>
      </c>
      <c r="O1514" s="732">
        <v>0</v>
      </c>
    </row>
    <row r="1515" spans="2:15">
      <c r="B1515" s="968"/>
      <c r="C1515" s="614" t="s">
        <v>32</v>
      </c>
      <c r="D1515" s="732">
        <v>285</v>
      </c>
      <c r="E1515" s="732">
        <v>0</v>
      </c>
      <c r="F1515" s="732">
        <v>0</v>
      </c>
      <c r="G1515" s="732">
        <v>199</v>
      </c>
      <c r="H1515" s="732">
        <v>60</v>
      </c>
      <c r="I1515" s="732">
        <v>26</v>
      </c>
      <c r="J1515" s="732">
        <v>0</v>
      </c>
      <c r="K1515" s="732">
        <v>0</v>
      </c>
      <c r="L1515" s="732">
        <v>0</v>
      </c>
      <c r="M1515" s="732">
        <v>0</v>
      </c>
      <c r="N1515" s="732">
        <v>0</v>
      </c>
      <c r="O1515" s="732">
        <v>0</v>
      </c>
    </row>
    <row r="1516" spans="2:15" ht="15" customHeight="1">
      <c r="B1516" s="968"/>
      <c r="C1516" s="614" t="s">
        <v>33</v>
      </c>
      <c r="D1516" s="732">
        <v>219</v>
      </c>
      <c r="E1516" s="732">
        <v>0</v>
      </c>
      <c r="F1516" s="732">
        <v>0</v>
      </c>
      <c r="G1516" s="732">
        <v>143</v>
      </c>
      <c r="H1516" s="732">
        <v>55</v>
      </c>
      <c r="I1516" s="732">
        <v>21</v>
      </c>
      <c r="J1516" s="732">
        <v>0</v>
      </c>
      <c r="K1516" s="732">
        <v>0</v>
      </c>
      <c r="L1516" s="732">
        <v>0</v>
      </c>
      <c r="M1516" s="732">
        <v>0</v>
      </c>
      <c r="N1516" s="732">
        <v>0</v>
      </c>
      <c r="O1516" s="732">
        <v>0</v>
      </c>
    </row>
    <row r="1517" spans="2:15">
      <c r="B1517" s="968" t="s">
        <v>1032</v>
      </c>
      <c r="C1517" s="614" t="s">
        <v>27</v>
      </c>
      <c r="D1517" s="732">
        <v>106</v>
      </c>
      <c r="E1517" s="732">
        <v>0</v>
      </c>
      <c r="F1517" s="732">
        <v>0</v>
      </c>
      <c r="G1517" s="732">
        <v>31</v>
      </c>
      <c r="H1517" s="732">
        <v>33</v>
      </c>
      <c r="I1517" s="732">
        <v>42</v>
      </c>
      <c r="J1517" s="732">
        <v>0</v>
      </c>
      <c r="K1517" s="732">
        <v>0</v>
      </c>
      <c r="L1517" s="732">
        <v>0</v>
      </c>
      <c r="M1517" s="732">
        <v>0</v>
      </c>
      <c r="N1517" s="732">
        <v>0</v>
      </c>
      <c r="O1517" s="732">
        <v>0</v>
      </c>
    </row>
    <row r="1518" spans="2:15" ht="15" customHeight="1">
      <c r="B1518" s="968"/>
      <c r="C1518" s="614" t="s">
        <v>32</v>
      </c>
      <c r="D1518" s="732">
        <v>68</v>
      </c>
      <c r="E1518" s="732">
        <v>0</v>
      </c>
      <c r="F1518" s="732">
        <v>0</v>
      </c>
      <c r="G1518" s="732">
        <v>18</v>
      </c>
      <c r="H1518" s="732">
        <v>21</v>
      </c>
      <c r="I1518" s="732">
        <v>29</v>
      </c>
      <c r="J1518" s="732">
        <v>0</v>
      </c>
      <c r="K1518" s="732">
        <v>0</v>
      </c>
      <c r="L1518" s="732">
        <v>0</v>
      </c>
      <c r="M1518" s="732">
        <v>0</v>
      </c>
      <c r="N1518" s="732">
        <v>0</v>
      </c>
      <c r="O1518" s="732">
        <v>0</v>
      </c>
    </row>
    <row r="1519" spans="2:15">
      <c r="B1519" s="968"/>
      <c r="C1519" s="614" t="s">
        <v>33</v>
      </c>
      <c r="D1519" s="732">
        <v>38</v>
      </c>
      <c r="E1519" s="732">
        <v>0</v>
      </c>
      <c r="F1519" s="732">
        <v>0</v>
      </c>
      <c r="G1519" s="732">
        <v>13</v>
      </c>
      <c r="H1519" s="732">
        <v>12</v>
      </c>
      <c r="I1519" s="732">
        <v>13</v>
      </c>
      <c r="J1519" s="732">
        <v>0</v>
      </c>
      <c r="K1519" s="732">
        <v>0</v>
      </c>
      <c r="L1519" s="732">
        <v>0</v>
      </c>
      <c r="M1519" s="732">
        <v>0</v>
      </c>
      <c r="N1519" s="732">
        <v>0</v>
      </c>
      <c r="O1519" s="732">
        <v>0</v>
      </c>
    </row>
    <row r="1520" spans="2:15" ht="15" customHeight="1">
      <c r="B1520" s="968" t="s">
        <v>1031</v>
      </c>
      <c r="C1520" s="614" t="s">
        <v>27</v>
      </c>
      <c r="D1520" s="732">
        <v>67</v>
      </c>
      <c r="E1520" s="732">
        <v>0</v>
      </c>
      <c r="F1520" s="732">
        <v>0</v>
      </c>
      <c r="G1520" s="732">
        <v>40</v>
      </c>
      <c r="H1520" s="732">
        <v>11</v>
      </c>
      <c r="I1520" s="732">
        <v>16</v>
      </c>
      <c r="J1520" s="732">
        <v>0</v>
      </c>
      <c r="K1520" s="732">
        <v>0</v>
      </c>
      <c r="L1520" s="732">
        <v>0</v>
      </c>
      <c r="M1520" s="732">
        <v>0</v>
      </c>
      <c r="N1520" s="732">
        <v>0</v>
      </c>
      <c r="O1520" s="732">
        <v>0</v>
      </c>
    </row>
    <row r="1521" spans="2:15">
      <c r="B1521" s="968"/>
      <c r="C1521" s="614" t="s">
        <v>32</v>
      </c>
      <c r="D1521" s="732">
        <v>29</v>
      </c>
      <c r="E1521" s="732">
        <v>0</v>
      </c>
      <c r="F1521" s="732">
        <v>0</v>
      </c>
      <c r="G1521" s="732">
        <v>17</v>
      </c>
      <c r="H1521" s="732">
        <v>4</v>
      </c>
      <c r="I1521" s="732">
        <v>8</v>
      </c>
      <c r="J1521" s="732">
        <v>0</v>
      </c>
      <c r="K1521" s="732">
        <v>0</v>
      </c>
      <c r="L1521" s="732">
        <v>0</v>
      </c>
      <c r="M1521" s="732">
        <v>0</v>
      </c>
      <c r="N1521" s="732">
        <v>0</v>
      </c>
      <c r="O1521" s="732">
        <v>0</v>
      </c>
    </row>
    <row r="1522" spans="2:15" ht="15" customHeight="1">
      <c r="B1522" s="968"/>
      <c r="C1522" s="614" t="s">
        <v>33</v>
      </c>
      <c r="D1522" s="732">
        <v>38</v>
      </c>
      <c r="E1522" s="732">
        <v>0</v>
      </c>
      <c r="F1522" s="732">
        <v>0</v>
      </c>
      <c r="G1522" s="732">
        <v>23</v>
      </c>
      <c r="H1522" s="732">
        <v>7</v>
      </c>
      <c r="I1522" s="732">
        <v>8</v>
      </c>
      <c r="J1522" s="732">
        <v>0</v>
      </c>
      <c r="K1522" s="732">
        <v>0</v>
      </c>
      <c r="L1522" s="732">
        <v>0</v>
      </c>
      <c r="M1522" s="732">
        <v>0</v>
      </c>
      <c r="N1522" s="732">
        <v>0</v>
      </c>
      <c r="O1522" s="732">
        <v>0</v>
      </c>
    </row>
    <row r="1523" spans="2:15">
      <c r="B1523" s="968" t="s">
        <v>1030</v>
      </c>
      <c r="C1523" s="614" t="s">
        <v>27</v>
      </c>
      <c r="D1523" s="732">
        <v>11</v>
      </c>
      <c r="E1523" s="732">
        <v>0</v>
      </c>
      <c r="F1523" s="732">
        <v>0</v>
      </c>
      <c r="G1523" s="732">
        <v>9</v>
      </c>
      <c r="H1523" s="732">
        <v>2</v>
      </c>
      <c r="I1523" s="732">
        <v>0</v>
      </c>
      <c r="J1523" s="732">
        <v>0</v>
      </c>
      <c r="K1523" s="732">
        <v>0</v>
      </c>
      <c r="L1523" s="732">
        <v>0</v>
      </c>
      <c r="M1523" s="732">
        <v>0</v>
      </c>
      <c r="N1523" s="732">
        <v>0</v>
      </c>
      <c r="O1523" s="732">
        <v>0</v>
      </c>
    </row>
    <row r="1524" spans="2:15" ht="15" customHeight="1">
      <c r="B1524" s="968"/>
      <c r="C1524" s="614" t="s">
        <v>32</v>
      </c>
      <c r="D1524" s="732">
        <v>7</v>
      </c>
      <c r="E1524" s="732">
        <v>0</v>
      </c>
      <c r="F1524" s="732">
        <v>0</v>
      </c>
      <c r="G1524" s="732">
        <v>5</v>
      </c>
      <c r="H1524" s="732">
        <v>2</v>
      </c>
      <c r="I1524" s="732">
        <v>0</v>
      </c>
      <c r="J1524" s="732">
        <v>0</v>
      </c>
      <c r="K1524" s="732">
        <v>0</v>
      </c>
      <c r="L1524" s="732">
        <v>0</v>
      </c>
      <c r="M1524" s="732">
        <v>0</v>
      </c>
      <c r="N1524" s="732">
        <v>0</v>
      </c>
      <c r="O1524" s="732">
        <v>0</v>
      </c>
    </row>
    <row r="1525" spans="2:15">
      <c r="B1525" s="968"/>
      <c r="C1525" s="614" t="s">
        <v>33</v>
      </c>
      <c r="D1525" s="732">
        <v>4</v>
      </c>
      <c r="E1525" s="732">
        <v>0</v>
      </c>
      <c r="F1525" s="732">
        <v>0</v>
      </c>
      <c r="G1525" s="732">
        <v>4</v>
      </c>
      <c r="H1525" s="732">
        <v>0</v>
      </c>
      <c r="I1525" s="732">
        <v>0</v>
      </c>
      <c r="J1525" s="732">
        <v>0</v>
      </c>
      <c r="K1525" s="732">
        <v>0</v>
      </c>
      <c r="L1525" s="732">
        <v>0</v>
      </c>
      <c r="M1525" s="732">
        <v>0</v>
      </c>
      <c r="N1525" s="732">
        <v>0</v>
      </c>
      <c r="O1525" s="732">
        <v>0</v>
      </c>
    </row>
    <row r="1526" spans="2:15" ht="15" customHeight="1">
      <c r="B1526" s="968" t="s">
        <v>1029</v>
      </c>
      <c r="C1526" s="614" t="s">
        <v>27</v>
      </c>
      <c r="D1526" s="732">
        <v>66</v>
      </c>
      <c r="E1526" s="732">
        <v>1</v>
      </c>
      <c r="F1526" s="732">
        <v>0</v>
      </c>
      <c r="G1526" s="732">
        <v>41</v>
      </c>
      <c r="H1526" s="732">
        <v>18</v>
      </c>
      <c r="I1526" s="732">
        <v>8</v>
      </c>
      <c r="J1526" s="732">
        <v>0</v>
      </c>
      <c r="K1526" s="732">
        <v>0</v>
      </c>
      <c r="L1526" s="732">
        <v>0</v>
      </c>
      <c r="M1526" s="732">
        <v>0</v>
      </c>
      <c r="N1526" s="732">
        <v>0</v>
      </c>
      <c r="O1526" s="732">
        <v>0</v>
      </c>
    </row>
    <row r="1527" spans="2:15">
      <c r="B1527" s="968"/>
      <c r="C1527" s="614" t="s">
        <v>32</v>
      </c>
      <c r="D1527" s="732">
        <v>38</v>
      </c>
      <c r="E1527" s="732">
        <v>0</v>
      </c>
      <c r="F1527" s="732">
        <v>0</v>
      </c>
      <c r="G1527" s="732">
        <v>24</v>
      </c>
      <c r="H1527" s="732">
        <v>10</v>
      </c>
      <c r="I1527" s="732">
        <v>4</v>
      </c>
      <c r="J1527" s="732">
        <v>0</v>
      </c>
      <c r="K1527" s="732">
        <v>0</v>
      </c>
      <c r="L1527" s="732">
        <v>0</v>
      </c>
      <c r="M1527" s="732">
        <v>0</v>
      </c>
      <c r="N1527" s="732">
        <v>0</v>
      </c>
      <c r="O1527" s="732">
        <v>0</v>
      </c>
    </row>
    <row r="1528" spans="2:15">
      <c r="B1528" s="968"/>
      <c r="C1528" s="614" t="s">
        <v>33</v>
      </c>
      <c r="D1528" s="732">
        <v>28</v>
      </c>
      <c r="E1528" s="732">
        <v>1</v>
      </c>
      <c r="F1528" s="732">
        <v>0</v>
      </c>
      <c r="G1528" s="732">
        <v>17</v>
      </c>
      <c r="H1528" s="732">
        <v>8</v>
      </c>
      <c r="I1528" s="732">
        <v>4</v>
      </c>
      <c r="J1528" s="732">
        <v>0</v>
      </c>
      <c r="K1528" s="732">
        <v>0</v>
      </c>
      <c r="L1528" s="732">
        <v>0</v>
      </c>
      <c r="M1528" s="732">
        <v>0</v>
      </c>
      <c r="N1528" s="732">
        <v>0</v>
      </c>
      <c r="O1528" s="732">
        <v>0</v>
      </c>
    </row>
    <row r="1529" spans="2:15" ht="15" customHeight="1">
      <c r="B1529" s="968" t="s">
        <v>1028</v>
      </c>
      <c r="C1529" s="614" t="s">
        <v>27</v>
      </c>
      <c r="D1529" s="732">
        <v>11</v>
      </c>
      <c r="E1529" s="732">
        <v>0</v>
      </c>
      <c r="F1529" s="732">
        <v>0</v>
      </c>
      <c r="G1529" s="732">
        <v>0</v>
      </c>
      <c r="H1529" s="732">
        <v>0</v>
      </c>
      <c r="I1529" s="732">
        <v>11</v>
      </c>
      <c r="J1529" s="732">
        <v>0</v>
      </c>
      <c r="K1529" s="732">
        <v>0</v>
      </c>
      <c r="L1529" s="732">
        <v>0</v>
      </c>
      <c r="M1529" s="732">
        <v>0</v>
      </c>
      <c r="N1529" s="732">
        <v>0</v>
      </c>
      <c r="O1529" s="732">
        <v>0</v>
      </c>
    </row>
    <row r="1530" spans="2:15">
      <c r="B1530" s="968"/>
      <c r="C1530" s="614" t="s">
        <v>32</v>
      </c>
      <c r="D1530" s="732">
        <v>7</v>
      </c>
      <c r="E1530" s="732">
        <v>0</v>
      </c>
      <c r="F1530" s="732">
        <v>0</v>
      </c>
      <c r="G1530" s="732">
        <v>0</v>
      </c>
      <c r="H1530" s="732">
        <v>0</v>
      </c>
      <c r="I1530" s="732">
        <v>7</v>
      </c>
      <c r="J1530" s="732">
        <v>0</v>
      </c>
      <c r="K1530" s="732">
        <v>0</v>
      </c>
      <c r="L1530" s="732">
        <v>0</v>
      </c>
      <c r="M1530" s="732">
        <v>0</v>
      </c>
      <c r="N1530" s="732">
        <v>0</v>
      </c>
      <c r="O1530" s="732">
        <v>0</v>
      </c>
    </row>
    <row r="1531" spans="2:15">
      <c r="B1531" s="968"/>
      <c r="C1531" s="614" t="s">
        <v>33</v>
      </c>
      <c r="D1531" s="732">
        <v>4</v>
      </c>
      <c r="E1531" s="732">
        <v>0</v>
      </c>
      <c r="F1531" s="732">
        <v>0</v>
      </c>
      <c r="G1531" s="732">
        <v>0</v>
      </c>
      <c r="H1531" s="732">
        <v>0</v>
      </c>
      <c r="I1531" s="732">
        <v>4</v>
      </c>
      <c r="J1531" s="732">
        <v>0</v>
      </c>
      <c r="K1531" s="732">
        <v>0</v>
      </c>
      <c r="L1531" s="732">
        <v>0</v>
      </c>
      <c r="M1531" s="732">
        <v>0</v>
      </c>
      <c r="N1531" s="732">
        <v>0</v>
      </c>
      <c r="O1531" s="732">
        <v>0</v>
      </c>
    </row>
    <row r="1532" spans="2:15" ht="15" customHeight="1">
      <c r="B1532" s="968" t="s">
        <v>1027</v>
      </c>
      <c r="C1532" s="614" t="s">
        <v>27</v>
      </c>
      <c r="D1532" s="732">
        <v>38</v>
      </c>
      <c r="E1532" s="732">
        <v>0</v>
      </c>
      <c r="F1532" s="732">
        <v>0</v>
      </c>
      <c r="G1532" s="732">
        <v>24</v>
      </c>
      <c r="H1532" s="732">
        <v>10</v>
      </c>
      <c r="I1532" s="732">
        <v>4</v>
      </c>
      <c r="J1532" s="732">
        <v>0</v>
      </c>
      <c r="K1532" s="732">
        <v>0</v>
      </c>
      <c r="L1532" s="732">
        <v>0</v>
      </c>
      <c r="M1532" s="732">
        <v>0</v>
      </c>
      <c r="N1532" s="732">
        <v>0</v>
      </c>
      <c r="O1532" s="732">
        <v>0</v>
      </c>
    </row>
    <row r="1533" spans="2:15">
      <c r="B1533" s="968"/>
      <c r="C1533" s="614" t="s">
        <v>32</v>
      </c>
      <c r="D1533" s="732">
        <v>22</v>
      </c>
      <c r="E1533" s="732">
        <v>0</v>
      </c>
      <c r="F1533" s="732">
        <v>0</v>
      </c>
      <c r="G1533" s="732">
        <v>12</v>
      </c>
      <c r="H1533" s="732">
        <v>7</v>
      </c>
      <c r="I1533" s="732">
        <v>3</v>
      </c>
      <c r="J1533" s="732">
        <v>0</v>
      </c>
      <c r="K1533" s="732">
        <v>0</v>
      </c>
      <c r="L1533" s="732">
        <v>0</v>
      </c>
      <c r="M1533" s="732">
        <v>0</v>
      </c>
      <c r="N1533" s="732">
        <v>0</v>
      </c>
      <c r="O1533" s="732">
        <v>0</v>
      </c>
    </row>
    <row r="1534" spans="2:15">
      <c r="B1534" s="968"/>
      <c r="C1534" s="614" t="s">
        <v>33</v>
      </c>
      <c r="D1534" s="732">
        <v>16</v>
      </c>
      <c r="E1534" s="732">
        <v>0</v>
      </c>
      <c r="F1534" s="732">
        <v>0</v>
      </c>
      <c r="G1534" s="732">
        <v>12</v>
      </c>
      <c r="H1534" s="732">
        <v>3</v>
      </c>
      <c r="I1534" s="732">
        <v>1</v>
      </c>
      <c r="J1534" s="732">
        <v>0</v>
      </c>
      <c r="K1534" s="732">
        <v>0</v>
      </c>
      <c r="L1534" s="732">
        <v>0</v>
      </c>
      <c r="M1534" s="732">
        <v>0</v>
      </c>
      <c r="N1534" s="732">
        <v>0</v>
      </c>
      <c r="O1534" s="732">
        <v>0</v>
      </c>
    </row>
    <row r="1535" spans="2:15" ht="15" customHeight="1">
      <c r="B1535" s="968" t="s">
        <v>1026</v>
      </c>
      <c r="C1535" s="614" t="s">
        <v>27</v>
      </c>
      <c r="D1535" s="732">
        <v>42</v>
      </c>
      <c r="E1535" s="732">
        <v>0</v>
      </c>
      <c r="F1535" s="732">
        <v>0</v>
      </c>
      <c r="G1535" s="732">
        <v>19</v>
      </c>
      <c r="H1535" s="732">
        <v>11</v>
      </c>
      <c r="I1535" s="732">
        <v>12</v>
      </c>
      <c r="J1535" s="732">
        <v>0</v>
      </c>
      <c r="K1535" s="732">
        <v>0</v>
      </c>
      <c r="L1535" s="732">
        <v>0</v>
      </c>
      <c r="M1535" s="732">
        <v>0</v>
      </c>
      <c r="N1535" s="732">
        <v>0</v>
      </c>
      <c r="O1535" s="732">
        <v>0</v>
      </c>
    </row>
    <row r="1536" spans="2:15">
      <c r="B1536" s="968"/>
      <c r="C1536" s="614" t="s">
        <v>32</v>
      </c>
      <c r="D1536" s="732">
        <v>27</v>
      </c>
      <c r="E1536" s="732">
        <v>0</v>
      </c>
      <c r="F1536" s="732">
        <v>0</v>
      </c>
      <c r="G1536" s="732">
        <v>12</v>
      </c>
      <c r="H1536" s="732">
        <v>10</v>
      </c>
      <c r="I1536" s="732">
        <v>5</v>
      </c>
      <c r="J1536" s="732">
        <v>0</v>
      </c>
      <c r="K1536" s="732">
        <v>0</v>
      </c>
      <c r="L1536" s="732">
        <v>0</v>
      </c>
      <c r="M1536" s="732">
        <v>0</v>
      </c>
      <c r="N1536" s="732">
        <v>0</v>
      </c>
      <c r="O1536" s="732">
        <v>0</v>
      </c>
    </row>
    <row r="1537" spans="2:15">
      <c r="B1537" s="968"/>
      <c r="C1537" s="614" t="s">
        <v>33</v>
      </c>
      <c r="D1537" s="732">
        <v>15</v>
      </c>
      <c r="E1537" s="732">
        <v>0</v>
      </c>
      <c r="F1537" s="732">
        <v>0</v>
      </c>
      <c r="G1537" s="732">
        <v>7</v>
      </c>
      <c r="H1537" s="732">
        <v>1</v>
      </c>
      <c r="I1537" s="732">
        <v>7</v>
      </c>
      <c r="J1537" s="732">
        <v>0</v>
      </c>
      <c r="K1537" s="732">
        <v>0</v>
      </c>
      <c r="L1537" s="732">
        <v>0</v>
      </c>
      <c r="M1537" s="732">
        <v>0</v>
      </c>
      <c r="N1537" s="732">
        <v>0</v>
      </c>
      <c r="O1537" s="732">
        <v>0</v>
      </c>
    </row>
    <row r="1538" spans="2:15" ht="15" customHeight="1">
      <c r="B1538" s="968" t="s">
        <v>1025</v>
      </c>
      <c r="C1538" s="614" t="s">
        <v>27</v>
      </c>
      <c r="D1538" s="732">
        <v>257</v>
      </c>
      <c r="E1538" s="732">
        <v>0</v>
      </c>
      <c r="F1538" s="732">
        <v>0</v>
      </c>
      <c r="G1538" s="732">
        <v>96</v>
      </c>
      <c r="H1538" s="732">
        <v>104</v>
      </c>
      <c r="I1538" s="732">
        <v>57</v>
      </c>
      <c r="J1538" s="732">
        <v>0</v>
      </c>
      <c r="K1538" s="732">
        <v>0</v>
      </c>
      <c r="L1538" s="732">
        <v>0</v>
      </c>
      <c r="M1538" s="732">
        <v>0</v>
      </c>
      <c r="N1538" s="732">
        <v>0</v>
      </c>
      <c r="O1538" s="732">
        <v>0</v>
      </c>
    </row>
    <row r="1539" spans="2:15">
      <c r="B1539" s="968"/>
      <c r="C1539" s="614" t="s">
        <v>32</v>
      </c>
      <c r="D1539" s="732">
        <v>156</v>
      </c>
      <c r="E1539" s="732">
        <v>0</v>
      </c>
      <c r="F1539" s="732">
        <v>0</v>
      </c>
      <c r="G1539" s="732">
        <v>62</v>
      </c>
      <c r="H1539" s="732">
        <v>59</v>
      </c>
      <c r="I1539" s="732">
        <v>35</v>
      </c>
      <c r="J1539" s="732">
        <v>0</v>
      </c>
      <c r="K1539" s="732">
        <v>0</v>
      </c>
      <c r="L1539" s="732">
        <v>0</v>
      </c>
      <c r="M1539" s="732">
        <v>0</v>
      </c>
      <c r="N1539" s="732">
        <v>0</v>
      </c>
      <c r="O1539" s="732">
        <v>0</v>
      </c>
    </row>
    <row r="1540" spans="2:15">
      <c r="B1540" s="968"/>
      <c r="C1540" s="614" t="s">
        <v>33</v>
      </c>
      <c r="D1540" s="732">
        <v>101</v>
      </c>
      <c r="E1540" s="732">
        <v>0</v>
      </c>
      <c r="F1540" s="732">
        <v>0</v>
      </c>
      <c r="G1540" s="732">
        <v>34</v>
      </c>
      <c r="H1540" s="732">
        <v>45</v>
      </c>
      <c r="I1540" s="732">
        <v>22</v>
      </c>
      <c r="J1540" s="732">
        <v>0</v>
      </c>
      <c r="K1540" s="732">
        <v>0</v>
      </c>
      <c r="L1540" s="732">
        <v>0</v>
      </c>
      <c r="M1540" s="732">
        <v>0</v>
      </c>
      <c r="N1540" s="732">
        <v>0</v>
      </c>
      <c r="O1540" s="732">
        <v>0</v>
      </c>
    </row>
    <row r="1541" spans="2:15" ht="15" customHeight="1">
      <c r="B1541" s="968" t="s">
        <v>1024</v>
      </c>
      <c r="C1541" s="614" t="s">
        <v>27</v>
      </c>
      <c r="D1541" s="732">
        <v>5</v>
      </c>
      <c r="E1541" s="732">
        <v>0</v>
      </c>
      <c r="F1541" s="732">
        <v>0</v>
      </c>
      <c r="G1541" s="732">
        <v>2</v>
      </c>
      <c r="H1541" s="732">
        <v>1</v>
      </c>
      <c r="I1541" s="732">
        <v>2</v>
      </c>
      <c r="J1541" s="732">
        <v>0</v>
      </c>
      <c r="K1541" s="732">
        <v>0</v>
      </c>
      <c r="L1541" s="732">
        <v>0</v>
      </c>
      <c r="M1541" s="732">
        <v>0</v>
      </c>
      <c r="N1541" s="732">
        <v>0</v>
      </c>
      <c r="O1541" s="732">
        <v>0</v>
      </c>
    </row>
    <row r="1542" spans="2:15">
      <c r="B1542" s="968"/>
      <c r="C1542" s="614" t="s">
        <v>32</v>
      </c>
      <c r="D1542" s="732">
        <v>3</v>
      </c>
      <c r="E1542" s="732">
        <v>0</v>
      </c>
      <c r="F1542" s="732">
        <v>0</v>
      </c>
      <c r="G1542" s="732">
        <v>2</v>
      </c>
      <c r="H1542" s="732">
        <v>0</v>
      </c>
      <c r="I1542" s="732">
        <v>1</v>
      </c>
      <c r="J1542" s="732">
        <v>0</v>
      </c>
      <c r="K1542" s="732">
        <v>0</v>
      </c>
      <c r="L1542" s="732">
        <v>0</v>
      </c>
      <c r="M1542" s="732">
        <v>0</v>
      </c>
      <c r="N1542" s="732">
        <v>0</v>
      </c>
      <c r="O1542" s="732">
        <v>0</v>
      </c>
    </row>
    <row r="1543" spans="2:15">
      <c r="B1543" s="968"/>
      <c r="C1543" s="614" t="s">
        <v>33</v>
      </c>
      <c r="D1543" s="732">
        <v>2</v>
      </c>
      <c r="E1543" s="732">
        <v>0</v>
      </c>
      <c r="F1543" s="732">
        <v>0</v>
      </c>
      <c r="G1543" s="732">
        <v>0</v>
      </c>
      <c r="H1543" s="732">
        <v>1</v>
      </c>
      <c r="I1543" s="732">
        <v>1</v>
      </c>
      <c r="J1543" s="732">
        <v>0</v>
      </c>
      <c r="K1543" s="732">
        <v>0</v>
      </c>
      <c r="L1543" s="732">
        <v>0</v>
      </c>
      <c r="M1543" s="732">
        <v>0</v>
      </c>
      <c r="N1543" s="732">
        <v>0</v>
      </c>
      <c r="O1543" s="732">
        <v>0</v>
      </c>
    </row>
    <row r="1544" spans="2:15" ht="15" customHeight="1">
      <c r="B1544" s="968" t="s">
        <v>1023</v>
      </c>
      <c r="C1544" s="614" t="s">
        <v>27</v>
      </c>
      <c r="D1544" s="732">
        <v>1</v>
      </c>
      <c r="E1544" s="732">
        <v>0</v>
      </c>
      <c r="F1544" s="732">
        <v>0</v>
      </c>
      <c r="G1544" s="732">
        <v>0</v>
      </c>
      <c r="H1544" s="732">
        <v>0</v>
      </c>
      <c r="I1544" s="732">
        <v>1</v>
      </c>
      <c r="J1544" s="732">
        <v>0</v>
      </c>
      <c r="K1544" s="732">
        <v>0</v>
      </c>
      <c r="L1544" s="732">
        <v>0</v>
      </c>
      <c r="M1544" s="732">
        <v>0</v>
      </c>
      <c r="N1544" s="732">
        <v>0</v>
      </c>
      <c r="O1544" s="732">
        <v>0</v>
      </c>
    </row>
    <row r="1545" spans="2:15">
      <c r="B1545" s="968"/>
      <c r="C1545" s="614" t="s">
        <v>32</v>
      </c>
      <c r="D1545" s="732">
        <v>1</v>
      </c>
      <c r="E1545" s="732">
        <v>0</v>
      </c>
      <c r="F1545" s="732">
        <v>0</v>
      </c>
      <c r="G1545" s="732">
        <v>0</v>
      </c>
      <c r="H1545" s="732">
        <v>0</v>
      </c>
      <c r="I1545" s="732">
        <v>1</v>
      </c>
      <c r="J1545" s="732">
        <v>0</v>
      </c>
      <c r="K1545" s="732">
        <v>0</v>
      </c>
      <c r="L1545" s="732">
        <v>0</v>
      </c>
      <c r="M1545" s="732">
        <v>0</v>
      </c>
      <c r="N1545" s="732">
        <v>0</v>
      </c>
      <c r="O1545" s="732">
        <v>0</v>
      </c>
    </row>
    <row r="1546" spans="2:15">
      <c r="B1546" s="968" t="s">
        <v>1022</v>
      </c>
      <c r="C1546" s="614" t="s">
        <v>27</v>
      </c>
      <c r="D1546" s="732">
        <v>8</v>
      </c>
      <c r="E1546" s="732">
        <v>0</v>
      </c>
      <c r="F1546" s="732">
        <v>0</v>
      </c>
      <c r="G1546" s="732">
        <v>4</v>
      </c>
      <c r="H1546" s="732">
        <v>2</v>
      </c>
      <c r="I1546" s="732">
        <v>2</v>
      </c>
      <c r="J1546" s="732">
        <v>0</v>
      </c>
      <c r="K1546" s="732">
        <v>0</v>
      </c>
      <c r="L1546" s="732">
        <v>0</v>
      </c>
      <c r="M1546" s="732">
        <v>0</v>
      </c>
      <c r="N1546" s="732">
        <v>0</v>
      </c>
      <c r="O1546" s="732">
        <v>0</v>
      </c>
    </row>
    <row r="1547" spans="2:15" ht="15" customHeight="1">
      <c r="B1547" s="968"/>
      <c r="C1547" s="614" t="s">
        <v>32</v>
      </c>
      <c r="D1547" s="732">
        <v>4</v>
      </c>
      <c r="E1547" s="732">
        <v>0</v>
      </c>
      <c r="F1547" s="732">
        <v>0</v>
      </c>
      <c r="G1547" s="732">
        <v>3</v>
      </c>
      <c r="H1547" s="732">
        <v>0</v>
      </c>
      <c r="I1547" s="732">
        <v>1</v>
      </c>
      <c r="J1547" s="732">
        <v>0</v>
      </c>
      <c r="K1547" s="732">
        <v>0</v>
      </c>
      <c r="L1547" s="732">
        <v>0</v>
      </c>
      <c r="M1547" s="732">
        <v>0</v>
      </c>
      <c r="N1547" s="732">
        <v>0</v>
      </c>
      <c r="O1547" s="732">
        <v>0</v>
      </c>
    </row>
    <row r="1548" spans="2:15">
      <c r="B1548" s="968"/>
      <c r="C1548" s="614" t="s">
        <v>33</v>
      </c>
      <c r="D1548" s="732">
        <v>4</v>
      </c>
      <c r="E1548" s="732">
        <v>0</v>
      </c>
      <c r="F1548" s="732">
        <v>0</v>
      </c>
      <c r="G1548" s="732">
        <v>1</v>
      </c>
      <c r="H1548" s="732">
        <v>2</v>
      </c>
      <c r="I1548" s="732">
        <v>1</v>
      </c>
      <c r="J1548" s="732">
        <v>0</v>
      </c>
      <c r="K1548" s="732">
        <v>0</v>
      </c>
      <c r="L1548" s="732">
        <v>0</v>
      </c>
      <c r="M1548" s="732">
        <v>0</v>
      </c>
      <c r="N1548" s="732">
        <v>0</v>
      </c>
      <c r="O1548" s="732">
        <v>0</v>
      </c>
    </row>
    <row r="1549" spans="2:15" ht="15" customHeight="1">
      <c r="B1549" s="968" t="s">
        <v>1792</v>
      </c>
      <c r="C1549" s="614" t="s">
        <v>27</v>
      </c>
      <c r="D1549" s="732">
        <v>2</v>
      </c>
      <c r="E1549" s="732">
        <v>0</v>
      </c>
      <c r="F1549" s="732">
        <v>0</v>
      </c>
      <c r="G1549" s="732">
        <v>2</v>
      </c>
      <c r="H1549" s="732">
        <v>0</v>
      </c>
      <c r="I1549" s="732">
        <v>0</v>
      </c>
      <c r="J1549" s="732">
        <v>0</v>
      </c>
      <c r="K1549" s="732">
        <v>0</v>
      </c>
      <c r="L1549" s="732">
        <v>0</v>
      </c>
      <c r="M1549" s="732">
        <v>0</v>
      </c>
      <c r="N1549" s="732">
        <v>0</v>
      </c>
      <c r="O1549" s="732">
        <v>0</v>
      </c>
    </row>
    <row r="1550" spans="2:15">
      <c r="B1550" s="968"/>
      <c r="C1550" s="614" t="s">
        <v>32</v>
      </c>
      <c r="D1550" s="732">
        <v>1</v>
      </c>
      <c r="E1550" s="732">
        <v>0</v>
      </c>
      <c r="F1550" s="732">
        <v>0</v>
      </c>
      <c r="G1550" s="732">
        <v>1</v>
      </c>
      <c r="H1550" s="732">
        <v>0</v>
      </c>
      <c r="I1550" s="732">
        <v>0</v>
      </c>
      <c r="J1550" s="732">
        <v>0</v>
      </c>
      <c r="K1550" s="732">
        <v>0</v>
      </c>
      <c r="L1550" s="732">
        <v>0</v>
      </c>
      <c r="M1550" s="732">
        <v>0</v>
      </c>
      <c r="N1550" s="732">
        <v>0</v>
      </c>
      <c r="O1550" s="732">
        <v>0</v>
      </c>
    </row>
    <row r="1551" spans="2:15" ht="15" customHeight="1">
      <c r="B1551" s="968"/>
      <c r="C1551" s="614" t="s">
        <v>33</v>
      </c>
      <c r="D1551" s="732">
        <v>1</v>
      </c>
      <c r="E1551" s="732">
        <v>0</v>
      </c>
      <c r="F1551" s="732">
        <v>0</v>
      </c>
      <c r="G1551" s="732">
        <v>1</v>
      </c>
      <c r="H1551" s="732">
        <v>0</v>
      </c>
      <c r="I1551" s="732">
        <v>0</v>
      </c>
      <c r="J1551" s="732">
        <v>0</v>
      </c>
      <c r="K1551" s="732">
        <v>0</v>
      </c>
      <c r="L1551" s="732">
        <v>0</v>
      </c>
      <c r="M1551" s="732">
        <v>0</v>
      </c>
      <c r="N1551" s="732">
        <v>0</v>
      </c>
      <c r="O1551" s="732">
        <v>0</v>
      </c>
    </row>
    <row r="1552" spans="2:15">
      <c r="B1552" s="968" t="s">
        <v>1021</v>
      </c>
      <c r="C1552" s="614" t="s">
        <v>27</v>
      </c>
      <c r="D1552" s="732">
        <v>32</v>
      </c>
      <c r="E1552" s="732">
        <v>0</v>
      </c>
      <c r="F1552" s="732">
        <v>0</v>
      </c>
      <c r="G1552" s="732">
        <v>18</v>
      </c>
      <c r="H1552" s="732">
        <v>14</v>
      </c>
      <c r="I1552" s="732">
        <v>0</v>
      </c>
      <c r="J1552" s="732">
        <v>0</v>
      </c>
      <c r="K1552" s="732">
        <v>0</v>
      </c>
      <c r="L1552" s="732">
        <v>0</v>
      </c>
      <c r="M1552" s="732">
        <v>0</v>
      </c>
      <c r="N1552" s="732">
        <v>0</v>
      </c>
      <c r="O1552" s="732">
        <v>0</v>
      </c>
    </row>
    <row r="1553" spans="2:15">
      <c r="B1553" s="968"/>
      <c r="C1553" s="614" t="s">
        <v>32</v>
      </c>
      <c r="D1553" s="732">
        <v>23</v>
      </c>
      <c r="E1553" s="732">
        <v>0</v>
      </c>
      <c r="F1553" s="732">
        <v>0</v>
      </c>
      <c r="G1553" s="732">
        <v>13</v>
      </c>
      <c r="H1553" s="732">
        <v>10</v>
      </c>
      <c r="I1553" s="732">
        <v>0</v>
      </c>
      <c r="J1553" s="732">
        <v>0</v>
      </c>
      <c r="K1553" s="732">
        <v>0</v>
      </c>
      <c r="L1553" s="732">
        <v>0</v>
      </c>
      <c r="M1553" s="732">
        <v>0</v>
      </c>
      <c r="N1553" s="732">
        <v>0</v>
      </c>
      <c r="O1553" s="732">
        <v>0</v>
      </c>
    </row>
    <row r="1554" spans="2:15">
      <c r="B1554" s="968"/>
      <c r="C1554" s="614" t="s">
        <v>33</v>
      </c>
      <c r="D1554" s="732">
        <v>9</v>
      </c>
      <c r="E1554" s="732">
        <v>0</v>
      </c>
      <c r="F1554" s="732">
        <v>0</v>
      </c>
      <c r="G1554" s="732">
        <v>5</v>
      </c>
      <c r="H1554" s="732">
        <v>4</v>
      </c>
      <c r="I1554" s="732">
        <v>0</v>
      </c>
      <c r="J1554" s="732">
        <v>0</v>
      </c>
      <c r="K1554" s="732">
        <v>0</v>
      </c>
      <c r="L1554" s="732">
        <v>0</v>
      </c>
      <c r="M1554" s="732">
        <v>0</v>
      </c>
      <c r="N1554" s="732">
        <v>0</v>
      </c>
      <c r="O1554" s="732">
        <v>0</v>
      </c>
    </row>
    <row r="1555" spans="2:15">
      <c r="B1555" s="968" t="s">
        <v>1793</v>
      </c>
      <c r="C1555" s="614" t="s">
        <v>27</v>
      </c>
      <c r="D1555" s="732">
        <v>1</v>
      </c>
      <c r="E1555" s="732">
        <v>0</v>
      </c>
      <c r="F1555" s="732">
        <v>0</v>
      </c>
      <c r="G1555" s="732">
        <v>0</v>
      </c>
      <c r="H1555" s="732">
        <v>1</v>
      </c>
      <c r="I1555" s="732">
        <v>0</v>
      </c>
      <c r="J1555" s="732">
        <v>0</v>
      </c>
      <c r="K1555" s="732">
        <v>0</v>
      </c>
      <c r="L1555" s="732">
        <v>0</v>
      </c>
      <c r="M1555" s="732">
        <v>0</v>
      </c>
      <c r="N1555" s="732">
        <v>0</v>
      </c>
      <c r="O1555" s="732">
        <v>0</v>
      </c>
    </row>
    <row r="1556" spans="2:15">
      <c r="B1556" s="968"/>
      <c r="C1556" s="614" t="s">
        <v>33</v>
      </c>
      <c r="D1556" s="732">
        <v>1</v>
      </c>
      <c r="E1556" s="732">
        <v>0</v>
      </c>
      <c r="F1556" s="732">
        <v>0</v>
      </c>
      <c r="G1556" s="732">
        <v>0</v>
      </c>
      <c r="H1556" s="732">
        <v>1</v>
      </c>
      <c r="I1556" s="732">
        <v>0</v>
      </c>
      <c r="J1556" s="732">
        <v>0</v>
      </c>
      <c r="K1556" s="732">
        <v>0</v>
      </c>
      <c r="L1556" s="732">
        <v>0</v>
      </c>
      <c r="M1556" s="732">
        <v>0</v>
      </c>
      <c r="N1556" s="732">
        <v>0</v>
      </c>
      <c r="O1556" s="732">
        <v>0</v>
      </c>
    </row>
    <row r="1557" spans="2:15">
      <c r="B1557" s="968" t="s">
        <v>1020</v>
      </c>
      <c r="C1557" s="614" t="s">
        <v>27</v>
      </c>
      <c r="D1557" s="732">
        <v>9</v>
      </c>
      <c r="E1557" s="732">
        <v>0</v>
      </c>
      <c r="F1557" s="732">
        <v>0</v>
      </c>
      <c r="G1557" s="732">
        <v>1</v>
      </c>
      <c r="H1557" s="732">
        <v>4</v>
      </c>
      <c r="I1557" s="732">
        <v>4</v>
      </c>
      <c r="J1557" s="732">
        <v>0</v>
      </c>
      <c r="K1557" s="732">
        <v>0</v>
      </c>
      <c r="L1557" s="732">
        <v>0</v>
      </c>
      <c r="M1557" s="732">
        <v>0</v>
      </c>
      <c r="N1557" s="732">
        <v>0</v>
      </c>
      <c r="O1557" s="732">
        <v>0</v>
      </c>
    </row>
    <row r="1558" spans="2:15">
      <c r="B1558" s="968"/>
      <c r="C1558" s="614" t="s">
        <v>32</v>
      </c>
      <c r="D1558" s="732">
        <v>7</v>
      </c>
      <c r="E1558" s="732">
        <v>0</v>
      </c>
      <c r="F1558" s="732">
        <v>0</v>
      </c>
      <c r="G1558" s="732">
        <v>1</v>
      </c>
      <c r="H1558" s="732">
        <v>3</v>
      </c>
      <c r="I1558" s="732">
        <v>3</v>
      </c>
      <c r="J1558" s="732">
        <v>0</v>
      </c>
      <c r="K1558" s="732">
        <v>0</v>
      </c>
      <c r="L1558" s="732">
        <v>0</v>
      </c>
      <c r="M1558" s="732">
        <v>0</v>
      </c>
      <c r="N1558" s="732">
        <v>0</v>
      </c>
      <c r="O1558" s="732">
        <v>0</v>
      </c>
    </row>
    <row r="1559" spans="2:15">
      <c r="B1559" s="968"/>
      <c r="C1559" s="614" t="s">
        <v>33</v>
      </c>
      <c r="D1559" s="732">
        <v>2</v>
      </c>
      <c r="E1559" s="732">
        <v>0</v>
      </c>
      <c r="F1559" s="732">
        <v>0</v>
      </c>
      <c r="G1559" s="732">
        <v>0</v>
      </c>
      <c r="H1559" s="732">
        <v>1</v>
      </c>
      <c r="I1559" s="732">
        <v>1</v>
      </c>
      <c r="J1559" s="732">
        <v>0</v>
      </c>
      <c r="K1559" s="732">
        <v>0</v>
      </c>
      <c r="L1559" s="732">
        <v>0</v>
      </c>
      <c r="M1559" s="732">
        <v>0</v>
      </c>
      <c r="N1559" s="732">
        <v>0</v>
      </c>
      <c r="O1559" s="732">
        <v>0</v>
      </c>
    </row>
    <row r="1560" spans="2:15">
      <c r="B1560" s="968" t="s">
        <v>1019</v>
      </c>
      <c r="C1560" s="614" t="s">
        <v>27</v>
      </c>
      <c r="D1560" s="732">
        <v>5</v>
      </c>
      <c r="E1560" s="732">
        <v>0</v>
      </c>
      <c r="F1560" s="732">
        <v>0</v>
      </c>
      <c r="G1560" s="732">
        <v>4</v>
      </c>
      <c r="H1560" s="732">
        <v>0</v>
      </c>
      <c r="I1560" s="732">
        <v>1</v>
      </c>
      <c r="J1560" s="732">
        <v>0</v>
      </c>
      <c r="K1560" s="732">
        <v>0</v>
      </c>
      <c r="L1560" s="732">
        <v>0</v>
      </c>
      <c r="M1560" s="732">
        <v>0</v>
      </c>
      <c r="N1560" s="732">
        <v>0</v>
      </c>
      <c r="O1560" s="732">
        <v>0</v>
      </c>
    </row>
    <row r="1561" spans="2:15">
      <c r="B1561" s="968"/>
      <c r="C1561" s="614" t="s">
        <v>32</v>
      </c>
      <c r="D1561" s="732">
        <v>3</v>
      </c>
      <c r="E1561" s="732">
        <v>0</v>
      </c>
      <c r="F1561" s="732">
        <v>0</v>
      </c>
      <c r="G1561" s="732">
        <v>2</v>
      </c>
      <c r="H1561" s="732">
        <v>0</v>
      </c>
      <c r="I1561" s="732">
        <v>1</v>
      </c>
      <c r="J1561" s="732">
        <v>0</v>
      </c>
      <c r="K1561" s="732">
        <v>0</v>
      </c>
      <c r="L1561" s="732">
        <v>0</v>
      </c>
      <c r="M1561" s="732">
        <v>0</v>
      </c>
      <c r="N1561" s="732">
        <v>0</v>
      </c>
      <c r="O1561" s="732">
        <v>0</v>
      </c>
    </row>
    <row r="1562" spans="2:15">
      <c r="B1562" s="968"/>
      <c r="C1562" s="614" t="s">
        <v>33</v>
      </c>
      <c r="D1562" s="732">
        <v>2</v>
      </c>
      <c r="E1562" s="732">
        <v>0</v>
      </c>
      <c r="F1562" s="732">
        <v>0</v>
      </c>
      <c r="G1562" s="732">
        <v>2</v>
      </c>
      <c r="H1562" s="732">
        <v>0</v>
      </c>
      <c r="I1562" s="732">
        <v>0</v>
      </c>
      <c r="J1562" s="732">
        <v>0</v>
      </c>
      <c r="K1562" s="732">
        <v>0</v>
      </c>
      <c r="L1562" s="732">
        <v>0</v>
      </c>
      <c r="M1562" s="732">
        <v>0</v>
      </c>
      <c r="N1562" s="732">
        <v>0</v>
      </c>
      <c r="O1562" s="732">
        <v>0</v>
      </c>
    </row>
    <row r="1563" spans="2:15">
      <c r="B1563" s="968" t="s">
        <v>1018</v>
      </c>
      <c r="C1563" s="614" t="s">
        <v>27</v>
      </c>
      <c r="D1563" s="732">
        <v>2</v>
      </c>
      <c r="E1563" s="732">
        <v>0</v>
      </c>
      <c r="F1563" s="732">
        <v>0</v>
      </c>
      <c r="G1563" s="732">
        <v>1</v>
      </c>
      <c r="H1563" s="732">
        <v>1</v>
      </c>
      <c r="I1563" s="732">
        <v>0</v>
      </c>
      <c r="J1563" s="732">
        <v>0</v>
      </c>
      <c r="K1563" s="732">
        <v>0</v>
      </c>
      <c r="L1563" s="732">
        <v>0</v>
      </c>
      <c r="M1563" s="732">
        <v>0</v>
      </c>
      <c r="N1563" s="732">
        <v>0</v>
      </c>
      <c r="O1563" s="732">
        <v>0</v>
      </c>
    </row>
    <row r="1564" spans="2:15">
      <c r="B1564" s="968"/>
      <c r="C1564" s="614" t="s">
        <v>32</v>
      </c>
      <c r="D1564" s="732">
        <v>2</v>
      </c>
      <c r="E1564" s="732">
        <v>0</v>
      </c>
      <c r="F1564" s="732">
        <v>0</v>
      </c>
      <c r="G1564" s="732">
        <v>1</v>
      </c>
      <c r="H1564" s="732">
        <v>1</v>
      </c>
      <c r="I1564" s="732">
        <v>0</v>
      </c>
      <c r="J1564" s="732">
        <v>0</v>
      </c>
      <c r="K1564" s="732">
        <v>0</v>
      </c>
      <c r="L1564" s="732">
        <v>0</v>
      </c>
      <c r="M1564" s="732">
        <v>0</v>
      </c>
      <c r="N1564" s="732">
        <v>0</v>
      </c>
      <c r="O1564" s="732">
        <v>0</v>
      </c>
    </row>
    <row r="1565" spans="2:15">
      <c r="B1565" s="968" t="s">
        <v>1017</v>
      </c>
      <c r="C1565" s="614" t="s">
        <v>27</v>
      </c>
      <c r="D1565" s="732">
        <v>1</v>
      </c>
      <c r="E1565" s="732">
        <v>0</v>
      </c>
      <c r="F1565" s="732">
        <v>0</v>
      </c>
      <c r="G1565" s="732">
        <v>0</v>
      </c>
      <c r="H1565" s="732">
        <v>1</v>
      </c>
      <c r="I1565" s="732">
        <v>0</v>
      </c>
      <c r="J1565" s="732">
        <v>0</v>
      </c>
      <c r="K1565" s="732">
        <v>0</v>
      </c>
      <c r="L1565" s="732">
        <v>0</v>
      </c>
      <c r="M1565" s="732">
        <v>0</v>
      </c>
      <c r="N1565" s="732">
        <v>0</v>
      </c>
      <c r="O1565" s="732">
        <v>0</v>
      </c>
    </row>
    <row r="1566" spans="2:15">
      <c r="B1566" s="968"/>
      <c r="C1566" s="614" t="s">
        <v>33</v>
      </c>
      <c r="D1566" s="732">
        <v>1</v>
      </c>
      <c r="E1566" s="732">
        <v>0</v>
      </c>
      <c r="F1566" s="732">
        <v>0</v>
      </c>
      <c r="G1566" s="732">
        <v>0</v>
      </c>
      <c r="H1566" s="732">
        <v>1</v>
      </c>
      <c r="I1566" s="732">
        <v>0</v>
      </c>
      <c r="J1566" s="732">
        <v>0</v>
      </c>
      <c r="K1566" s="732">
        <v>0</v>
      </c>
      <c r="L1566" s="732">
        <v>0</v>
      </c>
      <c r="M1566" s="732">
        <v>0</v>
      </c>
      <c r="N1566" s="732">
        <v>0</v>
      </c>
      <c r="O1566" s="732">
        <v>0</v>
      </c>
    </row>
    <row r="1567" spans="2:15">
      <c r="B1567" s="968" t="s">
        <v>1016</v>
      </c>
      <c r="C1567" s="614" t="s">
        <v>27</v>
      </c>
      <c r="D1567" s="732">
        <v>27</v>
      </c>
      <c r="E1567" s="732">
        <v>0</v>
      </c>
      <c r="F1567" s="732">
        <v>0</v>
      </c>
      <c r="G1567" s="732">
        <v>13</v>
      </c>
      <c r="H1567" s="732">
        <v>9</v>
      </c>
      <c r="I1567" s="732">
        <v>5</v>
      </c>
      <c r="J1567" s="732">
        <v>0</v>
      </c>
      <c r="K1567" s="732">
        <v>0</v>
      </c>
      <c r="L1567" s="732">
        <v>0</v>
      </c>
      <c r="M1567" s="732">
        <v>0</v>
      </c>
      <c r="N1567" s="732">
        <v>0</v>
      </c>
      <c r="O1567" s="732">
        <v>0</v>
      </c>
    </row>
    <row r="1568" spans="2:15">
      <c r="B1568" s="968"/>
      <c r="C1568" s="614" t="s">
        <v>32</v>
      </c>
      <c r="D1568" s="732">
        <v>13</v>
      </c>
      <c r="E1568" s="732">
        <v>0</v>
      </c>
      <c r="F1568" s="732">
        <v>0</v>
      </c>
      <c r="G1568" s="732">
        <v>8</v>
      </c>
      <c r="H1568" s="732">
        <v>2</v>
      </c>
      <c r="I1568" s="732">
        <v>3</v>
      </c>
      <c r="J1568" s="732">
        <v>0</v>
      </c>
      <c r="K1568" s="732">
        <v>0</v>
      </c>
      <c r="L1568" s="732">
        <v>0</v>
      </c>
      <c r="M1568" s="732">
        <v>0</v>
      </c>
      <c r="N1568" s="732">
        <v>0</v>
      </c>
      <c r="O1568" s="732">
        <v>0</v>
      </c>
    </row>
    <row r="1569" spans="2:15">
      <c r="B1569" s="968"/>
      <c r="C1569" s="614" t="s">
        <v>33</v>
      </c>
      <c r="D1569" s="732">
        <v>14</v>
      </c>
      <c r="E1569" s="732">
        <v>0</v>
      </c>
      <c r="F1569" s="732">
        <v>0</v>
      </c>
      <c r="G1569" s="732">
        <v>5</v>
      </c>
      <c r="H1569" s="732">
        <v>7</v>
      </c>
      <c r="I1569" s="732">
        <v>2</v>
      </c>
      <c r="J1569" s="732">
        <v>0</v>
      </c>
      <c r="K1569" s="732">
        <v>0</v>
      </c>
      <c r="L1569" s="732">
        <v>0</v>
      </c>
      <c r="M1569" s="732">
        <v>0</v>
      </c>
      <c r="N1569" s="732">
        <v>0</v>
      </c>
      <c r="O1569" s="732">
        <v>0</v>
      </c>
    </row>
    <row r="1570" spans="2:15" ht="15" customHeight="1">
      <c r="B1570" s="968" t="s">
        <v>1015</v>
      </c>
      <c r="C1570" s="614" t="s">
        <v>27</v>
      </c>
      <c r="D1570" s="732">
        <v>8</v>
      </c>
      <c r="E1570" s="732">
        <v>0</v>
      </c>
      <c r="F1570" s="732">
        <v>0</v>
      </c>
      <c r="G1570" s="732">
        <v>1</v>
      </c>
      <c r="H1570" s="732">
        <v>3</v>
      </c>
      <c r="I1570" s="732">
        <v>4</v>
      </c>
      <c r="J1570" s="732">
        <v>0</v>
      </c>
      <c r="K1570" s="732">
        <v>0</v>
      </c>
      <c r="L1570" s="732">
        <v>0</v>
      </c>
      <c r="M1570" s="732">
        <v>0</v>
      </c>
      <c r="N1570" s="732">
        <v>0</v>
      </c>
      <c r="O1570" s="732">
        <v>0</v>
      </c>
    </row>
    <row r="1571" spans="2:15">
      <c r="B1571" s="968"/>
      <c r="C1571" s="614" t="s">
        <v>32</v>
      </c>
      <c r="D1571" s="732">
        <v>4</v>
      </c>
      <c r="E1571" s="732">
        <v>0</v>
      </c>
      <c r="F1571" s="732">
        <v>0</v>
      </c>
      <c r="G1571" s="732">
        <v>1</v>
      </c>
      <c r="H1571" s="732">
        <v>1</v>
      </c>
      <c r="I1571" s="732">
        <v>2</v>
      </c>
      <c r="J1571" s="732">
        <v>0</v>
      </c>
      <c r="K1571" s="732">
        <v>0</v>
      </c>
      <c r="L1571" s="732">
        <v>0</v>
      </c>
      <c r="M1571" s="732">
        <v>0</v>
      </c>
      <c r="N1571" s="732">
        <v>0</v>
      </c>
      <c r="O1571" s="732">
        <v>0</v>
      </c>
    </row>
    <row r="1572" spans="2:15">
      <c r="B1572" s="968"/>
      <c r="C1572" s="614" t="s">
        <v>33</v>
      </c>
      <c r="D1572" s="732">
        <v>4</v>
      </c>
      <c r="E1572" s="732">
        <v>0</v>
      </c>
      <c r="F1572" s="732">
        <v>0</v>
      </c>
      <c r="G1572" s="732">
        <v>0</v>
      </c>
      <c r="H1572" s="732">
        <v>2</v>
      </c>
      <c r="I1572" s="732">
        <v>2</v>
      </c>
      <c r="J1572" s="732">
        <v>0</v>
      </c>
      <c r="K1572" s="732">
        <v>0</v>
      </c>
      <c r="L1572" s="732">
        <v>0</v>
      </c>
      <c r="M1572" s="732">
        <v>0</v>
      </c>
      <c r="N1572" s="732">
        <v>0</v>
      </c>
      <c r="O1572" s="732">
        <v>0</v>
      </c>
    </row>
    <row r="1573" spans="2:15" ht="15" customHeight="1">
      <c r="B1573" s="968" t="s">
        <v>1014</v>
      </c>
      <c r="C1573" s="614" t="s">
        <v>27</v>
      </c>
      <c r="D1573" s="732">
        <v>2</v>
      </c>
      <c r="E1573" s="732">
        <v>0</v>
      </c>
      <c r="F1573" s="732">
        <v>0</v>
      </c>
      <c r="G1573" s="732">
        <v>2</v>
      </c>
      <c r="H1573" s="732">
        <v>0</v>
      </c>
      <c r="I1573" s="732">
        <v>0</v>
      </c>
      <c r="J1573" s="732">
        <v>0</v>
      </c>
      <c r="K1573" s="732">
        <v>0</v>
      </c>
      <c r="L1573" s="732">
        <v>0</v>
      </c>
      <c r="M1573" s="732">
        <v>0</v>
      </c>
      <c r="N1573" s="732">
        <v>0</v>
      </c>
      <c r="O1573" s="732">
        <v>0</v>
      </c>
    </row>
    <row r="1574" spans="2:15">
      <c r="B1574" s="968"/>
      <c r="C1574" s="614" t="s">
        <v>32</v>
      </c>
      <c r="D1574" s="732">
        <v>1</v>
      </c>
      <c r="E1574" s="732">
        <v>0</v>
      </c>
      <c r="F1574" s="732">
        <v>0</v>
      </c>
      <c r="G1574" s="732">
        <v>1</v>
      </c>
      <c r="H1574" s="732">
        <v>0</v>
      </c>
      <c r="I1574" s="732">
        <v>0</v>
      </c>
      <c r="J1574" s="732">
        <v>0</v>
      </c>
      <c r="K1574" s="732">
        <v>0</v>
      </c>
      <c r="L1574" s="732">
        <v>0</v>
      </c>
      <c r="M1574" s="732">
        <v>0</v>
      </c>
      <c r="N1574" s="732">
        <v>0</v>
      </c>
      <c r="O1574" s="732">
        <v>0</v>
      </c>
    </row>
    <row r="1575" spans="2:15">
      <c r="B1575" s="968"/>
      <c r="C1575" s="614" t="s">
        <v>33</v>
      </c>
      <c r="D1575" s="732">
        <v>1</v>
      </c>
      <c r="E1575" s="732">
        <v>0</v>
      </c>
      <c r="F1575" s="732">
        <v>0</v>
      </c>
      <c r="G1575" s="732">
        <v>1</v>
      </c>
      <c r="H1575" s="732">
        <v>0</v>
      </c>
      <c r="I1575" s="732">
        <v>0</v>
      </c>
      <c r="J1575" s="732">
        <v>0</v>
      </c>
      <c r="K1575" s="732">
        <v>0</v>
      </c>
      <c r="L1575" s="732">
        <v>0</v>
      </c>
      <c r="M1575" s="732">
        <v>0</v>
      </c>
      <c r="N1575" s="732">
        <v>0</v>
      </c>
      <c r="O1575" s="732">
        <v>0</v>
      </c>
    </row>
    <row r="1576" spans="2:15" ht="15" customHeight="1">
      <c r="B1576" s="968" t="s">
        <v>1013</v>
      </c>
      <c r="C1576" s="614" t="s">
        <v>27</v>
      </c>
      <c r="D1576" s="732">
        <v>9</v>
      </c>
      <c r="E1576" s="732">
        <v>0</v>
      </c>
      <c r="F1576" s="732">
        <v>0</v>
      </c>
      <c r="G1576" s="732">
        <v>2</v>
      </c>
      <c r="H1576" s="732">
        <v>3</v>
      </c>
      <c r="I1576" s="732">
        <v>4</v>
      </c>
      <c r="J1576" s="732">
        <v>0</v>
      </c>
      <c r="K1576" s="732">
        <v>0</v>
      </c>
      <c r="L1576" s="732">
        <v>0</v>
      </c>
      <c r="M1576" s="732">
        <v>0</v>
      </c>
      <c r="N1576" s="732">
        <v>0</v>
      </c>
      <c r="O1576" s="732">
        <v>0</v>
      </c>
    </row>
    <row r="1577" spans="2:15">
      <c r="B1577" s="968"/>
      <c r="C1577" s="614" t="s">
        <v>32</v>
      </c>
      <c r="D1577" s="732">
        <v>5</v>
      </c>
      <c r="E1577" s="732">
        <v>0</v>
      </c>
      <c r="F1577" s="732">
        <v>0</v>
      </c>
      <c r="G1577" s="732">
        <v>1</v>
      </c>
      <c r="H1577" s="732">
        <v>2</v>
      </c>
      <c r="I1577" s="732">
        <v>2</v>
      </c>
      <c r="J1577" s="732">
        <v>0</v>
      </c>
      <c r="K1577" s="732">
        <v>0</v>
      </c>
      <c r="L1577" s="732">
        <v>0</v>
      </c>
      <c r="M1577" s="732">
        <v>0</v>
      </c>
      <c r="N1577" s="732">
        <v>0</v>
      </c>
      <c r="O1577" s="732">
        <v>0</v>
      </c>
    </row>
    <row r="1578" spans="2:15">
      <c r="B1578" s="968"/>
      <c r="C1578" s="614" t="s">
        <v>33</v>
      </c>
      <c r="D1578" s="732">
        <v>4</v>
      </c>
      <c r="E1578" s="732">
        <v>0</v>
      </c>
      <c r="F1578" s="732">
        <v>0</v>
      </c>
      <c r="G1578" s="732">
        <v>1</v>
      </c>
      <c r="H1578" s="732">
        <v>1</v>
      </c>
      <c r="I1578" s="732">
        <v>2</v>
      </c>
      <c r="J1578" s="732">
        <v>0</v>
      </c>
      <c r="K1578" s="732">
        <v>0</v>
      </c>
      <c r="L1578" s="732">
        <v>0</v>
      </c>
      <c r="M1578" s="732">
        <v>0</v>
      </c>
      <c r="N1578" s="732">
        <v>0</v>
      </c>
      <c r="O1578" s="732">
        <v>0</v>
      </c>
    </row>
    <row r="1579" spans="2:15" ht="15" customHeight="1">
      <c r="B1579" s="968" t="s">
        <v>1012</v>
      </c>
      <c r="C1579" s="614" t="s">
        <v>27</v>
      </c>
      <c r="D1579" s="732">
        <v>104</v>
      </c>
      <c r="E1579" s="732">
        <v>0</v>
      </c>
      <c r="F1579" s="732">
        <v>0</v>
      </c>
      <c r="G1579" s="732">
        <v>8</v>
      </c>
      <c r="H1579" s="732">
        <v>39</v>
      </c>
      <c r="I1579" s="732">
        <v>57</v>
      </c>
      <c r="J1579" s="732">
        <v>0</v>
      </c>
      <c r="K1579" s="732">
        <v>0</v>
      </c>
      <c r="L1579" s="732">
        <v>0</v>
      </c>
      <c r="M1579" s="732">
        <v>0</v>
      </c>
      <c r="N1579" s="732">
        <v>0</v>
      </c>
      <c r="O1579" s="732">
        <v>0</v>
      </c>
    </row>
    <row r="1580" spans="2:15">
      <c r="B1580" s="968"/>
      <c r="C1580" s="614" t="s">
        <v>32</v>
      </c>
      <c r="D1580" s="732">
        <v>59</v>
      </c>
      <c r="E1580" s="732">
        <v>0</v>
      </c>
      <c r="F1580" s="732">
        <v>0</v>
      </c>
      <c r="G1580" s="732">
        <v>4</v>
      </c>
      <c r="H1580" s="732">
        <v>22</v>
      </c>
      <c r="I1580" s="732">
        <v>33</v>
      </c>
      <c r="J1580" s="732">
        <v>0</v>
      </c>
      <c r="K1580" s="732">
        <v>0</v>
      </c>
      <c r="L1580" s="732">
        <v>0</v>
      </c>
      <c r="M1580" s="732">
        <v>0</v>
      </c>
      <c r="N1580" s="732">
        <v>0</v>
      </c>
      <c r="O1580" s="732">
        <v>0</v>
      </c>
    </row>
    <row r="1581" spans="2:15">
      <c r="B1581" s="968"/>
      <c r="C1581" s="614" t="s">
        <v>33</v>
      </c>
      <c r="D1581" s="732">
        <v>45</v>
      </c>
      <c r="E1581" s="732">
        <v>0</v>
      </c>
      <c r="F1581" s="732">
        <v>0</v>
      </c>
      <c r="G1581" s="732">
        <v>4</v>
      </c>
      <c r="H1581" s="732">
        <v>17</v>
      </c>
      <c r="I1581" s="732">
        <v>24</v>
      </c>
      <c r="J1581" s="732">
        <v>0</v>
      </c>
      <c r="K1581" s="732">
        <v>0</v>
      </c>
      <c r="L1581" s="732">
        <v>0</v>
      </c>
      <c r="M1581" s="732">
        <v>0</v>
      </c>
      <c r="N1581" s="732">
        <v>0</v>
      </c>
      <c r="O1581" s="732">
        <v>0</v>
      </c>
    </row>
    <row r="1582" spans="2:15" ht="15" customHeight="1">
      <c r="B1582" s="968" t="s">
        <v>1011</v>
      </c>
      <c r="C1582" s="614" t="s">
        <v>27</v>
      </c>
      <c r="D1582" s="732">
        <v>11</v>
      </c>
      <c r="E1582" s="732">
        <v>0</v>
      </c>
      <c r="F1582" s="732">
        <v>0</v>
      </c>
      <c r="G1582" s="732">
        <v>5</v>
      </c>
      <c r="H1582" s="732">
        <v>3</v>
      </c>
      <c r="I1582" s="732">
        <v>3</v>
      </c>
      <c r="J1582" s="732">
        <v>0</v>
      </c>
      <c r="K1582" s="732">
        <v>0</v>
      </c>
      <c r="L1582" s="732">
        <v>0</v>
      </c>
      <c r="M1582" s="732">
        <v>0</v>
      </c>
      <c r="N1582" s="732">
        <v>0</v>
      </c>
      <c r="O1582" s="732">
        <v>0</v>
      </c>
    </row>
    <row r="1583" spans="2:15">
      <c r="B1583" s="968"/>
      <c r="C1583" s="614" t="s">
        <v>32</v>
      </c>
      <c r="D1583" s="732">
        <v>8</v>
      </c>
      <c r="E1583" s="732">
        <v>0</v>
      </c>
      <c r="F1583" s="732">
        <v>0</v>
      </c>
      <c r="G1583" s="732">
        <v>4</v>
      </c>
      <c r="H1583" s="732">
        <v>2</v>
      </c>
      <c r="I1583" s="732">
        <v>2</v>
      </c>
      <c r="J1583" s="732">
        <v>0</v>
      </c>
      <c r="K1583" s="732">
        <v>0</v>
      </c>
      <c r="L1583" s="732">
        <v>0</v>
      </c>
      <c r="M1583" s="732">
        <v>0</v>
      </c>
      <c r="N1583" s="732">
        <v>0</v>
      </c>
      <c r="O1583" s="732">
        <v>0</v>
      </c>
    </row>
    <row r="1584" spans="2:15">
      <c r="B1584" s="968"/>
      <c r="C1584" s="614" t="s">
        <v>33</v>
      </c>
      <c r="D1584" s="732">
        <v>3</v>
      </c>
      <c r="E1584" s="732">
        <v>0</v>
      </c>
      <c r="F1584" s="732">
        <v>0</v>
      </c>
      <c r="G1584" s="732">
        <v>1</v>
      </c>
      <c r="H1584" s="732">
        <v>1</v>
      </c>
      <c r="I1584" s="732">
        <v>1</v>
      </c>
      <c r="J1584" s="732">
        <v>0</v>
      </c>
      <c r="K1584" s="732">
        <v>0</v>
      </c>
      <c r="L1584" s="732">
        <v>0</v>
      </c>
      <c r="M1584" s="732">
        <v>0</v>
      </c>
      <c r="N1584" s="732">
        <v>0</v>
      </c>
      <c r="O1584" s="732">
        <v>0</v>
      </c>
    </row>
    <row r="1585" spans="2:15">
      <c r="B1585" s="968" t="s">
        <v>1010</v>
      </c>
      <c r="C1585" s="614" t="s">
        <v>27</v>
      </c>
      <c r="D1585" s="732">
        <v>2</v>
      </c>
      <c r="E1585" s="732">
        <v>0</v>
      </c>
      <c r="F1585" s="732">
        <v>0</v>
      </c>
      <c r="G1585" s="732">
        <v>2</v>
      </c>
      <c r="H1585" s="732">
        <v>0</v>
      </c>
      <c r="I1585" s="732">
        <v>0</v>
      </c>
      <c r="J1585" s="732">
        <v>0</v>
      </c>
      <c r="K1585" s="732">
        <v>0</v>
      </c>
      <c r="L1585" s="732">
        <v>0</v>
      </c>
      <c r="M1585" s="732">
        <v>0</v>
      </c>
      <c r="N1585" s="732">
        <v>0</v>
      </c>
      <c r="O1585" s="732">
        <v>0</v>
      </c>
    </row>
    <row r="1586" spans="2:15">
      <c r="B1586" s="968"/>
      <c r="C1586" s="614" t="s">
        <v>32</v>
      </c>
      <c r="D1586" s="732">
        <v>1</v>
      </c>
      <c r="E1586" s="732">
        <v>0</v>
      </c>
      <c r="F1586" s="732">
        <v>0</v>
      </c>
      <c r="G1586" s="732">
        <v>1</v>
      </c>
      <c r="H1586" s="732">
        <v>0</v>
      </c>
      <c r="I1586" s="732">
        <v>0</v>
      </c>
      <c r="J1586" s="732">
        <v>0</v>
      </c>
      <c r="K1586" s="732">
        <v>0</v>
      </c>
      <c r="L1586" s="732">
        <v>0</v>
      </c>
      <c r="M1586" s="732">
        <v>0</v>
      </c>
      <c r="N1586" s="732">
        <v>0</v>
      </c>
      <c r="O1586" s="732">
        <v>0</v>
      </c>
    </row>
    <row r="1587" spans="2:15">
      <c r="B1587" s="968"/>
      <c r="C1587" s="614" t="s">
        <v>33</v>
      </c>
      <c r="D1587" s="732">
        <v>1</v>
      </c>
      <c r="E1587" s="732">
        <v>0</v>
      </c>
      <c r="F1587" s="732">
        <v>0</v>
      </c>
      <c r="G1587" s="732">
        <v>1</v>
      </c>
      <c r="H1587" s="732">
        <v>0</v>
      </c>
      <c r="I1587" s="732">
        <v>0</v>
      </c>
      <c r="J1587" s="732">
        <v>0</v>
      </c>
      <c r="K1587" s="732">
        <v>0</v>
      </c>
      <c r="L1587" s="732">
        <v>0</v>
      </c>
      <c r="M1587" s="732">
        <v>0</v>
      </c>
      <c r="N1587" s="732">
        <v>0</v>
      </c>
      <c r="O1587" s="732">
        <v>0</v>
      </c>
    </row>
    <row r="1588" spans="2:15" ht="15" customHeight="1">
      <c r="B1588" s="968" t="s">
        <v>1009</v>
      </c>
      <c r="C1588" s="614" t="s">
        <v>27</v>
      </c>
      <c r="D1588" s="732">
        <v>8</v>
      </c>
      <c r="E1588" s="732">
        <v>0</v>
      </c>
      <c r="F1588" s="732">
        <v>0</v>
      </c>
      <c r="G1588" s="732">
        <v>6</v>
      </c>
      <c r="H1588" s="732">
        <v>0</v>
      </c>
      <c r="I1588" s="732">
        <v>2</v>
      </c>
      <c r="J1588" s="732">
        <v>0</v>
      </c>
      <c r="K1588" s="732">
        <v>0</v>
      </c>
      <c r="L1588" s="732">
        <v>0</v>
      </c>
      <c r="M1588" s="732">
        <v>0</v>
      </c>
      <c r="N1588" s="732">
        <v>0</v>
      </c>
      <c r="O1588" s="732">
        <v>0</v>
      </c>
    </row>
    <row r="1589" spans="2:15">
      <c r="B1589" s="968"/>
      <c r="C1589" s="614" t="s">
        <v>32</v>
      </c>
      <c r="D1589" s="732">
        <v>5</v>
      </c>
      <c r="E1589" s="732">
        <v>0</v>
      </c>
      <c r="F1589" s="732">
        <v>0</v>
      </c>
      <c r="G1589" s="732">
        <v>4</v>
      </c>
      <c r="H1589" s="732">
        <v>0</v>
      </c>
      <c r="I1589" s="732">
        <v>1</v>
      </c>
      <c r="J1589" s="732">
        <v>0</v>
      </c>
      <c r="K1589" s="732">
        <v>0</v>
      </c>
      <c r="L1589" s="732">
        <v>0</v>
      </c>
      <c r="M1589" s="732">
        <v>0</v>
      </c>
      <c r="N1589" s="732">
        <v>0</v>
      </c>
      <c r="O1589" s="732">
        <v>0</v>
      </c>
    </row>
    <row r="1590" spans="2:15">
      <c r="B1590" s="968"/>
      <c r="C1590" s="614" t="s">
        <v>33</v>
      </c>
      <c r="D1590" s="732">
        <v>3</v>
      </c>
      <c r="E1590" s="732">
        <v>0</v>
      </c>
      <c r="F1590" s="732">
        <v>0</v>
      </c>
      <c r="G1590" s="732">
        <v>2</v>
      </c>
      <c r="H1590" s="732">
        <v>0</v>
      </c>
      <c r="I1590" s="732">
        <v>1</v>
      </c>
      <c r="J1590" s="732">
        <v>0</v>
      </c>
      <c r="K1590" s="732">
        <v>0</v>
      </c>
      <c r="L1590" s="732">
        <v>0</v>
      </c>
      <c r="M1590" s="732">
        <v>0</v>
      </c>
      <c r="N1590" s="732">
        <v>0</v>
      </c>
      <c r="O1590" s="732">
        <v>0</v>
      </c>
    </row>
    <row r="1591" spans="2:15" ht="15" customHeight="1">
      <c r="B1591" s="968" t="s">
        <v>1008</v>
      </c>
      <c r="C1591" s="614" t="s">
        <v>27</v>
      </c>
      <c r="D1591" s="732">
        <v>19</v>
      </c>
      <c r="E1591" s="732">
        <v>0</v>
      </c>
      <c r="F1591" s="732">
        <v>0</v>
      </c>
      <c r="G1591" s="732">
        <v>10</v>
      </c>
      <c r="H1591" s="732">
        <v>7</v>
      </c>
      <c r="I1591" s="732">
        <v>2</v>
      </c>
      <c r="J1591" s="732">
        <v>0</v>
      </c>
      <c r="K1591" s="732">
        <v>0</v>
      </c>
      <c r="L1591" s="732">
        <v>0</v>
      </c>
      <c r="M1591" s="732">
        <v>0</v>
      </c>
      <c r="N1591" s="732">
        <v>0</v>
      </c>
      <c r="O1591" s="732">
        <v>0</v>
      </c>
    </row>
    <row r="1592" spans="2:15">
      <c r="B1592" s="968"/>
      <c r="C1592" s="614" t="s">
        <v>32</v>
      </c>
      <c r="D1592" s="732">
        <v>10</v>
      </c>
      <c r="E1592" s="732">
        <v>0</v>
      </c>
      <c r="F1592" s="732">
        <v>0</v>
      </c>
      <c r="G1592" s="732">
        <v>5</v>
      </c>
      <c r="H1592" s="732">
        <v>4</v>
      </c>
      <c r="I1592" s="732">
        <v>1</v>
      </c>
      <c r="J1592" s="732">
        <v>0</v>
      </c>
      <c r="K1592" s="732">
        <v>0</v>
      </c>
      <c r="L1592" s="732">
        <v>0</v>
      </c>
      <c r="M1592" s="732">
        <v>0</v>
      </c>
      <c r="N1592" s="732">
        <v>0</v>
      </c>
      <c r="O1592" s="732">
        <v>0</v>
      </c>
    </row>
    <row r="1593" spans="2:15" ht="15" customHeight="1">
      <c r="B1593" s="968"/>
      <c r="C1593" s="614" t="s">
        <v>33</v>
      </c>
      <c r="D1593" s="732">
        <v>9</v>
      </c>
      <c r="E1593" s="732">
        <v>0</v>
      </c>
      <c r="F1593" s="732">
        <v>0</v>
      </c>
      <c r="G1593" s="732">
        <v>5</v>
      </c>
      <c r="H1593" s="732">
        <v>3</v>
      </c>
      <c r="I1593" s="732">
        <v>1</v>
      </c>
      <c r="J1593" s="732">
        <v>0</v>
      </c>
      <c r="K1593" s="732">
        <v>0</v>
      </c>
      <c r="L1593" s="732">
        <v>0</v>
      </c>
      <c r="M1593" s="732">
        <v>0</v>
      </c>
      <c r="N1593" s="732">
        <v>0</v>
      </c>
      <c r="O1593" s="732">
        <v>0</v>
      </c>
    </row>
    <row r="1594" spans="2:15">
      <c r="B1594" s="968" t="s">
        <v>1007</v>
      </c>
      <c r="C1594" s="614" t="s">
        <v>27</v>
      </c>
      <c r="D1594" s="732">
        <v>3</v>
      </c>
      <c r="E1594" s="732">
        <v>0</v>
      </c>
      <c r="F1594" s="732">
        <v>0</v>
      </c>
      <c r="G1594" s="732">
        <v>1</v>
      </c>
      <c r="H1594" s="732">
        <v>1</v>
      </c>
      <c r="I1594" s="732">
        <v>1</v>
      </c>
      <c r="J1594" s="732">
        <v>0</v>
      </c>
      <c r="K1594" s="732">
        <v>0</v>
      </c>
      <c r="L1594" s="732">
        <v>0</v>
      </c>
      <c r="M1594" s="732">
        <v>0</v>
      </c>
      <c r="N1594" s="732">
        <v>0</v>
      </c>
      <c r="O1594" s="732">
        <v>0</v>
      </c>
    </row>
    <row r="1595" spans="2:15">
      <c r="B1595" s="968"/>
      <c r="C1595" s="614" t="s">
        <v>32</v>
      </c>
      <c r="D1595" s="732">
        <v>2</v>
      </c>
      <c r="E1595" s="732">
        <v>0</v>
      </c>
      <c r="F1595" s="732">
        <v>0</v>
      </c>
      <c r="G1595" s="732">
        <v>1</v>
      </c>
      <c r="H1595" s="732">
        <v>1</v>
      </c>
      <c r="I1595" s="732">
        <v>0</v>
      </c>
      <c r="J1595" s="732">
        <v>0</v>
      </c>
      <c r="K1595" s="732">
        <v>0</v>
      </c>
      <c r="L1595" s="732">
        <v>0</v>
      </c>
      <c r="M1595" s="732">
        <v>0</v>
      </c>
      <c r="N1595" s="732">
        <v>0</v>
      </c>
      <c r="O1595" s="732">
        <v>0</v>
      </c>
    </row>
    <row r="1596" spans="2:15" ht="15" customHeight="1">
      <c r="B1596" s="968"/>
      <c r="C1596" s="614" t="s">
        <v>33</v>
      </c>
      <c r="D1596" s="732">
        <v>1</v>
      </c>
      <c r="E1596" s="732">
        <v>0</v>
      </c>
      <c r="F1596" s="732">
        <v>0</v>
      </c>
      <c r="G1596" s="732">
        <v>0</v>
      </c>
      <c r="H1596" s="732">
        <v>0</v>
      </c>
      <c r="I1596" s="732">
        <v>1</v>
      </c>
      <c r="J1596" s="732">
        <v>0</v>
      </c>
      <c r="K1596" s="732">
        <v>0</v>
      </c>
      <c r="L1596" s="732">
        <v>0</v>
      </c>
      <c r="M1596" s="732">
        <v>0</v>
      </c>
      <c r="N1596" s="732">
        <v>0</v>
      </c>
      <c r="O1596" s="732">
        <v>0</v>
      </c>
    </row>
    <row r="1597" spans="2:15">
      <c r="B1597" s="968" t="s">
        <v>1006</v>
      </c>
      <c r="C1597" s="614" t="s">
        <v>27</v>
      </c>
      <c r="D1597" s="732">
        <v>25</v>
      </c>
      <c r="E1597" s="732">
        <v>0</v>
      </c>
      <c r="F1597" s="732">
        <v>0</v>
      </c>
      <c r="G1597" s="732">
        <v>12</v>
      </c>
      <c r="H1597" s="732">
        <v>10</v>
      </c>
      <c r="I1597" s="732">
        <v>3</v>
      </c>
      <c r="J1597" s="732">
        <v>0</v>
      </c>
      <c r="K1597" s="732">
        <v>0</v>
      </c>
      <c r="L1597" s="732">
        <v>0</v>
      </c>
      <c r="M1597" s="732">
        <v>0</v>
      </c>
      <c r="N1597" s="732">
        <v>0</v>
      </c>
      <c r="O1597" s="732">
        <v>0</v>
      </c>
    </row>
    <row r="1598" spans="2:15">
      <c r="B1598" s="968"/>
      <c r="C1598" s="614" t="s">
        <v>32</v>
      </c>
      <c r="D1598" s="732">
        <v>16</v>
      </c>
      <c r="E1598" s="732">
        <v>0</v>
      </c>
      <c r="F1598" s="732">
        <v>0</v>
      </c>
      <c r="G1598" s="732">
        <v>8</v>
      </c>
      <c r="H1598" s="732">
        <v>7</v>
      </c>
      <c r="I1598" s="732">
        <v>1</v>
      </c>
      <c r="J1598" s="732">
        <v>0</v>
      </c>
      <c r="K1598" s="732">
        <v>0</v>
      </c>
      <c r="L1598" s="732">
        <v>0</v>
      </c>
      <c r="M1598" s="732">
        <v>0</v>
      </c>
      <c r="N1598" s="732">
        <v>0</v>
      </c>
      <c r="O1598" s="732">
        <v>0</v>
      </c>
    </row>
    <row r="1599" spans="2:15">
      <c r="B1599" s="968"/>
      <c r="C1599" s="614" t="s">
        <v>33</v>
      </c>
      <c r="D1599" s="732">
        <v>9</v>
      </c>
      <c r="E1599" s="732">
        <v>0</v>
      </c>
      <c r="F1599" s="732">
        <v>0</v>
      </c>
      <c r="G1599" s="732">
        <v>4</v>
      </c>
      <c r="H1599" s="732">
        <v>3</v>
      </c>
      <c r="I1599" s="732">
        <v>2</v>
      </c>
      <c r="J1599" s="732">
        <v>0</v>
      </c>
      <c r="K1599" s="732">
        <v>0</v>
      </c>
      <c r="L1599" s="732">
        <v>0</v>
      </c>
      <c r="M1599" s="732">
        <v>0</v>
      </c>
      <c r="N1599" s="732">
        <v>0</v>
      </c>
      <c r="O1599" s="732">
        <v>0</v>
      </c>
    </row>
    <row r="1600" spans="2:15">
      <c r="B1600" s="968" t="s">
        <v>1005</v>
      </c>
      <c r="C1600" s="614" t="s">
        <v>27</v>
      </c>
      <c r="D1600" s="732">
        <v>24</v>
      </c>
      <c r="E1600" s="732">
        <v>0</v>
      </c>
      <c r="F1600" s="732">
        <v>0</v>
      </c>
      <c r="G1600" s="732">
        <v>20</v>
      </c>
      <c r="H1600" s="732">
        <v>1</v>
      </c>
      <c r="I1600" s="732">
        <v>3</v>
      </c>
      <c r="J1600" s="732">
        <v>0</v>
      </c>
      <c r="K1600" s="732">
        <v>0</v>
      </c>
      <c r="L1600" s="732">
        <v>0</v>
      </c>
      <c r="M1600" s="732">
        <v>0</v>
      </c>
      <c r="N1600" s="732">
        <v>0</v>
      </c>
      <c r="O1600" s="732">
        <v>0</v>
      </c>
    </row>
    <row r="1601" spans="2:15">
      <c r="B1601" s="968"/>
      <c r="C1601" s="614" t="s">
        <v>32</v>
      </c>
      <c r="D1601" s="732">
        <v>12</v>
      </c>
      <c r="E1601" s="732">
        <v>0</v>
      </c>
      <c r="F1601" s="732">
        <v>0</v>
      </c>
      <c r="G1601" s="732">
        <v>10</v>
      </c>
      <c r="H1601" s="732">
        <v>0</v>
      </c>
      <c r="I1601" s="732">
        <v>2</v>
      </c>
      <c r="J1601" s="732">
        <v>0</v>
      </c>
      <c r="K1601" s="732">
        <v>0</v>
      </c>
      <c r="L1601" s="732">
        <v>0</v>
      </c>
      <c r="M1601" s="732">
        <v>0</v>
      </c>
      <c r="N1601" s="732">
        <v>0</v>
      </c>
      <c r="O1601" s="732">
        <v>0</v>
      </c>
    </row>
    <row r="1602" spans="2:15" ht="15" customHeight="1">
      <c r="B1602" s="968"/>
      <c r="C1602" s="614" t="s">
        <v>33</v>
      </c>
      <c r="D1602" s="732">
        <v>12</v>
      </c>
      <c r="E1602" s="732">
        <v>0</v>
      </c>
      <c r="F1602" s="732">
        <v>0</v>
      </c>
      <c r="G1602" s="732">
        <v>10</v>
      </c>
      <c r="H1602" s="732">
        <v>1</v>
      </c>
      <c r="I1602" s="732">
        <v>1</v>
      </c>
      <c r="J1602" s="732">
        <v>0</v>
      </c>
      <c r="K1602" s="732">
        <v>0</v>
      </c>
      <c r="L1602" s="732">
        <v>0</v>
      </c>
      <c r="M1602" s="732">
        <v>0</v>
      </c>
      <c r="N1602" s="732">
        <v>0</v>
      </c>
      <c r="O1602" s="732">
        <v>0</v>
      </c>
    </row>
    <row r="1603" spans="2:15">
      <c r="B1603" s="968" t="s">
        <v>1004</v>
      </c>
      <c r="C1603" s="614" t="s">
        <v>27</v>
      </c>
      <c r="D1603" s="732">
        <v>5</v>
      </c>
      <c r="E1603" s="732">
        <v>0</v>
      </c>
      <c r="F1603" s="732">
        <v>0</v>
      </c>
      <c r="G1603" s="732">
        <v>2</v>
      </c>
      <c r="H1603" s="732">
        <v>1</v>
      </c>
      <c r="I1603" s="732">
        <v>0</v>
      </c>
      <c r="J1603" s="732">
        <v>1</v>
      </c>
      <c r="K1603" s="732">
        <v>0</v>
      </c>
      <c r="L1603" s="732">
        <v>0</v>
      </c>
      <c r="M1603" s="732">
        <v>0</v>
      </c>
      <c r="N1603" s="732">
        <v>1</v>
      </c>
      <c r="O1603" s="732">
        <v>0</v>
      </c>
    </row>
    <row r="1604" spans="2:15">
      <c r="B1604" s="968"/>
      <c r="C1604" s="614" t="s">
        <v>32</v>
      </c>
      <c r="D1604" s="732">
        <v>3</v>
      </c>
      <c r="E1604" s="732">
        <v>0</v>
      </c>
      <c r="F1604" s="732">
        <v>0</v>
      </c>
      <c r="G1604" s="732">
        <v>0</v>
      </c>
      <c r="H1604" s="732">
        <v>1</v>
      </c>
      <c r="I1604" s="732">
        <v>0</v>
      </c>
      <c r="J1604" s="732">
        <v>1</v>
      </c>
      <c r="K1604" s="732">
        <v>0</v>
      </c>
      <c r="L1604" s="732">
        <v>0</v>
      </c>
      <c r="M1604" s="732">
        <v>0</v>
      </c>
      <c r="N1604" s="732">
        <v>1</v>
      </c>
      <c r="O1604" s="732">
        <v>0</v>
      </c>
    </row>
    <row r="1605" spans="2:15" ht="15" customHeight="1">
      <c r="B1605" s="968"/>
      <c r="C1605" s="614" t="s">
        <v>33</v>
      </c>
      <c r="D1605" s="732">
        <v>2</v>
      </c>
      <c r="E1605" s="732">
        <v>0</v>
      </c>
      <c r="F1605" s="732">
        <v>0</v>
      </c>
      <c r="G1605" s="732">
        <v>2</v>
      </c>
      <c r="H1605" s="732">
        <v>0</v>
      </c>
      <c r="I1605" s="732">
        <v>0</v>
      </c>
      <c r="J1605" s="732">
        <v>0</v>
      </c>
      <c r="K1605" s="732">
        <v>0</v>
      </c>
      <c r="L1605" s="732">
        <v>0</v>
      </c>
      <c r="M1605" s="732">
        <v>0</v>
      </c>
      <c r="N1605" s="732">
        <v>0</v>
      </c>
      <c r="O1605" s="732">
        <v>0</v>
      </c>
    </row>
    <row r="1606" spans="2:15">
      <c r="B1606" s="968" t="s">
        <v>1003</v>
      </c>
      <c r="C1606" s="614" t="s">
        <v>27</v>
      </c>
      <c r="D1606" s="732">
        <v>12</v>
      </c>
      <c r="E1606" s="732">
        <v>0</v>
      </c>
      <c r="F1606" s="732">
        <v>0</v>
      </c>
      <c r="G1606" s="732">
        <v>1</v>
      </c>
      <c r="H1606" s="732">
        <v>2</v>
      </c>
      <c r="I1606" s="732">
        <v>2</v>
      </c>
      <c r="J1606" s="732">
        <v>4</v>
      </c>
      <c r="K1606" s="732">
        <v>0</v>
      </c>
      <c r="L1606" s="732">
        <v>3</v>
      </c>
      <c r="M1606" s="732">
        <v>0</v>
      </c>
      <c r="N1606" s="732">
        <v>0</v>
      </c>
      <c r="O1606" s="732">
        <v>0</v>
      </c>
    </row>
    <row r="1607" spans="2:15" ht="15" customHeight="1">
      <c r="B1607" s="968"/>
      <c r="C1607" s="614" t="s">
        <v>32</v>
      </c>
      <c r="D1607" s="732">
        <v>5</v>
      </c>
      <c r="E1607" s="732">
        <v>0</v>
      </c>
      <c r="F1607" s="732">
        <v>0</v>
      </c>
      <c r="G1607" s="732">
        <v>0</v>
      </c>
      <c r="H1607" s="732">
        <v>1</v>
      </c>
      <c r="I1607" s="732">
        <v>1</v>
      </c>
      <c r="J1607" s="732">
        <v>2</v>
      </c>
      <c r="K1607" s="732">
        <v>0</v>
      </c>
      <c r="L1607" s="732">
        <v>1</v>
      </c>
      <c r="M1607" s="732">
        <v>0</v>
      </c>
      <c r="N1607" s="732">
        <v>0</v>
      </c>
      <c r="O1607" s="732">
        <v>0</v>
      </c>
    </row>
    <row r="1608" spans="2:15">
      <c r="B1608" s="968"/>
      <c r="C1608" s="614" t="s">
        <v>33</v>
      </c>
      <c r="D1608" s="732">
        <v>7</v>
      </c>
      <c r="E1608" s="732">
        <v>0</v>
      </c>
      <c r="F1608" s="732">
        <v>0</v>
      </c>
      <c r="G1608" s="732">
        <v>1</v>
      </c>
      <c r="H1608" s="732">
        <v>1</v>
      </c>
      <c r="I1608" s="732">
        <v>1</v>
      </c>
      <c r="J1608" s="732">
        <v>2</v>
      </c>
      <c r="K1608" s="732">
        <v>0</v>
      </c>
      <c r="L1608" s="732">
        <v>2</v>
      </c>
      <c r="M1608" s="732">
        <v>0</v>
      </c>
      <c r="N1608" s="732">
        <v>0</v>
      </c>
      <c r="O1608" s="732">
        <v>0</v>
      </c>
    </row>
    <row r="1609" spans="2:15" ht="15" customHeight="1">
      <c r="B1609" s="968" t="s">
        <v>1002</v>
      </c>
      <c r="C1609" s="614" t="s">
        <v>27</v>
      </c>
      <c r="D1609" s="732">
        <v>45</v>
      </c>
      <c r="E1609" s="732">
        <v>0</v>
      </c>
      <c r="F1609" s="732">
        <v>0</v>
      </c>
      <c r="G1609" s="732">
        <v>7</v>
      </c>
      <c r="H1609" s="732">
        <v>3</v>
      </c>
      <c r="I1609" s="732">
        <v>26</v>
      </c>
      <c r="J1609" s="732">
        <v>3</v>
      </c>
      <c r="K1609" s="732">
        <v>4</v>
      </c>
      <c r="L1609" s="732">
        <v>2</v>
      </c>
      <c r="M1609" s="732">
        <v>0</v>
      </c>
      <c r="N1609" s="732">
        <v>0</v>
      </c>
      <c r="O1609" s="732">
        <v>0</v>
      </c>
    </row>
    <row r="1610" spans="2:15">
      <c r="B1610" s="968"/>
      <c r="C1610" s="614" t="s">
        <v>32</v>
      </c>
      <c r="D1610" s="732">
        <v>29</v>
      </c>
      <c r="E1610" s="732">
        <v>0</v>
      </c>
      <c r="F1610" s="732">
        <v>0</v>
      </c>
      <c r="G1610" s="732">
        <v>5</v>
      </c>
      <c r="H1610" s="732">
        <v>2</v>
      </c>
      <c r="I1610" s="732">
        <v>16</v>
      </c>
      <c r="J1610" s="732">
        <v>3</v>
      </c>
      <c r="K1610" s="732">
        <v>2</v>
      </c>
      <c r="L1610" s="732">
        <v>1</v>
      </c>
      <c r="M1610" s="732">
        <v>0</v>
      </c>
      <c r="N1610" s="732">
        <v>0</v>
      </c>
      <c r="O1610" s="732">
        <v>0</v>
      </c>
    </row>
    <row r="1611" spans="2:15" ht="15" customHeight="1">
      <c r="B1611" s="968"/>
      <c r="C1611" s="614" t="s">
        <v>33</v>
      </c>
      <c r="D1611" s="732">
        <v>16</v>
      </c>
      <c r="E1611" s="732">
        <v>0</v>
      </c>
      <c r="F1611" s="732">
        <v>0</v>
      </c>
      <c r="G1611" s="732">
        <v>2</v>
      </c>
      <c r="H1611" s="732">
        <v>1</v>
      </c>
      <c r="I1611" s="732">
        <v>10</v>
      </c>
      <c r="J1611" s="732">
        <v>0</v>
      </c>
      <c r="K1611" s="732">
        <v>2</v>
      </c>
      <c r="L1611" s="732">
        <v>1</v>
      </c>
      <c r="M1611" s="732">
        <v>0</v>
      </c>
      <c r="N1611" s="732">
        <v>0</v>
      </c>
      <c r="O1611" s="732">
        <v>0</v>
      </c>
    </row>
    <row r="1612" spans="2:15">
      <c r="B1612" s="968" t="s">
        <v>1001</v>
      </c>
      <c r="C1612" s="614" t="s">
        <v>27</v>
      </c>
      <c r="D1612" s="732">
        <v>39</v>
      </c>
      <c r="E1612" s="732">
        <v>0</v>
      </c>
      <c r="F1612" s="732">
        <v>0</v>
      </c>
      <c r="G1612" s="732">
        <v>15</v>
      </c>
      <c r="H1612" s="732">
        <v>6</v>
      </c>
      <c r="I1612" s="732">
        <v>13</v>
      </c>
      <c r="J1612" s="732">
        <v>3</v>
      </c>
      <c r="K1612" s="732">
        <v>1</v>
      </c>
      <c r="L1612" s="732">
        <v>1</v>
      </c>
      <c r="M1612" s="732">
        <v>0</v>
      </c>
      <c r="N1612" s="732">
        <v>0</v>
      </c>
      <c r="O1612" s="732">
        <v>0</v>
      </c>
    </row>
    <row r="1613" spans="2:15">
      <c r="B1613" s="968"/>
      <c r="C1613" s="614" t="s">
        <v>32</v>
      </c>
      <c r="D1613" s="732">
        <v>21</v>
      </c>
      <c r="E1613" s="732">
        <v>0</v>
      </c>
      <c r="F1613" s="732">
        <v>0</v>
      </c>
      <c r="G1613" s="732">
        <v>7</v>
      </c>
      <c r="H1613" s="732">
        <v>4</v>
      </c>
      <c r="I1613" s="732">
        <v>8</v>
      </c>
      <c r="J1613" s="732">
        <v>0</v>
      </c>
      <c r="K1613" s="732">
        <v>1</v>
      </c>
      <c r="L1613" s="732">
        <v>1</v>
      </c>
      <c r="M1613" s="732">
        <v>0</v>
      </c>
      <c r="N1613" s="732">
        <v>0</v>
      </c>
      <c r="O1613" s="732">
        <v>0</v>
      </c>
    </row>
    <row r="1614" spans="2:15">
      <c r="B1614" s="968"/>
      <c r="C1614" s="614" t="s">
        <v>33</v>
      </c>
      <c r="D1614" s="732">
        <v>18</v>
      </c>
      <c r="E1614" s="732">
        <v>0</v>
      </c>
      <c r="F1614" s="732">
        <v>0</v>
      </c>
      <c r="G1614" s="732">
        <v>8</v>
      </c>
      <c r="H1614" s="732">
        <v>2</v>
      </c>
      <c r="I1614" s="732">
        <v>5</v>
      </c>
      <c r="J1614" s="732">
        <v>3</v>
      </c>
      <c r="K1614" s="732">
        <v>0</v>
      </c>
      <c r="L1614" s="732">
        <v>0</v>
      </c>
      <c r="M1614" s="732">
        <v>0</v>
      </c>
      <c r="N1614" s="732">
        <v>0</v>
      </c>
      <c r="O1614" s="732">
        <v>0</v>
      </c>
    </row>
    <row r="1615" spans="2:15">
      <c r="B1615" s="968" t="s">
        <v>1000</v>
      </c>
      <c r="C1615" s="614" t="s">
        <v>27</v>
      </c>
      <c r="D1615" s="732">
        <v>8</v>
      </c>
      <c r="E1615" s="732">
        <v>0</v>
      </c>
      <c r="F1615" s="732">
        <v>0</v>
      </c>
      <c r="G1615" s="732">
        <v>0</v>
      </c>
      <c r="H1615" s="732">
        <v>0</v>
      </c>
      <c r="I1615" s="732">
        <v>6</v>
      </c>
      <c r="J1615" s="732">
        <v>0</v>
      </c>
      <c r="K1615" s="732">
        <v>0</v>
      </c>
      <c r="L1615" s="732">
        <v>1</v>
      </c>
      <c r="M1615" s="732">
        <v>1</v>
      </c>
      <c r="N1615" s="732">
        <v>0</v>
      </c>
      <c r="O1615" s="732">
        <v>0</v>
      </c>
    </row>
    <row r="1616" spans="2:15">
      <c r="B1616" s="968"/>
      <c r="C1616" s="614" t="s">
        <v>32</v>
      </c>
      <c r="D1616" s="732">
        <v>4</v>
      </c>
      <c r="E1616" s="732">
        <v>0</v>
      </c>
      <c r="F1616" s="732">
        <v>0</v>
      </c>
      <c r="G1616" s="732">
        <v>0</v>
      </c>
      <c r="H1616" s="732">
        <v>0</v>
      </c>
      <c r="I1616" s="732">
        <v>3</v>
      </c>
      <c r="J1616" s="732">
        <v>0</v>
      </c>
      <c r="K1616" s="732">
        <v>0</v>
      </c>
      <c r="L1616" s="732">
        <v>1</v>
      </c>
      <c r="M1616" s="732">
        <v>0</v>
      </c>
      <c r="N1616" s="732">
        <v>0</v>
      </c>
      <c r="O1616" s="732">
        <v>0</v>
      </c>
    </row>
    <row r="1617" spans="2:15" ht="15" customHeight="1">
      <c r="B1617" s="968"/>
      <c r="C1617" s="614" t="s">
        <v>33</v>
      </c>
      <c r="D1617" s="732">
        <v>4</v>
      </c>
      <c r="E1617" s="732">
        <v>0</v>
      </c>
      <c r="F1617" s="732">
        <v>0</v>
      </c>
      <c r="G1617" s="732">
        <v>0</v>
      </c>
      <c r="H1617" s="732">
        <v>0</v>
      </c>
      <c r="I1617" s="732">
        <v>3</v>
      </c>
      <c r="J1617" s="732">
        <v>0</v>
      </c>
      <c r="K1617" s="732">
        <v>0</v>
      </c>
      <c r="L1617" s="732">
        <v>0</v>
      </c>
      <c r="M1617" s="732">
        <v>1</v>
      </c>
      <c r="N1617" s="732">
        <v>0</v>
      </c>
      <c r="O1617" s="732">
        <v>0</v>
      </c>
    </row>
    <row r="1618" spans="2:15">
      <c r="B1618" s="968" t="s">
        <v>999</v>
      </c>
      <c r="C1618" s="614" t="s">
        <v>27</v>
      </c>
      <c r="D1618" s="732">
        <v>2</v>
      </c>
      <c r="E1618" s="732">
        <v>0</v>
      </c>
      <c r="F1618" s="732">
        <v>0</v>
      </c>
      <c r="G1618" s="732">
        <v>0</v>
      </c>
      <c r="H1618" s="732">
        <v>0</v>
      </c>
      <c r="I1618" s="732">
        <v>1</v>
      </c>
      <c r="J1618" s="732">
        <v>0</v>
      </c>
      <c r="K1618" s="732">
        <v>0</v>
      </c>
      <c r="L1618" s="732">
        <v>0</v>
      </c>
      <c r="M1618" s="732">
        <v>0</v>
      </c>
      <c r="N1618" s="732">
        <v>1</v>
      </c>
      <c r="O1618" s="732">
        <v>0</v>
      </c>
    </row>
    <row r="1619" spans="2:15">
      <c r="B1619" s="968"/>
      <c r="C1619" s="614" t="s">
        <v>33</v>
      </c>
      <c r="D1619" s="732">
        <v>2</v>
      </c>
      <c r="E1619" s="732">
        <v>0</v>
      </c>
      <c r="F1619" s="732">
        <v>0</v>
      </c>
      <c r="G1619" s="732">
        <v>0</v>
      </c>
      <c r="H1619" s="732">
        <v>0</v>
      </c>
      <c r="I1619" s="732">
        <v>1</v>
      </c>
      <c r="J1619" s="732">
        <v>0</v>
      </c>
      <c r="K1619" s="732">
        <v>0</v>
      </c>
      <c r="L1619" s="732">
        <v>0</v>
      </c>
      <c r="M1619" s="732">
        <v>0</v>
      </c>
      <c r="N1619" s="732">
        <v>1</v>
      </c>
      <c r="O1619" s="732">
        <v>0</v>
      </c>
    </row>
    <row r="1620" spans="2:15" ht="15" customHeight="1">
      <c r="B1620" s="968" t="s">
        <v>998</v>
      </c>
      <c r="C1620" s="614" t="s">
        <v>27</v>
      </c>
      <c r="D1620" s="732">
        <v>5</v>
      </c>
      <c r="E1620" s="732">
        <v>0</v>
      </c>
      <c r="F1620" s="732">
        <v>0</v>
      </c>
      <c r="G1620" s="732">
        <v>1</v>
      </c>
      <c r="H1620" s="732">
        <v>1</v>
      </c>
      <c r="I1620" s="732">
        <v>1</v>
      </c>
      <c r="J1620" s="732">
        <v>0</v>
      </c>
      <c r="K1620" s="732">
        <v>1</v>
      </c>
      <c r="L1620" s="732">
        <v>1</v>
      </c>
      <c r="M1620" s="732">
        <v>0</v>
      </c>
      <c r="N1620" s="732">
        <v>0</v>
      </c>
      <c r="O1620" s="732">
        <v>0</v>
      </c>
    </row>
    <row r="1621" spans="2:15">
      <c r="B1621" s="968"/>
      <c r="C1621" s="614" t="s">
        <v>32</v>
      </c>
      <c r="D1621" s="732">
        <v>3</v>
      </c>
      <c r="E1621" s="732">
        <v>0</v>
      </c>
      <c r="F1621" s="732">
        <v>0</v>
      </c>
      <c r="G1621" s="732">
        <v>1</v>
      </c>
      <c r="H1621" s="732">
        <v>0</v>
      </c>
      <c r="I1621" s="732">
        <v>0</v>
      </c>
      <c r="J1621" s="732">
        <v>0</v>
      </c>
      <c r="K1621" s="732">
        <v>1</v>
      </c>
      <c r="L1621" s="732">
        <v>1</v>
      </c>
      <c r="M1621" s="732">
        <v>0</v>
      </c>
      <c r="N1621" s="732">
        <v>0</v>
      </c>
      <c r="O1621" s="732">
        <v>0</v>
      </c>
    </row>
    <row r="1622" spans="2:15">
      <c r="B1622" s="968"/>
      <c r="C1622" s="614" t="s">
        <v>33</v>
      </c>
      <c r="D1622" s="732">
        <v>2</v>
      </c>
      <c r="E1622" s="732">
        <v>0</v>
      </c>
      <c r="F1622" s="732">
        <v>0</v>
      </c>
      <c r="G1622" s="732">
        <v>0</v>
      </c>
      <c r="H1622" s="732">
        <v>1</v>
      </c>
      <c r="I1622" s="732">
        <v>1</v>
      </c>
      <c r="J1622" s="732">
        <v>0</v>
      </c>
      <c r="K1622" s="732">
        <v>0</v>
      </c>
      <c r="L1622" s="732">
        <v>0</v>
      </c>
      <c r="M1622" s="732">
        <v>0</v>
      </c>
      <c r="N1622" s="732">
        <v>0</v>
      </c>
      <c r="O1622" s="732">
        <v>0</v>
      </c>
    </row>
    <row r="1623" spans="2:15" ht="15" customHeight="1">
      <c r="B1623" s="968" t="s">
        <v>997</v>
      </c>
      <c r="C1623" s="614" t="s">
        <v>27</v>
      </c>
      <c r="D1623" s="732">
        <v>72</v>
      </c>
      <c r="E1623" s="732">
        <v>0</v>
      </c>
      <c r="F1623" s="732">
        <v>0</v>
      </c>
      <c r="G1623" s="732">
        <v>21</v>
      </c>
      <c r="H1623" s="732">
        <v>13</v>
      </c>
      <c r="I1623" s="732">
        <v>22</v>
      </c>
      <c r="J1623" s="732">
        <v>8</v>
      </c>
      <c r="K1623" s="732">
        <v>3</v>
      </c>
      <c r="L1623" s="732">
        <v>1</v>
      </c>
      <c r="M1623" s="732">
        <v>4</v>
      </c>
      <c r="N1623" s="732">
        <v>0</v>
      </c>
      <c r="O1623" s="732">
        <v>0</v>
      </c>
    </row>
    <row r="1624" spans="2:15">
      <c r="B1624" s="968"/>
      <c r="C1624" s="614" t="s">
        <v>32</v>
      </c>
      <c r="D1624" s="732">
        <v>36</v>
      </c>
      <c r="E1624" s="732">
        <v>0</v>
      </c>
      <c r="F1624" s="732">
        <v>0</v>
      </c>
      <c r="G1624" s="732">
        <v>9</v>
      </c>
      <c r="H1624" s="732">
        <v>6</v>
      </c>
      <c r="I1624" s="732">
        <v>14</v>
      </c>
      <c r="J1624" s="732">
        <v>4</v>
      </c>
      <c r="K1624" s="732">
        <v>2</v>
      </c>
      <c r="L1624" s="732">
        <v>0</v>
      </c>
      <c r="M1624" s="732">
        <v>1</v>
      </c>
      <c r="N1624" s="732">
        <v>0</v>
      </c>
      <c r="O1624" s="732">
        <v>0</v>
      </c>
    </row>
    <row r="1625" spans="2:15">
      <c r="B1625" s="968"/>
      <c r="C1625" s="614" t="s">
        <v>33</v>
      </c>
      <c r="D1625" s="732">
        <v>36</v>
      </c>
      <c r="E1625" s="732">
        <v>0</v>
      </c>
      <c r="F1625" s="732">
        <v>0</v>
      </c>
      <c r="G1625" s="732">
        <v>12</v>
      </c>
      <c r="H1625" s="732">
        <v>7</v>
      </c>
      <c r="I1625" s="732">
        <v>8</v>
      </c>
      <c r="J1625" s="732">
        <v>4</v>
      </c>
      <c r="K1625" s="732">
        <v>1</v>
      </c>
      <c r="L1625" s="732">
        <v>1</v>
      </c>
      <c r="M1625" s="732">
        <v>3</v>
      </c>
      <c r="N1625" s="732">
        <v>0</v>
      </c>
      <c r="O1625" s="732">
        <v>0</v>
      </c>
    </row>
    <row r="1626" spans="2:15" ht="15" customHeight="1">
      <c r="B1626" s="968" t="s">
        <v>996</v>
      </c>
      <c r="C1626" s="614" t="s">
        <v>27</v>
      </c>
      <c r="D1626" s="732">
        <v>87</v>
      </c>
      <c r="E1626" s="732">
        <v>0</v>
      </c>
      <c r="F1626" s="732">
        <v>0</v>
      </c>
      <c r="G1626" s="732">
        <v>9</v>
      </c>
      <c r="H1626" s="732">
        <v>15</v>
      </c>
      <c r="I1626" s="732">
        <v>35</v>
      </c>
      <c r="J1626" s="732">
        <v>9</v>
      </c>
      <c r="K1626" s="732">
        <v>0</v>
      </c>
      <c r="L1626" s="732">
        <v>15</v>
      </c>
      <c r="M1626" s="732">
        <v>1</v>
      </c>
      <c r="N1626" s="732">
        <v>3</v>
      </c>
      <c r="O1626" s="732">
        <v>0</v>
      </c>
    </row>
    <row r="1627" spans="2:15">
      <c r="B1627" s="968"/>
      <c r="C1627" s="614" t="s">
        <v>32</v>
      </c>
      <c r="D1627" s="732">
        <v>36</v>
      </c>
      <c r="E1627" s="732">
        <v>0</v>
      </c>
      <c r="F1627" s="732">
        <v>0</v>
      </c>
      <c r="G1627" s="732">
        <v>4</v>
      </c>
      <c r="H1627" s="732">
        <v>9</v>
      </c>
      <c r="I1627" s="732">
        <v>14</v>
      </c>
      <c r="J1627" s="732">
        <v>2</v>
      </c>
      <c r="K1627" s="732">
        <v>0</v>
      </c>
      <c r="L1627" s="732">
        <v>6</v>
      </c>
      <c r="M1627" s="732">
        <v>0</v>
      </c>
      <c r="N1627" s="732">
        <v>1</v>
      </c>
      <c r="O1627" s="732">
        <v>0</v>
      </c>
    </row>
    <row r="1628" spans="2:15">
      <c r="B1628" s="968"/>
      <c r="C1628" s="614" t="s">
        <v>33</v>
      </c>
      <c r="D1628" s="732">
        <v>51</v>
      </c>
      <c r="E1628" s="732">
        <v>0</v>
      </c>
      <c r="F1628" s="732">
        <v>0</v>
      </c>
      <c r="G1628" s="732">
        <v>5</v>
      </c>
      <c r="H1628" s="732">
        <v>6</v>
      </c>
      <c r="I1628" s="732">
        <v>21</v>
      </c>
      <c r="J1628" s="732">
        <v>7</v>
      </c>
      <c r="K1628" s="732">
        <v>0</v>
      </c>
      <c r="L1628" s="732">
        <v>9</v>
      </c>
      <c r="M1628" s="732">
        <v>1</v>
      </c>
      <c r="N1628" s="732">
        <v>2</v>
      </c>
      <c r="O1628" s="732">
        <v>0</v>
      </c>
    </row>
    <row r="1629" spans="2:15">
      <c r="B1629" s="968" t="s">
        <v>995</v>
      </c>
      <c r="C1629" s="614" t="s">
        <v>27</v>
      </c>
      <c r="D1629" s="732">
        <v>22</v>
      </c>
      <c r="E1629" s="732">
        <v>0</v>
      </c>
      <c r="F1629" s="732">
        <v>0</v>
      </c>
      <c r="G1629" s="732">
        <v>4</v>
      </c>
      <c r="H1629" s="732">
        <v>7</v>
      </c>
      <c r="I1629" s="732">
        <v>8</v>
      </c>
      <c r="J1629" s="732">
        <v>2</v>
      </c>
      <c r="K1629" s="732">
        <v>1</v>
      </c>
      <c r="L1629" s="732">
        <v>0</v>
      </c>
      <c r="M1629" s="732">
        <v>0</v>
      </c>
      <c r="N1629" s="732">
        <v>0</v>
      </c>
      <c r="O1629" s="732">
        <v>0</v>
      </c>
    </row>
    <row r="1630" spans="2:15">
      <c r="B1630" s="968"/>
      <c r="C1630" s="614" t="s">
        <v>32</v>
      </c>
      <c r="D1630" s="732">
        <v>13</v>
      </c>
      <c r="E1630" s="732">
        <v>0</v>
      </c>
      <c r="F1630" s="732">
        <v>0</v>
      </c>
      <c r="G1630" s="732">
        <v>3</v>
      </c>
      <c r="H1630" s="732">
        <v>5</v>
      </c>
      <c r="I1630" s="732">
        <v>4</v>
      </c>
      <c r="J1630" s="732">
        <v>1</v>
      </c>
      <c r="K1630" s="732">
        <v>0</v>
      </c>
      <c r="L1630" s="732">
        <v>0</v>
      </c>
      <c r="M1630" s="732">
        <v>0</v>
      </c>
      <c r="N1630" s="732">
        <v>0</v>
      </c>
      <c r="O1630" s="732">
        <v>0</v>
      </c>
    </row>
    <row r="1631" spans="2:15" ht="15" customHeight="1">
      <c r="B1631" s="968"/>
      <c r="C1631" s="614" t="s">
        <v>33</v>
      </c>
      <c r="D1631" s="732">
        <v>9</v>
      </c>
      <c r="E1631" s="732">
        <v>0</v>
      </c>
      <c r="F1631" s="732">
        <v>0</v>
      </c>
      <c r="G1631" s="732">
        <v>1</v>
      </c>
      <c r="H1631" s="732">
        <v>2</v>
      </c>
      <c r="I1631" s="732">
        <v>4</v>
      </c>
      <c r="J1631" s="732">
        <v>1</v>
      </c>
      <c r="K1631" s="732">
        <v>1</v>
      </c>
      <c r="L1631" s="732">
        <v>0</v>
      </c>
      <c r="M1631" s="732">
        <v>0</v>
      </c>
      <c r="N1631" s="732">
        <v>0</v>
      </c>
      <c r="O1631" s="732">
        <v>0</v>
      </c>
    </row>
    <row r="1632" spans="2:15">
      <c r="B1632" s="968" t="s">
        <v>994</v>
      </c>
      <c r="C1632" s="614" t="s">
        <v>27</v>
      </c>
      <c r="D1632" s="732">
        <v>27</v>
      </c>
      <c r="E1632" s="732">
        <v>0</v>
      </c>
      <c r="F1632" s="732">
        <v>0</v>
      </c>
      <c r="G1632" s="732">
        <v>5</v>
      </c>
      <c r="H1632" s="732">
        <v>8</v>
      </c>
      <c r="I1632" s="732">
        <v>6</v>
      </c>
      <c r="J1632" s="732">
        <v>3</v>
      </c>
      <c r="K1632" s="732">
        <v>1</v>
      </c>
      <c r="L1632" s="732">
        <v>2</v>
      </c>
      <c r="M1632" s="732">
        <v>1</v>
      </c>
      <c r="N1632" s="732">
        <v>1</v>
      </c>
      <c r="O1632" s="732">
        <v>0</v>
      </c>
    </row>
    <row r="1633" spans="2:15" ht="15" customHeight="1">
      <c r="B1633" s="968"/>
      <c r="C1633" s="614" t="s">
        <v>32</v>
      </c>
      <c r="D1633" s="732">
        <v>18</v>
      </c>
      <c r="E1633" s="732">
        <v>0</v>
      </c>
      <c r="F1633" s="732">
        <v>0</v>
      </c>
      <c r="G1633" s="732">
        <v>3</v>
      </c>
      <c r="H1633" s="732">
        <v>5</v>
      </c>
      <c r="I1633" s="732">
        <v>4</v>
      </c>
      <c r="J1633" s="732">
        <v>3</v>
      </c>
      <c r="K1633" s="732">
        <v>0</v>
      </c>
      <c r="L1633" s="732">
        <v>2</v>
      </c>
      <c r="M1633" s="732">
        <v>0</v>
      </c>
      <c r="N1633" s="732">
        <v>1</v>
      </c>
      <c r="O1633" s="732">
        <v>0</v>
      </c>
    </row>
    <row r="1634" spans="2:15">
      <c r="B1634" s="968"/>
      <c r="C1634" s="614" t="s">
        <v>33</v>
      </c>
      <c r="D1634" s="732">
        <v>9</v>
      </c>
      <c r="E1634" s="732">
        <v>0</v>
      </c>
      <c r="F1634" s="732">
        <v>0</v>
      </c>
      <c r="G1634" s="732">
        <v>2</v>
      </c>
      <c r="H1634" s="732">
        <v>3</v>
      </c>
      <c r="I1634" s="732">
        <v>2</v>
      </c>
      <c r="J1634" s="732">
        <v>0</v>
      </c>
      <c r="K1634" s="732">
        <v>1</v>
      </c>
      <c r="L1634" s="732">
        <v>0</v>
      </c>
      <c r="M1634" s="732">
        <v>1</v>
      </c>
      <c r="N1634" s="732">
        <v>0</v>
      </c>
      <c r="O1634" s="732">
        <v>0</v>
      </c>
    </row>
    <row r="1635" spans="2:15">
      <c r="B1635" s="968" t="s">
        <v>993</v>
      </c>
      <c r="C1635" s="614" t="s">
        <v>27</v>
      </c>
      <c r="D1635" s="732">
        <v>182</v>
      </c>
      <c r="E1635" s="732">
        <v>0</v>
      </c>
      <c r="F1635" s="732">
        <v>0</v>
      </c>
      <c r="G1635" s="732">
        <v>63</v>
      </c>
      <c r="H1635" s="732">
        <v>30</v>
      </c>
      <c r="I1635" s="732">
        <v>44</v>
      </c>
      <c r="J1635" s="732">
        <v>17</v>
      </c>
      <c r="K1635" s="732">
        <v>10</v>
      </c>
      <c r="L1635" s="732">
        <v>17</v>
      </c>
      <c r="M1635" s="732">
        <v>0</v>
      </c>
      <c r="N1635" s="732">
        <v>1</v>
      </c>
      <c r="O1635" s="732">
        <v>0</v>
      </c>
    </row>
    <row r="1636" spans="2:15">
      <c r="B1636" s="968"/>
      <c r="C1636" s="614" t="s">
        <v>32</v>
      </c>
      <c r="D1636" s="732">
        <v>101</v>
      </c>
      <c r="E1636" s="732">
        <v>0</v>
      </c>
      <c r="F1636" s="732">
        <v>0</v>
      </c>
      <c r="G1636" s="732">
        <v>40</v>
      </c>
      <c r="H1636" s="732">
        <v>13</v>
      </c>
      <c r="I1636" s="732">
        <v>20</v>
      </c>
      <c r="J1636" s="732">
        <v>8</v>
      </c>
      <c r="K1636" s="732">
        <v>7</v>
      </c>
      <c r="L1636" s="732">
        <v>13</v>
      </c>
      <c r="M1636" s="732">
        <v>0</v>
      </c>
      <c r="N1636" s="732">
        <v>0</v>
      </c>
      <c r="O1636" s="732">
        <v>0</v>
      </c>
    </row>
    <row r="1637" spans="2:15">
      <c r="B1637" s="968"/>
      <c r="C1637" s="614" t="s">
        <v>33</v>
      </c>
      <c r="D1637" s="732">
        <v>81</v>
      </c>
      <c r="E1637" s="732">
        <v>0</v>
      </c>
      <c r="F1637" s="732">
        <v>0</v>
      </c>
      <c r="G1637" s="732">
        <v>23</v>
      </c>
      <c r="H1637" s="732">
        <v>17</v>
      </c>
      <c r="I1637" s="732">
        <v>24</v>
      </c>
      <c r="J1637" s="732">
        <v>9</v>
      </c>
      <c r="K1637" s="732">
        <v>3</v>
      </c>
      <c r="L1637" s="732">
        <v>4</v>
      </c>
      <c r="M1637" s="732">
        <v>0</v>
      </c>
      <c r="N1637" s="732">
        <v>1</v>
      </c>
      <c r="O1637" s="732">
        <v>0</v>
      </c>
    </row>
    <row r="1638" spans="2:15" ht="15" customHeight="1">
      <c r="B1638" s="968" t="s">
        <v>992</v>
      </c>
      <c r="C1638" s="614" t="s">
        <v>27</v>
      </c>
      <c r="D1638" s="732">
        <v>100</v>
      </c>
      <c r="E1638" s="732">
        <v>0</v>
      </c>
      <c r="F1638" s="732">
        <v>0</v>
      </c>
      <c r="G1638" s="732">
        <v>23</v>
      </c>
      <c r="H1638" s="732">
        <v>31</v>
      </c>
      <c r="I1638" s="732">
        <v>30</v>
      </c>
      <c r="J1638" s="732">
        <v>8</v>
      </c>
      <c r="K1638" s="732">
        <v>2</v>
      </c>
      <c r="L1638" s="732">
        <v>2</v>
      </c>
      <c r="M1638" s="732">
        <v>2</v>
      </c>
      <c r="N1638" s="732">
        <v>2</v>
      </c>
      <c r="O1638" s="732">
        <v>0</v>
      </c>
    </row>
    <row r="1639" spans="2:15">
      <c r="B1639" s="968"/>
      <c r="C1639" s="614" t="s">
        <v>32</v>
      </c>
      <c r="D1639" s="732">
        <v>55</v>
      </c>
      <c r="E1639" s="732">
        <v>0</v>
      </c>
      <c r="F1639" s="732">
        <v>0</v>
      </c>
      <c r="G1639" s="732">
        <v>13</v>
      </c>
      <c r="H1639" s="732">
        <v>21</v>
      </c>
      <c r="I1639" s="732">
        <v>15</v>
      </c>
      <c r="J1639" s="732">
        <v>2</v>
      </c>
      <c r="K1639" s="732">
        <v>0</v>
      </c>
      <c r="L1639" s="732">
        <v>1</v>
      </c>
      <c r="M1639" s="732">
        <v>1</v>
      </c>
      <c r="N1639" s="732">
        <v>2</v>
      </c>
      <c r="O1639" s="732">
        <v>0</v>
      </c>
    </row>
    <row r="1640" spans="2:15">
      <c r="B1640" s="968"/>
      <c r="C1640" s="614" t="s">
        <v>33</v>
      </c>
      <c r="D1640" s="732">
        <v>45</v>
      </c>
      <c r="E1640" s="732">
        <v>0</v>
      </c>
      <c r="F1640" s="732">
        <v>0</v>
      </c>
      <c r="G1640" s="732">
        <v>10</v>
      </c>
      <c r="H1640" s="732">
        <v>10</v>
      </c>
      <c r="I1640" s="732">
        <v>15</v>
      </c>
      <c r="J1640" s="732">
        <v>6</v>
      </c>
      <c r="K1640" s="732">
        <v>2</v>
      </c>
      <c r="L1640" s="732">
        <v>1</v>
      </c>
      <c r="M1640" s="732">
        <v>1</v>
      </c>
      <c r="N1640" s="732">
        <v>0</v>
      </c>
      <c r="O1640" s="732">
        <v>0</v>
      </c>
    </row>
    <row r="1641" spans="2:15" ht="15" customHeight="1">
      <c r="B1641" s="968" t="s">
        <v>991</v>
      </c>
      <c r="C1641" s="614" t="s">
        <v>27</v>
      </c>
      <c r="D1641" s="732">
        <v>9</v>
      </c>
      <c r="E1641" s="732">
        <v>0</v>
      </c>
      <c r="F1641" s="732">
        <v>0</v>
      </c>
      <c r="G1641" s="732">
        <v>1</v>
      </c>
      <c r="H1641" s="732">
        <v>4</v>
      </c>
      <c r="I1641" s="732">
        <v>3</v>
      </c>
      <c r="J1641" s="732">
        <v>1</v>
      </c>
      <c r="K1641" s="732">
        <v>0</v>
      </c>
      <c r="L1641" s="732">
        <v>0</v>
      </c>
      <c r="M1641" s="732">
        <v>0</v>
      </c>
      <c r="N1641" s="732">
        <v>0</v>
      </c>
      <c r="O1641" s="732">
        <v>0</v>
      </c>
    </row>
    <row r="1642" spans="2:15">
      <c r="B1642" s="968"/>
      <c r="C1642" s="614" t="s">
        <v>32</v>
      </c>
      <c r="D1642" s="732">
        <v>6</v>
      </c>
      <c r="E1642" s="732">
        <v>0</v>
      </c>
      <c r="F1642" s="732">
        <v>0</v>
      </c>
      <c r="G1642" s="732">
        <v>1</v>
      </c>
      <c r="H1642" s="732">
        <v>1</v>
      </c>
      <c r="I1642" s="732">
        <v>3</v>
      </c>
      <c r="J1642" s="732">
        <v>1</v>
      </c>
      <c r="K1642" s="732">
        <v>0</v>
      </c>
      <c r="L1642" s="732">
        <v>0</v>
      </c>
      <c r="M1642" s="732">
        <v>0</v>
      </c>
      <c r="N1642" s="732">
        <v>0</v>
      </c>
      <c r="O1642" s="732">
        <v>0</v>
      </c>
    </row>
    <row r="1643" spans="2:15" ht="15" customHeight="1">
      <c r="B1643" s="968"/>
      <c r="C1643" s="614" t="s">
        <v>33</v>
      </c>
      <c r="D1643" s="732">
        <v>3</v>
      </c>
      <c r="E1643" s="732">
        <v>0</v>
      </c>
      <c r="F1643" s="732">
        <v>0</v>
      </c>
      <c r="G1643" s="732">
        <v>0</v>
      </c>
      <c r="H1643" s="732">
        <v>3</v>
      </c>
      <c r="I1643" s="732">
        <v>0</v>
      </c>
      <c r="J1643" s="732">
        <v>0</v>
      </c>
      <c r="K1643" s="732">
        <v>0</v>
      </c>
      <c r="L1643" s="732">
        <v>0</v>
      </c>
      <c r="M1643" s="732">
        <v>0</v>
      </c>
      <c r="N1643" s="732">
        <v>0</v>
      </c>
      <c r="O1643" s="732">
        <v>0</v>
      </c>
    </row>
    <row r="1644" spans="2:15">
      <c r="B1644" s="968" t="s">
        <v>990</v>
      </c>
      <c r="C1644" s="614" t="s">
        <v>27</v>
      </c>
      <c r="D1644" s="732">
        <v>8</v>
      </c>
      <c r="E1644" s="732">
        <v>0</v>
      </c>
      <c r="F1644" s="732">
        <v>0</v>
      </c>
      <c r="G1644" s="732">
        <v>0</v>
      </c>
      <c r="H1644" s="732">
        <v>0</v>
      </c>
      <c r="I1644" s="732">
        <v>1</v>
      </c>
      <c r="J1644" s="732">
        <v>1</v>
      </c>
      <c r="K1644" s="732">
        <v>0</v>
      </c>
      <c r="L1644" s="732">
        <v>4</v>
      </c>
      <c r="M1644" s="732">
        <v>1</v>
      </c>
      <c r="N1644" s="732">
        <v>1</v>
      </c>
      <c r="O1644" s="732">
        <v>0</v>
      </c>
    </row>
    <row r="1645" spans="2:15" ht="15" customHeight="1">
      <c r="B1645" s="968"/>
      <c r="C1645" s="614" t="s">
        <v>32</v>
      </c>
      <c r="D1645" s="732">
        <v>4</v>
      </c>
      <c r="E1645" s="732">
        <v>0</v>
      </c>
      <c r="F1645" s="732">
        <v>0</v>
      </c>
      <c r="G1645" s="732">
        <v>0</v>
      </c>
      <c r="H1645" s="732">
        <v>0</v>
      </c>
      <c r="I1645" s="732">
        <v>1</v>
      </c>
      <c r="J1645" s="732">
        <v>0</v>
      </c>
      <c r="K1645" s="732">
        <v>0</v>
      </c>
      <c r="L1645" s="732">
        <v>2</v>
      </c>
      <c r="M1645" s="732">
        <v>0</v>
      </c>
      <c r="N1645" s="732">
        <v>1</v>
      </c>
      <c r="O1645" s="732">
        <v>0</v>
      </c>
    </row>
    <row r="1646" spans="2:15">
      <c r="B1646" s="968"/>
      <c r="C1646" s="614" t="s">
        <v>33</v>
      </c>
      <c r="D1646" s="732">
        <v>4</v>
      </c>
      <c r="E1646" s="732">
        <v>0</v>
      </c>
      <c r="F1646" s="732">
        <v>0</v>
      </c>
      <c r="G1646" s="732">
        <v>0</v>
      </c>
      <c r="H1646" s="732">
        <v>0</v>
      </c>
      <c r="I1646" s="732">
        <v>0</v>
      </c>
      <c r="J1646" s="732">
        <v>1</v>
      </c>
      <c r="K1646" s="732">
        <v>0</v>
      </c>
      <c r="L1646" s="732">
        <v>2</v>
      </c>
      <c r="M1646" s="732">
        <v>1</v>
      </c>
      <c r="N1646" s="732">
        <v>0</v>
      </c>
      <c r="O1646" s="732">
        <v>0</v>
      </c>
    </row>
    <row r="1647" spans="2:15" ht="15" customHeight="1">
      <c r="B1647" s="968" t="s">
        <v>989</v>
      </c>
      <c r="C1647" s="614" t="s">
        <v>27</v>
      </c>
      <c r="D1647" s="732">
        <v>31</v>
      </c>
      <c r="E1647" s="732">
        <v>0</v>
      </c>
      <c r="F1647" s="732">
        <v>0</v>
      </c>
      <c r="G1647" s="732">
        <v>2</v>
      </c>
      <c r="H1647" s="732">
        <v>0</v>
      </c>
      <c r="I1647" s="732">
        <v>2</v>
      </c>
      <c r="J1647" s="732">
        <v>1</v>
      </c>
      <c r="K1647" s="732">
        <v>1</v>
      </c>
      <c r="L1647" s="732">
        <v>11</v>
      </c>
      <c r="M1647" s="732">
        <v>8</v>
      </c>
      <c r="N1647" s="732">
        <v>6</v>
      </c>
      <c r="O1647" s="732">
        <v>0</v>
      </c>
    </row>
    <row r="1648" spans="2:15">
      <c r="B1648" s="968"/>
      <c r="C1648" s="614" t="s">
        <v>32</v>
      </c>
      <c r="D1648" s="732">
        <v>11</v>
      </c>
      <c r="E1648" s="732">
        <v>0</v>
      </c>
      <c r="F1648" s="732">
        <v>0</v>
      </c>
      <c r="G1648" s="732">
        <v>1</v>
      </c>
      <c r="H1648" s="732">
        <v>0</v>
      </c>
      <c r="I1648" s="732">
        <v>2</v>
      </c>
      <c r="J1648" s="732">
        <v>0</v>
      </c>
      <c r="K1648" s="732">
        <v>1</v>
      </c>
      <c r="L1648" s="732">
        <v>3</v>
      </c>
      <c r="M1648" s="732">
        <v>4</v>
      </c>
      <c r="N1648" s="732">
        <v>0</v>
      </c>
      <c r="O1648" s="732">
        <v>0</v>
      </c>
    </row>
    <row r="1649" spans="2:15">
      <c r="B1649" s="968"/>
      <c r="C1649" s="614" t="s">
        <v>33</v>
      </c>
      <c r="D1649" s="732">
        <v>20</v>
      </c>
      <c r="E1649" s="732">
        <v>0</v>
      </c>
      <c r="F1649" s="732">
        <v>0</v>
      </c>
      <c r="G1649" s="732">
        <v>1</v>
      </c>
      <c r="H1649" s="732">
        <v>0</v>
      </c>
      <c r="I1649" s="732">
        <v>0</v>
      </c>
      <c r="J1649" s="732">
        <v>1</v>
      </c>
      <c r="K1649" s="732">
        <v>0</v>
      </c>
      <c r="L1649" s="732">
        <v>8</v>
      </c>
      <c r="M1649" s="732">
        <v>4</v>
      </c>
      <c r="N1649" s="732">
        <v>6</v>
      </c>
      <c r="O1649" s="732">
        <v>0</v>
      </c>
    </row>
    <row r="1650" spans="2:15" ht="15" customHeight="1">
      <c r="B1650" s="968" t="s">
        <v>988</v>
      </c>
      <c r="C1650" s="614" t="s">
        <v>27</v>
      </c>
      <c r="D1650" s="732">
        <v>2</v>
      </c>
      <c r="E1650" s="732">
        <v>0</v>
      </c>
      <c r="F1650" s="732">
        <v>0</v>
      </c>
      <c r="G1650" s="732">
        <v>0</v>
      </c>
      <c r="H1650" s="732">
        <v>0</v>
      </c>
      <c r="I1650" s="732">
        <v>2</v>
      </c>
      <c r="J1650" s="732">
        <v>0</v>
      </c>
      <c r="K1650" s="732">
        <v>0</v>
      </c>
      <c r="L1650" s="732">
        <v>0</v>
      </c>
      <c r="M1650" s="732">
        <v>0</v>
      </c>
      <c r="N1650" s="732">
        <v>0</v>
      </c>
      <c r="O1650" s="732">
        <v>0</v>
      </c>
    </row>
    <row r="1651" spans="2:15">
      <c r="B1651" s="968"/>
      <c r="C1651" s="614" t="s">
        <v>33</v>
      </c>
      <c r="D1651" s="732">
        <v>2</v>
      </c>
      <c r="E1651" s="732">
        <v>0</v>
      </c>
      <c r="F1651" s="732">
        <v>0</v>
      </c>
      <c r="G1651" s="732">
        <v>0</v>
      </c>
      <c r="H1651" s="732">
        <v>0</v>
      </c>
      <c r="I1651" s="732">
        <v>2</v>
      </c>
      <c r="J1651" s="732">
        <v>0</v>
      </c>
      <c r="K1651" s="732">
        <v>0</v>
      </c>
      <c r="L1651" s="732">
        <v>0</v>
      </c>
      <c r="M1651" s="732">
        <v>0</v>
      </c>
      <c r="N1651" s="732">
        <v>0</v>
      </c>
      <c r="O1651" s="732">
        <v>0</v>
      </c>
    </row>
    <row r="1652" spans="2:15">
      <c r="B1652" s="968" t="s">
        <v>987</v>
      </c>
      <c r="C1652" s="614" t="s">
        <v>27</v>
      </c>
      <c r="D1652" s="732">
        <v>5</v>
      </c>
      <c r="E1652" s="732">
        <v>0</v>
      </c>
      <c r="F1652" s="732">
        <v>0</v>
      </c>
      <c r="G1652" s="732">
        <v>1</v>
      </c>
      <c r="H1652" s="732">
        <v>0</v>
      </c>
      <c r="I1652" s="732">
        <v>2</v>
      </c>
      <c r="J1652" s="732">
        <v>2</v>
      </c>
      <c r="K1652" s="732">
        <v>0</v>
      </c>
      <c r="L1652" s="732">
        <v>0</v>
      </c>
      <c r="M1652" s="732">
        <v>0</v>
      </c>
      <c r="N1652" s="732">
        <v>0</v>
      </c>
      <c r="O1652" s="732">
        <v>0</v>
      </c>
    </row>
    <row r="1653" spans="2:15">
      <c r="B1653" s="968"/>
      <c r="C1653" s="614" t="s">
        <v>32</v>
      </c>
      <c r="D1653" s="732">
        <v>3</v>
      </c>
      <c r="E1653" s="732">
        <v>0</v>
      </c>
      <c r="F1653" s="732">
        <v>0</v>
      </c>
      <c r="G1653" s="732">
        <v>0</v>
      </c>
      <c r="H1653" s="732">
        <v>0</v>
      </c>
      <c r="I1653" s="732">
        <v>1</v>
      </c>
      <c r="J1653" s="732">
        <v>2</v>
      </c>
      <c r="K1653" s="732">
        <v>0</v>
      </c>
      <c r="L1653" s="732">
        <v>0</v>
      </c>
      <c r="M1653" s="732">
        <v>0</v>
      </c>
      <c r="N1653" s="732">
        <v>0</v>
      </c>
      <c r="O1653" s="732">
        <v>0</v>
      </c>
    </row>
    <row r="1654" spans="2:15">
      <c r="B1654" s="968"/>
      <c r="C1654" s="614" t="s">
        <v>33</v>
      </c>
      <c r="D1654" s="732">
        <v>2</v>
      </c>
      <c r="E1654" s="732">
        <v>0</v>
      </c>
      <c r="F1654" s="732">
        <v>0</v>
      </c>
      <c r="G1654" s="732">
        <v>1</v>
      </c>
      <c r="H1654" s="732">
        <v>0</v>
      </c>
      <c r="I1654" s="732">
        <v>1</v>
      </c>
      <c r="J1654" s="732">
        <v>0</v>
      </c>
      <c r="K1654" s="732">
        <v>0</v>
      </c>
      <c r="L1654" s="732">
        <v>0</v>
      </c>
      <c r="M1654" s="732">
        <v>0</v>
      </c>
      <c r="N1654" s="732">
        <v>0</v>
      </c>
      <c r="O1654" s="732">
        <v>0</v>
      </c>
    </row>
    <row r="1655" spans="2:15">
      <c r="B1655" s="968" t="s">
        <v>986</v>
      </c>
      <c r="C1655" s="614" t="s">
        <v>27</v>
      </c>
      <c r="D1655" s="732">
        <v>4</v>
      </c>
      <c r="E1655" s="732">
        <v>0</v>
      </c>
      <c r="F1655" s="732">
        <v>0</v>
      </c>
      <c r="G1655" s="732">
        <v>0</v>
      </c>
      <c r="H1655" s="732">
        <v>0</v>
      </c>
      <c r="I1655" s="732">
        <v>2</v>
      </c>
      <c r="J1655" s="732">
        <v>1</v>
      </c>
      <c r="K1655" s="732">
        <v>0</v>
      </c>
      <c r="L1655" s="732">
        <v>1</v>
      </c>
      <c r="M1655" s="732">
        <v>0</v>
      </c>
      <c r="N1655" s="732">
        <v>0</v>
      </c>
      <c r="O1655" s="732">
        <v>0</v>
      </c>
    </row>
    <row r="1656" spans="2:15">
      <c r="B1656" s="968"/>
      <c r="C1656" s="614" t="s">
        <v>32</v>
      </c>
      <c r="D1656" s="732">
        <v>2</v>
      </c>
      <c r="E1656" s="732">
        <v>0</v>
      </c>
      <c r="F1656" s="732">
        <v>0</v>
      </c>
      <c r="G1656" s="732">
        <v>0</v>
      </c>
      <c r="H1656" s="732">
        <v>0</v>
      </c>
      <c r="I1656" s="732">
        <v>0</v>
      </c>
      <c r="J1656" s="732">
        <v>1</v>
      </c>
      <c r="K1656" s="732">
        <v>0</v>
      </c>
      <c r="L1656" s="732">
        <v>1</v>
      </c>
      <c r="M1656" s="732">
        <v>0</v>
      </c>
      <c r="N1656" s="732">
        <v>0</v>
      </c>
      <c r="O1656" s="732">
        <v>0</v>
      </c>
    </row>
    <row r="1657" spans="2:15">
      <c r="B1657" s="968"/>
      <c r="C1657" s="614" t="s">
        <v>33</v>
      </c>
      <c r="D1657" s="732">
        <v>2</v>
      </c>
      <c r="E1657" s="732">
        <v>0</v>
      </c>
      <c r="F1657" s="732">
        <v>0</v>
      </c>
      <c r="G1657" s="732">
        <v>0</v>
      </c>
      <c r="H1657" s="732">
        <v>0</v>
      </c>
      <c r="I1657" s="732">
        <v>2</v>
      </c>
      <c r="J1657" s="732">
        <v>0</v>
      </c>
      <c r="K1657" s="732">
        <v>0</v>
      </c>
      <c r="L1657" s="732">
        <v>0</v>
      </c>
      <c r="M1657" s="732">
        <v>0</v>
      </c>
      <c r="N1657" s="732">
        <v>0</v>
      </c>
      <c r="O1657" s="732">
        <v>0</v>
      </c>
    </row>
    <row r="1658" spans="2:15">
      <c r="B1658" s="968" t="s">
        <v>985</v>
      </c>
      <c r="C1658" s="614" t="s">
        <v>27</v>
      </c>
      <c r="D1658" s="732">
        <v>18</v>
      </c>
      <c r="E1658" s="732">
        <v>0</v>
      </c>
      <c r="F1658" s="732">
        <v>0</v>
      </c>
      <c r="G1658" s="732">
        <v>10</v>
      </c>
      <c r="H1658" s="732">
        <v>0</v>
      </c>
      <c r="I1658" s="732">
        <v>6</v>
      </c>
      <c r="J1658" s="732">
        <v>2</v>
      </c>
      <c r="K1658" s="732">
        <v>0</v>
      </c>
      <c r="L1658" s="732">
        <v>0</v>
      </c>
      <c r="M1658" s="732">
        <v>0</v>
      </c>
      <c r="N1658" s="732">
        <v>0</v>
      </c>
      <c r="O1658" s="732">
        <v>0</v>
      </c>
    </row>
    <row r="1659" spans="2:15">
      <c r="B1659" s="968"/>
      <c r="C1659" s="614" t="s">
        <v>32</v>
      </c>
      <c r="D1659" s="732">
        <v>9</v>
      </c>
      <c r="E1659" s="732">
        <v>0</v>
      </c>
      <c r="F1659" s="732">
        <v>0</v>
      </c>
      <c r="G1659" s="732">
        <v>4</v>
      </c>
      <c r="H1659" s="732">
        <v>0</v>
      </c>
      <c r="I1659" s="732">
        <v>3</v>
      </c>
      <c r="J1659" s="732">
        <v>2</v>
      </c>
      <c r="K1659" s="732">
        <v>0</v>
      </c>
      <c r="L1659" s="732">
        <v>0</v>
      </c>
      <c r="M1659" s="732">
        <v>0</v>
      </c>
      <c r="N1659" s="732">
        <v>0</v>
      </c>
      <c r="O1659" s="732">
        <v>0</v>
      </c>
    </row>
    <row r="1660" spans="2:15">
      <c r="B1660" s="968"/>
      <c r="C1660" s="614" t="s">
        <v>33</v>
      </c>
      <c r="D1660" s="732">
        <v>9</v>
      </c>
      <c r="E1660" s="732">
        <v>0</v>
      </c>
      <c r="F1660" s="732">
        <v>0</v>
      </c>
      <c r="G1660" s="732">
        <v>6</v>
      </c>
      <c r="H1660" s="732">
        <v>0</v>
      </c>
      <c r="I1660" s="732">
        <v>3</v>
      </c>
      <c r="J1660" s="732">
        <v>0</v>
      </c>
      <c r="K1660" s="732">
        <v>0</v>
      </c>
      <c r="L1660" s="732">
        <v>0</v>
      </c>
      <c r="M1660" s="732">
        <v>0</v>
      </c>
      <c r="N1660" s="732">
        <v>0</v>
      </c>
      <c r="O1660" s="732">
        <v>0</v>
      </c>
    </row>
    <row r="1661" spans="2:15">
      <c r="B1661" s="968" t="s">
        <v>984</v>
      </c>
      <c r="C1661" s="614" t="s">
        <v>27</v>
      </c>
      <c r="D1661" s="732">
        <v>3</v>
      </c>
      <c r="E1661" s="732">
        <v>0</v>
      </c>
      <c r="F1661" s="732">
        <v>0</v>
      </c>
      <c r="G1661" s="732">
        <v>2</v>
      </c>
      <c r="H1661" s="732">
        <v>0</v>
      </c>
      <c r="I1661" s="732">
        <v>0</v>
      </c>
      <c r="J1661" s="732">
        <v>0</v>
      </c>
      <c r="K1661" s="732">
        <v>0</v>
      </c>
      <c r="L1661" s="732">
        <v>0</v>
      </c>
      <c r="M1661" s="732">
        <v>0</v>
      </c>
      <c r="N1661" s="732">
        <v>1</v>
      </c>
      <c r="O1661" s="732">
        <v>0</v>
      </c>
    </row>
    <row r="1662" spans="2:15" ht="15" customHeight="1">
      <c r="B1662" s="968"/>
      <c r="C1662" s="614" t="s">
        <v>32</v>
      </c>
      <c r="D1662" s="732">
        <v>1</v>
      </c>
      <c r="E1662" s="732">
        <v>0</v>
      </c>
      <c r="F1662" s="732">
        <v>0</v>
      </c>
      <c r="G1662" s="732">
        <v>1</v>
      </c>
      <c r="H1662" s="732">
        <v>0</v>
      </c>
      <c r="I1662" s="732">
        <v>0</v>
      </c>
      <c r="J1662" s="732">
        <v>0</v>
      </c>
      <c r="K1662" s="732">
        <v>0</v>
      </c>
      <c r="L1662" s="732">
        <v>0</v>
      </c>
      <c r="M1662" s="732">
        <v>0</v>
      </c>
      <c r="N1662" s="732">
        <v>0</v>
      </c>
      <c r="O1662" s="732">
        <v>0</v>
      </c>
    </row>
    <row r="1663" spans="2:15">
      <c r="B1663" s="968"/>
      <c r="C1663" s="614" t="s">
        <v>33</v>
      </c>
      <c r="D1663" s="732">
        <v>2</v>
      </c>
      <c r="E1663" s="732">
        <v>0</v>
      </c>
      <c r="F1663" s="732">
        <v>0</v>
      </c>
      <c r="G1663" s="732">
        <v>1</v>
      </c>
      <c r="H1663" s="732">
        <v>0</v>
      </c>
      <c r="I1663" s="732">
        <v>0</v>
      </c>
      <c r="J1663" s="732">
        <v>0</v>
      </c>
      <c r="K1663" s="732">
        <v>0</v>
      </c>
      <c r="L1663" s="732">
        <v>0</v>
      </c>
      <c r="M1663" s="732">
        <v>0</v>
      </c>
      <c r="N1663" s="732">
        <v>1</v>
      </c>
      <c r="O1663" s="732">
        <v>0</v>
      </c>
    </row>
    <row r="1664" spans="2:15">
      <c r="B1664" s="968" t="s">
        <v>983</v>
      </c>
      <c r="C1664" s="614" t="s">
        <v>27</v>
      </c>
      <c r="D1664" s="732">
        <v>2</v>
      </c>
      <c r="E1664" s="732">
        <v>0</v>
      </c>
      <c r="F1664" s="732">
        <v>0</v>
      </c>
      <c r="G1664" s="732">
        <v>0</v>
      </c>
      <c r="H1664" s="732">
        <v>0</v>
      </c>
      <c r="I1664" s="732">
        <v>0</v>
      </c>
      <c r="J1664" s="732">
        <v>2</v>
      </c>
      <c r="K1664" s="732">
        <v>0</v>
      </c>
      <c r="L1664" s="732">
        <v>0</v>
      </c>
      <c r="M1664" s="732">
        <v>0</v>
      </c>
      <c r="N1664" s="732">
        <v>0</v>
      </c>
      <c r="O1664" s="732">
        <v>0</v>
      </c>
    </row>
    <row r="1665" spans="2:15">
      <c r="B1665" s="968"/>
      <c r="C1665" s="614" t="s">
        <v>32</v>
      </c>
      <c r="D1665" s="732">
        <v>1</v>
      </c>
      <c r="E1665" s="732">
        <v>0</v>
      </c>
      <c r="F1665" s="732">
        <v>0</v>
      </c>
      <c r="G1665" s="732">
        <v>0</v>
      </c>
      <c r="H1665" s="732">
        <v>0</v>
      </c>
      <c r="I1665" s="732">
        <v>0</v>
      </c>
      <c r="J1665" s="732">
        <v>1</v>
      </c>
      <c r="K1665" s="732">
        <v>0</v>
      </c>
      <c r="L1665" s="732">
        <v>0</v>
      </c>
      <c r="M1665" s="732">
        <v>0</v>
      </c>
      <c r="N1665" s="732">
        <v>0</v>
      </c>
      <c r="O1665" s="732">
        <v>0</v>
      </c>
    </row>
    <row r="1666" spans="2:15">
      <c r="B1666" s="968"/>
      <c r="C1666" s="614" t="s">
        <v>33</v>
      </c>
      <c r="D1666" s="732">
        <v>1</v>
      </c>
      <c r="E1666" s="732">
        <v>0</v>
      </c>
      <c r="F1666" s="732">
        <v>0</v>
      </c>
      <c r="G1666" s="732">
        <v>0</v>
      </c>
      <c r="H1666" s="732">
        <v>0</v>
      </c>
      <c r="I1666" s="732">
        <v>0</v>
      </c>
      <c r="J1666" s="732">
        <v>1</v>
      </c>
      <c r="K1666" s="732">
        <v>0</v>
      </c>
      <c r="L1666" s="732">
        <v>0</v>
      </c>
      <c r="M1666" s="732">
        <v>0</v>
      </c>
      <c r="N1666" s="732">
        <v>0</v>
      </c>
      <c r="O1666" s="732">
        <v>0</v>
      </c>
    </row>
    <row r="1667" spans="2:15">
      <c r="B1667" s="968" t="s">
        <v>1794</v>
      </c>
      <c r="C1667" s="614" t="s">
        <v>27</v>
      </c>
      <c r="D1667" s="732">
        <v>1</v>
      </c>
      <c r="E1667" s="732">
        <v>0</v>
      </c>
      <c r="F1667" s="732">
        <v>0</v>
      </c>
      <c r="G1667" s="732">
        <v>1</v>
      </c>
      <c r="H1667" s="732">
        <v>0</v>
      </c>
      <c r="I1667" s="732">
        <v>0</v>
      </c>
      <c r="J1667" s="732">
        <v>0</v>
      </c>
      <c r="K1667" s="732">
        <v>0</v>
      </c>
      <c r="L1667" s="732">
        <v>0</v>
      </c>
      <c r="M1667" s="732">
        <v>0</v>
      </c>
      <c r="N1667" s="732">
        <v>0</v>
      </c>
      <c r="O1667" s="732">
        <v>0</v>
      </c>
    </row>
    <row r="1668" spans="2:15" ht="15" customHeight="1">
      <c r="B1668" s="968"/>
      <c r="C1668" s="614" t="s">
        <v>33</v>
      </c>
      <c r="D1668" s="732">
        <v>1</v>
      </c>
      <c r="E1668" s="732">
        <v>0</v>
      </c>
      <c r="F1668" s="732">
        <v>0</v>
      </c>
      <c r="G1668" s="732">
        <v>1</v>
      </c>
      <c r="H1668" s="732">
        <v>0</v>
      </c>
      <c r="I1668" s="732">
        <v>0</v>
      </c>
      <c r="J1668" s="732">
        <v>0</v>
      </c>
      <c r="K1668" s="732">
        <v>0</v>
      </c>
      <c r="L1668" s="732">
        <v>0</v>
      </c>
      <c r="M1668" s="732">
        <v>0</v>
      </c>
      <c r="N1668" s="732">
        <v>0</v>
      </c>
      <c r="O1668" s="732">
        <v>0</v>
      </c>
    </row>
    <row r="1669" spans="2:15">
      <c r="B1669" s="968" t="s">
        <v>1795</v>
      </c>
      <c r="C1669" s="614" t="s">
        <v>27</v>
      </c>
      <c r="D1669" s="732">
        <v>1</v>
      </c>
      <c r="E1669" s="732">
        <v>0</v>
      </c>
      <c r="F1669" s="732">
        <v>0</v>
      </c>
      <c r="G1669" s="732">
        <v>0</v>
      </c>
      <c r="H1669" s="732">
        <v>0</v>
      </c>
      <c r="I1669" s="732">
        <v>1</v>
      </c>
      <c r="J1669" s="732">
        <v>0</v>
      </c>
      <c r="K1669" s="732">
        <v>0</v>
      </c>
      <c r="L1669" s="732">
        <v>0</v>
      </c>
      <c r="M1669" s="732">
        <v>0</v>
      </c>
      <c r="N1669" s="732">
        <v>0</v>
      </c>
      <c r="O1669" s="732">
        <v>0</v>
      </c>
    </row>
    <row r="1670" spans="2:15">
      <c r="B1670" s="968"/>
      <c r="C1670" s="614" t="s">
        <v>33</v>
      </c>
      <c r="D1670" s="732">
        <v>1</v>
      </c>
      <c r="E1670" s="732">
        <v>0</v>
      </c>
      <c r="F1670" s="732">
        <v>0</v>
      </c>
      <c r="G1670" s="732">
        <v>0</v>
      </c>
      <c r="H1670" s="732">
        <v>0</v>
      </c>
      <c r="I1670" s="732">
        <v>1</v>
      </c>
      <c r="J1670" s="732">
        <v>0</v>
      </c>
      <c r="K1670" s="732">
        <v>0</v>
      </c>
      <c r="L1670" s="732">
        <v>0</v>
      </c>
      <c r="M1670" s="732">
        <v>0</v>
      </c>
      <c r="N1670" s="732">
        <v>0</v>
      </c>
      <c r="O1670" s="732">
        <v>0</v>
      </c>
    </row>
    <row r="1671" spans="2:15" ht="15" customHeight="1">
      <c r="B1671" s="968" t="s">
        <v>982</v>
      </c>
      <c r="C1671" s="614" t="s">
        <v>27</v>
      </c>
      <c r="D1671" s="732">
        <v>12</v>
      </c>
      <c r="E1671" s="732">
        <v>0</v>
      </c>
      <c r="F1671" s="732">
        <v>0</v>
      </c>
      <c r="G1671" s="732">
        <v>5</v>
      </c>
      <c r="H1671" s="732">
        <v>1</v>
      </c>
      <c r="I1671" s="732">
        <v>5</v>
      </c>
      <c r="J1671" s="732">
        <v>1</v>
      </c>
      <c r="K1671" s="732">
        <v>0</v>
      </c>
      <c r="L1671" s="732">
        <v>0</v>
      </c>
      <c r="M1671" s="732">
        <v>0</v>
      </c>
      <c r="N1671" s="732">
        <v>0</v>
      </c>
      <c r="O1671" s="732">
        <v>0</v>
      </c>
    </row>
    <row r="1672" spans="2:15">
      <c r="B1672" s="968"/>
      <c r="C1672" s="614" t="s">
        <v>32</v>
      </c>
      <c r="D1672" s="732">
        <v>7</v>
      </c>
      <c r="E1672" s="732">
        <v>0</v>
      </c>
      <c r="F1672" s="732">
        <v>0</v>
      </c>
      <c r="G1672" s="732">
        <v>2</v>
      </c>
      <c r="H1672" s="732">
        <v>0</v>
      </c>
      <c r="I1672" s="732">
        <v>5</v>
      </c>
      <c r="J1672" s="732">
        <v>0</v>
      </c>
      <c r="K1672" s="732">
        <v>0</v>
      </c>
      <c r="L1672" s="732">
        <v>0</v>
      </c>
      <c r="M1672" s="732">
        <v>0</v>
      </c>
      <c r="N1672" s="732">
        <v>0</v>
      </c>
      <c r="O1672" s="732">
        <v>0</v>
      </c>
    </row>
    <row r="1673" spans="2:15">
      <c r="B1673" s="968"/>
      <c r="C1673" s="614" t="s">
        <v>33</v>
      </c>
      <c r="D1673" s="732">
        <v>5</v>
      </c>
      <c r="E1673" s="732">
        <v>0</v>
      </c>
      <c r="F1673" s="732">
        <v>0</v>
      </c>
      <c r="G1673" s="732">
        <v>3</v>
      </c>
      <c r="H1673" s="732">
        <v>1</v>
      </c>
      <c r="I1673" s="732">
        <v>0</v>
      </c>
      <c r="J1673" s="732">
        <v>1</v>
      </c>
      <c r="K1673" s="732">
        <v>0</v>
      </c>
      <c r="L1673" s="732">
        <v>0</v>
      </c>
      <c r="M1673" s="732">
        <v>0</v>
      </c>
      <c r="N1673" s="732">
        <v>0</v>
      </c>
      <c r="O1673" s="732">
        <v>0</v>
      </c>
    </row>
    <row r="1674" spans="2:15" ht="15" customHeight="1">
      <c r="B1674" s="968" t="s">
        <v>981</v>
      </c>
      <c r="C1674" s="614" t="s">
        <v>27</v>
      </c>
      <c r="D1674" s="732">
        <v>22</v>
      </c>
      <c r="E1674" s="732">
        <v>0</v>
      </c>
      <c r="F1674" s="732">
        <v>0</v>
      </c>
      <c r="G1674" s="732">
        <v>3</v>
      </c>
      <c r="H1674" s="732">
        <v>6</v>
      </c>
      <c r="I1674" s="732">
        <v>13</v>
      </c>
      <c r="J1674" s="732">
        <v>0</v>
      </c>
      <c r="K1674" s="732">
        <v>0</v>
      </c>
      <c r="L1674" s="732">
        <v>0</v>
      </c>
      <c r="M1674" s="732">
        <v>0</v>
      </c>
      <c r="N1674" s="732">
        <v>0</v>
      </c>
      <c r="O1674" s="732">
        <v>0</v>
      </c>
    </row>
    <row r="1675" spans="2:15">
      <c r="B1675" s="968"/>
      <c r="C1675" s="614" t="s">
        <v>32</v>
      </c>
      <c r="D1675" s="732">
        <v>8</v>
      </c>
      <c r="E1675" s="732">
        <v>0</v>
      </c>
      <c r="F1675" s="732">
        <v>0</v>
      </c>
      <c r="G1675" s="732">
        <v>1</v>
      </c>
      <c r="H1675" s="732">
        <v>2</v>
      </c>
      <c r="I1675" s="732">
        <v>5</v>
      </c>
      <c r="J1675" s="732">
        <v>0</v>
      </c>
      <c r="K1675" s="732">
        <v>0</v>
      </c>
      <c r="L1675" s="732">
        <v>0</v>
      </c>
      <c r="M1675" s="732">
        <v>0</v>
      </c>
      <c r="N1675" s="732">
        <v>0</v>
      </c>
      <c r="O1675" s="732">
        <v>0</v>
      </c>
    </row>
    <row r="1676" spans="2:15">
      <c r="B1676" s="968"/>
      <c r="C1676" s="614" t="s">
        <v>33</v>
      </c>
      <c r="D1676" s="732">
        <v>14</v>
      </c>
      <c r="E1676" s="732">
        <v>0</v>
      </c>
      <c r="F1676" s="732">
        <v>0</v>
      </c>
      <c r="G1676" s="732">
        <v>2</v>
      </c>
      <c r="H1676" s="732">
        <v>4</v>
      </c>
      <c r="I1676" s="732">
        <v>8</v>
      </c>
      <c r="J1676" s="732">
        <v>0</v>
      </c>
      <c r="K1676" s="732">
        <v>0</v>
      </c>
      <c r="L1676" s="732">
        <v>0</v>
      </c>
      <c r="M1676" s="732">
        <v>0</v>
      </c>
      <c r="N1676" s="732">
        <v>0</v>
      </c>
      <c r="O1676" s="732">
        <v>0</v>
      </c>
    </row>
    <row r="1677" spans="2:15" ht="15" customHeight="1">
      <c r="B1677" s="968" t="s">
        <v>980</v>
      </c>
      <c r="C1677" s="614" t="s">
        <v>27</v>
      </c>
      <c r="D1677" s="732">
        <v>7</v>
      </c>
      <c r="E1677" s="732">
        <v>0</v>
      </c>
      <c r="F1677" s="732">
        <v>0</v>
      </c>
      <c r="G1677" s="732">
        <v>1</v>
      </c>
      <c r="H1677" s="732">
        <v>2</v>
      </c>
      <c r="I1677" s="732">
        <v>4</v>
      </c>
      <c r="J1677" s="732">
        <v>0</v>
      </c>
      <c r="K1677" s="732">
        <v>0</v>
      </c>
      <c r="L1677" s="732">
        <v>0</v>
      </c>
      <c r="M1677" s="732">
        <v>0</v>
      </c>
      <c r="N1677" s="732">
        <v>0</v>
      </c>
      <c r="O1677" s="732">
        <v>0</v>
      </c>
    </row>
    <row r="1678" spans="2:15">
      <c r="B1678" s="968"/>
      <c r="C1678" s="614" t="s">
        <v>32</v>
      </c>
      <c r="D1678" s="732">
        <v>5</v>
      </c>
      <c r="E1678" s="732">
        <v>0</v>
      </c>
      <c r="F1678" s="732">
        <v>0</v>
      </c>
      <c r="G1678" s="732">
        <v>1</v>
      </c>
      <c r="H1678" s="732">
        <v>1</v>
      </c>
      <c r="I1678" s="732">
        <v>3</v>
      </c>
      <c r="J1678" s="732">
        <v>0</v>
      </c>
      <c r="K1678" s="732">
        <v>0</v>
      </c>
      <c r="L1678" s="732">
        <v>0</v>
      </c>
      <c r="M1678" s="732">
        <v>0</v>
      </c>
      <c r="N1678" s="732">
        <v>0</v>
      </c>
      <c r="O1678" s="732">
        <v>0</v>
      </c>
    </row>
    <row r="1679" spans="2:15">
      <c r="B1679" s="968"/>
      <c r="C1679" s="614" t="s">
        <v>33</v>
      </c>
      <c r="D1679" s="732">
        <v>2</v>
      </c>
      <c r="E1679" s="732">
        <v>0</v>
      </c>
      <c r="F1679" s="732">
        <v>0</v>
      </c>
      <c r="G1679" s="732">
        <v>0</v>
      </c>
      <c r="H1679" s="732">
        <v>1</v>
      </c>
      <c r="I1679" s="732">
        <v>1</v>
      </c>
      <c r="J1679" s="732">
        <v>0</v>
      </c>
      <c r="K1679" s="732">
        <v>0</v>
      </c>
      <c r="L1679" s="732">
        <v>0</v>
      </c>
      <c r="M1679" s="732">
        <v>0</v>
      </c>
      <c r="N1679" s="732">
        <v>0</v>
      </c>
      <c r="O1679" s="732">
        <v>0</v>
      </c>
    </row>
    <row r="1680" spans="2:15" ht="15" customHeight="1">
      <c r="B1680" s="968" t="s">
        <v>979</v>
      </c>
      <c r="C1680" s="614" t="s">
        <v>27</v>
      </c>
      <c r="D1680" s="732">
        <v>22</v>
      </c>
      <c r="E1680" s="732">
        <v>0</v>
      </c>
      <c r="F1680" s="732">
        <v>0</v>
      </c>
      <c r="G1680" s="732">
        <v>5</v>
      </c>
      <c r="H1680" s="732">
        <v>4</v>
      </c>
      <c r="I1680" s="732">
        <v>12</v>
      </c>
      <c r="J1680" s="732">
        <v>1</v>
      </c>
      <c r="K1680" s="732">
        <v>0</v>
      </c>
      <c r="L1680" s="732">
        <v>0</v>
      </c>
      <c r="M1680" s="732">
        <v>0</v>
      </c>
      <c r="N1680" s="732">
        <v>0</v>
      </c>
      <c r="O1680" s="732">
        <v>0</v>
      </c>
    </row>
    <row r="1681" spans="2:15">
      <c r="B1681" s="968"/>
      <c r="C1681" s="614" t="s">
        <v>32</v>
      </c>
      <c r="D1681" s="732">
        <v>11</v>
      </c>
      <c r="E1681" s="732">
        <v>0</v>
      </c>
      <c r="F1681" s="732">
        <v>0</v>
      </c>
      <c r="G1681" s="732">
        <v>3</v>
      </c>
      <c r="H1681" s="732">
        <v>3</v>
      </c>
      <c r="I1681" s="732">
        <v>5</v>
      </c>
      <c r="J1681" s="732">
        <v>0</v>
      </c>
      <c r="K1681" s="732">
        <v>0</v>
      </c>
      <c r="L1681" s="732">
        <v>0</v>
      </c>
      <c r="M1681" s="732">
        <v>0</v>
      </c>
      <c r="N1681" s="732">
        <v>0</v>
      </c>
      <c r="O1681" s="732">
        <v>0</v>
      </c>
    </row>
    <row r="1682" spans="2:15">
      <c r="B1682" s="968"/>
      <c r="C1682" s="614" t="s">
        <v>33</v>
      </c>
      <c r="D1682" s="732">
        <v>11</v>
      </c>
      <c r="E1682" s="732">
        <v>0</v>
      </c>
      <c r="F1682" s="732">
        <v>0</v>
      </c>
      <c r="G1682" s="732">
        <v>2</v>
      </c>
      <c r="H1682" s="732">
        <v>1</v>
      </c>
      <c r="I1682" s="732">
        <v>7</v>
      </c>
      <c r="J1682" s="732">
        <v>1</v>
      </c>
      <c r="K1682" s="732">
        <v>0</v>
      </c>
      <c r="L1682" s="732">
        <v>0</v>
      </c>
      <c r="M1682" s="732">
        <v>0</v>
      </c>
      <c r="N1682" s="732">
        <v>0</v>
      </c>
      <c r="O1682" s="732">
        <v>0</v>
      </c>
    </row>
    <row r="1683" spans="2:15" ht="15" customHeight="1">
      <c r="B1683" s="968" t="s">
        <v>978</v>
      </c>
      <c r="C1683" s="614" t="s">
        <v>27</v>
      </c>
      <c r="D1683" s="732">
        <v>9</v>
      </c>
      <c r="E1683" s="732">
        <v>0</v>
      </c>
      <c r="F1683" s="732">
        <v>0</v>
      </c>
      <c r="G1683" s="732">
        <v>0</v>
      </c>
      <c r="H1683" s="732">
        <v>0</v>
      </c>
      <c r="I1683" s="732">
        <v>7</v>
      </c>
      <c r="J1683" s="732">
        <v>0</v>
      </c>
      <c r="K1683" s="732">
        <v>0</v>
      </c>
      <c r="L1683" s="732">
        <v>0</v>
      </c>
      <c r="M1683" s="732">
        <v>1</v>
      </c>
      <c r="N1683" s="732">
        <v>1</v>
      </c>
      <c r="O1683" s="732">
        <v>0</v>
      </c>
    </row>
    <row r="1684" spans="2:15">
      <c r="B1684" s="968"/>
      <c r="C1684" s="614" t="s">
        <v>32</v>
      </c>
      <c r="D1684" s="732">
        <v>4</v>
      </c>
      <c r="E1684" s="732">
        <v>0</v>
      </c>
      <c r="F1684" s="732">
        <v>0</v>
      </c>
      <c r="G1684" s="732">
        <v>0</v>
      </c>
      <c r="H1684" s="732">
        <v>0</v>
      </c>
      <c r="I1684" s="732">
        <v>4</v>
      </c>
      <c r="J1684" s="732">
        <v>0</v>
      </c>
      <c r="K1684" s="732">
        <v>0</v>
      </c>
      <c r="L1684" s="732">
        <v>0</v>
      </c>
      <c r="M1684" s="732">
        <v>0</v>
      </c>
      <c r="N1684" s="732">
        <v>0</v>
      </c>
      <c r="O1684" s="732">
        <v>0</v>
      </c>
    </row>
    <row r="1685" spans="2:15">
      <c r="B1685" s="968"/>
      <c r="C1685" s="614" t="s">
        <v>33</v>
      </c>
      <c r="D1685" s="732">
        <v>5</v>
      </c>
      <c r="E1685" s="732">
        <v>0</v>
      </c>
      <c r="F1685" s="732">
        <v>0</v>
      </c>
      <c r="G1685" s="732">
        <v>0</v>
      </c>
      <c r="H1685" s="732">
        <v>0</v>
      </c>
      <c r="I1685" s="732">
        <v>3</v>
      </c>
      <c r="J1685" s="732">
        <v>0</v>
      </c>
      <c r="K1685" s="732">
        <v>0</v>
      </c>
      <c r="L1685" s="732">
        <v>0</v>
      </c>
      <c r="M1685" s="732">
        <v>1</v>
      </c>
      <c r="N1685" s="732">
        <v>1</v>
      </c>
      <c r="O1685" s="732">
        <v>0</v>
      </c>
    </row>
    <row r="1686" spans="2:15" ht="15" customHeight="1">
      <c r="B1686" s="968" t="s">
        <v>977</v>
      </c>
      <c r="C1686" s="614" t="s">
        <v>27</v>
      </c>
      <c r="D1686" s="732">
        <v>1</v>
      </c>
      <c r="E1686" s="732">
        <v>0</v>
      </c>
      <c r="F1686" s="732">
        <v>0</v>
      </c>
      <c r="G1686" s="732">
        <v>0</v>
      </c>
      <c r="H1686" s="732">
        <v>1</v>
      </c>
      <c r="I1686" s="732">
        <v>0</v>
      </c>
      <c r="J1686" s="732">
        <v>0</v>
      </c>
      <c r="K1686" s="732">
        <v>0</v>
      </c>
      <c r="L1686" s="732">
        <v>0</v>
      </c>
      <c r="M1686" s="732">
        <v>0</v>
      </c>
      <c r="N1686" s="732">
        <v>0</v>
      </c>
      <c r="O1686" s="732">
        <v>0</v>
      </c>
    </row>
    <row r="1687" spans="2:15">
      <c r="B1687" s="968"/>
      <c r="C1687" s="614" t="s">
        <v>32</v>
      </c>
      <c r="D1687" s="732">
        <v>1</v>
      </c>
      <c r="E1687" s="732">
        <v>0</v>
      </c>
      <c r="F1687" s="732">
        <v>0</v>
      </c>
      <c r="G1687" s="732">
        <v>0</v>
      </c>
      <c r="H1687" s="732">
        <v>1</v>
      </c>
      <c r="I1687" s="732">
        <v>0</v>
      </c>
      <c r="J1687" s="732">
        <v>0</v>
      </c>
      <c r="K1687" s="732">
        <v>0</v>
      </c>
      <c r="L1687" s="732">
        <v>0</v>
      </c>
      <c r="M1687" s="732">
        <v>0</v>
      </c>
      <c r="N1687" s="732">
        <v>0</v>
      </c>
      <c r="O1687" s="732">
        <v>0</v>
      </c>
    </row>
    <row r="1688" spans="2:15">
      <c r="B1688" s="968" t="s">
        <v>1796</v>
      </c>
      <c r="C1688" s="614" t="s">
        <v>27</v>
      </c>
      <c r="D1688" s="732">
        <v>1</v>
      </c>
      <c r="E1688" s="732">
        <v>0</v>
      </c>
      <c r="F1688" s="732">
        <v>0</v>
      </c>
      <c r="G1688" s="732">
        <v>0</v>
      </c>
      <c r="H1688" s="732">
        <v>1</v>
      </c>
      <c r="I1688" s="732">
        <v>0</v>
      </c>
      <c r="J1688" s="732">
        <v>0</v>
      </c>
      <c r="K1688" s="732">
        <v>0</v>
      </c>
      <c r="L1688" s="732">
        <v>0</v>
      </c>
      <c r="M1688" s="732">
        <v>0</v>
      </c>
      <c r="N1688" s="732">
        <v>0</v>
      </c>
      <c r="O1688" s="732">
        <v>0</v>
      </c>
    </row>
    <row r="1689" spans="2:15" ht="15" customHeight="1">
      <c r="B1689" s="968"/>
      <c r="C1689" s="614" t="s">
        <v>32</v>
      </c>
      <c r="D1689" s="732">
        <v>1</v>
      </c>
      <c r="E1689" s="732">
        <v>0</v>
      </c>
      <c r="F1689" s="732">
        <v>0</v>
      </c>
      <c r="G1689" s="732">
        <v>0</v>
      </c>
      <c r="H1689" s="732">
        <v>1</v>
      </c>
      <c r="I1689" s="732">
        <v>0</v>
      </c>
      <c r="J1689" s="732">
        <v>0</v>
      </c>
      <c r="K1689" s="732">
        <v>0</v>
      </c>
      <c r="L1689" s="732">
        <v>0</v>
      </c>
      <c r="M1689" s="732">
        <v>0</v>
      </c>
      <c r="N1689" s="732">
        <v>0</v>
      </c>
      <c r="O1689" s="732">
        <v>0</v>
      </c>
    </row>
    <row r="1690" spans="2:15">
      <c r="B1690" s="968" t="s">
        <v>1797</v>
      </c>
      <c r="C1690" s="614" t="s">
        <v>27</v>
      </c>
      <c r="D1690" s="732">
        <v>1</v>
      </c>
      <c r="E1690" s="732">
        <v>0</v>
      </c>
      <c r="F1690" s="732">
        <v>0</v>
      </c>
      <c r="G1690" s="732">
        <v>1</v>
      </c>
      <c r="H1690" s="732">
        <v>0</v>
      </c>
      <c r="I1690" s="732">
        <v>0</v>
      </c>
      <c r="J1690" s="732">
        <v>0</v>
      </c>
      <c r="K1690" s="732">
        <v>0</v>
      </c>
      <c r="L1690" s="732">
        <v>0</v>
      </c>
      <c r="M1690" s="732">
        <v>0</v>
      </c>
      <c r="N1690" s="732">
        <v>0</v>
      </c>
      <c r="O1690" s="732">
        <v>0</v>
      </c>
    </row>
    <row r="1691" spans="2:15">
      <c r="B1691" s="968"/>
      <c r="C1691" s="614" t="s">
        <v>32</v>
      </c>
      <c r="D1691" s="732">
        <v>1</v>
      </c>
      <c r="E1691" s="732">
        <v>0</v>
      </c>
      <c r="F1691" s="732">
        <v>0</v>
      </c>
      <c r="G1691" s="732">
        <v>1</v>
      </c>
      <c r="H1691" s="732">
        <v>0</v>
      </c>
      <c r="I1691" s="732">
        <v>0</v>
      </c>
      <c r="J1691" s="732">
        <v>0</v>
      </c>
      <c r="K1691" s="732">
        <v>0</v>
      </c>
      <c r="L1691" s="732">
        <v>0</v>
      </c>
      <c r="M1691" s="732">
        <v>0</v>
      </c>
      <c r="N1691" s="732">
        <v>0</v>
      </c>
      <c r="O1691" s="732">
        <v>0</v>
      </c>
    </row>
    <row r="1692" spans="2:15" ht="15" customHeight="1">
      <c r="B1692" s="968" t="s">
        <v>976</v>
      </c>
      <c r="C1692" s="614" t="s">
        <v>27</v>
      </c>
      <c r="D1692" s="732">
        <v>7</v>
      </c>
      <c r="E1692" s="732">
        <v>0</v>
      </c>
      <c r="F1692" s="732">
        <v>0</v>
      </c>
      <c r="G1692" s="732">
        <v>6</v>
      </c>
      <c r="H1692" s="732">
        <v>0</v>
      </c>
      <c r="I1692" s="732">
        <v>0</v>
      </c>
      <c r="J1692" s="732">
        <v>0</v>
      </c>
      <c r="K1692" s="732">
        <v>0</v>
      </c>
      <c r="L1692" s="732">
        <v>1</v>
      </c>
      <c r="M1692" s="732">
        <v>0</v>
      </c>
      <c r="N1692" s="732">
        <v>0</v>
      </c>
      <c r="O1692" s="732">
        <v>0</v>
      </c>
    </row>
    <row r="1693" spans="2:15">
      <c r="B1693" s="968"/>
      <c r="C1693" s="614" t="s">
        <v>32</v>
      </c>
      <c r="D1693" s="732">
        <v>4</v>
      </c>
      <c r="E1693" s="732">
        <v>0</v>
      </c>
      <c r="F1693" s="732">
        <v>0</v>
      </c>
      <c r="G1693" s="732">
        <v>3</v>
      </c>
      <c r="H1693" s="732">
        <v>0</v>
      </c>
      <c r="I1693" s="732">
        <v>0</v>
      </c>
      <c r="J1693" s="732">
        <v>0</v>
      </c>
      <c r="K1693" s="732">
        <v>0</v>
      </c>
      <c r="L1693" s="732">
        <v>1</v>
      </c>
      <c r="M1693" s="732">
        <v>0</v>
      </c>
      <c r="N1693" s="732">
        <v>0</v>
      </c>
      <c r="O1693" s="732">
        <v>0</v>
      </c>
    </row>
    <row r="1694" spans="2:15">
      <c r="B1694" s="968"/>
      <c r="C1694" s="614" t="s">
        <v>33</v>
      </c>
      <c r="D1694" s="732">
        <v>3</v>
      </c>
      <c r="E1694" s="732">
        <v>0</v>
      </c>
      <c r="F1694" s="732">
        <v>0</v>
      </c>
      <c r="G1694" s="732">
        <v>3</v>
      </c>
      <c r="H1694" s="732">
        <v>0</v>
      </c>
      <c r="I1694" s="732">
        <v>0</v>
      </c>
      <c r="J1694" s="732">
        <v>0</v>
      </c>
      <c r="K1694" s="732">
        <v>0</v>
      </c>
      <c r="L1694" s="732">
        <v>0</v>
      </c>
      <c r="M1694" s="732">
        <v>0</v>
      </c>
      <c r="N1694" s="732">
        <v>0</v>
      </c>
      <c r="O1694" s="732">
        <v>0</v>
      </c>
    </row>
    <row r="1695" spans="2:15" ht="15" customHeight="1">
      <c r="B1695" s="968" t="s">
        <v>975</v>
      </c>
      <c r="C1695" s="614" t="s">
        <v>27</v>
      </c>
      <c r="D1695" s="732">
        <v>11</v>
      </c>
      <c r="E1695" s="732">
        <v>0</v>
      </c>
      <c r="F1695" s="732">
        <v>0</v>
      </c>
      <c r="G1695" s="732">
        <v>3</v>
      </c>
      <c r="H1695" s="732">
        <v>0</v>
      </c>
      <c r="I1695" s="732">
        <v>1</v>
      </c>
      <c r="J1695" s="732">
        <v>1</v>
      </c>
      <c r="K1695" s="732">
        <v>0</v>
      </c>
      <c r="L1695" s="732">
        <v>1</v>
      </c>
      <c r="M1695" s="732">
        <v>2</v>
      </c>
      <c r="N1695" s="732">
        <v>3</v>
      </c>
      <c r="O1695" s="732">
        <v>0</v>
      </c>
    </row>
    <row r="1696" spans="2:15">
      <c r="B1696" s="968"/>
      <c r="C1696" s="614" t="s">
        <v>32</v>
      </c>
      <c r="D1696" s="732">
        <v>9</v>
      </c>
      <c r="E1696" s="732">
        <v>0</v>
      </c>
      <c r="F1696" s="732">
        <v>0</v>
      </c>
      <c r="G1696" s="732">
        <v>3</v>
      </c>
      <c r="H1696" s="732">
        <v>0</v>
      </c>
      <c r="I1696" s="732">
        <v>0</v>
      </c>
      <c r="J1696" s="732">
        <v>1</v>
      </c>
      <c r="K1696" s="732">
        <v>0</v>
      </c>
      <c r="L1696" s="732">
        <v>1</v>
      </c>
      <c r="M1696" s="732">
        <v>1</v>
      </c>
      <c r="N1696" s="732">
        <v>3</v>
      </c>
      <c r="O1696" s="732">
        <v>0</v>
      </c>
    </row>
    <row r="1697" spans="2:15" ht="15" customHeight="1">
      <c r="B1697" s="968"/>
      <c r="C1697" s="614" t="s">
        <v>33</v>
      </c>
      <c r="D1697" s="732">
        <v>2</v>
      </c>
      <c r="E1697" s="732">
        <v>0</v>
      </c>
      <c r="F1697" s="732">
        <v>0</v>
      </c>
      <c r="G1697" s="732">
        <v>0</v>
      </c>
      <c r="H1697" s="732">
        <v>0</v>
      </c>
      <c r="I1697" s="732">
        <v>1</v>
      </c>
      <c r="J1697" s="732">
        <v>0</v>
      </c>
      <c r="K1697" s="732">
        <v>0</v>
      </c>
      <c r="L1697" s="732">
        <v>0</v>
      </c>
      <c r="M1697" s="732">
        <v>1</v>
      </c>
      <c r="N1697" s="732">
        <v>0</v>
      </c>
      <c r="O1697" s="732">
        <v>0</v>
      </c>
    </row>
    <row r="1698" spans="2:15">
      <c r="B1698" s="968" t="s">
        <v>974</v>
      </c>
      <c r="C1698" s="614" t="s">
        <v>27</v>
      </c>
      <c r="D1698" s="732">
        <v>3</v>
      </c>
      <c r="E1698" s="732">
        <v>0</v>
      </c>
      <c r="F1698" s="732">
        <v>0</v>
      </c>
      <c r="G1698" s="732">
        <v>0</v>
      </c>
      <c r="H1698" s="732">
        <v>1</v>
      </c>
      <c r="I1698" s="732">
        <v>2</v>
      </c>
      <c r="J1698" s="732">
        <v>0</v>
      </c>
      <c r="K1698" s="732">
        <v>0</v>
      </c>
      <c r="L1698" s="732">
        <v>0</v>
      </c>
      <c r="M1698" s="732">
        <v>0</v>
      </c>
      <c r="N1698" s="732">
        <v>0</v>
      </c>
      <c r="O1698" s="732">
        <v>0</v>
      </c>
    </row>
    <row r="1699" spans="2:15">
      <c r="B1699" s="968"/>
      <c r="C1699" s="614" t="s">
        <v>32</v>
      </c>
      <c r="D1699" s="732">
        <v>2</v>
      </c>
      <c r="E1699" s="732">
        <v>0</v>
      </c>
      <c r="F1699" s="732">
        <v>0</v>
      </c>
      <c r="G1699" s="732">
        <v>0</v>
      </c>
      <c r="H1699" s="732">
        <v>1</v>
      </c>
      <c r="I1699" s="732">
        <v>1</v>
      </c>
      <c r="J1699" s="732">
        <v>0</v>
      </c>
      <c r="K1699" s="732">
        <v>0</v>
      </c>
      <c r="L1699" s="732">
        <v>0</v>
      </c>
      <c r="M1699" s="732">
        <v>0</v>
      </c>
      <c r="N1699" s="732">
        <v>0</v>
      </c>
      <c r="O1699" s="732">
        <v>0</v>
      </c>
    </row>
    <row r="1700" spans="2:15">
      <c r="B1700" s="968"/>
      <c r="C1700" s="614" t="s">
        <v>33</v>
      </c>
      <c r="D1700" s="732">
        <v>1</v>
      </c>
      <c r="E1700" s="732">
        <v>0</v>
      </c>
      <c r="F1700" s="732">
        <v>0</v>
      </c>
      <c r="G1700" s="732">
        <v>0</v>
      </c>
      <c r="H1700" s="732">
        <v>0</v>
      </c>
      <c r="I1700" s="732">
        <v>1</v>
      </c>
      <c r="J1700" s="732">
        <v>0</v>
      </c>
      <c r="K1700" s="732">
        <v>0</v>
      </c>
      <c r="L1700" s="732">
        <v>0</v>
      </c>
      <c r="M1700" s="732">
        <v>0</v>
      </c>
      <c r="N1700" s="732">
        <v>0</v>
      </c>
      <c r="O1700" s="732">
        <v>0</v>
      </c>
    </row>
    <row r="1701" spans="2:15">
      <c r="B1701" s="968" t="s">
        <v>973</v>
      </c>
      <c r="C1701" s="614" t="s">
        <v>27</v>
      </c>
      <c r="D1701" s="732">
        <v>4</v>
      </c>
      <c r="E1701" s="732">
        <v>0</v>
      </c>
      <c r="F1701" s="732">
        <v>0</v>
      </c>
      <c r="G1701" s="732">
        <v>1</v>
      </c>
      <c r="H1701" s="732">
        <v>1</v>
      </c>
      <c r="I1701" s="732">
        <v>2</v>
      </c>
      <c r="J1701" s="732">
        <v>0</v>
      </c>
      <c r="K1701" s="732">
        <v>0</v>
      </c>
      <c r="L1701" s="732">
        <v>0</v>
      </c>
      <c r="M1701" s="732">
        <v>0</v>
      </c>
      <c r="N1701" s="732">
        <v>0</v>
      </c>
      <c r="O1701" s="732">
        <v>0</v>
      </c>
    </row>
    <row r="1702" spans="2:15">
      <c r="B1702" s="968"/>
      <c r="C1702" s="614" t="s">
        <v>32</v>
      </c>
      <c r="D1702" s="732">
        <v>3</v>
      </c>
      <c r="E1702" s="732">
        <v>0</v>
      </c>
      <c r="F1702" s="732">
        <v>0</v>
      </c>
      <c r="G1702" s="732">
        <v>1</v>
      </c>
      <c r="H1702" s="732">
        <v>0</v>
      </c>
      <c r="I1702" s="732">
        <v>2</v>
      </c>
      <c r="J1702" s="732">
        <v>0</v>
      </c>
      <c r="K1702" s="732">
        <v>0</v>
      </c>
      <c r="L1702" s="732">
        <v>0</v>
      </c>
      <c r="M1702" s="732">
        <v>0</v>
      </c>
      <c r="N1702" s="732">
        <v>0</v>
      </c>
      <c r="O1702" s="732">
        <v>0</v>
      </c>
    </row>
    <row r="1703" spans="2:15">
      <c r="B1703" s="968"/>
      <c r="C1703" s="614" t="s">
        <v>33</v>
      </c>
      <c r="D1703" s="732">
        <v>1</v>
      </c>
      <c r="E1703" s="732">
        <v>0</v>
      </c>
      <c r="F1703" s="732">
        <v>0</v>
      </c>
      <c r="G1703" s="732">
        <v>0</v>
      </c>
      <c r="H1703" s="732">
        <v>1</v>
      </c>
      <c r="I1703" s="732">
        <v>0</v>
      </c>
      <c r="J1703" s="732">
        <v>0</v>
      </c>
      <c r="K1703" s="732">
        <v>0</v>
      </c>
      <c r="L1703" s="732">
        <v>0</v>
      </c>
      <c r="M1703" s="732">
        <v>0</v>
      </c>
      <c r="N1703" s="732">
        <v>0</v>
      </c>
      <c r="O1703" s="732">
        <v>0</v>
      </c>
    </row>
    <row r="1704" spans="2:15">
      <c r="B1704" s="968" t="s">
        <v>972</v>
      </c>
      <c r="C1704" s="614" t="s">
        <v>27</v>
      </c>
      <c r="D1704" s="732">
        <v>6</v>
      </c>
      <c r="E1704" s="732">
        <v>0</v>
      </c>
      <c r="F1704" s="732">
        <v>0</v>
      </c>
      <c r="G1704" s="732">
        <v>2</v>
      </c>
      <c r="H1704" s="732">
        <v>0</v>
      </c>
      <c r="I1704" s="732">
        <v>1</v>
      </c>
      <c r="J1704" s="732">
        <v>2</v>
      </c>
      <c r="K1704" s="732">
        <v>0</v>
      </c>
      <c r="L1704" s="732">
        <v>1</v>
      </c>
      <c r="M1704" s="732">
        <v>0</v>
      </c>
      <c r="N1704" s="732">
        <v>0</v>
      </c>
      <c r="O1704" s="732">
        <v>0</v>
      </c>
    </row>
    <row r="1705" spans="2:15" ht="15" customHeight="1">
      <c r="B1705" s="968"/>
      <c r="C1705" s="614" t="s">
        <v>32</v>
      </c>
      <c r="D1705" s="732">
        <v>4</v>
      </c>
      <c r="E1705" s="732">
        <v>0</v>
      </c>
      <c r="F1705" s="732">
        <v>0</v>
      </c>
      <c r="G1705" s="732">
        <v>1</v>
      </c>
      <c r="H1705" s="732">
        <v>0</v>
      </c>
      <c r="I1705" s="732">
        <v>1</v>
      </c>
      <c r="J1705" s="732">
        <v>1</v>
      </c>
      <c r="K1705" s="732">
        <v>0</v>
      </c>
      <c r="L1705" s="732">
        <v>1</v>
      </c>
      <c r="M1705" s="732">
        <v>0</v>
      </c>
      <c r="N1705" s="732">
        <v>0</v>
      </c>
      <c r="O1705" s="732">
        <v>0</v>
      </c>
    </row>
    <row r="1706" spans="2:15">
      <c r="B1706" s="968"/>
      <c r="C1706" s="614" t="s">
        <v>33</v>
      </c>
      <c r="D1706" s="732">
        <v>2</v>
      </c>
      <c r="E1706" s="732">
        <v>0</v>
      </c>
      <c r="F1706" s="732">
        <v>0</v>
      </c>
      <c r="G1706" s="732">
        <v>1</v>
      </c>
      <c r="H1706" s="732">
        <v>0</v>
      </c>
      <c r="I1706" s="732">
        <v>0</v>
      </c>
      <c r="J1706" s="732">
        <v>1</v>
      </c>
      <c r="K1706" s="732">
        <v>0</v>
      </c>
      <c r="L1706" s="732">
        <v>0</v>
      </c>
      <c r="M1706" s="732">
        <v>0</v>
      </c>
      <c r="N1706" s="732">
        <v>0</v>
      </c>
      <c r="O1706" s="732">
        <v>0</v>
      </c>
    </row>
    <row r="1707" spans="2:15">
      <c r="B1707" s="968" t="s">
        <v>971</v>
      </c>
      <c r="C1707" s="614" t="s">
        <v>27</v>
      </c>
      <c r="D1707" s="732">
        <v>1</v>
      </c>
      <c r="E1707" s="732">
        <v>0</v>
      </c>
      <c r="F1707" s="732">
        <v>0</v>
      </c>
      <c r="G1707" s="732">
        <v>0</v>
      </c>
      <c r="H1707" s="732">
        <v>0</v>
      </c>
      <c r="I1707" s="732">
        <v>0</v>
      </c>
      <c r="J1707" s="732">
        <v>0</v>
      </c>
      <c r="K1707" s="732">
        <v>0</v>
      </c>
      <c r="L1707" s="732">
        <v>1</v>
      </c>
      <c r="M1707" s="732">
        <v>0</v>
      </c>
      <c r="N1707" s="732">
        <v>0</v>
      </c>
      <c r="O1707" s="732">
        <v>0</v>
      </c>
    </row>
    <row r="1708" spans="2:15">
      <c r="B1708" s="968"/>
      <c r="C1708" s="614" t="s">
        <v>32</v>
      </c>
      <c r="D1708" s="732">
        <v>1</v>
      </c>
      <c r="E1708" s="732">
        <v>0</v>
      </c>
      <c r="F1708" s="732">
        <v>0</v>
      </c>
      <c r="G1708" s="732">
        <v>0</v>
      </c>
      <c r="H1708" s="732">
        <v>0</v>
      </c>
      <c r="I1708" s="732">
        <v>0</v>
      </c>
      <c r="J1708" s="732">
        <v>0</v>
      </c>
      <c r="K1708" s="732">
        <v>0</v>
      </c>
      <c r="L1708" s="732">
        <v>1</v>
      </c>
      <c r="M1708" s="732">
        <v>0</v>
      </c>
      <c r="N1708" s="732">
        <v>0</v>
      </c>
      <c r="O1708" s="732">
        <v>0</v>
      </c>
    </row>
    <row r="1709" spans="2:15">
      <c r="B1709" s="968" t="s">
        <v>970</v>
      </c>
      <c r="C1709" s="614" t="s">
        <v>27</v>
      </c>
      <c r="D1709" s="732">
        <v>4</v>
      </c>
      <c r="E1709" s="732">
        <v>0</v>
      </c>
      <c r="F1709" s="732">
        <v>0</v>
      </c>
      <c r="G1709" s="732">
        <v>2</v>
      </c>
      <c r="H1709" s="732">
        <v>0</v>
      </c>
      <c r="I1709" s="732">
        <v>1</v>
      </c>
      <c r="J1709" s="732">
        <v>0</v>
      </c>
      <c r="K1709" s="732">
        <v>0</v>
      </c>
      <c r="L1709" s="732">
        <v>1</v>
      </c>
      <c r="M1709" s="732">
        <v>0</v>
      </c>
      <c r="N1709" s="732">
        <v>0</v>
      </c>
      <c r="O1709" s="732">
        <v>0</v>
      </c>
    </row>
    <row r="1710" spans="2:15">
      <c r="B1710" s="968"/>
      <c r="C1710" s="614" t="s">
        <v>33</v>
      </c>
      <c r="D1710" s="732">
        <v>4</v>
      </c>
      <c r="E1710" s="732">
        <v>0</v>
      </c>
      <c r="F1710" s="732">
        <v>0</v>
      </c>
      <c r="G1710" s="732">
        <v>2</v>
      </c>
      <c r="H1710" s="732">
        <v>0</v>
      </c>
      <c r="I1710" s="732">
        <v>1</v>
      </c>
      <c r="J1710" s="732">
        <v>0</v>
      </c>
      <c r="K1710" s="732">
        <v>0</v>
      </c>
      <c r="L1710" s="732">
        <v>1</v>
      </c>
      <c r="M1710" s="732">
        <v>0</v>
      </c>
      <c r="N1710" s="732">
        <v>0</v>
      </c>
      <c r="O1710" s="732">
        <v>0</v>
      </c>
    </row>
    <row r="1711" spans="2:15" ht="15" customHeight="1">
      <c r="B1711" s="968" t="s">
        <v>969</v>
      </c>
      <c r="C1711" s="614" t="s">
        <v>27</v>
      </c>
      <c r="D1711" s="732">
        <v>10</v>
      </c>
      <c r="E1711" s="732">
        <v>0</v>
      </c>
      <c r="F1711" s="732">
        <v>0</v>
      </c>
      <c r="G1711" s="732">
        <v>3</v>
      </c>
      <c r="H1711" s="732">
        <v>2</v>
      </c>
      <c r="I1711" s="732">
        <v>2</v>
      </c>
      <c r="J1711" s="732">
        <v>0</v>
      </c>
      <c r="K1711" s="732">
        <v>1</v>
      </c>
      <c r="L1711" s="732">
        <v>0</v>
      </c>
      <c r="M1711" s="732">
        <v>1</v>
      </c>
      <c r="N1711" s="732">
        <v>1</v>
      </c>
      <c r="O1711" s="732">
        <v>0</v>
      </c>
    </row>
    <row r="1712" spans="2:15">
      <c r="B1712" s="968"/>
      <c r="C1712" s="614" t="s">
        <v>32</v>
      </c>
      <c r="D1712" s="732">
        <v>7</v>
      </c>
      <c r="E1712" s="732">
        <v>0</v>
      </c>
      <c r="F1712" s="732">
        <v>0</v>
      </c>
      <c r="G1712" s="732">
        <v>3</v>
      </c>
      <c r="H1712" s="732">
        <v>0</v>
      </c>
      <c r="I1712" s="732">
        <v>2</v>
      </c>
      <c r="J1712" s="732">
        <v>0</v>
      </c>
      <c r="K1712" s="732">
        <v>0</v>
      </c>
      <c r="L1712" s="732">
        <v>0</v>
      </c>
      <c r="M1712" s="732">
        <v>1</v>
      </c>
      <c r="N1712" s="732">
        <v>1</v>
      </c>
      <c r="O1712" s="732">
        <v>0</v>
      </c>
    </row>
    <row r="1713" spans="2:15">
      <c r="B1713" s="968"/>
      <c r="C1713" s="614" t="s">
        <v>33</v>
      </c>
      <c r="D1713" s="732">
        <v>3</v>
      </c>
      <c r="E1713" s="732">
        <v>0</v>
      </c>
      <c r="F1713" s="732">
        <v>0</v>
      </c>
      <c r="G1713" s="732">
        <v>0</v>
      </c>
      <c r="H1713" s="732">
        <v>2</v>
      </c>
      <c r="I1713" s="732">
        <v>0</v>
      </c>
      <c r="J1713" s="732">
        <v>0</v>
      </c>
      <c r="K1713" s="732">
        <v>1</v>
      </c>
      <c r="L1713" s="732">
        <v>0</v>
      </c>
      <c r="M1713" s="732">
        <v>0</v>
      </c>
      <c r="N1713" s="732">
        <v>0</v>
      </c>
      <c r="O1713" s="732">
        <v>0</v>
      </c>
    </row>
    <row r="1714" spans="2:15">
      <c r="B1714" s="968" t="s">
        <v>968</v>
      </c>
      <c r="C1714" s="614" t="s">
        <v>27</v>
      </c>
      <c r="D1714" s="732">
        <v>66</v>
      </c>
      <c r="E1714" s="732">
        <v>0</v>
      </c>
      <c r="F1714" s="732">
        <v>0</v>
      </c>
      <c r="G1714" s="732">
        <v>32</v>
      </c>
      <c r="H1714" s="732">
        <v>19</v>
      </c>
      <c r="I1714" s="732">
        <v>15</v>
      </c>
      <c r="J1714" s="732">
        <v>0</v>
      </c>
      <c r="K1714" s="732">
        <v>0</v>
      </c>
      <c r="L1714" s="732">
        <v>0</v>
      </c>
      <c r="M1714" s="732">
        <v>0</v>
      </c>
      <c r="N1714" s="732">
        <v>0</v>
      </c>
      <c r="O1714" s="732">
        <v>0</v>
      </c>
    </row>
    <row r="1715" spans="2:15" ht="15" customHeight="1">
      <c r="B1715" s="968"/>
      <c r="C1715" s="614" t="s">
        <v>32</v>
      </c>
      <c r="D1715" s="732">
        <v>36</v>
      </c>
      <c r="E1715" s="732">
        <v>0</v>
      </c>
      <c r="F1715" s="732">
        <v>0</v>
      </c>
      <c r="G1715" s="732">
        <v>16</v>
      </c>
      <c r="H1715" s="732">
        <v>11</v>
      </c>
      <c r="I1715" s="732">
        <v>9</v>
      </c>
      <c r="J1715" s="732">
        <v>0</v>
      </c>
      <c r="K1715" s="732">
        <v>0</v>
      </c>
      <c r="L1715" s="732">
        <v>0</v>
      </c>
      <c r="M1715" s="732">
        <v>0</v>
      </c>
      <c r="N1715" s="732">
        <v>0</v>
      </c>
      <c r="O1715" s="732">
        <v>0</v>
      </c>
    </row>
    <row r="1716" spans="2:15">
      <c r="B1716" s="968"/>
      <c r="C1716" s="614" t="s">
        <v>33</v>
      </c>
      <c r="D1716" s="732">
        <v>30</v>
      </c>
      <c r="E1716" s="732">
        <v>0</v>
      </c>
      <c r="F1716" s="732">
        <v>0</v>
      </c>
      <c r="G1716" s="732">
        <v>16</v>
      </c>
      <c r="H1716" s="732">
        <v>8</v>
      </c>
      <c r="I1716" s="732">
        <v>6</v>
      </c>
      <c r="J1716" s="732">
        <v>0</v>
      </c>
      <c r="K1716" s="732">
        <v>0</v>
      </c>
      <c r="L1716" s="732">
        <v>0</v>
      </c>
      <c r="M1716" s="732">
        <v>0</v>
      </c>
      <c r="N1716" s="732">
        <v>0</v>
      </c>
      <c r="O1716" s="732">
        <v>0</v>
      </c>
    </row>
    <row r="1717" spans="2:15">
      <c r="B1717" s="968" t="s">
        <v>967</v>
      </c>
      <c r="C1717" s="614" t="s">
        <v>27</v>
      </c>
      <c r="D1717" s="732">
        <v>25</v>
      </c>
      <c r="E1717" s="732">
        <v>0</v>
      </c>
      <c r="F1717" s="732">
        <v>0</v>
      </c>
      <c r="G1717" s="732">
        <v>5</v>
      </c>
      <c r="H1717" s="732">
        <v>2</v>
      </c>
      <c r="I1717" s="732">
        <v>9</v>
      </c>
      <c r="J1717" s="732">
        <v>3</v>
      </c>
      <c r="K1717" s="732">
        <v>0</v>
      </c>
      <c r="L1717" s="732">
        <v>6</v>
      </c>
      <c r="M1717" s="732">
        <v>0</v>
      </c>
      <c r="N1717" s="732">
        <v>0</v>
      </c>
      <c r="O1717" s="732">
        <v>0</v>
      </c>
    </row>
    <row r="1718" spans="2:15">
      <c r="B1718" s="968"/>
      <c r="C1718" s="614" t="s">
        <v>32</v>
      </c>
      <c r="D1718" s="732">
        <v>16</v>
      </c>
      <c r="E1718" s="732">
        <v>0</v>
      </c>
      <c r="F1718" s="732">
        <v>0</v>
      </c>
      <c r="G1718" s="732">
        <v>2</v>
      </c>
      <c r="H1718" s="732">
        <v>1</v>
      </c>
      <c r="I1718" s="732">
        <v>5</v>
      </c>
      <c r="J1718" s="732">
        <v>2</v>
      </c>
      <c r="K1718" s="732">
        <v>0</v>
      </c>
      <c r="L1718" s="732">
        <v>6</v>
      </c>
      <c r="M1718" s="732">
        <v>0</v>
      </c>
      <c r="N1718" s="732">
        <v>0</v>
      </c>
      <c r="O1718" s="732">
        <v>0</v>
      </c>
    </row>
    <row r="1719" spans="2:15">
      <c r="B1719" s="968"/>
      <c r="C1719" s="614" t="s">
        <v>33</v>
      </c>
      <c r="D1719" s="732">
        <v>9</v>
      </c>
      <c r="E1719" s="732">
        <v>0</v>
      </c>
      <c r="F1719" s="732">
        <v>0</v>
      </c>
      <c r="G1719" s="732">
        <v>3</v>
      </c>
      <c r="H1719" s="732">
        <v>1</v>
      </c>
      <c r="I1719" s="732">
        <v>4</v>
      </c>
      <c r="J1719" s="732">
        <v>1</v>
      </c>
      <c r="K1719" s="732">
        <v>0</v>
      </c>
      <c r="L1719" s="732">
        <v>0</v>
      </c>
      <c r="M1719" s="732">
        <v>0</v>
      </c>
      <c r="N1719" s="732">
        <v>0</v>
      </c>
      <c r="O1719" s="732">
        <v>0</v>
      </c>
    </row>
    <row r="1720" spans="2:15" ht="15" customHeight="1">
      <c r="B1720" s="968" t="s">
        <v>966</v>
      </c>
      <c r="C1720" s="614" t="s">
        <v>27</v>
      </c>
      <c r="D1720" s="732">
        <v>89</v>
      </c>
      <c r="E1720" s="732">
        <v>0</v>
      </c>
      <c r="F1720" s="732">
        <v>0</v>
      </c>
      <c r="G1720" s="732">
        <v>70</v>
      </c>
      <c r="H1720" s="732">
        <v>5</v>
      </c>
      <c r="I1720" s="732">
        <v>10</v>
      </c>
      <c r="J1720" s="732">
        <v>2</v>
      </c>
      <c r="K1720" s="732">
        <v>0</v>
      </c>
      <c r="L1720" s="732">
        <v>1</v>
      </c>
      <c r="M1720" s="732">
        <v>1</v>
      </c>
      <c r="N1720" s="732">
        <v>0</v>
      </c>
      <c r="O1720" s="732">
        <v>0</v>
      </c>
    </row>
    <row r="1721" spans="2:15">
      <c r="B1721" s="968"/>
      <c r="C1721" s="614" t="s">
        <v>32</v>
      </c>
      <c r="D1721" s="732">
        <v>49</v>
      </c>
      <c r="E1721" s="732">
        <v>0</v>
      </c>
      <c r="F1721" s="732">
        <v>0</v>
      </c>
      <c r="G1721" s="732">
        <v>39</v>
      </c>
      <c r="H1721" s="732">
        <v>3</v>
      </c>
      <c r="I1721" s="732">
        <v>4</v>
      </c>
      <c r="J1721" s="732">
        <v>2</v>
      </c>
      <c r="K1721" s="732">
        <v>0</v>
      </c>
      <c r="L1721" s="732">
        <v>1</v>
      </c>
      <c r="M1721" s="732">
        <v>0</v>
      </c>
      <c r="N1721" s="732">
        <v>0</v>
      </c>
      <c r="O1721" s="732">
        <v>0</v>
      </c>
    </row>
    <row r="1722" spans="2:15">
      <c r="B1722" s="968"/>
      <c r="C1722" s="614" t="s">
        <v>33</v>
      </c>
      <c r="D1722" s="732">
        <v>40</v>
      </c>
      <c r="E1722" s="732">
        <v>0</v>
      </c>
      <c r="F1722" s="732">
        <v>0</v>
      </c>
      <c r="G1722" s="732">
        <v>31</v>
      </c>
      <c r="H1722" s="732">
        <v>2</v>
      </c>
      <c r="I1722" s="732">
        <v>6</v>
      </c>
      <c r="J1722" s="732">
        <v>0</v>
      </c>
      <c r="K1722" s="732">
        <v>0</v>
      </c>
      <c r="L1722" s="732">
        <v>0</v>
      </c>
      <c r="M1722" s="732">
        <v>1</v>
      </c>
      <c r="N1722" s="732">
        <v>0</v>
      </c>
      <c r="O1722" s="732">
        <v>0</v>
      </c>
    </row>
    <row r="1723" spans="2:15" ht="15" customHeight="1">
      <c r="B1723" s="968" t="s">
        <v>965</v>
      </c>
      <c r="C1723" s="614" t="s">
        <v>27</v>
      </c>
      <c r="D1723" s="732">
        <v>41</v>
      </c>
      <c r="E1723" s="732">
        <v>0</v>
      </c>
      <c r="F1723" s="732">
        <v>0</v>
      </c>
      <c r="G1723" s="732">
        <v>2</v>
      </c>
      <c r="H1723" s="732">
        <v>5</v>
      </c>
      <c r="I1723" s="732">
        <v>14</v>
      </c>
      <c r="J1723" s="732">
        <v>6</v>
      </c>
      <c r="K1723" s="732">
        <v>0</v>
      </c>
      <c r="L1723" s="732">
        <v>8</v>
      </c>
      <c r="M1723" s="732">
        <v>6</v>
      </c>
      <c r="N1723" s="732">
        <v>0</v>
      </c>
      <c r="O1723" s="732">
        <v>0</v>
      </c>
    </row>
    <row r="1724" spans="2:15">
      <c r="B1724" s="968"/>
      <c r="C1724" s="614" t="s">
        <v>32</v>
      </c>
      <c r="D1724" s="732">
        <v>15</v>
      </c>
      <c r="E1724" s="732">
        <v>0</v>
      </c>
      <c r="F1724" s="732">
        <v>0</v>
      </c>
      <c r="G1724" s="732">
        <v>2</v>
      </c>
      <c r="H1724" s="732">
        <v>3</v>
      </c>
      <c r="I1724" s="732">
        <v>2</v>
      </c>
      <c r="J1724" s="732">
        <v>3</v>
      </c>
      <c r="K1724" s="732">
        <v>0</v>
      </c>
      <c r="L1724" s="732">
        <v>2</v>
      </c>
      <c r="M1724" s="732">
        <v>3</v>
      </c>
      <c r="N1724" s="732">
        <v>0</v>
      </c>
      <c r="O1724" s="732">
        <v>0</v>
      </c>
    </row>
    <row r="1725" spans="2:15">
      <c r="B1725" s="968"/>
      <c r="C1725" s="614" t="s">
        <v>33</v>
      </c>
      <c r="D1725" s="732">
        <v>26</v>
      </c>
      <c r="E1725" s="732">
        <v>0</v>
      </c>
      <c r="F1725" s="732">
        <v>0</v>
      </c>
      <c r="G1725" s="732">
        <v>0</v>
      </c>
      <c r="H1725" s="732">
        <v>2</v>
      </c>
      <c r="I1725" s="732">
        <v>12</v>
      </c>
      <c r="J1725" s="732">
        <v>3</v>
      </c>
      <c r="K1725" s="732">
        <v>0</v>
      </c>
      <c r="L1725" s="732">
        <v>6</v>
      </c>
      <c r="M1725" s="732">
        <v>3</v>
      </c>
      <c r="N1725" s="732">
        <v>0</v>
      </c>
      <c r="O1725" s="732">
        <v>0</v>
      </c>
    </row>
    <row r="1726" spans="2:15" ht="15" customHeight="1">
      <c r="B1726" s="968" t="s">
        <v>964</v>
      </c>
      <c r="C1726" s="614" t="s">
        <v>27</v>
      </c>
      <c r="D1726" s="732">
        <v>21</v>
      </c>
      <c r="E1726" s="732">
        <v>0</v>
      </c>
      <c r="F1726" s="732">
        <v>0</v>
      </c>
      <c r="G1726" s="732">
        <v>11</v>
      </c>
      <c r="H1726" s="732">
        <v>0</v>
      </c>
      <c r="I1726" s="732">
        <v>8</v>
      </c>
      <c r="J1726" s="732">
        <v>2</v>
      </c>
      <c r="K1726" s="732">
        <v>0</v>
      </c>
      <c r="L1726" s="732">
        <v>0</v>
      </c>
      <c r="M1726" s="732">
        <v>0</v>
      </c>
      <c r="N1726" s="732">
        <v>0</v>
      </c>
      <c r="O1726" s="732">
        <v>0</v>
      </c>
    </row>
    <row r="1727" spans="2:15">
      <c r="B1727" s="968"/>
      <c r="C1727" s="614" t="s">
        <v>32</v>
      </c>
      <c r="D1727" s="732">
        <v>8</v>
      </c>
      <c r="E1727" s="732">
        <v>0</v>
      </c>
      <c r="F1727" s="732">
        <v>0</v>
      </c>
      <c r="G1727" s="732">
        <v>7</v>
      </c>
      <c r="H1727" s="732">
        <v>0</v>
      </c>
      <c r="I1727" s="732">
        <v>1</v>
      </c>
      <c r="J1727" s="732">
        <v>0</v>
      </c>
      <c r="K1727" s="732">
        <v>0</v>
      </c>
      <c r="L1727" s="732">
        <v>0</v>
      </c>
      <c r="M1727" s="732">
        <v>0</v>
      </c>
      <c r="N1727" s="732">
        <v>0</v>
      </c>
      <c r="O1727" s="732">
        <v>0</v>
      </c>
    </row>
    <row r="1728" spans="2:15" ht="15" customHeight="1">
      <c r="B1728" s="968"/>
      <c r="C1728" s="614" t="s">
        <v>33</v>
      </c>
      <c r="D1728" s="732">
        <v>13</v>
      </c>
      <c r="E1728" s="732">
        <v>0</v>
      </c>
      <c r="F1728" s="732">
        <v>0</v>
      </c>
      <c r="G1728" s="732">
        <v>4</v>
      </c>
      <c r="H1728" s="732">
        <v>0</v>
      </c>
      <c r="I1728" s="732">
        <v>7</v>
      </c>
      <c r="J1728" s="732">
        <v>2</v>
      </c>
      <c r="K1728" s="732">
        <v>0</v>
      </c>
      <c r="L1728" s="732">
        <v>0</v>
      </c>
      <c r="M1728" s="732">
        <v>0</v>
      </c>
      <c r="N1728" s="732">
        <v>0</v>
      </c>
      <c r="O1728" s="732">
        <v>0</v>
      </c>
    </row>
    <row r="1729" spans="2:15">
      <c r="B1729" s="968" t="s">
        <v>963</v>
      </c>
      <c r="C1729" s="614" t="s">
        <v>27</v>
      </c>
      <c r="D1729" s="732">
        <v>1</v>
      </c>
      <c r="E1729" s="732">
        <v>0</v>
      </c>
      <c r="F1729" s="732">
        <v>0</v>
      </c>
      <c r="G1729" s="732">
        <v>1</v>
      </c>
      <c r="H1729" s="732">
        <v>0</v>
      </c>
      <c r="I1729" s="732">
        <v>0</v>
      </c>
      <c r="J1729" s="732">
        <v>0</v>
      </c>
      <c r="K1729" s="732">
        <v>0</v>
      </c>
      <c r="L1729" s="732">
        <v>0</v>
      </c>
      <c r="M1729" s="732">
        <v>0</v>
      </c>
      <c r="N1729" s="732">
        <v>0</v>
      </c>
      <c r="O1729" s="732">
        <v>0</v>
      </c>
    </row>
    <row r="1730" spans="2:15">
      <c r="B1730" s="968"/>
      <c r="C1730" s="614" t="s">
        <v>32</v>
      </c>
      <c r="D1730" s="732">
        <v>1</v>
      </c>
      <c r="E1730" s="732">
        <v>0</v>
      </c>
      <c r="F1730" s="732">
        <v>0</v>
      </c>
      <c r="G1730" s="732">
        <v>1</v>
      </c>
      <c r="H1730" s="732">
        <v>0</v>
      </c>
      <c r="I1730" s="732">
        <v>0</v>
      </c>
      <c r="J1730" s="732">
        <v>0</v>
      </c>
      <c r="K1730" s="732">
        <v>0</v>
      </c>
      <c r="L1730" s="732">
        <v>0</v>
      </c>
      <c r="M1730" s="732">
        <v>0</v>
      </c>
      <c r="N1730" s="732">
        <v>0</v>
      </c>
      <c r="O1730" s="732">
        <v>0</v>
      </c>
    </row>
    <row r="1731" spans="2:15" ht="15" customHeight="1">
      <c r="B1731" s="968" t="s">
        <v>1798</v>
      </c>
      <c r="C1731" s="614" t="s">
        <v>27</v>
      </c>
      <c r="D1731" s="732">
        <v>1</v>
      </c>
      <c r="E1731" s="732">
        <v>0</v>
      </c>
      <c r="F1731" s="732">
        <v>0</v>
      </c>
      <c r="G1731" s="732">
        <v>0</v>
      </c>
      <c r="H1731" s="732">
        <v>0</v>
      </c>
      <c r="I1731" s="732">
        <v>0</v>
      </c>
      <c r="J1731" s="732">
        <v>0</v>
      </c>
      <c r="K1731" s="732">
        <v>0</v>
      </c>
      <c r="L1731" s="732">
        <v>0</v>
      </c>
      <c r="M1731" s="732">
        <v>1</v>
      </c>
      <c r="N1731" s="732">
        <v>0</v>
      </c>
      <c r="O1731" s="732">
        <v>0</v>
      </c>
    </row>
    <row r="1732" spans="2:15">
      <c r="B1732" s="968"/>
      <c r="C1732" s="614" t="s">
        <v>32</v>
      </c>
      <c r="D1732" s="732">
        <v>1</v>
      </c>
      <c r="E1732" s="732">
        <v>0</v>
      </c>
      <c r="F1732" s="732">
        <v>0</v>
      </c>
      <c r="G1732" s="732">
        <v>0</v>
      </c>
      <c r="H1732" s="732">
        <v>0</v>
      </c>
      <c r="I1732" s="732">
        <v>0</v>
      </c>
      <c r="J1732" s="732">
        <v>0</v>
      </c>
      <c r="K1732" s="732">
        <v>0</v>
      </c>
      <c r="L1732" s="732">
        <v>0</v>
      </c>
      <c r="M1732" s="732">
        <v>1</v>
      </c>
      <c r="N1732" s="732">
        <v>0</v>
      </c>
      <c r="O1732" s="732">
        <v>0</v>
      </c>
    </row>
    <row r="1733" spans="2:15">
      <c r="B1733" s="968" t="s">
        <v>1799</v>
      </c>
      <c r="C1733" s="614" t="s">
        <v>27</v>
      </c>
      <c r="D1733" s="732">
        <v>1</v>
      </c>
      <c r="E1733" s="732">
        <v>0</v>
      </c>
      <c r="F1733" s="732">
        <v>0</v>
      </c>
      <c r="G1733" s="732">
        <v>0</v>
      </c>
      <c r="H1733" s="732">
        <v>0</v>
      </c>
      <c r="I1733" s="732">
        <v>1</v>
      </c>
      <c r="J1733" s="732">
        <v>0</v>
      </c>
      <c r="K1733" s="732">
        <v>0</v>
      </c>
      <c r="L1733" s="732">
        <v>0</v>
      </c>
      <c r="M1733" s="732">
        <v>0</v>
      </c>
      <c r="N1733" s="732">
        <v>0</v>
      </c>
      <c r="O1733" s="732">
        <v>0</v>
      </c>
    </row>
    <row r="1734" spans="2:15" ht="15" customHeight="1">
      <c r="B1734" s="968"/>
      <c r="C1734" s="614" t="s">
        <v>33</v>
      </c>
      <c r="D1734" s="732">
        <v>1</v>
      </c>
      <c r="E1734" s="732">
        <v>0</v>
      </c>
      <c r="F1734" s="732">
        <v>0</v>
      </c>
      <c r="G1734" s="732">
        <v>0</v>
      </c>
      <c r="H1734" s="732">
        <v>0</v>
      </c>
      <c r="I1734" s="732">
        <v>1</v>
      </c>
      <c r="J1734" s="732">
        <v>0</v>
      </c>
      <c r="K1734" s="732">
        <v>0</v>
      </c>
      <c r="L1734" s="732">
        <v>0</v>
      </c>
      <c r="M1734" s="732">
        <v>0</v>
      </c>
      <c r="N1734" s="732">
        <v>0</v>
      </c>
      <c r="O1734" s="732">
        <v>0</v>
      </c>
    </row>
    <row r="1735" spans="2:15">
      <c r="B1735" s="968" t="s">
        <v>962</v>
      </c>
      <c r="C1735" s="614" t="s">
        <v>27</v>
      </c>
      <c r="D1735" s="732">
        <v>9</v>
      </c>
      <c r="E1735" s="732">
        <v>0</v>
      </c>
      <c r="F1735" s="732">
        <v>0</v>
      </c>
      <c r="G1735" s="732">
        <v>5</v>
      </c>
      <c r="H1735" s="732">
        <v>2</v>
      </c>
      <c r="I1735" s="732">
        <v>1</v>
      </c>
      <c r="J1735" s="732">
        <v>1</v>
      </c>
      <c r="K1735" s="732">
        <v>0</v>
      </c>
      <c r="L1735" s="732">
        <v>0</v>
      </c>
      <c r="M1735" s="732">
        <v>0</v>
      </c>
      <c r="N1735" s="732">
        <v>0</v>
      </c>
      <c r="O1735" s="732">
        <v>0</v>
      </c>
    </row>
    <row r="1736" spans="2:15">
      <c r="B1736" s="968"/>
      <c r="C1736" s="614" t="s">
        <v>32</v>
      </c>
      <c r="D1736" s="732">
        <v>3</v>
      </c>
      <c r="E1736" s="732">
        <v>0</v>
      </c>
      <c r="F1736" s="732">
        <v>0</v>
      </c>
      <c r="G1736" s="732">
        <v>1</v>
      </c>
      <c r="H1736" s="732">
        <v>0</v>
      </c>
      <c r="I1736" s="732">
        <v>1</v>
      </c>
      <c r="J1736" s="732">
        <v>1</v>
      </c>
      <c r="K1736" s="732">
        <v>0</v>
      </c>
      <c r="L1736" s="732">
        <v>0</v>
      </c>
      <c r="M1736" s="732">
        <v>0</v>
      </c>
      <c r="N1736" s="732">
        <v>0</v>
      </c>
      <c r="O1736" s="732">
        <v>0</v>
      </c>
    </row>
    <row r="1737" spans="2:15" ht="15" customHeight="1">
      <c r="B1737" s="968"/>
      <c r="C1737" s="614" t="s">
        <v>33</v>
      </c>
      <c r="D1737" s="732">
        <v>6</v>
      </c>
      <c r="E1737" s="732">
        <v>0</v>
      </c>
      <c r="F1737" s="732">
        <v>0</v>
      </c>
      <c r="G1737" s="732">
        <v>4</v>
      </c>
      <c r="H1737" s="732">
        <v>2</v>
      </c>
      <c r="I1737" s="732">
        <v>0</v>
      </c>
      <c r="J1737" s="732">
        <v>0</v>
      </c>
      <c r="K1737" s="732">
        <v>0</v>
      </c>
      <c r="L1737" s="732">
        <v>0</v>
      </c>
      <c r="M1737" s="732">
        <v>0</v>
      </c>
      <c r="N1737" s="732">
        <v>0</v>
      </c>
      <c r="O1737" s="732">
        <v>0</v>
      </c>
    </row>
    <row r="1738" spans="2:15">
      <c r="B1738" s="968" t="s">
        <v>961</v>
      </c>
      <c r="C1738" s="614" t="s">
        <v>27</v>
      </c>
      <c r="D1738" s="732">
        <v>2</v>
      </c>
      <c r="E1738" s="732">
        <v>0</v>
      </c>
      <c r="F1738" s="732">
        <v>1</v>
      </c>
      <c r="G1738" s="732">
        <v>0</v>
      </c>
      <c r="H1738" s="732">
        <v>0</v>
      </c>
      <c r="I1738" s="732">
        <v>0</v>
      </c>
      <c r="J1738" s="732">
        <v>0</v>
      </c>
      <c r="K1738" s="732">
        <v>0</v>
      </c>
      <c r="L1738" s="732">
        <v>0</v>
      </c>
      <c r="M1738" s="732">
        <v>0</v>
      </c>
      <c r="N1738" s="732">
        <v>3</v>
      </c>
      <c r="O1738" s="732">
        <v>0</v>
      </c>
    </row>
    <row r="1739" spans="2:15" ht="15" customHeight="1">
      <c r="B1739" s="968"/>
      <c r="C1739" s="614" t="s">
        <v>32</v>
      </c>
      <c r="D1739" s="732">
        <v>1</v>
      </c>
      <c r="E1739" s="732">
        <v>0</v>
      </c>
      <c r="F1739" s="732">
        <v>1</v>
      </c>
      <c r="G1739" s="732">
        <v>0</v>
      </c>
      <c r="H1739" s="732">
        <v>0</v>
      </c>
      <c r="I1739" s="732">
        <v>0</v>
      </c>
      <c r="J1739" s="732">
        <v>0</v>
      </c>
      <c r="K1739" s="732">
        <v>0</v>
      </c>
      <c r="L1739" s="732">
        <v>0</v>
      </c>
      <c r="M1739" s="732">
        <v>0</v>
      </c>
      <c r="N1739" s="732">
        <v>2</v>
      </c>
      <c r="O1739" s="732">
        <v>0</v>
      </c>
    </row>
    <row r="1740" spans="2:15">
      <c r="B1740" s="968"/>
      <c r="C1740" s="614" t="s">
        <v>33</v>
      </c>
      <c r="D1740" s="732">
        <v>1</v>
      </c>
      <c r="E1740" s="732">
        <v>0</v>
      </c>
      <c r="F1740" s="732">
        <v>0</v>
      </c>
      <c r="G1740" s="732">
        <v>0</v>
      </c>
      <c r="H1740" s="732">
        <v>0</v>
      </c>
      <c r="I1740" s="732">
        <v>0</v>
      </c>
      <c r="J1740" s="732">
        <v>0</v>
      </c>
      <c r="K1740" s="732">
        <v>0</v>
      </c>
      <c r="L1740" s="732">
        <v>0</v>
      </c>
      <c r="M1740" s="732">
        <v>0</v>
      </c>
      <c r="N1740" s="732">
        <v>1</v>
      </c>
      <c r="O1740" s="732">
        <v>0</v>
      </c>
    </row>
    <row r="1741" spans="2:15">
      <c r="B1741" s="968" t="s">
        <v>960</v>
      </c>
      <c r="C1741" s="614" t="s">
        <v>27</v>
      </c>
      <c r="D1741" s="732">
        <v>1</v>
      </c>
      <c r="E1741" s="732">
        <v>0</v>
      </c>
      <c r="F1741" s="732">
        <v>0</v>
      </c>
      <c r="G1741" s="732">
        <v>0</v>
      </c>
      <c r="H1741" s="732">
        <v>0</v>
      </c>
      <c r="I1741" s="732">
        <v>0</v>
      </c>
      <c r="J1741" s="732">
        <v>0</v>
      </c>
      <c r="K1741" s="732">
        <v>0</v>
      </c>
      <c r="L1741" s="732">
        <v>1</v>
      </c>
      <c r="M1741" s="732">
        <v>0</v>
      </c>
      <c r="N1741" s="732">
        <v>0</v>
      </c>
      <c r="O1741" s="732">
        <v>0</v>
      </c>
    </row>
    <row r="1742" spans="2:15">
      <c r="B1742" s="968"/>
      <c r="C1742" s="614" t="s">
        <v>32</v>
      </c>
      <c r="D1742" s="732">
        <v>1</v>
      </c>
      <c r="E1742" s="732">
        <v>0</v>
      </c>
      <c r="F1742" s="732">
        <v>0</v>
      </c>
      <c r="G1742" s="732">
        <v>0</v>
      </c>
      <c r="H1742" s="732">
        <v>0</v>
      </c>
      <c r="I1742" s="732">
        <v>0</v>
      </c>
      <c r="J1742" s="732">
        <v>0</v>
      </c>
      <c r="K1742" s="732">
        <v>0</v>
      </c>
      <c r="L1742" s="732">
        <v>1</v>
      </c>
      <c r="M1742" s="732">
        <v>0</v>
      </c>
      <c r="N1742" s="732">
        <v>0</v>
      </c>
      <c r="O1742" s="732">
        <v>0</v>
      </c>
    </row>
    <row r="1743" spans="2:15">
      <c r="B1743" s="968" t="s">
        <v>959</v>
      </c>
      <c r="C1743" s="614" t="s">
        <v>27</v>
      </c>
      <c r="D1743" s="732">
        <v>2</v>
      </c>
      <c r="E1743" s="732">
        <v>0</v>
      </c>
      <c r="F1743" s="732">
        <v>0</v>
      </c>
      <c r="G1743" s="732">
        <v>0</v>
      </c>
      <c r="H1743" s="732">
        <v>0</v>
      </c>
      <c r="I1743" s="732">
        <v>0</v>
      </c>
      <c r="J1743" s="732">
        <v>0</v>
      </c>
      <c r="K1743" s="732">
        <v>0</v>
      </c>
      <c r="L1743" s="732">
        <v>2</v>
      </c>
      <c r="M1743" s="732">
        <v>0</v>
      </c>
      <c r="N1743" s="732">
        <v>0</v>
      </c>
      <c r="O1743" s="732">
        <v>0</v>
      </c>
    </row>
    <row r="1744" spans="2:15">
      <c r="B1744" s="968"/>
      <c r="C1744" s="614" t="s">
        <v>32</v>
      </c>
      <c r="D1744" s="732">
        <v>1</v>
      </c>
      <c r="E1744" s="732">
        <v>0</v>
      </c>
      <c r="F1744" s="732">
        <v>0</v>
      </c>
      <c r="G1744" s="732">
        <v>0</v>
      </c>
      <c r="H1744" s="732">
        <v>0</v>
      </c>
      <c r="I1744" s="732">
        <v>0</v>
      </c>
      <c r="J1744" s="732">
        <v>0</v>
      </c>
      <c r="K1744" s="732">
        <v>0</v>
      </c>
      <c r="L1744" s="732">
        <v>1</v>
      </c>
      <c r="M1744" s="732">
        <v>0</v>
      </c>
      <c r="N1744" s="732">
        <v>0</v>
      </c>
      <c r="O1744" s="732">
        <v>0</v>
      </c>
    </row>
    <row r="1745" spans="2:15" ht="15" customHeight="1">
      <c r="B1745" s="968"/>
      <c r="C1745" s="614" t="s">
        <v>33</v>
      </c>
      <c r="D1745" s="732">
        <v>1</v>
      </c>
      <c r="E1745" s="732">
        <v>0</v>
      </c>
      <c r="F1745" s="732">
        <v>0</v>
      </c>
      <c r="G1745" s="732">
        <v>0</v>
      </c>
      <c r="H1745" s="732">
        <v>0</v>
      </c>
      <c r="I1745" s="732">
        <v>0</v>
      </c>
      <c r="J1745" s="732">
        <v>0</v>
      </c>
      <c r="K1745" s="732">
        <v>0</v>
      </c>
      <c r="L1745" s="732">
        <v>1</v>
      </c>
      <c r="M1745" s="732">
        <v>0</v>
      </c>
      <c r="N1745" s="732">
        <v>0</v>
      </c>
      <c r="O1745" s="732">
        <v>0</v>
      </c>
    </row>
    <row r="1746" spans="2:15">
      <c r="B1746" s="968" t="s">
        <v>958</v>
      </c>
      <c r="C1746" s="614" t="s">
        <v>27</v>
      </c>
      <c r="D1746" s="732">
        <v>4</v>
      </c>
      <c r="E1746" s="732">
        <v>0</v>
      </c>
      <c r="F1746" s="732">
        <v>0</v>
      </c>
      <c r="G1746" s="732">
        <v>0</v>
      </c>
      <c r="H1746" s="732">
        <v>0</v>
      </c>
      <c r="I1746" s="732">
        <v>0</v>
      </c>
      <c r="J1746" s="732">
        <v>0</v>
      </c>
      <c r="K1746" s="732">
        <v>0</v>
      </c>
      <c r="L1746" s="732">
        <v>0</v>
      </c>
      <c r="M1746" s="732">
        <v>0</v>
      </c>
      <c r="N1746" s="732">
        <v>4</v>
      </c>
      <c r="O1746" s="732">
        <v>0</v>
      </c>
    </row>
    <row r="1747" spans="2:15">
      <c r="B1747" s="968"/>
      <c r="C1747" s="614" t="s">
        <v>33</v>
      </c>
      <c r="D1747" s="732">
        <v>4</v>
      </c>
      <c r="E1747" s="732">
        <v>0</v>
      </c>
      <c r="F1747" s="732">
        <v>0</v>
      </c>
      <c r="G1747" s="732">
        <v>0</v>
      </c>
      <c r="H1747" s="732">
        <v>0</v>
      </c>
      <c r="I1747" s="732">
        <v>0</v>
      </c>
      <c r="J1747" s="732">
        <v>0</v>
      </c>
      <c r="K1747" s="732">
        <v>0</v>
      </c>
      <c r="L1747" s="732">
        <v>0</v>
      </c>
      <c r="M1747" s="732">
        <v>0</v>
      </c>
      <c r="N1747" s="732">
        <v>4</v>
      </c>
      <c r="O1747" s="732">
        <v>0</v>
      </c>
    </row>
    <row r="1748" spans="2:15">
      <c r="B1748" s="968" t="s">
        <v>957</v>
      </c>
      <c r="C1748" s="614" t="s">
        <v>27</v>
      </c>
      <c r="D1748" s="732">
        <v>3</v>
      </c>
      <c r="E1748" s="732">
        <v>0</v>
      </c>
      <c r="F1748" s="732">
        <v>0</v>
      </c>
      <c r="G1748" s="732">
        <v>0</v>
      </c>
      <c r="H1748" s="732">
        <v>0</v>
      </c>
      <c r="I1748" s="732">
        <v>0</v>
      </c>
      <c r="J1748" s="732">
        <v>0</v>
      </c>
      <c r="K1748" s="732">
        <v>0</v>
      </c>
      <c r="L1748" s="732">
        <v>0</v>
      </c>
      <c r="M1748" s="732">
        <v>0</v>
      </c>
      <c r="N1748" s="732">
        <v>3</v>
      </c>
      <c r="O1748" s="732">
        <v>0</v>
      </c>
    </row>
    <row r="1749" spans="2:15">
      <c r="B1749" s="968"/>
      <c r="C1749" s="614" t="s">
        <v>33</v>
      </c>
      <c r="D1749" s="732">
        <v>3</v>
      </c>
      <c r="E1749" s="732">
        <v>0</v>
      </c>
      <c r="F1749" s="732">
        <v>0</v>
      </c>
      <c r="G1749" s="732">
        <v>0</v>
      </c>
      <c r="H1749" s="732">
        <v>0</v>
      </c>
      <c r="I1749" s="732">
        <v>0</v>
      </c>
      <c r="J1749" s="732">
        <v>0</v>
      </c>
      <c r="K1749" s="732">
        <v>0</v>
      </c>
      <c r="L1749" s="732">
        <v>0</v>
      </c>
      <c r="M1749" s="732">
        <v>0</v>
      </c>
      <c r="N1749" s="732">
        <v>3</v>
      </c>
      <c r="O1749" s="732">
        <v>0</v>
      </c>
    </row>
    <row r="1750" spans="2:15">
      <c r="B1750" s="968" t="s">
        <v>956</v>
      </c>
      <c r="C1750" s="614" t="s">
        <v>27</v>
      </c>
      <c r="D1750" s="732">
        <v>23</v>
      </c>
      <c r="E1750" s="732">
        <v>0</v>
      </c>
      <c r="F1750" s="732">
        <v>0</v>
      </c>
      <c r="G1750" s="732">
        <v>0</v>
      </c>
      <c r="H1750" s="732">
        <v>0</v>
      </c>
      <c r="I1750" s="732">
        <v>2</v>
      </c>
      <c r="J1750" s="732">
        <v>0</v>
      </c>
      <c r="K1750" s="732">
        <v>0</v>
      </c>
      <c r="L1750" s="732">
        <v>4</v>
      </c>
      <c r="M1750" s="732">
        <v>0</v>
      </c>
      <c r="N1750" s="732">
        <v>17</v>
      </c>
      <c r="O1750" s="732">
        <v>0</v>
      </c>
    </row>
    <row r="1751" spans="2:15" ht="15" customHeight="1">
      <c r="B1751" s="968"/>
      <c r="C1751" s="614" t="s">
        <v>32</v>
      </c>
      <c r="D1751" s="732">
        <v>9</v>
      </c>
      <c r="E1751" s="732">
        <v>0</v>
      </c>
      <c r="F1751" s="732">
        <v>0</v>
      </c>
      <c r="G1751" s="732">
        <v>0</v>
      </c>
      <c r="H1751" s="732">
        <v>0</v>
      </c>
      <c r="I1751" s="732">
        <v>0</v>
      </c>
      <c r="J1751" s="732">
        <v>0</v>
      </c>
      <c r="K1751" s="732">
        <v>0</v>
      </c>
      <c r="L1751" s="732">
        <v>3</v>
      </c>
      <c r="M1751" s="732">
        <v>0</v>
      </c>
      <c r="N1751" s="732">
        <v>6</v>
      </c>
      <c r="O1751" s="732">
        <v>0</v>
      </c>
    </row>
    <row r="1752" spans="2:15">
      <c r="B1752" s="968"/>
      <c r="C1752" s="614" t="s">
        <v>33</v>
      </c>
      <c r="D1752" s="732">
        <v>14</v>
      </c>
      <c r="E1752" s="732">
        <v>0</v>
      </c>
      <c r="F1752" s="732">
        <v>0</v>
      </c>
      <c r="G1752" s="732">
        <v>0</v>
      </c>
      <c r="H1752" s="732">
        <v>0</v>
      </c>
      <c r="I1752" s="732">
        <v>2</v>
      </c>
      <c r="J1752" s="732">
        <v>0</v>
      </c>
      <c r="K1752" s="732">
        <v>0</v>
      </c>
      <c r="L1752" s="732">
        <v>1</v>
      </c>
      <c r="M1752" s="732">
        <v>0</v>
      </c>
      <c r="N1752" s="732">
        <v>11</v>
      </c>
      <c r="O1752" s="732">
        <v>0</v>
      </c>
    </row>
    <row r="1753" spans="2:15" ht="15" customHeight="1">
      <c r="B1753" s="968" t="s">
        <v>955</v>
      </c>
      <c r="C1753" s="614" t="s">
        <v>27</v>
      </c>
      <c r="D1753" s="732">
        <v>43</v>
      </c>
      <c r="E1753" s="732">
        <v>0</v>
      </c>
      <c r="F1753" s="732">
        <v>0</v>
      </c>
      <c r="G1753" s="732">
        <v>0</v>
      </c>
      <c r="H1753" s="732">
        <v>0</v>
      </c>
      <c r="I1753" s="732">
        <v>0</v>
      </c>
      <c r="J1753" s="732">
        <v>1</v>
      </c>
      <c r="K1753" s="732">
        <v>0</v>
      </c>
      <c r="L1753" s="732">
        <v>6</v>
      </c>
      <c r="M1753" s="732">
        <v>3</v>
      </c>
      <c r="N1753" s="732">
        <v>33</v>
      </c>
      <c r="O1753" s="732">
        <v>0</v>
      </c>
    </row>
    <row r="1754" spans="2:15">
      <c r="B1754" s="968"/>
      <c r="C1754" s="614" t="s">
        <v>32</v>
      </c>
      <c r="D1754" s="732">
        <v>22</v>
      </c>
      <c r="E1754" s="732">
        <v>0</v>
      </c>
      <c r="F1754" s="732">
        <v>0</v>
      </c>
      <c r="G1754" s="732">
        <v>0</v>
      </c>
      <c r="H1754" s="732">
        <v>0</v>
      </c>
      <c r="I1754" s="732">
        <v>0</v>
      </c>
      <c r="J1754" s="732">
        <v>0</v>
      </c>
      <c r="K1754" s="732">
        <v>0</v>
      </c>
      <c r="L1754" s="732">
        <v>2</v>
      </c>
      <c r="M1754" s="732">
        <v>2</v>
      </c>
      <c r="N1754" s="732">
        <v>18</v>
      </c>
      <c r="O1754" s="732">
        <v>0</v>
      </c>
    </row>
    <row r="1755" spans="2:15" ht="15" customHeight="1">
      <c r="B1755" s="968"/>
      <c r="C1755" s="614" t="s">
        <v>33</v>
      </c>
      <c r="D1755" s="732">
        <v>21</v>
      </c>
      <c r="E1755" s="732">
        <v>0</v>
      </c>
      <c r="F1755" s="732">
        <v>0</v>
      </c>
      <c r="G1755" s="732">
        <v>0</v>
      </c>
      <c r="H1755" s="732">
        <v>0</v>
      </c>
      <c r="I1755" s="732">
        <v>0</v>
      </c>
      <c r="J1755" s="732">
        <v>1</v>
      </c>
      <c r="K1755" s="732">
        <v>0</v>
      </c>
      <c r="L1755" s="732">
        <v>4</v>
      </c>
      <c r="M1755" s="732">
        <v>1</v>
      </c>
      <c r="N1755" s="732">
        <v>15</v>
      </c>
      <c r="O1755" s="732">
        <v>0</v>
      </c>
    </row>
    <row r="1756" spans="2:15">
      <c r="B1756" s="968" t="s">
        <v>1800</v>
      </c>
      <c r="C1756" s="614" t="s">
        <v>27</v>
      </c>
      <c r="D1756" s="732">
        <v>1</v>
      </c>
      <c r="E1756" s="732">
        <v>0</v>
      </c>
      <c r="F1756" s="732">
        <v>0</v>
      </c>
      <c r="G1756" s="732">
        <v>0</v>
      </c>
      <c r="H1756" s="732">
        <v>0</v>
      </c>
      <c r="I1756" s="732">
        <v>0</v>
      </c>
      <c r="J1756" s="732">
        <v>0</v>
      </c>
      <c r="K1756" s="732">
        <v>0</v>
      </c>
      <c r="L1756" s="732">
        <v>0</v>
      </c>
      <c r="M1756" s="732">
        <v>0</v>
      </c>
      <c r="N1756" s="732">
        <v>1</v>
      </c>
      <c r="O1756" s="732">
        <v>0</v>
      </c>
    </row>
    <row r="1757" spans="2:15">
      <c r="B1757" s="968"/>
      <c r="C1757" s="614" t="s">
        <v>33</v>
      </c>
      <c r="D1757" s="732">
        <v>1</v>
      </c>
      <c r="E1757" s="732">
        <v>0</v>
      </c>
      <c r="F1757" s="732">
        <v>0</v>
      </c>
      <c r="G1757" s="732">
        <v>0</v>
      </c>
      <c r="H1757" s="732">
        <v>0</v>
      </c>
      <c r="I1757" s="732">
        <v>0</v>
      </c>
      <c r="J1757" s="732">
        <v>0</v>
      </c>
      <c r="K1757" s="732">
        <v>0</v>
      </c>
      <c r="L1757" s="732">
        <v>0</v>
      </c>
      <c r="M1757" s="732">
        <v>0</v>
      </c>
      <c r="N1757" s="732">
        <v>1</v>
      </c>
      <c r="O1757" s="732">
        <v>0</v>
      </c>
    </row>
    <row r="1758" spans="2:15">
      <c r="B1758" s="968" t="s">
        <v>954</v>
      </c>
      <c r="C1758" s="614" t="s">
        <v>27</v>
      </c>
      <c r="D1758" s="732">
        <v>4</v>
      </c>
      <c r="E1758" s="732">
        <v>0</v>
      </c>
      <c r="F1758" s="732">
        <v>0</v>
      </c>
      <c r="G1758" s="732">
        <v>0</v>
      </c>
      <c r="H1758" s="732">
        <v>0</v>
      </c>
      <c r="I1758" s="732">
        <v>0</v>
      </c>
      <c r="J1758" s="732">
        <v>0</v>
      </c>
      <c r="K1758" s="732">
        <v>0</v>
      </c>
      <c r="L1758" s="732">
        <v>0</v>
      </c>
      <c r="M1758" s="732">
        <v>0</v>
      </c>
      <c r="N1758" s="732">
        <v>4</v>
      </c>
      <c r="O1758" s="732">
        <v>0</v>
      </c>
    </row>
    <row r="1759" spans="2:15">
      <c r="B1759" s="968"/>
      <c r="C1759" s="614" t="s">
        <v>32</v>
      </c>
      <c r="D1759" s="732">
        <v>3</v>
      </c>
      <c r="E1759" s="732">
        <v>0</v>
      </c>
      <c r="F1759" s="732">
        <v>0</v>
      </c>
      <c r="G1759" s="732">
        <v>0</v>
      </c>
      <c r="H1759" s="732">
        <v>0</v>
      </c>
      <c r="I1759" s="732">
        <v>0</v>
      </c>
      <c r="J1759" s="732">
        <v>0</v>
      </c>
      <c r="K1759" s="732">
        <v>0</v>
      </c>
      <c r="L1759" s="732">
        <v>0</v>
      </c>
      <c r="M1759" s="732">
        <v>0</v>
      </c>
      <c r="N1759" s="732">
        <v>3</v>
      </c>
      <c r="O1759" s="732">
        <v>0</v>
      </c>
    </row>
    <row r="1760" spans="2:15">
      <c r="B1760" s="968"/>
      <c r="C1760" s="614" t="s">
        <v>33</v>
      </c>
      <c r="D1760" s="732">
        <v>1</v>
      </c>
      <c r="E1760" s="732">
        <v>0</v>
      </c>
      <c r="F1760" s="732">
        <v>0</v>
      </c>
      <c r="G1760" s="732">
        <v>0</v>
      </c>
      <c r="H1760" s="732">
        <v>0</v>
      </c>
      <c r="I1760" s="732">
        <v>0</v>
      </c>
      <c r="J1760" s="732">
        <v>0</v>
      </c>
      <c r="K1760" s="732">
        <v>0</v>
      </c>
      <c r="L1760" s="732">
        <v>0</v>
      </c>
      <c r="M1760" s="732">
        <v>0</v>
      </c>
      <c r="N1760" s="732">
        <v>1</v>
      </c>
      <c r="O1760" s="732">
        <v>0</v>
      </c>
    </row>
    <row r="1761" spans="2:15" ht="15" customHeight="1">
      <c r="B1761" s="968" t="s">
        <v>953</v>
      </c>
      <c r="C1761" s="614" t="s">
        <v>27</v>
      </c>
      <c r="D1761" s="732">
        <v>2</v>
      </c>
      <c r="E1761" s="732">
        <v>0</v>
      </c>
      <c r="F1761" s="732">
        <v>0</v>
      </c>
      <c r="G1761" s="732">
        <v>0</v>
      </c>
      <c r="H1761" s="732">
        <v>0</v>
      </c>
      <c r="I1761" s="732">
        <v>0</v>
      </c>
      <c r="J1761" s="732">
        <v>0</v>
      </c>
      <c r="K1761" s="732">
        <v>0</v>
      </c>
      <c r="L1761" s="732">
        <v>1</v>
      </c>
      <c r="M1761" s="732">
        <v>1</v>
      </c>
      <c r="N1761" s="732">
        <v>0</v>
      </c>
      <c r="O1761" s="732">
        <v>0</v>
      </c>
    </row>
    <row r="1762" spans="2:15">
      <c r="B1762" s="968"/>
      <c r="C1762" s="614" t="s">
        <v>32</v>
      </c>
      <c r="D1762" s="732">
        <v>1</v>
      </c>
      <c r="E1762" s="732">
        <v>0</v>
      </c>
      <c r="F1762" s="732">
        <v>0</v>
      </c>
      <c r="G1762" s="732">
        <v>0</v>
      </c>
      <c r="H1762" s="732">
        <v>0</v>
      </c>
      <c r="I1762" s="732">
        <v>0</v>
      </c>
      <c r="J1762" s="732">
        <v>0</v>
      </c>
      <c r="K1762" s="732">
        <v>0</v>
      </c>
      <c r="L1762" s="732">
        <v>1</v>
      </c>
      <c r="M1762" s="732">
        <v>0</v>
      </c>
      <c r="N1762" s="732">
        <v>0</v>
      </c>
      <c r="O1762" s="732">
        <v>0</v>
      </c>
    </row>
    <row r="1763" spans="2:15">
      <c r="B1763" s="968"/>
      <c r="C1763" s="614" t="s">
        <v>33</v>
      </c>
      <c r="D1763" s="732">
        <v>1</v>
      </c>
      <c r="E1763" s="732">
        <v>0</v>
      </c>
      <c r="F1763" s="732">
        <v>0</v>
      </c>
      <c r="G1763" s="732">
        <v>0</v>
      </c>
      <c r="H1763" s="732">
        <v>0</v>
      </c>
      <c r="I1763" s="732">
        <v>0</v>
      </c>
      <c r="J1763" s="732">
        <v>0</v>
      </c>
      <c r="K1763" s="732">
        <v>0</v>
      </c>
      <c r="L1763" s="732">
        <v>0</v>
      </c>
      <c r="M1763" s="732">
        <v>1</v>
      </c>
      <c r="N1763" s="732">
        <v>0</v>
      </c>
      <c r="O1763" s="732">
        <v>0</v>
      </c>
    </row>
    <row r="1764" spans="2:15">
      <c r="B1764" s="968" t="s">
        <v>952</v>
      </c>
      <c r="C1764" s="614" t="s">
        <v>27</v>
      </c>
      <c r="D1764" s="732">
        <v>2</v>
      </c>
      <c r="E1764" s="732">
        <v>0</v>
      </c>
      <c r="F1764" s="732">
        <v>0</v>
      </c>
      <c r="G1764" s="732">
        <v>0</v>
      </c>
      <c r="H1764" s="732">
        <v>0</v>
      </c>
      <c r="I1764" s="732">
        <v>0</v>
      </c>
      <c r="J1764" s="732">
        <v>0</v>
      </c>
      <c r="K1764" s="732">
        <v>0</v>
      </c>
      <c r="L1764" s="732">
        <v>1</v>
      </c>
      <c r="M1764" s="732">
        <v>1</v>
      </c>
      <c r="N1764" s="732">
        <v>0</v>
      </c>
      <c r="O1764" s="732">
        <v>0</v>
      </c>
    </row>
    <row r="1765" spans="2:15">
      <c r="B1765" s="968"/>
      <c r="C1765" s="614" t="s">
        <v>33</v>
      </c>
      <c r="D1765" s="732">
        <v>2</v>
      </c>
      <c r="E1765" s="732">
        <v>0</v>
      </c>
      <c r="F1765" s="732">
        <v>0</v>
      </c>
      <c r="G1765" s="732">
        <v>0</v>
      </c>
      <c r="H1765" s="732">
        <v>0</v>
      </c>
      <c r="I1765" s="732">
        <v>0</v>
      </c>
      <c r="J1765" s="732">
        <v>0</v>
      </c>
      <c r="K1765" s="732">
        <v>0</v>
      </c>
      <c r="L1765" s="732">
        <v>1</v>
      </c>
      <c r="M1765" s="732">
        <v>1</v>
      </c>
      <c r="N1765" s="732">
        <v>0</v>
      </c>
      <c r="O1765" s="732">
        <v>0</v>
      </c>
    </row>
    <row r="1766" spans="2:15">
      <c r="B1766" s="968" t="s">
        <v>951</v>
      </c>
      <c r="C1766" s="614" t="s">
        <v>27</v>
      </c>
      <c r="D1766" s="732">
        <v>1</v>
      </c>
      <c r="E1766" s="732">
        <v>0</v>
      </c>
      <c r="F1766" s="732">
        <v>0</v>
      </c>
      <c r="G1766" s="732">
        <v>0</v>
      </c>
      <c r="H1766" s="732">
        <v>0</v>
      </c>
      <c r="I1766" s="732">
        <v>1</v>
      </c>
      <c r="J1766" s="732">
        <v>0</v>
      </c>
      <c r="K1766" s="732">
        <v>0</v>
      </c>
      <c r="L1766" s="732">
        <v>0</v>
      </c>
      <c r="M1766" s="732">
        <v>0</v>
      </c>
      <c r="N1766" s="732">
        <v>0</v>
      </c>
      <c r="O1766" s="732">
        <v>0</v>
      </c>
    </row>
    <row r="1767" spans="2:15">
      <c r="B1767" s="968"/>
      <c r="C1767" s="614" t="s">
        <v>32</v>
      </c>
      <c r="D1767" s="732">
        <v>1</v>
      </c>
      <c r="E1767" s="732">
        <v>0</v>
      </c>
      <c r="F1767" s="732">
        <v>0</v>
      </c>
      <c r="G1767" s="732">
        <v>0</v>
      </c>
      <c r="H1767" s="732">
        <v>0</v>
      </c>
      <c r="I1767" s="732">
        <v>1</v>
      </c>
      <c r="J1767" s="732">
        <v>0</v>
      </c>
      <c r="K1767" s="732">
        <v>0</v>
      </c>
      <c r="L1767" s="732">
        <v>0</v>
      </c>
      <c r="M1767" s="732">
        <v>0</v>
      </c>
      <c r="N1767" s="732">
        <v>0</v>
      </c>
      <c r="O1767" s="732">
        <v>0</v>
      </c>
    </row>
    <row r="1768" spans="2:15">
      <c r="B1768" s="968" t="s">
        <v>950</v>
      </c>
      <c r="C1768" s="614" t="s">
        <v>27</v>
      </c>
      <c r="D1768" s="732">
        <v>0</v>
      </c>
      <c r="E1768" s="732">
        <v>1</v>
      </c>
      <c r="F1768" s="732">
        <v>0</v>
      </c>
      <c r="G1768" s="732">
        <v>0</v>
      </c>
      <c r="H1768" s="732">
        <v>0</v>
      </c>
      <c r="I1768" s="732">
        <v>0</v>
      </c>
      <c r="J1768" s="732">
        <v>0</v>
      </c>
      <c r="K1768" s="732">
        <v>0</v>
      </c>
      <c r="L1768" s="732">
        <v>1</v>
      </c>
      <c r="M1768" s="732">
        <v>0</v>
      </c>
      <c r="N1768" s="732">
        <v>0</v>
      </c>
      <c r="O1768" s="732">
        <v>0</v>
      </c>
    </row>
    <row r="1769" spans="2:15" ht="15" customHeight="1">
      <c r="B1769" s="968"/>
      <c r="C1769" s="614" t="s">
        <v>32</v>
      </c>
      <c r="D1769" s="732">
        <v>0</v>
      </c>
      <c r="E1769" s="732">
        <v>1</v>
      </c>
      <c r="F1769" s="732">
        <v>0</v>
      </c>
      <c r="G1769" s="732">
        <v>0</v>
      </c>
      <c r="H1769" s="732">
        <v>0</v>
      </c>
      <c r="I1769" s="732">
        <v>0</v>
      </c>
      <c r="J1769" s="732">
        <v>0</v>
      </c>
      <c r="K1769" s="732">
        <v>0</v>
      </c>
      <c r="L1769" s="732">
        <v>1</v>
      </c>
      <c r="M1769" s="732">
        <v>0</v>
      </c>
      <c r="N1769" s="732">
        <v>0</v>
      </c>
      <c r="O1769" s="732">
        <v>0</v>
      </c>
    </row>
    <row r="1770" spans="2:15">
      <c r="B1770" s="968" t="s">
        <v>949</v>
      </c>
      <c r="C1770" s="614" t="s">
        <v>27</v>
      </c>
      <c r="D1770" s="732">
        <v>4</v>
      </c>
      <c r="E1770" s="732">
        <v>0</v>
      </c>
      <c r="F1770" s="732">
        <v>0</v>
      </c>
      <c r="G1770" s="732">
        <v>0</v>
      </c>
      <c r="H1770" s="732">
        <v>0</v>
      </c>
      <c r="I1770" s="732">
        <v>0</v>
      </c>
      <c r="J1770" s="732">
        <v>0</v>
      </c>
      <c r="K1770" s="732">
        <v>0</v>
      </c>
      <c r="L1770" s="732">
        <v>0</v>
      </c>
      <c r="M1770" s="732">
        <v>0</v>
      </c>
      <c r="N1770" s="732">
        <v>4</v>
      </c>
      <c r="O1770" s="732">
        <v>0</v>
      </c>
    </row>
    <row r="1771" spans="2:15" ht="15" customHeight="1">
      <c r="B1771" s="968"/>
      <c r="C1771" s="614" t="s">
        <v>32</v>
      </c>
      <c r="D1771" s="732">
        <v>1</v>
      </c>
      <c r="E1771" s="732">
        <v>0</v>
      </c>
      <c r="F1771" s="732">
        <v>0</v>
      </c>
      <c r="G1771" s="732">
        <v>0</v>
      </c>
      <c r="H1771" s="732">
        <v>0</v>
      </c>
      <c r="I1771" s="732">
        <v>0</v>
      </c>
      <c r="J1771" s="732">
        <v>0</v>
      </c>
      <c r="K1771" s="732">
        <v>0</v>
      </c>
      <c r="L1771" s="732">
        <v>0</v>
      </c>
      <c r="M1771" s="732">
        <v>0</v>
      </c>
      <c r="N1771" s="732">
        <v>1</v>
      </c>
      <c r="O1771" s="732">
        <v>0</v>
      </c>
    </row>
    <row r="1772" spans="2:15">
      <c r="B1772" s="968"/>
      <c r="C1772" s="614" t="s">
        <v>33</v>
      </c>
      <c r="D1772" s="732">
        <v>3</v>
      </c>
      <c r="E1772" s="732">
        <v>0</v>
      </c>
      <c r="F1772" s="732">
        <v>0</v>
      </c>
      <c r="G1772" s="732">
        <v>0</v>
      </c>
      <c r="H1772" s="732">
        <v>0</v>
      </c>
      <c r="I1772" s="732">
        <v>0</v>
      </c>
      <c r="J1772" s="732">
        <v>0</v>
      </c>
      <c r="K1772" s="732">
        <v>0</v>
      </c>
      <c r="L1772" s="732">
        <v>0</v>
      </c>
      <c r="M1772" s="732">
        <v>0</v>
      </c>
      <c r="N1772" s="732">
        <v>3</v>
      </c>
      <c r="O1772" s="732">
        <v>0</v>
      </c>
    </row>
    <row r="1773" spans="2:15">
      <c r="B1773" s="968" t="s">
        <v>948</v>
      </c>
      <c r="C1773" s="614" t="s">
        <v>27</v>
      </c>
      <c r="D1773" s="732">
        <v>217</v>
      </c>
      <c r="E1773" s="732">
        <v>3</v>
      </c>
      <c r="F1773" s="732">
        <v>1</v>
      </c>
      <c r="G1773" s="732">
        <v>0</v>
      </c>
      <c r="H1773" s="732">
        <v>0</v>
      </c>
      <c r="I1773" s="732">
        <v>0</v>
      </c>
      <c r="J1773" s="732">
        <v>0</v>
      </c>
      <c r="K1773" s="732">
        <v>0</v>
      </c>
      <c r="L1773" s="732">
        <v>0</v>
      </c>
      <c r="M1773" s="732">
        <v>0</v>
      </c>
      <c r="N1773" s="732">
        <v>220</v>
      </c>
      <c r="O1773" s="732">
        <v>1</v>
      </c>
    </row>
    <row r="1774" spans="2:15" ht="15" customHeight="1">
      <c r="B1774" s="968"/>
      <c r="C1774" s="614" t="s">
        <v>32</v>
      </c>
      <c r="D1774" s="732">
        <v>80</v>
      </c>
      <c r="E1774" s="732">
        <v>1</v>
      </c>
      <c r="F1774" s="732">
        <v>1</v>
      </c>
      <c r="G1774" s="732">
        <v>0</v>
      </c>
      <c r="H1774" s="732">
        <v>0</v>
      </c>
      <c r="I1774" s="732">
        <v>0</v>
      </c>
      <c r="J1774" s="732">
        <v>0</v>
      </c>
      <c r="K1774" s="732">
        <v>0</v>
      </c>
      <c r="L1774" s="732">
        <v>0</v>
      </c>
      <c r="M1774" s="732">
        <v>0</v>
      </c>
      <c r="N1774" s="732">
        <v>81</v>
      </c>
      <c r="O1774" s="732">
        <v>1</v>
      </c>
    </row>
    <row r="1775" spans="2:15">
      <c r="B1775" s="968"/>
      <c r="C1775" s="614" t="s">
        <v>33</v>
      </c>
      <c r="D1775" s="732">
        <v>137</v>
      </c>
      <c r="E1775" s="732">
        <v>2</v>
      </c>
      <c r="F1775" s="732">
        <v>0</v>
      </c>
      <c r="G1775" s="732">
        <v>0</v>
      </c>
      <c r="H1775" s="732">
        <v>0</v>
      </c>
      <c r="I1775" s="732">
        <v>0</v>
      </c>
      <c r="J1775" s="732">
        <v>0</v>
      </c>
      <c r="K1775" s="732">
        <v>0</v>
      </c>
      <c r="L1775" s="732">
        <v>0</v>
      </c>
      <c r="M1775" s="732">
        <v>0</v>
      </c>
      <c r="N1775" s="732">
        <v>139</v>
      </c>
      <c r="O1775" s="732">
        <v>0</v>
      </c>
    </row>
    <row r="1776" spans="2:15">
      <c r="B1776" s="968" t="s">
        <v>947</v>
      </c>
      <c r="C1776" s="614" t="s">
        <v>27</v>
      </c>
      <c r="D1776" s="732">
        <v>2</v>
      </c>
      <c r="E1776" s="732">
        <v>0</v>
      </c>
      <c r="F1776" s="732">
        <v>0</v>
      </c>
      <c r="G1776" s="732">
        <v>0</v>
      </c>
      <c r="H1776" s="732">
        <v>0</v>
      </c>
      <c r="I1776" s="732">
        <v>0</v>
      </c>
      <c r="J1776" s="732">
        <v>0</v>
      </c>
      <c r="K1776" s="732">
        <v>0</v>
      </c>
      <c r="L1776" s="732">
        <v>0</v>
      </c>
      <c r="M1776" s="732">
        <v>1</v>
      </c>
      <c r="N1776" s="732">
        <v>1</v>
      </c>
      <c r="O1776" s="732">
        <v>0</v>
      </c>
    </row>
    <row r="1777" spans="2:15">
      <c r="B1777" s="968"/>
      <c r="C1777" s="614" t="s">
        <v>32</v>
      </c>
      <c r="D1777" s="732">
        <v>2</v>
      </c>
      <c r="E1777" s="732">
        <v>0</v>
      </c>
      <c r="F1777" s="732">
        <v>0</v>
      </c>
      <c r="G1777" s="732">
        <v>0</v>
      </c>
      <c r="H1777" s="732">
        <v>0</v>
      </c>
      <c r="I1777" s="732">
        <v>0</v>
      </c>
      <c r="J1777" s="732">
        <v>0</v>
      </c>
      <c r="K1777" s="732">
        <v>0</v>
      </c>
      <c r="L1777" s="732">
        <v>0</v>
      </c>
      <c r="M1777" s="732">
        <v>1</v>
      </c>
      <c r="N1777" s="732">
        <v>1</v>
      </c>
      <c r="O1777" s="732">
        <v>0</v>
      </c>
    </row>
    <row r="1778" spans="2:15">
      <c r="B1778" s="968" t="s">
        <v>946</v>
      </c>
      <c r="C1778" s="614" t="s">
        <v>27</v>
      </c>
      <c r="D1778" s="732">
        <v>5</v>
      </c>
      <c r="E1778" s="732">
        <v>0</v>
      </c>
      <c r="F1778" s="732">
        <v>0</v>
      </c>
      <c r="G1778" s="732">
        <v>0</v>
      </c>
      <c r="H1778" s="732">
        <v>0</v>
      </c>
      <c r="I1778" s="732">
        <v>0</v>
      </c>
      <c r="J1778" s="732">
        <v>2</v>
      </c>
      <c r="K1778" s="732">
        <v>0</v>
      </c>
      <c r="L1778" s="732">
        <v>2</v>
      </c>
      <c r="M1778" s="732">
        <v>1</v>
      </c>
      <c r="N1778" s="732">
        <v>0</v>
      </c>
      <c r="O1778" s="732">
        <v>0</v>
      </c>
    </row>
    <row r="1779" spans="2:15">
      <c r="B1779" s="968"/>
      <c r="C1779" s="614" t="s">
        <v>32</v>
      </c>
      <c r="D1779" s="732">
        <v>4</v>
      </c>
      <c r="E1779" s="732">
        <v>0</v>
      </c>
      <c r="F1779" s="732">
        <v>0</v>
      </c>
      <c r="G1779" s="732">
        <v>0</v>
      </c>
      <c r="H1779" s="732">
        <v>0</v>
      </c>
      <c r="I1779" s="732">
        <v>0</v>
      </c>
      <c r="J1779" s="732">
        <v>2</v>
      </c>
      <c r="K1779" s="732">
        <v>0</v>
      </c>
      <c r="L1779" s="732">
        <v>1</v>
      </c>
      <c r="M1779" s="732">
        <v>1</v>
      </c>
      <c r="N1779" s="732">
        <v>0</v>
      </c>
      <c r="O1779" s="732">
        <v>0</v>
      </c>
    </row>
    <row r="1780" spans="2:15">
      <c r="B1780" s="968"/>
      <c r="C1780" s="614" t="s">
        <v>33</v>
      </c>
      <c r="D1780" s="732">
        <v>1</v>
      </c>
      <c r="E1780" s="732">
        <v>0</v>
      </c>
      <c r="F1780" s="732">
        <v>0</v>
      </c>
      <c r="G1780" s="732">
        <v>0</v>
      </c>
      <c r="H1780" s="732">
        <v>0</v>
      </c>
      <c r="I1780" s="732">
        <v>0</v>
      </c>
      <c r="J1780" s="732">
        <v>0</v>
      </c>
      <c r="K1780" s="732">
        <v>0</v>
      </c>
      <c r="L1780" s="732">
        <v>1</v>
      </c>
      <c r="M1780" s="732">
        <v>0</v>
      </c>
      <c r="N1780" s="732">
        <v>0</v>
      </c>
      <c r="O1780" s="732">
        <v>0</v>
      </c>
    </row>
    <row r="1781" spans="2:15">
      <c r="B1781" s="968" t="s">
        <v>945</v>
      </c>
      <c r="C1781" s="614" t="s">
        <v>27</v>
      </c>
      <c r="D1781" s="732">
        <v>23</v>
      </c>
      <c r="E1781" s="732">
        <v>1</v>
      </c>
      <c r="F1781" s="732">
        <v>0</v>
      </c>
      <c r="G1781" s="732">
        <v>0</v>
      </c>
      <c r="H1781" s="732">
        <v>0</v>
      </c>
      <c r="I1781" s="732">
        <v>1</v>
      </c>
      <c r="J1781" s="732">
        <v>0</v>
      </c>
      <c r="K1781" s="732">
        <v>0</v>
      </c>
      <c r="L1781" s="732">
        <v>3</v>
      </c>
      <c r="M1781" s="732">
        <v>6</v>
      </c>
      <c r="N1781" s="732">
        <v>14</v>
      </c>
      <c r="O1781" s="732">
        <v>0</v>
      </c>
    </row>
    <row r="1782" spans="2:15">
      <c r="B1782" s="968"/>
      <c r="C1782" s="614" t="s">
        <v>32</v>
      </c>
      <c r="D1782" s="732">
        <v>13</v>
      </c>
      <c r="E1782" s="732">
        <v>1</v>
      </c>
      <c r="F1782" s="732">
        <v>0</v>
      </c>
      <c r="G1782" s="732">
        <v>0</v>
      </c>
      <c r="H1782" s="732">
        <v>0</v>
      </c>
      <c r="I1782" s="732">
        <v>1</v>
      </c>
      <c r="J1782" s="732">
        <v>0</v>
      </c>
      <c r="K1782" s="732">
        <v>0</v>
      </c>
      <c r="L1782" s="732">
        <v>3</v>
      </c>
      <c r="M1782" s="732">
        <v>4</v>
      </c>
      <c r="N1782" s="732">
        <v>6</v>
      </c>
      <c r="O1782" s="732">
        <v>0</v>
      </c>
    </row>
    <row r="1783" spans="2:15" ht="15" customHeight="1">
      <c r="B1783" s="968"/>
      <c r="C1783" s="614" t="s">
        <v>33</v>
      </c>
      <c r="D1783" s="732">
        <v>10</v>
      </c>
      <c r="E1783" s="732">
        <v>0</v>
      </c>
      <c r="F1783" s="732">
        <v>0</v>
      </c>
      <c r="G1783" s="732">
        <v>0</v>
      </c>
      <c r="H1783" s="732">
        <v>0</v>
      </c>
      <c r="I1783" s="732">
        <v>0</v>
      </c>
      <c r="J1783" s="732">
        <v>0</v>
      </c>
      <c r="K1783" s="732">
        <v>0</v>
      </c>
      <c r="L1783" s="732">
        <v>0</v>
      </c>
      <c r="M1783" s="732">
        <v>2</v>
      </c>
      <c r="N1783" s="732">
        <v>8</v>
      </c>
      <c r="O1783" s="732">
        <v>0</v>
      </c>
    </row>
    <row r="1784" spans="2:15">
      <c r="B1784" s="968" t="s">
        <v>944</v>
      </c>
      <c r="C1784" s="614" t="s">
        <v>27</v>
      </c>
      <c r="D1784" s="732">
        <v>0</v>
      </c>
      <c r="E1784" s="732">
        <v>1</v>
      </c>
      <c r="F1784" s="732">
        <v>0</v>
      </c>
      <c r="G1784" s="732">
        <v>0</v>
      </c>
      <c r="H1784" s="732">
        <v>0</v>
      </c>
      <c r="I1784" s="732">
        <v>0</v>
      </c>
      <c r="J1784" s="732">
        <v>0</v>
      </c>
      <c r="K1784" s="732">
        <v>0</v>
      </c>
      <c r="L1784" s="732">
        <v>0</v>
      </c>
      <c r="M1784" s="732">
        <v>1</v>
      </c>
      <c r="N1784" s="732">
        <v>0</v>
      </c>
      <c r="O1784" s="732">
        <v>0</v>
      </c>
    </row>
    <row r="1785" spans="2:15">
      <c r="B1785" s="968"/>
      <c r="C1785" s="614" t="s">
        <v>32</v>
      </c>
      <c r="D1785" s="732">
        <v>0</v>
      </c>
      <c r="E1785" s="732">
        <v>1</v>
      </c>
      <c r="F1785" s="732">
        <v>0</v>
      </c>
      <c r="G1785" s="732">
        <v>0</v>
      </c>
      <c r="H1785" s="732">
        <v>0</v>
      </c>
      <c r="I1785" s="732">
        <v>0</v>
      </c>
      <c r="J1785" s="732">
        <v>0</v>
      </c>
      <c r="K1785" s="732">
        <v>0</v>
      </c>
      <c r="L1785" s="732">
        <v>0</v>
      </c>
      <c r="M1785" s="732">
        <v>1</v>
      </c>
      <c r="N1785" s="732">
        <v>0</v>
      </c>
      <c r="O1785" s="732">
        <v>0</v>
      </c>
    </row>
    <row r="1786" spans="2:15" ht="15" customHeight="1">
      <c r="B1786" s="968" t="s">
        <v>943</v>
      </c>
      <c r="C1786" s="614" t="s">
        <v>27</v>
      </c>
      <c r="D1786" s="732">
        <v>1</v>
      </c>
      <c r="E1786" s="732">
        <v>0</v>
      </c>
      <c r="F1786" s="732">
        <v>0</v>
      </c>
      <c r="G1786" s="732">
        <v>0</v>
      </c>
      <c r="H1786" s="732">
        <v>0</v>
      </c>
      <c r="I1786" s="732">
        <v>0</v>
      </c>
      <c r="J1786" s="732">
        <v>0</v>
      </c>
      <c r="K1786" s="732">
        <v>0</v>
      </c>
      <c r="L1786" s="732">
        <v>0</v>
      </c>
      <c r="M1786" s="732">
        <v>0</v>
      </c>
      <c r="N1786" s="732">
        <v>1</v>
      </c>
      <c r="O1786" s="732">
        <v>0</v>
      </c>
    </row>
    <row r="1787" spans="2:15">
      <c r="B1787" s="968"/>
      <c r="C1787" s="614" t="s">
        <v>33</v>
      </c>
      <c r="D1787" s="732">
        <v>1</v>
      </c>
      <c r="E1787" s="732">
        <v>0</v>
      </c>
      <c r="F1787" s="732">
        <v>0</v>
      </c>
      <c r="G1787" s="732">
        <v>0</v>
      </c>
      <c r="H1787" s="732">
        <v>0</v>
      </c>
      <c r="I1787" s="732">
        <v>0</v>
      </c>
      <c r="J1787" s="732">
        <v>0</v>
      </c>
      <c r="K1787" s="732">
        <v>0</v>
      </c>
      <c r="L1787" s="732">
        <v>0</v>
      </c>
      <c r="M1787" s="732">
        <v>0</v>
      </c>
      <c r="N1787" s="732">
        <v>1</v>
      </c>
      <c r="O1787" s="732">
        <v>0</v>
      </c>
    </row>
    <row r="1788" spans="2:15" ht="15" customHeight="1">
      <c r="B1788" s="968" t="s">
        <v>942</v>
      </c>
      <c r="C1788" s="614" t="s">
        <v>27</v>
      </c>
      <c r="D1788" s="732">
        <v>1</v>
      </c>
      <c r="E1788" s="732">
        <v>0</v>
      </c>
      <c r="F1788" s="732">
        <v>0</v>
      </c>
      <c r="G1788" s="732">
        <v>0</v>
      </c>
      <c r="H1788" s="732">
        <v>0</v>
      </c>
      <c r="I1788" s="732">
        <v>0</v>
      </c>
      <c r="J1788" s="732">
        <v>0</v>
      </c>
      <c r="K1788" s="732">
        <v>0</v>
      </c>
      <c r="L1788" s="732">
        <v>0</v>
      </c>
      <c r="M1788" s="732">
        <v>0</v>
      </c>
      <c r="N1788" s="732">
        <v>1</v>
      </c>
      <c r="O1788" s="732">
        <v>0</v>
      </c>
    </row>
    <row r="1789" spans="2:15">
      <c r="B1789" s="968"/>
      <c r="C1789" s="614" t="s">
        <v>33</v>
      </c>
      <c r="D1789" s="732">
        <v>1</v>
      </c>
      <c r="E1789" s="732">
        <v>0</v>
      </c>
      <c r="F1789" s="732">
        <v>0</v>
      </c>
      <c r="G1789" s="732">
        <v>0</v>
      </c>
      <c r="H1789" s="732">
        <v>0</v>
      </c>
      <c r="I1789" s="732">
        <v>0</v>
      </c>
      <c r="J1789" s="732">
        <v>0</v>
      </c>
      <c r="K1789" s="732">
        <v>0</v>
      </c>
      <c r="L1789" s="732">
        <v>0</v>
      </c>
      <c r="M1789" s="732">
        <v>0</v>
      </c>
      <c r="N1789" s="732">
        <v>1</v>
      </c>
      <c r="O1789" s="732">
        <v>0</v>
      </c>
    </row>
    <row r="1790" spans="2:15">
      <c r="B1790" s="968" t="s">
        <v>941</v>
      </c>
      <c r="C1790" s="614" t="s">
        <v>27</v>
      </c>
      <c r="D1790" s="732">
        <v>3</v>
      </c>
      <c r="E1790" s="732">
        <v>0</v>
      </c>
      <c r="F1790" s="732">
        <v>0</v>
      </c>
      <c r="G1790" s="732">
        <v>0</v>
      </c>
      <c r="H1790" s="732">
        <v>0</v>
      </c>
      <c r="I1790" s="732">
        <v>0</v>
      </c>
      <c r="J1790" s="732">
        <v>0</v>
      </c>
      <c r="K1790" s="732">
        <v>0</v>
      </c>
      <c r="L1790" s="732">
        <v>0</v>
      </c>
      <c r="M1790" s="732">
        <v>0</v>
      </c>
      <c r="N1790" s="732">
        <v>3</v>
      </c>
      <c r="O1790" s="732">
        <v>0</v>
      </c>
    </row>
    <row r="1791" spans="2:15">
      <c r="B1791" s="968"/>
      <c r="C1791" s="614" t="s">
        <v>32</v>
      </c>
      <c r="D1791" s="732">
        <v>1</v>
      </c>
      <c r="E1791" s="732">
        <v>0</v>
      </c>
      <c r="F1791" s="732">
        <v>0</v>
      </c>
      <c r="G1791" s="732">
        <v>0</v>
      </c>
      <c r="H1791" s="732">
        <v>0</v>
      </c>
      <c r="I1791" s="732">
        <v>0</v>
      </c>
      <c r="J1791" s="732">
        <v>0</v>
      </c>
      <c r="K1791" s="732">
        <v>0</v>
      </c>
      <c r="L1791" s="732">
        <v>0</v>
      </c>
      <c r="M1791" s="732">
        <v>0</v>
      </c>
      <c r="N1791" s="732">
        <v>1</v>
      </c>
      <c r="O1791" s="732">
        <v>0</v>
      </c>
    </row>
    <row r="1792" spans="2:15">
      <c r="B1792" s="968"/>
      <c r="C1792" s="614" t="s">
        <v>33</v>
      </c>
      <c r="D1792" s="732">
        <v>2</v>
      </c>
      <c r="E1792" s="732">
        <v>0</v>
      </c>
      <c r="F1792" s="732">
        <v>0</v>
      </c>
      <c r="G1792" s="732">
        <v>0</v>
      </c>
      <c r="H1792" s="732">
        <v>0</v>
      </c>
      <c r="I1792" s="732">
        <v>0</v>
      </c>
      <c r="J1792" s="732">
        <v>0</v>
      </c>
      <c r="K1792" s="732">
        <v>0</v>
      </c>
      <c r="L1792" s="732">
        <v>0</v>
      </c>
      <c r="M1792" s="732">
        <v>0</v>
      </c>
      <c r="N1792" s="732">
        <v>2</v>
      </c>
      <c r="O1792" s="732">
        <v>0</v>
      </c>
    </row>
    <row r="1793" spans="2:15">
      <c r="B1793" s="968" t="s">
        <v>940</v>
      </c>
      <c r="C1793" s="614" t="s">
        <v>27</v>
      </c>
      <c r="D1793" s="732">
        <v>24</v>
      </c>
      <c r="E1793" s="732">
        <v>2</v>
      </c>
      <c r="F1793" s="732">
        <v>2</v>
      </c>
      <c r="G1793" s="732">
        <v>1</v>
      </c>
      <c r="H1793" s="732">
        <v>0</v>
      </c>
      <c r="I1793" s="732">
        <v>1</v>
      </c>
      <c r="J1793" s="732">
        <v>0</v>
      </c>
      <c r="K1793" s="732">
        <v>0</v>
      </c>
      <c r="L1793" s="732">
        <v>3</v>
      </c>
      <c r="M1793" s="732">
        <v>3</v>
      </c>
      <c r="N1793" s="732">
        <v>18</v>
      </c>
      <c r="O1793" s="732">
        <v>2</v>
      </c>
    </row>
    <row r="1794" spans="2:15">
      <c r="B1794" s="968"/>
      <c r="C1794" s="614" t="s">
        <v>32</v>
      </c>
      <c r="D1794" s="732">
        <v>10</v>
      </c>
      <c r="E1794" s="732">
        <v>1</v>
      </c>
      <c r="F1794" s="732">
        <v>1</v>
      </c>
      <c r="G1794" s="732">
        <v>1</v>
      </c>
      <c r="H1794" s="732">
        <v>0</v>
      </c>
      <c r="I1794" s="732">
        <v>0</v>
      </c>
      <c r="J1794" s="732">
        <v>0</v>
      </c>
      <c r="K1794" s="732">
        <v>0</v>
      </c>
      <c r="L1794" s="732">
        <v>1</v>
      </c>
      <c r="M1794" s="732">
        <v>1</v>
      </c>
      <c r="N1794" s="732">
        <v>8</v>
      </c>
      <c r="O1794" s="732">
        <v>1</v>
      </c>
    </row>
    <row r="1795" spans="2:15" ht="15" customHeight="1">
      <c r="B1795" s="968"/>
      <c r="C1795" s="614" t="s">
        <v>33</v>
      </c>
      <c r="D1795" s="732">
        <v>14</v>
      </c>
      <c r="E1795" s="732">
        <v>1</v>
      </c>
      <c r="F1795" s="732">
        <v>1</v>
      </c>
      <c r="G1795" s="732">
        <v>0</v>
      </c>
      <c r="H1795" s="732">
        <v>0</v>
      </c>
      <c r="I1795" s="732">
        <v>1</v>
      </c>
      <c r="J1795" s="732">
        <v>0</v>
      </c>
      <c r="K1795" s="732">
        <v>0</v>
      </c>
      <c r="L1795" s="732">
        <v>2</v>
      </c>
      <c r="M1795" s="732">
        <v>2</v>
      </c>
      <c r="N1795" s="732">
        <v>10</v>
      </c>
      <c r="O1795" s="732">
        <v>1</v>
      </c>
    </row>
    <row r="1796" spans="2:15">
      <c r="B1796" s="968" t="s">
        <v>939</v>
      </c>
      <c r="C1796" s="614" t="s">
        <v>27</v>
      </c>
      <c r="D1796" s="732">
        <v>1</v>
      </c>
      <c r="E1796" s="732">
        <v>0</v>
      </c>
      <c r="F1796" s="732">
        <v>0</v>
      </c>
      <c r="G1796" s="732">
        <v>0</v>
      </c>
      <c r="H1796" s="732">
        <v>0</v>
      </c>
      <c r="I1796" s="732">
        <v>0</v>
      </c>
      <c r="J1796" s="732">
        <v>0</v>
      </c>
      <c r="K1796" s="732">
        <v>0</v>
      </c>
      <c r="L1796" s="732">
        <v>1</v>
      </c>
      <c r="M1796" s="732">
        <v>0</v>
      </c>
      <c r="N1796" s="732">
        <v>0</v>
      </c>
      <c r="O1796" s="732">
        <v>0</v>
      </c>
    </row>
    <row r="1797" spans="2:15">
      <c r="B1797" s="968"/>
      <c r="C1797" s="614" t="s">
        <v>33</v>
      </c>
      <c r="D1797" s="732">
        <v>1</v>
      </c>
      <c r="E1797" s="732">
        <v>0</v>
      </c>
      <c r="F1797" s="732">
        <v>0</v>
      </c>
      <c r="G1797" s="732">
        <v>0</v>
      </c>
      <c r="H1797" s="732">
        <v>0</v>
      </c>
      <c r="I1797" s="732">
        <v>0</v>
      </c>
      <c r="J1797" s="732">
        <v>0</v>
      </c>
      <c r="K1797" s="732">
        <v>0</v>
      </c>
      <c r="L1797" s="732">
        <v>1</v>
      </c>
      <c r="M1797" s="732">
        <v>0</v>
      </c>
      <c r="N1797" s="732">
        <v>0</v>
      </c>
      <c r="O1797" s="732">
        <v>0</v>
      </c>
    </row>
    <row r="1798" spans="2:15">
      <c r="B1798" s="968" t="s">
        <v>1801</v>
      </c>
      <c r="C1798" s="614" t="s">
        <v>27</v>
      </c>
      <c r="D1798" s="732">
        <v>1</v>
      </c>
      <c r="E1798" s="732">
        <v>0</v>
      </c>
      <c r="F1798" s="732">
        <v>0</v>
      </c>
      <c r="G1798" s="732">
        <v>0</v>
      </c>
      <c r="H1798" s="732">
        <v>0</v>
      </c>
      <c r="I1798" s="732">
        <v>0</v>
      </c>
      <c r="J1798" s="732">
        <v>0</v>
      </c>
      <c r="K1798" s="732">
        <v>0</v>
      </c>
      <c r="L1798" s="732">
        <v>0</v>
      </c>
      <c r="M1798" s="732">
        <v>0</v>
      </c>
      <c r="N1798" s="732">
        <v>1</v>
      </c>
      <c r="O1798" s="732">
        <v>0</v>
      </c>
    </row>
    <row r="1799" spans="2:15">
      <c r="B1799" s="968"/>
      <c r="C1799" s="614" t="s">
        <v>32</v>
      </c>
      <c r="D1799" s="732">
        <v>1</v>
      </c>
      <c r="E1799" s="732">
        <v>0</v>
      </c>
      <c r="F1799" s="732">
        <v>0</v>
      </c>
      <c r="G1799" s="732">
        <v>0</v>
      </c>
      <c r="H1799" s="732">
        <v>0</v>
      </c>
      <c r="I1799" s="732">
        <v>0</v>
      </c>
      <c r="J1799" s="732">
        <v>0</v>
      </c>
      <c r="K1799" s="732">
        <v>0</v>
      </c>
      <c r="L1799" s="732">
        <v>0</v>
      </c>
      <c r="M1799" s="732">
        <v>0</v>
      </c>
      <c r="N1799" s="732">
        <v>1</v>
      </c>
      <c r="O1799" s="732">
        <v>0</v>
      </c>
    </row>
    <row r="1800" spans="2:15">
      <c r="B1800" s="968" t="s">
        <v>938</v>
      </c>
      <c r="C1800" s="614" t="s">
        <v>27</v>
      </c>
      <c r="D1800" s="732">
        <v>11</v>
      </c>
      <c r="E1800" s="732">
        <v>0</v>
      </c>
      <c r="F1800" s="732">
        <v>0</v>
      </c>
      <c r="G1800" s="732">
        <v>1</v>
      </c>
      <c r="H1800" s="732">
        <v>5</v>
      </c>
      <c r="I1800" s="732">
        <v>5</v>
      </c>
      <c r="J1800" s="732">
        <v>0</v>
      </c>
      <c r="K1800" s="732">
        <v>0</v>
      </c>
      <c r="L1800" s="732">
        <v>0</v>
      </c>
      <c r="M1800" s="732">
        <v>0</v>
      </c>
      <c r="N1800" s="732">
        <v>0</v>
      </c>
      <c r="O1800" s="732">
        <v>0</v>
      </c>
    </row>
    <row r="1801" spans="2:15">
      <c r="B1801" s="968"/>
      <c r="C1801" s="614" t="s">
        <v>32</v>
      </c>
      <c r="D1801" s="732">
        <v>8</v>
      </c>
      <c r="E1801" s="732">
        <v>0</v>
      </c>
      <c r="F1801" s="732">
        <v>0</v>
      </c>
      <c r="G1801" s="732">
        <v>1</v>
      </c>
      <c r="H1801" s="732">
        <v>2</v>
      </c>
      <c r="I1801" s="732">
        <v>5</v>
      </c>
      <c r="J1801" s="732">
        <v>0</v>
      </c>
      <c r="K1801" s="732">
        <v>0</v>
      </c>
      <c r="L1801" s="732">
        <v>0</v>
      </c>
      <c r="M1801" s="732">
        <v>0</v>
      </c>
      <c r="N1801" s="732">
        <v>0</v>
      </c>
      <c r="O1801" s="732">
        <v>0</v>
      </c>
    </row>
    <row r="1802" spans="2:15">
      <c r="B1802" s="968"/>
      <c r="C1802" s="614" t="s">
        <v>33</v>
      </c>
      <c r="D1802" s="732">
        <v>3</v>
      </c>
      <c r="E1802" s="732">
        <v>0</v>
      </c>
      <c r="F1802" s="732">
        <v>0</v>
      </c>
      <c r="G1802" s="732">
        <v>0</v>
      </c>
      <c r="H1802" s="732">
        <v>3</v>
      </c>
      <c r="I1802" s="732">
        <v>0</v>
      </c>
      <c r="J1802" s="732">
        <v>0</v>
      </c>
      <c r="K1802" s="732">
        <v>0</v>
      </c>
      <c r="L1802" s="732">
        <v>0</v>
      </c>
      <c r="M1802" s="732">
        <v>0</v>
      </c>
      <c r="N1802" s="732">
        <v>0</v>
      </c>
      <c r="O1802" s="732">
        <v>0</v>
      </c>
    </row>
    <row r="1803" spans="2:15">
      <c r="B1803" s="968" t="s">
        <v>937</v>
      </c>
      <c r="C1803" s="614" t="s">
        <v>27</v>
      </c>
      <c r="D1803" s="732">
        <v>11</v>
      </c>
      <c r="E1803" s="732">
        <v>0</v>
      </c>
      <c r="F1803" s="732">
        <v>0</v>
      </c>
      <c r="G1803" s="732">
        <v>0</v>
      </c>
      <c r="H1803" s="732">
        <v>0</v>
      </c>
      <c r="I1803" s="732">
        <v>0</v>
      </c>
      <c r="J1803" s="732">
        <v>1</v>
      </c>
      <c r="K1803" s="732">
        <v>0</v>
      </c>
      <c r="L1803" s="732">
        <v>2</v>
      </c>
      <c r="M1803" s="732">
        <v>1</v>
      </c>
      <c r="N1803" s="732">
        <v>7</v>
      </c>
      <c r="O1803" s="732">
        <v>0</v>
      </c>
    </row>
    <row r="1804" spans="2:15">
      <c r="B1804" s="968"/>
      <c r="C1804" s="614" t="s">
        <v>32</v>
      </c>
      <c r="D1804" s="732">
        <v>6</v>
      </c>
      <c r="E1804" s="732">
        <v>0</v>
      </c>
      <c r="F1804" s="732">
        <v>0</v>
      </c>
      <c r="G1804" s="732">
        <v>0</v>
      </c>
      <c r="H1804" s="732">
        <v>0</v>
      </c>
      <c r="I1804" s="732">
        <v>0</v>
      </c>
      <c r="J1804" s="732">
        <v>0</v>
      </c>
      <c r="K1804" s="732">
        <v>0</v>
      </c>
      <c r="L1804" s="732">
        <v>2</v>
      </c>
      <c r="M1804" s="732">
        <v>1</v>
      </c>
      <c r="N1804" s="732">
        <v>3</v>
      </c>
      <c r="O1804" s="732">
        <v>0</v>
      </c>
    </row>
    <row r="1805" spans="2:15">
      <c r="B1805" s="968"/>
      <c r="C1805" s="614" t="s">
        <v>33</v>
      </c>
      <c r="D1805" s="732">
        <v>5</v>
      </c>
      <c r="E1805" s="732">
        <v>0</v>
      </c>
      <c r="F1805" s="732">
        <v>0</v>
      </c>
      <c r="G1805" s="732">
        <v>0</v>
      </c>
      <c r="H1805" s="732">
        <v>0</v>
      </c>
      <c r="I1805" s="732">
        <v>0</v>
      </c>
      <c r="J1805" s="732">
        <v>1</v>
      </c>
      <c r="K1805" s="732">
        <v>0</v>
      </c>
      <c r="L1805" s="732">
        <v>0</v>
      </c>
      <c r="M1805" s="732">
        <v>0</v>
      </c>
      <c r="N1805" s="732">
        <v>4</v>
      </c>
      <c r="O1805" s="732">
        <v>0</v>
      </c>
    </row>
    <row r="1806" spans="2:15">
      <c r="B1806" s="968" t="s">
        <v>936</v>
      </c>
      <c r="C1806" s="614" t="s">
        <v>27</v>
      </c>
      <c r="D1806" s="732">
        <v>31</v>
      </c>
      <c r="E1806" s="732">
        <v>3113</v>
      </c>
      <c r="F1806" s="732">
        <v>0</v>
      </c>
      <c r="G1806" s="732">
        <v>4</v>
      </c>
      <c r="H1806" s="732">
        <v>4</v>
      </c>
      <c r="I1806" s="732">
        <v>40</v>
      </c>
      <c r="J1806" s="732">
        <v>37</v>
      </c>
      <c r="K1806" s="732">
        <v>47</v>
      </c>
      <c r="L1806" s="732">
        <v>304</v>
      </c>
      <c r="M1806" s="732">
        <v>361</v>
      </c>
      <c r="N1806" s="732">
        <v>2347</v>
      </c>
      <c r="O1806" s="732">
        <v>0</v>
      </c>
    </row>
    <row r="1807" spans="2:15">
      <c r="B1807" s="968"/>
      <c r="C1807" s="614" t="s">
        <v>32</v>
      </c>
      <c r="D1807" s="732">
        <v>13</v>
      </c>
      <c r="E1807" s="732">
        <v>1656</v>
      </c>
      <c r="F1807" s="732">
        <v>0</v>
      </c>
      <c r="G1807" s="732">
        <v>1</v>
      </c>
      <c r="H1807" s="732">
        <v>0</v>
      </c>
      <c r="I1807" s="732">
        <v>26</v>
      </c>
      <c r="J1807" s="732">
        <v>19</v>
      </c>
      <c r="K1807" s="732">
        <v>23</v>
      </c>
      <c r="L1807" s="732">
        <v>184</v>
      </c>
      <c r="M1807" s="732">
        <v>204</v>
      </c>
      <c r="N1807" s="732">
        <v>1212</v>
      </c>
      <c r="O1807" s="732">
        <v>0</v>
      </c>
    </row>
    <row r="1808" spans="2:15">
      <c r="B1808" s="968"/>
      <c r="C1808" s="614" t="s">
        <v>33</v>
      </c>
      <c r="D1808" s="732">
        <v>18</v>
      </c>
      <c r="E1808" s="732">
        <v>1457</v>
      </c>
      <c r="F1808" s="732">
        <v>0</v>
      </c>
      <c r="G1808" s="732">
        <v>3</v>
      </c>
      <c r="H1808" s="732">
        <v>4</v>
      </c>
      <c r="I1808" s="732">
        <v>14</v>
      </c>
      <c r="J1808" s="732">
        <v>18</v>
      </c>
      <c r="K1808" s="732">
        <v>24</v>
      </c>
      <c r="L1808" s="732">
        <v>120</v>
      </c>
      <c r="M1808" s="732">
        <v>157</v>
      </c>
      <c r="N1808" s="732">
        <v>1135</v>
      </c>
      <c r="O1808" s="732">
        <v>0</v>
      </c>
    </row>
    <row r="1809" spans="2:15">
      <c r="B1809" s="968" t="s">
        <v>935</v>
      </c>
      <c r="C1809" s="614" t="s">
        <v>27</v>
      </c>
      <c r="D1809" s="732">
        <v>537</v>
      </c>
      <c r="E1809" s="732">
        <v>13</v>
      </c>
      <c r="F1809" s="732">
        <v>8</v>
      </c>
      <c r="G1809" s="732">
        <v>7</v>
      </c>
      <c r="H1809" s="732">
        <v>3</v>
      </c>
      <c r="I1809" s="732">
        <v>15</v>
      </c>
      <c r="J1809" s="732">
        <v>8</v>
      </c>
      <c r="K1809" s="732">
        <v>7</v>
      </c>
      <c r="L1809" s="732">
        <v>60</v>
      </c>
      <c r="M1809" s="732">
        <v>72</v>
      </c>
      <c r="N1809" s="732">
        <v>383</v>
      </c>
      <c r="O1809" s="732">
        <v>3</v>
      </c>
    </row>
    <row r="1810" spans="2:15" ht="15" customHeight="1">
      <c r="B1810" s="968"/>
      <c r="C1810" s="614" t="s">
        <v>32</v>
      </c>
      <c r="D1810" s="732">
        <v>297</v>
      </c>
      <c r="E1810" s="732">
        <v>5</v>
      </c>
      <c r="F1810" s="732">
        <v>1</v>
      </c>
      <c r="G1810" s="732">
        <v>5</v>
      </c>
      <c r="H1810" s="732">
        <v>1</v>
      </c>
      <c r="I1810" s="732">
        <v>7</v>
      </c>
      <c r="J1810" s="732">
        <v>6</v>
      </c>
      <c r="K1810" s="732">
        <v>4</v>
      </c>
      <c r="L1810" s="732">
        <v>40</v>
      </c>
      <c r="M1810" s="732">
        <v>50</v>
      </c>
      <c r="N1810" s="732">
        <v>188</v>
      </c>
      <c r="O1810" s="732">
        <v>2</v>
      </c>
    </row>
    <row r="1811" spans="2:15">
      <c r="B1811" s="968"/>
      <c r="C1811" s="614" t="s">
        <v>33</v>
      </c>
      <c r="D1811" s="732">
        <v>240</v>
      </c>
      <c r="E1811" s="732">
        <v>8</v>
      </c>
      <c r="F1811" s="732">
        <v>7</v>
      </c>
      <c r="G1811" s="732">
        <v>2</v>
      </c>
      <c r="H1811" s="732">
        <v>2</v>
      </c>
      <c r="I1811" s="732">
        <v>8</v>
      </c>
      <c r="J1811" s="732">
        <v>2</v>
      </c>
      <c r="K1811" s="732">
        <v>3</v>
      </c>
      <c r="L1811" s="732">
        <v>20</v>
      </c>
      <c r="M1811" s="732">
        <v>22</v>
      </c>
      <c r="N1811" s="732">
        <v>195</v>
      </c>
      <c r="O1811" s="732">
        <v>1</v>
      </c>
    </row>
    <row r="1812" spans="2:15">
      <c r="B1812" s="968" t="s">
        <v>934</v>
      </c>
      <c r="C1812" s="614" t="s">
        <v>27</v>
      </c>
      <c r="D1812" s="732">
        <v>23</v>
      </c>
      <c r="E1812" s="732">
        <v>0</v>
      </c>
      <c r="F1812" s="732">
        <v>0</v>
      </c>
      <c r="G1812" s="732">
        <v>0</v>
      </c>
      <c r="H1812" s="732">
        <v>0</v>
      </c>
      <c r="I1812" s="732">
        <v>0</v>
      </c>
      <c r="J1812" s="732">
        <v>0</v>
      </c>
      <c r="K1812" s="732">
        <v>0</v>
      </c>
      <c r="L1812" s="732">
        <v>9</v>
      </c>
      <c r="M1812" s="732">
        <v>6</v>
      </c>
      <c r="N1812" s="732">
        <v>8</v>
      </c>
      <c r="O1812" s="732">
        <v>0</v>
      </c>
    </row>
    <row r="1813" spans="2:15">
      <c r="B1813" s="968"/>
      <c r="C1813" s="614" t="s">
        <v>32</v>
      </c>
      <c r="D1813" s="732">
        <v>19</v>
      </c>
      <c r="E1813" s="732">
        <v>0</v>
      </c>
      <c r="F1813" s="732">
        <v>0</v>
      </c>
      <c r="G1813" s="732">
        <v>0</v>
      </c>
      <c r="H1813" s="732">
        <v>0</v>
      </c>
      <c r="I1813" s="732">
        <v>0</v>
      </c>
      <c r="J1813" s="732">
        <v>0</v>
      </c>
      <c r="K1813" s="732">
        <v>0</v>
      </c>
      <c r="L1813" s="732">
        <v>7</v>
      </c>
      <c r="M1813" s="732">
        <v>6</v>
      </c>
      <c r="N1813" s="732">
        <v>6</v>
      </c>
      <c r="O1813" s="732">
        <v>0</v>
      </c>
    </row>
    <row r="1814" spans="2:15">
      <c r="B1814" s="968"/>
      <c r="C1814" s="614" t="s">
        <v>33</v>
      </c>
      <c r="D1814" s="732">
        <v>4</v>
      </c>
      <c r="E1814" s="732">
        <v>0</v>
      </c>
      <c r="F1814" s="732">
        <v>0</v>
      </c>
      <c r="G1814" s="732">
        <v>0</v>
      </c>
      <c r="H1814" s="732">
        <v>0</v>
      </c>
      <c r="I1814" s="732">
        <v>0</v>
      </c>
      <c r="J1814" s="732">
        <v>0</v>
      </c>
      <c r="K1814" s="732">
        <v>0</v>
      </c>
      <c r="L1814" s="732">
        <v>2</v>
      </c>
      <c r="M1814" s="732">
        <v>0</v>
      </c>
      <c r="N1814" s="732">
        <v>2</v>
      </c>
      <c r="O1814" s="732">
        <v>0</v>
      </c>
    </row>
    <row r="1815" spans="2:15">
      <c r="B1815" s="968" t="s">
        <v>933</v>
      </c>
      <c r="C1815" s="614" t="s">
        <v>27</v>
      </c>
      <c r="D1815" s="732">
        <v>32</v>
      </c>
      <c r="E1815" s="732">
        <v>0</v>
      </c>
      <c r="F1815" s="732">
        <v>0</v>
      </c>
      <c r="G1815" s="732">
        <v>0</v>
      </c>
      <c r="H1815" s="732">
        <v>0</v>
      </c>
      <c r="I1815" s="732">
        <v>0</v>
      </c>
      <c r="J1815" s="732">
        <v>0</v>
      </c>
      <c r="K1815" s="732">
        <v>4</v>
      </c>
      <c r="L1815" s="732">
        <v>17</v>
      </c>
      <c r="M1815" s="732">
        <v>4</v>
      </c>
      <c r="N1815" s="732">
        <v>6</v>
      </c>
      <c r="O1815" s="732">
        <v>1</v>
      </c>
    </row>
    <row r="1816" spans="2:15">
      <c r="B1816" s="968"/>
      <c r="C1816" s="614" t="s">
        <v>32</v>
      </c>
      <c r="D1816" s="732">
        <v>25</v>
      </c>
      <c r="E1816" s="732">
        <v>0</v>
      </c>
      <c r="F1816" s="732">
        <v>0</v>
      </c>
      <c r="G1816" s="732">
        <v>0</v>
      </c>
      <c r="H1816" s="732">
        <v>0</v>
      </c>
      <c r="I1816" s="732">
        <v>0</v>
      </c>
      <c r="J1816" s="732">
        <v>0</v>
      </c>
      <c r="K1816" s="732">
        <v>2</v>
      </c>
      <c r="L1816" s="732">
        <v>14</v>
      </c>
      <c r="M1816" s="732">
        <v>4</v>
      </c>
      <c r="N1816" s="732">
        <v>4</v>
      </c>
      <c r="O1816" s="732">
        <v>1</v>
      </c>
    </row>
    <row r="1817" spans="2:15">
      <c r="B1817" s="968"/>
      <c r="C1817" s="614" t="s">
        <v>33</v>
      </c>
      <c r="D1817" s="732">
        <v>7</v>
      </c>
      <c r="E1817" s="732">
        <v>0</v>
      </c>
      <c r="F1817" s="732">
        <v>0</v>
      </c>
      <c r="G1817" s="732">
        <v>0</v>
      </c>
      <c r="H1817" s="732">
        <v>0</v>
      </c>
      <c r="I1817" s="732">
        <v>0</v>
      </c>
      <c r="J1817" s="732">
        <v>0</v>
      </c>
      <c r="K1817" s="732">
        <v>2</v>
      </c>
      <c r="L1817" s="732">
        <v>3</v>
      </c>
      <c r="M1817" s="732">
        <v>0</v>
      </c>
      <c r="N1817" s="732">
        <v>2</v>
      </c>
      <c r="O1817" s="732">
        <v>0</v>
      </c>
    </row>
    <row r="1818" spans="2:15">
      <c r="B1818" s="968" t="s">
        <v>932</v>
      </c>
      <c r="C1818" s="614" t="s">
        <v>27</v>
      </c>
      <c r="D1818" s="732">
        <v>27</v>
      </c>
      <c r="E1818" s="732">
        <v>0</v>
      </c>
      <c r="F1818" s="732">
        <v>0</v>
      </c>
      <c r="G1818" s="732">
        <v>0</v>
      </c>
      <c r="H1818" s="732">
        <v>0</v>
      </c>
      <c r="I1818" s="732">
        <v>0</v>
      </c>
      <c r="J1818" s="732">
        <v>0</v>
      </c>
      <c r="K1818" s="732">
        <v>3</v>
      </c>
      <c r="L1818" s="732">
        <v>9</v>
      </c>
      <c r="M1818" s="732">
        <v>5</v>
      </c>
      <c r="N1818" s="732">
        <v>10</v>
      </c>
      <c r="O1818" s="732">
        <v>0</v>
      </c>
    </row>
    <row r="1819" spans="2:15" ht="15" customHeight="1">
      <c r="B1819" s="968"/>
      <c r="C1819" s="614" t="s">
        <v>32</v>
      </c>
      <c r="D1819" s="732">
        <v>20</v>
      </c>
      <c r="E1819" s="732">
        <v>0</v>
      </c>
      <c r="F1819" s="732">
        <v>0</v>
      </c>
      <c r="G1819" s="732">
        <v>0</v>
      </c>
      <c r="H1819" s="732">
        <v>0</v>
      </c>
      <c r="I1819" s="732">
        <v>0</v>
      </c>
      <c r="J1819" s="732">
        <v>0</v>
      </c>
      <c r="K1819" s="732">
        <v>2</v>
      </c>
      <c r="L1819" s="732">
        <v>7</v>
      </c>
      <c r="M1819" s="732">
        <v>4</v>
      </c>
      <c r="N1819" s="732">
        <v>7</v>
      </c>
      <c r="O1819" s="732">
        <v>0</v>
      </c>
    </row>
    <row r="1820" spans="2:15">
      <c r="B1820" s="968"/>
      <c r="C1820" s="614" t="s">
        <v>33</v>
      </c>
      <c r="D1820" s="732">
        <v>7</v>
      </c>
      <c r="E1820" s="732">
        <v>0</v>
      </c>
      <c r="F1820" s="732">
        <v>0</v>
      </c>
      <c r="G1820" s="732">
        <v>0</v>
      </c>
      <c r="H1820" s="732">
        <v>0</v>
      </c>
      <c r="I1820" s="732">
        <v>0</v>
      </c>
      <c r="J1820" s="732">
        <v>0</v>
      </c>
      <c r="K1820" s="732">
        <v>1</v>
      </c>
      <c r="L1820" s="732">
        <v>2</v>
      </c>
      <c r="M1820" s="732">
        <v>1</v>
      </c>
      <c r="N1820" s="732">
        <v>3</v>
      </c>
      <c r="O1820" s="732">
        <v>0</v>
      </c>
    </row>
    <row r="1821" spans="2:15">
      <c r="B1821" s="968" t="s">
        <v>931</v>
      </c>
      <c r="C1821" s="614" t="s">
        <v>27</v>
      </c>
      <c r="D1821" s="732">
        <v>347</v>
      </c>
      <c r="E1821" s="732">
        <v>0</v>
      </c>
      <c r="F1821" s="732">
        <v>0</v>
      </c>
      <c r="G1821" s="732">
        <v>0</v>
      </c>
      <c r="H1821" s="732">
        <v>0</v>
      </c>
      <c r="I1821" s="732">
        <v>0</v>
      </c>
      <c r="J1821" s="732">
        <v>16</v>
      </c>
      <c r="K1821" s="732">
        <v>15</v>
      </c>
      <c r="L1821" s="732">
        <v>138</v>
      </c>
      <c r="M1821" s="732">
        <v>70</v>
      </c>
      <c r="N1821" s="732">
        <v>108</v>
      </c>
      <c r="O1821" s="732">
        <v>0</v>
      </c>
    </row>
    <row r="1822" spans="2:15">
      <c r="B1822" s="968"/>
      <c r="C1822" s="614" t="s">
        <v>32</v>
      </c>
      <c r="D1822" s="732">
        <v>272</v>
      </c>
      <c r="E1822" s="732">
        <v>0</v>
      </c>
      <c r="F1822" s="732">
        <v>0</v>
      </c>
      <c r="G1822" s="732">
        <v>0</v>
      </c>
      <c r="H1822" s="732">
        <v>0</v>
      </c>
      <c r="I1822" s="732">
        <v>0</v>
      </c>
      <c r="J1822" s="732">
        <v>11</v>
      </c>
      <c r="K1822" s="732">
        <v>8</v>
      </c>
      <c r="L1822" s="732">
        <v>115</v>
      </c>
      <c r="M1822" s="732">
        <v>58</v>
      </c>
      <c r="N1822" s="732">
        <v>80</v>
      </c>
      <c r="O1822" s="732">
        <v>0</v>
      </c>
    </row>
    <row r="1823" spans="2:15">
      <c r="B1823" s="968"/>
      <c r="C1823" s="614" t="s">
        <v>33</v>
      </c>
      <c r="D1823" s="732">
        <v>75</v>
      </c>
      <c r="E1823" s="732">
        <v>0</v>
      </c>
      <c r="F1823" s="732">
        <v>0</v>
      </c>
      <c r="G1823" s="732">
        <v>0</v>
      </c>
      <c r="H1823" s="732">
        <v>0</v>
      </c>
      <c r="I1823" s="732">
        <v>0</v>
      </c>
      <c r="J1823" s="732">
        <v>5</v>
      </c>
      <c r="K1823" s="732">
        <v>7</v>
      </c>
      <c r="L1823" s="732">
        <v>23</v>
      </c>
      <c r="M1823" s="732">
        <v>12</v>
      </c>
      <c r="N1823" s="732">
        <v>28</v>
      </c>
      <c r="O1823" s="732">
        <v>0</v>
      </c>
    </row>
    <row r="1824" spans="2:15" ht="15" customHeight="1">
      <c r="B1824" s="968" t="s">
        <v>930</v>
      </c>
      <c r="C1824" s="614" t="s">
        <v>27</v>
      </c>
      <c r="D1824" s="732">
        <v>5</v>
      </c>
      <c r="E1824" s="732">
        <v>0</v>
      </c>
      <c r="F1824" s="732">
        <v>0</v>
      </c>
      <c r="G1824" s="732">
        <v>0</v>
      </c>
      <c r="H1824" s="732">
        <v>0</v>
      </c>
      <c r="I1824" s="732">
        <v>0</v>
      </c>
      <c r="J1824" s="732">
        <v>0</v>
      </c>
      <c r="K1824" s="732">
        <v>0</v>
      </c>
      <c r="L1824" s="732">
        <v>2</v>
      </c>
      <c r="M1824" s="732">
        <v>2</v>
      </c>
      <c r="N1824" s="732">
        <v>1</v>
      </c>
      <c r="O1824" s="732">
        <v>0</v>
      </c>
    </row>
    <row r="1825" spans="2:15">
      <c r="B1825" s="968"/>
      <c r="C1825" s="614" t="s">
        <v>32</v>
      </c>
      <c r="D1825" s="732">
        <v>5</v>
      </c>
      <c r="E1825" s="732">
        <v>0</v>
      </c>
      <c r="F1825" s="732">
        <v>0</v>
      </c>
      <c r="G1825" s="732">
        <v>0</v>
      </c>
      <c r="H1825" s="732">
        <v>0</v>
      </c>
      <c r="I1825" s="732">
        <v>0</v>
      </c>
      <c r="J1825" s="732">
        <v>0</v>
      </c>
      <c r="K1825" s="732">
        <v>0</v>
      </c>
      <c r="L1825" s="732">
        <v>2</v>
      </c>
      <c r="M1825" s="732">
        <v>2</v>
      </c>
      <c r="N1825" s="732">
        <v>1</v>
      </c>
      <c r="O1825" s="732">
        <v>0</v>
      </c>
    </row>
    <row r="1826" spans="2:15">
      <c r="B1826" s="968" t="s">
        <v>929</v>
      </c>
      <c r="C1826" s="614" t="s">
        <v>27</v>
      </c>
      <c r="D1826" s="732">
        <v>10</v>
      </c>
      <c r="E1826" s="732">
        <v>0</v>
      </c>
      <c r="F1826" s="732">
        <v>0</v>
      </c>
      <c r="G1826" s="732">
        <v>0</v>
      </c>
      <c r="H1826" s="732">
        <v>0</v>
      </c>
      <c r="I1826" s="732">
        <v>0</v>
      </c>
      <c r="J1826" s="732">
        <v>0</v>
      </c>
      <c r="K1826" s="732">
        <v>0</v>
      </c>
      <c r="L1826" s="732">
        <v>6</v>
      </c>
      <c r="M1826" s="732">
        <v>3</v>
      </c>
      <c r="N1826" s="732">
        <v>1</v>
      </c>
      <c r="O1826" s="732">
        <v>0</v>
      </c>
    </row>
    <row r="1827" spans="2:15" ht="15" customHeight="1">
      <c r="B1827" s="968"/>
      <c r="C1827" s="614" t="s">
        <v>32</v>
      </c>
      <c r="D1827" s="732">
        <v>10</v>
      </c>
      <c r="E1827" s="732">
        <v>0</v>
      </c>
      <c r="F1827" s="732">
        <v>0</v>
      </c>
      <c r="G1827" s="732">
        <v>0</v>
      </c>
      <c r="H1827" s="732">
        <v>0</v>
      </c>
      <c r="I1827" s="732">
        <v>0</v>
      </c>
      <c r="J1827" s="732">
        <v>0</v>
      </c>
      <c r="K1827" s="732">
        <v>0</v>
      </c>
      <c r="L1827" s="732">
        <v>6</v>
      </c>
      <c r="M1827" s="732">
        <v>3</v>
      </c>
      <c r="N1827" s="732">
        <v>1</v>
      </c>
      <c r="O1827" s="732">
        <v>0</v>
      </c>
    </row>
    <row r="1828" spans="2:15">
      <c r="B1828" s="968" t="s">
        <v>928</v>
      </c>
      <c r="C1828" s="614" t="s">
        <v>27</v>
      </c>
      <c r="D1828" s="732">
        <v>7</v>
      </c>
      <c r="E1828" s="732">
        <v>0</v>
      </c>
      <c r="F1828" s="732">
        <v>0</v>
      </c>
      <c r="G1828" s="732">
        <v>0</v>
      </c>
      <c r="H1828" s="732">
        <v>0</v>
      </c>
      <c r="I1828" s="732">
        <v>0</v>
      </c>
      <c r="J1828" s="732">
        <v>0</v>
      </c>
      <c r="K1828" s="732">
        <v>0</v>
      </c>
      <c r="L1828" s="732">
        <v>3</v>
      </c>
      <c r="M1828" s="732">
        <v>4</v>
      </c>
      <c r="N1828" s="732">
        <v>0</v>
      </c>
      <c r="O1828" s="732">
        <v>0</v>
      </c>
    </row>
    <row r="1829" spans="2:15">
      <c r="B1829" s="968"/>
      <c r="C1829" s="614" t="s">
        <v>32</v>
      </c>
      <c r="D1829" s="732">
        <v>7</v>
      </c>
      <c r="E1829" s="732">
        <v>0</v>
      </c>
      <c r="F1829" s="732">
        <v>0</v>
      </c>
      <c r="G1829" s="732">
        <v>0</v>
      </c>
      <c r="H1829" s="732">
        <v>0</v>
      </c>
      <c r="I1829" s="732">
        <v>0</v>
      </c>
      <c r="J1829" s="732">
        <v>0</v>
      </c>
      <c r="K1829" s="732">
        <v>0</v>
      </c>
      <c r="L1829" s="732">
        <v>3</v>
      </c>
      <c r="M1829" s="732">
        <v>4</v>
      </c>
      <c r="N1829" s="732">
        <v>0</v>
      </c>
      <c r="O1829" s="732">
        <v>0</v>
      </c>
    </row>
    <row r="1830" spans="2:15">
      <c r="B1830" s="968" t="s">
        <v>1802</v>
      </c>
      <c r="C1830" s="614" t="s">
        <v>27</v>
      </c>
      <c r="D1830" s="732">
        <v>1</v>
      </c>
      <c r="E1830" s="732">
        <v>0</v>
      </c>
      <c r="F1830" s="732">
        <v>0</v>
      </c>
      <c r="G1830" s="732">
        <v>0</v>
      </c>
      <c r="H1830" s="732">
        <v>0</v>
      </c>
      <c r="I1830" s="732">
        <v>0</v>
      </c>
      <c r="J1830" s="732">
        <v>0</v>
      </c>
      <c r="K1830" s="732">
        <v>0</v>
      </c>
      <c r="L1830" s="732">
        <v>0</v>
      </c>
      <c r="M1830" s="732">
        <v>1</v>
      </c>
      <c r="N1830" s="732">
        <v>0</v>
      </c>
      <c r="O1830" s="732">
        <v>0</v>
      </c>
    </row>
    <row r="1831" spans="2:15">
      <c r="B1831" s="968"/>
      <c r="C1831" s="614" t="s">
        <v>32</v>
      </c>
      <c r="D1831" s="732">
        <v>1</v>
      </c>
      <c r="E1831" s="732">
        <v>0</v>
      </c>
      <c r="F1831" s="732">
        <v>0</v>
      </c>
      <c r="G1831" s="732">
        <v>0</v>
      </c>
      <c r="H1831" s="732">
        <v>0</v>
      </c>
      <c r="I1831" s="732">
        <v>0</v>
      </c>
      <c r="J1831" s="732">
        <v>0</v>
      </c>
      <c r="K1831" s="732">
        <v>0</v>
      </c>
      <c r="L1831" s="732">
        <v>0</v>
      </c>
      <c r="M1831" s="732">
        <v>1</v>
      </c>
      <c r="N1831" s="732">
        <v>0</v>
      </c>
      <c r="O1831" s="732">
        <v>0</v>
      </c>
    </row>
    <row r="1832" spans="2:15">
      <c r="B1832" s="968" t="s">
        <v>927</v>
      </c>
      <c r="C1832" s="614" t="s">
        <v>27</v>
      </c>
      <c r="D1832" s="732">
        <v>1</v>
      </c>
      <c r="E1832" s="732">
        <v>0</v>
      </c>
      <c r="F1832" s="732">
        <v>0</v>
      </c>
      <c r="G1832" s="732">
        <v>0</v>
      </c>
      <c r="H1832" s="732">
        <v>0</v>
      </c>
      <c r="I1832" s="732">
        <v>0</v>
      </c>
      <c r="J1832" s="732">
        <v>0</v>
      </c>
      <c r="K1832" s="732">
        <v>0</v>
      </c>
      <c r="L1832" s="732">
        <v>0</v>
      </c>
      <c r="M1832" s="732">
        <v>1</v>
      </c>
      <c r="N1832" s="732">
        <v>0</v>
      </c>
      <c r="O1832" s="732">
        <v>0</v>
      </c>
    </row>
    <row r="1833" spans="2:15">
      <c r="B1833" s="968"/>
      <c r="C1833" s="614" t="s">
        <v>32</v>
      </c>
      <c r="D1833" s="732">
        <v>1</v>
      </c>
      <c r="E1833" s="732">
        <v>0</v>
      </c>
      <c r="F1833" s="732">
        <v>0</v>
      </c>
      <c r="G1833" s="732">
        <v>0</v>
      </c>
      <c r="H1833" s="732">
        <v>0</v>
      </c>
      <c r="I1833" s="732">
        <v>0</v>
      </c>
      <c r="J1833" s="732">
        <v>0</v>
      </c>
      <c r="K1833" s="732">
        <v>0</v>
      </c>
      <c r="L1833" s="732">
        <v>0</v>
      </c>
      <c r="M1833" s="732">
        <v>1</v>
      </c>
      <c r="N1833" s="732">
        <v>0</v>
      </c>
      <c r="O1833" s="732">
        <v>0</v>
      </c>
    </row>
    <row r="1834" spans="2:15">
      <c r="B1834" s="968" t="s">
        <v>926</v>
      </c>
      <c r="C1834" s="614" t="s">
        <v>27</v>
      </c>
      <c r="D1834" s="732">
        <v>23</v>
      </c>
      <c r="E1834" s="732">
        <v>0</v>
      </c>
      <c r="F1834" s="732">
        <v>0</v>
      </c>
      <c r="G1834" s="732">
        <v>0</v>
      </c>
      <c r="H1834" s="732">
        <v>0</v>
      </c>
      <c r="I1834" s="732">
        <v>0</v>
      </c>
      <c r="J1834" s="732">
        <v>0</v>
      </c>
      <c r="K1834" s="732">
        <v>0</v>
      </c>
      <c r="L1834" s="732">
        <v>13</v>
      </c>
      <c r="M1834" s="732">
        <v>3</v>
      </c>
      <c r="N1834" s="732">
        <v>7</v>
      </c>
      <c r="O1834" s="732">
        <v>0</v>
      </c>
    </row>
    <row r="1835" spans="2:15" ht="15" customHeight="1">
      <c r="B1835" s="968"/>
      <c r="C1835" s="614" t="s">
        <v>32</v>
      </c>
      <c r="D1835" s="732">
        <v>21</v>
      </c>
      <c r="E1835" s="732">
        <v>0</v>
      </c>
      <c r="F1835" s="732">
        <v>0</v>
      </c>
      <c r="G1835" s="732">
        <v>0</v>
      </c>
      <c r="H1835" s="732">
        <v>0</v>
      </c>
      <c r="I1835" s="732">
        <v>0</v>
      </c>
      <c r="J1835" s="732">
        <v>0</v>
      </c>
      <c r="K1835" s="732">
        <v>0</v>
      </c>
      <c r="L1835" s="732">
        <v>12</v>
      </c>
      <c r="M1835" s="732">
        <v>3</v>
      </c>
      <c r="N1835" s="732">
        <v>6</v>
      </c>
      <c r="O1835" s="732">
        <v>0</v>
      </c>
    </row>
    <row r="1836" spans="2:15">
      <c r="B1836" s="968"/>
      <c r="C1836" s="614" t="s">
        <v>33</v>
      </c>
      <c r="D1836" s="732">
        <v>2</v>
      </c>
      <c r="E1836" s="732">
        <v>0</v>
      </c>
      <c r="F1836" s="732">
        <v>0</v>
      </c>
      <c r="G1836" s="732">
        <v>0</v>
      </c>
      <c r="H1836" s="732">
        <v>0</v>
      </c>
      <c r="I1836" s="732">
        <v>0</v>
      </c>
      <c r="J1836" s="732">
        <v>0</v>
      </c>
      <c r="K1836" s="732">
        <v>0</v>
      </c>
      <c r="L1836" s="732">
        <v>1</v>
      </c>
      <c r="M1836" s="732">
        <v>0</v>
      </c>
      <c r="N1836" s="732">
        <v>1</v>
      </c>
      <c r="O1836" s="732">
        <v>0</v>
      </c>
    </row>
    <row r="1837" spans="2:15">
      <c r="B1837" s="968" t="s">
        <v>925</v>
      </c>
      <c r="C1837" s="614" t="s">
        <v>27</v>
      </c>
      <c r="D1837" s="732">
        <v>1</v>
      </c>
      <c r="E1837" s="732">
        <v>0</v>
      </c>
      <c r="F1837" s="732">
        <v>0</v>
      </c>
      <c r="G1837" s="732">
        <v>0</v>
      </c>
      <c r="H1837" s="732">
        <v>0</v>
      </c>
      <c r="I1837" s="732">
        <v>0</v>
      </c>
      <c r="J1837" s="732">
        <v>0</v>
      </c>
      <c r="K1837" s="732">
        <v>0</v>
      </c>
      <c r="L1837" s="732">
        <v>1</v>
      </c>
      <c r="M1837" s="732">
        <v>0</v>
      </c>
      <c r="N1837" s="732">
        <v>0</v>
      </c>
      <c r="O1837" s="732">
        <v>0</v>
      </c>
    </row>
    <row r="1838" spans="2:15">
      <c r="B1838" s="968"/>
      <c r="C1838" s="614" t="s">
        <v>32</v>
      </c>
      <c r="D1838" s="732">
        <v>1</v>
      </c>
      <c r="E1838" s="732">
        <v>0</v>
      </c>
      <c r="F1838" s="732">
        <v>0</v>
      </c>
      <c r="G1838" s="732">
        <v>0</v>
      </c>
      <c r="H1838" s="732">
        <v>0</v>
      </c>
      <c r="I1838" s="732">
        <v>0</v>
      </c>
      <c r="J1838" s="732">
        <v>0</v>
      </c>
      <c r="K1838" s="732">
        <v>0</v>
      </c>
      <c r="L1838" s="732">
        <v>1</v>
      </c>
      <c r="M1838" s="732">
        <v>0</v>
      </c>
      <c r="N1838" s="732">
        <v>0</v>
      </c>
      <c r="O1838" s="732">
        <v>0</v>
      </c>
    </row>
    <row r="1839" spans="2:15" ht="15" customHeight="1">
      <c r="B1839" s="968" t="s">
        <v>924</v>
      </c>
      <c r="C1839" s="614" t="s">
        <v>27</v>
      </c>
      <c r="D1839" s="732">
        <v>1</v>
      </c>
      <c r="E1839" s="732">
        <v>0</v>
      </c>
      <c r="F1839" s="732">
        <v>0</v>
      </c>
      <c r="G1839" s="732">
        <v>0</v>
      </c>
      <c r="H1839" s="732">
        <v>0</v>
      </c>
      <c r="I1839" s="732">
        <v>0</v>
      </c>
      <c r="J1839" s="732">
        <v>0</v>
      </c>
      <c r="K1839" s="732">
        <v>0</v>
      </c>
      <c r="L1839" s="732">
        <v>1</v>
      </c>
      <c r="M1839" s="732">
        <v>0</v>
      </c>
      <c r="N1839" s="732">
        <v>0</v>
      </c>
      <c r="O1839" s="732">
        <v>0</v>
      </c>
    </row>
    <row r="1840" spans="2:15">
      <c r="B1840" s="968"/>
      <c r="C1840" s="614" t="s">
        <v>32</v>
      </c>
      <c r="D1840" s="732">
        <v>1</v>
      </c>
      <c r="E1840" s="732">
        <v>0</v>
      </c>
      <c r="F1840" s="732">
        <v>0</v>
      </c>
      <c r="G1840" s="732">
        <v>0</v>
      </c>
      <c r="H1840" s="732">
        <v>0</v>
      </c>
      <c r="I1840" s="732">
        <v>0</v>
      </c>
      <c r="J1840" s="732">
        <v>0</v>
      </c>
      <c r="K1840" s="732">
        <v>0</v>
      </c>
      <c r="L1840" s="732">
        <v>1</v>
      </c>
      <c r="M1840" s="732">
        <v>0</v>
      </c>
      <c r="N1840" s="732">
        <v>0</v>
      </c>
      <c r="O1840" s="732">
        <v>0</v>
      </c>
    </row>
    <row r="1841" spans="2:15">
      <c r="B1841" s="968" t="s">
        <v>923</v>
      </c>
      <c r="C1841" s="614" t="s">
        <v>27</v>
      </c>
      <c r="D1841" s="732">
        <v>26</v>
      </c>
      <c r="E1841" s="732">
        <v>0</v>
      </c>
      <c r="F1841" s="732">
        <v>0</v>
      </c>
      <c r="G1841" s="732">
        <v>0</v>
      </c>
      <c r="H1841" s="732">
        <v>0</v>
      </c>
      <c r="I1841" s="732">
        <v>0</v>
      </c>
      <c r="J1841" s="732">
        <v>1</v>
      </c>
      <c r="K1841" s="732">
        <v>0</v>
      </c>
      <c r="L1841" s="732">
        <v>21</v>
      </c>
      <c r="M1841" s="732">
        <v>3</v>
      </c>
      <c r="N1841" s="732">
        <v>1</v>
      </c>
      <c r="O1841" s="732">
        <v>0</v>
      </c>
    </row>
    <row r="1842" spans="2:15" ht="15" customHeight="1">
      <c r="B1842" s="968"/>
      <c r="C1842" s="614" t="s">
        <v>32</v>
      </c>
      <c r="D1842" s="732">
        <v>26</v>
      </c>
      <c r="E1842" s="732">
        <v>0</v>
      </c>
      <c r="F1842" s="732">
        <v>0</v>
      </c>
      <c r="G1842" s="732">
        <v>0</v>
      </c>
      <c r="H1842" s="732">
        <v>0</v>
      </c>
      <c r="I1842" s="732">
        <v>0</v>
      </c>
      <c r="J1842" s="732">
        <v>1</v>
      </c>
      <c r="K1842" s="732">
        <v>0</v>
      </c>
      <c r="L1842" s="732">
        <v>21</v>
      </c>
      <c r="M1842" s="732">
        <v>3</v>
      </c>
      <c r="N1842" s="732">
        <v>1</v>
      </c>
      <c r="O1842" s="732">
        <v>0</v>
      </c>
    </row>
    <row r="1843" spans="2:15">
      <c r="B1843" s="968" t="s">
        <v>922</v>
      </c>
      <c r="C1843" s="614" t="s">
        <v>27</v>
      </c>
      <c r="D1843" s="732">
        <v>91</v>
      </c>
      <c r="E1843" s="732">
        <v>0</v>
      </c>
      <c r="F1843" s="732">
        <v>0</v>
      </c>
      <c r="G1843" s="732">
        <v>0</v>
      </c>
      <c r="H1843" s="732">
        <v>0</v>
      </c>
      <c r="I1843" s="732">
        <v>0</v>
      </c>
      <c r="J1843" s="732">
        <v>0</v>
      </c>
      <c r="K1843" s="732">
        <v>0</v>
      </c>
      <c r="L1843" s="732">
        <v>84</v>
      </c>
      <c r="M1843" s="732">
        <v>3</v>
      </c>
      <c r="N1843" s="732">
        <v>4</v>
      </c>
      <c r="O1843" s="732">
        <v>0</v>
      </c>
    </row>
    <row r="1844" spans="2:15">
      <c r="B1844" s="968"/>
      <c r="C1844" s="614" t="s">
        <v>32</v>
      </c>
      <c r="D1844" s="732">
        <v>75</v>
      </c>
      <c r="E1844" s="732">
        <v>0</v>
      </c>
      <c r="F1844" s="732">
        <v>0</v>
      </c>
      <c r="G1844" s="732">
        <v>0</v>
      </c>
      <c r="H1844" s="732">
        <v>0</v>
      </c>
      <c r="I1844" s="732">
        <v>0</v>
      </c>
      <c r="J1844" s="732">
        <v>0</v>
      </c>
      <c r="K1844" s="732">
        <v>0</v>
      </c>
      <c r="L1844" s="732">
        <v>69</v>
      </c>
      <c r="M1844" s="732">
        <v>2</v>
      </c>
      <c r="N1844" s="732">
        <v>4</v>
      </c>
      <c r="O1844" s="732">
        <v>0</v>
      </c>
    </row>
    <row r="1845" spans="2:15">
      <c r="B1845" s="968"/>
      <c r="C1845" s="614" t="s">
        <v>33</v>
      </c>
      <c r="D1845" s="732">
        <v>16</v>
      </c>
      <c r="E1845" s="732">
        <v>0</v>
      </c>
      <c r="F1845" s="732">
        <v>0</v>
      </c>
      <c r="G1845" s="732">
        <v>0</v>
      </c>
      <c r="H1845" s="732">
        <v>0</v>
      </c>
      <c r="I1845" s="732">
        <v>0</v>
      </c>
      <c r="J1845" s="732">
        <v>0</v>
      </c>
      <c r="K1845" s="732">
        <v>0</v>
      </c>
      <c r="L1845" s="732">
        <v>15</v>
      </c>
      <c r="M1845" s="732">
        <v>1</v>
      </c>
      <c r="N1845" s="732">
        <v>0</v>
      </c>
      <c r="O1845" s="732">
        <v>0</v>
      </c>
    </row>
    <row r="1846" spans="2:15">
      <c r="B1846" s="968" t="s">
        <v>921</v>
      </c>
      <c r="C1846" s="614" t="s">
        <v>27</v>
      </c>
      <c r="D1846" s="732">
        <v>87</v>
      </c>
      <c r="E1846" s="732">
        <v>0</v>
      </c>
      <c r="F1846" s="732">
        <v>0</v>
      </c>
      <c r="G1846" s="732">
        <v>0</v>
      </c>
      <c r="H1846" s="732">
        <v>0</v>
      </c>
      <c r="I1846" s="732">
        <v>0</v>
      </c>
      <c r="J1846" s="732">
        <v>1</v>
      </c>
      <c r="K1846" s="732">
        <v>0</v>
      </c>
      <c r="L1846" s="732">
        <v>77</v>
      </c>
      <c r="M1846" s="732">
        <v>7</v>
      </c>
      <c r="N1846" s="732">
        <v>2</v>
      </c>
      <c r="O1846" s="732">
        <v>0</v>
      </c>
    </row>
    <row r="1847" spans="2:15">
      <c r="B1847" s="968"/>
      <c r="C1847" s="614" t="s">
        <v>32</v>
      </c>
      <c r="D1847" s="732">
        <v>78</v>
      </c>
      <c r="E1847" s="732">
        <v>0</v>
      </c>
      <c r="F1847" s="732">
        <v>0</v>
      </c>
      <c r="G1847" s="732">
        <v>0</v>
      </c>
      <c r="H1847" s="732">
        <v>0</v>
      </c>
      <c r="I1847" s="732">
        <v>0</v>
      </c>
      <c r="J1847" s="732">
        <v>1</v>
      </c>
      <c r="K1847" s="732">
        <v>0</v>
      </c>
      <c r="L1847" s="732">
        <v>68</v>
      </c>
      <c r="M1847" s="732">
        <v>7</v>
      </c>
      <c r="N1847" s="732">
        <v>2</v>
      </c>
      <c r="O1847" s="732">
        <v>0</v>
      </c>
    </row>
    <row r="1848" spans="2:15">
      <c r="B1848" s="968"/>
      <c r="C1848" s="614" t="s">
        <v>33</v>
      </c>
      <c r="D1848" s="732">
        <v>9</v>
      </c>
      <c r="E1848" s="732">
        <v>0</v>
      </c>
      <c r="F1848" s="732">
        <v>0</v>
      </c>
      <c r="G1848" s="732">
        <v>0</v>
      </c>
      <c r="H1848" s="732">
        <v>0</v>
      </c>
      <c r="I1848" s="732">
        <v>0</v>
      </c>
      <c r="J1848" s="732">
        <v>0</v>
      </c>
      <c r="K1848" s="732">
        <v>0</v>
      </c>
      <c r="L1848" s="732">
        <v>9</v>
      </c>
      <c r="M1848" s="732">
        <v>0</v>
      </c>
      <c r="N1848" s="732">
        <v>0</v>
      </c>
      <c r="O1848" s="732">
        <v>0</v>
      </c>
    </row>
    <row r="1849" spans="2:15">
      <c r="B1849" s="968" t="s">
        <v>920</v>
      </c>
      <c r="C1849" s="614" t="s">
        <v>27</v>
      </c>
      <c r="D1849" s="732">
        <v>1</v>
      </c>
      <c r="E1849" s="732">
        <v>0</v>
      </c>
      <c r="F1849" s="732">
        <v>0</v>
      </c>
      <c r="G1849" s="732">
        <v>0</v>
      </c>
      <c r="H1849" s="732">
        <v>0</v>
      </c>
      <c r="I1849" s="732">
        <v>0</v>
      </c>
      <c r="J1849" s="732">
        <v>0</v>
      </c>
      <c r="K1849" s="732">
        <v>0</v>
      </c>
      <c r="L1849" s="732">
        <v>1</v>
      </c>
      <c r="M1849" s="732">
        <v>0</v>
      </c>
      <c r="N1849" s="732">
        <v>0</v>
      </c>
      <c r="O1849" s="732">
        <v>0</v>
      </c>
    </row>
    <row r="1850" spans="2:15">
      <c r="B1850" s="968"/>
      <c r="C1850" s="614" t="s">
        <v>32</v>
      </c>
      <c r="D1850" s="732">
        <v>1</v>
      </c>
      <c r="E1850" s="732">
        <v>0</v>
      </c>
      <c r="F1850" s="732">
        <v>0</v>
      </c>
      <c r="G1850" s="732">
        <v>0</v>
      </c>
      <c r="H1850" s="732">
        <v>0</v>
      </c>
      <c r="I1850" s="732">
        <v>0</v>
      </c>
      <c r="J1850" s="732">
        <v>0</v>
      </c>
      <c r="K1850" s="732">
        <v>0</v>
      </c>
      <c r="L1850" s="732">
        <v>1</v>
      </c>
      <c r="M1850" s="732">
        <v>0</v>
      </c>
      <c r="N1850" s="732">
        <v>0</v>
      </c>
      <c r="O1850" s="732">
        <v>0</v>
      </c>
    </row>
    <row r="1851" spans="2:15" ht="15" customHeight="1">
      <c r="B1851" s="968" t="s">
        <v>919</v>
      </c>
      <c r="C1851" s="614" t="s">
        <v>27</v>
      </c>
      <c r="D1851" s="732">
        <v>38</v>
      </c>
      <c r="E1851" s="732">
        <v>0</v>
      </c>
      <c r="F1851" s="732">
        <v>0</v>
      </c>
      <c r="G1851" s="732">
        <v>0</v>
      </c>
      <c r="H1851" s="732">
        <v>0</v>
      </c>
      <c r="I1851" s="732">
        <v>0</v>
      </c>
      <c r="J1851" s="732">
        <v>0</v>
      </c>
      <c r="K1851" s="732">
        <v>0</v>
      </c>
      <c r="L1851" s="732">
        <v>36</v>
      </c>
      <c r="M1851" s="732">
        <v>2</v>
      </c>
      <c r="N1851" s="732">
        <v>0</v>
      </c>
      <c r="O1851" s="732">
        <v>0</v>
      </c>
    </row>
    <row r="1852" spans="2:15">
      <c r="B1852" s="968"/>
      <c r="C1852" s="614" t="s">
        <v>32</v>
      </c>
      <c r="D1852" s="732">
        <v>38</v>
      </c>
      <c r="E1852" s="732">
        <v>0</v>
      </c>
      <c r="F1852" s="732">
        <v>0</v>
      </c>
      <c r="G1852" s="732">
        <v>0</v>
      </c>
      <c r="H1852" s="732">
        <v>0</v>
      </c>
      <c r="I1852" s="732">
        <v>0</v>
      </c>
      <c r="J1852" s="732">
        <v>0</v>
      </c>
      <c r="K1852" s="732">
        <v>0</v>
      </c>
      <c r="L1852" s="732">
        <v>36</v>
      </c>
      <c r="M1852" s="732">
        <v>2</v>
      </c>
      <c r="N1852" s="732">
        <v>0</v>
      </c>
      <c r="O1852" s="732">
        <v>0</v>
      </c>
    </row>
    <row r="1853" spans="2:15">
      <c r="B1853" s="968" t="s">
        <v>918</v>
      </c>
      <c r="C1853" s="614" t="s">
        <v>27</v>
      </c>
      <c r="D1853" s="732">
        <v>64</v>
      </c>
      <c r="E1853" s="732">
        <v>0</v>
      </c>
      <c r="F1853" s="732">
        <v>0</v>
      </c>
      <c r="G1853" s="732">
        <v>0</v>
      </c>
      <c r="H1853" s="732">
        <v>0</v>
      </c>
      <c r="I1853" s="732">
        <v>0</v>
      </c>
      <c r="J1853" s="732">
        <v>0</v>
      </c>
      <c r="K1853" s="732">
        <v>1</v>
      </c>
      <c r="L1853" s="732">
        <v>61</v>
      </c>
      <c r="M1853" s="732">
        <v>2</v>
      </c>
      <c r="N1853" s="732">
        <v>0</v>
      </c>
      <c r="O1853" s="732">
        <v>0</v>
      </c>
    </row>
    <row r="1854" spans="2:15" ht="15" customHeight="1">
      <c r="B1854" s="968"/>
      <c r="C1854" s="614" t="s">
        <v>32</v>
      </c>
      <c r="D1854" s="732">
        <v>60</v>
      </c>
      <c r="E1854" s="732">
        <v>0</v>
      </c>
      <c r="F1854" s="732">
        <v>0</v>
      </c>
      <c r="G1854" s="732">
        <v>0</v>
      </c>
      <c r="H1854" s="732">
        <v>0</v>
      </c>
      <c r="I1854" s="732">
        <v>0</v>
      </c>
      <c r="J1854" s="732">
        <v>0</v>
      </c>
      <c r="K1854" s="732">
        <v>1</v>
      </c>
      <c r="L1854" s="732">
        <v>57</v>
      </c>
      <c r="M1854" s="732">
        <v>2</v>
      </c>
      <c r="N1854" s="732">
        <v>0</v>
      </c>
      <c r="O1854" s="732">
        <v>0</v>
      </c>
    </row>
    <row r="1855" spans="2:15">
      <c r="B1855" s="968"/>
      <c r="C1855" s="614" t="s">
        <v>33</v>
      </c>
      <c r="D1855" s="732">
        <v>4</v>
      </c>
      <c r="E1855" s="732">
        <v>0</v>
      </c>
      <c r="F1855" s="732">
        <v>0</v>
      </c>
      <c r="G1855" s="732">
        <v>0</v>
      </c>
      <c r="H1855" s="732">
        <v>0</v>
      </c>
      <c r="I1855" s="732">
        <v>0</v>
      </c>
      <c r="J1855" s="732">
        <v>0</v>
      </c>
      <c r="K1855" s="732">
        <v>0</v>
      </c>
      <c r="L1855" s="732">
        <v>4</v>
      </c>
      <c r="M1855" s="732">
        <v>0</v>
      </c>
      <c r="N1855" s="732">
        <v>0</v>
      </c>
      <c r="O1855" s="732">
        <v>0</v>
      </c>
    </row>
    <row r="1856" spans="2:15">
      <c r="B1856" s="968" t="s">
        <v>917</v>
      </c>
      <c r="C1856" s="614" t="s">
        <v>27</v>
      </c>
      <c r="D1856" s="732">
        <v>177</v>
      </c>
      <c r="E1856" s="732">
        <v>0</v>
      </c>
      <c r="F1856" s="732">
        <v>0</v>
      </c>
      <c r="G1856" s="732">
        <v>0</v>
      </c>
      <c r="H1856" s="732">
        <v>0</v>
      </c>
      <c r="I1856" s="732">
        <v>0</v>
      </c>
      <c r="J1856" s="732">
        <v>0</v>
      </c>
      <c r="K1856" s="732">
        <v>3</v>
      </c>
      <c r="L1856" s="732">
        <v>159</v>
      </c>
      <c r="M1856" s="732">
        <v>12</v>
      </c>
      <c r="N1856" s="732">
        <v>3</v>
      </c>
      <c r="O1856" s="732">
        <v>0</v>
      </c>
    </row>
    <row r="1857" spans="2:15">
      <c r="B1857" s="968"/>
      <c r="C1857" s="614" t="s">
        <v>32</v>
      </c>
      <c r="D1857" s="732">
        <v>157</v>
      </c>
      <c r="E1857" s="732">
        <v>0</v>
      </c>
      <c r="F1857" s="732">
        <v>0</v>
      </c>
      <c r="G1857" s="732">
        <v>0</v>
      </c>
      <c r="H1857" s="732">
        <v>0</v>
      </c>
      <c r="I1857" s="732">
        <v>0</v>
      </c>
      <c r="J1857" s="732">
        <v>0</v>
      </c>
      <c r="K1857" s="732">
        <v>3</v>
      </c>
      <c r="L1857" s="732">
        <v>141</v>
      </c>
      <c r="M1857" s="732">
        <v>10</v>
      </c>
      <c r="N1857" s="732">
        <v>3</v>
      </c>
      <c r="O1857" s="732">
        <v>0</v>
      </c>
    </row>
    <row r="1858" spans="2:15">
      <c r="B1858" s="968"/>
      <c r="C1858" s="614" t="s">
        <v>33</v>
      </c>
      <c r="D1858" s="732">
        <v>20</v>
      </c>
      <c r="E1858" s="732">
        <v>0</v>
      </c>
      <c r="F1858" s="732">
        <v>0</v>
      </c>
      <c r="G1858" s="732">
        <v>0</v>
      </c>
      <c r="H1858" s="732">
        <v>0</v>
      </c>
      <c r="I1858" s="732">
        <v>0</v>
      </c>
      <c r="J1858" s="732">
        <v>0</v>
      </c>
      <c r="K1858" s="732">
        <v>0</v>
      </c>
      <c r="L1858" s="732">
        <v>18</v>
      </c>
      <c r="M1858" s="732">
        <v>2</v>
      </c>
      <c r="N1858" s="732">
        <v>0</v>
      </c>
      <c r="O1858" s="732">
        <v>0</v>
      </c>
    </row>
    <row r="1859" spans="2:15">
      <c r="B1859" s="968" t="s">
        <v>1803</v>
      </c>
      <c r="C1859" s="614" t="s">
        <v>27</v>
      </c>
      <c r="D1859" s="732">
        <v>1</v>
      </c>
      <c r="E1859" s="732">
        <v>0</v>
      </c>
      <c r="F1859" s="732">
        <v>0</v>
      </c>
      <c r="G1859" s="732">
        <v>0</v>
      </c>
      <c r="H1859" s="732">
        <v>0</v>
      </c>
      <c r="I1859" s="732">
        <v>0</v>
      </c>
      <c r="J1859" s="732">
        <v>0</v>
      </c>
      <c r="K1859" s="732">
        <v>0</v>
      </c>
      <c r="L1859" s="732">
        <v>0</v>
      </c>
      <c r="M1859" s="732">
        <v>1</v>
      </c>
      <c r="N1859" s="732">
        <v>0</v>
      </c>
      <c r="O1859" s="732">
        <v>0</v>
      </c>
    </row>
    <row r="1860" spans="2:15">
      <c r="B1860" s="968"/>
      <c r="C1860" s="614" t="s">
        <v>33</v>
      </c>
      <c r="D1860" s="732">
        <v>1</v>
      </c>
      <c r="E1860" s="732">
        <v>0</v>
      </c>
      <c r="F1860" s="732">
        <v>0</v>
      </c>
      <c r="G1860" s="732">
        <v>0</v>
      </c>
      <c r="H1860" s="732">
        <v>0</v>
      </c>
      <c r="I1860" s="732">
        <v>0</v>
      </c>
      <c r="J1860" s="732">
        <v>0</v>
      </c>
      <c r="K1860" s="732">
        <v>0</v>
      </c>
      <c r="L1860" s="732">
        <v>0</v>
      </c>
      <c r="M1860" s="732">
        <v>1</v>
      </c>
      <c r="N1860" s="732">
        <v>0</v>
      </c>
      <c r="O1860" s="732">
        <v>0</v>
      </c>
    </row>
    <row r="1861" spans="2:15">
      <c r="B1861" s="968" t="s">
        <v>916</v>
      </c>
      <c r="C1861" s="614" t="s">
        <v>27</v>
      </c>
      <c r="D1861" s="732">
        <v>1</v>
      </c>
      <c r="E1861" s="732">
        <v>0</v>
      </c>
      <c r="F1861" s="732">
        <v>0</v>
      </c>
      <c r="G1861" s="732">
        <v>0</v>
      </c>
      <c r="H1861" s="732">
        <v>0</v>
      </c>
      <c r="I1861" s="732">
        <v>0</v>
      </c>
      <c r="J1861" s="732">
        <v>0</v>
      </c>
      <c r="K1861" s="732">
        <v>0</v>
      </c>
      <c r="L1861" s="732">
        <v>0</v>
      </c>
      <c r="M1861" s="732">
        <v>0</v>
      </c>
      <c r="N1861" s="732">
        <v>1</v>
      </c>
      <c r="O1861" s="732">
        <v>0</v>
      </c>
    </row>
    <row r="1862" spans="2:15">
      <c r="B1862" s="968"/>
      <c r="C1862" s="614" t="s">
        <v>33</v>
      </c>
      <c r="D1862" s="732">
        <v>1</v>
      </c>
      <c r="E1862" s="732">
        <v>0</v>
      </c>
      <c r="F1862" s="732">
        <v>0</v>
      </c>
      <c r="G1862" s="732">
        <v>0</v>
      </c>
      <c r="H1862" s="732">
        <v>0</v>
      </c>
      <c r="I1862" s="732">
        <v>0</v>
      </c>
      <c r="J1862" s="732">
        <v>0</v>
      </c>
      <c r="K1862" s="732">
        <v>0</v>
      </c>
      <c r="L1862" s="732">
        <v>0</v>
      </c>
      <c r="M1862" s="732">
        <v>0</v>
      </c>
      <c r="N1862" s="732">
        <v>1</v>
      </c>
      <c r="O1862" s="732">
        <v>0</v>
      </c>
    </row>
    <row r="1863" spans="2:15">
      <c r="B1863" s="968" t="s">
        <v>1804</v>
      </c>
      <c r="C1863" s="614" t="s">
        <v>27</v>
      </c>
      <c r="D1863" s="732">
        <v>1</v>
      </c>
      <c r="E1863" s="732">
        <v>0</v>
      </c>
      <c r="F1863" s="732">
        <v>0</v>
      </c>
      <c r="G1863" s="732">
        <v>0</v>
      </c>
      <c r="H1863" s="732">
        <v>0</v>
      </c>
      <c r="I1863" s="732">
        <v>0</v>
      </c>
      <c r="J1863" s="732">
        <v>0</v>
      </c>
      <c r="K1863" s="732">
        <v>0</v>
      </c>
      <c r="L1863" s="732">
        <v>1</v>
      </c>
      <c r="M1863" s="732">
        <v>0</v>
      </c>
      <c r="N1863" s="732">
        <v>0</v>
      </c>
      <c r="O1863" s="732">
        <v>0</v>
      </c>
    </row>
    <row r="1864" spans="2:15">
      <c r="B1864" s="968"/>
      <c r="C1864" s="614" t="s">
        <v>32</v>
      </c>
      <c r="D1864" s="732">
        <v>1</v>
      </c>
      <c r="E1864" s="732">
        <v>0</v>
      </c>
      <c r="F1864" s="732">
        <v>0</v>
      </c>
      <c r="G1864" s="732">
        <v>0</v>
      </c>
      <c r="H1864" s="732">
        <v>0</v>
      </c>
      <c r="I1864" s="732">
        <v>0</v>
      </c>
      <c r="J1864" s="732">
        <v>0</v>
      </c>
      <c r="K1864" s="732">
        <v>0</v>
      </c>
      <c r="L1864" s="732">
        <v>1</v>
      </c>
      <c r="M1864" s="732">
        <v>0</v>
      </c>
      <c r="N1864" s="732">
        <v>0</v>
      </c>
      <c r="O1864" s="732">
        <v>0</v>
      </c>
    </row>
    <row r="1865" spans="2:15">
      <c r="B1865" s="968" t="s">
        <v>1805</v>
      </c>
      <c r="C1865" s="614" t="s">
        <v>27</v>
      </c>
      <c r="D1865" s="732">
        <v>1</v>
      </c>
      <c r="E1865" s="732">
        <v>0</v>
      </c>
      <c r="F1865" s="732">
        <v>0</v>
      </c>
      <c r="G1865" s="732">
        <v>0</v>
      </c>
      <c r="H1865" s="732">
        <v>0</v>
      </c>
      <c r="I1865" s="732">
        <v>0</v>
      </c>
      <c r="J1865" s="732">
        <v>0</v>
      </c>
      <c r="K1865" s="732">
        <v>0</v>
      </c>
      <c r="L1865" s="732">
        <v>1</v>
      </c>
      <c r="M1865" s="732">
        <v>0</v>
      </c>
      <c r="N1865" s="732">
        <v>0</v>
      </c>
      <c r="O1865" s="732">
        <v>0</v>
      </c>
    </row>
    <row r="1866" spans="2:15">
      <c r="B1866" s="968"/>
      <c r="C1866" s="614" t="s">
        <v>32</v>
      </c>
      <c r="D1866" s="732">
        <v>1</v>
      </c>
      <c r="E1866" s="732">
        <v>0</v>
      </c>
      <c r="F1866" s="732">
        <v>0</v>
      </c>
      <c r="G1866" s="732">
        <v>0</v>
      </c>
      <c r="H1866" s="732">
        <v>0</v>
      </c>
      <c r="I1866" s="732">
        <v>0</v>
      </c>
      <c r="J1866" s="732">
        <v>0</v>
      </c>
      <c r="K1866" s="732">
        <v>0</v>
      </c>
      <c r="L1866" s="732">
        <v>1</v>
      </c>
      <c r="M1866" s="732">
        <v>0</v>
      </c>
      <c r="N1866" s="732">
        <v>0</v>
      </c>
      <c r="O1866" s="732">
        <v>0</v>
      </c>
    </row>
    <row r="1867" spans="2:15">
      <c r="B1867" s="968" t="s">
        <v>915</v>
      </c>
      <c r="C1867" s="614" t="s">
        <v>27</v>
      </c>
      <c r="D1867" s="732">
        <v>1</v>
      </c>
      <c r="E1867" s="732">
        <v>0</v>
      </c>
      <c r="F1867" s="732">
        <v>0</v>
      </c>
      <c r="G1867" s="732">
        <v>0</v>
      </c>
      <c r="H1867" s="732">
        <v>0</v>
      </c>
      <c r="I1867" s="732">
        <v>0</v>
      </c>
      <c r="J1867" s="732">
        <v>0</v>
      </c>
      <c r="K1867" s="732">
        <v>0</v>
      </c>
      <c r="L1867" s="732">
        <v>0</v>
      </c>
      <c r="M1867" s="732">
        <v>1</v>
      </c>
      <c r="N1867" s="732">
        <v>0</v>
      </c>
      <c r="O1867" s="732">
        <v>0</v>
      </c>
    </row>
    <row r="1868" spans="2:15">
      <c r="B1868" s="968"/>
      <c r="C1868" s="614" t="s">
        <v>32</v>
      </c>
      <c r="D1868" s="732">
        <v>1</v>
      </c>
      <c r="E1868" s="732">
        <v>0</v>
      </c>
      <c r="F1868" s="732">
        <v>0</v>
      </c>
      <c r="G1868" s="732">
        <v>0</v>
      </c>
      <c r="H1868" s="732">
        <v>0</v>
      </c>
      <c r="I1868" s="732">
        <v>0</v>
      </c>
      <c r="J1868" s="732">
        <v>0</v>
      </c>
      <c r="K1868" s="732">
        <v>0</v>
      </c>
      <c r="L1868" s="732">
        <v>0</v>
      </c>
      <c r="M1868" s="732">
        <v>1</v>
      </c>
      <c r="N1868" s="732">
        <v>0</v>
      </c>
      <c r="O1868" s="732">
        <v>0</v>
      </c>
    </row>
    <row r="1869" spans="2:15">
      <c r="B1869" s="968" t="s">
        <v>1806</v>
      </c>
      <c r="C1869" s="614" t="s">
        <v>27</v>
      </c>
      <c r="D1869" s="732">
        <v>1</v>
      </c>
      <c r="E1869" s="732">
        <v>0</v>
      </c>
      <c r="F1869" s="732">
        <v>0</v>
      </c>
      <c r="G1869" s="732">
        <v>0</v>
      </c>
      <c r="H1869" s="732">
        <v>0</v>
      </c>
      <c r="I1869" s="732">
        <v>0</v>
      </c>
      <c r="J1869" s="732">
        <v>0</v>
      </c>
      <c r="K1869" s="732">
        <v>0</v>
      </c>
      <c r="L1869" s="732">
        <v>0</v>
      </c>
      <c r="M1869" s="732">
        <v>1</v>
      </c>
      <c r="N1869" s="732">
        <v>0</v>
      </c>
      <c r="O1869" s="732">
        <v>0</v>
      </c>
    </row>
    <row r="1870" spans="2:15">
      <c r="B1870" s="968"/>
      <c r="C1870" s="614" t="s">
        <v>32</v>
      </c>
      <c r="D1870" s="732">
        <v>1</v>
      </c>
      <c r="E1870" s="732">
        <v>0</v>
      </c>
      <c r="F1870" s="732">
        <v>0</v>
      </c>
      <c r="G1870" s="732">
        <v>0</v>
      </c>
      <c r="H1870" s="732">
        <v>0</v>
      </c>
      <c r="I1870" s="732">
        <v>0</v>
      </c>
      <c r="J1870" s="732">
        <v>0</v>
      </c>
      <c r="K1870" s="732">
        <v>0</v>
      </c>
      <c r="L1870" s="732">
        <v>0</v>
      </c>
      <c r="M1870" s="732">
        <v>1</v>
      </c>
      <c r="N1870" s="732">
        <v>0</v>
      </c>
      <c r="O1870" s="732">
        <v>0</v>
      </c>
    </row>
    <row r="1871" spans="2:15">
      <c r="B1871" s="968" t="s">
        <v>1807</v>
      </c>
      <c r="C1871" s="614" t="s">
        <v>27</v>
      </c>
      <c r="D1871" s="732">
        <v>4</v>
      </c>
      <c r="E1871" s="732">
        <v>0</v>
      </c>
      <c r="F1871" s="732">
        <v>0</v>
      </c>
      <c r="G1871" s="732">
        <v>0</v>
      </c>
      <c r="H1871" s="732">
        <v>0</v>
      </c>
      <c r="I1871" s="732">
        <v>0</v>
      </c>
      <c r="J1871" s="732">
        <v>1</v>
      </c>
      <c r="K1871" s="732">
        <v>0</v>
      </c>
      <c r="L1871" s="732">
        <v>2</v>
      </c>
      <c r="M1871" s="732">
        <v>1</v>
      </c>
      <c r="N1871" s="732">
        <v>0</v>
      </c>
      <c r="O1871" s="732">
        <v>0</v>
      </c>
    </row>
    <row r="1872" spans="2:15">
      <c r="B1872" s="968"/>
      <c r="C1872" s="614" t="s">
        <v>32</v>
      </c>
      <c r="D1872" s="732">
        <v>3</v>
      </c>
      <c r="E1872" s="732">
        <v>0</v>
      </c>
      <c r="F1872" s="732">
        <v>0</v>
      </c>
      <c r="G1872" s="732">
        <v>0</v>
      </c>
      <c r="H1872" s="732">
        <v>0</v>
      </c>
      <c r="I1872" s="732">
        <v>0</v>
      </c>
      <c r="J1872" s="732">
        <v>1</v>
      </c>
      <c r="K1872" s="732">
        <v>0</v>
      </c>
      <c r="L1872" s="732">
        <v>2</v>
      </c>
      <c r="M1872" s="732">
        <v>0</v>
      </c>
      <c r="N1872" s="732">
        <v>0</v>
      </c>
      <c r="O1872" s="732">
        <v>0</v>
      </c>
    </row>
    <row r="1873" spans="2:15">
      <c r="B1873" s="968"/>
      <c r="C1873" s="614" t="s">
        <v>33</v>
      </c>
      <c r="D1873" s="732">
        <v>1</v>
      </c>
      <c r="E1873" s="732">
        <v>0</v>
      </c>
      <c r="F1873" s="732">
        <v>0</v>
      </c>
      <c r="G1873" s="732">
        <v>0</v>
      </c>
      <c r="H1873" s="732">
        <v>0</v>
      </c>
      <c r="I1873" s="732">
        <v>0</v>
      </c>
      <c r="J1873" s="732">
        <v>0</v>
      </c>
      <c r="K1873" s="732">
        <v>0</v>
      </c>
      <c r="L1873" s="732">
        <v>0</v>
      </c>
      <c r="M1873" s="732">
        <v>1</v>
      </c>
      <c r="N1873" s="732">
        <v>0</v>
      </c>
      <c r="O1873" s="732">
        <v>0</v>
      </c>
    </row>
    <row r="1874" spans="2:15">
      <c r="B1874" s="968" t="s">
        <v>914</v>
      </c>
      <c r="C1874" s="614" t="s">
        <v>27</v>
      </c>
      <c r="D1874" s="732">
        <v>24</v>
      </c>
      <c r="E1874" s="732">
        <v>0</v>
      </c>
      <c r="F1874" s="732">
        <v>0</v>
      </c>
      <c r="G1874" s="732">
        <v>0</v>
      </c>
      <c r="H1874" s="732">
        <v>0</v>
      </c>
      <c r="I1874" s="732">
        <v>1</v>
      </c>
      <c r="J1874" s="732">
        <v>0</v>
      </c>
      <c r="K1874" s="732">
        <v>1</v>
      </c>
      <c r="L1874" s="732">
        <v>17</v>
      </c>
      <c r="M1874" s="732">
        <v>3</v>
      </c>
      <c r="N1874" s="732">
        <v>2</v>
      </c>
      <c r="O1874" s="732">
        <v>0</v>
      </c>
    </row>
    <row r="1875" spans="2:15">
      <c r="B1875" s="968"/>
      <c r="C1875" s="614" t="s">
        <v>32</v>
      </c>
      <c r="D1875" s="732">
        <v>21</v>
      </c>
      <c r="E1875" s="732">
        <v>0</v>
      </c>
      <c r="F1875" s="732">
        <v>0</v>
      </c>
      <c r="G1875" s="732">
        <v>0</v>
      </c>
      <c r="H1875" s="732">
        <v>0</v>
      </c>
      <c r="I1875" s="732">
        <v>1</v>
      </c>
      <c r="J1875" s="732">
        <v>0</v>
      </c>
      <c r="K1875" s="732">
        <v>1</v>
      </c>
      <c r="L1875" s="732">
        <v>16</v>
      </c>
      <c r="M1875" s="732">
        <v>2</v>
      </c>
      <c r="N1875" s="732">
        <v>1</v>
      </c>
      <c r="O1875" s="732">
        <v>0</v>
      </c>
    </row>
    <row r="1876" spans="2:15">
      <c r="B1876" s="968"/>
      <c r="C1876" s="614" t="s">
        <v>33</v>
      </c>
      <c r="D1876" s="732">
        <v>3</v>
      </c>
      <c r="E1876" s="732">
        <v>0</v>
      </c>
      <c r="F1876" s="732">
        <v>0</v>
      </c>
      <c r="G1876" s="732">
        <v>0</v>
      </c>
      <c r="H1876" s="732">
        <v>0</v>
      </c>
      <c r="I1876" s="732">
        <v>0</v>
      </c>
      <c r="J1876" s="732">
        <v>0</v>
      </c>
      <c r="K1876" s="732">
        <v>0</v>
      </c>
      <c r="L1876" s="732">
        <v>1</v>
      </c>
      <c r="M1876" s="732">
        <v>1</v>
      </c>
      <c r="N1876" s="732">
        <v>1</v>
      </c>
      <c r="O1876" s="732">
        <v>0</v>
      </c>
    </row>
    <row r="1877" spans="2:15">
      <c r="B1877" s="968" t="s">
        <v>913</v>
      </c>
      <c r="C1877" s="614" t="s">
        <v>27</v>
      </c>
      <c r="D1877" s="732">
        <v>43</v>
      </c>
      <c r="E1877" s="732">
        <v>0</v>
      </c>
      <c r="F1877" s="732">
        <v>0</v>
      </c>
      <c r="G1877" s="732">
        <v>0</v>
      </c>
      <c r="H1877" s="732">
        <v>0</v>
      </c>
      <c r="I1877" s="732">
        <v>0</v>
      </c>
      <c r="J1877" s="732">
        <v>1</v>
      </c>
      <c r="K1877" s="732">
        <v>1</v>
      </c>
      <c r="L1877" s="732">
        <v>30</v>
      </c>
      <c r="M1877" s="732">
        <v>6</v>
      </c>
      <c r="N1877" s="732">
        <v>5</v>
      </c>
      <c r="O1877" s="732">
        <v>0</v>
      </c>
    </row>
    <row r="1878" spans="2:15">
      <c r="B1878" s="968"/>
      <c r="C1878" s="614" t="s">
        <v>32</v>
      </c>
      <c r="D1878" s="732">
        <v>31</v>
      </c>
      <c r="E1878" s="732">
        <v>0</v>
      </c>
      <c r="F1878" s="732">
        <v>0</v>
      </c>
      <c r="G1878" s="732">
        <v>0</v>
      </c>
      <c r="H1878" s="732">
        <v>0</v>
      </c>
      <c r="I1878" s="732">
        <v>0</v>
      </c>
      <c r="J1878" s="732">
        <v>0</v>
      </c>
      <c r="K1878" s="732">
        <v>1</v>
      </c>
      <c r="L1878" s="732">
        <v>25</v>
      </c>
      <c r="M1878" s="732">
        <v>2</v>
      </c>
      <c r="N1878" s="732">
        <v>3</v>
      </c>
      <c r="O1878" s="732">
        <v>0</v>
      </c>
    </row>
    <row r="1879" spans="2:15">
      <c r="B1879" s="968"/>
      <c r="C1879" s="614" t="s">
        <v>33</v>
      </c>
      <c r="D1879" s="732">
        <v>12</v>
      </c>
      <c r="E1879" s="732">
        <v>0</v>
      </c>
      <c r="F1879" s="732">
        <v>0</v>
      </c>
      <c r="G1879" s="732">
        <v>0</v>
      </c>
      <c r="H1879" s="732">
        <v>0</v>
      </c>
      <c r="I1879" s="732">
        <v>0</v>
      </c>
      <c r="J1879" s="732">
        <v>1</v>
      </c>
      <c r="K1879" s="732">
        <v>0</v>
      </c>
      <c r="L1879" s="732">
        <v>5</v>
      </c>
      <c r="M1879" s="732">
        <v>4</v>
      </c>
      <c r="N1879" s="732">
        <v>2</v>
      </c>
      <c r="O1879" s="732">
        <v>0</v>
      </c>
    </row>
    <row r="1880" spans="2:15">
      <c r="B1880" s="968" t="s">
        <v>912</v>
      </c>
      <c r="C1880" s="614" t="s">
        <v>27</v>
      </c>
      <c r="D1880" s="732">
        <v>10</v>
      </c>
      <c r="E1880" s="732">
        <v>0</v>
      </c>
      <c r="F1880" s="732">
        <v>0</v>
      </c>
      <c r="G1880" s="732">
        <v>0</v>
      </c>
      <c r="H1880" s="732">
        <v>0</v>
      </c>
      <c r="I1880" s="732">
        <v>0</v>
      </c>
      <c r="J1880" s="732">
        <v>0</v>
      </c>
      <c r="K1880" s="732">
        <v>0</v>
      </c>
      <c r="L1880" s="732">
        <v>8</v>
      </c>
      <c r="M1880" s="732">
        <v>1</v>
      </c>
      <c r="N1880" s="732">
        <v>1</v>
      </c>
      <c r="O1880" s="732">
        <v>0</v>
      </c>
    </row>
    <row r="1881" spans="2:15">
      <c r="B1881" s="968"/>
      <c r="C1881" s="614" t="s">
        <v>32</v>
      </c>
      <c r="D1881" s="732">
        <v>8</v>
      </c>
      <c r="E1881" s="732">
        <v>0</v>
      </c>
      <c r="F1881" s="732">
        <v>0</v>
      </c>
      <c r="G1881" s="732">
        <v>0</v>
      </c>
      <c r="H1881" s="732">
        <v>0</v>
      </c>
      <c r="I1881" s="732">
        <v>0</v>
      </c>
      <c r="J1881" s="732">
        <v>0</v>
      </c>
      <c r="K1881" s="732">
        <v>0</v>
      </c>
      <c r="L1881" s="732">
        <v>7</v>
      </c>
      <c r="M1881" s="732">
        <v>1</v>
      </c>
      <c r="N1881" s="732">
        <v>0</v>
      </c>
      <c r="O1881" s="732">
        <v>0</v>
      </c>
    </row>
    <row r="1882" spans="2:15">
      <c r="B1882" s="968"/>
      <c r="C1882" s="614" t="s">
        <v>33</v>
      </c>
      <c r="D1882" s="732">
        <v>2</v>
      </c>
      <c r="E1882" s="732">
        <v>0</v>
      </c>
      <c r="F1882" s="732">
        <v>0</v>
      </c>
      <c r="G1882" s="732">
        <v>0</v>
      </c>
      <c r="H1882" s="732">
        <v>0</v>
      </c>
      <c r="I1882" s="732">
        <v>0</v>
      </c>
      <c r="J1882" s="732">
        <v>0</v>
      </c>
      <c r="K1882" s="732">
        <v>0</v>
      </c>
      <c r="L1882" s="732">
        <v>1</v>
      </c>
      <c r="M1882" s="732">
        <v>0</v>
      </c>
      <c r="N1882" s="732">
        <v>1</v>
      </c>
      <c r="O1882" s="732">
        <v>0</v>
      </c>
    </row>
    <row r="1883" spans="2:15" ht="15" customHeight="1">
      <c r="B1883" s="968" t="s">
        <v>911</v>
      </c>
      <c r="C1883" s="614" t="s">
        <v>27</v>
      </c>
      <c r="D1883" s="732">
        <v>12</v>
      </c>
      <c r="E1883" s="732">
        <v>0</v>
      </c>
      <c r="F1883" s="732">
        <v>0</v>
      </c>
      <c r="G1883" s="732">
        <v>0</v>
      </c>
      <c r="H1883" s="732">
        <v>0</v>
      </c>
      <c r="I1883" s="732">
        <v>0</v>
      </c>
      <c r="J1883" s="732">
        <v>0</v>
      </c>
      <c r="K1883" s="732">
        <v>1</v>
      </c>
      <c r="L1883" s="732">
        <v>8</v>
      </c>
      <c r="M1883" s="732">
        <v>2</v>
      </c>
      <c r="N1883" s="732">
        <v>1</v>
      </c>
      <c r="O1883" s="732">
        <v>0</v>
      </c>
    </row>
    <row r="1884" spans="2:15">
      <c r="B1884" s="968"/>
      <c r="C1884" s="614" t="s">
        <v>32</v>
      </c>
      <c r="D1884" s="732">
        <v>9</v>
      </c>
      <c r="E1884" s="732">
        <v>0</v>
      </c>
      <c r="F1884" s="732">
        <v>0</v>
      </c>
      <c r="G1884" s="732">
        <v>0</v>
      </c>
      <c r="H1884" s="732">
        <v>0</v>
      </c>
      <c r="I1884" s="732">
        <v>0</v>
      </c>
      <c r="J1884" s="732">
        <v>0</v>
      </c>
      <c r="K1884" s="732">
        <v>1</v>
      </c>
      <c r="L1884" s="732">
        <v>6</v>
      </c>
      <c r="M1884" s="732">
        <v>1</v>
      </c>
      <c r="N1884" s="732">
        <v>1</v>
      </c>
      <c r="O1884" s="732">
        <v>0</v>
      </c>
    </row>
    <row r="1885" spans="2:15">
      <c r="B1885" s="968"/>
      <c r="C1885" s="614" t="s">
        <v>33</v>
      </c>
      <c r="D1885" s="732">
        <v>3</v>
      </c>
      <c r="E1885" s="732">
        <v>0</v>
      </c>
      <c r="F1885" s="732">
        <v>0</v>
      </c>
      <c r="G1885" s="732">
        <v>0</v>
      </c>
      <c r="H1885" s="732">
        <v>0</v>
      </c>
      <c r="I1885" s="732">
        <v>0</v>
      </c>
      <c r="J1885" s="732">
        <v>0</v>
      </c>
      <c r="K1885" s="732">
        <v>0</v>
      </c>
      <c r="L1885" s="732">
        <v>2</v>
      </c>
      <c r="M1885" s="732">
        <v>1</v>
      </c>
      <c r="N1885" s="732">
        <v>0</v>
      </c>
      <c r="O1885" s="732">
        <v>0</v>
      </c>
    </row>
    <row r="1886" spans="2:15">
      <c r="B1886" s="968" t="s">
        <v>910</v>
      </c>
      <c r="C1886" s="614" t="s">
        <v>27</v>
      </c>
      <c r="D1886" s="732">
        <v>8</v>
      </c>
      <c r="E1886" s="732">
        <v>0</v>
      </c>
      <c r="F1886" s="732">
        <v>0</v>
      </c>
      <c r="G1886" s="732">
        <v>0</v>
      </c>
      <c r="H1886" s="732">
        <v>0</v>
      </c>
      <c r="I1886" s="732">
        <v>0</v>
      </c>
      <c r="J1886" s="732">
        <v>0</v>
      </c>
      <c r="K1886" s="732">
        <v>0</v>
      </c>
      <c r="L1886" s="732">
        <v>5</v>
      </c>
      <c r="M1886" s="732">
        <v>1</v>
      </c>
      <c r="N1886" s="732">
        <v>2</v>
      </c>
      <c r="O1886" s="732">
        <v>0</v>
      </c>
    </row>
    <row r="1887" spans="2:15">
      <c r="B1887" s="968"/>
      <c r="C1887" s="614" t="s">
        <v>32</v>
      </c>
      <c r="D1887" s="732">
        <v>6</v>
      </c>
      <c r="E1887" s="732">
        <v>0</v>
      </c>
      <c r="F1887" s="732">
        <v>0</v>
      </c>
      <c r="G1887" s="732">
        <v>0</v>
      </c>
      <c r="H1887" s="732">
        <v>0</v>
      </c>
      <c r="I1887" s="732">
        <v>0</v>
      </c>
      <c r="J1887" s="732">
        <v>0</v>
      </c>
      <c r="K1887" s="732">
        <v>0</v>
      </c>
      <c r="L1887" s="732">
        <v>3</v>
      </c>
      <c r="M1887" s="732">
        <v>1</v>
      </c>
      <c r="N1887" s="732">
        <v>2</v>
      </c>
      <c r="O1887" s="732">
        <v>0</v>
      </c>
    </row>
    <row r="1888" spans="2:15">
      <c r="B1888" s="968"/>
      <c r="C1888" s="614" t="s">
        <v>33</v>
      </c>
      <c r="D1888" s="732">
        <v>2</v>
      </c>
      <c r="E1888" s="732">
        <v>0</v>
      </c>
      <c r="F1888" s="732">
        <v>0</v>
      </c>
      <c r="G1888" s="732">
        <v>0</v>
      </c>
      <c r="H1888" s="732">
        <v>0</v>
      </c>
      <c r="I1888" s="732">
        <v>0</v>
      </c>
      <c r="J1888" s="732">
        <v>0</v>
      </c>
      <c r="K1888" s="732">
        <v>0</v>
      </c>
      <c r="L1888" s="732">
        <v>2</v>
      </c>
      <c r="M1888" s="732">
        <v>0</v>
      </c>
      <c r="N1888" s="732">
        <v>0</v>
      </c>
      <c r="O1888" s="732">
        <v>0</v>
      </c>
    </row>
    <row r="1889" spans="2:15">
      <c r="B1889" s="968" t="s">
        <v>909</v>
      </c>
      <c r="C1889" s="614" t="s">
        <v>27</v>
      </c>
      <c r="D1889" s="732">
        <v>2</v>
      </c>
      <c r="E1889" s="732">
        <v>0</v>
      </c>
      <c r="F1889" s="732">
        <v>0</v>
      </c>
      <c r="G1889" s="732">
        <v>0</v>
      </c>
      <c r="H1889" s="732">
        <v>0</v>
      </c>
      <c r="I1889" s="732">
        <v>0</v>
      </c>
      <c r="J1889" s="732">
        <v>0</v>
      </c>
      <c r="K1889" s="732">
        <v>0</v>
      </c>
      <c r="L1889" s="732">
        <v>1</v>
      </c>
      <c r="M1889" s="732">
        <v>1</v>
      </c>
      <c r="N1889" s="732">
        <v>0</v>
      </c>
      <c r="O1889" s="732">
        <v>0</v>
      </c>
    </row>
    <row r="1890" spans="2:15">
      <c r="B1890" s="968"/>
      <c r="C1890" s="614" t="s">
        <v>32</v>
      </c>
      <c r="D1890" s="732">
        <v>2</v>
      </c>
      <c r="E1890" s="732">
        <v>0</v>
      </c>
      <c r="F1890" s="732">
        <v>0</v>
      </c>
      <c r="G1890" s="732">
        <v>0</v>
      </c>
      <c r="H1890" s="732">
        <v>0</v>
      </c>
      <c r="I1890" s="732">
        <v>0</v>
      </c>
      <c r="J1890" s="732">
        <v>0</v>
      </c>
      <c r="K1890" s="732">
        <v>0</v>
      </c>
      <c r="L1890" s="732">
        <v>1</v>
      </c>
      <c r="M1890" s="732">
        <v>1</v>
      </c>
      <c r="N1890" s="732">
        <v>0</v>
      </c>
      <c r="O1890" s="732">
        <v>0</v>
      </c>
    </row>
    <row r="1891" spans="2:15">
      <c r="B1891" s="968" t="s">
        <v>908</v>
      </c>
      <c r="C1891" s="614" t="s">
        <v>27</v>
      </c>
      <c r="D1891" s="732">
        <v>14</v>
      </c>
      <c r="E1891" s="732">
        <v>0</v>
      </c>
      <c r="F1891" s="732">
        <v>0</v>
      </c>
      <c r="G1891" s="732">
        <v>0</v>
      </c>
      <c r="H1891" s="732">
        <v>0</v>
      </c>
      <c r="I1891" s="732">
        <v>0</v>
      </c>
      <c r="J1891" s="732">
        <v>0</v>
      </c>
      <c r="K1891" s="732">
        <v>0</v>
      </c>
      <c r="L1891" s="732">
        <v>11</v>
      </c>
      <c r="M1891" s="732">
        <v>2</v>
      </c>
      <c r="N1891" s="732">
        <v>1</v>
      </c>
      <c r="O1891" s="732">
        <v>0</v>
      </c>
    </row>
    <row r="1892" spans="2:15">
      <c r="B1892" s="968"/>
      <c r="C1892" s="614" t="s">
        <v>32</v>
      </c>
      <c r="D1892" s="732">
        <v>14</v>
      </c>
      <c r="E1892" s="732">
        <v>0</v>
      </c>
      <c r="F1892" s="732">
        <v>0</v>
      </c>
      <c r="G1892" s="732">
        <v>0</v>
      </c>
      <c r="H1892" s="732">
        <v>0</v>
      </c>
      <c r="I1892" s="732">
        <v>0</v>
      </c>
      <c r="J1892" s="732">
        <v>0</v>
      </c>
      <c r="K1892" s="732">
        <v>0</v>
      </c>
      <c r="L1892" s="732">
        <v>11</v>
      </c>
      <c r="M1892" s="732">
        <v>2</v>
      </c>
      <c r="N1892" s="732">
        <v>1</v>
      </c>
      <c r="O1892" s="732">
        <v>0</v>
      </c>
    </row>
    <row r="1893" spans="2:15">
      <c r="B1893" s="968" t="s">
        <v>1808</v>
      </c>
      <c r="C1893" s="614" t="s">
        <v>27</v>
      </c>
      <c r="D1893" s="732">
        <v>1</v>
      </c>
      <c r="E1893" s="732">
        <v>0</v>
      </c>
      <c r="F1893" s="732">
        <v>0</v>
      </c>
      <c r="G1893" s="732">
        <v>0</v>
      </c>
      <c r="H1893" s="732">
        <v>0</v>
      </c>
      <c r="I1893" s="732">
        <v>0</v>
      </c>
      <c r="J1893" s="732">
        <v>0</v>
      </c>
      <c r="K1893" s="732">
        <v>0</v>
      </c>
      <c r="L1893" s="732">
        <v>1</v>
      </c>
      <c r="M1893" s="732">
        <v>0</v>
      </c>
      <c r="N1893" s="732">
        <v>0</v>
      </c>
      <c r="O1893" s="732">
        <v>0</v>
      </c>
    </row>
    <row r="1894" spans="2:15">
      <c r="B1894" s="968"/>
      <c r="C1894" s="614" t="s">
        <v>32</v>
      </c>
      <c r="D1894" s="732">
        <v>1</v>
      </c>
      <c r="E1894" s="732">
        <v>0</v>
      </c>
      <c r="F1894" s="732">
        <v>0</v>
      </c>
      <c r="G1894" s="732">
        <v>0</v>
      </c>
      <c r="H1894" s="732">
        <v>0</v>
      </c>
      <c r="I1894" s="732">
        <v>0</v>
      </c>
      <c r="J1894" s="732">
        <v>0</v>
      </c>
      <c r="K1894" s="732">
        <v>0</v>
      </c>
      <c r="L1894" s="732">
        <v>1</v>
      </c>
      <c r="M1894" s="732">
        <v>0</v>
      </c>
      <c r="N1894" s="732">
        <v>0</v>
      </c>
      <c r="O1894" s="732">
        <v>0</v>
      </c>
    </row>
    <row r="1895" spans="2:15">
      <c r="B1895" s="968" t="s">
        <v>907</v>
      </c>
      <c r="C1895" s="614" t="s">
        <v>27</v>
      </c>
      <c r="D1895" s="732">
        <v>17</v>
      </c>
      <c r="E1895" s="732">
        <v>0</v>
      </c>
      <c r="F1895" s="732">
        <v>0</v>
      </c>
      <c r="G1895" s="732">
        <v>0</v>
      </c>
      <c r="H1895" s="732">
        <v>0</v>
      </c>
      <c r="I1895" s="732">
        <v>0</v>
      </c>
      <c r="J1895" s="732">
        <v>1</v>
      </c>
      <c r="K1895" s="732">
        <v>1</v>
      </c>
      <c r="L1895" s="732">
        <v>12</v>
      </c>
      <c r="M1895" s="732">
        <v>2</v>
      </c>
      <c r="N1895" s="732">
        <v>1</v>
      </c>
      <c r="O1895" s="732">
        <v>0</v>
      </c>
    </row>
    <row r="1896" spans="2:15">
      <c r="B1896" s="968"/>
      <c r="C1896" s="614" t="s">
        <v>32</v>
      </c>
      <c r="D1896" s="732">
        <v>12</v>
      </c>
      <c r="E1896" s="732">
        <v>0</v>
      </c>
      <c r="F1896" s="732">
        <v>0</v>
      </c>
      <c r="G1896" s="732">
        <v>0</v>
      </c>
      <c r="H1896" s="732">
        <v>0</v>
      </c>
      <c r="I1896" s="732">
        <v>0</v>
      </c>
      <c r="J1896" s="732">
        <v>1</v>
      </c>
      <c r="K1896" s="732">
        <v>1</v>
      </c>
      <c r="L1896" s="732">
        <v>8</v>
      </c>
      <c r="M1896" s="732">
        <v>1</v>
      </c>
      <c r="N1896" s="732">
        <v>1</v>
      </c>
      <c r="O1896" s="732">
        <v>0</v>
      </c>
    </row>
    <row r="1897" spans="2:15">
      <c r="B1897" s="968"/>
      <c r="C1897" s="614" t="s">
        <v>33</v>
      </c>
      <c r="D1897" s="732">
        <v>5</v>
      </c>
      <c r="E1897" s="732">
        <v>0</v>
      </c>
      <c r="F1897" s="732">
        <v>0</v>
      </c>
      <c r="G1897" s="732">
        <v>0</v>
      </c>
      <c r="H1897" s="732">
        <v>0</v>
      </c>
      <c r="I1897" s="732">
        <v>0</v>
      </c>
      <c r="J1897" s="732">
        <v>0</v>
      </c>
      <c r="K1897" s="732">
        <v>0</v>
      </c>
      <c r="L1897" s="732">
        <v>4</v>
      </c>
      <c r="M1897" s="732">
        <v>1</v>
      </c>
      <c r="N1897" s="732">
        <v>0</v>
      </c>
      <c r="O1897" s="732">
        <v>0</v>
      </c>
    </row>
    <row r="1898" spans="2:15">
      <c r="B1898" s="968" t="s">
        <v>906</v>
      </c>
      <c r="C1898" s="614" t="s">
        <v>27</v>
      </c>
      <c r="D1898" s="732">
        <v>3</v>
      </c>
      <c r="E1898" s="732">
        <v>0</v>
      </c>
      <c r="F1898" s="732">
        <v>0</v>
      </c>
      <c r="G1898" s="732">
        <v>0</v>
      </c>
      <c r="H1898" s="732">
        <v>0</v>
      </c>
      <c r="I1898" s="732">
        <v>0</v>
      </c>
      <c r="J1898" s="732">
        <v>0</v>
      </c>
      <c r="K1898" s="732">
        <v>1</v>
      </c>
      <c r="L1898" s="732">
        <v>1</v>
      </c>
      <c r="M1898" s="732">
        <v>0</v>
      </c>
      <c r="N1898" s="732">
        <v>1</v>
      </c>
      <c r="O1898" s="732">
        <v>0</v>
      </c>
    </row>
    <row r="1899" spans="2:15">
      <c r="B1899" s="968"/>
      <c r="C1899" s="614" t="s">
        <v>32</v>
      </c>
      <c r="D1899" s="732">
        <v>3</v>
      </c>
      <c r="E1899" s="732">
        <v>0</v>
      </c>
      <c r="F1899" s="732">
        <v>0</v>
      </c>
      <c r="G1899" s="732">
        <v>0</v>
      </c>
      <c r="H1899" s="732">
        <v>0</v>
      </c>
      <c r="I1899" s="732">
        <v>0</v>
      </c>
      <c r="J1899" s="732">
        <v>0</v>
      </c>
      <c r="K1899" s="732">
        <v>1</v>
      </c>
      <c r="L1899" s="732">
        <v>1</v>
      </c>
      <c r="M1899" s="732">
        <v>0</v>
      </c>
      <c r="N1899" s="732">
        <v>1</v>
      </c>
      <c r="O1899" s="732">
        <v>0</v>
      </c>
    </row>
    <row r="1900" spans="2:15" ht="15" customHeight="1">
      <c r="B1900" s="968" t="s">
        <v>1809</v>
      </c>
      <c r="C1900" s="614" t="s">
        <v>27</v>
      </c>
      <c r="D1900" s="732">
        <v>1</v>
      </c>
      <c r="E1900" s="732">
        <v>0</v>
      </c>
      <c r="F1900" s="732">
        <v>0</v>
      </c>
      <c r="G1900" s="732">
        <v>0</v>
      </c>
      <c r="H1900" s="732">
        <v>0</v>
      </c>
      <c r="I1900" s="732">
        <v>0</v>
      </c>
      <c r="J1900" s="732">
        <v>0</v>
      </c>
      <c r="K1900" s="732">
        <v>0</v>
      </c>
      <c r="L1900" s="732">
        <v>1</v>
      </c>
      <c r="M1900" s="732">
        <v>0</v>
      </c>
      <c r="N1900" s="732">
        <v>0</v>
      </c>
      <c r="O1900" s="732">
        <v>0</v>
      </c>
    </row>
    <row r="1901" spans="2:15">
      <c r="B1901" s="968"/>
      <c r="C1901" s="614" t="s">
        <v>33</v>
      </c>
      <c r="D1901" s="732">
        <v>1</v>
      </c>
      <c r="E1901" s="732">
        <v>0</v>
      </c>
      <c r="F1901" s="732">
        <v>0</v>
      </c>
      <c r="G1901" s="732">
        <v>0</v>
      </c>
      <c r="H1901" s="732">
        <v>0</v>
      </c>
      <c r="I1901" s="732">
        <v>0</v>
      </c>
      <c r="J1901" s="732">
        <v>0</v>
      </c>
      <c r="K1901" s="732">
        <v>0</v>
      </c>
      <c r="L1901" s="732">
        <v>1</v>
      </c>
      <c r="M1901" s="732">
        <v>0</v>
      </c>
      <c r="N1901" s="732">
        <v>0</v>
      </c>
      <c r="O1901" s="732">
        <v>0</v>
      </c>
    </row>
    <row r="1902" spans="2:15" ht="15" customHeight="1">
      <c r="B1902" s="968" t="s">
        <v>905</v>
      </c>
      <c r="C1902" s="614" t="s">
        <v>27</v>
      </c>
      <c r="D1902" s="732">
        <v>5</v>
      </c>
      <c r="E1902" s="732">
        <v>0</v>
      </c>
      <c r="F1902" s="732">
        <v>0</v>
      </c>
      <c r="G1902" s="732">
        <v>0</v>
      </c>
      <c r="H1902" s="732">
        <v>0</v>
      </c>
      <c r="I1902" s="732">
        <v>0</v>
      </c>
      <c r="J1902" s="732">
        <v>0</v>
      </c>
      <c r="K1902" s="732">
        <v>0</v>
      </c>
      <c r="L1902" s="732">
        <v>3</v>
      </c>
      <c r="M1902" s="732">
        <v>2</v>
      </c>
      <c r="N1902" s="732">
        <v>0</v>
      </c>
      <c r="O1902" s="732">
        <v>0</v>
      </c>
    </row>
    <row r="1903" spans="2:15">
      <c r="B1903" s="968"/>
      <c r="C1903" s="614" t="s">
        <v>32</v>
      </c>
      <c r="D1903" s="732">
        <v>5</v>
      </c>
      <c r="E1903" s="732">
        <v>0</v>
      </c>
      <c r="F1903" s="732">
        <v>0</v>
      </c>
      <c r="G1903" s="732">
        <v>0</v>
      </c>
      <c r="H1903" s="732">
        <v>0</v>
      </c>
      <c r="I1903" s="732">
        <v>0</v>
      </c>
      <c r="J1903" s="732">
        <v>0</v>
      </c>
      <c r="K1903" s="732">
        <v>0</v>
      </c>
      <c r="L1903" s="732">
        <v>3</v>
      </c>
      <c r="M1903" s="732">
        <v>2</v>
      </c>
      <c r="N1903" s="732">
        <v>0</v>
      </c>
      <c r="O1903" s="732">
        <v>0</v>
      </c>
    </row>
    <row r="1904" spans="2:15" ht="15" customHeight="1">
      <c r="B1904" s="968" t="s">
        <v>904</v>
      </c>
      <c r="C1904" s="614" t="s">
        <v>27</v>
      </c>
      <c r="D1904" s="732">
        <v>3</v>
      </c>
      <c r="E1904" s="732">
        <v>0</v>
      </c>
      <c r="F1904" s="732">
        <v>0</v>
      </c>
      <c r="G1904" s="732">
        <v>0</v>
      </c>
      <c r="H1904" s="732">
        <v>0</v>
      </c>
      <c r="I1904" s="732">
        <v>0</v>
      </c>
      <c r="J1904" s="732">
        <v>0</v>
      </c>
      <c r="K1904" s="732">
        <v>0</v>
      </c>
      <c r="L1904" s="732">
        <v>3</v>
      </c>
      <c r="M1904" s="732">
        <v>0</v>
      </c>
      <c r="N1904" s="732">
        <v>0</v>
      </c>
      <c r="O1904" s="732">
        <v>0</v>
      </c>
    </row>
    <row r="1905" spans="2:15">
      <c r="B1905" s="968"/>
      <c r="C1905" s="614" t="s">
        <v>32</v>
      </c>
      <c r="D1905" s="732">
        <v>3</v>
      </c>
      <c r="E1905" s="732">
        <v>0</v>
      </c>
      <c r="F1905" s="732">
        <v>0</v>
      </c>
      <c r="G1905" s="732">
        <v>0</v>
      </c>
      <c r="H1905" s="732">
        <v>0</v>
      </c>
      <c r="I1905" s="732">
        <v>0</v>
      </c>
      <c r="J1905" s="732">
        <v>0</v>
      </c>
      <c r="K1905" s="732">
        <v>0</v>
      </c>
      <c r="L1905" s="732">
        <v>3</v>
      </c>
      <c r="M1905" s="732">
        <v>0</v>
      </c>
      <c r="N1905" s="732">
        <v>0</v>
      </c>
      <c r="O1905" s="732">
        <v>0</v>
      </c>
    </row>
    <row r="1906" spans="2:15" ht="15" customHeight="1">
      <c r="B1906" s="968" t="s">
        <v>903</v>
      </c>
      <c r="C1906" s="614" t="s">
        <v>27</v>
      </c>
      <c r="D1906" s="732">
        <v>7</v>
      </c>
      <c r="E1906" s="732">
        <v>0</v>
      </c>
      <c r="F1906" s="732">
        <v>0</v>
      </c>
      <c r="G1906" s="732">
        <v>0</v>
      </c>
      <c r="H1906" s="732">
        <v>0</v>
      </c>
      <c r="I1906" s="732">
        <v>0</v>
      </c>
      <c r="J1906" s="732">
        <v>0</v>
      </c>
      <c r="K1906" s="732">
        <v>0</v>
      </c>
      <c r="L1906" s="732">
        <v>3</v>
      </c>
      <c r="M1906" s="732">
        <v>4</v>
      </c>
      <c r="N1906" s="732">
        <v>0</v>
      </c>
      <c r="O1906" s="732">
        <v>0</v>
      </c>
    </row>
    <row r="1907" spans="2:15">
      <c r="B1907" s="968"/>
      <c r="C1907" s="614" t="s">
        <v>32</v>
      </c>
      <c r="D1907" s="732">
        <v>5</v>
      </c>
      <c r="E1907" s="732">
        <v>0</v>
      </c>
      <c r="F1907" s="732">
        <v>0</v>
      </c>
      <c r="G1907" s="732">
        <v>0</v>
      </c>
      <c r="H1907" s="732">
        <v>0</v>
      </c>
      <c r="I1907" s="732">
        <v>0</v>
      </c>
      <c r="J1907" s="732">
        <v>0</v>
      </c>
      <c r="K1907" s="732">
        <v>0</v>
      </c>
      <c r="L1907" s="732">
        <v>3</v>
      </c>
      <c r="M1907" s="732">
        <v>2</v>
      </c>
      <c r="N1907" s="732">
        <v>0</v>
      </c>
      <c r="O1907" s="732">
        <v>0</v>
      </c>
    </row>
    <row r="1908" spans="2:15">
      <c r="B1908" s="968"/>
      <c r="C1908" s="614" t="s">
        <v>33</v>
      </c>
      <c r="D1908" s="732">
        <v>2</v>
      </c>
      <c r="E1908" s="732">
        <v>0</v>
      </c>
      <c r="F1908" s="732">
        <v>0</v>
      </c>
      <c r="G1908" s="732">
        <v>0</v>
      </c>
      <c r="H1908" s="732">
        <v>0</v>
      </c>
      <c r="I1908" s="732">
        <v>0</v>
      </c>
      <c r="J1908" s="732">
        <v>0</v>
      </c>
      <c r="K1908" s="732">
        <v>0</v>
      </c>
      <c r="L1908" s="732">
        <v>0</v>
      </c>
      <c r="M1908" s="732">
        <v>2</v>
      </c>
      <c r="N1908" s="732">
        <v>0</v>
      </c>
      <c r="O1908" s="732">
        <v>0</v>
      </c>
    </row>
    <row r="1909" spans="2:15">
      <c r="B1909" s="968" t="s">
        <v>902</v>
      </c>
      <c r="C1909" s="614" t="s">
        <v>27</v>
      </c>
      <c r="D1909" s="732">
        <v>8</v>
      </c>
      <c r="E1909" s="732">
        <v>0</v>
      </c>
      <c r="F1909" s="732">
        <v>0</v>
      </c>
      <c r="G1909" s="732">
        <v>0</v>
      </c>
      <c r="H1909" s="732">
        <v>0</v>
      </c>
      <c r="I1909" s="732">
        <v>0</v>
      </c>
      <c r="J1909" s="732">
        <v>1</v>
      </c>
      <c r="K1909" s="732">
        <v>0</v>
      </c>
      <c r="L1909" s="732">
        <v>3</v>
      </c>
      <c r="M1909" s="732">
        <v>4</v>
      </c>
      <c r="N1909" s="732">
        <v>0</v>
      </c>
      <c r="O1909" s="732">
        <v>0</v>
      </c>
    </row>
    <row r="1910" spans="2:15">
      <c r="B1910" s="968"/>
      <c r="C1910" s="614" t="s">
        <v>32</v>
      </c>
      <c r="D1910" s="732">
        <v>7</v>
      </c>
      <c r="E1910" s="732">
        <v>0</v>
      </c>
      <c r="F1910" s="732">
        <v>0</v>
      </c>
      <c r="G1910" s="732">
        <v>0</v>
      </c>
      <c r="H1910" s="732">
        <v>0</v>
      </c>
      <c r="I1910" s="732">
        <v>0</v>
      </c>
      <c r="J1910" s="732">
        <v>1</v>
      </c>
      <c r="K1910" s="732">
        <v>0</v>
      </c>
      <c r="L1910" s="732">
        <v>3</v>
      </c>
      <c r="M1910" s="732">
        <v>3</v>
      </c>
      <c r="N1910" s="732">
        <v>0</v>
      </c>
      <c r="O1910" s="732">
        <v>0</v>
      </c>
    </row>
    <row r="1911" spans="2:15" ht="15" customHeight="1">
      <c r="B1911" s="968"/>
      <c r="C1911" s="614" t="s">
        <v>33</v>
      </c>
      <c r="D1911" s="732">
        <v>1</v>
      </c>
      <c r="E1911" s="732">
        <v>0</v>
      </c>
      <c r="F1911" s="732">
        <v>0</v>
      </c>
      <c r="G1911" s="732">
        <v>0</v>
      </c>
      <c r="H1911" s="732">
        <v>0</v>
      </c>
      <c r="I1911" s="732">
        <v>0</v>
      </c>
      <c r="J1911" s="732">
        <v>0</v>
      </c>
      <c r="K1911" s="732">
        <v>0</v>
      </c>
      <c r="L1911" s="732">
        <v>0</v>
      </c>
      <c r="M1911" s="732">
        <v>1</v>
      </c>
      <c r="N1911" s="732">
        <v>0</v>
      </c>
      <c r="O1911" s="732">
        <v>0</v>
      </c>
    </row>
    <row r="1912" spans="2:15">
      <c r="B1912" s="968" t="s">
        <v>1810</v>
      </c>
      <c r="C1912" s="614" t="s">
        <v>27</v>
      </c>
      <c r="D1912" s="732">
        <v>1</v>
      </c>
      <c r="E1912" s="732">
        <v>0</v>
      </c>
      <c r="F1912" s="732">
        <v>0</v>
      </c>
      <c r="G1912" s="732">
        <v>0</v>
      </c>
      <c r="H1912" s="732">
        <v>0</v>
      </c>
      <c r="I1912" s="732">
        <v>0</v>
      </c>
      <c r="J1912" s="732">
        <v>0</v>
      </c>
      <c r="K1912" s="732">
        <v>0</v>
      </c>
      <c r="L1912" s="732">
        <v>0</v>
      </c>
      <c r="M1912" s="732">
        <v>1</v>
      </c>
      <c r="N1912" s="732">
        <v>0</v>
      </c>
      <c r="O1912" s="732">
        <v>0</v>
      </c>
    </row>
    <row r="1913" spans="2:15">
      <c r="B1913" s="968"/>
      <c r="C1913" s="614" t="s">
        <v>32</v>
      </c>
      <c r="D1913" s="732">
        <v>1</v>
      </c>
      <c r="E1913" s="732">
        <v>0</v>
      </c>
      <c r="F1913" s="732">
        <v>0</v>
      </c>
      <c r="G1913" s="732">
        <v>0</v>
      </c>
      <c r="H1913" s="732">
        <v>0</v>
      </c>
      <c r="I1913" s="732">
        <v>0</v>
      </c>
      <c r="J1913" s="732">
        <v>0</v>
      </c>
      <c r="K1913" s="732">
        <v>0</v>
      </c>
      <c r="L1913" s="732">
        <v>0</v>
      </c>
      <c r="M1913" s="732">
        <v>1</v>
      </c>
      <c r="N1913" s="732">
        <v>0</v>
      </c>
      <c r="O1913" s="732">
        <v>0</v>
      </c>
    </row>
    <row r="1914" spans="2:15">
      <c r="B1914" s="968" t="s">
        <v>1811</v>
      </c>
      <c r="C1914" s="614" t="s">
        <v>27</v>
      </c>
      <c r="D1914" s="732">
        <v>1</v>
      </c>
      <c r="E1914" s="732">
        <v>0</v>
      </c>
      <c r="F1914" s="732">
        <v>0</v>
      </c>
      <c r="G1914" s="732">
        <v>0</v>
      </c>
      <c r="H1914" s="732">
        <v>0</v>
      </c>
      <c r="I1914" s="732">
        <v>0</v>
      </c>
      <c r="J1914" s="732">
        <v>0</v>
      </c>
      <c r="K1914" s="732">
        <v>0</v>
      </c>
      <c r="L1914" s="732">
        <v>0</v>
      </c>
      <c r="M1914" s="732">
        <v>1</v>
      </c>
      <c r="N1914" s="732">
        <v>0</v>
      </c>
      <c r="O1914" s="732">
        <v>0</v>
      </c>
    </row>
    <row r="1915" spans="2:15">
      <c r="B1915" s="968"/>
      <c r="C1915" s="614" t="s">
        <v>32</v>
      </c>
      <c r="D1915" s="732">
        <v>1</v>
      </c>
      <c r="E1915" s="732">
        <v>0</v>
      </c>
      <c r="F1915" s="732">
        <v>0</v>
      </c>
      <c r="G1915" s="732">
        <v>0</v>
      </c>
      <c r="H1915" s="732">
        <v>0</v>
      </c>
      <c r="I1915" s="732">
        <v>0</v>
      </c>
      <c r="J1915" s="732">
        <v>0</v>
      </c>
      <c r="K1915" s="732">
        <v>0</v>
      </c>
      <c r="L1915" s="732">
        <v>0</v>
      </c>
      <c r="M1915" s="732">
        <v>1</v>
      </c>
      <c r="N1915" s="732">
        <v>0</v>
      </c>
      <c r="O1915" s="732">
        <v>0</v>
      </c>
    </row>
    <row r="1916" spans="2:15">
      <c r="B1916" s="968" t="s">
        <v>901</v>
      </c>
      <c r="C1916" s="614" t="s">
        <v>27</v>
      </c>
      <c r="D1916" s="732">
        <v>4</v>
      </c>
      <c r="E1916" s="732">
        <v>0</v>
      </c>
      <c r="F1916" s="732">
        <v>0</v>
      </c>
      <c r="G1916" s="732">
        <v>0</v>
      </c>
      <c r="H1916" s="732">
        <v>0</v>
      </c>
      <c r="I1916" s="732">
        <v>0</v>
      </c>
      <c r="J1916" s="732">
        <v>0</v>
      </c>
      <c r="K1916" s="732">
        <v>0</v>
      </c>
      <c r="L1916" s="732">
        <v>4</v>
      </c>
      <c r="M1916" s="732">
        <v>0</v>
      </c>
      <c r="N1916" s="732">
        <v>0</v>
      </c>
      <c r="O1916" s="732">
        <v>0</v>
      </c>
    </row>
    <row r="1917" spans="2:15" ht="15" customHeight="1">
      <c r="B1917" s="968"/>
      <c r="C1917" s="614" t="s">
        <v>32</v>
      </c>
      <c r="D1917" s="732">
        <v>3</v>
      </c>
      <c r="E1917" s="732">
        <v>0</v>
      </c>
      <c r="F1917" s="732">
        <v>0</v>
      </c>
      <c r="G1917" s="732">
        <v>0</v>
      </c>
      <c r="H1917" s="732">
        <v>0</v>
      </c>
      <c r="I1917" s="732">
        <v>0</v>
      </c>
      <c r="J1917" s="732">
        <v>0</v>
      </c>
      <c r="K1917" s="732">
        <v>0</v>
      </c>
      <c r="L1917" s="732">
        <v>3</v>
      </c>
      <c r="M1917" s="732">
        <v>0</v>
      </c>
      <c r="N1917" s="732">
        <v>0</v>
      </c>
      <c r="O1917" s="732">
        <v>0</v>
      </c>
    </row>
    <row r="1918" spans="2:15">
      <c r="B1918" s="968"/>
      <c r="C1918" s="614" t="s">
        <v>33</v>
      </c>
      <c r="D1918" s="732">
        <v>1</v>
      </c>
      <c r="E1918" s="732">
        <v>0</v>
      </c>
      <c r="F1918" s="732">
        <v>0</v>
      </c>
      <c r="G1918" s="732">
        <v>0</v>
      </c>
      <c r="H1918" s="732">
        <v>0</v>
      </c>
      <c r="I1918" s="732">
        <v>0</v>
      </c>
      <c r="J1918" s="732">
        <v>0</v>
      </c>
      <c r="K1918" s="732">
        <v>0</v>
      </c>
      <c r="L1918" s="732">
        <v>1</v>
      </c>
      <c r="M1918" s="732">
        <v>0</v>
      </c>
      <c r="N1918" s="732">
        <v>0</v>
      </c>
      <c r="O1918" s="732">
        <v>0</v>
      </c>
    </row>
    <row r="1919" spans="2:15">
      <c r="B1919" s="968" t="s">
        <v>900</v>
      </c>
      <c r="C1919" s="614" t="s">
        <v>27</v>
      </c>
      <c r="D1919" s="732">
        <v>12</v>
      </c>
      <c r="E1919" s="732">
        <v>0</v>
      </c>
      <c r="F1919" s="732">
        <v>0</v>
      </c>
      <c r="G1919" s="732">
        <v>0</v>
      </c>
      <c r="H1919" s="732">
        <v>0</v>
      </c>
      <c r="I1919" s="732">
        <v>0</v>
      </c>
      <c r="J1919" s="732">
        <v>2</v>
      </c>
      <c r="K1919" s="732">
        <v>2</v>
      </c>
      <c r="L1919" s="732">
        <v>5</v>
      </c>
      <c r="M1919" s="732">
        <v>2</v>
      </c>
      <c r="N1919" s="732">
        <v>0</v>
      </c>
      <c r="O1919" s="732">
        <v>1</v>
      </c>
    </row>
    <row r="1920" spans="2:15" ht="15" customHeight="1">
      <c r="B1920" s="968"/>
      <c r="C1920" s="614" t="s">
        <v>32</v>
      </c>
      <c r="D1920" s="732">
        <v>9</v>
      </c>
      <c r="E1920" s="732">
        <v>0</v>
      </c>
      <c r="F1920" s="732">
        <v>0</v>
      </c>
      <c r="G1920" s="732">
        <v>0</v>
      </c>
      <c r="H1920" s="732">
        <v>0</v>
      </c>
      <c r="I1920" s="732">
        <v>0</v>
      </c>
      <c r="J1920" s="732">
        <v>2</v>
      </c>
      <c r="K1920" s="732">
        <v>2</v>
      </c>
      <c r="L1920" s="732">
        <v>3</v>
      </c>
      <c r="M1920" s="732">
        <v>2</v>
      </c>
      <c r="N1920" s="732">
        <v>0</v>
      </c>
      <c r="O1920" s="732">
        <v>0</v>
      </c>
    </row>
    <row r="1921" spans="2:15">
      <c r="B1921" s="968"/>
      <c r="C1921" s="614" t="s">
        <v>33</v>
      </c>
      <c r="D1921" s="732">
        <v>3</v>
      </c>
      <c r="E1921" s="732">
        <v>0</v>
      </c>
      <c r="F1921" s="732">
        <v>0</v>
      </c>
      <c r="G1921" s="732">
        <v>0</v>
      </c>
      <c r="H1921" s="732">
        <v>0</v>
      </c>
      <c r="I1921" s="732">
        <v>0</v>
      </c>
      <c r="J1921" s="732">
        <v>0</v>
      </c>
      <c r="K1921" s="732">
        <v>0</v>
      </c>
      <c r="L1921" s="732">
        <v>2</v>
      </c>
      <c r="M1921" s="732">
        <v>0</v>
      </c>
      <c r="N1921" s="732">
        <v>0</v>
      </c>
      <c r="O1921" s="732">
        <v>1</v>
      </c>
    </row>
    <row r="1922" spans="2:15">
      <c r="B1922" s="968" t="s">
        <v>899</v>
      </c>
      <c r="C1922" s="614" t="s">
        <v>27</v>
      </c>
      <c r="D1922" s="732">
        <v>7</v>
      </c>
      <c r="E1922" s="732">
        <v>0</v>
      </c>
      <c r="F1922" s="732">
        <v>0</v>
      </c>
      <c r="G1922" s="732">
        <v>0</v>
      </c>
      <c r="H1922" s="732">
        <v>0</v>
      </c>
      <c r="I1922" s="732">
        <v>0</v>
      </c>
      <c r="J1922" s="732">
        <v>0</v>
      </c>
      <c r="K1922" s="732">
        <v>1</v>
      </c>
      <c r="L1922" s="732">
        <v>4</v>
      </c>
      <c r="M1922" s="732">
        <v>0</v>
      </c>
      <c r="N1922" s="732">
        <v>2</v>
      </c>
      <c r="O1922" s="732">
        <v>0</v>
      </c>
    </row>
    <row r="1923" spans="2:15" ht="15" customHeight="1">
      <c r="B1923" s="968"/>
      <c r="C1923" s="614" t="s">
        <v>32</v>
      </c>
      <c r="D1923" s="732">
        <v>5</v>
      </c>
      <c r="E1923" s="732">
        <v>0</v>
      </c>
      <c r="F1923" s="732">
        <v>0</v>
      </c>
      <c r="G1923" s="732">
        <v>0</v>
      </c>
      <c r="H1923" s="732">
        <v>0</v>
      </c>
      <c r="I1923" s="732">
        <v>0</v>
      </c>
      <c r="J1923" s="732">
        <v>0</v>
      </c>
      <c r="K1923" s="732">
        <v>0</v>
      </c>
      <c r="L1923" s="732">
        <v>3</v>
      </c>
      <c r="M1923" s="732">
        <v>0</v>
      </c>
      <c r="N1923" s="732">
        <v>2</v>
      </c>
      <c r="O1923" s="732">
        <v>0</v>
      </c>
    </row>
    <row r="1924" spans="2:15">
      <c r="B1924" s="968"/>
      <c r="C1924" s="614" t="s">
        <v>33</v>
      </c>
      <c r="D1924" s="732">
        <v>2</v>
      </c>
      <c r="E1924" s="732">
        <v>0</v>
      </c>
      <c r="F1924" s="732">
        <v>0</v>
      </c>
      <c r="G1924" s="732">
        <v>0</v>
      </c>
      <c r="H1924" s="732">
        <v>0</v>
      </c>
      <c r="I1924" s="732">
        <v>0</v>
      </c>
      <c r="J1924" s="732">
        <v>0</v>
      </c>
      <c r="K1924" s="732">
        <v>1</v>
      </c>
      <c r="L1924" s="732">
        <v>1</v>
      </c>
      <c r="M1924" s="732">
        <v>0</v>
      </c>
      <c r="N1924" s="732">
        <v>0</v>
      </c>
      <c r="O1924" s="732">
        <v>0</v>
      </c>
    </row>
    <row r="1925" spans="2:15">
      <c r="B1925" s="968" t="s">
        <v>898</v>
      </c>
      <c r="C1925" s="614" t="s">
        <v>27</v>
      </c>
      <c r="D1925" s="732">
        <v>5</v>
      </c>
      <c r="E1925" s="732">
        <v>0</v>
      </c>
      <c r="F1925" s="732">
        <v>0</v>
      </c>
      <c r="G1925" s="732">
        <v>0</v>
      </c>
      <c r="H1925" s="732">
        <v>0</v>
      </c>
      <c r="I1925" s="732">
        <v>0</v>
      </c>
      <c r="J1925" s="732">
        <v>0</v>
      </c>
      <c r="K1925" s="732">
        <v>0</v>
      </c>
      <c r="L1925" s="732">
        <v>2</v>
      </c>
      <c r="M1925" s="732">
        <v>3</v>
      </c>
      <c r="N1925" s="732">
        <v>0</v>
      </c>
      <c r="O1925" s="732">
        <v>0</v>
      </c>
    </row>
    <row r="1926" spans="2:15" ht="15" customHeight="1">
      <c r="B1926" s="968"/>
      <c r="C1926" s="614" t="s">
        <v>32</v>
      </c>
      <c r="D1926" s="732">
        <v>5</v>
      </c>
      <c r="E1926" s="732">
        <v>0</v>
      </c>
      <c r="F1926" s="732">
        <v>0</v>
      </c>
      <c r="G1926" s="732">
        <v>0</v>
      </c>
      <c r="H1926" s="732">
        <v>0</v>
      </c>
      <c r="I1926" s="732">
        <v>0</v>
      </c>
      <c r="J1926" s="732">
        <v>0</v>
      </c>
      <c r="K1926" s="732">
        <v>0</v>
      </c>
      <c r="L1926" s="732">
        <v>2</v>
      </c>
      <c r="M1926" s="732">
        <v>3</v>
      </c>
      <c r="N1926" s="732">
        <v>0</v>
      </c>
      <c r="O1926" s="732">
        <v>0</v>
      </c>
    </row>
    <row r="1927" spans="2:15">
      <c r="B1927" s="968" t="s">
        <v>1812</v>
      </c>
      <c r="C1927" s="614" t="s">
        <v>27</v>
      </c>
      <c r="D1927" s="732">
        <v>1</v>
      </c>
      <c r="E1927" s="732">
        <v>0</v>
      </c>
      <c r="F1927" s="732">
        <v>0</v>
      </c>
      <c r="G1927" s="732">
        <v>0</v>
      </c>
      <c r="H1927" s="732">
        <v>0</v>
      </c>
      <c r="I1927" s="732">
        <v>0</v>
      </c>
      <c r="J1927" s="732">
        <v>0</v>
      </c>
      <c r="K1927" s="732">
        <v>0</v>
      </c>
      <c r="L1927" s="732">
        <v>1</v>
      </c>
      <c r="M1927" s="732">
        <v>0</v>
      </c>
      <c r="N1927" s="732">
        <v>0</v>
      </c>
      <c r="O1927" s="732">
        <v>0</v>
      </c>
    </row>
    <row r="1928" spans="2:15">
      <c r="B1928" s="968"/>
      <c r="C1928" s="614" t="s">
        <v>32</v>
      </c>
      <c r="D1928" s="732">
        <v>1</v>
      </c>
      <c r="E1928" s="732">
        <v>0</v>
      </c>
      <c r="F1928" s="732">
        <v>0</v>
      </c>
      <c r="G1928" s="732">
        <v>0</v>
      </c>
      <c r="H1928" s="732">
        <v>0</v>
      </c>
      <c r="I1928" s="732">
        <v>0</v>
      </c>
      <c r="J1928" s="732">
        <v>0</v>
      </c>
      <c r="K1928" s="732">
        <v>0</v>
      </c>
      <c r="L1928" s="732">
        <v>1</v>
      </c>
      <c r="M1928" s="732">
        <v>0</v>
      </c>
      <c r="N1928" s="732">
        <v>0</v>
      </c>
      <c r="O1928" s="732">
        <v>0</v>
      </c>
    </row>
    <row r="1929" spans="2:15" ht="15" customHeight="1">
      <c r="B1929" s="968" t="s">
        <v>1813</v>
      </c>
      <c r="C1929" s="614" t="s">
        <v>27</v>
      </c>
      <c r="D1929" s="732">
        <v>1</v>
      </c>
      <c r="E1929" s="732">
        <v>0</v>
      </c>
      <c r="F1929" s="732">
        <v>0</v>
      </c>
      <c r="G1929" s="732">
        <v>0</v>
      </c>
      <c r="H1929" s="732">
        <v>0</v>
      </c>
      <c r="I1929" s="732">
        <v>0</v>
      </c>
      <c r="J1929" s="732">
        <v>0</v>
      </c>
      <c r="K1929" s="732">
        <v>0</v>
      </c>
      <c r="L1929" s="732">
        <v>1</v>
      </c>
      <c r="M1929" s="732">
        <v>0</v>
      </c>
      <c r="N1929" s="732">
        <v>0</v>
      </c>
      <c r="O1929" s="732">
        <v>0</v>
      </c>
    </row>
    <row r="1930" spans="2:15">
      <c r="B1930" s="968"/>
      <c r="C1930" s="614" t="s">
        <v>32</v>
      </c>
      <c r="D1930" s="732">
        <v>1</v>
      </c>
      <c r="E1930" s="732">
        <v>0</v>
      </c>
      <c r="F1930" s="732">
        <v>0</v>
      </c>
      <c r="G1930" s="732">
        <v>0</v>
      </c>
      <c r="H1930" s="732">
        <v>0</v>
      </c>
      <c r="I1930" s="732">
        <v>0</v>
      </c>
      <c r="J1930" s="732">
        <v>0</v>
      </c>
      <c r="K1930" s="732">
        <v>0</v>
      </c>
      <c r="L1930" s="732">
        <v>1</v>
      </c>
      <c r="M1930" s="732">
        <v>0</v>
      </c>
      <c r="N1930" s="732">
        <v>0</v>
      </c>
      <c r="O1930" s="732">
        <v>0</v>
      </c>
    </row>
    <row r="1931" spans="2:15">
      <c r="B1931" s="968" t="s">
        <v>897</v>
      </c>
      <c r="C1931" s="614" t="s">
        <v>27</v>
      </c>
      <c r="D1931" s="732">
        <v>3</v>
      </c>
      <c r="E1931" s="732">
        <v>0</v>
      </c>
      <c r="F1931" s="732">
        <v>0</v>
      </c>
      <c r="G1931" s="732">
        <v>0</v>
      </c>
      <c r="H1931" s="732">
        <v>0</v>
      </c>
      <c r="I1931" s="732">
        <v>0</v>
      </c>
      <c r="J1931" s="732">
        <v>0</v>
      </c>
      <c r="K1931" s="732">
        <v>0</v>
      </c>
      <c r="L1931" s="732">
        <v>2</v>
      </c>
      <c r="M1931" s="732">
        <v>1</v>
      </c>
      <c r="N1931" s="732">
        <v>0</v>
      </c>
      <c r="O1931" s="732">
        <v>0</v>
      </c>
    </row>
    <row r="1932" spans="2:15" ht="28.5" customHeight="1">
      <c r="B1932" s="968"/>
      <c r="C1932" s="614" t="s">
        <v>32</v>
      </c>
      <c r="D1932" s="732">
        <v>3</v>
      </c>
      <c r="E1932" s="732">
        <v>0</v>
      </c>
      <c r="F1932" s="732">
        <v>0</v>
      </c>
      <c r="G1932" s="732">
        <v>0</v>
      </c>
      <c r="H1932" s="732">
        <v>0</v>
      </c>
      <c r="I1932" s="732">
        <v>0</v>
      </c>
      <c r="J1932" s="732">
        <v>0</v>
      </c>
      <c r="K1932" s="732">
        <v>0</v>
      </c>
      <c r="L1932" s="732">
        <v>2</v>
      </c>
      <c r="M1932" s="732">
        <v>1</v>
      </c>
      <c r="N1932" s="732">
        <v>0</v>
      </c>
      <c r="O1932" s="732">
        <v>0</v>
      </c>
    </row>
    <row r="1933" spans="2:15">
      <c r="B1933" s="968" t="s">
        <v>1814</v>
      </c>
      <c r="C1933" s="614" t="s">
        <v>27</v>
      </c>
      <c r="D1933" s="732">
        <v>1</v>
      </c>
      <c r="E1933" s="732">
        <v>0</v>
      </c>
      <c r="F1933" s="732">
        <v>0</v>
      </c>
      <c r="G1933" s="732">
        <v>0</v>
      </c>
      <c r="H1933" s="732">
        <v>0</v>
      </c>
      <c r="I1933" s="732">
        <v>0</v>
      </c>
      <c r="J1933" s="732">
        <v>0</v>
      </c>
      <c r="K1933" s="732">
        <v>0</v>
      </c>
      <c r="L1933" s="732">
        <v>1</v>
      </c>
      <c r="M1933" s="732">
        <v>0</v>
      </c>
      <c r="N1933" s="732">
        <v>0</v>
      </c>
      <c r="O1933" s="732">
        <v>0</v>
      </c>
    </row>
    <row r="1934" spans="2:15" ht="26.25" customHeight="1">
      <c r="B1934" s="968"/>
      <c r="C1934" s="614" t="s">
        <v>32</v>
      </c>
      <c r="D1934" s="732">
        <v>1</v>
      </c>
      <c r="E1934" s="732">
        <v>0</v>
      </c>
      <c r="F1934" s="732">
        <v>0</v>
      </c>
      <c r="G1934" s="732">
        <v>0</v>
      </c>
      <c r="H1934" s="732">
        <v>0</v>
      </c>
      <c r="I1934" s="732">
        <v>0</v>
      </c>
      <c r="J1934" s="732">
        <v>0</v>
      </c>
      <c r="K1934" s="732">
        <v>0</v>
      </c>
      <c r="L1934" s="732">
        <v>1</v>
      </c>
      <c r="M1934" s="732">
        <v>0</v>
      </c>
      <c r="N1934" s="732">
        <v>0</v>
      </c>
      <c r="O1934" s="732">
        <v>0</v>
      </c>
    </row>
    <row r="1935" spans="2:15">
      <c r="B1935" s="968" t="s">
        <v>896</v>
      </c>
      <c r="C1935" s="614" t="s">
        <v>27</v>
      </c>
      <c r="D1935" s="732">
        <v>72</v>
      </c>
      <c r="E1935" s="732">
        <v>0</v>
      </c>
      <c r="F1935" s="732">
        <v>0</v>
      </c>
      <c r="G1935" s="732">
        <v>0</v>
      </c>
      <c r="H1935" s="732">
        <v>0</v>
      </c>
      <c r="I1935" s="732">
        <v>0</v>
      </c>
      <c r="J1935" s="732">
        <v>2</v>
      </c>
      <c r="K1935" s="732">
        <v>2</v>
      </c>
      <c r="L1935" s="732">
        <v>59</v>
      </c>
      <c r="M1935" s="732">
        <v>6</v>
      </c>
      <c r="N1935" s="732">
        <v>3</v>
      </c>
      <c r="O1935" s="732">
        <v>0</v>
      </c>
    </row>
    <row r="1936" spans="2:15" ht="15" customHeight="1">
      <c r="B1936" s="968"/>
      <c r="C1936" s="614" t="s">
        <v>32</v>
      </c>
      <c r="D1936" s="732">
        <v>59</v>
      </c>
      <c r="E1936" s="732">
        <v>0</v>
      </c>
      <c r="F1936" s="732">
        <v>0</v>
      </c>
      <c r="G1936" s="732">
        <v>0</v>
      </c>
      <c r="H1936" s="732">
        <v>0</v>
      </c>
      <c r="I1936" s="732">
        <v>0</v>
      </c>
      <c r="J1936" s="732">
        <v>1</v>
      </c>
      <c r="K1936" s="732">
        <v>1</v>
      </c>
      <c r="L1936" s="732">
        <v>51</v>
      </c>
      <c r="M1936" s="732">
        <v>4</v>
      </c>
      <c r="N1936" s="732">
        <v>2</v>
      </c>
      <c r="O1936" s="732">
        <v>0</v>
      </c>
    </row>
    <row r="1937" spans="2:15">
      <c r="B1937" s="968"/>
      <c r="C1937" s="614" t="s">
        <v>33</v>
      </c>
      <c r="D1937" s="732">
        <v>13</v>
      </c>
      <c r="E1937" s="732">
        <v>0</v>
      </c>
      <c r="F1937" s="732">
        <v>0</v>
      </c>
      <c r="G1937" s="732">
        <v>0</v>
      </c>
      <c r="H1937" s="732">
        <v>0</v>
      </c>
      <c r="I1937" s="732">
        <v>0</v>
      </c>
      <c r="J1937" s="732">
        <v>1</v>
      </c>
      <c r="K1937" s="732">
        <v>1</v>
      </c>
      <c r="L1937" s="732">
        <v>8</v>
      </c>
      <c r="M1937" s="732">
        <v>2</v>
      </c>
      <c r="N1937" s="732">
        <v>1</v>
      </c>
      <c r="O1937" s="732">
        <v>0</v>
      </c>
    </row>
    <row r="1938" spans="2:15" ht="15" customHeight="1">
      <c r="B1938" s="968" t="s">
        <v>895</v>
      </c>
      <c r="C1938" s="614" t="s">
        <v>27</v>
      </c>
      <c r="D1938" s="732">
        <v>1941</v>
      </c>
      <c r="E1938" s="732">
        <v>0</v>
      </c>
      <c r="F1938" s="732">
        <v>0</v>
      </c>
      <c r="G1938" s="732">
        <v>0</v>
      </c>
      <c r="H1938" s="732">
        <v>0</v>
      </c>
      <c r="I1938" s="732">
        <v>15</v>
      </c>
      <c r="J1938" s="732">
        <v>42</v>
      </c>
      <c r="K1938" s="732">
        <v>64</v>
      </c>
      <c r="L1938" s="732">
        <v>1309</v>
      </c>
      <c r="M1938" s="732">
        <v>269</v>
      </c>
      <c r="N1938" s="732">
        <v>241</v>
      </c>
      <c r="O1938" s="732">
        <v>1</v>
      </c>
    </row>
    <row r="1939" spans="2:15">
      <c r="B1939" s="968"/>
      <c r="C1939" s="614" t="s">
        <v>32</v>
      </c>
      <c r="D1939" s="732">
        <v>1549</v>
      </c>
      <c r="E1939" s="732">
        <v>0</v>
      </c>
      <c r="F1939" s="732">
        <v>0</v>
      </c>
      <c r="G1939" s="732">
        <v>0</v>
      </c>
      <c r="H1939" s="732">
        <v>0</v>
      </c>
      <c r="I1939" s="732">
        <v>6</v>
      </c>
      <c r="J1939" s="732">
        <v>29</v>
      </c>
      <c r="K1939" s="732">
        <v>41</v>
      </c>
      <c r="L1939" s="732">
        <v>1105</v>
      </c>
      <c r="M1939" s="732">
        <v>206</v>
      </c>
      <c r="N1939" s="732">
        <v>161</v>
      </c>
      <c r="O1939" s="732">
        <v>1</v>
      </c>
    </row>
    <row r="1940" spans="2:15">
      <c r="B1940" s="968"/>
      <c r="C1940" s="614" t="s">
        <v>33</v>
      </c>
      <c r="D1940" s="732">
        <v>392</v>
      </c>
      <c r="E1940" s="732">
        <v>0</v>
      </c>
      <c r="F1940" s="732">
        <v>0</v>
      </c>
      <c r="G1940" s="732">
        <v>0</v>
      </c>
      <c r="H1940" s="732">
        <v>0</v>
      </c>
      <c r="I1940" s="732">
        <v>9</v>
      </c>
      <c r="J1940" s="732">
        <v>13</v>
      </c>
      <c r="K1940" s="732">
        <v>23</v>
      </c>
      <c r="L1940" s="732">
        <v>204</v>
      </c>
      <c r="M1940" s="732">
        <v>63</v>
      </c>
      <c r="N1940" s="732">
        <v>80</v>
      </c>
      <c r="O1940" s="732">
        <v>0</v>
      </c>
    </row>
    <row r="1941" spans="2:15" ht="15" customHeight="1">
      <c r="B1941" s="968" t="s">
        <v>894</v>
      </c>
      <c r="C1941" s="614" t="s">
        <v>27</v>
      </c>
      <c r="D1941" s="732">
        <v>3</v>
      </c>
      <c r="E1941" s="732">
        <v>0</v>
      </c>
      <c r="F1941" s="732">
        <v>0</v>
      </c>
      <c r="G1941" s="732">
        <v>0</v>
      </c>
      <c r="H1941" s="732">
        <v>0</v>
      </c>
      <c r="I1941" s="732">
        <v>0</v>
      </c>
      <c r="J1941" s="732">
        <v>0</v>
      </c>
      <c r="K1941" s="732">
        <v>0</v>
      </c>
      <c r="L1941" s="732">
        <v>3</v>
      </c>
      <c r="M1941" s="732">
        <v>0</v>
      </c>
      <c r="N1941" s="732">
        <v>0</v>
      </c>
      <c r="O1941" s="732">
        <v>0</v>
      </c>
    </row>
    <row r="1942" spans="2:15">
      <c r="B1942" s="968"/>
      <c r="C1942" s="614" t="s">
        <v>32</v>
      </c>
      <c r="D1942" s="732">
        <v>3</v>
      </c>
      <c r="E1942" s="732">
        <v>0</v>
      </c>
      <c r="F1942" s="732">
        <v>0</v>
      </c>
      <c r="G1942" s="732">
        <v>0</v>
      </c>
      <c r="H1942" s="732">
        <v>0</v>
      </c>
      <c r="I1942" s="732">
        <v>0</v>
      </c>
      <c r="J1942" s="732">
        <v>0</v>
      </c>
      <c r="K1942" s="732">
        <v>0</v>
      </c>
      <c r="L1942" s="732">
        <v>3</v>
      </c>
      <c r="M1942" s="732">
        <v>0</v>
      </c>
      <c r="N1942" s="732">
        <v>0</v>
      </c>
      <c r="O1942" s="732">
        <v>0</v>
      </c>
    </row>
    <row r="1943" spans="2:15" ht="15" customHeight="1">
      <c r="B1943" s="968" t="s">
        <v>893</v>
      </c>
      <c r="C1943" s="614" t="s">
        <v>27</v>
      </c>
      <c r="D1943" s="732">
        <v>1</v>
      </c>
      <c r="E1943" s="732">
        <v>0</v>
      </c>
      <c r="F1943" s="732">
        <v>0</v>
      </c>
      <c r="G1943" s="732">
        <v>0</v>
      </c>
      <c r="H1943" s="732">
        <v>0</v>
      </c>
      <c r="I1943" s="732">
        <v>0</v>
      </c>
      <c r="J1943" s="732">
        <v>0</v>
      </c>
      <c r="K1943" s="732">
        <v>0</v>
      </c>
      <c r="L1943" s="732">
        <v>0</v>
      </c>
      <c r="M1943" s="732">
        <v>0</v>
      </c>
      <c r="N1943" s="732">
        <v>1</v>
      </c>
      <c r="O1943" s="732">
        <v>0</v>
      </c>
    </row>
    <row r="1944" spans="2:15">
      <c r="B1944" s="968"/>
      <c r="C1944" s="614" t="s">
        <v>32</v>
      </c>
      <c r="D1944" s="732">
        <v>1</v>
      </c>
      <c r="E1944" s="732">
        <v>0</v>
      </c>
      <c r="F1944" s="732">
        <v>0</v>
      </c>
      <c r="G1944" s="732">
        <v>0</v>
      </c>
      <c r="H1944" s="732">
        <v>0</v>
      </c>
      <c r="I1944" s="732">
        <v>0</v>
      </c>
      <c r="J1944" s="732">
        <v>0</v>
      </c>
      <c r="K1944" s="732">
        <v>0</v>
      </c>
      <c r="L1944" s="732">
        <v>0</v>
      </c>
      <c r="M1944" s="732">
        <v>0</v>
      </c>
      <c r="N1944" s="732">
        <v>1</v>
      </c>
      <c r="O1944" s="732">
        <v>0</v>
      </c>
    </row>
    <row r="1945" spans="2:15">
      <c r="B1945" s="968" t="s">
        <v>892</v>
      </c>
      <c r="C1945" s="614" t="s">
        <v>27</v>
      </c>
      <c r="D1945" s="732">
        <v>4</v>
      </c>
      <c r="E1945" s="732">
        <v>0</v>
      </c>
      <c r="F1945" s="732">
        <v>0</v>
      </c>
      <c r="G1945" s="732">
        <v>0</v>
      </c>
      <c r="H1945" s="732">
        <v>0</v>
      </c>
      <c r="I1945" s="732">
        <v>0</v>
      </c>
      <c r="J1945" s="732">
        <v>0</v>
      </c>
      <c r="K1945" s="732">
        <v>0</v>
      </c>
      <c r="L1945" s="732">
        <v>4</v>
      </c>
      <c r="M1945" s="732">
        <v>0</v>
      </c>
      <c r="N1945" s="732">
        <v>0</v>
      </c>
      <c r="O1945" s="732">
        <v>0</v>
      </c>
    </row>
    <row r="1946" spans="2:15" ht="15" customHeight="1">
      <c r="B1946" s="968"/>
      <c r="C1946" s="614" t="s">
        <v>32</v>
      </c>
      <c r="D1946" s="732">
        <v>3</v>
      </c>
      <c r="E1946" s="732">
        <v>0</v>
      </c>
      <c r="F1946" s="732">
        <v>0</v>
      </c>
      <c r="G1946" s="732">
        <v>0</v>
      </c>
      <c r="H1946" s="732">
        <v>0</v>
      </c>
      <c r="I1946" s="732">
        <v>0</v>
      </c>
      <c r="J1946" s="732">
        <v>0</v>
      </c>
      <c r="K1946" s="732">
        <v>0</v>
      </c>
      <c r="L1946" s="732">
        <v>3</v>
      </c>
      <c r="M1946" s="732">
        <v>0</v>
      </c>
      <c r="N1946" s="732">
        <v>0</v>
      </c>
      <c r="O1946" s="732">
        <v>0</v>
      </c>
    </row>
    <row r="1947" spans="2:15">
      <c r="B1947" s="968"/>
      <c r="C1947" s="614" t="s">
        <v>33</v>
      </c>
      <c r="D1947" s="732">
        <v>1</v>
      </c>
      <c r="E1947" s="732">
        <v>0</v>
      </c>
      <c r="F1947" s="732">
        <v>0</v>
      </c>
      <c r="G1947" s="732">
        <v>0</v>
      </c>
      <c r="H1947" s="732">
        <v>0</v>
      </c>
      <c r="I1947" s="732">
        <v>0</v>
      </c>
      <c r="J1947" s="732">
        <v>0</v>
      </c>
      <c r="K1947" s="732">
        <v>0</v>
      </c>
      <c r="L1947" s="732">
        <v>1</v>
      </c>
      <c r="M1947" s="732">
        <v>0</v>
      </c>
      <c r="N1947" s="732">
        <v>0</v>
      </c>
      <c r="O1947" s="732">
        <v>0</v>
      </c>
    </row>
    <row r="1948" spans="2:15">
      <c r="B1948" s="968" t="s">
        <v>891</v>
      </c>
      <c r="C1948" s="614" t="s">
        <v>27</v>
      </c>
      <c r="D1948" s="732">
        <v>4</v>
      </c>
      <c r="E1948" s="732">
        <v>0</v>
      </c>
      <c r="F1948" s="732">
        <v>0</v>
      </c>
      <c r="G1948" s="732">
        <v>0</v>
      </c>
      <c r="H1948" s="732">
        <v>0</v>
      </c>
      <c r="I1948" s="732">
        <v>0</v>
      </c>
      <c r="J1948" s="732">
        <v>0</v>
      </c>
      <c r="K1948" s="732">
        <v>0</v>
      </c>
      <c r="L1948" s="732">
        <v>4</v>
      </c>
      <c r="M1948" s="732">
        <v>0</v>
      </c>
      <c r="N1948" s="732">
        <v>0</v>
      </c>
      <c r="O1948" s="732">
        <v>0</v>
      </c>
    </row>
    <row r="1949" spans="2:15" ht="15" customHeight="1">
      <c r="B1949" s="968"/>
      <c r="C1949" s="614" t="s">
        <v>32</v>
      </c>
      <c r="D1949" s="732">
        <v>4</v>
      </c>
      <c r="E1949" s="732">
        <v>0</v>
      </c>
      <c r="F1949" s="732">
        <v>0</v>
      </c>
      <c r="G1949" s="732">
        <v>0</v>
      </c>
      <c r="H1949" s="732">
        <v>0</v>
      </c>
      <c r="I1949" s="732">
        <v>0</v>
      </c>
      <c r="J1949" s="732">
        <v>0</v>
      </c>
      <c r="K1949" s="732">
        <v>0</v>
      </c>
      <c r="L1949" s="732">
        <v>4</v>
      </c>
      <c r="M1949" s="732">
        <v>0</v>
      </c>
      <c r="N1949" s="732">
        <v>0</v>
      </c>
      <c r="O1949" s="732">
        <v>0</v>
      </c>
    </row>
    <row r="1950" spans="2:15">
      <c r="B1950" s="968" t="s">
        <v>890</v>
      </c>
      <c r="C1950" s="614" t="s">
        <v>27</v>
      </c>
      <c r="D1950" s="732">
        <v>2</v>
      </c>
      <c r="E1950" s="732">
        <v>0</v>
      </c>
      <c r="F1950" s="732">
        <v>0</v>
      </c>
      <c r="G1950" s="732">
        <v>0</v>
      </c>
      <c r="H1950" s="732">
        <v>0</v>
      </c>
      <c r="I1950" s="732">
        <v>0</v>
      </c>
      <c r="J1950" s="732">
        <v>0</v>
      </c>
      <c r="K1950" s="732">
        <v>0</v>
      </c>
      <c r="L1950" s="732">
        <v>2</v>
      </c>
      <c r="M1950" s="732">
        <v>0</v>
      </c>
      <c r="N1950" s="732">
        <v>0</v>
      </c>
      <c r="O1950" s="732">
        <v>0</v>
      </c>
    </row>
    <row r="1951" spans="2:15" ht="15" customHeight="1">
      <c r="B1951" s="968"/>
      <c r="C1951" s="614" t="s">
        <v>32</v>
      </c>
      <c r="D1951" s="732">
        <v>1</v>
      </c>
      <c r="E1951" s="732">
        <v>0</v>
      </c>
      <c r="F1951" s="732">
        <v>0</v>
      </c>
      <c r="G1951" s="732">
        <v>0</v>
      </c>
      <c r="H1951" s="732">
        <v>0</v>
      </c>
      <c r="I1951" s="732">
        <v>0</v>
      </c>
      <c r="J1951" s="732">
        <v>0</v>
      </c>
      <c r="K1951" s="732">
        <v>0</v>
      </c>
      <c r="L1951" s="732">
        <v>1</v>
      </c>
      <c r="M1951" s="732">
        <v>0</v>
      </c>
      <c r="N1951" s="732">
        <v>0</v>
      </c>
      <c r="O1951" s="732">
        <v>0</v>
      </c>
    </row>
    <row r="1952" spans="2:15">
      <c r="B1952" s="968"/>
      <c r="C1952" s="614" t="s">
        <v>33</v>
      </c>
      <c r="D1952" s="732">
        <v>1</v>
      </c>
      <c r="E1952" s="732">
        <v>0</v>
      </c>
      <c r="F1952" s="732">
        <v>0</v>
      </c>
      <c r="G1952" s="732">
        <v>0</v>
      </c>
      <c r="H1952" s="732">
        <v>0</v>
      </c>
      <c r="I1952" s="732">
        <v>0</v>
      </c>
      <c r="J1952" s="732">
        <v>0</v>
      </c>
      <c r="K1952" s="732">
        <v>0</v>
      </c>
      <c r="L1952" s="732">
        <v>1</v>
      </c>
      <c r="M1952" s="732">
        <v>0</v>
      </c>
      <c r="N1952" s="732">
        <v>0</v>
      </c>
      <c r="O1952" s="732">
        <v>0</v>
      </c>
    </row>
    <row r="1953" spans="2:15">
      <c r="B1953" s="968" t="s">
        <v>889</v>
      </c>
      <c r="C1953" s="614" t="s">
        <v>27</v>
      </c>
      <c r="D1953" s="732">
        <v>4</v>
      </c>
      <c r="E1953" s="732">
        <v>0</v>
      </c>
      <c r="F1953" s="732">
        <v>0</v>
      </c>
      <c r="G1953" s="732">
        <v>0</v>
      </c>
      <c r="H1953" s="732">
        <v>0</v>
      </c>
      <c r="I1953" s="732">
        <v>0</v>
      </c>
      <c r="J1953" s="732">
        <v>0</v>
      </c>
      <c r="K1953" s="732">
        <v>0</v>
      </c>
      <c r="L1953" s="732">
        <v>0</v>
      </c>
      <c r="M1953" s="732">
        <v>0</v>
      </c>
      <c r="N1953" s="732">
        <v>4</v>
      </c>
      <c r="O1953" s="732">
        <v>0</v>
      </c>
    </row>
    <row r="1954" spans="2:15" ht="15" customHeight="1">
      <c r="B1954" s="968"/>
      <c r="C1954" s="614" t="s">
        <v>32</v>
      </c>
      <c r="D1954" s="732">
        <v>1</v>
      </c>
      <c r="E1954" s="732">
        <v>0</v>
      </c>
      <c r="F1954" s="732">
        <v>0</v>
      </c>
      <c r="G1954" s="732">
        <v>0</v>
      </c>
      <c r="H1954" s="732">
        <v>0</v>
      </c>
      <c r="I1954" s="732">
        <v>0</v>
      </c>
      <c r="J1954" s="732">
        <v>0</v>
      </c>
      <c r="K1954" s="732">
        <v>0</v>
      </c>
      <c r="L1954" s="732">
        <v>0</v>
      </c>
      <c r="M1954" s="732">
        <v>0</v>
      </c>
      <c r="N1954" s="732">
        <v>1</v>
      </c>
      <c r="O1954" s="732">
        <v>0</v>
      </c>
    </row>
    <row r="1955" spans="2:15">
      <c r="B1955" s="968"/>
      <c r="C1955" s="614" t="s">
        <v>33</v>
      </c>
      <c r="D1955" s="732">
        <v>3</v>
      </c>
      <c r="E1955" s="732">
        <v>0</v>
      </c>
      <c r="F1955" s="732">
        <v>0</v>
      </c>
      <c r="G1955" s="732">
        <v>0</v>
      </c>
      <c r="H1955" s="732">
        <v>0</v>
      </c>
      <c r="I1955" s="732">
        <v>0</v>
      </c>
      <c r="J1955" s="732">
        <v>0</v>
      </c>
      <c r="K1955" s="732">
        <v>0</v>
      </c>
      <c r="L1955" s="732">
        <v>0</v>
      </c>
      <c r="M1955" s="732">
        <v>0</v>
      </c>
      <c r="N1955" s="732">
        <v>3</v>
      </c>
      <c r="O1955" s="732">
        <v>0</v>
      </c>
    </row>
    <row r="1956" spans="2:15">
      <c r="B1956" s="968" t="s">
        <v>888</v>
      </c>
      <c r="C1956" s="614" t="s">
        <v>27</v>
      </c>
      <c r="D1956" s="732">
        <v>1</v>
      </c>
      <c r="E1956" s="732">
        <v>0</v>
      </c>
      <c r="F1956" s="732">
        <v>0</v>
      </c>
      <c r="G1956" s="732">
        <v>0</v>
      </c>
      <c r="H1956" s="732">
        <v>0</v>
      </c>
      <c r="I1956" s="732">
        <v>0</v>
      </c>
      <c r="J1956" s="732">
        <v>0</v>
      </c>
      <c r="K1956" s="732">
        <v>0</v>
      </c>
      <c r="L1956" s="732">
        <v>0</v>
      </c>
      <c r="M1956" s="732">
        <v>0</v>
      </c>
      <c r="N1956" s="732">
        <v>1</v>
      </c>
      <c r="O1956" s="732">
        <v>0</v>
      </c>
    </row>
    <row r="1957" spans="2:15" ht="15" customHeight="1">
      <c r="B1957" s="968"/>
      <c r="C1957" s="614" t="s">
        <v>32</v>
      </c>
      <c r="D1957" s="732">
        <v>1</v>
      </c>
      <c r="E1957" s="732">
        <v>0</v>
      </c>
      <c r="F1957" s="732">
        <v>0</v>
      </c>
      <c r="G1957" s="732">
        <v>0</v>
      </c>
      <c r="H1957" s="732">
        <v>0</v>
      </c>
      <c r="I1957" s="732">
        <v>0</v>
      </c>
      <c r="J1957" s="732">
        <v>0</v>
      </c>
      <c r="K1957" s="732">
        <v>0</v>
      </c>
      <c r="L1957" s="732">
        <v>0</v>
      </c>
      <c r="M1957" s="732">
        <v>0</v>
      </c>
      <c r="N1957" s="732">
        <v>1</v>
      </c>
      <c r="O1957" s="732">
        <v>0</v>
      </c>
    </row>
    <row r="1958" spans="2:15">
      <c r="B1958" s="968" t="s">
        <v>1815</v>
      </c>
      <c r="C1958" s="614" t="s">
        <v>27</v>
      </c>
      <c r="D1958" s="732">
        <v>1</v>
      </c>
      <c r="E1958" s="732">
        <v>0</v>
      </c>
      <c r="F1958" s="732">
        <v>0</v>
      </c>
      <c r="G1958" s="732">
        <v>0</v>
      </c>
      <c r="H1958" s="732">
        <v>0</v>
      </c>
      <c r="I1958" s="732">
        <v>0</v>
      </c>
      <c r="J1958" s="732">
        <v>0</v>
      </c>
      <c r="K1958" s="732">
        <v>0</v>
      </c>
      <c r="L1958" s="732">
        <v>0</v>
      </c>
      <c r="M1958" s="732">
        <v>0</v>
      </c>
      <c r="N1958" s="732">
        <v>1</v>
      </c>
      <c r="O1958" s="732">
        <v>0</v>
      </c>
    </row>
    <row r="1959" spans="2:15">
      <c r="B1959" s="968"/>
      <c r="C1959" s="614" t="s">
        <v>32</v>
      </c>
      <c r="D1959" s="732">
        <v>1</v>
      </c>
      <c r="E1959" s="732">
        <v>0</v>
      </c>
      <c r="F1959" s="732">
        <v>0</v>
      </c>
      <c r="G1959" s="732">
        <v>0</v>
      </c>
      <c r="H1959" s="732">
        <v>0</v>
      </c>
      <c r="I1959" s="732">
        <v>0</v>
      </c>
      <c r="J1959" s="732">
        <v>0</v>
      </c>
      <c r="K1959" s="732">
        <v>0</v>
      </c>
      <c r="L1959" s="732">
        <v>0</v>
      </c>
      <c r="M1959" s="732">
        <v>0</v>
      </c>
      <c r="N1959" s="732">
        <v>1</v>
      </c>
      <c r="O1959" s="732">
        <v>0</v>
      </c>
    </row>
    <row r="1960" spans="2:15" ht="15" customHeight="1">
      <c r="B1960" s="968" t="s">
        <v>1816</v>
      </c>
      <c r="C1960" s="614" t="s">
        <v>27</v>
      </c>
      <c r="D1960" s="732">
        <v>1</v>
      </c>
      <c r="E1960" s="732">
        <v>0</v>
      </c>
      <c r="F1960" s="732">
        <v>0</v>
      </c>
      <c r="G1960" s="732">
        <v>0</v>
      </c>
      <c r="H1960" s="732">
        <v>0</v>
      </c>
      <c r="I1960" s="732">
        <v>0</v>
      </c>
      <c r="J1960" s="732">
        <v>0</v>
      </c>
      <c r="K1960" s="732">
        <v>0</v>
      </c>
      <c r="L1960" s="732">
        <v>1</v>
      </c>
      <c r="M1960" s="732">
        <v>0</v>
      </c>
      <c r="N1960" s="732">
        <v>0</v>
      </c>
      <c r="O1960" s="732">
        <v>0</v>
      </c>
    </row>
    <row r="1961" spans="2:15">
      <c r="B1961" s="968"/>
      <c r="C1961" s="614" t="s">
        <v>32</v>
      </c>
      <c r="D1961" s="732">
        <v>1</v>
      </c>
      <c r="E1961" s="732">
        <v>0</v>
      </c>
      <c r="F1961" s="732">
        <v>0</v>
      </c>
      <c r="G1961" s="732">
        <v>0</v>
      </c>
      <c r="H1961" s="732">
        <v>0</v>
      </c>
      <c r="I1961" s="732">
        <v>0</v>
      </c>
      <c r="J1961" s="732">
        <v>0</v>
      </c>
      <c r="K1961" s="732">
        <v>0</v>
      </c>
      <c r="L1961" s="732">
        <v>1</v>
      </c>
      <c r="M1961" s="732">
        <v>0</v>
      </c>
      <c r="N1961" s="732">
        <v>0</v>
      </c>
      <c r="O1961" s="732">
        <v>0</v>
      </c>
    </row>
    <row r="1962" spans="2:15" ht="15" customHeight="1">
      <c r="B1962" s="968" t="s">
        <v>887</v>
      </c>
      <c r="C1962" s="614" t="s">
        <v>27</v>
      </c>
      <c r="D1962" s="732">
        <v>12</v>
      </c>
      <c r="E1962" s="732">
        <v>0</v>
      </c>
      <c r="F1962" s="732">
        <v>0</v>
      </c>
      <c r="G1962" s="732">
        <v>0</v>
      </c>
      <c r="H1962" s="732">
        <v>0</v>
      </c>
      <c r="I1962" s="732">
        <v>0</v>
      </c>
      <c r="J1962" s="732">
        <v>0</v>
      </c>
      <c r="K1962" s="732">
        <v>0</v>
      </c>
      <c r="L1962" s="732">
        <v>3</v>
      </c>
      <c r="M1962" s="732">
        <v>1</v>
      </c>
      <c r="N1962" s="732">
        <v>8</v>
      </c>
      <c r="O1962" s="732">
        <v>0</v>
      </c>
    </row>
    <row r="1963" spans="2:15">
      <c r="B1963" s="968"/>
      <c r="C1963" s="614" t="s">
        <v>32</v>
      </c>
      <c r="D1963" s="732">
        <v>10</v>
      </c>
      <c r="E1963" s="732">
        <v>0</v>
      </c>
      <c r="F1963" s="732">
        <v>0</v>
      </c>
      <c r="G1963" s="732">
        <v>0</v>
      </c>
      <c r="H1963" s="732">
        <v>0</v>
      </c>
      <c r="I1963" s="732">
        <v>0</v>
      </c>
      <c r="J1963" s="732">
        <v>0</v>
      </c>
      <c r="K1963" s="732">
        <v>0</v>
      </c>
      <c r="L1963" s="732">
        <v>3</v>
      </c>
      <c r="M1963" s="732">
        <v>1</v>
      </c>
      <c r="N1963" s="732">
        <v>6</v>
      </c>
      <c r="O1963" s="732">
        <v>0</v>
      </c>
    </row>
    <row r="1964" spans="2:15" ht="15" customHeight="1">
      <c r="B1964" s="968"/>
      <c r="C1964" s="614" t="s">
        <v>33</v>
      </c>
      <c r="D1964" s="732">
        <v>2</v>
      </c>
      <c r="E1964" s="732">
        <v>0</v>
      </c>
      <c r="F1964" s="732">
        <v>0</v>
      </c>
      <c r="G1964" s="732">
        <v>0</v>
      </c>
      <c r="H1964" s="732">
        <v>0</v>
      </c>
      <c r="I1964" s="732">
        <v>0</v>
      </c>
      <c r="J1964" s="732">
        <v>0</v>
      </c>
      <c r="K1964" s="732">
        <v>0</v>
      </c>
      <c r="L1964" s="732">
        <v>0</v>
      </c>
      <c r="M1964" s="732">
        <v>0</v>
      </c>
      <c r="N1964" s="732">
        <v>2</v>
      </c>
      <c r="O1964" s="732">
        <v>0</v>
      </c>
    </row>
    <row r="1965" spans="2:15">
      <c r="B1965" s="968" t="s">
        <v>886</v>
      </c>
      <c r="C1965" s="614" t="s">
        <v>27</v>
      </c>
      <c r="D1965" s="732">
        <v>2</v>
      </c>
      <c r="E1965" s="732">
        <v>0</v>
      </c>
      <c r="F1965" s="732">
        <v>0</v>
      </c>
      <c r="G1965" s="732">
        <v>0</v>
      </c>
      <c r="H1965" s="732">
        <v>0</v>
      </c>
      <c r="I1965" s="732">
        <v>0</v>
      </c>
      <c r="J1965" s="732">
        <v>0</v>
      </c>
      <c r="K1965" s="732">
        <v>0</v>
      </c>
      <c r="L1965" s="732">
        <v>1</v>
      </c>
      <c r="M1965" s="732">
        <v>0</v>
      </c>
      <c r="N1965" s="732">
        <v>1</v>
      </c>
      <c r="O1965" s="732">
        <v>0</v>
      </c>
    </row>
    <row r="1966" spans="2:15">
      <c r="B1966" s="968"/>
      <c r="C1966" s="614" t="s">
        <v>32</v>
      </c>
      <c r="D1966" s="732">
        <v>2</v>
      </c>
      <c r="E1966" s="732">
        <v>0</v>
      </c>
      <c r="F1966" s="732">
        <v>0</v>
      </c>
      <c r="G1966" s="732">
        <v>0</v>
      </c>
      <c r="H1966" s="732">
        <v>0</v>
      </c>
      <c r="I1966" s="732">
        <v>0</v>
      </c>
      <c r="J1966" s="732">
        <v>0</v>
      </c>
      <c r="K1966" s="732">
        <v>0</v>
      </c>
      <c r="L1966" s="732">
        <v>1</v>
      </c>
      <c r="M1966" s="732">
        <v>0</v>
      </c>
      <c r="N1966" s="732">
        <v>1</v>
      </c>
      <c r="O1966" s="732">
        <v>0</v>
      </c>
    </row>
    <row r="1967" spans="2:15" ht="15" customHeight="1">
      <c r="B1967" s="968" t="s">
        <v>885</v>
      </c>
      <c r="C1967" s="614" t="s">
        <v>27</v>
      </c>
      <c r="D1967" s="732">
        <v>2</v>
      </c>
      <c r="E1967" s="732">
        <v>0</v>
      </c>
      <c r="F1967" s="732">
        <v>0</v>
      </c>
      <c r="G1967" s="732">
        <v>0</v>
      </c>
      <c r="H1967" s="732">
        <v>0</v>
      </c>
      <c r="I1967" s="732">
        <v>0</v>
      </c>
      <c r="J1967" s="732">
        <v>0</v>
      </c>
      <c r="K1967" s="732">
        <v>0</v>
      </c>
      <c r="L1967" s="732">
        <v>2</v>
      </c>
      <c r="M1967" s="732">
        <v>0</v>
      </c>
      <c r="N1967" s="732">
        <v>0</v>
      </c>
      <c r="O1967" s="732">
        <v>0</v>
      </c>
    </row>
    <row r="1968" spans="2:15">
      <c r="B1968" s="968"/>
      <c r="C1968" s="614" t="s">
        <v>32</v>
      </c>
      <c r="D1968" s="732">
        <v>2</v>
      </c>
      <c r="E1968" s="732">
        <v>0</v>
      </c>
      <c r="F1968" s="732">
        <v>0</v>
      </c>
      <c r="G1968" s="732">
        <v>0</v>
      </c>
      <c r="H1968" s="732">
        <v>0</v>
      </c>
      <c r="I1968" s="732">
        <v>0</v>
      </c>
      <c r="J1968" s="732">
        <v>0</v>
      </c>
      <c r="K1968" s="732">
        <v>0</v>
      </c>
      <c r="L1968" s="732">
        <v>2</v>
      </c>
      <c r="M1968" s="732">
        <v>0</v>
      </c>
      <c r="N1968" s="732">
        <v>0</v>
      </c>
      <c r="O1968" s="732">
        <v>0</v>
      </c>
    </row>
    <row r="1969" spans="2:15">
      <c r="B1969" s="968" t="s">
        <v>884</v>
      </c>
      <c r="C1969" s="614" t="s">
        <v>27</v>
      </c>
      <c r="D1969" s="732">
        <v>9</v>
      </c>
      <c r="E1969" s="732">
        <v>0</v>
      </c>
      <c r="F1969" s="732">
        <v>0</v>
      </c>
      <c r="G1969" s="732">
        <v>0</v>
      </c>
      <c r="H1969" s="732">
        <v>0</v>
      </c>
      <c r="I1969" s="732">
        <v>0</v>
      </c>
      <c r="J1969" s="732">
        <v>0</v>
      </c>
      <c r="K1969" s="732">
        <v>0</v>
      </c>
      <c r="L1969" s="732">
        <v>5</v>
      </c>
      <c r="M1969" s="732">
        <v>2</v>
      </c>
      <c r="N1969" s="732">
        <v>2</v>
      </c>
      <c r="O1969" s="732">
        <v>0</v>
      </c>
    </row>
    <row r="1970" spans="2:15" ht="15" customHeight="1">
      <c r="B1970" s="968"/>
      <c r="C1970" s="614" t="s">
        <v>32</v>
      </c>
      <c r="D1970" s="732">
        <v>9</v>
      </c>
      <c r="E1970" s="732">
        <v>0</v>
      </c>
      <c r="F1970" s="732">
        <v>0</v>
      </c>
      <c r="G1970" s="732">
        <v>0</v>
      </c>
      <c r="H1970" s="732">
        <v>0</v>
      </c>
      <c r="I1970" s="732">
        <v>0</v>
      </c>
      <c r="J1970" s="732">
        <v>0</v>
      </c>
      <c r="K1970" s="732">
        <v>0</v>
      </c>
      <c r="L1970" s="732">
        <v>5</v>
      </c>
      <c r="M1970" s="732">
        <v>2</v>
      </c>
      <c r="N1970" s="732">
        <v>2</v>
      </c>
      <c r="O1970" s="732">
        <v>0</v>
      </c>
    </row>
    <row r="1971" spans="2:15">
      <c r="B1971" s="968" t="s">
        <v>883</v>
      </c>
      <c r="C1971" s="614" t="s">
        <v>27</v>
      </c>
      <c r="D1971" s="732">
        <v>8</v>
      </c>
      <c r="E1971" s="732">
        <v>0</v>
      </c>
      <c r="F1971" s="732">
        <v>0</v>
      </c>
      <c r="G1971" s="732">
        <v>0</v>
      </c>
      <c r="H1971" s="732">
        <v>0</v>
      </c>
      <c r="I1971" s="732">
        <v>0</v>
      </c>
      <c r="J1971" s="732">
        <v>1</v>
      </c>
      <c r="K1971" s="732">
        <v>0</v>
      </c>
      <c r="L1971" s="732">
        <v>2</v>
      </c>
      <c r="M1971" s="732">
        <v>3</v>
      </c>
      <c r="N1971" s="732">
        <v>2</v>
      </c>
      <c r="O1971" s="732">
        <v>0</v>
      </c>
    </row>
    <row r="1972" spans="2:15">
      <c r="B1972" s="968"/>
      <c r="C1972" s="614" t="s">
        <v>32</v>
      </c>
      <c r="D1972" s="732">
        <v>6</v>
      </c>
      <c r="E1972" s="732">
        <v>0</v>
      </c>
      <c r="F1972" s="732">
        <v>0</v>
      </c>
      <c r="G1972" s="732">
        <v>0</v>
      </c>
      <c r="H1972" s="732">
        <v>0</v>
      </c>
      <c r="I1972" s="732">
        <v>0</v>
      </c>
      <c r="J1972" s="732">
        <v>0</v>
      </c>
      <c r="K1972" s="732">
        <v>0</v>
      </c>
      <c r="L1972" s="732">
        <v>1</v>
      </c>
      <c r="M1972" s="732">
        <v>3</v>
      </c>
      <c r="N1972" s="732">
        <v>2</v>
      </c>
      <c r="O1972" s="732">
        <v>0</v>
      </c>
    </row>
    <row r="1973" spans="2:15" ht="15" customHeight="1">
      <c r="B1973" s="968"/>
      <c r="C1973" s="614" t="s">
        <v>33</v>
      </c>
      <c r="D1973" s="732">
        <v>2</v>
      </c>
      <c r="E1973" s="732">
        <v>0</v>
      </c>
      <c r="F1973" s="732">
        <v>0</v>
      </c>
      <c r="G1973" s="732">
        <v>0</v>
      </c>
      <c r="H1973" s="732">
        <v>0</v>
      </c>
      <c r="I1973" s="732">
        <v>0</v>
      </c>
      <c r="J1973" s="732">
        <v>1</v>
      </c>
      <c r="K1973" s="732">
        <v>0</v>
      </c>
      <c r="L1973" s="732">
        <v>1</v>
      </c>
      <c r="M1973" s="732">
        <v>0</v>
      </c>
      <c r="N1973" s="732">
        <v>0</v>
      </c>
      <c r="O1973" s="732">
        <v>0</v>
      </c>
    </row>
    <row r="1974" spans="2:15">
      <c r="B1974" s="968" t="s">
        <v>882</v>
      </c>
      <c r="C1974" s="614" t="s">
        <v>27</v>
      </c>
      <c r="D1974" s="732">
        <v>5</v>
      </c>
      <c r="E1974" s="732">
        <v>0</v>
      </c>
      <c r="F1974" s="732">
        <v>0</v>
      </c>
      <c r="G1974" s="732">
        <v>0</v>
      </c>
      <c r="H1974" s="732">
        <v>0</v>
      </c>
      <c r="I1974" s="732">
        <v>0</v>
      </c>
      <c r="J1974" s="732">
        <v>0</v>
      </c>
      <c r="K1974" s="732">
        <v>0</v>
      </c>
      <c r="L1974" s="732">
        <v>3</v>
      </c>
      <c r="M1974" s="732">
        <v>0</v>
      </c>
      <c r="N1974" s="732">
        <v>2</v>
      </c>
      <c r="O1974" s="732">
        <v>0</v>
      </c>
    </row>
    <row r="1975" spans="2:15" ht="15" customHeight="1">
      <c r="B1975" s="968"/>
      <c r="C1975" s="614" t="s">
        <v>32</v>
      </c>
      <c r="D1975" s="732">
        <v>4</v>
      </c>
      <c r="E1975" s="732">
        <v>0</v>
      </c>
      <c r="F1975" s="732">
        <v>0</v>
      </c>
      <c r="G1975" s="732">
        <v>0</v>
      </c>
      <c r="H1975" s="732">
        <v>0</v>
      </c>
      <c r="I1975" s="732">
        <v>0</v>
      </c>
      <c r="J1975" s="732">
        <v>0</v>
      </c>
      <c r="K1975" s="732">
        <v>0</v>
      </c>
      <c r="L1975" s="732">
        <v>3</v>
      </c>
      <c r="M1975" s="732">
        <v>0</v>
      </c>
      <c r="N1975" s="732">
        <v>1</v>
      </c>
      <c r="O1975" s="732">
        <v>0</v>
      </c>
    </row>
    <row r="1976" spans="2:15">
      <c r="B1976" s="968"/>
      <c r="C1976" s="614" t="s">
        <v>33</v>
      </c>
      <c r="D1976" s="732">
        <v>1</v>
      </c>
      <c r="E1976" s="732">
        <v>0</v>
      </c>
      <c r="F1976" s="732">
        <v>0</v>
      </c>
      <c r="G1976" s="732">
        <v>0</v>
      </c>
      <c r="H1976" s="732">
        <v>0</v>
      </c>
      <c r="I1976" s="732">
        <v>0</v>
      </c>
      <c r="J1976" s="732">
        <v>0</v>
      </c>
      <c r="K1976" s="732">
        <v>0</v>
      </c>
      <c r="L1976" s="732">
        <v>0</v>
      </c>
      <c r="M1976" s="732">
        <v>0</v>
      </c>
      <c r="N1976" s="732">
        <v>1</v>
      </c>
      <c r="O1976" s="732">
        <v>0</v>
      </c>
    </row>
    <row r="1977" spans="2:15">
      <c r="B1977" s="968" t="s">
        <v>881</v>
      </c>
      <c r="C1977" s="614" t="s">
        <v>27</v>
      </c>
      <c r="D1977" s="732">
        <v>1</v>
      </c>
      <c r="E1977" s="732">
        <v>0</v>
      </c>
      <c r="F1977" s="732">
        <v>0</v>
      </c>
      <c r="G1977" s="732">
        <v>0</v>
      </c>
      <c r="H1977" s="732">
        <v>0</v>
      </c>
      <c r="I1977" s="732">
        <v>0</v>
      </c>
      <c r="J1977" s="732">
        <v>0</v>
      </c>
      <c r="K1977" s="732">
        <v>0</v>
      </c>
      <c r="L1977" s="732">
        <v>1</v>
      </c>
      <c r="M1977" s="732">
        <v>0</v>
      </c>
      <c r="N1977" s="732">
        <v>0</v>
      </c>
      <c r="O1977" s="732">
        <v>0</v>
      </c>
    </row>
    <row r="1978" spans="2:15" ht="15" customHeight="1">
      <c r="B1978" s="968"/>
      <c r="C1978" s="614" t="s">
        <v>32</v>
      </c>
      <c r="D1978" s="732">
        <v>1</v>
      </c>
      <c r="E1978" s="732">
        <v>0</v>
      </c>
      <c r="F1978" s="732">
        <v>0</v>
      </c>
      <c r="G1978" s="732">
        <v>0</v>
      </c>
      <c r="H1978" s="732">
        <v>0</v>
      </c>
      <c r="I1978" s="732">
        <v>0</v>
      </c>
      <c r="J1978" s="732">
        <v>0</v>
      </c>
      <c r="K1978" s="732">
        <v>0</v>
      </c>
      <c r="L1978" s="732">
        <v>1</v>
      </c>
      <c r="M1978" s="732">
        <v>0</v>
      </c>
      <c r="N1978" s="732">
        <v>0</v>
      </c>
      <c r="O1978" s="732">
        <v>0</v>
      </c>
    </row>
    <row r="1979" spans="2:15">
      <c r="B1979" s="968" t="s">
        <v>880</v>
      </c>
      <c r="C1979" s="614" t="s">
        <v>27</v>
      </c>
      <c r="D1979" s="732">
        <v>92</v>
      </c>
      <c r="E1979" s="732">
        <v>0</v>
      </c>
      <c r="F1979" s="732">
        <v>0</v>
      </c>
      <c r="G1979" s="732">
        <v>0</v>
      </c>
      <c r="H1979" s="732">
        <v>0</v>
      </c>
      <c r="I1979" s="732">
        <v>0</v>
      </c>
      <c r="J1979" s="732">
        <v>3</v>
      </c>
      <c r="K1979" s="732">
        <v>3</v>
      </c>
      <c r="L1979" s="732">
        <v>43</v>
      </c>
      <c r="M1979" s="732">
        <v>13</v>
      </c>
      <c r="N1979" s="732">
        <v>30</v>
      </c>
      <c r="O1979" s="732">
        <v>0</v>
      </c>
    </row>
    <row r="1980" spans="2:15">
      <c r="B1980" s="968"/>
      <c r="C1980" s="614" t="s">
        <v>32</v>
      </c>
      <c r="D1980" s="732">
        <v>76</v>
      </c>
      <c r="E1980" s="732">
        <v>0</v>
      </c>
      <c r="F1980" s="732">
        <v>0</v>
      </c>
      <c r="G1980" s="732">
        <v>0</v>
      </c>
      <c r="H1980" s="732">
        <v>0</v>
      </c>
      <c r="I1980" s="732">
        <v>0</v>
      </c>
      <c r="J1980" s="732">
        <v>2</v>
      </c>
      <c r="K1980" s="732">
        <v>1</v>
      </c>
      <c r="L1980" s="732">
        <v>37</v>
      </c>
      <c r="M1980" s="732">
        <v>12</v>
      </c>
      <c r="N1980" s="732">
        <v>24</v>
      </c>
      <c r="O1980" s="732">
        <v>0</v>
      </c>
    </row>
    <row r="1981" spans="2:15" ht="15" customHeight="1">
      <c r="B1981" s="968"/>
      <c r="C1981" s="614" t="s">
        <v>33</v>
      </c>
      <c r="D1981" s="732">
        <v>16</v>
      </c>
      <c r="E1981" s="732">
        <v>0</v>
      </c>
      <c r="F1981" s="732">
        <v>0</v>
      </c>
      <c r="G1981" s="732">
        <v>0</v>
      </c>
      <c r="H1981" s="732">
        <v>0</v>
      </c>
      <c r="I1981" s="732">
        <v>0</v>
      </c>
      <c r="J1981" s="732">
        <v>1</v>
      </c>
      <c r="K1981" s="732">
        <v>2</v>
      </c>
      <c r="L1981" s="732">
        <v>6</v>
      </c>
      <c r="M1981" s="732">
        <v>1</v>
      </c>
      <c r="N1981" s="732">
        <v>6</v>
      </c>
      <c r="O1981" s="732">
        <v>0</v>
      </c>
    </row>
    <row r="1982" spans="2:15">
      <c r="B1982" s="968" t="s">
        <v>879</v>
      </c>
      <c r="C1982" s="614" t="s">
        <v>27</v>
      </c>
      <c r="D1982" s="732">
        <v>61</v>
      </c>
      <c r="E1982" s="732">
        <v>0</v>
      </c>
      <c r="F1982" s="732">
        <v>0</v>
      </c>
      <c r="G1982" s="732">
        <v>0</v>
      </c>
      <c r="H1982" s="732">
        <v>0</v>
      </c>
      <c r="I1982" s="732">
        <v>0</v>
      </c>
      <c r="J1982" s="732">
        <v>0</v>
      </c>
      <c r="K1982" s="732">
        <v>1</v>
      </c>
      <c r="L1982" s="732">
        <v>9</v>
      </c>
      <c r="M1982" s="732">
        <v>3</v>
      </c>
      <c r="N1982" s="732">
        <v>48</v>
      </c>
      <c r="O1982" s="732">
        <v>0</v>
      </c>
    </row>
    <row r="1983" spans="2:15" ht="15" customHeight="1">
      <c r="B1983" s="968"/>
      <c r="C1983" s="614" t="s">
        <v>32</v>
      </c>
      <c r="D1983" s="732">
        <v>30</v>
      </c>
      <c r="E1983" s="732">
        <v>0</v>
      </c>
      <c r="F1983" s="732">
        <v>0</v>
      </c>
      <c r="G1983" s="732">
        <v>0</v>
      </c>
      <c r="H1983" s="732">
        <v>0</v>
      </c>
      <c r="I1983" s="732">
        <v>0</v>
      </c>
      <c r="J1983" s="732">
        <v>0</v>
      </c>
      <c r="K1983" s="732">
        <v>1</v>
      </c>
      <c r="L1983" s="732">
        <v>7</v>
      </c>
      <c r="M1983" s="732">
        <v>2</v>
      </c>
      <c r="N1983" s="732">
        <v>20</v>
      </c>
      <c r="O1983" s="732">
        <v>0</v>
      </c>
    </row>
    <row r="1984" spans="2:15">
      <c r="B1984" s="968"/>
      <c r="C1984" s="614" t="s">
        <v>33</v>
      </c>
      <c r="D1984" s="732">
        <v>31</v>
      </c>
      <c r="E1984" s="732">
        <v>0</v>
      </c>
      <c r="F1984" s="732">
        <v>0</v>
      </c>
      <c r="G1984" s="732">
        <v>0</v>
      </c>
      <c r="H1984" s="732">
        <v>0</v>
      </c>
      <c r="I1984" s="732">
        <v>0</v>
      </c>
      <c r="J1984" s="732">
        <v>0</v>
      </c>
      <c r="K1984" s="732">
        <v>0</v>
      </c>
      <c r="L1984" s="732">
        <v>2</v>
      </c>
      <c r="M1984" s="732">
        <v>1</v>
      </c>
      <c r="N1984" s="732">
        <v>28</v>
      </c>
      <c r="O1984" s="732">
        <v>0</v>
      </c>
    </row>
    <row r="1985" spans="2:15">
      <c r="B1985" s="968" t="s">
        <v>878</v>
      </c>
      <c r="C1985" s="614" t="s">
        <v>27</v>
      </c>
      <c r="D1985" s="732">
        <v>435</v>
      </c>
      <c r="E1985" s="732">
        <v>0</v>
      </c>
      <c r="F1985" s="732">
        <v>0</v>
      </c>
      <c r="G1985" s="732">
        <v>0</v>
      </c>
      <c r="H1985" s="732">
        <v>1</v>
      </c>
      <c r="I1985" s="732">
        <v>5</v>
      </c>
      <c r="J1985" s="732">
        <v>10</v>
      </c>
      <c r="K1985" s="732">
        <v>7</v>
      </c>
      <c r="L1985" s="732">
        <v>146</v>
      </c>
      <c r="M1985" s="732">
        <v>78</v>
      </c>
      <c r="N1985" s="732">
        <v>188</v>
      </c>
      <c r="O1985" s="732">
        <v>0</v>
      </c>
    </row>
    <row r="1986" spans="2:15" ht="15" customHeight="1">
      <c r="B1986" s="968"/>
      <c r="C1986" s="614" t="s">
        <v>32</v>
      </c>
      <c r="D1986" s="732">
        <v>340</v>
      </c>
      <c r="E1986" s="732">
        <v>0</v>
      </c>
      <c r="F1986" s="732">
        <v>0</v>
      </c>
      <c r="G1986" s="732">
        <v>0</v>
      </c>
      <c r="H1986" s="732">
        <v>1</v>
      </c>
      <c r="I1986" s="732">
        <v>2</v>
      </c>
      <c r="J1986" s="732">
        <v>8</v>
      </c>
      <c r="K1986" s="732">
        <v>5</v>
      </c>
      <c r="L1986" s="732">
        <v>131</v>
      </c>
      <c r="M1986" s="732">
        <v>63</v>
      </c>
      <c r="N1986" s="732">
        <v>130</v>
      </c>
      <c r="O1986" s="732">
        <v>0</v>
      </c>
    </row>
    <row r="1987" spans="2:15">
      <c r="B1987" s="968"/>
      <c r="C1987" s="614" t="s">
        <v>33</v>
      </c>
      <c r="D1987" s="732">
        <v>95</v>
      </c>
      <c r="E1987" s="732">
        <v>0</v>
      </c>
      <c r="F1987" s="732">
        <v>0</v>
      </c>
      <c r="G1987" s="732">
        <v>0</v>
      </c>
      <c r="H1987" s="732">
        <v>0</v>
      </c>
      <c r="I1987" s="732">
        <v>3</v>
      </c>
      <c r="J1987" s="732">
        <v>2</v>
      </c>
      <c r="K1987" s="732">
        <v>2</v>
      </c>
      <c r="L1987" s="732">
        <v>15</v>
      </c>
      <c r="M1987" s="732">
        <v>15</v>
      </c>
      <c r="N1987" s="732">
        <v>58</v>
      </c>
      <c r="O1987" s="732">
        <v>0</v>
      </c>
    </row>
    <row r="1988" spans="2:15">
      <c r="B1988" s="968" t="s">
        <v>877</v>
      </c>
      <c r="C1988" s="614" t="s">
        <v>27</v>
      </c>
      <c r="D1988" s="732">
        <v>24</v>
      </c>
      <c r="E1988" s="732">
        <v>0</v>
      </c>
      <c r="F1988" s="732">
        <v>0</v>
      </c>
      <c r="G1988" s="732">
        <v>0</v>
      </c>
      <c r="H1988" s="732">
        <v>0</v>
      </c>
      <c r="I1988" s="732">
        <v>0</v>
      </c>
      <c r="J1988" s="732">
        <v>1</v>
      </c>
      <c r="K1988" s="732">
        <v>2</v>
      </c>
      <c r="L1988" s="732">
        <v>14</v>
      </c>
      <c r="M1988" s="732">
        <v>5</v>
      </c>
      <c r="N1988" s="732">
        <v>2</v>
      </c>
      <c r="O1988" s="732">
        <v>0</v>
      </c>
    </row>
    <row r="1989" spans="2:15" ht="15" customHeight="1">
      <c r="B1989" s="968"/>
      <c r="C1989" s="614" t="s">
        <v>32</v>
      </c>
      <c r="D1989" s="732">
        <v>24</v>
      </c>
      <c r="E1989" s="732">
        <v>0</v>
      </c>
      <c r="F1989" s="732">
        <v>0</v>
      </c>
      <c r="G1989" s="732">
        <v>0</v>
      </c>
      <c r="H1989" s="732">
        <v>0</v>
      </c>
      <c r="I1989" s="732">
        <v>0</v>
      </c>
      <c r="J1989" s="732">
        <v>1</v>
      </c>
      <c r="K1989" s="732">
        <v>2</v>
      </c>
      <c r="L1989" s="732">
        <v>14</v>
      </c>
      <c r="M1989" s="732">
        <v>5</v>
      </c>
      <c r="N1989" s="732">
        <v>2</v>
      </c>
      <c r="O1989" s="732">
        <v>0</v>
      </c>
    </row>
    <row r="1990" spans="2:15">
      <c r="B1990" s="968" t="s">
        <v>876</v>
      </c>
      <c r="C1990" s="614" t="s">
        <v>27</v>
      </c>
      <c r="D1990" s="732">
        <v>5</v>
      </c>
      <c r="E1990" s="732">
        <v>0</v>
      </c>
      <c r="F1990" s="732">
        <v>0</v>
      </c>
      <c r="G1990" s="732">
        <v>0</v>
      </c>
      <c r="H1990" s="732">
        <v>0</v>
      </c>
      <c r="I1990" s="732">
        <v>0</v>
      </c>
      <c r="J1990" s="732">
        <v>0</v>
      </c>
      <c r="K1990" s="732">
        <v>0</v>
      </c>
      <c r="L1990" s="732">
        <v>2</v>
      </c>
      <c r="M1990" s="732">
        <v>3</v>
      </c>
      <c r="N1990" s="732">
        <v>0</v>
      </c>
      <c r="O1990" s="732">
        <v>0</v>
      </c>
    </row>
    <row r="1991" spans="2:15">
      <c r="B1991" s="968"/>
      <c r="C1991" s="614" t="s">
        <v>32</v>
      </c>
      <c r="D1991" s="732">
        <v>5</v>
      </c>
      <c r="E1991" s="732">
        <v>0</v>
      </c>
      <c r="F1991" s="732">
        <v>0</v>
      </c>
      <c r="G1991" s="732">
        <v>0</v>
      </c>
      <c r="H1991" s="732">
        <v>0</v>
      </c>
      <c r="I1991" s="732">
        <v>0</v>
      </c>
      <c r="J1991" s="732">
        <v>0</v>
      </c>
      <c r="K1991" s="732">
        <v>0</v>
      </c>
      <c r="L1991" s="732">
        <v>2</v>
      </c>
      <c r="M1991" s="732">
        <v>3</v>
      </c>
      <c r="N1991" s="732">
        <v>0</v>
      </c>
      <c r="O1991" s="732">
        <v>0</v>
      </c>
    </row>
    <row r="1992" spans="2:15" ht="15" customHeight="1">
      <c r="B1992" s="968" t="s">
        <v>875</v>
      </c>
      <c r="C1992" s="614" t="s">
        <v>27</v>
      </c>
      <c r="D1992" s="732">
        <v>25</v>
      </c>
      <c r="E1992" s="732">
        <v>0</v>
      </c>
      <c r="F1992" s="732">
        <v>0</v>
      </c>
      <c r="G1992" s="732">
        <v>0</v>
      </c>
      <c r="H1992" s="732">
        <v>0</v>
      </c>
      <c r="I1992" s="732">
        <v>0</v>
      </c>
      <c r="J1992" s="732">
        <v>0</v>
      </c>
      <c r="K1992" s="732">
        <v>2</v>
      </c>
      <c r="L1992" s="732">
        <v>16</v>
      </c>
      <c r="M1992" s="732">
        <v>6</v>
      </c>
      <c r="N1992" s="732">
        <v>1</v>
      </c>
      <c r="O1992" s="732">
        <v>0</v>
      </c>
    </row>
    <row r="1993" spans="2:15">
      <c r="B1993" s="968"/>
      <c r="C1993" s="614" t="s">
        <v>32</v>
      </c>
      <c r="D1993" s="732">
        <v>24</v>
      </c>
      <c r="E1993" s="732">
        <v>0</v>
      </c>
      <c r="F1993" s="732">
        <v>0</v>
      </c>
      <c r="G1993" s="732">
        <v>0</v>
      </c>
      <c r="H1993" s="732">
        <v>0</v>
      </c>
      <c r="I1993" s="732">
        <v>0</v>
      </c>
      <c r="J1993" s="732">
        <v>0</v>
      </c>
      <c r="K1993" s="732">
        <v>2</v>
      </c>
      <c r="L1993" s="732">
        <v>15</v>
      </c>
      <c r="M1993" s="732">
        <v>6</v>
      </c>
      <c r="N1993" s="732">
        <v>1</v>
      </c>
      <c r="O1993" s="732">
        <v>0</v>
      </c>
    </row>
    <row r="1994" spans="2:15">
      <c r="B1994" s="968"/>
      <c r="C1994" s="614" t="s">
        <v>33</v>
      </c>
      <c r="D1994" s="732">
        <v>1</v>
      </c>
      <c r="E1994" s="732">
        <v>0</v>
      </c>
      <c r="F1994" s="732">
        <v>0</v>
      </c>
      <c r="G1994" s="732">
        <v>0</v>
      </c>
      <c r="H1994" s="732">
        <v>0</v>
      </c>
      <c r="I1994" s="732">
        <v>0</v>
      </c>
      <c r="J1994" s="732">
        <v>0</v>
      </c>
      <c r="K1994" s="732">
        <v>0</v>
      </c>
      <c r="L1994" s="732">
        <v>1</v>
      </c>
      <c r="M1994" s="732">
        <v>0</v>
      </c>
      <c r="N1994" s="732">
        <v>0</v>
      </c>
      <c r="O1994" s="732">
        <v>0</v>
      </c>
    </row>
    <row r="1995" spans="2:15" ht="15" customHeight="1">
      <c r="B1995" s="968" t="s">
        <v>1817</v>
      </c>
      <c r="C1995" s="614" t="s">
        <v>27</v>
      </c>
      <c r="D1995" s="732">
        <v>1</v>
      </c>
      <c r="E1995" s="732">
        <v>0</v>
      </c>
      <c r="F1995" s="732">
        <v>0</v>
      </c>
      <c r="G1995" s="732">
        <v>0</v>
      </c>
      <c r="H1995" s="732">
        <v>0</v>
      </c>
      <c r="I1995" s="732">
        <v>0</v>
      </c>
      <c r="J1995" s="732">
        <v>0</v>
      </c>
      <c r="K1995" s="732">
        <v>0</v>
      </c>
      <c r="L1995" s="732">
        <v>1</v>
      </c>
      <c r="M1995" s="732">
        <v>0</v>
      </c>
      <c r="N1995" s="732">
        <v>0</v>
      </c>
      <c r="O1995" s="732">
        <v>0</v>
      </c>
    </row>
    <row r="1996" spans="2:15">
      <c r="B1996" s="968"/>
      <c r="C1996" s="614" t="s">
        <v>32</v>
      </c>
      <c r="D1996" s="732">
        <v>1</v>
      </c>
      <c r="E1996" s="732">
        <v>0</v>
      </c>
      <c r="F1996" s="732">
        <v>0</v>
      </c>
      <c r="G1996" s="732">
        <v>0</v>
      </c>
      <c r="H1996" s="732">
        <v>0</v>
      </c>
      <c r="I1996" s="732">
        <v>0</v>
      </c>
      <c r="J1996" s="732">
        <v>0</v>
      </c>
      <c r="K1996" s="732">
        <v>0</v>
      </c>
      <c r="L1996" s="732">
        <v>1</v>
      </c>
      <c r="M1996" s="732">
        <v>0</v>
      </c>
      <c r="N1996" s="732">
        <v>0</v>
      </c>
      <c r="O1996" s="732">
        <v>0</v>
      </c>
    </row>
    <row r="1997" spans="2:15" ht="15" customHeight="1">
      <c r="B1997" s="968" t="s">
        <v>1818</v>
      </c>
      <c r="C1997" s="614" t="s">
        <v>27</v>
      </c>
      <c r="D1997" s="732">
        <v>2</v>
      </c>
      <c r="E1997" s="732">
        <v>0</v>
      </c>
      <c r="F1997" s="732">
        <v>0</v>
      </c>
      <c r="G1997" s="732">
        <v>0</v>
      </c>
      <c r="H1997" s="732">
        <v>0</v>
      </c>
      <c r="I1997" s="732">
        <v>0</v>
      </c>
      <c r="J1997" s="732">
        <v>0</v>
      </c>
      <c r="K1997" s="732">
        <v>1</v>
      </c>
      <c r="L1997" s="732">
        <v>0</v>
      </c>
      <c r="M1997" s="732">
        <v>0</v>
      </c>
      <c r="N1997" s="732">
        <v>1</v>
      </c>
      <c r="O1997" s="732">
        <v>0</v>
      </c>
    </row>
    <row r="1998" spans="2:15">
      <c r="B1998" s="968"/>
      <c r="C1998" s="614" t="s">
        <v>32</v>
      </c>
      <c r="D1998" s="732">
        <v>2</v>
      </c>
      <c r="E1998" s="732">
        <v>0</v>
      </c>
      <c r="F1998" s="732">
        <v>0</v>
      </c>
      <c r="G1998" s="732">
        <v>0</v>
      </c>
      <c r="H1998" s="732">
        <v>0</v>
      </c>
      <c r="I1998" s="732">
        <v>0</v>
      </c>
      <c r="J1998" s="732">
        <v>0</v>
      </c>
      <c r="K1998" s="732">
        <v>1</v>
      </c>
      <c r="L1998" s="732">
        <v>0</v>
      </c>
      <c r="M1998" s="732">
        <v>0</v>
      </c>
      <c r="N1998" s="732">
        <v>1</v>
      </c>
      <c r="O1998" s="732">
        <v>0</v>
      </c>
    </row>
    <row r="1999" spans="2:15">
      <c r="B1999" s="968" t="s">
        <v>874</v>
      </c>
      <c r="C1999" s="614" t="s">
        <v>27</v>
      </c>
      <c r="D1999" s="732">
        <v>1</v>
      </c>
      <c r="E1999" s="732">
        <v>0</v>
      </c>
      <c r="F1999" s="732">
        <v>0</v>
      </c>
      <c r="G1999" s="732">
        <v>0</v>
      </c>
      <c r="H1999" s="732">
        <v>0</v>
      </c>
      <c r="I1999" s="732">
        <v>0</v>
      </c>
      <c r="J1999" s="732">
        <v>0</v>
      </c>
      <c r="K1999" s="732">
        <v>1</v>
      </c>
      <c r="L1999" s="732">
        <v>0</v>
      </c>
      <c r="M1999" s="732">
        <v>0</v>
      </c>
      <c r="N1999" s="732">
        <v>0</v>
      </c>
      <c r="O1999" s="732">
        <v>0</v>
      </c>
    </row>
    <row r="2000" spans="2:15" ht="15" customHeight="1">
      <c r="B2000" s="968"/>
      <c r="C2000" s="614" t="s">
        <v>32</v>
      </c>
      <c r="D2000" s="732">
        <v>1</v>
      </c>
      <c r="E2000" s="732">
        <v>0</v>
      </c>
      <c r="F2000" s="732">
        <v>0</v>
      </c>
      <c r="G2000" s="732">
        <v>0</v>
      </c>
      <c r="H2000" s="732">
        <v>0</v>
      </c>
      <c r="I2000" s="732">
        <v>0</v>
      </c>
      <c r="J2000" s="732">
        <v>0</v>
      </c>
      <c r="K2000" s="732">
        <v>1</v>
      </c>
      <c r="L2000" s="732">
        <v>0</v>
      </c>
      <c r="M2000" s="732">
        <v>0</v>
      </c>
      <c r="N2000" s="732">
        <v>0</v>
      </c>
      <c r="O2000" s="732">
        <v>0</v>
      </c>
    </row>
    <row r="2001" spans="2:15">
      <c r="B2001" s="968" t="s">
        <v>873</v>
      </c>
      <c r="C2001" s="614" t="s">
        <v>27</v>
      </c>
      <c r="D2001" s="732">
        <v>3</v>
      </c>
      <c r="E2001" s="732">
        <v>0</v>
      </c>
      <c r="F2001" s="732">
        <v>0</v>
      </c>
      <c r="G2001" s="732">
        <v>0</v>
      </c>
      <c r="H2001" s="732">
        <v>0</v>
      </c>
      <c r="I2001" s="732">
        <v>0</v>
      </c>
      <c r="J2001" s="732">
        <v>0</v>
      </c>
      <c r="K2001" s="732">
        <v>1</v>
      </c>
      <c r="L2001" s="732">
        <v>1</v>
      </c>
      <c r="M2001" s="732">
        <v>1</v>
      </c>
      <c r="N2001" s="732">
        <v>0</v>
      </c>
      <c r="O2001" s="732">
        <v>0</v>
      </c>
    </row>
    <row r="2002" spans="2:15" ht="15" customHeight="1">
      <c r="B2002" s="968"/>
      <c r="C2002" s="614" t="s">
        <v>32</v>
      </c>
      <c r="D2002" s="732">
        <v>3</v>
      </c>
      <c r="E2002" s="732">
        <v>0</v>
      </c>
      <c r="F2002" s="732">
        <v>0</v>
      </c>
      <c r="G2002" s="732">
        <v>0</v>
      </c>
      <c r="H2002" s="732">
        <v>0</v>
      </c>
      <c r="I2002" s="732">
        <v>0</v>
      </c>
      <c r="J2002" s="732">
        <v>0</v>
      </c>
      <c r="K2002" s="732">
        <v>1</v>
      </c>
      <c r="L2002" s="732">
        <v>1</v>
      </c>
      <c r="M2002" s="732">
        <v>1</v>
      </c>
      <c r="N2002" s="732">
        <v>0</v>
      </c>
      <c r="O2002" s="732">
        <v>0</v>
      </c>
    </row>
    <row r="2003" spans="2:15">
      <c r="B2003" s="968" t="s">
        <v>872</v>
      </c>
      <c r="C2003" s="614" t="s">
        <v>27</v>
      </c>
      <c r="D2003" s="732">
        <v>2</v>
      </c>
      <c r="E2003" s="732">
        <v>0</v>
      </c>
      <c r="F2003" s="732">
        <v>0</v>
      </c>
      <c r="G2003" s="732">
        <v>0</v>
      </c>
      <c r="H2003" s="732">
        <v>0</v>
      </c>
      <c r="I2003" s="732">
        <v>0</v>
      </c>
      <c r="J2003" s="732">
        <v>0</v>
      </c>
      <c r="K2003" s="732">
        <v>0</v>
      </c>
      <c r="L2003" s="732">
        <v>2</v>
      </c>
      <c r="M2003" s="732">
        <v>0</v>
      </c>
      <c r="N2003" s="732">
        <v>0</v>
      </c>
      <c r="O2003" s="732">
        <v>0</v>
      </c>
    </row>
    <row r="2004" spans="2:15" ht="15" customHeight="1">
      <c r="B2004" s="968"/>
      <c r="C2004" s="614" t="s">
        <v>32</v>
      </c>
      <c r="D2004" s="732">
        <v>2</v>
      </c>
      <c r="E2004" s="732">
        <v>0</v>
      </c>
      <c r="F2004" s="732">
        <v>0</v>
      </c>
      <c r="G2004" s="732">
        <v>0</v>
      </c>
      <c r="H2004" s="732">
        <v>0</v>
      </c>
      <c r="I2004" s="732">
        <v>0</v>
      </c>
      <c r="J2004" s="732">
        <v>0</v>
      </c>
      <c r="K2004" s="732">
        <v>0</v>
      </c>
      <c r="L2004" s="732">
        <v>2</v>
      </c>
      <c r="M2004" s="732">
        <v>0</v>
      </c>
      <c r="N2004" s="732">
        <v>0</v>
      </c>
      <c r="O2004" s="732">
        <v>0</v>
      </c>
    </row>
    <row r="2005" spans="2:15">
      <c r="B2005" s="968" t="s">
        <v>871</v>
      </c>
      <c r="C2005" s="614" t="s">
        <v>27</v>
      </c>
      <c r="D2005" s="732">
        <v>7</v>
      </c>
      <c r="E2005" s="732">
        <v>0</v>
      </c>
      <c r="F2005" s="732">
        <v>0</v>
      </c>
      <c r="G2005" s="732">
        <v>0</v>
      </c>
      <c r="H2005" s="732">
        <v>0</v>
      </c>
      <c r="I2005" s="732">
        <v>0</v>
      </c>
      <c r="J2005" s="732">
        <v>0</v>
      </c>
      <c r="K2005" s="732">
        <v>0</v>
      </c>
      <c r="L2005" s="732">
        <v>5</v>
      </c>
      <c r="M2005" s="732">
        <v>1</v>
      </c>
      <c r="N2005" s="732">
        <v>1</v>
      </c>
      <c r="O2005" s="732">
        <v>0</v>
      </c>
    </row>
    <row r="2006" spans="2:15">
      <c r="B2006" s="968"/>
      <c r="C2006" s="614" t="s">
        <v>32</v>
      </c>
      <c r="D2006" s="732">
        <v>7</v>
      </c>
      <c r="E2006" s="732">
        <v>0</v>
      </c>
      <c r="F2006" s="732">
        <v>0</v>
      </c>
      <c r="G2006" s="732">
        <v>0</v>
      </c>
      <c r="H2006" s="732">
        <v>0</v>
      </c>
      <c r="I2006" s="732">
        <v>0</v>
      </c>
      <c r="J2006" s="732">
        <v>0</v>
      </c>
      <c r="K2006" s="732">
        <v>0</v>
      </c>
      <c r="L2006" s="732">
        <v>5</v>
      </c>
      <c r="M2006" s="732">
        <v>1</v>
      </c>
      <c r="N2006" s="732">
        <v>1</v>
      </c>
      <c r="O2006" s="732">
        <v>0</v>
      </c>
    </row>
    <row r="2007" spans="2:15" ht="15" customHeight="1">
      <c r="B2007" s="968" t="s">
        <v>870</v>
      </c>
      <c r="C2007" s="614" t="s">
        <v>27</v>
      </c>
      <c r="D2007" s="732">
        <v>2</v>
      </c>
      <c r="E2007" s="732">
        <v>0</v>
      </c>
      <c r="F2007" s="732">
        <v>0</v>
      </c>
      <c r="G2007" s="732">
        <v>0</v>
      </c>
      <c r="H2007" s="732">
        <v>0</v>
      </c>
      <c r="I2007" s="732">
        <v>0</v>
      </c>
      <c r="J2007" s="732">
        <v>0</v>
      </c>
      <c r="K2007" s="732">
        <v>0</v>
      </c>
      <c r="L2007" s="732">
        <v>0</v>
      </c>
      <c r="M2007" s="732">
        <v>1</v>
      </c>
      <c r="N2007" s="732">
        <v>1</v>
      </c>
      <c r="O2007" s="732">
        <v>0</v>
      </c>
    </row>
    <row r="2008" spans="2:15">
      <c r="B2008" s="968"/>
      <c r="C2008" s="614" t="s">
        <v>32</v>
      </c>
      <c r="D2008" s="732">
        <v>2</v>
      </c>
      <c r="E2008" s="732">
        <v>0</v>
      </c>
      <c r="F2008" s="732">
        <v>0</v>
      </c>
      <c r="G2008" s="732">
        <v>0</v>
      </c>
      <c r="H2008" s="732">
        <v>0</v>
      </c>
      <c r="I2008" s="732">
        <v>0</v>
      </c>
      <c r="J2008" s="732">
        <v>0</v>
      </c>
      <c r="K2008" s="732">
        <v>0</v>
      </c>
      <c r="L2008" s="732">
        <v>0</v>
      </c>
      <c r="M2008" s="732">
        <v>1</v>
      </c>
      <c r="N2008" s="732">
        <v>1</v>
      </c>
      <c r="O2008" s="732">
        <v>0</v>
      </c>
    </row>
    <row r="2009" spans="2:15">
      <c r="B2009" s="968" t="s">
        <v>1819</v>
      </c>
      <c r="C2009" s="614" t="s">
        <v>27</v>
      </c>
      <c r="D2009" s="732">
        <v>1</v>
      </c>
      <c r="E2009" s="732">
        <v>0</v>
      </c>
      <c r="F2009" s="732">
        <v>0</v>
      </c>
      <c r="G2009" s="732">
        <v>0</v>
      </c>
      <c r="H2009" s="732">
        <v>0</v>
      </c>
      <c r="I2009" s="732">
        <v>0</v>
      </c>
      <c r="J2009" s="732">
        <v>0</v>
      </c>
      <c r="K2009" s="732">
        <v>0</v>
      </c>
      <c r="L2009" s="732">
        <v>0</v>
      </c>
      <c r="M2009" s="732">
        <v>1</v>
      </c>
      <c r="N2009" s="732">
        <v>0</v>
      </c>
      <c r="O2009" s="732">
        <v>0</v>
      </c>
    </row>
    <row r="2010" spans="2:15" ht="15" customHeight="1">
      <c r="B2010" s="968"/>
      <c r="C2010" s="614" t="s">
        <v>32</v>
      </c>
      <c r="D2010" s="732">
        <v>1</v>
      </c>
      <c r="E2010" s="732">
        <v>0</v>
      </c>
      <c r="F2010" s="732">
        <v>0</v>
      </c>
      <c r="G2010" s="732">
        <v>0</v>
      </c>
      <c r="H2010" s="732">
        <v>0</v>
      </c>
      <c r="I2010" s="732">
        <v>0</v>
      </c>
      <c r="J2010" s="732">
        <v>0</v>
      </c>
      <c r="K2010" s="732">
        <v>0</v>
      </c>
      <c r="L2010" s="732">
        <v>0</v>
      </c>
      <c r="M2010" s="732">
        <v>1</v>
      </c>
      <c r="N2010" s="732">
        <v>0</v>
      </c>
      <c r="O2010" s="732">
        <v>0</v>
      </c>
    </row>
    <row r="2011" spans="2:15">
      <c r="B2011" s="968" t="s">
        <v>869</v>
      </c>
      <c r="C2011" s="614" t="s">
        <v>27</v>
      </c>
      <c r="D2011" s="732">
        <v>1</v>
      </c>
      <c r="E2011" s="732">
        <v>0</v>
      </c>
      <c r="F2011" s="732">
        <v>0</v>
      </c>
      <c r="G2011" s="732">
        <v>0</v>
      </c>
      <c r="H2011" s="732">
        <v>0</v>
      </c>
      <c r="I2011" s="732">
        <v>0</v>
      </c>
      <c r="J2011" s="732">
        <v>0</v>
      </c>
      <c r="K2011" s="732">
        <v>1</v>
      </c>
      <c r="L2011" s="732">
        <v>0</v>
      </c>
      <c r="M2011" s="732">
        <v>0</v>
      </c>
      <c r="N2011" s="732">
        <v>0</v>
      </c>
      <c r="O2011" s="732">
        <v>0</v>
      </c>
    </row>
    <row r="2012" spans="2:15">
      <c r="B2012" s="968"/>
      <c r="C2012" s="614" t="s">
        <v>32</v>
      </c>
      <c r="D2012" s="732">
        <v>1</v>
      </c>
      <c r="E2012" s="732">
        <v>0</v>
      </c>
      <c r="F2012" s="732">
        <v>0</v>
      </c>
      <c r="G2012" s="732">
        <v>0</v>
      </c>
      <c r="H2012" s="732">
        <v>0</v>
      </c>
      <c r="I2012" s="732">
        <v>0</v>
      </c>
      <c r="J2012" s="732">
        <v>0</v>
      </c>
      <c r="K2012" s="732">
        <v>1</v>
      </c>
      <c r="L2012" s="732">
        <v>0</v>
      </c>
      <c r="M2012" s="732">
        <v>0</v>
      </c>
      <c r="N2012" s="732">
        <v>0</v>
      </c>
      <c r="O2012" s="732">
        <v>0</v>
      </c>
    </row>
    <row r="2013" spans="2:15" ht="15" customHeight="1">
      <c r="B2013" s="968" t="s">
        <v>868</v>
      </c>
      <c r="C2013" s="614" t="s">
        <v>27</v>
      </c>
      <c r="D2013" s="732">
        <v>9</v>
      </c>
      <c r="E2013" s="732">
        <v>0</v>
      </c>
      <c r="F2013" s="732">
        <v>0</v>
      </c>
      <c r="G2013" s="732">
        <v>0</v>
      </c>
      <c r="H2013" s="732">
        <v>0</v>
      </c>
      <c r="I2013" s="732">
        <v>0</v>
      </c>
      <c r="J2013" s="732">
        <v>0</v>
      </c>
      <c r="K2013" s="732">
        <v>0</v>
      </c>
      <c r="L2013" s="732">
        <v>5</v>
      </c>
      <c r="M2013" s="732">
        <v>3</v>
      </c>
      <c r="N2013" s="732">
        <v>1</v>
      </c>
      <c r="O2013" s="732">
        <v>0</v>
      </c>
    </row>
    <row r="2014" spans="2:15">
      <c r="B2014" s="968"/>
      <c r="C2014" s="614" t="s">
        <v>32</v>
      </c>
      <c r="D2014" s="732">
        <v>7</v>
      </c>
      <c r="E2014" s="732">
        <v>0</v>
      </c>
      <c r="F2014" s="732">
        <v>0</v>
      </c>
      <c r="G2014" s="732">
        <v>0</v>
      </c>
      <c r="H2014" s="732">
        <v>0</v>
      </c>
      <c r="I2014" s="732">
        <v>0</v>
      </c>
      <c r="J2014" s="732">
        <v>0</v>
      </c>
      <c r="K2014" s="732">
        <v>0</v>
      </c>
      <c r="L2014" s="732">
        <v>4</v>
      </c>
      <c r="M2014" s="732">
        <v>2</v>
      </c>
      <c r="N2014" s="732">
        <v>1</v>
      </c>
      <c r="O2014" s="732">
        <v>0</v>
      </c>
    </row>
    <row r="2015" spans="2:15" ht="15" customHeight="1">
      <c r="B2015" s="968"/>
      <c r="C2015" s="614" t="s">
        <v>33</v>
      </c>
      <c r="D2015" s="732">
        <v>2</v>
      </c>
      <c r="E2015" s="732">
        <v>0</v>
      </c>
      <c r="F2015" s="732">
        <v>0</v>
      </c>
      <c r="G2015" s="732">
        <v>0</v>
      </c>
      <c r="H2015" s="732">
        <v>0</v>
      </c>
      <c r="I2015" s="732">
        <v>0</v>
      </c>
      <c r="J2015" s="732">
        <v>0</v>
      </c>
      <c r="K2015" s="732">
        <v>0</v>
      </c>
      <c r="L2015" s="732">
        <v>1</v>
      </c>
      <c r="M2015" s="732">
        <v>1</v>
      </c>
      <c r="N2015" s="732">
        <v>0</v>
      </c>
      <c r="O2015" s="732">
        <v>0</v>
      </c>
    </row>
    <row r="2016" spans="2:15">
      <c r="B2016" s="968" t="s">
        <v>867</v>
      </c>
      <c r="C2016" s="614" t="s">
        <v>27</v>
      </c>
      <c r="D2016" s="732">
        <v>6</v>
      </c>
      <c r="E2016" s="732">
        <v>0</v>
      </c>
      <c r="F2016" s="732">
        <v>0</v>
      </c>
      <c r="G2016" s="732">
        <v>0</v>
      </c>
      <c r="H2016" s="732">
        <v>0</v>
      </c>
      <c r="I2016" s="732">
        <v>2</v>
      </c>
      <c r="J2016" s="732">
        <v>2</v>
      </c>
      <c r="K2016" s="732">
        <v>0</v>
      </c>
      <c r="L2016" s="732">
        <v>0</v>
      </c>
      <c r="M2016" s="732">
        <v>2</v>
      </c>
      <c r="N2016" s="732">
        <v>0</v>
      </c>
      <c r="O2016" s="732">
        <v>0</v>
      </c>
    </row>
    <row r="2017" spans="2:15">
      <c r="B2017" s="968"/>
      <c r="C2017" s="614" t="s">
        <v>32</v>
      </c>
      <c r="D2017" s="732">
        <v>4</v>
      </c>
      <c r="E2017" s="732">
        <v>0</v>
      </c>
      <c r="F2017" s="732">
        <v>0</v>
      </c>
      <c r="G2017" s="732">
        <v>0</v>
      </c>
      <c r="H2017" s="732">
        <v>0</v>
      </c>
      <c r="I2017" s="732">
        <v>0</v>
      </c>
      <c r="J2017" s="732">
        <v>2</v>
      </c>
      <c r="K2017" s="732">
        <v>0</v>
      </c>
      <c r="L2017" s="732">
        <v>0</v>
      </c>
      <c r="M2017" s="732">
        <v>2</v>
      </c>
      <c r="N2017" s="732">
        <v>0</v>
      </c>
      <c r="O2017" s="732">
        <v>0</v>
      </c>
    </row>
    <row r="2018" spans="2:15" ht="15" customHeight="1">
      <c r="B2018" s="968"/>
      <c r="C2018" s="614" t="s">
        <v>33</v>
      </c>
      <c r="D2018" s="732">
        <v>2</v>
      </c>
      <c r="E2018" s="732">
        <v>0</v>
      </c>
      <c r="F2018" s="732">
        <v>0</v>
      </c>
      <c r="G2018" s="732">
        <v>0</v>
      </c>
      <c r="H2018" s="732">
        <v>0</v>
      </c>
      <c r="I2018" s="732">
        <v>2</v>
      </c>
      <c r="J2018" s="732">
        <v>0</v>
      </c>
      <c r="K2018" s="732">
        <v>0</v>
      </c>
      <c r="L2018" s="732">
        <v>0</v>
      </c>
      <c r="M2018" s="732">
        <v>0</v>
      </c>
      <c r="N2018" s="732">
        <v>0</v>
      </c>
      <c r="O2018" s="732">
        <v>0</v>
      </c>
    </row>
    <row r="2019" spans="2:15">
      <c r="B2019" s="968" t="s">
        <v>866</v>
      </c>
      <c r="C2019" s="614" t="s">
        <v>27</v>
      </c>
      <c r="D2019" s="732">
        <v>4</v>
      </c>
      <c r="E2019" s="732">
        <v>0</v>
      </c>
      <c r="F2019" s="732">
        <v>0</v>
      </c>
      <c r="G2019" s="732">
        <v>0</v>
      </c>
      <c r="H2019" s="732">
        <v>0</v>
      </c>
      <c r="I2019" s="732">
        <v>0</v>
      </c>
      <c r="J2019" s="732">
        <v>0</v>
      </c>
      <c r="K2019" s="732">
        <v>0</v>
      </c>
      <c r="L2019" s="732">
        <v>1</v>
      </c>
      <c r="M2019" s="732">
        <v>3</v>
      </c>
      <c r="N2019" s="732">
        <v>0</v>
      </c>
      <c r="O2019" s="732">
        <v>0</v>
      </c>
    </row>
    <row r="2020" spans="2:15">
      <c r="B2020" s="968"/>
      <c r="C2020" s="614" t="s">
        <v>32</v>
      </c>
      <c r="D2020" s="732">
        <v>4</v>
      </c>
      <c r="E2020" s="732">
        <v>0</v>
      </c>
      <c r="F2020" s="732">
        <v>0</v>
      </c>
      <c r="G2020" s="732">
        <v>0</v>
      </c>
      <c r="H2020" s="732">
        <v>0</v>
      </c>
      <c r="I2020" s="732">
        <v>0</v>
      </c>
      <c r="J2020" s="732">
        <v>0</v>
      </c>
      <c r="K2020" s="732">
        <v>0</v>
      </c>
      <c r="L2020" s="732">
        <v>1</v>
      </c>
      <c r="M2020" s="732">
        <v>3</v>
      </c>
      <c r="N2020" s="732">
        <v>0</v>
      </c>
      <c r="O2020" s="732">
        <v>0</v>
      </c>
    </row>
    <row r="2021" spans="2:15" ht="15" customHeight="1">
      <c r="B2021" s="968" t="s">
        <v>865</v>
      </c>
      <c r="C2021" s="614" t="s">
        <v>27</v>
      </c>
      <c r="D2021" s="732">
        <v>2</v>
      </c>
      <c r="E2021" s="732">
        <v>0</v>
      </c>
      <c r="F2021" s="732">
        <v>0</v>
      </c>
      <c r="G2021" s="732">
        <v>0</v>
      </c>
      <c r="H2021" s="732">
        <v>0</v>
      </c>
      <c r="I2021" s="732">
        <v>0</v>
      </c>
      <c r="J2021" s="732">
        <v>0</v>
      </c>
      <c r="K2021" s="732">
        <v>0</v>
      </c>
      <c r="L2021" s="732">
        <v>0</v>
      </c>
      <c r="M2021" s="732">
        <v>0</v>
      </c>
      <c r="N2021" s="732">
        <v>2</v>
      </c>
      <c r="O2021" s="732">
        <v>0</v>
      </c>
    </row>
    <row r="2022" spans="2:15">
      <c r="B2022" s="968"/>
      <c r="C2022" s="614" t="s">
        <v>32</v>
      </c>
      <c r="D2022" s="732">
        <v>1</v>
      </c>
      <c r="E2022" s="732">
        <v>0</v>
      </c>
      <c r="F2022" s="732">
        <v>0</v>
      </c>
      <c r="G2022" s="732">
        <v>0</v>
      </c>
      <c r="H2022" s="732">
        <v>0</v>
      </c>
      <c r="I2022" s="732">
        <v>0</v>
      </c>
      <c r="J2022" s="732">
        <v>0</v>
      </c>
      <c r="K2022" s="732">
        <v>0</v>
      </c>
      <c r="L2022" s="732">
        <v>0</v>
      </c>
      <c r="M2022" s="732">
        <v>0</v>
      </c>
      <c r="N2022" s="732">
        <v>1</v>
      </c>
      <c r="O2022" s="732">
        <v>0</v>
      </c>
    </row>
    <row r="2023" spans="2:15">
      <c r="B2023" s="968"/>
      <c r="C2023" s="614" t="s">
        <v>33</v>
      </c>
      <c r="D2023" s="732">
        <v>1</v>
      </c>
      <c r="E2023" s="732">
        <v>0</v>
      </c>
      <c r="F2023" s="732">
        <v>0</v>
      </c>
      <c r="G2023" s="732">
        <v>0</v>
      </c>
      <c r="H2023" s="732">
        <v>0</v>
      </c>
      <c r="I2023" s="732">
        <v>0</v>
      </c>
      <c r="J2023" s="732">
        <v>0</v>
      </c>
      <c r="K2023" s="732">
        <v>0</v>
      </c>
      <c r="L2023" s="732">
        <v>0</v>
      </c>
      <c r="M2023" s="732">
        <v>0</v>
      </c>
      <c r="N2023" s="732">
        <v>1</v>
      </c>
      <c r="O2023" s="732">
        <v>0</v>
      </c>
    </row>
    <row r="2024" spans="2:15" ht="15" customHeight="1">
      <c r="B2024" s="968" t="s">
        <v>864</v>
      </c>
      <c r="C2024" s="614" t="s">
        <v>27</v>
      </c>
      <c r="D2024" s="732">
        <v>6</v>
      </c>
      <c r="E2024" s="732">
        <v>0</v>
      </c>
      <c r="F2024" s="732">
        <v>0</v>
      </c>
      <c r="G2024" s="732">
        <v>0</v>
      </c>
      <c r="H2024" s="732">
        <v>0</v>
      </c>
      <c r="I2024" s="732">
        <v>0</v>
      </c>
      <c r="J2024" s="732">
        <v>0</v>
      </c>
      <c r="K2024" s="732">
        <v>0</v>
      </c>
      <c r="L2024" s="732">
        <v>4</v>
      </c>
      <c r="M2024" s="732">
        <v>1</v>
      </c>
      <c r="N2024" s="732">
        <v>1</v>
      </c>
      <c r="O2024" s="732">
        <v>0</v>
      </c>
    </row>
    <row r="2025" spans="2:15">
      <c r="B2025" s="968"/>
      <c r="C2025" s="614" t="s">
        <v>32</v>
      </c>
      <c r="D2025" s="732">
        <v>6</v>
      </c>
      <c r="E2025" s="732">
        <v>0</v>
      </c>
      <c r="F2025" s="732">
        <v>0</v>
      </c>
      <c r="G2025" s="732">
        <v>0</v>
      </c>
      <c r="H2025" s="732">
        <v>0</v>
      </c>
      <c r="I2025" s="732">
        <v>0</v>
      </c>
      <c r="J2025" s="732">
        <v>0</v>
      </c>
      <c r="K2025" s="732">
        <v>0</v>
      </c>
      <c r="L2025" s="732">
        <v>4</v>
      </c>
      <c r="M2025" s="732">
        <v>1</v>
      </c>
      <c r="N2025" s="732">
        <v>1</v>
      </c>
      <c r="O2025" s="732">
        <v>0</v>
      </c>
    </row>
    <row r="2026" spans="2:15">
      <c r="B2026" s="968" t="s">
        <v>1820</v>
      </c>
      <c r="C2026" s="614" t="s">
        <v>27</v>
      </c>
      <c r="D2026" s="732">
        <v>1</v>
      </c>
      <c r="E2026" s="732">
        <v>0</v>
      </c>
      <c r="F2026" s="732">
        <v>0</v>
      </c>
      <c r="G2026" s="732">
        <v>0</v>
      </c>
      <c r="H2026" s="732">
        <v>0</v>
      </c>
      <c r="I2026" s="732">
        <v>0</v>
      </c>
      <c r="J2026" s="732">
        <v>0</v>
      </c>
      <c r="K2026" s="732">
        <v>0</v>
      </c>
      <c r="L2026" s="732">
        <v>1</v>
      </c>
      <c r="M2026" s="732">
        <v>0</v>
      </c>
      <c r="N2026" s="732">
        <v>0</v>
      </c>
      <c r="O2026" s="732">
        <v>0</v>
      </c>
    </row>
    <row r="2027" spans="2:15" ht="15" customHeight="1">
      <c r="B2027" s="968"/>
      <c r="C2027" s="614" t="s">
        <v>32</v>
      </c>
      <c r="D2027" s="732">
        <v>1</v>
      </c>
      <c r="E2027" s="732">
        <v>0</v>
      </c>
      <c r="F2027" s="732">
        <v>0</v>
      </c>
      <c r="G2027" s="732">
        <v>0</v>
      </c>
      <c r="H2027" s="732">
        <v>0</v>
      </c>
      <c r="I2027" s="732">
        <v>0</v>
      </c>
      <c r="J2027" s="732">
        <v>0</v>
      </c>
      <c r="K2027" s="732">
        <v>0</v>
      </c>
      <c r="L2027" s="732">
        <v>1</v>
      </c>
      <c r="M2027" s="732">
        <v>0</v>
      </c>
      <c r="N2027" s="732">
        <v>0</v>
      </c>
      <c r="O2027" s="732">
        <v>0</v>
      </c>
    </row>
    <row r="2028" spans="2:15">
      <c r="B2028" s="968" t="s">
        <v>863</v>
      </c>
      <c r="C2028" s="614" t="s">
        <v>27</v>
      </c>
      <c r="D2028" s="732">
        <v>1</v>
      </c>
      <c r="E2028" s="732">
        <v>0</v>
      </c>
      <c r="F2028" s="732">
        <v>0</v>
      </c>
      <c r="G2028" s="732">
        <v>0</v>
      </c>
      <c r="H2028" s="732">
        <v>0</v>
      </c>
      <c r="I2028" s="732">
        <v>0</v>
      </c>
      <c r="J2028" s="732">
        <v>0</v>
      </c>
      <c r="K2028" s="732">
        <v>0</v>
      </c>
      <c r="L2028" s="732">
        <v>0</v>
      </c>
      <c r="M2028" s="732">
        <v>0</v>
      </c>
      <c r="N2028" s="732">
        <v>1</v>
      </c>
      <c r="O2028" s="732">
        <v>0</v>
      </c>
    </row>
    <row r="2029" spans="2:15">
      <c r="B2029" s="968"/>
      <c r="C2029" s="614" t="s">
        <v>32</v>
      </c>
      <c r="D2029" s="732">
        <v>1</v>
      </c>
      <c r="E2029" s="732">
        <v>0</v>
      </c>
      <c r="F2029" s="732">
        <v>0</v>
      </c>
      <c r="G2029" s="732">
        <v>0</v>
      </c>
      <c r="H2029" s="732">
        <v>0</v>
      </c>
      <c r="I2029" s="732">
        <v>0</v>
      </c>
      <c r="J2029" s="732">
        <v>0</v>
      </c>
      <c r="K2029" s="732">
        <v>0</v>
      </c>
      <c r="L2029" s="732">
        <v>0</v>
      </c>
      <c r="M2029" s="732">
        <v>0</v>
      </c>
      <c r="N2029" s="732">
        <v>1</v>
      </c>
      <c r="O2029" s="732">
        <v>0</v>
      </c>
    </row>
    <row r="2030" spans="2:15" ht="15" customHeight="1">
      <c r="B2030" s="968" t="s">
        <v>862</v>
      </c>
      <c r="C2030" s="614" t="s">
        <v>27</v>
      </c>
      <c r="D2030" s="732">
        <v>9</v>
      </c>
      <c r="E2030" s="732">
        <v>0</v>
      </c>
      <c r="F2030" s="732">
        <v>0</v>
      </c>
      <c r="G2030" s="732">
        <v>0</v>
      </c>
      <c r="H2030" s="732">
        <v>0</v>
      </c>
      <c r="I2030" s="732">
        <v>0</v>
      </c>
      <c r="J2030" s="732">
        <v>2</v>
      </c>
      <c r="K2030" s="732">
        <v>3</v>
      </c>
      <c r="L2030" s="732">
        <v>3</v>
      </c>
      <c r="M2030" s="732">
        <v>0</v>
      </c>
      <c r="N2030" s="732">
        <v>1</v>
      </c>
      <c r="O2030" s="732">
        <v>0</v>
      </c>
    </row>
    <row r="2031" spans="2:15">
      <c r="B2031" s="968"/>
      <c r="C2031" s="614" t="s">
        <v>32</v>
      </c>
      <c r="D2031" s="732">
        <v>8</v>
      </c>
      <c r="E2031" s="732">
        <v>0</v>
      </c>
      <c r="F2031" s="732">
        <v>0</v>
      </c>
      <c r="G2031" s="732">
        <v>0</v>
      </c>
      <c r="H2031" s="732">
        <v>0</v>
      </c>
      <c r="I2031" s="732">
        <v>0</v>
      </c>
      <c r="J2031" s="732">
        <v>2</v>
      </c>
      <c r="K2031" s="732">
        <v>3</v>
      </c>
      <c r="L2031" s="732">
        <v>3</v>
      </c>
      <c r="M2031" s="732">
        <v>0</v>
      </c>
      <c r="N2031" s="732">
        <v>0</v>
      </c>
      <c r="O2031" s="732">
        <v>0</v>
      </c>
    </row>
    <row r="2032" spans="2:15" ht="15" customHeight="1">
      <c r="B2032" s="968"/>
      <c r="C2032" s="614" t="s">
        <v>33</v>
      </c>
      <c r="D2032" s="732">
        <v>1</v>
      </c>
      <c r="E2032" s="732">
        <v>0</v>
      </c>
      <c r="F2032" s="732">
        <v>0</v>
      </c>
      <c r="G2032" s="732">
        <v>0</v>
      </c>
      <c r="H2032" s="732">
        <v>0</v>
      </c>
      <c r="I2032" s="732">
        <v>0</v>
      </c>
      <c r="J2032" s="732">
        <v>0</v>
      </c>
      <c r="K2032" s="732">
        <v>0</v>
      </c>
      <c r="L2032" s="732">
        <v>0</v>
      </c>
      <c r="M2032" s="732">
        <v>0</v>
      </c>
      <c r="N2032" s="732">
        <v>1</v>
      </c>
      <c r="O2032" s="732">
        <v>0</v>
      </c>
    </row>
    <row r="2033" spans="2:15">
      <c r="B2033" s="968" t="s">
        <v>861</v>
      </c>
      <c r="C2033" s="614" t="s">
        <v>27</v>
      </c>
      <c r="D2033" s="732">
        <v>1</v>
      </c>
      <c r="E2033" s="732">
        <v>0</v>
      </c>
      <c r="F2033" s="732">
        <v>0</v>
      </c>
      <c r="G2033" s="732">
        <v>0</v>
      </c>
      <c r="H2033" s="732">
        <v>0</v>
      </c>
      <c r="I2033" s="732">
        <v>0</v>
      </c>
      <c r="J2033" s="732">
        <v>1</v>
      </c>
      <c r="K2033" s="732">
        <v>0</v>
      </c>
      <c r="L2033" s="732">
        <v>0</v>
      </c>
      <c r="M2033" s="732">
        <v>0</v>
      </c>
      <c r="N2033" s="732">
        <v>0</v>
      </c>
      <c r="O2033" s="732">
        <v>0</v>
      </c>
    </row>
    <row r="2034" spans="2:15" ht="15" customHeight="1">
      <c r="B2034" s="968"/>
      <c r="C2034" s="614" t="s">
        <v>32</v>
      </c>
      <c r="D2034" s="732">
        <v>1</v>
      </c>
      <c r="E2034" s="732">
        <v>0</v>
      </c>
      <c r="F2034" s="732">
        <v>0</v>
      </c>
      <c r="G2034" s="732">
        <v>0</v>
      </c>
      <c r="H2034" s="732">
        <v>0</v>
      </c>
      <c r="I2034" s="732">
        <v>0</v>
      </c>
      <c r="J2034" s="732">
        <v>1</v>
      </c>
      <c r="K2034" s="732">
        <v>0</v>
      </c>
      <c r="L2034" s="732">
        <v>0</v>
      </c>
      <c r="M2034" s="732">
        <v>0</v>
      </c>
      <c r="N2034" s="732">
        <v>0</v>
      </c>
      <c r="O2034" s="732">
        <v>0</v>
      </c>
    </row>
    <row r="2035" spans="2:15">
      <c r="B2035" s="968" t="s">
        <v>860</v>
      </c>
      <c r="C2035" s="614" t="s">
        <v>27</v>
      </c>
      <c r="D2035" s="732">
        <v>94</v>
      </c>
      <c r="E2035" s="732">
        <v>0</v>
      </c>
      <c r="F2035" s="732">
        <v>0</v>
      </c>
      <c r="G2035" s="732">
        <v>0</v>
      </c>
      <c r="H2035" s="732">
        <v>0</v>
      </c>
      <c r="I2035" s="732">
        <v>0</v>
      </c>
      <c r="J2035" s="732">
        <v>4</v>
      </c>
      <c r="K2035" s="732">
        <v>12</v>
      </c>
      <c r="L2035" s="732">
        <v>69</v>
      </c>
      <c r="M2035" s="732">
        <v>8</v>
      </c>
      <c r="N2035" s="732">
        <v>1</v>
      </c>
      <c r="O2035" s="732">
        <v>0</v>
      </c>
    </row>
    <row r="2036" spans="2:15">
      <c r="B2036" s="968"/>
      <c r="C2036" s="614" t="s">
        <v>32</v>
      </c>
      <c r="D2036" s="732">
        <v>79</v>
      </c>
      <c r="E2036" s="732">
        <v>0</v>
      </c>
      <c r="F2036" s="732">
        <v>0</v>
      </c>
      <c r="G2036" s="732">
        <v>0</v>
      </c>
      <c r="H2036" s="732">
        <v>0</v>
      </c>
      <c r="I2036" s="732">
        <v>0</v>
      </c>
      <c r="J2036" s="732">
        <v>1</v>
      </c>
      <c r="K2036" s="732">
        <v>9</v>
      </c>
      <c r="L2036" s="732">
        <v>60</v>
      </c>
      <c r="M2036" s="732">
        <v>8</v>
      </c>
      <c r="N2036" s="732">
        <v>1</v>
      </c>
      <c r="O2036" s="732">
        <v>0</v>
      </c>
    </row>
    <row r="2037" spans="2:15" ht="15" customHeight="1">
      <c r="B2037" s="968"/>
      <c r="C2037" s="614" t="s">
        <v>33</v>
      </c>
      <c r="D2037" s="732">
        <v>15</v>
      </c>
      <c r="E2037" s="732">
        <v>0</v>
      </c>
      <c r="F2037" s="732">
        <v>0</v>
      </c>
      <c r="G2037" s="732">
        <v>0</v>
      </c>
      <c r="H2037" s="732">
        <v>0</v>
      </c>
      <c r="I2037" s="732">
        <v>0</v>
      </c>
      <c r="J2037" s="732">
        <v>3</v>
      </c>
      <c r="K2037" s="732">
        <v>3</v>
      </c>
      <c r="L2037" s="732">
        <v>9</v>
      </c>
      <c r="M2037" s="732">
        <v>0</v>
      </c>
      <c r="N2037" s="732">
        <v>0</v>
      </c>
      <c r="O2037" s="732">
        <v>0</v>
      </c>
    </row>
    <row r="2038" spans="2:15">
      <c r="B2038" s="968" t="s">
        <v>859</v>
      </c>
      <c r="C2038" s="614" t="s">
        <v>27</v>
      </c>
      <c r="D2038" s="732">
        <v>23</v>
      </c>
      <c r="E2038" s="732">
        <v>0</v>
      </c>
      <c r="F2038" s="732">
        <v>0</v>
      </c>
      <c r="G2038" s="732">
        <v>0</v>
      </c>
      <c r="H2038" s="732">
        <v>0</v>
      </c>
      <c r="I2038" s="732">
        <v>0</v>
      </c>
      <c r="J2038" s="732">
        <v>2</v>
      </c>
      <c r="K2038" s="732">
        <v>2</v>
      </c>
      <c r="L2038" s="732">
        <v>10</v>
      </c>
      <c r="M2038" s="732">
        <v>5</v>
      </c>
      <c r="N2038" s="732">
        <v>4</v>
      </c>
      <c r="O2038" s="732">
        <v>0</v>
      </c>
    </row>
    <row r="2039" spans="2:15">
      <c r="B2039" s="968"/>
      <c r="C2039" s="614" t="s">
        <v>32</v>
      </c>
      <c r="D2039" s="732">
        <v>19</v>
      </c>
      <c r="E2039" s="732">
        <v>0</v>
      </c>
      <c r="F2039" s="732">
        <v>0</v>
      </c>
      <c r="G2039" s="732">
        <v>0</v>
      </c>
      <c r="H2039" s="732">
        <v>0</v>
      </c>
      <c r="I2039" s="732">
        <v>0</v>
      </c>
      <c r="J2039" s="732">
        <v>0</v>
      </c>
      <c r="K2039" s="732">
        <v>2</v>
      </c>
      <c r="L2039" s="732">
        <v>8</v>
      </c>
      <c r="M2039" s="732">
        <v>5</v>
      </c>
      <c r="N2039" s="732">
        <v>4</v>
      </c>
      <c r="O2039" s="732">
        <v>0</v>
      </c>
    </row>
    <row r="2040" spans="2:15" ht="15" customHeight="1">
      <c r="B2040" s="968"/>
      <c r="C2040" s="614" t="s">
        <v>33</v>
      </c>
      <c r="D2040" s="732">
        <v>4</v>
      </c>
      <c r="E2040" s="732">
        <v>0</v>
      </c>
      <c r="F2040" s="732">
        <v>0</v>
      </c>
      <c r="G2040" s="732">
        <v>0</v>
      </c>
      <c r="H2040" s="732">
        <v>0</v>
      </c>
      <c r="I2040" s="732">
        <v>0</v>
      </c>
      <c r="J2040" s="732">
        <v>2</v>
      </c>
      <c r="K2040" s="732">
        <v>0</v>
      </c>
      <c r="L2040" s="732">
        <v>2</v>
      </c>
      <c r="M2040" s="732">
        <v>0</v>
      </c>
      <c r="N2040" s="732">
        <v>0</v>
      </c>
      <c r="O2040" s="732">
        <v>0</v>
      </c>
    </row>
    <row r="2041" spans="2:15">
      <c r="B2041" s="968" t="s">
        <v>858</v>
      </c>
      <c r="C2041" s="614" t="s">
        <v>27</v>
      </c>
      <c r="D2041" s="732">
        <v>27</v>
      </c>
      <c r="E2041" s="732">
        <v>0</v>
      </c>
      <c r="F2041" s="732">
        <v>0</v>
      </c>
      <c r="G2041" s="732">
        <v>0</v>
      </c>
      <c r="H2041" s="732">
        <v>0</v>
      </c>
      <c r="I2041" s="732">
        <v>2</v>
      </c>
      <c r="J2041" s="732">
        <v>7</v>
      </c>
      <c r="K2041" s="732">
        <v>2</v>
      </c>
      <c r="L2041" s="732">
        <v>9</v>
      </c>
      <c r="M2041" s="732">
        <v>3</v>
      </c>
      <c r="N2041" s="732">
        <v>3</v>
      </c>
      <c r="O2041" s="732">
        <v>1</v>
      </c>
    </row>
    <row r="2042" spans="2:15" ht="15" customHeight="1">
      <c r="B2042" s="968"/>
      <c r="C2042" s="614" t="s">
        <v>32</v>
      </c>
      <c r="D2042" s="732">
        <v>21</v>
      </c>
      <c r="E2042" s="732">
        <v>0</v>
      </c>
      <c r="F2042" s="732">
        <v>0</v>
      </c>
      <c r="G2042" s="732">
        <v>0</v>
      </c>
      <c r="H2042" s="732">
        <v>0</v>
      </c>
      <c r="I2042" s="732">
        <v>0</v>
      </c>
      <c r="J2042" s="732">
        <v>4</v>
      </c>
      <c r="K2042" s="732">
        <v>1</v>
      </c>
      <c r="L2042" s="732">
        <v>9</v>
      </c>
      <c r="M2042" s="732">
        <v>3</v>
      </c>
      <c r="N2042" s="732">
        <v>3</v>
      </c>
      <c r="O2042" s="732">
        <v>1</v>
      </c>
    </row>
    <row r="2043" spans="2:15">
      <c r="B2043" s="968"/>
      <c r="C2043" s="614" t="s">
        <v>33</v>
      </c>
      <c r="D2043" s="732">
        <v>6</v>
      </c>
      <c r="E2043" s="732">
        <v>0</v>
      </c>
      <c r="F2043" s="732">
        <v>0</v>
      </c>
      <c r="G2043" s="732">
        <v>0</v>
      </c>
      <c r="H2043" s="732">
        <v>0</v>
      </c>
      <c r="I2043" s="732">
        <v>2</v>
      </c>
      <c r="J2043" s="732">
        <v>3</v>
      </c>
      <c r="K2043" s="732">
        <v>1</v>
      </c>
      <c r="L2043" s="732">
        <v>0</v>
      </c>
      <c r="M2043" s="732">
        <v>0</v>
      </c>
      <c r="N2043" s="732">
        <v>0</v>
      </c>
      <c r="O2043" s="732">
        <v>0</v>
      </c>
    </row>
    <row r="2044" spans="2:15">
      <c r="B2044" s="968" t="s">
        <v>857</v>
      </c>
      <c r="C2044" s="614" t="s">
        <v>27</v>
      </c>
      <c r="D2044" s="732">
        <v>198</v>
      </c>
      <c r="E2044" s="732">
        <v>0</v>
      </c>
      <c r="F2044" s="732">
        <v>0</v>
      </c>
      <c r="G2044" s="732">
        <v>0</v>
      </c>
      <c r="H2044" s="732">
        <v>0</v>
      </c>
      <c r="I2044" s="732">
        <v>0</v>
      </c>
      <c r="J2044" s="732">
        <v>39</v>
      </c>
      <c r="K2044" s="732">
        <v>17</v>
      </c>
      <c r="L2044" s="732">
        <v>97</v>
      </c>
      <c r="M2044" s="732">
        <v>23</v>
      </c>
      <c r="N2044" s="732">
        <v>22</v>
      </c>
      <c r="O2044" s="732">
        <v>0</v>
      </c>
    </row>
    <row r="2045" spans="2:15" ht="15" customHeight="1">
      <c r="B2045" s="968"/>
      <c r="C2045" s="614" t="s">
        <v>32</v>
      </c>
      <c r="D2045" s="732">
        <v>167</v>
      </c>
      <c r="E2045" s="732">
        <v>0</v>
      </c>
      <c r="F2045" s="732">
        <v>0</v>
      </c>
      <c r="G2045" s="732">
        <v>0</v>
      </c>
      <c r="H2045" s="732">
        <v>0</v>
      </c>
      <c r="I2045" s="732">
        <v>0</v>
      </c>
      <c r="J2045" s="732">
        <v>27</v>
      </c>
      <c r="K2045" s="732">
        <v>11</v>
      </c>
      <c r="L2045" s="732">
        <v>87</v>
      </c>
      <c r="M2045" s="732">
        <v>23</v>
      </c>
      <c r="N2045" s="732">
        <v>19</v>
      </c>
      <c r="O2045" s="732">
        <v>0</v>
      </c>
    </row>
    <row r="2046" spans="2:15">
      <c r="B2046" s="968"/>
      <c r="C2046" s="614" t="s">
        <v>33</v>
      </c>
      <c r="D2046" s="732">
        <v>31</v>
      </c>
      <c r="E2046" s="732">
        <v>0</v>
      </c>
      <c r="F2046" s="732">
        <v>0</v>
      </c>
      <c r="G2046" s="732">
        <v>0</v>
      </c>
      <c r="H2046" s="732">
        <v>0</v>
      </c>
      <c r="I2046" s="732">
        <v>0</v>
      </c>
      <c r="J2046" s="732">
        <v>12</v>
      </c>
      <c r="K2046" s="732">
        <v>6</v>
      </c>
      <c r="L2046" s="732">
        <v>10</v>
      </c>
      <c r="M2046" s="732">
        <v>0</v>
      </c>
      <c r="N2046" s="732">
        <v>3</v>
      </c>
      <c r="O2046" s="732">
        <v>0</v>
      </c>
    </row>
    <row r="2047" spans="2:15" ht="15" customHeight="1">
      <c r="B2047" s="968" t="s">
        <v>856</v>
      </c>
      <c r="C2047" s="614" t="s">
        <v>27</v>
      </c>
      <c r="D2047" s="732">
        <v>5</v>
      </c>
      <c r="E2047" s="732">
        <v>0</v>
      </c>
      <c r="F2047" s="732">
        <v>0</v>
      </c>
      <c r="G2047" s="732">
        <v>0</v>
      </c>
      <c r="H2047" s="732">
        <v>1</v>
      </c>
      <c r="I2047" s="732">
        <v>3</v>
      </c>
      <c r="J2047" s="732">
        <v>0</v>
      </c>
      <c r="K2047" s="732">
        <v>0</v>
      </c>
      <c r="L2047" s="732">
        <v>1</v>
      </c>
      <c r="M2047" s="732">
        <v>0</v>
      </c>
      <c r="N2047" s="732">
        <v>0</v>
      </c>
      <c r="O2047" s="732">
        <v>0</v>
      </c>
    </row>
    <row r="2048" spans="2:15">
      <c r="B2048" s="968"/>
      <c r="C2048" s="614" t="s">
        <v>32</v>
      </c>
      <c r="D2048" s="732">
        <v>4</v>
      </c>
      <c r="E2048" s="732">
        <v>0</v>
      </c>
      <c r="F2048" s="732">
        <v>0</v>
      </c>
      <c r="G2048" s="732">
        <v>0</v>
      </c>
      <c r="H2048" s="732">
        <v>0</v>
      </c>
      <c r="I2048" s="732">
        <v>3</v>
      </c>
      <c r="J2048" s="732">
        <v>0</v>
      </c>
      <c r="K2048" s="732">
        <v>0</v>
      </c>
      <c r="L2048" s="732">
        <v>1</v>
      </c>
      <c r="M2048" s="732">
        <v>0</v>
      </c>
      <c r="N2048" s="732">
        <v>0</v>
      </c>
      <c r="O2048" s="732">
        <v>0</v>
      </c>
    </row>
    <row r="2049" spans="2:15" ht="15" customHeight="1">
      <c r="B2049" s="968"/>
      <c r="C2049" s="614" t="s">
        <v>33</v>
      </c>
      <c r="D2049" s="732">
        <v>1</v>
      </c>
      <c r="E2049" s="732">
        <v>0</v>
      </c>
      <c r="F2049" s="732">
        <v>0</v>
      </c>
      <c r="G2049" s="732">
        <v>0</v>
      </c>
      <c r="H2049" s="732">
        <v>1</v>
      </c>
      <c r="I2049" s="732">
        <v>0</v>
      </c>
      <c r="J2049" s="732">
        <v>0</v>
      </c>
      <c r="K2049" s="732">
        <v>0</v>
      </c>
      <c r="L2049" s="732">
        <v>0</v>
      </c>
      <c r="M2049" s="732">
        <v>0</v>
      </c>
      <c r="N2049" s="732">
        <v>0</v>
      </c>
      <c r="O2049" s="732">
        <v>0</v>
      </c>
    </row>
    <row r="2050" spans="2:15">
      <c r="B2050" s="968" t="s">
        <v>855</v>
      </c>
      <c r="C2050" s="614" t="s">
        <v>27</v>
      </c>
      <c r="D2050" s="732">
        <v>18</v>
      </c>
      <c r="E2050" s="732">
        <v>0</v>
      </c>
      <c r="F2050" s="732">
        <v>0</v>
      </c>
      <c r="G2050" s="732">
        <v>0</v>
      </c>
      <c r="H2050" s="732">
        <v>0</v>
      </c>
      <c r="I2050" s="732">
        <v>1</v>
      </c>
      <c r="J2050" s="732">
        <v>2</v>
      </c>
      <c r="K2050" s="732">
        <v>8</v>
      </c>
      <c r="L2050" s="732">
        <v>6</v>
      </c>
      <c r="M2050" s="732">
        <v>1</v>
      </c>
      <c r="N2050" s="732">
        <v>0</v>
      </c>
      <c r="O2050" s="732">
        <v>0</v>
      </c>
    </row>
    <row r="2051" spans="2:15">
      <c r="B2051" s="968"/>
      <c r="C2051" s="614" t="s">
        <v>32</v>
      </c>
      <c r="D2051" s="732">
        <v>14</v>
      </c>
      <c r="E2051" s="732">
        <v>0</v>
      </c>
      <c r="F2051" s="732">
        <v>0</v>
      </c>
      <c r="G2051" s="732">
        <v>0</v>
      </c>
      <c r="H2051" s="732">
        <v>0</v>
      </c>
      <c r="I2051" s="732">
        <v>1</v>
      </c>
      <c r="J2051" s="732">
        <v>0</v>
      </c>
      <c r="K2051" s="732">
        <v>6</v>
      </c>
      <c r="L2051" s="732">
        <v>6</v>
      </c>
      <c r="M2051" s="732">
        <v>1</v>
      </c>
      <c r="N2051" s="732">
        <v>0</v>
      </c>
      <c r="O2051" s="732">
        <v>0</v>
      </c>
    </row>
    <row r="2052" spans="2:15">
      <c r="B2052" s="968"/>
      <c r="C2052" s="614" t="s">
        <v>33</v>
      </c>
      <c r="D2052" s="732">
        <v>4</v>
      </c>
      <c r="E2052" s="732">
        <v>0</v>
      </c>
      <c r="F2052" s="732">
        <v>0</v>
      </c>
      <c r="G2052" s="732">
        <v>0</v>
      </c>
      <c r="H2052" s="732">
        <v>0</v>
      </c>
      <c r="I2052" s="732">
        <v>0</v>
      </c>
      <c r="J2052" s="732">
        <v>2</v>
      </c>
      <c r="K2052" s="732">
        <v>2</v>
      </c>
      <c r="L2052" s="732">
        <v>0</v>
      </c>
      <c r="M2052" s="732">
        <v>0</v>
      </c>
      <c r="N2052" s="732">
        <v>0</v>
      </c>
      <c r="O2052" s="732">
        <v>0</v>
      </c>
    </row>
    <row r="2053" spans="2:15">
      <c r="B2053" s="968" t="s">
        <v>854</v>
      </c>
      <c r="C2053" s="614" t="s">
        <v>27</v>
      </c>
      <c r="D2053" s="732">
        <v>7</v>
      </c>
      <c r="E2053" s="732">
        <v>0</v>
      </c>
      <c r="F2053" s="732">
        <v>0</v>
      </c>
      <c r="G2053" s="732">
        <v>0</v>
      </c>
      <c r="H2053" s="732">
        <v>0</v>
      </c>
      <c r="I2053" s="732">
        <v>0</v>
      </c>
      <c r="J2053" s="732">
        <v>0</v>
      </c>
      <c r="K2053" s="732">
        <v>0</v>
      </c>
      <c r="L2053" s="732">
        <v>6</v>
      </c>
      <c r="M2053" s="732">
        <v>1</v>
      </c>
      <c r="N2053" s="732">
        <v>0</v>
      </c>
      <c r="O2053" s="732">
        <v>0</v>
      </c>
    </row>
    <row r="2054" spans="2:15" ht="15" customHeight="1">
      <c r="B2054" s="968"/>
      <c r="C2054" s="614" t="s">
        <v>32</v>
      </c>
      <c r="D2054" s="732">
        <v>7</v>
      </c>
      <c r="E2054" s="732">
        <v>0</v>
      </c>
      <c r="F2054" s="732">
        <v>0</v>
      </c>
      <c r="G2054" s="732">
        <v>0</v>
      </c>
      <c r="H2054" s="732">
        <v>0</v>
      </c>
      <c r="I2054" s="732">
        <v>0</v>
      </c>
      <c r="J2054" s="732">
        <v>0</v>
      </c>
      <c r="K2054" s="732">
        <v>0</v>
      </c>
      <c r="L2054" s="732">
        <v>6</v>
      </c>
      <c r="M2054" s="732">
        <v>1</v>
      </c>
      <c r="N2054" s="732">
        <v>0</v>
      </c>
      <c r="O2054" s="732">
        <v>0</v>
      </c>
    </row>
    <row r="2055" spans="2:15">
      <c r="B2055" s="968" t="s">
        <v>853</v>
      </c>
      <c r="C2055" s="614" t="s">
        <v>27</v>
      </c>
      <c r="D2055" s="732">
        <v>44</v>
      </c>
      <c r="E2055" s="732">
        <v>0</v>
      </c>
      <c r="F2055" s="732">
        <v>0</v>
      </c>
      <c r="G2055" s="732">
        <v>0</v>
      </c>
      <c r="H2055" s="732">
        <v>0</v>
      </c>
      <c r="I2055" s="732">
        <v>11</v>
      </c>
      <c r="J2055" s="732">
        <v>1</v>
      </c>
      <c r="K2055" s="732">
        <v>0</v>
      </c>
      <c r="L2055" s="732">
        <v>27</v>
      </c>
      <c r="M2055" s="732">
        <v>2</v>
      </c>
      <c r="N2055" s="732">
        <v>3</v>
      </c>
      <c r="O2055" s="732">
        <v>0</v>
      </c>
    </row>
    <row r="2056" spans="2:15">
      <c r="B2056" s="968"/>
      <c r="C2056" s="614" t="s">
        <v>32</v>
      </c>
      <c r="D2056" s="732">
        <v>29</v>
      </c>
      <c r="E2056" s="732">
        <v>0</v>
      </c>
      <c r="F2056" s="732">
        <v>0</v>
      </c>
      <c r="G2056" s="732">
        <v>0</v>
      </c>
      <c r="H2056" s="732">
        <v>0</v>
      </c>
      <c r="I2056" s="732">
        <v>5</v>
      </c>
      <c r="J2056" s="732">
        <v>1</v>
      </c>
      <c r="K2056" s="732">
        <v>0</v>
      </c>
      <c r="L2056" s="732">
        <v>20</v>
      </c>
      <c r="M2056" s="732">
        <v>2</v>
      </c>
      <c r="N2056" s="732">
        <v>1</v>
      </c>
      <c r="O2056" s="732">
        <v>0</v>
      </c>
    </row>
    <row r="2057" spans="2:15" ht="15" customHeight="1">
      <c r="B2057" s="968"/>
      <c r="C2057" s="614" t="s">
        <v>33</v>
      </c>
      <c r="D2057" s="732">
        <v>15</v>
      </c>
      <c r="E2057" s="732">
        <v>0</v>
      </c>
      <c r="F2057" s="732">
        <v>0</v>
      </c>
      <c r="G2057" s="732">
        <v>0</v>
      </c>
      <c r="H2057" s="732">
        <v>0</v>
      </c>
      <c r="I2057" s="732">
        <v>6</v>
      </c>
      <c r="J2057" s="732">
        <v>0</v>
      </c>
      <c r="K2057" s="732">
        <v>0</v>
      </c>
      <c r="L2057" s="732">
        <v>7</v>
      </c>
      <c r="M2057" s="732">
        <v>0</v>
      </c>
      <c r="N2057" s="732">
        <v>2</v>
      </c>
      <c r="O2057" s="732">
        <v>0</v>
      </c>
    </row>
    <row r="2058" spans="2:15">
      <c r="B2058" s="968" t="s">
        <v>852</v>
      </c>
      <c r="C2058" s="614" t="s">
        <v>27</v>
      </c>
      <c r="D2058" s="732">
        <v>34</v>
      </c>
      <c r="E2058" s="732">
        <v>0</v>
      </c>
      <c r="F2058" s="732">
        <v>0</v>
      </c>
      <c r="G2058" s="732">
        <v>0</v>
      </c>
      <c r="H2058" s="732">
        <v>0</v>
      </c>
      <c r="I2058" s="732">
        <v>4</v>
      </c>
      <c r="J2058" s="732">
        <v>4</v>
      </c>
      <c r="K2058" s="732">
        <v>2</v>
      </c>
      <c r="L2058" s="732">
        <v>14</v>
      </c>
      <c r="M2058" s="732">
        <v>5</v>
      </c>
      <c r="N2058" s="732">
        <v>5</v>
      </c>
      <c r="O2058" s="732">
        <v>0</v>
      </c>
    </row>
    <row r="2059" spans="2:15">
      <c r="B2059" s="968"/>
      <c r="C2059" s="614" t="s">
        <v>32</v>
      </c>
      <c r="D2059" s="732">
        <v>27</v>
      </c>
      <c r="E2059" s="732">
        <v>0</v>
      </c>
      <c r="F2059" s="732">
        <v>0</v>
      </c>
      <c r="G2059" s="732">
        <v>0</v>
      </c>
      <c r="H2059" s="732">
        <v>0</v>
      </c>
      <c r="I2059" s="732">
        <v>0</v>
      </c>
      <c r="J2059" s="732">
        <v>3</v>
      </c>
      <c r="K2059" s="732">
        <v>2</v>
      </c>
      <c r="L2059" s="732">
        <v>12</v>
      </c>
      <c r="M2059" s="732">
        <v>5</v>
      </c>
      <c r="N2059" s="732">
        <v>5</v>
      </c>
      <c r="O2059" s="732">
        <v>0</v>
      </c>
    </row>
    <row r="2060" spans="2:15">
      <c r="B2060" s="968"/>
      <c r="C2060" s="614" t="s">
        <v>33</v>
      </c>
      <c r="D2060" s="732">
        <v>7</v>
      </c>
      <c r="E2060" s="732">
        <v>0</v>
      </c>
      <c r="F2060" s="732">
        <v>0</v>
      </c>
      <c r="G2060" s="732">
        <v>0</v>
      </c>
      <c r="H2060" s="732">
        <v>0</v>
      </c>
      <c r="I2060" s="732">
        <v>4</v>
      </c>
      <c r="J2060" s="732">
        <v>1</v>
      </c>
      <c r="K2060" s="732">
        <v>0</v>
      </c>
      <c r="L2060" s="732">
        <v>2</v>
      </c>
      <c r="M2060" s="732">
        <v>0</v>
      </c>
      <c r="N2060" s="732">
        <v>0</v>
      </c>
      <c r="O2060" s="732">
        <v>0</v>
      </c>
    </row>
    <row r="2061" spans="2:15">
      <c r="B2061" s="968" t="s">
        <v>851</v>
      </c>
      <c r="C2061" s="614" t="s">
        <v>27</v>
      </c>
      <c r="D2061" s="732">
        <v>32</v>
      </c>
      <c r="E2061" s="732">
        <v>0</v>
      </c>
      <c r="F2061" s="732">
        <v>0</v>
      </c>
      <c r="G2061" s="732">
        <v>0</v>
      </c>
      <c r="H2061" s="732">
        <v>0</v>
      </c>
      <c r="I2061" s="732">
        <v>9</v>
      </c>
      <c r="J2061" s="732">
        <v>2</v>
      </c>
      <c r="K2061" s="732">
        <v>1</v>
      </c>
      <c r="L2061" s="732">
        <v>15</v>
      </c>
      <c r="M2061" s="732">
        <v>4</v>
      </c>
      <c r="N2061" s="732">
        <v>1</v>
      </c>
      <c r="O2061" s="732">
        <v>0</v>
      </c>
    </row>
    <row r="2062" spans="2:15">
      <c r="B2062" s="968"/>
      <c r="C2062" s="614" t="s">
        <v>32</v>
      </c>
      <c r="D2062" s="732">
        <v>23</v>
      </c>
      <c r="E2062" s="732">
        <v>0</v>
      </c>
      <c r="F2062" s="732">
        <v>0</v>
      </c>
      <c r="G2062" s="732">
        <v>0</v>
      </c>
      <c r="H2062" s="732">
        <v>0</v>
      </c>
      <c r="I2062" s="732">
        <v>4</v>
      </c>
      <c r="J2062" s="732">
        <v>2</v>
      </c>
      <c r="K2062" s="732">
        <v>1</v>
      </c>
      <c r="L2062" s="732">
        <v>13</v>
      </c>
      <c r="M2062" s="732">
        <v>3</v>
      </c>
      <c r="N2062" s="732">
        <v>0</v>
      </c>
      <c r="O2062" s="732">
        <v>0</v>
      </c>
    </row>
    <row r="2063" spans="2:15">
      <c r="B2063" s="968"/>
      <c r="C2063" s="614" t="s">
        <v>33</v>
      </c>
      <c r="D2063" s="732">
        <v>9</v>
      </c>
      <c r="E2063" s="732">
        <v>0</v>
      </c>
      <c r="F2063" s="732">
        <v>0</v>
      </c>
      <c r="G2063" s="732">
        <v>0</v>
      </c>
      <c r="H2063" s="732">
        <v>0</v>
      </c>
      <c r="I2063" s="732">
        <v>5</v>
      </c>
      <c r="J2063" s="732">
        <v>0</v>
      </c>
      <c r="K2063" s="732">
        <v>0</v>
      </c>
      <c r="L2063" s="732">
        <v>2</v>
      </c>
      <c r="M2063" s="732">
        <v>1</v>
      </c>
      <c r="N2063" s="732">
        <v>1</v>
      </c>
      <c r="O2063" s="732">
        <v>0</v>
      </c>
    </row>
    <row r="2064" spans="2:15">
      <c r="B2064" s="968" t="s">
        <v>850</v>
      </c>
      <c r="C2064" s="614" t="s">
        <v>27</v>
      </c>
      <c r="D2064" s="732">
        <v>1</v>
      </c>
      <c r="E2064" s="732">
        <v>0</v>
      </c>
      <c r="F2064" s="732">
        <v>0</v>
      </c>
      <c r="G2064" s="732">
        <v>0</v>
      </c>
      <c r="H2064" s="732">
        <v>0</v>
      </c>
      <c r="I2064" s="732">
        <v>0</v>
      </c>
      <c r="J2064" s="732">
        <v>0</v>
      </c>
      <c r="K2064" s="732">
        <v>0</v>
      </c>
      <c r="L2064" s="732">
        <v>1</v>
      </c>
      <c r="M2064" s="732">
        <v>0</v>
      </c>
      <c r="N2064" s="732">
        <v>0</v>
      </c>
      <c r="O2064" s="732">
        <v>0</v>
      </c>
    </row>
    <row r="2065" spans="2:15">
      <c r="B2065" s="968"/>
      <c r="C2065" s="614" t="s">
        <v>32</v>
      </c>
      <c r="D2065" s="732">
        <v>1</v>
      </c>
      <c r="E2065" s="732">
        <v>0</v>
      </c>
      <c r="F2065" s="732">
        <v>0</v>
      </c>
      <c r="G2065" s="732">
        <v>0</v>
      </c>
      <c r="H2065" s="732">
        <v>0</v>
      </c>
      <c r="I2065" s="732">
        <v>0</v>
      </c>
      <c r="J2065" s="732">
        <v>0</v>
      </c>
      <c r="K2065" s="732">
        <v>0</v>
      </c>
      <c r="L2065" s="732">
        <v>1</v>
      </c>
      <c r="M2065" s="732">
        <v>0</v>
      </c>
      <c r="N2065" s="732">
        <v>0</v>
      </c>
      <c r="O2065" s="732">
        <v>0</v>
      </c>
    </row>
    <row r="2066" spans="2:15">
      <c r="B2066" s="968" t="s">
        <v>849</v>
      </c>
      <c r="C2066" s="614" t="s">
        <v>27</v>
      </c>
      <c r="D2066" s="732">
        <v>357</v>
      </c>
      <c r="E2066" s="732">
        <v>0</v>
      </c>
      <c r="F2066" s="732">
        <v>0</v>
      </c>
      <c r="G2066" s="732">
        <v>5</v>
      </c>
      <c r="H2066" s="732">
        <v>14</v>
      </c>
      <c r="I2066" s="732">
        <v>79</v>
      </c>
      <c r="J2066" s="732">
        <v>19</v>
      </c>
      <c r="K2066" s="732">
        <v>10</v>
      </c>
      <c r="L2066" s="732">
        <v>126</v>
      </c>
      <c r="M2066" s="732">
        <v>56</v>
      </c>
      <c r="N2066" s="732">
        <v>48</v>
      </c>
      <c r="O2066" s="732">
        <v>0</v>
      </c>
    </row>
    <row r="2067" spans="2:15">
      <c r="B2067" s="968"/>
      <c r="C2067" s="614" t="s">
        <v>32</v>
      </c>
      <c r="D2067" s="732">
        <v>263</v>
      </c>
      <c r="E2067" s="732">
        <v>0</v>
      </c>
      <c r="F2067" s="732">
        <v>0</v>
      </c>
      <c r="G2067" s="732">
        <v>2</v>
      </c>
      <c r="H2067" s="732">
        <v>6</v>
      </c>
      <c r="I2067" s="732">
        <v>47</v>
      </c>
      <c r="J2067" s="732">
        <v>10</v>
      </c>
      <c r="K2067" s="732">
        <v>3</v>
      </c>
      <c r="L2067" s="732">
        <v>105</v>
      </c>
      <c r="M2067" s="732">
        <v>49</v>
      </c>
      <c r="N2067" s="732">
        <v>41</v>
      </c>
      <c r="O2067" s="732">
        <v>0</v>
      </c>
    </row>
    <row r="2068" spans="2:15">
      <c r="B2068" s="968"/>
      <c r="C2068" s="614" t="s">
        <v>33</v>
      </c>
      <c r="D2068" s="732">
        <v>94</v>
      </c>
      <c r="E2068" s="732">
        <v>0</v>
      </c>
      <c r="F2068" s="732">
        <v>0</v>
      </c>
      <c r="G2068" s="732">
        <v>3</v>
      </c>
      <c r="H2068" s="732">
        <v>8</v>
      </c>
      <c r="I2068" s="732">
        <v>32</v>
      </c>
      <c r="J2068" s="732">
        <v>9</v>
      </c>
      <c r="K2068" s="732">
        <v>7</v>
      </c>
      <c r="L2068" s="732">
        <v>21</v>
      </c>
      <c r="M2068" s="732">
        <v>7</v>
      </c>
      <c r="N2068" s="732">
        <v>7</v>
      </c>
      <c r="O2068" s="732">
        <v>0</v>
      </c>
    </row>
    <row r="2069" spans="2:15">
      <c r="B2069" s="968" t="s">
        <v>848</v>
      </c>
      <c r="C2069" s="614" t="s">
        <v>27</v>
      </c>
      <c r="D2069" s="732">
        <v>28</v>
      </c>
      <c r="E2069" s="732">
        <v>0</v>
      </c>
      <c r="F2069" s="732">
        <v>0</v>
      </c>
      <c r="G2069" s="732">
        <v>0</v>
      </c>
      <c r="H2069" s="732">
        <v>0</v>
      </c>
      <c r="I2069" s="732">
        <v>0</v>
      </c>
      <c r="J2069" s="732">
        <v>0</v>
      </c>
      <c r="K2069" s="732">
        <v>0</v>
      </c>
      <c r="L2069" s="732">
        <v>24</v>
      </c>
      <c r="M2069" s="732">
        <v>2</v>
      </c>
      <c r="N2069" s="732">
        <v>2</v>
      </c>
      <c r="O2069" s="732">
        <v>0</v>
      </c>
    </row>
    <row r="2070" spans="2:15">
      <c r="B2070" s="968"/>
      <c r="C2070" s="614" t="s">
        <v>32</v>
      </c>
      <c r="D2070" s="732">
        <v>27</v>
      </c>
      <c r="E2070" s="732">
        <v>0</v>
      </c>
      <c r="F2070" s="732">
        <v>0</v>
      </c>
      <c r="G2070" s="732">
        <v>0</v>
      </c>
      <c r="H2070" s="732">
        <v>0</v>
      </c>
      <c r="I2070" s="732">
        <v>0</v>
      </c>
      <c r="J2070" s="732">
        <v>0</v>
      </c>
      <c r="K2070" s="732">
        <v>0</v>
      </c>
      <c r="L2070" s="732">
        <v>23</v>
      </c>
      <c r="M2070" s="732">
        <v>2</v>
      </c>
      <c r="N2070" s="732">
        <v>2</v>
      </c>
      <c r="O2070" s="732">
        <v>0</v>
      </c>
    </row>
    <row r="2071" spans="2:15">
      <c r="B2071" s="968"/>
      <c r="C2071" s="614" t="s">
        <v>33</v>
      </c>
      <c r="D2071" s="732">
        <v>1</v>
      </c>
      <c r="E2071" s="732">
        <v>0</v>
      </c>
      <c r="F2071" s="732">
        <v>0</v>
      </c>
      <c r="G2071" s="732">
        <v>0</v>
      </c>
      <c r="H2071" s="732">
        <v>0</v>
      </c>
      <c r="I2071" s="732">
        <v>0</v>
      </c>
      <c r="J2071" s="732">
        <v>0</v>
      </c>
      <c r="K2071" s="732">
        <v>0</v>
      </c>
      <c r="L2071" s="732">
        <v>1</v>
      </c>
      <c r="M2071" s="732">
        <v>0</v>
      </c>
      <c r="N2071" s="732">
        <v>0</v>
      </c>
      <c r="O2071" s="732">
        <v>0</v>
      </c>
    </row>
    <row r="2072" spans="2:15" ht="15" customHeight="1">
      <c r="B2072" s="968" t="s">
        <v>847</v>
      </c>
      <c r="C2072" s="614" t="s">
        <v>27</v>
      </c>
      <c r="D2072" s="732">
        <v>4</v>
      </c>
      <c r="E2072" s="732">
        <v>0</v>
      </c>
      <c r="F2072" s="732">
        <v>0</v>
      </c>
      <c r="G2072" s="732">
        <v>0</v>
      </c>
      <c r="H2072" s="732">
        <v>0</v>
      </c>
      <c r="I2072" s="732">
        <v>0</v>
      </c>
      <c r="J2072" s="732">
        <v>0</v>
      </c>
      <c r="K2072" s="732">
        <v>0</v>
      </c>
      <c r="L2072" s="732">
        <v>4</v>
      </c>
      <c r="M2072" s="732">
        <v>0</v>
      </c>
      <c r="N2072" s="732">
        <v>0</v>
      </c>
      <c r="O2072" s="732">
        <v>0</v>
      </c>
    </row>
    <row r="2073" spans="2:15">
      <c r="B2073" s="968"/>
      <c r="C2073" s="614" t="s">
        <v>32</v>
      </c>
      <c r="D2073" s="732">
        <v>3</v>
      </c>
      <c r="E2073" s="732">
        <v>0</v>
      </c>
      <c r="F2073" s="732">
        <v>0</v>
      </c>
      <c r="G2073" s="732">
        <v>0</v>
      </c>
      <c r="H2073" s="732">
        <v>0</v>
      </c>
      <c r="I2073" s="732">
        <v>0</v>
      </c>
      <c r="J2073" s="732">
        <v>0</v>
      </c>
      <c r="K2073" s="732">
        <v>0</v>
      </c>
      <c r="L2073" s="732">
        <v>3</v>
      </c>
      <c r="M2073" s="732">
        <v>0</v>
      </c>
      <c r="N2073" s="732">
        <v>0</v>
      </c>
      <c r="O2073" s="732">
        <v>0</v>
      </c>
    </row>
    <row r="2074" spans="2:15">
      <c r="B2074" s="968"/>
      <c r="C2074" s="614" t="s">
        <v>33</v>
      </c>
      <c r="D2074" s="732">
        <v>1</v>
      </c>
      <c r="E2074" s="732">
        <v>0</v>
      </c>
      <c r="F2074" s="732">
        <v>0</v>
      </c>
      <c r="G2074" s="732">
        <v>0</v>
      </c>
      <c r="H2074" s="732">
        <v>0</v>
      </c>
      <c r="I2074" s="732">
        <v>0</v>
      </c>
      <c r="J2074" s="732">
        <v>0</v>
      </c>
      <c r="K2074" s="732">
        <v>0</v>
      </c>
      <c r="L2074" s="732">
        <v>1</v>
      </c>
      <c r="M2074" s="732">
        <v>0</v>
      </c>
      <c r="N2074" s="732">
        <v>0</v>
      </c>
      <c r="O2074" s="732">
        <v>0</v>
      </c>
    </row>
    <row r="2075" spans="2:15">
      <c r="B2075" s="968" t="s">
        <v>846</v>
      </c>
      <c r="C2075" s="614" t="s">
        <v>27</v>
      </c>
      <c r="D2075" s="732">
        <v>77</v>
      </c>
      <c r="E2075" s="732">
        <v>0</v>
      </c>
      <c r="F2075" s="732">
        <v>0</v>
      </c>
      <c r="G2075" s="732">
        <v>0</v>
      </c>
      <c r="H2075" s="732">
        <v>0</v>
      </c>
      <c r="I2075" s="732">
        <v>0</v>
      </c>
      <c r="J2075" s="732">
        <v>2</v>
      </c>
      <c r="K2075" s="732">
        <v>3</v>
      </c>
      <c r="L2075" s="732">
        <v>59</v>
      </c>
      <c r="M2075" s="732">
        <v>9</v>
      </c>
      <c r="N2075" s="732">
        <v>4</v>
      </c>
      <c r="O2075" s="732">
        <v>0</v>
      </c>
    </row>
    <row r="2076" spans="2:15">
      <c r="B2076" s="968"/>
      <c r="C2076" s="614" t="s">
        <v>32</v>
      </c>
      <c r="D2076" s="732">
        <v>71</v>
      </c>
      <c r="E2076" s="732">
        <v>0</v>
      </c>
      <c r="F2076" s="732">
        <v>0</v>
      </c>
      <c r="G2076" s="732">
        <v>0</v>
      </c>
      <c r="H2076" s="732">
        <v>0</v>
      </c>
      <c r="I2076" s="732">
        <v>0</v>
      </c>
      <c r="J2076" s="732">
        <v>1</v>
      </c>
      <c r="K2076" s="732">
        <v>1</v>
      </c>
      <c r="L2076" s="732">
        <v>56</v>
      </c>
      <c r="M2076" s="732">
        <v>9</v>
      </c>
      <c r="N2076" s="732">
        <v>4</v>
      </c>
      <c r="O2076" s="732">
        <v>0</v>
      </c>
    </row>
    <row r="2077" spans="2:15">
      <c r="B2077" s="968"/>
      <c r="C2077" s="614" t="s">
        <v>33</v>
      </c>
      <c r="D2077" s="732">
        <v>6</v>
      </c>
      <c r="E2077" s="732">
        <v>0</v>
      </c>
      <c r="F2077" s="732">
        <v>0</v>
      </c>
      <c r="G2077" s="732">
        <v>0</v>
      </c>
      <c r="H2077" s="732">
        <v>0</v>
      </c>
      <c r="I2077" s="732">
        <v>0</v>
      </c>
      <c r="J2077" s="732">
        <v>1</v>
      </c>
      <c r="K2077" s="732">
        <v>2</v>
      </c>
      <c r="L2077" s="732">
        <v>3</v>
      </c>
      <c r="M2077" s="732">
        <v>0</v>
      </c>
      <c r="N2077" s="732">
        <v>0</v>
      </c>
      <c r="O2077" s="732">
        <v>0</v>
      </c>
    </row>
    <row r="2078" spans="2:15" ht="15" customHeight="1">
      <c r="B2078" s="968" t="s">
        <v>845</v>
      </c>
      <c r="C2078" s="614" t="s">
        <v>27</v>
      </c>
      <c r="D2078" s="732">
        <v>1</v>
      </c>
      <c r="E2078" s="732">
        <v>0</v>
      </c>
      <c r="F2078" s="732">
        <v>0</v>
      </c>
      <c r="G2078" s="732">
        <v>0</v>
      </c>
      <c r="H2078" s="732">
        <v>0</v>
      </c>
      <c r="I2078" s="732">
        <v>0</v>
      </c>
      <c r="J2078" s="732">
        <v>0</v>
      </c>
      <c r="K2078" s="732">
        <v>0</v>
      </c>
      <c r="L2078" s="732">
        <v>1</v>
      </c>
      <c r="M2078" s="732">
        <v>0</v>
      </c>
      <c r="N2078" s="732">
        <v>0</v>
      </c>
      <c r="O2078" s="732">
        <v>0</v>
      </c>
    </row>
    <row r="2079" spans="2:15">
      <c r="B2079" s="968"/>
      <c r="C2079" s="614" t="s">
        <v>32</v>
      </c>
      <c r="D2079" s="732">
        <v>1</v>
      </c>
      <c r="E2079" s="732">
        <v>0</v>
      </c>
      <c r="F2079" s="732">
        <v>0</v>
      </c>
      <c r="G2079" s="732">
        <v>0</v>
      </c>
      <c r="H2079" s="732">
        <v>0</v>
      </c>
      <c r="I2079" s="732">
        <v>0</v>
      </c>
      <c r="J2079" s="732">
        <v>0</v>
      </c>
      <c r="K2079" s="732">
        <v>0</v>
      </c>
      <c r="L2079" s="732">
        <v>1</v>
      </c>
      <c r="M2079" s="732">
        <v>0</v>
      </c>
      <c r="N2079" s="732">
        <v>0</v>
      </c>
      <c r="O2079" s="732">
        <v>0</v>
      </c>
    </row>
    <row r="2080" spans="2:15">
      <c r="B2080" s="968" t="s">
        <v>1821</v>
      </c>
      <c r="C2080" s="614" t="s">
        <v>27</v>
      </c>
      <c r="D2080" s="732">
        <v>14</v>
      </c>
      <c r="E2080" s="732">
        <v>0</v>
      </c>
      <c r="F2080" s="732">
        <v>0</v>
      </c>
      <c r="G2080" s="732">
        <v>0</v>
      </c>
      <c r="H2080" s="732">
        <v>0</v>
      </c>
      <c r="I2080" s="732">
        <v>0</v>
      </c>
      <c r="J2080" s="732">
        <v>0</v>
      </c>
      <c r="K2080" s="732">
        <v>0</v>
      </c>
      <c r="L2080" s="732">
        <v>14</v>
      </c>
      <c r="M2080" s="732">
        <v>0</v>
      </c>
      <c r="N2080" s="732">
        <v>0</v>
      </c>
      <c r="O2080" s="732">
        <v>0</v>
      </c>
    </row>
    <row r="2081" spans="2:15">
      <c r="B2081" s="968"/>
      <c r="C2081" s="614" t="s">
        <v>32</v>
      </c>
      <c r="D2081" s="732">
        <v>14</v>
      </c>
      <c r="E2081" s="732">
        <v>0</v>
      </c>
      <c r="F2081" s="732">
        <v>0</v>
      </c>
      <c r="G2081" s="732">
        <v>0</v>
      </c>
      <c r="H2081" s="732">
        <v>0</v>
      </c>
      <c r="I2081" s="732">
        <v>0</v>
      </c>
      <c r="J2081" s="732">
        <v>0</v>
      </c>
      <c r="K2081" s="732">
        <v>0</v>
      </c>
      <c r="L2081" s="732">
        <v>14</v>
      </c>
      <c r="M2081" s="732">
        <v>0</v>
      </c>
      <c r="N2081" s="732">
        <v>0</v>
      </c>
      <c r="O2081" s="732">
        <v>0</v>
      </c>
    </row>
    <row r="2082" spans="2:15">
      <c r="B2082" s="968" t="s">
        <v>844</v>
      </c>
      <c r="C2082" s="614" t="s">
        <v>27</v>
      </c>
      <c r="D2082" s="732">
        <v>1</v>
      </c>
      <c r="E2082" s="732">
        <v>0</v>
      </c>
      <c r="F2082" s="732">
        <v>0</v>
      </c>
      <c r="G2082" s="732">
        <v>0</v>
      </c>
      <c r="H2082" s="732">
        <v>0</v>
      </c>
      <c r="I2082" s="732">
        <v>0</v>
      </c>
      <c r="J2082" s="732">
        <v>0</v>
      </c>
      <c r="K2082" s="732">
        <v>0</v>
      </c>
      <c r="L2082" s="732">
        <v>0</v>
      </c>
      <c r="M2082" s="732">
        <v>0</v>
      </c>
      <c r="N2082" s="732">
        <v>1</v>
      </c>
      <c r="O2082" s="732">
        <v>0</v>
      </c>
    </row>
    <row r="2083" spans="2:15">
      <c r="B2083" s="968"/>
      <c r="C2083" s="614" t="s">
        <v>32</v>
      </c>
      <c r="D2083" s="732">
        <v>1</v>
      </c>
      <c r="E2083" s="732">
        <v>0</v>
      </c>
      <c r="F2083" s="732">
        <v>0</v>
      </c>
      <c r="G2083" s="732">
        <v>0</v>
      </c>
      <c r="H2083" s="732">
        <v>0</v>
      </c>
      <c r="I2083" s="732">
        <v>0</v>
      </c>
      <c r="J2083" s="732">
        <v>0</v>
      </c>
      <c r="K2083" s="732">
        <v>0</v>
      </c>
      <c r="L2083" s="732">
        <v>0</v>
      </c>
      <c r="M2083" s="732">
        <v>0</v>
      </c>
      <c r="N2083" s="732">
        <v>1</v>
      </c>
      <c r="O2083" s="732">
        <v>0</v>
      </c>
    </row>
    <row r="2084" spans="2:15">
      <c r="B2084" s="968" t="s">
        <v>843</v>
      </c>
      <c r="C2084" s="614" t="s">
        <v>27</v>
      </c>
      <c r="D2084" s="732">
        <v>108</v>
      </c>
      <c r="E2084" s="732">
        <v>0</v>
      </c>
      <c r="F2084" s="732">
        <v>0</v>
      </c>
      <c r="G2084" s="732">
        <v>0</v>
      </c>
      <c r="H2084" s="732">
        <v>0</v>
      </c>
      <c r="I2084" s="732">
        <v>0</v>
      </c>
      <c r="J2084" s="732">
        <v>7</v>
      </c>
      <c r="K2084" s="732">
        <v>7</v>
      </c>
      <c r="L2084" s="732">
        <v>39</v>
      </c>
      <c r="M2084" s="732">
        <v>13</v>
      </c>
      <c r="N2084" s="732">
        <v>42</v>
      </c>
      <c r="O2084" s="732">
        <v>0</v>
      </c>
    </row>
    <row r="2085" spans="2:15">
      <c r="B2085" s="968"/>
      <c r="C2085" s="614" t="s">
        <v>32</v>
      </c>
      <c r="D2085" s="732">
        <v>66</v>
      </c>
      <c r="E2085" s="732">
        <v>0</v>
      </c>
      <c r="F2085" s="732">
        <v>0</v>
      </c>
      <c r="G2085" s="732">
        <v>0</v>
      </c>
      <c r="H2085" s="732">
        <v>0</v>
      </c>
      <c r="I2085" s="732">
        <v>0</v>
      </c>
      <c r="J2085" s="732">
        <v>3</v>
      </c>
      <c r="K2085" s="732">
        <v>2</v>
      </c>
      <c r="L2085" s="732">
        <v>28</v>
      </c>
      <c r="M2085" s="732">
        <v>6</v>
      </c>
      <c r="N2085" s="732">
        <v>27</v>
      </c>
      <c r="O2085" s="732">
        <v>0</v>
      </c>
    </row>
    <row r="2086" spans="2:15">
      <c r="B2086" s="968"/>
      <c r="C2086" s="614" t="s">
        <v>33</v>
      </c>
      <c r="D2086" s="732">
        <v>42</v>
      </c>
      <c r="E2086" s="732">
        <v>0</v>
      </c>
      <c r="F2086" s="732">
        <v>0</v>
      </c>
      <c r="G2086" s="732">
        <v>0</v>
      </c>
      <c r="H2086" s="732">
        <v>0</v>
      </c>
      <c r="I2086" s="732">
        <v>0</v>
      </c>
      <c r="J2086" s="732">
        <v>4</v>
      </c>
      <c r="K2086" s="732">
        <v>5</v>
      </c>
      <c r="L2086" s="732">
        <v>11</v>
      </c>
      <c r="M2086" s="732">
        <v>7</v>
      </c>
      <c r="N2086" s="732">
        <v>15</v>
      </c>
      <c r="O2086" s="732">
        <v>0</v>
      </c>
    </row>
    <row r="2087" spans="2:15">
      <c r="B2087" s="968" t="s">
        <v>842</v>
      </c>
      <c r="C2087" s="614" t="s">
        <v>27</v>
      </c>
      <c r="D2087" s="732">
        <v>4</v>
      </c>
      <c r="E2087" s="732">
        <v>0</v>
      </c>
      <c r="F2087" s="732">
        <v>0</v>
      </c>
      <c r="G2087" s="732">
        <v>0</v>
      </c>
      <c r="H2087" s="732">
        <v>0</v>
      </c>
      <c r="I2087" s="732">
        <v>0</v>
      </c>
      <c r="J2087" s="732">
        <v>0</v>
      </c>
      <c r="K2087" s="732">
        <v>0</v>
      </c>
      <c r="L2087" s="732">
        <v>3</v>
      </c>
      <c r="M2087" s="732">
        <v>0</v>
      </c>
      <c r="N2087" s="732">
        <v>1</v>
      </c>
      <c r="O2087" s="732">
        <v>0</v>
      </c>
    </row>
    <row r="2088" spans="2:15">
      <c r="B2088" s="968"/>
      <c r="C2088" s="614" t="s">
        <v>32</v>
      </c>
      <c r="D2088" s="732">
        <v>2</v>
      </c>
      <c r="E2088" s="732">
        <v>0</v>
      </c>
      <c r="F2088" s="732">
        <v>0</v>
      </c>
      <c r="G2088" s="732">
        <v>0</v>
      </c>
      <c r="H2088" s="732">
        <v>0</v>
      </c>
      <c r="I2088" s="732">
        <v>0</v>
      </c>
      <c r="J2088" s="732">
        <v>0</v>
      </c>
      <c r="K2088" s="732">
        <v>0</v>
      </c>
      <c r="L2088" s="732">
        <v>2</v>
      </c>
      <c r="M2088" s="732">
        <v>0</v>
      </c>
      <c r="N2088" s="732">
        <v>0</v>
      </c>
      <c r="O2088" s="732">
        <v>0</v>
      </c>
    </row>
    <row r="2089" spans="2:15" ht="15" customHeight="1">
      <c r="B2089" s="968"/>
      <c r="C2089" s="614" t="s">
        <v>33</v>
      </c>
      <c r="D2089" s="732">
        <v>2</v>
      </c>
      <c r="E2089" s="732">
        <v>0</v>
      </c>
      <c r="F2089" s="732">
        <v>0</v>
      </c>
      <c r="G2089" s="732">
        <v>0</v>
      </c>
      <c r="H2089" s="732">
        <v>0</v>
      </c>
      <c r="I2089" s="732">
        <v>0</v>
      </c>
      <c r="J2089" s="732">
        <v>0</v>
      </c>
      <c r="K2089" s="732">
        <v>0</v>
      </c>
      <c r="L2089" s="732">
        <v>1</v>
      </c>
      <c r="M2089" s="732">
        <v>0</v>
      </c>
      <c r="N2089" s="732">
        <v>1</v>
      </c>
      <c r="O2089" s="732">
        <v>0</v>
      </c>
    </row>
    <row r="2090" spans="2:15">
      <c r="B2090" s="968" t="s">
        <v>841</v>
      </c>
      <c r="C2090" s="614" t="s">
        <v>27</v>
      </c>
      <c r="D2090" s="732">
        <v>16</v>
      </c>
      <c r="E2090" s="732">
        <v>0</v>
      </c>
      <c r="F2090" s="732">
        <v>0</v>
      </c>
      <c r="G2090" s="732">
        <v>0</v>
      </c>
      <c r="H2090" s="732">
        <v>0</v>
      </c>
      <c r="I2090" s="732">
        <v>0</v>
      </c>
      <c r="J2090" s="732">
        <v>1</v>
      </c>
      <c r="K2090" s="732">
        <v>0</v>
      </c>
      <c r="L2090" s="732">
        <v>1</v>
      </c>
      <c r="M2090" s="732">
        <v>5</v>
      </c>
      <c r="N2090" s="732">
        <v>9</v>
      </c>
      <c r="O2090" s="732">
        <v>0</v>
      </c>
    </row>
    <row r="2091" spans="2:15">
      <c r="B2091" s="968"/>
      <c r="C2091" s="614" t="s">
        <v>32</v>
      </c>
      <c r="D2091" s="732">
        <v>8</v>
      </c>
      <c r="E2091" s="732">
        <v>0</v>
      </c>
      <c r="F2091" s="732">
        <v>0</v>
      </c>
      <c r="G2091" s="732">
        <v>0</v>
      </c>
      <c r="H2091" s="732">
        <v>0</v>
      </c>
      <c r="I2091" s="732">
        <v>0</v>
      </c>
      <c r="J2091" s="732">
        <v>1</v>
      </c>
      <c r="K2091" s="732">
        <v>0</v>
      </c>
      <c r="L2091" s="732">
        <v>0</v>
      </c>
      <c r="M2091" s="732">
        <v>2</v>
      </c>
      <c r="N2091" s="732">
        <v>5</v>
      </c>
      <c r="O2091" s="732">
        <v>0</v>
      </c>
    </row>
    <row r="2092" spans="2:15" ht="15" customHeight="1">
      <c r="B2092" s="968"/>
      <c r="C2092" s="614" t="s">
        <v>33</v>
      </c>
      <c r="D2092" s="732">
        <v>8</v>
      </c>
      <c r="E2092" s="732">
        <v>0</v>
      </c>
      <c r="F2092" s="732">
        <v>0</v>
      </c>
      <c r="G2092" s="732">
        <v>0</v>
      </c>
      <c r="H2092" s="732">
        <v>0</v>
      </c>
      <c r="I2092" s="732">
        <v>0</v>
      </c>
      <c r="J2092" s="732">
        <v>0</v>
      </c>
      <c r="K2092" s="732">
        <v>0</v>
      </c>
      <c r="L2092" s="732">
        <v>1</v>
      </c>
      <c r="M2092" s="732">
        <v>3</v>
      </c>
      <c r="N2092" s="732">
        <v>4</v>
      </c>
      <c r="O2092" s="732">
        <v>0</v>
      </c>
    </row>
    <row r="2093" spans="2:15">
      <c r="B2093" s="968" t="s">
        <v>840</v>
      </c>
      <c r="C2093" s="614" t="s">
        <v>27</v>
      </c>
      <c r="D2093" s="732">
        <v>2</v>
      </c>
      <c r="E2093" s="732">
        <v>0</v>
      </c>
      <c r="F2093" s="732">
        <v>0</v>
      </c>
      <c r="G2093" s="732">
        <v>0</v>
      </c>
      <c r="H2093" s="732">
        <v>0</v>
      </c>
      <c r="I2093" s="732">
        <v>0</v>
      </c>
      <c r="J2093" s="732">
        <v>0</v>
      </c>
      <c r="K2093" s="732">
        <v>0</v>
      </c>
      <c r="L2093" s="732">
        <v>0</v>
      </c>
      <c r="M2093" s="732">
        <v>0</v>
      </c>
      <c r="N2093" s="732">
        <v>2</v>
      </c>
      <c r="O2093" s="732">
        <v>0</v>
      </c>
    </row>
    <row r="2094" spans="2:15">
      <c r="B2094" s="968"/>
      <c r="C2094" s="614" t="s">
        <v>32</v>
      </c>
      <c r="D2094" s="732">
        <v>2</v>
      </c>
      <c r="E2094" s="732">
        <v>0</v>
      </c>
      <c r="F2094" s="732">
        <v>0</v>
      </c>
      <c r="G2094" s="732">
        <v>0</v>
      </c>
      <c r="H2094" s="732">
        <v>0</v>
      </c>
      <c r="I2094" s="732">
        <v>0</v>
      </c>
      <c r="J2094" s="732">
        <v>0</v>
      </c>
      <c r="K2094" s="732">
        <v>0</v>
      </c>
      <c r="L2094" s="732">
        <v>0</v>
      </c>
      <c r="M2094" s="732">
        <v>0</v>
      </c>
      <c r="N2094" s="732">
        <v>2</v>
      </c>
      <c r="O2094" s="732">
        <v>0</v>
      </c>
    </row>
    <row r="2095" spans="2:15" ht="15" customHeight="1">
      <c r="B2095" s="968" t="s">
        <v>839</v>
      </c>
      <c r="C2095" s="614" t="s">
        <v>27</v>
      </c>
      <c r="D2095" s="732">
        <v>4</v>
      </c>
      <c r="E2095" s="732">
        <v>0</v>
      </c>
      <c r="F2095" s="732">
        <v>0</v>
      </c>
      <c r="G2095" s="732">
        <v>0</v>
      </c>
      <c r="H2095" s="732">
        <v>0</v>
      </c>
      <c r="I2095" s="732">
        <v>0</v>
      </c>
      <c r="J2095" s="732">
        <v>3</v>
      </c>
      <c r="K2095" s="732">
        <v>0</v>
      </c>
      <c r="L2095" s="732">
        <v>0</v>
      </c>
      <c r="M2095" s="732">
        <v>1</v>
      </c>
      <c r="N2095" s="732">
        <v>0</v>
      </c>
      <c r="O2095" s="732">
        <v>0</v>
      </c>
    </row>
    <row r="2096" spans="2:15">
      <c r="B2096" s="968"/>
      <c r="C2096" s="614" t="s">
        <v>32</v>
      </c>
      <c r="D2096" s="732">
        <v>2</v>
      </c>
      <c r="E2096" s="732">
        <v>0</v>
      </c>
      <c r="F2096" s="732">
        <v>0</v>
      </c>
      <c r="G2096" s="732">
        <v>0</v>
      </c>
      <c r="H2096" s="732">
        <v>0</v>
      </c>
      <c r="I2096" s="732">
        <v>0</v>
      </c>
      <c r="J2096" s="732">
        <v>1</v>
      </c>
      <c r="K2096" s="732">
        <v>0</v>
      </c>
      <c r="L2096" s="732">
        <v>0</v>
      </c>
      <c r="M2096" s="732">
        <v>1</v>
      </c>
      <c r="N2096" s="732">
        <v>0</v>
      </c>
      <c r="O2096" s="732">
        <v>0</v>
      </c>
    </row>
    <row r="2097" spans="2:15">
      <c r="B2097" s="968"/>
      <c r="C2097" s="614" t="s">
        <v>33</v>
      </c>
      <c r="D2097" s="732">
        <v>2</v>
      </c>
      <c r="E2097" s="732">
        <v>0</v>
      </c>
      <c r="F2097" s="732">
        <v>0</v>
      </c>
      <c r="G2097" s="732">
        <v>0</v>
      </c>
      <c r="H2097" s="732">
        <v>0</v>
      </c>
      <c r="I2097" s="732">
        <v>0</v>
      </c>
      <c r="J2097" s="732">
        <v>2</v>
      </c>
      <c r="K2097" s="732">
        <v>0</v>
      </c>
      <c r="L2097" s="732">
        <v>0</v>
      </c>
      <c r="M2097" s="732">
        <v>0</v>
      </c>
      <c r="N2097" s="732">
        <v>0</v>
      </c>
      <c r="O2097" s="732">
        <v>0</v>
      </c>
    </row>
    <row r="2098" spans="2:15" ht="15" customHeight="1">
      <c r="B2098" s="968" t="s">
        <v>1822</v>
      </c>
      <c r="C2098" s="614" t="s">
        <v>27</v>
      </c>
      <c r="D2098" s="732">
        <v>1</v>
      </c>
      <c r="E2098" s="732">
        <v>0</v>
      </c>
      <c r="F2098" s="732">
        <v>0</v>
      </c>
      <c r="G2098" s="732">
        <v>0</v>
      </c>
      <c r="H2098" s="732">
        <v>0</v>
      </c>
      <c r="I2098" s="732">
        <v>0</v>
      </c>
      <c r="J2098" s="732">
        <v>0</v>
      </c>
      <c r="K2098" s="732">
        <v>0</v>
      </c>
      <c r="L2098" s="732">
        <v>1</v>
      </c>
      <c r="M2098" s="732">
        <v>0</v>
      </c>
      <c r="N2098" s="732">
        <v>0</v>
      </c>
      <c r="O2098" s="732">
        <v>0</v>
      </c>
    </row>
    <row r="2099" spans="2:15">
      <c r="B2099" s="968"/>
      <c r="C2099" s="614" t="s">
        <v>32</v>
      </c>
      <c r="D2099" s="732">
        <v>1</v>
      </c>
      <c r="E2099" s="732">
        <v>0</v>
      </c>
      <c r="F2099" s="732">
        <v>0</v>
      </c>
      <c r="G2099" s="732">
        <v>0</v>
      </c>
      <c r="H2099" s="732">
        <v>0</v>
      </c>
      <c r="I2099" s="732">
        <v>0</v>
      </c>
      <c r="J2099" s="732">
        <v>0</v>
      </c>
      <c r="K2099" s="732">
        <v>0</v>
      </c>
      <c r="L2099" s="732">
        <v>1</v>
      </c>
      <c r="M2099" s="732">
        <v>0</v>
      </c>
      <c r="N2099" s="732">
        <v>0</v>
      </c>
      <c r="O2099" s="732">
        <v>0</v>
      </c>
    </row>
    <row r="2100" spans="2:15" ht="15" customHeight="1">
      <c r="B2100" s="968" t="s">
        <v>838</v>
      </c>
      <c r="C2100" s="614" t="s">
        <v>27</v>
      </c>
      <c r="D2100" s="732">
        <v>6</v>
      </c>
      <c r="E2100" s="732">
        <v>0</v>
      </c>
      <c r="F2100" s="732">
        <v>0</v>
      </c>
      <c r="G2100" s="732">
        <v>0</v>
      </c>
      <c r="H2100" s="732">
        <v>0</v>
      </c>
      <c r="I2100" s="732">
        <v>0</v>
      </c>
      <c r="J2100" s="732">
        <v>0</v>
      </c>
      <c r="K2100" s="732">
        <v>0</v>
      </c>
      <c r="L2100" s="732">
        <v>5</v>
      </c>
      <c r="M2100" s="732">
        <v>1</v>
      </c>
      <c r="N2100" s="732">
        <v>0</v>
      </c>
      <c r="O2100" s="732">
        <v>0</v>
      </c>
    </row>
    <row r="2101" spans="2:15">
      <c r="B2101" s="968"/>
      <c r="C2101" s="614" t="s">
        <v>32</v>
      </c>
      <c r="D2101" s="732">
        <v>6</v>
      </c>
      <c r="E2101" s="732">
        <v>0</v>
      </c>
      <c r="F2101" s="732">
        <v>0</v>
      </c>
      <c r="G2101" s="732">
        <v>0</v>
      </c>
      <c r="H2101" s="732">
        <v>0</v>
      </c>
      <c r="I2101" s="732">
        <v>0</v>
      </c>
      <c r="J2101" s="732">
        <v>0</v>
      </c>
      <c r="K2101" s="732">
        <v>0</v>
      </c>
      <c r="L2101" s="732">
        <v>5</v>
      </c>
      <c r="M2101" s="732">
        <v>1</v>
      </c>
      <c r="N2101" s="732">
        <v>0</v>
      </c>
      <c r="O2101" s="732">
        <v>0</v>
      </c>
    </row>
    <row r="2102" spans="2:15" ht="15" customHeight="1">
      <c r="B2102" s="968" t="s">
        <v>1823</v>
      </c>
      <c r="C2102" s="614" t="s">
        <v>27</v>
      </c>
      <c r="D2102" s="732">
        <v>1</v>
      </c>
      <c r="E2102" s="732">
        <v>0</v>
      </c>
      <c r="F2102" s="732">
        <v>0</v>
      </c>
      <c r="G2102" s="732">
        <v>0</v>
      </c>
      <c r="H2102" s="732">
        <v>0</v>
      </c>
      <c r="I2102" s="732">
        <v>0</v>
      </c>
      <c r="J2102" s="732">
        <v>0</v>
      </c>
      <c r="K2102" s="732">
        <v>0</v>
      </c>
      <c r="L2102" s="732">
        <v>0</v>
      </c>
      <c r="M2102" s="732">
        <v>0</v>
      </c>
      <c r="N2102" s="732">
        <v>1</v>
      </c>
      <c r="O2102" s="732">
        <v>0</v>
      </c>
    </row>
    <row r="2103" spans="2:15">
      <c r="B2103" s="968"/>
      <c r="C2103" s="614" t="s">
        <v>32</v>
      </c>
      <c r="D2103" s="732">
        <v>1</v>
      </c>
      <c r="E2103" s="732">
        <v>0</v>
      </c>
      <c r="F2103" s="732">
        <v>0</v>
      </c>
      <c r="G2103" s="732">
        <v>0</v>
      </c>
      <c r="H2103" s="732">
        <v>0</v>
      </c>
      <c r="I2103" s="732">
        <v>0</v>
      </c>
      <c r="J2103" s="732">
        <v>0</v>
      </c>
      <c r="K2103" s="732">
        <v>0</v>
      </c>
      <c r="L2103" s="732">
        <v>0</v>
      </c>
      <c r="M2103" s="732">
        <v>0</v>
      </c>
      <c r="N2103" s="732">
        <v>1</v>
      </c>
      <c r="O2103" s="732">
        <v>0</v>
      </c>
    </row>
    <row r="2104" spans="2:15" ht="15" customHeight="1">
      <c r="B2104" s="968" t="s">
        <v>837</v>
      </c>
      <c r="C2104" s="614" t="s">
        <v>27</v>
      </c>
      <c r="D2104" s="732">
        <v>19</v>
      </c>
      <c r="E2104" s="732">
        <v>0</v>
      </c>
      <c r="F2104" s="732">
        <v>0</v>
      </c>
      <c r="G2104" s="732">
        <v>0</v>
      </c>
      <c r="H2104" s="732">
        <v>0</v>
      </c>
      <c r="I2104" s="732">
        <v>0</v>
      </c>
      <c r="J2104" s="732">
        <v>0</v>
      </c>
      <c r="K2104" s="732">
        <v>3</v>
      </c>
      <c r="L2104" s="732">
        <v>11</v>
      </c>
      <c r="M2104" s="732">
        <v>2</v>
      </c>
      <c r="N2104" s="732">
        <v>3</v>
      </c>
      <c r="O2104" s="732">
        <v>0</v>
      </c>
    </row>
    <row r="2105" spans="2:15">
      <c r="B2105" s="968"/>
      <c r="C2105" s="614" t="s">
        <v>32</v>
      </c>
      <c r="D2105" s="732">
        <v>15</v>
      </c>
      <c r="E2105" s="732">
        <v>0</v>
      </c>
      <c r="F2105" s="732">
        <v>0</v>
      </c>
      <c r="G2105" s="732">
        <v>0</v>
      </c>
      <c r="H2105" s="732">
        <v>0</v>
      </c>
      <c r="I2105" s="732">
        <v>0</v>
      </c>
      <c r="J2105" s="732">
        <v>0</v>
      </c>
      <c r="K2105" s="732">
        <v>1</v>
      </c>
      <c r="L2105" s="732">
        <v>10</v>
      </c>
      <c r="M2105" s="732">
        <v>2</v>
      </c>
      <c r="N2105" s="732">
        <v>2</v>
      </c>
      <c r="O2105" s="732">
        <v>0</v>
      </c>
    </row>
    <row r="2106" spans="2:15" ht="15" customHeight="1">
      <c r="B2106" s="968"/>
      <c r="C2106" s="614" t="s">
        <v>33</v>
      </c>
      <c r="D2106" s="732">
        <v>4</v>
      </c>
      <c r="E2106" s="732">
        <v>0</v>
      </c>
      <c r="F2106" s="732">
        <v>0</v>
      </c>
      <c r="G2106" s="732">
        <v>0</v>
      </c>
      <c r="H2106" s="732">
        <v>0</v>
      </c>
      <c r="I2106" s="732">
        <v>0</v>
      </c>
      <c r="J2106" s="732">
        <v>0</v>
      </c>
      <c r="K2106" s="732">
        <v>2</v>
      </c>
      <c r="L2106" s="732">
        <v>1</v>
      </c>
      <c r="M2106" s="732">
        <v>0</v>
      </c>
      <c r="N2106" s="732">
        <v>1</v>
      </c>
      <c r="O2106" s="732">
        <v>0</v>
      </c>
    </row>
    <row r="2107" spans="2:15">
      <c r="B2107" s="968" t="s">
        <v>836</v>
      </c>
      <c r="C2107" s="614" t="s">
        <v>27</v>
      </c>
      <c r="D2107" s="732">
        <v>2</v>
      </c>
      <c r="E2107" s="732">
        <v>0</v>
      </c>
      <c r="F2107" s="732">
        <v>0</v>
      </c>
      <c r="G2107" s="732">
        <v>0</v>
      </c>
      <c r="H2107" s="732">
        <v>0</v>
      </c>
      <c r="I2107" s="732">
        <v>0</v>
      </c>
      <c r="J2107" s="732">
        <v>0</v>
      </c>
      <c r="K2107" s="732">
        <v>0</v>
      </c>
      <c r="L2107" s="732">
        <v>1</v>
      </c>
      <c r="M2107" s="732">
        <v>1</v>
      </c>
      <c r="N2107" s="732">
        <v>0</v>
      </c>
      <c r="O2107" s="732">
        <v>0</v>
      </c>
    </row>
    <row r="2108" spans="2:15">
      <c r="B2108" s="968"/>
      <c r="C2108" s="614" t="s">
        <v>32</v>
      </c>
      <c r="D2108" s="732">
        <v>1</v>
      </c>
      <c r="E2108" s="732">
        <v>0</v>
      </c>
      <c r="F2108" s="732">
        <v>0</v>
      </c>
      <c r="G2108" s="732">
        <v>0</v>
      </c>
      <c r="H2108" s="732">
        <v>0</v>
      </c>
      <c r="I2108" s="732">
        <v>0</v>
      </c>
      <c r="J2108" s="732">
        <v>0</v>
      </c>
      <c r="K2108" s="732">
        <v>0</v>
      </c>
      <c r="L2108" s="732">
        <v>1</v>
      </c>
      <c r="M2108" s="732">
        <v>0</v>
      </c>
      <c r="N2108" s="732">
        <v>0</v>
      </c>
      <c r="O2108" s="732">
        <v>0</v>
      </c>
    </row>
    <row r="2109" spans="2:15">
      <c r="B2109" s="968"/>
      <c r="C2109" s="614" t="s">
        <v>33</v>
      </c>
      <c r="D2109" s="732">
        <v>1</v>
      </c>
      <c r="E2109" s="732">
        <v>0</v>
      </c>
      <c r="F2109" s="732">
        <v>0</v>
      </c>
      <c r="G2109" s="732">
        <v>0</v>
      </c>
      <c r="H2109" s="732">
        <v>0</v>
      </c>
      <c r="I2109" s="732">
        <v>0</v>
      </c>
      <c r="J2109" s="732">
        <v>0</v>
      </c>
      <c r="K2109" s="732">
        <v>0</v>
      </c>
      <c r="L2109" s="732">
        <v>0</v>
      </c>
      <c r="M2109" s="732">
        <v>1</v>
      </c>
      <c r="N2109" s="732">
        <v>0</v>
      </c>
      <c r="O2109" s="732">
        <v>0</v>
      </c>
    </row>
    <row r="2110" spans="2:15">
      <c r="B2110" s="968" t="s">
        <v>835</v>
      </c>
      <c r="C2110" s="614" t="s">
        <v>27</v>
      </c>
      <c r="D2110" s="732">
        <v>3</v>
      </c>
      <c r="E2110" s="732">
        <v>0</v>
      </c>
      <c r="F2110" s="732">
        <v>0</v>
      </c>
      <c r="G2110" s="732">
        <v>0</v>
      </c>
      <c r="H2110" s="732">
        <v>0</v>
      </c>
      <c r="I2110" s="732">
        <v>0</v>
      </c>
      <c r="J2110" s="732">
        <v>0</v>
      </c>
      <c r="K2110" s="732">
        <v>0</v>
      </c>
      <c r="L2110" s="732">
        <v>2</v>
      </c>
      <c r="M2110" s="732">
        <v>1</v>
      </c>
      <c r="N2110" s="732">
        <v>0</v>
      </c>
      <c r="O2110" s="732">
        <v>0</v>
      </c>
    </row>
    <row r="2111" spans="2:15" ht="26.25" customHeight="1">
      <c r="B2111" s="968"/>
      <c r="C2111" s="614" t="s">
        <v>32</v>
      </c>
      <c r="D2111" s="732">
        <v>3</v>
      </c>
      <c r="E2111" s="732">
        <v>0</v>
      </c>
      <c r="F2111" s="732">
        <v>0</v>
      </c>
      <c r="G2111" s="732">
        <v>0</v>
      </c>
      <c r="H2111" s="732">
        <v>0</v>
      </c>
      <c r="I2111" s="732">
        <v>0</v>
      </c>
      <c r="J2111" s="732">
        <v>0</v>
      </c>
      <c r="K2111" s="732">
        <v>0</v>
      </c>
      <c r="L2111" s="732">
        <v>2</v>
      </c>
      <c r="M2111" s="732">
        <v>1</v>
      </c>
      <c r="N2111" s="732">
        <v>0</v>
      </c>
      <c r="O2111" s="732">
        <v>0</v>
      </c>
    </row>
    <row r="2112" spans="2:15">
      <c r="B2112" s="968" t="s">
        <v>834</v>
      </c>
      <c r="C2112" s="614" t="s">
        <v>27</v>
      </c>
      <c r="D2112" s="732">
        <v>18</v>
      </c>
      <c r="E2112" s="732">
        <v>0</v>
      </c>
      <c r="F2112" s="732">
        <v>0</v>
      </c>
      <c r="G2112" s="732">
        <v>0</v>
      </c>
      <c r="H2112" s="732">
        <v>1</v>
      </c>
      <c r="I2112" s="732">
        <v>0</v>
      </c>
      <c r="J2112" s="732">
        <v>0</v>
      </c>
      <c r="K2112" s="732">
        <v>1</v>
      </c>
      <c r="L2112" s="732">
        <v>14</v>
      </c>
      <c r="M2112" s="732">
        <v>1</v>
      </c>
      <c r="N2112" s="732">
        <v>1</v>
      </c>
      <c r="O2112" s="732">
        <v>0</v>
      </c>
    </row>
    <row r="2113" spans="2:15" ht="15" customHeight="1">
      <c r="B2113" s="968"/>
      <c r="C2113" s="614" t="s">
        <v>32</v>
      </c>
      <c r="D2113" s="732">
        <v>12</v>
      </c>
      <c r="E2113" s="732">
        <v>0</v>
      </c>
      <c r="F2113" s="732">
        <v>0</v>
      </c>
      <c r="G2113" s="732">
        <v>0</v>
      </c>
      <c r="H2113" s="732">
        <v>1</v>
      </c>
      <c r="I2113" s="732">
        <v>0</v>
      </c>
      <c r="J2113" s="732">
        <v>0</v>
      </c>
      <c r="K2113" s="732">
        <v>1</v>
      </c>
      <c r="L2113" s="732">
        <v>9</v>
      </c>
      <c r="M2113" s="732">
        <v>1</v>
      </c>
      <c r="N2113" s="732">
        <v>0</v>
      </c>
      <c r="O2113" s="732">
        <v>0</v>
      </c>
    </row>
    <row r="2114" spans="2:15">
      <c r="B2114" s="968"/>
      <c r="C2114" s="614" t="s">
        <v>33</v>
      </c>
      <c r="D2114" s="732">
        <v>6</v>
      </c>
      <c r="E2114" s="732">
        <v>0</v>
      </c>
      <c r="F2114" s="732">
        <v>0</v>
      </c>
      <c r="G2114" s="732">
        <v>0</v>
      </c>
      <c r="H2114" s="732">
        <v>0</v>
      </c>
      <c r="I2114" s="732">
        <v>0</v>
      </c>
      <c r="J2114" s="732">
        <v>0</v>
      </c>
      <c r="K2114" s="732">
        <v>0</v>
      </c>
      <c r="L2114" s="732">
        <v>5</v>
      </c>
      <c r="M2114" s="732">
        <v>0</v>
      </c>
      <c r="N2114" s="732">
        <v>1</v>
      </c>
      <c r="O2114" s="732">
        <v>0</v>
      </c>
    </row>
    <row r="2115" spans="2:15">
      <c r="B2115" s="968" t="s">
        <v>833</v>
      </c>
      <c r="C2115" s="614" t="s">
        <v>27</v>
      </c>
      <c r="D2115" s="732">
        <v>79</v>
      </c>
      <c r="E2115" s="732">
        <v>1</v>
      </c>
      <c r="F2115" s="732">
        <v>0</v>
      </c>
      <c r="G2115" s="732">
        <v>0</v>
      </c>
      <c r="H2115" s="732">
        <v>0</v>
      </c>
      <c r="I2115" s="732">
        <v>0</v>
      </c>
      <c r="J2115" s="732">
        <v>0</v>
      </c>
      <c r="K2115" s="732">
        <v>0</v>
      </c>
      <c r="L2115" s="732">
        <v>45</v>
      </c>
      <c r="M2115" s="732">
        <v>24</v>
      </c>
      <c r="N2115" s="732">
        <v>11</v>
      </c>
      <c r="O2115" s="732">
        <v>0</v>
      </c>
    </row>
    <row r="2116" spans="2:15">
      <c r="B2116" s="968"/>
      <c r="C2116" s="614" t="s">
        <v>32</v>
      </c>
      <c r="D2116" s="732">
        <v>73</v>
      </c>
      <c r="E2116" s="732">
        <v>1</v>
      </c>
      <c r="F2116" s="732">
        <v>0</v>
      </c>
      <c r="G2116" s="732">
        <v>0</v>
      </c>
      <c r="H2116" s="732">
        <v>0</v>
      </c>
      <c r="I2116" s="732">
        <v>0</v>
      </c>
      <c r="J2116" s="732">
        <v>0</v>
      </c>
      <c r="K2116" s="732">
        <v>0</v>
      </c>
      <c r="L2116" s="732">
        <v>42</v>
      </c>
      <c r="M2116" s="732">
        <v>22</v>
      </c>
      <c r="N2116" s="732">
        <v>10</v>
      </c>
      <c r="O2116" s="732">
        <v>0</v>
      </c>
    </row>
    <row r="2117" spans="2:15">
      <c r="B2117" s="968"/>
      <c r="C2117" s="614" t="s">
        <v>33</v>
      </c>
      <c r="D2117" s="732">
        <v>6</v>
      </c>
      <c r="E2117" s="732">
        <v>0</v>
      </c>
      <c r="F2117" s="732">
        <v>0</v>
      </c>
      <c r="G2117" s="732">
        <v>0</v>
      </c>
      <c r="H2117" s="732">
        <v>0</v>
      </c>
      <c r="I2117" s="732">
        <v>0</v>
      </c>
      <c r="J2117" s="732">
        <v>0</v>
      </c>
      <c r="K2117" s="732">
        <v>0</v>
      </c>
      <c r="L2117" s="732">
        <v>3</v>
      </c>
      <c r="M2117" s="732">
        <v>2</v>
      </c>
      <c r="N2117" s="732">
        <v>1</v>
      </c>
      <c r="O2117" s="732">
        <v>0</v>
      </c>
    </row>
    <row r="2118" spans="2:15">
      <c r="B2118" s="968" t="s">
        <v>832</v>
      </c>
      <c r="C2118" s="614" t="s">
        <v>27</v>
      </c>
      <c r="D2118" s="732">
        <v>1</v>
      </c>
      <c r="E2118" s="732">
        <v>0</v>
      </c>
      <c r="F2118" s="732">
        <v>0</v>
      </c>
      <c r="G2118" s="732">
        <v>0</v>
      </c>
      <c r="H2118" s="732">
        <v>0</v>
      </c>
      <c r="I2118" s="732">
        <v>0</v>
      </c>
      <c r="J2118" s="732">
        <v>0</v>
      </c>
      <c r="K2118" s="732">
        <v>0</v>
      </c>
      <c r="L2118" s="732">
        <v>0</v>
      </c>
      <c r="M2118" s="732">
        <v>0</v>
      </c>
      <c r="N2118" s="732">
        <v>1</v>
      </c>
      <c r="O2118" s="732">
        <v>0</v>
      </c>
    </row>
    <row r="2119" spans="2:15" ht="21.75" customHeight="1">
      <c r="B2119" s="968"/>
      <c r="C2119" s="614" t="s">
        <v>33</v>
      </c>
      <c r="D2119" s="732">
        <v>1</v>
      </c>
      <c r="E2119" s="732">
        <v>0</v>
      </c>
      <c r="F2119" s="732">
        <v>0</v>
      </c>
      <c r="G2119" s="732">
        <v>0</v>
      </c>
      <c r="H2119" s="732">
        <v>0</v>
      </c>
      <c r="I2119" s="732">
        <v>0</v>
      </c>
      <c r="J2119" s="732">
        <v>0</v>
      </c>
      <c r="K2119" s="732">
        <v>0</v>
      </c>
      <c r="L2119" s="732">
        <v>0</v>
      </c>
      <c r="M2119" s="732">
        <v>0</v>
      </c>
      <c r="N2119" s="732">
        <v>1</v>
      </c>
      <c r="O2119" s="732">
        <v>0</v>
      </c>
    </row>
    <row r="2120" spans="2:15">
      <c r="B2120" s="968" t="s">
        <v>831</v>
      </c>
      <c r="C2120" s="614" t="s">
        <v>27</v>
      </c>
      <c r="D2120" s="732">
        <v>26</v>
      </c>
      <c r="E2120" s="732">
        <v>0</v>
      </c>
      <c r="F2120" s="732">
        <v>0</v>
      </c>
      <c r="G2120" s="732">
        <v>0</v>
      </c>
      <c r="H2120" s="732">
        <v>0</v>
      </c>
      <c r="I2120" s="732">
        <v>0</v>
      </c>
      <c r="J2120" s="732">
        <v>2</v>
      </c>
      <c r="K2120" s="732">
        <v>2</v>
      </c>
      <c r="L2120" s="732">
        <v>12</v>
      </c>
      <c r="M2120" s="732">
        <v>8</v>
      </c>
      <c r="N2120" s="732">
        <v>2</v>
      </c>
      <c r="O2120" s="732">
        <v>0</v>
      </c>
    </row>
    <row r="2121" spans="2:15">
      <c r="B2121" s="968"/>
      <c r="C2121" s="614" t="s">
        <v>32</v>
      </c>
      <c r="D2121" s="732">
        <v>19</v>
      </c>
      <c r="E2121" s="732">
        <v>0</v>
      </c>
      <c r="F2121" s="732">
        <v>0</v>
      </c>
      <c r="G2121" s="732">
        <v>0</v>
      </c>
      <c r="H2121" s="732">
        <v>0</v>
      </c>
      <c r="I2121" s="732">
        <v>0</v>
      </c>
      <c r="J2121" s="732">
        <v>1</v>
      </c>
      <c r="K2121" s="732">
        <v>1</v>
      </c>
      <c r="L2121" s="732">
        <v>9</v>
      </c>
      <c r="M2121" s="732">
        <v>6</v>
      </c>
      <c r="N2121" s="732">
        <v>2</v>
      </c>
      <c r="O2121" s="732">
        <v>0</v>
      </c>
    </row>
    <row r="2122" spans="2:15">
      <c r="B2122" s="968"/>
      <c r="C2122" s="614" t="s">
        <v>33</v>
      </c>
      <c r="D2122" s="732">
        <v>7</v>
      </c>
      <c r="E2122" s="732">
        <v>0</v>
      </c>
      <c r="F2122" s="732">
        <v>0</v>
      </c>
      <c r="G2122" s="732">
        <v>0</v>
      </c>
      <c r="H2122" s="732">
        <v>0</v>
      </c>
      <c r="I2122" s="732">
        <v>0</v>
      </c>
      <c r="J2122" s="732">
        <v>1</v>
      </c>
      <c r="K2122" s="732">
        <v>1</v>
      </c>
      <c r="L2122" s="732">
        <v>3</v>
      </c>
      <c r="M2122" s="732">
        <v>2</v>
      </c>
      <c r="N2122" s="732">
        <v>0</v>
      </c>
      <c r="O2122" s="732">
        <v>0</v>
      </c>
    </row>
    <row r="2123" spans="2:15" ht="15" customHeight="1">
      <c r="B2123" s="968" t="s">
        <v>830</v>
      </c>
      <c r="C2123" s="614" t="s">
        <v>27</v>
      </c>
      <c r="D2123" s="732">
        <v>33</v>
      </c>
      <c r="E2123" s="732">
        <v>0</v>
      </c>
      <c r="F2123" s="732">
        <v>0</v>
      </c>
      <c r="G2123" s="732">
        <v>0</v>
      </c>
      <c r="H2123" s="732">
        <v>0</v>
      </c>
      <c r="I2123" s="732">
        <v>0</v>
      </c>
      <c r="J2123" s="732">
        <v>2</v>
      </c>
      <c r="K2123" s="732">
        <v>0</v>
      </c>
      <c r="L2123" s="732">
        <v>20</v>
      </c>
      <c r="M2123" s="732">
        <v>7</v>
      </c>
      <c r="N2123" s="732">
        <v>4</v>
      </c>
      <c r="O2123" s="732">
        <v>0</v>
      </c>
    </row>
    <row r="2124" spans="2:15">
      <c r="B2124" s="968"/>
      <c r="C2124" s="614" t="s">
        <v>32</v>
      </c>
      <c r="D2124" s="732">
        <v>21</v>
      </c>
      <c r="E2124" s="732">
        <v>0</v>
      </c>
      <c r="F2124" s="732">
        <v>0</v>
      </c>
      <c r="G2124" s="732">
        <v>0</v>
      </c>
      <c r="H2124" s="732">
        <v>0</v>
      </c>
      <c r="I2124" s="732">
        <v>0</v>
      </c>
      <c r="J2124" s="732">
        <v>1</v>
      </c>
      <c r="K2124" s="732">
        <v>0</v>
      </c>
      <c r="L2124" s="732">
        <v>13</v>
      </c>
      <c r="M2124" s="732">
        <v>5</v>
      </c>
      <c r="N2124" s="732">
        <v>2</v>
      </c>
      <c r="O2124" s="732">
        <v>0</v>
      </c>
    </row>
    <row r="2125" spans="2:15" ht="15" customHeight="1">
      <c r="B2125" s="968"/>
      <c r="C2125" s="614" t="s">
        <v>33</v>
      </c>
      <c r="D2125" s="732">
        <v>12</v>
      </c>
      <c r="E2125" s="732">
        <v>0</v>
      </c>
      <c r="F2125" s="732">
        <v>0</v>
      </c>
      <c r="G2125" s="732">
        <v>0</v>
      </c>
      <c r="H2125" s="732">
        <v>0</v>
      </c>
      <c r="I2125" s="732">
        <v>0</v>
      </c>
      <c r="J2125" s="732">
        <v>1</v>
      </c>
      <c r="K2125" s="732">
        <v>0</v>
      </c>
      <c r="L2125" s="732">
        <v>7</v>
      </c>
      <c r="M2125" s="732">
        <v>2</v>
      </c>
      <c r="N2125" s="732">
        <v>2</v>
      </c>
      <c r="O2125" s="732">
        <v>0</v>
      </c>
    </row>
    <row r="2126" spans="2:15">
      <c r="B2126" s="968" t="s">
        <v>829</v>
      </c>
      <c r="C2126" s="614" t="s">
        <v>27</v>
      </c>
      <c r="D2126" s="732">
        <v>97</v>
      </c>
      <c r="E2126" s="732">
        <v>0</v>
      </c>
      <c r="F2126" s="732">
        <v>0</v>
      </c>
      <c r="G2126" s="732">
        <v>0</v>
      </c>
      <c r="H2126" s="732">
        <v>0</v>
      </c>
      <c r="I2126" s="732">
        <v>2</v>
      </c>
      <c r="J2126" s="732">
        <v>3</v>
      </c>
      <c r="K2126" s="732">
        <v>1</v>
      </c>
      <c r="L2126" s="732">
        <v>67</v>
      </c>
      <c r="M2126" s="732">
        <v>14</v>
      </c>
      <c r="N2126" s="732">
        <v>8</v>
      </c>
      <c r="O2126" s="732">
        <v>2</v>
      </c>
    </row>
    <row r="2127" spans="2:15" ht="15" customHeight="1">
      <c r="B2127" s="968"/>
      <c r="C2127" s="614" t="s">
        <v>32</v>
      </c>
      <c r="D2127" s="732">
        <v>69</v>
      </c>
      <c r="E2127" s="732">
        <v>0</v>
      </c>
      <c r="F2127" s="732">
        <v>0</v>
      </c>
      <c r="G2127" s="732">
        <v>0</v>
      </c>
      <c r="H2127" s="732">
        <v>0</v>
      </c>
      <c r="I2127" s="732">
        <v>0</v>
      </c>
      <c r="J2127" s="732">
        <v>0</v>
      </c>
      <c r="K2127" s="732">
        <v>0</v>
      </c>
      <c r="L2127" s="732">
        <v>50</v>
      </c>
      <c r="M2127" s="732">
        <v>12</v>
      </c>
      <c r="N2127" s="732">
        <v>7</v>
      </c>
      <c r="O2127" s="732">
        <v>0</v>
      </c>
    </row>
    <row r="2128" spans="2:15">
      <c r="B2128" s="968"/>
      <c r="C2128" s="614" t="s">
        <v>33</v>
      </c>
      <c r="D2128" s="732">
        <v>28</v>
      </c>
      <c r="E2128" s="732">
        <v>0</v>
      </c>
      <c r="F2128" s="732">
        <v>0</v>
      </c>
      <c r="G2128" s="732">
        <v>0</v>
      </c>
      <c r="H2128" s="732">
        <v>0</v>
      </c>
      <c r="I2128" s="732">
        <v>2</v>
      </c>
      <c r="J2128" s="732">
        <v>3</v>
      </c>
      <c r="K2128" s="732">
        <v>1</v>
      </c>
      <c r="L2128" s="732">
        <v>17</v>
      </c>
      <c r="M2128" s="732">
        <v>2</v>
      </c>
      <c r="N2128" s="732">
        <v>1</v>
      </c>
      <c r="O2128" s="732">
        <v>2</v>
      </c>
    </row>
    <row r="2129" spans="2:15">
      <c r="B2129" s="968" t="s">
        <v>1824</v>
      </c>
      <c r="C2129" s="614" t="s">
        <v>27</v>
      </c>
      <c r="D2129" s="732">
        <v>4</v>
      </c>
      <c r="E2129" s="732">
        <v>0</v>
      </c>
      <c r="F2129" s="732">
        <v>0</v>
      </c>
      <c r="G2129" s="732">
        <v>0</v>
      </c>
      <c r="H2129" s="732">
        <v>0</v>
      </c>
      <c r="I2129" s="732">
        <v>0</v>
      </c>
      <c r="J2129" s="732">
        <v>0</v>
      </c>
      <c r="K2129" s="732">
        <v>0</v>
      </c>
      <c r="L2129" s="732">
        <v>0</v>
      </c>
      <c r="M2129" s="732">
        <v>1</v>
      </c>
      <c r="N2129" s="732">
        <v>3</v>
      </c>
      <c r="O2129" s="732">
        <v>0</v>
      </c>
    </row>
    <row r="2130" spans="2:15">
      <c r="B2130" s="968"/>
      <c r="C2130" s="614" t="s">
        <v>32</v>
      </c>
      <c r="D2130" s="732">
        <v>3</v>
      </c>
      <c r="E2130" s="732">
        <v>0</v>
      </c>
      <c r="F2130" s="732">
        <v>0</v>
      </c>
      <c r="G2130" s="732">
        <v>0</v>
      </c>
      <c r="H2130" s="732">
        <v>0</v>
      </c>
      <c r="I2130" s="732">
        <v>0</v>
      </c>
      <c r="J2130" s="732">
        <v>0</v>
      </c>
      <c r="K2130" s="732">
        <v>0</v>
      </c>
      <c r="L2130" s="732">
        <v>0</v>
      </c>
      <c r="M2130" s="732">
        <v>1</v>
      </c>
      <c r="N2130" s="732">
        <v>2</v>
      </c>
      <c r="O2130" s="732">
        <v>0</v>
      </c>
    </row>
    <row r="2131" spans="2:15">
      <c r="B2131" s="968"/>
      <c r="C2131" s="614" t="s">
        <v>33</v>
      </c>
      <c r="D2131" s="732">
        <v>1</v>
      </c>
      <c r="E2131" s="732">
        <v>0</v>
      </c>
      <c r="F2131" s="732">
        <v>0</v>
      </c>
      <c r="G2131" s="732">
        <v>0</v>
      </c>
      <c r="H2131" s="732">
        <v>0</v>
      </c>
      <c r="I2131" s="732">
        <v>0</v>
      </c>
      <c r="J2131" s="732">
        <v>0</v>
      </c>
      <c r="K2131" s="732">
        <v>0</v>
      </c>
      <c r="L2131" s="732">
        <v>0</v>
      </c>
      <c r="M2131" s="732">
        <v>0</v>
      </c>
      <c r="N2131" s="732">
        <v>1</v>
      </c>
      <c r="O2131" s="732">
        <v>0</v>
      </c>
    </row>
    <row r="2132" spans="2:15">
      <c r="B2132" s="968" t="s">
        <v>828</v>
      </c>
      <c r="C2132" s="614" t="s">
        <v>27</v>
      </c>
      <c r="D2132" s="732">
        <v>1</v>
      </c>
      <c r="E2132" s="732">
        <v>0</v>
      </c>
      <c r="F2132" s="732">
        <v>0</v>
      </c>
      <c r="G2132" s="732">
        <v>0</v>
      </c>
      <c r="H2132" s="732">
        <v>0</v>
      </c>
      <c r="I2132" s="732">
        <v>0</v>
      </c>
      <c r="J2132" s="732">
        <v>0</v>
      </c>
      <c r="K2132" s="732">
        <v>0</v>
      </c>
      <c r="L2132" s="732">
        <v>1</v>
      </c>
      <c r="M2132" s="732">
        <v>0</v>
      </c>
      <c r="N2132" s="732">
        <v>0</v>
      </c>
      <c r="O2132" s="732">
        <v>0</v>
      </c>
    </row>
    <row r="2133" spans="2:15">
      <c r="B2133" s="968"/>
      <c r="C2133" s="614" t="s">
        <v>32</v>
      </c>
      <c r="D2133" s="732">
        <v>1</v>
      </c>
      <c r="E2133" s="732">
        <v>0</v>
      </c>
      <c r="F2133" s="732">
        <v>0</v>
      </c>
      <c r="G2133" s="732">
        <v>0</v>
      </c>
      <c r="H2133" s="732">
        <v>0</v>
      </c>
      <c r="I2133" s="732">
        <v>0</v>
      </c>
      <c r="J2133" s="732">
        <v>0</v>
      </c>
      <c r="K2133" s="732">
        <v>0</v>
      </c>
      <c r="L2133" s="732">
        <v>1</v>
      </c>
      <c r="M2133" s="732">
        <v>0</v>
      </c>
      <c r="N2133" s="732">
        <v>0</v>
      </c>
      <c r="O2133" s="732">
        <v>0</v>
      </c>
    </row>
    <row r="2134" spans="2:15">
      <c r="B2134" s="968" t="s">
        <v>827</v>
      </c>
      <c r="C2134" s="614" t="s">
        <v>27</v>
      </c>
      <c r="D2134" s="732">
        <v>852</v>
      </c>
      <c r="E2134" s="732">
        <v>0</v>
      </c>
      <c r="F2134" s="732">
        <v>0</v>
      </c>
      <c r="G2134" s="732">
        <v>1</v>
      </c>
      <c r="H2134" s="732">
        <v>0</v>
      </c>
      <c r="I2134" s="732">
        <v>5</v>
      </c>
      <c r="J2134" s="732">
        <v>11</v>
      </c>
      <c r="K2134" s="732">
        <v>12</v>
      </c>
      <c r="L2134" s="732">
        <v>155</v>
      </c>
      <c r="M2134" s="732">
        <v>89</v>
      </c>
      <c r="N2134" s="732">
        <v>576</v>
      </c>
      <c r="O2134" s="732">
        <v>3</v>
      </c>
    </row>
    <row r="2135" spans="2:15" ht="15" customHeight="1">
      <c r="B2135" s="968"/>
      <c r="C2135" s="614" t="s">
        <v>32</v>
      </c>
      <c r="D2135" s="732">
        <v>493</v>
      </c>
      <c r="E2135" s="732">
        <v>0</v>
      </c>
      <c r="F2135" s="732">
        <v>0</v>
      </c>
      <c r="G2135" s="732">
        <v>0</v>
      </c>
      <c r="H2135" s="732">
        <v>0</v>
      </c>
      <c r="I2135" s="732">
        <v>1</v>
      </c>
      <c r="J2135" s="732">
        <v>6</v>
      </c>
      <c r="K2135" s="732">
        <v>7</v>
      </c>
      <c r="L2135" s="732">
        <v>127</v>
      </c>
      <c r="M2135" s="732">
        <v>73</v>
      </c>
      <c r="N2135" s="732">
        <v>277</v>
      </c>
      <c r="O2135" s="732">
        <v>2</v>
      </c>
    </row>
    <row r="2136" spans="2:15">
      <c r="B2136" s="968"/>
      <c r="C2136" s="614" t="s">
        <v>33</v>
      </c>
      <c r="D2136" s="732">
        <v>359</v>
      </c>
      <c r="E2136" s="732">
        <v>0</v>
      </c>
      <c r="F2136" s="732">
        <v>0</v>
      </c>
      <c r="G2136" s="732">
        <v>1</v>
      </c>
      <c r="H2136" s="732">
        <v>0</v>
      </c>
      <c r="I2136" s="732">
        <v>4</v>
      </c>
      <c r="J2136" s="732">
        <v>5</v>
      </c>
      <c r="K2136" s="732">
        <v>5</v>
      </c>
      <c r="L2136" s="732">
        <v>28</v>
      </c>
      <c r="M2136" s="732">
        <v>16</v>
      </c>
      <c r="N2136" s="732">
        <v>299</v>
      </c>
      <c r="O2136" s="732">
        <v>1</v>
      </c>
    </row>
    <row r="2137" spans="2:15" ht="15" customHeight="1">
      <c r="B2137" s="968" t="s">
        <v>826</v>
      </c>
      <c r="C2137" s="614" t="s">
        <v>27</v>
      </c>
      <c r="D2137" s="732">
        <v>1</v>
      </c>
      <c r="E2137" s="732">
        <v>0</v>
      </c>
      <c r="F2137" s="732">
        <v>0</v>
      </c>
      <c r="G2137" s="732">
        <v>0</v>
      </c>
      <c r="H2137" s="732">
        <v>0</v>
      </c>
      <c r="I2137" s="732">
        <v>0</v>
      </c>
      <c r="J2137" s="732">
        <v>0</v>
      </c>
      <c r="K2137" s="732">
        <v>0</v>
      </c>
      <c r="L2137" s="732">
        <v>1</v>
      </c>
      <c r="M2137" s="732">
        <v>0</v>
      </c>
      <c r="N2137" s="732">
        <v>0</v>
      </c>
      <c r="O2137" s="732">
        <v>0</v>
      </c>
    </row>
    <row r="2138" spans="2:15" ht="25.5" customHeight="1">
      <c r="B2138" s="968"/>
      <c r="C2138" s="614" t="s">
        <v>32</v>
      </c>
      <c r="D2138" s="732">
        <v>1</v>
      </c>
      <c r="E2138" s="732">
        <v>0</v>
      </c>
      <c r="F2138" s="732">
        <v>0</v>
      </c>
      <c r="G2138" s="732">
        <v>0</v>
      </c>
      <c r="H2138" s="732">
        <v>0</v>
      </c>
      <c r="I2138" s="732">
        <v>0</v>
      </c>
      <c r="J2138" s="732">
        <v>0</v>
      </c>
      <c r="K2138" s="732">
        <v>0</v>
      </c>
      <c r="L2138" s="732">
        <v>1</v>
      </c>
      <c r="M2138" s="732">
        <v>0</v>
      </c>
      <c r="N2138" s="732">
        <v>0</v>
      </c>
      <c r="O2138" s="732">
        <v>0</v>
      </c>
    </row>
    <row r="2139" spans="2:15" ht="15" customHeight="1">
      <c r="B2139" s="968" t="s">
        <v>1825</v>
      </c>
      <c r="C2139" s="614" t="s">
        <v>27</v>
      </c>
      <c r="D2139" s="732">
        <v>1</v>
      </c>
      <c r="E2139" s="732">
        <v>0</v>
      </c>
      <c r="F2139" s="732">
        <v>0</v>
      </c>
      <c r="G2139" s="732">
        <v>0</v>
      </c>
      <c r="H2139" s="732">
        <v>0</v>
      </c>
      <c r="I2139" s="732">
        <v>0</v>
      </c>
      <c r="J2139" s="732">
        <v>0</v>
      </c>
      <c r="K2139" s="732">
        <v>0</v>
      </c>
      <c r="L2139" s="732">
        <v>1</v>
      </c>
      <c r="M2139" s="732">
        <v>0</v>
      </c>
      <c r="N2139" s="732">
        <v>0</v>
      </c>
      <c r="O2139" s="732">
        <v>0</v>
      </c>
    </row>
    <row r="2140" spans="2:15" ht="27.75" customHeight="1">
      <c r="B2140" s="968"/>
      <c r="C2140" s="614" t="s">
        <v>33</v>
      </c>
      <c r="D2140" s="732">
        <v>1</v>
      </c>
      <c r="E2140" s="732">
        <v>0</v>
      </c>
      <c r="F2140" s="732">
        <v>0</v>
      </c>
      <c r="G2140" s="732">
        <v>0</v>
      </c>
      <c r="H2140" s="732">
        <v>0</v>
      </c>
      <c r="I2140" s="732">
        <v>0</v>
      </c>
      <c r="J2140" s="732">
        <v>0</v>
      </c>
      <c r="K2140" s="732">
        <v>0</v>
      </c>
      <c r="L2140" s="732">
        <v>1</v>
      </c>
      <c r="M2140" s="732">
        <v>0</v>
      </c>
      <c r="N2140" s="732">
        <v>0</v>
      </c>
      <c r="O2140" s="732">
        <v>0</v>
      </c>
    </row>
    <row r="2141" spans="2:15">
      <c r="B2141" s="968" t="s">
        <v>825</v>
      </c>
      <c r="C2141" s="614" t="s">
        <v>27</v>
      </c>
      <c r="D2141" s="732">
        <v>12</v>
      </c>
      <c r="E2141" s="732">
        <v>0</v>
      </c>
      <c r="F2141" s="732">
        <v>0</v>
      </c>
      <c r="G2141" s="732">
        <v>0</v>
      </c>
      <c r="H2141" s="732">
        <v>0</v>
      </c>
      <c r="I2141" s="732">
        <v>0</v>
      </c>
      <c r="J2141" s="732">
        <v>0</v>
      </c>
      <c r="K2141" s="732">
        <v>0</v>
      </c>
      <c r="L2141" s="732">
        <v>9</v>
      </c>
      <c r="M2141" s="732">
        <v>0</v>
      </c>
      <c r="N2141" s="732">
        <v>3</v>
      </c>
      <c r="O2141" s="732">
        <v>0</v>
      </c>
    </row>
    <row r="2142" spans="2:15" ht="15" customHeight="1">
      <c r="B2142" s="968"/>
      <c r="C2142" s="614" t="s">
        <v>32</v>
      </c>
      <c r="D2142" s="732">
        <v>11</v>
      </c>
      <c r="E2142" s="732">
        <v>0</v>
      </c>
      <c r="F2142" s="732">
        <v>0</v>
      </c>
      <c r="G2142" s="732">
        <v>0</v>
      </c>
      <c r="H2142" s="732">
        <v>0</v>
      </c>
      <c r="I2142" s="732">
        <v>0</v>
      </c>
      <c r="J2142" s="732">
        <v>0</v>
      </c>
      <c r="K2142" s="732">
        <v>0</v>
      </c>
      <c r="L2142" s="732">
        <v>8</v>
      </c>
      <c r="M2142" s="732">
        <v>0</v>
      </c>
      <c r="N2142" s="732">
        <v>3</v>
      </c>
      <c r="O2142" s="732">
        <v>0</v>
      </c>
    </row>
    <row r="2143" spans="2:15">
      <c r="B2143" s="968"/>
      <c r="C2143" s="614" t="s">
        <v>33</v>
      </c>
      <c r="D2143" s="732">
        <v>1</v>
      </c>
      <c r="E2143" s="732">
        <v>0</v>
      </c>
      <c r="F2143" s="732">
        <v>0</v>
      </c>
      <c r="G2143" s="732">
        <v>0</v>
      </c>
      <c r="H2143" s="732">
        <v>0</v>
      </c>
      <c r="I2143" s="732">
        <v>0</v>
      </c>
      <c r="J2143" s="732">
        <v>0</v>
      </c>
      <c r="K2143" s="732">
        <v>0</v>
      </c>
      <c r="L2143" s="732">
        <v>1</v>
      </c>
      <c r="M2143" s="732">
        <v>0</v>
      </c>
      <c r="N2143" s="732">
        <v>0</v>
      </c>
      <c r="O2143" s="732">
        <v>0</v>
      </c>
    </row>
    <row r="2144" spans="2:15">
      <c r="B2144" s="968" t="s">
        <v>1826</v>
      </c>
      <c r="C2144" s="614" t="s">
        <v>27</v>
      </c>
      <c r="D2144" s="732">
        <v>1</v>
      </c>
      <c r="E2144" s="732">
        <v>0</v>
      </c>
      <c r="F2144" s="732">
        <v>0</v>
      </c>
      <c r="G2144" s="732">
        <v>0</v>
      </c>
      <c r="H2144" s="732">
        <v>0</v>
      </c>
      <c r="I2144" s="732">
        <v>0</v>
      </c>
      <c r="J2144" s="732">
        <v>0</v>
      </c>
      <c r="K2144" s="732">
        <v>0</v>
      </c>
      <c r="L2144" s="732">
        <v>1</v>
      </c>
      <c r="M2144" s="732">
        <v>0</v>
      </c>
      <c r="N2144" s="732">
        <v>0</v>
      </c>
      <c r="O2144" s="732">
        <v>0</v>
      </c>
    </row>
    <row r="2145" spans="2:15" ht="15" customHeight="1">
      <c r="B2145" s="968"/>
      <c r="C2145" s="614" t="s">
        <v>32</v>
      </c>
      <c r="D2145" s="732">
        <v>1</v>
      </c>
      <c r="E2145" s="732">
        <v>0</v>
      </c>
      <c r="F2145" s="732">
        <v>0</v>
      </c>
      <c r="G2145" s="732">
        <v>0</v>
      </c>
      <c r="H2145" s="732">
        <v>0</v>
      </c>
      <c r="I2145" s="732">
        <v>0</v>
      </c>
      <c r="J2145" s="732">
        <v>0</v>
      </c>
      <c r="K2145" s="732">
        <v>0</v>
      </c>
      <c r="L2145" s="732">
        <v>1</v>
      </c>
      <c r="M2145" s="732">
        <v>0</v>
      </c>
      <c r="N2145" s="732">
        <v>0</v>
      </c>
      <c r="O2145" s="732">
        <v>0</v>
      </c>
    </row>
    <row r="2146" spans="2:15">
      <c r="B2146" s="968" t="s">
        <v>824</v>
      </c>
      <c r="C2146" s="614" t="s">
        <v>27</v>
      </c>
      <c r="D2146" s="732">
        <v>1</v>
      </c>
      <c r="E2146" s="732">
        <v>0</v>
      </c>
      <c r="F2146" s="732">
        <v>0</v>
      </c>
      <c r="G2146" s="732">
        <v>0</v>
      </c>
      <c r="H2146" s="732">
        <v>0</v>
      </c>
      <c r="I2146" s="732">
        <v>0</v>
      </c>
      <c r="J2146" s="732">
        <v>0</v>
      </c>
      <c r="K2146" s="732">
        <v>0</v>
      </c>
      <c r="L2146" s="732">
        <v>1</v>
      </c>
      <c r="M2146" s="732">
        <v>0</v>
      </c>
      <c r="N2146" s="732">
        <v>0</v>
      </c>
      <c r="O2146" s="732">
        <v>0</v>
      </c>
    </row>
    <row r="2147" spans="2:15" ht="23.25" customHeight="1">
      <c r="B2147" s="968"/>
      <c r="C2147" s="614" t="s">
        <v>32</v>
      </c>
      <c r="D2147" s="732">
        <v>1</v>
      </c>
      <c r="E2147" s="732">
        <v>0</v>
      </c>
      <c r="F2147" s="732">
        <v>0</v>
      </c>
      <c r="G2147" s="732">
        <v>0</v>
      </c>
      <c r="H2147" s="732">
        <v>0</v>
      </c>
      <c r="I2147" s="732">
        <v>0</v>
      </c>
      <c r="J2147" s="732">
        <v>0</v>
      </c>
      <c r="K2147" s="732">
        <v>0</v>
      </c>
      <c r="L2147" s="732">
        <v>1</v>
      </c>
      <c r="M2147" s="732">
        <v>0</v>
      </c>
      <c r="N2147" s="732">
        <v>0</v>
      </c>
      <c r="O2147" s="732">
        <v>0</v>
      </c>
    </row>
    <row r="2148" spans="2:15" ht="15" customHeight="1">
      <c r="B2148" s="968" t="s">
        <v>823</v>
      </c>
      <c r="C2148" s="614" t="s">
        <v>27</v>
      </c>
      <c r="D2148" s="732">
        <v>6</v>
      </c>
      <c r="E2148" s="732">
        <v>0</v>
      </c>
      <c r="F2148" s="732">
        <v>0</v>
      </c>
      <c r="G2148" s="732">
        <v>0</v>
      </c>
      <c r="H2148" s="732">
        <v>0</v>
      </c>
      <c r="I2148" s="732">
        <v>0</v>
      </c>
      <c r="J2148" s="732">
        <v>0</v>
      </c>
      <c r="K2148" s="732">
        <v>0</v>
      </c>
      <c r="L2148" s="732">
        <v>5</v>
      </c>
      <c r="M2148" s="732">
        <v>1</v>
      </c>
      <c r="N2148" s="732">
        <v>0</v>
      </c>
      <c r="O2148" s="732">
        <v>0</v>
      </c>
    </row>
    <row r="2149" spans="2:15">
      <c r="B2149" s="968"/>
      <c r="C2149" s="614" t="s">
        <v>32</v>
      </c>
      <c r="D2149" s="732">
        <v>4</v>
      </c>
      <c r="E2149" s="732">
        <v>0</v>
      </c>
      <c r="F2149" s="732">
        <v>0</v>
      </c>
      <c r="G2149" s="732">
        <v>0</v>
      </c>
      <c r="H2149" s="732">
        <v>0</v>
      </c>
      <c r="I2149" s="732">
        <v>0</v>
      </c>
      <c r="J2149" s="732">
        <v>0</v>
      </c>
      <c r="K2149" s="732">
        <v>0</v>
      </c>
      <c r="L2149" s="732">
        <v>3</v>
      </c>
      <c r="M2149" s="732">
        <v>1</v>
      </c>
      <c r="N2149" s="732">
        <v>0</v>
      </c>
      <c r="O2149" s="732">
        <v>0</v>
      </c>
    </row>
    <row r="2150" spans="2:15">
      <c r="B2150" s="968"/>
      <c r="C2150" s="614" t="s">
        <v>33</v>
      </c>
      <c r="D2150" s="732">
        <v>2</v>
      </c>
      <c r="E2150" s="732">
        <v>0</v>
      </c>
      <c r="F2150" s="732">
        <v>0</v>
      </c>
      <c r="G2150" s="732">
        <v>0</v>
      </c>
      <c r="H2150" s="732">
        <v>0</v>
      </c>
      <c r="I2150" s="732">
        <v>0</v>
      </c>
      <c r="J2150" s="732">
        <v>0</v>
      </c>
      <c r="K2150" s="732">
        <v>0</v>
      </c>
      <c r="L2150" s="732">
        <v>2</v>
      </c>
      <c r="M2150" s="732">
        <v>0</v>
      </c>
      <c r="N2150" s="732">
        <v>0</v>
      </c>
      <c r="O2150" s="732">
        <v>0</v>
      </c>
    </row>
    <row r="2151" spans="2:15" ht="15" customHeight="1">
      <c r="B2151" s="968" t="s">
        <v>822</v>
      </c>
      <c r="C2151" s="614" t="s">
        <v>27</v>
      </c>
      <c r="D2151" s="732">
        <v>66</v>
      </c>
      <c r="E2151" s="732">
        <v>0</v>
      </c>
      <c r="F2151" s="732">
        <v>0</v>
      </c>
      <c r="G2151" s="732">
        <v>0</v>
      </c>
      <c r="H2151" s="732">
        <v>0</v>
      </c>
      <c r="I2151" s="732">
        <v>0</v>
      </c>
      <c r="J2151" s="732">
        <v>0</v>
      </c>
      <c r="K2151" s="732">
        <v>2</v>
      </c>
      <c r="L2151" s="732">
        <v>57</v>
      </c>
      <c r="M2151" s="732">
        <v>6</v>
      </c>
      <c r="N2151" s="732">
        <v>1</v>
      </c>
      <c r="O2151" s="732">
        <v>0</v>
      </c>
    </row>
    <row r="2152" spans="2:15">
      <c r="B2152" s="968"/>
      <c r="C2152" s="614" t="s">
        <v>32</v>
      </c>
      <c r="D2152" s="732">
        <v>46</v>
      </c>
      <c r="E2152" s="732">
        <v>0</v>
      </c>
      <c r="F2152" s="732">
        <v>0</v>
      </c>
      <c r="G2152" s="732">
        <v>0</v>
      </c>
      <c r="H2152" s="732">
        <v>0</v>
      </c>
      <c r="I2152" s="732">
        <v>0</v>
      </c>
      <c r="J2152" s="732">
        <v>0</v>
      </c>
      <c r="K2152" s="732">
        <v>1</v>
      </c>
      <c r="L2152" s="732">
        <v>39</v>
      </c>
      <c r="M2152" s="732">
        <v>5</v>
      </c>
      <c r="N2152" s="732">
        <v>1</v>
      </c>
      <c r="O2152" s="732">
        <v>0</v>
      </c>
    </row>
    <row r="2153" spans="2:15">
      <c r="B2153" s="968"/>
      <c r="C2153" s="614" t="s">
        <v>33</v>
      </c>
      <c r="D2153" s="732">
        <v>20</v>
      </c>
      <c r="E2153" s="732">
        <v>0</v>
      </c>
      <c r="F2153" s="732">
        <v>0</v>
      </c>
      <c r="G2153" s="732">
        <v>0</v>
      </c>
      <c r="H2153" s="732">
        <v>0</v>
      </c>
      <c r="I2153" s="732">
        <v>0</v>
      </c>
      <c r="J2153" s="732">
        <v>0</v>
      </c>
      <c r="K2153" s="732">
        <v>1</v>
      </c>
      <c r="L2153" s="732">
        <v>18</v>
      </c>
      <c r="M2153" s="732">
        <v>1</v>
      </c>
      <c r="N2153" s="732">
        <v>0</v>
      </c>
      <c r="O2153" s="732">
        <v>0</v>
      </c>
    </row>
    <row r="2154" spans="2:15" ht="15" customHeight="1">
      <c r="B2154" s="968" t="s">
        <v>821</v>
      </c>
      <c r="C2154" s="614" t="s">
        <v>27</v>
      </c>
      <c r="D2154" s="732">
        <v>111</v>
      </c>
      <c r="E2154" s="732">
        <v>0</v>
      </c>
      <c r="F2154" s="732">
        <v>0</v>
      </c>
      <c r="G2154" s="732">
        <v>0</v>
      </c>
      <c r="H2154" s="732">
        <v>0</v>
      </c>
      <c r="I2154" s="732">
        <v>0</v>
      </c>
      <c r="J2154" s="732">
        <v>0</v>
      </c>
      <c r="K2154" s="732">
        <v>5</v>
      </c>
      <c r="L2154" s="732">
        <v>86</v>
      </c>
      <c r="M2154" s="732">
        <v>12</v>
      </c>
      <c r="N2154" s="732">
        <v>8</v>
      </c>
      <c r="O2154" s="732">
        <v>0</v>
      </c>
    </row>
    <row r="2155" spans="2:15">
      <c r="B2155" s="968"/>
      <c r="C2155" s="614" t="s">
        <v>32</v>
      </c>
      <c r="D2155" s="732">
        <v>70</v>
      </c>
      <c r="E2155" s="732">
        <v>0</v>
      </c>
      <c r="F2155" s="732">
        <v>0</v>
      </c>
      <c r="G2155" s="732">
        <v>0</v>
      </c>
      <c r="H2155" s="732">
        <v>0</v>
      </c>
      <c r="I2155" s="732">
        <v>0</v>
      </c>
      <c r="J2155" s="732">
        <v>0</v>
      </c>
      <c r="K2155" s="732">
        <v>0</v>
      </c>
      <c r="L2155" s="732">
        <v>52</v>
      </c>
      <c r="M2155" s="732">
        <v>11</v>
      </c>
      <c r="N2155" s="732">
        <v>7</v>
      </c>
      <c r="O2155" s="732">
        <v>0</v>
      </c>
    </row>
    <row r="2156" spans="2:15">
      <c r="B2156" s="968"/>
      <c r="C2156" s="614" t="s">
        <v>33</v>
      </c>
      <c r="D2156" s="732">
        <v>41</v>
      </c>
      <c r="E2156" s="732">
        <v>0</v>
      </c>
      <c r="F2156" s="732">
        <v>0</v>
      </c>
      <c r="G2156" s="732">
        <v>0</v>
      </c>
      <c r="H2156" s="732">
        <v>0</v>
      </c>
      <c r="I2156" s="732">
        <v>0</v>
      </c>
      <c r="J2156" s="732">
        <v>0</v>
      </c>
      <c r="K2156" s="732">
        <v>5</v>
      </c>
      <c r="L2156" s="732">
        <v>34</v>
      </c>
      <c r="M2156" s="732">
        <v>1</v>
      </c>
      <c r="N2156" s="732">
        <v>1</v>
      </c>
      <c r="O2156" s="732">
        <v>0</v>
      </c>
    </row>
    <row r="2157" spans="2:15" ht="15" customHeight="1">
      <c r="B2157" s="968" t="s">
        <v>820</v>
      </c>
      <c r="C2157" s="614" t="s">
        <v>27</v>
      </c>
      <c r="D2157" s="732">
        <v>910</v>
      </c>
      <c r="E2157" s="732">
        <v>2</v>
      </c>
      <c r="F2157" s="732">
        <v>0</v>
      </c>
      <c r="G2157" s="732">
        <v>0</v>
      </c>
      <c r="H2157" s="732">
        <v>0</v>
      </c>
      <c r="I2157" s="732">
        <v>0</v>
      </c>
      <c r="J2157" s="732">
        <v>0</v>
      </c>
      <c r="K2157" s="732">
        <v>56</v>
      </c>
      <c r="L2157" s="732">
        <v>661</v>
      </c>
      <c r="M2157" s="732">
        <v>112</v>
      </c>
      <c r="N2157" s="732">
        <v>82</v>
      </c>
      <c r="O2157" s="732">
        <v>1</v>
      </c>
    </row>
    <row r="2158" spans="2:15">
      <c r="B2158" s="968"/>
      <c r="C2158" s="614" t="s">
        <v>32</v>
      </c>
      <c r="D2158" s="732">
        <v>737</v>
      </c>
      <c r="E2158" s="732">
        <v>2</v>
      </c>
      <c r="F2158" s="732">
        <v>0</v>
      </c>
      <c r="G2158" s="732">
        <v>0</v>
      </c>
      <c r="H2158" s="732">
        <v>0</v>
      </c>
      <c r="I2158" s="732">
        <v>0</v>
      </c>
      <c r="J2158" s="732">
        <v>0</v>
      </c>
      <c r="K2158" s="732">
        <v>38</v>
      </c>
      <c r="L2158" s="732">
        <v>530</v>
      </c>
      <c r="M2158" s="732">
        <v>101</v>
      </c>
      <c r="N2158" s="732">
        <v>69</v>
      </c>
      <c r="O2158" s="732">
        <v>1</v>
      </c>
    </row>
    <row r="2159" spans="2:15" ht="15" customHeight="1">
      <c r="B2159" s="968"/>
      <c r="C2159" s="614" t="s">
        <v>33</v>
      </c>
      <c r="D2159" s="732">
        <v>173</v>
      </c>
      <c r="E2159" s="732">
        <v>0</v>
      </c>
      <c r="F2159" s="732">
        <v>0</v>
      </c>
      <c r="G2159" s="732">
        <v>0</v>
      </c>
      <c r="H2159" s="732">
        <v>0</v>
      </c>
      <c r="I2159" s="732">
        <v>0</v>
      </c>
      <c r="J2159" s="732">
        <v>0</v>
      </c>
      <c r="K2159" s="732">
        <v>18</v>
      </c>
      <c r="L2159" s="732">
        <v>131</v>
      </c>
      <c r="M2159" s="732">
        <v>11</v>
      </c>
      <c r="N2159" s="732">
        <v>13</v>
      </c>
      <c r="O2159" s="732">
        <v>0</v>
      </c>
    </row>
    <row r="2160" spans="2:15">
      <c r="B2160" s="968" t="s">
        <v>819</v>
      </c>
      <c r="C2160" s="614" t="s">
        <v>27</v>
      </c>
      <c r="D2160" s="732">
        <v>9</v>
      </c>
      <c r="E2160" s="732">
        <v>0</v>
      </c>
      <c r="F2160" s="732">
        <v>0</v>
      </c>
      <c r="G2160" s="732">
        <v>0</v>
      </c>
      <c r="H2160" s="732">
        <v>0</v>
      </c>
      <c r="I2160" s="732">
        <v>0</v>
      </c>
      <c r="J2160" s="732">
        <v>0</v>
      </c>
      <c r="K2160" s="732">
        <v>0</v>
      </c>
      <c r="L2160" s="732">
        <v>3</v>
      </c>
      <c r="M2160" s="732">
        <v>2</v>
      </c>
      <c r="N2160" s="732">
        <v>4</v>
      </c>
      <c r="O2160" s="732">
        <v>0</v>
      </c>
    </row>
    <row r="2161" spans="2:15">
      <c r="B2161" s="968"/>
      <c r="C2161" s="614" t="s">
        <v>32</v>
      </c>
      <c r="D2161" s="732">
        <v>6</v>
      </c>
      <c r="E2161" s="732">
        <v>0</v>
      </c>
      <c r="F2161" s="732">
        <v>0</v>
      </c>
      <c r="G2161" s="732">
        <v>0</v>
      </c>
      <c r="H2161" s="732">
        <v>0</v>
      </c>
      <c r="I2161" s="732">
        <v>0</v>
      </c>
      <c r="J2161" s="732">
        <v>0</v>
      </c>
      <c r="K2161" s="732">
        <v>0</v>
      </c>
      <c r="L2161" s="732">
        <v>2</v>
      </c>
      <c r="M2161" s="732">
        <v>1</v>
      </c>
      <c r="N2161" s="732">
        <v>3</v>
      </c>
      <c r="O2161" s="732">
        <v>0</v>
      </c>
    </row>
    <row r="2162" spans="2:15" ht="15" customHeight="1">
      <c r="B2162" s="968"/>
      <c r="C2162" s="614" t="s">
        <v>33</v>
      </c>
      <c r="D2162" s="732">
        <v>3</v>
      </c>
      <c r="E2162" s="732">
        <v>0</v>
      </c>
      <c r="F2162" s="732">
        <v>0</v>
      </c>
      <c r="G2162" s="732">
        <v>0</v>
      </c>
      <c r="H2162" s="732">
        <v>0</v>
      </c>
      <c r="I2162" s="732">
        <v>0</v>
      </c>
      <c r="J2162" s="732">
        <v>0</v>
      </c>
      <c r="K2162" s="732">
        <v>0</v>
      </c>
      <c r="L2162" s="732">
        <v>1</v>
      </c>
      <c r="M2162" s="732">
        <v>1</v>
      </c>
      <c r="N2162" s="732">
        <v>1</v>
      </c>
      <c r="O2162" s="732">
        <v>0</v>
      </c>
    </row>
    <row r="2163" spans="2:15">
      <c r="B2163" s="968" t="s">
        <v>818</v>
      </c>
      <c r="C2163" s="614" t="s">
        <v>27</v>
      </c>
      <c r="D2163" s="732">
        <v>3</v>
      </c>
      <c r="E2163" s="732">
        <v>0</v>
      </c>
      <c r="F2163" s="732">
        <v>0</v>
      </c>
      <c r="G2163" s="732">
        <v>0</v>
      </c>
      <c r="H2163" s="732">
        <v>0</v>
      </c>
      <c r="I2163" s="732">
        <v>0</v>
      </c>
      <c r="J2163" s="732">
        <v>0</v>
      </c>
      <c r="K2163" s="732">
        <v>0</v>
      </c>
      <c r="L2163" s="732">
        <v>3</v>
      </c>
      <c r="M2163" s="732">
        <v>0</v>
      </c>
      <c r="N2163" s="732">
        <v>0</v>
      </c>
      <c r="O2163" s="732">
        <v>0</v>
      </c>
    </row>
    <row r="2164" spans="2:15">
      <c r="B2164" s="968"/>
      <c r="C2164" s="614" t="s">
        <v>32</v>
      </c>
      <c r="D2164" s="732">
        <v>3</v>
      </c>
      <c r="E2164" s="732">
        <v>0</v>
      </c>
      <c r="F2164" s="732">
        <v>0</v>
      </c>
      <c r="G2164" s="732">
        <v>0</v>
      </c>
      <c r="H2164" s="732">
        <v>0</v>
      </c>
      <c r="I2164" s="732">
        <v>0</v>
      </c>
      <c r="J2164" s="732">
        <v>0</v>
      </c>
      <c r="K2164" s="732">
        <v>0</v>
      </c>
      <c r="L2164" s="732">
        <v>3</v>
      </c>
      <c r="M2164" s="732">
        <v>0</v>
      </c>
      <c r="N2164" s="732">
        <v>0</v>
      </c>
      <c r="O2164" s="732">
        <v>0</v>
      </c>
    </row>
    <row r="2165" spans="2:15">
      <c r="B2165" s="968" t="s">
        <v>817</v>
      </c>
      <c r="C2165" s="614" t="s">
        <v>27</v>
      </c>
      <c r="D2165" s="732">
        <v>41</v>
      </c>
      <c r="E2165" s="732">
        <v>0</v>
      </c>
      <c r="F2165" s="732">
        <v>0</v>
      </c>
      <c r="G2165" s="732">
        <v>0</v>
      </c>
      <c r="H2165" s="732">
        <v>0</v>
      </c>
      <c r="I2165" s="732">
        <v>0</v>
      </c>
      <c r="J2165" s="732">
        <v>0</v>
      </c>
      <c r="K2165" s="732">
        <v>0</v>
      </c>
      <c r="L2165" s="732">
        <v>23</v>
      </c>
      <c r="M2165" s="732">
        <v>9</v>
      </c>
      <c r="N2165" s="732">
        <v>9</v>
      </c>
      <c r="O2165" s="732">
        <v>0</v>
      </c>
    </row>
    <row r="2166" spans="2:15">
      <c r="B2166" s="968"/>
      <c r="C2166" s="614" t="s">
        <v>32</v>
      </c>
      <c r="D2166" s="732">
        <v>41</v>
      </c>
      <c r="E2166" s="732">
        <v>0</v>
      </c>
      <c r="F2166" s="732">
        <v>0</v>
      </c>
      <c r="G2166" s="732">
        <v>0</v>
      </c>
      <c r="H2166" s="732">
        <v>0</v>
      </c>
      <c r="I2166" s="732">
        <v>0</v>
      </c>
      <c r="J2166" s="732">
        <v>0</v>
      </c>
      <c r="K2166" s="732">
        <v>0</v>
      </c>
      <c r="L2166" s="732">
        <v>23</v>
      </c>
      <c r="M2166" s="732">
        <v>9</v>
      </c>
      <c r="N2166" s="732">
        <v>9</v>
      </c>
      <c r="O2166" s="732">
        <v>0</v>
      </c>
    </row>
    <row r="2167" spans="2:15">
      <c r="B2167" s="968" t="s">
        <v>1827</v>
      </c>
      <c r="C2167" s="614" t="s">
        <v>27</v>
      </c>
      <c r="D2167" s="732">
        <v>2</v>
      </c>
      <c r="E2167" s="732">
        <v>0</v>
      </c>
      <c r="F2167" s="732">
        <v>0</v>
      </c>
      <c r="G2167" s="732">
        <v>0</v>
      </c>
      <c r="H2167" s="732">
        <v>0</v>
      </c>
      <c r="I2167" s="732">
        <v>0</v>
      </c>
      <c r="J2167" s="732">
        <v>0</v>
      </c>
      <c r="K2167" s="732">
        <v>0</v>
      </c>
      <c r="L2167" s="732">
        <v>1</v>
      </c>
      <c r="M2167" s="732">
        <v>1</v>
      </c>
      <c r="N2167" s="732">
        <v>0</v>
      </c>
      <c r="O2167" s="732">
        <v>0</v>
      </c>
    </row>
    <row r="2168" spans="2:15" ht="15" customHeight="1">
      <c r="B2168" s="968"/>
      <c r="C2168" s="614" t="s">
        <v>32</v>
      </c>
      <c r="D2168" s="732">
        <v>1</v>
      </c>
      <c r="E2168" s="732">
        <v>0</v>
      </c>
      <c r="F2168" s="732">
        <v>0</v>
      </c>
      <c r="G2168" s="732">
        <v>0</v>
      </c>
      <c r="H2168" s="732">
        <v>0</v>
      </c>
      <c r="I2168" s="732">
        <v>0</v>
      </c>
      <c r="J2168" s="732">
        <v>0</v>
      </c>
      <c r="K2168" s="732">
        <v>0</v>
      </c>
      <c r="L2168" s="732">
        <v>1</v>
      </c>
      <c r="M2168" s="732">
        <v>0</v>
      </c>
      <c r="N2168" s="732">
        <v>0</v>
      </c>
      <c r="O2168" s="732">
        <v>0</v>
      </c>
    </row>
    <row r="2169" spans="2:15">
      <c r="B2169" s="968"/>
      <c r="C2169" s="614" t="s">
        <v>33</v>
      </c>
      <c r="D2169" s="732">
        <v>1</v>
      </c>
      <c r="E2169" s="732">
        <v>0</v>
      </c>
      <c r="F2169" s="732">
        <v>0</v>
      </c>
      <c r="G2169" s="732">
        <v>0</v>
      </c>
      <c r="H2169" s="732">
        <v>0</v>
      </c>
      <c r="I2169" s="732">
        <v>0</v>
      </c>
      <c r="J2169" s="732">
        <v>0</v>
      </c>
      <c r="K2169" s="732">
        <v>0</v>
      </c>
      <c r="L2169" s="732">
        <v>0</v>
      </c>
      <c r="M2169" s="732">
        <v>1</v>
      </c>
      <c r="N2169" s="732">
        <v>0</v>
      </c>
      <c r="O2169" s="732">
        <v>0</v>
      </c>
    </row>
    <row r="2170" spans="2:15">
      <c r="B2170" s="968" t="s">
        <v>816</v>
      </c>
      <c r="C2170" s="614" t="s">
        <v>27</v>
      </c>
      <c r="D2170" s="732">
        <v>9</v>
      </c>
      <c r="E2170" s="732">
        <v>0</v>
      </c>
      <c r="F2170" s="732">
        <v>0</v>
      </c>
      <c r="G2170" s="732">
        <v>0</v>
      </c>
      <c r="H2170" s="732">
        <v>0</v>
      </c>
      <c r="I2170" s="732">
        <v>0</v>
      </c>
      <c r="J2170" s="732">
        <v>0</v>
      </c>
      <c r="K2170" s="732">
        <v>0</v>
      </c>
      <c r="L2170" s="732">
        <v>3</v>
      </c>
      <c r="M2170" s="732">
        <v>5</v>
      </c>
      <c r="N2170" s="732">
        <v>1</v>
      </c>
      <c r="O2170" s="732">
        <v>0</v>
      </c>
    </row>
    <row r="2171" spans="2:15" ht="15" customHeight="1">
      <c r="B2171" s="968"/>
      <c r="C2171" s="614" t="s">
        <v>32</v>
      </c>
      <c r="D2171" s="732">
        <v>9</v>
      </c>
      <c r="E2171" s="732">
        <v>0</v>
      </c>
      <c r="F2171" s="732">
        <v>0</v>
      </c>
      <c r="G2171" s="732">
        <v>0</v>
      </c>
      <c r="H2171" s="732">
        <v>0</v>
      </c>
      <c r="I2171" s="732">
        <v>0</v>
      </c>
      <c r="J2171" s="732">
        <v>0</v>
      </c>
      <c r="K2171" s="732">
        <v>0</v>
      </c>
      <c r="L2171" s="732">
        <v>3</v>
      </c>
      <c r="M2171" s="732">
        <v>5</v>
      </c>
      <c r="N2171" s="732">
        <v>1</v>
      </c>
      <c r="O2171" s="732">
        <v>0</v>
      </c>
    </row>
    <row r="2172" spans="2:15">
      <c r="B2172" s="968" t="s">
        <v>815</v>
      </c>
      <c r="C2172" s="614" t="s">
        <v>27</v>
      </c>
      <c r="D2172" s="732">
        <v>15</v>
      </c>
      <c r="E2172" s="732">
        <v>0</v>
      </c>
      <c r="F2172" s="732">
        <v>0</v>
      </c>
      <c r="G2172" s="732">
        <v>0</v>
      </c>
      <c r="H2172" s="732">
        <v>0</v>
      </c>
      <c r="I2172" s="732">
        <v>0</v>
      </c>
      <c r="J2172" s="732">
        <v>0</v>
      </c>
      <c r="K2172" s="732">
        <v>0</v>
      </c>
      <c r="L2172" s="732">
        <v>14</v>
      </c>
      <c r="M2172" s="732">
        <v>0</v>
      </c>
      <c r="N2172" s="732">
        <v>1</v>
      </c>
      <c r="O2172" s="732">
        <v>0</v>
      </c>
    </row>
    <row r="2173" spans="2:15">
      <c r="B2173" s="968"/>
      <c r="C2173" s="614" t="s">
        <v>32</v>
      </c>
      <c r="D2173" s="732">
        <v>13</v>
      </c>
      <c r="E2173" s="732">
        <v>0</v>
      </c>
      <c r="F2173" s="732">
        <v>0</v>
      </c>
      <c r="G2173" s="732">
        <v>0</v>
      </c>
      <c r="H2173" s="732">
        <v>0</v>
      </c>
      <c r="I2173" s="732">
        <v>0</v>
      </c>
      <c r="J2173" s="732">
        <v>0</v>
      </c>
      <c r="K2173" s="732">
        <v>0</v>
      </c>
      <c r="L2173" s="732">
        <v>12</v>
      </c>
      <c r="M2173" s="732">
        <v>0</v>
      </c>
      <c r="N2173" s="732">
        <v>1</v>
      </c>
      <c r="O2173" s="732">
        <v>0</v>
      </c>
    </row>
    <row r="2174" spans="2:15" ht="15" customHeight="1">
      <c r="B2174" s="968"/>
      <c r="C2174" s="614" t="s">
        <v>33</v>
      </c>
      <c r="D2174" s="732">
        <v>2</v>
      </c>
      <c r="E2174" s="732">
        <v>0</v>
      </c>
      <c r="F2174" s="732">
        <v>0</v>
      </c>
      <c r="G2174" s="732">
        <v>0</v>
      </c>
      <c r="H2174" s="732">
        <v>0</v>
      </c>
      <c r="I2174" s="732">
        <v>0</v>
      </c>
      <c r="J2174" s="732">
        <v>0</v>
      </c>
      <c r="K2174" s="732">
        <v>0</v>
      </c>
      <c r="L2174" s="732">
        <v>2</v>
      </c>
      <c r="M2174" s="732">
        <v>0</v>
      </c>
      <c r="N2174" s="732">
        <v>0</v>
      </c>
      <c r="O2174" s="732">
        <v>0</v>
      </c>
    </row>
    <row r="2175" spans="2:15">
      <c r="B2175" s="968" t="s">
        <v>814</v>
      </c>
      <c r="C2175" s="614" t="s">
        <v>27</v>
      </c>
      <c r="D2175" s="732">
        <v>1</v>
      </c>
      <c r="E2175" s="732">
        <v>0</v>
      </c>
      <c r="F2175" s="732">
        <v>0</v>
      </c>
      <c r="G2175" s="732">
        <v>0</v>
      </c>
      <c r="H2175" s="732">
        <v>0</v>
      </c>
      <c r="I2175" s="732">
        <v>0</v>
      </c>
      <c r="J2175" s="732">
        <v>0</v>
      </c>
      <c r="K2175" s="732">
        <v>0</v>
      </c>
      <c r="L2175" s="732">
        <v>0</v>
      </c>
      <c r="M2175" s="732">
        <v>0</v>
      </c>
      <c r="N2175" s="732">
        <v>1</v>
      </c>
      <c r="O2175" s="732">
        <v>0</v>
      </c>
    </row>
    <row r="2176" spans="2:15">
      <c r="B2176" s="968"/>
      <c r="C2176" s="614" t="s">
        <v>32</v>
      </c>
      <c r="D2176" s="732">
        <v>1</v>
      </c>
      <c r="E2176" s="732">
        <v>0</v>
      </c>
      <c r="F2176" s="732">
        <v>0</v>
      </c>
      <c r="G2176" s="732">
        <v>0</v>
      </c>
      <c r="H2176" s="732">
        <v>0</v>
      </c>
      <c r="I2176" s="732">
        <v>0</v>
      </c>
      <c r="J2176" s="732">
        <v>0</v>
      </c>
      <c r="K2176" s="732">
        <v>0</v>
      </c>
      <c r="L2176" s="732">
        <v>0</v>
      </c>
      <c r="M2176" s="732">
        <v>0</v>
      </c>
      <c r="N2176" s="732">
        <v>1</v>
      </c>
      <c r="O2176" s="732">
        <v>0</v>
      </c>
    </row>
    <row r="2177" spans="2:15" ht="15" customHeight="1">
      <c r="B2177" s="968" t="s">
        <v>813</v>
      </c>
      <c r="C2177" s="614" t="s">
        <v>27</v>
      </c>
      <c r="D2177" s="732">
        <v>4</v>
      </c>
      <c r="E2177" s="732">
        <v>0</v>
      </c>
      <c r="F2177" s="732">
        <v>0</v>
      </c>
      <c r="G2177" s="732">
        <v>0</v>
      </c>
      <c r="H2177" s="732">
        <v>0</v>
      </c>
      <c r="I2177" s="732">
        <v>0</v>
      </c>
      <c r="J2177" s="732">
        <v>0</v>
      </c>
      <c r="K2177" s="732">
        <v>0</v>
      </c>
      <c r="L2177" s="732">
        <v>3</v>
      </c>
      <c r="M2177" s="732">
        <v>0</v>
      </c>
      <c r="N2177" s="732">
        <v>1</v>
      </c>
      <c r="O2177" s="732">
        <v>0</v>
      </c>
    </row>
    <row r="2178" spans="2:15">
      <c r="B2178" s="968"/>
      <c r="C2178" s="614" t="s">
        <v>32</v>
      </c>
      <c r="D2178" s="732">
        <v>2</v>
      </c>
      <c r="E2178" s="732">
        <v>0</v>
      </c>
      <c r="F2178" s="732">
        <v>0</v>
      </c>
      <c r="G2178" s="732">
        <v>0</v>
      </c>
      <c r="H2178" s="732">
        <v>0</v>
      </c>
      <c r="I2178" s="732">
        <v>0</v>
      </c>
      <c r="J2178" s="732">
        <v>0</v>
      </c>
      <c r="K2178" s="732">
        <v>0</v>
      </c>
      <c r="L2178" s="732">
        <v>1</v>
      </c>
      <c r="M2178" s="732">
        <v>0</v>
      </c>
      <c r="N2178" s="732">
        <v>1</v>
      </c>
      <c r="O2178" s="732">
        <v>0</v>
      </c>
    </row>
    <row r="2179" spans="2:15">
      <c r="B2179" s="968"/>
      <c r="C2179" s="614" t="s">
        <v>33</v>
      </c>
      <c r="D2179" s="732">
        <v>2</v>
      </c>
      <c r="E2179" s="732">
        <v>0</v>
      </c>
      <c r="F2179" s="732">
        <v>0</v>
      </c>
      <c r="G2179" s="732">
        <v>0</v>
      </c>
      <c r="H2179" s="732">
        <v>0</v>
      </c>
      <c r="I2179" s="732">
        <v>0</v>
      </c>
      <c r="J2179" s="732">
        <v>0</v>
      </c>
      <c r="K2179" s="732">
        <v>0</v>
      </c>
      <c r="L2179" s="732">
        <v>2</v>
      </c>
      <c r="M2179" s="732">
        <v>0</v>
      </c>
      <c r="N2179" s="732">
        <v>0</v>
      </c>
      <c r="O2179" s="732">
        <v>0</v>
      </c>
    </row>
    <row r="2180" spans="2:15" ht="15" customHeight="1">
      <c r="B2180" s="968" t="s">
        <v>812</v>
      </c>
      <c r="C2180" s="614" t="s">
        <v>27</v>
      </c>
      <c r="D2180" s="732">
        <v>2</v>
      </c>
      <c r="E2180" s="732">
        <v>0</v>
      </c>
      <c r="F2180" s="732">
        <v>0</v>
      </c>
      <c r="G2180" s="732">
        <v>0</v>
      </c>
      <c r="H2180" s="732">
        <v>0</v>
      </c>
      <c r="I2180" s="732">
        <v>0</v>
      </c>
      <c r="J2180" s="732">
        <v>0</v>
      </c>
      <c r="K2180" s="732">
        <v>0</v>
      </c>
      <c r="L2180" s="732">
        <v>1</v>
      </c>
      <c r="M2180" s="732">
        <v>0</v>
      </c>
      <c r="N2180" s="732">
        <v>1</v>
      </c>
      <c r="O2180" s="732">
        <v>0</v>
      </c>
    </row>
    <row r="2181" spans="2:15">
      <c r="B2181" s="968"/>
      <c r="C2181" s="614" t="s">
        <v>32</v>
      </c>
      <c r="D2181" s="732">
        <v>1</v>
      </c>
      <c r="E2181" s="732">
        <v>0</v>
      </c>
      <c r="F2181" s="732">
        <v>0</v>
      </c>
      <c r="G2181" s="732">
        <v>0</v>
      </c>
      <c r="H2181" s="732">
        <v>0</v>
      </c>
      <c r="I2181" s="732">
        <v>0</v>
      </c>
      <c r="J2181" s="732">
        <v>0</v>
      </c>
      <c r="K2181" s="732">
        <v>0</v>
      </c>
      <c r="L2181" s="732">
        <v>0</v>
      </c>
      <c r="M2181" s="732">
        <v>0</v>
      </c>
      <c r="N2181" s="732">
        <v>1</v>
      </c>
      <c r="O2181" s="732">
        <v>0</v>
      </c>
    </row>
    <row r="2182" spans="2:15">
      <c r="B2182" s="968"/>
      <c r="C2182" s="614" t="s">
        <v>33</v>
      </c>
      <c r="D2182" s="732">
        <v>1</v>
      </c>
      <c r="E2182" s="732">
        <v>0</v>
      </c>
      <c r="F2182" s="732">
        <v>0</v>
      </c>
      <c r="G2182" s="732">
        <v>0</v>
      </c>
      <c r="H2182" s="732">
        <v>0</v>
      </c>
      <c r="I2182" s="732">
        <v>0</v>
      </c>
      <c r="J2182" s="732">
        <v>0</v>
      </c>
      <c r="K2182" s="732">
        <v>0</v>
      </c>
      <c r="L2182" s="732">
        <v>1</v>
      </c>
      <c r="M2182" s="732">
        <v>0</v>
      </c>
      <c r="N2182" s="732">
        <v>0</v>
      </c>
      <c r="O2182" s="732">
        <v>0</v>
      </c>
    </row>
    <row r="2183" spans="2:15" ht="15" customHeight="1">
      <c r="B2183" s="968" t="s">
        <v>811</v>
      </c>
      <c r="C2183" s="614" t="s">
        <v>27</v>
      </c>
      <c r="D2183" s="732">
        <v>72</v>
      </c>
      <c r="E2183" s="732">
        <v>0</v>
      </c>
      <c r="F2183" s="732">
        <v>0</v>
      </c>
      <c r="G2183" s="732">
        <v>0</v>
      </c>
      <c r="H2183" s="732">
        <v>0</v>
      </c>
      <c r="I2183" s="732">
        <v>1</v>
      </c>
      <c r="J2183" s="732">
        <v>2</v>
      </c>
      <c r="K2183" s="732">
        <v>2</v>
      </c>
      <c r="L2183" s="732">
        <v>44</v>
      </c>
      <c r="M2183" s="732">
        <v>14</v>
      </c>
      <c r="N2183" s="732">
        <v>9</v>
      </c>
      <c r="O2183" s="732">
        <v>0</v>
      </c>
    </row>
    <row r="2184" spans="2:15">
      <c r="B2184" s="968"/>
      <c r="C2184" s="614" t="s">
        <v>32</v>
      </c>
      <c r="D2184" s="732">
        <v>34</v>
      </c>
      <c r="E2184" s="732">
        <v>0</v>
      </c>
      <c r="F2184" s="732">
        <v>0</v>
      </c>
      <c r="G2184" s="732">
        <v>0</v>
      </c>
      <c r="H2184" s="732">
        <v>0</v>
      </c>
      <c r="I2184" s="732">
        <v>0</v>
      </c>
      <c r="J2184" s="732">
        <v>1</v>
      </c>
      <c r="K2184" s="732">
        <v>0</v>
      </c>
      <c r="L2184" s="732">
        <v>19</v>
      </c>
      <c r="M2184" s="732">
        <v>12</v>
      </c>
      <c r="N2184" s="732">
        <v>2</v>
      </c>
      <c r="O2184" s="732">
        <v>0</v>
      </c>
    </row>
    <row r="2185" spans="2:15" ht="15" customHeight="1">
      <c r="B2185" s="968"/>
      <c r="C2185" s="614" t="s">
        <v>33</v>
      </c>
      <c r="D2185" s="732">
        <v>38</v>
      </c>
      <c r="E2185" s="732">
        <v>0</v>
      </c>
      <c r="F2185" s="732">
        <v>0</v>
      </c>
      <c r="G2185" s="732">
        <v>0</v>
      </c>
      <c r="H2185" s="732">
        <v>0</v>
      </c>
      <c r="I2185" s="732">
        <v>1</v>
      </c>
      <c r="J2185" s="732">
        <v>1</v>
      </c>
      <c r="K2185" s="732">
        <v>2</v>
      </c>
      <c r="L2185" s="732">
        <v>25</v>
      </c>
      <c r="M2185" s="732">
        <v>2</v>
      </c>
      <c r="N2185" s="732">
        <v>7</v>
      </c>
      <c r="O2185" s="732">
        <v>0</v>
      </c>
    </row>
    <row r="2186" spans="2:15">
      <c r="B2186" s="968" t="s">
        <v>810</v>
      </c>
      <c r="C2186" s="614" t="s">
        <v>27</v>
      </c>
      <c r="D2186" s="732">
        <v>3</v>
      </c>
      <c r="E2186" s="732">
        <v>0</v>
      </c>
      <c r="F2186" s="732">
        <v>0</v>
      </c>
      <c r="G2186" s="732">
        <v>0</v>
      </c>
      <c r="H2186" s="732">
        <v>0</v>
      </c>
      <c r="I2186" s="732">
        <v>1</v>
      </c>
      <c r="J2186" s="732">
        <v>0</v>
      </c>
      <c r="K2186" s="732">
        <v>0</v>
      </c>
      <c r="L2186" s="732">
        <v>1</v>
      </c>
      <c r="M2186" s="732">
        <v>0</v>
      </c>
      <c r="N2186" s="732">
        <v>1</v>
      </c>
      <c r="O2186" s="732">
        <v>0</v>
      </c>
    </row>
    <row r="2187" spans="2:15">
      <c r="B2187" s="968"/>
      <c r="C2187" s="614" t="s">
        <v>32</v>
      </c>
      <c r="D2187" s="732">
        <v>1</v>
      </c>
      <c r="E2187" s="732">
        <v>0</v>
      </c>
      <c r="F2187" s="732">
        <v>0</v>
      </c>
      <c r="G2187" s="732">
        <v>0</v>
      </c>
      <c r="H2187" s="732">
        <v>0</v>
      </c>
      <c r="I2187" s="732">
        <v>1</v>
      </c>
      <c r="J2187" s="732">
        <v>0</v>
      </c>
      <c r="K2187" s="732">
        <v>0</v>
      </c>
      <c r="L2187" s="732">
        <v>0</v>
      </c>
      <c r="M2187" s="732">
        <v>0</v>
      </c>
      <c r="N2187" s="732">
        <v>0</v>
      </c>
      <c r="O2187" s="732">
        <v>0</v>
      </c>
    </row>
    <row r="2188" spans="2:15" ht="15" customHeight="1">
      <c r="B2188" s="968"/>
      <c r="C2188" s="614" t="s">
        <v>33</v>
      </c>
      <c r="D2188" s="732">
        <v>2</v>
      </c>
      <c r="E2188" s="732">
        <v>0</v>
      </c>
      <c r="F2188" s="732">
        <v>0</v>
      </c>
      <c r="G2188" s="732">
        <v>0</v>
      </c>
      <c r="H2188" s="732">
        <v>0</v>
      </c>
      <c r="I2188" s="732">
        <v>0</v>
      </c>
      <c r="J2188" s="732">
        <v>0</v>
      </c>
      <c r="K2188" s="732">
        <v>0</v>
      </c>
      <c r="L2188" s="732">
        <v>1</v>
      </c>
      <c r="M2188" s="732">
        <v>0</v>
      </c>
      <c r="N2188" s="732">
        <v>1</v>
      </c>
      <c r="O2188" s="732">
        <v>0</v>
      </c>
    </row>
    <row r="2189" spans="2:15">
      <c r="B2189" s="968" t="s">
        <v>809</v>
      </c>
      <c r="C2189" s="614" t="s">
        <v>27</v>
      </c>
      <c r="D2189" s="732">
        <v>23</v>
      </c>
      <c r="E2189" s="732">
        <v>0</v>
      </c>
      <c r="F2189" s="732">
        <v>0</v>
      </c>
      <c r="G2189" s="732">
        <v>0</v>
      </c>
      <c r="H2189" s="732">
        <v>0</v>
      </c>
      <c r="I2189" s="732">
        <v>0</v>
      </c>
      <c r="J2189" s="732">
        <v>0</v>
      </c>
      <c r="K2189" s="732">
        <v>0</v>
      </c>
      <c r="L2189" s="732">
        <v>19</v>
      </c>
      <c r="M2189" s="732">
        <v>1</v>
      </c>
      <c r="N2189" s="732">
        <v>3</v>
      </c>
      <c r="O2189" s="732">
        <v>0</v>
      </c>
    </row>
    <row r="2190" spans="2:15" ht="15" customHeight="1">
      <c r="B2190" s="968"/>
      <c r="C2190" s="614" t="s">
        <v>32</v>
      </c>
      <c r="D2190" s="732">
        <v>21</v>
      </c>
      <c r="E2190" s="732">
        <v>0</v>
      </c>
      <c r="F2190" s="732">
        <v>0</v>
      </c>
      <c r="G2190" s="732">
        <v>0</v>
      </c>
      <c r="H2190" s="732">
        <v>0</v>
      </c>
      <c r="I2190" s="732">
        <v>0</v>
      </c>
      <c r="J2190" s="732">
        <v>0</v>
      </c>
      <c r="K2190" s="732">
        <v>0</v>
      </c>
      <c r="L2190" s="732">
        <v>17</v>
      </c>
      <c r="M2190" s="732">
        <v>1</v>
      </c>
      <c r="N2190" s="732">
        <v>3</v>
      </c>
      <c r="O2190" s="732">
        <v>0</v>
      </c>
    </row>
    <row r="2191" spans="2:15">
      <c r="B2191" s="968"/>
      <c r="C2191" s="614" t="s">
        <v>33</v>
      </c>
      <c r="D2191" s="732">
        <v>2</v>
      </c>
      <c r="E2191" s="732">
        <v>0</v>
      </c>
      <c r="F2191" s="732">
        <v>0</v>
      </c>
      <c r="G2191" s="732">
        <v>0</v>
      </c>
      <c r="H2191" s="732">
        <v>0</v>
      </c>
      <c r="I2191" s="732">
        <v>0</v>
      </c>
      <c r="J2191" s="732">
        <v>0</v>
      </c>
      <c r="K2191" s="732">
        <v>0</v>
      </c>
      <c r="L2191" s="732">
        <v>2</v>
      </c>
      <c r="M2191" s="732">
        <v>0</v>
      </c>
      <c r="N2191" s="732">
        <v>0</v>
      </c>
      <c r="O2191" s="732">
        <v>0</v>
      </c>
    </row>
    <row r="2192" spans="2:15" ht="15" customHeight="1">
      <c r="B2192" s="968" t="s">
        <v>808</v>
      </c>
      <c r="C2192" s="614" t="s">
        <v>27</v>
      </c>
      <c r="D2192" s="732">
        <v>13</v>
      </c>
      <c r="E2192" s="732">
        <v>0</v>
      </c>
      <c r="F2192" s="732">
        <v>0</v>
      </c>
      <c r="G2192" s="732">
        <v>0</v>
      </c>
      <c r="H2192" s="732">
        <v>0</v>
      </c>
      <c r="I2192" s="732">
        <v>0</v>
      </c>
      <c r="J2192" s="732">
        <v>0</v>
      </c>
      <c r="K2192" s="732">
        <v>0</v>
      </c>
      <c r="L2192" s="732">
        <v>8</v>
      </c>
      <c r="M2192" s="732">
        <v>4</v>
      </c>
      <c r="N2192" s="732">
        <v>1</v>
      </c>
      <c r="O2192" s="732">
        <v>0</v>
      </c>
    </row>
    <row r="2193" spans="2:15">
      <c r="B2193" s="968"/>
      <c r="C2193" s="614" t="s">
        <v>32</v>
      </c>
      <c r="D2193" s="732">
        <v>10</v>
      </c>
      <c r="E2193" s="732">
        <v>0</v>
      </c>
      <c r="F2193" s="732">
        <v>0</v>
      </c>
      <c r="G2193" s="732">
        <v>0</v>
      </c>
      <c r="H2193" s="732">
        <v>0</v>
      </c>
      <c r="I2193" s="732">
        <v>0</v>
      </c>
      <c r="J2193" s="732">
        <v>0</v>
      </c>
      <c r="K2193" s="732">
        <v>0</v>
      </c>
      <c r="L2193" s="732">
        <v>7</v>
      </c>
      <c r="M2193" s="732">
        <v>3</v>
      </c>
      <c r="N2193" s="732">
        <v>0</v>
      </c>
      <c r="O2193" s="732">
        <v>0</v>
      </c>
    </row>
    <row r="2194" spans="2:15" ht="15" customHeight="1">
      <c r="B2194" s="968"/>
      <c r="C2194" s="614" t="s">
        <v>33</v>
      </c>
      <c r="D2194" s="732">
        <v>3</v>
      </c>
      <c r="E2194" s="732">
        <v>0</v>
      </c>
      <c r="F2194" s="732">
        <v>0</v>
      </c>
      <c r="G2194" s="732">
        <v>0</v>
      </c>
      <c r="H2194" s="732">
        <v>0</v>
      </c>
      <c r="I2194" s="732">
        <v>0</v>
      </c>
      <c r="J2194" s="732">
        <v>0</v>
      </c>
      <c r="K2194" s="732">
        <v>0</v>
      </c>
      <c r="L2194" s="732">
        <v>1</v>
      </c>
      <c r="M2194" s="732">
        <v>1</v>
      </c>
      <c r="N2194" s="732">
        <v>1</v>
      </c>
      <c r="O2194" s="732">
        <v>0</v>
      </c>
    </row>
    <row r="2195" spans="2:15">
      <c r="B2195" s="968" t="s">
        <v>807</v>
      </c>
      <c r="C2195" s="614" t="s">
        <v>27</v>
      </c>
      <c r="D2195" s="732">
        <v>627</v>
      </c>
      <c r="E2195" s="732">
        <v>0</v>
      </c>
      <c r="F2195" s="732">
        <v>0</v>
      </c>
      <c r="G2195" s="732">
        <v>0</v>
      </c>
      <c r="H2195" s="732">
        <v>0</v>
      </c>
      <c r="I2195" s="732">
        <v>0</v>
      </c>
      <c r="J2195" s="732">
        <v>3</v>
      </c>
      <c r="K2195" s="732">
        <v>7</v>
      </c>
      <c r="L2195" s="732">
        <v>543</v>
      </c>
      <c r="M2195" s="732">
        <v>56</v>
      </c>
      <c r="N2195" s="732">
        <v>17</v>
      </c>
      <c r="O2195" s="732">
        <v>1</v>
      </c>
    </row>
    <row r="2196" spans="2:15">
      <c r="B2196" s="968"/>
      <c r="C2196" s="614" t="s">
        <v>32</v>
      </c>
      <c r="D2196" s="732">
        <v>601</v>
      </c>
      <c r="E2196" s="732">
        <v>0</v>
      </c>
      <c r="F2196" s="732">
        <v>0</v>
      </c>
      <c r="G2196" s="732">
        <v>0</v>
      </c>
      <c r="H2196" s="732">
        <v>0</v>
      </c>
      <c r="I2196" s="732">
        <v>0</v>
      </c>
      <c r="J2196" s="732">
        <v>3</v>
      </c>
      <c r="K2196" s="732">
        <v>7</v>
      </c>
      <c r="L2196" s="732">
        <v>522</v>
      </c>
      <c r="M2196" s="732">
        <v>53</v>
      </c>
      <c r="N2196" s="732">
        <v>15</v>
      </c>
      <c r="O2196" s="732">
        <v>1</v>
      </c>
    </row>
    <row r="2197" spans="2:15" ht="15" customHeight="1">
      <c r="B2197" s="968"/>
      <c r="C2197" s="614" t="s">
        <v>33</v>
      </c>
      <c r="D2197" s="732">
        <v>26</v>
      </c>
      <c r="E2197" s="732">
        <v>0</v>
      </c>
      <c r="F2197" s="732">
        <v>0</v>
      </c>
      <c r="G2197" s="732">
        <v>0</v>
      </c>
      <c r="H2197" s="732">
        <v>0</v>
      </c>
      <c r="I2197" s="732">
        <v>0</v>
      </c>
      <c r="J2197" s="732">
        <v>0</v>
      </c>
      <c r="K2197" s="732">
        <v>0</v>
      </c>
      <c r="L2197" s="732">
        <v>21</v>
      </c>
      <c r="M2197" s="732">
        <v>3</v>
      </c>
      <c r="N2197" s="732">
        <v>2</v>
      </c>
      <c r="O2197" s="732">
        <v>0</v>
      </c>
    </row>
    <row r="2198" spans="2:15">
      <c r="B2198" s="968" t="s">
        <v>806</v>
      </c>
      <c r="C2198" s="614" t="s">
        <v>27</v>
      </c>
      <c r="D2198" s="732">
        <v>4</v>
      </c>
      <c r="E2198" s="732">
        <v>0</v>
      </c>
      <c r="F2198" s="732">
        <v>0</v>
      </c>
      <c r="G2198" s="732">
        <v>0</v>
      </c>
      <c r="H2198" s="732">
        <v>0</v>
      </c>
      <c r="I2198" s="732">
        <v>0</v>
      </c>
      <c r="J2198" s="732">
        <v>0</v>
      </c>
      <c r="K2198" s="732">
        <v>0</v>
      </c>
      <c r="L2198" s="732">
        <v>4</v>
      </c>
      <c r="M2198" s="732">
        <v>0</v>
      </c>
      <c r="N2198" s="732">
        <v>0</v>
      </c>
      <c r="O2198" s="732">
        <v>0</v>
      </c>
    </row>
    <row r="2199" spans="2:15" ht="15" customHeight="1">
      <c r="B2199" s="968"/>
      <c r="C2199" s="614" t="s">
        <v>32</v>
      </c>
      <c r="D2199" s="732">
        <v>4</v>
      </c>
      <c r="E2199" s="732">
        <v>0</v>
      </c>
      <c r="F2199" s="732">
        <v>0</v>
      </c>
      <c r="G2199" s="732">
        <v>0</v>
      </c>
      <c r="H2199" s="732">
        <v>0</v>
      </c>
      <c r="I2199" s="732">
        <v>0</v>
      </c>
      <c r="J2199" s="732">
        <v>0</v>
      </c>
      <c r="K2199" s="732">
        <v>0</v>
      </c>
      <c r="L2199" s="732">
        <v>4</v>
      </c>
      <c r="M2199" s="732">
        <v>0</v>
      </c>
      <c r="N2199" s="732">
        <v>0</v>
      </c>
      <c r="O2199" s="732">
        <v>0</v>
      </c>
    </row>
    <row r="2200" spans="2:15">
      <c r="B2200" s="968" t="s">
        <v>805</v>
      </c>
      <c r="C2200" s="614" t="s">
        <v>27</v>
      </c>
      <c r="D2200" s="732">
        <v>363</v>
      </c>
      <c r="E2200" s="732">
        <v>0</v>
      </c>
      <c r="F2200" s="732">
        <v>0</v>
      </c>
      <c r="G2200" s="732">
        <v>1</v>
      </c>
      <c r="H2200" s="732">
        <v>0</v>
      </c>
      <c r="I2200" s="732">
        <v>0</v>
      </c>
      <c r="J2200" s="732">
        <v>0</v>
      </c>
      <c r="K2200" s="732">
        <v>5</v>
      </c>
      <c r="L2200" s="732">
        <v>302</v>
      </c>
      <c r="M2200" s="732">
        <v>35</v>
      </c>
      <c r="N2200" s="732">
        <v>20</v>
      </c>
      <c r="O2200" s="732">
        <v>0</v>
      </c>
    </row>
    <row r="2201" spans="2:15" ht="15" customHeight="1">
      <c r="B2201" s="968"/>
      <c r="C2201" s="614" t="s">
        <v>32</v>
      </c>
      <c r="D2201" s="732">
        <v>308</v>
      </c>
      <c r="E2201" s="732">
        <v>0</v>
      </c>
      <c r="F2201" s="732">
        <v>0</v>
      </c>
      <c r="G2201" s="732">
        <v>1</v>
      </c>
      <c r="H2201" s="732">
        <v>0</v>
      </c>
      <c r="I2201" s="732">
        <v>0</v>
      </c>
      <c r="J2201" s="732">
        <v>0</v>
      </c>
      <c r="K2201" s="732">
        <v>4</v>
      </c>
      <c r="L2201" s="732">
        <v>258</v>
      </c>
      <c r="M2201" s="732">
        <v>31</v>
      </c>
      <c r="N2201" s="732">
        <v>14</v>
      </c>
      <c r="O2201" s="732">
        <v>0</v>
      </c>
    </row>
    <row r="2202" spans="2:15">
      <c r="B2202" s="968"/>
      <c r="C2202" s="614" t="s">
        <v>33</v>
      </c>
      <c r="D2202" s="732">
        <v>55</v>
      </c>
      <c r="E2202" s="732">
        <v>0</v>
      </c>
      <c r="F2202" s="732">
        <v>0</v>
      </c>
      <c r="G2202" s="732">
        <v>0</v>
      </c>
      <c r="H2202" s="732">
        <v>0</v>
      </c>
      <c r="I2202" s="732">
        <v>0</v>
      </c>
      <c r="J2202" s="732">
        <v>0</v>
      </c>
      <c r="K2202" s="732">
        <v>1</v>
      </c>
      <c r="L2202" s="732">
        <v>44</v>
      </c>
      <c r="M2202" s="732">
        <v>4</v>
      </c>
      <c r="N2202" s="732">
        <v>6</v>
      </c>
      <c r="O2202" s="732">
        <v>0</v>
      </c>
    </row>
    <row r="2203" spans="2:15">
      <c r="B2203" s="968" t="s">
        <v>804</v>
      </c>
      <c r="C2203" s="614" t="s">
        <v>27</v>
      </c>
      <c r="D2203" s="732">
        <v>43</v>
      </c>
      <c r="E2203" s="732">
        <v>0</v>
      </c>
      <c r="F2203" s="732">
        <v>0</v>
      </c>
      <c r="G2203" s="732">
        <v>0</v>
      </c>
      <c r="H2203" s="732">
        <v>0</v>
      </c>
      <c r="I2203" s="732">
        <v>0</v>
      </c>
      <c r="J2203" s="732">
        <v>1</v>
      </c>
      <c r="K2203" s="732">
        <v>0</v>
      </c>
      <c r="L2203" s="732">
        <v>22</v>
      </c>
      <c r="M2203" s="732">
        <v>12</v>
      </c>
      <c r="N2203" s="732">
        <v>8</v>
      </c>
      <c r="O2203" s="732">
        <v>0</v>
      </c>
    </row>
    <row r="2204" spans="2:15">
      <c r="B2204" s="968"/>
      <c r="C2204" s="614" t="s">
        <v>32</v>
      </c>
      <c r="D2204" s="732">
        <v>37</v>
      </c>
      <c r="E2204" s="732">
        <v>0</v>
      </c>
      <c r="F2204" s="732">
        <v>0</v>
      </c>
      <c r="G2204" s="732">
        <v>0</v>
      </c>
      <c r="H2204" s="732">
        <v>0</v>
      </c>
      <c r="I2204" s="732">
        <v>0</v>
      </c>
      <c r="J2204" s="732">
        <v>1</v>
      </c>
      <c r="K2204" s="732">
        <v>0</v>
      </c>
      <c r="L2204" s="732">
        <v>20</v>
      </c>
      <c r="M2204" s="732">
        <v>10</v>
      </c>
      <c r="N2204" s="732">
        <v>6</v>
      </c>
      <c r="O2204" s="732">
        <v>0</v>
      </c>
    </row>
    <row r="2205" spans="2:15">
      <c r="B2205" s="968"/>
      <c r="C2205" s="614" t="s">
        <v>33</v>
      </c>
      <c r="D2205" s="732">
        <v>6</v>
      </c>
      <c r="E2205" s="732">
        <v>0</v>
      </c>
      <c r="F2205" s="732">
        <v>0</v>
      </c>
      <c r="G2205" s="732">
        <v>0</v>
      </c>
      <c r="H2205" s="732">
        <v>0</v>
      </c>
      <c r="I2205" s="732">
        <v>0</v>
      </c>
      <c r="J2205" s="732">
        <v>0</v>
      </c>
      <c r="K2205" s="732">
        <v>0</v>
      </c>
      <c r="L2205" s="732">
        <v>2</v>
      </c>
      <c r="M2205" s="732">
        <v>2</v>
      </c>
      <c r="N2205" s="732">
        <v>2</v>
      </c>
      <c r="O2205" s="732">
        <v>0</v>
      </c>
    </row>
    <row r="2206" spans="2:15">
      <c r="B2206" s="968" t="s">
        <v>803</v>
      </c>
      <c r="C2206" s="614" t="s">
        <v>27</v>
      </c>
      <c r="D2206" s="732">
        <v>5</v>
      </c>
      <c r="E2206" s="732">
        <v>0</v>
      </c>
      <c r="F2206" s="732">
        <v>0</v>
      </c>
      <c r="G2206" s="732">
        <v>0</v>
      </c>
      <c r="H2206" s="732">
        <v>0</v>
      </c>
      <c r="I2206" s="732">
        <v>0</v>
      </c>
      <c r="J2206" s="732">
        <v>0</v>
      </c>
      <c r="K2206" s="732">
        <v>0</v>
      </c>
      <c r="L2206" s="732">
        <v>2</v>
      </c>
      <c r="M2206" s="732">
        <v>1</v>
      </c>
      <c r="N2206" s="732">
        <v>2</v>
      </c>
      <c r="O2206" s="732">
        <v>0</v>
      </c>
    </row>
    <row r="2207" spans="2:15">
      <c r="B2207" s="968"/>
      <c r="C2207" s="614" t="s">
        <v>32</v>
      </c>
      <c r="D2207" s="732">
        <v>4</v>
      </c>
      <c r="E2207" s="732">
        <v>0</v>
      </c>
      <c r="F2207" s="732">
        <v>0</v>
      </c>
      <c r="G2207" s="732">
        <v>0</v>
      </c>
      <c r="H2207" s="732">
        <v>0</v>
      </c>
      <c r="I2207" s="732">
        <v>0</v>
      </c>
      <c r="J2207" s="732">
        <v>0</v>
      </c>
      <c r="K2207" s="732">
        <v>0</v>
      </c>
      <c r="L2207" s="732">
        <v>2</v>
      </c>
      <c r="M2207" s="732">
        <v>0</v>
      </c>
      <c r="N2207" s="732">
        <v>2</v>
      </c>
      <c r="O2207" s="732">
        <v>0</v>
      </c>
    </row>
    <row r="2208" spans="2:15">
      <c r="B2208" s="968"/>
      <c r="C2208" s="614" t="s">
        <v>33</v>
      </c>
      <c r="D2208" s="732">
        <v>1</v>
      </c>
      <c r="E2208" s="732">
        <v>0</v>
      </c>
      <c r="F2208" s="732">
        <v>0</v>
      </c>
      <c r="G2208" s="732">
        <v>0</v>
      </c>
      <c r="H2208" s="732">
        <v>0</v>
      </c>
      <c r="I2208" s="732">
        <v>0</v>
      </c>
      <c r="J2208" s="732">
        <v>0</v>
      </c>
      <c r="K2208" s="732">
        <v>0</v>
      </c>
      <c r="L2208" s="732">
        <v>0</v>
      </c>
      <c r="M2208" s="732">
        <v>1</v>
      </c>
      <c r="N2208" s="732">
        <v>0</v>
      </c>
      <c r="O2208" s="732">
        <v>0</v>
      </c>
    </row>
    <row r="2209" spans="2:15" ht="15" customHeight="1">
      <c r="B2209" s="968" t="s">
        <v>802</v>
      </c>
      <c r="C2209" s="614" t="s">
        <v>27</v>
      </c>
      <c r="D2209" s="732">
        <v>13</v>
      </c>
      <c r="E2209" s="732">
        <v>0</v>
      </c>
      <c r="F2209" s="732">
        <v>0</v>
      </c>
      <c r="G2209" s="732">
        <v>0</v>
      </c>
      <c r="H2209" s="732">
        <v>0</v>
      </c>
      <c r="I2209" s="732">
        <v>1</v>
      </c>
      <c r="J2209" s="732">
        <v>0</v>
      </c>
      <c r="K2209" s="732">
        <v>0</v>
      </c>
      <c r="L2209" s="732">
        <v>10</v>
      </c>
      <c r="M2209" s="732">
        <v>2</v>
      </c>
      <c r="N2209" s="732">
        <v>0</v>
      </c>
      <c r="O2209" s="732">
        <v>0</v>
      </c>
    </row>
    <row r="2210" spans="2:15">
      <c r="B2210" s="968"/>
      <c r="C2210" s="614" t="s">
        <v>32</v>
      </c>
      <c r="D2210" s="732">
        <v>9</v>
      </c>
      <c r="E2210" s="732">
        <v>0</v>
      </c>
      <c r="F2210" s="732">
        <v>0</v>
      </c>
      <c r="G2210" s="732">
        <v>0</v>
      </c>
      <c r="H2210" s="732">
        <v>0</v>
      </c>
      <c r="I2210" s="732">
        <v>0</v>
      </c>
      <c r="J2210" s="732">
        <v>0</v>
      </c>
      <c r="K2210" s="732">
        <v>0</v>
      </c>
      <c r="L2210" s="732">
        <v>8</v>
      </c>
      <c r="M2210" s="732">
        <v>1</v>
      </c>
      <c r="N2210" s="732">
        <v>0</v>
      </c>
      <c r="O2210" s="732">
        <v>0</v>
      </c>
    </row>
    <row r="2211" spans="2:15" ht="15" customHeight="1">
      <c r="B2211" s="968"/>
      <c r="C2211" s="614" t="s">
        <v>33</v>
      </c>
      <c r="D2211" s="732">
        <v>4</v>
      </c>
      <c r="E2211" s="732">
        <v>0</v>
      </c>
      <c r="F2211" s="732">
        <v>0</v>
      </c>
      <c r="G2211" s="732">
        <v>0</v>
      </c>
      <c r="H2211" s="732">
        <v>0</v>
      </c>
      <c r="I2211" s="732">
        <v>1</v>
      </c>
      <c r="J2211" s="732">
        <v>0</v>
      </c>
      <c r="K2211" s="732">
        <v>0</v>
      </c>
      <c r="L2211" s="732">
        <v>2</v>
      </c>
      <c r="M2211" s="732">
        <v>1</v>
      </c>
      <c r="N2211" s="732">
        <v>0</v>
      </c>
      <c r="O2211" s="732">
        <v>0</v>
      </c>
    </row>
    <row r="2212" spans="2:15">
      <c r="B2212" s="968" t="s">
        <v>801</v>
      </c>
      <c r="C2212" s="614" t="s">
        <v>27</v>
      </c>
      <c r="D2212" s="732">
        <v>2</v>
      </c>
      <c r="E2212" s="732">
        <v>0</v>
      </c>
      <c r="F2212" s="732">
        <v>0</v>
      </c>
      <c r="G2212" s="732">
        <v>0</v>
      </c>
      <c r="H2212" s="732">
        <v>0</v>
      </c>
      <c r="I2212" s="732">
        <v>0</v>
      </c>
      <c r="J2212" s="732">
        <v>0</v>
      </c>
      <c r="K2212" s="732">
        <v>1</v>
      </c>
      <c r="L2212" s="732">
        <v>0</v>
      </c>
      <c r="M2212" s="732">
        <v>1</v>
      </c>
      <c r="N2212" s="732">
        <v>0</v>
      </c>
      <c r="O2212" s="732">
        <v>0</v>
      </c>
    </row>
    <row r="2213" spans="2:15">
      <c r="B2213" s="968"/>
      <c r="C2213" s="614" t="s">
        <v>33</v>
      </c>
      <c r="D2213" s="732">
        <v>2</v>
      </c>
      <c r="E2213" s="732">
        <v>0</v>
      </c>
      <c r="F2213" s="732">
        <v>0</v>
      </c>
      <c r="G2213" s="732">
        <v>0</v>
      </c>
      <c r="H2213" s="732">
        <v>0</v>
      </c>
      <c r="I2213" s="732">
        <v>0</v>
      </c>
      <c r="J2213" s="732">
        <v>0</v>
      </c>
      <c r="K2213" s="732">
        <v>1</v>
      </c>
      <c r="L2213" s="732">
        <v>0</v>
      </c>
      <c r="M2213" s="732">
        <v>1</v>
      </c>
      <c r="N2213" s="732">
        <v>0</v>
      </c>
      <c r="O2213" s="732">
        <v>0</v>
      </c>
    </row>
    <row r="2214" spans="2:15">
      <c r="B2214" s="968" t="s">
        <v>800</v>
      </c>
      <c r="C2214" s="614" t="s">
        <v>27</v>
      </c>
      <c r="D2214" s="732">
        <v>1</v>
      </c>
      <c r="E2214" s="732">
        <v>0</v>
      </c>
      <c r="F2214" s="732">
        <v>0</v>
      </c>
      <c r="G2214" s="732">
        <v>0</v>
      </c>
      <c r="H2214" s="732">
        <v>0</v>
      </c>
      <c r="I2214" s="732">
        <v>0</v>
      </c>
      <c r="J2214" s="732">
        <v>0</v>
      </c>
      <c r="K2214" s="732">
        <v>0</v>
      </c>
      <c r="L2214" s="732">
        <v>1</v>
      </c>
      <c r="M2214" s="732">
        <v>0</v>
      </c>
      <c r="N2214" s="732">
        <v>0</v>
      </c>
      <c r="O2214" s="732">
        <v>0</v>
      </c>
    </row>
    <row r="2215" spans="2:15">
      <c r="B2215" s="968"/>
      <c r="C2215" s="614" t="s">
        <v>33</v>
      </c>
      <c r="D2215" s="732">
        <v>1</v>
      </c>
      <c r="E2215" s="732">
        <v>0</v>
      </c>
      <c r="F2215" s="732">
        <v>0</v>
      </c>
      <c r="G2215" s="732">
        <v>0</v>
      </c>
      <c r="H2215" s="732">
        <v>0</v>
      </c>
      <c r="I2215" s="732">
        <v>0</v>
      </c>
      <c r="J2215" s="732">
        <v>0</v>
      </c>
      <c r="K2215" s="732">
        <v>0</v>
      </c>
      <c r="L2215" s="732">
        <v>1</v>
      </c>
      <c r="M2215" s="732">
        <v>0</v>
      </c>
      <c r="N2215" s="732">
        <v>0</v>
      </c>
      <c r="O2215" s="732">
        <v>0</v>
      </c>
    </row>
    <row r="2216" spans="2:15">
      <c r="B2216" s="968" t="s">
        <v>1828</v>
      </c>
      <c r="C2216" s="614" t="s">
        <v>27</v>
      </c>
      <c r="D2216" s="732">
        <v>2</v>
      </c>
      <c r="E2216" s="732">
        <v>0</v>
      </c>
      <c r="F2216" s="732">
        <v>0</v>
      </c>
      <c r="G2216" s="732">
        <v>0</v>
      </c>
      <c r="H2216" s="732">
        <v>0</v>
      </c>
      <c r="I2216" s="732">
        <v>0</v>
      </c>
      <c r="J2216" s="732">
        <v>0</v>
      </c>
      <c r="K2216" s="732">
        <v>0</v>
      </c>
      <c r="L2216" s="732">
        <v>1</v>
      </c>
      <c r="M2216" s="732">
        <v>0</v>
      </c>
      <c r="N2216" s="732">
        <v>1</v>
      </c>
      <c r="O2216" s="732">
        <v>0</v>
      </c>
    </row>
    <row r="2217" spans="2:15" ht="15" customHeight="1">
      <c r="B2217" s="968"/>
      <c r="C2217" s="614" t="s">
        <v>32</v>
      </c>
      <c r="D2217" s="732">
        <v>2</v>
      </c>
      <c r="E2217" s="732">
        <v>0</v>
      </c>
      <c r="F2217" s="732">
        <v>0</v>
      </c>
      <c r="G2217" s="732">
        <v>0</v>
      </c>
      <c r="H2217" s="732">
        <v>0</v>
      </c>
      <c r="I2217" s="732">
        <v>0</v>
      </c>
      <c r="J2217" s="732">
        <v>0</v>
      </c>
      <c r="K2217" s="732">
        <v>0</v>
      </c>
      <c r="L2217" s="732">
        <v>1</v>
      </c>
      <c r="M2217" s="732">
        <v>0</v>
      </c>
      <c r="N2217" s="732">
        <v>1</v>
      </c>
      <c r="O2217" s="732">
        <v>0</v>
      </c>
    </row>
    <row r="2218" spans="2:15">
      <c r="B2218" s="968" t="s">
        <v>799</v>
      </c>
      <c r="C2218" s="614" t="s">
        <v>27</v>
      </c>
      <c r="D2218" s="732">
        <v>41</v>
      </c>
      <c r="E2218" s="732">
        <v>0</v>
      </c>
      <c r="F2218" s="732">
        <v>0</v>
      </c>
      <c r="G2218" s="732">
        <v>0</v>
      </c>
      <c r="H2218" s="732">
        <v>0</v>
      </c>
      <c r="I2218" s="732">
        <v>0</v>
      </c>
      <c r="J2218" s="732">
        <v>3</v>
      </c>
      <c r="K2218" s="732">
        <v>0</v>
      </c>
      <c r="L2218" s="732">
        <v>27</v>
      </c>
      <c r="M2218" s="732">
        <v>4</v>
      </c>
      <c r="N2218" s="732">
        <v>7</v>
      </c>
      <c r="O2218" s="732">
        <v>0</v>
      </c>
    </row>
    <row r="2219" spans="2:15">
      <c r="B2219" s="968"/>
      <c r="C2219" s="614" t="s">
        <v>32</v>
      </c>
      <c r="D2219" s="732">
        <v>29</v>
      </c>
      <c r="E2219" s="732">
        <v>0</v>
      </c>
      <c r="F2219" s="732">
        <v>0</v>
      </c>
      <c r="G2219" s="732">
        <v>0</v>
      </c>
      <c r="H2219" s="732">
        <v>0</v>
      </c>
      <c r="I2219" s="732">
        <v>0</v>
      </c>
      <c r="J2219" s="732">
        <v>1</v>
      </c>
      <c r="K2219" s="732">
        <v>0</v>
      </c>
      <c r="L2219" s="732">
        <v>20</v>
      </c>
      <c r="M2219" s="732">
        <v>3</v>
      </c>
      <c r="N2219" s="732">
        <v>5</v>
      </c>
      <c r="O2219" s="732">
        <v>0</v>
      </c>
    </row>
    <row r="2220" spans="2:15" ht="15" customHeight="1">
      <c r="B2220" s="968"/>
      <c r="C2220" s="614" t="s">
        <v>33</v>
      </c>
      <c r="D2220" s="732">
        <v>12</v>
      </c>
      <c r="E2220" s="732">
        <v>0</v>
      </c>
      <c r="F2220" s="732">
        <v>0</v>
      </c>
      <c r="G2220" s="732">
        <v>0</v>
      </c>
      <c r="H2220" s="732">
        <v>0</v>
      </c>
      <c r="I2220" s="732">
        <v>0</v>
      </c>
      <c r="J2220" s="732">
        <v>2</v>
      </c>
      <c r="K2220" s="732">
        <v>0</v>
      </c>
      <c r="L2220" s="732">
        <v>7</v>
      </c>
      <c r="M2220" s="732">
        <v>1</v>
      </c>
      <c r="N2220" s="732">
        <v>2</v>
      </c>
      <c r="O2220" s="732">
        <v>0</v>
      </c>
    </row>
    <row r="2221" spans="2:15">
      <c r="B2221" s="968" t="s">
        <v>798</v>
      </c>
      <c r="C2221" s="614" t="s">
        <v>27</v>
      </c>
      <c r="D2221" s="732">
        <v>3</v>
      </c>
      <c r="E2221" s="732">
        <v>0</v>
      </c>
      <c r="F2221" s="732">
        <v>0</v>
      </c>
      <c r="G2221" s="732">
        <v>0</v>
      </c>
      <c r="H2221" s="732">
        <v>0</v>
      </c>
      <c r="I2221" s="732">
        <v>0</v>
      </c>
      <c r="J2221" s="732">
        <v>0</v>
      </c>
      <c r="K2221" s="732">
        <v>0</v>
      </c>
      <c r="L2221" s="732">
        <v>3</v>
      </c>
      <c r="M2221" s="732">
        <v>0</v>
      </c>
      <c r="N2221" s="732">
        <v>0</v>
      </c>
      <c r="O2221" s="732">
        <v>0</v>
      </c>
    </row>
    <row r="2222" spans="2:15">
      <c r="B2222" s="968"/>
      <c r="C2222" s="614" t="s">
        <v>32</v>
      </c>
      <c r="D2222" s="732">
        <v>3</v>
      </c>
      <c r="E2222" s="732">
        <v>0</v>
      </c>
      <c r="F2222" s="732">
        <v>0</v>
      </c>
      <c r="G2222" s="732">
        <v>0</v>
      </c>
      <c r="H2222" s="732">
        <v>0</v>
      </c>
      <c r="I2222" s="732">
        <v>0</v>
      </c>
      <c r="J2222" s="732">
        <v>0</v>
      </c>
      <c r="K2222" s="732">
        <v>0</v>
      </c>
      <c r="L2222" s="732">
        <v>3</v>
      </c>
      <c r="M2222" s="732">
        <v>0</v>
      </c>
      <c r="N2222" s="732">
        <v>0</v>
      </c>
      <c r="O2222" s="732">
        <v>0</v>
      </c>
    </row>
    <row r="2223" spans="2:15">
      <c r="B2223" s="968" t="s">
        <v>1829</v>
      </c>
      <c r="C2223" s="614" t="s">
        <v>27</v>
      </c>
      <c r="D2223" s="732">
        <v>2</v>
      </c>
      <c r="E2223" s="732">
        <v>0</v>
      </c>
      <c r="F2223" s="732">
        <v>0</v>
      </c>
      <c r="G2223" s="732">
        <v>0</v>
      </c>
      <c r="H2223" s="732">
        <v>0</v>
      </c>
      <c r="I2223" s="732">
        <v>0</v>
      </c>
      <c r="J2223" s="732">
        <v>0</v>
      </c>
      <c r="K2223" s="732">
        <v>0</v>
      </c>
      <c r="L2223" s="732">
        <v>1</v>
      </c>
      <c r="M2223" s="732">
        <v>0</v>
      </c>
      <c r="N2223" s="732">
        <v>1</v>
      </c>
      <c r="O2223" s="732">
        <v>0</v>
      </c>
    </row>
    <row r="2224" spans="2:15">
      <c r="B2224" s="968"/>
      <c r="C2224" s="614" t="s">
        <v>32</v>
      </c>
      <c r="D2224" s="732">
        <v>2</v>
      </c>
      <c r="E2224" s="732">
        <v>0</v>
      </c>
      <c r="F2224" s="732">
        <v>0</v>
      </c>
      <c r="G2224" s="732">
        <v>0</v>
      </c>
      <c r="H2224" s="732">
        <v>0</v>
      </c>
      <c r="I2224" s="732">
        <v>0</v>
      </c>
      <c r="J2224" s="732">
        <v>0</v>
      </c>
      <c r="K2224" s="732">
        <v>0</v>
      </c>
      <c r="L2224" s="732">
        <v>1</v>
      </c>
      <c r="M2224" s="732">
        <v>0</v>
      </c>
      <c r="N2224" s="732">
        <v>1</v>
      </c>
      <c r="O2224" s="732">
        <v>0</v>
      </c>
    </row>
    <row r="2225" spans="2:15">
      <c r="B2225" s="968" t="s">
        <v>797</v>
      </c>
      <c r="C2225" s="614" t="s">
        <v>27</v>
      </c>
      <c r="D2225" s="732">
        <v>7</v>
      </c>
      <c r="E2225" s="732">
        <v>0</v>
      </c>
      <c r="F2225" s="732">
        <v>0</v>
      </c>
      <c r="G2225" s="732">
        <v>0</v>
      </c>
      <c r="H2225" s="732">
        <v>0</v>
      </c>
      <c r="I2225" s="732">
        <v>0</v>
      </c>
      <c r="J2225" s="732">
        <v>0</v>
      </c>
      <c r="K2225" s="732">
        <v>1</v>
      </c>
      <c r="L2225" s="732">
        <v>2</v>
      </c>
      <c r="M2225" s="732">
        <v>0</v>
      </c>
      <c r="N2225" s="732">
        <v>4</v>
      </c>
      <c r="O2225" s="732">
        <v>0</v>
      </c>
    </row>
    <row r="2226" spans="2:15">
      <c r="B2226" s="968"/>
      <c r="C2226" s="614" t="s">
        <v>32</v>
      </c>
      <c r="D2226" s="732">
        <v>6</v>
      </c>
      <c r="E2226" s="732">
        <v>0</v>
      </c>
      <c r="F2226" s="732">
        <v>0</v>
      </c>
      <c r="G2226" s="732">
        <v>0</v>
      </c>
      <c r="H2226" s="732">
        <v>0</v>
      </c>
      <c r="I2226" s="732">
        <v>0</v>
      </c>
      <c r="J2226" s="732">
        <v>0</v>
      </c>
      <c r="K2226" s="732">
        <v>1</v>
      </c>
      <c r="L2226" s="732">
        <v>2</v>
      </c>
      <c r="M2226" s="732">
        <v>0</v>
      </c>
      <c r="N2226" s="732">
        <v>3</v>
      </c>
      <c r="O2226" s="732">
        <v>0</v>
      </c>
    </row>
    <row r="2227" spans="2:15" ht="15" customHeight="1">
      <c r="B2227" s="968"/>
      <c r="C2227" s="614" t="s">
        <v>33</v>
      </c>
      <c r="D2227" s="732">
        <v>1</v>
      </c>
      <c r="E2227" s="732">
        <v>0</v>
      </c>
      <c r="F2227" s="732">
        <v>0</v>
      </c>
      <c r="G2227" s="732">
        <v>0</v>
      </c>
      <c r="H2227" s="732">
        <v>0</v>
      </c>
      <c r="I2227" s="732">
        <v>0</v>
      </c>
      <c r="J2227" s="732">
        <v>0</v>
      </c>
      <c r="K2227" s="732">
        <v>0</v>
      </c>
      <c r="L2227" s="732">
        <v>0</v>
      </c>
      <c r="M2227" s="732">
        <v>0</v>
      </c>
      <c r="N2227" s="732">
        <v>1</v>
      </c>
      <c r="O2227" s="732">
        <v>0</v>
      </c>
    </row>
    <row r="2228" spans="2:15">
      <c r="B2228" s="968" t="s">
        <v>796</v>
      </c>
      <c r="C2228" s="614" t="s">
        <v>27</v>
      </c>
      <c r="D2228" s="732">
        <v>6</v>
      </c>
      <c r="E2228" s="732">
        <v>0</v>
      </c>
      <c r="F2228" s="732">
        <v>0</v>
      </c>
      <c r="G2228" s="732">
        <v>0</v>
      </c>
      <c r="H2228" s="732">
        <v>0</v>
      </c>
      <c r="I2228" s="732">
        <v>0</v>
      </c>
      <c r="J2228" s="732">
        <v>0</v>
      </c>
      <c r="K2228" s="732">
        <v>0</v>
      </c>
      <c r="L2228" s="732">
        <v>1</v>
      </c>
      <c r="M2228" s="732">
        <v>3</v>
      </c>
      <c r="N2228" s="732">
        <v>2</v>
      </c>
      <c r="O2228" s="732">
        <v>0</v>
      </c>
    </row>
    <row r="2229" spans="2:15">
      <c r="B2229" s="968"/>
      <c r="C2229" s="614" t="s">
        <v>32</v>
      </c>
      <c r="D2229" s="732">
        <v>6</v>
      </c>
      <c r="E2229" s="732">
        <v>0</v>
      </c>
      <c r="F2229" s="732">
        <v>0</v>
      </c>
      <c r="G2229" s="732">
        <v>0</v>
      </c>
      <c r="H2229" s="732">
        <v>0</v>
      </c>
      <c r="I2229" s="732">
        <v>0</v>
      </c>
      <c r="J2229" s="732">
        <v>0</v>
      </c>
      <c r="K2229" s="732">
        <v>0</v>
      </c>
      <c r="L2229" s="732">
        <v>1</v>
      </c>
      <c r="M2229" s="732">
        <v>3</v>
      </c>
      <c r="N2229" s="732">
        <v>2</v>
      </c>
      <c r="O2229" s="732">
        <v>0</v>
      </c>
    </row>
    <row r="2230" spans="2:15" ht="15" customHeight="1">
      <c r="B2230" s="968" t="s">
        <v>795</v>
      </c>
      <c r="C2230" s="614" t="s">
        <v>27</v>
      </c>
      <c r="D2230" s="732">
        <v>54</v>
      </c>
      <c r="E2230" s="732">
        <v>0</v>
      </c>
      <c r="F2230" s="732">
        <v>0</v>
      </c>
      <c r="G2230" s="732">
        <v>0</v>
      </c>
      <c r="H2230" s="732">
        <v>0</v>
      </c>
      <c r="I2230" s="732">
        <v>1</v>
      </c>
      <c r="J2230" s="732">
        <v>0</v>
      </c>
      <c r="K2230" s="732">
        <v>1</v>
      </c>
      <c r="L2230" s="732">
        <v>37</v>
      </c>
      <c r="M2230" s="732">
        <v>10</v>
      </c>
      <c r="N2230" s="732">
        <v>5</v>
      </c>
      <c r="O2230" s="732">
        <v>0</v>
      </c>
    </row>
    <row r="2231" spans="2:15">
      <c r="B2231" s="968"/>
      <c r="C2231" s="614" t="s">
        <v>32</v>
      </c>
      <c r="D2231" s="732">
        <v>40</v>
      </c>
      <c r="E2231" s="732">
        <v>0</v>
      </c>
      <c r="F2231" s="732">
        <v>0</v>
      </c>
      <c r="G2231" s="732">
        <v>0</v>
      </c>
      <c r="H2231" s="732">
        <v>0</v>
      </c>
      <c r="I2231" s="732">
        <v>0</v>
      </c>
      <c r="J2231" s="732">
        <v>0</v>
      </c>
      <c r="K2231" s="732">
        <v>0</v>
      </c>
      <c r="L2231" s="732">
        <v>27</v>
      </c>
      <c r="M2231" s="732">
        <v>8</v>
      </c>
      <c r="N2231" s="732">
        <v>5</v>
      </c>
      <c r="O2231" s="732">
        <v>0</v>
      </c>
    </row>
    <row r="2232" spans="2:15" ht="15" customHeight="1">
      <c r="B2232" s="968"/>
      <c r="C2232" s="614" t="s">
        <v>33</v>
      </c>
      <c r="D2232" s="732">
        <v>14</v>
      </c>
      <c r="E2232" s="732">
        <v>0</v>
      </c>
      <c r="F2232" s="732">
        <v>0</v>
      </c>
      <c r="G2232" s="732">
        <v>0</v>
      </c>
      <c r="H2232" s="732">
        <v>0</v>
      </c>
      <c r="I2232" s="732">
        <v>1</v>
      </c>
      <c r="J2232" s="732">
        <v>0</v>
      </c>
      <c r="K2232" s="732">
        <v>1</v>
      </c>
      <c r="L2232" s="732">
        <v>10</v>
      </c>
      <c r="M2232" s="732">
        <v>2</v>
      </c>
      <c r="N2232" s="732">
        <v>0</v>
      </c>
      <c r="O2232" s="732">
        <v>0</v>
      </c>
    </row>
    <row r="2233" spans="2:15">
      <c r="B2233" s="968" t="s">
        <v>794</v>
      </c>
      <c r="C2233" s="614" t="s">
        <v>27</v>
      </c>
      <c r="D2233" s="732">
        <v>28</v>
      </c>
      <c r="E2233" s="732">
        <v>0</v>
      </c>
      <c r="F2233" s="732">
        <v>0</v>
      </c>
      <c r="G2233" s="732">
        <v>0</v>
      </c>
      <c r="H2233" s="732">
        <v>0</v>
      </c>
      <c r="I2233" s="732">
        <v>0</v>
      </c>
      <c r="J2233" s="732">
        <v>2</v>
      </c>
      <c r="K2233" s="732">
        <v>0</v>
      </c>
      <c r="L2233" s="732">
        <v>17</v>
      </c>
      <c r="M2233" s="732">
        <v>7</v>
      </c>
      <c r="N2233" s="732">
        <v>2</v>
      </c>
      <c r="O2233" s="732">
        <v>0</v>
      </c>
    </row>
    <row r="2234" spans="2:15" ht="15" customHeight="1">
      <c r="B2234" s="968"/>
      <c r="C2234" s="614" t="s">
        <v>32</v>
      </c>
      <c r="D2234" s="732">
        <v>21</v>
      </c>
      <c r="E2234" s="732">
        <v>0</v>
      </c>
      <c r="F2234" s="732">
        <v>0</v>
      </c>
      <c r="G2234" s="732">
        <v>0</v>
      </c>
      <c r="H2234" s="732">
        <v>0</v>
      </c>
      <c r="I2234" s="732">
        <v>0</v>
      </c>
      <c r="J2234" s="732">
        <v>0</v>
      </c>
      <c r="K2234" s="732">
        <v>0</v>
      </c>
      <c r="L2234" s="732">
        <v>13</v>
      </c>
      <c r="M2234" s="732">
        <v>7</v>
      </c>
      <c r="N2234" s="732">
        <v>1</v>
      </c>
      <c r="O2234" s="732">
        <v>0</v>
      </c>
    </row>
    <row r="2235" spans="2:15">
      <c r="B2235" s="968"/>
      <c r="C2235" s="614" t="s">
        <v>33</v>
      </c>
      <c r="D2235" s="732">
        <v>7</v>
      </c>
      <c r="E2235" s="732">
        <v>0</v>
      </c>
      <c r="F2235" s="732">
        <v>0</v>
      </c>
      <c r="G2235" s="732">
        <v>0</v>
      </c>
      <c r="H2235" s="732">
        <v>0</v>
      </c>
      <c r="I2235" s="732">
        <v>0</v>
      </c>
      <c r="J2235" s="732">
        <v>2</v>
      </c>
      <c r="K2235" s="732">
        <v>0</v>
      </c>
      <c r="L2235" s="732">
        <v>4</v>
      </c>
      <c r="M2235" s="732">
        <v>0</v>
      </c>
      <c r="N2235" s="732">
        <v>1</v>
      </c>
      <c r="O2235" s="732">
        <v>0</v>
      </c>
    </row>
    <row r="2236" spans="2:15">
      <c r="B2236" s="968" t="s">
        <v>793</v>
      </c>
      <c r="C2236" s="614" t="s">
        <v>27</v>
      </c>
      <c r="D2236" s="732">
        <v>21</v>
      </c>
      <c r="E2236" s="732">
        <v>0</v>
      </c>
      <c r="F2236" s="732">
        <v>0</v>
      </c>
      <c r="G2236" s="732">
        <v>0</v>
      </c>
      <c r="H2236" s="732">
        <v>0</v>
      </c>
      <c r="I2236" s="732">
        <v>0</v>
      </c>
      <c r="J2236" s="732">
        <v>1</v>
      </c>
      <c r="K2236" s="732">
        <v>0</v>
      </c>
      <c r="L2236" s="732">
        <v>13</v>
      </c>
      <c r="M2236" s="732">
        <v>4</v>
      </c>
      <c r="N2236" s="732">
        <v>3</v>
      </c>
      <c r="O2236" s="732">
        <v>0</v>
      </c>
    </row>
    <row r="2237" spans="2:15" ht="15" customHeight="1">
      <c r="B2237" s="968"/>
      <c r="C2237" s="614" t="s">
        <v>32</v>
      </c>
      <c r="D2237" s="732">
        <v>19</v>
      </c>
      <c r="E2237" s="732">
        <v>0</v>
      </c>
      <c r="F2237" s="732">
        <v>0</v>
      </c>
      <c r="G2237" s="732">
        <v>0</v>
      </c>
      <c r="H2237" s="732">
        <v>0</v>
      </c>
      <c r="I2237" s="732">
        <v>0</v>
      </c>
      <c r="J2237" s="732">
        <v>1</v>
      </c>
      <c r="K2237" s="732">
        <v>0</v>
      </c>
      <c r="L2237" s="732">
        <v>11</v>
      </c>
      <c r="M2237" s="732">
        <v>4</v>
      </c>
      <c r="N2237" s="732">
        <v>3</v>
      </c>
      <c r="O2237" s="732">
        <v>0</v>
      </c>
    </row>
    <row r="2238" spans="2:15">
      <c r="B2238" s="968"/>
      <c r="C2238" s="614" t="s">
        <v>33</v>
      </c>
      <c r="D2238" s="732">
        <v>2</v>
      </c>
      <c r="E2238" s="732">
        <v>0</v>
      </c>
      <c r="F2238" s="732">
        <v>0</v>
      </c>
      <c r="G2238" s="732">
        <v>0</v>
      </c>
      <c r="H2238" s="732">
        <v>0</v>
      </c>
      <c r="I2238" s="732">
        <v>0</v>
      </c>
      <c r="J2238" s="732">
        <v>0</v>
      </c>
      <c r="K2238" s="732">
        <v>0</v>
      </c>
      <c r="L2238" s="732">
        <v>2</v>
      </c>
      <c r="M2238" s="732">
        <v>0</v>
      </c>
      <c r="N2238" s="732">
        <v>0</v>
      </c>
      <c r="O2238" s="732">
        <v>0</v>
      </c>
    </row>
    <row r="2239" spans="2:15">
      <c r="B2239" s="968" t="s">
        <v>792</v>
      </c>
      <c r="C2239" s="614" t="s">
        <v>27</v>
      </c>
      <c r="D2239" s="732">
        <v>24</v>
      </c>
      <c r="E2239" s="732">
        <v>0</v>
      </c>
      <c r="F2239" s="732">
        <v>0</v>
      </c>
      <c r="G2239" s="732">
        <v>0</v>
      </c>
      <c r="H2239" s="732">
        <v>0</v>
      </c>
      <c r="I2239" s="732">
        <v>0</v>
      </c>
      <c r="J2239" s="732">
        <v>3</v>
      </c>
      <c r="K2239" s="732">
        <v>2</v>
      </c>
      <c r="L2239" s="732">
        <v>15</v>
      </c>
      <c r="M2239" s="732">
        <v>4</v>
      </c>
      <c r="N2239" s="732">
        <v>0</v>
      </c>
      <c r="O2239" s="732">
        <v>0</v>
      </c>
    </row>
    <row r="2240" spans="2:15" ht="15" customHeight="1">
      <c r="B2240" s="968"/>
      <c r="C2240" s="614" t="s">
        <v>32</v>
      </c>
      <c r="D2240" s="732">
        <v>22</v>
      </c>
      <c r="E2240" s="732">
        <v>0</v>
      </c>
      <c r="F2240" s="732">
        <v>0</v>
      </c>
      <c r="G2240" s="732">
        <v>0</v>
      </c>
      <c r="H2240" s="732">
        <v>0</v>
      </c>
      <c r="I2240" s="732">
        <v>0</v>
      </c>
      <c r="J2240" s="732">
        <v>2</v>
      </c>
      <c r="K2240" s="732">
        <v>2</v>
      </c>
      <c r="L2240" s="732">
        <v>14</v>
      </c>
      <c r="M2240" s="732">
        <v>4</v>
      </c>
      <c r="N2240" s="732">
        <v>0</v>
      </c>
      <c r="O2240" s="732">
        <v>0</v>
      </c>
    </row>
    <row r="2241" spans="2:15">
      <c r="B2241" s="968"/>
      <c r="C2241" s="614" t="s">
        <v>33</v>
      </c>
      <c r="D2241" s="732">
        <v>2</v>
      </c>
      <c r="E2241" s="732">
        <v>0</v>
      </c>
      <c r="F2241" s="732">
        <v>0</v>
      </c>
      <c r="G2241" s="732">
        <v>0</v>
      </c>
      <c r="H2241" s="732">
        <v>0</v>
      </c>
      <c r="I2241" s="732">
        <v>0</v>
      </c>
      <c r="J2241" s="732">
        <v>1</v>
      </c>
      <c r="K2241" s="732">
        <v>0</v>
      </c>
      <c r="L2241" s="732">
        <v>1</v>
      </c>
      <c r="M2241" s="732">
        <v>0</v>
      </c>
      <c r="N2241" s="732">
        <v>0</v>
      </c>
      <c r="O2241" s="732">
        <v>0</v>
      </c>
    </row>
    <row r="2242" spans="2:15">
      <c r="B2242" s="968" t="s">
        <v>791</v>
      </c>
      <c r="C2242" s="614" t="s">
        <v>27</v>
      </c>
      <c r="D2242" s="732">
        <v>10</v>
      </c>
      <c r="E2242" s="732">
        <v>0</v>
      </c>
      <c r="F2242" s="732">
        <v>0</v>
      </c>
      <c r="G2242" s="732">
        <v>0</v>
      </c>
      <c r="H2242" s="732">
        <v>0</v>
      </c>
      <c r="I2242" s="732">
        <v>0</v>
      </c>
      <c r="J2242" s="732">
        <v>0</v>
      </c>
      <c r="K2242" s="732">
        <v>1</v>
      </c>
      <c r="L2242" s="732">
        <v>8</v>
      </c>
      <c r="M2242" s="732">
        <v>1</v>
      </c>
      <c r="N2242" s="732">
        <v>0</v>
      </c>
      <c r="O2242" s="732">
        <v>0</v>
      </c>
    </row>
    <row r="2243" spans="2:15" ht="15" customHeight="1">
      <c r="B2243" s="968"/>
      <c r="C2243" s="614" t="s">
        <v>32</v>
      </c>
      <c r="D2243" s="732">
        <v>8</v>
      </c>
      <c r="E2243" s="732">
        <v>0</v>
      </c>
      <c r="F2243" s="732">
        <v>0</v>
      </c>
      <c r="G2243" s="732">
        <v>0</v>
      </c>
      <c r="H2243" s="732">
        <v>0</v>
      </c>
      <c r="I2243" s="732">
        <v>0</v>
      </c>
      <c r="J2243" s="732">
        <v>0</v>
      </c>
      <c r="K2243" s="732">
        <v>0</v>
      </c>
      <c r="L2243" s="732">
        <v>7</v>
      </c>
      <c r="M2243" s="732">
        <v>1</v>
      </c>
      <c r="N2243" s="732">
        <v>0</v>
      </c>
      <c r="O2243" s="732">
        <v>0</v>
      </c>
    </row>
    <row r="2244" spans="2:15">
      <c r="B2244" s="968"/>
      <c r="C2244" s="614" t="s">
        <v>33</v>
      </c>
      <c r="D2244" s="732">
        <v>2</v>
      </c>
      <c r="E2244" s="732">
        <v>0</v>
      </c>
      <c r="F2244" s="732">
        <v>0</v>
      </c>
      <c r="G2244" s="732">
        <v>0</v>
      </c>
      <c r="H2244" s="732">
        <v>0</v>
      </c>
      <c r="I2244" s="732">
        <v>0</v>
      </c>
      <c r="J2244" s="732">
        <v>0</v>
      </c>
      <c r="K2244" s="732">
        <v>1</v>
      </c>
      <c r="L2244" s="732">
        <v>1</v>
      </c>
      <c r="M2244" s="732">
        <v>0</v>
      </c>
      <c r="N2244" s="732">
        <v>0</v>
      </c>
      <c r="O2244" s="732">
        <v>0</v>
      </c>
    </row>
    <row r="2245" spans="2:15" ht="15" customHeight="1">
      <c r="B2245" s="968" t="s">
        <v>1830</v>
      </c>
      <c r="C2245" s="614" t="s">
        <v>27</v>
      </c>
      <c r="D2245" s="732">
        <v>1</v>
      </c>
      <c r="E2245" s="732">
        <v>0</v>
      </c>
      <c r="F2245" s="732">
        <v>0</v>
      </c>
      <c r="G2245" s="732">
        <v>0</v>
      </c>
      <c r="H2245" s="732">
        <v>0</v>
      </c>
      <c r="I2245" s="732">
        <v>0</v>
      </c>
      <c r="J2245" s="732">
        <v>0</v>
      </c>
      <c r="K2245" s="732">
        <v>0</v>
      </c>
      <c r="L2245" s="732">
        <v>1</v>
      </c>
      <c r="M2245" s="732">
        <v>0</v>
      </c>
      <c r="N2245" s="732">
        <v>0</v>
      </c>
      <c r="O2245" s="732">
        <v>0</v>
      </c>
    </row>
    <row r="2246" spans="2:15">
      <c r="B2246" s="968"/>
      <c r="C2246" s="614" t="s">
        <v>32</v>
      </c>
      <c r="D2246" s="732">
        <v>1</v>
      </c>
      <c r="E2246" s="732">
        <v>0</v>
      </c>
      <c r="F2246" s="732">
        <v>0</v>
      </c>
      <c r="G2246" s="732">
        <v>0</v>
      </c>
      <c r="H2246" s="732">
        <v>0</v>
      </c>
      <c r="I2246" s="732">
        <v>0</v>
      </c>
      <c r="J2246" s="732">
        <v>0</v>
      </c>
      <c r="K2246" s="732">
        <v>0</v>
      </c>
      <c r="L2246" s="732">
        <v>1</v>
      </c>
      <c r="M2246" s="732">
        <v>0</v>
      </c>
      <c r="N2246" s="732">
        <v>0</v>
      </c>
      <c r="O2246" s="732">
        <v>0</v>
      </c>
    </row>
    <row r="2247" spans="2:15">
      <c r="B2247" s="968" t="s">
        <v>790</v>
      </c>
      <c r="C2247" s="614" t="s">
        <v>27</v>
      </c>
      <c r="D2247" s="732">
        <v>4</v>
      </c>
      <c r="E2247" s="732">
        <v>0</v>
      </c>
      <c r="F2247" s="732">
        <v>0</v>
      </c>
      <c r="G2247" s="732">
        <v>0</v>
      </c>
      <c r="H2247" s="732">
        <v>0</v>
      </c>
      <c r="I2247" s="732">
        <v>1</v>
      </c>
      <c r="J2247" s="732">
        <v>0</v>
      </c>
      <c r="K2247" s="732">
        <v>0</v>
      </c>
      <c r="L2247" s="732">
        <v>1</v>
      </c>
      <c r="M2247" s="732">
        <v>0</v>
      </c>
      <c r="N2247" s="732">
        <v>2</v>
      </c>
      <c r="O2247" s="732">
        <v>0</v>
      </c>
    </row>
    <row r="2248" spans="2:15" ht="15" customHeight="1">
      <c r="B2248" s="968"/>
      <c r="C2248" s="614" t="s">
        <v>32</v>
      </c>
      <c r="D2248" s="732">
        <v>2</v>
      </c>
      <c r="E2248" s="732">
        <v>0</v>
      </c>
      <c r="F2248" s="732">
        <v>0</v>
      </c>
      <c r="G2248" s="732">
        <v>0</v>
      </c>
      <c r="H2248" s="732">
        <v>0</v>
      </c>
      <c r="I2248" s="732">
        <v>0</v>
      </c>
      <c r="J2248" s="732">
        <v>0</v>
      </c>
      <c r="K2248" s="732">
        <v>0</v>
      </c>
      <c r="L2248" s="732">
        <v>1</v>
      </c>
      <c r="M2248" s="732">
        <v>0</v>
      </c>
      <c r="N2248" s="732">
        <v>1</v>
      </c>
      <c r="O2248" s="732">
        <v>0</v>
      </c>
    </row>
    <row r="2249" spans="2:15">
      <c r="B2249" s="968"/>
      <c r="C2249" s="614" t="s">
        <v>33</v>
      </c>
      <c r="D2249" s="732">
        <v>2</v>
      </c>
      <c r="E2249" s="732">
        <v>0</v>
      </c>
      <c r="F2249" s="732">
        <v>0</v>
      </c>
      <c r="G2249" s="732">
        <v>0</v>
      </c>
      <c r="H2249" s="732">
        <v>0</v>
      </c>
      <c r="I2249" s="732">
        <v>1</v>
      </c>
      <c r="J2249" s="732">
        <v>0</v>
      </c>
      <c r="K2249" s="732">
        <v>0</v>
      </c>
      <c r="L2249" s="732">
        <v>0</v>
      </c>
      <c r="M2249" s="732">
        <v>0</v>
      </c>
      <c r="N2249" s="732">
        <v>1</v>
      </c>
      <c r="O2249" s="732">
        <v>0</v>
      </c>
    </row>
    <row r="2250" spans="2:15">
      <c r="B2250" s="968" t="s">
        <v>789</v>
      </c>
      <c r="C2250" s="614" t="s">
        <v>27</v>
      </c>
      <c r="D2250" s="732">
        <v>7</v>
      </c>
      <c r="E2250" s="732">
        <v>0</v>
      </c>
      <c r="F2250" s="732">
        <v>0</v>
      </c>
      <c r="G2250" s="732">
        <v>0</v>
      </c>
      <c r="H2250" s="732">
        <v>0</v>
      </c>
      <c r="I2250" s="732">
        <v>0</v>
      </c>
      <c r="J2250" s="732">
        <v>0</v>
      </c>
      <c r="K2250" s="732">
        <v>0</v>
      </c>
      <c r="L2250" s="732">
        <v>5</v>
      </c>
      <c r="M2250" s="732">
        <v>2</v>
      </c>
      <c r="N2250" s="732">
        <v>0</v>
      </c>
      <c r="O2250" s="732">
        <v>0</v>
      </c>
    </row>
    <row r="2251" spans="2:15" ht="15" customHeight="1">
      <c r="B2251" s="968"/>
      <c r="C2251" s="614" t="s">
        <v>32</v>
      </c>
      <c r="D2251" s="732">
        <v>7</v>
      </c>
      <c r="E2251" s="732">
        <v>0</v>
      </c>
      <c r="F2251" s="732">
        <v>0</v>
      </c>
      <c r="G2251" s="732">
        <v>0</v>
      </c>
      <c r="H2251" s="732">
        <v>0</v>
      </c>
      <c r="I2251" s="732">
        <v>0</v>
      </c>
      <c r="J2251" s="732">
        <v>0</v>
      </c>
      <c r="K2251" s="732">
        <v>0</v>
      </c>
      <c r="L2251" s="732">
        <v>5</v>
      </c>
      <c r="M2251" s="732">
        <v>2</v>
      </c>
      <c r="N2251" s="732">
        <v>0</v>
      </c>
      <c r="O2251" s="732">
        <v>0</v>
      </c>
    </row>
    <row r="2252" spans="2:15">
      <c r="B2252" s="968" t="s">
        <v>788</v>
      </c>
      <c r="C2252" s="614" t="s">
        <v>27</v>
      </c>
      <c r="D2252" s="732">
        <v>3</v>
      </c>
      <c r="E2252" s="732">
        <v>0</v>
      </c>
      <c r="F2252" s="732">
        <v>0</v>
      </c>
      <c r="G2252" s="732">
        <v>0</v>
      </c>
      <c r="H2252" s="732">
        <v>0</v>
      </c>
      <c r="I2252" s="732">
        <v>0</v>
      </c>
      <c r="J2252" s="732">
        <v>0</v>
      </c>
      <c r="K2252" s="732">
        <v>0</v>
      </c>
      <c r="L2252" s="732">
        <v>2</v>
      </c>
      <c r="M2252" s="732">
        <v>1</v>
      </c>
      <c r="N2252" s="732">
        <v>0</v>
      </c>
      <c r="O2252" s="732">
        <v>0</v>
      </c>
    </row>
    <row r="2253" spans="2:15">
      <c r="B2253" s="968"/>
      <c r="C2253" s="614" t="s">
        <v>32</v>
      </c>
      <c r="D2253" s="732">
        <v>2</v>
      </c>
      <c r="E2253" s="732">
        <v>0</v>
      </c>
      <c r="F2253" s="732">
        <v>0</v>
      </c>
      <c r="G2253" s="732">
        <v>0</v>
      </c>
      <c r="H2253" s="732">
        <v>0</v>
      </c>
      <c r="I2253" s="732">
        <v>0</v>
      </c>
      <c r="J2253" s="732">
        <v>0</v>
      </c>
      <c r="K2253" s="732">
        <v>0</v>
      </c>
      <c r="L2253" s="732">
        <v>1</v>
      </c>
      <c r="M2253" s="732">
        <v>1</v>
      </c>
      <c r="N2253" s="732">
        <v>0</v>
      </c>
      <c r="O2253" s="732">
        <v>0</v>
      </c>
    </row>
    <row r="2254" spans="2:15" ht="15" customHeight="1">
      <c r="B2254" s="968"/>
      <c r="C2254" s="614" t="s">
        <v>33</v>
      </c>
      <c r="D2254" s="732">
        <v>1</v>
      </c>
      <c r="E2254" s="732">
        <v>0</v>
      </c>
      <c r="F2254" s="732">
        <v>0</v>
      </c>
      <c r="G2254" s="732">
        <v>0</v>
      </c>
      <c r="H2254" s="732">
        <v>0</v>
      </c>
      <c r="I2254" s="732">
        <v>0</v>
      </c>
      <c r="J2254" s="732">
        <v>0</v>
      </c>
      <c r="K2254" s="732">
        <v>0</v>
      </c>
      <c r="L2254" s="732">
        <v>1</v>
      </c>
      <c r="M2254" s="732">
        <v>0</v>
      </c>
      <c r="N2254" s="732">
        <v>0</v>
      </c>
      <c r="O2254" s="732">
        <v>0</v>
      </c>
    </row>
    <row r="2255" spans="2:15">
      <c r="B2255" s="968" t="s">
        <v>787</v>
      </c>
      <c r="C2255" s="614" t="s">
        <v>27</v>
      </c>
      <c r="D2255" s="732">
        <v>3</v>
      </c>
      <c r="E2255" s="732">
        <v>0</v>
      </c>
      <c r="F2255" s="732">
        <v>0</v>
      </c>
      <c r="G2255" s="732">
        <v>0</v>
      </c>
      <c r="H2255" s="732">
        <v>0</v>
      </c>
      <c r="I2255" s="732">
        <v>0</v>
      </c>
      <c r="J2255" s="732">
        <v>0</v>
      </c>
      <c r="K2255" s="732">
        <v>0</v>
      </c>
      <c r="L2255" s="732">
        <v>2</v>
      </c>
      <c r="M2255" s="732">
        <v>0</v>
      </c>
      <c r="N2255" s="732">
        <v>1</v>
      </c>
      <c r="O2255" s="732">
        <v>0</v>
      </c>
    </row>
    <row r="2256" spans="2:15">
      <c r="B2256" s="968"/>
      <c r="C2256" s="614" t="s">
        <v>32</v>
      </c>
      <c r="D2256" s="732">
        <v>3</v>
      </c>
      <c r="E2256" s="732">
        <v>0</v>
      </c>
      <c r="F2256" s="732">
        <v>0</v>
      </c>
      <c r="G2256" s="732">
        <v>0</v>
      </c>
      <c r="H2256" s="732">
        <v>0</v>
      </c>
      <c r="I2256" s="732">
        <v>0</v>
      </c>
      <c r="J2256" s="732">
        <v>0</v>
      </c>
      <c r="K2256" s="732">
        <v>0</v>
      </c>
      <c r="L2256" s="732">
        <v>2</v>
      </c>
      <c r="M2256" s="732">
        <v>0</v>
      </c>
      <c r="N2256" s="732">
        <v>1</v>
      </c>
      <c r="O2256" s="732">
        <v>0</v>
      </c>
    </row>
    <row r="2257" spans="2:15">
      <c r="B2257" s="968" t="s">
        <v>786</v>
      </c>
      <c r="C2257" s="614" t="s">
        <v>27</v>
      </c>
      <c r="D2257" s="732">
        <v>1</v>
      </c>
      <c r="E2257" s="732">
        <v>0</v>
      </c>
      <c r="F2257" s="732">
        <v>0</v>
      </c>
      <c r="G2257" s="732">
        <v>0</v>
      </c>
      <c r="H2257" s="732">
        <v>0</v>
      </c>
      <c r="I2257" s="732">
        <v>0</v>
      </c>
      <c r="J2257" s="732">
        <v>0</v>
      </c>
      <c r="K2257" s="732">
        <v>0</v>
      </c>
      <c r="L2257" s="732">
        <v>1</v>
      </c>
      <c r="M2257" s="732">
        <v>0</v>
      </c>
      <c r="N2257" s="732">
        <v>0</v>
      </c>
      <c r="O2257" s="732">
        <v>0</v>
      </c>
    </row>
    <row r="2258" spans="2:15">
      <c r="B2258" s="968"/>
      <c r="C2258" s="614" t="s">
        <v>32</v>
      </c>
      <c r="D2258" s="732">
        <v>1</v>
      </c>
      <c r="E2258" s="732">
        <v>0</v>
      </c>
      <c r="F2258" s="732">
        <v>0</v>
      </c>
      <c r="G2258" s="732">
        <v>0</v>
      </c>
      <c r="H2258" s="732">
        <v>0</v>
      </c>
      <c r="I2258" s="732">
        <v>0</v>
      </c>
      <c r="J2258" s="732">
        <v>0</v>
      </c>
      <c r="K2258" s="732">
        <v>0</v>
      </c>
      <c r="L2258" s="732">
        <v>1</v>
      </c>
      <c r="M2258" s="732">
        <v>0</v>
      </c>
      <c r="N2258" s="732">
        <v>0</v>
      </c>
      <c r="O2258" s="732">
        <v>0</v>
      </c>
    </row>
    <row r="2259" spans="2:15">
      <c r="B2259" s="968" t="s">
        <v>785</v>
      </c>
      <c r="C2259" s="614" t="s">
        <v>27</v>
      </c>
      <c r="D2259" s="732">
        <v>56</v>
      </c>
      <c r="E2259" s="732">
        <v>0</v>
      </c>
      <c r="F2259" s="732">
        <v>0</v>
      </c>
      <c r="G2259" s="732">
        <v>0</v>
      </c>
      <c r="H2259" s="732">
        <v>0</v>
      </c>
      <c r="I2259" s="732">
        <v>1</v>
      </c>
      <c r="J2259" s="732">
        <v>2</v>
      </c>
      <c r="K2259" s="732">
        <v>2</v>
      </c>
      <c r="L2259" s="732">
        <v>21</v>
      </c>
      <c r="M2259" s="732">
        <v>4</v>
      </c>
      <c r="N2259" s="732">
        <v>26</v>
      </c>
      <c r="O2259" s="732">
        <v>0</v>
      </c>
    </row>
    <row r="2260" spans="2:15">
      <c r="B2260" s="968"/>
      <c r="C2260" s="614" t="s">
        <v>32</v>
      </c>
      <c r="D2260" s="732">
        <v>35</v>
      </c>
      <c r="E2260" s="732">
        <v>0</v>
      </c>
      <c r="F2260" s="732">
        <v>0</v>
      </c>
      <c r="G2260" s="732">
        <v>0</v>
      </c>
      <c r="H2260" s="732">
        <v>0</v>
      </c>
      <c r="I2260" s="732">
        <v>1</v>
      </c>
      <c r="J2260" s="732">
        <v>1</v>
      </c>
      <c r="K2260" s="732">
        <v>2</v>
      </c>
      <c r="L2260" s="732">
        <v>17</v>
      </c>
      <c r="M2260" s="732">
        <v>3</v>
      </c>
      <c r="N2260" s="732">
        <v>11</v>
      </c>
      <c r="O2260" s="732">
        <v>0</v>
      </c>
    </row>
    <row r="2261" spans="2:15">
      <c r="B2261" s="968"/>
      <c r="C2261" s="614" t="s">
        <v>33</v>
      </c>
      <c r="D2261" s="732">
        <v>21</v>
      </c>
      <c r="E2261" s="732">
        <v>0</v>
      </c>
      <c r="F2261" s="732">
        <v>0</v>
      </c>
      <c r="G2261" s="732">
        <v>0</v>
      </c>
      <c r="H2261" s="732">
        <v>0</v>
      </c>
      <c r="I2261" s="732">
        <v>0</v>
      </c>
      <c r="J2261" s="732">
        <v>1</v>
      </c>
      <c r="K2261" s="732">
        <v>0</v>
      </c>
      <c r="L2261" s="732">
        <v>4</v>
      </c>
      <c r="M2261" s="732">
        <v>1</v>
      </c>
      <c r="N2261" s="732">
        <v>15</v>
      </c>
      <c r="O2261" s="732">
        <v>0</v>
      </c>
    </row>
    <row r="2262" spans="2:15">
      <c r="B2262" s="968" t="s">
        <v>784</v>
      </c>
      <c r="C2262" s="614" t="s">
        <v>27</v>
      </c>
      <c r="D2262" s="732">
        <v>2</v>
      </c>
      <c r="E2262" s="732">
        <v>0</v>
      </c>
      <c r="F2262" s="732">
        <v>0</v>
      </c>
      <c r="G2262" s="732">
        <v>0</v>
      </c>
      <c r="H2262" s="732">
        <v>0</v>
      </c>
      <c r="I2262" s="732">
        <v>0</v>
      </c>
      <c r="J2262" s="732">
        <v>0</v>
      </c>
      <c r="K2262" s="732">
        <v>0</v>
      </c>
      <c r="L2262" s="732">
        <v>1</v>
      </c>
      <c r="M2262" s="732">
        <v>1</v>
      </c>
      <c r="N2262" s="732">
        <v>0</v>
      </c>
      <c r="O2262" s="732">
        <v>0</v>
      </c>
    </row>
    <row r="2263" spans="2:15">
      <c r="B2263" s="968"/>
      <c r="C2263" s="614" t="s">
        <v>32</v>
      </c>
      <c r="D2263" s="732">
        <v>2</v>
      </c>
      <c r="E2263" s="732">
        <v>0</v>
      </c>
      <c r="F2263" s="732">
        <v>0</v>
      </c>
      <c r="G2263" s="732">
        <v>0</v>
      </c>
      <c r="H2263" s="732">
        <v>0</v>
      </c>
      <c r="I2263" s="732">
        <v>0</v>
      </c>
      <c r="J2263" s="732">
        <v>0</v>
      </c>
      <c r="K2263" s="732">
        <v>0</v>
      </c>
      <c r="L2263" s="732">
        <v>1</v>
      </c>
      <c r="M2263" s="732">
        <v>1</v>
      </c>
      <c r="N2263" s="732">
        <v>0</v>
      </c>
      <c r="O2263" s="732">
        <v>0</v>
      </c>
    </row>
    <row r="2264" spans="2:15">
      <c r="B2264" s="968" t="s">
        <v>1831</v>
      </c>
      <c r="C2264" s="614" t="s">
        <v>27</v>
      </c>
      <c r="D2264" s="732">
        <v>2</v>
      </c>
      <c r="E2264" s="732">
        <v>0</v>
      </c>
      <c r="F2264" s="732">
        <v>0</v>
      </c>
      <c r="G2264" s="732">
        <v>0</v>
      </c>
      <c r="H2264" s="732">
        <v>0</v>
      </c>
      <c r="I2264" s="732">
        <v>0</v>
      </c>
      <c r="J2264" s="732">
        <v>0</v>
      </c>
      <c r="K2264" s="732">
        <v>0</v>
      </c>
      <c r="L2264" s="732">
        <v>1</v>
      </c>
      <c r="M2264" s="732">
        <v>0</v>
      </c>
      <c r="N2264" s="732">
        <v>1</v>
      </c>
      <c r="O2264" s="732">
        <v>0</v>
      </c>
    </row>
    <row r="2265" spans="2:15" ht="15" customHeight="1">
      <c r="B2265" s="968"/>
      <c r="C2265" s="614" t="s">
        <v>33</v>
      </c>
      <c r="D2265" s="732">
        <v>2</v>
      </c>
      <c r="E2265" s="732">
        <v>0</v>
      </c>
      <c r="F2265" s="732">
        <v>0</v>
      </c>
      <c r="G2265" s="732">
        <v>0</v>
      </c>
      <c r="H2265" s="732">
        <v>0</v>
      </c>
      <c r="I2265" s="732">
        <v>0</v>
      </c>
      <c r="J2265" s="732">
        <v>0</v>
      </c>
      <c r="K2265" s="732">
        <v>0</v>
      </c>
      <c r="L2265" s="732">
        <v>1</v>
      </c>
      <c r="M2265" s="732">
        <v>0</v>
      </c>
      <c r="N2265" s="732">
        <v>1</v>
      </c>
      <c r="O2265" s="732">
        <v>0</v>
      </c>
    </row>
    <row r="2266" spans="2:15">
      <c r="B2266" s="968" t="s">
        <v>1832</v>
      </c>
      <c r="C2266" s="614" t="s">
        <v>27</v>
      </c>
      <c r="D2266" s="732">
        <v>3</v>
      </c>
      <c r="E2266" s="732">
        <v>0</v>
      </c>
      <c r="F2266" s="732">
        <v>0</v>
      </c>
      <c r="G2266" s="732">
        <v>0</v>
      </c>
      <c r="H2266" s="732">
        <v>0</v>
      </c>
      <c r="I2266" s="732">
        <v>0</v>
      </c>
      <c r="J2266" s="732">
        <v>0</v>
      </c>
      <c r="K2266" s="732">
        <v>1</v>
      </c>
      <c r="L2266" s="732">
        <v>0</v>
      </c>
      <c r="M2266" s="732">
        <v>1</v>
      </c>
      <c r="N2266" s="732">
        <v>1</v>
      </c>
      <c r="O2266" s="732">
        <v>0</v>
      </c>
    </row>
    <row r="2267" spans="2:15" ht="15" customHeight="1">
      <c r="B2267" s="968"/>
      <c r="C2267" s="614" t="s">
        <v>32</v>
      </c>
      <c r="D2267" s="732">
        <v>1</v>
      </c>
      <c r="E2267" s="732">
        <v>0</v>
      </c>
      <c r="F2267" s="732">
        <v>0</v>
      </c>
      <c r="G2267" s="732">
        <v>0</v>
      </c>
      <c r="H2267" s="732">
        <v>0</v>
      </c>
      <c r="I2267" s="732">
        <v>0</v>
      </c>
      <c r="J2267" s="732">
        <v>0</v>
      </c>
      <c r="K2267" s="732">
        <v>0</v>
      </c>
      <c r="L2267" s="732">
        <v>0</v>
      </c>
      <c r="M2267" s="732">
        <v>0</v>
      </c>
      <c r="N2267" s="732">
        <v>1</v>
      </c>
      <c r="O2267" s="732">
        <v>0</v>
      </c>
    </row>
    <row r="2268" spans="2:15">
      <c r="B2268" s="968"/>
      <c r="C2268" s="614" t="s">
        <v>33</v>
      </c>
      <c r="D2268" s="732">
        <v>2</v>
      </c>
      <c r="E2268" s="732">
        <v>0</v>
      </c>
      <c r="F2268" s="732">
        <v>0</v>
      </c>
      <c r="G2268" s="732">
        <v>0</v>
      </c>
      <c r="H2268" s="732">
        <v>0</v>
      </c>
      <c r="I2268" s="732">
        <v>0</v>
      </c>
      <c r="J2268" s="732">
        <v>0</v>
      </c>
      <c r="K2268" s="732">
        <v>1</v>
      </c>
      <c r="L2268" s="732">
        <v>0</v>
      </c>
      <c r="M2268" s="732">
        <v>1</v>
      </c>
      <c r="N2268" s="732">
        <v>0</v>
      </c>
      <c r="O2268" s="732">
        <v>0</v>
      </c>
    </row>
    <row r="2269" spans="2:15">
      <c r="B2269" s="968" t="s">
        <v>1833</v>
      </c>
      <c r="C2269" s="614" t="s">
        <v>27</v>
      </c>
      <c r="D2269" s="732">
        <v>1</v>
      </c>
      <c r="E2269" s="732">
        <v>0</v>
      </c>
      <c r="F2269" s="732">
        <v>0</v>
      </c>
      <c r="G2269" s="732">
        <v>0</v>
      </c>
      <c r="H2269" s="732">
        <v>0</v>
      </c>
      <c r="I2269" s="732">
        <v>0</v>
      </c>
      <c r="J2269" s="732">
        <v>0</v>
      </c>
      <c r="K2269" s="732">
        <v>0</v>
      </c>
      <c r="L2269" s="732">
        <v>0</v>
      </c>
      <c r="M2269" s="732">
        <v>1</v>
      </c>
      <c r="N2269" s="732">
        <v>0</v>
      </c>
      <c r="O2269" s="732">
        <v>0</v>
      </c>
    </row>
    <row r="2270" spans="2:15" ht="15" customHeight="1">
      <c r="B2270" s="968"/>
      <c r="C2270" s="614" t="s">
        <v>33</v>
      </c>
      <c r="D2270" s="732">
        <v>1</v>
      </c>
      <c r="E2270" s="732">
        <v>0</v>
      </c>
      <c r="F2270" s="732">
        <v>0</v>
      </c>
      <c r="G2270" s="732">
        <v>0</v>
      </c>
      <c r="H2270" s="732">
        <v>0</v>
      </c>
      <c r="I2270" s="732">
        <v>0</v>
      </c>
      <c r="J2270" s="732">
        <v>0</v>
      </c>
      <c r="K2270" s="732">
        <v>0</v>
      </c>
      <c r="L2270" s="732">
        <v>0</v>
      </c>
      <c r="M2270" s="732">
        <v>1</v>
      </c>
      <c r="N2270" s="732">
        <v>0</v>
      </c>
      <c r="O2270" s="732">
        <v>0</v>
      </c>
    </row>
    <row r="2271" spans="2:15">
      <c r="B2271" s="968" t="s">
        <v>783</v>
      </c>
      <c r="C2271" s="614" t="s">
        <v>27</v>
      </c>
      <c r="D2271" s="732">
        <v>2</v>
      </c>
      <c r="E2271" s="732">
        <v>0</v>
      </c>
      <c r="F2271" s="732">
        <v>0</v>
      </c>
      <c r="G2271" s="732">
        <v>0</v>
      </c>
      <c r="H2271" s="732">
        <v>0</v>
      </c>
      <c r="I2271" s="732">
        <v>0</v>
      </c>
      <c r="J2271" s="732">
        <v>0</v>
      </c>
      <c r="K2271" s="732">
        <v>0</v>
      </c>
      <c r="L2271" s="732">
        <v>0</v>
      </c>
      <c r="M2271" s="732">
        <v>0</v>
      </c>
      <c r="N2271" s="732">
        <v>2</v>
      </c>
      <c r="O2271" s="732">
        <v>0</v>
      </c>
    </row>
    <row r="2272" spans="2:15" ht="15" customHeight="1">
      <c r="B2272" s="968"/>
      <c r="C2272" s="614" t="s">
        <v>33</v>
      </c>
      <c r="D2272" s="732">
        <v>2</v>
      </c>
      <c r="E2272" s="732">
        <v>0</v>
      </c>
      <c r="F2272" s="732">
        <v>0</v>
      </c>
      <c r="G2272" s="732">
        <v>0</v>
      </c>
      <c r="H2272" s="732">
        <v>0</v>
      </c>
      <c r="I2272" s="732">
        <v>0</v>
      </c>
      <c r="J2272" s="732">
        <v>0</v>
      </c>
      <c r="K2272" s="732">
        <v>0</v>
      </c>
      <c r="L2272" s="732">
        <v>0</v>
      </c>
      <c r="M2272" s="732">
        <v>0</v>
      </c>
      <c r="N2272" s="732">
        <v>2</v>
      </c>
      <c r="O2272" s="732">
        <v>0</v>
      </c>
    </row>
    <row r="2273" spans="2:15">
      <c r="B2273" s="968" t="s">
        <v>1834</v>
      </c>
      <c r="C2273" s="614" t="s">
        <v>27</v>
      </c>
      <c r="D2273" s="732">
        <v>1</v>
      </c>
      <c r="E2273" s="732">
        <v>0</v>
      </c>
      <c r="F2273" s="732">
        <v>0</v>
      </c>
      <c r="G2273" s="732">
        <v>0</v>
      </c>
      <c r="H2273" s="732">
        <v>0</v>
      </c>
      <c r="I2273" s="732">
        <v>0</v>
      </c>
      <c r="J2273" s="732">
        <v>0</v>
      </c>
      <c r="K2273" s="732">
        <v>0</v>
      </c>
      <c r="L2273" s="732">
        <v>1</v>
      </c>
      <c r="M2273" s="732">
        <v>0</v>
      </c>
      <c r="N2273" s="732">
        <v>0</v>
      </c>
      <c r="O2273" s="732">
        <v>0</v>
      </c>
    </row>
    <row r="2274" spans="2:15">
      <c r="B2274" s="968"/>
      <c r="C2274" s="614" t="s">
        <v>32</v>
      </c>
      <c r="D2274" s="732">
        <v>1</v>
      </c>
      <c r="E2274" s="732">
        <v>0</v>
      </c>
      <c r="F2274" s="732">
        <v>0</v>
      </c>
      <c r="G2274" s="732">
        <v>0</v>
      </c>
      <c r="H2274" s="732">
        <v>0</v>
      </c>
      <c r="I2274" s="732">
        <v>0</v>
      </c>
      <c r="J2274" s="732">
        <v>0</v>
      </c>
      <c r="K2274" s="732">
        <v>0</v>
      </c>
      <c r="L2274" s="732">
        <v>1</v>
      </c>
      <c r="M2274" s="732">
        <v>0</v>
      </c>
      <c r="N2274" s="732">
        <v>0</v>
      </c>
      <c r="O2274" s="732">
        <v>0</v>
      </c>
    </row>
    <row r="2275" spans="2:15" ht="15" customHeight="1">
      <c r="B2275" s="968" t="s">
        <v>1835</v>
      </c>
      <c r="C2275" s="614" t="s">
        <v>27</v>
      </c>
      <c r="D2275" s="732">
        <v>1</v>
      </c>
      <c r="E2275" s="732">
        <v>0</v>
      </c>
      <c r="F2275" s="732">
        <v>0</v>
      </c>
      <c r="G2275" s="732">
        <v>0</v>
      </c>
      <c r="H2275" s="732">
        <v>0</v>
      </c>
      <c r="I2275" s="732">
        <v>0</v>
      </c>
      <c r="J2275" s="732">
        <v>1</v>
      </c>
      <c r="K2275" s="732">
        <v>0</v>
      </c>
      <c r="L2275" s="732">
        <v>0</v>
      </c>
      <c r="M2275" s="732">
        <v>0</v>
      </c>
      <c r="N2275" s="732">
        <v>0</v>
      </c>
      <c r="O2275" s="732">
        <v>0</v>
      </c>
    </row>
    <row r="2276" spans="2:15">
      <c r="B2276" s="968"/>
      <c r="C2276" s="614" t="s">
        <v>33</v>
      </c>
      <c r="D2276" s="732">
        <v>1</v>
      </c>
      <c r="E2276" s="732">
        <v>0</v>
      </c>
      <c r="F2276" s="732">
        <v>0</v>
      </c>
      <c r="G2276" s="732">
        <v>0</v>
      </c>
      <c r="H2276" s="732">
        <v>0</v>
      </c>
      <c r="I2276" s="732">
        <v>0</v>
      </c>
      <c r="J2276" s="732">
        <v>1</v>
      </c>
      <c r="K2276" s="732">
        <v>0</v>
      </c>
      <c r="L2276" s="732">
        <v>0</v>
      </c>
      <c r="M2276" s="732">
        <v>0</v>
      </c>
      <c r="N2276" s="732">
        <v>0</v>
      </c>
      <c r="O2276" s="732">
        <v>0</v>
      </c>
    </row>
    <row r="2277" spans="2:15" ht="15" customHeight="1">
      <c r="B2277" s="968" t="s">
        <v>782</v>
      </c>
      <c r="C2277" s="614" t="s">
        <v>27</v>
      </c>
      <c r="D2277" s="732">
        <v>3</v>
      </c>
      <c r="E2277" s="732">
        <v>0</v>
      </c>
      <c r="F2277" s="732">
        <v>0</v>
      </c>
      <c r="G2277" s="732">
        <v>0</v>
      </c>
      <c r="H2277" s="732">
        <v>0</v>
      </c>
      <c r="I2277" s="732">
        <v>0</v>
      </c>
      <c r="J2277" s="732">
        <v>0</v>
      </c>
      <c r="K2277" s="732">
        <v>0</v>
      </c>
      <c r="L2277" s="732">
        <v>2</v>
      </c>
      <c r="M2277" s="732">
        <v>1</v>
      </c>
      <c r="N2277" s="732">
        <v>0</v>
      </c>
      <c r="O2277" s="732">
        <v>0</v>
      </c>
    </row>
    <row r="2278" spans="2:15">
      <c r="B2278" s="968"/>
      <c r="C2278" s="614" t="s">
        <v>32</v>
      </c>
      <c r="D2278" s="732">
        <v>1</v>
      </c>
      <c r="E2278" s="732">
        <v>0</v>
      </c>
      <c r="F2278" s="732">
        <v>0</v>
      </c>
      <c r="G2278" s="732">
        <v>0</v>
      </c>
      <c r="H2278" s="732">
        <v>0</v>
      </c>
      <c r="I2278" s="732">
        <v>0</v>
      </c>
      <c r="J2278" s="732">
        <v>0</v>
      </c>
      <c r="K2278" s="732">
        <v>0</v>
      </c>
      <c r="L2278" s="732">
        <v>1</v>
      </c>
      <c r="M2278" s="732">
        <v>0</v>
      </c>
      <c r="N2278" s="732">
        <v>0</v>
      </c>
      <c r="O2278" s="732">
        <v>0</v>
      </c>
    </row>
    <row r="2279" spans="2:15" ht="15" customHeight="1">
      <c r="B2279" s="968"/>
      <c r="C2279" s="614" t="s">
        <v>33</v>
      </c>
      <c r="D2279" s="732">
        <v>2</v>
      </c>
      <c r="E2279" s="732">
        <v>0</v>
      </c>
      <c r="F2279" s="732">
        <v>0</v>
      </c>
      <c r="G2279" s="732">
        <v>0</v>
      </c>
      <c r="H2279" s="732">
        <v>0</v>
      </c>
      <c r="I2279" s="732">
        <v>0</v>
      </c>
      <c r="J2279" s="732">
        <v>0</v>
      </c>
      <c r="K2279" s="732">
        <v>0</v>
      </c>
      <c r="L2279" s="732">
        <v>1</v>
      </c>
      <c r="M2279" s="732">
        <v>1</v>
      </c>
      <c r="N2279" s="732">
        <v>0</v>
      </c>
      <c r="O2279" s="732">
        <v>0</v>
      </c>
    </row>
    <row r="2280" spans="2:15">
      <c r="B2280" s="968" t="s">
        <v>781</v>
      </c>
      <c r="C2280" s="614" t="s">
        <v>27</v>
      </c>
      <c r="D2280" s="732">
        <v>1</v>
      </c>
      <c r="E2280" s="732">
        <v>0</v>
      </c>
      <c r="F2280" s="732">
        <v>0</v>
      </c>
      <c r="G2280" s="732">
        <v>0</v>
      </c>
      <c r="H2280" s="732">
        <v>0</v>
      </c>
      <c r="I2280" s="732">
        <v>0</v>
      </c>
      <c r="J2280" s="732">
        <v>0</v>
      </c>
      <c r="K2280" s="732">
        <v>0</v>
      </c>
      <c r="L2280" s="732">
        <v>1</v>
      </c>
      <c r="M2280" s="732">
        <v>0</v>
      </c>
      <c r="N2280" s="732">
        <v>0</v>
      </c>
      <c r="O2280" s="732">
        <v>0</v>
      </c>
    </row>
    <row r="2281" spans="2:15">
      <c r="B2281" s="968"/>
      <c r="C2281" s="614" t="s">
        <v>33</v>
      </c>
      <c r="D2281" s="732">
        <v>1</v>
      </c>
      <c r="E2281" s="732">
        <v>0</v>
      </c>
      <c r="F2281" s="732">
        <v>0</v>
      </c>
      <c r="G2281" s="732">
        <v>0</v>
      </c>
      <c r="H2281" s="732">
        <v>0</v>
      </c>
      <c r="I2281" s="732">
        <v>0</v>
      </c>
      <c r="J2281" s="732">
        <v>0</v>
      </c>
      <c r="K2281" s="732">
        <v>0</v>
      </c>
      <c r="L2281" s="732">
        <v>1</v>
      </c>
      <c r="M2281" s="732">
        <v>0</v>
      </c>
      <c r="N2281" s="732">
        <v>0</v>
      </c>
      <c r="O2281" s="732">
        <v>0</v>
      </c>
    </row>
    <row r="2282" spans="2:15" ht="15" customHeight="1">
      <c r="B2282" s="968" t="s">
        <v>1836</v>
      </c>
      <c r="C2282" s="614" t="s">
        <v>27</v>
      </c>
      <c r="D2282" s="732">
        <v>2</v>
      </c>
      <c r="E2282" s="732">
        <v>0</v>
      </c>
      <c r="F2282" s="732">
        <v>0</v>
      </c>
      <c r="G2282" s="732">
        <v>0</v>
      </c>
      <c r="H2282" s="732">
        <v>0</v>
      </c>
      <c r="I2282" s="732">
        <v>0</v>
      </c>
      <c r="J2282" s="732">
        <v>0</v>
      </c>
      <c r="K2282" s="732">
        <v>0</v>
      </c>
      <c r="L2282" s="732">
        <v>1</v>
      </c>
      <c r="M2282" s="732">
        <v>0</v>
      </c>
      <c r="N2282" s="732">
        <v>1</v>
      </c>
      <c r="O2282" s="732">
        <v>0</v>
      </c>
    </row>
    <row r="2283" spans="2:15">
      <c r="B2283" s="968"/>
      <c r="C2283" s="614" t="s">
        <v>32</v>
      </c>
      <c r="D2283" s="732">
        <v>2</v>
      </c>
      <c r="E2283" s="732">
        <v>0</v>
      </c>
      <c r="F2283" s="732">
        <v>0</v>
      </c>
      <c r="G2283" s="732">
        <v>0</v>
      </c>
      <c r="H2283" s="732">
        <v>0</v>
      </c>
      <c r="I2283" s="732">
        <v>0</v>
      </c>
      <c r="J2283" s="732">
        <v>0</v>
      </c>
      <c r="K2283" s="732">
        <v>0</v>
      </c>
      <c r="L2283" s="732">
        <v>1</v>
      </c>
      <c r="M2283" s="732">
        <v>0</v>
      </c>
      <c r="N2283" s="732">
        <v>1</v>
      </c>
      <c r="O2283" s="732">
        <v>0</v>
      </c>
    </row>
    <row r="2284" spans="2:15">
      <c r="B2284" s="968" t="s">
        <v>1837</v>
      </c>
      <c r="C2284" s="614" t="s">
        <v>27</v>
      </c>
      <c r="D2284" s="732">
        <v>1</v>
      </c>
      <c r="E2284" s="732">
        <v>0</v>
      </c>
      <c r="F2284" s="732">
        <v>0</v>
      </c>
      <c r="G2284" s="732">
        <v>0</v>
      </c>
      <c r="H2284" s="732">
        <v>0</v>
      </c>
      <c r="I2284" s="732">
        <v>0</v>
      </c>
      <c r="J2284" s="732">
        <v>0</v>
      </c>
      <c r="K2284" s="732">
        <v>0</v>
      </c>
      <c r="L2284" s="732">
        <v>0</v>
      </c>
      <c r="M2284" s="732">
        <v>1</v>
      </c>
      <c r="N2284" s="732">
        <v>0</v>
      </c>
      <c r="O2284" s="732">
        <v>0</v>
      </c>
    </row>
    <row r="2285" spans="2:15" ht="15" customHeight="1">
      <c r="B2285" s="968"/>
      <c r="C2285" s="614" t="s">
        <v>33</v>
      </c>
      <c r="D2285" s="732">
        <v>1</v>
      </c>
      <c r="E2285" s="732">
        <v>0</v>
      </c>
      <c r="F2285" s="732">
        <v>0</v>
      </c>
      <c r="G2285" s="732">
        <v>0</v>
      </c>
      <c r="H2285" s="732">
        <v>0</v>
      </c>
      <c r="I2285" s="732">
        <v>0</v>
      </c>
      <c r="J2285" s="732">
        <v>0</v>
      </c>
      <c r="K2285" s="732">
        <v>0</v>
      </c>
      <c r="L2285" s="732">
        <v>0</v>
      </c>
      <c r="M2285" s="732">
        <v>1</v>
      </c>
      <c r="N2285" s="732">
        <v>0</v>
      </c>
      <c r="O2285" s="732">
        <v>0</v>
      </c>
    </row>
    <row r="2286" spans="2:15">
      <c r="B2286" s="968" t="s">
        <v>1838</v>
      </c>
      <c r="C2286" s="614" t="s">
        <v>27</v>
      </c>
      <c r="D2286" s="732">
        <v>1</v>
      </c>
      <c r="E2286" s="732">
        <v>0</v>
      </c>
      <c r="F2286" s="732">
        <v>0</v>
      </c>
      <c r="G2286" s="732">
        <v>0</v>
      </c>
      <c r="H2286" s="732">
        <v>0</v>
      </c>
      <c r="I2286" s="732">
        <v>0</v>
      </c>
      <c r="J2286" s="732">
        <v>0</v>
      </c>
      <c r="K2286" s="732">
        <v>0</v>
      </c>
      <c r="L2286" s="732">
        <v>0</v>
      </c>
      <c r="M2286" s="732">
        <v>0</v>
      </c>
      <c r="N2286" s="732">
        <v>1</v>
      </c>
      <c r="O2286" s="732">
        <v>0</v>
      </c>
    </row>
    <row r="2287" spans="2:15">
      <c r="B2287" s="968"/>
      <c r="C2287" s="614" t="s">
        <v>32</v>
      </c>
      <c r="D2287" s="732">
        <v>1</v>
      </c>
      <c r="E2287" s="732">
        <v>0</v>
      </c>
      <c r="F2287" s="732">
        <v>0</v>
      </c>
      <c r="G2287" s="732">
        <v>0</v>
      </c>
      <c r="H2287" s="732">
        <v>0</v>
      </c>
      <c r="I2287" s="732">
        <v>0</v>
      </c>
      <c r="J2287" s="732">
        <v>0</v>
      </c>
      <c r="K2287" s="732">
        <v>0</v>
      </c>
      <c r="L2287" s="732">
        <v>0</v>
      </c>
      <c r="M2287" s="732">
        <v>0</v>
      </c>
      <c r="N2287" s="732">
        <v>1</v>
      </c>
      <c r="O2287" s="732">
        <v>0</v>
      </c>
    </row>
    <row r="2288" spans="2:15" ht="15" customHeight="1">
      <c r="B2288" s="968" t="s">
        <v>1839</v>
      </c>
      <c r="C2288" s="614" t="s">
        <v>27</v>
      </c>
      <c r="D2288" s="732">
        <v>1</v>
      </c>
      <c r="E2288" s="732">
        <v>0</v>
      </c>
      <c r="F2288" s="732">
        <v>0</v>
      </c>
      <c r="G2288" s="732">
        <v>0</v>
      </c>
      <c r="H2288" s="732">
        <v>0</v>
      </c>
      <c r="I2288" s="732">
        <v>0</v>
      </c>
      <c r="J2288" s="732">
        <v>0</v>
      </c>
      <c r="K2288" s="732">
        <v>0</v>
      </c>
      <c r="L2288" s="732">
        <v>0</v>
      </c>
      <c r="M2288" s="732">
        <v>0</v>
      </c>
      <c r="N2288" s="732">
        <v>1</v>
      </c>
      <c r="O2288" s="732">
        <v>0</v>
      </c>
    </row>
    <row r="2289" spans="2:15">
      <c r="B2289" s="968"/>
      <c r="C2289" s="614" t="s">
        <v>33</v>
      </c>
      <c r="D2289" s="732">
        <v>1</v>
      </c>
      <c r="E2289" s="732">
        <v>0</v>
      </c>
      <c r="F2289" s="732">
        <v>0</v>
      </c>
      <c r="G2289" s="732">
        <v>0</v>
      </c>
      <c r="H2289" s="732">
        <v>0</v>
      </c>
      <c r="I2289" s="732">
        <v>0</v>
      </c>
      <c r="J2289" s="732">
        <v>0</v>
      </c>
      <c r="K2289" s="732">
        <v>0</v>
      </c>
      <c r="L2289" s="732">
        <v>0</v>
      </c>
      <c r="M2289" s="732">
        <v>0</v>
      </c>
      <c r="N2289" s="732">
        <v>1</v>
      </c>
      <c r="O2289" s="732">
        <v>0</v>
      </c>
    </row>
    <row r="2290" spans="2:15">
      <c r="B2290" s="968" t="s">
        <v>780</v>
      </c>
      <c r="C2290" s="614" t="s">
        <v>27</v>
      </c>
      <c r="D2290" s="732">
        <v>5</v>
      </c>
      <c r="E2290" s="732">
        <v>0</v>
      </c>
      <c r="F2290" s="732">
        <v>0</v>
      </c>
      <c r="G2290" s="732">
        <v>0</v>
      </c>
      <c r="H2290" s="732">
        <v>0</v>
      </c>
      <c r="I2290" s="732">
        <v>0</v>
      </c>
      <c r="J2290" s="732">
        <v>0</v>
      </c>
      <c r="K2290" s="732">
        <v>0</v>
      </c>
      <c r="L2290" s="732">
        <v>0</v>
      </c>
      <c r="M2290" s="732">
        <v>0</v>
      </c>
      <c r="N2290" s="732">
        <v>5</v>
      </c>
      <c r="O2290" s="732">
        <v>0</v>
      </c>
    </row>
    <row r="2291" spans="2:15" ht="15" customHeight="1">
      <c r="B2291" s="968"/>
      <c r="C2291" s="614" t="s">
        <v>32</v>
      </c>
      <c r="D2291" s="732">
        <v>2</v>
      </c>
      <c r="E2291" s="732">
        <v>0</v>
      </c>
      <c r="F2291" s="732">
        <v>0</v>
      </c>
      <c r="G2291" s="732">
        <v>0</v>
      </c>
      <c r="H2291" s="732">
        <v>0</v>
      </c>
      <c r="I2291" s="732">
        <v>0</v>
      </c>
      <c r="J2291" s="732">
        <v>0</v>
      </c>
      <c r="K2291" s="732">
        <v>0</v>
      </c>
      <c r="L2291" s="732">
        <v>0</v>
      </c>
      <c r="M2291" s="732">
        <v>0</v>
      </c>
      <c r="N2291" s="732">
        <v>2</v>
      </c>
      <c r="O2291" s="732">
        <v>0</v>
      </c>
    </row>
    <row r="2292" spans="2:15">
      <c r="B2292" s="968"/>
      <c r="C2292" s="614" t="s">
        <v>33</v>
      </c>
      <c r="D2292" s="732">
        <v>3</v>
      </c>
      <c r="E2292" s="732">
        <v>0</v>
      </c>
      <c r="F2292" s="732">
        <v>0</v>
      </c>
      <c r="G2292" s="732">
        <v>0</v>
      </c>
      <c r="H2292" s="732">
        <v>0</v>
      </c>
      <c r="I2292" s="732">
        <v>0</v>
      </c>
      <c r="J2292" s="732">
        <v>0</v>
      </c>
      <c r="K2292" s="732">
        <v>0</v>
      </c>
      <c r="L2292" s="732">
        <v>0</v>
      </c>
      <c r="M2292" s="732">
        <v>0</v>
      </c>
      <c r="N2292" s="732">
        <v>3</v>
      </c>
      <c r="O2292" s="732">
        <v>0</v>
      </c>
    </row>
    <row r="2293" spans="2:15" ht="15" customHeight="1">
      <c r="B2293" s="968" t="s">
        <v>779</v>
      </c>
      <c r="C2293" s="614" t="s">
        <v>27</v>
      </c>
      <c r="D2293" s="732">
        <v>17</v>
      </c>
      <c r="E2293" s="732">
        <v>0</v>
      </c>
      <c r="F2293" s="732">
        <v>0</v>
      </c>
      <c r="G2293" s="732">
        <v>0</v>
      </c>
      <c r="H2293" s="732">
        <v>0</v>
      </c>
      <c r="I2293" s="732">
        <v>0</v>
      </c>
      <c r="J2293" s="732">
        <v>0</v>
      </c>
      <c r="K2293" s="732">
        <v>1</v>
      </c>
      <c r="L2293" s="732">
        <v>6</v>
      </c>
      <c r="M2293" s="732">
        <v>3</v>
      </c>
      <c r="N2293" s="732">
        <v>7</v>
      </c>
      <c r="O2293" s="732">
        <v>0</v>
      </c>
    </row>
    <row r="2294" spans="2:15">
      <c r="B2294" s="968"/>
      <c r="C2294" s="614" t="s">
        <v>32</v>
      </c>
      <c r="D2294" s="732">
        <v>6</v>
      </c>
      <c r="E2294" s="732">
        <v>0</v>
      </c>
      <c r="F2294" s="732">
        <v>0</v>
      </c>
      <c r="G2294" s="732">
        <v>0</v>
      </c>
      <c r="H2294" s="732">
        <v>0</v>
      </c>
      <c r="I2294" s="732">
        <v>0</v>
      </c>
      <c r="J2294" s="732">
        <v>0</v>
      </c>
      <c r="K2294" s="732">
        <v>0</v>
      </c>
      <c r="L2294" s="732">
        <v>4</v>
      </c>
      <c r="M2294" s="732">
        <v>0</v>
      </c>
      <c r="N2294" s="732">
        <v>2</v>
      </c>
      <c r="O2294" s="732">
        <v>0</v>
      </c>
    </row>
    <row r="2295" spans="2:15" ht="15" customHeight="1">
      <c r="B2295" s="968"/>
      <c r="C2295" s="614" t="s">
        <v>33</v>
      </c>
      <c r="D2295" s="732">
        <v>11</v>
      </c>
      <c r="E2295" s="732">
        <v>0</v>
      </c>
      <c r="F2295" s="732">
        <v>0</v>
      </c>
      <c r="G2295" s="732">
        <v>0</v>
      </c>
      <c r="H2295" s="732">
        <v>0</v>
      </c>
      <c r="I2295" s="732">
        <v>0</v>
      </c>
      <c r="J2295" s="732">
        <v>0</v>
      </c>
      <c r="K2295" s="732">
        <v>1</v>
      </c>
      <c r="L2295" s="732">
        <v>2</v>
      </c>
      <c r="M2295" s="732">
        <v>3</v>
      </c>
      <c r="N2295" s="732">
        <v>5</v>
      </c>
      <c r="O2295" s="732">
        <v>0</v>
      </c>
    </row>
    <row r="2296" spans="2:15">
      <c r="B2296" s="968" t="s">
        <v>778</v>
      </c>
      <c r="C2296" s="614" t="s">
        <v>27</v>
      </c>
      <c r="D2296" s="732">
        <v>2</v>
      </c>
      <c r="E2296" s="732">
        <v>0</v>
      </c>
      <c r="F2296" s="732">
        <v>0</v>
      </c>
      <c r="G2296" s="732">
        <v>0</v>
      </c>
      <c r="H2296" s="732">
        <v>0</v>
      </c>
      <c r="I2296" s="732">
        <v>1</v>
      </c>
      <c r="J2296" s="732">
        <v>0</v>
      </c>
      <c r="K2296" s="732">
        <v>0</v>
      </c>
      <c r="L2296" s="732">
        <v>0</v>
      </c>
      <c r="M2296" s="732">
        <v>0</v>
      </c>
      <c r="N2296" s="732">
        <v>1</v>
      </c>
      <c r="O2296" s="732">
        <v>0</v>
      </c>
    </row>
    <row r="2297" spans="2:15">
      <c r="B2297" s="968"/>
      <c r="C2297" s="614" t="s">
        <v>32</v>
      </c>
      <c r="D2297" s="732">
        <v>2</v>
      </c>
      <c r="E2297" s="732">
        <v>0</v>
      </c>
      <c r="F2297" s="732">
        <v>0</v>
      </c>
      <c r="G2297" s="732">
        <v>0</v>
      </c>
      <c r="H2297" s="732">
        <v>0</v>
      </c>
      <c r="I2297" s="732">
        <v>1</v>
      </c>
      <c r="J2297" s="732">
        <v>0</v>
      </c>
      <c r="K2297" s="732">
        <v>0</v>
      </c>
      <c r="L2297" s="732">
        <v>0</v>
      </c>
      <c r="M2297" s="732">
        <v>0</v>
      </c>
      <c r="N2297" s="732">
        <v>1</v>
      </c>
      <c r="O2297" s="732">
        <v>0</v>
      </c>
    </row>
    <row r="2298" spans="2:15" ht="15" customHeight="1">
      <c r="B2298" s="968" t="s">
        <v>1840</v>
      </c>
      <c r="C2298" s="614" t="s">
        <v>27</v>
      </c>
      <c r="D2298" s="732">
        <v>4</v>
      </c>
      <c r="E2298" s="732">
        <v>0</v>
      </c>
      <c r="F2298" s="732">
        <v>0</v>
      </c>
      <c r="G2298" s="732">
        <v>0</v>
      </c>
      <c r="H2298" s="732">
        <v>0</v>
      </c>
      <c r="I2298" s="732">
        <v>0</v>
      </c>
      <c r="J2298" s="732">
        <v>0</v>
      </c>
      <c r="K2298" s="732">
        <v>0</v>
      </c>
      <c r="L2298" s="732">
        <v>4</v>
      </c>
      <c r="M2298" s="732">
        <v>0</v>
      </c>
      <c r="N2298" s="732">
        <v>0</v>
      </c>
      <c r="O2298" s="732">
        <v>0</v>
      </c>
    </row>
    <row r="2299" spans="2:15">
      <c r="B2299" s="968"/>
      <c r="C2299" s="614" t="s">
        <v>32</v>
      </c>
      <c r="D2299" s="732">
        <v>4</v>
      </c>
      <c r="E2299" s="732">
        <v>0</v>
      </c>
      <c r="F2299" s="732">
        <v>0</v>
      </c>
      <c r="G2299" s="732">
        <v>0</v>
      </c>
      <c r="H2299" s="732">
        <v>0</v>
      </c>
      <c r="I2299" s="732">
        <v>0</v>
      </c>
      <c r="J2299" s="732">
        <v>0</v>
      </c>
      <c r="K2299" s="732">
        <v>0</v>
      </c>
      <c r="L2299" s="732">
        <v>4</v>
      </c>
      <c r="M2299" s="732">
        <v>0</v>
      </c>
      <c r="N2299" s="732">
        <v>0</v>
      </c>
      <c r="O2299" s="732">
        <v>0</v>
      </c>
    </row>
    <row r="2300" spans="2:15" ht="15" customHeight="1">
      <c r="B2300" s="968" t="s">
        <v>777</v>
      </c>
      <c r="C2300" s="614" t="s">
        <v>27</v>
      </c>
      <c r="D2300" s="732">
        <v>17</v>
      </c>
      <c r="E2300" s="732">
        <v>0</v>
      </c>
      <c r="F2300" s="732">
        <v>0</v>
      </c>
      <c r="G2300" s="732">
        <v>0</v>
      </c>
      <c r="H2300" s="732">
        <v>0</v>
      </c>
      <c r="I2300" s="732">
        <v>0</v>
      </c>
      <c r="J2300" s="732">
        <v>0</v>
      </c>
      <c r="K2300" s="732">
        <v>0</v>
      </c>
      <c r="L2300" s="732">
        <v>5</v>
      </c>
      <c r="M2300" s="732">
        <v>2</v>
      </c>
      <c r="N2300" s="732">
        <v>10</v>
      </c>
      <c r="O2300" s="732">
        <v>0</v>
      </c>
    </row>
    <row r="2301" spans="2:15">
      <c r="B2301" s="968"/>
      <c r="C2301" s="614" t="s">
        <v>32</v>
      </c>
      <c r="D2301" s="732">
        <v>8</v>
      </c>
      <c r="E2301" s="732">
        <v>0</v>
      </c>
      <c r="F2301" s="732">
        <v>0</v>
      </c>
      <c r="G2301" s="732">
        <v>0</v>
      </c>
      <c r="H2301" s="732">
        <v>0</v>
      </c>
      <c r="I2301" s="732">
        <v>0</v>
      </c>
      <c r="J2301" s="732">
        <v>0</v>
      </c>
      <c r="K2301" s="732">
        <v>0</v>
      </c>
      <c r="L2301" s="732">
        <v>3</v>
      </c>
      <c r="M2301" s="732">
        <v>2</v>
      </c>
      <c r="N2301" s="732">
        <v>3</v>
      </c>
      <c r="O2301" s="732">
        <v>0</v>
      </c>
    </row>
    <row r="2302" spans="2:15">
      <c r="B2302" s="968"/>
      <c r="C2302" s="614" t="s">
        <v>33</v>
      </c>
      <c r="D2302" s="732">
        <v>9</v>
      </c>
      <c r="E2302" s="732">
        <v>0</v>
      </c>
      <c r="F2302" s="732">
        <v>0</v>
      </c>
      <c r="G2302" s="732">
        <v>0</v>
      </c>
      <c r="H2302" s="732">
        <v>0</v>
      </c>
      <c r="I2302" s="732">
        <v>0</v>
      </c>
      <c r="J2302" s="732">
        <v>0</v>
      </c>
      <c r="K2302" s="732">
        <v>0</v>
      </c>
      <c r="L2302" s="732">
        <v>2</v>
      </c>
      <c r="M2302" s="732">
        <v>0</v>
      </c>
      <c r="N2302" s="732">
        <v>7</v>
      </c>
      <c r="O2302" s="732">
        <v>0</v>
      </c>
    </row>
    <row r="2303" spans="2:15" ht="15" customHeight="1">
      <c r="B2303" s="968" t="s">
        <v>1841</v>
      </c>
      <c r="C2303" s="614" t="s">
        <v>27</v>
      </c>
      <c r="D2303" s="732">
        <v>1</v>
      </c>
      <c r="E2303" s="732">
        <v>0</v>
      </c>
      <c r="F2303" s="732">
        <v>0</v>
      </c>
      <c r="G2303" s="732">
        <v>0</v>
      </c>
      <c r="H2303" s="732">
        <v>0</v>
      </c>
      <c r="I2303" s="732">
        <v>0</v>
      </c>
      <c r="J2303" s="732">
        <v>0</v>
      </c>
      <c r="K2303" s="732">
        <v>0</v>
      </c>
      <c r="L2303" s="732">
        <v>1</v>
      </c>
      <c r="M2303" s="732">
        <v>0</v>
      </c>
      <c r="N2303" s="732">
        <v>0</v>
      </c>
      <c r="O2303" s="732">
        <v>0</v>
      </c>
    </row>
    <row r="2304" spans="2:15" ht="24.75" customHeight="1">
      <c r="B2304" s="968"/>
      <c r="C2304" s="614" t="s">
        <v>32</v>
      </c>
      <c r="D2304" s="732">
        <v>1</v>
      </c>
      <c r="E2304" s="732">
        <v>0</v>
      </c>
      <c r="F2304" s="732">
        <v>0</v>
      </c>
      <c r="G2304" s="732">
        <v>0</v>
      </c>
      <c r="H2304" s="732">
        <v>0</v>
      </c>
      <c r="I2304" s="732">
        <v>0</v>
      </c>
      <c r="J2304" s="732">
        <v>0</v>
      </c>
      <c r="K2304" s="732">
        <v>0</v>
      </c>
      <c r="L2304" s="732">
        <v>1</v>
      </c>
      <c r="M2304" s="732">
        <v>0</v>
      </c>
      <c r="N2304" s="732">
        <v>0</v>
      </c>
      <c r="O2304" s="732">
        <v>0</v>
      </c>
    </row>
    <row r="2305" spans="2:15">
      <c r="B2305" s="968" t="s">
        <v>776</v>
      </c>
      <c r="C2305" s="614" t="s">
        <v>27</v>
      </c>
      <c r="D2305" s="732">
        <v>7</v>
      </c>
      <c r="E2305" s="732">
        <v>0</v>
      </c>
      <c r="F2305" s="732">
        <v>0</v>
      </c>
      <c r="G2305" s="732">
        <v>0</v>
      </c>
      <c r="H2305" s="732">
        <v>0</v>
      </c>
      <c r="I2305" s="732">
        <v>0</v>
      </c>
      <c r="J2305" s="732">
        <v>0</v>
      </c>
      <c r="K2305" s="732">
        <v>0</v>
      </c>
      <c r="L2305" s="732">
        <v>2</v>
      </c>
      <c r="M2305" s="732">
        <v>0</v>
      </c>
      <c r="N2305" s="732">
        <v>5</v>
      </c>
      <c r="O2305" s="732">
        <v>0</v>
      </c>
    </row>
    <row r="2306" spans="2:15" ht="15" customHeight="1">
      <c r="B2306" s="968"/>
      <c r="C2306" s="614" t="s">
        <v>32</v>
      </c>
      <c r="D2306" s="732">
        <v>3</v>
      </c>
      <c r="E2306" s="732">
        <v>0</v>
      </c>
      <c r="F2306" s="732">
        <v>0</v>
      </c>
      <c r="G2306" s="732">
        <v>0</v>
      </c>
      <c r="H2306" s="732">
        <v>0</v>
      </c>
      <c r="I2306" s="732">
        <v>0</v>
      </c>
      <c r="J2306" s="732">
        <v>0</v>
      </c>
      <c r="K2306" s="732">
        <v>0</v>
      </c>
      <c r="L2306" s="732">
        <v>2</v>
      </c>
      <c r="M2306" s="732">
        <v>0</v>
      </c>
      <c r="N2306" s="732">
        <v>1</v>
      </c>
      <c r="O2306" s="732">
        <v>0</v>
      </c>
    </row>
    <row r="2307" spans="2:15">
      <c r="B2307" s="968"/>
      <c r="C2307" s="614" t="s">
        <v>33</v>
      </c>
      <c r="D2307" s="732">
        <v>4</v>
      </c>
      <c r="E2307" s="732">
        <v>0</v>
      </c>
      <c r="F2307" s="732">
        <v>0</v>
      </c>
      <c r="G2307" s="732">
        <v>0</v>
      </c>
      <c r="H2307" s="732">
        <v>0</v>
      </c>
      <c r="I2307" s="732">
        <v>0</v>
      </c>
      <c r="J2307" s="732">
        <v>0</v>
      </c>
      <c r="K2307" s="732">
        <v>0</v>
      </c>
      <c r="L2307" s="732">
        <v>0</v>
      </c>
      <c r="M2307" s="732">
        <v>0</v>
      </c>
      <c r="N2307" s="732">
        <v>4</v>
      </c>
      <c r="O2307" s="732">
        <v>0</v>
      </c>
    </row>
    <row r="2308" spans="2:15" ht="14.45" customHeight="1">
      <c r="B2308" s="894" t="s">
        <v>1706</v>
      </c>
      <c r="C2308" s="894"/>
      <c r="D2308" s="894"/>
      <c r="E2308" s="894"/>
      <c r="F2308" s="894"/>
      <c r="G2308" s="894"/>
      <c r="H2308" s="894"/>
      <c r="I2308" s="894"/>
      <c r="J2308" s="894"/>
      <c r="K2308" s="894"/>
      <c r="L2308" s="894"/>
    </row>
    <row r="2309" spans="2:15" ht="14.45" customHeight="1">
      <c r="B2309" s="895" t="s">
        <v>1646</v>
      </c>
      <c r="C2309" s="895"/>
      <c r="D2309" s="895"/>
      <c r="E2309" s="895"/>
      <c r="F2309" s="895"/>
      <c r="G2309" s="895"/>
      <c r="H2309" s="895"/>
      <c r="I2309" s="895"/>
      <c r="J2309" s="895"/>
      <c r="K2309" s="895"/>
      <c r="L2309" s="895"/>
    </row>
    <row r="2310" spans="2:15" ht="16.5" customHeight="1">
      <c r="B2310" s="51" t="s">
        <v>1647</v>
      </c>
      <c r="C2310" s="24"/>
      <c r="D2310" s="24"/>
      <c r="E2310" s="24"/>
      <c r="F2310" s="24"/>
      <c r="G2310" s="24"/>
      <c r="H2310" s="24"/>
    </row>
  </sheetData>
  <mergeCells count="881">
    <mergeCell ref="B1362:B1363"/>
    <mergeCell ref="B1364:B1366"/>
    <mergeCell ref="B1367:B1369"/>
    <mergeCell ref="B1370:B1371"/>
    <mergeCell ref="B1372:B1374"/>
    <mergeCell ref="B1314:B1316"/>
    <mergeCell ref="B1153:B1154"/>
    <mergeCell ref="B1139:B1141"/>
    <mergeCell ref="B1142:B1144"/>
    <mergeCell ref="B1320:B1322"/>
    <mergeCell ref="B1239:B1241"/>
    <mergeCell ref="B1242:B1244"/>
    <mergeCell ref="B1210:B1212"/>
    <mergeCell ref="B1213:B1215"/>
    <mergeCell ref="B1262:B1264"/>
    <mergeCell ref="B1265:B1266"/>
    <mergeCell ref="B1267:B1268"/>
    <mergeCell ref="B1269:B1271"/>
    <mergeCell ref="B1191:B1193"/>
    <mergeCell ref="B1194:B1196"/>
    <mergeCell ref="B1197:B1198"/>
    <mergeCell ref="B1199:B1201"/>
    <mergeCell ref="B1202:B1203"/>
    <mergeCell ref="B1155:B1157"/>
    <mergeCell ref="B1032:B1034"/>
    <mergeCell ref="B1035:B1037"/>
    <mergeCell ref="B1353:B1355"/>
    <mergeCell ref="B1356:B1358"/>
    <mergeCell ref="B1359:B1361"/>
    <mergeCell ref="B1236:B1238"/>
    <mergeCell ref="B1221:B1223"/>
    <mergeCell ref="B1224:B1226"/>
    <mergeCell ref="B1227:B1229"/>
    <mergeCell ref="B1276:B1277"/>
    <mergeCell ref="B1278:B1280"/>
    <mergeCell ref="B1281:B1283"/>
    <mergeCell ref="B1284:B1286"/>
    <mergeCell ref="B1342:B1344"/>
    <mergeCell ref="B1345:B1347"/>
    <mergeCell ref="B1348:B1349"/>
    <mergeCell ref="B1350:B1352"/>
    <mergeCell ref="B1204:B1206"/>
    <mergeCell ref="B1207:B1209"/>
    <mergeCell ref="B1188:B1190"/>
    <mergeCell ref="B962:B964"/>
    <mergeCell ref="B965:B967"/>
    <mergeCell ref="B968:B970"/>
    <mergeCell ref="B747:B749"/>
    <mergeCell ref="B882:B884"/>
    <mergeCell ref="B885:B887"/>
    <mergeCell ref="B888:B890"/>
    <mergeCell ref="B923:B925"/>
    <mergeCell ref="B926:B928"/>
    <mergeCell ref="B821:B822"/>
    <mergeCell ref="B823:B824"/>
    <mergeCell ref="B825:B827"/>
    <mergeCell ref="B773:B775"/>
    <mergeCell ref="B776:B777"/>
    <mergeCell ref="B815:B816"/>
    <mergeCell ref="B941:B943"/>
    <mergeCell ref="B944:B946"/>
    <mergeCell ref="B947:B949"/>
    <mergeCell ref="B950:B952"/>
    <mergeCell ref="B905:B907"/>
    <mergeCell ref="B908:B910"/>
    <mergeCell ref="B911:B913"/>
    <mergeCell ref="B914:B916"/>
    <mergeCell ref="B899:B901"/>
    <mergeCell ref="B2:N2"/>
    <mergeCell ref="B306:B307"/>
    <mergeCell ref="B308:B309"/>
    <mergeCell ref="B310:B311"/>
    <mergeCell ref="B312:B313"/>
    <mergeCell ref="B314:B315"/>
    <mergeCell ref="B403:B405"/>
    <mergeCell ref="B406:B408"/>
    <mergeCell ref="B409:B411"/>
    <mergeCell ref="B353:B355"/>
    <mergeCell ref="B46:B48"/>
    <mergeCell ref="B49:B50"/>
    <mergeCell ref="B51:B53"/>
    <mergeCell ref="B54:B56"/>
    <mergeCell ref="B57:B58"/>
    <mergeCell ref="B59:B60"/>
    <mergeCell ref="B71:B73"/>
    <mergeCell ref="B74:B76"/>
    <mergeCell ref="B61:B62"/>
    <mergeCell ref="B63:B64"/>
    <mergeCell ref="B235:B237"/>
    <mergeCell ref="B220:B222"/>
    <mergeCell ref="B223:B225"/>
    <mergeCell ref="B191:B193"/>
    <mergeCell ref="B3:C5"/>
    <mergeCell ref="D3:F3"/>
    <mergeCell ref="G3:O3"/>
    <mergeCell ref="G4:I4"/>
    <mergeCell ref="J4:N4"/>
    <mergeCell ref="D4:D5"/>
    <mergeCell ref="E4:E5"/>
    <mergeCell ref="F4:F5"/>
    <mergeCell ref="B439:B441"/>
    <mergeCell ref="B435:B436"/>
    <mergeCell ref="B437:B438"/>
    <mergeCell ref="B412:B413"/>
    <mergeCell ref="B214:B216"/>
    <mergeCell ref="B217:B219"/>
    <mergeCell ref="B226:B228"/>
    <mergeCell ref="B229:B231"/>
    <mergeCell ref="B232:B234"/>
    <mergeCell ref="B150:B151"/>
    <mergeCell ref="B152:B153"/>
    <mergeCell ref="B158:B159"/>
    <mergeCell ref="B160:B162"/>
    <mergeCell ref="B163:B164"/>
    <mergeCell ref="B165:B167"/>
    <mergeCell ref="B154:B155"/>
    <mergeCell ref="B2309:L2309"/>
    <mergeCell ref="B35:B37"/>
    <mergeCell ref="B38:B40"/>
    <mergeCell ref="B41:B43"/>
    <mergeCell ref="B44:B45"/>
    <mergeCell ref="B442:B443"/>
    <mergeCell ref="B444:B446"/>
    <mergeCell ref="B447:B448"/>
    <mergeCell ref="B453:B455"/>
    <mergeCell ref="B456:B458"/>
    <mergeCell ref="B459:B461"/>
    <mergeCell ref="B580:B581"/>
    <mergeCell ref="B582:B584"/>
    <mergeCell ref="B585:B587"/>
    <mergeCell ref="B588:B590"/>
    <mergeCell ref="B574:B576"/>
    <mergeCell ref="B577:B579"/>
    <mergeCell ref="B642:B644"/>
    <mergeCell ref="B834:B836"/>
    <mergeCell ref="B837:B839"/>
    <mergeCell ref="B840:B842"/>
    <mergeCell ref="B843:B845"/>
    <mergeCell ref="B828:B830"/>
    <mergeCell ref="B831:B833"/>
    <mergeCell ref="B1560:B1562"/>
    <mergeCell ref="B1546:B1548"/>
    <mergeCell ref="B1549:B1551"/>
    <mergeCell ref="B1594:B1596"/>
    <mergeCell ref="B1579:B1581"/>
    <mergeCell ref="B1582:B1584"/>
    <mergeCell ref="B1552:B1554"/>
    <mergeCell ref="B1555:B1556"/>
    <mergeCell ref="B2308:L2308"/>
    <mergeCell ref="B1849:B1850"/>
    <mergeCell ref="B1824:B1825"/>
    <mergeCell ref="B2206:B2208"/>
    <mergeCell ref="B2209:B2211"/>
    <mergeCell ref="B2212:B2213"/>
    <mergeCell ref="B1909:B1911"/>
    <mergeCell ref="B1912:B1913"/>
    <mergeCell ref="B1914:B1915"/>
    <mergeCell ref="B1916:B1918"/>
    <mergeCell ref="B1919:B1921"/>
    <mergeCell ref="B1922:B1924"/>
    <mergeCell ref="B1933:B1934"/>
    <mergeCell ref="B1935:B1937"/>
    <mergeCell ref="B1925:B1926"/>
    <mergeCell ref="B1927:B1928"/>
    <mergeCell ref="B591:B592"/>
    <mergeCell ref="B593:B595"/>
    <mergeCell ref="B1529:B1531"/>
    <mergeCell ref="B1532:B1534"/>
    <mergeCell ref="B1535:B1537"/>
    <mergeCell ref="B1538:B1540"/>
    <mergeCell ref="B1541:B1543"/>
    <mergeCell ref="B1544:B1545"/>
    <mergeCell ref="B1557:B1559"/>
    <mergeCell ref="B778:B779"/>
    <mergeCell ref="B765:B766"/>
    <mergeCell ref="B767:B769"/>
    <mergeCell ref="B817:B818"/>
    <mergeCell ref="B819:B820"/>
    <mergeCell ref="B804:B806"/>
    <mergeCell ref="B807:B809"/>
    <mergeCell ref="B780:B782"/>
    <mergeCell ref="B783:B785"/>
    <mergeCell ref="B786:B788"/>
    <mergeCell ref="B789:B791"/>
    <mergeCell ref="B792:B794"/>
    <mergeCell ref="B795:B797"/>
    <mergeCell ref="B810:B812"/>
    <mergeCell ref="B813:B814"/>
    <mergeCell ref="B1375:B1377"/>
    <mergeCell ref="B1378:B1380"/>
    <mergeCell ref="B1381:B1383"/>
    <mergeCell ref="B1384:B1386"/>
    <mergeCell ref="B1336:B1338"/>
    <mergeCell ref="B1339:B1341"/>
    <mergeCell ref="B1309:B1310"/>
    <mergeCell ref="B1311:B1313"/>
    <mergeCell ref="B645:B647"/>
    <mergeCell ref="B648:B649"/>
    <mergeCell ref="B798:B800"/>
    <mergeCell ref="B801:B803"/>
    <mergeCell ref="B739:B741"/>
    <mergeCell ref="B742:B743"/>
    <mergeCell ref="B744:B746"/>
    <mergeCell ref="B932:B934"/>
    <mergeCell ref="B935:B937"/>
    <mergeCell ref="B938:B940"/>
    <mergeCell ref="B917:B919"/>
    <mergeCell ref="B920:B922"/>
    <mergeCell ref="B988:B989"/>
    <mergeCell ref="B953:B955"/>
    <mergeCell ref="B956:B958"/>
    <mergeCell ref="B959:B961"/>
    <mergeCell ref="B168:B170"/>
    <mergeCell ref="B171:B173"/>
    <mergeCell ref="B174:B176"/>
    <mergeCell ref="B177:B178"/>
    <mergeCell ref="B179:B181"/>
    <mergeCell ref="B182:B184"/>
    <mergeCell ref="B197:B199"/>
    <mergeCell ref="B200:B202"/>
    <mergeCell ref="B185:B187"/>
    <mergeCell ref="B188:B190"/>
    <mergeCell ref="B2154:B2156"/>
    <mergeCell ref="B2157:B2159"/>
    <mergeCell ref="B2160:B2162"/>
    <mergeCell ref="B2163:B2164"/>
    <mergeCell ref="B2198:B2199"/>
    <mergeCell ref="B2200:B2202"/>
    <mergeCell ref="B2170:B2171"/>
    <mergeCell ref="B2172:B2174"/>
    <mergeCell ref="B2175:B2176"/>
    <mergeCell ref="B2177:B2179"/>
    <mergeCell ref="B2165:B2166"/>
    <mergeCell ref="B2167:B2169"/>
    <mergeCell ref="B2087:B2089"/>
    <mergeCell ref="B2090:B2092"/>
    <mergeCell ref="B2093:B2094"/>
    <mergeCell ref="B2095:B2097"/>
    <mergeCell ref="B2098:B2099"/>
    <mergeCell ref="B2100:B2101"/>
    <mergeCell ref="B2186:B2188"/>
    <mergeCell ref="B2189:B2191"/>
    <mergeCell ref="B2192:B2194"/>
    <mergeCell ref="B2102:B2103"/>
    <mergeCell ref="B2104:B2106"/>
    <mergeCell ref="B2139:B2140"/>
    <mergeCell ref="B2141:B2143"/>
    <mergeCell ref="B2144:B2145"/>
    <mergeCell ref="B2146:B2147"/>
    <mergeCell ref="B2134:B2136"/>
    <mergeCell ref="B2137:B2138"/>
    <mergeCell ref="B2107:B2109"/>
    <mergeCell ref="B2110:B2111"/>
    <mergeCell ref="B2112:B2114"/>
    <mergeCell ref="B2115:B2117"/>
    <mergeCell ref="B2132:B2133"/>
    <mergeCell ref="B2148:B2150"/>
    <mergeCell ref="B2151:B2153"/>
    <mergeCell ref="B1965:B1966"/>
    <mergeCell ref="B1953:B1955"/>
    <mergeCell ref="B1956:B1957"/>
    <mergeCell ref="B1929:B1930"/>
    <mergeCell ref="B1931:B1932"/>
    <mergeCell ref="B2055:B2057"/>
    <mergeCell ref="B2058:B2060"/>
    <mergeCell ref="B2061:B2063"/>
    <mergeCell ref="B2064:B2065"/>
    <mergeCell ref="B2024:B2025"/>
    <mergeCell ref="B2026:B2027"/>
    <mergeCell ref="B2028:B2029"/>
    <mergeCell ref="B2030:B2032"/>
    <mergeCell ref="B2033:B2034"/>
    <mergeCell ref="B2035:B2037"/>
    <mergeCell ref="B1997:B1998"/>
    <mergeCell ref="B1999:B2000"/>
    <mergeCell ref="B1938:B1940"/>
    <mergeCell ref="B1941:B1942"/>
    <mergeCell ref="B1943:B1944"/>
    <mergeCell ref="B1945:B1947"/>
    <mergeCell ref="B1948:B1949"/>
    <mergeCell ref="B1950:B1952"/>
    <mergeCell ref="B1958:B1959"/>
    <mergeCell ref="B1960:B1961"/>
    <mergeCell ref="B1962:B1964"/>
    <mergeCell ref="B1883:B1885"/>
    <mergeCell ref="B1886:B1888"/>
    <mergeCell ref="B1889:B1890"/>
    <mergeCell ref="B1891:B1892"/>
    <mergeCell ref="B1893:B1894"/>
    <mergeCell ref="B1900:B1901"/>
    <mergeCell ref="B1902:B1903"/>
    <mergeCell ref="B1904:B1905"/>
    <mergeCell ref="B1906:B1908"/>
    <mergeCell ref="B1895:B1897"/>
    <mergeCell ref="B1898:B1899"/>
    <mergeCell ref="B1770:B1772"/>
    <mergeCell ref="B1773:B1775"/>
    <mergeCell ref="B1776:B1777"/>
    <mergeCell ref="B1778:B1780"/>
    <mergeCell ref="B1750:B1752"/>
    <mergeCell ref="B1753:B1755"/>
    <mergeCell ref="B1756:B1757"/>
    <mergeCell ref="B1758:B1760"/>
    <mergeCell ref="B1880:B1882"/>
    <mergeCell ref="B1869:B1870"/>
    <mergeCell ref="B1871:B1873"/>
    <mergeCell ref="B1851:B1852"/>
    <mergeCell ref="B1853:B1855"/>
    <mergeCell ref="B1856:B1858"/>
    <mergeCell ref="B1859:B1860"/>
    <mergeCell ref="B1861:B1862"/>
    <mergeCell ref="B1863:B1864"/>
    <mergeCell ref="B1874:B1876"/>
    <mergeCell ref="B1877:B1879"/>
    <mergeCell ref="B1865:B1866"/>
    <mergeCell ref="B1867:B1868"/>
    <mergeCell ref="B1841:B1842"/>
    <mergeCell ref="B1843:B1845"/>
    <mergeCell ref="B1846:B1848"/>
    <mergeCell ref="B1729:B1730"/>
    <mergeCell ref="B1714:B1716"/>
    <mergeCell ref="B1717:B1719"/>
    <mergeCell ref="B1688:B1689"/>
    <mergeCell ref="B1690:B1691"/>
    <mergeCell ref="B1761:B1763"/>
    <mergeCell ref="B1764:B1765"/>
    <mergeCell ref="B1766:B1767"/>
    <mergeCell ref="B1768:B1769"/>
    <mergeCell ref="B1731:B1732"/>
    <mergeCell ref="B1733:B1734"/>
    <mergeCell ref="B1735:B1737"/>
    <mergeCell ref="B1738:B1740"/>
    <mergeCell ref="B1741:B1742"/>
    <mergeCell ref="B1743:B1745"/>
    <mergeCell ref="B1746:B1747"/>
    <mergeCell ref="B1748:B1749"/>
    <mergeCell ref="B1698:B1700"/>
    <mergeCell ref="B1701:B1703"/>
    <mergeCell ref="B1704:B1706"/>
    <mergeCell ref="B1707:B1708"/>
    <mergeCell ref="B1709:B1710"/>
    <mergeCell ref="B1711:B1713"/>
    <mergeCell ref="B1720:B1722"/>
    <mergeCell ref="B1723:B1725"/>
    <mergeCell ref="B1726:B1728"/>
    <mergeCell ref="B1644:B1646"/>
    <mergeCell ref="B1647:B1649"/>
    <mergeCell ref="B1655:B1657"/>
    <mergeCell ref="B1658:B1660"/>
    <mergeCell ref="B1661:B1663"/>
    <mergeCell ref="B1664:B1666"/>
    <mergeCell ref="B1650:B1651"/>
    <mergeCell ref="B1652:B1654"/>
    <mergeCell ref="B1680:B1682"/>
    <mergeCell ref="B1692:B1694"/>
    <mergeCell ref="B1695:B1697"/>
    <mergeCell ref="B1683:B1685"/>
    <mergeCell ref="B1686:B1687"/>
    <mergeCell ref="B1667:B1668"/>
    <mergeCell ref="B1669:B1670"/>
    <mergeCell ref="B1671:B1673"/>
    <mergeCell ref="B1674:B1676"/>
    <mergeCell ref="B1677:B1679"/>
    <mergeCell ref="B1632:B1634"/>
    <mergeCell ref="B1635:B1637"/>
    <mergeCell ref="B1638:B1640"/>
    <mergeCell ref="B1641:B1643"/>
    <mergeCell ref="B1597:B1599"/>
    <mergeCell ref="B1600:B1602"/>
    <mergeCell ref="B1603:B1605"/>
    <mergeCell ref="B1606:B1608"/>
    <mergeCell ref="B1609:B1611"/>
    <mergeCell ref="B1612:B1614"/>
    <mergeCell ref="B1615:B1617"/>
    <mergeCell ref="B1618:B1619"/>
    <mergeCell ref="B1620:B1622"/>
    <mergeCell ref="B1623:B1625"/>
    <mergeCell ref="B1626:B1628"/>
    <mergeCell ref="B1629:B1631"/>
    <mergeCell ref="B1563:B1564"/>
    <mergeCell ref="B1565:B1566"/>
    <mergeCell ref="B1567:B1569"/>
    <mergeCell ref="B1570:B1572"/>
    <mergeCell ref="B1573:B1575"/>
    <mergeCell ref="B1576:B1578"/>
    <mergeCell ref="B1585:B1587"/>
    <mergeCell ref="B1588:B1590"/>
    <mergeCell ref="B1591:B1593"/>
    <mergeCell ref="B1508:B1510"/>
    <mergeCell ref="B1517:B1519"/>
    <mergeCell ref="B1520:B1522"/>
    <mergeCell ref="B1523:B1525"/>
    <mergeCell ref="B1526:B1528"/>
    <mergeCell ref="B1511:B1513"/>
    <mergeCell ref="B1514:B1516"/>
    <mergeCell ref="B1484:B1486"/>
    <mergeCell ref="B1487:B1489"/>
    <mergeCell ref="B1490:B1492"/>
    <mergeCell ref="B1495:B1497"/>
    <mergeCell ref="B1498:B1500"/>
    <mergeCell ref="B1501:B1502"/>
    <mergeCell ref="B1503:B1505"/>
    <mergeCell ref="B1493:B1494"/>
    <mergeCell ref="B1453:B1454"/>
    <mergeCell ref="B1419:B1420"/>
    <mergeCell ref="B1421:B1422"/>
    <mergeCell ref="B1423:B1424"/>
    <mergeCell ref="B1425:B1426"/>
    <mergeCell ref="B1427:B1428"/>
    <mergeCell ref="B1429:B1430"/>
    <mergeCell ref="B1479:B1480"/>
    <mergeCell ref="B1481:B1483"/>
    <mergeCell ref="B1459:B1460"/>
    <mergeCell ref="B1461:B1462"/>
    <mergeCell ref="B1323:B1325"/>
    <mergeCell ref="B1326:B1328"/>
    <mergeCell ref="B1329:B1330"/>
    <mergeCell ref="B1287:B1289"/>
    <mergeCell ref="B1290:B1291"/>
    <mergeCell ref="B1292:B1294"/>
    <mergeCell ref="B1295:B1297"/>
    <mergeCell ref="B1298:B1300"/>
    <mergeCell ref="B1301:B1303"/>
    <mergeCell ref="B1304:B1305"/>
    <mergeCell ref="B1306:B1308"/>
    <mergeCell ref="B971:B973"/>
    <mergeCell ref="B974:B975"/>
    <mergeCell ref="B1121:B1123"/>
    <mergeCell ref="B1124:B1126"/>
    <mergeCell ref="B1127:B1129"/>
    <mergeCell ref="B1130:B1132"/>
    <mergeCell ref="B1133:B1135"/>
    <mergeCell ref="B1136:B1138"/>
    <mergeCell ref="B1145:B1147"/>
    <mergeCell ref="B990:B992"/>
    <mergeCell ref="B993:B995"/>
    <mergeCell ref="B996:B998"/>
    <mergeCell ref="B1009:B1011"/>
    <mergeCell ref="B1012:B1014"/>
    <mergeCell ref="B1015:B1017"/>
    <mergeCell ref="B1018:B1020"/>
    <mergeCell ref="B999:B1000"/>
    <mergeCell ref="B1001:B1002"/>
    <mergeCell ref="B1003:B1005"/>
    <mergeCell ref="B1006:B1008"/>
    <mergeCell ref="B1038:B1040"/>
    <mergeCell ref="B1041:B1042"/>
    <mergeCell ref="B1026:B1028"/>
    <mergeCell ref="B1029:B1031"/>
    <mergeCell ref="B560:B561"/>
    <mergeCell ref="B562:B563"/>
    <mergeCell ref="B1158:B1160"/>
    <mergeCell ref="B1161:B1163"/>
    <mergeCell ref="B1164:B1165"/>
    <mergeCell ref="B652:B653"/>
    <mergeCell ref="B654:B656"/>
    <mergeCell ref="B657:B659"/>
    <mergeCell ref="B660:B662"/>
    <mergeCell ref="B663:B665"/>
    <mergeCell ref="B666:B668"/>
    <mergeCell ref="B669:B671"/>
    <mergeCell ref="B672:B674"/>
    <mergeCell ref="B1043:B1044"/>
    <mergeCell ref="B1045:B1046"/>
    <mergeCell ref="B1047:B1049"/>
    <mergeCell ref="B1050:B1052"/>
    <mergeCell ref="B1021:B1022"/>
    <mergeCell ref="B1023:B1025"/>
    <mergeCell ref="B929:B931"/>
    <mergeCell ref="B976:B978"/>
    <mergeCell ref="B979:B981"/>
    <mergeCell ref="B982:B984"/>
    <mergeCell ref="B985:B987"/>
    <mergeCell ref="B538:B540"/>
    <mergeCell ref="B541:B542"/>
    <mergeCell ref="B543:B545"/>
    <mergeCell ref="B551:B553"/>
    <mergeCell ref="B554:B555"/>
    <mergeCell ref="B556:B557"/>
    <mergeCell ref="B558:B559"/>
    <mergeCell ref="B546:B547"/>
    <mergeCell ref="B548:B550"/>
    <mergeCell ref="B596:B598"/>
    <mergeCell ref="B599:B600"/>
    <mergeCell ref="B601:B602"/>
    <mergeCell ref="B603:B605"/>
    <mergeCell ref="B611:B612"/>
    <mergeCell ref="B613:B615"/>
    <mergeCell ref="B616:B617"/>
    <mergeCell ref="B618:B620"/>
    <mergeCell ref="B606:B608"/>
    <mergeCell ref="B609:B610"/>
    <mergeCell ref="B650:B651"/>
    <mergeCell ref="B637:B638"/>
    <mergeCell ref="B639:B641"/>
    <mergeCell ref="B419:B420"/>
    <mergeCell ref="B421:B423"/>
    <mergeCell ref="B156:B157"/>
    <mergeCell ref="B194:B196"/>
    <mergeCell ref="B203:B204"/>
    <mergeCell ref="B205:B207"/>
    <mergeCell ref="B208:B210"/>
    <mergeCell ref="B211:B213"/>
    <mergeCell ref="B621:B623"/>
    <mergeCell ref="B624:B625"/>
    <mergeCell ref="B626:B628"/>
    <mergeCell ref="B629:B631"/>
    <mergeCell ref="B632:B633"/>
    <mergeCell ref="B634:B636"/>
    <mergeCell ref="B564:B566"/>
    <mergeCell ref="B567:B568"/>
    <mergeCell ref="B569:B570"/>
    <mergeCell ref="B571:B573"/>
    <mergeCell ref="B530:B531"/>
    <mergeCell ref="B532:B534"/>
    <mergeCell ref="B535:B537"/>
    <mergeCell ref="B108:B110"/>
    <mergeCell ref="B94:B95"/>
    <mergeCell ref="B96:B98"/>
    <mergeCell ref="B102:B104"/>
    <mergeCell ref="B105:B107"/>
    <mergeCell ref="B139:B140"/>
    <mergeCell ref="B141:B143"/>
    <mergeCell ref="B144:B146"/>
    <mergeCell ref="B147:B149"/>
    <mergeCell ref="B111:B113"/>
    <mergeCell ref="B114:B115"/>
    <mergeCell ref="B116:B118"/>
    <mergeCell ref="B119:B120"/>
    <mergeCell ref="B121:B123"/>
    <mergeCell ref="B124:B125"/>
    <mergeCell ref="B126:B127"/>
    <mergeCell ref="B128:B130"/>
    <mergeCell ref="B131:B132"/>
    <mergeCell ref="B133:B134"/>
    <mergeCell ref="B135:B136"/>
    <mergeCell ref="B137:B138"/>
    <mergeCell ref="B65:B67"/>
    <mergeCell ref="B68:B70"/>
    <mergeCell ref="B77:B79"/>
    <mergeCell ref="B80:B82"/>
    <mergeCell ref="B83:B84"/>
    <mergeCell ref="B85:B87"/>
    <mergeCell ref="B88:B90"/>
    <mergeCell ref="B91:B93"/>
    <mergeCell ref="B99:B101"/>
    <mergeCell ref="B2118:B2119"/>
    <mergeCell ref="B2120:B2122"/>
    <mergeCell ref="B2123:B2125"/>
    <mergeCell ref="B2126:B2128"/>
    <mergeCell ref="B2129:B2131"/>
    <mergeCell ref="B2303:B2304"/>
    <mergeCell ref="B2305:B2307"/>
    <mergeCell ref="B2273:B2274"/>
    <mergeCell ref="B2275:B2276"/>
    <mergeCell ref="B2277:B2279"/>
    <mergeCell ref="B2280:B2281"/>
    <mergeCell ref="B2282:B2283"/>
    <mergeCell ref="B2284:B2285"/>
    <mergeCell ref="B2245:B2246"/>
    <mergeCell ref="B2247:B2249"/>
    <mergeCell ref="B2250:B2251"/>
    <mergeCell ref="B2252:B2254"/>
    <mergeCell ref="B2255:B2256"/>
    <mergeCell ref="B2257:B2258"/>
    <mergeCell ref="B2298:B2299"/>
    <mergeCell ref="B2259:B2261"/>
    <mergeCell ref="B2262:B2263"/>
    <mergeCell ref="B2296:B2297"/>
    <mergeCell ref="B2195:B2197"/>
    <mergeCell ref="B2300:B2302"/>
    <mergeCell ref="B2214:B2215"/>
    <mergeCell ref="B2216:B2217"/>
    <mergeCell ref="B2218:B2220"/>
    <mergeCell ref="B2221:B2222"/>
    <mergeCell ref="B2223:B2224"/>
    <mergeCell ref="B2225:B2227"/>
    <mergeCell ref="B2180:B2182"/>
    <mergeCell ref="B2183:B2185"/>
    <mergeCell ref="B2080:B2081"/>
    <mergeCell ref="B2082:B2083"/>
    <mergeCell ref="B2084:B2086"/>
    <mergeCell ref="B2072:B2074"/>
    <mergeCell ref="B2075:B2077"/>
    <mergeCell ref="B2044:B2046"/>
    <mergeCell ref="B2047:B2049"/>
    <mergeCell ref="B2050:B2052"/>
    <mergeCell ref="B2053:B2054"/>
    <mergeCell ref="B2066:B2068"/>
    <mergeCell ref="B2069:B2071"/>
    <mergeCell ref="B1053:B1055"/>
    <mergeCell ref="B1056:B1058"/>
    <mergeCell ref="B1059:B1061"/>
    <mergeCell ref="B1062:B1064"/>
    <mergeCell ref="B1065:B1067"/>
    <mergeCell ref="B1068:B1070"/>
    <mergeCell ref="B1071:B1072"/>
    <mergeCell ref="B1073:B1075"/>
    <mergeCell ref="B2078:B2079"/>
    <mergeCell ref="B2038:B2040"/>
    <mergeCell ref="B2041:B2043"/>
    <mergeCell ref="B2013:B2015"/>
    <mergeCell ref="B1967:B1968"/>
    <mergeCell ref="B1969:B1970"/>
    <mergeCell ref="B1971:B1973"/>
    <mergeCell ref="B1974:B1976"/>
    <mergeCell ref="B1977:B1978"/>
    <mergeCell ref="B1979:B1981"/>
    <mergeCell ref="B1982:B1984"/>
    <mergeCell ref="B1985:B1987"/>
    <mergeCell ref="B1148:B1149"/>
    <mergeCell ref="B1150:B1152"/>
    <mergeCell ref="B1387:B1389"/>
    <mergeCell ref="B1390:B1392"/>
    <mergeCell ref="B678:B680"/>
    <mergeCell ref="B681:B683"/>
    <mergeCell ref="B684:B686"/>
    <mergeCell ref="B902:B904"/>
    <mergeCell ref="B400:B402"/>
    <mergeCell ref="B385:B387"/>
    <mergeCell ref="B388:B390"/>
    <mergeCell ref="B356:B358"/>
    <mergeCell ref="B359:B361"/>
    <mergeCell ref="B362:B364"/>
    <mergeCell ref="B365:B367"/>
    <mergeCell ref="B870:B872"/>
    <mergeCell ref="B873:B875"/>
    <mergeCell ref="B876:B878"/>
    <mergeCell ref="B879:B881"/>
    <mergeCell ref="B891:B892"/>
    <mergeCell ref="B893:B895"/>
    <mergeCell ref="B896:B898"/>
    <mergeCell ref="B733:B735"/>
    <mergeCell ref="B736:B738"/>
    <mergeCell ref="B750:B751"/>
    <mergeCell ref="B846:B848"/>
    <mergeCell ref="B849:B851"/>
    <mergeCell ref="B852:B854"/>
    <mergeCell ref="B350:B352"/>
    <mergeCell ref="B499:B501"/>
    <mergeCell ref="B465:B467"/>
    <mergeCell ref="B468:B470"/>
    <mergeCell ref="B471:B472"/>
    <mergeCell ref="B473:B474"/>
    <mergeCell ref="B475:B477"/>
    <mergeCell ref="B478:B480"/>
    <mergeCell ref="B481:B483"/>
    <mergeCell ref="B484:B486"/>
    <mergeCell ref="B462:B464"/>
    <mergeCell ref="B449:B450"/>
    <mergeCell ref="B451:B452"/>
    <mergeCell ref="B424:B426"/>
    <mergeCell ref="B427:B428"/>
    <mergeCell ref="B429:B431"/>
    <mergeCell ref="B432:B434"/>
    <mergeCell ref="B414:B416"/>
    <mergeCell ref="B292:B294"/>
    <mergeCell ref="B295:B297"/>
    <mergeCell ref="B262:B264"/>
    <mergeCell ref="B265:B267"/>
    <mergeCell ref="B268:B270"/>
    <mergeCell ref="B271:B273"/>
    <mergeCell ref="B256:B258"/>
    <mergeCell ref="B259:B261"/>
    <mergeCell ref="B417:B418"/>
    <mergeCell ref="B368:B370"/>
    <mergeCell ref="B371:B373"/>
    <mergeCell ref="B374:B376"/>
    <mergeCell ref="B377:B379"/>
    <mergeCell ref="B380:B381"/>
    <mergeCell ref="B382:B384"/>
    <mergeCell ref="B333:B334"/>
    <mergeCell ref="B335:B337"/>
    <mergeCell ref="B338:B340"/>
    <mergeCell ref="B341:B343"/>
    <mergeCell ref="B344:B346"/>
    <mergeCell ref="B347:B349"/>
    <mergeCell ref="B391:B393"/>
    <mergeCell ref="B394:B396"/>
    <mergeCell ref="B397:B399"/>
    <mergeCell ref="B286:B288"/>
    <mergeCell ref="B289:B291"/>
    <mergeCell ref="B238:B240"/>
    <mergeCell ref="B241:B243"/>
    <mergeCell ref="B244:B246"/>
    <mergeCell ref="B247:B249"/>
    <mergeCell ref="B250:B252"/>
    <mergeCell ref="B253:B255"/>
    <mergeCell ref="B274:B276"/>
    <mergeCell ref="B277:B279"/>
    <mergeCell ref="B2242:B2244"/>
    <mergeCell ref="B2228:B2229"/>
    <mergeCell ref="B2230:B2232"/>
    <mergeCell ref="B2203:B2205"/>
    <mergeCell ref="B2290:B2292"/>
    <mergeCell ref="B2293:B2295"/>
    <mergeCell ref="B2286:B2287"/>
    <mergeCell ref="B2288:B2289"/>
    <mergeCell ref="B2264:B2265"/>
    <mergeCell ref="B2266:B2268"/>
    <mergeCell ref="B2269:B2270"/>
    <mergeCell ref="B2271:B2272"/>
    <mergeCell ref="B2233:B2235"/>
    <mergeCell ref="B2236:B2238"/>
    <mergeCell ref="B2239:B2241"/>
    <mergeCell ref="B2016:B2018"/>
    <mergeCell ref="B2019:B2020"/>
    <mergeCell ref="B2021:B2023"/>
    <mergeCell ref="B2009:B2010"/>
    <mergeCell ref="B2011:B2012"/>
    <mergeCell ref="B1988:B1989"/>
    <mergeCell ref="B1990:B1991"/>
    <mergeCell ref="B1992:B1994"/>
    <mergeCell ref="B1995:B1996"/>
    <mergeCell ref="B2001:B2002"/>
    <mergeCell ref="B2003:B2004"/>
    <mergeCell ref="B2005:B2006"/>
    <mergeCell ref="B2007:B2008"/>
    <mergeCell ref="B1839:B1840"/>
    <mergeCell ref="B1812:B1814"/>
    <mergeCell ref="B1815:B1817"/>
    <mergeCell ref="B1818:B1820"/>
    <mergeCell ref="B1821:B1823"/>
    <mergeCell ref="B1806:B1808"/>
    <mergeCell ref="B1809:B1811"/>
    <mergeCell ref="B1781:B1783"/>
    <mergeCell ref="B1784:B1785"/>
    <mergeCell ref="B1786:B1787"/>
    <mergeCell ref="B1788:B1789"/>
    <mergeCell ref="B1826:B1827"/>
    <mergeCell ref="B1828:B1829"/>
    <mergeCell ref="B1830:B1831"/>
    <mergeCell ref="B1832:B1833"/>
    <mergeCell ref="B1834:B1836"/>
    <mergeCell ref="B1790:B1792"/>
    <mergeCell ref="B1793:B1795"/>
    <mergeCell ref="B1796:B1797"/>
    <mergeCell ref="B1798:B1799"/>
    <mergeCell ref="B1800:B1802"/>
    <mergeCell ref="B1803:B1805"/>
    <mergeCell ref="B1433:B1434"/>
    <mergeCell ref="B1409:B1410"/>
    <mergeCell ref="B1411:B1413"/>
    <mergeCell ref="B1414:B1416"/>
    <mergeCell ref="B1417:B1418"/>
    <mergeCell ref="B1404:B1406"/>
    <mergeCell ref="B1331:B1332"/>
    <mergeCell ref="B1333:B1335"/>
    <mergeCell ref="B1837:B1838"/>
    <mergeCell ref="B1393:B1395"/>
    <mergeCell ref="B1396:B1398"/>
    <mergeCell ref="B1399:B1400"/>
    <mergeCell ref="B1401:B1403"/>
    <mergeCell ref="B1435:B1436"/>
    <mergeCell ref="B1437:B1438"/>
    <mergeCell ref="B1467:B1468"/>
    <mergeCell ref="B1445:B1446"/>
    <mergeCell ref="B1447:B1448"/>
    <mergeCell ref="B1449:B1450"/>
    <mergeCell ref="B1506:B1507"/>
    <mergeCell ref="B1451:B1452"/>
    <mergeCell ref="B1407:B1408"/>
    <mergeCell ref="B1443:B1444"/>
    <mergeCell ref="B1477:B1478"/>
    <mergeCell ref="B1172:B1173"/>
    <mergeCell ref="B1174:B1176"/>
    <mergeCell ref="B1166:B1168"/>
    <mergeCell ref="B1169:B1171"/>
    <mergeCell ref="B1177:B1179"/>
    <mergeCell ref="B1469:B1470"/>
    <mergeCell ref="B1471:B1472"/>
    <mergeCell ref="B1473:B1474"/>
    <mergeCell ref="B1475:B1476"/>
    <mergeCell ref="B1272:B1273"/>
    <mergeCell ref="B1274:B1275"/>
    <mergeCell ref="B1245:B1247"/>
    <mergeCell ref="B1248:B1249"/>
    <mergeCell ref="B1250:B1252"/>
    <mergeCell ref="B1253:B1255"/>
    <mergeCell ref="B1256:B1258"/>
    <mergeCell ref="B1463:B1464"/>
    <mergeCell ref="B1465:B1466"/>
    <mergeCell ref="B1455:B1456"/>
    <mergeCell ref="B1457:B1458"/>
    <mergeCell ref="B1317:B1319"/>
    <mergeCell ref="B1439:B1440"/>
    <mergeCell ref="B1441:B1442"/>
    <mergeCell ref="B1431:B1432"/>
    <mergeCell ref="B1216:B1218"/>
    <mergeCell ref="B1219:B1220"/>
    <mergeCell ref="B1259:B1261"/>
    <mergeCell ref="B1230:B1232"/>
    <mergeCell ref="B1233:B1235"/>
    <mergeCell ref="B1103:B1105"/>
    <mergeCell ref="B1106:B1108"/>
    <mergeCell ref="B1076:B1077"/>
    <mergeCell ref="B1078:B1080"/>
    <mergeCell ref="B1081:B1082"/>
    <mergeCell ref="B1083:B1085"/>
    <mergeCell ref="B1089:B1091"/>
    <mergeCell ref="B1092:B1093"/>
    <mergeCell ref="B1094:B1096"/>
    <mergeCell ref="B1097:B1099"/>
    <mergeCell ref="B1100:B1102"/>
    <mergeCell ref="B1086:B1088"/>
    <mergeCell ref="B1109:B1111"/>
    <mergeCell ref="B1112:B1114"/>
    <mergeCell ref="B1115:B1117"/>
    <mergeCell ref="B1118:B1120"/>
    <mergeCell ref="B1180:B1182"/>
    <mergeCell ref="B1183:B1185"/>
    <mergeCell ref="B1186:B1187"/>
    <mergeCell ref="B855:B857"/>
    <mergeCell ref="B858:B860"/>
    <mergeCell ref="B861:B863"/>
    <mergeCell ref="B864:B866"/>
    <mergeCell ref="B867:B869"/>
    <mergeCell ref="B752:B753"/>
    <mergeCell ref="B754:B755"/>
    <mergeCell ref="B756:B758"/>
    <mergeCell ref="B759:B761"/>
    <mergeCell ref="B762:B764"/>
    <mergeCell ref="B770:B772"/>
    <mergeCell ref="B717:B719"/>
    <mergeCell ref="B720:B722"/>
    <mergeCell ref="B723:B725"/>
    <mergeCell ref="B726:B728"/>
    <mergeCell ref="B687:B689"/>
    <mergeCell ref="B690:B691"/>
    <mergeCell ref="B692:B693"/>
    <mergeCell ref="B694:B695"/>
    <mergeCell ref="B696:B698"/>
    <mergeCell ref="B699:B700"/>
    <mergeCell ref="B729:B730"/>
    <mergeCell ref="B731:B732"/>
    <mergeCell ref="B520:B521"/>
    <mergeCell ref="B522:B524"/>
    <mergeCell ref="B525:B527"/>
    <mergeCell ref="B528:B529"/>
    <mergeCell ref="B515:B516"/>
    <mergeCell ref="B517:B519"/>
    <mergeCell ref="B487:B489"/>
    <mergeCell ref="B490:B492"/>
    <mergeCell ref="B493:B495"/>
    <mergeCell ref="B496:B498"/>
    <mergeCell ref="B502:B503"/>
    <mergeCell ref="B504:B506"/>
    <mergeCell ref="B507:B509"/>
    <mergeCell ref="B510:B511"/>
    <mergeCell ref="B512:B514"/>
    <mergeCell ref="B706:B708"/>
    <mergeCell ref="B709:B711"/>
    <mergeCell ref="B712:B714"/>
    <mergeCell ref="B715:B716"/>
    <mergeCell ref="B701:B703"/>
    <mergeCell ref="B704:B705"/>
    <mergeCell ref="B675:B677"/>
    <mergeCell ref="B28:B30"/>
    <mergeCell ref="B31:B32"/>
    <mergeCell ref="B33:B34"/>
    <mergeCell ref="B6:B7"/>
    <mergeCell ref="B8:B10"/>
    <mergeCell ref="B322:B324"/>
    <mergeCell ref="B325:B326"/>
    <mergeCell ref="B327:B329"/>
    <mergeCell ref="B330:B332"/>
    <mergeCell ref="B318:B319"/>
    <mergeCell ref="B320:B321"/>
    <mergeCell ref="B298:B299"/>
    <mergeCell ref="B300:B301"/>
    <mergeCell ref="B302:B303"/>
    <mergeCell ref="B304:B305"/>
    <mergeCell ref="B11:B12"/>
    <mergeCell ref="B13:B15"/>
    <mergeCell ref="B16:B18"/>
    <mergeCell ref="B19:B21"/>
    <mergeCell ref="B22:B24"/>
    <mergeCell ref="B25:B27"/>
    <mergeCell ref="B316:B317"/>
    <mergeCell ref="B280:B282"/>
    <mergeCell ref="B283:B285"/>
  </mergeCells>
  <hyperlinks>
    <hyperlink ref="Q4" location="INDICE!B50" display="INDICE"/>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05"/>
  <sheetViews>
    <sheetView showGridLines="0" topLeftCell="E1" workbookViewId="0">
      <selection activeCell="S4" sqref="S4"/>
    </sheetView>
  </sheetViews>
  <sheetFormatPr baseColWidth="10" defaultColWidth="9.140625" defaultRowHeight="15"/>
  <cols>
    <col min="1" max="1" width="3.7109375" style="383" customWidth="1"/>
    <col min="2" max="2" width="46.28515625" style="383" customWidth="1"/>
    <col min="3" max="4" width="9" style="383" customWidth="1"/>
    <col min="5" max="7" width="13.5703125" style="383" customWidth="1"/>
    <col min="8" max="8" width="10.7109375" style="383" customWidth="1"/>
    <col min="9" max="9" width="13.5703125" style="383" customWidth="1"/>
    <col min="10" max="11" width="10.28515625" style="383" customWidth="1"/>
    <col min="12" max="15" width="12.28515625" style="383" customWidth="1"/>
    <col min="16" max="17" width="13.5703125" style="383" customWidth="1"/>
    <col min="18" max="16384" width="9.140625" style="383"/>
  </cols>
  <sheetData>
    <row r="1" spans="2:19" ht="77.25" customHeight="1"/>
    <row r="2" spans="2:19" ht="55.15" customHeight="1">
      <c r="B2" s="983" t="s">
        <v>1666</v>
      </c>
      <c r="C2" s="983"/>
      <c r="D2" s="983"/>
      <c r="E2" s="983"/>
      <c r="F2" s="983"/>
      <c r="G2" s="983"/>
      <c r="H2" s="983"/>
      <c r="I2" s="983"/>
      <c r="J2" s="983"/>
      <c r="K2" s="983"/>
      <c r="L2" s="983"/>
      <c r="M2" s="983"/>
      <c r="N2" s="983"/>
      <c r="O2" s="983"/>
      <c r="P2" s="391"/>
      <c r="Q2" s="391"/>
    </row>
    <row r="3" spans="2:19" ht="15" customHeight="1">
      <c r="B3" s="976" t="s">
        <v>697</v>
      </c>
      <c r="C3" s="977"/>
      <c r="D3" s="971" t="s">
        <v>319</v>
      </c>
      <c r="E3" s="971"/>
      <c r="F3" s="971"/>
      <c r="G3" s="980" t="s">
        <v>451</v>
      </c>
      <c r="H3" s="980"/>
      <c r="I3" s="980"/>
      <c r="J3" s="980"/>
      <c r="K3" s="980"/>
      <c r="L3" s="980"/>
      <c r="M3" s="980"/>
      <c r="N3" s="980"/>
      <c r="O3" s="980"/>
      <c r="P3" s="980"/>
      <c r="Q3" s="980"/>
    </row>
    <row r="4" spans="2:19" ht="57" customHeight="1">
      <c r="B4" s="978"/>
      <c r="C4" s="979"/>
      <c r="D4" s="981" t="s">
        <v>322</v>
      </c>
      <c r="E4" s="981" t="s">
        <v>323</v>
      </c>
      <c r="F4" s="981" t="s">
        <v>55</v>
      </c>
      <c r="G4" s="980" t="s">
        <v>692</v>
      </c>
      <c r="H4" s="980"/>
      <c r="I4" s="980"/>
      <c r="J4" s="980" t="s">
        <v>693</v>
      </c>
      <c r="K4" s="980"/>
      <c r="L4" s="980"/>
      <c r="M4" s="980"/>
      <c r="N4" s="980"/>
      <c r="O4" s="980"/>
      <c r="P4" s="980"/>
      <c r="Q4" s="578" t="s">
        <v>55</v>
      </c>
      <c r="S4" s="289" t="s">
        <v>103</v>
      </c>
    </row>
    <row r="5" spans="2:19" ht="27">
      <c r="B5" s="978"/>
      <c r="C5" s="979"/>
      <c r="D5" s="982"/>
      <c r="E5" s="982"/>
      <c r="F5" s="982"/>
      <c r="G5" s="578" t="s">
        <v>694</v>
      </c>
      <c r="H5" s="578" t="s">
        <v>452</v>
      </c>
      <c r="I5" s="578" t="s">
        <v>453</v>
      </c>
      <c r="J5" s="578" t="s">
        <v>344</v>
      </c>
      <c r="K5" s="578" t="s">
        <v>454</v>
      </c>
      <c r="L5" s="578" t="s">
        <v>455</v>
      </c>
      <c r="M5" s="578" t="s">
        <v>45</v>
      </c>
      <c r="N5" s="578" t="s">
        <v>456</v>
      </c>
      <c r="O5" s="578" t="s">
        <v>457</v>
      </c>
      <c r="P5" s="578" t="s">
        <v>458</v>
      </c>
      <c r="Q5" s="578" t="s">
        <v>695</v>
      </c>
    </row>
    <row r="6" spans="2:19">
      <c r="B6" s="975" t="s">
        <v>1537</v>
      </c>
      <c r="C6" s="579" t="s">
        <v>27</v>
      </c>
      <c r="D6" s="733">
        <v>1200</v>
      </c>
      <c r="E6" s="733">
        <v>3134</v>
      </c>
      <c r="F6" s="733">
        <v>12</v>
      </c>
      <c r="G6" s="733">
        <v>16</v>
      </c>
      <c r="H6" s="733">
        <v>14</v>
      </c>
      <c r="I6" s="733">
        <v>67</v>
      </c>
      <c r="J6" s="733">
        <v>49</v>
      </c>
      <c r="K6" s="733">
        <v>33</v>
      </c>
      <c r="L6" s="733">
        <v>23</v>
      </c>
      <c r="M6" s="733">
        <v>41</v>
      </c>
      <c r="N6" s="733">
        <v>372</v>
      </c>
      <c r="O6" s="733">
        <v>261</v>
      </c>
      <c r="P6" s="733">
        <v>3464</v>
      </c>
      <c r="Q6" s="733">
        <v>6</v>
      </c>
    </row>
    <row r="7" spans="2:19">
      <c r="B7" s="975"/>
      <c r="C7" s="579" t="s">
        <v>32</v>
      </c>
      <c r="D7" s="733">
        <v>581</v>
      </c>
      <c r="E7" s="733">
        <v>1666</v>
      </c>
      <c r="F7" s="733">
        <v>4</v>
      </c>
      <c r="G7" s="733">
        <v>9</v>
      </c>
      <c r="H7" s="733">
        <v>4</v>
      </c>
      <c r="I7" s="733">
        <v>40</v>
      </c>
      <c r="J7" s="733">
        <v>27</v>
      </c>
      <c r="K7" s="733">
        <v>17</v>
      </c>
      <c r="L7" s="733">
        <v>12</v>
      </c>
      <c r="M7" s="733">
        <v>22</v>
      </c>
      <c r="N7" s="733">
        <v>231</v>
      </c>
      <c r="O7" s="733">
        <v>155</v>
      </c>
      <c r="P7" s="733">
        <v>1730</v>
      </c>
      <c r="Q7" s="733">
        <v>4</v>
      </c>
    </row>
    <row r="8" spans="2:19">
      <c r="B8" s="975"/>
      <c r="C8" s="579" t="s">
        <v>33</v>
      </c>
      <c r="D8" s="733">
        <v>619</v>
      </c>
      <c r="E8" s="733">
        <v>1468</v>
      </c>
      <c r="F8" s="733">
        <v>8</v>
      </c>
      <c r="G8" s="733">
        <v>7</v>
      </c>
      <c r="H8" s="733">
        <v>10</v>
      </c>
      <c r="I8" s="733">
        <v>27</v>
      </c>
      <c r="J8" s="733">
        <v>22</v>
      </c>
      <c r="K8" s="733">
        <v>16</v>
      </c>
      <c r="L8" s="733">
        <v>11</v>
      </c>
      <c r="M8" s="733">
        <v>19</v>
      </c>
      <c r="N8" s="733">
        <v>141</v>
      </c>
      <c r="O8" s="733">
        <v>106</v>
      </c>
      <c r="P8" s="733">
        <v>1734</v>
      </c>
      <c r="Q8" s="733">
        <v>2</v>
      </c>
    </row>
    <row r="9" spans="2:19">
      <c r="B9" s="975" t="s">
        <v>459</v>
      </c>
      <c r="C9" s="579" t="s">
        <v>27</v>
      </c>
      <c r="D9" s="733">
        <v>112</v>
      </c>
      <c r="E9" s="733">
        <v>0</v>
      </c>
      <c r="F9" s="733">
        <v>0</v>
      </c>
      <c r="G9" s="733">
        <v>1</v>
      </c>
      <c r="H9" s="733">
        <v>0</v>
      </c>
      <c r="I9" s="733">
        <v>25</v>
      </c>
      <c r="J9" s="733">
        <v>14</v>
      </c>
      <c r="K9" s="733">
        <v>3</v>
      </c>
      <c r="L9" s="733">
        <v>2</v>
      </c>
      <c r="M9" s="733">
        <v>1</v>
      </c>
      <c r="N9" s="733">
        <v>4</v>
      </c>
      <c r="O9" s="733">
        <v>4</v>
      </c>
      <c r="P9" s="733">
        <v>58</v>
      </c>
      <c r="Q9" s="733">
        <v>0</v>
      </c>
    </row>
    <row r="10" spans="2:19">
      <c r="B10" s="975"/>
      <c r="C10" s="579" t="s">
        <v>32</v>
      </c>
      <c r="D10" s="733">
        <v>58</v>
      </c>
      <c r="E10" s="733">
        <v>0</v>
      </c>
      <c r="F10" s="733">
        <v>0</v>
      </c>
      <c r="G10" s="733">
        <v>0</v>
      </c>
      <c r="H10" s="733">
        <v>0</v>
      </c>
      <c r="I10" s="733">
        <v>13</v>
      </c>
      <c r="J10" s="733">
        <v>9</v>
      </c>
      <c r="K10" s="733">
        <v>1</v>
      </c>
      <c r="L10" s="733">
        <v>1</v>
      </c>
      <c r="M10" s="733">
        <v>1</v>
      </c>
      <c r="N10" s="733">
        <v>3</v>
      </c>
      <c r="O10" s="733">
        <v>4</v>
      </c>
      <c r="P10" s="733">
        <v>26</v>
      </c>
      <c r="Q10" s="733">
        <v>0</v>
      </c>
    </row>
    <row r="11" spans="2:19">
      <c r="B11" s="975"/>
      <c r="C11" s="579" t="s">
        <v>33</v>
      </c>
      <c r="D11" s="733">
        <v>54</v>
      </c>
      <c r="E11" s="733">
        <v>0</v>
      </c>
      <c r="F11" s="733">
        <v>0</v>
      </c>
      <c r="G11" s="733">
        <v>1</v>
      </c>
      <c r="H11" s="733">
        <v>0</v>
      </c>
      <c r="I11" s="733">
        <v>12</v>
      </c>
      <c r="J11" s="733">
        <v>5</v>
      </c>
      <c r="K11" s="733">
        <v>2</v>
      </c>
      <c r="L11" s="733">
        <v>1</v>
      </c>
      <c r="M11" s="733">
        <v>0</v>
      </c>
      <c r="N11" s="733">
        <v>1</v>
      </c>
      <c r="O11" s="733">
        <v>0</v>
      </c>
      <c r="P11" s="733">
        <v>32</v>
      </c>
      <c r="Q11" s="733">
        <v>0</v>
      </c>
    </row>
    <row r="12" spans="2:19">
      <c r="B12" s="975" t="s">
        <v>460</v>
      </c>
      <c r="C12" s="579" t="s">
        <v>27</v>
      </c>
      <c r="D12" s="733">
        <v>450</v>
      </c>
      <c r="E12" s="733">
        <v>0</v>
      </c>
      <c r="F12" s="733">
        <v>0</v>
      </c>
      <c r="G12" s="733">
        <v>0</v>
      </c>
      <c r="H12" s="733">
        <v>0</v>
      </c>
      <c r="I12" s="733">
        <v>3</v>
      </c>
      <c r="J12" s="733">
        <v>0</v>
      </c>
      <c r="K12" s="733">
        <v>2</v>
      </c>
      <c r="L12" s="733">
        <v>1</v>
      </c>
      <c r="M12" s="733">
        <v>8</v>
      </c>
      <c r="N12" s="733">
        <v>171</v>
      </c>
      <c r="O12" s="733">
        <v>57</v>
      </c>
      <c r="P12" s="733">
        <v>207</v>
      </c>
      <c r="Q12" s="733">
        <v>1</v>
      </c>
    </row>
    <row r="13" spans="2:19">
      <c r="B13" s="975"/>
      <c r="C13" s="579" t="s">
        <v>32</v>
      </c>
      <c r="D13" s="733">
        <v>333</v>
      </c>
      <c r="E13" s="733">
        <v>0</v>
      </c>
      <c r="F13" s="733">
        <v>0</v>
      </c>
      <c r="G13" s="733">
        <v>0</v>
      </c>
      <c r="H13" s="733">
        <v>0</v>
      </c>
      <c r="I13" s="733">
        <v>1</v>
      </c>
      <c r="J13" s="733">
        <v>0</v>
      </c>
      <c r="K13" s="733">
        <v>0</v>
      </c>
      <c r="L13" s="733">
        <v>1</v>
      </c>
      <c r="M13" s="733">
        <v>5</v>
      </c>
      <c r="N13" s="733">
        <v>137</v>
      </c>
      <c r="O13" s="733">
        <v>43</v>
      </c>
      <c r="P13" s="733">
        <v>145</v>
      </c>
      <c r="Q13" s="733">
        <v>1</v>
      </c>
    </row>
    <row r="14" spans="2:19">
      <c r="B14" s="975"/>
      <c r="C14" s="579" t="s">
        <v>33</v>
      </c>
      <c r="D14" s="733">
        <v>117</v>
      </c>
      <c r="E14" s="733">
        <v>0</v>
      </c>
      <c r="F14" s="733">
        <v>0</v>
      </c>
      <c r="G14" s="733">
        <v>0</v>
      </c>
      <c r="H14" s="733">
        <v>0</v>
      </c>
      <c r="I14" s="733">
        <v>2</v>
      </c>
      <c r="J14" s="733">
        <v>0</v>
      </c>
      <c r="K14" s="733">
        <v>2</v>
      </c>
      <c r="L14" s="733">
        <v>0</v>
      </c>
      <c r="M14" s="733">
        <v>3</v>
      </c>
      <c r="N14" s="733">
        <v>34</v>
      </c>
      <c r="O14" s="733">
        <v>14</v>
      </c>
      <c r="P14" s="733">
        <v>62</v>
      </c>
      <c r="Q14" s="733">
        <v>0</v>
      </c>
    </row>
    <row r="15" spans="2:19">
      <c r="B15" s="975" t="s">
        <v>461</v>
      </c>
      <c r="C15" s="579" t="s">
        <v>27</v>
      </c>
      <c r="D15" s="733">
        <v>26</v>
      </c>
      <c r="E15" s="733">
        <v>0</v>
      </c>
      <c r="F15" s="733">
        <v>0</v>
      </c>
      <c r="G15" s="733">
        <v>0</v>
      </c>
      <c r="H15" s="733">
        <v>0</v>
      </c>
      <c r="I15" s="733">
        <v>0</v>
      </c>
      <c r="J15" s="733">
        <v>3</v>
      </c>
      <c r="K15" s="733">
        <v>3</v>
      </c>
      <c r="L15" s="733">
        <v>0</v>
      </c>
      <c r="M15" s="733">
        <v>1</v>
      </c>
      <c r="N15" s="733">
        <v>9</v>
      </c>
      <c r="O15" s="733">
        <v>5</v>
      </c>
      <c r="P15" s="733">
        <v>5</v>
      </c>
      <c r="Q15" s="733">
        <v>0</v>
      </c>
    </row>
    <row r="16" spans="2:19">
      <c r="B16" s="975"/>
      <c r="C16" s="579" t="s">
        <v>32</v>
      </c>
      <c r="D16" s="733">
        <v>20</v>
      </c>
      <c r="E16" s="733">
        <v>0</v>
      </c>
      <c r="F16" s="733">
        <v>0</v>
      </c>
      <c r="G16" s="733">
        <v>0</v>
      </c>
      <c r="H16" s="733">
        <v>0</v>
      </c>
      <c r="I16" s="733">
        <v>0</v>
      </c>
      <c r="J16" s="733">
        <v>1</v>
      </c>
      <c r="K16" s="733">
        <v>3</v>
      </c>
      <c r="L16" s="733">
        <v>0</v>
      </c>
      <c r="M16" s="733">
        <v>1</v>
      </c>
      <c r="N16" s="733">
        <v>7</v>
      </c>
      <c r="O16" s="733">
        <v>5</v>
      </c>
      <c r="P16" s="733">
        <v>3</v>
      </c>
      <c r="Q16" s="733">
        <v>0</v>
      </c>
    </row>
    <row r="17" spans="2:17">
      <c r="B17" s="975"/>
      <c r="C17" s="579" t="s">
        <v>33</v>
      </c>
      <c r="D17" s="733">
        <v>6</v>
      </c>
      <c r="E17" s="733">
        <v>0</v>
      </c>
      <c r="F17" s="733">
        <v>0</v>
      </c>
      <c r="G17" s="733">
        <v>0</v>
      </c>
      <c r="H17" s="733">
        <v>0</v>
      </c>
      <c r="I17" s="733">
        <v>0</v>
      </c>
      <c r="J17" s="733">
        <v>2</v>
      </c>
      <c r="K17" s="733">
        <v>0</v>
      </c>
      <c r="L17" s="733">
        <v>0</v>
      </c>
      <c r="M17" s="733">
        <v>0</v>
      </c>
      <c r="N17" s="733">
        <v>2</v>
      </c>
      <c r="O17" s="733">
        <v>0</v>
      </c>
      <c r="P17" s="733">
        <v>2</v>
      </c>
      <c r="Q17" s="733">
        <v>0</v>
      </c>
    </row>
    <row r="18" spans="2:17">
      <c r="B18" s="975" t="s">
        <v>462</v>
      </c>
      <c r="C18" s="579" t="s">
        <v>27</v>
      </c>
      <c r="D18" s="733">
        <v>13</v>
      </c>
      <c r="E18" s="733">
        <v>0</v>
      </c>
      <c r="F18" s="733">
        <v>0</v>
      </c>
      <c r="G18" s="733">
        <v>0</v>
      </c>
      <c r="H18" s="733">
        <v>0</v>
      </c>
      <c r="I18" s="733">
        <v>2</v>
      </c>
      <c r="J18" s="733">
        <v>1</v>
      </c>
      <c r="K18" s="733">
        <v>0</v>
      </c>
      <c r="L18" s="733">
        <v>0</v>
      </c>
      <c r="M18" s="733">
        <v>0</v>
      </c>
      <c r="N18" s="733">
        <v>1</v>
      </c>
      <c r="O18" s="733">
        <v>3</v>
      </c>
      <c r="P18" s="733">
        <v>6</v>
      </c>
      <c r="Q18" s="733">
        <v>0</v>
      </c>
    </row>
    <row r="19" spans="2:17">
      <c r="B19" s="975"/>
      <c r="C19" s="579" t="s">
        <v>32</v>
      </c>
      <c r="D19" s="733">
        <v>7</v>
      </c>
      <c r="E19" s="733">
        <v>0</v>
      </c>
      <c r="F19" s="733">
        <v>0</v>
      </c>
      <c r="G19" s="733">
        <v>0</v>
      </c>
      <c r="H19" s="733">
        <v>0</v>
      </c>
      <c r="I19" s="733">
        <v>1</v>
      </c>
      <c r="J19" s="733">
        <v>0</v>
      </c>
      <c r="K19" s="733">
        <v>0</v>
      </c>
      <c r="L19" s="733">
        <v>0</v>
      </c>
      <c r="M19" s="733">
        <v>0</v>
      </c>
      <c r="N19" s="733">
        <v>1</v>
      </c>
      <c r="O19" s="733">
        <v>2</v>
      </c>
      <c r="P19" s="733">
        <v>3</v>
      </c>
      <c r="Q19" s="733">
        <v>0</v>
      </c>
    </row>
    <row r="20" spans="2:17">
      <c r="B20" s="975"/>
      <c r="C20" s="579" t="s">
        <v>33</v>
      </c>
      <c r="D20" s="733">
        <v>6</v>
      </c>
      <c r="E20" s="733">
        <v>0</v>
      </c>
      <c r="F20" s="733">
        <v>0</v>
      </c>
      <c r="G20" s="733">
        <v>0</v>
      </c>
      <c r="H20" s="733">
        <v>0</v>
      </c>
      <c r="I20" s="733">
        <v>1</v>
      </c>
      <c r="J20" s="733">
        <v>1</v>
      </c>
      <c r="K20" s="733">
        <v>0</v>
      </c>
      <c r="L20" s="733">
        <v>0</v>
      </c>
      <c r="M20" s="733">
        <v>0</v>
      </c>
      <c r="N20" s="733">
        <v>0</v>
      </c>
      <c r="O20" s="733">
        <v>1</v>
      </c>
      <c r="P20" s="733">
        <v>3</v>
      </c>
      <c r="Q20" s="733">
        <v>0</v>
      </c>
    </row>
    <row r="21" spans="2:17">
      <c r="B21" s="975" t="s">
        <v>463</v>
      </c>
      <c r="C21" s="579" t="s">
        <v>27</v>
      </c>
      <c r="D21" s="733">
        <v>76</v>
      </c>
      <c r="E21" s="733">
        <v>0</v>
      </c>
      <c r="F21" s="733">
        <v>0</v>
      </c>
      <c r="G21" s="733">
        <v>0</v>
      </c>
      <c r="H21" s="733">
        <v>1</v>
      </c>
      <c r="I21" s="733">
        <v>3</v>
      </c>
      <c r="J21" s="733">
        <v>6</v>
      </c>
      <c r="K21" s="733">
        <v>1</v>
      </c>
      <c r="L21" s="733">
        <v>5</v>
      </c>
      <c r="M21" s="733">
        <v>1</v>
      </c>
      <c r="N21" s="733">
        <v>17</v>
      </c>
      <c r="O21" s="733">
        <v>15</v>
      </c>
      <c r="P21" s="733">
        <v>27</v>
      </c>
      <c r="Q21" s="733">
        <v>0</v>
      </c>
    </row>
    <row r="22" spans="2:17">
      <c r="B22" s="975"/>
      <c r="C22" s="579" t="s">
        <v>32</v>
      </c>
      <c r="D22" s="733">
        <v>48</v>
      </c>
      <c r="E22" s="733">
        <v>0</v>
      </c>
      <c r="F22" s="733">
        <v>0</v>
      </c>
      <c r="G22" s="733">
        <v>0</v>
      </c>
      <c r="H22" s="733">
        <v>1</v>
      </c>
      <c r="I22" s="733">
        <v>3</v>
      </c>
      <c r="J22" s="733">
        <v>3</v>
      </c>
      <c r="K22" s="733">
        <v>0</v>
      </c>
      <c r="L22" s="733">
        <v>2</v>
      </c>
      <c r="M22" s="733">
        <v>1</v>
      </c>
      <c r="N22" s="733">
        <v>11</v>
      </c>
      <c r="O22" s="733">
        <v>9</v>
      </c>
      <c r="P22" s="733">
        <v>18</v>
      </c>
      <c r="Q22" s="733">
        <v>0</v>
      </c>
    </row>
    <row r="23" spans="2:17">
      <c r="B23" s="975"/>
      <c r="C23" s="579" t="s">
        <v>33</v>
      </c>
      <c r="D23" s="733">
        <v>28</v>
      </c>
      <c r="E23" s="733">
        <v>0</v>
      </c>
      <c r="F23" s="733">
        <v>0</v>
      </c>
      <c r="G23" s="733">
        <v>0</v>
      </c>
      <c r="H23" s="733">
        <v>0</v>
      </c>
      <c r="I23" s="733">
        <v>0</v>
      </c>
      <c r="J23" s="733">
        <v>3</v>
      </c>
      <c r="K23" s="733">
        <v>1</v>
      </c>
      <c r="L23" s="733">
        <v>3</v>
      </c>
      <c r="M23" s="733">
        <v>0</v>
      </c>
      <c r="N23" s="733">
        <v>6</v>
      </c>
      <c r="O23" s="733">
        <v>6</v>
      </c>
      <c r="P23" s="733">
        <v>9</v>
      </c>
      <c r="Q23" s="733">
        <v>0</v>
      </c>
    </row>
    <row r="24" spans="2:17">
      <c r="B24" s="975" t="s">
        <v>464</v>
      </c>
      <c r="C24" s="579" t="s">
        <v>27</v>
      </c>
      <c r="D24" s="733">
        <v>549</v>
      </c>
      <c r="E24" s="733">
        <v>0</v>
      </c>
      <c r="F24" s="733">
        <v>0</v>
      </c>
      <c r="G24" s="733">
        <v>0</v>
      </c>
      <c r="H24" s="733">
        <v>0</v>
      </c>
      <c r="I24" s="733">
        <v>24</v>
      </c>
      <c r="J24" s="733">
        <v>10</v>
      </c>
      <c r="K24" s="733">
        <v>4</v>
      </c>
      <c r="L24" s="733">
        <v>6</v>
      </c>
      <c r="M24" s="733">
        <v>4</v>
      </c>
      <c r="N24" s="733">
        <v>49</v>
      </c>
      <c r="O24" s="733">
        <v>50</v>
      </c>
      <c r="P24" s="733">
        <v>401</v>
      </c>
      <c r="Q24" s="733">
        <v>1</v>
      </c>
    </row>
    <row r="25" spans="2:17">
      <c r="B25" s="975"/>
      <c r="C25" s="579" t="s">
        <v>32</v>
      </c>
      <c r="D25" s="733">
        <v>282</v>
      </c>
      <c r="E25" s="733">
        <v>0</v>
      </c>
      <c r="F25" s="733">
        <v>0</v>
      </c>
      <c r="G25" s="733">
        <v>0</v>
      </c>
      <c r="H25" s="733">
        <v>0</v>
      </c>
      <c r="I25" s="733">
        <v>12</v>
      </c>
      <c r="J25" s="733">
        <v>3</v>
      </c>
      <c r="K25" s="733">
        <v>3</v>
      </c>
      <c r="L25" s="733">
        <v>5</v>
      </c>
      <c r="M25" s="733">
        <v>3</v>
      </c>
      <c r="N25" s="733">
        <v>27</v>
      </c>
      <c r="O25" s="733">
        <v>30</v>
      </c>
      <c r="P25" s="733">
        <v>198</v>
      </c>
      <c r="Q25" s="733">
        <v>1</v>
      </c>
    </row>
    <row r="26" spans="2:17">
      <c r="B26" s="975"/>
      <c r="C26" s="579" t="s">
        <v>33</v>
      </c>
      <c r="D26" s="733">
        <v>267</v>
      </c>
      <c r="E26" s="733">
        <v>0</v>
      </c>
      <c r="F26" s="733">
        <v>0</v>
      </c>
      <c r="G26" s="733">
        <v>0</v>
      </c>
      <c r="H26" s="733">
        <v>0</v>
      </c>
      <c r="I26" s="733">
        <v>12</v>
      </c>
      <c r="J26" s="733">
        <v>7</v>
      </c>
      <c r="K26" s="733">
        <v>1</v>
      </c>
      <c r="L26" s="733">
        <v>1</v>
      </c>
      <c r="M26" s="733">
        <v>1</v>
      </c>
      <c r="N26" s="733">
        <v>22</v>
      </c>
      <c r="O26" s="733">
        <v>20</v>
      </c>
      <c r="P26" s="733">
        <v>203</v>
      </c>
      <c r="Q26" s="733">
        <v>0</v>
      </c>
    </row>
    <row r="27" spans="2:17">
      <c r="B27" s="975" t="s">
        <v>465</v>
      </c>
      <c r="C27" s="579" t="s">
        <v>27</v>
      </c>
      <c r="D27" s="733">
        <v>786</v>
      </c>
      <c r="E27" s="733">
        <v>0</v>
      </c>
      <c r="F27" s="733">
        <v>0</v>
      </c>
      <c r="G27" s="733">
        <v>0</v>
      </c>
      <c r="H27" s="733">
        <v>0</v>
      </c>
      <c r="I27" s="733">
        <v>3</v>
      </c>
      <c r="J27" s="733">
        <v>0</v>
      </c>
      <c r="K27" s="733">
        <v>0</v>
      </c>
      <c r="L27" s="733">
        <v>1</v>
      </c>
      <c r="M27" s="733">
        <v>6</v>
      </c>
      <c r="N27" s="733">
        <v>604</v>
      </c>
      <c r="O27" s="733">
        <v>102</v>
      </c>
      <c r="P27" s="733">
        <v>70</v>
      </c>
      <c r="Q27" s="733">
        <v>0</v>
      </c>
    </row>
    <row r="28" spans="2:17">
      <c r="B28" s="975"/>
      <c r="C28" s="579" t="s">
        <v>32</v>
      </c>
      <c r="D28" s="733">
        <v>611</v>
      </c>
      <c r="E28" s="733">
        <v>0</v>
      </c>
      <c r="F28" s="733">
        <v>0</v>
      </c>
      <c r="G28" s="733">
        <v>0</v>
      </c>
      <c r="H28" s="733">
        <v>0</v>
      </c>
      <c r="I28" s="733">
        <v>2</v>
      </c>
      <c r="J28" s="733">
        <v>0</v>
      </c>
      <c r="K28" s="733">
        <v>0</v>
      </c>
      <c r="L28" s="733">
        <v>1</v>
      </c>
      <c r="M28" s="733">
        <v>3</v>
      </c>
      <c r="N28" s="733">
        <v>466</v>
      </c>
      <c r="O28" s="733">
        <v>84</v>
      </c>
      <c r="P28" s="733">
        <v>55</v>
      </c>
      <c r="Q28" s="733">
        <v>0</v>
      </c>
    </row>
    <row r="29" spans="2:17">
      <c r="B29" s="975"/>
      <c r="C29" s="579" t="s">
        <v>33</v>
      </c>
      <c r="D29" s="733">
        <v>175</v>
      </c>
      <c r="E29" s="733">
        <v>0</v>
      </c>
      <c r="F29" s="733">
        <v>0</v>
      </c>
      <c r="G29" s="733">
        <v>0</v>
      </c>
      <c r="H29" s="733">
        <v>0</v>
      </c>
      <c r="I29" s="733">
        <v>1</v>
      </c>
      <c r="J29" s="733">
        <v>0</v>
      </c>
      <c r="K29" s="733">
        <v>0</v>
      </c>
      <c r="L29" s="733">
        <v>0</v>
      </c>
      <c r="M29" s="733">
        <v>3</v>
      </c>
      <c r="N29" s="733">
        <v>138</v>
      </c>
      <c r="O29" s="733">
        <v>18</v>
      </c>
      <c r="P29" s="733">
        <v>15</v>
      </c>
      <c r="Q29" s="733">
        <v>0</v>
      </c>
    </row>
    <row r="30" spans="2:17">
      <c r="B30" s="975" t="s">
        <v>466</v>
      </c>
      <c r="C30" s="579" t="s">
        <v>27</v>
      </c>
      <c r="D30" s="733">
        <v>4173</v>
      </c>
      <c r="E30" s="733">
        <v>0</v>
      </c>
      <c r="F30" s="733">
        <v>0</v>
      </c>
      <c r="G30" s="733">
        <v>0</v>
      </c>
      <c r="H30" s="733">
        <v>2</v>
      </c>
      <c r="I30" s="733">
        <v>203</v>
      </c>
      <c r="J30" s="733">
        <v>99</v>
      </c>
      <c r="K30" s="733">
        <v>34</v>
      </c>
      <c r="L30" s="733">
        <v>22</v>
      </c>
      <c r="M30" s="733">
        <v>26</v>
      </c>
      <c r="N30" s="733">
        <v>244</v>
      </c>
      <c r="O30" s="733">
        <v>210</v>
      </c>
      <c r="P30" s="733">
        <v>3326</v>
      </c>
      <c r="Q30" s="733">
        <v>7</v>
      </c>
    </row>
    <row r="31" spans="2:17">
      <c r="B31" s="975"/>
      <c r="C31" s="579" t="s">
        <v>32</v>
      </c>
      <c r="D31" s="733">
        <v>2089</v>
      </c>
      <c r="E31" s="733">
        <v>0</v>
      </c>
      <c r="F31" s="733">
        <v>0</v>
      </c>
      <c r="G31" s="733">
        <v>0</v>
      </c>
      <c r="H31" s="733">
        <v>1</v>
      </c>
      <c r="I31" s="733">
        <v>114</v>
      </c>
      <c r="J31" s="733">
        <v>50</v>
      </c>
      <c r="K31" s="733">
        <v>12</v>
      </c>
      <c r="L31" s="733">
        <v>14</v>
      </c>
      <c r="M31" s="733">
        <v>18</v>
      </c>
      <c r="N31" s="733">
        <v>163</v>
      </c>
      <c r="O31" s="733">
        <v>125</v>
      </c>
      <c r="P31" s="733">
        <v>1590</v>
      </c>
      <c r="Q31" s="733">
        <v>2</v>
      </c>
    </row>
    <row r="32" spans="2:17">
      <c r="B32" s="975"/>
      <c r="C32" s="579" t="s">
        <v>33</v>
      </c>
      <c r="D32" s="733">
        <v>2084</v>
      </c>
      <c r="E32" s="733">
        <v>0</v>
      </c>
      <c r="F32" s="733">
        <v>0</v>
      </c>
      <c r="G32" s="733">
        <v>0</v>
      </c>
      <c r="H32" s="733">
        <v>1</v>
      </c>
      <c r="I32" s="733">
        <v>89</v>
      </c>
      <c r="J32" s="733">
        <v>49</v>
      </c>
      <c r="K32" s="733">
        <v>22</v>
      </c>
      <c r="L32" s="733">
        <v>8</v>
      </c>
      <c r="M32" s="733">
        <v>8</v>
      </c>
      <c r="N32" s="733">
        <v>81</v>
      </c>
      <c r="O32" s="733">
        <v>85</v>
      </c>
      <c r="P32" s="733">
        <v>1736</v>
      </c>
      <c r="Q32" s="733">
        <v>5</v>
      </c>
    </row>
    <row r="33" spans="2:17">
      <c r="B33" s="975" t="s">
        <v>467</v>
      </c>
      <c r="C33" s="579" t="s">
        <v>27</v>
      </c>
      <c r="D33" s="733">
        <v>160</v>
      </c>
      <c r="E33" s="733">
        <v>0</v>
      </c>
      <c r="F33" s="733">
        <v>0</v>
      </c>
      <c r="G33" s="733">
        <v>3</v>
      </c>
      <c r="H33" s="733">
        <v>0</v>
      </c>
      <c r="I33" s="733">
        <v>3</v>
      </c>
      <c r="J33" s="733">
        <v>5</v>
      </c>
      <c r="K33" s="733">
        <v>2</v>
      </c>
      <c r="L33" s="733">
        <v>6</v>
      </c>
      <c r="M33" s="733">
        <v>6</v>
      </c>
      <c r="N33" s="733">
        <v>37</v>
      </c>
      <c r="O33" s="733">
        <v>16</v>
      </c>
      <c r="P33" s="733">
        <v>82</v>
      </c>
      <c r="Q33" s="733">
        <v>0</v>
      </c>
    </row>
    <row r="34" spans="2:17">
      <c r="B34" s="975"/>
      <c r="C34" s="579" t="s">
        <v>32</v>
      </c>
      <c r="D34" s="733">
        <v>97</v>
      </c>
      <c r="E34" s="733">
        <v>0</v>
      </c>
      <c r="F34" s="733">
        <v>0</v>
      </c>
      <c r="G34" s="733">
        <v>0</v>
      </c>
      <c r="H34" s="733">
        <v>0</v>
      </c>
      <c r="I34" s="733">
        <v>3</v>
      </c>
      <c r="J34" s="733">
        <v>3</v>
      </c>
      <c r="K34" s="733">
        <v>1</v>
      </c>
      <c r="L34" s="733">
        <v>4</v>
      </c>
      <c r="M34" s="733">
        <v>5</v>
      </c>
      <c r="N34" s="733">
        <v>25</v>
      </c>
      <c r="O34" s="733">
        <v>10</v>
      </c>
      <c r="P34" s="733">
        <v>46</v>
      </c>
      <c r="Q34" s="733">
        <v>0</v>
      </c>
    </row>
    <row r="35" spans="2:17">
      <c r="B35" s="975"/>
      <c r="C35" s="579" t="s">
        <v>33</v>
      </c>
      <c r="D35" s="733">
        <v>63</v>
      </c>
      <c r="E35" s="733">
        <v>0</v>
      </c>
      <c r="F35" s="733">
        <v>0</v>
      </c>
      <c r="G35" s="733">
        <v>3</v>
      </c>
      <c r="H35" s="733">
        <v>0</v>
      </c>
      <c r="I35" s="733">
        <v>0</v>
      </c>
      <c r="J35" s="733">
        <v>2</v>
      </c>
      <c r="K35" s="733">
        <v>1</v>
      </c>
      <c r="L35" s="733">
        <v>2</v>
      </c>
      <c r="M35" s="733">
        <v>1</v>
      </c>
      <c r="N35" s="733">
        <v>12</v>
      </c>
      <c r="O35" s="733">
        <v>6</v>
      </c>
      <c r="P35" s="733">
        <v>36</v>
      </c>
      <c r="Q35" s="733">
        <v>0</v>
      </c>
    </row>
    <row r="36" spans="2:17">
      <c r="B36" s="975" t="s">
        <v>468</v>
      </c>
      <c r="C36" s="579" t="s">
        <v>27</v>
      </c>
      <c r="D36" s="733">
        <v>1705</v>
      </c>
      <c r="E36" s="733">
        <v>0</v>
      </c>
      <c r="F36" s="733">
        <v>0</v>
      </c>
      <c r="G36" s="733">
        <v>0</v>
      </c>
      <c r="H36" s="733">
        <v>0</v>
      </c>
      <c r="I36" s="733">
        <v>0</v>
      </c>
      <c r="J36" s="733">
        <v>1</v>
      </c>
      <c r="K36" s="733">
        <v>0</v>
      </c>
      <c r="L36" s="733">
        <v>0</v>
      </c>
      <c r="M36" s="733">
        <v>1</v>
      </c>
      <c r="N36" s="733">
        <v>222</v>
      </c>
      <c r="O36" s="733">
        <v>229</v>
      </c>
      <c r="P36" s="733">
        <v>1252</v>
      </c>
      <c r="Q36" s="733">
        <v>0</v>
      </c>
    </row>
    <row r="37" spans="2:17">
      <c r="B37" s="975"/>
      <c r="C37" s="579" t="s">
        <v>32</v>
      </c>
      <c r="D37" s="733">
        <v>942</v>
      </c>
      <c r="E37" s="733">
        <v>0</v>
      </c>
      <c r="F37" s="733">
        <v>0</v>
      </c>
      <c r="G37" s="733">
        <v>0</v>
      </c>
      <c r="H37" s="733">
        <v>0</v>
      </c>
      <c r="I37" s="733">
        <v>0</v>
      </c>
      <c r="J37" s="733">
        <v>1</v>
      </c>
      <c r="K37" s="733">
        <v>0</v>
      </c>
      <c r="L37" s="733">
        <v>0</v>
      </c>
      <c r="M37" s="733">
        <v>1</v>
      </c>
      <c r="N37" s="733">
        <v>112</v>
      </c>
      <c r="O37" s="733">
        <v>130</v>
      </c>
      <c r="P37" s="733">
        <v>698</v>
      </c>
      <c r="Q37" s="733">
        <v>0</v>
      </c>
    </row>
    <row r="38" spans="2:17">
      <c r="B38" s="975"/>
      <c r="C38" s="579" t="s">
        <v>33</v>
      </c>
      <c r="D38" s="733">
        <v>763</v>
      </c>
      <c r="E38" s="733">
        <v>0</v>
      </c>
      <c r="F38" s="733">
        <v>0</v>
      </c>
      <c r="G38" s="733">
        <v>0</v>
      </c>
      <c r="H38" s="733">
        <v>0</v>
      </c>
      <c r="I38" s="733">
        <v>0</v>
      </c>
      <c r="J38" s="733">
        <v>0</v>
      </c>
      <c r="K38" s="733">
        <v>0</v>
      </c>
      <c r="L38" s="733">
        <v>0</v>
      </c>
      <c r="M38" s="733">
        <v>0</v>
      </c>
      <c r="N38" s="733">
        <v>110</v>
      </c>
      <c r="O38" s="733">
        <v>99</v>
      </c>
      <c r="P38" s="733">
        <v>554</v>
      </c>
      <c r="Q38" s="733">
        <v>0</v>
      </c>
    </row>
    <row r="39" spans="2:17">
      <c r="B39" s="975" t="s">
        <v>469</v>
      </c>
      <c r="C39" s="579" t="s">
        <v>27</v>
      </c>
      <c r="D39" s="733">
        <v>699</v>
      </c>
      <c r="E39" s="733">
        <v>0</v>
      </c>
      <c r="F39" s="733">
        <v>0</v>
      </c>
      <c r="G39" s="733">
        <v>0</v>
      </c>
      <c r="H39" s="733">
        <v>0</v>
      </c>
      <c r="I39" s="733">
        <v>0</v>
      </c>
      <c r="J39" s="733">
        <v>0</v>
      </c>
      <c r="K39" s="733">
        <v>0</v>
      </c>
      <c r="L39" s="733">
        <v>0</v>
      </c>
      <c r="M39" s="733">
        <v>1</v>
      </c>
      <c r="N39" s="733">
        <v>96</v>
      </c>
      <c r="O39" s="733">
        <v>100</v>
      </c>
      <c r="P39" s="733">
        <v>502</v>
      </c>
      <c r="Q39" s="733">
        <v>0</v>
      </c>
    </row>
    <row r="40" spans="2:17">
      <c r="B40" s="975"/>
      <c r="C40" s="579" t="s">
        <v>32</v>
      </c>
      <c r="D40" s="733">
        <v>324</v>
      </c>
      <c r="E40" s="733">
        <v>0</v>
      </c>
      <c r="F40" s="733">
        <v>0</v>
      </c>
      <c r="G40" s="733">
        <v>0</v>
      </c>
      <c r="H40" s="733">
        <v>0</v>
      </c>
      <c r="I40" s="733">
        <v>0</v>
      </c>
      <c r="J40" s="733">
        <v>0</v>
      </c>
      <c r="K40" s="733">
        <v>0</v>
      </c>
      <c r="L40" s="733">
        <v>0</v>
      </c>
      <c r="M40" s="733">
        <v>1</v>
      </c>
      <c r="N40" s="733">
        <v>40</v>
      </c>
      <c r="O40" s="733">
        <v>51</v>
      </c>
      <c r="P40" s="733">
        <v>232</v>
      </c>
      <c r="Q40" s="733">
        <v>0</v>
      </c>
    </row>
    <row r="41" spans="2:17">
      <c r="B41" s="975"/>
      <c r="C41" s="579" t="s">
        <v>33</v>
      </c>
      <c r="D41" s="733">
        <v>375</v>
      </c>
      <c r="E41" s="733">
        <v>0</v>
      </c>
      <c r="F41" s="733">
        <v>0</v>
      </c>
      <c r="G41" s="733">
        <v>0</v>
      </c>
      <c r="H41" s="733">
        <v>0</v>
      </c>
      <c r="I41" s="733">
        <v>0</v>
      </c>
      <c r="J41" s="733">
        <v>0</v>
      </c>
      <c r="K41" s="733">
        <v>0</v>
      </c>
      <c r="L41" s="733">
        <v>0</v>
      </c>
      <c r="M41" s="733">
        <v>0</v>
      </c>
      <c r="N41" s="733">
        <v>56</v>
      </c>
      <c r="O41" s="733">
        <v>49</v>
      </c>
      <c r="P41" s="733">
        <v>270</v>
      </c>
      <c r="Q41" s="733">
        <v>0</v>
      </c>
    </row>
    <row r="42" spans="2:17">
      <c r="B42" s="975" t="s">
        <v>470</v>
      </c>
      <c r="C42" s="579" t="s">
        <v>27</v>
      </c>
      <c r="D42" s="733">
        <v>2105</v>
      </c>
      <c r="E42" s="733">
        <v>0</v>
      </c>
      <c r="F42" s="733">
        <v>0</v>
      </c>
      <c r="G42" s="733">
        <v>0</v>
      </c>
      <c r="H42" s="733">
        <v>0</v>
      </c>
      <c r="I42" s="733">
        <v>2</v>
      </c>
      <c r="J42" s="733">
        <v>5</v>
      </c>
      <c r="K42" s="733">
        <v>2</v>
      </c>
      <c r="L42" s="733">
        <v>5</v>
      </c>
      <c r="M42" s="733">
        <v>2</v>
      </c>
      <c r="N42" s="733">
        <v>157</v>
      </c>
      <c r="O42" s="733">
        <v>263</v>
      </c>
      <c r="P42" s="733">
        <v>1668</v>
      </c>
      <c r="Q42" s="733">
        <v>1</v>
      </c>
    </row>
    <row r="43" spans="2:17">
      <c r="B43" s="975"/>
      <c r="C43" s="579" t="s">
        <v>32</v>
      </c>
      <c r="D43" s="733">
        <v>983</v>
      </c>
      <c r="E43" s="733">
        <v>0</v>
      </c>
      <c r="F43" s="733">
        <v>0</v>
      </c>
      <c r="G43" s="733">
        <v>0</v>
      </c>
      <c r="H43" s="733">
        <v>0</v>
      </c>
      <c r="I43" s="733">
        <v>1</v>
      </c>
      <c r="J43" s="733">
        <v>4</v>
      </c>
      <c r="K43" s="733">
        <v>2</v>
      </c>
      <c r="L43" s="733">
        <v>3</v>
      </c>
      <c r="M43" s="733">
        <v>0</v>
      </c>
      <c r="N43" s="733">
        <v>79</v>
      </c>
      <c r="O43" s="733">
        <v>126</v>
      </c>
      <c r="P43" s="733">
        <v>768</v>
      </c>
      <c r="Q43" s="733">
        <v>0</v>
      </c>
    </row>
    <row r="44" spans="2:17">
      <c r="B44" s="975"/>
      <c r="C44" s="579" t="s">
        <v>33</v>
      </c>
      <c r="D44" s="733">
        <v>1122</v>
      </c>
      <c r="E44" s="733">
        <v>0</v>
      </c>
      <c r="F44" s="733">
        <v>0</v>
      </c>
      <c r="G44" s="733">
        <v>0</v>
      </c>
      <c r="H44" s="733">
        <v>0</v>
      </c>
      <c r="I44" s="733">
        <v>1</v>
      </c>
      <c r="J44" s="733">
        <v>1</v>
      </c>
      <c r="K44" s="733">
        <v>0</v>
      </c>
      <c r="L44" s="733">
        <v>2</v>
      </c>
      <c r="M44" s="733">
        <v>2</v>
      </c>
      <c r="N44" s="733">
        <v>78</v>
      </c>
      <c r="O44" s="733">
        <v>137</v>
      </c>
      <c r="P44" s="733">
        <v>900</v>
      </c>
      <c r="Q44" s="733">
        <v>1</v>
      </c>
    </row>
    <row r="45" spans="2:17">
      <c r="B45" s="975" t="s">
        <v>471</v>
      </c>
      <c r="C45" s="579" t="s">
        <v>27</v>
      </c>
      <c r="D45" s="733">
        <v>910</v>
      </c>
      <c r="E45" s="733">
        <v>0</v>
      </c>
      <c r="F45" s="733">
        <v>0</v>
      </c>
      <c r="G45" s="733">
        <v>0</v>
      </c>
      <c r="H45" s="733">
        <v>0</v>
      </c>
      <c r="I45" s="733">
        <v>0</v>
      </c>
      <c r="J45" s="733">
        <v>0</v>
      </c>
      <c r="K45" s="733">
        <v>0</v>
      </c>
      <c r="L45" s="733">
        <v>0</v>
      </c>
      <c r="M45" s="733">
        <v>2</v>
      </c>
      <c r="N45" s="733">
        <v>77</v>
      </c>
      <c r="O45" s="733">
        <v>113</v>
      </c>
      <c r="P45" s="733">
        <v>718</v>
      </c>
      <c r="Q45" s="733">
        <v>0</v>
      </c>
    </row>
    <row r="46" spans="2:17">
      <c r="B46" s="975"/>
      <c r="C46" s="579" t="s">
        <v>32</v>
      </c>
      <c r="D46" s="733">
        <v>520</v>
      </c>
      <c r="E46" s="733">
        <v>0</v>
      </c>
      <c r="F46" s="733">
        <v>0</v>
      </c>
      <c r="G46" s="733">
        <v>0</v>
      </c>
      <c r="H46" s="733">
        <v>0</v>
      </c>
      <c r="I46" s="733">
        <v>0</v>
      </c>
      <c r="J46" s="733">
        <v>0</v>
      </c>
      <c r="K46" s="733">
        <v>0</v>
      </c>
      <c r="L46" s="733">
        <v>0</v>
      </c>
      <c r="M46" s="733">
        <v>2</v>
      </c>
      <c r="N46" s="733">
        <v>43</v>
      </c>
      <c r="O46" s="733">
        <v>55</v>
      </c>
      <c r="P46" s="733">
        <v>420</v>
      </c>
      <c r="Q46" s="733">
        <v>0</v>
      </c>
    </row>
    <row r="47" spans="2:17">
      <c r="B47" s="975"/>
      <c r="C47" s="579" t="s">
        <v>33</v>
      </c>
      <c r="D47" s="733">
        <v>390</v>
      </c>
      <c r="E47" s="733">
        <v>0</v>
      </c>
      <c r="F47" s="733">
        <v>0</v>
      </c>
      <c r="G47" s="733">
        <v>0</v>
      </c>
      <c r="H47" s="733">
        <v>0</v>
      </c>
      <c r="I47" s="733">
        <v>0</v>
      </c>
      <c r="J47" s="733">
        <v>0</v>
      </c>
      <c r="K47" s="733">
        <v>0</v>
      </c>
      <c r="L47" s="733">
        <v>0</v>
      </c>
      <c r="M47" s="733">
        <v>0</v>
      </c>
      <c r="N47" s="733">
        <v>34</v>
      </c>
      <c r="O47" s="733">
        <v>58</v>
      </c>
      <c r="P47" s="733">
        <v>298</v>
      </c>
      <c r="Q47" s="733">
        <v>0</v>
      </c>
    </row>
    <row r="48" spans="2:17">
      <c r="B48" s="975" t="s">
        <v>472</v>
      </c>
      <c r="C48" s="579" t="s">
        <v>27</v>
      </c>
      <c r="D48" s="733">
        <v>108</v>
      </c>
      <c r="E48" s="733">
        <v>0</v>
      </c>
      <c r="F48" s="733">
        <v>0</v>
      </c>
      <c r="G48" s="733">
        <v>0</v>
      </c>
      <c r="H48" s="733">
        <v>0</v>
      </c>
      <c r="I48" s="733">
        <v>0</v>
      </c>
      <c r="J48" s="733">
        <v>0</v>
      </c>
      <c r="K48" s="733">
        <v>0</v>
      </c>
      <c r="L48" s="733">
        <v>1</v>
      </c>
      <c r="M48" s="733">
        <v>1</v>
      </c>
      <c r="N48" s="733">
        <v>14</v>
      </c>
      <c r="O48" s="733">
        <v>19</v>
      </c>
      <c r="P48" s="733">
        <v>73</v>
      </c>
      <c r="Q48" s="733">
        <v>0</v>
      </c>
    </row>
    <row r="49" spans="2:17">
      <c r="B49" s="975"/>
      <c r="C49" s="579" t="s">
        <v>32</v>
      </c>
      <c r="D49" s="733">
        <v>69</v>
      </c>
      <c r="E49" s="733">
        <v>0</v>
      </c>
      <c r="F49" s="733">
        <v>0</v>
      </c>
      <c r="G49" s="733">
        <v>0</v>
      </c>
      <c r="H49" s="733">
        <v>0</v>
      </c>
      <c r="I49" s="733">
        <v>0</v>
      </c>
      <c r="J49" s="733">
        <v>0</v>
      </c>
      <c r="K49" s="733">
        <v>0</v>
      </c>
      <c r="L49" s="733">
        <v>1</v>
      </c>
      <c r="M49" s="733">
        <v>1</v>
      </c>
      <c r="N49" s="733">
        <v>8</v>
      </c>
      <c r="O49" s="733">
        <v>12</v>
      </c>
      <c r="P49" s="733">
        <v>47</v>
      </c>
      <c r="Q49" s="733">
        <v>0</v>
      </c>
    </row>
    <row r="50" spans="2:17">
      <c r="B50" s="975"/>
      <c r="C50" s="579" t="s">
        <v>33</v>
      </c>
      <c r="D50" s="733">
        <v>39</v>
      </c>
      <c r="E50" s="733">
        <v>0</v>
      </c>
      <c r="F50" s="733">
        <v>0</v>
      </c>
      <c r="G50" s="733">
        <v>0</v>
      </c>
      <c r="H50" s="733">
        <v>0</v>
      </c>
      <c r="I50" s="733">
        <v>0</v>
      </c>
      <c r="J50" s="733">
        <v>0</v>
      </c>
      <c r="K50" s="733">
        <v>0</v>
      </c>
      <c r="L50" s="733">
        <v>0</v>
      </c>
      <c r="M50" s="733">
        <v>0</v>
      </c>
      <c r="N50" s="733">
        <v>6</v>
      </c>
      <c r="O50" s="733">
        <v>7</v>
      </c>
      <c r="P50" s="733">
        <v>26</v>
      </c>
      <c r="Q50" s="733">
        <v>0</v>
      </c>
    </row>
    <row r="51" spans="2:17">
      <c r="B51" s="975" t="s">
        <v>473</v>
      </c>
      <c r="C51" s="579" t="s">
        <v>27</v>
      </c>
      <c r="D51" s="733">
        <v>759</v>
      </c>
      <c r="E51" s="733">
        <v>0</v>
      </c>
      <c r="F51" s="733">
        <v>0</v>
      </c>
      <c r="G51" s="733">
        <v>0</v>
      </c>
      <c r="H51" s="733">
        <v>0</v>
      </c>
      <c r="I51" s="733">
        <v>0</v>
      </c>
      <c r="J51" s="733">
        <v>0</v>
      </c>
      <c r="K51" s="733">
        <v>0</v>
      </c>
      <c r="L51" s="733">
        <v>0</v>
      </c>
      <c r="M51" s="733">
        <v>0</v>
      </c>
      <c r="N51" s="733">
        <v>182</v>
      </c>
      <c r="O51" s="733">
        <v>164</v>
      </c>
      <c r="P51" s="733">
        <v>413</v>
      </c>
      <c r="Q51" s="733">
        <v>0</v>
      </c>
    </row>
    <row r="52" spans="2:17">
      <c r="B52" s="975"/>
      <c r="C52" s="579" t="s">
        <v>32</v>
      </c>
      <c r="D52" s="733">
        <v>2</v>
      </c>
      <c r="E52" s="733">
        <v>0</v>
      </c>
      <c r="F52" s="733">
        <v>0</v>
      </c>
      <c r="G52" s="733">
        <v>0</v>
      </c>
      <c r="H52" s="733">
        <v>0</v>
      </c>
      <c r="I52" s="733">
        <v>0</v>
      </c>
      <c r="J52" s="733">
        <v>0</v>
      </c>
      <c r="K52" s="733">
        <v>0</v>
      </c>
      <c r="L52" s="733">
        <v>0</v>
      </c>
      <c r="M52" s="733">
        <v>0</v>
      </c>
      <c r="N52" s="733">
        <v>0</v>
      </c>
      <c r="O52" s="733">
        <v>0</v>
      </c>
      <c r="P52" s="733">
        <v>2</v>
      </c>
      <c r="Q52" s="733">
        <v>0</v>
      </c>
    </row>
    <row r="53" spans="2:17">
      <c r="B53" s="975"/>
      <c r="C53" s="579" t="s">
        <v>33</v>
      </c>
      <c r="D53" s="733">
        <v>757</v>
      </c>
      <c r="E53" s="733">
        <v>0</v>
      </c>
      <c r="F53" s="733">
        <v>0</v>
      </c>
      <c r="G53" s="733">
        <v>0</v>
      </c>
      <c r="H53" s="733">
        <v>0</v>
      </c>
      <c r="I53" s="733">
        <v>0</v>
      </c>
      <c r="J53" s="733">
        <v>0</v>
      </c>
      <c r="K53" s="733">
        <v>0</v>
      </c>
      <c r="L53" s="733">
        <v>0</v>
      </c>
      <c r="M53" s="733">
        <v>0</v>
      </c>
      <c r="N53" s="733">
        <v>182</v>
      </c>
      <c r="O53" s="733">
        <v>164</v>
      </c>
      <c r="P53" s="733">
        <v>411</v>
      </c>
      <c r="Q53" s="733">
        <v>0</v>
      </c>
    </row>
    <row r="54" spans="2:17">
      <c r="B54" s="975" t="s">
        <v>474</v>
      </c>
      <c r="C54" s="579" t="s">
        <v>27</v>
      </c>
      <c r="D54" s="733">
        <v>490</v>
      </c>
      <c r="E54" s="733">
        <v>0</v>
      </c>
      <c r="F54" s="733">
        <v>0</v>
      </c>
      <c r="G54" s="733">
        <v>0</v>
      </c>
      <c r="H54" s="733">
        <v>0</v>
      </c>
      <c r="I54" s="733">
        <v>0</v>
      </c>
      <c r="J54" s="733">
        <v>0</v>
      </c>
      <c r="K54" s="733">
        <v>0</v>
      </c>
      <c r="L54" s="733">
        <v>0</v>
      </c>
      <c r="M54" s="733">
        <v>0</v>
      </c>
      <c r="N54" s="733">
        <v>153</v>
      </c>
      <c r="O54" s="733">
        <v>92</v>
      </c>
      <c r="P54" s="733">
        <v>244</v>
      </c>
      <c r="Q54" s="733">
        <v>1</v>
      </c>
    </row>
    <row r="55" spans="2:17">
      <c r="B55" s="975"/>
      <c r="C55" s="579" t="s">
        <v>33</v>
      </c>
      <c r="D55" s="733">
        <v>490</v>
      </c>
      <c r="E55" s="733">
        <v>0</v>
      </c>
      <c r="F55" s="733">
        <v>0</v>
      </c>
      <c r="G55" s="733">
        <v>0</v>
      </c>
      <c r="H55" s="733">
        <v>0</v>
      </c>
      <c r="I55" s="733">
        <v>0</v>
      </c>
      <c r="J55" s="733">
        <v>0</v>
      </c>
      <c r="K55" s="733">
        <v>0</v>
      </c>
      <c r="L55" s="733">
        <v>0</v>
      </c>
      <c r="M55" s="733">
        <v>0</v>
      </c>
      <c r="N55" s="733">
        <v>153</v>
      </c>
      <c r="O55" s="733">
        <v>92</v>
      </c>
      <c r="P55" s="733">
        <v>244</v>
      </c>
      <c r="Q55" s="733">
        <v>1</v>
      </c>
    </row>
    <row r="56" spans="2:17">
      <c r="B56" s="975" t="s">
        <v>475</v>
      </c>
      <c r="C56" s="579" t="s">
        <v>27</v>
      </c>
      <c r="D56" s="733">
        <v>94</v>
      </c>
      <c r="E56" s="733">
        <v>0</v>
      </c>
      <c r="F56" s="733">
        <v>0</v>
      </c>
      <c r="G56" s="733">
        <v>0</v>
      </c>
      <c r="H56" s="733">
        <v>0</v>
      </c>
      <c r="I56" s="733">
        <v>0</v>
      </c>
      <c r="J56" s="733">
        <v>0</v>
      </c>
      <c r="K56" s="733">
        <v>0</v>
      </c>
      <c r="L56" s="733">
        <v>0</v>
      </c>
      <c r="M56" s="733">
        <v>0</v>
      </c>
      <c r="N56" s="733">
        <v>16</v>
      </c>
      <c r="O56" s="733">
        <v>13</v>
      </c>
      <c r="P56" s="733">
        <v>65</v>
      </c>
      <c r="Q56" s="733">
        <v>0</v>
      </c>
    </row>
    <row r="57" spans="2:17">
      <c r="B57" s="975"/>
      <c r="C57" s="579" t="s">
        <v>33</v>
      </c>
      <c r="D57" s="733">
        <v>94</v>
      </c>
      <c r="E57" s="733">
        <v>0</v>
      </c>
      <c r="F57" s="733">
        <v>0</v>
      </c>
      <c r="G57" s="733">
        <v>0</v>
      </c>
      <c r="H57" s="733">
        <v>0</v>
      </c>
      <c r="I57" s="733">
        <v>0</v>
      </c>
      <c r="J57" s="733">
        <v>0</v>
      </c>
      <c r="K57" s="733">
        <v>0</v>
      </c>
      <c r="L57" s="733">
        <v>0</v>
      </c>
      <c r="M57" s="733">
        <v>0</v>
      </c>
      <c r="N57" s="733">
        <v>16</v>
      </c>
      <c r="O57" s="733">
        <v>13</v>
      </c>
      <c r="P57" s="733">
        <v>65</v>
      </c>
      <c r="Q57" s="733">
        <v>0</v>
      </c>
    </row>
    <row r="58" spans="2:17">
      <c r="B58" s="975" t="s">
        <v>476</v>
      </c>
      <c r="C58" s="579" t="s">
        <v>27</v>
      </c>
      <c r="D58" s="733">
        <v>318</v>
      </c>
      <c r="E58" s="733">
        <v>0</v>
      </c>
      <c r="F58" s="733">
        <v>0</v>
      </c>
      <c r="G58" s="733">
        <v>0</v>
      </c>
      <c r="H58" s="733">
        <v>0</v>
      </c>
      <c r="I58" s="733">
        <v>0</v>
      </c>
      <c r="J58" s="733">
        <v>0</v>
      </c>
      <c r="K58" s="733">
        <v>0</v>
      </c>
      <c r="L58" s="733">
        <v>0</v>
      </c>
      <c r="M58" s="733">
        <v>0</v>
      </c>
      <c r="N58" s="733">
        <v>63</v>
      </c>
      <c r="O58" s="733">
        <v>55</v>
      </c>
      <c r="P58" s="733">
        <v>200</v>
      </c>
      <c r="Q58" s="733">
        <v>0</v>
      </c>
    </row>
    <row r="59" spans="2:17">
      <c r="B59" s="975"/>
      <c r="C59" s="579" t="s">
        <v>33</v>
      </c>
      <c r="D59" s="733">
        <v>318</v>
      </c>
      <c r="E59" s="733">
        <v>0</v>
      </c>
      <c r="F59" s="733">
        <v>0</v>
      </c>
      <c r="G59" s="733">
        <v>0</v>
      </c>
      <c r="H59" s="733">
        <v>0</v>
      </c>
      <c r="I59" s="733">
        <v>0</v>
      </c>
      <c r="J59" s="733">
        <v>0</v>
      </c>
      <c r="K59" s="733">
        <v>0</v>
      </c>
      <c r="L59" s="733">
        <v>0</v>
      </c>
      <c r="M59" s="733">
        <v>0</v>
      </c>
      <c r="N59" s="733">
        <v>63</v>
      </c>
      <c r="O59" s="733">
        <v>55</v>
      </c>
      <c r="P59" s="733">
        <v>200</v>
      </c>
      <c r="Q59" s="733">
        <v>0</v>
      </c>
    </row>
    <row r="60" spans="2:17">
      <c r="B60" s="975" t="s">
        <v>477</v>
      </c>
      <c r="C60" s="579" t="s">
        <v>27</v>
      </c>
      <c r="D60" s="733">
        <v>1027</v>
      </c>
      <c r="E60" s="733">
        <v>0</v>
      </c>
      <c r="F60" s="733">
        <v>0</v>
      </c>
      <c r="G60" s="733">
        <v>0</v>
      </c>
      <c r="H60" s="733">
        <v>0</v>
      </c>
      <c r="I60" s="733">
        <v>0</v>
      </c>
      <c r="J60" s="733">
        <v>0</v>
      </c>
      <c r="K60" s="733">
        <v>0</v>
      </c>
      <c r="L60" s="733">
        <v>0</v>
      </c>
      <c r="M60" s="733">
        <v>0</v>
      </c>
      <c r="N60" s="733">
        <v>8</v>
      </c>
      <c r="O60" s="733">
        <v>36</v>
      </c>
      <c r="P60" s="733">
        <v>983</v>
      </c>
      <c r="Q60" s="733">
        <v>0</v>
      </c>
    </row>
    <row r="61" spans="2:17">
      <c r="B61" s="975"/>
      <c r="C61" s="579" t="s">
        <v>32</v>
      </c>
      <c r="D61" s="733">
        <v>1027</v>
      </c>
      <c r="E61" s="733">
        <v>0</v>
      </c>
      <c r="F61" s="733">
        <v>0</v>
      </c>
      <c r="G61" s="733">
        <v>0</v>
      </c>
      <c r="H61" s="733">
        <v>0</v>
      </c>
      <c r="I61" s="733">
        <v>0</v>
      </c>
      <c r="J61" s="733">
        <v>0</v>
      </c>
      <c r="K61" s="733">
        <v>0</v>
      </c>
      <c r="L61" s="733">
        <v>0</v>
      </c>
      <c r="M61" s="733">
        <v>0</v>
      </c>
      <c r="N61" s="733">
        <v>8</v>
      </c>
      <c r="O61" s="733">
        <v>36</v>
      </c>
      <c r="P61" s="733">
        <v>983</v>
      </c>
      <c r="Q61" s="733">
        <v>0</v>
      </c>
    </row>
    <row r="62" spans="2:17">
      <c r="B62" s="975" t="s">
        <v>478</v>
      </c>
      <c r="C62" s="579" t="s">
        <v>27</v>
      </c>
      <c r="D62" s="733">
        <v>662</v>
      </c>
      <c r="E62" s="733">
        <v>0</v>
      </c>
      <c r="F62" s="733">
        <v>0</v>
      </c>
      <c r="G62" s="733">
        <v>0</v>
      </c>
      <c r="H62" s="733">
        <v>0</v>
      </c>
      <c r="I62" s="733">
        <v>2</v>
      </c>
      <c r="J62" s="733">
        <v>3</v>
      </c>
      <c r="K62" s="733">
        <v>3</v>
      </c>
      <c r="L62" s="733">
        <v>3</v>
      </c>
      <c r="M62" s="733">
        <v>5</v>
      </c>
      <c r="N62" s="733">
        <v>91</v>
      </c>
      <c r="O62" s="733">
        <v>109</v>
      </c>
      <c r="P62" s="733">
        <v>446</v>
      </c>
      <c r="Q62" s="733">
        <v>0</v>
      </c>
    </row>
    <row r="63" spans="2:17">
      <c r="B63" s="975"/>
      <c r="C63" s="579" t="s">
        <v>32</v>
      </c>
      <c r="D63" s="733">
        <v>277</v>
      </c>
      <c r="E63" s="733">
        <v>0</v>
      </c>
      <c r="F63" s="733">
        <v>0</v>
      </c>
      <c r="G63" s="733">
        <v>0</v>
      </c>
      <c r="H63" s="733">
        <v>0</v>
      </c>
      <c r="I63" s="733">
        <v>2</v>
      </c>
      <c r="J63" s="733">
        <v>3</v>
      </c>
      <c r="K63" s="733">
        <v>0</v>
      </c>
      <c r="L63" s="733">
        <v>2</v>
      </c>
      <c r="M63" s="733">
        <v>4</v>
      </c>
      <c r="N63" s="733">
        <v>44</v>
      </c>
      <c r="O63" s="733">
        <v>30</v>
      </c>
      <c r="P63" s="733">
        <v>192</v>
      </c>
      <c r="Q63" s="733">
        <v>0</v>
      </c>
    </row>
    <row r="64" spans="2:17">
      <c r="B64" s="975"/>
      <c r="C64" s="579" t="s">
        <v>33</v>
      </c>
      <c r="D64" s="733">
        <v>385</v>
      </c>
      <c r="E64" s="733">
        <v>0</v>
      </c>
      <c r="F64" s="733">
        <v>0</v>
      </c>
      <c r="G64" s="733">
        <v>0</v>
      </c>
      <c r="H64" s="733">
        <v>0</v>
      </c>
      <c r="I64" s="733">
        <v>0</v>
      </c>
      <c r="J64" s="733">
        <v>0</v>
      </c>
      <c r="K64" s="733">
        <v>3</v>
      </c>
      <c r="L64" s="733">
        <v>1</v>
      </c>
      <c r="M64" s="733">
        <v>1</v>
      </c>
      <c r="N64" s="733">
        <v>47</v>
      </c>
      <c r="O64" s="733">
        <v>79</v>
      </c>
      <c r="P64" s="733">
        <v>254</v>
      </c>
      <c r="Q64" s="733">
        <v>0</v>
      </c>
    </row>
    <row r="65" spans="2:17">
      <c r="B65" s="975" t="s">
        <v>479</v>
      </c>
      <c r="C65" s="579" t="s">
        <v>27</v>
      </c>
      <c r="D65" s="733">
        <v>664</v>
      </c>
      <c r="E65" s="733">
        <v>0</v>
      </c>
      <c r="F65" s="733">
        <v>0</v>
      </c>
      <c r="G65" s="733">
        <v>0</v>
      </c>
      <c r="H65" s="733">
        <v>0</v>
      </c>
      <c r="I65" s="733">
        <v>5</v>
      </c>
      <c r="J65" s="733">
        <v>22</v>
      </c>
      <c r="K65" s="733">
        <v>33</v>
      </c>
      <c r="L65" s="733">
        <v>40</v>
      </c>
      <c r="M65" s="733">
        <v>48</v>
      </c>
      <c r="N65" s="733">
        <v>163</v>
      </c>
      <c r="O65" s="733">
        <v>88</v>
      </c>
      <c r="P65" s="733">
        <v>265</v>
      </c>
      <c r="Q65" s="733">
        <v>0</v>
      </c>
    </row>
    <row r="66" spans="2:17">
      <c r="B66" s="975"/>
      <c r="C66" s="579" t="s">
        <v>32</v>
      </c>
      <c r="D66" s="733">
        <v>355</v>
      </c>
      <c r="E66" s="733">
        <v>0</v>
      </c>
      <c r="F66" s="733">
        <v>0</v>
      </c>
      <c r="G66" s="733">
        <v>0</v>
      </c>
      <c r="H66" s="733">
        <v>0</v>
      </c>
      <c r="I66" s="733">
        <v>2</v>
      </c>
      <c r="J66" s="733">
        <v>13</v>
      </c>
      <c r="K66" s="733">
        <v>21</v>
      </c>
      <c r="L66" s="733">
        <v>17</v>
      </c>
      <c r="M66" s="733">
        <v>24</v>
      </c>
      <c r="N66" s="733">
        <v>88</v>
      </c>
      <c r="O66" s="733">
        <v>39</v>
      </c>
      <c r="P66" s="733">
        <v>151</v>
      </c>
      <c r="Q66" s="733">
        <v>0</v>
      </c>
    </row>
    <row r="67" spans="2:17">
      <c r="B67" s="975"/>
      <c r="C67" s="579" t="s">
        <v>33</v>
      </c>
      <c r="D67" s="733">
        <v>309</v>
      </c>
      <c r="E67" s="733">
        <v>0</v>
      </c>
      <c r="F67" s="733">
        <v>0</v>
      </c>
      <c r="G67" s="733">
        <v>0</v>
      </c>
      <c r="H67" s="733">
        <v>0</v>
      </c>
      <c r="I67" s="733">
        <v>3</v>
      </c>
      <c r="J67" s="733">
        <v>9</v>
      </c>
      <c r="K67" s="733">
        <v>12</v>
      </c>
      <c r="L67" s="733">
        <v>23</v>
      </c>
      <c r="M67" s="733">
        <v>24</v>
      </c>
      <c r="N67" s="733">
        <v>75</v>
      </c>
      <c r="O67" s="733">
        <v>49</v>
      </c>
      <c r="P67" s="733">
        <v>114</v>
      </c>
      <c r="Q67" s="733">
        <v>0</v>
      </c>
    </row>
    <row r="68" spans="2:17">
      <c r="B68" s="975" t="s">
        <v>480</v>
      </c>
      <c r="C68" s="579" t="s">
        <v>27</v>
      </c>
      <c r="D68" s="733">
        <v>782</v>
      </c>
      <c r="E68" s="733">
        <v>0</v>
      </c>
      <c r="F68" s="733">
        <v>0</v>
      </c>
      <c r="G68" s="733">
        <v>0</v>
      </c>
      <c r="H68" s="733">
        <v>0</v>
      </c>
      <c r="I68" s="733">
        <v>0</v>
      </c>
      <c r="J68" s="733">
        <v>3</v>
      </c>
      <c r="K68" s="733">
        <v>2</v>
      </c>
      <c r="L68" s="733">
        <v>5</v>
      </c>
      <c r="M68" s="733">
        <v>12</v>
      </c>
      <c r="N68" s="733">
        <v>134</v>
      </c>
      <c r="O68" s="733">
        <v>102</v>
      </c>
      <c r="P68" s="733">
        <v>524</v>
      </c>
      <c r="Q68" s="733">
        <v>0</v>
      </c>
    </row>
    <row r="69" spans="2:17">
      <c r="B69" s="975"/>
      <c r="C69" s="579" t="s">
        <v>32</v>
      </c>
      <c r="D69" s="733">
        <v>421</v>
      </c>
      <c r="E69" s="733">
        <v>0</v>
      </c>
      <c r="F69" s="733">
        <v>0</v>
      </c>
      <c r="G69" s="733">
        <v>0</v>
      </c>
      <c r="H69" s="733">
        <v>0</v>
      </c>
      <c r="I69" s="733">
        <v>0</v>
      </c>
      <c r="J69" s="733">
        <v>1</v>
      </c>
      <c r="K69" s="733">
        <v>1</v>
      </c>
      <c r="L69" s="733">
        <v>5</v>
      </c>
      <c r="M69" s="733">
        <v>10</v>
      </c>
      <c r="N69" s="733">
        <v>71</v>
      </c>
      <c r="O69" s="733">
        <v>56</v>
      </c>
      <c r="P69" s="733">
        <v>277</v>
      </c>
      <c r="Q69" s="733">
        <v>0</v>
      </c>
    </row>
    <row r="70" spans="2:17">
      <c r="B70" s="975"/>
      <c r="C70" s="579" t="s">
        <v>33</v>
      </c>
      <c r="D70" s="733">
        <v>361</v>
      </c>
      <c r="E70" s="733">
        <v>0</v>
      </c>
      <c r="F70" s="733">
        <v>0</v>
      </c>
      <c r="G70" s="733">
        <v>0</v>
      </c>
      <c r="H70" s="733">
        <v>0</v>
      </c>
      <c r="I70" s="733">
        <v>0</v>
      </c>
      <c r="J70" s="733">
        <v>2</v>
      </c>
      <c r="K70" s="733">
        <v>1</v>
      </c>
      <c r="L70" s="733">
        <v>0</v>
      </c>
      <c r="M70" s="733">
        <v>2</v>
      </c>
      <c r="N70" s="733">
        <v>63</v>
      </c>
      <c r="O70" s="733">
        <v>46</v>
      </c>
      <c r="P70" s="733">
        <v>247</v>
      </c>
      <c r="Q70" s="733">
        <v>0</v>
      </c>
    </row>
    <row r="71" spans="2:17">
      <c r="B71" s="975" t="s">
        <v>481</v>
      </c>
      <c r="C71" s="579" t="s">
        <v>27</v>
      </c>
      <c r="D71" s="733">
        <v>1769</v>
      </c>
      <c r="E71" s="733">
        <v>0</v>
      </c>
      <c r="F71" s="733">
        <v>0</v>
      </c>
      <c r="G71" s="733">
        <v>2</v>
      </c>
      <c r="H71" s="733">
        <v>0</v>
      </c>
      <c r="I71" s="733">
        <v>2</v>
      </c>
      <c r="J71" s="733">
        <v>21</v>
      </c>
      <c r="K71" s="733">
        <v>23</v>
      </c>
      <c r="L71" s="733">
        <v>32</v>
      </c>
      <c r="M71" s="733">
        <v>27</v>
      </c>
      <c r="N71" s="733">
        <v>299</v>
      </c>
      <c r="O71" s="733">
        <v>246</v>
      </c>
      <c r="P71" s="733">
        <v>1117</v>
      </c>
      <c r="Q71" s="733">
        <v>0</v>
      </c>
    </row>
    <row r="72" spans="2:17">
      <c r="B72" s="975"/>
      <c r="C72" s="579" t="s">
        <v>32</v>
      </c>
      <c r="D72" s="733">
        <v>878</v>
      </c>
      <c r="E72" s="733">
        <v>0</v>
      </c>
      <c r="F72" s="733">
        <v>0</v>
      </c>
      <c r="G72" s="733">
        <v>1</v>
      </c>
      <c r="H72" s="733">
        <v>0</v>
      </c>
      <c r="I72" s="733">
        <v>1</v>
      </c>
      <c r="J72" s="733">
        <v>11</v>
      </c>
      <c r="K72" s="733">
        <v>13</v>
      </c>
      <c r="L72" s="733">
        <v>18</v>
      </c>
      <c r="M72" s="733">
        <v>15</v>
      </c>
      <c r="N72" s="733">
        <v>146</v>
      </c>
      <c r="O72" s="733">
        <v>132</v>
      </c>
      <c r="P72" s="733">
        <v>541</v>
      </c>
      <c r="Q72" s="733">
        <v>0</v>
      </c>
    </row>
    <row r="73" spans="2:17">
      <c r="B73" s="975"/>
      <c r="C73" s="579" t="s">
        <v>33</v>
      </c>
      <c r="D73" s="733">
        <v>891</v>
      </c>
      <c r="E73" s="733">
        <v>0</v>
      </c>
      <c r="F73" s="733">
        <v>0</v>
      </c>
      <c r="G73" s="733">
        <v>1</v>
      </c>
      <c r="H73" s="733">
        <v>0</v>
      </c>
      <c r="I73" s="733">
        <v>1</v>
      </c>
      <c r="J73" s="733">
        <v>10</v>
      </c>
      <c r="K73" s="733">
        <v>10</v>
      </c>
      <c r="L73" s="733">
        <v>14</v>
      </c>
      <c r="M73" s="733">
        <v>12</v>
      </c>
      <c r="N73" s="733">
        <v>153</v>
      </c>
      <c r="O73" s="733">
        <v>114</v>
      </c>
      <c r="P73" s="733">
        <v>576</v>
      </c>
      <c r="Q73" s="733">
        <v>0</v>
      </c>
    </row>
    <row r="74" spans="2:17">
      <c r="B74" s="975" t="s">
        <v>482</v>
      </c>
      <c r="C74" s="579" t="s">
        <v>27</v>
      </c>
      <c r="D74" s="733">
        <v>851</v>
      </c>
      <c r="E74" s="733">
        <v>0</v>
      </c>
      <c r="F74" s="733">
        <v>0</v>
      </c>
      <c r="G74" s="733">
        <v>1</v>
      </c>
      <c r="H74" s="733">
        <v>0</v>
      </c>
      <c r="I74" s="733">
        <v>5</v>
      </c>
      <c r="J74" s="733">
        <v>4</v>
      </c>
      <c r="K74" s="733">
        <v>8</v>
      </c>
      <c r="L74" s="733">
        <v>5</v>
      </c>
      <c r="M74" s="733">
        <v>10</v>
      </c>
      <c r="N74" s="733">
        <v>145</v>
      </c>
      <c r="O74" s="733">
        <v>110</v>
      </c>
      <c r="P74" s="733">
        <v>563</v>
      </c>
      <c r="Q74" s="733">
        <v>0</v>
      </c>
    </row>
    <row r="75" spans="2:17">
      <c r="B75" s="975"/>
      <c r="C75" s="579" t="s">
        <v>32</v>
      </c>
      <c r="D75" s="733">
        <v>410</v>
      </c>
      <c r="E75" s="733">
        <v>0</v>
      </c>
      <c r="F75" s="733">
        <v>0</v>
      </c>
      <c r="G75" s="733">
        <v>1</v>
      </c>
      <c r="H75" s="733">
        <v>0</v>
      </c>
      <c r="I75" s="733">
        <v>5</v>
      </c>
      <c r="J75" s="733">
        <v>1</v>
      </c>
      <c r="K75" s="733">
        <v>7</v>
      </c>
      <c r="L75" s="733">
        <v>2</v>
      </c>
      <c r="M75" s="733">
        <v>5</v>
      </c>
      <c r="N75" s="733">
        <v>69</v>
      </c>
      <c r="O75" s="733">
        <v>43</v>
      </c>
      <c r="P75" s="733">
        <v>277</v>
      </c>
      <c r="Q75" s="733">
        <v>0</v>
      </c>
    </row>
    <row r="76" spans="2:17">
      <c r="B76" s="975"/>
      <c r="C76" s="579" t="s">
        <v>33</v>
      </c>
      <c r="D76" s="733">
        <v>441</v>
      </c>
      <c r="E76" s="733">
        <v>0</v>
      </c>
      <c r="F76" s="733">
        <v>0</v>
      </c>
      <c r="G76" s="733">
        <v>0</v>
      </c>
      <c r="H76" s="733">
        <v>0</v>
      </c>
      <c r="I76" s="733">
        <v>0</v>
      </c>
      <c r="J76" s="733">
        <v>3</v>
      </c>
      <c r="K76" s="733">
        <v>1</v>
      </c>
      <c r="L76" s="733">
        <v>3</v>
      </c>
      <c r="M76" s="733">
        <v>5</v>
      </c>
      <c r="N76" s="733">
        <v>76</v>
      </c>
      <c r="O76" s="733">
        <v>67</v>
      </c>
      <c r="P76" s="733">
        <v>286</v>
      </c>
      <c r="Q76" s="733">
        <v>0</v>
      </c>
    </row>
    <row r="77" spans="2:17">
      <c r="B77" s="975" t="s">
        <v>483</v>
      </c>
      <c r="C77" s="579" t="s">
        <v>27</v>
      </c>
      <c r="D77" s="733">
        <v>58</v>
      </c>
      <c r="E77" s="733">
        <v>0</v>
      </c>
      <c r="F77" s="733">
        <v>0</v>
      </c>
      <c r="G77" s="733">
        <v>0</v>
      </c>
      <c r="H77" s="733">
        <v>0</v>
      </c>
      <c r="I77" s="733">
        <v>0</v>
      </c>
      <c r="J77" s="733">
        <v>1</v>
      </c>
      <c r="K77" s="733">
        <v>0</v>
      </c>
      <c r="L77" s="733">
        <v>1</v>
      </c>
      <c r="M77" s="733">
        <v>0</v>
      </c>
      <c r="N77" s="733">
        <v>7</v>
      </c>
      <c r="O77" s="733">
        <v>9</v>
      </c>
      <c r="P77" s="733">
        <v>40</v>
      </c>
      <c r="Q77" s="733">
        <v>0</v>
      </c>
    </row>
    <row r="78" spans="2:17">
      <c r="B78" s="975"/>
      <c r="C78" s="579" t="s">
        <v>32</v>
      </c>
      <c r="D78" s="733">
        <v>23</v>
      </c>
      <c r="E78" s="733">
        <v>0</v>
      </c>
      <c r="F78" s="733">
        <v>0</v>
      </c>
      <c r="G78" s="733">
        <v>0</v>
      </c>
      <c r="H78" s="733">
        <v>0</v>
      </c>
      <c r="I78" s="733">
        <v>0</v>
      </c>
      <c r="J78" s="733">
        <v>0</v>
      </c>
      <c r="K78" s="733">
        <v>0</v>
      </c>
      <c r="L78" s="733">
        <v>0</v>
      </c>
      <c r="M78" s="733">
        <v>0</v>
      </c>
      <c r="N78" s="733">
        <v>2</v>
      </c>
      <c r="O78" s="733">
        <v>2</v>
      </c>
      <c r="P78" s="733">
        <v>19</v>
      </c>
      <c r="Q78" s="733">
        <v>0</v>
      </c>
    </row>
    <row r="79" spans="2:17">
      <c r="B79" s="975"/>
      <c r="C79" s="579" t="s">
        <v>33</v>
      </c>
      <c r="D79" s="733">
        <v>35</v>
      </c>
      <c r="E79" s="733">
        <v>0</v>
      </c>
      <c r="F79" s="733">
        <v>0</v>
      </c>
      <c r="G79" s="733">
        <v>0</v>
      </c>
      <c r="H79" s="733">
        <v>0</v>
      </c>
      <c r="I79" s="733">
        <v>0</v>
      </c>
      <c r="J79" s="733">
        <v>1</v>
      </c>
      <c r="K79" s="733">
        <v>0</v>
      </c>
      <c r="L79" s="733">
        <v>1</v>
      </c>
      <c r="M79" s="733">
        <v>0</v>
      </c>
      <c r="N79" s="733">
        <v>5</v>
      </c>
      <c r="O79" s="733">
        <v>7</v>
      </c>
      <c r="P79" s="733">
        <v>21</v>
      </c>
      <c r="Q79" s="733">
        <v>0</v>
      </c>
    </row>
    <row r="80" spans="2:17">
      <c r="B80" s="975" t="s">
        <v>484</v>
      </c>
      <c r="C80" s="579" t="s">
        <v>27</v>
      </c>
      <c r="D80" s="733">
        <v>3233</v>
      </c>
      <c r="E80" s="733">
        <v>0</v>
      </c>
      <c r="F80" s="733">
        <v>0</v>
      </c>
      <c r="G80" s="733">
        <v>0</v>
      </c>
      <c r="H80" s="733">
        <v>0</v>
      </c>
      <c r="I80" s="733">
        <v>0</v>
      </c>
      <c r="J80" s="733">
        <v>1</v>
      </c>
      <c r="K80" s="733">
        <v>0</v>
      </c>
      <c r="L80" s="733">
        <v>1</v>
      </c>
      <c r="M80" s="733">
        <v>2</v>
      </c>
      <c r="N80" s="733">
        <v>110</v>
      </c>
      <c r="O80" s="733">
        <v>160</v>
      </c>
      <c r="P80" s="733">
        <v>2957</v>
      </c>
      <c r="Q80" s="733">
        <v>2</v>
      </c>
    </row>
    <row r="81" spans="2:17">
      <c r="B81" s="975"/>
      <c r="C81" s="579" t="s">
        <v>32</v>
      </c>
      <c r="D81" s="733">
        <v>1569</v>
      </c>
      <c r="E81" s="733">
        <v>0</v>
      </c>
      <c r="F81" s="733">
        <v>0</v>
      </c>
      <c r="G81" s="733">
        <v>0</v>
      </c>
      <c r="H81" s="733">
        <v>0</v>
      </c>
      <c r="I81" s="733">
        <v>0</v>
      </c>
      <c r="J81" s="733">
        <v>1</v>
      </c>
      <c r="K81" s="733">
        <v>0</v>
      </c>
      <c r="L81" s="733">
        <v>1</v>
      </c>
      <c r="M81" s="733">
        <v>1</v>
      </c>
      <c r="N81" s="733">
        <v>58</v>
      </c>
      <c r="O81" s="733">
        <v>96</v>
      </c>
      <c r="P81" s="733">
        <v>1410</v>
      </c>
      <c r="Q81" s="733">
        <v>2</v>
      </c>
    </row>
    <row r="82" spans="2:17">
      <c r="B82" s="975"/>
      <c r="C82" s="579" t="s">
        <v>33</v>
      </c>
      <c r="D82" s="733">
        <v>1664</v>
      </c>
      <c r="E82" s="733">
        <v>0</v>
      </c>
      <c r="F82" s="733">
        <v>0</v>
      </c>
      <c r="G82" s="733">
        <v>0</v>
      </c>
      <c r="H82" s="733">
        <v>0</v>
      </c>
      <c r="I82" s="733">
        <v>0</v>
      </c>
      <c r="J82" s="733">
        <v>0</v>
      </c>
      <c r="K82" s="733">
        <v>0</v>
      </c>
      <c r="L82" s="733">
        <v>0</v>
      </c>
      <c r="M82" s="733">
        <v>1</v>
      </c>
      <c r="N82" s="733">
        <v>52</v>
      </c>
      <c r="O82" s="733">
        <v>64</v>
      </c>
      <c r="P82" s="733">
        <v>1547</v>
      </c>
      <c r="Q82" s="733">
        <v>0</v>
      </c>
    </row>
    <row r="83" spans="2:17">
      <c r="B83" s="975" t="s">
        <v>485</v>
      </c>
      <c r="C83" s="579" t="s">
        <v>27</v>
      </c>
      <c r="D83" s="733">
        <v>8574</v>
      </c>
      <c r="E83" s="733">
        <v>0</v>
      </c>
      <c r="F83" s="733">
        <v>0</v>
      </c>
      <c r="G83" s="733">
        <v>0</v>
      </c>
      <c r="H83" s="733">
        <v>0</v>
      </c>
      <c r="I83" s="733">
        <v>0</v>
      </c>
      <c r="J83" s="733">
        <v>0</v>
      </c>
      <c r="K83" s="733">
        <v>0</v>
      </c>
      <c r="L83" s="733">
        <v>0</v>
      </c>
      <c r="M83" s="733">
        <v>24</v>
      </c>
      <c r="N83" s="733">
        <v>623</v>
      </c>
      <c r="O83" s="733">
        <v>695</v>
      </c>
      <c r="P83" s="733">
        <v>7225</v>
      </c>
      <c r="Q83" s="733">
        <v>7</v>
      </c>
    </row>
    <row r="84" spans="2:17">
      <c r="B84" s="975"/>
      <c r="C84" s="579" t="s">
        <v>32</v>
      </c>
      <c r="D84" s="733">
        <v>4852</v>
      </c>
      <c r="E84" s="733">
        <v>0</v>
      </c>
      <c r="F84" s="733">
        <v>0</v>
      </c>
      <c r="G84" s="733">
        <v>0</v>
      </c>
      <c r="H84" s="733">
        <v>0</v>
      </c>
      <c r="I84" s="733">
        <v>0</v>
      </c>
      <c r="J84" s="733">
        <v>0</v>
      </c>
      <c r="K84" s="733">
        <v>0</v>
      </c>
      <c r="L84" s="733">
        <v>0</v>
      </c>
      <c r="M84" s="733">
        <v>14</v>
      </c>
      <c r="N84" s="733">
        <v>472</v>
      </c>
      <c r="O84" s="733">
        <v>473</v>
      </c>
      <c r="P84" s="733">
        <v>3888</v>
      </c>
      <c r="Q84" s="733">
        <v>5</v>
      </c>
    </row>
    <row r="85" spans="2:17">
      <c r="B85" s="975"/>
      <c r="C85" s="579" t="s">
        <v>33</v>
      </c>
      <c r="D85" s="733">
        <v>3722</v>
      </c>
      <c r="E85" s="733">
        <v>0</v>
      </c>
      <c r="F85" s="733">
        <v>0</v>
      </c>
      <c r="G85" s="733">
        <v>0</v>
      </c>
      <c r="H85" s="733">
        <v>0</v>
      </c>
      <c r="I85" s="733">
        <v>0</v>
      </c>
      <c r="J85" s="733">
        <v>0</v>
      </c>
      <c r="K85" s="733">
        <v>0</v>
      </c>
      <c r="L85" s="733">
        <v>0</v>
      </c>
      <c r="M85" s="733">
        <v>10</v>
      </c>
      <c r="N85" s="733">
        <v>151</v>
      </c>
      <c r="O85" s="733">
        <v>222</v>
      </c>
      <c r="P85" s="733">
        <v>3337</v>
      </c>
      <c r="Q85" s="733">
        <v>2</v>
      </c>
    </row>
    <row r="86" spans="2:17">
      <c r="B86" s="975" t="s">
        <v>486</v>
      </c>
      <c r="C86" s="579" t="s">
        <v>27</v>
      </c>
      <c r="D86" s="733">
        <v>1186</v>
      </c>
      <c r="E86" s="733">
        <v>0</v>
      </c>
      <c r="F86" s="733">
        <v>0</v>
      </c>
      <c r="G86" s="733">
        <v>3</v>
      </c>
      <c r="H86" s="733">
        <v>4</v>
      </c>
      <c r="I86" s="733">
        <v>24</v>
      </c>
      <c r="J86" s="733">
        <v>12</v>
      </c>
      <c r="K86" s="733">
        <v>4</v>
      </c>
      <c r="L86" s="733">
        <v>15</v>
      </c>
      <c r="M86" s="733">
        <v>10</v>
      </c>
      <c r="N86" s="733">
        <v>123</v>
      </c>
      <c r="O86" s="733">
        <v>91</v>
      </c>
      <c r="P86" s="733">
        <v>900</v>
      </c>
      <c r="Q86" s="733">
        <v>0</v>
      </c>
    </row>
    <row r="87" spans="2:17">
      <c r="B87" s="975"/>
      <c r="C87" s="579" t="s">
        <v>32</v>
      </c>
      <c r="D87" s="733">
        <v>622</v>
      </c>
      <c r="E87" s="733">
        <v>0</v>
      </c>
      <c r="F87" s="733">
        <v>0</v>
      </c>
      <c r="G87" s="733">
        <v>3</v>
      </c>
      <c r="H87" s="733">
        <v>1</v>
      </c>
      <c r="I87" s="733">
        <v>12</v>
      </c>
      <c r="J87" s="733">
        <v>6</v>
      </c>
      <c r="K87" s="733">
        <v>2</v>
      </c>
      <c r="L87" s="733">
        <v>9</v>
      </c>
      <c r="M87" s="733">
        <v>7</v>
      </c>
      <c r="N87" s="733">
        <v>72</v>
      </c>
      <c r="O87" s="733">
        <v>49</v>
      </c>
      <c r="P87" s="733">
        <v>461</v>
      </c>
      <c r="Q87" s="733">
        <v>0</v>
      </c>
    </row>
    <row r="88" spans="2:17">
      <c r="B88" s="975"/>
      <c r="C88" s="579" t="s">
        <v>33</v>
      </c>
      <c r="D88" s="733">
        <v>564</v>
      </c>
      <c r="E88" s="733">
        <v>0</v>
      </c>
      <c r="F88" s="733">
        <v>0</v>
      </c>
      <c r="G88" s="733">
        <v>0</v>
      </c>
      <c r="H88" s="733">
        <v>3</v>
      </c>
      <c r="I88" s="733">
        <v>12</v>
      </c>
      <c r="J88" s="733">
        <v>6</v>
      </c>
      <c r="K88" s="733">
        <v>2</v>
      </c>
      <c r="L88" s="733">
        <v>6</v>
      </c>
      <c r="M88" s="733">
        <v>3</v>
      </c>
      <c r="N88" s="733">
        <v>51</v>
      </c>
      <c r="O88" s="733">
        <v>42</v>
      </c>
      <c r="P88" s="733">
        <v>439</v>
      </c>
      <c r="Q88" s="733">
        <v>0</v>
      </c>
    </row>
    <row r="89" spans="2:17">
      <c r="B89" s="975" t="s">
        <v>696</v>
      </c>
      <c r="C89" s="579" t="s">
        <v>27</v>
      </c>
      <c r="D89" s="733">
        <v>52</v>
      </c>
      <c r="E89" s="733">
        <v>0</v>
      </c>
      <c r="F89" s="733">
        <v>0</v>
      </c>
      <c r="G89" s="733">
        <v>0</v>
      </c>
      <c r="H89" s="733">
        <v>0</v>
      </c>
      <c r="I89" s="733">
        <v>1</v>
      </c>
      <c r="J89" s="733">
        <v>0</v>
      </c>
      <c r="K89" s="733">
        <v>0</v>
      </c>
      <c r="L89" s="733">
        <v>0</v>
      </c>
      <c r="M89" s="733">
        <v>0</v>
      </c>
      <c r="N89" s="733">
        <v>7</v>
      </c>
      <c r="O89" s="733">
        <v>2</v>
      </c>
      <c r="P89" s="733">
        <v>42</v>
      </c>
      <c r="Q89" s="733">
        <v>0</v>
      </c>
    </row>
    <row r="90" spans="2:17">
      <c r="B90" s="975"/>
      <c r="C90" s="579" t="s">
        <v>32</v>
      </c>
      <c r="D90" s="733">
        <v>25</v>
      </c>
      <c r="E90" s="733">
        <v>0</v>
      </c>
      <c r="F90" s="733">
        <v>0</v>
      </c>
      <c r="G90" s="733">
        <v>0</v>
      </c>
      <c r="H90" s="733">
        <v>0</v>
      </c>
      <c r="I90" s="733">
        <v>0</v>
      </c>
      <c r="J90" s="733">
        <v>0</v>
      </c>
      <c r="K90" s="733">
        <v>0</v>
      </c>
      <c r="L90" s="733">
        <v>0</v>
      </c>
      <c r="M90" s="733">
        <v>0</v>
      </c>
      <c r="N90" s="733">
        <v>5</v>
      </c>
      <c r="O90" s="733">
        <v>2</v>
      </c>
      <c r="P90" s="733">
        <v>18</v>
      </c>
      <c r="Q90" s="733">
        <v>0</v>
      </c>
    </row>
    <row r="91" spans="2:17">
      <c r="B91" s="975"/>
      <c r="C91" s="579" t="s">
        <v>33</v>
      </c>
      <c r="D91" s="733">
        <v>27</v>
      </c>
      <c r="E91" s="733">
        <v>0</v>
      </c>
      <c r="F91" s="733">
        <v>0</v>
      </c>
      <c r="G91" s="733">
        <v>0</v>
      </c>
      <c r="H91" s="733">
        <v>0</v>
      </c>
      <c r="I91" s="733">
        <v>1</v>
      </c>
      <c r="J91" s="733">
        <v>0</v>
      </c>
      <c r="K91" s="733">
        <v>0</v>
      </c>
      <c r="L91" s="733">
        <v>0</v>
      </c>
      <c r="M91" s="733">
        <v>0</v>
      </c>
      <c r="N91" s="733">
        <v>2</v>
      </c>
      <c r="O91" s="733">
        <v>0</v>
      </c>
      <c r="P91" s="733">
        <v>24</v>
      </c>
      <c r="Q91" s="733">
        <v>0</v>
      </c>
    </row>
    <row r="92" spans="2:17">
      <c r="B92" s="975" t="s">
        <v>487</v>
      </c>
      <c r="C92" s="579" t="s">
        <v>27</v>
      </c>
      <c r="D92" s="733">
        <v>1082</v>
      </c>
      <c r="E92" s="733">
        <v>0</v>
      </c>
      <c r="F92" s="733">
        <v>0</v>
      </c>
      <c r="G92" s="733">
        <v>0</v>
      </c>
      <c r="H92" s="733">
        <v>0</v>
      </c>
      <c r="I92" s="733">
        <v>1</v>
      </c>
      <c r="J92" s="733">
        <v>2</v>
      </c>
      <c r="K92" s="733">
        <v>2</v>
      </c>
      <c r="L92" s="733">
        <v>1</v>
      </c>
      <c r="M92" s="733">
        <v>4</v>
      </c>
      <c r="N92" s="733">
        <v>53</v>
      </c>
      <c r="O92" s="733">
        <v>53</v>
      </c>
      <c r="P92" s="733">
        <v>966</v>
      </c>
      <c r="Q92" s="733">
        <v>0</v>
      </c>
    </row>
    <row r="93" spans="2:17">
      <c r="B93" s="975"/>
      <c r="C93" s="579" t="s">
        <v>32</v>
      </c>
      <c r="D93" s="733">
        <v>508</v>
      </c>
      <c r="E93" s="733">
        <v>0</v>
      </c>
      <c r="F93" s="733">
        <v>0</v>
      </c>
      <c r="G93" s="733">
        <v>0</v>
      </c>
      <c r="H93" s="733">
        <v>0</v>
      </c>
      <c r="I93" s="733">
        <v>1</v>
      </c>
      <c r="J93" s="733">
        <v>0</v>
      </c>
      <c r="K93" s="733">
        <v>1</v>
      </c>
      <c r="L93" s="733">
        <v>0</v>
      </c>
      <c r="M93" s="733">
        <v>2</v>
      </c>
      <c r="N93" s="733">
        <v>35</v>
      </c>
      <c r="O93" s="733">
        <v>33</v>
      </c>
      <c r="P93" s="733">
        <v>436</v>
      </c>
      <c r="Q93" s="733">
        <v>0</v>
      </c>
    </row>
    <row r="94" spans="2:17">
      <c r="B94" s="975"/>
      <c r="C94" s="579" t="s">
        <v>33</v>
      </c>
      <c r="D94" s="733">
        <v>574</v>
      </c>
      <c r="E94" s="733">
        <v>0</v>
      </c>
      <c r="F94" s="733">
        <v>0</v>
      </c>
      <c r="G94" s="733">
        <v>0</v>
      </c>
      <c r="H94" s="733">
        <v>0</v>
      </c>
      <c r="I94" s="733">
        <v>0</v>
      </c>
      <c r="J94" s="733">
        <v>2</v>
      </c>
      <c r="K94" s="733">
        <v>1</v>
      </c>
      <c r="L94" s="733">
        <v>1</v>
      </c>
      <c r="M94" s="733">
        <v>2</v>
      </c>
      <c r="N94" s="733">
        <v>18</v>
      </c>
      <c r="O94" s="733">
        <v>20</v>
      </c>
      <c r="P94" s="733">
        <v>530</v>
      </c>
      <c r="Q94" s="733">
        <v>0</v>
      </c>
    </row>
    <row r="95" spans="2:17">
      <c r="B95" s="975" t="s">
        <v>488</v>
      </c>
      <c r="C95" s="579" t="s">
        <v>27</v>
      </c>
      <c r="D95" s="733">
        <v>4557</v>
      </c>
      <c r="E95" s="733">
        <v>0</v>
      </c>
      <c r="F95" s="733">
        <v>0</v>
      </c>
      <c r="G95" s="733">
        <v>0</v>
      </c>
      <c r="H95" s="733">
        <v>0</v>
      </c>
      <c r="I95" s="733">
        <v>10</v>
      </c>
      <c r="J95" s="733">
        <v>3</v>
      </c>
      <c r="K95" s="733">
        <v>8</v>
      </c>
      <c r="L95" s="733">
        <v>13</v>
      </c>
      <c r="M95" s="733">
        <v>11</v>
      </c>
      <c r="N95" s="733">
        <v>387</v>
      </c>
      <c r="O95" s="733">
        <v>422</v>
      </c>
      <c r="P95" s="733">
        <v>3700</v>
      </c>
      <c r="Q95" s="733">
        <v>3</v>
      </c>
    </row>
    <row r="96" spans="2:17">
      <c r="B96" s="975"/>
      <c r="C96" s="579" t="s">
        <v>32</v>
      </c>
      <c r="D96" s="733">
        <v>2275</v>
      </c>
      <c r="E96" s="733">
        <v>0</v>
      </c>
      <c r="F96" s="733">
        <v>0</v>
      </c>
      <c r="G96" s="733">
        <v>0</v>
      </c>
      <c r="H96" s="733">
        <v>0</v>
      </c>
      <c r="I96" s="733">
        <v>6</v>
      </c>
      <c r="J96" s="733">
        <v>2</v>
      </c>
      <c r="K96" s="733">
        <v>4</v>
      </c>
      <c r="L96" s="733">
        <v>3</v>
      </c>
      <c r="M96" s="733">
        <v>7</v>
      </c>
      <c r="N96" s="733">
        <v>215</v>
      </c>
      <c r="O96" s="733">
        <v>210</v>
      </c>
      <c r="P96" s="733">
        <v>1827</v>
      </c>
      <c r="Q96" s="733">
        <v>1</v>
      </c>
    </row>
    <row r="97" spans="2:17">
      <c r="B97" s="975"/>
      <c r="C97" s="579" t="s">
        <v>33</v>
      </c>
      <c r="D97" s="733">
        <v>2282</v>
      </c>
      <c r="E97" s="733">
        <v>0</v>
      </c>
      <c r="F97" s="733">
        <v>0</v>
      </c>
      <c r="G97" s="733">
        <v>0</v>
      </c>
      <c r="H97" s="733">
        <v>0</v>
      </c>
      <c r="I97" s="733">
        <v>4</v>
      </c>
      <c r="J97" s="733">
        <v>1</v>
      </c>
      <c r="K97" s="733">
        <v>4</v>
      </c>
      <c r="L97" s="733">
        <v>10</v>
      </c>
      <c r="M97" s="733">
        <v>4</v>
      </c>
      <c r="N97" s="733">
        <v>172</v>
      </c>
      <c r="O97" s="733">
        <v>212</v>
      </c>
      <c r="P97" s="733">
        <v>1873</v>
      </c>
      <c r="Q97" s="733">
        <v>2</v>
      </c>
    </row>
    <row r="98" spans="2:17">
      <c r="B98" s="975" t="s">
        <v>489</v>
      </c>
      <c r="C98" s="579" t="s">
        <v>27</v>
      </c>
      <c r="D98" s="733">
        <v>34</v>
      </c>
      <c r="E98" s="733">
        <v>0</v>
      </c>
      <c r="F98" s="733">
        <v>0</v>
      </c>
      <c r="G98" s="733">
        <v>0</v>
      </c>
      <c r="H98" s="733">
        <v>0</v>
      </c>
      <c r="I98" s="733">
        <v>0</v>
      </c>
      <c r="J98" s="733">
        <v>0</v>
      </c>
      <c r="K98" s="733">
        <v>0</v>
      </c>
      <c r="L98" s="733">
        <v>0</v>
      </c>
      <c r="M98" s="733">
        <v>0</v>
      </c>
      <c r="N98" s="733">
        <v>0</v>
      </c>
      <c r="O98" s="733">
        <v>1</v>
      </c>
      <c r="P98" s="733">
        <v>33</v>
      </c>
      <c r="Q98" s="733">
        <v>0</v>
      </c>
    </row>
    <row r="99" spans="2:17">
      <c r="B99" s="975"/>
      <c r="C99" s="579" t="s">
        <v>32</v>
      </c>
      <c r="D99" s="733">
        <v>16</v>
      </c>
      <c r="E99" s="733">
        <v>0</v>
      </c>
      <c r="F99" s="733">
        <v>0</v>
      </c>
      <c r="G99" s="733">
        <v>0</v>
      </c>
      <c r="H99" s="733">
        <v>0</v>
      </c>
      <c r="I99" s="733">
        <v>0</v>
      </c>
      <c r="J99" s="733">
        <v>0</v>
      </c>
      <c r="K99" s="733">
        <v>0</v>
      </c>
      <c r="L99" s="733">
        <v>0</v>
      </c>
      <c r="M99" s="733">
        <v>0</v>
      </c>
      <c r="N99" s="733">
        <v>0</v>
      </c>
      <c r="O99" s="733">
        <v>1</v>
      </c>
      <c r="P99" s="733">
        <v>15</v>
      </c>
      <c r="Q99" s="733">
        <v>0</v>
      </c>
    </row>
    <row r="100" spans="2:17">
      <c r="B100" s="975"/>
      <c r="C100" s="579" t="s">
        <v>33</v>
      </c>
      <c r="D100" s="733">
        <v>18</v>
      </c>
      <c r="E100" s="733">
        <v>0</v>
      </c>
      <c r="F100" s="733">
        <v>0</v>
      </c>
      <c r="G100" s="733">
        <v>0</v>
      </c>
      <c r="H100" s="733">
        <v>0</v>
      </c>
      <c r="I100" s="733">
        <v>0</v>
      </c>
      <c r="J100" s="733">
        <v>0</v>
      </c>
      <c r="K100" s="733">
        <v>0</v>
      </c>
      <c r="L100" s="733">
        <v>0</v>
      </c>
      <c r="M100" s="733">
        <v>0</v>
      </c>
      <c r="N100" s="733">
        <v>0</v>
      </c>
      <c r="O100" s="733">
        <v>0</v>
      </c>
      <c r="P100" s="733">
        <v>18</v>
      </c>
      <c r="Q100" s="733">
        <v>0</v>
      </c>
    </row>
    <row r="101" spans="2:17">
      <c r="B101" s="975" t="s">
        <v>490</v>
      </c>
      <c r="C101" s="579" t="s">
        <v>27</v>
      </c>
      <c r="D101" s="733">
        <v>379</v>
      </c>
      <c r="E101" s="733">
        <v>0</v>
      </c>
      <c r="F101" s="733">
        <v>0</v>
      </c>
      <c r="G101" s="733">
        <v>0</v>
      </c>
      <c r="H101" s="733">
        <v>0</v>
      </c>
      <c r="I101" s="733">
        <v>0</v>
      </c>
      <c r="J101" s="733">
        <v>0</v>
      </c>
      <c r="K101" s="733">
        <v>1</v>
      </c>
      <c r="L101" s="733">
        <v>0</v>
      </c>
      <c r="M101" s="733">
        <v>0</v>
      </c>
      <c r="N101" s="733">
        <v>38</v>
      </c>
      <c r="O101" s="733">
        <v>40</v>
      </c>
      <c r="P101" s="733">
        <v>300</v>
      </c>
      <c r="Q101" s="733">
        <v>0</v>
      </c>
    </row>
    <row r="102" spans="2:17">
      <c r="B102" s="975"/>
      <c r="C102" s="579" t="s">
        <v>32</v>
      </c>
      <c r="D102" s="733">
        <v>226</v>
      </c>
      <c r="E102" s="733">
        <v>0</v>
      </c>
      <c r="F102" s="733">
        <v>0</v>
      </c>
      <c r="G102" s="733">
        <v>0</v>
      </c>
      <c r="H102" s="733">
        <v>0</v>
      </c>
      <c r="I102" s="733">
        <v>0</v>
      </c>
      <c r="J102" s="733">
        <v>0</v>
      </c>
      <c r="K102" s="733">
        <v>0</v>
      </c>
      <c r="L102" s="733">
        <v>0</v>
      </c>
      <c r="M102" s="733">
        <v>0</v>
      </c>
      <c r="N102" s="733">
        <v>26</v>
      </c>
      <c r="O102" s="733">
        <v>28</v>
      </c>
      <c r="P102" s="733">
        <v>172</v>
      </c>
      <c r="Q102" s="733">
        <v>0</v>
      </c>
    </row>
    <row r="103" spans="2:17">
      <c r="B103" s="975"/>
      <c r="C103" s="579" t="s">
        <v>33</v>
      </c>
      <c r="D103" s="733">
        <v>153</v>
      </c>
      <c r="E103" s="733">
        <v>0</v>
      </c>
      <c r="F103" s="733">
        <v>0</v>
      </c>
      <c r="G103" s="733">
        <v>0</v>
      </c>
      <c r="H103" s="733">
        <v>0</v>
      </c>
      <c r="I103" s="733">
        <v>0</v>
      </c>
      <c r="J103" s="733">
        <v>0</v>
      </c>
      <c r="K103" s="733">
        <v>1</v>
      </c>
      <c r="L103" s="733">
        <v>0</v>
      </c>
      <c r="M103" s="733">
        <v>0</v>
      </c>
      <c r="N103" s="733">
        <v>12</v>
      </c>
      <c r="O103" s="733">
        <v>12</v>
      </c>
      <c r="P103" s="733">
        <v>128</v>
      </c>
      <c r="Q103" s="733">
        <v>0</v>
      </c>
    </row>
    <row r="104" spans="2:17">
      <c r="B104" s="975" t="s">
        <v>491</v>
      </c>
      <c r="C104" s="579" t="s">
        <v>27</v>
      </c>
      <c r="D104" s="733">
        <v>65</v>
      </c>
      <c r="E104" s="733">
        <v>0</v>
      </c>
      <c r="F104" s="733">
        <v>0</v>
      </c>
      <c r="G104" s="733">
        <v>34</v>
      </c>
      <c r="H104" s="733">
        <v>23</v>
      </c>
      <c r="I104" s="733">
        <v>8</v>
      </c>
      <c r="J104" s="733">
        <v>0</v>
      </c>
      <c r="K104" s="733">
        <v>0</v>
      </c>
      <c r="L104" s="733">
        <v>0</v>
      </c>
      <c r="M104" s="733">
        <v>0</v>
      </c>
      <c r="N104" s="733">
        <v>0</v>
      </c>
      <c r="O104" s="733">
        <v>0</v>
      </c>
      <c r="P104" s="733">
        <v>0</v>
      </c>
      <c r="Q104" s="733">
        <v>0</v>
      </c>
    </row>
    <row r="105" spans="2:17">
      <c r="B105" s="975"/>
      <c r="C105" s="579" t="s">
        <v>32</v>
      </c>
      <c r="D105" s="733">
        <v>38</v>
      </c>
      <c r="E105" s="733">
        <v>0</v>
      </c>
      <c r="F105" s="733">
        <v>0</v>
      </c>
      <c r="G105" s="733">
        <v>23</v>
      </c>
      <c r="H105" s="733">
        <v>10</v>
      </c>
      <c r="I105" s="733">
        <v>5</v>
      </c>
      <c r="J105" s="733">
        <v>0</v>
      </c>
      <c r="K105" s="733">
        <v>0</v>
      </c>
      <c r="L105" s="733">
        <v>0</v>
      </c>
      <c r="M105" s="733">
        <v>0</v>
      </c>
      <c r="N105" s="733">
        <v>0</v>
      </c>
      <c r="O105" s="733">
        <v>0</v>
      </c>
      <c r="P105" s="733">
        <v>0</v>
      </c>
      <c r="Q105" s="733">
        <v>0</v>
      </c>
    </row>
    <row r="106" spans="2:17">
      <c r="B106" s="975"/>
      <c r="C106" s="579" t="s">
        <v>33</v>
      </c>
      <c r="D106" s="733">
        <v>27</v>
      </c>
      <c r="E106" s="733">
        <v>0</v>
      </c>
      <c r="F106" s="733">
        <v>0</v>
      </c>
      <c r="G106" s="733">
        <v>11</v>
      </c>
      <c r="H106" s="733">
        <v>13</v>
      </c>
      <c r="I106" s="733">
        <v>3</v>
      </c>
      <c r="J106" s="733">
        <v>0</v>
      </c>
      <c r="K106" s="733">
        <v>0</v>
      </c>
      <c r="L106" s="733">
        <v>0</v>
      </c>
      <c r="M106" s="733">
        <v>0</v>
      </c>
      <c r="N106" s="733">
        <v>0</v>
      </c>
      <c r="O106" s="733">
        <v>0</v>
      </c>
      <c r="P106" s="733">
        <v>0</v>
      </c>
      <c r="Q106" s="733">
        <v>0</v>
      </c>
    </row>
    <row r="107" spans="2:17">
      <c r="B107" s="975" t="s">
        <v>492</v>
      </c>
      <c r="C107" s="579" t="s">
        <v>27</v>
      </c>
      <c r="D107" s="733">
        <v>77</v>
      </c>
      <c r="E107" s="733">
        <v>0</v>
      </c>
      <c r="F107" s="733">
        <v>0</v>
      </c>
      <c r="G107" s="733">
        <v>48</v>
      </c>
      <c r="H107" s="733">
        <v>22</v>
      </c>
      <c r="I107" s="733">
        <v>7</v>
      </c>
      <c r="J107" s="733">
        <v>0</v>
      </c>
      <c r="K107" s="733">
        <v>0</v>
      </c>
      <c r="L107" s="733">
        <v>0</v>
      </c>
      <c r="M107" s="733">
        <v>0</v>
      </c>
      <c r="N107" s="733">
        <v>0</v>
      </c>
      <c r="O107" s="733">
        <v>0</v>
      </c>
      <c r="P107" s="733">
        <v>0</v>
      </c>
      <c r="Q107" s="733">
        <v>0</v>
      </c>
    </row>
    <row r="108" spans="2:17">
      <c r="B108" s="975"/>
      <c r="C108" s="579" t="s">
        <v>32</v>
      </c>
      <c r="D108" s="733">
        <v>52</v>
      </c>
      <c r="E108" s="733">
        <v>0</v>
      </c>
      <c r="F108" s="733">
        <v>0</v>
      </c>
      <c r="G108" s="733">
        <v>31</v>
      </c>
      <c r="H108" s="733">
        <v>15</v>
      </c>
      <c r="I108" s="733">
        <v>6</v>
      </c>
      <c r="J108" s="733">
        <v>0</v>
      </c>
      <c r="K108" s="733">
        <v>0</v>
      </c>
      <c r="L108" s="733">
        <v>0</v>
      </c>
      <c r="M108" s="733">
        <v>0</v>
      </c>
      <c r="N108" s="733">
        <v>0</v>
      </c>
      <c r="O108" s="733">
        <v>0</v>
      </c>
      <c r="P108" s="733">
        <v>0</v>
      </c>
      <c r="Q108" s="733">
        <v>0</v>
      </c>
    </row>
    <row r="109" spans="2:17">
      <c r="B109" s="975"/>
      <c r="C109" s="579" t="s">
        <v>33</v>
      </c>
      <c r="D109" s="733">
        <v>25</v>
      </c>
      <c r="E109" s="733">
        <v>0</v>
      </c>
      <c r="F109" s="733">
        <v>0</v>
      </c>
      <c r="G109" s="733">
        <v>17</v>
      </c>
      <c r="H109" s="733">
        <v>7</v>
      </c>
      <c r="I109" s="733">
        <v>1</v>
      </c>
      <c r="J109" s="733">
        <v>0</v>
      </c>
      <c r="K109" s="733">
        <v>0</v>
      </c>
      <c r="L109" s="733">
        <v>0</v>
      </c>
      <c r="M109" s="733">
        <v>0</v>
      </c>
      <c r="N109" s="733">
        <v>0</v>
      </c>
      <c r="O109" s="733">
        <v>0</v>
      </c>
      <c r="P109" s="733">
        <v>0</v>
      </c>
      <c r="Q109" s="733">
        <v>0</v>
      </c>
    </row>
    <row r="110" spans="2:17">
      <c r="B110" s="975" t="s">
        <v>493</v>
      </c>
      <c r="C110" s="579" t="s">
        <v>27</v>
      </c>
      <c r="D110" s="733">
        <v>100</v>
      </c>
      <c r="E110" s="733">
        <v>0</v>
      </c>
      <c r="F110" s="733">
        <v>0</v>
      </c>
      <c r="G110" s="733">
        <v>81</v>
      </c>
      <c r="H110" s="733">
        <v>10</v>
      </c>
      <c r="I110" s="733">
        <v>9</v>
      </c>
      <c r="J110" s="733">
        <v>0</v>
      </c>
      <c r="K110" s="733">
        <v>0</v>
      </c>
      <c r="L110" s="733">
        <v>0</v>
      </c>
      <c r="M110" s="733">
        <v>0</v>
      </c>
      <c r="N110" s="733">
        <v>0</v>
      </c>
      <c r="O110" s="733">
        <v>0</v>
      </c>
      <c r="P110" s="733">
        <v>0</v>
      </c>
      <c r="Q110" s="733">
        <v>0</v>
      </c>
    </row>
    <row r="111" spans="2:17">
      <c r="B111" s="975"/>
      <c r="C111" s="579" t="s">
        <v>32</v>
      </c>
      <c r="D111" s="733">
        <v>53</v>
      </c>
      <c r="E111" s="733">
        <v>0</v>
      </c>
      <c r="F111" s="733">
        <v>0</v>
      </c>
      <c r="G111" s="733">
        <v>44</v>
      </c>
      <c r="H111" s="733">
        <v>4</v>
      </c>
      <c r="I111" s="733">
        <v>5</v>
      </c>
      <c r="J111" s="733">
        <v>0</v>
      </c>
      <c r="K111" s="733">
        <v>0</v>
      </c>
      <c r="L111" s="733">
        <v>0</v>
      </c>
      <c r="M111" s="733">
        <v>0</v>
      </c>
      <c r="N111" s="733">
        <v>0</v>
      </c>
      <c r="O111" s="733">
        <v>0</v>
      </c>
      <c r="P111" s="733">
        <v>0</v>
      </c>
      <c r="Q111" s="733">
        <v>0</v>
      </c>
    </row>
    <row r="112" spans="2:17">
      <c r="B112" s="975"/>
      <c r="C112" s="579" t="s">
        <v>33</v>
      </c>
      <c r="D112" s="733">
        <v>47</v>
      </c>
      <c r="E112" s="733">
        <v>0</v>
      </c>
      <c r="F112" s="733">
        <v>0</v>
      </c>
      <c r="G112" s="733">
        <v>37</v>
      </c>
      <c r="H112" s="733">
        <v>6</v>
      </c>
      <c r="I112" s="733">
        <v>4</v>
      </c>
      <c r="J112" s="733">
        <v>0</v>
      </c>
      <c r="K112" s="733">
        <v>0</v>
      </c>
      <c r="L112" s="733">
        <v>0</v>
      </c>
      <c r="M112" s="733">
        <v>0</v>
      </c>
      <c r="N112" s="733">
        <v>0</v>
      </c>
      <c r="O112" s="733">
        <v>0</v>
      </c>
      <c r="P112" s="733">
        <v>0</v>
      </c>
      <c r="Q112" s="733">
        <v>0</v>
      </c>
    </row>
    <row r="113" spans="2:17">
      <c r="B113" s="975" t="s">
        <v>494</v>
      </c>
      <c r="C113" s="579" t="s">
        <v>27</v>
      </c>
      <c r="D113" s="733">
        <v>905</v>
      </c>
      <c r="E113" s="733">
        <v>1</v>
      </c>
      <c r="F113" s="733">
        <v>0</v>
      </c>
      <c r="G113" s="733">
        <v>563</v>
      </c>
      <c r="H113" s="733">
        <v>205</v>
      </c>
      <c r="I113" s="733">
        <v>138</v>
      </c>
      <c r="J113" s="733">
        <v>0</v>
      </c>
      <c r="K113" s="733">
        <v>0</v>
      </c>
      <c r="L113" s="733">
        <v>0</v>
      </c>
      <c r="M113" s="733">
        <v>0</v>
      </c>
      <c r="N113" s="733">
        <v>0</v>
      </c>
      <c r="O113" s="733">
        <v>0</v>
      </c>
      <c r="P113" s="733">
        <v>0</v>
      </c>
      <c r="Q113" s="733">
        <v>0</v>
      </c>
    </row>
    <row r="114" spans="2:17">
      <c r="B114" s="975"/>
      <c r="C114" s="579" t="s">
        <v>32</v>
      </c>
      <c r="D114" s="733">
        <v>517</v>
      </c>
      <c r="E114" s="733">
        <v>0</v>
      </c>
      <c r="F114" s="733">
        <v>0</v>
      </c>
      <c r="G114" s="733">
        <v>319</v>
      </c>
      <c r="H114" s="733">
        <v>113</v>
      </c>
      <c r="I114" s="733">
        <v>85</v>
      </c>
      <c r="J114" s="733">
        <v>0</v>
      </c>
      <c r="K114" s="733">
        <v>0</v>
      </c>
      <c r="L114" s="733">
        <v>0</v>
      </c>
      <c r="M114" s="733">
        <v>0</v>
      </c>
      <c r="N114" s="733">
        <v>0</v>
      </c>
      <c r="O114" s="733">
        <v>0</v>
      </c>
      <c r="P114" s="733">
        <v>0</v>
      </c>
      <c r="Q114" s="733">
        <v>0</v>
      </c>
    </row>
    <row r="115" spans="2:17">
      <c r="B115" s="975"/>
      <c r="C115" s="579" t="s">
        <v>33</v>
      </c>
      <c r="D115" s="733">
        <v>388</v>
      </c>
      <c r="E115" s="733">
        <v>1</v>
      </c>
      <c r="F115" s="733">
        <v>0</v>
      </c>
      <c r="G115" s="733">
        <v>244</v>
      </c>
      <c r="H115" s="733">
        <v>92</v>
      </c>
      <c r="I115" s="733">
        <v>53</v>
      </c>
      <c r="J115" s="733">
        <v>0</v>
      </c>
      <c r="K115" s="733">
        <v>0</v>
      </c>
      <c r="L115" s="733">
        <v>0</v>
      </c>
      <c r="M115" s="733">
        <v>0</v>
      </c>
      <c r="N115" s="733">
        <v>0</v>
      </c>
      <c r="O115" s="733">
        <v>0</v>
      </c>
      <c r="P115" s="733">
        <v>0</v>
      </c>
      <c r="Q115" s="733">
        <v>0</v>
      </c>
    </row>
    <row r="116" spans="2:17">
      <c r="B116" s="975" t="s">
        <v>495</v>
      </c>
      <c r="C116" s="579" t="s">
        <v>27</v>
      </c>
      <c r="D116" s="733">
        <v>257</v>
      </c>
      <c r="E116" s="733">
        <v>0</v>
      </c>
      <c r="F116" s="733">
        <v>0</v>
      </c>
      <c r="G116" s="733">
        <v>96</v>
      </c>
      <c r="H116" s="733">
        <v>104</v>
      </c>
      <c r="I116" s="733">
        <v>57</v>
      </c>
      <c r="J116" s="733">
        <v>0</v>
      </c>
      <c r="K116" s="733">
        <v>0</v>
      </c>
      <c r="L116" s="733">
        <v>0</v>
      </c>
      <c r="M116" s="733">
        <v>0</v>
      </c>
      <c r="N116" s="733">
        <v>0</v>
      </c>
      <c r="O116" s="733">
        <v>0</v>
      </c>
      <c r="P116" s="733">
        <v>0</v>
      </c>
      <c r="Q116" s="733">
        <v>0</v>
      </c>
    </row>
    <row r="117" spans="2:17">
      <c r="B117" s="975"/>
      <c r="C117" s="579" t="s">
        <v>32</v>
      </c>
      <c r="D117" s="733">
        <v>156</v>
      </c>
      <c r="E117" s="733">
        <v>0</v>
      </c>
      <c r="F117" s="733">
        <v>0</v>
      </c>
      <c r="G117" s="733">
        <v>62</v>
      </c>
      <c r="H117" s="733">
        <v>59</v>
      </c>
      <c r="I117" s="733">
        <v>35</v>
      </c>
      <c r="J117" s="733">
        <v>0</v>
      </c>
      <c r="K117" s="733">
        <v>0</v>
      </c>
      <c r="L117" s="733">
        <v>0</v>
      </c>
      <c r="M117" s="733">
        <v>0</v>
      </c>
      <c r="N117" s="733">
        <v>0</v>
      </c>
      <c r="O117" s="733">
        <v>0</v>
      </c>
      <c r="P117" s="733">
        <v>0</v>
      </c>
      <c r="Q117" s="733">
        <v>0</v>
      </c>
    </row>
    <row r="118" spans="2:17">
      <c r="B118" s="975"/>
      <c r="C118" s="579" t="s">
        <v>33</v>
      </c>
      <c r="D118" s="733">
        <v>101</v>
      </c>
      <c r="E118" s="733">
        <v>0</v>
      </c>
      <c r="F118" s="733">
        <v>0</v>
      </c>
      <c r="G118" s="733">
        <v>34</v>
      </c>
      <c r="H118" s="733">
        <v>45</v>
      </c>
      <c r="I118" s="733">
        <v>22</v>
      </c>
      <c r="J118" s="733">
        <v>0</v>
      </c>
      <c r="K118" s="733">
        <v>0</v>
      </c>
      <c r="L118" s="733">
        <v>0</v>
      </c>
      <c r="M118" s="733">
        <v>0</v>
      </c>
      <c r="N118" s="733">
        <v>0</v>
      </c>
      <c r="O118" s="733">
        <v>0</v>
      </c>
      <c r="P118" s="733">
        <v>0</v>
      </c>
      <c r="Q118" s="733">
        <v>0</v>
      </c>
    </row>
    <row r="119" spans="2:17">
      <c r="B119" s="975" t="s">
        <v>496</v>
      </c>
      <c r="C119" s="579" t="s">
        <v>27</v>
      </c>
      <c r="D119" s="733">
        <v>327</v>
      </c>
      <c r="E119" s="733">
        <v>0</v>
      </c>
      <c r="F119" s="733">
        <v>0</v>
      </c>
      <c r="G119" s="733">
        <v>113</v>
      </c>
      <c r="H119" s="733">
        <v>111</v>
      </c>
      <c r="I119" s="733">
        <v>103</v>
      </c>
      <c r="J119" s="733">
        <v>0</v>
      </c>
      <c r="K119" s="733">
        <v>0</v>
      </c>
      <c r="L119" s="733">
        <v>0</v>
      </c>
      <c r="M119" s="733">
        <v>0</v>
      </c>
      <c r="N119" s="733">
        <v>0</v>
      </c>
      <c r="O119" s="733">
        <v>0</v>
      </c>
      <c r="P119" s="733">
        <v>0</v>
      </c>
      <c r="Q119" s="733">
        <v>0</v>
      </c>
    </row>
    <row r="120" spans="2:17">
      <c r="B120" s="975"/>
      <c r="C120" s="579" t="s">
        <v>32</v>
      </c>
      <c r="D120" s="733">
        <v>196</v>
      </c>
      <c r="E120" s="733">
        <v>0</v>
      </c>
      <c r="F120" s="733">
        <v>0</v>
      </c>
      <c r="G120" s="733">
        <v>73</v>
      </c>
      <c r="H120" s="733">
        <v>66</v>
      </c>
      <c r="I120" s="733">
        <v>57</v>
      </c>
      <c r="J120" s="733">
        <v>0</v>
      </c>
      <c r="K120" s="733">
        <v>0</v>
      </c>
      <c r="L120" s="733">
        <v>0</v>
      </c>
      <c r="M120" s="733">
        <v>0</v>
      </c>
      <c r="N120" s="733">
        <v>0</v>
      </c>
      <c r="O120" s="733">
        <v>0</v>
      </c>
      <c r="P120" s="733">
        <v>0</v>
      </c>
      <c r="Q120" s="733">
        <v>0</v>
      </c>
    </row>
    <row r="121" spans="2:17">
      <c r="B121" s="975"/>
      <c r="C121" s="579" t="s">
        <v>33</v>
      </c>
      <c r="D121" s="733">
        <v>131</v>
      </c>
      <c r="E121" s="733">
        <v>0</v>
      </c>
      <c r="F121" s="733">
        <v>0</v>
      </c>
      <c r="G121" s="733">
        <v>40</v>
      </c>
      <c r="H121" s="733">
        <v>45</v>
      </c>
      <c r="I121" s="733">
        <v>46</v>
      </c>
      <c r="J121" s="733">
        <v>0</v>
      </c>
      <c r="K121" s="733">
        <v>0</v>
      </c>
      <c r="L121" s="733">
        <v>0</v>
      </c>
      <c r="M121" s="733">
        <v>0</v>
      </c>
      <c r="N121" s="733">
        <v>0</v>
      </c>
      <c r="O121" s="733">
        <v>0</v>
      </c>
      <c r="P121" s="733">
        <v>0</v>
      </c>
      <c r="Q121" s="733">
        <v>0</v>
      </c>
    </row>
    <row r="122" spans="2:17">
      <c r="B122" s="975" t="s">
        <v>497</v>
      </c>
      <c r="C122" s="579" t="s">
        <v>27</v>
      </c>
      <c r="D122" s="733">
        <v>3178</v>
      </c>
      <c r="E122" s="733">
        <v>0</v>
      </c>
      <c r="F122" s="733">
        <v>0</v>
      </c>
      <c r="G122" s="733">
        <v>0</v>
      </c>
      <c r="H122" s="733">
        <v>0</v>
      </c>
      <c r="I122" s="733">
        <v>16</v>
      </c>
      <c r="J122" s="733">
        <v>68</v>
      </c>
      <c r="K122" s="733">
        <v>59</v>
      </c>
      <c r="L122" s="733">
        <v>41</v>
      </c>
      <c r="M122" s="733">
        <v>223</v>
      </c>
      <c r="N122" s="733">
        <v>1913</v>
      </c>
      <c r="O122" s="733">
        <v>311</v>
      </c>
      <c r="P122" s="733">
        <v>544</v>
      </c>
      <c r="Q122" s="733">
        <v>3</v>
      </c>
    </row>
    <row r="123" spans="2:17">
      <c r="B123" s="975"/>
      <c r="C123" s="579" t="s">
        <v>32</v>
      </c>
      <c r="D123" s="733">
        <v>2590</v>
      </c>
      <c r="E123" s="733">
        <v>0</v>
      </c>
      <c r="F123" s="733">
        <v>0</v>
      </c>
      <c r="G123" s="733">
        <v>0</v>
      </c>
      <c r="H123" s="733">
        <v>0</v>
      </c>
      <c r="I123" s="733">
        <v>7</v>
      </c>
      <c r="J123" s="733">
        <v>48</v>
      </c>
      <c r="K123" s="733">
        <v>38</v>
      </c>
      <c r="L123" s="733">
        <v>27</v>
      </c>
      <c r="M123" s="733">
        <v>184</v>
      </c>
      <c r="N123" s="733">
        <v>1644</v>
      </c>
      <c r="O123" s="733">
        <v>247</v>
      </c>
      <c r="P123" s="733">
        <v>393</v>
      </c>
      <c r="Q123" s="733">
        <v>2</v>
      </c>
    </row>
    <row r="124" spans="2:17">
      <c r="B124" s="975"/>
      <c r="C124" s="579" t="s">
        <v>33</v>
      </c>
      <c r="D124" s="733">
        <v>588</v>
      </c>
      <c r="E124" s="733">
        <v>0</v>
      </c>
      <c r="F124" s="733">
        <v>0</v>
      </c>
      <c r="G124" s="733">
        <v>0</v>
      </c>
      <c r="H124" s="733">
        <v>0</v>
      </c>
      <c r="I124" s="733">
        <v>9</v>
      </c>
      <c r="J124" s="733">
        <v>20</v>
      </c>
      <c r="K124" s="733">
        <v>21</v>
      </c>
      <c r="L124" s="733">
        <v>14</v>
      </c>
      <c r="M124" s="733">
        <v>39</v>
      </c>
      <c r="N124" s="733">
        <v>269</v>
      </c>
      <c r="O124" s="733">
        <v>64</v>
      </c>
      <c r="P124" s="733">
        <v>151</v>
      </c>
      <c r="Q124" s="733">
        <v>1</v>
      </c>
    </row>
    <row r="125" spans="2:17">
      <c r="B125" s="975" t="s">
        <v>498</v>
      </c>
      <c r="C125" s="579" t="s">
        <v>27</v>
      </c>
      <c r="D125" s="733">
        <v>14</v>
      </c>
      <c r="E125" s="733">
        <v>0</v>
      </c>
      <c r="F125" s="733">
        <v>0</v>
      </c>
      <c r="G125" s="733">
        <v>0</v>
      </c>
      <c r="H125" s="733">
        <v>0</v>
      </c>
      <c r="I125" s="733">
        <v>0</v>
      </c>
      <c r="J125" s="733">
        <v>0</v>
      </c>
      <c r="K125" s="733">
        <v>0</v>
      </c>
      <c r="L125" s="733">
        <v>0</v>
      </c>
      <c r="M125" s="733">
        <v>1</v>
      </c>
      <c r="N125" s="733">
        <v>12</v>
      </c>
      <c r="O125" s="733">
        <v>0</v>
      </c>
      <c r="P125" s="733">
        <v>1</v>
      </c>
      <c r="Q125" s="733">
        <v>0</v>
      </c>
    </row>
    <row r="126" spans="2:17">
      <c r="B126" s="975"/>
      <c r="C126" s="579" t="s">
        <v>32</v>
      </c>
      <c r="D126" s="733">
        <v>12</v>
      </c>
      <c r="E126" s="733">
        <v>0</v>
      </c>
      <c r="F126" s="733">
        <v>0</v>
      </c>
      <c r="G126" s="733">
        <v>0</v>
      </c>
      <c r="H126" s="733">
        <v>0</v>
      </c>
      <c r="I126" s="733">
        <v>0</v>
      </c>
      <c r="J126" s="733">
        <v>0</v>
      </c>
      <c r="K126" s="733">
        <v>0</v>
      </c>
      <c r="L126" s="733">
        <v>0</v>
      </c>
      <c r="M126" s="733">
        <v>1</v>
      </c>
      <c r="N126" s="733">
        <v>10</v>
      </c>
      <c r="O126" s="733">
        <v>0</v>
      </c>
      <c r="P126" s="733">
        <v>1</v>
      </c>
      <c r="Q126" s="733">
        <v>0</v>
      </c>
    </row>
    <row r="127" spans="2:17">
      <c r="B127" s="975"/>
      <c r="C127" s="579" t="s">
        <v>33</v>
      </c>
      <c r="D127" s="733">
        <v>2</v>
      </c>
      <c r="E127" s="733">
        <v>0</v>
      </c>
      <c r="F127" s="733">
        <v>0</v>
      </c>
      <c r="G127" s="733">
        <v>0</v>
      </c>
      <c r="H127" s="733">
        <v>0</v>
      </c>
      <c r="I127" s="733">
        <v>0</v>
      </c>
      <c r="J127" s="733">
        <v>0</v>
      </c>
      <c r="K127" s="733">
        <v>0</v>
      </c>
      <c r="L127" s="733">
        <v>0</v>
      </c>
      <c r="M127" s="733">
        <v>0</v>
      </c>
      <c r="N127" s="733">
        <v>2</v>
      </c>
      <c r="O127" s="733">
        <v>0</v>
      </c>
      <c r="P127" s="733">
        <v>0</v>
      </c>
      <c r="Q127" s="733">
        <v>0</v>
      </c>
    </row>
    <row r="128" spans="2:17">
      <c r="B128" s="975" t="s">
        <v>499</v>
      </c>
      <c r="C128" s="579" t="s">
        <v>27</v>
      </c>
      <c r="D128" s="733">
        <v>634</v>
      </c>
      <c r="E128" s="733">
        <v>0</v>
      </c>
      <c r="F128" s="733">
        <v>0</v>
      </c>
      <c r="G128" s="733">
        <v>0</v>
      </c>
      <c r="H128" s="733">
        <v>1</v>
      </c>
      <c r="I128" s="733">
        <v>5</v>
      </c>
      <c r="J128" s="733">
        <v>14</v>
      </c>
      <c r="K128" s="733">
        <v>7</v>
      </c>
      <c r="L128" s="733">
        <v>4</v>
      </c>
      <c r="M128" s="733">
        <v>14</v>
      </c>
      <c r="N128" s="733">
        <v>202</v>
      </c>
      <c r="O128" s="733">
        <v>64</v>
      </c>
      <c r="P128" s="733">
        <v>323</v>
      </c>
      <c r="Q128" s="733">
        <v>0</v>
      </c>
    </row>
    <row r="129" spans="2:17">
      <c r="B129" s="975"/>
      <c r="C129" s="579" t="s">
        <v>32</v>
      </c>
      <c r="D129" s="733">
        <v>484</v>
      </c>
      <c r="E129" s="733">
        <v>0</v>
      </c>
      <c r="F129" s="733">
        <v>0</v>
      </c>
      <c r="G129" s="733">
        <v>0</v>
      </c>
      <c r="H129" s="733">
        <v>1</v>
      </c>
      <c r="I129" s="733">
        <v>2</v>
      </c>
      <c r="J129" s="733">
        <v>10</v>
      </c>
      <c r="K129" s="733">
        <v>5</v>
      </c>
      <c r="L129" s="733">
        <v>2</v>
      </c>
      <c r="M129" s="733">
        <v>12</v>
      </c>
      <c r="N129" s="733">
        <v>180</v>
      </c>
      <c r="O129" s="733">
        <v>51</v>
      </c>
      <c r="P129" s="733">
        <v>221</v>
      </c>
      <c r="Q129" s="733">
        <v>0</v>
      </c>
    </row>
    <row r="130" spans="2:17">
      <c r="B130" s="975"/>
      <c r="C130" s="579" t="s">
        <v>33</v>
      </c>
      <c r="D130" s="733">
        <v>150</v>
      </c>
      <c r="E130" s="733">
        <v>0</v>
      </c>
      <c r="F130" s="733">
        <v>0</v>
      </c>
      <c r="G130" s="733">
        <v>0</v>
      </c>
      <c r="H130" s="733">
        <v>0</v>
      </c>
      <c r="I130" s="733">
        <v>3</v>
      </c>
      <c r="J130" s="733">
        <v>4</v>
      </c>
      <c r="K130" s="733">
        <v>2</v>
      </c>
      <c r="L130" s="733">
        <v>2</v>
      </c>
      <c r="M130" s="733">
        <v>2</v>
      </c>
      <c r="N130" s="733">
        <v>22</v>
      </c>
      <c r="O130" s="733">
        <v>13</v>
      </c>
      <c r="P130" s="733">
        <v>102</v>
      </c>
      <c r="Q130" s="733">
        <v>0</v>
      </c>
    </row>
    <row r="131" spans="2:17">
      <c r="B131" s="975" t="s">
        <v>500</v>
      </c>
      <c r="C131" s="579" t="s">
        <v>27</v>
      </c>
      <c r="D131" s="733">
        <v>7</v>
      </c>
      <c r="E131" s="733">
        <v>0</v>
      </c>
      <c r="F131" s="733">
        <v>0</v>
      </c>
      <c r="G131" s="733">
        <v>0</v>
      </c>
      <c r="H131" s="733">
        <v>0</v>
      </c>
      <c r="I131" s="733">
        <v>0</v>
      </c>
      <c r="J131" s="733">
        <v>0</v>
      </c>
      <c r="K131" s="733">
        <v>0</v>
      </c>
      <c r="L131" s="733">
        <v>0</v>
      </c>
      <c r="M131" s="733">
        <v>1</v>
      </c>
      <c r="N131" s="733">
        <v>4</v>
      </c>
      <c r="O131" s="733">
        <v>1</v>
      </c>
      <c r="P131" s="733">
        <v>1</v>
      </c>
      <c r="Q131" s="733">
        <v>0</v>
      </c>
    </row>
    <row r="132" spans="2:17">
      <c r="B132" s="975"/>
      <c r="C132" s="579" t="s">
        <v>32</v>
      </c>
      <c r="D132" s="733">
        <v>7</v>
      </c>
      <c r="E132" s="733">
        <v>0</v>
      </c>
      <c r="F132" s="733">
        <v>0</v>
      </c>
      <c r="G132" s="733">
        <v>0</v>
      </c>
      <c r="H132" s="733">
        <v>0</v>
      </c>
      <c r="I132" s="733">
        <v>0</v>
      </c>
      <c r="J132" s="733">
        <v>0</v>
      </c>
      <c r="K132" s="733">
        <v>0</v>
      </c>
      <c r="L132" s="733">
        <v>0</v>
      </c>
      <c r="M132" s="733">
        <v>1</v>
      </c>
      <c r="N132" s="733">
        <v>4</v>
      </c>
      <c r="O132" s="733">
        <v>1</v>
      </c>
      <c r="P132" s="733">
        <v>1</v>
      </c>
      <c r="Q132" s="733">
        <v>0</v>
      </c>
    </row>
    <row r="133" spans="2:17">
      <c r="B133" s="975" t="s">
        <v>501</v>
      </c>
      <c r="C133" s="579" t="s">
        <v>27</v>
      </c>
      <c r="D133" s="733">
        <v>352</v>
      </c>
      <c r="E133" s="733">
        <v>0</v>
      </c>
      <c r="F133" s="733">
        <v>0</v>
      </c>
      <c r="G133" s="733">
        <v>0</v>
      </c>
      <c r="H133" s="733">
        <v>0</v>
      </c>
      <c r="I133" s="733">
        <v>2</v>
      </c>
      <c r="J133" s="733">
        <v>55</v>
      </c>
      <c r="K133" s="733">
        <v>17</v>
      </c>
      <c r="L133" s="733">
        <v>19</v>
      </c>
      <c r="M133" s="733">
        <v>51</v>
      </c>
      <c r="N133" s="733">
        <v>137</v>
      </c>
      <c r="O133" s="733">
        <v>24</v>
      </c>
      <c r="P133" s="733">
        <v>46</v>
      </c>
      <c r="Q133" s="733">
        <v>1</v>
      </c>
    </row>
    <row r="134" spans="2:17">
      <c r="B134" s="975"/>
      <c r="C134" s="579" t="s">
        <v>32</v>
      </c>
      <c r="D134" s="733">
        <v>295</v>
      </c>
      <c r="E134" s="733">
        <v>0</v>
      </c>
      <c r="F134" s="733">
        <v>0</v>
      </c>
      <c r="G134" s="733">
        <v>0</v>
      </c>
      <c r="H134" s="733">
        <v>0</v>
      </c>
      <c r="I134" s="733">
        <v>0</v>
      </c>
      <c r="J134" s="733">
        <v>35</v>
      </c>
      <c r="K134" s="733">
        <v>13</v>
      </c>
      <c r="L134" s="733">
        <v>13</v>
      </c>
      <c r="M134" s="733">
        <v>45</v>
      </c>
      <c r="N134" s="733">
        <v>122</v>
      </c>
      <c r="O134" s="733">
        <v>24</v>
      </c>
      <c r="P134" s="733">
        <v>42</v>
      </c>
      <c r="Q134" s="733">
        <v>1</v>
      </c>
    </row>
    <row r="135" spans="2:17">
      <c r="B135" s="975"/>
      <c r="C135" s="579" t="s">
        <v>33</v>
      </c>
      <c r="D135" s="733">
        <v>57</v>
      </c>
      <c r="E135" s="733">
        <v>0</v>
      </c>
      <c r="F135" s="733">
        <v>0</v>
      </c>
      <c r="G135" s="733">
        <v>0</v>
      </c>
      <c r="H135" s="733">
        <v>0</v>
      </c>
      <c r="I135" s="733">
        <v>2</v>
      </c>
      <c r="J135" s="733">
        <v>20</v>
      </c>
      <c r="K135" s="733">
        <v>4</v>
      </c>
      <c r="L135" s="733">
        <v>6</v>
      </c>
      <c r="M135" s="733">
        <v>6</v>
      </c>
      <c r="N135" s="733">
        <v>15</v>
      </c>
      <c r="O135" s="733">
        <v>0</v>
      </c>
      <c r="P135" s="733">
        <v>4</v>
      </c>
      <c r="Q135" s="733">
        <v>0</v>
      </c>
    </row>
    <row r="136" spans="2:17">
      <c r="B136" s="975" t="s">
        <v>502</v>
      </c>
      <c r="C136" s="579" t="s">
        <v>27</v>
      </c>
      <c r="D136" s="733">
        <v>498</v>
      </c>
      <c r="E136" s="733">
        <v>0</v>
      </c>
      <c r="F136" s="733">
        <v>0</v>
      </c>
      <c r="G136" s="733">
        <v>5</v>
      </c>
      <c r="H136" s="733">
        <v>15</v>
      </c>
      <c r="I136" s="733">
        <v>107</v>
      </c>
      <c r="J136" s="733">
        <v>28</v>
      </c>
      <c r="K136" s="733">
        <v>10</v>
      </c>
      <c r="L136" s="733">
        <v>11</v>
      </c>
      <c r="M136" s="733">
        <v>14</v>
      </c>
      <c r="N136" s="733">
        <v>182</v>
      </c>
      <c r="O136" s="733">
        <v>46</v>
      </c>
      <c r="P136" s="733">
        <v>80</v>
      </c>
      <c r="Q136" s="733">
        <v>0</v>
      </c>
    </row>
    <row r="137" spans="2:17">
      <c r="B137" s="975"/>
      <c r="C137" s="579" t="s">
        <v>32</v>
      </c>
      <c r="D137" s="733">
        <v>368</v>
      </c>
      <c r="E137" s="733">
        <v>0</v>
      </c>
      <c r="F137" s="733">
        <v>0</v>
      </c>
      <c r="G137" s="733">
        <v>2</v>
      </c>
      <c r="H137" s="733">
        <v>6</v>
      </c>
      <c r="I137" s="733">
        <v>60</v>
      </c>
      <c r="J137" s="733">
        <v>16</v>
      </c>
      <c r="K137" s="733">
        <v>5</v>
      </c>
      <c r="L137" s="733">
        <v>7</v>
      </c>
      <c r="M137" s="733">
        <v>9</v>
      </c>
      <c r="N137" s="733">
        <v>155</v>
      </c>
      <c r="O137" s="733">
        <v>42</v>
      </c>
      <c r="P137" s="733">
        <v>66</v>
      </c>
      <c r="Q137" s="733">
        <v>0</v>
      </c>
    </row>
    <row r="138" spans="2:17">
      <c r="B138" s="975"/>
      <c r="C138" s="579" t="s">
        <v>33</v>
      </c>
      <c r="D138" s="733">
        <v>130</v>
      </c>
      <c r="E138" s="733">
        <v>0</v>
      </c>
      <c r="F138" s="733">
        <v>0</v>
      </c>
      <c r="G138" s="733">
        <v>3</v>
      </c>
      <c r="H138" s="733">
        <v>9</v>
      </c>
      <c r="I138" s="733">
        <v>47</v>
      </c>
      <c r="J138" s="733">
        <v>12</v>
      </c>
      <c r="K138" s="733">
        <v>5</v>
      </c>
      <c r="L138" s="733">
        <v>4</v>
      </c>
      <c r="M138" s="733">
        <v>5</v>
      </c>
      <c r="N138" s="733">
        <v>27</v>
      </c>
      <c r="O138" s="733">
        <v>4</v>
      </c>
      <c r="P138" s="733">
        <v>14</v>
      </c>
      <c r="Q138" s="733">
        <v>0</v>
      </c>
    </row>
    <row r="139" spans="2:17">
      <c r="B139" s="975" t="s">
        <v>503</v>
      </c>
      <c r="C139" s="579" t="s">
        <v>27</v>
      </c>
      <c r="D139" s="733">
        <v>109</v>
      </c>
      <c r="E139" s="733">
        <v>0</v>
      </c>
      <c r="F139" s="733">
        <v>0</v>
      </c>
      <c r="G139" s="733">
        <v>0</v>
      </c>
      <c r="H139" s="733">
        <v>0</v>
      </c>
      <c r="I139" s="733">
        <v>0</v>
      </c>
      <c r="J139" s="733">
        <v>2</v>
      </c>
      <c r="K139" s="733">
        <v>0</v>
      </c>
      <c r="L139" s="733">
        <v>3</v>
      </c>
      <c r="M139" s="733">
        <v>7</v>
      </c>
      <c r="N139" s="733">
        <v>80</v>
      </c>
      <c r="O139" s="733">
        <v>7</v>
      </c>
      <c r="P139" s="733">
        <v>10</v>
      </c>
      <c r="Q139" s="733">
        <v>0</v>
      </c>
    </row>
    <row r="140" spans="2:17">
      <c r="B140" s="975"/>
      <c r="C140" s="579" t="s">
        <v>32</v>
      </c>
      <c r="D140" s="733">
        <v>101</v>
      </c>
      <c r="E140" s="733">
        <v>0</v>
      </c>
      <c r="F140" s="733">
        <v>0</v>
      </c>
      <c r="G140" s="733">
        <v>0</v>
      </c>
      <c r="H140" s="733">
        <v>0</v>
      </c>
      <c r="I140" s="733">
        <v>0</v>
      </c>
      <c r="J140" s="733">
        <v>1</v>
      </c>
      <c r="K140" s="733">
        <v>0</v>
      </c>
      <c r="L140" s="733">
        <v>1</v>
      </c>
      <c r="M140" s="733">
        <v>7</v>
      </c>
      <c r="N140" s="733">
        <v>75</v>
      </c>
      <c r="O140" s="733">
        <v>7</v>
      </c>
      <c r="P140" s="733">
        <v>10</v>
      </c>
      <c r="Q140" s="733">
        <v>0</v>
      </c>
    </row>
    <row r="141" spans="2:17">
      <c r="B141" s="975"/>
      <c r="C141" s="579" t="s">
        <v>33</v>
      </c>
      <c r="D141" s="733">
        <v>8</v>
      </c>
      <c r="E141" s="733">
        <v>0</v>
      </c>
      <c r="F141" s="733">
        <v>0</v>
      </c>
      <c r="G141" s="733">
        <v>0</v>
      </c>
      <c r="H141" s="733">
        <v>0</v>
      </c>
      <c r="I141" s="733">
        <v>0</v>
      </c>
      <c r="J141" s="733">
        <v>1</v>
      </c>
      <c r="K141" s="733">
        <v>0</v>
      </c>
      <c r="L141" s="733">
        <v>2</v>
      </c>
      <c r="M141" s="733">
        <v>0</v>
      </c>
      <c r="N141" s="733">
        <v>5</v>
      </c>
      <c r="O141" s="733">
        <v>0</v>
      </c>
      <c r="P141" s="733">
        <v>0</v>
      </c>
      <c r="Q141" s="733">
        <v>0</v>
      </c>
    </row>
    <row r="142" spans="2:17">
      <c r="B142" s="975" t="s">
        <v>504</v>
      </c>
      <c r="C142" s="579" t="s">
        <v>27</v>
      </c>
      <c r="D142" s="733">
        <v>123</v>
      </c>
      <c r="E142" s="733">
        <v>0</v>
      </c>
      <c r="F142" s="733">
        <v>0</v>
      </c>
      <c r="G142" s="733">
        <v>0</v>
      </c>
      <c r="H142" s="733">
        <v>0</v>
      </c>
      <c r="I142" s="733">
        <v>0</v>
      </c>
      <c r="J142" s="733">
        <v>7</v>
      </c>
      <c r="K142" s="733">
        <v>7</v>
      </c>
      <c r="L142" s="733">
        <v>0</v>
      </c>
      <c r="M142" s="733">
        <v>9</v>
      </c>
      <c r="N142" s="733">
        <v>44</v>
      </c>
      <c r="O142" s="733">
        <v>9</v>
      </c>
      <c r="P142" s="733">
        <v>47</v>
      </c>
      <c r="Q142" s="733">
        <v>0</v>
      </c>
    </row>
    <row r="143" spans="2:17">
      <c r="B143" s="975"/>
      <c r="C143" s="579" t="s">
        <v>32</v>
      </c>
      <c r="D143" s="733">
        <v>81</v>
      </c>
      <c r="E143" s="733">
        <v>0</v>
      </c>
      <c r="F143" s="733">
        <v>0</v>
      </c>
      <c r="G143" s="733">
        <v>0</v>
      </c>
      <c r="H143" s="733">
        <v>0</v>
      </c>
      <c r="I143" s="733">
        <v>0</v>
      </c>
      <c r="J143" s="733">
        <v>3</v>
      </c>
      <c r="K143" s="733">
        <v>2</v>
      </c>
      <c r="L143" s="733">
        <v>0</v>
      </c>
      <c r="M143" s="733">
        <v>8</v>
      </c>
      <c r="N143" s="733">
        <v>34</v>
      </c>
      <c r="O143" s="733">
        <v>5</v>
      </c>
      <c r="P143" s="733">
        <v>29</v>
      </c>
      <c r="Q143" s="733">
        <v>0</v>
      </c>
    </row>
    <row r="144" spans="2:17">
      <c r="B144" s="975"/>
      <c r="C144" s="579" t="s">
        <v>33</v>
      </c>
      <c r="D144" s="733">
        <v>42</v>
      </c>
      <c r="E144" s="733">
        <v>0</v>
      </c>
      <c r="F144" s="733">
        <v>0</v>
      </c>
      <c r="G144" s="733">
        <v>0</v>
      </c>
      <c r="H144" s="733">
        <v>0</v>
      </c>
      <c r="I144" s="733">
        <v>0</v>
      </c>
      <c r="J144" s="733">
        <v>4</v>
      </c>
      <c r="K144" s="733">
        <v>5</v>
      </c>
      <c r="L144" s="733">
        <v>0</v>
      </c>
      <c r="M144" s="733">
        <v>1</v>
      </c>
      <c r="N144" s="733">
        <v>10</v>
      </c>
      <c r="O144" s="733">
        <v>4</v>
      </c>
      <c r="P144" s="733">
        <v>18</v>
      </c>
      <c r="Q144" s="733">
        <v>0</v>
      </c>
    </row>
    <row r="145" spans="2:17">
      <c r="B145" s="975" t="s">
        <v>505</v>
      </c>
      <c r="C145" s="579" t="s">
        <v>27</v>
      </c>
      <c r="D145" s="733">
        <v>259</v>
      </c>
      <c r="E145" s="733">
        <v>1</v>
      </c>
      <c r="F145" s="733">
        <v>0</v>
      </c>
      <c r="G145" s="733">
        <v>0</v>
      </c>
      <c r="H145" s="733">
        <v>1</v>
      </c>
      <c r="I145" s="733">
        <v>2</v>
      </c>
      <c r="J145" s="733">
        <v>7</v>
      </c>
      <c r="K145" s="733">
        <v>2</v>
      </c>
      <c r="L145" s="733">
        <v>2</v>
      </c>
      <c r="M145" s="733">
        <v>21</v>
      </c>
      <c r="N145" s="733">
        <v>140</v>
      </c>
      <c r="O145" s="733">
        <v>42</v>
      </c>
      <c r="P145" s="733">
        <v>41</v>
      </c>
      <c r="Q145" s="733">
        <v>2</v>
      </c>
    </row>
    <row r="146" spans="2:17">
      <c r="B146" s="975"/>
      <c r="C146" s="579" t="s">
        <v>32</v>
      </c>
      <c r="D146" s="733">
        <v>198</v>
      </c>
      <c r="E146" s="733">
        <v>1</v>
      </c>
      <c r="F146" s="733">
        <v>0</v>
      </c>
      <c r="G146" s="733">
        <v>0</v>
      </c>
      <c r="H146" s="733">
        <v>1</v>
      </c>
      <c r="I146" s="733">
        <v>0</v>
      </c>
      <c r="J146" s="733">
        <v>2</v>
      </c>
      <c r="K146" s="733">
        <v>2</v>
      </c>
      <c r="L146" s="733">
        <v>0</v>
      </c>
      <c r="M146" s="733">
        <v>12</v>
      </c>
      <c r="N146" s="733">
        <v>114</v>
      </c>
      <c r="O146" s="733">
        <v>35</v>
      </c>
      <c r="P146" s="733">
        <v>33</v>
      </c>
      <c r="Q146" s="733">
        <v>0</v>
      </c>
    </row>
    <row r="147" spans="2:17">
      <c r="B147" s="975"/>
      <c r="C147" s="579" t="s">
        <v>33</v>
      </c>
      <c r="D147" s="733">
        <v>61</v>
      </c>
      <c r="E147" s="733">
        <v>0</v>
      </c>
      <c r="F147" s="733">
        <v>0</v>
      </c>
      <c r="G147" s="733">
        <v>0</v>
      </c>
      <c r="H147" s="733">
        <v>0</v>
      </c>
      <c r="I147" s="733">
        <v>2</v>
      </c>
      <c r="J147" s="733">
        <v>5</v>
      </c>
      <c r="K147" s="733">
        <v>0</v>
      </c>
      <c r="L147" s="733">
        <v>2</v>
      </c>
      <c r="M147" s="733">
        <v>9</v>
      </c>
      <c r="N147" s="733">
        <v>26</v>
      </c>
      <c r="O147" s="733">
        <v>7</v>
      </c>
      <c r="P147" s="733">
        <v>8</v>
      </c>
      <c r="Q147" s="733">
        <v>2</v>
      </c>
    </row>
    <row r="148" spans="2:17">
      <c r="B148" s="975" t="s">
        <v>506</v>
      </c>
      <c r="C148" s="579" t="s">
        <v>27</v>
      </c>
      <c r="D148" s="733">
        <v>1043</v>
      </c>
      <c r="E148" s="733">
        <v>0</v>
      </c>
      <c r="F148" s="733">
        <v>0</v>
      </c>
      <c r="G148" s="733">
        <v>1</v>
      </c>
      <c r="H148" s="733">
        <v>0</v>
      </c>
      <c r="I148" s="733">
        <v>8</v>
      </c>
      <c r="J148" s="733">
        <v>19</v>
      </c>
      <c r="K148" s="733">
        <v>16</v>
      </c>
      <c r="L148" s="733">
        <v>9</v>
      </c>
      <c r="M148" s="733">
        <v>21</v>
      </c>
      <c r="N148" s="733">
        <v>217</v>
      </c>
      <c r="O148" s="733">
        <v>86</v>
      </c>
      <c r="P148" s="733">
        <v>663</v>
      </c>
      <c r="Q148" s="733">
        <v>3</v>
      </c>
    </row>
    <row r="149" spans="2:17">
      <c r="B149" s="975"/>
      <c r="C149" s="579" t="s">
        <v>32</v>
      </c>
      <c r="D149" s="733">
        <v>638</v>
      </c>
      <c r="E149" s="733">
        <v>0</v>
      </c>
      <c r="F149" s="733">
        <v>0</v>
      </c>
      <c r="G149" s="733">
        <v>0</v>
      </c>
      <c r="H149" s="733">
        <v>0</v>
      </c>
      <c r="I149" s="733">
        <v>2</v>
      </c>
      <c r="J149" s="733">
        <v>11</v>
      </c>
      <c r="K149" s="733">
        <v>9</v>
      </c>
      <c r="L149" s="733">
        <v>7</v>
      </c>
      <c r="M149" s="733">
        <v>18</v>
      </c>
      <c r="N149" s="733">
        <v>181</v>
      </c>
      <c r="O149" s="733">
        <v>70</v>
      </c>
      <c r="P149" s="733">
        <v>338</v>
      </c>
      <c r="Q149" s="733">
        <v>2</v>
      </c>
    </row>
    <row r="150" spans="2:17">
      <c r="B150" s="975"/>
      <c r="C150" s="579" t="s">
        <v>33</v>
      </c>
      <c r="D150" s="733">
        <v>405</v>
      </c>
      <c r="E150" s="733">
        <v>0</v>
      </c>
      <c r="F150" s="733">
        <v>0</v>
      </c>
      <c r="G150" s="733">
        <v>1</v>
      </c>
      <c r="H150" s="733">
        <v>0</v>
      </c>
      <c r="I150" s="733">
        <v>6</v>
      </c>
      <c r="J150" s="733">
        <v>8</v>
      </c>
      <c r="K150" s="733">
        <v>7</v>
      </c>
      <c r="L150" s="733">
        <v>2</v>
      </c>
      <c r="M150" s="733">
        <v>3</v>
      </c>
      <c r="N150" s="733">
        <v>36</v>
      </c>
      <c r="O150" s="733">
        <v>16</v>
      </c>
      <c r="P150" s="733">
        <v>325</v>
      </c>
      <c r="Q150" s="733">
        <v>1</v>
      </c>
    </row>
    <row r="151" spans="2:17">
      <c r="B151" s="975" t="s">
        <v>507</v>
      </c>
      <c r="C151" s="579" t="s">
        <v>27</v>
      </c>
      <c r="D151" s="733">
        <v>1193</v>
      </c>
      <c r="E151" s="733">
        <v>2</v>
      </c>
      <c r="F151" s="733">
        <v>0</v>
      </c>
      <c r="G151" s="733">
        <v>0</v>
      </c>
      <c r="H151" s="733">
        <v>0</v>
      </c>
      <c r="I151" s="733">
        <v>0</v>
      </c>
      <c r="J151" s="733">
        <v>0</v>
      </c>
      <c r="K151" s="733">
        <v>3</v>
      </c>
      <c r="L151" s="733">
        <v>60</v>
      </c>
      <c r="M151" s="733">
        <v>167</v>
      </c>
      <c r="N151" s="733">
        <v>705</v>
      </c>
      <c r="O151" s="733">
        <v>103</v>
      </c>
      <c r="P151" s="733">
        <v>156</v>
      </c>
      <c r="Q151" s="733">
        <v>1</v>
      </c>
    </row>
    <row r="152" spans="2:17">
      <c r="B152" s="975"/>
      <c r="C152" s="579" t="s">
        <v>32</v>
      </c>
      <c r="D152" s="733">
        <v>947</v>
      </c>
      <c r="E152" s="733">
        <v>2</v>
      </c>
      <c r="F152" s="733">
        <v>0</v>
      </c>
      <c r="G152" s="733">
        <v>0</v>
      </c>
      <c r="H152" s="733">
        <v>0</v>
      </c>
      <c r="I152" s="733">
        <v>0</v>
      </c>
      <c r="J152" s="733">
        <v>0</v>
      </c>
      <c r="K152" s="733">
        <v>2</v>
      </c>
      <c r="L152" s="733">
        <v>37</v>
      </c>
      <c r="M152" s="733">
        <v>108</v>
      </c>
      <c r="N152" s="733">
        <v>572</v>
      </c>
      <c r="O152" s="733">
        <v>91</v>
      </c>
      <c r="P152" s="733">
        <v>138</v>
      </c>
      <c r="Q152" s="733">
        <v>1</v>
      </c>
    </row>
    <row r="153" spans="2:17">
      <c r="B153" s="975"/>
      <c r="C153" s="579" t="s">
        <v>33</v>
      </c>
      <c r="D153" s="733">
        <v>246</v>
      </c>
      <c r="E153" s="733">
        <v>0</v>
      </c>
      <c r="F153" s="733">
        <v>0</v>
      </c>
      <c r="G153" s="733">
        <v>0</v>
      </c>
      <c r="H153" s="733">
        <v>0</v>
      </c>
      <c r="I153" s="733">
        <v>0</v>
      </c>
      <c r="J153" s="733">
        <v>0</v>
      </c>
      <c r="K153" s="733">
        <v>1</v>
      </c>
      <c r="L153" s="733">
        <v>23</v>
      </c>
      <c r="M153" s="733">
        <v>59</v>
      </c>
      <c r="N153" s="733">
        <v>133</v>
      </c>
      <c r="O153" s="733">
        <v>12</v>
      </c>
      <c r="P153" s="733">
        <v>18</v>
      </c>
      <c r="Q153" s="733">
        <v>0</v>
      </c>
    </row>
    <row r="154" spans="2:17">
      <c r="B154" s="975" t="s">
        <v>508</v>
      </c>
      <c r="C154" s="579" t="s">
        <v>27</v>
      </c>
      <c r="D154" s="733">
        <v>1214</v>
      </c>
      <c r="E154" s="733">
        <v>0</v>
      </c>
      <c r="F154" s="733">
        <v>0</v>
      </c>
      <c r="G154" s="733">
        <v>1</v>
      </c>
      <c r="H154" s="733">
        <v>0</v>
      </c>
      <c r="I154" s="733">
        <v>3</v>
      </c>
      <c r="J154" s="733">
        <v>9</v>
      </c>
      <c r="K154" s="733">
        <v>3</v>
      </c>
      <c r="L154" s="733">
        <v>12</v>
      </c>
      <c r="M154" s="733">
        <v>77</v>
      </c>
      <c r="N154" s="733">
        <v>908</v>
      </c>
      <c r="O154" s="733">
        <v>112</v>
      </c>
      <c r="P154" s="733">
        <v>88</v>
      </c>
      <c r="Q154" s="733">
        <v>1</v>
      </c>
    </row>
    <row r="155" spans="2:17">
      <c r="B155" s="975"/>
      <c r="C155" s="579" t="s">
        <v>32</v>
      </c>
      <c r="D155" s="733">
        <v>1061</v>
      </c>
      <c r="E155" s="733">
        <v>0</v>
      </c>
      <c r="F155" s="733">
        <v>0</v>
      </c>
      <c r="G155" s="733">
        <v>1</v>
      </c>
      <c r="H155" s="733">
        <v>0</v>
      </c>
      <c r="I155" s="733">
        <v>1</v>
      </c>
      <c r="J155" s="733">
        <v>6</v>
      </c>
      <c r="K155" s="733">
        <v>3</v>
      </c>
      <c r="L155" s="733">
        <v>8</v>
      </c>
      <c r="M155" s="733">
        <v>64</v>
      </c>
      <c r="N155" s="733">
        <v>814</v>
      </c>
      <c r="O155" s="733">
        <v>98</v>
      </c>
      <c r="P155" s="733">
        <v>65</v>
      </c>
      <c r="Q155" s="733">
        <v>1</v>
      </c>
    </row>
    <row r="156" spans="2:17">
      <c r="B156" s="975"/>
      <c r="C156" s="579" t="s">
        <v>33</v>
      </c>
      <c r="D156" s="733">
        <v>153</v>
      </c>
      <c r="E156" s="733">
        <v>0</v>
      </c>
      <c r="F156" s="733">
        <v>0</v>
      </c>
      <c r="G156" s="733">
        <v>0</v>
      </c>
      <c r="H156" s="733">
        <v>0</v>
      </c>
      <c r="I156" s="733">
        <v>2</v>
      </c>
      <c r="J156" s="733">
        <v>3</v>
      </c>
      <c r="K156" s="733">
        <v>0</v>
      </c>
      <c r="L156" s="733">
        <v>4</v>
      </c>
      <c r="M156" s="733">
        <v>13</v>
      </c>
      <c r="N156" s="733">
        <v>94</v>
      </c>
      <c r="O156" s="733">
        <v>14</v>
      </c>
      <c r="P156" s="733">
        <v>23</v>
      </c>
      <c r="Q156" s="733">
        <v>0</v>
      </c>
    </row>
    <row r="157" spans="2:17">
      <c r="B157" s="975" t="s">
        <v>509</v>
      </c>
      <c r="C157" s="579" t="s">
        <v>27</v>
      </c>
      <c r="D157" s="733">
        <v>230</v>
      </c>
      <c r="E157" s="733">
        <v>0</v>
      </c>
      <c r="F157" s="733">
        <v>0</v>
      </c>
      <c r="G157" s="733">
        <v>0</v>
      </c>
      <c r="H157" s="733">
        <v>0</v>
      </c>
      <c r="I157" s="733">
        <v>3</v>
      </c>
      <c r="J157" s="733">
        <v>8</v>
      </c>
      <c r="K157" s="733">
        <v>4</v>
      </c>
      <c r="L157" s="733">
        <v>3</v>
      </c>
      <c r="M157" s="733">
        <v>26</v>
      </c>
      <c r="N157" s="733">
        <v>104</v>
      </c>
      <c r="O157" s="733">
        <v>29</v>
      </c>
      <c r="P157" s="733">
        <v>53</v>
      </c>
      <c r="Q157" s="733">
        <v>0</v>
      </c>
    </row>
    <row r="158" spans="2:17">
      <c r="B158" s="975"/>
      <c r="C158" s="579" t="s">
        <v>32</v>
      </c>
      <c r="D158" s="733">
        <v>178</v>
      </c>
      <c r="E158" s="733">
        <v>0</v>
      </c>
      <c r="F158" s="733">
        <v>0</v>
      </c>
      <c r="G158" s="733">
        <v>0</v>
      </c>
      <c r="H158" s="733">
        <v>0</v>
      </c>
      <c r="I158" s="733">
        <v>1</v>
      </c>
      <c r="J158" s="733">
        <v>4</v>
      </c>
      <c r="K158" s="733">
        <v>3</v>
      </c>
      <c r="L158" s="733">
        <v>2</v>
      </c>
      <c r="M158" s="733">
        <v>17</v>
      </c>
      <c r="N158" s="733">
        <v>90</v>
      </c>
      <c r="O158" s="733">
        <v>26</v>
      </c>
      <c r="P158" s="733">
        <v>35</v>
      </c>
      <c r="Q158" s="733">
        <v>0</v>
      </c>
    </row>
    <row r="159" spans="2:17">
      <c r="B159" s="975"/>
      <c r="C159" s="579" t="s">
        <v>33</v>
      </c>
      <c r="D159" s="733">
        <v>52</v>
      </c>
      <c r="E159" s="733">
        <v>0</v>
      </c>
      <c r="F159" s="733">
        <v>0</v>
      </c>
      <c r="G159" s="733">
        <v>0</v>
      </c>
      <c r="H159" s="733">
        <v>0</v>
      </c>
      <c r="I159" s="733">
        <v>2</v>
      </c>
      <c r="J159" s="733">
        <v>4</v>
      </c>
      <c r="K159" s="733">
        <v>1</v>
      </c>
      <c r="L159" s="733">
        <v>1</v>
      </c>
      <c r="M159" s="733">
        <v>9</v>
      </c>
      <c r="N159" s="733">
        <v>14</v>
      </c>
      <c r="O159" s="733">
        <v>3</v>
      </c>
      <c r="P159" s="733">
        <v>18</v>
      </c>
      <c r="Q159" s="733">
        <v>0</v>
      </c>
    </row>
    <row r="160" spans="2:17">
      <c r="B160" s="975" t="s">
        <v>510</v>
      </c>
      <c r="C160" s="579" t="s">
        <v>27</v>
      </c>
      <c r="D160" s="733">
        <v>29</v>
      </c>
      <c r="E160" s="733">
        <v>0</v>
      </c>
      <c r="F160" s="733">
        <v>0</v>
      </c>
      <c r="G160" s="733">
        <v>0</v>
      </c>
      <c r="H160" s="733">
        <v>0</v>
      </c>
      <c r="I160" s="733">
        <v>0</v>
      </c>
      <c r="J160" s="733">
        <v>0</v>
      </c>
      <c r="K160" s="733">
        <v>0</v>
      </c>
      <c r="L160" s="733">
        <v>0</v>
      </c>
      <c r="M160" s="733">
        <v>0</v>
      </c>
      <c r="N160" s="733">
        <v>12</v>
      </c>
      <c r="O160" s="733">
        <v>1</v>
      </c>
      <c r="P160" s="733">
        <v>16</v>
      </c>
      <c r="Q160" s="733">
        <v>0</v>
      </c>
    </row>
    <row r="161" spans="2:17">
      <c r="B161" s="975"/>
      <c r="C161" s="579" t="s">
        <v>32</v>
      </c>
      <c r="D161" s="733">
        <v>16</v>
      </c>
      <c r="E161" s="733">
        <v>0</v>
      </c>
      <c r="F161" s="733">
        <v>0</v>
      </c>
      <c r="G161" s="733">
        <v>0</v>
      </c>
      <c r="H161" s="733">
        <v>0</v>
      </c>
      <c r="I161" s="733">
        <v>0</v>
      </c>
      <c r="J161" s="733">
        <v>0</v>
      </c>
      <c r="K161" s="733">
        <v>0</v>
      </c>
      <c r="L161" s="733">
        <v>0</v>
      </c>
      <c r="M161" s="733">
        <v>0</v>
      </c>
      <c r="N161" s="733">
        <v>10</v>
      </c>
      <c r="O161" s="733">
        <v>1</v>
      </c>
      <c r="P161" s="733">
        <v>5</v>
      </c>
      <c r="Q161" s="733">
        <v>0</v>
      </c>
    </row>
    <row r="162" spans="2:17">
      <c r="B162" s="975"/>
      <c r="C162" s="579" t="s">
        <v>33</v>
      </c>
      <c r="D162" s="733">
        <v>13</v>
      </c>
      <c r="E162" s="733">
        <v>0</v>
      </c>
      <c r="F162" s="733">
        <v>0</v>
      </c>
      <c r="G162" s="733">
        <v>0</v>
      </c>
      <c r="H162" s="733">
        <v>0</v>
      </c>
      <c r="I162" s="733">
        <v>0</v>
      </c>
      <c r="J162" s="733">
        <v>0</v>
      </c>
      <c r="K162" s="733">
        <v>0</v>
      </c>
      <c r="L162" s="733">
        <v>0</v>
      </c>
      <c r="M162" s="733">
        <v>0</v>
      </c>
      <c r="N162" s="733">
        <v>2</v>
      </c>
      <c r="O162" s="733">
        <v>0</v>
      </c>
      <c r="P162" s="733">
        <v>11</v>
      </c>
      <c r="Q162" s="733">
        <v>0</v>
      </c>
    </row>
    <row r="163" spans="2:17">
      <c r="B163" s="975" t="s">
        <v>511</v>
      </c>
      <c r="C163" s="579" t="s">
        <v>27</v>
      </c>
      <c r="D163" s="733">
        <v>4889</v>
      </c>
      <c r="E163" s="733">
        <v>1</v>
      </c>
      <c r="F163" s="733">
        <v>0</v>
      </c>
      <c r="G163" s="733">
        <v>0</v>
      </c>
      <c r="H163" s="733">
        <v>0</v>
      </c>
      <c r="I163" s="733">
        <v>2</v>
      </c>
      <c r="J163" s="733">
        <v>2</v>
      </c>
      <c r="K163" s="733">
        <v>1</v>
      </c>
      <c r="L163" s="733">
        <v>0</v>
      </c>
      <c r="M163" s="733">
        <v>3</v>
      </c>
      <c r="N163" s="733">
        <v>326</v>
      </c>
      <c r="O163" s="733">
        <v>624</v>
      </c>
      <c r="P163" s="733">
        <v>3930</v>
      </c>
      <c r="Q163" s="733">
        <v>2</v>
      </c>
    </row>
    <row r="164" spans="2:17">
      <c r="B164" s="975"/>
      <c r="C164" s="579" t="s">
        <v>32</v>
      </c>
      <c r="D164" s="733">
        <v>2315</v>
      </c>
      <c r="E164" s="733">
        <v>0</v>
      </c>
      <c r="F164" s="733">
        <v>0</v>
      </c>
      <c r="G164" s="733">
        <v>0</v>
      </c>
      <c r="H164" s="733">
        <v>0</v>
      </c>
      <c r="I164" s="733">
        <v>0</v>
      </c>
      <c r="J164" s="733">
        <v>1</v>
      </c>
      <c r="K164" s="733">
        <v>1</v>
      </c>
      <c r="L164" s="733">
        <v>0</v>
      </c>
      <c r="M164" s="733">
        <v>0</v>
      </c>
      <c r="N164" s="733">
        <v>190</v>
      </c>
      <c r="O164" s="733">
        <v>327</v>
      </c>
      <c r="P164" s="733">
        <v>1795</v>
      </c>
      <c r="Q164" s="733">
        <v>1</v>
      </c>
    </row>
    <row r="165" spans="2:17">
      <c r="B165" s="975"/>
      <c r="C165" s="579" t="s">
        <v>33</v>
      </c>
      <c r="D165" s="733">
        <v>2574</v>
      </c>
      <c r="E165" s="733">
        <v>1</v>
      </c>
      <c r="F165" s="733">
        <v>0</v>
      </c>
      <c r="G165" s="733">
        <v>0</v>
      </c>
      <c r="H165" s="733">
        <v>0</v>
      </c>
      <c r="I165" s="733">
        <v>2</v>
      </c>
      <c r="J165" s="733">
        <v>1</v>
      </c>
      <c r="K165" s="733">
        <v>0</v>
      </c>
      <c r="L165" s="733">
        <v>0</v>
      </c>
      <c r="M165" s="733">
        <v>3</v>
      </c>
      <c r="N165" s="733">
        <v>136</v>
      </c>
      <c r="O165" s="733">
        <v>297</v>
      </c>
      <c r="P165" s="733">
        <v>2135</v>
      </c>
      <c r="Q165" s="733">
        <v>1</v>
      </c>
    </row>
    <row r="166" spans="2:17">
      <c r="B166" s="975" t="s">
        <v>512</v>
      </c>
      <c r="C166" s="579" t="s">
        <v>27</v>
      </c>
      <c r="D166" s="733">
        <v>492</v>
      </c>
      <c r="E166" s="733">
        <v>0</v>
      </c>
      <c r="F166" s="733">
        <v>0</v>
      </c>
      <c r="G166" s="733">
        <v>0</v>
      </c>
      <c r="H166" s="733">
        <v>2</v>
      </c>
      <c r="I166" s="733">
        <v>34</v>
      </c>
      <c r="J166" s="733">
        <v>14</v>
      </c>
      <c r="K166" s="733">
        <v>5</v>
      </c>
      <c r="L166" s="733">
        <v>7</v>
      </c>
      <c r="M166" s="733">
        <v>8</v>
      </c>
      <c r="N166" s="733">
        <v>22</v>
      </c>
      <c r="O166" s="733">
        <v>16</v>
      </c>
      <c r="P166" s="733">
        <v>384</v>
      </c>
      <c r="Q166" s="733">
        <v>0</v>
      </c>
    </row>
    <row r="167" spans="2:17">
      <c r="B167" s="975"/>
      <c r="C167" s="579" t="s">
        <v>32</v>
      </c>
      <c r="D167" s="733">
        <v>234</v>
      </c>
      <c r="E167" s="733">
        <v>0</v>
      </c>
      <c r="F167" s="733">
        <v>0</v>
      </c>
      <c r="G167" s="733">
        <v>0</v>
      </c>
      <c r="H167" s="733">
        <v>1</v>
      </c>
      <c r="I167" s="733">
        <v>22</v>
      </c>
      <c r="J167" s="733">
        <v>9</v>
      </c>
      <c r="K167" s="733">
        <v>2</v>
      </c>
      <c r="L167" s="733">
        <v>3</v>
      </c>
      <c r="M167" s="733">
        <v>5</v>
      </c>
      <c r="N167" s="733">
        <v>14</v>
      </c>
      <c r="O167" s="733">
        <v>9</v>
      </c>
      <c r="P167" s="733">
        <v>169</v>
      </c>
      <c r="Q167" s="733">
        <v>0</v>
      </c>
    </row>
    <row r="168" spans="2:17">
      <c r="B168" s="975"/>
      <c r="C168" s="579" t="s">
        <v>33</v>
      </c>
      <c r="D168" s="733">
        <v>258</v>
      </c>
      <c r="E168" s="733">
        <v>0</v>
      </c>
      <c r="F168" s="733">
        <v>0</v>
      </c>
      <c r="G168" s="733">
        <v>0</v>
      </c>
      <c r="H168" s="733">
        <v>1</v>
      </c>
      <c r="I168" s="733">
        <v>12</v>
      </c>
      <c r="J168" s="733">
        <v>5</v>
      </c>
      <c r="K168" s="733">
        <v>3</v>
      </c>
      <c r="L168" s="733">
        <v>4</v>
      </c>
      <c r="M168" s="733">
        <v>3</v>
      </c>
      <c r="N168" s="733">
        <v>8</v>
      </c>
      <c r="O168" s="733">
        <v>7</v>
      </c>
      <c r="P168" s="733">
        <v>215</v>
      </c>
      <c r="Q168" s="733">
        <v>0</v>
      </c>
    </row>
    <row r="169" spans="2:17">
      <c r="B169" s="975" t="s">
        <v>513</v>
      </c>
      <c r="C169" s="579" t="s">
        <v>27</v>
      </c>
      <c r="D169" s="733">
        <v>151</v>
      </c>
      <c r="E169" s="733">
        <v>0</v>
      </c>
      <c r="F169" s="733">
        <v>0</v>
      </c>
      <c r="G169" s="733">
        <v>0</v>
      </c>
      <c r="H169" s="733">
        <v>0</v>
      </c>
      <c r="I169" s="733">
        <v>0</v>
      </c>
      <c r="J169" s="733">
        <v>0</v>
      </c>
      <c r="K169" s="733">
        <v>0</v>
      </c>
      <c r="L169" s="733">
        <v>0</v>
      </c>
      <c r="M169" s="733">
        <v>1</v>
      </c>
      <c r="N169" s="733">
        <v>28</v>
      </c>
      <c r="O169" s="733">
        <v>17</v>
      </c>
      <c r="P169" s="733">
        <v>105</v>
      </c>
      <c r="Q169" s="733">
        <v>0</v>
      </c>
    </row>
    <row r="170" spans="2:17">
      <c r="B170" s="975"/>
      <c r="C170" s="579" t="s">
        <v>32</v>
      </c>
      <c r="D170" s="733">
        <v>89</v>
      </c>
      <c r="E170" s="733">
        <v>0</v>
      </c>
      <c r="F170" s="733">
        <v>0</v>
      </c>
      <c r="G170" s="733">
        <v>0</v>
      </c>
      <c r="H170" s="733">
        <v>0</v>
      </c>
      <c r="I170" s="733">
        <v>0</v>
      </c>
      <c r="J170" s="733">
        <v>0</v>
      </c>
      <c r="K170" s="733">
        <v>0</v>
      </c>
      <c r="L170" s="733">
        <v>0</v>
      </c>
      <c r="M170" s="733">
        <v>1</v>
      </c>
      <c r="N170" s="733">
        <v>27</v>
      </c>
      <c r="O170" s="733">
        <v>15</v>
      </c>
      <c r="P170" s="733">
        <v>46</v>
      </c>
      <c r="Q170" s="733">
        <v>0</v>
      </c>
    </row>
    <row r="171" spans="2:17">
      <c r="B171" s="975"/>
      <c r="C171" s="579" t="s">
        <v>33</v>
      </c>
      <c r="D171" s="733">
        <v>62</v>
      </c>
      <c r="E171" s="733">
        <v>0</v>
      </c>
      <c r="F171" s="733">
        <v>0</v>
      </c>
      <c r="G171" s="733">
        <v>0</v>
      </c>
      <c r="H171" s="733">
        <v>0</v>
      </c>
      <c r="I171" s="733">
        <v>0</v>
      </c>
      <c r="J171" s="733">
        <v>0</v>
      </c>
      <c r="K171" s="733">
        <v>0</v>
      </c>
      <c r="L171" s="733">
        <v>0</v>
      </c>
      <c r="M171" s="733">
        <v>0</v>
      </c>
      <c r="N171" s="733">
        <v>1</v>
      </c>
      <c r="O171" s="733">
        <v>2</v>
      </c>
      <c r="P171" s="733">
        <v>59</v>
      </c>
      <c r="Q171" s="733">
        <v>0</v>
      </c>
    </row>
    <row r="172" spans="2:17">
      <c r="B172" s="975" t="s">
        <v>514</v>
      </c>
      <c r="C172" s="579" t="s">
        <v>27</v>
      </c>
      <c r="D172" s="733">
        <v>1714</v>
      </c>
      <c r="E172" s="733">
        <v>0</v>
      </c>
      <c r="F172" s="733">
        <v>0</v>
      </c>
      <c r="G172" s="733">
        <v>1</v>
      </c>
      <c r="H172" s="733">
        <v>1</v>
      </c>
      <c r="I172" s="733">
        <v>27</v>
      </c>
      <c r="J172" s="733">
        <v>67</v>
      </c>
      <c r="K172" s="733">
        <v>30</v>
      </c>
      <c r="L172" s="733">
        <v>47</v>
      </c>
      <c r="M172" s="733">
        <v>62</v>
      </c>
      <c r="N172" s="733">
        <v>240</v>
      </c>
      <c r="O172" s="733">
        <v>90</v>
      </c>
      <c r="P172" s="733">
        <v>1149</v>
      </c>
      <c r="Q172" s="733">
        <v>0</v>
      </c>
    </row>
    <row r="173" spans="2:17">
      <c r="B173" s="975"/>
      <c r="C173" s="579" t="s">
        <v>32</v>
      </c>
      <c r="D173" s="733">
        <v>917</v>
      </c>
      <c r="E173" s="733">
        <v>0</v>
      </c>
      <c r="F173" s="733">
        <v>0</v>
      </c>
      <c r="G173" s="733">
        <v>0</v>
      </c>
      <c r="H173" s="733">
        <v>0</v>
      </c>
      <c r="I173" s="733">
        <v>18</v>
      </c>
      <c r="J173" s="733">
        <v>40</v>
      </c>
      <c r="K173" s="733">
        <v>19</v>
      </c>
      <c r="L173" s="733">
        <v>25</v>
      </c>
      <c r="M173" s="733">
        <v>41</v>
      </c>
      <c r="N173" s="733">
        <v>156</v>
      </c>
      <c r="O173" s="733">
        <v>57</v>
      </c>
      <c r="P173" s="733">
        <v>561</v>
      </c>
      <c r="Q173" s="733">
        <v>0</v>
      </c>
    </row>
    <row r="174" spans="2:17">
      <c r="B174" s="975"/>
      <c r="C174" s="579" t="s">
        <v>33</v>
      </c>
      <c r="D174" s="733">
        <v>797</v>
      </c>
      <c r="E174" s="733">
        <v>0</v>
      </c>
      <c r="F174" s="733">
        <v>0</v>
      </c>
      <c r="G174" s="733">
        <v>1</v>
      </c>
      <c r="H174" s="733">
        <v>1</v>
      </c>
      <c r="I174" s="733">
        <v>9</v>
      </c>
      <c r="J174" s="733">
        <v>27</v>
      </c>
      <c r="K174" s="733">
        <v>11</v>
      </c>
      <c r="L174" s="733">
        <v>22</v>
      </c>
      <c r="M174" s="733">
        <v>21</v>
      </c>
      <c r="N174" s="733">
        <v>84</v>
      </c>
      <c r="O174" s="733">
        <v>33</v>
      </c>
      <c r="P174" s="733">
        <v>588</v>
      </c>
      <c r="Q174" s="733">
        <v>0</v>
      </c>
    </row>
    <row r="175" spans="2:17">
      <c r="B175" s="975" t="s">
        <v>515</v>
      </c>
      <c r="C175" s="579" t="s">
        <v>27</v>
      </c>
      <c r="D175" s="733">
        <v>1857</v>
      </c>
      <c r="E175" s="733">
        <v>0</v>
      </c>
      <c r="F175" s="733">
        <v>0</v>
      </c>
      <c r="G175" s="733">
        <v>0</v>
      </c>
      <c r="H175" s="733">
        <v>0</v>
      </c>
      <c r="I175" s="733">
        <v>1</v>
      </c>
      <c r="J175" s="733">
        <v>0</v>
      </c>
      <c r="K175" s="733">
        <v>3</v>
      </c>
      <c r="L175" s="733">
        <v>2</v>
      </c>
      <c r="M175" s="733">
        <v>4</v>
      </c>
      <c r="N175" s="733">
        <v>15</v>
      </c>
      <c r="O175" s="733">
        <v>40</v>
      </c>
      <c r="P175" s="733">
        <v>1791</v>
      </c>
      <c r="Q175" s="733">
        <v>1</v>
      </c>
    </row>
    <row r="176" spans="2:17">
      <c r="B176" s="975"/>
      <c r="C176" s="579" t="s">
        <v>32</v>
      </c>
      <c r="D176" s="733">
        <v>1038</v>
      </c>
      <c r="E176" s="733">
        <v>0</v>
      </c>
      <c r="F176" s="733">
        <v>0</v>
      </c>
      <c r="G176" s="733">
        <v>0</v>
      </c>
      <c r="H176" s="733">
        <v>0</v>
      </c>
      <c r="I176" s="733">
        <v>1</v>
      </c>
      <c r="J176" s="733">
        <v>0</v>
      </c>
      <c r="K176" s="733">
        <v>2</v>
      </c>
      <c r="L176" s="733">
        <v>1</v>
      </c>
      <c r="M176" s="733">
        <v>2</v>
      </c>
      <c r="N176" s="733">
        <v>10</v>
      </c>
      <c r="O176" s="733">
        <v>25</v>
      </c>
      <c r="P176" s="733">
        <v>996</v>
      </c>
      <c r="Q176" s="733">
        <v>1</v>
      </c>
    </row>
    <row r="177" spans="2:17">
      <c r="B177" s="975"/>
      <c r="C177" s="579" t="s">
        <v>33</v>
      </c>
      <c r="D177" s="733">
        <v>819</v>
      </c>
      <c r="E177" s="733">
        <v>0</v>
      </c>
      <c r="F177" s="733">
        <v>0</v>
      </c>
      <c r="G177" s="733">
        <v>0</v>
      </c>
      <c r="H177" s="733">
        <v>0</v>
      </c>
      <c r="I177" s="733">
        <v>0</v>
      </c>
      <c r="J177" s="733">
        <v>0</v>
      </c>
      <c r="K177" s="733">
        <v>1</v>
      </c>
      <c r="L177" s="733">
        <v>1</v>
      </c>
      <c r="M177" s="733">
        <v>2</v>
      </c>
      <c r="N177" s="733">
        <v>5</v>
      </c>
      <c r="O177" s="733">
        <v>15</v>
      </c>
      <c r="P177" s="733">
        <v>795</v>
      </c>
      <c r="Q177" s="733">
        <v>0</v>
      </c>
    </row>
    <row r="178" spans="2:17">
      <c r="B178" s="975" t="s">
        <v>516</v>
      </c>
      <c r="C178" s="579" t="s">
        <v>27</v>
      </c>
      <c r="D178" s="733">
        <v>1606</v>
      </c>
      <c r="E178" s="733">
        <v>0</v>
      </c>
      <c r="F178" s="733">
        <v>0</v>
      </c>
      <c r="G178" s="733">
        <v>0</v>
      </c>
      <c r="H178" s="733">
        <v>1</v>
      </c>
      <c r="I178" s="733">
        <v>34</v>
      </c>
      <c r="J178" s="733">
        <v>13</v>
      </c>
      <c r="K178" s="733">
        <v>5</v>
      </c>
      <c r="L178" s="733">
        <v>5</v>
      </c>
      <c r="M178" s="733">
        <v>17</v>
      </c>
      <c r="N178" s="733">
        <v>184</v>
      </c>
      <c r="O178" s="733">
        <v>103</v>
      </c>
      <c r="P178" s="733">
        <v>1243</v>
      </c>
      <c r="Q178" s="733">
        <v>1</v>
      </c>
    </row>
    <row r="179" spans="2:17">
      <c r="B179" s="975"/>
      <c r="C179" s="579" t="s">
        <v>32</v>
      </c>
      <c r="D179" s="733">
        <v>894</v>
      </c>
      <c r="E179" s="733">
        <v>0</v>
      </c>
      <c r="F179" s="733">
        <v>0</v>
      </c>
      <c r="G179" s="733">
        <v>0</v>
      </c>
      <c r="H179" s="733">
        <v>0</v>
      </c>
      <c r="I179" s="733">
        <v>19</v>
      </c>
      <c r="J179" s="733">
        <v>5</v>
      </c>
      <c r="K179" s="733">
        <v>2</v>
      </c>
      <c r="L179" s="733">
        <v>2</v>
      </c>
      <c r="M179" s="733">
        <v>10</v>
      </c>
      <c r="N179" s="733">
        <v>136</v>
      </c>
      <c r="O179" s="733">
        <v>63</v>
      </c>
      <c r="P179" s="733">
        <v>657</v>
      </c>
      <c r="Q179" s="733">
        <v>0</v>
      </c>
    </row>
    <row r="180" spans="2:17">
      <c r="B180" s="975"/>
      <c r="C180" s="579" t="s">
        <v>33</v>
      </c>
      <c r="D180" s="733">
        <v>712</v>
      </c>
      <c r="E180" s="733">
        <v>0</v>
      </c>
      <c r="F180" s="733">
        <v>0</v>
      </c>
      <c r="G180" s="733">
        <v>0</v>
      </c>
      <c r="H180" s="733">
        <v>1</v>
      </c>
      <c r="I180" s="733">
        <v>15</v>
      </c>
      <c r="J180" s="733">
        <v>8</v>
      </c>
      <c r="K180" s="733">
        <v>3</v>
      </c>
      <c r="L180" s="733">
        <v>3</v>
      </c>
      <c r="M180" s="733">
        <v>7</v>
      </c>
      <c r="N180" s="733">
        <v>48</v>
      </c>
      <c r="O180" s="733">
        <v>40</v>
      </c>
      <c r="P180" s="733">
        <v>586</v>
      </c>
      <c r="Q180" s="733">
        <v>1</v>
      </c>
    </row>
    <row r="181" spans="2:17">
      <c r="B181" s="975" t="s">
        <v>517</v>
      </c>
      <c r="C181" s="579" t="s">
        <v>27</v>
      </c>
      <c r="D181" s="733">
        <v>362</v>
      </c>
      <c r="E181" s="733">
        <v>0</v>
      </c>
      <c r="F181" s="733">
        <v>0</v>
      </c>
      <c r="G181" s="733">
        <v>2</v>
      </c>
      <c r="H181" s="733">
        <v>0</v>
      </c>
      <c r="I181" s="733">
        <v>4</v>
      </c>
      <c r="J181" s="733">
        <v>5</v>
      </c>
      <c r="K181" s="733">
        <v>4</v>
      </c>
      <c r="L181" s="733">
        <v>2</v>
      </c>
      <c r="M181" s="733">
        <v>7</v>
      </c>
      <c r="N181" s="733">
        <v>29</v>
      </c>
      <c r="O181" s="733">
        <v>25</v>
      </c>
      <c r="P181" s="733">
        <v>284</v>
      </c>
      <c r="Q181" s="733">
        <v>0</v>
      </c>
    </row>
    <row r="182" spans="2:17">
      <c r="B182" s="975"/>
      <c r="C182" s="579" t="s">
        <v>32</v>
      </c>
      <c r="D182" s="733">
        <v>205</v>
      </c>
      <c r="E182" s="733">
        <v>0</v>
      </c>
      <c r="F182" s="733">
        <v>0</v>
      </c>
      <c r="G182" s="733">
        <v>1</v>
      </c>
      <c r="H182" s="733">
        <v>0</v>
      </c>
      <c r="I182" s="733">
        <v>1</v>
      </c>
      <c r="J182" s="733">
        <v>2</v>
      </c>
      <c r="K182" s="733">
        <v>3</v>
      </c>
      <c r="L182" s="733">
        <v>0</v>
      </c>
      <c r="M182" s="733">
        <v>4</v>
      </c>
      <c r="N182" s="733">
        <v>22</v>
      </c>
      <c r="O182" s="733">
        <v>16</v>
      </c>
      <c r="P182" s="733">
        <v>156</v>
      </c>
      <c r="Q182" s="733">
        <v>0</v>
      </c>
    </row>
    <row r="183" spans="2:17">
      <c r="B183" s="975"/>
      <c r="C183" s="579" t="s">
        <v>33</v>
      </c>
      <c r="D183" s="733">
        <v>157</v>
      </c>
      <c r="E183" s="733">
        <v>0</v>
      </c>
      <c r="F183" s="733">
        <v>0</v>
      </c>
      <c r="G183" s="733">
        <v>1</v>
      </c>
      <c r="H183" s="733">
        <v>0</v>
      </c>
      <c r="I183" s="733">
        <v>3</v>
      </c>
      <c r="J183" s="733">
        <v>3</v>
      </c>
      <c r="K183" s="733">
        <v>1</v>
      </c>
      <c r="L183" s="733">
        <v>2</v>
      </c>
      <c r="M183" s="733">
        <v>3</v>
      </c>
      <c r="N183" s="733">
        <v>7</v>
      </c>
      <c r="O183" s="733">
        <v>9</v>
      </c>
      <c r="P183" s="733">
        <v>128</v>
      </c>
      <c r="Q183" s="733">
        <v>0</v>
      </c>
    </row>
    <row r="184" spans="2:17">
      <c r="B184" s="975" t="s">
        <v>518</v>
      </c>
      <c r="C184" s="579" t="s">
        <v>27</v>
      </c>
      <c r="D184" s="733">
        <v>2173</v>
      </c>
      <c r="E184" s="733">
        <v>0</v>
      </c>
      <c r="F184" s="733">
        <v>0</v>
      </c>
      <c r="G184" s="733">
        <v>0</v>
      </c>
      <c r="H184" s="733">
        <v>0</v>
      </c>
      <c r="I184" s="733">
        <v>7</v>
      </c>
      <c r="J184" s="733">
        <v>2</v>
      </c>
      <c r="K184" s="733">
        <v>0</v>
      </c>
      <c r="L184" s="733">
        <v>1</v>
      </c>
      <c r="M184" s="733">
        <v>1</v>
      </c>
      <c r="N184" s="733">
        <v>254</v>
      </c>
      <c r="O184" s="733">
        <v>392</v>
      </c>
      <c r="P184" s="733">
        <v>1516</v>
      </c>
      <c r="Q184" s="733">
        <v>0</v>
      </c>
    </row>
    <row r="185" spans="2:17">
      <c r="B185" s="975"/>
      <c r="C185" s="579" t="s">
        <v>32</v>
      </c>
      <c r="D185" s="733">
        <v>1345</v>
      </c>
      <c r="E185" s="733">
        <v>0</v>
      </c>
      <c r="F185" s="733">
        <v>0</v>
      </c>
      <c r="G185" s="733">
        <v>0</v>
      </c>
      <c r="H185" s="733">
        <v>0</v>
      </c>
      <c r="I185" s="733">
        <v>3</v>
      </c>
      <c r="J185" s="733">
        <v>0</v>
      </c>
      <c r="K185" s="733">
        <v>0</v>
      </c>
      <c r="L185" s="733">
        <v>0</v>
      </c>
      <c r="M185" s="733">
        <v>0</v>
      </c>
      <c r="N185" s="733">
        <v>203</v>
      </c>
      <c r="O185" s="733">
        <v>271</v>
      </c>
      <c r="P185" s="733">
        <v>868</v>
      </c>
      <c r="Q185" s="733">
        <v>0</v>
      </c>
    </row>
    <row r="186" spans="2:17">
      <c r="B186" s="975"/>
      <c r="C186" s="579" t="s">
        <v>33</v>
      </c>
      <c r="D186" s="733">
        <v>828</v>
      </c>
      <c r="E186" s="733">
        <v>0</v>
      </c>
      <c r="F186" s="733">
        <v>0</v>
      </c>
      <c r="G186" s="733">
        <v>0</v>
      </c>
      <c r="H186" s="733">
        <v>0</v>
      </c>
      <c r="I186" s="733">
        <v>4</v>
      </c>
      <c r="J186" s="733">
        <v>2</v>
      </c>
      <c r="K186" s="733">
        <v>0</v>
      </c>
      <c r="L186" s="733">
        <v>1</v>
      </c>
      <c r="M186" s="733">
        <v>1</v>
      </c>
      <c r="N186" s="733">
        <v>51</v>
      </c>
      <c r="O186" s="733">
        <v>121</v>
      </c>
      <c r="P186" s="733">
        <v>648</v>
      </c>
      <c r="Q186" s="733">
        <v>0</v>
      </c>
    </row>
    <row r="187" spans="2:17">
      <c r="B187" s="975" t="s">
        <v>519</v>
      </c>
      <c r="C187" s="579" t="s">
        <v>27</v>
      </c>
      <c r="D187" s="733">
        <v>2053</v>
      </c>
      <c r="E187" s="733">
        <v>0</v>
      </c>
      <c r="F187" s="733">
        <v>0</v>
      </c>
      <c r="G187" s="733">
        <v>0</v>
      </c>
      <c r="H187" s="733">
        <v>1</v>
      </c>
      <c r="I187" s="733">
        <v>19</v>
      </c>
      <c r="J187" s="733">
        <v>8</v>
      </c>
      <c r="K187" s="733">
        <v>14</v>
      </c>
      <c r="L187" s="733">
        <v>7</v>
      </c>
      <c r="M187" s="733">
        <v>8</v>
      </c>
      <c r="N187" s="733">
        <v>252</v>
      </c>
      <c r="O187" s="733">
        <v>207</v>
      </c>
      <c r="P187" s="733">
        <v>1535</v>
      </c>
      <c r="Q187" s="733">
        <v>2</v>
      </c>
    </row>
    <row r="188" spans="2:17">
      <c r="B188" s="975"/>
      <c r="C188" s="579" t="s">
        <v>32</v>
      </c>
      <c r="D188" s="733">
        <v>1087</v>
      </c>
      <c r="E188" s="733">
        <v>0</v>
      </c>
      <c r="F188" s="733">
        <v>0</v>
      </c>
      <c r="G188" s="733">
        <v>0</v>
      </c>
      <c r="H188" s="733">
        <v>1</v>
      </c>
      <c r="I188" s="733">
        <v>12</v>
      </c>
      <c r="J188" s="733">
        <v>5</v>
      </c>
      <c r="K188" s="733">
        <v>9</v>
      </c>
      <c r="L188" s="733">
        <v>3</v>
      </c>
      <c r="M188" s="733">
        <v>7</v>
      </c>
      <c r="N188" s="733">
        <v>166</v>
      </c>
      <c r="O188" s="733">
        <v>123</v>
      </c>
      <c r="P188" s="733">
        <v>759</v>
      </c>
      <c r="Q188" s="733">
        <v>2</v>
      </c>
    </row>
    <row r="189" spans="2:17">
      <c r="B189" s="975"/>
      <c r="C189" s="579" t="s">
        <v>33</v>
      </c>
      <c r="D189" s="733">
        <v>966</v>
      </c>
      <c r="E189" s="733">
        <v>0</v>
      </c>
      <c r="F189" s="733">
        <v>0</v>
      </c>
      <c r="G189" s="733">
        <v>0</v>
      </c>
      <c r="H189" s="733">
        <v>0</v>
      </c>
      <c r="I189" s="733">
        <v>7</v>
      </c>
      <c r="J189" s="733">
        <v>3</v>
      </c>
      <c r="K189" s="733">
        <v>5</v>
      </c>
      <c r="L189" s="733">
        <v>4</v>
      </c>
      <c r="M189" s="733">
        <v>1</v>
      </c>
      <c r="N189" s="733">
        <v>86</v>
      </c>
      <c r="O189" s="733">
        <v>84</v>
      </c>
      <c r="P189" s="733">
        <v>776</v>
      </c>
      <c r="Q189" s="733">
        <v>0</v>
      </c>
    </row>
    <row r="190" spans="2:17">
      <c r="B190" s="975" t="s">
        <v>520</v>
      </c>
      <c r="C190" s="579" t="s">
        <v>27</v>
      </c>
      <c r="D190" s="733">
        <v>2074</v>
      </c>
      <c r="E190" s="733">
        <v>0</v>
      </c>
      <c r="F190" s="733">
        <v>0</v>
      </c>
      <c r="G190" s="733">
        <v>0</v>
      </c>
      <c r="H190" s="733">
        <v>2</v>
      </c>
      <c r="I190" s="733">
        <v>7</v>
      </c>
      <c r="J190" s="733">
        <v>10</v>
      </c>
      <c r="K190" s="733">
        <v>3</v>
      </c>
      <c r="L190" s="733">
        <v>4</v>
      </c>
      <c r="M190" s="733">
        <v>11</v>
      </c>
      <c r="N190" s="733">
        <v>153</v>
      </c>
      <c r="O190" s="733">
        <v>198</v>
      </c>
      <c r="P190" s="733">
        <v>1685</v>
      </c>
      <c r="Q190" s="733">
        <v>1</v>
      </c>
    </row>
    <row r="191" spans="2:17">
      <c r="B191" s="975"/>
      <c r="C191" s="579" t="s">
        <v>32</v>
      </c>
      <c r="D191" s="733">
        <v>1176</v>
      </c>
      <c r="E191" s="733">
        <v>0</v>
      </c>
      <c r="F191" s="733">
        <v>0</v>
      </c>
      <c r="G191" s="733">
        <v>0</v>
      </c>
      <c r="H191" s="733">
        <v>1</v>
      </c>
      <c r="I191" s="733">
        <v>3</v>
      </c>
      <c r="J191" s="733">
        <v>6</v>
      </c>
      <c r="K191" s="733">
        <v>1</v>
      </c>
      <c r="L191" s="733">
        <v>1</v>
      </c>
      <c r="M191" s="733">
        <v>6</v>
      </c>
      <c r="N191" s="733">
        <v>106</v>
      </c>
      <c r="O191" s="733">
        <v>113</v>
      </c>
      <c r="P191" s="733">
        <v>938</v>
      </c>
      <c r="Q191" s="733">
        <v>1</v>
      </c>
    </row>
    <row r="192" spans="2:17">
      <c r="B192" s="975"/>
      <c r="C192" s="579" t="s">
        <v>33</v>
      </c>
      <c r="D192" s="733">
        <v>898</v>
      </c>
      <c r="E192" s="733">
        <v>0</v>
      </c>
      <c r="F192" s="733">
        <v>0</v>
      </c>
      <c r="G192" s="733">
        <v>0</v>
      </c>
      <c r="H192" s="733">
        <v>1</v>
      </c>
      <c r="I192" s="733">
        <v>4</v>
      </c>
      <c r="J192" s="733">
        <v>4</v>
      </c>
      <c r="K192" s="733">
        <v>2</v>
      </c>
      <c r="L192" s="733">
        <v>3</v>
      </c>
      <c r="M192" s="733">
        <v>5</v>
      </c>
      <c r="N192" s="733">
        <v>47</v>
      </c>
      <c r="O192" s="733">
        <v>85</v>
      </c>
      <c r="P192" s="733">
        <v>747</v>
      </c>
      <c r="Q192" s="733">
        <v>0</v>
      </c>
    </row>
    <row r="193" spans="2:17">
      <c r="B193" s="975" t="s">
        <v>521</v>
      </c>
      <c r="C193" s="579" t="s">
        <v>27</v>
      </c>
      <c r="D193" s="733">
        <v>100</v>
      </c>
      <c r="E193" s="733">
        <v>0</v>
      </c>
      <c r="F193" s="733">
        <v>0</v>
      </c>
      <c r="G193" s="733">
        <v>0</v>
      </c>
      <c r="H193" s="733">
        <v>0</v>
      </c>
      <c r="I193" s="733">
        <v>0</v>
      </c>
      <c r="J193" s="733">
        <v>0</v>
      </c>
      <c r="K193" s="733">
        <v>0</v>
      </c>
      <c r="L193" s="733">
        <v>0</v>
      </c>
      <c r="M193" s="733">
        <v>0</v>
      </c>
      <c r="N193" s="733">
        <v>0</v>
      </c>
      <c r="O193" s="733">
        <v>1</v>
      </c>
      <c r="P193" s="733">
        <v>99</v>
      </c>
      <c r="Q193" s="733">
        <v>0</v>
      </c>
    </row>
    <row r="194" spans="2:17">
      <c r="B194" s="975"/>
      <c r="C194" s="579" t="s">
        <v>32</v>
      </c>
      <c r="D194" s="733">
        <v>100</v>
      </c>
      <c r="E194" s="733">
        <v>0</v>
      </c>
      <c r="F194" s="733">
        <v>0</v>
      </c>
      <c r="G194" s="733">
        <v>0</v>
      </c>
      <c r="H194" s="733">
        <v>0</v>
      </c>
      <c r="I194" s="733">
        <v>0</v>
      </c>
      <c r="J194" s="733">
        <v>0</v>
      </c>
      <c r="K194" s="733">
        <v>0</v>
      </c>
      <c r="L194" s="733">
        <v>0</v>
      </c>
      <c r="M194" s="733">
        <v>0</v>
      </c>
      <c r="N194" s="733">
        <v>0</v>
      </c>
      <c r="O194" s="733">
        <v>1</v>
      </c>
      <c r="P194" s="733">
        <v>99</v>
      </c>
      <c r="Q194" s="733">
        <v>0</v>
      </c>
    </row>
    <row r="195" spans="2:17">
      <c r="B195" s="975" t="s">
        <v>522</v>
      </c>
      <c r="C195" s="579" t="s">
        <v>27</v>
      </c>
      <c r="D195" s="733">
        <v>216</v>
      </c>
      <c r="E195" s="733">
        <v>12</v>
      </c>
      <c r="F195" s="733">
        <v>0</v>
      </c>
      <c r="G195" s="733">
        <v>0</v>
      </c>
      <c r="H195" s="733">
        <v>0</v>
      </c>
      <c r="I195" s="733">
        <v>0</v>
      </c>
      <c r="J195" s="733">
        <v>0</v>
      </c>
      <c r="K195" s="733">
        <v>0</v>
      </c>
      <c r="L195" s="733">
        <v>2</v>
      </c>
      <c r="M195" s="733">
        <v>26</v>
      </c>
      <c r="N195" s="733">
        <v>200</v>
      </c>
      <c r="O195" s="733">
        <v>0</v>
      </c>
      <c r="P195" s="733">
        <v>0</v>
      </c>
      <c r="Q195" s="733">
        <v>0</v>
      </c>
    </row>
    <row r="196" spans="2:17">
      <c r="B196" s="975"/>
      <c r="C196" s="579" t="s">
        <v>33</v>
      </c>
      <c r="D196" s="733">
        <v>216</v>
      </c>
      <c r="E196" s="733">
        <v>12</v>
      </c>
      <c r="F196" s="733">
        <v>0</v>
      </c>
      <c r="G196" s="733">
        <v>0</v>
      </c>
      <c r="H196" s="733">
        <v>0</v>
      </c>
      <c r="I196" s="733">
        <v>0</v>
      </c>
      <c r="J196" s="733">
        <v>0</v>
      </c>
      <c r="K196" s="733">
        <v>0</v>
      </c>
      <c r="L196" s="733">
        <v>2</v>
      </c>
      <c r="M196" s="733">
        <v>26</v>
      </c>
      <c r="N196" s="733">
        <v>200</v>
      </c>
      <c r="O196" s="733">
        <v>0</v>
      </c>
      <c r="P196" s="733">
        <v>0</v>
      </c>
      <c r="Q196" s="733">
        <v>0</v>
      </c>
    </row>
    <row r="197" spans="2:17">
      <c r="B197" s="975" t="s">
        <v>523</v>
      </c>
      <c r="C197" s="579" t="s">
        <v>27</v>
      </c>
      <c r="D197" s="733">
        <v>1083</v>
      </c>
      <c r="E197" s="733">
        <v>0</v>
      </c>
      <c r="F197" s="733">
        <v>0</v>
      </c>
      <c r="G197" s="733">
        <v>343</v>
      </c>
      <c r="H197" s="733">
        <v>173</v>
      </c>
      <c r="I197" s="733">
        <v>323</v>
      </c>
      <c r="J197" s="733">
        <v>87</v>
      </c>
      <c r="K197" s="733">
        <v>10</v>
      </c>
      <c r="L197" s="733">
        <v>15</v>
      </c>
      <c r="M197" s="733">
        <v>11</v>
      </c>
      <c r="N197" s="733">
        <v>69</v>
      </c>
      <c r="O197" s="733">
        <v>20</v>
      </c>
      <c r="P197" s="733">
        <v>32</v>
      </c>
      <c r="Q197" s="733">
        <v>0</v>
      </c>
    </row>
    <row r="198" spans="2:17">
      <c r="B198" s="975"/>
      <c r="C198" s="579" t="s">
        <v>32</v>
      </c>
      <c r="D198" s="733">
        <v>568</v>
      </c>
      <c r="E198" s="733">
        <v>0</v>
      </c>
      <c r="F198" s="733">
        <v>0</v>
      </c>
      <c r="G198" s="733">
        <v>188</v>
      </c>
      <c r="H198" s="733">
        <v>94</v>
      </c>
      <c r="I198" s="733">
        <v>161</v>
      </c>
      <c r="J198" s="733">
        <v>43</v>
      </c>
      <c r="K198" s="733">
        <v>3</v>
      </c>
      <c r="L198" s="733">
        <v>11</v>
      </c>
      <c r="M198" s="733">
        <v>8</v>
      </c>
      <c r="N198" s="733">
        <v>38</v>
      </c>
      <c r="O198" s="733">
        <v>8</v>
      </c>
      <c r="P198" s="733">
        <v>14</v>
      </c>
      <c r="Q198" s="733">
        <v>0</v>
      </c>
    </row>
    <row r="199" spans="2:17">
      <c r="B199" s="975"/>
      <c r="C199" s="579" t="s">
        <v>33</v>
      </c>
      <c r="D199" s="733">
        <v>515</v>
      </c>
      <c r="E199" s="733">
        <v>0</v>
      </c>
      <c r="F199" s="733">
        <v>0</v>
      </c>
      <c r="G199" s="733">
        <v>155</v>
      </c>
      <c r="H199" s="733">
        <v>79</v>
      </c>
      <c r="I199" s="733">
        <v>162</v>
      </c>
      <c r="J199" s="733">
        <v>44</v>
      </c>
      <c r="K199" s="733">
        <v>7</v>
      </c>
      <c r="L199" s="733">
        <v>4</v>
      </c>
      <c r="M199" s="733">
        <v>3</v>
      </c>
      <c r="N199" s="733">
        <v>31</v>
      </c>
      <c r="O199" s="733">
        <v>12</v>
      </c>
      <c r="P199" s="733">
        <v>18</v>
      </c>
      <c r="Q199" s="733">
        <v>0</v>
      </c>
    </row>
    <row r="200" spans="2:17">
      <c r="B200" s="975" t="s">
        <v>524</v>
      </c>
      <c r="C200" s="579" t="s">
        <v>27</v>
      </c>
      <c r="D200" s="733">
        <v>1241</v>
      </c>
      <c r="E200" s="733">
        <v>0</v>
      </c>
      <c r="F200" s="733">
        <v>0</v>
      </c>
      <c r="G200" s="733">
        <v>1</v>
      </c>
      <c r="H200" s="733">
        <v>2</v>
      </c>
      <c r="I200" s="733">
        <v>34</v>
      </c>
      <c r="J200" s="733">
        <v>27</v>
      </c>
      <c r="K200" s="733">
        <v>13</v>
      </c>
      <c r="L200" s="733">
        <v>20</v>
      </c>
      <c r="M200" s="733">
        <v>23</v>
      </c>
      <c r="N200" s="733">
        <v>201</v>
      </c>
      <c r="O200" s="733">
        <v>128</v>
      </c>
      <c r="P200" s="733">
        <v>792</v>
      </c>
      <c r="Q200" s="733">
        <v>0</v>
      </c>
    </row>
    <row r="201" spans="2:17">
      <c r="B201" s="975"/>
      <c r="C201" s="579" t="s">
        <v>32</v>
      </c>
      <c r="D201" s="733">
        <v>520</v>
      </c>
      <c r="E201" s="733">
        <v>0</v>
      </c>
      <c r="F201" s="733">
        <v>0</v>
      </c>
      <c r="G201" s="733">
        <v>1</v>
      </c>
      <c r="H201" s="733">
        <v>2</v>
      </c>
      <c r="I201" s="733">
        <v>20</v>
      </c>
      <c r="J201" s="733">
        <v>12</v>
      </c>
      <c r="K201" s="733">
        <v>7</v>
      </c>
      <c r="L201" s="733">
        <v>8</v>
      </c>
      <c r="M201" s="733">
        <v>13</v>
      </c>
      <c r="N201" s="733">
        <v>81</v>
      </c>
      <c r="O201" s="733">
        <v>53</v>
      </c>
      <c r="P201" s="733">
        <v>323</v>
      </c>
      <c r="Q201" s="733">
        <v>0</v>
      </c>
    </row>
    <row r="202" spans="2:17" ht="14.45" customHeight="1">
      <c r="B202" s="975"/>
      <c r="C202" s="579" t="s">
        <v>33</v>
      </c>
      <c r="D202" s="733">
        <v>721</v>
      </c>
      <c r="E202" s="733">
        <v>0</v>
      </c>
      <c r="F202" s="733">
        <v>0</v>
      </c>
      <c r="G202" s="733">
        <v>0</v>
      </c>
      <c r="H202" s="733">
        <v>0</v>
      </c>
      <c r="I202" s="733">
        <v>14</v>
      </c>
      <c r="J202" s="733">
        <v>15</v>
      </c>
      <c r="K202" s="733">
        <v>6</v>
      </c>
      <c r="L202" s="733">
        <v>12</v>
      </c>
      <c r="M202" s="733">
        <v>10</v>
      </c>
      <c r="N202" s="733">
        <v>120</v>
      </c>
      <c r="O202" s="733">
        <v>75</v>
      </c>
      <c r="P202" s="733">
        <v>469</v>
      </c>
      <c r="Q202" s="733">
        <v>0</v>
      </c>
    </row>
    <row r="203" spans="2:17" s="580" customFormat="1" ht="14.45" customHeight="1">
      <c r="B203" s="974" t="s">
        <v>1706</v>
      </c>
      <c r="C203" s="974"/>
      <c r="D203" s="974"/>
      <c r="E203" s="974"/>
      <c r="F203" s="974"/>
      <c r="G203" s="974"/>
      <c r="H203" s="974"/>
      <c r="I203" s="974"/>
      <c r="J203" s="974"/>
      <c r="K203" s="974"/>
      <c r="L203" s="974"/>
      <c r="M203" s="577"/>
      <c r="N203" s="577"/>
      <c r="O203" s="577"/>
      <c r="P203" s="577"/>
      <c r="Q203" s="577"/>
    </row>
    <row r="204" spans="2:17">
      <c r="B204" s="895" t="s">
        <v>1646</v>
      </c>
      <c r="C204" s="895"/>
      <c r="D204" s="895"/>
      <c r="E204" s="895"/>
      <c r="F204" s="895"/>
      <c r="G204" s="895"/>
      <c r="H204" s="895"/>
      <c r="I204" s="895"/>
      <c r="J204" s="895"/>
      <c r="K204" s="895"/>
      <c r="L204" s="895"/>
    </row>
    <row r="205" spans="2:17" ht="16.5">
      <c r="B205" s="51" t="s">
        <v>1647</v>
      </c>
      <c r="C205" s="24"/>
      <c r="D205" s="24"/>
      <c r="E205" s="24"/>
      <c r="F205" s="24"/>
      <c r="G205" s="24"/>
      <c r="H205" s="24"/>
    </row>
  </sheetData>
  <mergeCells count="79">
    <mergeCell ref="B95:B97"/>
    <mergeCell ref="B98:B100"/>
    <mergeCell ref="B2:O2"/>
    <mergeCell ref="B204:L204"/>
    <mergeCell ref="E4:E5"/>
    <mergeCell ref="F4:F5"/>
    <mergeCell ref="B68:B70"/>
    <mergeCell ref="B71:B73"/>
    <mergeCell ref="B74:B76"/>
    <mergeCell ref="B89:B91"/>
    <mergeCell ref="B92:B94"/>
    <mergeCell ref="B21:B23"/>
    <mergeCell ref="B24:B26"/>
    <mergeCell ref="B27:B29"/>
    <mergeCell ref="B30:B32"/>
    <mergeCell ref="B65:B67"/>
    <mergeCell ref="B6:B8"/>
    <mergeCell ref="B9:B11"/>
    <mergeCell ref="B12:B14"/>
    <mergeCell ref="B15:B17"/>
    <mergeCell ref="B18:B20"/>
    <mergeCell ref="B197:B199"/>
    <mergeCell ref="B200:B202"/>
    <mergeCell ref="B172:B174"/>
    <mergeCell ref="B175:B177"/>
    <mergeCell ref="B178:B180"/>
    <mergeCell ref="B181:B183"/>
    <mergeCell ref="B184:B186"/>
    <mergeCell ref="B187:B189"/>
    <mergeCell ref="B190:B192"/>
    <mergeCell ref="B193:B194"/>
    <mergeCell ref="B139:B141"/>
    <mergeCell ref="B142:B144"/>
    <mergeCell ref="B145:B147"/>
    <mergeCell ref="B148:B150"/>
    <mergeCell ref="B195:B196"/>
    <mergeCell ref="B51:B53"/>
    <mergeCell ref="B54:B55"/>
    <mergeCell ref="B151:B153"/>
    <mergeCell ref="B101:B103"/>
    <mergeCell ref="B104:B106"/>
    <mergeCell ref="B107:B109"/>
    <mergeCell ref="B110:B112"/>
    <mergeCell ref="B113:B115"/>
    <mergeCell ref="B116:B118"/>
    <mergeCell ref="B125:B127"/>
    <mergeCell ref="B128:B130"/>
    <mergeCell ref="B131:B132"/>
    <mergeCell ref="B133:B135"/>
    <mergeCell ref="B119:B121"/>
    <mergeCell ref="B122:B124"/>
    <mergeCell ref="B136:B138"/>
    <mergeCell ref="B36:B38"/>
    <mergeCell ref="B39:B41"/>
    <mergeCell ref="B42:B44"/>
    <mergeCell ref="B45:B47"/>
    <mergeCell ref="B48:B50"/>
    <mergeCell ref="B3:C5"/>
    <mergeCell ref="D3:F3"/>
    <mergeCell ref="G3:Q3"/>
    <mergeCell ref="G4:I4"/>
    <mergeCell ref="J4:P4"/>
    <mergeCell ref="D4:D5"/>
    <mergeCell ref="B203:L203"/>
    <mergeCell ref="B33:B35"/>
    <mergeCell ref="B83:B85"/>
    <mergeCell ref="B86:B88"/>
    <mergeCell ref="B56:B57"/>
    <mergeCell ref="B58:B59"/>
    <mergeCell ref="B60:B61"/>
    <mergeCell ref="B62:B64"/>
    <mergeCell ref="B160:B162"/>
    <mergeCell ref="B163:B165"/>
    <mergeCell ref="B166:B168"/>
    <mergeCell ref="B169:B171"/>
    <mergeCell ref="B154:B156"/>
    <mergeCell ref="B157:B159"/>
    <mergeCell ref="B77:B79"/>
    <mergeCell ref="B80:B82"/>
  </mergeCells>
  <hyperlinks>
    <hyperlink ref="S4" location="INDICE!B51" display="INDICE"/>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C81"/>
  <sheetViews>
    <sheetView showGridLines="0" topLeftCell="AK1" workbookViewId="0">
      <selection activeCell="BC3" sqref="BC3"/>
    </sheetView>
  </sheetViews>
  <sheetFormatPr baseColWidth="10" defaultColWidth="9.140625" defaultRowHeight="15"/>
  <cols>
    <col min="1" max="1" width="3.7109375" style="421" customWidth="1"/>
    <col min="2" max="2" width="48.140625" style="421" customWidth="1"/>
    <col min="3" max="49" width="9.42578125" style="421" customWidth="1"/>
    <col min="50" max="51" width="13.5703125" style="421" customWidth="1"/>
    <col min="52" max="53" width="9.42578125" style="421" customWidth="1"/>
    <col min="54" max="16384" width="9.140625" style="421"/>
  </cols>
  <sheetData>
    <row r="1" spans="2:55" ht="76.5" customHeight="1"/>
    <row r="2" spans="2:55" ht="55.15" customHeight="1">
      <c r="B2" s="810" t="s">
        <v>1667</v>
      </c>
      <c r="C2" s="810"/>
      <c r="D2" s="810"/>
      <c r="E2" s="810"/>
      <c r="F2" s="810"/>
      <c r="G2" s="810"/>
      <c r="H2" s="810"/>
      <c r="I2" s="810"/>
      <c r="J2" s="810"/>
      <c r="K2" s="810"/>
      <c r="L2" s="810"/>
      <c r="M2" s="810"/>
      <c r="N2" s="810"/>
      <c r="O2" s="810"/>
      <c r="P2" s="810"/>
      <c r="Q2" s="810"/>
    </row>
    <row r="3" spans="2:55" ht="39" customHeight="1">
      <c r="B3" s="985" t="s">
        <v>702</v>
      </c>
      <c r="C3" s="985" t="s">
        <v>28</v>
      </c>
      <c r="D3" s="984" t="s">
        <v>27</v>
      </c>
      <c r="E3" s="984"/>
      <c r="F3" s="984" t="s">
        <v>78</v>
      </c>
      <c r="G3" s="984"/>
      <c r="H3" s="984" t="s">
        <v>61</v>
      </c>
      <c r="I3" s="984"/>
      <c r="J3" s="984" t="s">
        <v>69</v>
      </c>
      <c r="K3" s="984"/>
      <c r="L3" s="984" t="s">
        <v>66</v>
      </c>
      <c r="M3" s="984"/>
      <c r="N3" s="984" t="s">
        <v>76</v>
      </c>
      <c r="O3" s="984"/>
      <c r="P3" s="984" t="s">
        <v>68</v>
      </c>
      <c r="Q3" s="984"/>
      <c r="R3" s="984" t="s">
        <v>63</v>
      </c>
      <c r="S3" s="984"/>
      <c r="T3" s="984" t="s">
        <v>75</v>
      </c>
      <c r="U3" s="984"/>
      <c r="V3" s="984" t="s">
        <v>70</v>
      </c>
      <c r="W3" s="984"/>
      <c r="X3" s="984" t="s">
        <v>65</v>
      </c>
      <c r="Y3" s="984"/>
      <c r="Z3" s="984" t="s">
        <v>64</v>
      </c>
      <c r="AA3" s="984"/>
      <c r="AB3" s="984" t="s">
        <v>77</v>
      </c>
      <c r="AC3" s="984"/>
      <c r="AD3" s="984" t="s">
        <v>62</v>
      </c>
      <c r="AE3" s="984"/>
      <c r="AF3" s="984" t="s">
        <v>59</v>
      </c>
      <c r="AG3" s="984"/>
      <c r="AH3" s="984" t="s">
        <v>57</v>
      </c>
      <c r="AI3" s="984"/>
      <c r="AJ3" s="984" t="s">
        <v>60</v>
      </c>
      <c r="AK3" s="984"/>
      <c r="AL3" s="984" t="s">
        <v>73</v>
      </c>
      <c r="AM3" s="984"/>
      <c r="AN3" s="984" t="s">
        <v>74</v>
      </c>
      <c r="AO3" s="984"/>
      <c r="AP3" s="984" t="s">
        <v>56</v>
      </c>
      <c r="AQ3" s="984"/>
      <c r="AR3" s="581" t="s">
        <v>717</v>
      </c>
      <c r="AS3" s="984" t="s">
        <v>72</v>
      </c>
      <c r="AT3" s="984"/>
      <c r="AU3" s="984" t="s">
        <v>58</v>
      </c>
      <c r="AV3" s="984"/>
      <c r="AW3" s="984" t="s">
        <v>71</v>
      </c>
      <c r="AX3" s="984"/>
      <c r="AY3" s="984" t="s">
        <v>67</v>
      </c>
      <c r="AZ3" s="984"/>
      <c r="BA3" s="581" t="s">
        <v>44</v>
      </c>
      <c r="BC3" s="289" t="s">
        <v>103</v>
      </c>
    </row>
    <row r="4" spans="2:55" ht="27.95" customHeight="1">
      <c r="B4" s="986"/>
      <c r="C4" s="986"/>
      <c r="D4" s="581" t="s">
        <v>530</v>
      </c>
      <c r="E4" s="581" t="s">
        <v>81</v>
      </c>
      <c r="F4" s="581" t="s">
        <v>530</v>
      </c>
      <c r="G4" s="581" t="s">
        <v>81</v>
      </c>
      <c r="H4" s="581" t="s">
        <v>530</v>
      </c>
      <c r="I4" s="581" t="s">
        <v>81</v>
      </c>
      <c r="J4" s="581" t="s">
        <v>530</v>
      </c>
      <c r="K4" s="581" t="s">
        <v>81</v>
      </c>
      <c r="L4" s="581" t="s">
        <v>530</v>
      </c>
      <c r="M4" s="581" t="s">
        <v>81</v>
      </c>
      <c r="N4" s="581" t="s">
        <v>530</v>
      </c>
      <c r="O4" s="581" t="s">
        <v>81</v>
      </c>
      <c r="P4" s="581" t="s">
        <v>530</v>
      </c>
      <c r="Q4" s="581" t="s">
        <v>81</v>
      </c>
      <c r="R4" s="581" t="s">
        <v>530</v>
      </c>
      <c r="S4" s="581" t="s">
        <v>81</v>
      </c>
      <c r="T4" s="581" t="s">
        <v>530</v>
      </c>
      <c r="U4" s="581" t="s">
        <v>81</v>
      </c>
      <c r="V4" s="581" t="s">
        <v>530</v>
      </c>
      <c r="W4" s="581" t="s">
        <v>81</v>
      </c>
      <c r="X4" s="581" t="s">
        <v>530</v>
      </c>
      <c r="Y4" s="581" t="s">
        <v>81</v>
      </c>
      <c r="Z4" s="581" t="s">
        <v>530</v>
      </c>
      <c r="AA4" s="581" t="s">
        <v>81</v>
      </c>
      <c r="AB4" s="581" t="s">
        <v>530</v>
      </c>
      <c r="AC4" s="581" t="s">
        <v>81</v>
      </c>
      <c r="AD4" s="581" t="s">
        <v>530</v>
      </c>
      <c r="AE4" s="581" t="s">
        <v>81</v>
      </c>
      <c r="AF4" s="581" t="s">
        <v>530</v>
      </c>
      <c r="AG4" s="581" t="s">
        <v>81</v>
      </c>
      <c r="AH4" s="581" t="s">
        <v>530</v>
      </c>
      <c r="AI4" s="581" t="s">
        <v>81</v>
      </c>
      <c r="AJ4" s="581" t="s">
        <v>530</v>
      </c>
      <c r="AK4" s="581" t="s">
        <v>81</v>
      </c>
      <c r="AL4" s="581" t="s">
        <v>530</v>
      </c>
      <c r="AM4" s="581" t="s">
        <v>81</v>
      </c>
      <c r="AN4" s="581" t="s">
        <v>530</v>
      </c>
      <c r="AO4" s="581" t="s">
        <v>81</v>
      </c>
      <c r="AP4" s="581" t="s">
        <v>530</v>
      </c>
      <c r="AQ4" s="581" t="s">
        <v>81</v>
      </c>
      <c r="AR4" s="581" t="s">
        <v>530</v>
      </c>
      <c r="AS4" s="581" t="s">
        <v>530</v>
      </c>
      <c r="AT4" s="581" t="s">
        <v>81</v>
      </c>
      <c r="AU4" s="581" t="s">
        <v>530</v>
      </c>
      <c r="AV4" s="581" t="s">
        <v>81</v>
      </c>
      <c r="AW4" s="581" t="s">
        <v>530</v>
      </c>
      <c r="AX4" s="581" t="s">
        <v>81</v>
      </c>
      <c r="AY4" s="581" t="s">
        <v>530</v>
      </c>
      <c r="AZ4" s="581" t="s">
        <v>81</v>
      </c>
      <c r="BA4" s="581" t="s">
        <v>530</v>
      </c>
    </row>
    <row r="5" spans="2:55" ht="15" customHeight="1">
      <c r="B5" s="234" t="s">
        <v>711</v>
      </c>
      <c r="C5" s="734">
        <v>40599</v>
      </c>
      <c r="D5" s="734">
        <v>31349</v>
      </c>
      <c r="E5" s="734">
        <v>9250</v>
      </c>
      <c r="F5" s="734">
        <v>1092</v>
      </c>
      <c r="G5" s="734">
        <v>738</v>
      </c>
      <c r="H5" s="734">
        <v>382</v>
      </c>
      <c r="I5" s="734">
        <v>183</v>
      </c>
      <c r="J5" s="734">
        <v>420</v>
      </c>
      <c r="K5" s="734">
        <v>276</v>
      </c>
      <c r="L5" s="734">
        <v>322</v>
      </c>
      <c r="M5" s="734">
        <v>155</v>
      </c>
      <c r="N5" s="734">
        <v>734</v>
      </c>
      <c r="O5" s="734">
        <v>449</v>
      </c>
      <c r="P5" s="734">
        <v>833</v>
      </c>
      <c r="Q5" s="734">
        <v>487</v>
      </c>
      <c r="R5" s="734">
        <v>1569</v>
      </c>
      <c r="S5" s="734">
        <v>240</v>
      </c>
      <c r="T5" s="734">
        <v>693</v>
      </c>
      <c r="U5" s="734">
        <v>392</v>
      </c>
      <c r="V5" s="734">
        <v>10650</v>
      </c>
      <c r="W5" s="734">
        <v>629</v>
      </c>
      <c r="X5" s="734">
        <v>709</v>
      </c>
      <c r="Y5" s="734">
        <v>427</v>
      </c>
      <c r="Z5" s="734">
        <v>857</v>
      </c>
      <c r="AA5" s="734">
        <v>406</v>
      </c>
      <c r="AB5" s="734">
        <v>1948</v>
      </c>
      <c r="AC5" s="734">
        <v>524</v>
      </c>
      <c r="AD5" s="734">
        <v>3178</v>
      </c>
      <c r="AE5" s="734">
        <v>884</v>
      </c>
      <c r="AF5" s="734">
        <v>184</v>
      </c>
      <c r="AG5" s="734">
        <v>132</v>
      </c>
      <c r="AH5" s="734">
        <v>128</v>
      </c>
      <c r="AI5" s="734">
        <v>113</v>
      </c>
      <c r="AJ5" s="734">
        <v>135</v>
      </c>
      <c r="AK5" s="734">
        <v>68</v>
      </c>
      <c r="AL5" s="734">
        <v>4611</v>
      </c>
      <c r="AM5" s="734">
        <v>1621</v>
      </c>
      <c r="AN5" s="734">
        <v>843</v>
      </c>
      <c r="AO5" s="734">
        <v>662</v>
      </c>
      <c r="AP5" s="734">
        <v>138</v>
      </c>
      <c r="AQ5" s="734">
        <v>73</v>
      </c>
      <c r="AR5" s="734">
        <v>27</v>
      </c>
      <c r="AS5" s="734">
        <v>250</v>
      </c>
      <c r="AT5" s="734">
        <v>159</v>
      </c>
      <c r="AU5" s="734">
        <v>154</v>
      </c>
      <c r="AV5" s="734">
        <v>122</v>
      </c>
      <c r="AW5" s="734">
        <v>927</v>
      </c>
      <c r="AX5" s="734">
        <v>211</v>
      </c>
      <c r="AY5" s="734">
        <v>519</v>
      </c>
      <c r="AZ5" s="734">
        <v>299</v>
      </c>
      <c r="BA5" s="734">
        <v>46</v>
      </c>
    </row>
    <row r="6" spans="2:55" ht="28.5">
      <c r="B6" s="582" t="s">
        <v>377</v>
      </c>
      <c r="C6" s="735">
        <v>49</v>
      </c>
      <c r="D6" s="735">
        <v>36</v>
      </c>
      <c r="E6" s="735">
        <v>13</v>
      </c>
      <c r="F6" s="735">
        <v>1</v>
      </c>
      <c r="G6" s="735">
        <v>3</v>
      </c>
      <c r="H6" s="736">
        <v>0</v>
      </c>
      <c r="I6" s="736">
        <v>0</v>
      </c>
      <c r="J6" s="735">
        <v>1</v>
      </c>
      <c r="K6" s="736">
        <v>0</v>
      </c>
      <c r="L6" s="736">
        <v>0</v>
      </c>
      <c r="M6" s="736">
        <v>0</v>
      </c>
      <c r="N6" s="735">
        <v>1</v>
      </c>
      <c r="O6" s="736">
        <v>0</v>
      </c>
      <c r="P6" s="735">
        <v>1</v>
      </c>
      <c r="Q6" s="735">
        <v>1</v>
      </c>
      <c r="R6" s="735">
        <v>2</v>
      </c>
      <c r="S6" s="736">
        <v>0</v>
      </c>
      <c r="T6" s="735">
        <v>4</v>
      </c>
      <c r="U6" s="735">
        <v>2</v>
      </c>
      <c r="V6" s="735">
        <v>12</v>
      </c>
      <c r="W6" s="735">
        <v>1</v>
      </c>
      <c r="X6" s="735">
        <v>1</v>
      </c>
      <c r="Y6" s="736">
        <v>0</v>
      </c>
      <c r="Z6" s="736">
        <v>0</v>
      </c>
      <c r="AA6" s="736">
        <v>0</v>
      </c>
      <c r="AB6" s="735">
        <v>1</v>
      </c>
      <c r="AC6" s="736">
        <v>0</v>
      </c>
      <c r="AD6" s="735">
        <v>6</v>
      </c>
      <c r="AE6" s="735">
        <v>3</v>
      </c>
      <c r="AF6" s="736">
        <v>0</v>
      </c>
      <c r="AG6" s="736">
        <v>0</v>
      </c>
      <c r="AH6" s="735">
        <v>1</v>
      </c>
      <c r="AI6" s="736">
        <v>0</v>
      </c>
      <c r="AJ6" s="736">
        <v>0</v>
      </c>
      <c r="AK6" s="736">
        <v>0</v>
      </c>
      <c r="AL6" s="735">
        <v>1</v>
      </c>
      <c r="AM6" s="735">
        <v>1</v>
      </c>
      <c r="AN6" s="735">
        <v>2</v>
      </c>
      <c r="AO6" s="735">
        <v>1</v>
      </c>
      <c r="AP6" s="736">
        <v>0</v>
      </c>
      <c r="AQ6" s="736">
        <v>0</v>
      </c>
      <c r="AR6" s="736">
        <v>0</v>
      </c>
      <c r="AS6" s="736">
        <v>0</v>
      </c>
      <c r="AT6" s="736">
        <v>0</v>
      </c>
      <c r="AU6" s="736">
        <v>0</v>
      </c>
      <c r="AV6" s="736">
        <v>0</v>
      </c>
      <c r="AW6" s="735">
        <v>2</v>
      </c>
      <c r="AX6" s="735">
        <v>1</v>
      </c>
      <c r="AY6" s="736">
        <v>0</v>
      </c>
      <c r="AZ6" s="736">
        <v>0</v>
      </c>
      <c r="BA6" s="736">
        <v>0</v>
      </c>
    </row>
    <row r="7" spans="2:55">
      <c r="B7" s="582" t="s">
        <v>378</v>
      </c>
      <c r="C7" s="735">
        <v>9</v>
      </c>
      <c r="D7" s="735">
        <v>6</v>
      </c>
      <c r="E7" s="735">
        <v>3</v>
      </c>
      <c r="F7" s="736">
        <v>0</v>
      </c>
      <c r="G7" s="735">
        <v>1</v>
      </c>
      <c r="H7" s="735">
        <v>1</v>
      </c>
      <c r="I7" s="736">
        <v>0</v>
      </c>
      <c r="J7" s="736">
        <v>0</v>
      </c>
      <c r="K7" s="736">
        <v>0</v>
      </c>
      <c r="L7" s="736">
        <v>0</v>
      </c>
      <c r="M7" s="736">
        <v>0</v>
      </c>
      <c r="N7" s="736">
        <v>0</v>
      </c>
      <c r="O7" s="736">
        <v>0</v>
      </c>
      <c r="P7" s="736">
        <v>0</v>
      </c>
      <c r="Q7" s="736">
        <v>0</v>
      </c>
      <c r="R7" s="736">
        <v>0</v>
      </c>
      <c r="S7" s="736">
        <v>0</v>
      </c>
      <c r="T7" s="736">
        <v>0</v>
      </c>
      <c r="U7" s="736">
        <v>0</v>
      </c>
      <c r="V7" s="736">
        <v>0</v>
      </c>
      <c r="W7" s="735">
        <v>1</v>
      </c>
      <c r="X7" s="736">
        <v>0</v>
      </c>
      <c r="Y7" s="735">
        <v>1</v>
      </c>
      <c r="Z7" s="736">
        <v>0</v>
      </c>
      <c r="AA7" s="736">
        <v>0</v>
      </c>
      <c r="AB7" s="736">
        <v>0</v>
      </c>
      <c r="AC7" s="736">
        <v>0</v>
      </c>
      <c r="AD7" s="735">
        <v>1</v>
      </c>
      <c r="AE7" s="736">
        <v>0</v>
      </c>
      <c r="AF7" s="736">
        <v>0</v>
      </c>
      <c r="AG7" s="736">
        <v>0</v>
      </c>
      <c r="AH7" s="736">
        <v>0</v>
      </c>
      <c r="AI7" s="736">
        <v>0</v>
      </c>
      <c r="AJ7" s="736">
        <v>0</v>
      </c>
      <c r="AK7" s="736">
        <v>0</v>
      </c>
      <c r="AL7" s="735">
        <v>3</v>
      </c>
      <c r="AM7" s="736">
        <v>0</v>
      </c>
      <c r="AN7" s="735">
        <v>1</v>
      </c>
      <c r="AO7" s="736">
        <v>0</v>
      </c>
      <c r="AP7" s="736">
        <v>0</v>
      </c>
      <c r="AQ7" s="736">
        <v>0</v>
      </c>
      <c r="AR7" s="736">
        <v>0</v>
      </c>
      <c r="AS7" s="736">
        <v>0</v>
      </c>
      <c r="AT7" s="736">
        <v>0</v>
      </c>
      <c r="AU7" s="736">
        <v>0</v>
      </c>
      <c r="AV7" s="736">
        <v>0</v>
      </c>
      <c r="AW7" s="736">
        <v>0</v>
      </c>
      <c r="AX7" s="736">
        <v>0</v>
      </c>
      <c r="AY7" s="736">
        <v>0</v>
      </c>
      <c r="AZ7" s="736">
        <v>0</v>
      </c>
      <c r="BA7" s="736">
        <v>0</v>
      </c>
    </row>
    <row r="8" spans="2:55">
      <c r="B8" s="582" t="s">
        <v>379</v>
      </c>
      <c r="C8" s="735">
        <v>292</v>
      </c>
      <c r="D8" s="735">
        <v>264</v>
      </c>
      <c r="E8" s="735">
        <v>28</v>
      </c>
      <c r="F8" s="735">
        <v>1</v>
      </c>
      <c r="G8" s="736">
        <v>0</v>
      </c>
      <c r="H8" s="735">
        <v>4</v>
      </c>
      <c r="I8" s="736">
        <v>0</v>
      </c>
      <c r="J8" s="735">
        <v>1</v>
      </c>
      <c r="K8" s="735">
        <v>1</v>
      </c>
      <c r="L8" s="736">
        <v>0</v>
      </c>
      <c r="M8" s="736">
        <v>0</v>
      </c>
      <c r="N8" s="735">
        <v>1</v>
      </c>
      <c r="O8" s="735">
        <v>2</v>
      </c>
      <c r="P8" s="735">
        <v>1</v>
      </c>
      <c r="Q8" s="735">
        <v>3</v>
      </c>
      <c r="R8" s="735">
        <v>18</v>
      </c>
      <c r="S8" s="735">
        <v>1</v>
      </c>
      <c r="T8" s="735">
        <v>5</v>
      </c>
      <c r="U8" s="736">
        <v>0</v>
      </c>
      <c r="V8" s="735">
        <v>182</v>
      </c>
      <c r="W8" s="735">
        <v>4</v>
      </c>
      <c r="X8" s="736">
        <v>0</v>
      </c>
      <c r="Y8" s="736">
        <v>0</v>
      </c>
      <c r="Z8" s="735">
        <v>3</v>
      </c>
      <c r="AA8" s="735">
        <v>1</v>
      </c>
      <c r="AB8" s="735">
        <v>14</v>
      </c>
      <c r="AC8" s="735">
        <v>5</v>
      </c>
      <c r="AD8" s="735">
        <v>11</v>
      </c>
      <c r="AE8" s="736">
        <v>0</v>
      </c>
      <c r="AF8" s="736">
        <v>0</v>
      </c>
      <c r="AG8" s="735">
        <v>1</v>
      </c>
      <c r="AH8" s="735">
        <v>1</v>
      </c>
      <c r="AI8" s="735">
        <v>2</v>
      </c>
      <c r="AJ8" s="736">
        <v>0</v>
      </c>
      <c r="AK8" s="735">
        <v>1</v>
      </c>
      <c r="AL8" s="735">
        <v>9</v>
      </c>
      <c r="AM8" s="735">
        <v>5</v>
      </c>
      <c r="AN8" s="735">
        <v>2</v>
      </c>
      <c r="AO8" s="736">
        <v>0</v>
      </c>
      <c r="AP8" s="736">
        <v>0</v>
      </c>
      <c r="AQ8" s="736">
        <v>0</v>
      </c>
      <c r="AR8" s="736">
        <v>0</v>
      </c>
      <c r="AS8" s="735">
        <v>1</v>
      </c>
      <c r="AT8" s="736">
        <v>0</v>
      </c>
      <c r="AU8" s="736">
        <v>0</v>
      </c>
      <c r="AV8" s="736">
        <v>0</v>
      </c>
      <c r="AW8" s="735">
        <v>1</v>
      </c>
      <c r="AX8" s="736">
        <v>0</v>
      </c>
      <c r="AY8" s="735">
        <v>9</v>
      </c>
      <c r="AZ8" s="735">
        <v>2</v>
      </c>
      <c r="BA8" s="736">
        <v>0</v>
      </c>
    </row>
    <row r="9" spans="2:55">
      <c r="B9" s="582" t="s">
        <v>380</v>
      </c>
      <c r="C9" s="735">
        <v>41</v>
      </c>
      <c r="D9" s="735">
        <v>33</v>
      </c>
      <c r="E9" s="735">
        <v>8</v>
      </c>
      <c r="F9" s="735">
        <v>1</v>
      </c>
      <c r="G9" s="736">
        <v>0</v>
      </c>
      <c r="H9" s="736">
        <v>0</v>
      </c>
      <c r="I9" s="736">
        <v>0</v>
      </c>
      <c r="J9" s="735">
        <v>2</v>
      </c>
      <c r="K9" s="736">
        <v>0</v>
      </c>
      <c r="L9" s="736">
        <v>0</v>
      </c>
      <c r="M9" s="736">
        <v>0</v>
      </c>
      <c r="N9" s="736">
        <v>0</v>
      </c>
      <c r="O9" s="736">
        <v>0</v>
      </c>
      <c r="P9" s="735">
        <v>1</v>
      </c>
      <c r="Q9" s="736">
        <v>0</v>
      </c>
      <c r="R9" s="735">
        <v>1</v>
      </c>
      <c r="S9" s="736">
        <v>0</v>
      </c>
      <c r="T9" s="735">
        <v>2</v>
      </c>
      <c r="U9" s="736">
        <v>0</v>
      </c>
      <c r="V9" s="735">
        <v>15</v>
      </c>
      <c r="W9" s="736">
        <v>0</v>
      </c>
      <c r="X9" s="735">
        <v>1</v>
      </c>
      <c r="Y9" s="735">
        <v>1</v>
      </c>
      <c r="Z9" s="736">
        <v>0</v>
      </c>
      <c r="AA9" s="736">
        <v>0</v>
      </c>
      <c r="AB9" s="735">
        <v>1</v>
      </c>
      <c r="AC9" s="736">
        <v>0</v>
      </c>
      <c r="AD9" s="735">
        <v>2</v>
      </c>
      <c r="AE9" s="735">
        <v>2</v>
      </c>
      <c r="AF9" s="736">
        <v>0</v>
      </c>
      <c r="AG9" s="736">
        <v>0</v>
      </c>
      <c r="AH9" s="736">
        <v>0</v>
      </c>
      <c r="AI9" s="736">
        <v>0</v>
      </c>
      <c r="AJ9" s="736">
        <v>0</v>
      </c>
      <c r="AK9" s="736">
        <v>0</v>
      </c>
      <c r="AL9" s="735">
        <v>1</v>
      </c>
      <c r="AM9" s="735">
        <v>4</v>
      </c>
      <c r="AN9" s="735">
        <v>1</v>
      </c>
      <c r="AO9" s="736">
        <v>0</v>
      </c>
      <c r="AP9" s="735">
        <v>1</v>
      </c>
      <c r="AQ9" s="736">
        <v>0</v>
      </c>
      <c r="AR9" s="736">
        <v>0</v>
      </c>
      <c r="AS9" s="736">
        <v>0</v>
      </c>
      <c r="AT9" s="735">
        <v>1</v>
      </c>
      <c r="AU9" s="736">
        <v>0</v>
      </c>
      <c r="AV9" s="736">
        <v>0</v>
      </c>
      <c r="AW9" s="735">
        <v>3</v>
      </c>
      <c r="AX9" s="736">
        <v>0</v>
      </c>
      <c r="AY9" s="735">
        <v>1</v>
      </c>
      <c r="AZ9" s="736">
        <v>0</v>
      </c>
      <c r="BA9" s="736">
        <v>0</v>
      </c>
    </row>
    <row r="10" spans="2:55">
      <c r="B10" s="582" t="s">
        <v>381</v>
      </c>
      <c r="C10" s="735">
        <v>2</v>
      </c>
      <c r="D10" s="735">
        <v>1</v>
      </c>
      <c r="E10" s="735">
        <v>1</v>
      </c>
      <c r="F10" s="736">
        <v>0</v>
      </c>
      <c r="G10" s="736">
        <v>0</v>
      </c>
      <c r="H10" s="736">
        <v>0</v>
      </c>
      <c r="I10" s="736">
        <v>0</v>
      </c>
      <c r="J10" s="736">
        <v>0</v>
      </c>
      <c r="K10" s="736">
        <v>0</v>
      </c>
      <c r="L10" s="736">
        <v>0</v>
      </c>
      <c r="M10" s="736">
        <v>0</v>
      </c>
      <c r="N10" s="736">
        <v>0</v>
      </c>
      <c r="O10" s="736">
        <v>0</v>
      </c>
      <c r="P10" s="736">
        <v>0</v>
      </c>
      <c r="Q10" s="736">
        <v>0</v>
      </c>
      <c r="R10" s="736">
        <v>0</v>
      </c>
      <c r="S10" s="736">
        <v>0</v>
      </c>
      <c r="T10" s="736">
        <v>0</v>
      </c>
      <c r="U10" s="735">
        <v>1</v>
      </c>
      <c r="V10" s="736">
        <v>0</v>
      </c>
      <c r="W10" s="736">
        <v>0</v>
      </c>
      <c r="X10" s="736">
        <v>0</v>
      </c>
      <c r="Y10" s="736">
        <v>0</v>
      </c>
      <c r="Z10" s="736">
        <v>0</v>
      </c>
      <c r="AA10" s="736">
        <v>0</v>
      </c>
      <c r="AB10" s="735">
        <v>1</v>
      </c>
      <c r="AC10" s="736">
        <v>0</v>
      </c>
      <c r="AD10" s="736">
        <v>0</v>
      </c>
      <c r="AE10" s="736">
        <v>0</v>
      </c>
      <c r="AF10" s="736">
        <v>0</v>
      </c>
      <c r="AG10" s="736">
        <v>0</v>
      </c>
      <c r="AH10" s="736">
        <v>0</v>
      </c>
      <c r="AI10" s="736">
        <v>0</v>
      </c>
      <c r="AJ10" s="736">
        <v>0</v>
      </c>
      <c r="AK10" s="736">
        <v>0</v>
      </c>
      <c r="AL10" s="736">
        <v>0</v>
      </c>
      <c r="AM10" s="736">
        <v>0</v>
      </c>
      <c r="AN10" s="736">
        <v>0</v>
      </c>
      <c r="AO10" s="736">
        <v>0</v>
      </c>
      <c r="AP10" s="736">
        <v>0</v>
      </c>
      <c r="AQ10" s="736">
        <v>0</v>
      </c>
      <c r="AR10" s="736">
        <v>0</v>
      </c>
      <c r="AS10" s="736">
        <v>0</v>
      </c>
      <c r="AT10" s="736">
        <v>0</v>
      </c>
      <c r="AU10" s="736">
        <v>0</v>
      </c>
      <c r="AV10" s="736">
        <v>0</v>
      </c>
      <c r="AW10" s="736">
        <v>0</v>
      </c>
      <c r="AX10" s="736">
        <v>0</v>
      </c>
      <c r="AY10" s="736">
        <v>0</v>
      </c>
      <c r="AZ10" s="736">
        <v>0</v>
      </c>
      <c r="BA10" s="736">
        <v>0</v>
      </c>
    </row>
    <row r="11" spans="2:55">
      <c r="B11" s="582" t="s">
        <v>1735</v>
      </c>
      <c r="C11" s="735">
        <v>1</v>
      </c>
      <c r="D11" s="735">
        <v>1</v>
      </c>
      <c r="E11" s="736">
        <v>0</v>
      </c>
      <c r="F11" s="736">
        <v>0</v>
      </c>
      <c r="G11" s="736">
        <v>0</v>
      </c>
      <c r="H11" s="736">
        <v>0</v>
      </c>
      <c r="I11" s="736">
        <v>0</v>
      </c>
      <c r="J11" s="736">
        <v>0</v>
      </c>
      <c r="K11" s="736">
        <v>0</v>
      </c>
      <c r="L11" s="736">
        <v>0</v>
      </c>
      <c r="M11" s="736">
        <v>0</v>
      </c>
      <c r="N11" s="736">
        <v>0</v>
      </c>
      <c r="O11" s="736">
        <v>0</v>
      </c>
      <c r="P11" s="736">
        <v>0</v>
      </c>
      <c r="Q11" s="736">
        <v>0</v>
      </c>
      <c r="R11" s="736">
        <v>0</v>
      </c>
      <c r="S11" s="736">
        <v>0</v>
      </c>
      <c r="T11" s="736">
        <v>0</v>
      </c>
      <c r="U11" s="736">
        <v>0</v>
      </c>
      <c r="V11" s="736">
        <v>0</v>
      </c>
      <c r="W11" s="736">
        <v>0</v>
      </c>
      <c r="X11" s="736">
        <v>0</v>
      </c>
      <c r="Y11" s="736">
        <v>0</v>
      </c>
      <c r="Z11" s="736">
        <v>0</v>
      </c>
      <c r="AA11" s="736">
        <v>0</v>
      </c>
      <c r="AB11" s="736">
        <v>0</v>
      </c>
      <c r="AC11" s="736">
        <v>0</v>
      </c>
      <c r="AD11" s="736">
        <v>0</v>
      </c>
      <c r="AE11" s="736">
        <v>0</v>
      </c>
      <c r="AF11" s="736">
        <v>0</v>
      </c>
      <c r="AG11" s="736">
        <v>0</v>
      </c>
      <c r="AH11" s="736">
        <v>0</v>
      </c>
      <c r="AI11" s="736">
        <v>0</v>
      </c>
      <c r="AJ11" s="736">
        <v>0</v>
      </c>
      <c r="AK11" s="736">
        <v>0</v>
      </c>
      <c r="AL11" s="735">
        <v>1</v>
      </c>
      <c r="AM11" s="736">
        <v>0</v>
      </c>
      <c r="AN11" s="736">
        <v>0</v>
      </c>
      <c r="AO11" s="736">
        <v>0</v>
      </c>
      <c r="AP11" s="736">
        <v>0</v>
      </c>
      <c r="AQ11" s="736">
        <v>0</v>
      </c>
      <c r="AR11" s="736">
        <v>0</v>
      </c>
      <c r="AS11" s="736">
        <v>0</v>
      </c>
      <c r="AT11" s="736">
        <v>0</v>
      </c>
      <c r="AU11" s="736">
        <v>0</v>
      </c>
      <c r="AV11" s="736">
        <v>0</v>
      </c>
      <c r="AW11" s="736">
        <v>0</v>
      </c>
      <c r="AX11" s="736">
        <v>0</v>
      </c>
      <c r="AY11" s="736">
        <v>0</v>
      </c>
      <c r="AZ11" s="736">
        <v>0</v>
      </c>
      <c r="BA11" s="736">
        <v>0</v>
      </c>
    </row>
    <row r="12" spans="2:55">
      <c r="B12" s="582" t="s">
        <v>382</v>
      </c>
      <c r="C12" s="735">
        <v>282</v>
      </c>
      <c r="D12" s="735">
        <v>233</v>
      </c>
      <c r="E12" s="735">
        <v>49</v>
      </c>
      <c r="F12" s="735">
        <v>1</v>
      </c>
      <c r="G12" s="735">
        <v>2</v>
      </c>
      <c r="H12" s="735">
        <v>1</v>
      </c>
      <c r="I12" s="735">
        <v>5</v>
      </c>
      <c r="J12" s="736">
        <v>0</v>
      </c>
      <c r="K12" s="736">
        <v>0</v>
      </c>
      <c r="L12" s="735">
        <v>2</v>
      </c>
      <c r="M12" s="736">
        <v>0</v>
      </c>
      <c r="N12" s="735">
        <v>5</v>
      </c>
      <c r="O12" s="735">
        <v>5</v>
      </c>
      <c r="P12" s="735">
        <v>5</v>
      </c>
      <c r="Q12" s="735">
        <v>1</v>
      </c>
      <c r="R12" s="735">
        <v>7</v>
      </c>
      <c r="S12" s="736">
        <v>0</v>
      </c>
      <c r="T12" s="735">
        <v>1</v>
      </c>
      <c r="U12" s="735">
        <v>2</v>
      </c>
      <c r="V12" s="735">
        <v>120</v>
      </c>
      <c r="W12" s="735">
        <v>5</v>
      </c>
      <c r="X12" s="735">
        <v>3</v>
      </c>
      <c r="Y12" s="735">
        <v>3</v>
      </c>
      <c r="Z12" s="735">
        <v>5</v>
      </c>
      <c r="AA12" s="735">
        <v>2</v>
      </c>
      <c r="AB12" s="735">
        <v>9</v>
      </c>
      <c r="AC12" s="735">
        <v>1</v>
      </c>
      <c r="AD12" s="735">
        <v>25</v>
      </c>
      <c r="AE12" s="735">
        <v>7</v>
      </c>
      <c r="AF12" s="735">
        <v>1</v>
      </c>
      <c r="AG12" s="736">
        <v>0</v>
      </c>
      <c r="AH12" s="735">
        <v>1</v>
      </c>
      <c r="AI12" s="736">
        <v>0</v>
      </c>
      <c r="AJ12" s="735">
        <v>1</v>
      </c>
      <c r="AK12" s="736">
        <v>0</v>
      </c>
      <c r="AL12" s="735">
        <v>23</v>
      </c>
      <c r="AM12" s="735">
        <v>8</v>
      </c>
      <c r="AN12" s="735">
        <v>13</v>
      </c>
      <c r="AO12" s="735">
        <v>6</v>
      </c>
      <c r="AP12" s="735">
        <v>1</v>
      </c>
      <c r="AQ12" s="736">
        <v>0</v>
      </c>
      <c r="AR12" s="735">
        <v>1</v>
      </c>
      <c r="AS12" s="735">
        <v>1</v>
      </c>
      <c r="AT12" s="736">
        <v>0</v>
      </c>
      <c r="AU12" s="735">
        <v>1</v>
      </c>
      <c r="AV12" s="736">
        <v>0</v>
      </c>
      <c r="AW12" s="735">
        <v>3</v>
      </c>
      <c r="AX12" s="735">
        <v>2</v>
      </c>
      <c r="AY12" s="735">
        <v>3</v>
      </c>
      <c r="AZ12" s="736">
        <v>0</v>
      </c>
      <c r="BA12" s="736">
        <v>0</v>
      </c>
    </row>
    <row r="13" spans="2:55" ht="28.5">
      <c r="B13" s="582" t="s">
        <v>384</v>
      </c>
      <c r="C13" s="735">
        <v>10</v>
      </c>
      <c r="D13" s="735">
        <v>7</v>
      </c>
      <c r="E13" s="735">
        <v>3</v>
      </c>
      <c r="F13" s="736">
        <v>0</v>
      </c>
      <c r="G13" s="736">
        <v>0</v>
      </c>
      <c r="H13" s="736">
        <v>0</v>
      </c>
      <c r="I13" s="736">
        <v>0</v>
      </c>
      <c r="J13" s="736">
        <v>0</v>
      </c>
      <c r="K13" s="736">
        <v>0</v>
      </c>
      <c r="L13" s="736">
        <v>0</v>
      </c>
      <c r="M13" s="736">
        <v>0</v>
      </c>
      <c r="N13" s="736">
        <v>0</v>
      </c>
      <c r="O13" s="736">
        <v>0</v>
      </c>
      <c r="P13" s="736">
        <v>0</v>
      </c>
      <c r="Q13" s="736">
        <v>0</v>
      </c>
      <c r="R13" s="736">
        <v>0</v>
      </c>
      <c r="S13" s="736">
        <v>0</v>
      </c>
      <c r="T13" s="735">
        <v>1</v>
      </c>
      <c r="U13" s="735">
        <v>2</v>
      </c>
      <c r="V13" s="735">
        <v>2</v>
      </c>
      <c r="W13" s="736">
        <v>0</v>
      </c>
      <c r="X13" s="736">
        <v>0</v>
      </c>
      <c r="Y13" s="736">
        <v>0</v>
      </c>
      <c r="Z13" s="736">
        <v>0</v>
      </c>
      <c r="AA13" s="736">
        <v>0</v>
      </c>
      <c r="AB13" s="735">
        <v>1</v>
      </c>
      <c r="AC13" s="736">
        <v>0</v>
      </c>
      <c r="AD13" s="735">
        <v>1</v>
      </c>
      <c r="AE13" s="736">
        <v>0</v>
      </c>
      <c r="AF13" s="736">
        <v>0</v>
      </c>
      <c r="AG13" s="736">
        <v>0</v>
      </c>
      <c r="AH13" s="736">
        <v>0</v>
      </c>
      <c r="AI13" s="736">
        <v>0</v>
      </c>
      <c r="AJ13" s="736">
        <v>0</v>
      </c>
      <c r="AK13" s="736">
        <v>0</v>
      </c>
      <c r="AL13" s="736">
        <v>0</v>
      </c>
      <c r="AM13" s="736">
        <v>0</v>
      </c>
      <c r="AN13" s="736">
        <v>0</v>
      </c>
      <c r="AO13" s="736">
        <v>0</v>
      </c>
      <c r="AP13" s="736">
        <v>0</v>
      </c>
      <c r="AQ13" s="735">
        <v>1</v>
      </c>
      <c r="AR13" s="736">
        <v>0</v>
      </c>
      <c r="AS13" s="736">
        <v>0</v>
      </c>
      <c r="AT13" s="736">
        <v>0</v>
      </c>
      <c r="AU13" s="736">
        <v>0</v>
      </c>
      <c r="AV13" s="736">
        <v>0</v>
      </c>
      <c r="AW13" s="735">
        <v>2</v>
      </c>
      <c r="AX13" s="736">
        <v>0</v>
      </c>
      <c r="AY13" s="736">
        <v>0</v>
      </c>
      <c r="AZ13" s="736">
        <v>0</v>
      </c>
      <c r="BA13" s="736">
        <v>0</v>
      </c>
    </row>
    <row r="14" spans="2:55">
      <c r="B14" s="582" t="s">
        <v>385</v>
      </c>
      <c r="C14" s="735">
        <v>14</v>
      </c>
      <c r="D14" s="735">
        <v>10</v>
      </c>
      <c r="E14" s="735">
        <v>4</v>
      </c>
      <c r="F14" s="735">
        <v>1</v>
      </c>
      <c r="G14" s="736">
        <v>0</v>
      </c>
      <c r="H14" s="736">
        <v>0</v>
      </c>
      <c r="I14" s="736">
        <v>0</v>
      </c>
      <c r="J14" s="736">
        <v>0</v>
      </c>
      <c r="K14" s="736">
        <v>0</v>
      </c>
      <c r="L14" s="736">
        <v>0</v>
      </c>
      <c r="M14" s="736">
        <v>0</v>
      </c>
      <c r="N14" s="736">
        <v>0</v>
      </c>
      <c r="O14" s="735">
        <v>1</v>
      </c>
      <c r="P14" s="736">
        <v>0</v>
      </c>
      <c r="Q14" s="736">
        <v>0</v>
      </c>
      <c r="R14" s="735">
        <v>2</v>
      </c>
      <c r="S14" s="736">
        <v>0</v>
      </c>
      <c r="T14" s="736">
        <v>0</v>
      </c>
      <c r="U14" s="736">
        <v>0</v>
      </c>
      <c r="V14" s="735">
        <v>1</v>
      </c>
      <c r="W14" s="736">
        <v>0</v>
      </c>
      <c r="X14" s="736">
        <v>0</v>
      </c>
      <c r="Y14" s="736">
        <v>0</v>
      </c>
      <c r="Z14" s="736">
        <v>0</v>
      </c>
      <c r="AA14" s="736">
        <v>0</v>
      </c>
      <c r="AB14" s="736">
        <v>0</v>
      </c>
      <c r="AC14" s="735">
        <v>1</v>
      </c>
      <c r="AD14" s="735">
        <v>2</v>
      </c>
      <c r="AE14" s="736">
        <v>0</v>
      </c>
      <c r="AF14" s="736">
        <v>0</v>
      </c>
      <c r="AG14" s="736">
        <v>0</v>
      </c>
      <c r="AH14" s="736">
        <v>0</v>
      </c>
      <c r="AI14" s="735">
        <v>1</v>
      </c>
      <c r="AJ14" s="736">
        <v>0</v>
      </c>
      <c r="AK14" s="736">
        <v>0</v>
      </c>
      <c r="AL14" s="735">
        <v>3</v>
      </c>
      <c r="AM14" s="735">
        <v>1</v>
      </c>
      <c r="AN14" s="736">
        <v>0</v>
      </c>
      <c r="AO14" s="736">
        <v>0</v>
      </c>
      <c r="AP14" s="736">
        <v>0</v>
      </c>
      <c r="AQ14" s="736">
        <v>0</v>
      </c>
      <c r="AR14" s="736">
        <v>0</v>
      </c>
      <c r="AS14" s="736">
        <v>0</v>
      </c>
      <c r="AT14" s="736">
        <v>0</v>
      </c>
      <c r="AU14" s="736">
        <v>0</v>
      </c>
      <c r="AV14" s="736">
        <v>0</v>
      </c>
      <c r="AW14" s="736">
        <v>0</v>
      </c>
      <c r="AX14" s="736">
        <v>0</v>
      </c>
      <c r="AY14" s="735">
        <v>1</v>
      </c>
      <c r="AZ14" s="736">
        <v>0</v>
      </c>
      <c r="BA14" s="736">
        <v>0</v>
      </c>
    </row>
    <row r="15" spans="2:55" ht="28.5">
      <c r="B15" s="582" t="s">
        <v>386</v>
      </c>
      <c r="C15" s="735">
        <v>611</v>
      </c>
      <c r="D15" s="735">
        <v>529</v>
      </c>
      <c r="E15" s="735">
        <v>82</v>
      </c>
      <c r="F15" s="735">
        <v>8</v>
      </c>
      <c r="G15" s="735">
        <v>5</v>
      </c>
      <c r="H15" s="735">
        <v>2</v>
      </c>
      <c r="I15" s="736">
        <v>0</v>
      </c>
      <c r="J15" s="735">
        <v>4</v>
      </c>
      <c r="K15" s="736">
        <v>0</v>
      </c>
      <c r="L15" s="736">
        <v>0</v>
      </c>
      <c r="M15" s="736">
        <v>0</v>
      </c>
      <c r="N15" s="735">
        <v>5</v>
      </c>
      <c r="O15" s="735">
        <v>6</v>
      </c>
      <c r="P15" s="735">
        <v>4</v>
      </c>
      <c r="Q15" s="736">
        <v>0</v>
      </c>
      <c r="R15" s="735">
        <v>34</v>
      </c>
      <c r="S15" s="735">
        <v>1</v>
      </c>
      <c r="T15" s="735">
        <v>23</v>
      </c>
      <c r="U15" s="735">
        <v>7</v>
      </c>
      <c r="V15" s="735">
        <v>263</v>
      </c>
      <c r="W15" s="735">
        <v>15</v>
      </c>
      <c r="X15" s="735">
        <v>2</v>
      </c>
      <c r="Y15" s="736">
        <v>0</v>
      </c>
      <c r="Z15" s="735">
        <v>3</v>
      </c>
      <c r="AA15" s="735">
        <v>1</v>
      </c>
      <c r="AB15" s="735">
        <v>47</v>
      </c>
      <c r="AC15" s="735">
        <v>10</v>
      </c>
      <c r="AD15" s="735">
        <v>41</v>
      </c>
      <c r="AE15" s="735">
        <v>4</v>
      </c>
      <c r="AF15" s="735">
        <v>5</v>
      </c>
      <c r="AG15" s="735">
        <v>1</v>
      </c>
      <c r="AH15" s="735">
        <v>2</v>
      </c>
      <c r="AI15" s="736">
        <v>0</v>
      </c>
      <c r="AJ15" s="735">
        <v>2</v>
      </c>
      <c r="AK15" s="735">
        <v>1</v>
      </c>
      <c r="AL15" s="735">
        <v>44</v>
      </c>
      <c r="AM15" s="735">
        <v>15</v>
      </c>
      <c r="AN15" s="735">
        <v>4</v>
      </c>
      <c r="AO15" s="735">
        <v>6</v>
      </c>
      <c r="AP15" s="736">
        <v>0</v>
      </c>
      <c r="AQ15" s="736">
        <v>0</v>
      </c>
      <c r="AR15" s="736">
        <v>0</v>
      </c>
      <c r="AS15" s="735">
        <v>5</v>
      </c>
      <c r="AT15" s="735">
        <v>2</v>
      </c>
      <c r="AU15" s="735">
        <v>1</v>
      </c>
      <c r="AV15" s="735">
        <v>1</v>
      </c>
      <c r="AW15" s="735">
        <v>15</v>
      </c>
      <c r="AX15" s="735">
        <v>2</v>
      </c>
      <c r="AY15" s="735">
        <v>15</v>
      </c>
      <c r="AZ15" s="735">
        <v>5</v>
      </c>
      <c r="BA15" s="736">
        <v>0</v>
      </c>
    </row>
    <row r="16" spans="2:55">
      <c r="B16" s="582" t="s">
        <v>774</v>
      </c>
      <c r="C16" s="735">
        <v>2</v>
      </c>
      <c r="D16" s="735">
        <v>2</v>
      </c>
      <c r="E16" s="736">
        <v>0</v>
      </c>
      <c r="F16" s="736">
        <v>0</v>
      </c>
      <c r="G16" s="736">
        <v>0</v>
      </c>
      <c r="H16" s="736">
        <v>0</v>
      </c>
      <c r="I16" s="736">
        <v>0</v>
      </c>
      <c r="J16" s="736">
        <v>0</v>
      </c>
      <c r="K16" s="736">
        <v>0</v>
      </c>
      <c r="L16" s="736">
        <v>0</v>
      </c>
      <c r="M16" s="736">
        <v>0</v>
      </c>
      <c r="N16" s="735">
        <v>1</v>
      </c>
      <c r="O16" s="736">
        <v>0</v>
      </c>
      <c r="P16" s="736">
        <v>0</v>
      </c>
      <c r="Q16" s="736">
        <v>0</v>
      </c>
      <c r="R16" s="736">
        <v>0</v>
      </c>
      <c r="S16" s="736">
        <v>0</v>
      </c>
      <c r="T16" s="736">
        <v>0</v>
      </c>
      <c r="U16" s="736">
        <v>0</v>
      </c>
      <c r="V16" s="735">
        <v>1</v>
      </c>
      <c r="W16" s="736">
        <v>0</v>
      </c>
      <c r="X16" s="736">
        <v>0</v>
      </c>
      <c r="Y16" s="736">
        <v>0</v>
      </c>
      <c r="Z16" s="736">
        <v>0</v>
      </c>
      <c r="AA16" s="736">
        <v>0</v>
      </c>
      <c r="AB16" s="736">
        <v>0</v>
      </c>
      <c r="AC16" s="736">
        <v>0</v>
      </c>
      <c r="AD16" s="736">
        <v>0</v>
      </c>
      <c r="AE16" s="736">
        <v>0</v>
      </c>
      <c r="AF16" s="736">
        <v>0</v>
      </c>
      <c r="AG16" s="736">
        <v>0</v>
      </c>
      <c r="AH16" s="736">
        <v>0</v>
      </c>
      <c r="AI16" s="736">
        <v>0</v>
      </c>
      <c r="AJ16" s="736">
        <v>0</v>
      </c>
      <c r="AK16" s="736">
        <v>0</v>
      </c>
      <c r="AL16" s="736">
        <v>0</v>
      </c>
      <c r="AM16" s="736">
        <v>0</v>
      </c>
      <c r="AN16" s="736">
        <v>0</v>
      </c>
      <c r="AO16" s="736">
        <v>0</v>
      </c>
      <c r="AP16" s="736">
        <v>0</v>
      </c>
      <c r="AQ16" s="736">
        <v>0</v>
      </c>
      <c r="AR16" s="736">
        <v>0</v>
      </c>
      <c r="AS16" s="736">
        <v>0</v>
      </c>
      <c r="AT16" s="736">
        <v>0</v>
      </c>
      <c r="AU16" s="736">
        <v>0</v>
      </c>
      <c r="AV16" s="736">
        <v>0</v>
      </c>
      <c r="AW16" s="736">
        <v>0</v>
      </c>
      <c r="AX16" s="736">
        <v>0</v>
      </c>
      <c r="AY16" s="736">
        <v>0</v>
      </c>
      <c r="AZ16" s="736">
        <v>0</v>
      </c>
      <c r="BA16" s="736">
        <v>0</v>
      </c>
    </row>
    <row r="17" spans="2:53">
      <c r="B17" s="582" t="s">
        <v>387</v>
      </c>
      <c r="C17" s="735">
        <v>1</v>
      </c>
      <c r="D17" s="735">
        <v>1</v>
      </c>
      <c r="E17" s="736">
        <v>0</v>
      </c>
      <c r="F17" s="736">
        <v>0</v>
      </c>
      <c r="G17" s="736">
        <v>0</v>
      </c>
      <c r="H17" s="736">
        <v>0</v>
      </c>
      <c r="I17" s="736">
        <v>0</v>
      </c>
      <c r="J17" s="736">
        <v>0</v>
      </c>
      <c r="K17" s="736">
        <v>0</v>
      </c>
      <c r="L17" s="736">
        <v>0</v>
      </c>
      <c r="M17" s="736">
        <v>0</v>
      </c>
      <c r="N17" s="736">
        <v>0</v>
      </c>
      <c r="O17" s="736">
        <v>0</v>
      </c>
      <c r="P17" s="736">
        <v>0</v>
      </c>
      <c r="Q17" s="736">
        <v>0</v>
      </c>
      <c r="R17" s="736">
        <v>0</v>
      </c>
      <c r="S17" s="736">
        <v>0</v>
      </c>
      <c r="T17" s="736">
        <v>0</v>
      </c>
      <c r="U17" s="736">
        <v>0</v>
      </c>
      <c r="V17" s="736">
        <v>0</v>
      </c>
      <c r="W17" s="736">
        <v>0</v>
      </c>
      <c r="X17" s="736">
        <v>0</v>
      </c>
      <c r="Y17" s="736">
        <v>0</v>
      </c>
      <c r="Z17" s="736">
        <v>0</v>
      </c>
      <c r="AA17" s="736">
        <v>0</v>
      </c>
      <c r="AB17" s="736">
        <v>0</v>
      </c>
      <c r="AC17" s="736">
        <v>0</v>
      </c>
      <c r="AD17" s="736">
        <v>0</v>
      </c>
      <c r="AE17" s="736">
        <v>0</v>
      </c>
      <c r="AF17" s="735">
        <v>1</v>
      </c>
      <c r="AG17" s="736">
        <v>0</v>
      </c>
      <c r="AH17" s="736">
        <v>0</v>
      </c>
      <c r="AI17" s="736">
        <v>0</v>
      </c>
      <c r="AJ17" s="736">
        <v>0</v>
      </c>
      <c r="AK17" s="736">
        <v>0</v>
      </c>
      <c r="AL17" s="736">
        <v>0</v>
      </c>
      <c r="AM17" s="736">
        <v>0</v>
      </c>
      <c r="AN17" s="736">
        <v>0</v>
      </c>
      <c r="AO17" s="736">
        <v>0</v>
      </c>
      <c r="AP17" s="736">
        <v>0</v>
      </c>
      <c r="AQ17" s="736">
        <v>0</v>
      </c>
      <c r="AR17" s="736">
        <v>0</v>
      </c>
      <c r="AS17" s="736">
        <v>0</v>
      </c>
      <c r="AT17" s="736">
        <v>0</v>
      </c>
      <c r="AU17" s="736">
        <v>0</v>
      </c>
      <c r="AV17" s="736">
        <v>0</v>
      </c>
      <c r="AW17" s="736">
        <v>0</v>
      </c>
      <c r="AX17" s="736">
        <v>0</v>
      </c>
      <c r="AY17" s="736">
        <v>0</v>
      </c>
      <c r="AZ17" s="736">
        <v>0</v>
      </c>
      <c r="BA17" s="736">
        <v>0</v>
      </c>
    </row>
    <row r="18" spans="2:53">
      <c r="B18" s="582" t="s">
        <v>388</v>
      </c>
      <c r="C18" s="735">
        <v>7</v>
      </c>
      <c r="D18" s="735">
        <v>4</v>
      </c>
      <c r="E18" s="735">
        <v>3</v>
      </c>
      <c r="F18" s="736">
        <v>0</v>
      </c>
      <c r="G18" s="736">
        <v>0</v>
      </c>
      <c r="H18" s="736">
        <v>0</v>
      </c>
      <c r="I18" s="736">
        <v>0</v>
      </c>
      <c r="J18" s="736">
        <v>0</v>
      </c>
      <c r="K18" s="736">
        <v>0</v>
      </c>
      <c r="L18" s="736">
        <v>0</v>
      </c>
      <c r="M18" s="736">
        <v>0</v>
      </c>
      <c r="N18" s="736">
        <v>0</v>
      </c>
      <c r="O18" s="736">
        <v>0</v>
      </c>
      <c r="P18" s="736">
        <v>0</v>
      </c>
      <c r="Q18" s="736">
        <v>0</v>
      </c>
      <c r="R18" s="736">
        <v>0</v>
      </c>
      <c r="S18" s="735">
        <v>3</v>
      </c>
      <c r="T18" s="736">
        <v>0</v>
      </c>
      <c r="U18" s="736">
        <v>0</v>
      </c>
      <c r="V18" s="736">
        <v>0</v>
      </c>
      <c r="W18" s="736">
        <v>0</v>
      </c>
      <c r="X18" s="736">
        <v>0</v>
      </c>
      <c r="Y18" s="736">
        <v>0</v>
      </c>
      <c r="Z18" s="735">
        <v>1</v>
      </c>
      <c r="AA18" s="736">
        <v>0</v>
      </c>
      <c r="AB18" s="736">
        <v>0</v>
      </c>
      <c r="AC18" s="736">
        <v>0</v>
      </c>
      <c r="AD18" s="735">
        <v>1</v>
      </c>
      <c r="AE18" s="736">
        <v>0</v>
      </c>
      <c r="AF18" s="736">
        <v>0</v>
      </c>
      <c r="AG18" s="736">
        <v>0</v>
      </c>
      <c r="AH18" s="736">
        <v>0</v>
      </c>
      <c r="AI18" s="736">
        <v>0</v>
      </c>
      <c r="AJ18" s="736">
        <v>0</v>
      </c>
      <c r="AK18" s="736">
        <v>0</v>
      </c>
      <c r="AL18" s="735">
        <v>2</v>
      </c>
      <c r="AM18" s="736">
        <v>0</v>
      </c>
      <c r="AN18" s="736">
        <v>0</v>
      </c>
      <c r="AO18" s="736">
        <v>0</v>
      </c>
      <c r="AP18" s="736">
        <v>0</v>
      </c>
      <c r="AQ18" s="736">
        <v>0</v>
      </c>
      <c r="AR18" s="736">
        <v>0</v>
      </c>
      <c r="AS18" s="736">
        <v>0</v>
      </c>
      <c r="AT18" s="736">
        <v>0</v>
      </c>
      <c r="AU18" s="736">
        <v>0</v>
      </c>
      <c r="AV18" s="736">
        <v>0</v>
      </c>
      <c r="AW18" s="736">
        <v>0</v>
      </c>
      <c r="AX18" s="736">
        <v>0</v>
      </c>
      <c r="AY18" s="736">
        <v>0</v>
      </c>
      <c r="AZ18" s="736">
        <v>0</v>
      </c>
      <c r="BA18" s="736">
        <v>0</v>
      </c>
    </row>
    <row r="19" spans="2:53" ht="28.5">
      <c r="B19" s="582" t="s">
        <v>389</v>
      </c>
      <c r="C19" s="735">
        <v>89</v>
      </c>
      <c r="D19" s="735">
        <v>73</v>
      </c>
      <c r="E19" s="735">
        <v>16</v>
      </c>
      <c r="F19" s="735">
        <v>4</v>
      </c>
      <c r="G19" s="735">
        <v>1</v>
      </c>
      <c r="H19" s="736">
        <v>0</v>
      </c>
      <c r="I19" s="736">
        <v>0</v>
      </c>
      <c r="J19" s="736">
        <v>0</v>
      </c>
      <c r="K19" s="735">
        <v>2</v>
      </c>
      <c r="L19" s="735">
        <v>1</v>
      </c>
      <c r="M19" s="736">
        <v>0</v>
      </c>
      <c r="N19" s="735">
        <v>2</v>
      </c>
      <c r="O19" s="735">
        <v>1</v>
      </c>
      <c r="P19" s="735">
        <v>1</v>
      </c>
      <c r="Q19" s="735">
        <v>2</v>
      </c>
      <c r="R19" s="735">
        <v>2</v>
      </c>
      <c r="S19" s="736">
        <v>0</v>
      </c>
      <c r="T19" s="735">
        <v>2</v>
      </c>
      <c r="U19" s="736">
        <v>0</v>
      </c>
      <c r="V19" s="735">
        <v>18</v>
      </c>
      <c r="W19" s="736">
        <v>0</v>
      </c>
      <c r="X19" s="736">
        <v>0</v>
      </c>
      <c r="Y19" s="735">
        <v>2</v>
      </c>
      <c r="Z19" s="735">
        <v>2</v>
      </c>
      <c r="AA19" s="735">
        <v>1</v>
      </c>
      <c r="AB19" s="735">
        <v>7</v>
      </c>
      <c r="AC19" s="736">
        <v>0</v>
      </c>
      <c r="AD19" s="735">
        <v>5</v>
      </c>
      <c r="AE19" s="735">
        <v>2</v>
      </c>
      <c r="AF19" s="735">
        <v>1</v>
      </c>
      <c r="AG19" s="736">
        <v>0</v>
      </c>
      <c r="AH19" s="736">
        <v>0</v>
      </c>
      <c r="AI19" s="736">
        <v>0</v>
      </c>
      <c r="AJ19" s="735">
        <v>1</v>
      </c>
      <c r="AK19" s="736">
        <v>0</v>
      </c>
      <c r="AL19" s="735">
        <v>15</v>
      </c>
      <c r="AM19" s="735">
        <v>4</v>
      </c>
      <c r="AN19" s="735">
        <v>1</v>
      </c>
      <c r="AO19" s="735">
        <v>1</v>
      </c>
      <c r="AP19" s="736">
        <v>0</v>
      </c>
      <c r="AQ19" s="736">
        <v>0</v>
      </c>
      <c r="AR19" s="736">
        <v>0</v>
      </c>
      <c r="AS19" s="735">
        <v>2</v>
      </c>
      <c r="AT19" s="736">
        <v>0</v>
      </c>
      <c r="AU19" s="736">
        <v>0</v>
      </c>
      <c r="AV19" s="736">
        <v>0</v>
      </c>
      <c r="AW19" s="735">
        <v>7</v>
      </c>
      <c r="AX19" s="736">
        <v>0</v>
      </c>
      <c r="AY19" s="735">
        <v>2</v>
      </c>
      <c r="AZ19" s="736">
        <v>0</v>
      </c>
      <c r="BA19" s="736">
        <v>0</v>
      </c>
    </row>
    <row r="20" spans="2:53" ht="28.5">
      <c r="B20" s="582" t="s">
        <v>390</v>
      </c>
      <c r="C20" s="735">
        <v>88</v>
      </c>
      <c r="D20" s="735">
        <v>63</v>
      </c>
      <c r="E20" s="735">
        <v>25</v>
      </c>
      <c r="F20" s="736">
        <v>0</v>
      </c>
      <c r="G20" s="735">
        <v>2</v>
      </c>
      <c r="H20" s="735">
        <v>1</v>
      </c>
      <c r="I20" s="736">
        <v>0</v>
      </c>
      <c r="J20" s="736">
        <v>0</v>
      </c>
      <c r="K20" s="735">
        <v>1</v>
      </c>
      <c r="L20" s="735">
        <v>1</v>
      </c>
      <c r="M20" s="735">
        <v>1</v>
      </c>
      <c r="N20" s="736">
        <v>0</v>
      </c>
      <c r="O20" s="735">
        <v>1</v>
      </c>
      <c r="P20" s="735">
        <v>1</v>
      </c>
      <c r="Q20" s="736">
        <v>0</v>
      </c>
      <c r="R20" s="735">
        <v>3</v>
      </c>
      <c r="S20" s="736">
        <v>0</v>
      </c>
      <c r="T20" s="736">
        <v>0</v>
      </c>
      <c r="U20" s="735">
        <v>1</v>
      </c>
      <c r="V20" s="735">
        <v>27</v>
      </c>
      <c r="W20" s="735">
        <v>2</v>
      </c>
      <c r="X20" s="735">
        <v>2</v>
      </c>
      <c r="Y20" s="735">
        <v>1</v>
      </c>
      <c r="Z20" s="735">
        <v>1</v>
      </c>
      <c r="AA20" s="735">
        <v>1</v>
      </c>
      <c r="AB20" s="735">
        <v>3</v>
      </c>
      <c r="AC20" s="735">
        <v>1</v>
      </c>
      <c r="AD20" s="735">
        <v>6</v>
      </c>
      <c r="AE20" s="735">
        <v>4</v>
      </c>
      <c r="AF20" s="736">
        <v>0</v>
      </c>
      <c r="AG20" s="736">
        <v>0</v>
      </c>
      <c r="AH20" s="735">
        <v>1</v>
      </c>
      <c r="AI20" s="736">
        <v>0</v>
      </c>
      <c r="AJ20" s="736">
        <v>0</v>
      </c>
      <c r="AK20" s="736">
        <v>0</v>
      </c>
      <c r="AL20" s="735">
        <v>14</v>
      </c>
      <c r="AM20" s="735">
        <v>6</v>
      </c>
      <c r="AN20" s="735">
        <v>1</v>
      </c>
      <c r="AO20" s="736">
        <v>0</v>
      </c>
      <c r="AP20" s="736">
        <v>0</v>
      </c>
      <c r="AQ20" s="736">
        <v>0</v>
      </c>
      <c r="AR20" s="736">
        <v>0</v>
      </c>
      <c r="AS20" s="736">
        <v>0</v>
      </c>
      <c r="AT20" s="735">
        <v>1</v>
      </c>
      <c r="AU20" s="736">
        <v>0</v>
      </c>
      <c r="AV20" s="736">
        <v>0</v>
      </c>
      <c r="AW20" s="735">
        <v>1</v>
      </c>
      <c r="AX20" s="735">
        <v>3</v>
      </c>
      <c r="AY20" s="735">
        <v>1</v>
      </c>
      <c r="AZ20" s="736">
        <v>0</v>
      </c>
      <c r="BA20" s="736">
        <v>0</v>
      </c>
    </row>
    <row r="21" spans="2:53">
      <c r="B21" s="582" t="s">
        <v>391</v>
      </c>
      <c r="C21" s="735">
        <v>92</v>
      </c>
      <c r="D21" s="735">
        <v>70</v>
      </c>
      <c r="E21" s="735">
        <v>22</v>
      </c>
      <c r="F21" s="736">
        <v>0</v>
      </c>
      <c r="G21" s="735">
        <v>1</v>
      </c>
      <c r="H21" s="736">
        <v>0</v>
      </c>
      <c r="I21" s="735">
        <v>1</v>
      </c>
      <c r="J21" s="736">
        <v>0</v>
      </c>
      <c r="K21" s="736">
        <v>0</v>
      </c>
      <c r="L21" s="735">
        <v>3</v>
      </c>
      <c r="M21" s="736">
        <v>0</v>
      </c>
      <c r="N21" s="735">
        <v>6</v>
      </c>
      <c r="O21" s="735">
        <v>2</v>
      </c>
      <c r="P21" s="735">
        <v>2</v>
      </c>
      <c r="Q21" s="735">
        <v>5</v>
      </c>
      <c r="R21" s="735">
        <v>6</v>
      </c>
      <c r="S21" s="736">
        <v>0</v>
      </c>
      <c r="T21" s="736">
        <v>0</v>
      </c>
      <c r="U21" s="735">
        <v>2</v>
      </c>
      <c r="V21" s="735">
        <v>15</v>
      </c>
      <c r="W21" s="736">
        <v>0</v>
      </c>
      <c r="X21" s="735">
        <v>4</v>
      </c>
      <c r="Y21" s="735">
        <v>1</v>
      </c>
      <c r="Z21" s="735">
        <v>3</v>
      </c>
      <c r="AA21" s="736">
        <v>0</v>
      </c>
      <c r="AB21" s="735">
        <v>5</v>
      </c>
      <c r="AC21" s="735">
        <v>1</v>
      </c>
      <c r="AD21" s="735">
        <v>6</v>
      </c>
      <c r="AE21" s="735">
        <v>4</v>
      </c>
      <c r="AF21" s="735">
        <v>1</v>
      </c>
      <c r="AG21" s="736">
        <v>0</v>
      </c>
      <c r="AH21" s="736">
        <v>0</v>
      </c>
      <c r="AI21" s="736">
        <v>0</v>
      </c>
      <c r="AJ21" s="736">
        <v>0</v>
      </c>
      <c r="AK21" s="736">
        <v>0</v>
      </c>
      <c r="AL21" s="735">
        <v>8</v>
      </c>
      <c r="AM21" s="735">
        <v>2</v>
      </c>
      <c r="AN21" s="735">
        <v>4</v>
      </c>
      <c r="AO21" s="735">
        <v>3</v>
      </c>
      <c r="AP21" s="736">
        <v>0</v>
      </c>
      <c r="AQ21" s="736">
        <v>0</v>
      </c>
      <c r="AR21" s="736">
        <v>0</v>
      </c>
      <c r="AS21" s="735">
        <v>2</v>
      </c>
      <c r="AT21" s="736">
        <v>0</v>
      </c>
      <c r="AU21" s="736">
        <v>0</v>
      </c>
      <c r="AV21" s="736">
        <v>0</v>
      </c>
      <c r="AW21" s="735">
        <v>4</v>
      </c>
      <c r="AX21" s="736">
        <v>0</v>
      </c>
      <c r="AY21" s="735">
        <v>1</v>
      </c>
      <c r="AZ21" s="736">
        <v>0</v>
      </c>
      <c r="BA21" s="736">
        <v>0</v>
      </c>
    </row>
    <row r="22" spans="2:53">
      <c r="B22" s="582" t="s">
        <v>392</v>
      </c>
      <c r="C22" s="735">
        <v>942</v>
      </c>
      <c r="D22" s="735">
        <v>702</v>
      </c>
      <c r="E22" s="735">
        <v>240</v>
      </c>
      <c r="F22" s="735">
        <v>33</v>
      </c>
      <c r="G22" s="735">
        <v>21</v>
      </c>
      <c r="H22" s="735">
        <v>9</v>
      </c>
      <c r="I22" s="736">
        <v>0</v>
      </c>
      <c r="J22" s="735">
        <v>8</v>
      </c>
      <c r="K22" s="735">
        <v>7</v>
      </c>
      <c r="L22" s="735">
        <v>10</v>
      </c>
      <c r="M22" s="735">
        <v>4</v>
      </c>
      <c r="N22" s="735">
        <v>21</v>
      </c>
      <c r="O22" s="735">
        <v>18</v>
      </c>
      <c r="P22" s="735">
        <v>19</v>
      </c>
      <c r="Q22" s="735">
        <v>18</v>
      </c>
      <c r="R22" s="735">
        <v>43</v>
      </c>
      <c r="S22" s="735">
        <v>5</v>
      </c>
      <c r="T22" s="735">
        <v>17</v>
      </c>
      <c r="U22" s="735">
        <v>2</v>
      </c>
      <c r="V22" s="735">
        <v>172</v>
      </c>
      <c r="W22" s="735">
        <v>20</v>
      </c>
      <c r="X22" s="735">
        <v>24</v>
      </c>
      <c r="Y22" s="735">
        <v>13</v>
      </c>
      <c r="Z22" s="735">
        <v>31</v>
      </c>
      <c r="AA22" s="735">
        <v>10</v>
      </c>
      <c r="AB22" s="735">
        <v>42</v>
      </c>
      <c r="AC22" s="735">
        <v>12</v>
      </c>
      <c r="AD22" s="735">
        <v>79</v>
      </c>
      <c r="AE22" s="735">
        <v>34</v>
      </c>
      <c r="AF22" s="735">
        <v>3</v>
      </c>
      <c r="AG22" s="735">
        <v>1</v>
      </c>
      <c r="AH22" s="735">
        <v>2</v>
      </c>
      <c r="AI22" s="736">
        <v>0</v>
      </c>
      <c r="AJ22" s="735">
        <v>2</v>
      </c>
      <c r="AK22" s="735">
        <v>1</v>
      </c>
      <c r="AL22" s="735">
        <v>114</v>
      </c>
      <c r="AM22" s="735">
        <v>48</v>
      </c>
      <c r="AN22" s="735">
        <v>28</v>
      </c>
      <c r="AO22" s="735">
        <v>11</v>
      </c>
      <c r="AP22" s="735">
        <v>2</v>
      </c>
      <c r="AQ22" s="735">
        <v>1</v>
      </c>
      <c r="AR22" s="736">
        <v>0</v>
      </c>
      <c r="AS22" s="735">
        <v>2</v>
      </c>
      <c r="AT22" s="735">
        <v>2</v>
      </c>
      <c r="AU22" s="736">
        <v>0</v>
      </c>
      <c r="AV22" s="735">
        <v>1</v>
      </c>
      <c r="AW22" s="735">
        <v>28</v>
      </c>
      <c r="AX22" s="735">
        <v>6</v>
      </c>
      <c r="AY22" s="735">
        <v>13</v>
      </c>
      <c r="AZ22" s="735">
        <v>5</v>
      </c>
      <c r="BA22" s="736">
        <v>0</v>
      </c>
    </row>
    <row r="23" spans="2:53">
      <c r="B23" s="582" t="s">
        <v>393</v>
      </c>
      <c r="C23" s="735">
        <v>407</v>
      </c>
      <c r="D23" s="735">
        <v>330</v>
      </c>
      <c r="E23" s="735">
        <v>77</v>
      </c>
      <c r="F23" s="735">
        <v>10</v>
      </c>
      <c r="G23" s="735">
        <v>6</v>
      </c>
      <c r="H23" s="735">
        <v>5</v>
      </c>
      <c r="I23" s="735">
        <v>2</v>
      </c>
      <c r="J23" s="735">
        <v>4</v>
      </c>
      <c r="K23" s="735">
        <v>2</v>
      </c>
      <c r="L23" s="735">
        <v>2</v>
      </c>
      <c r="M23" s="735">
        <v>3</v>
      </c>
      <c r="N23" s="735">
        <v>4</v>
      </c>
      <c r="O23" s="735">
        <v>1</v>
      </c>
      <c r="P23" s="735">
        <v>8</v>
      </c>
      <c r="Q23" s="735">
        <v>6</v>
      </c>
      <c r="R23" s="735">
        <v>22</v>
      </c>
      <c r="S23" s="736">
        <v>0</v>
      </c>
      <c r="T23" s="735">
        <v>9</v>
      </c>
      <c r="U23" s="735">
        <v>4</v>
      </c>
      <c r="V23" s="735">
        <v>102</v>
      </c>
      <c r="W23" s="735">
        <v>3</v>
      </c>
      <c r="X23" s="735">
        <v>7</v>
      </c>
      <c r="Y23" s="735">
        <v>5</v>
      </c>
      <c r="Z23" s="735">
        <v>11</v>
      </c>
      <c r="AA23" s="735">
        <v>3</v>
      </c>
      <c r="AB23" s="735">
        <v>17</v>
      </c>
      <c r="AC23" s="735">
        <v>4</v>
      </c>
      <c r="AD23" s="735">
        <v>41</v>
      </c>
      <c r="AE23" s="735">
        <v>8</v>
      </c>
      <c r="AF23" s="735">
        <v>1</v>
      </c>
      <c r="AG23" s="735">
        <v>1</v>
      </c>
      <c r="AH23" s="736">
        <v>0</v>
      </c>
      <c r="AI23" s="736">
        <v>0</v>
      </c>
      <c r="AJ23" s="735">
        <v>1</v>
      </c>
      <c r="AK23" s="735">
        <v>1</v>
      </c>
      <c r="AL23" s="735">
        <v>59</v>
      </c>
      <c r="AM23" s="735">
        <v>21</v>
      </c>
      <c r="AN23" s="735">
        <v>8</v>
      </c>
      <c r="AO23" s="735">
        <v>4</v>
      </c>
      <c r="AP23" s="735">
        <v>1</v>
      </c>
      <c r="AQ23" s="736">
        <v>0</v>
      </c>
      <c r="AR23" s="735">
        <v>1</v>
      </c>
      <c r="AS23" s="735">
        <v>1</v>
      </c>
      <c r="AT23" s="735">
        <v>1</v>
      </c>
      <c r="AU23" s="736">
        <v>0</v>
      </c>
      <c r="AV23" s="736">
        <v>0</v>
      </c>
      <c r="AW23" s="735">
        <v>11</v>
      </c>
      <c r="AX23" s="736">
        <v>0</v>
      </c>
      <c r="AY23" s="735">
        <v>5</v>
      </c>
      <c r="AZ23" s="735">
        <v>2</v>
      </c>
      <c r="BA23" s="736">
        <v>0</v>
      </c>
    </row>
    <row r="24" spans="2:53" ht="28.5">
      <c r="B24" s="582" t="s">
        <v>394</v>
      </c>
      <c r="C24" s="735">
        <v>424</v>
      </c>
      <c r="D24" s="735">
        <v>328</v>
      </c>
      <c r="E24" s="735">
        <v>96</v>
      </c>
      <c r="F24" s="735">
        <v>15</v>
      </c>
      <c r="G24" s="735">
        <v>5</v>
      </c>
      <c r="H24" s="735">
        <v>3</v>
      </c>
      <c r="I24" s="735">
        <v>2</v>
      </c>
      <c r="J24" s="735">
        <v>9</v>
      </c>
      <c r="K24" s="735">
        <v>1</v>
      </c>
      <c r="L24" s="735">
        <v>4</v>
      </c>
      <c r="M24" s="735">
        <v>2</v>
      </c>
      <c r="N24" s="735">
        <v>7</v>
      </c>
      <c r="O24" s="735">
        <v>2</v>
      </c>
      <c r="P24" s="735">
        <v>9</v>
      </c>
      <c r="Q24" s="735">
        <v>4</v>
      </c>
      <c r="R24" s="735">
        <v>17</v>
      </c>
      <c r="S24" s="735">
        <v>3</v>
      </c>
      <c r="T24" s="735">
        <v>13</v>
      </c>
      <c r="U24" s="735">
        <v>6</v>
      </c>
      <c r="V24" s="735">
        <v>86</v>
      </c>
      <c r="W24" s="735">
        <v>3</v>
      </c>
      <c r="X24" s="735">
        <v>10</v>
      </c>
      <c r="Y24" s="735">
        <v>2</v>
      </c>
      <c r="Z24" s="735">
        <v>5</v>
      </c>
      <c r="AA24" s="735">
        <v>7</v>
      </c>
      <c r="AB24" s="735">
        <v>20</v>
      </c>
      <c r="AC24" s="735">
        <v>2</v>
      </c>
      <c r="AD24" s="735">
        <v>39</v>
      </c>
      <c r="AE24" s="735">
        <v>18</v>
      </c>
      <c r="AF24" s="735">
        <v>1</v>
      </c>
      <c r="AG24" s="736">
        <v>0</v>
      </c>
      <c r="AH24" s="736">
        <v>0</v>
      </c>
      <c r="AI24" s="735">
        <v>1</v>
      </c>
      <c r="AJ24" s="735">
        <v>3</v>
      </c>
      <c r="AK24" s="735">
        <v>1</v>
      </c>
      <c r="AL24" s="735">
        <v>59</v>
      </c>
      <c r="AM24" s="735">
        <v>19</v>
      </c>
      <c r="AN24" s="735">
        <v>11</v>
      </c>
      <c r="AO24" s="735">
        <v>11</v>
      </c>
      <c r="AP24" s="736">
        <v>0</v>
      </c>
      <c r="AQ24" s="736">
        <v>0</v>
      </c>
      <c r="AR24" s="736">
        <v>0</v>
      </c>
      <c r="AS24" s="735">
        <v>2</v>
      </c>
      <c r="AT24" s="735">
        <v>1</v>
      </c>
      <c r="AU24" s="736">
        <v>0</v>
      </c>
      <c r="AV24" s="736">
        <v>0</v>
      </c>
      <c r="AW24" s="735">
        <v>6</v>
      </c>
      <c r="AX24" s="735">
        <v>2</v>
      </c>
      <c r="AY24" s="735">
        <v>9</v>
      </c>
      <c r="AZ24" s="735">
        <v>4</v>
      </c>
      <c r="BA24" s="736">
        <v>0</v>
      </c>
    </row>
    <row r="25" spans="2:53">
      <c r="B25" s="582" t="s">
        <v>395</v>
      </c>
      <c r="C25" s="735">
        <v>224</v>
      </c>
      <c r="D25" s="735">
        <v>174</v>
      </c>
      <c r="E25" s="735">
        <v>50</v>
      </c>
      <c r="F25" s="735">
        <v>12</v>
      </c>
      <c r="G25" s="735">
        <v>7</v>
      </c>
      <c r="H25" s="735">
        <v>2</v>
      </c>
      <c r="I25" s="735">
        <v>2</v>
      </c>
      <c r="J25" s="735">
        <v>2</v>
      </c>
      <c r="K25" s="735">
        <v>1</v>
      </c>
      <c r="L25" s="735">
        <v>2</v>
      </c>
      <c r="M25" s="735">
        <v>1</v>
      </c>
      <c r="N25" s="735">
        <v>3</v>
      </c>
      <c r="O25" s="735">
        <v>3</v>
      </c>
      <c r="P25" s="735">
        <v>1</v>
      </c>
      <c r="Q25" s="735">
        <v>2</v>
      </c>
      <c r="R25" s="735">
        <v>8</v>
      </c>
      <c r="S25" s="735">
        <v>2</v>
      </c>
      <c r="T25" s="735">
        <v>5</v>
      </c>
      <c r="U25" s="735">
        <v>2</v>
      </c>
      <c r="V25" s="735">
        <v>50</v>
      </c>
      <c r="W25" s="735">
        <v>3</v>
      </c>
      <c r="X25" s="735">
        <v>4</v>
      </c>
      <c r="Y25" s="735">
        <v>1</v>
      </c>
      <c r="Z25" s="735">
        <v>2</v>
      </c>
      <c r="AA25" s="735">
        <v>1</v>
      </c>
      <c r="AB25" s="735">
        <v>9</v>
      </c>
      <c r="AC25" s="735">
        <v>1</v>
      </c>
      <c r="AD25" s="735">
        <v>22</v>
      </c>
      <c r="AE25" s="735">
        <v>2</v>
      </c>
      <c r="AF25" s="735">
        <v>1</v>
      </c>
      <c r="AG25" s="736">
        <v>0</v>
      </c>
      <c r="AH25" s="735">
        <v>1</v>
      </c>
      <c r="AI25" s="736">
        <v>0</v>
      </c>
      <c r="AJ25" s="735">
        <v>1</v>
      </c>
      <c r="AK25" s="736">
        <v>0</v>
      </c>
      <c r="AL25" s="735">
        <v>35</v>
      </c>
      <c r="AM25" s="735">
        <v>15</v>
      </c>
      <c r="AN25" s="735">
        <v>3</v>
      </c>
      <c r="AO25" s="735">
        <v>5</v>
      </c>
      <c r="AP25" s="735">
        <v>3</v>
      </c>
      <c r="AQ25" s="736">
        <v>0</v>
      </c>
      <c r="AR25" s="736">
        <v>0</v>
      </c>
      <c r="AS25" s="736">
        <v>0</v>
      </c>
      <c r="AT25" s="735">
        <v>1</v>
      </c>
      <c r="AU25" s="736">
        <v>0</v>
      </c>
      <c r="AV25" s="736">
        <v>0</v>
      </c>
      <c r="AW25" s="735">
        <v>6</v>
      </c>
      <c r="AX25" s="736">
        <v>0</v>
      </c>
      <c r="AY25" s="735">
        <v>2</v>
      </c>
      <c r="AZ25" s="735">
        <v>1</v>
      </c>
      <c r="BA25" s="736">
        <v>0</v>
      </c>
    </row>
    <row r="26" spans="2:53">
      <c r="B26" s="582" t="s">
        <v>396</v>
      </c>
      <c r="C26" s="735">
        <v>39</v>
      </c>
      <c r="D26" s="735">
        <v>31</v>
      </c>
      <c r="E26" s="735">
        <v>8</v>
      </c>
      <c r="F26" s="735">
        <v>1</v>
      </c>
      <c r="G26" s="736">
        <v>0</v>
      </c>
      <c r="H26" s="736">
        <v>0</v>
      </c>
      <c r="I26" s="736">
        <v>0</v>
      </c>
      <c r="J26" s="736">
        <v>0</v>
      </c>
      <c r="K26" s="736">
        <v>0</v>
      </c>
      <c r="L26" s="736">
        <v>0</v>
      </c>
      <c r="M26" s="736">
        <v>0</v>
      </c>
      <c r="N26" s="736">
        <v>0</v>
      </c>
      <c r="O26" s="736">
        <v>0</v>
      </c>
      <c r="P26" s="736">
        <v>0</v>
      </c>
      <c r="Q26" s="736">
        <v>0</v>
      </c>
      <c r="R26" s="735">
        <v>1</v>
      </c>
      <c r="S26" s="736">
        <v>0</v>
      </c>
      <c r="T26" s="735">
        <v>3</v>
      </c>
      <c r="U26" s="736">
        <v>0</v>
      </c>
      <c r="V26" s="735">
        <v>11</v>
      </c>
      <c r="W26" s="735">
        <v>1</v>
      </c>
      <c r="X26" s="735">
        <v>3</v>
      </c>
      <c r="Y26" s="736">
        <v>0</v>
      </c>
      <c r="Z26" s="735">
        <v>1</v>
      </c>
      <c r="AA26" s="736">
        <v>0</v>
      </c>
      <c r="AB26" s="735">
        <v>3</v>
      </c>
      <c r="AC26" s="735">
        <v>1</v>
      </c>
      <c r="AD26" s="735">
        <v>1</v>
      </c>
      <c r="AE26" s="735">
        <v>2</v>
      </c>
      <c r="AF26" s="736">
        <v>0</v>
      </c>
      <c r="AG26" s="736">
        <v>0</v>
      </c>
      <c r="AH26" s="736">
        <v>0</v>
      </c>
      <c r="AI26" s="736">
        <v>0</v>
      </c>
      <c r="AJ26" s="736">
        <v>0</v>
      </c>
      <c r="AK26" s="736">
        <v>0</v>
      </c>
      <c r="AL26" s="735">
        <v>5</v>
      </c>
      <c r="AM26" s="735">
        <v>3</v>
      </c>
      <c r="AN26" s="736">
        <v>0</v>
      </c>
      <c r="AO26" s="735">
        <v>1</v>
      </c>
      <c r="AP26" s="736">
        <v>0</v>
      </c>
      <c r="AQ26" s="736">
        <v>0</v>
      </c>
      <c r="AR26" s="736">
        <v>0</v>
      </c>
      <c r="AS26" s="736">
        <v>0</v>
      </c>
      <c r="AT26" s="736">
        <v>0</v>
      </c>
      <c r="AU26" s="736">
        <v>0</v>
      </c>
      <c r="AV26" s="736">
        <v>0</v>
      </c>
      <c r="AW26" s="735">
        <v>2</v>
      </c>
      <c r="AX26" s="736">
        <v>0</v>
      </c>
      <c r="AY26" s="736">
        <v>0</v>
      </c>
      <c r="AZ26" s="736">
        <v>0</v>
      </c>
      <c r="BA26" s="736">
        <v>0</v>
      </c>
    </row>
    <row r="27" spans="2:53" ht="28.5">
      <c r="B27" s="582" t="s">
        <v>397</v>
      </c>
      <c r="C27" s="735">
        <v>520</v>
      </c>
      <c r="D27" s="735">
        <v>419</v>
      </c>
      <c r="E27" s="735">
        <v>101</v>
      </c>
      <c r="F27" s="735">
        <v>23</v>
      </c>
      <c r="G27" s="735">
        <v>13</v>
      </c>
      <c r="H27" s="735">
        <v>3</v>
      </c>
      <c r="I27" s="735">
        <v>2</v>
      </c>
      <c r="J27" s="735">
        <v>7</v>
      </c>
      <c r="K27" s="735">
        <v>5</v>
      </c>
      <c r="L27" s="735">
        <v>3</v>
      </c>
      <c r="M27" s="735">
        <v>3</v>
      </c>
      <c r="N27" s="735">
        <v>6</v>
      </c>
      <c r="O27" s="735">
        <v>4</v>
      </c>
      <c r="P27" s="735">
        <v>12</v>
      </c>
      <c r="Q27" s="735">
        <v>5</v>
      </c>
      <c r="R27" s="735">
        <v>23</v>
      </c>
      <c r="S27" s="735">
        <v>4</v>
      </c>
      <c r="T27" s="735">
        <v>19</v>
      </c>
      <c r="U27" s="735">
        <v>4</v>
      </c>
      <c r="V27" s="735">
        <v>130</v>
      </c>
      <c r="W27" s="735">
        <v>3</v>
      </c>
      <c r="X27" s="735">
        <v>16</v>
      </c>
      <c r="Y27" s="735">
        <v>1</v>
      </c>
      <c r="Z27" s="735">
        <v>7</v>
      </c>
      <c r="AA27" s="735">
        <v>5</v>
      </c>
      <c r="AB27" s="735">
        <v>19</v>
      </c>
      <c r="AC27" s="735">
        <v>8</v>
      </c>
      <c r="AD27" s="735">
        <v>35</v>
      </c>
      <c r="AE27" s="735">
        <v>14</v>
      </c>
      <c r="AF27" s="735">
        <v>4</v>
      </c>
      <c r="AG27" s="736">
        <v>0</v>
      </c>
      <c r="AH27" s="735">
        <v>2</v>
      </c>
      <c r="AI27" s="736">
        <v>0</v>
      </c>
      <c r="AJ27" s="736">
        <v>0</v>
      </c>
      <c r="AK27" s="736">
        <v>0</v>
      </c>
      <c r="AL27" s="735">
        <v>70</v>
      </c>
      <c r="AM27" s="735">
        <v>17</v>
      </c>
      <c r="AN27" s="735">
        <v>15</v>
      </c>
      <c r="AO27" s="735">
        <v>7</v>
      </c>
      <c r="AP27" s="736">
        <v>0</v>
      </c>
      <c r="AQ27" s="736">
        <v>0</v>
      </c>
      <c r="AR27" s="736">
        <v>0</v>
      </c>
      <c r="AS27" s="735">
        <v>1</v>
      </c>
      <c r="AT27" s="735">
        <v>1</v>
      </c>
      <c r="AU27" s="735">
        <v>1</v>
      </c>
      <c r="AV27" s="736">
        <v>0</v>
      </c>
      <c r="AW27" s="735">
        <v>16</v>
      </c>
      <c r="AX27" s="735">
        <v>3</v>
      </c>
      <c r="AY27" s="735">
        <v>7</v>
      </c>
      <c r="AZ27" s="735">
        <v>2</v>
      </c>
      <c r="BA27" s="736">
        <v>0</v>
      </c>
    </row>
    <row r="28" spans="2:53">
      <c r="B28" s="582" t="s">
        <v>398</v>
      </c>
      <c r="C28" s="735">
        <v>56</v>
      </c>
      <c r="D28" s="735">
        <v>40</v>
      </c>
      <c r="E28" s="735">
        <v>16</v>
      </c>
      <c r="F28" s="735">
        <v>6</v>
      </c>
      <c r="G28" s="735">
        <v>2</v>
      </c>
      <c r="H28" s="735">
        <v>1</v>
      </c>
      <c r="I28" s="735">
        <v>3</v>
      </c>
      <c r="J28" s="735">
        <v>1</v>
      </c>
      <c r="K28" s="735">
        <v>1</v>
      </c>
      <c r="L28" s="735">
        <v>1</v>
      </c>
      <c r="M28" s="736">
        <v>0</v>
      </c>
      <c r="N28" s="736">
        <v>0</v>
      </c>
      <c r="O28" s="735">
        <v>1</v>
      </c>
      <c r="P28" s="735">
        <v>1</v>
      </c>
      <c r="Q28" s="736">
        <v>0</v>
      </c>
      <c r="R28" s="735">
        <v>1</v>
      </c>
      <c r="S28" s="735">
        <v>1</v>
      </c>
      <c r="T28" s="735">
        <v>3</v>
      </c>
      <c r="U28" s="735">
        <v>1</v>
      </c>
      <c r="V28" s="735">
        <v>10</v>
      </c>
      <c r="W28" s="736">
        <v>0</v>
      </c>
      <c r="X28" s="736">
        <v>0</v>
      </c>
      <c r="Y28" s="735">
        <v>1</v>
      </c>
      <c r="Z28" s="735">
        <v>1</v>
      </c>
      <c r="AA28" s="736">
        <v>0</v>
      </c>
      <c r="AB28" s="735">
        <v>2</v>
      </c>
      <c r="AC28" s="735">
        <v>1</v>
      </c>
      <c r="AD28" s="735">
        <v>3</v>
      </c>
      <c r="AE28" s="735">
        <v>1</v>
      </c>
      <c r="AF28" s="736">
        <v>0</v>
      </c>
      <c r="AG28" s="736">
        <v>0</v>
      </c>
      <c r="AH28" s="735">
        <v>1</v>
      </c>
      <c r="AI28" s="736">
        <v>0</v>
      </c>
      <c r="AJ28" s="736">
        <v>0</v>
      </c>
      <c r="AK28" s="736">
        <v>0</v>
      </c>
      <c r="AL28" s="735">
        <v>6</v>
      </c>
      <c r="AM28" s="735">
        <v>4</v>
      </c>
      <c r="AN28" s="735">
        <v>1</v>
      </c>
      <c r="AO28" s="736">
        <v>0</v>
      </c>
      <c r="AP28" s="735">
        <v>1</v>
      </c>
      <c r="AQ28" s="736">
        <v>0</v>
      </c>
      <c r="AR28" s="736">
        <v>0</v>
      </c>
      <c r="AS28" s="736">
        <v>0</v>
      </c>
      <c r="AT28" s="736">
        <v>0</v>
      </c>
      <c r="AU28" s="735">
        <v>1</v>
      </c>
      <c r="AV28" s="736">
        <v>0</v>
      </c>
      <c r="AW28" s="736">
        <v>0</v>
      </c>
      <c r="AX28" s="736">
        <v>0</v>
      </c>
      <c r="AY28" s="736">
        <v>0</v>
      </c>
      <c r="AZ28" s="736">
        <v>0</v>
      </c>
      <c r="BA28" s="736">
        <v>0</v>
      </c>
    </row>
    <row r="29" spans="2:53">
      <c r="B29" s="582" t="s">
        <v>399</v>
      </c>
      <c r="C29" s="735">
        <v>2</v>
      </c>
      <c r="D29" s="735">
        <v>2</v>
      </c>
      <c r="E29" s="736">
        <v>0</v>
      </c>
      <c r="F29" s="736">
        <v>0</v>
      </c>
      <c r="G29" s="736">
        <v>0</v>
      </c>
      <c r="H29" s="736">
        <v>0</v>
      </c>
      <c r="I29" s="736">
        <v>0</v>
      </c>
      <c r="J29" s="736">
        <v>0</v>
      </c>
      <c r="K29" s="736">
        <v>0</v>
      </c>
      <c r="L29" s="736">
        <v>0</v>
      </c>
      <c r="M29" s="736">
        <v>0</v>
      </c>
      <c r="N29" s="736">
        <v>0</v>
      </c>
      <c r="O29" s="736">
        <v>0</v>
      </c>
      <c r="P29" s="736">
        <v>0</v>
      </c>
      <c r="Q29" s="736">
        <v>0</v>
      </c>
      <c r="R29" s="736">
        <v>0</v>
      </c>
      <c r="S29" s="736">
        <v>0</v>
      </c>
      <c r="T29" s="736">
        <v>0</v>
      </c>
      <c r="U29" s="736">
        <v>0</v>
      </c>
      <c r="V29" s="735">
        <v>1</v>
      </c>
      <c r="W29" s="736">
        <v>0</v>
      </c>
      <c r="X29" s="736">
        <v>0</v>
      </c>
      <c r="Y29" s="736">
        <v>0</v>
      </c>
      <c r="Z29" s="736">
        <v>0</v>
      </c>
      <c r="AA29" s="736">
        <v>0</v>
      </c>
      <c r="AB29" s="736">
        <v>0</v>
      </c>
      <c r="AC29" s="736">
        <v>0</v>
      </c>
      <c r="AD29" s="736">
        <v>0</v>
      </c>
      <c r="AE29" s="736">
        <v>0</v>
      </c>
      <c r="AF29" s="736">
        <v>0</v>
      </c>
      <c r="AG29" s="736">
        <v>0</v>
      </c>
      <c r="AH29" s="736">
        <v>0</v>
      </c>
      <c r="AI29" s="736">
        <v>0</v>
      </c>
      <c r="AJ29" s="736">
        <v>0</v>
      </c>
      <c r="AK29" s="736">
        <v>0</v>
      </c>
      <c r="AL29" s="736">
        <v>0</v>
      </c>
      <c r="AM29" s="736">
        <v>0</v>
      </c>
      <c r="AN29" s="736">
        <v>0</v>
      </c>
      <c r="AO29" s="736">
        <v>0</v>
      </c>
      <c r="AP29" s="736">
        <v>0</v>
      </c>
      <c r="AQ29" s="736">
        <v>0</v>
      </c>
      <c r="AR29" s="736">
        <v>0</v>
      </c>
      <c r="AS29" s="736">
        <v>0</v>
      </c>
      <c r="AT29" s="736">
        <v>0</v>
      </c>
      <c r="AU29" s="736">
        <v>0</v>
      </c>
      <c r="AV29" s="736">
        <v>0</v>
      </c>
      <c r="AW29" s="735">
        <v>1</v>
      </c>
      <c r="AX29" s="736">
        <v>0</v>
      </c>
      <c r="AY29" s="736">
        <v>0</v>
      </c>
      <c r="AZ29" s="736">
        <v>0</v>
      </c>
      <c r="BA29" s="736">
        <v>0</v>
      </c>
    </row>
    <row r="30" spans="2:53">
      <c r="B30" s="582" t="s">
        <v>403</v>
      </c>
      <c r="C30" s="735">
        <v>1027</v>
      </c>
      <c r="D30" s="735">
        <v>785</v>
      </c>
      <c r="E30" s="735">
        <v>242</v>
      </c>
      <c r="F30" s="735">
        <v>33</v>
      </c>
      <c r="G30" s="735">
        <v>19</v>
      </c>
      <c r="H30" s="735">
        <v>6</v>
      </c>
      <c r="I30" s="735">
        <v>2</v>
      </c>
      <c r="J30" s="735">
        <v>13</v>
      </c>
      <c r="K30" s="735">
        <v>7</v>
      </c>
      <c r="L30" s="735">
        <v>14</v>
      </c>
      <c r="M30" s="735">
        <v>5</v>
      </c>
      <c r="N30" s="735">
        <v>21</v>
      </c>
      <c r="O30" s="735">
        <v>8</v>
      </c>
      <c r="P30" s="735">
        <v>18</v>
      </c>
      <c r="Q30" s="735">
        <v>13</v>
      </c>
      <c r="R30" s="735">
        <v>36</v>
      </c>
      <c r="S30" s="735">
        <v>1</v>
      </c>
      <c r="T30" s="735">
        <v>34</v>
      </c>
      <c r="U30" s="735">
        <v>18</v>
      </c>
      <c r="V30" s="735">
        <v>207</v>
      </c>
      <c r="W30" s="735">
        <v>21</v>
      </c>
      <c r="X30" s="735">
        <v>23</v>
      </c>
      <c r="Y30" s="735">
        <v>14</v>
      </c>
      <c r="Z30" s="735">
        <v>32</v>
      </c>
      <c r="AA30" s="735">
        <v>5</v>
      </c>
      <c r="AB30" s="735">
        <v>36</v>
      </c>
      <c r="AC30" s="735">
        <v>18</v>
      </c>
      <c r="AD30" s="735">
        <v>70</v>
      </c>
      <c r="AE30" s="735">
        <v>27</v>
      </c>
      <c r="AF30" s="735">
        <v>4</v>
      </c>
      <c r="AG30" s="736">
        <v>0</v>
      </c>
      <c r="AH30" s="735">
        <v>3</v>
      </c>
      <c r="AI30" s="735">
        <v>1</v>
      </c>
      <c r="AJ30" s="735">
        <v>6</v>
      </c>
      <c r="AK30" s="735">
        <v>2</v>
      </c>
      <c r="AL30" s="735">
        <v>158</v>
      </c>
      <c r="AM30" s="735">
        <v>55</v>
      </c>
      <c r="AN30" s="735">
        <v>35</v>
      </c>
      <c r="AO30" s="735">
        <v>13</v>
      </c>
      <c r="AP30" s="735">
        <v>1</v>
      </c>
      <c r="AQ30" s="736">
        <v>0</v>
      </c>
      <c r="AR30" s="735">
        <v>1</v>
      </c>
      <c r="AS30" s="735">
        <v>3</v>
      </c>
      <c r="AT30" s="736">
        <v>0</v>
      </c>
      <c r="AU30" s="735">
        <v>1</v>
      </c>
      <c r="AV30" s="736">
        <v>0</v>
      </c>
      <c r="AW30" s="735">
        <v>15</v>
      </c>
      <c r="AX30" s="735">
        <v>6</v>
      </c>
      <c r="AY30" s="735">
        <v>15</v>
      </c>
      <c r="AZ30" s="735">
        <v>7</v>
      </c>
      <c r="BA30" s="736">
        <v>0</v>
      </c>
    </row>
    <row r="31" spans="2:53">
      <c r="B31" s="582" t="s">
        <v>404</v>
      </c>
      <c r="C31" s="735">
        <v>90</v>
      </c>
      <c r="D31" s="735">
        <v>64</v>
      </c>
      <c r="E31" s="735">
        <v>26</v>
      </c>
      <c r="F31" s="735">
        <v>2</v>
      </c>
      <c r="G31" s="735">
        <v>3</v>
      </c>
      <c r="H31" s="735">
        <v>1</v>
      </c>
      <c r="I31" s="735">
        <v>1</v>
      </c>
      <c r="J31" s="735">
        <v>2</v>
      </c>
      <c r="K31" s="736">
        <v>0</v>
      </c>
      <c r="L31" s="736">
        <v>0</v>
      </c>
      <c r="M31" s="736">
        <v>0</v>
      </c>
      <c r="N31" s="735">
        <v>1</v>
      </c>
      <c r="O31" s="735">
        <v>1</v>
      </c>
      <c r="P31" s="735">
        <v>3</v>
      </c>
      <c r="Q31" s="735">
        <v>1</v>
      </c>
      <c r="R31" s="735">
        <v>5</v>
      </c>
      <c r="S31" s="736">
        <v>0</v>
      </c>
      <c r="T31" s="735">
        <v>1</v>
      </c>
      <c r="U31" s="736">
        <v>0</v>
      </c>
      <c r="V31" s="735">
        <v>15</v>
      </c>
      <c r="W31" s="736">
        <v>0</v>
      </c>
      <c r="X31" s="736">
        <v>0</v>
      </c>
      <c r="Y31" s="735">
        <v>1</v>
      </c>
      <c r="Z31" s="735">
        <v>1</v>
      </c>
      <c r="AA31" s="735">
        <v>2</v>
      </c>
      <c r="AB31" s="735">
        <v>3</v>
      </c>
      <c r="AC31" s="736">
        <v>0</v>
      </c>
      <c r="AD31" s="735">
        <v>9</v>
      </c>
      <c r="AE31" s="735">
        <v>3</v>
      </c>
      <c r="AF31" s="735">
        <v>1</v>
      </c>
      <c r="AG31" s="736">
        <v>0</v>
      </c>
      <c r="AH31" s="736">
        <v>0</v>
      </c>
      <c r="AI31" s="736">
        <v>0</v>
      </c>
      <c r="AJ31" s="736">
        <v>0</v>
      </c>
      <c r="AK31" s="735">
        <v>1</v>
      </c>
      <c r="AL31" s="735">
        <v>18</v>
      </c>
      <c r="AM31" s="735">
        <v>10</v>
      </c>
      <c r="AN31" s="736">
        <v>0</v>
      </c>
      <c r="AO31" s="735">
        <v>2</v>
      </c>
      <c r="AP31" s="736">
        <v>0</v>
      </c>
      <c r="AQ31" s="736">
        <v>0</v>
      </c>
      <c r="AR31" s="736">
        <v>0</v>
      </c>
      <c r="AS31" s="736">
        <v>0</v>
      </c>
      <c r="AT31" s="736">
        <v>0</v>
      </c>
      <c r="AU31" s="736">
        <v>0</v>
      </c>
      <c r="AV31" s="735">
        <v>1</v>
      </c>
      <c r="AW31" s="735">
        <v>2</v>
      </c>
      <c r="AX31" s="736">
        <v>0</v>
      </c>
      <c r="AY31" s="736">
        <v>0</v>
      </c>
      <c r="AZ31" s="736">
        <v>0</v>
      </c>
      <c r="BA31" s="736">
        <v>0</v>
      </c>
    </row>
    <row r="32" spans="2:53" ht="28.5">
      <c r="B32" s="582" t="s">
        <v>450</v>
      </c>
      <c r="C32" s="735">
        <v>239</v>
      </c>
      <c r="D32" s="735">
        <v>187</v>
      </c>
      <c r="E32" s="735">
        <v>52</v>
      </c>
      <c r="F32" s="735">
        <v>11</v>
      </c>
      <c r="G32" s="735">
        <v>3</v>
      </c>
      <c r="H32" s="735">
        <v>3</v>
      </c>
      <c r="I32" s="735">
        <v>2</v>
      </c>
      <c r="J32" s="735">
        <v>2</v>
      </c>
      <c r="K32" s="735">
        <v>2</v>
      </c>
      <c r="L32" s="735">
        <v>2</v>
      </c>
      <c r="M32" s="735">
        <v>4</v>
      </c>
      <c r="N32" s="735">
        <v>4</v>
      </c>
      <c r="O32" s="735">
        <v>2</v>
      </c>
      <c r="P32" s="735">
        <v>7</v>
      </c>
      <c r="Q32" s="735">
        <v>3</v>
      </c>
      <c r="R32" s="735">
        <v>13</v>
      </c>
      <c r="S32" s="735">
        <v>2</v>
      </c>
      <c r="T32" s="735">
        <v>2</v>
      </c>
      <c r="U32" s="735">
        <v>4</v>
      </c>
      <c r="V32" s="735">
        <v>53</v>
      </c>
      <c r="W32" s="735">
        <v>5</v>
      </c>
      <c r="X32" s="735">
        <v>6</v>
      </c>
      <c r="Y32" s="735">
        <v>2</v>
      </c>
      <c r="Z32" s="735">
        <v>5</v>
      </c>
      <c r="AA32" s="735">
        <v>1</v>
      </c>
      <c r="AB32" s="735">
        <v>10</v>
      </c>
      <c r="AC32" s="736">
        <v>0</v>
      </c>
      <c r="AD32" s="735">
        <v>13</v>
      </c>
      <c r="AE32" s="735">
        <v>2</v>
      </c>
      <c r="AF32" s="735">
        <v>1</v>
      </c>
      <c r="AG32" s="736">
        <v>0</v>
      </c>
      <c r="AH32" s="735">
        <v>2</v>
      </c>
      <c r="AI32" s="736">
        <v>0</v>
      </c>
      <c r="AJ32" s="736">
        <v>0</v>
      </c>
      <c r="AK32" s="736">
        <v>0</v>
      </c>
      <c r="AL32" s="735">
        <v>33</v>
      </c>
      <c r="AM32" s="735">
        <v>8</v>
      </c>
      <c r="AN32" s="735">
        <v>7</v>
      </c>
      <c r="AO32" s="735">
        <v>6</v>
      </c>
      <c r="AP32" s="735">
        <v>1</v>
      </c>
      <c r="AQ32" s="736">
        <v>0</v>
      </c>
      <c r="AR32" s="736">
        <v>0</v>
      </c>
      <c r="AS32" s="736">
        <v>0</v>
      </c>
      <c r="AT32" s="736">
        <v>0</v>
      </c>
      <c r="AU32" s="735">
        <v>2</v>
      </c>
      <c r="AV32" s="735">
        <v>1</v>
      </c>
      <c r="AW32" s="735">
        <v>7</v>
      </c>
      <c r="AX32" s="735">
        <v>1</v>
      </c>
      <c r="AY32" s="735">
        <v>3</v>
      </c>
      <c r="AZ32" s="735">
        <v>4</v>
      </c>
      <c r="BA32" s="736">
        <v>0</v>
      </c>
    </row>
    <row r="33" spans="2:53">
      <c r="B33" s="582" t="s">
        <v>405</v>
      </c>
      <c r="C33" s="735">
        <v>277</v>
      </c>
      <c r="D33" s="735">
        <v>213</v>
      </c>
      <c r="E33" s="735">
        <v>64</v>
      </c>
      <c r="F33" s="735">
        <v>8</v>
      </c>
      <c r="G33" s="735">
        <v>3</v>
      </c>
      <c r="H33" s="735">
        <v>4</v>
      </c>
      <c r="I33" s="735">
        <v>3</v>
      </c>
      <c r="J33" s="735">
        <v>2</v>
      </c>
      <c r="K33" s="736">
        <v>0</v>
      </c>
      <c r="L33" s="735">
        <v>2</v>
      </c>
      <c r="M33" s="736">
        <v>0</v>
      </c>
      <c r="N33" s="735">
        <v>3</v>
      </c>
      <c r="O33" s="735">
        <v>4</v>
      </c>
      <c r="P33" s="735">
        <v>1</v>
      </c>
      <c r="Q33" s="735">
        <v>5</v>
      </c>
      <c r="R33" s="735">
        <v>8</v>
      </c>
      <c r="S33" s="735">
        <v>1</v>
      </c>
      <c r="T33" s="735">
        <v>1</v>
      </c>
      <c r="U33" s="735">
        <v>1</v>
      </c>
      <c r="V33" s="735">
        <v>66</v>
      </c>
      <c r="W33" s="735">
        <v>3</v>
      </c>
      <c r="X33" s="735">
        <v>10</v>
      </c>
      <c r="Y33" s="735">
        <v>3</v>
      </c>
      <c r="Z33" s="735">
        <v>5</v>
      </c>
      <c r="AA33" s="735">
        <v>2</v>
      </c>
      <c r="AB33" s="735">
        <v>7</v>
      </c>
      <c r="AC33" s="735">
        <v>2</v>
      </c>
      <c r="AD33" s="735">
        <v>20</v>
      </c>
      <c r="AE33" s="735">
        <v>2</v>
      </c>
      <c r="AF33" s="735">
        <v>1</v>
      </c>
      <c r="AG33" s="736">
        <v>0</v>
      </c>
      <c r="AH33" s="735">
        <v>1</v>
      </c>
      <c r="AI33" s="736">
        <v>0</v>
      </c>
      <c r="AJ33" s="735">
        <v>2</v>
      </c>
      <c r="AK33" s="735">
        <v>1</v>
      </c>
      <c r="AL33" s="735">
        <v>57</v>
      </c>
      <c r="AM33" s="735">
        <v>20</v>
      </c>
      <c r="AN33" s="735">
        <v>3</v>
      </c>
      <c r="AO33" s="735">
        <v>9</v>
      </c>
      <c r="AP33" s="735">
        <v>3</v>
      </c>
      <c r="AQ33" s="736">
        <v>0</v>
      </c>
      <c r="AR33" s="735">
        <v>1</v>
      </c>
      <c r="AS33" s="736">
        <v>0</v>
      </c>
      <c r="AT33" s="735">
        <v>1</v>
      </c>
      <c r="AU33" s="736">
        <v>0</v>
      </c>
      <c r="AV33" s="736">
        <v>0</v>
      </c>
      <c r="AW33" s="735">
        <v>5</v>
      </c>
      <c r="AX33" s="735">
        <v>2</v>
      </c>
      <c r="AY33" s="735">
        <v>3</v>
      </c>
      <c r="AZ33" s="735">
        <v>2</v>
      </c>
      <c r="BA33" s="736">
        <v>0</v>
      </c>
    </row>
    <row r="34" spans="2:53" ht="28.5">
      <c r="B34" s="582" t="s">
        <v>525</v>
      </c>
      <c r="C34" s="735">
        <v>99</v>
      </c>
      <c r="D34" s="735">
        <v>89</v>
      </c>
      <c r="E34" s="735">
        <v>10</v>
      </c>
      <c r="F34" s="735">
        <v>2</v>
      </c>
      <c r="G34" s="735">
        <v>2</v>
      </c>
      <c r="H34" s="735">
        <v>2</v>
      </c>
      <c r="I34" s="736">
        <v>0</v>
      </c>
      <c r="J34" s="735">
        <v>2</v>
      </c>
      <c r="K34" s="736">
        <v>0</v>
      </c>
      <c r="L34" s="735">
        <v>1</v>
      </c>
      <c r="M34" s="736">
        <v>0</v>
      </c>
      <c r="N34" s="735">
        <v>2</v>
      </c>
      <c r="O34" s="735">
        <v>1</v>
      </c>
      <c r="P34" s="735">
        <v>1</v>
      </c>
      <c r="Q34" s="736">
        <v>0</v>
      </c>
      <c r="R34" s="735">
        <v>1</v>
      </c>
      <c r="S34" s="736">
        <v>0</v>
      </c>
      <c r="T34" s="735">
        <v>1</v>
      </c>
      <c r="U34" s="736">
        <v>0</v>
      </c>
      <c r="V34" s="735">
        <v>27</v>
      </c>
      <c r="W34" s="736">
        <v>0</v>
      </c>
      <c r="X34" s="735">
        <v>4</v>
      </c>
      <c r="Y34" s="736">
        <v>0</v>
      </c>
      <c r="Z34" s="735">
        <v>4</v>
      </c>
      <c r="AA34" s="736">
        <v>0</v>
      </c>
      <c r="AB34" s="735">
        <v>2</v>
      </c>
      <c r="AC34" s="735">
        <v>1</v>
      </c>
      <c r="AD34" s="735">
        <v>9</v>
      </c>
      <c r="AE34" s="736">
        <v>0</v>
      </c>
      <c r="AF34" s="736">
        <v>0</v>
      </c>
      <c r="AG34" s="736">
        <v>0</v>
      </c>
      <c r="AH34" s="735">
        <v>1</v>
      </c>
      <c r="AI34" s="736">
        <v>0</v>
      </c>
      <c r="AJ34" s="735">
        <v>1</v>
      </c>
      <c r="AK34" s="735">
        <v>1</v>
      </c>
      <c r="AL34" s="735">
        <v>25</v>
      </c>
      <c r="AM34" s="735">
        <v>5</v>
      </c>
      <c r="AN34" s="735">
        <v>1</v>
      </c>
      <c r="AO34" s="736">
        <v>0</v>
      </c>
      <c r="AP34" s="736">
        <v>0</v>
      </c>
      <c r="AQ34" s="736">
        <v>0</v>
      </c>
      <c r="AR34" s="736">
        <v>0</v>
      </c>
      <c r="AS34" s="736">
        <v>0</v>
      </c>
      <c r="AT34" s="736">
        <v>0</v>
      </c>
      <c r="AU34" s="736">
        <v>0</v>
      </c>
      <c r="AV34" s="736">
        <v>0</v>
      </c>
      <c r="AW34" s="735">
        <v>1</v>
      </c>
      <c r="AX34" s="736">
        <v>0</v>
      </c>
      <c r="AY34" s="735">
        <v>2</v>
      </c>
      <c r="AZ34" s="736">
        <v>0</v>
      </c>
      <c r="BA34" s="736">
        <v>0</v>
      </c>
    </row>
    <row r="35" spans="2:53">
      <c r="B35" s="582" t="s">
        <v>406</v>
      </c>
      <c r="C35" s="735">
        <v>355</v>
      </c>
      <c r="D35" s="735">
        <v>283</v>
      </c>
      <c r="E35" s="735">
        <v>72</v>
      </c>
      <c r="F35" s="735">
        <v>9</v>
      </c>
      <c r="G35" s="735">
        <v>10</v>
      </c>
      <c r="H35" s="735">
        <v>7</v>
      </c>
      <c r="I35" s="735">
        <v>2</v>
      </c>
      <c r="J35" s="735">
        <v>6</v>
      </c>
      <c r="K35" s="735">
        <v>3</v>
      </c>
      <c r="L35" s="735">
        <v>6</v>
      </c>
      <c r="M35" s="735">
        <v>2</v>
      </c>
      <c r="N35" s="735">
        <v>7</v>
      </c>
      <c r="O35" s="735">
        <v>2</v>
      </c>
      <c r="P35" s="735">
        <v>9</v>
      </c>
      <c r="Q35" s="735">
        <v>3</v>
      </c>
      <c r="R35" s="735">
        <v>23</v>
      </c>
      <c r="S35" s="735">
        <v>1</v>
      </c>
      <c r="T35" s="735">
        <v>7</v>
      </c>
      <c r="U35" s="735">
        <v>6</v>
      </c>
      <c r="V35" s="735">
        <v>81</v>
      </c>
      <c r="W35" s="735">
        <v>2</v>
      </c>
      <c r="X35" s="735">
        <v>8</v>
      </c>
      <c r="Y35" s="735">
        <v>4</v>
      </c>
      <c r="Z35" s="735">
        <v>12</v>
      </c>
      <c r="AA35" s="735">
        <v>3</v>
      </c>
      <c r="AB35" s="735">
        <v>13</v>
      </c>
      <c r="AC35" s="735">
        <v>3</v>
      </c>
      <c r="AD35" s="735">
        <v>16</v>
      </c>
      <c r="AE35" s="735">
        <v>6</v>
      </c>
      <c r="AF35" s="735">
        <v>1</v>
      </c>
      <c r="AG35" s="735">
        <v>1</v>
      </c>
      <c r="AH35" s="736">
        <v>0</v>
      </c>
      <c r="AI35" s="736">
        <v>0</v>
      </c>
      <c r="AJ35" s="735">
        <v>2</v>
      </c>
      <c r="AK35" s="736">
        <v>0</v>
      </c>
      <c r="AL35" s="735">
        <v>47</v>
      </c>
      <c r="AM35" s="735">
        <v>10</v>
      </c>
      <c r="AN35" s="735">
        <v>10</v>
      </c>
      <c r="AO35" s="735">
        <v>3</v>
      </c>
      <c r="AP35" s="735">
        <v>1</v>
      </c>
      <c r="AQ35" s="735">
        <v>1</v>
      </c>
      <c r="AR35" s="736">
        <v>0</v>
      </c>
      <c r="AS35" s="735">
        <v>1</v>
      </c>
      <c r="AT35" s="735">
        <v>1</v>
      </c>
      <c r="AU35" s="735">
        <v>1</v>
      </c>
      <c r="AV35" s="735">
        <v>1</v>
      </c>
      <c r="AW35" s="735">
        <v>10</v>
      </c>
      <c r="AX35" s="735">
        <v>4</v>
      </c>
      <c r="AY35" s="735">
        <v>6</v>
      </c>
      <c r="AZ35" s="735">
        <v>4</v>
      </c>
      <c r="BA35" s="736">
        <v>0</v>
      </c>
    </row>
    <row r="36" spans="2:53">
      <c r="B36" s="582" t="s">
        <v>407</v>
      </c>
      <c r="C36" s="735">
        <v>917</v>
      </c>
      <c r="D36" s="735">
        <v>715</v>
      </c>
      <c r="E36" s="735">
        <v>202</v>
      </c>
      <c r="F36" s="735">
        <v>43</v>
      </c>
      <c r="G36" s="735">
        <v>21</v>
      </c>
      <c r="H36" s="735">
        <v>13</v>
      </c>
      <c r="I36" s="735">
        <v>3</v>
      </c>
      <c r="J36" s="735">
        <v>13</v>
      </c>
      <c r="K36" s="735">
        <v>7</v>
      </c>
      <c r="L36" s="735">
        <v>9</v>
      </c>
      <c r="M36" s="735">
        <v>2</v>
      </c>
      <c r="N36" s="735">
        <v>22</v>
      </c>
      <c r="O36" s="735">
        <v>8</v>
      </c>
      <c r="P36" s="735">
        <v>25</v>
      </c>
      <c r="Q36" s="735">
        <v>6</v>
      </c>
      <c r="R36" s="735">
        <v>40</v>
      </c>
      <c r="S36" s="735">
        <v>6</v>
      </c>
      <c r="T36" s="735">
        <v>12</v>
      </c>
      <c r="U36" s="735">
        <v>7</v>
      </c>
      <c r="V36" s="735">
        <v>180</v>
      </c>
      <c r="W36" s="735">
        <v>7</v>
      </c>
      <c r="X36" s="735">
        <v>22</v>
      </c>
      <c r="Y36" s="735">
        <v>15</v>
      </c>
      <c r="Z36" s="735">
        <v>35</v>
      </c>
      <c r="AA36" s="735">
        <v>8</v>
      </c>
      <c r="AB36" s="735">
        <v>30</v>
      </c>
      <c r="AC36" s="735">
        <v>6</v>
      </c>
      <c r="AD36" s="735">
        <v>59</v>
      </c>
      <c r="AE36" s="735">
        <v>13</v>
      </c>
      <c r="AF36" s="735">
        <v>6</v>
      </c>
      <c r="AG36" s="735">
        <v>2</v>
      </c>
      <c r="AH36" s="735">
        <v>4</v>
      </c>
      <c r="AI36" s="736">
        <v>0</v>
      </c>
      <c r="AJ36" s="735">
        <v>3</v>
      </c>
      <c r="AK36" s="736">
        <v>0</v>
      </c>
      <c r="AL36" s="735">
        <v>133</v>
      </c>
      <c r="AM36" s="735">
        <v>63</v>
      </c>
      <c r="AN36" s="735">
        <v>16</v>
      </c>
      <c r="AO36" s="735">
        <v>12</v>
      </c>
      <c r="AP36" s="735">
        <v>4</v>
      </c>
      <c r="AQ36" s="735">
        <v>1</v>
      </c>
      <c r="AR36" s="735">
        <v>1</v>
      </c>
      <c r="AS36" s="735">
        <v>3</v>
      </c>
      <c r="AT36" s="735">
        <v>1</v>
      </c>
      <c r="AU36" s="735">
        <v>6</v>
      </c>
      <c r="AV36" s="735">
        <v>2</v>
      </c>
      <c r="AW36" s="735">
        <v>19</v>
      </c>
      <c r="AX36" s="735">
        <v>6</v>
      </c>
      <c r="AY36" s="735">
        <v>17</v>
      </c>
      <c r="AZ36" s="735">
        <v>6</v>
      </c>
      <c r="BA36" s="736">
        <v>0</v>
      </c>
    </row>
    <row r="37" spans="2:53">
      <c r="B37" s="582" t="s">
        <v>408</v>
      </c>
      <c r="C37" s="735">
        <v>410</v>
      </c>
      <c r="D37" s="735">
        <v>351</v>
      </c>
      <c r="E37" s="735">
        <v>59</v>
      </c>
      <c r="F37" s="735">
        <v>6</v>
      </c>
      <c r="G37" s="735">
        <v>2</v>
      </c>
      <c r="H37" s="735">
        <v>9</v>
      </c>
      <c r="I37" s="735">
        <v>2</v>
      </c>
      <c r="J37" s="735">
        <v>4</v>
      </c>
      <c r="K37" s="735">
        <v>1</v>
      </c>
      <c r="L37" s="735">
        <v>4</v>
      </c>
      <c r="M37" s="736">
        <v>0</v>
      </c>
      <c r="N37" s="735">
        <v>10</v>
      </c>
      <c r="O37" s="735">
        <v>4</v>
      </c>
      <c r="P37" s="735">
        <v>8</v>
      </c>
      <c r="Q37" s="735">
        <v>3</v>
      </c>
      <c r="R37" s="735">
        <v>6</v>
      </c>
      <c r="S37" s="735">
        <v>1</v>
      </c>
      <c r="T37" s="735">
        <v>5</v>
      </c>
      <c r="U37" s="735">
        <v>3</v>
      </c>
      <c r="V37" s="735">
        <v>166</v>
      </c>
      <c r="W37" s="735">
        <v>11</v>
      </c>
      <c r="X37" s="735">
        <v>9</v>
      </c>
      <c r="Y37" s="735">
        <v>2</v>
      </c>
      <c r="Z37" s="735">
        <v>3</v>
      </c>
      <c r="AA37" s="735">
        <v>1</v>
      </c>
      <c r="AB37" s="735">
        <v>19</v>
      </c>
      <c r="AC37" s="735">
        <v>7</v>
      </c>
      <c r="AD37" s="735">
        <v>36</v>
      </c>
      <c r="AE37" s="735">
        <v>7</v>
      </c>
      <c r="AF37" s="736">
        <v>0</v>
      </c>
      <c r="AG37" s="736">
        <v>0</v>
      </c>
      <c r="AH37" s="736">
        <v>0</v>
      </c>
      <c r="AI37" s="735">
        <v>1</v>
      </c>
      <c r="AJ37" s="736">
        <v>0</v>
      </c>
      <c r="AK37" s="736">
        <v>0</v>
      </c>
      <c r="AL37" s="735">
        <v>29</v>
      </c>
      <c r="AM37" s="735">
        <v>3</v>
      </c>
      <c r="AN37" s="735">
        <v>14</v>
      </c>
      <c r="AO37" s="735">
        <v>5</v>
      </c>
      <c r="AP37" s="736">
        <v>0</v>
      </c>
      <c r="AQ37" s="735">
        <v>1</v>
      </c>
      <c r="AR37" s="736">
        <v>0</v>
      </c>
      <c r="AS37" s="735">
        <v>1</v>
      </c>
      <c r="AT37" s="736">
        <v>0</v>
      </c>
      <c r="AU37" s="735">
        <v>1</v>
      </c>
      <c r="AV37" s="736">
        <v>0</v>
      </c>
      <c r="AW37" s="735">
        <v>13</v>
      </c>
      <c r="AX37" s="735">
        <v>2</v>
      </c>
      <c r="AY37" s="735">
        <v>8</v>
      </c>
      <c r="AZ37" s="735">
        <v>3</v>
      </c>
      <c r="BA37" s="736">
        <v>0</v>
      </c>
    </row>
    <row r="38" spans="2:53">
      <c r="B38" s="582" t="s">
        <v>409</v>
      </c>
      <c r="C38" s="735">
        <v>148</v>
      </c>
      <c r="D38" s="735">
        <v>111</v>
      </c>
      <c r="E38" s="735">
        <v>37</v>
      </c>
      <c r="F38" s="735">
        <v>3</v>
      </c>
      <c r="G38" s="735">
        <v>1</v>
      </c>
      <c r="H38" s="735">
        <v>4</v>
      </c>
      <c r="I38" s="735">
        <v>2</v>
      </c>
      <c r="J38" s="735">
        <v>4</v>
      </c>
      <c r="K38" s="736">
        <v>0</v>
      </c>
      <c r="L38" s="735">
        <v>2</v>
      </c>
      <c r="M38" s="735">
        <v>2</v>
      </c>
      <c r="N38" s="735">
        <v>2</v>
      </c>
      <c r="O38" s="736">
        <v>0</v>
      </c>
      <c r="P38" s="735">
        <v>2</v>
      </c>
      <c r="Q38" s="735">
        <v>3</v>
      </c>
      <c r="R38" s="735">
        <v>8</v>
      </c>
      <c r="S38" s="736">
        <v>0</v>
      </c>
      <c r="T38" s="735">
        <v>3</v>
      </c>
      <c r="U38" s="735">
        <v>2</v>
      </c>
      <c r="V38" s="735">
        <v>38</v>
      </c>
      <c r="W38" s="735">
        <v>4</v>
      </c>
      <c r="X38" s="735">
        <v>3</v>
      </c>
      <c r="Y38" s="735">
        <v>1</v>
      </c>
      <c r="Z38" s="735">
        <v>5</v>
      </c>
      <c r="AA38" s="735">
        <v>2</v>
      </c>
      <c r="AB38" s="735">
        <v>9</v>
      </c>
      <c r="AC38" s="735">
        <v>2</v>
      </c>
      <c r="AD38" s="735">
        <v>5</v>
      </c>
      <c r="AE38" s="735">
        <v>4</v>
      </c>
      <c r="AF38" s="736">
        <v>0</v>
      </c>
      <c r="AG38" s="736">
        <v>0</v>
      </c>
      <c r="AH38" s="735">
        <v>2</v>
      </c>
      <c r="AI38" s="736">
        <v>0</v>
      </c>
      <c r="AJ38" s="736">
        <v>0</v>
      </c>
      <c r="AK38" s="736">
        <v>0</v>
      </c>
      <c r="AL38" s="735">
        <v>8</v>
      </c>
      <c r="AM38" s="735">
        <v>6</v>
      </c>
      <c r="AN38" s="735">
        <v>1</v>
      </c>
      <c r="AO38" s="735">
        <v>3</v>
      </c>
      <c r="AP38" s="736">
        <v>0</v>
      </c>
      <c r="AQ38" s="736">
        <v>0</v>
      </c>
      <c r="AR38" s="736">
        <v>0</v>
      </c>
      <c r="AS38" s="735">
        <v>1</v>
      </c>
      <c r="AT38" s="736">
        <v>0</v>
      </c>
      <c r="AU38" s="736">
        <v>0</v>
      </c>
      <c r="AV38" s="735">
        <v>1</v>
      </c>
      <c r="AW38" s="735">
        <v>1</v>
      </c>
      <c r="AX38" s="735">
        <v>1</v>
      </c>
      <c r="AY38" s="735">
        <v>10</v>
      </c>
      <c r="AZ38" s="735">
        <v>3</v>
      </c>
      <c r="BA38" s="736">
        <v>0</v>
      </c>
    </row>
    <row r="39" spans="2:53" ht="42.75">
      <c r="B39" s="582" t="s">
        <v>526</v>
      </c>
      <c r="C39" s="735">
        <v>76</v>
      </c>
      <c r="D39" s="735">
        <v>57</v>
      </c>
      <c r="E39" s="735">
        <v>19</v>
      </c>
      <c r="F39" s="735">
        <v>1</v>
      </c>
      <c r="G39" s="735">
        <v>2</v>
      </c>
      <c r="H39" s="735">
        <v>1</v>
      </c>
      <c r="I39" s="736">
        <v>0</v>
      </c>
      <c r="J39" s="736">
        <v>0</v>
      </c>
      <c r="K39" s="736">
        <v>0</v>
      </c>
      <c r="L39" s="736">
        <v>0</v>
      </c>
      <c r="M39" s="736">
        <v>0</v>
      </c>
      <c r="N39" s="735">
        <v>1</v>
      </c>
      <c r="O39" s="735">
        <v>2</v>
      </c>
      <c r="P39" s="736">
        <v>0</v>
      </c>
      <c r="Q39" s="735">
        <v>2</v>
      </c>
      <c r="R39" s="735">
        <v>2</v>
      </c>
      <c r="S39" s="736">
        <v>0</v>
      </c>
      <c r="T39" s="735">
        <v>1</v>
      </c>
      <c r="U39" s="735">
        <v>1</v>
      </c>
      <c r="V39" s="735">
        <v>20</v>
      </c>
      <c r="W39" s="736">
        <v>0</v>
      </c>
      <c r="X39" s="735">
        <v>1</v>
      </c>
      <c r="Y39" s="735">
        <v>2</v>
      </c>
      <c r="Z39" s="735">
        <v>1</v>
      </c>
      <c r="AA39" s="736">
        <v>0</v>
      </c>
      <c r="AB39" s="735">
        <v>5</v>
      </c>
      <c r="AC39" s="736">
        <v>0</v>
      </c>
      <c r="AD39" s="735">
        <v>5</v>
      </c>
      <c r="AE39" s="735">
        <v>1</v>
      </c>
      <c r="AF39" s="736">
        <v>0</v>
      </c>
      <c r="AG39" s="736">
        <v>0</v>
      </c>
      <c r="AH39" s="736">
        <v>0</v>
      </c>
      <c r="AI39" s="735">
        <v>1</v>
      </c>
      <c r="AJ39" s="735">
        <v>1</v>
      </c>
      <c r="AK39" s="736">
        <v>0</v>
      </c>
      <c r="AL39" s="735">
        <v>12</v>
      </c>
      <c r="AM39" s="735">
        <v>3</v>
      </c>
      <c r="AN39" s="735">
        <v>2</v>
      </c>
      <c r="AO39" s="735">
        <v>1</v>
      </c>
      <c r="AP39" s="736">
        <v>0</v>
      </c>
      <c r="AQ39" s="736">
        <v>0</v>
      </c>
      <c r="AR39" s="736">
        <v>0</v>
      </c>
      <c r="AS39" s="736">
        <v>0</v>
      </c>
      <c r="AT39" s="736">
        <v>0</v>
      </c>
      <c r="AU39" s="735">
        <v>1</v>
      </c>
      <c r="AV39" s="735">
        <v>1</v>
      </c>
      <c r="AW39" s="735">
        <v>2</v>
      </c>
      <c r="AX39" s="735">
        <v>2</v>
      </c>
      <c r="AY39" s="735">
        <v>1</v>
      </c>
      <c r="AZ39" s="735">
        <v>1</v>
      </c>
      <c r="BA39" s="736">
        <v>0</v>
      </c>
    </row>
    <row r="40" spans="2:53">
      <c r="B40" s="582" t="s">
        <v>410</v>
      </c>
      <c r="C40" s="735">
        <v>2315</v>
      </c>
      <c r="D40" s="735">
        <v>1968</v>
      </c>
      <c r="E40" s="735">
        <v>347</v>
      </c>
      <c r="F40" s="735">
        <v>73</v>
      </c>
      <c r="G40" s="735">
        <v>22</v>
      </c>
      <c r="H40" s="735">
        <v>18</v>
      </c>
      <c r="I40" s="735">
        <v>1</v>
      </c>
      <c r="J40" s="735">
        <v>26</v>
      </c>
      <c r="K40" s="735">
        <v>14</v>
      </c>
      <c r="L40" s="735">
        <v>15</v>
      </c>
      <c r="M40" s="735">
        <v>5</v>
      </c>
      <c r="N40" s="735">
        <v>24</v>
      </c>
      <c r="O40" s="735">
        <v>8</v>
      </c>
      <c r="P40" s="735">
        <v>34</v>
      </c>
      <c r="Q40" s="735">
        <v>8</v>
      </c>
      <c r="R40" s="735">
        <v>100</v>
      </c>
      <c r="S40" s="735">
        <v>7</v>
      </c>
      <c r="T40" s="735">
        <v>46</v>
      </c>
      <c r="U40" s="735">
        <v>15</v>
      </c>
      <c r="V40" s="735">
        <v>819</v>
      </c>
      <c r="W40" s="735">
        <v>36</v>
      </c>
      <c r="X40" s="735">
        <v>30</v>
      </c>
      <c r="Y40" s="735">
        <v>10</v>
      </c>
      <c r="Z40" s="735">
        <v>37</v>
      </c>
      <c r="AA40" s="735">
        <v>7</v>
      </c>
      <c r="AB40" s="735">
        <v>147</v>
      </c>
      <c r="AC40" s="735">
        <v>24</v>
      </c>
      <c r="AD40" s="735">
        <v>270</v>
      </c>
      <c r="AE40" s="735">
        <v>59</v>
      </c>
      <c r="AF40" s="735">
        <v>7</v>
      </c>
      <c r="AG40" s="735">
        <v>1</v>
      </c>
      <c r="AH40" s="735">
        <v>4</v>
      </c>
      <c r="AI40" s="735">
        <v>2</v>
      </c>
      <c r="AJ40" s="735">
        <v>2</v>
      </c>
      <c r="AK40" s="735">
        <v>1</v>
      </c>
      <c r="AL40" s="735">
        <v>148</v>
      </c>
      <c r="AM40" s="735">
        <v>53</v>
      </c>
      <c r="AN40" s="735">
        <v>33</v>
      </c>
      <c r="AO40" s="735">
        <v>19</v>
      </c>
      <c r="AP40" s="735">
        <v>5</v>
      </c>
      <c r="AQ40" s="735">
        <v>2</v>
      </c>
      <c r="AR40" s="736">
        <v>0</v>
      </c>
      <c r="AS40" s="735">
        <v>11</v>
      </c>
      <c r="AT40" s="735">
        <v>2</v>
      </c>
      <c r="AU40" s="735">
        <v>4</v>
      </c>
      <c r="AV40" s="735">
        <v>1</v>
      </c>
      <c r="AW40" s="735">
        <v>48</v>
      </c>
      <c r="AX40" s="735">
        <v>20</v>
      </c>
      <c r="AY40" s="735">
        <v>66</v>
      </c>
      <c r="AZ40" s="735">
        <v>30</v>
      </c>
      <c r="BA40" s="735">
        <v>1</v>
      </c>
    </row>
    <row r="41" spans="2:53">
      <c r="B41" s="582" t="s">
        <v>411</v>
      </c>
      <c r="C41" s="735">
        <v>189</v>
      </c>
      <c r="D41" s="735">
        <v>144</v>
      </c>
      <c r="E41" s="735">
        <v>45</v>
      </c>
      <c r="F41" s="735">
        <v>4</v>
      </c>
      <c r="G41" s="735">
        <v>5</v>
      </c>
      <c r="H41" s="735">
        <v>4</v>
      </c>
      <c r="I41" s="736">
        <v>0</v>
      </c>
      <c r="J41" s="735">
        <v>3</v>
      </c>
      <c r="K41" s="735">
        <v>1</v>
      </c>
      <c r="L41" s="735">
        <v>2</v>
      </c>
      <c r="M41" s="736">
        <v>0</v>
      </c>
      <c r="N41" s="735">
        <v>8</v>
      </c>
      <c r="O41" s="735">
        <v>7</v>
      </c>
      <c r="P41" s="735">
        <v>6</v>
      </c>
      <c r="Q41" s="735">
        <v>7</v>
      </c>
      <c r="R41" s="735">
        <v>6</v>
      </c>
      <c r="S41" s="735">
        <v>1</v>
      </c>
      <c r="T41" s="735">
        <v>1</v>
      </c>
      <c r="U41" s="736">
        <v>0</v>
      </c>
      <c r="V41" s="735">
        <v>48</v>
      </c>
      <c r="W41" s="735">
        <v>2</v>
      </c>
      <c r="X41" s="735">
        <v>9</v>
      </c>
      <c r="Y41" s="735">
        <v>4</v>
      </c>
      <c r="Z41" s="735">
        <v>6</v>
      </c>
      <c r="AA41" s="735">
        <v>1</v>
      </c>
      <c r="AB41" s="735">
        <v>10</v>
      </c>
      <c r="AC41" s="735">
        <v>2</v>
      </c>
      <c r="AD41" s="735">
        <v>15</v>
      </c>
      <c r="AE41" s="735">
        <v>3</v>
      </c>
      <c r="AF41" s="735">
        <v>1</v>
      </c>
      <c r="AG41" s="735">
        <v>3</v>
      </c>
      <c r="AH41" s="736">
        <v>0</v>
      </c>
      <c r="AI41" s="736">
        <v>0</v>
      </c>
      <c r="AJ41" s="735">
        <v>1</v>
      </c>
      <c r="AK41" s="736">
        <v>0</v>
      </c>
      <c r="AL41" s="735">
        <v>12</v>
      </c>
      <c r="AM41" s="735">
        <v>5</v>
      </c>
      <c r="AN41" s="735">
        <v>4</v>
      </c>
      <c r="AO41" s="735">
        <v>3</v>
      </c>
      <c r="AP41" s="736">
        <v>0</v>
      </c>
      <c r="AQ41" s="736">
        <v>0</v>
      </c>
      <c r="AR41" s="736">
        <v>0</v>
      </c>
      <c r="AS41" s="735">
        <v>2</v>
      </c>
      <c r="AT41" s="736">
        <v>0</v>
      </c>
      <c r="AU41" s="736">
        <v>0</v>
      </c>
      <c r="AV41" s="735">
        <v>1</v>
      </c>
      <c r="AW41" s="735">
        <v>1</v>
      </c>
      <c r="AX41" s="736">
        <v>0</v>
      </c>
      <c r="AY41" s="735">
        <v>1</v>
      </c>
      <c r="AZ41" s="736">
        <v>0</v>
      </c>
      <c r="BA41" s="736">
        <v>0</v>
      </c>
    </row>
    <row r="42" spans="2:53" ht="28.5">
      <c r="B42" s="582" t="s">
        <v>412</v>
      </c>
      <c r="C42" s="735">
        <v>199</v>
      </c>
      <c r="D42" s="735">
        <v>159</v>
      </c>
      <c r="E42" s="735">
        <v>40</v>
      </c>
      <c r="F42" s="735">
        <v>7</v>
      </c>
      <c r="G42" s="735">
        <v>1</v>
      </c>
      <c r="H42" s="735">
        <v>1</v>
      </c>
      <c r="I42" s="736">
        <v>0</v>
      </c>
      <c r="J42" s="735">
        <v>3</v>
      </c>
      <c r="K42" s="736">
        <v>0</v>
      </c>
      <c r="L42" s="735">
        <v>2</v>
      </c>
      <c r="M42" s="735">
        <v>1</v>
      </c>
      <c r="N42" s="735">
        <v>5</v>
      </c>
      <c r="O42" s="735">
        <v>3</v>
      </c>
      <c r="P42" s="735">
        <v>3</v>
      </c>
      <c r="Q42" s="735">
        <v>1</v>
      </c>
      <c r="R42" s="735">
        <v>8</v>
      </c>
      <c r="S42" s="736">
        <v>0</v>
      </c>
      <c r="T42" s="735">
        <v>2</v>
      </c>
      <c r="U42" s="736">
        <v>0</v>
      </c>
      <c r="V42" s="735">
        <v>47</v>
      </c>
      <c r="W42" s="735">
        <v>1</v>
      </c>
      <c r="X42" s="735">
        <v>3</v>
      </c>
      <c r="Y42" s="735">
        <v>5</v>
      </c>
      <c r="Z42" s="735">
        <v>2</v>
      </c>
      <c r="AA42" s="735">
        <v>2</v>
      </c>
      <c r="AB42" s="735">
        <v>13</v>
      </c>
      <c r="AC42" s="735">
        <v>4</v>
      </c>
      <c r="AD42" s="735">
        <v>17</v>
      </c>
      <c r="AE42" s="735">
        <v>8</v>
      </c>
      <c r="AF42" s="735">
        <v>1</v>
      </c>
      <c r="AG42" s="736">
        <v>0</v>
      </c>
      <c r="AH42" s="735">
        <v>1</v>
      </c>
      <c r="AI42" s="735">
        <v>3</v>
      </c>
      <c r="AJ42" s="736">
        <v>0</v>
      </c>
      <c r="AK42" s="736">
        <v>0</v>
      </c>
      <c r="AL42" s="735">
        <v>24</v>
      </c>
      <c r="AM42" s="735">
        <v>5</v>
      </c>
      <c r="AN42" s="735">
        <v>13</v>
      </c>
      <c r="AO42" s="735">
        <v>5</v>
      </c>
      <c r="AP42" s="736">
        <v>0</v>
      </c>
      <c r="AQ42" s="736">
        <v>0</v>
      </c>
      <c r="AR42" s="736">
        <v>0</v>
      </c>
      <c r="AS42" s="735">
        <v>1</v>
      </c>
      <c r="AT42" s="736">
        <v>0</v>
      </c>
      <c r="AU42" s="735">
        <v>1</v>
      </c>
      <c r="AV42" s="735">
        <v>1</v>
      </c>
      <c r="AW42" s="735">
        <v>3</v>
      </c>
      <c r="AX42" s="736">
        <v>0</v>
      </c>
      <c r="AY42" s="735">
        <v>2</v>
      </c>
      <c r="AZ42" s="736">
        <v>0</v>
      </c>
      <c r="BA42" s="736">
        <v>0</v>
      </c>
    </row>
    <row r="43" spans="2:53" ht="28.5">
      <c r="B43" s="582" t="s">
        <v>527</v>
      </c>
      <c r="C43" s="735">
        <v>52</v>
      </c>
      <c r="D43" s="735">
        <v>35</v>
      </c>
      <c r="E43" s="735">
        <v>17</v>
      </c>
      <c r="F43" s="735">
        <v>7</v>
      </c>
      <c r="G43" s="735">
        <v>5</v>
      </c>
      <c r="H43" s="736">
        <v>0</v>
      </c>
      <c r="I43" s="736">
        <v>0</v>
      </c>
      <c r="J43" s="735">
        <v>1</v>
      </c>
      <c r="K43" s="736">
        <v>0</v>
      </c>
      <c r="L43" s="736">
        <v>0</v>
      </c>
      <c r="M43" s="736">
        <v>0</v>
      </c>
      <c r="N43" s="735">
        <v>1</v>
      </c>
      <c r="O43" s="735">
        <v>1</v>
      </c>
      <c r="P43" s="735">
        <v>3</v>
      </c>
      <c r="Q43" s="735">
        <v>1</v>
      </c>
      <c r="R43" s="736">
        <v>0</v>
      </c>
      <c r="S43" s="736">
        <v>0</v>
      </c>
      <c r="T43" s="735">
        <v>1</v>
      </c>
      <c r="U43" s="736">
        <v>0</v>
      </c>
      <c r="V43" s="735">
        <v>4</v>
      </c>
      <c r="W43" s="735">
        <v>1</v>
      </c>
      <c r="X43" s="735">
        <v>2</v>
      </c>
      <c r="Y43" s="736">
        <v>0</v>
      </c>
      <c r="Z43" s="735">
        <v>3</v>
      </c>
      <c r="AA43" s="735">
        <v>1</v>
      </c>
      <c r="AB43" s="735">
        <v>2</v>
      </c>
      <c r="AC43" s="735">
        <v>1</v>
      </c>
      <c r="AD43" s="735">
        <v>4</v>
      </c>
      <c r="AE43" s="735">
        <v>1</v>
      </c>
      <c r="AF43" s="736">
        <v>0</v>
      </c>
      <c r="AG43" s="736">
        <v>0</v>
      </c>
      <c r="AH43" s="736">
        <v>0</v>
      </c>
      <c r="AI43" s="736">
        <v>0</v>
      </c>
      <c r="AJ43" s="736">
        <v>0</v>
      </c>
      <c r="AK43" s="736">
        <v>0</v>
      </c>
      <c r="AL43" s="735">
        <v>5</v>
      </c>
      <c r="AM43" s="735">
        <v>3</v>
      </c>
      <c r="AN43" s="735">
        <v>1</v>
      </c>
      <c r="AO43" s="735">
        <v>2</v>
      </c>
      <c r="AP43" s="736">
        <v>0</v>
      </c>
      <c r="AQ43" s="736">
        <v>0</v>
      </c>
      <c r="AR43" s="736">
        <v>0</v>
      </c>
      <c r="AS43" s="736">
        <v>0</v>
      </c>
      <c r="AT43" s="736">
        <v>0</v>
      </c>
      <c r="AU43" s="736">
        <v>0</v>
      </c>
      <c r="AV43" s="736">
        <v>0</v>
      </c>
      <c r="AW43" s="736">
        <v>0</v>
      </c>
      <c r="AX43" s="736">
        <v>0</v>
      </c>
      <c r="AY43" s="735">
        <v>1</v>
      </c>
      <c r="AZ43" s="735">
        <v>1</v>
      </c>
      <c r="BA43" s="736">
        <v>0</v>
      </c>
    </row>
    <row r="44" spans="2:53" ht="28.5">
      <c r="B44" s="582" t="s">
        <v>413</v>
      </c>
      <c r="C44" s="735">
        <v>37</v>
      </c>
      <c r="D44" s="735">
        <v>22</v>
      </c>
      <c r="E44" s="735">
        <v>15</v>
      </c>
      <c r="F44" s="736">
        <v>0</v>
      </c>
      <c r="G44" s="735">
        <v>1</v>
      </c>
      <c r="H44" s="735">
        <v>2</v>
      </c>
      <c r="I44" s="735">
        <v>2</v>
      </c>
      <c r="J44" s="736">
        <v>0</v>
      </c>
      <c r="K44" s="736">
        <v>0</v>
      </c>
      <c r="L44" s="736">
        <v>0</v>
      </c>
      <c r="M44" s="736">
        <v>0</v>
      </c>
      <c r="N44" s="736">
        <v>0</v>
      </c>
      <c r="O44" s="735">
        <v>1</v>
      </c>
      <c r="P44" s="735">
        <v>1</v>
      </c>
      <c r="Q44" s="736">
        <v>0</v>
      </c>
      <c r="R44" s="735">
        <v>1</v>
      </c>
      <c r="S44" s="736">
        <v>0</v>
      </c>
      <c r="T44" s="735">
        <v>2</v>
      </c>
      <c r="U44" s="735">
        <v>2</v>
      </c>
      <c r="V44" s="735">
        <v>3</v>
      </c>
      <c r="W44" s="736">
        <v>0</v>
      </c>
      <c r="X44" s="736">
        <v>0</v>
      </c>
      <c r="Y44" s="735">
        <v>1</v>
      </c>
      <c r="Z44" s="736">
        <v>0</v>
      </c>
      <c r="AA44" s="736">
        <v>0</v>
      </c>
      <c r="AB44" s="735">
        <v>4</v>
      </c>
      <c r="AC44" s="736">
        <v>0</v>
      </c>
      <c r="AD44" s="735">
        <v>1</v>
      </c>
      <c r="AE44" s="736">
        <v>0</v>
      </c>
      <c r="AF44" s="736">
        <v>0</v>
      </c>
      <c r="AG44" s="736">
        <v>0</v>
      </c>
      <c r="AH44" s="736">
        <v>0</v>
      </c>
      <c r="AI44" s="736">
        <v>0</v>
      </c>
      <c r="AJ44" s="736">
        <v>0</v>
      </c>
      <c r="AK44" s="736">
        <v>0</v>
      </c>
      <c r="AL44" s="735">
        <v>8</v>
      </c>
      <c r="AM44" s="735">
        <v>4</v>
      </c>
      <c r="AN44" s="736">
        <v>0</v>
      </c>
      <c r="AO44" s="735">
        <v>2</v>
      </c>
      <c r="AP44" s="736">
        <v>0</v>
      </c>
      <c r="AQ44" s="736">
        <v>0</v>
      </c>
      <c r="AR44" s="736">
        <v>0</v>
      </c>
      <c r="AS44" s="736">
        <v>0</v>
      </c>
      <c r="AT44" s="736">
        <v>0</v>
      </c>
      <c r="AU44" s="736">
        <v>0</v>
      </c>
      <c r="AV44" s="736">
        <v>0</v>
      </c>
      <c r="AW44" s="736">
        <v>0</v>
      </c>
      <c r="AX44" s="735">
        <v>1</v>
      </c>
      <c r="AY44" s="736">
        <v>0</v>
      </c>
      <c r="AZ44" s="735">
        <v>1</v>
      </c>
      <c r="BA44" s="736">
        <v>0</v>
      </c>
    </row>
    <row r="45" spans="2:53">
      <c r="B45" s="582" t="s">
        <v>414</v>
      </c>
      <c r="C45" s="735">
        <v>46</v>
      </c>
      <c r="D45" s="735">
        <v>38</v>
      </c>
      <c r="E45" s="735">
        <v>8</v>
      </c>
      <c r="F45" s="735">
        <v>1</v>
      </c>
      <c r="G45" s="736">
        <v>0</v>
      </c>
      <c r="H45" s="735">
        <v>1</v>
      </c>
      <c r="I45" s="736">
        <v>0</v>
      </c>
      <c r="J45" s="736">
        <v>0</v>
      </c>
      <c r="K45" s="736">
        <v>0</v>
      </c>
      <c r="L45" s="736">
        <v>0</v>
      </c>
      <c r="M45" s="736">
        <v>0</v>
      </c>
      <c r="N45" s="735">
        <v>1</v>
      </c>
      <c r="O45" s="735">
        <v>1</v>
      </c>
      <c r="P45" s="735">
        <v>1</v>
      </c>
      <c r="Q45" s="736">
        <v>0</v>
      </c>
      <c r="R45" s="735">
        <v>1</v>
      </c>
      <c r="S45" s="736">
        <v>0</v>
      </c>
      <c r="T45" s="735">
        <v>2</v>
      </c>
      <c r="U45" s="735">
        <v>1</v>
      </c>
      <c r="V45" s="735">
        <v>14</v>
      </c>
      <c r="W45" s="735">
        <v>1</v>
      </c>
      <c r="X45" s="735">
        <v>1</v>
      </c>
      <c r="Y45" s="736">
        <v>0</v>
      </c>
      <c r="Z45" s="735">
        <v>1</v>
      </c>
      <c r="AA45" s="736">
        <v>0</v>
      </c>
      <c r="AB45" s="735">
        <v>1</v>
      </c>
      <c r="AC45" s="736">
        <v>0</v>
      </c>
      <c r="AD45" s="735">
        <v>4</v>
      </c>
      <c r="AE45" s="735">
        <v>1</v>
      </c>
      <c r="AF45" s="736">
        <v>0</v>
      </c>
      <c r="AG45" s="736">
        <v>0</v>
      </c>
      <c r="AH45" s="736">
        <v>0</v>
      </c>
      <c r="AI45" s="736">
        <v>0</v>
      </c>
      <c r="AJ45" s="736">
        <v>0</v>
      </c>
      <c r="AK45" s="736">
        <v>0</v>
      </c>
      <c r="AL45" s="735">
        <v>6</v>
      </c>
      <c r="AM45" s="735">
        <v>4</v>
      </c>
      <c r="AN45" s="735">
        <v>1</v>
      </c>
      <c r="AO45" s="736">
        <v>0</v>
      </c>
      <c r="AP45" s="735">
        <v>1</v>
      </c>
      <c r="AQ45" s="736">
        <v>0</v>
      </c>
      <c r="AR45" s="736">
        <v>0</v>
      </c>
      <c r="AS45" s="736">
        <v>0</v>
      </c>
      <c r="AT45" s="736">
        <v>0</v>
      </c>
      <c r="AU45" s="735">
        <v>1</v>
      </c>
      <c r="AV45" s="736">
        <v>0</v>
      </c>
      <c r="AW45" s="735">
        <v>1</v>
      </c>
      <c r="AX45" s="736">
        <v>0</v>
      </c>
      <c r="AY45" s="736">
        <v>0</v>
      </c>
      <c r="AZ45" s="736">
        <v>0</v>
      </c>
      <c r="BA45" s="736">
        <v>0</v>
      </c>
    </row>
    <row r="46" spans="2:53">
      <c r="B46" s="582" t="s">
        <v>415</v>
      </c>
      <c r="C46" s="735">
        <v>229</v>
      </c>
      <c r="D46" s="735">
        <v>186</v>
      </c>
      <c r="E46" s="735">
        <v>43</v>
      </c>
      <c r="F46" s="735">
        <v>12</v>
      </c>
      <c r="G46" s="735">
        <v>2</v>
      </c>
      <c r="H46" s="735">
        <v>3</v>
      </c>
      <c r="I46" s="735">
        <v>1</v>
      </c>
      <c r="J46" s="735">
        <v>2</v>
      </c>
      <c r="K46" s="736">
        <v>0</v>
      </c>
      <c r="L46" s="735">
        <v>5</v>
      </c>
      <c r="M46" s="735">
        <v>2</v>
      </c>
      <c r="N46" s="735">
        <v>1</v>
      </c>
      <c r="O46" s="735">
        <v>3</v>
      </c>
      <c r="P46" s="735">
        <v>4</v>
      </c>
      <c r="Q46" s="736">
        <v>0</v>
      </c>
      <c r="R46" s="735">
        <v>1</v>
      </c>
      <c r="S46" s="735">
        <v>1</v>
      </c>
      <c r="T46" s="735">
        <v>2</v>
      </c>
      <c r="U46" s="735">
        <v>1</v>
      </c>
      <c r="V46" s="735">
        <v>44</v>
      </c>
      <c r="W46" s="735">
        <v>3</v>
      </c>
      <c r="X46" s="735">
        <v>7</v>
      </c>
      <c r="Y46" s="735">
        <v>3</v>
      </c>
      <c r="Z46" s="735">
        <v>3</v>
      </c>
      <c r="AA46" s="736">
        <v>0</v>
      </c>
      <c r="AB46" s="735">
        <v>8</v>
      </c>
      <c r="AC46" s="735">
        <v>1</v>
      </c>
      <c r="AD46" s="735">
        <v>21</v>
      </c>
      <c r="AE46" s="735">
        <v>5</v>
      </c>
      <c r="AF46" s="735">
        <v>1</v>
      </c>
      <c r="AG46" s="735">
        <v>1</v>
      </c>
      <c r="AH46" s="736">
        <v>0</v>
      </c>
      <c r="AI46" s="736">
        <v>0</v>
      </c>
      <c r="AJ46" s="736">
        <v>0</v>
      </c>
      <c r="AK46" s="736">
        <v>0</v>
      </c>
      <c r="AL46" s="735">
        <v>58</v>
      </c>
      <c r="AM46" s="735">
        <v>15</v>
      </c>
      <c r="AN46" s="735">
        <v>4</v>
      </c>
      <c r="AO46" s="735">
        <v>2</v>
      </c>
      <c r="AP46" s="736">
        <v>0</v>
      </c>
      <c r="AQ46" s="735">
        <v>1</v>
      </c>
      <c r="AR46" s="735">
        <v>3</v>
      </c>
      <c r="AS46" s="736">
        <v>0</v>
      </c>
      <c r="AT46" s="736">
        <v>0</v>
      </c>
      <c r="AU46" s="736">
        <v>0</v>
      </c>
      <c r="AV46" s="736">
        <v>0</v>
      </c>
      <c r="AW46" s="735">
        <v>4</v>
      </c>
      <c r="AX46" s="735">
        <v>1</v>
      </c>
      <c r="AY46" s="735">
        <v>3</v>
      </c>
      <c r="AZ46" s="735">
        <v>1</v>
      </c>
      <c r="BA46" s="736">
        <v>0</v>
      </c>
    </row>
    <row r="47" spans="2:53">
      <c r="B47" s="582" t="s">
        <v>416</v>
      </c>
      <c r="C47" s="735">
        <v>688</v>
      </c>
      <c r="D47" s="735">
        <v>527</v>
      </c>
      <c r="E47" s="735">
        <v>161</v>
      </c>
      <c r="F47" s="735">
        <v>22</v>
      </c>
      <c r="G47" s="735">
        <v>16</v>
      </c>
      <c r="H47" s="735">
        <v>9</v>
      </c>
      <c r="I47" s="735">
        <v>2</v>
      </c>
      <c r="J47" s="735">
        <v>8</v>
      </c>
      <c r="K47" s="735">
        <v>6</v>
      </c>
      <c r="L47" s="735">
        <v>3</v>
      </c>
      <c r="M47" s="735">
        <v>3</v>
      </c>
      <c r="N47" s="735">
        <v>11</v>
      </c>
      <c r="O47" s="735">
        <v>7</v>
      </c>
      <c r="P47" s="735">
        <v>16</v>
      </c>
      <c r="Q47" s="735">
        <v>10</v>
      </c>
      <c r="R47" s="735">
        <v>12</v>
      </c>
      <c r="S47" s="735">
        <v>1</v>
      </c>
      <c r="T47" s="735">
        <v>10</v>
      </c>
      <c r="U47" s="735">
        <v>6</v>
      </c>
      <c r="V47" s="735">
        <v>166</v>
      </c>
      <c r="W47" s="735">
        <v>11</v>
      </c>
      <c r="X47" s="735">
        <v>11</v>
      </c>
      <c r="Y47" s="735">
        <v>8</v>
      </c>
      <c r="Z47" s="735">
        <v>14</v>
      </c>
      <c r="AA47" s="736">
        <v>0</v>
      </c>
      <c r="AB47" s="735">
        <v>29</v>
      </c>
      <c r="AC47" s="735">
        <v>8</v>
      </c>
      <c r="AD47" s="735">
        <v>53</v>
      </c>
      <c r="AE47" s="735">
        <v>18</v>
      </c>
      <c r="AF47" s="735">
        <v>4</v>
      </c>
      <c r="AG47" s="735">
        <v>1</v>
      </c>
      <c r="AH47" s="735">
        <v>1</v>
      </c>
      <c r="AI47" s="735">
        <v>4</v>
      </c>
      <c r="AJ47" s="735">
        <v>6</v>
      </c>
      <c r="AK47" s="735">
        <v>1</v>
      </c>
      <c r="AL47" s="735">
        <v>82</v>
      </c>
      <c r="AM47" s="735">
        <v>38</v>
      </c>
      <c r="AN47" s="735">
        <v>23</v>
      </c>
      <c r="AO47" s="735">
        <v>13</v>
      </c>
      <c r="AP47" s="736">
        <v>0</v>
      </c>
      <c r="AQ47" s="735">
        <v>1</v>
      </c>
      <c r="AR47" s="736">
        <v>0</v>
      </c>
      <c r="AS47" s="735">
        <v>5</v>
      </c>
      <c r="AT47" s="735">
        <v>1</v>
      </c>
      <c r="AU47" s="735">
        <v>3</v>
      </c>
      <c r="AV47" s="736">
        <v>0</v>
      </c>
      <c r="AW47" s="735">
        <v>25</v>
      </c>
      <c r="AX47" s="735">
        <v>1</v>
      </c>
      <c r="AY47" s="735">
        <v>13</v>
      </c>
      <c r="AZ47" s="735">
        <v>5</v>
      </c>
      <c r="BA47" s="735">
        <v>1</v>
      </c>
    </row>
    <row r="48" spans="2:53">
      <c r="B48" s="582" t="s">
        <v>417</v>
      </c>
      <c r="C48" s="735">
        <v>7</v>
      </c>
      <c r="D48" s="735">
        <v>5</v>
      </c>
      <c r="E48" s="735">
        <v>2</v>
      </c>
      <c r="F48" s="736">
        <v>0</v>
      </c>
      <c r="G48" s="736">
        <v>0</v>
      </c>
      <c r="H48" s="736">
        <v>0</v>
      </c>
      <c r="I48" s="736">
        <v>0</v>
      </c>
      <c r="J48" s="735">
        <v>1</v>
      </c>
      <c r="K48" s="736">
        <v>0</v>
      </c>
      <c r="L48" s="736">
        <v>0</v>
      </c>
      <c r="M48" s="736">
        <v>0</v>
      </c>
      <c r="N48" s="736">
        <v>0</v>
      </c>
      <c r="O48" s="736">
        <v>0</v>
      </c>
      <c r="P48" s="736">
        <v>0</v>
      </c>
      <c r="Q48" s="736">
        <v>0</v>
      </c>
      <c r="R48" s="735">
        <v>1</v>
      </c>
      <c r="S48" s="736">
        <v>0</v>
      </c>
      <c r="T48" s="736">
        <v>0</v>
      </c>
      <c r="U48" s="736">
        <v>0</v>
      </c>
      <c r="V48" s="735">
        <v>1</v>
      </c>
      <c r="W48" s="736">
        <v>0</v>
      </c>
      <c r="X48" s="736">
        <v>0</v>
      </c>
      <c r="Y48" s="736">
        <v>0</v>
      </c>
      <c r="Z48" s="736">
        <v>0</v>
      </c>
      <c r="AA48" s="736">
        <v>0</v>
      </c>
      <c r="AB48" s="736">
        <v>0</v>
      </c>
      <c r="AC48" s="736">
        <v>0</v>
      </c>
      <c r="AD48" s="735">
        <v>1</v>
      </c>
      <c r="AE48" s="735">
        <v>1</v>
      </c>
      <c r="AF48" s="736">
        <v>0</v>
      </c>
      <c r="AG48" s="735">
        <v>1</v>
      </c>
      <c r="AH48" s="736">
        <v>0</v>
      </c>
      <c r="AI48" s="736">
        <v>0</v>
      </c>
      <c r="AJ48" s="735">
        <v>1</v>
      </c>
      <c r="AK48" s="736">
        <v>0</v>
      </c>
      <c r="AL48" s="736">
        <v>0</v>
      </c>
      <c r="AM48" s="736">
        <v>0</v>
      </c>
      <c r="AN48" s="736">
        <v>0</v>
      </c>
      <c r="AO48" s="736">
        <v>0</v>
      </c>
      <c r="AP48" s="736">
        <v>0</v>
      </c>
      <c r="AQ48" s="736">
        <v>0</v>
      </c>
      <c r="AR48" s="736">
        <v>0</v>
      </c>
      <c r="AS48" s="736">
        <v>0</v>
      </c>
      <c r="AT48" s="736">
        <v>0</v>
      </c>
      <c r="AU48" s="736">
        <v>0</v>
      </c>
      <c r="AV48" s="736">
        <v>0</v>
      </c>
      <c r="AW48" s="736">
        <v>0</v>
      </c>
      <c r="AX48" s="736">
        <v>0</v>
      </c>
      <c r="AY48" s="736">
        <v>0</v>
      </c>
      <c r="AZ48" s="736">
        <v>0</v>
      </c>
      <c r="BA48" s="736">
        <v>0</v>
      </c>
    </row>
    <row r="49" spans="2:53" ht="28.5">
      <c r="B49" s="582" t="s">
        <v>418</v>
      </c>
      <c r="C49" s="735">
        <v>23</v>
      </c>
      <c r="D49" s="735">
        <v>14</v>
      </c>
      <c r="E49" s="735">
        <v>9</v>
      </c>
      <c r="F49" s="736">
        <v>0</v>
      </c>
      <c r="G49" s="735">
        <v>1</v>
      </c>
      <c r="H49" s="736">
        <v>0</v>
      </c>
      <c r="I49" s="736">
        <v>0</v>
      </c>
      <c r="J49" s="736">
        <v>0</v>
      </c>
      <c r="K49" s="736">
        <v>0</v>
      </c>
      <c r="L49" s="736">
        <v>0</v>
      </c>
      <c r="M49" s="736">
        <v>0</v>
      </c>
      <c r="N49" s="735">
        <v>1</v>
      </c>
      <c r="O49" s="735">
        <v>1</v>
      </c>
      <c r="P49" s="736">
        <v>0</v>
      </c>
      <c r="Q49" s="736">
        <v>0</v>
      </c>
      <c r="R49" s="736">
        <v>0</v>
      </c>
      <c r="S49" s="736">
        <v>0</v>
      </c>
      <c r="T49" s="736">
        <v>0</v>
      </c>
      <c r="U49" s="736">
        <v>0</v>
      </c>
      <c r="V49" s="735">
        <v>5</v>
      </c>
      <c r="W49" s="736">
        <v>0</v>
      </c>
      <c r="X49" s="736">
        <v>0</v>
      </c>
      <c r="Y49" s="736">
        <v>0</v>
      </c>
      <c r="Z49" s="735">
        <v>1</v>
      </c>
      <c r="AA49" s="735">
        <v>1</v>
      </c>
      <c r="AB49" s="735">
        <v>1</v>
      </c>
      <c r="AC49" s="736">
        <v>0</v>
      </c>
      <c r="AD49" s="735">
        <v>2</v>
      </c>
      <c r="AE49" s="735">
        <v>1</v>
      </c>
      <c r="AF49" s="736">
        <v>0</v>
      </c>
      <c r="AG49" s="736">
        <v>0</v>
      </c>
      <c r="AH49" s="736">
        <v>0</v>
      </c>
      <c r="AI49" s="736">
        <v>0</v>
      </c>
      <c r="AJ49" s="736">
        <v>0</v>
      </c>
      <c r="AK49" s="736">
        <v>0</v>
      </c>
      <c r="AL49" s="735">
        <v>3</v>
      </c>
      <c r="AM49" s="735">
        <v>2</v>
      </c>
      <c r="AN49" s="735">
        <v>1</v>
      </c>
      <c r="AO49" s="735">
        <v>1</v>
      </c>
      <c r="AP49" s="736">
        <v>0</v>
      </c>
      <c r="AQ49" s="735">
        <v>1</v>
      </c>
      <c r="AR49" s="736">
        <v>0</v>
      </c>
      <c r="AS49" s="736">
        <v>0</v>
      </c>
      <c r="AT49" s="736">
        <v>0</v>
      </c>
      <c r="AU49" s="736">
        <v>0</v>
      </c>
      <c r="AV49" s="736">
        <v>0</v>
      </c>
      <c r="AW49" s="736">
        <v>0</v>
      </c>
      <c r="AX49" s="735">
        <v>1</v>
      </c>
      <c r="AY49" s="736">
        <v>0</v>
      </c>
      <c r="AZ49" s="736">
        <v>0</v>
      </c>
      <c r="BA49" s="736">
        <v>0</v>
      </c>
    </row>
    <row r="50" spans="2:53">
      <c r="B50" s="582" t="s">
        <v>419</v>
      </c>
      <c r="C50" s="735">
        <v>1569</v>
      </c>
      <c r="D50" s="735">
        <v>1198</v>
      </c>
      <c r="E50" s="735">
        <v>371</v>
      </c>
      <c r="F50" s="735">
        <v>33</v>
      </c>
      <c r="G50" s="735">
        <v>27</v>
      </c>
      <c r="H50" s="735">
        <v>18</v>
      </c>
      <c r="I50" s="735">
        <v>5</v>
      </c>
      <c r="J50" s="735">
        <v>16</v>
      </c>
      <c r="K50" s="735">
        <v>10</v>
      </c>
      <c r="L50" s="735">
        <v>14</v>
      </c>
      <c r="M50" s="735">
        <v>8</v>
      </c>
      <c r="N50" s="735">
        <v>35</v>
      </c>
      <c r="O50" s="735">
        <v>17</v>
      </c>
      <c r="P50" s="735">
        <v>26</v>
      </c>
      <c r="Q50" s="735">
        <v>13</v>
      </c>
      <c r="R50" s="735">
        <v>75</v>
      </c>
      <c r="S50" s="735">
        <v>16</v>
      </c>
      <c r="T50" s="735">
        <v>27</v>
      </c>
      <c r="U50" s="735">
        <v>15</v>
      </c>
      <c r="V50" s="735">
        <v>459</v>
      </c>
      <c r="W50" s="735">
        <v>15</v>
      </c>
      <c r="X50" s="735">
        <v>26</v>
      </c>
      <c r="Y50" s="735">
        <v>20</v>
      </c>
      <c r="Z50" s="735">
        <v>23</v>
      </c>
      <c r="AA50" s="735">
        <v>7</v>
      </c>
      <c r="AB50" s="735">
        <v>81</v>
      </c>
      <c r="AC50" s="735">
        <v>26</v>
      </c>
      <c r="AD50" s="735">
        <v>136</v>
      </c>
      <c r="AE50" s="735">
        <v>62</v>
      </c>
      <c r="AF50" s="735">
        <v>11</v>
      </c>
      <c r="AG50" s="735">
        <v>2</v>
      </c>
      <c r="AH50" s="735">
        <v>7</v>
      </c>
      <c r="AI50" s="735">
        <v>2</v>
      </c>
      <c r="AJ50" s="735">
        <v>4</v>
      </c>
      <c r="AK50" s="735">
        <v>2</v>
      </c>
      <c r="AL50" s="735">
        <v>79</v>
      </c>
      <c r="AM50" s="735">
        <v>58</v>
      </c>
      <c r="AN50" s="735">
        <v>35</v>
      </c>
      <c r="AO50" s="735">
        <v>41</v>
      </c>
      <c r="AP50" s="735">
        <v>1</v>
      </c>
      <c r="AQ50" s="735">
        <v>1</v>
      </c>
      <c r="AR50" s="736">
        <v>0</v>
      </c>
      <c r="AS50" s="735">
        <v>3</v>
      </c>
      <c r="AT50" s="735">
        <v>1</v>
      </c>
      <c r="AU50" s="735">
        <v>4</v>
      </c>
      <c r="AV50" s="735">
        <v>1</v>
      </c>
      <c r="AW50" s="735">
        <v>52</v>
      </c>
      <c r="AX50" s="735">
        <v>10</v>
      </c>
      <c r="AY50" s="735">
        <v>33</v>
      </c>
      <c r="AZ50" s="735">
        <v>12</v>
      </c>
      <c r="BA50" s="736">
        <v>0</v>
      </c>
    </row>
    <row r="51" spans="2:53">
      <c r="B51" s="582" t="s">
        <v>420</v>
      </c>
      <c r="C51" s="735">
        <v>4852</v>
      </c>
      <c r="D51" s="735">
        <v>3861</v>
      </c>
      <c r="E51" s="735">
        <v>991</v>
      </c>
      <c r="F51" s="735">
        <v>99</v>
      </c>
      <c r="G51" s="735">
        <v>50</v>
      </c>
      <c r="H51" s="735">
        <v>39</v>
      </c>
      <c r="I51" s="735">
        <v>12</v>
      </c>
      <c r="J51" s="735">
        <v>31</v>
      </c>
      <c r="K51" s="735">
        <v>27</v>
      </c>
      <c r="L51" s="735">
        <v>19</v>
      </c>
      <c r="M51" s="735">
        <v>8</v>
      </c>
      <c r="N51" s="735">
        <v>40</v>
      </c>
      <c r="O51" s="735">
        <v>18</v>
      </c>
      <c r="P51" s="735">
        <v>67</v>
      </c>
      <c r="Q51" s="735">
        <v>40</v>
      </c>
      <c r="R51" s="735">
        <v>89</v>
      </c>
      <c r="S51" s="735">
        <v>19</v>
      </c>
      <c r="T51" s="735">
        <v>60</v>
      </c>
      <c r="U51" s="735">
        <v>43</v>
      </c>
      <c r="V51" s="735">
        <v>1695</v>
      </c>
      <c r="W51" s="735">
        <v>157</v>
      </c>
      <c r="X51" s="735">
        <v>63</v>
      </c>
      <c r="Y51" s="735">
        <v>39</v>
      </c>
      <c r="Z51" s="735">
        <v>70</v>
      </c>
      <c r="AA51" s="735">
        <v>25</v>
      </c>
      <c r="AB51" s="735">
        <v>310</v>
      </c>
      <c r="AC51" s="735">
        <v>84</v>
      </c>
      <c r="AD51" s="735">
        <v>482</v>
      </c>
      <c r="AE51" s="735">
        <v>163</v>
      </c>
      <c r="AF51" s="735">
        <v>5</v>
      </c>
      <c r="AG51" s="735">
        <v>2</v>
      </c>
      <c r="AH51" s="735">
        <v>6</v>
      </c>
      <c r="AI51" s="735">
        <v>5</v>
      </c>
      <c r="AJ51" s="735">
        <v>9</v>
      </c>
      <c r="AK51" s="735">
        <v>2</v>
      </c>
      <c r="AL51" s="735">
        <v>548</v>
      </c>
      <c r="AM51" s="735">
        <v>168</v>
      </c>
      <c r="AN51" s="735">
        <v>73</v>
      </c>
      <c r="AO51" s="735">
        <v>64</v>
      </c>
      <c r="AP51" s="735">
        <v>6</v>
      </c>
      <c r="AQ51" s="735">
        <v>1</v>
      </c>
      <c r="AR51" s="735">
        <v>7</v>
      </c>
      <c r="AS51" s="735">
        <v>12</v>
      </c>
      <c r="AT51" s="735">
        <v>6</v>
      </c>
      <c r="AU51" s="735">
        <v>11</v>
      </c>
      <c r="AV51" s="735">
        <v>6</v>
      </c>
      <c r="AW51" s="735">
        <v>82</v>
      </c>
      <c r="AX51" s="735">
        <v>23</v>
      </c>
      <c r="AY51" s="735">
        <v>27</v>
      </c>
      <c r="AZ51" s="735">
        <v>29</v>
      </c>
      <c r="BA51" s="735">
        <v>11</v>
      </c>
    </row>
    <row r="52" spans="2:53">
      <c r="B52" s="582" t="s">
        <v>421</v>
      </c>
      <c r="C52" s="735">
        <v>1155</v>
      </c>
      <c r="D52" s="735">
        <v>867</v>
      </c>
      <c r="E52" s="735">
        <v>288</v>
      </c>
      <c r="F52" s="735">
        <v>28</v>
      </c>
      <c r="G52" s="735">
        <v>23</v>
      </c>
      <c r="H52" s="735">
        <v>14</v>
      </c>
      <c r="I52" s="735">
        <v>8</v>
      </c>
      <c r="J52" s="735">
        <v>8</v>
      </c>
      <c r="K52" s="735">
        <v>3</v>
      </c>
      <c r="L52" s="735">
        <v>11</v>
      </c>
      <c r="M52" s="735">
        <v>11</v>
      </c>
      <c r="N52" s="735">
        <v>26</v>
      </c>
      <c r="O52" s="735">
        <v>20</v>
      </c>
      <c r="P52" s="735">
        <v>32</v>
      </c>
      <c r="Q52" s="735">
        <v>12</v>
      </c>
      <c r="R52" s="735">
        <v>20</v>
      </c>
      <c r="S52" s="735">
        <v>6</v>
      </c>
      <c r="T52" s="735">
        <v>16</v>
      </c>
      <c r="U52" s="735">
        <v>10</v>
      </c>
      <c r="V52" s="735">
        <v>270</v>
      </c>
      <c r="W52" s="735">
        <v>19</v>
      </c>
      <c r="X52" s="735">
        <v>51</v>
      </c>
      <c r="Y52" s="735">
        <v>17</v>
      </c>
      <c r="Z52" s="735">
        <v>18</v>
      </c>
      <c r="AA52" s="735">
        <v>3</v>
      </c>
      <c r="AB52" s="735">
        <v>54</v>
      </c>
      <c r="AC52" s="735">
        <v>17</v>
      </c>
      <c r="AD52" s="735">
        <v>72</v>
      </c>
      <c r="AE52" s="735">
        <v>27</v>
      </c>
      <c r="AF52" s="735">
        <v>4</v>
      </c>
      <c r="AG52" s="735">
        <v>1</v>
      </c>
      <c r="AH52" s="735">
        <v>4</v>
      </c>
      <c r="AI52" s="735">
        <v>3</v>
      </c>
      <c r="AJ52" s="735">
        <v>4</v>
      </c>
      <c r="AK52" s="735">
        <v>1</v>
      </c>
      <c r="AL52" s="735">
        <v>140</v>
      </c>
      <c r="AM52" s="735">
        <v>51</v>
      </c>
      <c r="AN52" s="735">
        <v>40</v>
      </c>
      <c r="AO52" s="735">
        <v>33</v>
      </c>
      <c r="AP52" s="736">
        <v>0</v>
      </c>
      <c r="AQ52" s="735">
        <v>2</v>
      </c>
      <c r="AR52" s="736">
        <v>0</v>
      </c>
      <c r="AS52" s="735">
        <v>4</v>
      </c>
      <c r="AT52" s="735">
        <v>4</v>
      </c>
      <c r="AU52" s="735">
        <v>2</v>
      </c>
      <c r="AV52" s="735">
        <v>2</v>
      </c>
      <c r="AW52" s="735">
        <v>38</v>
      </c>
      <c r="AX52" s="735">
        <v>8</v>
      </c>
      <c r="AY52" s="735">
        <v>9</v>
      </c>
      <c r="AZ52" s="735">
        <v>7</v>
      </c>
      <c r="BA52" s="735">
        <v>2</v>
      </c>
    </row>
    <row r="53" spans="2:53">
      <c r="B53" s="582" t="s">
        <v>422</v>
      </c>
      <c r="C53" s="735">
        <v>2275</v>
      </c>
      <c r="D53" s="735">
        <v>1779</v>
      </c>
      <c r="E53" s="735">
        <v>496</v>
      </c>
      <c r="F53" s="735">
        <v>59</v>
      </c>
      <c r="G53" s="735">
        <v>36</v>
      </c>
      <c r="H53" s="735">
        <v>24</v>
      </c>
      <c r="I53" s="735">
        <v>12</v>
      </c>
      <c r="J53" s="735">
        <v>22</v>
      </c>
      <c r="K53" s="735">
        <v>12</v>
      </c>
      <c r="L53" s="735">
        <v>26</v>
      </c>
      <c r="M53" s="735">
        <v>10</v>
      </c>
      <c r="N53" s="735">
        <v>37</v>
      </c>
      <c r="O53" s="735">
        <v>30</v>
      </c>
      <c r="P53" s="735">
        <v>48</v>
      </c>
      <c r="Q53" s="735">
        <v>27</v>
      </c>
      <c r="R53" s="735">
        <v>58</v>
      </c>
      <c r="S53" s="735">
        <v>5</v>
      </c>
      <c r="T53" s="735">
        <v>49</v>
      </c>
      <c r="U53" s="735">
        <v>27</v>
      </c>
      <c r="V53" s="735">
        <v>631</v>
      </c>
      <c r="W53" s="735">
        <v>32</v>
      </c>
      <c r="X53" s="735">
        <v>40</v>
      </c>
      <c r="Y53" s="735">
        <v>29</v>
      </c>
      <c r="Z53" s="735">
        <v>28</v>
      </c>
      <c r="AA53" s="735">
        <v>10</v>
      </c>
      <c r="AB53" s="735">
        <v>145</v>
      </c>
      <c r="AC53" s="735">
        <v>24</v>
      </c>
      <c r="AD53" s="735">
        <v>260</v>
      </c>
      <c r="AE53" s="735">
        <v>75</v>
      </c>
      <c r="AF53" s="735">
        <v>4</v>
      </c>
      <c r="AG53" s="735">
        <v>5</v>
      </c>
      <c r="AH53" s="735">
        <v>6</v>
      </c>
      <c r="AI53" s="735">
        <v>3</v>
      </c>
      <c r="AJ53" s="735">
        <v>7</v>
      </c>
      <c r="AK53" s="735">
        <v>4</v>
      </c>
      <c r="AL53" s="735">
        <v>190</v>
      </c>
      <c r="AM53" s="735">
        <v>76</v>
      </c>
      <c r="AN53" s="735">
        <v>38</v>
      </c>
      <c r="AO53" s="735">
        <v>33</v>
      </c>
      <c r="AP53" s="735">
        <v>6</v>
      </c>
      <c r="AQ53" s="735">
        <v>1</v>
      </c>
      <c r="AR53" s="735">
        <v>1</v>
      </c>
      <c r="AS53" s="735">
        <v>10</v>
      </c>
      <c r="AT53" s="735">
        <v>7</v>
      </c>
      <c r="AU53" s="735">
        <v>8</v>
      </c>
      <c r="AV53" s="735">
        <v>4</v>
      </c>
      <c r="AW53" s="735">
        <v>45</v>
      </c>
      <c r="AX53" s="735">
        <v>17</v>
      </c>
      <c r="AY53" s="735">
        <v>35</v>
      </c>
      <c r="AZ53" s="735">
        <v>17</v>
      </c>
      <c r="BA53" s="735">
        <v>2</v>
      </c>
    </row>
    <row r="54" spans="2:53">
      <c r="B54" s="582" t="s">
        <v>423</v>
      </c>
      <c r="C54" s="735">
        <v>16</v>
      </c>
      <c r="D54" s="735">
        <v>9</v>
      </c>
      <c r="E54" s="735">
        <v>7</v>
      </c>
      <c r="F54" s="736">
        <v>0</v>
      </c>
      <c r="G54" s="736">
        <v>0</v>
      </c>
      <c r="H54" s="736">
        <v>0</v>
      </c>
      <c r="I54" s="736">
        <v>0</v>
      </c>
      <c r="J54" s="736">
        <v>0</v>
      </c>
      <c r="K54" s="736">
        <v>0</v>
      </c>
      <c r="L54" s="736">
        <v>0</v>
      </c>
      <c r="M54" s="736">
        <v>0</v>
      </c>
      <c r="N54" s="736">
        <v>0</v>
      </c>
      <c r="O54" s="736">
        <v>0</v>
      </c>
      <c r="P54" s="736">
        <v>0</v>
      </c>
      <c r="Q54" s="736">
        <v>0</v>
      </c>
      <c r="R54" s="735">
        <v>1</v>
      </c>
      <c r="S54" s="736">
        <v>0</v>
      </c>
      <c r="T54" s="736">
        <v>0</v>
      </c>
      <c r="U54" s="736">
        <v>0</v>
      </c>
      <c r="V54" s="735">
        <v>2</v>
      </c>
      <c r="W54" s="736">
        <v>0</v>
      </c>
      <c r="X54" s="736">
        <v>0</v>
      </c>
      <c r="Y54" s="735">
        <v>1</v>
      </c>
      <c r="Z54" s="736">
        <v>0</v>
      </c>
      <c r="AA54" s="736">
        <v>0</v>
      </c>
      <c r="AB54" s="736">
        <v>0</v>
      </c>
      <c r="AC54" s="736">
        <v>0</v>
      </c>
      <c r="AD54" s="735">
        <v>1</v>
      </c>
      <c r="AE54" s="735">
        <v>1</v>
      </c>
      <c r="AF54" s="736">
        <v>0</v>
      </c>
      <c r="AG54" s="736">
        <v>0</v>
      </c>
      <c r="AH54" s="736">
        <v>0</v>
      </c>
      <c r="AI54" s="736">
        <v>0</v>
      </c>
      <c r="AJ54" s="736">
        <v>0</v>
      </c>
      <c r="AK54" s="736">
        <v>0</v>
      </c>
      <c r="AL54" s="735">
        <v>3</v>
      </c>
      <c r="AM54" s="736">
        <v>0</v>
      </c>
      <c r="AN54" s="735">
        <v>2</v>
      </c>
      <c r="AO54" s="735">
        <v>5</v>
      </c>
      <c r="AP54" s="736">
        <v>0</v>
      </c>
      <c r="AQ54" s="736">
        <v>0</v>
      </c>
      <c r="AR54" s="736">
        <v>0</v>
      </c>
      <c r="AS54" s="736">
        <v>0</v>
      </c>
      <c r="AT54" s="736">
        <v>0</v>
      </c>
      <c r="AU54" s="736">
        <v>0</v>
      </c>
      <c r="AV54" s="736">
        <v>0</v>
      </c>
      <c r="AW54" s="736">
        <v>0</v>
      </c>
      <c r="AX54" s="736">
        <v>0</v>
      </c>
      <c r="AY54" s="736">
        <v>0</v>
      </c>
      <c r="AZ54" s="736">
        <v>0</v>
      </c>
      <c r="BA54" s="736">
        <v>0</v>
      </c>
    </row>
    <row r="55" spans="2:53">
      <c r="B55" s="582" t="s">
        <v>424</v>
      </c>
      <c r="C55" s="735">
        <v>226</v>
      </c>
      <c r="D55" s="735">
        <v>181</v>
      </c>
      <c r="E55" s="735">
        <v>45</v>
      </c>
      <c r="F55" s="735">
        <v>14</v>
      </c>
      <c r="G55" s="735">
        <v>6</v>
      </c>
      <c r="H55" s="735">
        <v>2</v>
      </c>
      <c r="I55" s="735">
        <v>3</v>
      </c>
      <c r="J55" s="735">
        <v>4</v>
      </c>
      <c r="K55" s="736">
        <v>0</v>
      </c>
      <c r="L55" s="735">
        <v>2</v>
      </c>
      <c r="M55" s="735">
        <v>2</v>
      </c>
      <c r="N55" s="735">
        <v>5</v>
      </c>
      <c r="O55" s="735">
        <v>2</v>
      </c>
      <c r="P55" s="735">
        <v>4</v>
      </c>
      <c r="Q55" s="735">
        <v>1</v>
      </c>
      <c r="R55" s="735">
        <v>7</v>
      </c>
      <c r="S55" s="736">
        <v>0</v>
      </c>
      <c r="T55" s="735">
        <v>3</v>
      </c>
      <c r="U55" s="735">
        <v>2</v>
      </c>
      <c r="V55" s="735">
        <v>46</v>
      </c>
      <c r="W55" s="735">
        <v>2</v>
      </c>
      <c r="X55" s="735">
        <v>4</v>
      </c>
      <c r="Y55" s="735">
        <v>4</v>
      </c>
      <c r="Z55" s="735">
        <v>7</v>
      </c>
      <c r="AA55" s="736">
        <v>0</v>
      </c>
      <c r="AB55" s="735">
        <v>5</v>
      </c>
      <c r="AC55" s="735">
        <v>3</v>
      </c>
      <c r="AD55" s="735">
        <v>12</v>
      </c>
      <c r="AE55" s="735">
        <v>5</v>
      </c>
      <c r="AF55" s="736">
        <v>0</v>
      </c>
      <c r="AG55" s="735">
        <v>1</v>
      </c>
      <c r="AH55" s="736">
        <v>0</v>
      </c>
      <c r="AI55" s="735">
        <v>1</v>
      </c>
      <c r="AJ55" s="735">
        <v>1</v>
      </c>
      <c r="AK55" s="736">
        <v>0</v>
      </c>
      <c r="AL55" s="735">
        <v>46</v>
      </c>
      <c r="AM55" s="735">
        <v>9</v>
      </c>
      <c r="AN55" s="735">
        <v>7</v>
      </c>
      <c r="AO55" s="735">
        <v>2</v>
      </c>
      <c r="AP55" s="736">
        <v>0</v>
      </c>
      <c r="AQ55" s="735">
        <v>1</v>
      </c>
      <c r="AR55" s="736">
        <v>0</v>
      </c>
      <c r="AS55" s="735">
        <v>1</v>
      </c>
      <c r="AT55" s="736">
        <v>0</v>
      </c>
      <c r="AU55" s="735">
        <v>2</v>
      </c>
      <c r="AV55" s="735">
        <v>1</v>
      </c>
      <c r="AW55" s="735">
        <v>6</v>
      </c>
      <c r="AX55" s="736">
        <v>0</v>
      </c>
      <c r="AY55" s="735">
        <v>3</v>
      </c>
      <c r="AZ55" s="736">
        <v>0</v>
      </c>
      <c r="BA55" s="736">
        <v>0</v>
      </c>
    </row>
    <row r="56" spans="2:53">
      <c r="B56" s="582" t="s">
        <v>425</v>
      </c>
      <c r="C56" s="735">
        <v>10</v>
      </c>
      <c r="D56" s="735">
        <v>6</v>
      </c>
      <c r="E56" s="735">
        <v>4</v>
      </c>
      <c r="F56" s="736">
        <v>0</v>
      </c>
      <c r="G56" s="736">
        <v>0</v>
      </c>
      <c r="H56" s="736">
        <v>0</v>
      </c>
      <c r="I56" s="736">
        <v>0</v>
      </c>
      <c r="J56" s="736">
        <v>0</v>
      </c>
      <c r="K56" s="736">
        <v>0</v>
      </c>
      <c r="L56" s="736">
        <v>0</v>
      </c>
      <c r="M56" s="736">
        <v>0</v>
      </c>
      <c r="N56" s="736">
        <v>0</v>
      </c>
      <c r="O56" s="736">
        <v>0</v>
      </c>
      <c r="P56" s="736">
        <v>0</v>
      </c>
      <c r="Q56" s="736">
        <v>0</v>
      </c>
      <c r="R56" s="736">
        <v>0</v>
      </c>
      <c r="S56" s="736">
        <v>0</v>
      </c>
      <c r="T56" s="736">
        <v>0</v>
      </c>
      <c r="U56" s="736">
        <v>0</v>
      </c>
      <c r="V56" s="735">
        <v>2</v>
      </c>
      <c r="W56" s="736">
        <v>0</v>
      </c>
      <c r="X56" s="736">
        <v>0</v>
      </c>
      <c r="Y56" s="736">
        <v>0</v>
      </c>
      <c r="Z56" s="736">
        <v>0</v>
      </c>
      <c r="AA56" s="736">
        <v>0</v>
      </c>
      <c r="AB56" s="735">
        <v>1</v>
      </c>
      <c r="AC56" s="736">
        <v>0</v>
      </c>
      <c r="AD56" s="735">
        <v>1</v>
      </c>
      <c r="AE56" s="736">
        <v>0</v>
      </c>
      <c r="AF56" s="736">
        <v>0</v>
      </c>
      <c r="AG56" s="736">
        <v>0</v>
      </c>
      <c r="AH56" s="736">
        <v>0</v>
      </c>
      <c r="AI56" s="736">
        <v>0</v>
      </c>
      <c r="AJ56" s="736">
        <v>0</v>
      </c>
      <c r="AK56" s="736">
        <v>0</v>
      </c>
      <c r="AL56" s="736">
        <v>0</v>
      </c>
      <c r="AM56" s="735">
        <v>2</v>
      </c>
      <c r="AN56" s="735">
        <v>1</v>
      </c>
      <c r="AO56" s="735">
        <v>1</v>
      </c>
      <c r="AP56" s="736">
        <v>0</v>
      </c>
      <c r="AQ56" s="736">
        <v>0</v>
      </c>
      <c r="AR56" s="736">
        <v>0</v>
      </c>
      <c r="AS56" s="736">
        <v>0</v>
      </c>
      <c r="AT56" s="735">
        <v>1</v>
      </c>
      <c r="AU56" s="736">
        <v>0</v>
      </c>
      <c r="AV56" s="736">
        <v>0</v>
      </c>
      <c r="AW56" s="736">
        <v>0</v>
      </c>
      <c r="AX56" s="736">
        <v>0</v>
      </c>
      <c r="AY56" s="735">
        <v>1</v>
      </c>
      <c r="AZ56" s="736">
        <v>0</v>
      </c>
      <c r="BA56" s="736">
        <v>0</v>
      </c>
    </row>
    <row r="57" spans="2:53">
      <c r="B57" s="582" t="s">
        <v>528</v>
      </c>
      <c r="C57" s="735">
        <v>2036</v>
      </c>
      <c r="D57" s="735">
        <v>1583</v>
      </c>
      <c r="E57" s="735">
        <v>453</v>
      </c>
      <c r="F57" s="735">
        <v>53</v>
      </c>
      <c r="G57" s="735">
        <v>46</v>
      </c>
      <c r="H57" s="735">
        <v>15</v>
      </c>
      <c r="I57" s="735">
        <v>12</v>
      </c>
      <c r="J57" s="735">
        <v>23</v>
      </c>
      <c r="K57" s="735">
        <v>19</v>
      </c>
      <c r="L57" s="735">
        <v>7</v>
      </c>
      <c r="M57" s="735">
        <v>15</v>
      </c>
      <c r="N57" s="735">
        <v>60</v>
      </c>
      <c r="O57" s="735">
        <v>26</v>
      </c>
      <c r="P57" s="735">
        <v>62</v>
      </c>
      <c r="Q57" s="735">
        <v>35</v>
      </c>
      <c r="R57" s="735">
        <v>141</v>
      </c>
      <c r="S57" s="735">
        <v>15</v>
      </c>
      <c r="T57" s="735">
        <v>27</v>
      </c>
      <c r="U57" s="735">
        <v>15</v>
      </c>
      <c r="V57" s="735">
        <v>586</v>
      </c>
      <c r="W57" s="735">
        <v>29</v>
      </c>
      <c r="X57" s="735">
        <v>28</v>
      </c>
      <c r="Y57" s="735">
        <v>19</v>
      </c>
      <c r="Z57" s="735">
        <v>47</v>
      </c>
      <c r="AA57" s="735">
        <v>15</v>
      </c>
      <c r="AB57" s="735">
        <v>61</v>
      </c>
      <c r="AC57" s="735">
        <v>12</v>
      </c>
      <c r="AD57" s="735">
        <v>105</v>
      </c>
      <c r="AE57" s="735">
        <v>29</v>
      </c>
      <c r="AF57" s="735">
        <v>11</v>
      </c>
      <c r="AG57" s="735">
        <v>4</v>
      </c>
      <c r="AH57" s="735">
        <v>8</v>
      </c>
      <c r="AI57" s="735">
        <v>4</v>
      </c>
      <c r="AJ57" s="735">
        <v>6</v>
      </c>
      <c r="AK57" s="735">
        <v>2</v>
      </c>
      <c r="AL57" s="735">
        <v>206</v>
      </c>
      <c r="AM57" s="735">
        <v>86</v>
      </c>
      <c r="AN57" s="735">
        <v>38</v>
      </c>
      <c r="AO57" s="735">
        <v>32</v>
      </c>
      <c r="AP57" s="735">
        <v>11</v>
      </c>
      <c r="AQ57" s="735">
        <v>3</v>
      </c>
      <c r="AR57" s="736">
        <v>0</v>
      </c>
      <c r="AS57" s="735">
        <v>5</v>
      </c>
      <c r="AT57" s="735">
        <v>4</v>
      </c>
      <c r="AU57" s="735">
        <v>9</v>
      </c>
      <c r="AV57" s="735">
        <v>6</v>
      </c>
      <c r="AW57" s="735">
        <v>51</v>
      </c>
      <c r="AX57" s="735">
        <v>12</v>
      </c>
      <c r="AY57" s="735">
        <v>22</v>
      </c>
      <c r="AZ57" s="735">
        <v>13</v>
      </c>
      <c r="BA57" s="735">
        <v>1</v>
      </c>
    </row>
    <row r="58" spans="2:53" ht="28.5">
      <c r="B58" s="582" t="s">
        <v>426</v>
      </c>
      <c r="C58" s="735">
        <v>39</v>
      </c>
      <c r="D58" s="735">
        <v>27</v>
      </c>
      <c r="E58" s="735">
        <v>12</v>
      </c>
      <c r="F58" s="735">
        <v>1</v>
      </c>
      <c r="G58" s="735">
        <v>1</v>
      </c>
      <c r="H58" s="736">
        <v>0</v>
      </c>
      <c r="I58" s="736">
        <v>0</v>
      </c>
      <c r="J58" s="735">
        <v>1</v>
      </c>
      <c r="K58" s="736">
        <v>0</v>
      </c>
      <c r="L58" s="736">
        <v>0</v>
      </c>
      <c r="M58" s="736">
        <v>0</v>
      </c>
      <c r="N58" s="735">
        <v>1</v>
      </c>
      <c r="O58" s="736">
        <v>0</v>
      </c>
      <c r="P58" s="735">
        <v>1</v>
      </c>
      <c r="Q58" s="736">
        <v>0</v>
      </c>
      <c r="R58" s="735">
        <v>2</v>
      </c>
      <c r="S58" s="736">
        <v>0</v>
      </c>
      <c r="T58" s="735">
        <v>1</v>
      </c>
      <c r="U58" s="736">
        <v>0</v>
      </c>
      <c r="V58" s="735">
        <v>7</v>
      </c>
      <c r="W58" s="735">
        <v>1</v>
      </c>
      <c r="X58" s="735">
        <v>1</v>
      </c>
      <c r="Y58" s="735">
        <v>4</v>
      </c>
      <c r="Z58" s="736">
        <v>0</v>
      </c>
      <c r="AA58" s="736">
        <v>0</v>
      </c>
      <c r="AB58" s="735">
        <v>3</v>
      </c>
      <c r="AC58" s="735">
        <v>1</v>
      </c>
      <c r="AD58" s="735">
        <v>3</v>
      </c>
      <c r="AE58" s="736">
        <v>0</v>
      </c>
      <c r="AF58" s="736">
        <v>0</v>
      </c>
      <c r="AG58" s="736">
        <v>0</v>
      </c>
      <c r="AH58" s="736">
        <v>0</v>
      </c>
      <c r="AI58" s="735">
        <v>1</v>
      </c>
      <c r="AJ58" s="736">
        <v>0</v>
      </c>
      <c r="AK58" s="736">
        <v>0</v>
      </c>
      <c r="AL58" s="735">
        <v>4</v>
      </c>
      <c r="AM58" s="736">
        <v>0</v>
      </c>
      <c r="AN58" s="736">
        <v>0</v>
      </c>
      <c r="AO58" s="735">
        <v>1</v>
      </c>
      <c r="AP58" s="736">
        <v>0</v>
      </c>
      <c r="AQ58" s="736">
        <v>0</v>
      </c>
      <c r="AR58" s="736">
        <v>0</v>
      </c>
      <c r="AS58" s="736">
        <v>0</v>
      </c>
      <c r="AT58" s="736">
        <v>0</v>
      </c>
      <c r="AU58" s="736">
        <v>0</v>
      </c>
      <c r="AV58" s="736">
        <v>0</v>
      </c>
      <c r="AW58" s="735">
        <v>1</v>
      </c>
      <c r="AX58" s="735">
        <v>1</v>
      </c>
      <c r="AY58" s="736">
        <v>0</v>
      </c>
      <c r="AZ58" s="735">
        <v>2</v>
      </c>
      <c r="BA58" s="735">
        <v>1</v>
      </c>
    </row>
    <row r="59" spans="2:53">
      <c r="B59" s="582" t="s">
        <v>427</v>
      </c>
      <c r="C59" s="735">
        <v>1038</v>
      </c>
      <c r="D59" s="735">
        <v>747</v>
      </c>
      <c r="E59" s="735">
        <v>291</v>
      </c>
      <c r="F59" s="735">
        <v>46</v>
      </c>
      <c r="G59" s="735">
        <v>36</v>
      </c>
      <c r="H59" s="735">
        <v>20</v>
      </c>
      <c r="I59" s="735">
        <v>14</v>
      </c>
      <c r="J59" s="735">
        <v>10</v>
      </c>
      <c r="K59" s="735">
        <v>6</v>
      </c>
      <c r="L59" s="735">
        <v>24</v>
      </c>
      <c r="M59" s="735">
        <v>11</v>
      </c>
      <c r="N59" s="735">
        <v>39</v>
      </c>
      <c r="O59" s="735">
        <v>20</v>
      </c>
      <c r="P59" s="735">
        <v>33</v>
      </c>
      <c r="Q59" s="735">
        <v>21</v>
      </c>
      <c r="R59" s="735">
        <v>28</v>
      </c>
      <c r="S59" s="735">
        <v>3</v>
      </c>
      <c r="T59" s="735">
        <v>4</v>
      </c>
      <c r="U59" s="735">
        <v>8</v>
      </c>
      <c r="V59" s="735">
        <v>149</v>
      </c>
      <c r="W59" s="735">
        <v>10</v>
      </c>
      <c r="X59" s="735">
        <v>26</v>
      </c>
      <c r="Y59" s="735">
        <v>14</v>
      </c>
      <c r="Z59" s="735">
        <v>22</v>
      </c>
      <c r="AA59" s="735">
        <v>12</v>
      </c>
      <c r="AB59" s="735">
        <v>28</v>
      </c>
      <c r="AC59" s="735">
        <v>7</v>
      </c>
      <c r="AD59" s="735">
        <v>70</v>
      </c>
      <c r="AE59" s="735">
        <v>19</v>
      </c>
      <c r="AF59" s="735">
        <v>5</v>
      </c>
      <c r="AG59" s="735">
        <v>1</v>
      </c>
      <c r="AH59" s="735">
        <v>4</v>
      </c>
      <c r="AI59" s="735">
        <v>4</v>
      </c>
      <c r="AJ59" s="735">
        <v>6</v>
      </c>
      <c r="AK59" s="735">
        <v>1</v>
      </c>
      <c r="AL59" s="735">
        <v>142</v>
      </c>
      <c r="AM59" s="735">
        <v>58</v>
      </c>
      <c r="AN59" s="735">
        <v>44</v>
      </c>
      <c r="AO59" s="735">
        <v>31</v>
      </c>
      <c r="AP59" s="735">
        <v>3</v>
      </c>
      <c r="AQ59" s="735">
        <v>1</v>
      </c>
      <c r="AR59" s="735">
        <v>2</v>
      </c>
      <c r="AS59" s="735">
        <v>5</v>
      </c>
      <c r="AT59" s="735">
        <v>1</v>
      </c>
      <c r="AU59" s="735">
        <v>3</v>
      </c>
      <c r="AV59" s="735">
        <v>2</v>
      </c>
      <c r="AW59" s="735">
        <v>28</v>
      </c>
      <c r="AX59" s="735">
        <v>6</v>
      </c>
      <c r="AY59" s="735">
        <v>6</v>
      </c>
      <c r="AZ59" s="735">
        <v>5</v>
      </c>
      <c r="BA59" s="736">
        <v>0</v>
      </c>
    </row>
    <row r="60" spans="2:53">
      <c r="B60" s="582" t="s">
        <v>428</v>
      </c>
      <c r="C60" s="735">
        <v>898</v>
      </c>
      <c r="D60" s="735">
        <v>685</v>
      </c>
      <c r="E60" s="735">
        <v>213</v>
      </c>
      <c r="F60" s="735">
        <v>28</v>
      </c>
      <c r="G60" s="735">
        <v>25</v>
      </c>
      <c r="H60" s="735">
        <v>12</v>
      </c>
      <c r="I60" s="735">
        <v>4</v>
      </c>
      <c r="J60" s="735">
        <v>8</v>
      </c>
      <c r="K60" s="735">
        <v>2</v>
      </c>
      <c r="L60" s="735">
        <v>7</v>
      </c>
      <c r="M60" s="735">
        <v>1</v>
      </c>
      <c r="N60" s="735">
        <v>10</v>
      </c>
      <c r="O60" s="735">
        <v>7</v>
      </c>
      <c r="P60" s="735">
        <v>21</v>
      </c>
      <c r="Q60" s="735">
        <v>14</v>
      </c>
      <c r="R60" s="735">
        <v>46</v>
      </c>
      <c r="S60" s="735">
        <v>4</v>
      </c>
      <c r="T60" s="735">
        <v>4</v>
      </c>
      <c r="U60" s="735">
        <v>6</v>
      </c>
      <c r="V60" s="735">
        <v>213</v>
      </c>
      <c r="W60" s="735">
        <v>12</v>
      </c>
      <c r="X60" s="735">
        <v>13</v>
      </c>
      <c r="Y60" s="735">
        <v>10</v>
      </c>
      <c r="Z60" s="735">
        <v>23</v>
      </c>
      <c r="AA60" s="735">
        <v>7</v>
      </c>
      <c r="AB60" s="735">
        <v>27</v>
      </c>
      <c r="AC60" s="735">
        <v>12</v>
      </c>
      <c r="AD60" s="735">
        <v>51</v>
      </c>
      <c r="AE60" s="735">
        <v>12</v>
      </c>
      <c r="AF60" s="735">
        <v>6</v>
      </c>
      <c r="AG60" s="735">
        <v>2</v>
      </c>
      <c r="AH60" s="735">
        <v>2</v>
      </c>
      <c r="AI60" s="735">
        <v>1</v>
      </c>
      <c r="AJ60" s="735">
        <v>3</v>
      </c>
      <c r="AK60" s="735">
        <v>1</v>
      </c>
      <c r="AL60" s="735">
        <v>144</v>
      </c>
      <c r="AM60" s="735">
        <v>60</v>
      </c>
      <c r="AN60" s="735">
        <v>22</v>
      </c>
      <c r="AO60" s="735">
        <v>16</v>
      </c>
      <c r="AP60" s="735">
        <v>3</v>
      </c>
      <c r="AQ60" s="736">
        <v>0</v>
      </c>
      <c r="AR60" s="735">
        <v>2</v>
      </c>
      <c r="AS60" s="735">
        <v>3</v>
      </c>
      <c r="AT60" s="735">
        <v>5</v>
      </c>
      <c r="AU60" s="735">
        <v>4</v>
      </c>
      <c r="AV60" s="735">
        <v>2</v>
      </c>
      <c r="AW60" s="735">
        <v>22</v>
      </c>
      <c r="AX60" s="735">
        <v>5</v>
      </c>
      <c r="AY60" s="735">
        <v>9</v>
      </c>
      <c r="AZ60" s="735">
        <v>5</v>
      </c>
      <c r="BA60" s="735">
        <v>2</v>
      </c>
    </row>
    <row r="61" spans="2:53">
      <c r="B61" s="582" t="s">
        <v>429</v>
      </c>
      <c r="C61" s="735">
        <v>107</v>
      </c>
      <c r="D61" s="735">
        <v>87</v>
      </c>
      <c r="E61" s="735">
        <v>20</v>
      </c>
      <c r="F61" s="735">
        <v>2</v>
      </c>
      <c r="G61" s="735">
        <v>2</v>
      </c>
      <c r="H61" s="736">
        <v>0</v>
      </c>
      <c r="I61" s="736">
        <v>0</v>
      </c>
      <c r="J61" s="735">
        <v>3</v>
      </c>
      <c r="K61" s="736">
        <v>0</v>
      </c>
      <c r="L61" s="735">
        <v>4</v>
      </c>
      <c r="M61" s="736">
        <v>0</v>
      </c>
      <c r="N61" s="735">
        <v>2</v>
      </c>
      <c r="O61" s="735">
        <v>3</v>
      </c>
      <c r="P61" s="735">
        <v>1</v>
      </c>
      <c r="Q61" s="735">
        <v>1</v>
      </c>
      <c r="R61" s="735">
        <v>3</v>
      </c>
      <c r="S61" s="736">
        <v>0</v>
      </c>
      <c r="T61" s="735">
        <v>10</v>
      </c>
      <c r="U61" s="735">
        <v>2</v>
      </c>
      <c r="V61" s="735">
        <v>32</v>
      </c>
      <c r="W61" s="736">
        <v>0</v>
      </c>
      <c r="X61" s="736">
        <v>0</v>
      </c>
      <c r="Y61" s="735">
        <v>3</v>
      </c>
      <c r="Z61" s="736">
        <v>0</v>
      </c>
      <c r="AA61" s="736">
        <v>0</v>
      </c>
      <c r="AB61" s="735">
        <v>8</v>
      </c>
      <c r="AC61" s="735">
        <v>1</v>
      </c>
      <c r="AD61" s="735">
        <v>7</v>
      </c>
      <c r="AE61" s="735">
        <v>4</v>
      </c>
      <c r="AF61" s="736">
        <v>0</v>
      </c>
      <c r="AG61" s="736">
        <v>0</v>
      </c>
      <c r="AH61" s="736">
        <v>0</v>
      </c>
      <c r="AI61" s="736">
        <v>0</v>
      </c>
      <c r="AJ61" s="736">
        <v>0</v>
      </c>
      <c r="AK61" s="736">
        <v>0</v>
      </c>
      <c r="AL61" s="735">
        <v>12</v>
      </c>
      <c r="AM61" s="735">
        <v>3</v>
      </c>
      <c r="AN61" s="736">
        <v>0</v>
      </c>
      <c r="AO61" s="736">
        <v>0</v>
      </c>
      <c r="AP61" s="735">
        <v>1</v>
      </c>
      <c r="AQ61" s="736">
        <v>0</v>
      </c>
      <c r="AR61" s="736">
        <v>0</v>
      </c>
      <c r="AS61" s="736">
        <v>0</v>
      </c>
      <c r="AT61" s="736">
        <v>0</v>
      </c>
      <c r="AU61" s="736">
        <v>0</v>
      </c>
      <c r="AV61" s="736">
        <v>0</v>
      </c>
      <c r="AW61" s="735">
        <v>2</v>
      </c>
      <c r="AX61" s="735">
        <v>1</v>
      </c>
      <c r="AY61" s="736">
        <v>0</v>
      </c>
      <c r="AZ61" s="736">
        <v>0</v>
      </c>
      <c r="BA61" s="736">
        <v>0</v>
      </c>
    </row>
    <row r="62" spans="2:53">
      <c r="B62" s="582" t="s">
        <v>430</v>
      </c>
      <c r="C62" s="735">
        <v>1474</v>
      </c>
      <c r="D62" s="735">
        <v>1180</v>
      </c>
      <c r="E62" s="735">
        <v>294</v>
      </c>
      <c r="F62" s="735">
        <v>54</v>
      </c>
      <c r="G62" s="735">
        <v>67</v>
      </c>
      <c r="H62" s="735">
        <v>11</v>
      </c>
      <c r="I62" s="735">
        <v>4</v>
      </c>
      <c r="J62" s="735">
        <v>16</v>
      </c>
      <c r="K62" s="735">
        <v>8</v>
      </c>
      <c r="L62" s="735">
        <v>6</v>
      </c>
      <c r="M62" s="735">
        <v>5</v>
      </c>
      <c r="N62" s="735">
        <v>14</v>
      </c>
      <c r="O62" s="735">
        <v>3</v>
      </c>
      <c r="P62" s="735">
        <v>29</v>
      </c>
      <c r="Q62" s="735">
        <v>10</v>
      </c>
      <c r="R62" s="735">
        <v>72</v>
      </c>
      <c r="S62" s="735">
        <v>7</v>
      </c>
      <c r="T62" s="735">
        <v>21</v>
      </c>
      <c r="U62" s="735">
        <v>7</v>
      </c>
      <c r="V62" s="735">
        <v>404</v>
      </c>
      <c r="W62" s="735">
        <v>19</v>
      </c>
      <c r="X62" s="735">
        <v>19</v>
      </c>
      <c r="Y62" s="735">
        <v>10</v>
      </c>
      <c r="Z62" s="735">
        <v>36</v>
      </c>
      <c r="AA62" s="735">
        <v>10</v>
      </c>
      <c r="AB62" s="735">
        <v>58</v>
      </c>
      <c r="AC62" s="735">
        <v>24</v>
      </c>
      <c r="AD62" s="735">
        <v>165</v>
      </c>
      <c r="AE62" s="735">
        <v>23</v>
      </c>
      <c r="AF62" s="735">
        <v>3</v>
      </c>
      <c r="AG62" s="735">
        <v>4</v>
      </c>
      <c r="AH62" s="735">
        <v>4</v>
      </c>
      <c r="AI62" s="736">
        <v>0</v>
      </c>
      <c r="AJ62" s="735">
        <v>7</v>
      </c>
      <c r="AK62" s="735">
        <v>1</v>
      </c>
      <c r="AL62" s="735">
        <v>160</v>
      </c>
      <c r="AM62" s="735">
        <v>48</v>
      </c>
      <c r="AN62" s="735">
        <v>16</v>
      </c>
      <c r="AO62" s="735">
        <v>19</v>
      </c>
      <c r="AP62" s="735">
        <v>3</v>
      </c>
      <c r="AQ62" s="735">
        <v>1</v>
      </c>
      <c r="AR62" s="735">
        <v>2</v>
      </c>
      <c r="AS62" s="735">
        <v>5</v>
      </c>
      <c r="AT62" s="735">
        <v>2</v>
      </c>
      <c r="AU62" s="735">
        <v>5</v>
      </c>
      <c r="AV62" s="735">
        <v>3</v>
      </c>
      <c r="AW62" s="735">
        <v>35</v>
      </c>
      <c r="AX62" s="735">
        <v>8</v>
      </c>
      <c r="AY62" s="735">
        <v>35</v>
      </c>
      <c r="AZ62" s="735">
        <v>11</v>
      </c>
      <c r="BA62" s="736">
        <v>0</v>
      </c>
    </row>
    <row r="63" spans="2:53">
      <c r="B63" s="582" t="s">
        <v>431</v>
      </c>
      <c r="C63" s="735">
        <v>1056</v>
      </c>
      <c r="D63" s="735">
        <v>816</v>
      </c>
      <c r="E63" s="735">
        <v>240</v>
      </c>
      <c r="F63" s="735">
        <v>29</v>
      </c>
      <c r="G63" s="735">
        <v>20</v>
      </c>
      <c r="H63" s="735">
        <v>11</v>
      </c>
      <c r="I63" s="735">
        <v>3</v>
      </c>
      <c r="J63" s="735">
        <v>14</v>
      </c>
      <c r="K63" s="735">
        <v>5</v>
      </c>
      <c r="L63" s="735">
        <v>21</v>
      </c>
      <c r="M63" s="735">
        <v>5</v>
      </c>
      <c r="N63" s="735">
        <v>27</v>
      </c>
      <c r="O63" s="735">
        <v>15</v>
      </c>
      <c r="P63" s="735">
        <v>24</v>
      </c>
      <c r="Q63" s="735">
        <v>14</v>
      </c>
      <c r="R63" s="735">
        <v>38</v>
      </c>
      <c r="S63" s="735">
        <v>9</v>
      </c>
      <c r="T63" s="735">
        <v>16</v>
      </c>
      <c r="U63" s="735">
        <v>14</v>
      </c>
      <c r="V63" s="735">
        <v>234</v>
      </c>
      <c r="W63" s="735">
        <v>10</v>
      </c>
      <c r="X63" s="735">
        <v>26</v>
      </c>
      <c r="Y63" s="735">
        <v>19</v>
      </c>
      <c r="Z63" s="735">
        <v>27</v>
      </c>
      <c r="AA63" s="735">
        <v>9</v>
      </c>
      <c r="AB63" s="735">
        <v>47</v>
      </c>
      <c r="AC63" s="735">
        <v>4</v>
      </c>
      <c r="AD63" s="735">
        <v>66</v>
      </c>
      <c r="AE63" s="735">
        <v>9</v>
      </c>
      <c r="AF63" s="735">
        <v>3</v>
      </c>
      <c r="AG63" s="735">
        <v>2</v>
      </c>
      <c r="AH63" s="735">
        <v>2</v>
      </c>
      <c r="AI63" s="735">
        <v>1</v>
      </c>
      <c r="AJ63" s="736">
        <v>0</v>
      </c>
      <c r="AK63" s="735">
        <v>1</v>
      </c>
      <c r="AL63" s="735">
        <v>157</v>
      </c>
      <c r="AM63" s="735">
        <v>67</v>
      </c>
      <c r="AN63" s="735">
        <v>34</v>
      </c>
      <c r="AO63" s="735">
        <v>19</v>
      </c>
      <c r="AP63" s="735">
        <v>4</v>
      </c>
      <c r="AQ63" s="735">
        <v>2</v>
      </c>
      <c r="AR63" s="736">
        <v>0</v>
      </c>
      <c r="AS63" s="735">
        <v>8</v>
      </c>
      <c r="AT63" s="735">
        <v>2</v>
      </c>
      <c r="AU63" s="735">
        <v>2</v>
      </c>
      <c r="AV63" s="735">
        <v>1</v>
      </c>
      <c r="AW63" s="735">
        <v>15</v>
      </c>
      <c r="AX63" s="735">
        <v>5</v>
      </c>
      <c r="AY63" s="735">
        <v>11</v>
      </c>
      <c r="AZ63" s="735">
        <v>4</v>
      </c>
      <c r="BA63" s="736">
        <v>0</v>
      </c>
    </row>
    <row r="64" spans="2:53">
      <c r="B64" s="582" t="s">
        <v>699</v>
      </c>
      <c r="C64" s="735">
        <v>114</v>
      </c>
      <c r="D64" s="735">
        <v>91</v>
      </c>
      <c r="E64" s="735">
        <v>23</v>
      </c>
      <c r="F64" s="735">
        <v>1</v>
      </c>
      <c r="G64" s="735">
        <v>1</v>
      </c>
      <c r="H64" s="736">
        <v>0</v>
      </c>
      <c r="I64" s="736">
        <v>0</v>
      </c>
      <c r="J64" s="735">
        <v>1</v>
      </c>
      <c r="K64" s="736">
        <v>0</v>
      </c>
      <c r="L64" s="736">
        <v>0</v>
      </c>
      <c r="M64" s="736">
        <v>0</v>
      </c>
      <c r="N64" s="735">
        <v>3</v>
      </c>
      <c r="O64" s="735">
        <v>5</v>
      </c>
      <c r="P64" s="735">
        <v>3</v>
      </c>
      <c r="Q64" s="735">
        <v>1</v>
      </c>
      <c r="R64" s="735">
        <v>2</v>
      </c>
      <c r="S64" s="736">
        <v>0</v>
      </c>
      <c r="T64" s="736">
        <v>0</v>
      </c>
      <c r="U64" s="735">
        <v>1</v>
      </c>
      <c r="V64" s="735">
        <v>48</v>
      </c>
      <c r="W64" s="735">
        <v>2</v>
      </c>
      <c r="X64" s="735">
        <v>1</v>
      </c>
      <c r="Y64" s="735">
        <v>1</v>
      </c>
      <c r="Z64" s="736">
        <v>0</v>
      </c>
      <c r="AA64" s="736">
        <v>0</v>
      </c>
      <c r="AB64" s="735">
        <v>8</v>
      </c>
      <c r="AC64" s="735">
        <v>1</v>
      </c>
      <c r="AD64" s="735">
        <v>9</v>
      </c>
      <c r="AE64" s="736">
        <v>0</v>
      </c>
      <c r="AF64" s="736">
        <v>0</v>
      </c>
      <c r="AG64" s="736">
        <v>0</v>
      </c>
      <c r="AH64" s="735">
        <v>1</v>
      </c>
      <c r="AI64" s="736">
        <v>0</v>
      </c>
      <c r="AJ64" s="735">
        <v>1</v>
      </c>
      <c r="AK64" s="736">
        <v>0</v>
      </c>
      <c r="AL64" s="735">
        <v>7</v>
      </c>
      <c r="AM64" s="735">
        <v>6</v>
      </c>
      <c r="AN64" s="735">
        <v>1</v>
      </c>
      <c r="AO64" s="735">
        <v>3</v>
      </c>
      <c r="AP64" s="736">
        <v>0</v>
      </c>
      <c r="AQ64" s="736">
        <v>0</v>
      </c>
      <c r="AR64" s="735">
        <v>1</v>
      </c>
      <c r="AS64" s="736">
        <v>0</v>
      </c>
      <c r="AT64" s="736">
        <v>0</v>
      </c>
      <c r="AU64" s="736">
        <v>0</v>
      </c>
      <c r="AV64" s="736">
        <v>0</v>
      </c>
      <c r="AW64" s="735">
        <v>4</v>
      </c>
      <c r="AX64" s="735">
        <v>2</v>
      </c>
      <c r="AY64" s="736">
        <v>0</v>
      </c>
      <c r="AZ64" s="736">
        <v>0</v>
      </c>
      <c r="BA64" s="736">
        <v>0</v>
      </c>
    </row>
    <row r="65" spans="2:53" ht="28.5">
      <c r="B65" s="582" t="s">
        <v>700</v>
      </c>
      <c r="C65" s="735">
        <v>109</v>
      </c>
      <c r="D65" s="735">
        <v>73</v>
      </c>
      <c r="E65" s="735">
        <v>36</v>
      </c>
      <c r="F65" s="735">
        <v>4</v>
      </c>
      <c r="G65" s="735">
        <v>2</v>
      </c>
      <c r="H65" s="735">
        <v>1</v>
      </c>
      <c r="I65" s="735">
        <v>1</v>
      </c>
      <c r="J65" s="735">
        <v>1</v>
      </c>
      <c r="K65" s="736">
        <v>0</v>
      </c>
      <c r="L65" s="736">
        <v>0</v>
      </c>
      <c r="M65" s="736">
        <v>0</v>
      </c>
      <c r="N65" s="735">
        <v>5</v>
      </c>
      <c r="O65" s="735">
        <v>2</v>
      </c>
      <c r="P65" s="735">
        <v>4</v>
      </c>
      <c r="Q65" s="735">
        <v>2</v>
      </c>
      <c r="R65" s="735">
        <v>1</v>
      </c>
      <c r="S65" s="736">
        <v>0</v>
      </c>
      <c r="T65" s="735">
        <v>3</v>
      </c>
      <c r="U65" s="735">
        <v>3</v>
      </c>
      <c r="V65" s="735">
        <v>15</v>
      </c>
      <c r="W65" s="735">
        <v>2</v>
      </c>
      <c r="X65" s="735">
        <v>2</v>
      </c>
      <c r="Y65" s="735">
        <v>2</v>
      </c>
      <c r="Z65" s="736">
        <v>0</v>
      </c>
      <c r="AA65" s="736">
        <v>0</v>
      </c>
      <c r="AB65" s="735">
        <v>3</v>
      </c>
      <c r="AC65" s="736">
        <v>0</v>
      </c>
      <c r="AD65" s="735">
        <v>8</v>
      </c>
      <c r="AE65" s="735">
        <v>5</v>
      </c>
      <c r="AF65" s="735">
        <v>2</v>
      </c>
      <c r="AG65" s="736">
        <v>0</v>
      </c>
      <c r="AH65" s="736">
        <v>0</v>
      </c>
      <c r="AI65" s="735">
        <v>2</v>
      </c>
      <c r="AJ65" s="736">
        <v>0</v>
      </c>
      <c r="AK65" s="736">
        <v>0</v>
      </c>
      <c r="AL65" s="735">
        <v>10</v>
      </c>
      <c r="AM65" s="735">
        <v>6</v>
      </c>
      <c r="AN65" s="735">
        <v>9</v>
      </c>
      <c r="AO65" s="735">
        <v>6</v>
      </c>
      <c r="AP65" s="736">
        <v>0</v>
      </c>
      <c r="AQ65" s="736">
        <v>0</v>
      </c>
      <c r="AR65" s="736">
        <v>0</v>
      </c>
      <c r="AS65" s="736">
        <v>0</v>
      </c>
      <c r="AT65" s="736">
        <v>0</v>
      </c>
      <c r="AU65" s="736">
        <v>0</v>
      </c>
      <c r="AV65" s="736">
        <v>0</v>
      </c>
      <c r="AW65" s="735">
        <v>2</v>
      </c>
      <c r="AX65" s="735">
        <v>2</v>
      </c>
      <c r="AY65" s="735">
        <v>3</v>
      </c>
      <c r="AZ65" s="735">
        <v>1</v>
      </c>
      <c r="BA65" s="736">
        <v>0</v>
      </c>
    </row>
    <row r="66" spans="2:53" ht="28.5">
      <c r="B66" s="582" t="s">
        <v>432</v>
      </c>
      <c r="C66" s="735">
        <v>54</v>
      </c>
      <c r="D66" s="735">
        <v>43</v>
      </c>
      <c r="E66" s="735">
        <v>11</v>
      </c>
      <c r="F66" s="736">
        <v>0</v>
      </c>
      <c r="G66" s="736">
        <v>0</v>
      </c>
      <c r="H66" s="736">
        <v>0</v>
      </c>
      <c r="I66" s="736">
        <v>0</v>
      </c>
      <c r="J66" s="736">
        <v>0</v>
      </c>
      <c r="K66" s="736">
        <v>0</v>
      </c>
      <c r="L66" s="736">
        <v>0</v>
      </c>
      <c r="M66" s="736">
        <v>0</v>
      </c>
      <c r="N66" s="736">
        <v>0</v>
      </c>
      <c r="O66" s="735">
        <v>1</v>
      </c>
      <c r="P66" s="736">
        <v>0</v>
      </c>
      <c r="Q66" s="735">
        <v>1</v>
      </c>
      <c r="R66" s="735">
        <v>1</v>
      </c>
      <c r="S66" s="736">
        <v>0</v>
      </c>
      <c r="T66" s="735">
        <v>1</v>
      </c>
      <c r="U66" s="735">
        <v>1</v>
      </c>
      <c r="V66" s="735">
        <v>26</v>
      </c>
      <c r="W66" s="735">
        <v>1</v>
      </c>
      <c r="X66" s="736">
        <v>0</v>
      </c>
      <c r="Y66" s="735">
        <v>2</v>
      </c>
      <c r="Z66" s="736">
        <v>0</v>
      </c>
      <c r="AA66" s="736">
        <v>0</v>
      </c>
      <c r="AB66" s="735">
        <v>2</v>
      </c>
      <c r="AC66" s="735">
        <v>1</v>
      </c>
      <c r="AD66" s="735">
        <v>1</v>
      </c>
      <c r="AE66" s="735">
        <v>1</v>
      </c>
      <c r="AF66" s="736">
        <v>0</v>
      </c>
      <c r="AG66" s="736">
        <v>0</v>
      </c>
      <c r="AH66" s="736">
        <v>0</v>
      </c>
      <c r="AI66" s="736">
        <v>0</v>
      </c>
      <c r="AJ66" s="736">
        <v>0</v>
      </c>
      <c r="AK66" s="736">
        <v>0</v>
      </c>
      <c r="AL66" s="735">
        <v>5</v>
      </c>
      <c r="AM66" s="735">
        <v>2</v>
      </c>
      <c r="AN66" s="735">
        <v>2</v>
      </c>
      <c r="AO66" s="736">
        <v>0</v>
      </c>
      <c r="AP66" s="736">
        <v>0</v>
      </c>
      <c r="AQ66" s="736">
        <v>0</v>
      </c>
      <c r="AR66" s="736">
        <v>0</v>
      </c>
      <c r="AS66" s="735">
        <v>1</v>
      </c>
      <c r="AT66" s="735">
        <v>1</v>
      </c>
      <c r="AU66" s="736">
        <v>0</v>
      </c>
      <c r="AV66" s="736">
        <v>0</v>
      </c>
      <c r="AW66" s="735">
        <v>4</v>
      </c>
      <c r="AX66" s="736">
        <v>0</v>
      </c>
      <c r="AY66" s="736">
        <v>0</v>
      </c>
      <c r="AZ66" s="736">
        <v>0</v>
      </c>
      <c r="BA66" s="736">
        <v>0</v>
      </c>
    </row>
    <row r="67" spans="2:53">
      <c r="B67" s="582" t="s">
        <v>433</v>
      </c>
      <c r="C67" s="735">
        <v>1233</v>
      </c>
      <c r="D67" s="735">
        <v>1002</v>
      </c>
      <c r="E67" s="735">
        <v>231</v>
      </c>
      <c r="F67" s="735">
        <v>17</v>
      </c>
      <c r="G67" s="735">
        <v>15</v>
      </c>
      <c r="H67" s="735">
        <v>14</v>
      </c>
      <c r="I67" s="735">
        <v>3</v>
      </c>
      <c r="J67" s="735">
        <v>11</v>
      </c>
      <c r="K67" s="735">
        <v>3</v>
      </c>
      <c r="L67" s="735">
        <v>8</v>
      </c>
      <c r="M67" s="735">
        <v>2</v>
      </c>
      <c r="N67" s="735">
        <v>15</v>
      </c>
      <c r="O67" s="735">
        <v>12</v>
      </c>
      <c r="P67" s="735">
        <v>33</v>
      </c>
      <c r="Q67" s="735">
        <v>11</v>
      </c>
      <c r="R67" s="735">
        <v>23</v>
      </c>
      <c r="S67" s="735">
        <v>1</v>
      </c>
      <c r="T67" s="735">
        <v>18</v>
      </c>
      <c r="U67" s="735">
        <v>7</v>
      </c>
      <c r="V67" s="735">
        <v>393</v>
      </c>
      <c r="W67" s="735">
        <v>17</v>
      </c>
      <c r="X67" s="735">
        <v>29</v>
      </c>
      <c r="Y67" s="735">
        <v>14</v>
      </c>
      <c r="Z67" s="735">
        <v>18</v>
      </c>
      <c r="AA67" s="735">
        <v>7</v>
      </c>
      <c r="AB67" s="735">
        <v>60</v>
      </c>
      <c r="AC67" s="735">
        <v>17</v>
      </c>
      <c r="AD67" s="735">
        <v>106</v>
      </c>
      <c r="AE67" s="735">
        <v>16</v>
      </c>
      <c r="AF67" s="736">
        <v>0</v>
      </c>
      <c r="AG67" s="735">
        <v>1</v>
      </c>
      <c r="AH67" s="735">
        <v>1</v>
      </c>
      <c r="AI67" s="735">
        <v>3</v>
      </c>
      <c r="AJ67" s="735">
        <v>2</v>
      </c>
      <c r="AK67" s="735">
        <v>1</v>
      </c>
      <c r="AL67" s="735">
        <v>155</v>
      </c>
      <c r="AM67" s="735">
        <v>51</v>
      </c>
      <c r="AN67" s="735">
        <v>28</v>
      </c>
      <c r="AO67" s="735">
        <v>28</v>
      </c>
      <c r="AP67" s="735">
        <v>3</v>
      </c>
      <c r="AQ67" s="735">
        <v>3</v>
      </c>
      <c r="AR67" s="736">
        <v>0</v>
      </c>
      <c r="AS67" s="735">
        <v>1</v>
      </c>
      <c r="AT67" s="735">
        <v>2</v>
      </c>
      <c r="AU67" s="735">
        <v>4</v>
      </c>
      <c r="AV67" s="735">
        <v>1</v>
      </c>
      <c r="AW67" s="735">
        <v>37</v>
      </c>
      <c r="AX67" s="735">
        <v>4</v>
      </c>
      <c r="AY67" s="735">
        <v>25</v>
      </c>
      <c r="AZ67" s="735">
        <v>12</v>
      </c>
      <c r="BA67" s="735">
        <v>1</v>
      </c>
    </row>
    <row r="68" spans="2:53" ht="28.5">
      <c r="B68" s="582" t="s">
        <v>438</v>
      </c>
      <c r="C68" s="735">
        <v>1012</v>
      </c>
      <c r="D68" s="735">
        <v>867</v>
      </c>
      <c r="E68" s="735">
        <v>145</v>
      </c>
      <c r="F68" s="735">
        <v>32</v>
      </c>
      <c r="G68" s="735">
        <v>10</v>
      </c>
      <c r="H68" s="735">
        <v>9</v>
      </c>
      <c r="I68" s="735">
        <v>6</v>
      </c>
      <c r="J68" s="735">
        <v>12</v>
      </c>
      <c r="K68" s="735">
        <v>5</v>
      </c>
      <c r="L68" s="735">
        <v>11</v>
      </c>
      <c r="M68" s="735">
        <v>6</v>
      </c>
      <c r="N68" s="735">
        <v>32</v>
      </c>
      <c r="O68" s="735">
        <v>5</v>
      </c>
      <c r="P68" s="735">
        <v>18</v>
      </c>
      <c r="Q68" s="735">
        <v>3</v>
      </c>
      <c r="R68" s="735">
        <v>45</v>
      </c>
      <c r="S68" s="735">
        <v>4</v>
      </c>
      <c r="T68" s="735">
        <v>23</v>
      </c>
      <c r="U68" s="735">
        <v>3</v>
      </c>
      <c r="V68" s="735">
        <v>273</v>
      </c>
      <c r="W68" s="735">
        <v>15</v>
      </c>
      <c r="X68" s="735">
        <v>21</v>
      </c>
      <c r="Y68" s="735">
        <v>4</v>
      </c>
      <c r="Z68" s="735">
        <v>25</v>
      </c>
      <c r="AA68" s="735">
        <v>2</v>
      </c>
      <c r="AB68" s="735">
        <v>46</v>
      </c>
      <c r="AC68" s="735">
        <v>10</v>
      </c>
      <c r="AD68" s="735">
        <v>62</v>
      </c>
      <c r="AE68" s="735">
        <v>17</v>
      </c>
      <c r="AF68" s="735">
        <v>11</v>
      </c>
      <c r="AG68" s="735">
        <v>5</v>
      </c>
      <c r="AH68" s="735">
        <v>2</v>
      </c>
      <c r="AI68" s="735">
        <v>3</v>
      </c>
      <c r="AJ68" s="735">
        <v>3</v>
      </c>
      <c r="AK68" s="735">
        <v>1</v>
      </c>
      <c r="AL68" s="735">
        <v>175</v>
      </c>
      <c r="AM68" s="735">
        <v>13</v>
      </c>
      <c r="AN68" s="735">
        <v>14</v>
      </c>
      <c r="AO68" s="735">
        <v>11</v>
      </c>
      <c r="AP68" s="735">
        <v>2</v>
      </c>
      <c r="AQ68" s="736">
        <v>0</v>
      </c>
      <c r="AR68" s="735">
        <v>1</v>
      </c>
      <c r="AS68" s="735">
        <v>16</v>
      </c>
      <c r="AT68" s="735">
        <v>6</v>
      </c>
      <c r="AU68" s="735">
        <v>6</v>
      </c>
      <c r="AV68" s="735">
        <v>3</v>
      </c>
      <c r="AW68" s="735">
        <v>22</v>
      </c>
      <c r="AX68" s="735">
        <v>4</v>
      </c>
      <c r="AY68" s="735">
        <v>6</v>
      </c>
      <c r="AZ68" s="735">
        <v>9</v>
      </c>
      <c r="BA68" s="736">
        <v>0</v>
      </c>
    </row>
    <row r="69" spans="2:53" ht="28.5">
      <c r="B69" s="582" t="s">
        <v>775</v>
      </c>
      <c r="C69" s="735">
        <v>570</v>
      </c>
      <c r="D69" s="735">
        <v>466</v>
      </c>
      <c r="E69" s="735">
        <v>104</v>
      </c>
      <c r="F69" s="735">
        <v>23</v>
      </c>
      <c r="G69" s="735">
        <v>12</v>
      </c>
      <c r="H69" s="735">
        <v>3</v>
      </c>
      <c r="I69" s="735">
        <v>3</v>
      </c>
      <c r="J69" s="735">
        <v>5</v>
      </c>
      <c r="K69" s="735">
        <v>4</v>
      </c>
      <c r="L69" s="735">
        <v>3</v>
      </c>
      <c r="M69" s="735">
        <v>1</v>
      </c>
      <c r="N69" s="735">
        <v>8</v>
      </c>
      <c r="O69" s="735">
        <v>2</v>
      </c>
      <c r="P69" s="735">
        <v>5</v>
      </c>
      <c r="Q69" s="735">
        <v>5</v>
      </c>
      <c r="R69" s="735">
        <v>16</v>
      </c>
      <c r="S69" s="735">
        <v>5</v>
      </c>
      <c r="T69" s="735">
        <v>5</v>
      </c>
      <c r="U69" s="735">
        <v>4</v>
      </c>
      <c r="V69" s="735">
        <v>145</v>
      </c>
      <c r="W69" s="735">
        <v>7</v>
      </c>
      <c r="X69" s="735">
        <v>12</v>
      </c>
      <c r="Y69" s="735">
        <v>2</v>
      </c>
      <c r="Z69" s="735">
        <v>18</v>
      </c>
      <c r="AA69" s="735">
        <v>4</v>
      </c>
      <c r="AB69" s="735">
        <v>19</v>
      </c>
      <c r="AC69" s="735">
        <v>5</v>
      </c>
      <c r="AD69" s="735">
        <v>42</v>
      </c>
      <c r="AE69" s="735">
        <v>5</v>
      </c>
      <c r="AF69" s="735">
        <v>4</v>
      </c>
      <c r="AG69" s="735">
        <v>6</v>
      </c>
      <c r="AH69" s="735">
        <v>1</v>
      </c>
      <c r="AI69" s="735">
        <v>1</v>
      </c>
      <c r="AJ69" s="735">
        <v>3</v>
      </c>
      <c r="AK69" s="735">
        <v>1</v>
      </c>
      <c r="AL69" s="735">
        <v>109</v>
      </c>
      <c r="AM69" s="735">
        <v>18</v>
      </c>
      <c r="AN69" s="735">
        <v>10</v>
      </c>
      <c r="AO69" s="735">
        <v>8</v>
      </c>
      <c r="AP69" s="735">
        <v>3</v>
      </c>
      <c r="AQ69" s="735">
        <v>2</v>
      </c>
      <c r="AR69" s="736">
        <v>0</v>
      </c>
      <c r="AS69" s="735">
        <v>1</v>
      </c>
      <c r="AT69" s="735">
        <v>3</v>
      </c>
      <c r="AU69" s="735">
        <v>3</v>
      </c>
      <c r="AV69" s="736">
        <v>0</v>
      </c>
      <c r="AW69" s="735">
        <v>20</v>
      </c>
      <c r="AX69" s="735">
        <v>1</v>
      </c>
      <c r="AY69" s="735">
        <v>7</v>
      </c>
      <c r="AZ69" s="735">
        <v>5</v>
      </c>
      <c r="BA69" s="735">
        <v>1</v>
      </c>
    </row>
    <row r="70" spans="2:53" ht="28.5">
      <c r="B70" s="582" t="s">
        <v>701</v>
      </c>
      <c r="C70" s="735">
        <v>2145</v>
      </c>
      <c r="D70" s="735">
        <v>1267</v>
      </c>
      <c r="E70" s="735">
        <v>878</v>
      </c>
      <c r="F70" s="735">
        <v>36</v>
      </c>
      <c r="G70" s="735">
        <v>26</v>
      </c>
      <c r="H70" s="735">
        <v>5</v>
      </c>
      <c r="I70" s="735">
        <v>17</v>
      </c>
      <c r="J70" s="735">
        <v>39</v>
      </c>
      <c r="K70" s="735">
        <v>48</v>
      </c>
      <c r="L70" s="735">
        <v>7</v>
      </c>
      <c r="M70" s="735">
        <v>2</v>
      </c>
      <c r="N70" s="735">
        <v>28</v>
      </c>
      <c r="O70" s="735">
        <v>34</v>
      </c>
      <c r="P70" s="735">
        <v>51</v>
      </c>
      <c r="Q70" s="735">
        <v>67</v>
      </c>
      <c r="R70" s="735">
        <v>176</v>
      </c>
      <c r="S70" s="735">
        <v>53</v>
      </c>
      <c r="T70" s="735">
        <v>38</v>
      </c>
      <c r="U70" s="735">
        <v>29</v>
      </c>
      <c r="V70" s="735">
        <v>330</v>
      </c>
      <c r="W70" s="735">
        <v>7</v>
      </c>
      <c r="X70" s="735">
        <v>15</v>
      </c>
      <c r="Y70" s="735">
        <v>20</v>
      </c>
      <c r="Z70" s="735">
        <v>142</v>
      </c>
      <c r="AA70" s="735">
        <v>189</v>
      </c>
      <c r="AB70" s="735">
        <v>34</v>
      </c>
      <c r="AC70" s="735">
        <v>18</v>
      </c>
      <c r="AD70" s="735">
        <v>74</v>
      </c>
      <c r="AE70" s="735">
        <v>23</v>
      </c>
      <c r="AF70" s="735">
        <v>28</v>
      </c>
      <c r="AG70" s="735">
        <v>47</v>
      </c>
      <c r="AH70" s="735">
        <v>26</v>
      </c>
      <c r="AI70" s="735">
        <v>42</v>
      </c>
      <c r="AJ70" s="735">
        <v>5</v>
      </c>
      <c r="AK70" s="735">
        <v>17</v>
      </c>
      <c r="AL70" s="735">
        <v>66</v>
      </c>
      <c r="AM70" s="735">
        <v>45</v>
      </c>
      <c r="AN70" s="735">
        <v>23</v>
      </c>
      <c r="AO70" s="735">
        <v>15</v>
      </c>
      <c r="AP70" s="735">
        <v>39</v>
      </c>
      <c r="AQ70" s="735">
        <v>31</v>
      </c>
      <c r="AR70" s="736">
        <v>0</v>
      </c>
      <c r="AS70" s="735">
        <v>61</v>
      </c>
      <c r="AT70" s="735">
        <v>57</v>
      </c>
      <c r="AU70" s="735">
        <v>25</v>
      </c>
      <c r="AV70" s="735">
        <v>47</v>
      </c>
      <c r="AW70" s="735">
        <v>9</v>
      </c>
      <c r="AX70" s="735">
        <v>1</v>
      </c>
      <c r="AY70" s="735">
        <v>10</v>
      </c>
      <c r="AZ70" s="735">
        <v>43</v>
      </c>
      <c r="BA70" s="736">
        <v>0</v>
      </c>
    </row>
    <row r="71" spans="2:53">
      <c r="B71" s="582" t="s">
        <v>439</v>
      </c>
      <c r="C71" s="735">
        <v>2602</v>
      </c>
      <c r="D71" s="735">
        <v>1897</v>
      </c>
      <c r="E71" s="735">
        <v>705</v>
      </c>
      <c r="F71" s="735">
        <v>53</v>
      </c>
      <c r="G71" s="735">
        <v>50</v>
      </c>
      <c r="H71" s="735">
        <v>25</v>
      </c>
      <c r="I71" s="735">
        <v>15</v>
      </c>
      <c r="J71" s="735">
        <v>19</v>
      </c>
      <c r="K71" s="735">
        <v>19</v>
      </c>
      <c r="L71" s="735">
        <v>19</v>
      </c>
      <c r="M71" s="735">
        <v>12</v>
      </c>
      <c r="N71" s="735">
        <v>65</v>
      </c>
      <c r="O71" s="735">
        <v>46</v>
      </c>
      <c r="P71" s="735">
        <v>68</v>
      </c>
      <c r="Q71" s="735">
        <v>35</v>
      </c>
      <c r="R71" s="735">
        <v>93</v>
      </c>
      <c r="S71" s="735">
        <v>17</v>
      </c>
      <c r="T71" s="735">
        <v>36</v>
      </c>
      <c r="U71" s="735">
        <v>30</v>
      </c>
      <c r="V71" s="735">
        <v>532</v>
      </c>
      <c r="W71" s="735">
        <v>60</v>
      </c>
      <c r="X71" s="735">
        <v>42</v>
      </c>
      <c r="Y71" s="735">
        <v>29</v>
      </c>
      <c r="Z71" s="735">
        <v>38</v>
      </c>
      <c r="AA71" s="735">
        <v>17</v>
      </c>
      <c r="AB71" s="735">
        <v>192</v>
      </c>
      <c r="AC71" s="735">
        <v>67</v>
      </c>
      <c r="AD71" s="735">
        <v>192</v>
      </c>
      <c r="AE71" s="735">
        <v>52</v>
      </c>
      <c r="AF71" s="735">
        <v>18</v>
      </c>
      <c r="AG71" s="735">
        <v>14</v>
      </c>
      <c r="AH71" s="735">
        <v>7</v>
      </c>
      <c r="AI71" s="735">
        <v>8</v>
      </c>
      <c r="AJ71" s="735">
        <v>12</v>
      </c>
      <c r="AK71" s="735">
        <v>6</v>
      </c>
      <c r="AL71" s="735">
        <v>281</v>
      </c>
      <c r="AM71" s="735">
        <v>118</v>
      </c>
      <c r="AN71" s="735">
        <v>37</v>
      </c>
      <c r="AO71" s="735">
        <v>45</v>
      </c>
      <c r="AP71" s="735">
        <v>10</v>
      </c>
      <c r="AQ71" s="735">
        <v>2</v>
      </c>
      <c r="AR71" s="735">
        <v>1</v>
      </c>
      <c r="AS71" s="735">
        <v>25</v>
      </c>
      <c r="AT71" s="735">
        <v>16</v>
      </c>
      <c r="AU71" s="735">
        <v>17</v>
      </c>
      <c r="AV71" s="735">
        <v>7</v>
      </c>
      <c r="AW71" s="735">
        <v>83</v>
      </c>
      <c r="AX71" s="735">
        <v>16</v>
      </c>
      <c r="AY71" s="735">
        <v>25</v>
      </c>
      <c r="AZ71" s="735">
        <v>24</v>
      </c>
      <c r="BA71" s="735">
        <v>7</v>
      </c>
    </row>
    <row r="72" spans="2:53">
      <c r="B72" s="582" t="s">
        <v>529</v>
      </c>
      <c r="C72" s="735">
        <v>484</v>
      </c>
      <c r="D72" s="735">
        <v>368</v>
      </c>
      <c r="E72" s="735">
        <v>116</v>
      </c>
      <c r="F72" s="735">
        <v>22</v>
      </c>
      <c r="G72" s="735">
        <v>15</v>
      </c>
      <c r="H72" s="735">
        <v>5</v>
      </c>
      <c r="I72" s="735">
        <v>1</v>
      </c>
      <c r="J72" s="735">
        <v>9</v>
      </c>
      <c r="K72" s="735">
        <v>2</v>
      </c>
      <c r="L72" s="735">
        <v>10</v>
      </c>
      <c r="M72" s="735">
        <v>4</v>
      </c>
      <c r="N72" s="735">
        <v>10</v>
      </c>
      <c r="O72" s="735">
        <v>6</v>
      </c>
      <c r="P72" s="735">
        <v>13</v>
      </c>
      <c r="Q72" s="735">
        <v>14</v>
      </c>
      <c r="R72" s="735">
        <v>16</v>
      </c>
      <c r="S72" s="735">
        <v>2</v>
      </c>
      <c r="T72" s="735">
        <v>3</v>
      </c>
      <c r="U72" s="735">
        <v>1</v>
      </c>
      <c r="V72" s="735">
        <v>89</v>
      </c>
      <c r="W72" s="735">
        <v>7</v>
      </c>
      <c r="X72" s="735">
        <v>11</v>
      </c>
      <c r="Y72" s="735">
        <v>12</v>
      </c>
      <c r="Z72" s="735">
        <v>5</v>
      </c>
      <c r="AA72" s="735">
        <v>2</v>
      </c>
      <c r="AB72" s="735">
        <v>8</v>
      </c>
      <c r="AC72" s="735">
        <v>1</v>
      </c>
      <c r="AD72" s="735">
        <v>10</v>
      </c>
      <c r="AE72" s="735">
        <v>4</v>
      </c>
      <c r="AF72" s="735">
        <v>1</v>
      </c>
      <c r="AG72" s="735">
        <v>1</v>
      </c>
      <c r="AH72" s="735">
        <v>2</v>
      </c>
      <c r="AI72" s="736">
        <v>0</v>
      </c>
      <c r="AJ72" s="735">
        <v>5</v>
      </c>
      <c r="AK72" s="735">
        <v>2</v>
      </c>
      <c r="AL72" s="735">
        <v>121</v>
      </c>
      <c r="AM72" s="735">
        <v>29</v>
      </c>
      <c r="AN72" s="735">
        <v>11</v>
      </c>
      <c r="AO72" s="735">
        <v>6</v>
      </c>
      <c r="AP72" s="735">
        <v>1</v>
      </c>
      <c r="AQ72" s="735">
        <v>2</v>
      </c>
      <c r="AR72" s="736">
        <v>0</v>
      </c>
      <c r="AS72" s="735">
        <v>2</v>
      </c>
      <c r="AT72" s="735">
        <v>1</v>
      </c>
      <c r="AU72" s="735">
        <v>1</v>
      </c>
      <c r="AV72" s="735">
        <v>1</v>
      </c>
      <c r="AW72" s="735">
        <v>9</v>
      </c>
      <c r="AX72" s="735">
        <v>2</v>
      </c>
      <c r="AY72" s="735">
        <v>4</v>
      </c>
      <c r="AZ72" s="735">
        <v>1</v>
      </c>
      <c r="BA72" s="736">
        <v>0</v>
      </c>
    </row>
    <row r="73" spans="2:53">
      <c r="B73" s="582" t="s">
        <v>440</v>
      </c>
      <c r="C73" s="735">
        <v>295</v>
      </c>
      <c r="D73" s="735">
        <v>198</v>
      </c>
      <c r="E73" s="735">
        <v>97</v>
      </c>
      <c r="F73" s="735">
        <v>11</v>
      </c>
      <c r="G73" s="735">
        <v>7</v>
      </c>
      <c r="H73" s="735">
        <v>3</v>
      </c>
      <c r="I73" s="735">
        <v>1</v>
      </c>
      <c r="J73" s="735">
        <v>5</v>
      </c>
      <c r="K73" s="735">
        <v>3</v>
      </c>
      <c r="L73" s="735">
        <v>3</v>
      </c>
      <c r="M73" s="735">
        <v>3</v>
      </c>
      <c r="N73" s="735">
        <v>3</v>
      </c>
      <c r="O73" s="735">
        <v>6</v>
      </c>
      <c r="P73" s="735">
        <v>4</v>
      </c>
      <c r="Q73" s="735">
        <v>4</v>
      </c>
      <c r="R73" s="735">
        <v>4</v>
      </c>
      <c r="S73" s="735">
        <v>2</v>
      </c>
      <c r="T73" s="735">
        <v>4</v>
      </c>
      <c r="U73" s="735">
        <v>10</v>
      </c>
      <c r="V73" s="735">
        <v>58</v>
      </c>
      <c r="W73" s="735">
        <v>5</v>
      </c>
      <c r="X73" s="735">
        <v>2</v>
      </c>
      <c r="Y73" s="735">
        <v>1</v>
      </c>
      <c r="Z73" s="735">
        <v>1</v>
      </c>
      <c r="AA73" s="735">
        <v>2</v>
      </c>
      <c r="AB73" s="735">
        <v>12</v>
      </c>
      <c r="AC73" s="735">
        <v>6</v>
      </c>
      <c r="AD73" s="735">
        <v>27</v>
      </c>
      <c r="AE73" s="735">
        <v>4</v>
      </c>
      <c r="AF73" s="735">
        <v>3</v>
      </c>
      <c r="AG73" s="735">
        <v>3</v>
      </c>
      <c r="AH73" s="735">
        <v>4</v>
      </c>
      <c r="AI73" s="735">
        <v>5</v>
      </c>
      <c r="AJ73" s="735">
        <v>1</v>
      </c>
      <c r="AK73" s="735">
        <v>4</v>
      </c>
      <c r="AL73" s="735">
        <v>17</v>
      </c>
      <c r="AM73" s="735">
        <v>10</v>
      </c>
      <c r="AN73" s="735">
        <v>6</v>
      </c>
      <c r="AO73" s="735">
        <v>10</v>
      </c>
      <c r="AP73" s="736">
        <v>0</v>
      </c>
      <c r="AQ73" s="736">
        <v>0</v>
      </c>
      <c r="AR73" s="736">
        <v>0</v>
      </c>
      <c r="AS73" s="735">
        <v>5</v>
      </c>
      <c r="AT73" s="735">
        <v>3</v>
      </c>
      <c r="AU73" s="735">
        <v>4</v>
      </c>
      <c r="AV73" s="735">
        <v>1</v>
      </c>
      <c r="AW73" s="735">
        <v>11</v>
      </c>
      <c r="AX73" s="735">
        <v>3</v>
      </c>
      <c r="AY73" s="735">
        <v>2</v>
      </c>
      <c r="AZ73" s="735">
        <v>4</v>
      </c>
      <c r="BA73" s="735">
        <v>8</v>
      </c>
    </row>
    <row r="74" spans="2:53">
      <c r="B74" s="582" t="s">
        <v>441</v>
      </c>
      <c r="C74" s="735">
        <v>81</v>
      </c>
      <c r="D74" s="735">
        <v>71</v>
      </c>
      <c r="E74" s="735">
        <v>10</v>
      </c>
      <c r="F74" s="735">
        <v>1</v>
      </c>
      <c r="G74" s="735">
        <v>1</v>
      </c>
      <c r="H74" s="735">
        <v>1</v>
      </c>
      <c r="I74" s="736">
        <v>0</v>
      </c>
      <c r="J74" s="736">
        <v>0</v>
      </c>
      <c r="K74" s="735">
        <v>2</v>
      </c>
      <c r="L74" s="735">
        <v>1</v>
      </c>
      <c r="M74" s="736">
        <v>0</v>
      </c>
      <c r="N74" s="736">
        <v>0</v>
      </c>
      <c r="O74" s="736">
        <v>0</v>
      </c>
      <c r="P74" s="735">
        <v>3</v>
      </c>
      <c r="Q74" s="736">
        <v>0</v>
      </c>
      <c r="R74" s="735">
        <v>3</v>
      </c>
      <c r="S74" s="736">
        <v>0</v>
      </c>
      <c r="T74" s="735">
        <v>2</v>
      </c>
      <c r="U74" s="736">
        <v>0</v>
      </c>
      <c r="V74" s="735">
        <v>37</v>
      </c>
      <c r="W74" s="736">
        <v>0</v>
      </c>
      <c r="X74" s="735">
        <v>1</v>
      </c>
      <c r="Y74" s="735">
        <v>1</v>
      </c>
      <c r="Z74" s="736">
        <v>0</v>
      </c>
      <c r="AA74" s="736">
        <v>0</v>
      </c>
      <c r="AB74" s="735">
        <v>2</v>
      </c>
      <c r="AC74" s="736">
        <v>0</v>
      </c>
      <c r="AD74" s="735">
        <v>5</v>
      </c>
      <c r="AE74" s="735">
        <v>3</v>
      </c>
      <c r="AF74" s="736">
        <v>0</v>
      </c>
      <c r="AG74" s="736">
        <v>0</v>
      </c>
      <c r="AH74" s="736">
        <v>0</v>
      </c>
      <c r="AI74" s="736">
        <v>0</v>
      </c>
      <c r="AJ74" s="736">
        <v>0</v>
      </c>
      <c r="AK74" s="736">
        <v>0</v>
      </c>
      <c r="AL74" s="735">
        <v>7</v>
      </c>
      <c r="AM74" s="735">
        <v>2</v>
      </c>
      <c r="AN74" s="735">
        <v>2</v>
      </c>
      <c r="AO74" s="736">
        <v>0</v>
      </c>
      <c r="AP74" s="736">
        <v>0</v>
      </c>
      <c r="AQ74" s="736">
        <v>0</v>
      </c>
      <c r="AR74" s="736">
        <v>0</v>
      </c>
      <c r="AS74" s="735">
        <v>2</v>
      </c>
      <c r="AT74" s="736">
        <v>0</v>
      </c>
      <c r="AU74" s="735">
        <v>1</v>
      </c>
      <c r="AV74" s="736">
        <v>0</v>
      </c>
      <c r="AW74" s="735">
        <v>1</v>
      </c>
      <c r="AX74" s="736">
        <v>0</v>
      </c>
      <c r="AY74" s="735">
        <v>2</v>
      </c>
      <c r="AZ74" s="735">
        <v>1</v>
      </c>
      <c r="BA74" s="736">
        <v>0</v>
      </c>
    </row>
    <row r="75" spans="2:53" ht="28.5">
      <c r="B75" s="582" t="s">
        <v>443</v>
      </c>
      <c r="C75" s="735">
        <v>199</v>
      </c>
      <c r="D75" s="735">
        <v>140</v>
      </c>
      <c r="E75" s="735">
        <v>59</v>
      </c>
      <c r="F75" s="735">
        <v>14</v>
      </c>
      <c r="G75" s="735">
        <v>15</v>
      </c>
      <c r="H75" s="735">
        <v>2</v>
      </c>
      <c r="I75" s="736">
        <v>0</v>
      </c>
      <c r="J75" s="735">
        <v>12</v>
      </c>
      <c r="K75" s="735">
        <v>7</v>
      </c>
      <c r="L75" s="735">
        <v>1</v>
      </c>
      <c r="M75" s="735">
        <v>1</v>
      </c>
      <c r="N75" s="735">
        <v>1</v>
      </c>
      <c r="O75" s="735">
        <v>2</v>
      </c>
      <c r="P75" s="735">
        <v>5</v>
      </c>
      <c r="Q75" s="735">
        <v>7</v>
      </c>
      <c r="R75" s="735">
        <v>2</v>
      </c>
      <c r="S75" s="735">
        <v>1</v>
      </c>
      <c r="T75" s="735">
        <v>3</v>
      </c>
      <c r="U75" s="735">
        <v>1</v>
      </c>
      <c r="V75" s="735">
        <v>32</v>
      </c>
      <c r="W75" s="735">
        <v>1</v>
      </c>
      <c r="X75" s="735">
        <v>6</v>
      </c>
      <c r="Y75" s="735">
        <v>3</v>
      </c>
      <c r="Z75" s="735">
        <v>2</v>
      </c>
      <c r="AA75" s="735">
        <v>1</v>
      </c>
      <c r="AB75" s="735">
        <v>12</v>
      </c>
      <c r="AC75" s="735">
        <v>3</v>
      </c>
      <c r="AD75" s="735">
        <v>18</v>
      </c>
      <c r="AE75" s="735">
        <v>6</v>
      </c>
      <c r="AF75" s="736">
        <v>0</v>
      </c>
      <c r="AG75" s="735">
        <v>4</v>
      </c>
      <c r="AH75" s="736">
        <v>0</v>
      </c>
      <c r="AI75" s="736">
        <v>0</v>
      </c>
      <c r="AJ75" s="735">
        <v>5</v>
      </c>
      <c r="AK75" s="736">
        <v>0</v>
      </c>
      <c r="AL75" s="735">
        <v>16</v>
      </c>
      <c r="AM75" s="735">
        <v>2</v>
      </c>
      <c r="AN75" s="735">
        <v>3</v>
      </c>
      <c r="AO75" s="735">
        <v>3</v>
      </c>
      <c r="AP75" s="735">
        <v>1</v>
      </c>
      <c r="AQ75" s="736">
        <v>0</v>
      </c>
      <c r="AR75" s="736">
        <v>0</v>
      </c>
      <c r="AS75" s="736">
        <v>0</v>
      </c>
      <c r="AT75" s="736">
        <v>0</v>
      </c>
      <c r="AU75" s="736">
        <v>0</v>
      </c>
      <c r="AV75" s="735">
        <v>1</v>
      </c>
      <c r="AW75" s="735">
        <v>3</v>
      </c>
      <c r="AX75" s="736">
        <v>0</v>
      </c>
      <c r="AY75" s="736">
        <v>0</v>
      </c>
      <c r="AZ75" s="735">
        <v>1</v>
      </c>
      <c r="BA75" s="735">
        <v>2</v>
      </c>
    </row>
    <row r="76" spans="2:53">
      <c r="B76" s="582" t="s">
        <v>445</v>
      </c>
      <c r="C76" s="735">
        <v>949</v>
      </c>
      <c r="D76" s="735">
        <v>685</v>
      </c>
      <c r="E76" s="735">
        <v>264</v>
      </c>
      <c r="F76" s="735">
        <v>31</v>
      </c>
      <c r="G76" s="735">
        <v>39</v>
      </c>
      <c r="H76" s="735">
        <v>10</v>
      </c>
      <c r="I76" s="735">
        <v>6</v>
      </c>
      <c r="J76" s="735">
        <v>7</v>
      </c>
      <c r="K76" s="735">
        <v>12</v>
      </c>
      <c r="L76" s="735">
        <v>8</v>
      </c>
      <c r="M76" s="735">
        <v>2</v>
      </c>
      <c r="N76" s="735">
        <v>24</v>
      </c>
      <c r="O76" s="735">
        <v>17</v>
      </c>
      <c r="P76" s="735">
        <v>21</v>
      </c>
      <c r="Q76" s="735">
        <v>8</v>
      </c>
      <c r="R76" s="735">
        <v>37</v>
      </c>
      <c r="S76" s="735">
        <v>5</v>
      </c>
      <c r="T76" s="735">
        <v>14</v>
      </c>
      <c r="U76" s="735">
        <v>10</v>
      </c>
      <c r="V76" s="735">
        <v>147</v>
      </c>
      <c r="W76" s="735">
        <v>4</v>
      </c>
      <c r="X76" s="735">
        <v>13</v>
      </c>
      <c r="Y76" s="735">
        <v>7</v>
      </c>
      <c r="Z76" s="735">
        <v>15</v>
      </c>
      <c r="AA76" s="735">
        <v>11</v>
      </c>
      <c r="AB76" s="735">
        <v>43</v>
      </c>
      <c r="AC76" s="735">
        <v>14</v>
      </c>
      <c r="AD76" s="735">
        <v>74</v>
      </c>
      <c r="AE76" s="735">
        <v>17</v>
      </c>
      <c r="AF76" s="735">
        <v>8</v>
      </c>
      <c r="AG76" s="735">
        <v>2</v>
      </c>
      <c r="AH76" s="735">
        <v>1</v>
      </c>
      <c r="AI76" s="735">
        <v>1</v>
      </c>
      <c r="AJ76" s="735">
        <v>4</v>
      </c>
      <c r="AK76" s="735">
        <v>1</v>
      </c>
      <c r="AL76" s="735">
        <v>157</v>
      </c>
      <c r="AM76" s="735">
        <v>61</v>
      </c>
      <c r="AN76" s="735">
        <v>24</v>
      </c>
      <c r="AO76" s="735">
        <v>24</v>
      </c>
      <c r="AP76" s="735">
        <v>5</v>
      </c>
      <c r="AQ76" s="735">
        <v>1</v>
      </c>
      <c r="AR76" s="735">
        <v>1</v>
      </c>
      <c r="AS76" s="735">
        <v>5</v>
      </c>
      <c r="AT76" s="735">
        <v>5</v>
      </c>
      <c r="AU76" s="735">
        <v>5</v>
      </c>
      <c r="AV76" s="735">
        <v>9</v>
      </c>
      <c r="AW76" s="735">
        <v>20</v>
      </c>
      <c r="AX76" s="735">
        <v>6</v>
      </c>
      <c r="AY76" s="735">
        <v>10</v>
      </c>
      <c r="AZ76" s="735">
        <v>2</v>
      </c>
      <c r="BA76" s="735">
        <v>1</v>
      </c>
    </row>
    <row r="77" spans="2:53">
      <c r="B77" s="582" t="s">
        <v>447</v>
      </c>
      <c r="C77" s="735">
        <v>1061</v>
      </c>
      <c r="D77" s="735">
        <v>894</v>
      </c>
      <c r="E77" s="735">
        <v>167</v>
      </c>
      <c r="F77" s="735">
        <v>16</v>
      </c>
      <c r="G77" s="735">
        <v>5</v>
      </c>
      <c r="H77" s="735">
        <v>4</v>
      </c>
      <c r="I77" s="735">
        <v>3</v>
      </c>
      <c r="J77" s="735">
        <v>4</v>
      </c>
      <c r="K77" s="735">
        <v>2</v>
      </c>
      <c r="L77" s="735">
        <v>3</v>
      </c>
      <c r="M77" s="735">
        <v>1</v>
      </c>
      <c r="N77" s="735">
        <v>6</v>
      </c>
      <c r="O77" s="735">
        <v>7</v>
      </c>
      <c r="P77" s="735">
        <v>11</v>
      </c>
      <c r="Q77" s="735">
        <v>2</v>
      </c>
      <c r="R77" s="735">
        <v>66</v>
      </c>
      <c r="S77" s="735">
        <v>12</v>
      </c>
      <c r="T77" s="735">
        <v>44</v>
      </c>
      <c r="U77" s="735">
        <v>24</v>
      </c>
      <c r="V77" s="735">
        <v>361</v>
      </c>
      <c r="W77" s="735">
        <v>13</v>
      </c>
      <c r="X77" s="735">
        <v>12</v>
      </c>
      <c r="Y77" s="735">
        <v>7</v>
      </c>
      <c r="Z77" s="735">
        <v>7</v>
      </c>
      <c r="AA77" s="736">
        <v>0</v>
      </c>
      <c r="AB77" s="735">
        <v>83</v>
      </c>
      <c r="AC77" s="735">
        <v>22</v>
      </c>
      <c r="AD77" s="735">
        <v>88</v>
      </c>
      <c r="AE77" s="735">
        <v>18</v>
      </c>
      <c r="AF77" s="735">
        <v>2</v>
      </c>
      <c r="AG77" s="735">
        <v>4</v>
      </c>
      <c r="AH77" s="735">
        <v>2</v>
      </c>
      <c r="AI77" s="736">
        <v>0</v>
      </c>
      <c r="AJ77" s="735">
        <v>6</v>
      </c>
      <c r="AK77" s="735">
        <v>4</v>
      </c>
      <c r="AL77" s="735">
        <v>130</v>
      </c>
      <c r="AM77" s="735">
        <v>24</v>
      </c>
      <c r="AN77" s="735">
        <v>4</v>
      </c>
      <c r="AO77" s="735">
        <v>5</v>
      </c>
      <c r="AP77" s="735">
        <v>1</v>
      </c>
      <c r="AQ77" s="735">
        <v>1</v>
      </c>
      <c r="AR77" s="736">
        <v>0</v>
      </c>
      <c r="AS77" s="735">
        <v>15</v>
      </c>
      <c r="AT77" s="735">
        <v>6</v>
      </c>
      <c r="AU77" s="735">
        <v>1</v>
      </c>
      <c r="AV77" s="735">
        <v>5</v>
      </c>
      <c r="AW77" s="735">
        <v>21</v>
      </c>
      <c r="AX77" s="735">
        <v>2</v>
      </c>
      <c r="AY77" s="735">
        <v>4</v>
      </c>
      <c r="AZ77" s="736">
        <v>0</v>
      </c>
      <c r="BA77" s="735">
        <v>3</v>
      </c>
    </row>
    <row r="78" spans="2:53">
      <c r="B78" s="582" t="s">
        <v>449</v>
      </c>
      <c r="C78" s="735">
        <v>1313</v>
      </c>
      <c r="D78" s="735">
        <v>949</v>
      </c>
      <c r="E78" s="735">
        <v>364</v>
      </c>
      <c r="F78" s="735">
        <v>24</v>
      </c>
      <c r="G78" s="735">
        <v>13</v>
      </c>
      <c r="H78" s="735">
        <v>14</v>
      </c>
      <c r="I78" s="735">
        <v>10</v>
      </c>
      <c r="J78" s="735">
        <v>8</v>
      </c>
      <c r="K78" s="735">
        <v>15</v>
      </c>
      <c r="L78" s="735">
        <v>11</v>
      </c>
      <c r="M78" s="735">
        <v>5</v>
      </c>
      <c r="N78" s="735">
        <v>51</v>
      </c>
      <c r="O78" s="735">
        <v>32</v>
      </c>
      <c r="P78" s="735">
        <v>38</v>
      </c>
      <c r="Q78" s="735">
        <v>26</v>
      </c>
      <c r="R78" s="735">
        <v>42</v>
      </c>
      <c r="S78" s="735">
        <v>12</v>
      </c>
      <c r="T78" s="735">
        <v>21</v>
      </c>
      <c r="U78" s="735">
        <v>16</v>
      </c>
      <c r="V78" s="735">
        <v>212</v>
      </c>
      <c r="W78" s="735">
        <v>13</v>
      </c>
      <c r="X78" s="735">
        <v>19</v>
      </c>
      <c r="Y78" s="735">
        <v>26</v>
      </c>
      <c r="Z78" s="735">
        <v>39</v>
      </c>
      <c r="AA78" s="735">
        <v>5</v>
      </c>
      <c r="AB78" s="735">
        <v>46</v>
      </c>
      <c r="AC78" s="735">
        <v>17</v>
      </c>
      <c r="AD78" s="735">
        <v>74</v>
      </c>
      <c r="AE78" s="735">
        <v>17</v>
      </c>
      <c r="AF78" s="735">
        <v>8</v>
      </c>
      <c r="AG78" s="735">
        <v>7</v>
      </c>
      <c r="AH78" s="735">
        <v>7</v>
      </c>
      <c r="AI78" s="735">
        <v>7</v>
      </c>
      <c r="AJ78" s="735">
        <v>5</v>
      </c>
      <c r="AK78" s="735">
        <v>4</v>
      </c>
      <c r="AL78" s="735">
        <v>186</v>
      </c>
      <c r="AM78" s="735">
        <v>63</v>
      </c>
      <c r="AN78" s="735">
        <v>55</v>
      </c>
      <c r="AO78" s="735">
        <v>44</v>
      </c>
      <c r="AP78" s="735">
        <v>10</v>
      </c>
      <c r="AQ78" s="735">
        <v>8</v>
      </c>
      <c r="AR78" s="735">
        <v>1</v>
      </c>
      <c r="AS78" s="735">
        <v>15</v>
      </c>
      <c r="AT78" s="735">
        <v>10</v>
      </c>
      <c r="AU78" s="735">
        <v>12</v>
      </c>
      <c r="AV78" s="735">
        <v>7</v>
      </c>
      <c r="AW78" s="735">
        <v>39</v>
      </c>
      <c r="AX78" s="735">
        <v>5</v>
      </c>
      <c r="AY78" s="735">
        <v>10</v>
      </c>
      <c r="AZ78" s="735">
        <v>2</v>
      </c>
      <c r="BA78" s="735">
        <v>2</v>
      </c>
    </row>
    <row r="79" spans="2:53" ht="14.45" customHeight="1">
      <c r="B79" s="974" t="s">
        <v>1706</v>
      </c>
      <c r="C79" s="974"/>
      <c r="D79" s="974"/>
      <c r="E79" s="974"/>
      <c r="F79" s="974"/>
      <c r="G79" s="974"/>
      <c r="H79" s="974"/>
      <c r="I79" s="974"/>
      <c r="J79" s="974"/>
      <c r="K79" s="974"/>
      <c r="L79" s="974"/>
    </row>
    <row r="80" spans="2:53" ht="14.45" customHeight="1">
      <c r="B80" s="895" t="s">
        <v>1646</v>
      </c>
      <c r="C80" s="895"/>
      <c r="D80" s="895"/>
      <c r="E80" s="895"/>
      <c r="F80" s="895"/>
      <c r="G80" s="895"/>
      <c r="H80" s="895"/>
      <c r="I80" s="895"/>
      <c r="J80" s="895"/>
      <c r="K80" s="895"/>
      <c r="L80" s="895"/>
    </row>
    <row r="81" spans="2:8" ht="16.5">
      <c r="B81" s="51" t="s">
        <v>1647</v>
      </c>
      <c r="C81" s="24"/>
      <c r="D81" s="24"/>
      <c r="E81" s="24"/>
      <c r="F81" s="24"/>
      <c r="G81" s="24"/>
      <c r="H81" s="24"/>
    </row>
  </sheetData>
  <mergeCells count="29">
    <mergeCell ref="P3:Q3"/>
    <mergeCell ref="R3:S3"/>
    <mergeCell ref="T3:U3"/>
    <mergeCell ref="B3:B4"/>
    <mergeCell ref="B2:Q2"/>
    <mergeCell ref="C3:C4"/>
    <mergeCell ref="F3:G3"/>
    <mergeCell ref="H3:I3"/>
    <mergeCell ref="J3:K3"/>
    <mergeCell ref="B79:L79"/>
    <mergeCell ref="B80:L80"/>
    <mergeCell ref="D3:E3"/>
    <mergeCell ref="L3:M3"/>
    <mergeCell ref="N3:O3"/>
    <mergeCell ref="V3:W3"/>
    <mergeCell ref="AB3:AC3"/>
    <mergeCell ref="AD3:AE3"/>
    <mergeCell ref="X3:Y3"/>
    <mergeCell ref="Z3:AA3"/>
    <mergeCell ref="AJ3:AK3"/>
    <mergeCell ref="AL3:AM3"/>
    <mergeCell ref="AN3:AO3"/>
    <mergeCell ref="AF3:AG3"/>
    <mergeCell ref="AH3:AI3"/>
    <mergeCell ref="AP3:AQ3"/>
    <mergeCell ref="AS3:AT3"/>
    <mergeCell ref="AU3:AV3"/>
    <mergeCell ref="AW3:AX3"/>
    <mergeCell ref="AY3:AZ3"/>
  </mergeCells>
  <hyperlinks>
    <hyperlink ref="BC3" location="INDICE!B52" display="INDICE"/>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D88"/>
  <sheetViews>
    <sheetView showGridLines="0" topLeftCell="AL2" workbookViewId="0">
      <selection activeCell="BD3" sqref="BD3"/>
    </sheetView>
  </sheetViews>
  <sheetFormatPr baseColWidth="10" defaultColWidth="9.140625" defaultRowHeight="15"/>
  <cols>
    <col min="1" max="1" width="3.7109375" style="583" customWidth="1"/>
    <col min="2" max="2" width="48.140625" style="583" customWidth="1"/>
    <col min="3" max="49" width="9.42578125" style="583" customWidth="1"/>
    <col min="50" max="51" width="13.5703125" style="583" customWidth="1"/>
    <col min="52" max="54" width="9.42578125" style="583" customWidth="1"/>
    <col min="55" max="16384" width="9.140625" style="583"/>
  </cols>
  <sheetData>
    <row r="1" spans="2:56" ht="76.5" customHeight="1"/>
    <row r="2" spans="2:56" ht="55.15" customHeight="1">
      <c r="B2" s="810" t="s">
        <v>1668</v>
      </c>
      <c r="C2" s="810"/>
      <c r="D2" s="810"/>
      <c r="E2" s="810"/>
      <c r="F2" s="810"/>
      <c r="G2" s="810"/>
      <c r="H2" s="810"/>
      <c r="I2" s="810"/>
      <c r="J2" s="810"/>
      <c r="K2" s="810"/>
      <c r="L2" s="810"/>
      <c r="M2" s="810"/>
      <c r="N2" s="810"/>
      <c r="O2" s="810"/>
      <c r="P2" s="810"/>
      <c r="Q2" s="810"/>
    </row>
    <row r="3" spans="2:56" ht="15" customHeight="1">
      <c r="B3" s="985" t="s">
        <v>702</v>
      </c>
      <c r="C3" s="985" t="s">
        <v>29</v>
      </c>
      <c r="D3" s="987" t="s">
        <v>27</v>
      </c>
      <c r="E3" s="987"/>
      <c r="F3" s="987" t="s">
        <v>78</v>
      </c>
      <c r="G3" s="987"/>
      <c r="H3" s="987" t="s">
        <v>61</v>
      </c>
      <c r="I3" s="987"/>
      <c r="J3" s="987" t="s">
        <v>69</v>
      </c>
      <c r="K3" s="987"/>
      <c r="L3" s="987" t="s">
        <v>66</v>
      </c>
      <c r="M3" s="987"/>
      <c r="N3" s="987" t="s">
        <v>76</v>
      </c>
      <c r="O3" s="987"/>
      <c r="P3" s="987" t="s">
        <v>68</v>
      </c>
      <c r="Q3" s="987"/>
      <c r="R3" s="987" t="s">
        <v>63</v>
      </c>
      <c r="S3" s="987"/>
      <c r="T3" s="987" t="s">
        <v>75</v>
      </c>
      <c r="U3" s="987"/>
      <c r="V3" s="987" t="s">
        <v>70</v>
      </c>
      <c r="W3" s="987"/>
      <c r="X3" s="987" t="s">
        <v>65</v>
      </c>
      <c r="Y3" s="987"/>
      <c r="Z3" s="987" t="s">
        <v>64</v>
      </c>
      <c r="AA3" s="987"/>
      <c r="AB3" s="987" t="s">
        <v>77</v>
      </c>
      <c r="AC3" s="987"/>
      <c r="AD3" s="987" t="s">
        <v>62</v>
      </c>
      <c r="AE3" s="987"/>
      <c r="AF3" s="987" t="s">
        <v>59</v>
      </c>
      <c r="AG3" s="987"/>
      <c r="AH3" s="987" t="s">
        <v>57</v>
      </c>
      <c r="AI3" s="987"/>
      <c r="AJ3" s="987" t="s">
        <v>60</v>
      </c>
      <c r="AK3" s="987"/>
      <c r="AL3" s="987" t="s">
        <v>73</v>
      </c>
      <c r="AM3" s="987"/>
      <c r="AN3" s="987" t="s">
        <v>74</v>
      </c>
      <c r="AO3" s="987"/>
      <c r="AP3" s="987" t="s">
        <v>56</v>
      </c>
      <c r="AQ3" s="987"/>
      <c r="AR3" s="987" t="s">
        <v>717</v>
      </c>
      <c r="AS3" s="987"/>
      <c r="AT3" s="987" t="s">
        <v>72</v>
      </c>
      <c r="AU3" s="987"/>
      <c r="AV3" s="987" t="s">
        <v>58</v>
      </c>
      <c r="AW3" s="987"/>
      <c r="AX3" s="987" t="s">
        <v>71</v>
      </c>
      <c r="AY3" s="987"/>
      <c r="AZ3" s="987" t="s">
        <v>67</v>
      </c>
      <c r="BA3" s="987"/>
      <c r="BB3" s="584" t="s">
        <v>44</v>
      </c>
      <c r="BD3" s="289" t="s">
        <v>103</v>
      </c>
    </row>
    <row r="4" spans="2:56" ht="27.95" customHeight="1">
      <c r="B4" s="988"/>
      <c r="C4" s="988"/>
      <c r="D4" s="615" t="s">
        <v>530</v>
      </c>
      <c r="E4" s="615" t="s">
        <v>81</v>
      </c>
      <c r="F4" s="615" t="s">
        <v>530</v>
      </c>
      <c r="G4" s="615" t="s">
        <v>81</v>
      </c>
      <c r="H4" s="615" t="s">
        <v>530</v>
      </c>
      <c r="I4" s="615" t="s">
        <v>81</v>
      </c>
      <c r="J4" s="615" t="s">
        <v>530</v>
      </c>
      <c r="K4" s="615" t="s">
        <v>81</v>
      </c>
      <c r="L4" s="615" t="s">
        <v>530</v>
      </c>
      <c r="M4" s="615" t="s">
        <v>81</v>
      </c>
      <c r="N4" s="615" t="s">
        <v>530</v>
      </c>
      <c r="O4" s="615" t="s">
        <v>81</v>
      </c>
      <c r="P4" s="615" t="s">
        <v>530</v>
      </c>
      <c r="Q4" s="615" t="s">
        <v>81</v>
      </c>
      <c r="R4" s="615" t="s">
        <v>530</v>
      </c>
      <c r="S4" s="615" t="s">
        <v>81</v>
      </c>
      <c r="T4" s="615" t="s">
        <v>530</v>
      </c>
      <c r="U4" s="615" t="s">
        <v>81</v>
      </c>
      <c r="V4" s="615" t="s">
        <v>530</v>
      </c>
      <c r="W4" s="615" t="s">
        <v>81</v>
      </c>
      <c r="X4" s="615" t="s">
        <v>530</v>
      </c>
      <c r="Y4" s="615" t="s">
        <v>81</v>
      </c>
      <c r="Z4" s="615" t="s">
        <v>530</v>
      </c>
      <c r="AA4" s="615" t="s">
        <v>81</v>
      </c>
      <c r="AB4" s="615" t="s">
        <v>530</v>
      </c>
      <c r="AC4" s="615" t="s">
        <v>81</v>
      </c>
      <c r="AD4" s="615" t="s">
        <v>530</v>
      </c>
      <c r="AE4" s="615" t="s">
        <v>81</v>
      </c>
      <c r="AF4" s="615" t="s">
        <v>530</v>
      </c>
      <c r="AG4" s="615" t="s">
        <v>81</v>
      </c>
      <c r="AH4" s="615" t="s">
        <v>530</v>
      </c>
      <c r="AI4" s="615" t="s">
        <v>81</v>
      </c>
      <c r="AJ4" s="615" t="s">
        <v>530</v>
      </c>
      <c r="AK4" s="615" t="s">
        <v>81</v>
      </c>
      <c r="AL4" s="615" t="s">
        <v>530</v>
      </c>
      <c r="AM4" s="615" t="s">
        <v>81</v>
      </c>
      <c r="AN4" s="615" t="s">
        <v>530</v>
      </c>
      <c r="AO4" s="615" t="s">
        <v>81</v>
      </c>
      <c r="AP4" s="615" t="s">
        <v>530</v>
      </c>
      <c r="AQ4" s="615" t="s">
        <v>81</v>
      </c>
      <c r="AR4" s="615" t="s">
        <v>530</v>
      </c>
      <c r="AS4" s="615" t="s">
        <v>81</v>
      </c>
      <c r="AT4" s="615" t="s">
        <v>530</v>
      </c>
      <c r="AU4" s="615" t="s">
        <v>81</v>
      </c>
      <c r="AV4" s="615" t="s">
        <v>530</v>
      </c>
      <c r="AW4" s="615" t="s">
        <v>81</v>
      </c>
      <c r="AX4" s="615" t="s">
        <v>530</v>
      </c>
      <c r="AY4" s="615" t="s">
        <v>81</v>
      </c>
      <c r="AZ4" s="615" t="s">
        <v>530</v>
      </c>
      <c r="BA4" s="615" t="s">
        <v>81</v>
      </c>
      <c r="BB4" s="615" t="s">
        <v>530</v>
      </c>
    </row>
    <row r="5" spans="2:56" ht="15" customHeight="1">
      <c r="B5" s="234" t="s">
        <v>711</v>
      </c>
      <c r="C5" s="737">
        <v>32832</v>
      </c>
      <c r="D5" s="737">
        <v>25262</v>
      </c>
      <c r="E5" s="737">
        <v>7570</v>
      </c>
      <c r="F5" s="737">
        <v>1087</v>
      </c>
      <c r="G5" s="737">
        <v>725</v>
      </c>
      <c r="H5" s="737">
        <v>331</v>
      </c>
      <c r="I5" s="737">
        <v>148</v>
      </c>
      <c r="J5" s="737">
        <v>363</v>
      </c>
      <c r="K5" s="737">
        <v>214</v>
      </c>
      <c r="L5" s="737">
        <v>244</v>
      </c>
      <c r="M5" s="737">
        <v>108</v>
      </c>
      <c r="N5" s="737">
        <v>570</v>
      </c>
      <c r="O5" s="737">
        <v>409</v>
      </c>
      <c r="P5" s="737">
        <v>757</v>
      </c>
      <c r="Q5" s="737">
        <v>418</v>
      </c>
      <c r="R5" s="737">
        <v>1146</v>
      </c>
      <c r="S5" s="737">
        <v>152</v>
      </c>
      <c r="T5" s="737">
        <v>569</v>
      </c>
      <c r="U5" s="737">
        <v>242</v>
      </c>
      <c r="V5" s="737">
        <v>8422</v>
      </c>
      <c r="W5" s="737">
        <v>432</v>
      </c>
      <c r="X5" s="737">
        <v>685</v>
      </c>
      <c r="Y5" s="737">
        <v>344</v>
      </c>
      <c r="Z5" s="737">
        <v>722</v>
      </c>
      <c r="AA5" s="737">
        <v>399</v>
      </c>
      <c r="AB5" s="737">
        <v>1362</v>
      </c>
      <c r="AC5" s="737">
        <v>349</v>
      </c>
      <c r="AD5" s="737">
        <v>2349</v>
      </c>
      <c r="AE5" s="737">
        <v>643</v>
      </c>
      <c r="AF5" s="737">
        <v>141</v>
      </c>
      <c r="AG5" s="737">
        <v>137</v>
      </c>
      <c r="AH5" s="737">
        <v>99</v>
      </c>
      <c r="AI5" s="737">
        <v>82</v>
      </c>
      <c r="AJ5" s="737">
        <v>86</v>
      </c>
      <c r="AK5" s="737">
        <v>52</v>
      </c>
      <c r="AL5" s="737">
        <v>4170</v>
      </c>
      <c r="AM5" s="737">
        <v>1543</v>
      </c>
      <c r="AN5" s="737">
        <v>747</v>
      </c>
      <c r="AO5" s="737">
        <v>576</v>
      </c>
      <c r="AP5" s="737">
        <v>94</v>
      </c>
      <c r="AQ5" s="737">
        <v>56</v>
      </c>
      <c r="AR5" s="737">
        <v>17</v>
      </c>
      <c r="AS5" s="737">
        <v>1</v>
      </c>
      <c r="AT5" s="737">
        <v>146</v>
      </c>
      <c r="AU5" s="737">
        <v>120</v>
      </c>
      <c r="AV5" s="737">
        <v>99</v>
      </c>
      <c r="AW5" s="737">
        <v>87</v>
      </c>
      <c r="AX5" s="737">
        <v>644</v>
      </c>
      <c r="AY5" s="737">
        <v>132</v>
      </c>
      <c r="AZ5" s="737">
        <v>395</v>
      </c>
      <c r="BA5" s="737">
        <v>201</v>
      </c>
      <c r="BB5" s="737">
        <v>17</v>
      </c>
    </row>
    <row r="6" spans="2:56" ht="28.5">
      <c r="B6" s="616" t="s">
        <v>377</v>
      </c>
      <c r="C6" s="738">
        <v>43</v>
      </c>
      <c r="D6" s="738">
        <v>26</v>
      </c>
      <c r="E6" s="738">
        <v>17</v>
      </c>
      <c r="F6" s="738">
        <v>1</v>
      </c>
      <c r="G6" s="738">
        <v>2</v>
      </c>
      <c r="H6" s="739">
        <v>0</v>
      </c>
      <c r="I6" s="738">
        <v>1</v>
      </c>
      <c r="J6" s="739">
        <v>0</v>
      </c>
      <c r="K6" s="738">
        <v>3</v>
      </c>
      <c r="L6" s="739">
        <v>0</v>
      </c>
      <c r="M6" s="739">
        <v>0</v>
      </c>
      <c r="N6" s="739">
        <v>0</v>
      </c>
      <c r="O6" s="739">
        <v>0</v>
      </c>
      <c r="P6" s="739">
        <v>0</v>
      </c>
      <c r="Q6" s="738">
        <v>2</v>
      </c>
      <c r="R6" s="738">
        <v>1</v>
      </c>
      <c r="S6" s="739">
        <v>0</v>
      </c>
      <c r="T6" s="738">
        <v>1</v>
      </c>
      <c r="U6" s="738">
        <v>1</v>
      </c>
      <c r="V6" s="738">
        <v>6</v>
      </c>
      <c r="W6" s="739">
        <v>0</v>
      </c>
      <c r="X6" s="738">
        <v>2</v>
      </c>
      <c r="Y6" s="738">
        <v>1</v>
      </c>
      <c r="Z6" s="738">
        <v>1</v>
      </c>
      <c r="AA6" s="739">
        <v>0</v>
      </c>
      <c r="AB6" s="738">
        <v>3</v>
      </c>
      <c r="AC6" s="738">
        <v>1</v>
      </c>
      <c r="AD6" s="738">
        <v>4</v>
      </c>
      <c r="AE6" s="739">
        <v>0</v>
      </c>
      <c r="AF6" s="739">
        <v>0</v>
      </c>
      <c r="AG6" s="738">
        <v>1</v>
      </c>
      <c r="AH6" s="739">
        <v>0</v>
      </c>
      <c r="AI6" s="739">
        <v>0</v>
      </c>
      <c r="AJ6" s="739">
        <v>0</v>
      </c>
      <c r="AK6" s="739">
        <v>0</v>
      </c>
      <c r="AL6" s="738">
        <v>3</v>
      </c>
      <c r="AM6" s="738">
        <v>3</v>
      </c>
      <c r="AN6" s="739">
        <v>0</v>
      </c>
      <c r="AO6" s="738">
        <v>1</v>
      </c>
      <c r="AP6" s="739">
        <v>0</v>
      </c>
      <c r="AQ6" s="739">
        <v>0</v>
      </c>
      <c r="AR6" s="739">
        <v>0</v>
      </c>
      <c r="AS6" s="739">
        <v>0</v>
      </c>
      <c r="AT6" s="739">
        <v>0</v>
      </c>
      <c r="AU6" s="738">
        <v>1</v>
      </c>
      <c r="AV6" s="738">
        <v>1</v>
      </c>
      <c r="AW6" s="739">
        <v>0</v>
      </c>
      <c r="AX6" s="738">
        <v>3</v>
      </c>
      <c r="AY6" s="739">
        <v>0</v>
      </c>
      <c r="AZ6" s="739">
        <v>0</v>
      </c>
      <c r="BA6" s="739">
        <v>0</v>
      </c>
      <c r="BB6" s="739">
        <v>0</v>
      </c>
    </row>
    <row r="7" spans="2:56">
      <c r="B7" s="616" t="s">
        <v>378</v>
      </c>
      <c r="C7" s="738">
        <v>11</v>
      </c>
      <c r="D7" s="738">
        <v>6</v>
      </c>
      <c r="E7" s="738">
        <v>5</v>
      </c>
      <c r="F7" s="739">
        <v>0</v>
      </c>
      <c r="G7" s="739">
        <v>0</v>
      </c>
      <c r="H7" s="739">
        <v>0</v>
      </c>
      <c r="I7" s="739">
        <v>0</v>
      </c>
      <c r="J7" s="739">
        <v>0</v>
      </c>
      <c r="K7" s="739">
        <v>0</v>
      </c>
      <c r="L7" s="739">
        <v>0</v>
      </c>
      <c r="M7" s="739">
        <v>0</v>
      </c>
      <c r="N7" s="739">
        <v>0</v>
      </c>
      <c r="O7" s="739">
        <v>0</v>
      </c>
      <c r="P7" s="739">
        <v>0</v>
      </c>
      <c r="Q7" s="738">
        <v>2</v>
      </c>
      <c r="R7" s="739">
        <v>0</v>
      </c>
      <c r="S7" s="739">
        <v>0</v>
      </c>
      <c r="T7" s="738">
        <v>2</v>
      </c>
      <c r="U7" s="739">
        <v>0</v>
      </c>
      <c r="V7" s="738">
        <v>2</v>
      </c>
      <c r="W7" s="739">
        <v>0</v>
      </c>
      <c r="X7" s="739">
        <v>0</v>
      </c>
      <c r="Y7" s="739">
        <v>0</v>
      </c>
      <c r="Z7" s="739">
        <v>0</v>
      </c>
      <c r="AA7" s="739">
        <v>0</v>
      </c>
      <c r="AB7" s="739">
        <v>0</v>
      </c>
      <c r="AC7" s="739">
        <v>0</v>
      </c>
      <c r="AD7" s="738">
        <v>1</v>
      </c>
      <c r="AE7" s="739">
        <v>0</v>
      </c>
      <c r="AF7" s="739">
        <v>0</v>
      </c>
      <c r="AG7" s="739">
        <v>0</v>
      </c>
      <c r="AH7" s="739">
        <v>0</v>
      </c>
      <c r="AI7" s="739">
        <v>0</v>
      </c>
      <c r="AJ7" s="739">
        <v>0</v>
      </c>
      <c r="AK7" s="739">
        <v>0</v>
      </c>
      <c r="AL7" s="738">
        <v>1</v>
      </c>
      <c r="AM7" s="738">
        <v>2</v>
      </c>
      <c r="AN7" s="739">
        <v>0</v>
      </c>
      <c r="AO7" s="739">
        <v>0</v>
      </c>
      <c r="AP7" s="739">
        <v>0</v>
      </c>
      <c r="AQ7" s="739">
        <v>0</v>
      </c>
      <c r="AR7" s="739">
        <v>0</v>
      </c>
      <c r="AS7" s="739">
        <v>0</v>
      </c>
      <c r="AT7" s="739">
        <v>0</v>
      </c>
      <c r="AU7" s="738">
        <v>1</v>
      </c>
      <c r="AV7" s="739">
        <v>0</v>
      </c>
      <c r="AW7" s="739">
        <v>0</v>
      </c>
      <c r="AX7" s="739">
        <v>0</v>
      </c>
      <c r="AY7" s="739">
        <v>0</v>
      </c>
      <c r="AZ7" s="739">
        <v>0</v>
      </c>
      <c r="BA7" s="739">
        <v>0</v>
      </c>
      <c r="BB7" s="739">
        <v>0</v>
      </c>
    </row>
    <row r="8" spans="2:56">
      <c r="B8" s="616" t="s">
        <v>379</v>
      </c>
      <c r="C8" s="738">
        <v>103</v>
      </c>
      <c r="D8" s="738">
        <v>85</v>
      </c>
      <c r="E8" s="738">
        <v>18</v>
      </c>
      <c r="F8" s="739">
        <v>0</v>
      </c>
      <c r="G8" s="738">
        <v>2</v>
      </c>
      <c r="H8" s="739">
        <v>0</v>
      </c>
      <c r="I8" s="739">
        <v>0</v>
      </c>
      <c r="J8" s="739">
        <v>0</v>
      </c>
      <c r="K8" s="739">
        <v>0</v>
      </c>
      <c r="L8" s="739">
        <v>0</v>
      </c>
      <c r="M8" s="739">
        <v>0</v>
      </c>
      <c r="N8" s="739">
        <v>0</v>
      </c>
      <c r="O8" s="739">
        <v>0</v>
      </c>
      <c r="P8" s="738">
        <v>1</v>
      </c>
      <c r="Q8" s="739">
        <v>0</v>
      </c>
      <c r="R8" s="738">
        <v>6</v>
      </c>
      <c r="S8" s="739">
        <v>0</v>
      </c>
      <c r="T8" s="738">
        <v>1</v>
      </c>
      <c r="U8" s="739">
        <v>0</v>
      </c>
      <c r="V8" s="738">
        <v>50</v>
      </c>
      <c r="W8" s="738">
        <v>2</v>
      </c>
      <c r="X8" s="738">
        <v>1</v>
      </c>
      <c r="Y8" s="739">
        <v>0</v>
      </c>
      <c r="Z8" s="738">
        <v>4</v>
      </c>
      <c r="AA8" s="738">
        <v>1</v>
      </c>
      <c r="AB8" s="738">
        <v>9</v>
      </c>
      <c r="AC8" s="739">
        <v>0</v>
      </c>
      <c r="AD8" s="739">
        <v>0</v>
      </c>
      <c r="AE8" s="738">
        <v>3</v>
      </c>
      <c r="AF8" s="738">
        <v>1</v>
      </c>
      <c r="AG8" s="739">
        <v>0</v>
      </c>
      <c r="AH8" s="739">
        <v>0</v>
      </c>
      <c r="AI8" s="739">
        <v>0</v>
      </c>
      <c r="AJ8" s="738">
        <v>1</v>
      </c>
      <c r="AK8" s="739">
        <v>0</v>
      </c>
      <c r="AL8" s="738">
        <v>5</v>
      </c>
      <c r="AM8" s="738">
        <v>5</v>
      </c>
      <c r="AN8" s="739">
        <v>0</v>
      </c>
      <c r="AO8" s="738">
        <v>1</v>
      </c>
      <c r="AP8" s="738">
        <v>1</v>
      </c>
      <c r="AQ8" s="739">
        <v>0</v>
      </c>
      <c r="AR8" s="739">
        <v>0</v>
      </c>
      <c r="AS8" s="739">
        <v>0</v>
      </c>
      <c r="AT8" s="738">
        <v>2</v>
      </c>
      <c r="AU8" s="738">
        <v>2</v>
      </c>
      <c r="AV8" s="738">
        <v>1</v>
      </c>
      <c r="AW8" s="739">
        <v>0</v>
      </c>
      <c r="AX8" s="738">
        <v>1</v>
      </c>
      <c r="AY8" s="739">
        <v>0</v>
      </c>
      <c r="AZ8" s="738">
        <v>1</v>
      </c>
      <c r="BA8" s="738">
        <v>2</v>
      </c>
      <c r="BB8" s="739">
        <v>0</v>
      </c>
    </row>
    <row r="9" spans="2:56">
      <c r="B9" s="616" t="s">
        <v>380</v>
      </c>
      <c r="C9" s="738">
        <v>14</v>
      </c>
      <c r="D9" s="738">
        <v>11</v>
      </c>
      <c r="E9" s="738">
        <v>3</v>
      </c>
      <c r="F9" s="738">
        <v>1</v>
      </c>
      <c r="G9" s="739">
        <v>0</v>
      </c>
      <c r="H9" s="739">
        <v>0</v>
      </c>
      <c r="I9" s="739">
        <v>0</v>
      </c>
      <c r="J9" s="739">
        <v>0</v>
      </c>
      <c r="K9" s="739">
        <v>0</v>
      </c>
      <c r="L9" s="739">
        <v>0</v>
      </c>
      <c r="M9" s="739">
        <v>0</v>
      </c>
      <c r="N9" s="739">
        <v>0</v>
      </c>
      <c r="O9" s="739">
        <v>0</v>
      </c>
      <c r="P9" s="739">
        <v>0</v>
      </c>
      <c r="Q9" s="739">
        <v>0</v>
      </c>
      <c r="R9" s="738">
        <v>1</v>
      </c>
      <c r="S9" s="739">
        <v>0</v>
      </c>
      <c r="T9" s="739">
        <v>0</v>
      </c>
      <c r="U9" s="739">
        <v>0</v>
      </c>
      <c r="V9" s="738">
        <v>3</v>
      </c>
      <c r="W9" s="739">
        <v>0</v>
      </c>
      <c r="X9" s="739">
        <v>0</v>
      </c>
      <c r="Y9" s="738">
        <v>1</v>
      </c>
      <c r="Z9" s="739">
        <v>0</v>
      </c>
      <c r="AA9" s="739">
        <v>0</v>
      </c>
      <c r="AB9" s="738">
        <v>1</v>
      </c>
      <c r="AC9" s="739">
        <v>0</v>
      </c>
      <c r="AD9" s="739">
        <v>0</v>
      </c>
      <c r="AE9" s="739">
        <v>0</v>
      </c>
      <c r="AF9" s="739">
        <v>0</v>
      </c>
      <c r="AG9" s="739">
        <v>0</v>
      </c>
      <c r="AH9" s="739">
        <v>0</v>
      </c>
      <c r="AI9" s="739">
        <v>0</v>
      </c>
      <c r="AJ9" s="739">
        <v>0</v>
      </c>
      <c r="AK9" s="739">
        <v>0</v>
      </c>
      <c r="AL9" s="738">
        <v>3</v>
      </c>
      <c r="AM9" s="738">
        <v>1</v>
      </c>
      <c r="AN9" s="739">
        <v>0</v>
      </c>
      <c r="AO9" s="739">
        <v>0</v>
      </c>
      <c r="AP9" s="739">
        <v>0</v>
      </c>
      <c r="AQ9" s="739">
        <v>0</v>
      </c>
      <c r="AR9" s="739">
        <v>0</v>
      </c>
      <c r="AS9" s="739">
        <v>0</v>
      </c>
      <c r="AT9" s="739">
        <v>0</v>
      </c>
      <c r="AU9" s="739">
        <v>0</v>
      </c>
      <c r="AV9" s="739">
        <v>0</v>
      </c>
      <c r="AW9" s="739">
        <v>0</v>
      </c>
      <c r="AX9" s="738">
        <v>1</v>
      </c>
      <c r="AY9" s="739">
        <v>0</v>
      </c>
      <c r="AZ9" s="738">
        <v>1</v>
      </c>
      <c r="BA9" s="738">
        <v>1</v>
      </c>
      <c r="BB9" s="739">
        <v>0</v>
      </c>
    </row>
    <row r="10" spans="2:56">
      <c r="B10" s="616" t="s">
        <v>381</v>
      </c>
      <c r="C10" s="738">
        <v>1</v>
      </c>
      <c r="D10" s="738">
        <v>1</v>
      </c>
      <c r="E10" s="739">
        <v>0</v>
      </c>
      <c r="F10" s="739">
        <v>0</v>
      </c>
      <c r="G10" s="739">
        <v>0</v>
      </c>
      <c r="H10" s="739">
        <v>0</v>
      </c>
      <c r="I10" s="739">
        <v>0</v>
      </c>
      <c r="J10" s="739">
        <v>0</v>
      </c>
      <c r="K10" s="739">
        <v>0</v>
      </c>
      <c r="L10" s="739">
        <v>0</v>
      </c>
      <c r="M10" s="739">
        <v>0</v>
      </c>
      <c r="N10" s="739">
        <v>0</v>
      </c>
      <c r="O10" s="739">
        <v>0</v>
      </c>
      <c r="P10" s="739">
        <v>0</v>
      </c>
      <c r="Q10" s="739">
        <v>0</v>
      </c>
      <c r="R10" s="739">
        <v>0</v>
      </c>
      <c r="S10" s="739">
        <v>0</v>
      </c>
      <c r="T10" s="739">
        <v>0</v>
      </c>
      <c r="U10" s="739">
        <v>0</v>
      </c>
      <c r="V10" s="739">
        <v>0</v>
      </c>
      <c r="W10" s="739">
        <v>0</v>
      </c>
      <c r="X10" s="739">
        <v>0</v>
      </c>
      <c r="Y10" s="739">
        <v>0</v>
      </c>
      <c r="Z10" s="739">
        <v>0</v>
      </c>
      <c r="AA10" s="739">
        <v>0</v>
      </c>
      <c r="AB10" s="738">
        <v>1</v>
      </c>
      <c r="AC10" s="739">
        <v>0</v>
      </c>
      <c r="AD10" s="739">
        <v>0</v>
      </c>
      <c r="AE10" s="739">
        <v>0</v>
      </c>
      <c r="AF10" s="739">
        <v>0</v>
      </c>
      <c r="AG10" s="739">
        <v>0</v>
      </c>
      <c r="AH10" s="739">
        <v>0</v>
      </c>
      <c r="AI10" s="739">
        <v>0</v>
      </c>
      <c r="AJ10" s="739">
        <v>0</v>
      </c>
      <c r="AK10" s="739">
        <v>0</v>
      </c>
      <c r="AL10" s="739">
        <v>0</v>
      </c>
      <c r="AM10" s="739">
        <v>0</v>
      </c>
      <c r="AN10" s="739">
        <v>0</v>
      </c>
      <c r="AO10" s="739">
        <v>0</v>
      </c>
      <c r="AP10" s="739">
        <v>0</v>
      </c>
      <c r="AQ10" s="739">
        <v>0</v>
      </c>
      <c r="AR10" s="739">
        <v>0</v>
      </c>
      <c r="AS10" s="739">
        <v>0</v>
      </c>
      <c r="AT10" s="739">
        <v>0</v>
      </c>
      <c r="AU10" s="739">
        <v>0</v>
      </c>
      <c r="AV10" s="739">
        <v>0</v>
      </c>
      <c r="AW10" s="739">
        <v>0</v>
      </c>
      <c r="AX10" s="739">
        <v>0</v>
      </c>
      <c r="AY10" s="739">
        <v>0</v>
      </c>
      <c r="AZ10" s="739">
        <v>0</v>
      </c>
      <c r="BA10" s="739">
        <v>0</v>
      </c>
      <c r="BB10" s="739">
        <v>0</v>
      </c>
    </row>
    <row r="11" spans="2:56">
      <c r="B11" s="616" t="s">
        <v>1735</v>
      </c>
      <c r="C11" s="738">
        <v>1</v>
      </c>
      <c r="D11" s="739">
        <v>0</v>
      </c>
      <c r="E11" s="738">
        <v>1</v>
      </c>
      <c r="F11" s="739">
        <v>0</v>
      </c>
      <c r="G11" s="739">
        <v>0</v>
      </c>
      <c r="H11" s="739">
        <v>0</v>
      </c>
      <c r="I11" s="739">
        <v>0</v>
      </c>
      <c r="J11" s="739">
        <v>0</v>
      </c>
      <c r="K11" s="739">
        <v>0</v>
      </c>
      <c r="L11" s="739">
        <v>0</v>
      </c>
      <c r="M11" s="739">
        <v>0</v>
      </c>
      <c r="N11" s="739">
        <v>0</v>
      </c>
      <c r="O11" s="739">
        <v>0</v>
      </c>
      <c r="P11" s="739">
        <v>0</v>
      </c>
      <c r="Q11" s="739">
        <v>0</v>
      </c>
      <c r="R11" s="739">
        <v>0</v>
      </c>
      <c r="S11" s="739">
        <v>0</v>
      </c>
      <c r="T11" s="739">
        <v>0</v>
      </c>
      <c r="U11" s="739">
        <v>0</v>
      </c>
      <c r="V11" s="739">
        <v>0</v>
      </c>
      <c r="W11" s="738">
        <v>1</v>
      </c>
      <c r="X11" s="739">
        <v>0</v>
      </c>
      <c r="Y11" s="739">
        <v>0</v>
      </c>
      <c r="Z11" s="739">
        <v>0</v>
      </c>
      <c r="AA11" s="739">
        <v>0</v>
      </c>
      <c r="AB11" s="739">
        <v>0</v>
      </c>
      <c r="AC11" s="739">
        <v>0</v>
      </c>
      <c r="AD11" s="739">
        <v>0</v>
      </c>
      <c r="AE11" s="739">
        <v>0</v>
      </c>
      <c r="AF11" s="739">
        <v>0</v>
      </c>
      <c r="AG11" s="739">
        <v>0</v>
      </c>
      <c r="AH11" s="739">
        <v>0</v>
      </c>
      <c r="AI11" s="739">
        <v>0</v>
      </c>
      <c r="AJ11" s="739">
        <v>0</v>
      </c>
      <c r="AK11" s="739">
        <v>0</v>
      </c>
      <c r="AL11" s="739">
        <v>0</v>
      </c>
      <c r="AM11" s="739">
        <v>0</v>
      </c>
      <c r="AN11" s="739">
        <v>0</v>
      </c>
      <c r="AO11" s="739">
        <v>0</v>
      </c>
      <c r="AP11" s="739">
        <v>0</v>
      </c>
      <c r="AQ11" s="739">
        <v>0</v>
      </c>
      <c r="AR11" s="739">
        <v>0</v>
      </c>
      <c r="AS11" s="739">
        <v>0</v>
      </c>
      <c r="AT11" s="739">
        <v>0</v>
      </c>
      <c r="AU11" s="739">
        <v>0</v>
      </c>
      <c r="AV11" s="739">
        <v>0</v>
      </c>
      <c r="AW11" s="739">
        <v>0</v>
      </c>
      <c r="AX11" s="739">
        <v>0</v>
      </c>
      <c r="AY11" s="739">
        <v>0</v>
      </c>
      <c r="AZ11" s="739">
        <v>0</v>
      </c>
      <c r="BA11" s="739">
        <v>0</v>
      </c>
      <c r="BB11" s="739">
        <v>0</v>
      </c>
    </row>
    <row r="12" spans="2:56">
      <c r="B12" s="616" t="s">
        <v>382</v>
      </c>
      <c r="C12" s="738">
        <v>267</v>
      </c>
      <c r="D12" s="738">
        <v>218</v>
      </c>
      <c r="E12" s="738">
        <v>49</v>
      </c>
      <c r="F12" s="738">
        <v>5</v>
      </c>
      <c r="G12" s="738">
        <v>2</v>
      </c>
      <c r="H12" s="738">
        <v>1</v>
      </c>
      <c r="I12" s="738">
        <v>1</v>
      </c>
      <c r="J12" s="738">
        <v>1</v>
      </c>
      <c r="K12" s="738">
        <v>1</v>
      </c>
      <c r="L12" s="739">
        <v>0</v>
      </c>
      <c r="M12" s="739">
        <v>0</v>
      </c>
      <c r="N12" s="738">
        <v>5</v>
      </c>
      <c r="O12" s="739">
        <v>0</v>
      </c>
      <c r="P12" s="738">
        <v>7</v>
      </c>
      <c r="Q12" s="738">
        <v>4</v>
      </c>
      <c r="R12" s="738">
        <v>1</v>
      </c>
      <c r="S12" s="739">
        <v>0</v>
      </c>
      <c r="T12" s="738">
        <v>1</v>
      </c>
      <c r="U12" s="739">
        <v>0</v>
      </c>
      <c r="V12" s="738">
        <v>116</v>
      </c>
      <c r="W12" s="738">
        <v>4</v>
      </c>
      <c r="X12" s="738">
        <v>5</v>
      </c>
      <c r="Y12" s="738">
        <v>4</v>
      </c>
      <c r="Z12" s="738">
        <v>6</v>
      </c>
      <c r="AA12" s="738">
        <v>1</v>
      </c>
      <c r="AB12" s="738">
        <v>13</v>
      </c>
      <c r="AC12" s="738">
        <v>4</v>
      </c>
      <c r="AD12" s="738">
        <v>26</v>
      </c>
      <c r="AE12" s="738">
        <v>5</v>
      </c>
      <c r="AF12" s="739">
        <v>0</v>
      </c>
      <c r="AG12" s="738">
        <v>1</v>
      </c>
      <c r="AH12" s="738">
        <v>1</v>
      </c>
      <c r="AI12" s="738">
        <v>1</v>
      </c>
      <c r="AJ12" s="738">
        <v>2</v>
      </c>
      <c r="AK12" s="739">
        <v>0</v>
      </c>
      <c r="AL12" s="738">
        <v>18</v>
      </c>
      <c r="AM12" s="738">
        <v>7</v>
      </c>
      <c r="AN12" s="738">
        <v>4</v>
      </c>
      <c r="AO12" s="738">
        <v>6</v>
      </c>
      <c r="AP12" s="739">
        <v>0</v>
      </c>
      <c r="AQ12" s="738">
        <v>1</v>
      </c>
      <c r="AR12" s="739">
        <v>0</v>
      </c>
      <c r="AS12" s="739">
        <v>0</v>
      </c>
      <c r="AT12" s="739">
        <v>0</v>
      </c>
      <c r="AU12" s="739">
        <v>0</v>
      </c>
      <c r="AV12" s="738">
        <v>1</v>
      </c>
      <c r="AW12" s="738">
        <v>3</v>
      </c>
      <c r="AX12" s="738">
        <v>2</v>
      </c>
      <c r="AY12" s="738">
        <v>2</v>
      </c>
      <c r="AZ12" s="738">
        <v>3</v>
      </c>
      <c r="BA12" s="738">
        <v>2</v>
      </c>
      <c r="BB12" s="739">
        <v>0</v>
      </c>
    </row>
    <row r="13" spans="2:56" ht="28.5">
      <c r="B13" s="616" t="s">
        <v>383</v>
      </c>
      <c r="C13" s="738">
        <v>3</v>
      </c>
      <c r="D13" s="738">
        <v>3</v>
      </c>
      <c r="E13" s="739">
        <v>0</v>
      </c>
      <c r="F13" s="738">
        <v>1</v>
      </c>
      <c r="G13" s="739">
        <v>0</v>
      </c>
      <c r="H13" s="739">
        <v>0</v>
      </c>
      <c r="I13" s="739">
        <v>0</v>
      </c>
      <c r="J13" s="739">
        <v>0</v>
      </c>
      <c r="K13" s="739">
        <v>0</v>
      </c>
      <c r="L13" s="739">
        <v>0</v>
      </c>
      <c r="M13" s="739">
        <v>0</v>
      </c>
      <c r="N13" s="739">
        <v>0</v>
      </c>
      <c r="O13" s="739">
        <v>0</v>
      </c>
      <c r="P13" s="739">
        <v>0</v>
      </c>
      <c r="Q13" s="739">
        <v>0</v>
      </c>
      <c r="R13" s="739">
        <v>0</v>
      </c>
      <c r="S13" s="739">
        <v>0</v>
      </c>
      <c r="T13" s="739">
        <v>0</v>
      </c>
      <c r="U13" s="739">
        <v>0</v>
      </c>
      <c r="V13" s="738">
        <v>2</v>
      </c>
      <c r="W13" s="739">
        <v>0</v>
      </c>
      <c r="X13" s="739">
        <v>0</v>
      </c>
      <c r="Y13" s="739">
        <v>0</v>
      </c>
      <c r="Z13" s="739">
        <v>0</v>
      </c>
      <c r="AA13" s="739">
        <v>0</v>
      </c>
      <c r="AB13" s="739">
        <v>0</v>
      </c>
      <c r="AC13" s="739">
        <v>0</v>
      </c>
      <c r="AD13" s="739">
        <v>0</v>
      </c>
      <c r="AE13" s="739">
        <v>0</v>
      </c>
      <c r="AF13" s="739">
        <v>0</v>
      </c>
      <c r="AG13" s="739">
        <v>0</v>
      </c>
      <c r="AH13" s="739">
        <v>0</v>
      </c>
      <c r="AI13" s="739">
        <v>0</v>
      </c>
      <c r="AJ13" s="739">
        <v>0</v>
      </c>
      <c r="AK13" s="739">
        <v>0</v>
      </c>
      <c r="AL13" s="739">
        <v>0</v>
      </c>
      <c r="AM13" s="739">
        <v>0</v>
      </c>
      <c r="AN13" s="739">
        <v>0</v>
      </c>
      <c r="AO13" s="739">
        <v>0</v>
      </c>
      <c r="AP13" s="739">
        <v>0</v>
      </c>
      <c r="AQ13" s="739">
        <v>0</v>
      </c>
      <c r="AR13" s="739">
        <v>0</v>
      </c>
      <c r="AS13" s="739">
        <v>0</v>
      </c>
      <c r="AT13" s="739">
        <v>0</v>
      </c>
      <c r="AU13" s="739">
        <v>0</v>
      </c>
      <c r="AV13" s="739">
        <v>0</v>
      </c>
      <c r="AW13" s="739">
        <v>0</v>
      </c>
      <c r="AX13" s="739">
        <v>0</v>
      </c>
      <c r="AY13" s="739">
        <v>0</v>
      </c>
      <c r="AZ13" s="739">
        <v>0</v>
      </c>
      <c r="BA13" s="739">
        <v>0</v>
      </c>
      <c r="BB13" s="739">
        <v>0</v>
      </c>
    </row>
    <row r="14" spans="2:56" ht="28.5">
      <c r="B14" s="616" t="s">
        <v>384</v>
      </c>
      <c r="C14" s="738">
        <v>4</v>
      </c>
      <c r="D14" s="738">
        <v>4</v>
      </c>
      <c r="E14" s="739">
        <v>0</v>
      </c>
      <c r="F14" s="739">
        <v>0</v>
      </c>
      <c r="G14" s="739">
        <v>0</v>
      </c>
      <c r="H14" s="739">
        <v>0</v>
      </c>
      <c r="I14" s="739">
        <v>0</v>
      </c>
      <c r="J14" s="739">
        <v>0</v>
      </c>
      <c r="K14" s="739">
        <v>0</v>
      </c>
      <c r="L14" s="739">
        <v>0</v>
      </c>
      <c r="M14" s="739">
        <v>0</v>
      </c>
      <c r="N14" s="739">
        <v>0</v>
      </c>
      <c r="O14" s="739">
        <v>0</v>
      </c>
      <c r="P14" s="739">
        <v>0</v>
      </c>
      <c r="Q14" s="739">
        <v>0</v>
      </c>
      <c r="R14" s="739">
        <v>0</v>
      </c>
      <c r="S14" s="739">
        <v>0</v>
      </c>
      <c r="T14" s="738">
        <v>1</v>
      </c>
      <c r="U14" s="739">
        <v>0</v>
      </c>
      <c r="V14" s="738">
        <v>3</v>
      </c>
      <c r="W14" s="739">
        <v>0</v>
      </c>
      <c r="X14" s="739">
        <v>0</v>
      </c>
      <c r="Y14" s="739">
        <v>0</v>
      </c>
      <c r="Z14" s="739">
        <v>0</v>
      </c>
      <c r="AA14" s="739">
        <v>0</v>
      </c>
      <c r="AB14" s="739">
        <v>0</v>
      </c>
      <c r="AC14" s="739">
        <v>0</v>
      </c>
      <c r="AD14" s="739">
        <v>0</v>
      </c>
      <c r="AE14" s="739">
        <v>0</v>
      </c>
      <c r="AF14" s="739">
        <v>0</v>
      </c>
      <c r="AG14" s="739">
        <v>0</v>
      </c>
      <c r="AH14" s="739">
        <v>0</v>
      </c>
      <c r="AI14" s="739">
        <v>0</v>
      </c>
      <c r="AJ14" s="739">
        <v>0</v>
      </c>
      <c r="AK14" s="739">
        <v>0</v>
      </c>
      <c r="AL14" s="739">
        <v>0</v>
      </c>
      <c r="AM14" s="739">
        <v>0</v>
      </c>
      <c r="AN14" s="739">
        <v>0</v>
      </c>
      <c r="AO14" s="739">
        <v>0</v>
      </c>
      <c r="AP14" s="739">
        <v>0</v>
      </c>
      <c r="AQ14" s="739">
        <v>0</v>
      </c>
      <c r="AR14" s="739">
        <v>0</v>
      </c>
      <c r="AS14" s="739">
        <v>0</v>
      </c>
      <c r="AT14" s="739">
        <v>0</v>
      </c>
      <c r="AU14" s="739">
        <v>0</v>
      </c>
      <c r="AV14" s="739">
        <v>0</v>
      </c>
      <c r="AW14" s="739">
        <v>0</v>
      </c>
      <c r="AX14" s="739">
        <v>0</v>
      </c>
      <c r="AY14" s="739">
        <v>0</v>
      </c>
      <c r="AZ14" s="739">
        <v>0</v>
      </c>
      <c r="BA14" s="739">
        <v>0</v>
      </c>
      <c r="BB14" s="739">
        <v>0</v>
      </c>
    </row>
    <row r="15" spans="2:56">
      <c r="B15" s="616" t="s">
        <v>385</v>
      </c>
      <c r="C15" s="738">
        <v>13</v>
      </c>
      <c r="D15" s="738">
        <v>12</v>
      </c>
      <c r="E15" s="738">
        <v>1</v>
      </c>
      <c r="F15" s="738">
        <v>1</v>
      </c>
      <c r="G15" s="739">
        <v>0</v>
      </c>
      <c r="H15" s="739">
        <v>0</v>
      </c>
      <c r="I15" s="739">
        <v>0</v>
      </c>
      <c r="J15" s="738">
        <v>1</v>
      </c>
      <c r="K15" s="739">
        <v>0</v>
      </c>
      <c r="L15" s="739">
        <v>0</v>
      </c>
      <c r="M15" s="739">
        <v>0</v>
      </c>
      <c r="N15" s="738">
        <v>1</v>
      </c>
      <c r="O15" s="739">
        <v>0</v>
      </c>
      <c r="P15" s="739">
        <v>0</v>
      </c>
      <c r="Q15" s="739">
        <v>0</v>
      </c>
      <c r="R15" s="739">
        <v>0</v>
      </c>
      <c r="S15" s="739">
        <v>0</v>
      </c>
      <c r="T15" s="738">
        <v>2</v>
      </c>
      <c r="U15" s="739">
        <v>0</v>
      </c>
      <c r="V15" s="738">
        <v>2</v>
      </c>
      <c r="W15" s="739">
        <v>0</v>
      </c>
      <c r="X15" s="739">
        <v>0</v>
      </c>
      <c r="Y15" s="739">
        <v>0</v>
      </c>
      <c r="Z15" s="739">
        <v>0</v>
      </c>
      <c r="AA15" s="739">
        <v>0</v>
      </c>
      <c r="AB15" s="738">
        <v>1</v>
      </c>
      <c r="AC15" s="739">
        <v>0</v>
      </c>
      <c r="AD15" s="738">
        <v>1</v>
      </c>
      <c r="AE15" s="739">
        <v>0</v>
      </c>
      <c r="AF15" s="739">
        <v>0</v>
      </c>
      <c r="AG15" s="739">
        <v>0</v>
      </c>
      <c r="AH15" s="739">
        <v>0</v>
      </c>
      <c r="AI15" s="739">
        <v>0</v>
      </c>
      <c r="AJ15" s="739">
        <v>0</v>
      </c>
      <c r="AK15" s="739">
        <v>0</v>
      </c>
      <c r="AL15" s="738">
        <v>2</v>
      </c>
      <c r="AM15" s="738">
        <v>1</v>
      </c>
      <c r="AN15" s="739">
        <v>0</v>
      </c>
      <c r="AO15" s="739">
        <v>0</v>
      </c>
      <c r="AP15" s="739">
        <v>0</v>
      </c>
      <c r="AQ15" s="739">
        <v>0</v>
      </c>
      <c r="AR15" s="739">
        <v>0</v>
      </c>
      <c r="AS15" s="739">
        <v>0</v>
      </c>
      <c r="AT15" s="739">
        <v>0</v>
      </c>
      <c r="AU15" s="739">
        <v>0</v>
      </c>
      <c r="AV15" s="739">
        <v>0</v>
      </c>
      <c r="AW15" s="739">
        <v>0</v>
      </c>
      <c r="AX15" s="739">
        <v>0</v>
      </c>
      <c r="AY15" s="739">
        <v>0</v>
      </c>
      <c r="AZ15" s="738">
        <v>1</v>
      </c>
      <c r="BA15" s="739">
        <v>0</v>
      </c>
      <c r="BB15" s="739">
        <v>0</v>
      </c>
    </row>
    <row r="16" spans="2:56" ht="28.5">
      <c r="B16" s="616" t="s">
        <v>386</v>
      </c>
      <c r="C16" s="738">
        <v>175</v>
      </c>
      <c r="D16" s="738">
        <v>156</v>
      </c>
      <c r="E16" s="738">
        <v>19</v>
      </c>
      <c r="F16" s="739">
        <v>0</v>
      </c>
      <c r="G16" s="738">
        <v>1</v>
      </c>
      <c r="H16" s="739">
        <v>0</v>
      </c>
      <c r="I16" s="739">
        <v>0</v>
      </c>
      <c r="J16" s="739">
        <v>0</v>
      </c>
      <c r="K16" s="739">
        <v>0</v>
      </c>
      <c r="L16" s="739">
        <v>0</v>
      </c>
      <c r="M16" s="739">
        <v>0</v>
      </c>
      <c r="N16" s="738">
        <v>2</v>
      </c>
      <c r="O16" s="739">
        <v>0</v>
      </c>
      <c r="P16" s="738">
        <v>1</v>
      </c>
      <c r="Q16" s="739">
        <v>0</v>
      </c>
      <c r="R16" s="738">
        <v>14</v>
      </c>
      <c r="S16" s="738">
        <v>1</v>
      </c>
      <c r="T16" s="738">
        <v>8</v>
      </c>
      <c r="U16" s="738">
        <v>1</v>
      </c>
      <c r="V16" s="738">
        <v>75</v>
      </c>
      <c r="W16" s="739">
        <v>0</v>
      </c>
      <c r="X16" s="739">
        <v>0</v>
      </c>
      <c r="Y16" s="739">
        <v>0</v>
      </c>
      <c r="Z16" s="739">
        <v>0</v>
      </c>
      <c r="AA16" s="739">
        <v>0</v>
      </c>
      <c r="AB16" s="738">
        <v>20</v>
      </c>
      <c r="AC16" s="738">
        <v>5</v>
      </c>
      <c r="AD16" s="738">
        <v>5</v>
      </c>
      <c r="AE16" s="738">
        <v>5</v>
      </c>
      <c r="AF16" s="739">
        <v>0</v>
      </c>
      <c r="AG16" s="739">
        <v>0</v>
      </c>
      <c r="AH16" s="739">
        <v>0</v>
      </c>
      <c r="AI16" s="739">
        <v>0</v>
      </c>
      <c r="AJ16" s="738">
        <v>2</v>
      </c>
      <c r="AK16" s="739">
        <v>0</v>
      </c>
      <c r="AL16" s="738">
        <v>19</v>
      </c>
      <c r="AM16" s="739">
        <v>0</v>
      </c>
      <c r="AN16" s="738">
        <v>1</v>
      </c>
      <c r="AO16" s="738">
        <v>1</v>
      </c>
      <c r="AP16" s="739">
        <v>0</v>
      </c>
      <c r="AQ16" s="739">
        <v>0</v>
      </c>
      <c r="AR16" s="739">
        <v>0</v>
      </c>
      <c r="AS16" s="739">
        <v>0</v>
      </c>
      <c r="AT16" s="738">
        <v>2</v>
      </c>
      <c r="AU16" s="738">
        <v>1</v>
      </c>
      <c r="AV16" s="738">
        <v>1</v>
      </c>
      <c r="AW16" s="739">
        <v>0</v>
      </c>
      <c r="AX16" s="738">
        <v>3</v>
      </c>
      <c r="AY16" s="738">
        <v>2</v>
      </c>
      <c r="AZ16" s="738">
        <v>3</v>
      </c>
      <c r="BA16" s="738">
        <v>2</v>
      </c>
      <c r="BB16" s="739">
        <v>0</v>
      </c>
    </row>
    <row r="17" spans="2:54">
      <c r="B17" s="616" t="s">
        <v>388</v>
      </c>
      <c r="C17" s="738">
        <v>2</v>
      </c>
      <c r="D17" s="738">
        <v>2</v>
      </c>
      <c r="E17" s="739">
        <v>0</v>
      </c>
      <c r="F17" s="739">
        <v>0</v>
      </c>
      <c r="G17" s="739">
        <v>0</v>
      </c>
      <c r="H17" s="739">
        <v>0</v>
      </c>
      <c r="I17" s="739">
        <v>0</v>
      </c>
      <c r="J17" s="739">
        <v>0</v>
      </c>
      <c r="K17" s="739">
        <v>0</v>
      </c>
      <c r="L17" s="739">
        <v>0</v>
      </c>
      <c r="M17" s="739">
        <v>0</v>
      </c>
      <c r="N17" s="739">
        <v>0</v>
      </c>
      <c r="O17" s="739">
        <v>0</v>
      </c>
      <c r="P17" s="739">
        <v>0</v>
      </c>
      <c r="Q17" s="739">
        <v>0</v>
      </c>
      <c r="R17" s="738">
        <v>2</v>
      </c>
      <c r="S17" s="739">
        <v>0</v>
      </c>
      <c r="T17" s="739">
        <v>0</v>
      </c>
      <c r="U17" s="739">
        <v>0</v>
      </c>
      <c r="V17" s="739">
        <v>0</v>
      </c>
      <c r="W17" s="739">
        <v>0</v>
      </c>
      <c r="X17" s="739">
        <v>0</v>
      </c>
      <c r="Y17" s="739">
        <v>0</v>
      </c>
      <c r="Z17" s="739">
        <v>0</v>
      </c>
      <c r="AA17" s="739">
        <v>0</v>
      </c>
      <c r="AB17" s="739">
        <v>0</v>
      </c>
      <c r="AC17" s="739">
        <v>0</v>
      </c>
      <c r="AD17" s="739">
        <v>0</v>
      </c>
      <c r="AE17" s="739">
        <v>0</v>
      </c>
      <c r="AF17" s="739">
        <v>0</v>
      </c>
      <c r="AG17" s="739">
        <v>0</v>
      </c>
      <c r="AH17" s="739">
        <v>0</v>
      </c>
      <c r="AI17" s="739">
        <v>0</v>
      </c>
      <c r="AJ17" s="739">
        <v>0</v>
      </c>
      <c r="AK17" s="739">
        <v>0</v>
      </c>
      <c r="AL17" s="739">
        <v>0</v>
      </c>
      <c r="AM17" s="739">
        <v>0</v>
      </c>
      <c r="AN17" s="739">
        <v>0</v>
      </c>
      <c r="AO17" s="739">
        <v>0</v>
      </c>
      <c r="AP17" s="739">
        <v>0</v>
      </c>
      <c r="AQ17" s="739">
        <v>0</v>
      </c>
      <c r="AR17" s="739">
        <v>0</v>
      </c>
      <c r="AS17" s="739">
        <v>0</v>
      </c>
      <c r="AT17" s="739">
        <v>0</v>
      </c>
      <c r="AU17" s="739">
        <v>0</v>
      </c>
      <c r="AV17" s="739">
        <v>0</v>
      </c>
      <c r="AW17" s="739">
        <v>0</v>
      </c>
      <c r="AX17" s="739">
        <v>0</v>
      </c>
      <c r="AY17" s="739">
        <v>0</v>
      </c>
      <c r="AZ17" s="739">
        <v>0</v>
      </c>
      <c r="BA17" s="739">
        <v>0</v>
      </c>
      <c r="BB17" s="739">
        <v>0</v>
      </c>
    </row>
    <row r="18" spans="2:54" ht="28.5">
      <c r="B18" s="616" t="s">
        <v>389</v>
      </c>
      <c r="C18" s="738">
        <v>52</v>
      </c>
      <c r="D18" s="738">
        <v>41</v>
      </c>
      <c r="E18" s="738">
        <v>11</v>
      </c>
      <c r="F18" s="738">
        <v>2</v>
      </c>
      <c r="G18" s="738">
        <v>1</v>
      </c>
      <c r="H18" s="738">
        <v>1</v>
      </c>
      <c r="I18" s="738">
        <v>1</v>
      </c>
      <c r="J18" s="739">
        <v>0</v>
      </c>
      <c r="K18" s="739">
        <v>0</v>
      </c>
      <c r="L18" s="739">
        <v>0</v>
      </c>
      <c r="M18" s="739">
        <v>0</v>
      </c>
      <c r="N18" s="739">
        <v>0</v>
      </c>
      <c r="O18" s="738">
        <v>2</v>
      </c>
      <c r="P18" s="738">
        <v>2</v>
      </c>
      <c r="Q18" s="739">
        <v>0</v>
      </c>
      <c r="R18" s="738">
        <v>2</v>
      </c>
      <c r="S18" s="739">
        <v>0</v>
      </c>
      <c r="T18" s="739">
        <v>0</v>
      </c>
      <c r="U18" s="739">
        <v>0</v>
      </c>
      <c r="V18" s="738">
        <v>13</v>
      </c>
      <c r="W18" s="738">
        <v>1</v>
      </c>
      <c r="X18" s="739">
        <v>0</v>
      </c>
      <c r="Y18" s="739">
        <v>0</v>
      </c>
      <c r="Z18" s="739">
        <v>0</v>
      </c>
      <c r="AA18" s="739">
        <v>0</v>
      </c>
      <c r="AB18" s="738">
        <v>2</v>
      </c>
      <c r="AC18" s="739">
        <v>0</v>
      </c>
      <c r="AD18" s="738">
        <v>4</v>
      </c>
      <c r="AE18" s="739">
        <v>0</v>
      </c>
      <c r="AF18" s="739">
        <v>0</v>
      </c>
      <c r="AG18" s="738">
        <v>1</v>
      </c>
      <c r="AH18" s="739">
        <v>0</v>
      </c>
      <c r="AI18" s="739">
        <v>0</v>
      </c>
      <c r="AJ18" s="739">
        <v>0</v>
      </c>
      <c r="AK18" s="739">
        <v>0</v>
      </c>
      <c r="AL18" s="738">
        <v>8</v>
      </c>
      <c r="AM18" s="738">
        <v>3</v>
      </c>
      <c r="AN18" s="738">
        <v>2</v>
      </c>
      <c r="AO18" s="739">
        <v>0</v>
      </c>
      <c r="AP18" s="738">
        <v>1</v>
      </c>
      <c r="AQ18" s="739">
        <v>0</v>
      </c>
      <c r="AR18" s="739">
        <v>0</v>
      </c>
      <c r="AS18" s="739">
        <v>0</v>
      </c>
      <c r="AT18" s="739">
        <v>0</v>
      </c>
      <c r="AU18" s="738">
        <v>1</v>
      </c>
      <c r="AV18" s="738">
        <v>1</v>
      </c>
      <c r="AW18" s="738">
        <v>1</v>
      </c>
      <c r="AX18" s="738">
        <v>2</v>
      </c>
      <c r="AY18" s="739">
        <v>0</v>
      </c>
      <c r="AZ18" s="738">
        <v>1</v>
      </c>
      <c r="BA18" s="739">
        <v>0</v>
      </c>
      <c r="BB18" s="739">
        <v>0</v>
      </c>
    </row>
    <row r="19" spans="2:54" ht="28.5">
      <c r="B19" s="616" t="s">
        <v>390</v>
      </c>
      <c r="C19" s="738">
        <v>71</v>
      </c>
      <c r="D19" s="738">
        <v>48</v>
      </c>
      <c r="E19" s="738">
        <v>23</v>
      </c>
      <c r="F19" s="738">
        <v>4</v>
      </c>
      <c r="G19" s="738">
        <v>3</v>
      </c>
      <c r="H19" s="738">
        <v>2</v>
      </c>
      <c r="I19" s="738">
        <v>1</v>
      </c>
      <c r="J19" s="738">
        <v>1</v>
      </c>
      <c r="K19" s="738">
        <v>1</v>
      </c>
      <c r="L19" s="739">
        <v>0</v>
      </c>
      <c r="M19" s="738">
        <v>2</v>
      </c>
      <c r="N19" s="739">
        <v>0</v>
      </c>
      <c r="O19" s="739">
        <v>0</v>
      </c>
      <c r="P19" s="739">
        <v>0</v>
      </c>
      <c r="Q19" s="738">
        <v>1</v>
      </c>
      <c r="R19" s="738">
        <v>2</v>
      </c>
      <c r="S19" s="739">
        <v>0</v>
      </c>
      <c r="T19" s="738">
        <v>1</v>
      </c>
      <c r="U19" s="739">
        <v>0</v>
      </c>
      <c r="V19" s="738">
        <v>17</v>
      </c>
      <c r="W19" s="738">
        <v>1</v>
      </c>
      <c r="X19" s="738">
        <v>2</v>
      </c>
      <c r="Y19" s="739">
        <v>0</v>
      </c>
      <c r="Z19" s="738">
        <v>2</v>
      </c>
      <c r="AA19" s="738">
        <v>1</v>
      </c>
      <c r="AB19" s="738">
        <v>2</v>
      </c>
      <c r="AC19" s="739">
        <v>0</v>
      </c>
      <c r="AD19" s="738">
        <v>2</v>
      </c>
      <c r="AE19" s="739">
        <v>0</v>
      </c>
      <c r="AF19" s="739">
        <v>0</v>
      </c>
      <c r="AG19" s="739">
        <v>0</v>
      </c>
      <c r="AH19" s="739">
        <v>0</v>
      </c>
      <c r="AI19" s="739">
        <v>0</v>
      </c>
      <c r="AJ19" s="739">
        <v>0</v>
      </c>
      <c r="AK19" s="739">
        <v>0</v>
      </c>
      <c r="AL19" s="738">
        <v>12</v>
      </c>
      <c r="AM19" s="738">
        <v>7</v>
      </c>
      <c r="AN19" s="739">
        <v>0</v>
      </c>
      <c r="AO19" s="738">
        <v>2</v>
      </c>
      <c r="AP19" s="738">
        <v>1</v>
      </c>
      <c r="AQ19" s="739">
        <v>0</v>
      </c>
      <c r="AR19" s="739">
        <v>0</v>
      </c>
      <c r="AS19" s="739">
        <v>0</v>
      </c>
      <c r="AT19" s="739">
        <v>0</v>
      </c>
      <c r="AU19" s="739">
        <v>0</v>
      </c>
      <c r="AV19" s="739">
        <v>0</v>
      </c>
      <c r="AW19" s="738">
        <v>1</v>
      </c>
      <c r="AX19" s="739">
        <v>0</v>
      </c>
      <c r="AY19" s="738">
        <v>1</v>
      </c>
      <c r="AZ19" s="739">
        <v>0</v>
      </c>
      <c r="BA19" s="738">
        <v>2</v>
      </c>
      <c r="BB19" s="739">
        <v>0</v>
      </c>
    </row>
    <row r="20" spans="2:54">
      <c r="B20" s="616" t="s">
        <v>391</v>
      </c>
      <c r="C20" s="738">
        <v>27</v>
      </c>
      <c r="D20" s="738">
        <v>14</v>
      </c>
      <c r="E20" s="738">
        <v>13</v>
      </c>
      <c r="F20" s="739">
        <v>0</v>
      </c>
      <c r="G20" s="738">
        <v>1</v>
      </c>
      <c r="H20" s="739">
        <v>0</v>
      </c>
      <c r="I20" s="739">
        <v>0</v>
      </c>
      <c r="J20" s="739">
        <v>0</v>
      </c>
      <c r="K20" s="739">
        <v>0</v>
      </c>
      <c r="L20" s="739">
        <v>0</v>
      </c>
      <c r="M20" s="739">
        <v>0</v>
      </c>
      <c r="N20" s="739">
        <v>0</v>
      </c>
      <c r="O20" s="738">
        <v>1</v>
      </c>
      <c r="P20" s="738">
        <v>1</v>
      </c>
      <c r="Q20" s="738">
        <v>1</v>
      </c>
      <c r="R20" s="738">
        <v>1</v>
      </c>
      <c r="S20" s="739">
        <v>0</v>
      </c>
      <c r="T20" s="738">
        <v>2</v>
      </c>
      <c r="U20" s="739">
        <v>0</v>
      </c>
      <c r="V20" s="738">
        <v>4</v>
      </c>
      <c r="W20" s="739">
        <v>0</v>
      </c>
      <c r="X20" s="738">
        <v>1</v>
      </c>
      <c r="Y20" s="738">
        <v>3</v>
      </c>
      <c r="Z20" s="738">
        <v>1</v>
      </c>
      <c r="AA20" s="739">
        <v>0</v>
      </c>
      <c r="AB20" s="738">
        <v>1</v>
      </c>
      <c r="AC20" s="739">
        <v>0</v>
      </c>
      <c r="AD20" s="738">
        <v>2</v>
      </c>
      <c r="AE20" s="738">
        <v>2</v>
      </c>
      <c r="AF20" s="739">
        <v>0</v>
      </c>
      <c r="AG20" s="739">
        <v>0</v>
      </c>
      <c r="AH20" s="739">
        <v>0</v>
      </c>
      <c r="AI20" s="739">
        <v>0</v>
      </c>
      <c r="AJ20" s="739">
        <v>0</v>
      </c>
      <c r="AK20" s="739">
        <v>0</v>
      </c>
      <c r="AL20" s="738">
        <v>1</v>
      </c>
      <c r="AM20" s="738">
        <v>4</v>
      </c>
      <c r="AN20" s="739">
        <v>0</v>
      </c>
      <c r="AO20" s="739">
        <v>0</v>
      </c>
      <c r="AP20" s="739">
        <v>0</v>
      </c>
      <c r="AQ20" s="739">
        <v>0</v>
      </c>
      <c r="AR20" s="739">
        <v>0</v>
      </c>
      <c r="AS20" s="739">
        <v>0</v>
      </c>
      <c r="AT20" s="739">
        <v>0</v>
      </c>
      <c r="AU20" s="739">
        <v>0</v>
      </c>
      <c r="AV20" s="739">
        <v>0</v>
      </c>
      <c r="AW20" s="738">
        <v>1</v>
      </c>
      <c r="AX20" s="739">
        <v>0</v>
      </c>
      <c r="AY20" s="739">
        <v>0</v>
      </c>
      <c r="AZ20" s="739">
        <v>0</v>
      </c>
      <c r="BA20" s="739">
        <v>0</v>
      </c>
      <c r="BB20" s="739">
        <v>0</v>
      </c>
    </row>
    <row r="21" spans="2:54">
      <c r="B21" s="616" t="s">
        <v>392</v>
      </c>
      <c r="C21" s="738">
        <v>763</v>
      </c>
      <c r="D21" s="738">
        <v>548</v>
      </c>
      <c r="E21" s="738">
        <v>215</v>
      </c>
      <c r="F21" s="738">
        <v>50</v>
      </c>
      <c r="G21" s="738">
        <v>28</v>
      </c>
      <c r="H21" s="738">
        <v>5</v>
      </c>
      <c r="I21" s="738">
        <v>2</v>
      </c>
      <c r="J21" s="738">
        <v>10</v>
      </c>
      <c r="K21" s="738">
        <v>6</v>
      </c>
      <c r="L21" s="738">
        <v>4</v>
      </c>
      <c r="M21" s="738">
        <v>8</v>
      </c>
      <c r="N21" s="738">
        <v>14</v>
      </c>
      <c r="O21" s="738">
        <v>14</v>
      </c>
      <c r="P21" s="738">
        <v>19</v>
      </c>
      <c r="Q21" s="738">
        <v>11</v>
      </c>
      <c r="R21" s="738">
        <v>34</v>
      </c>
      <c r="S21" s="738">
        <v>6</v>
      </c>
      <c r="T21" s="738">
        <v>13</v>
      </c>
      <c r="U21" s="738">
        <v>4</v>
      </c>
      <c r="V21" s="738">
        <v>113</v>
      </c>
      <c r="W21" s="738">
        <v>7</v>
      </c>
      <c r="X21" s="738">
        <v>22</v>
      </c>
      <c r="Y21" s="738">
        <v>15</v>
      </c>
      <c r="Z21" s="738">
        <v>24</v>
      </c>
      <c r="AA21" s="738">
        <v>8</v>
      </c>
      <c r="AB21" s="738">
        <v>27</v>
      </c>
      <c r="AC21" s="738">
        <v>3</v>
      </c>
      <c r="AD21" s="738">
        <v>51</v>
      </c>
      <c r="AE21" s="738">
        <v>19</v>
      </c>
      <c r="AF21" s="738">
        <v>2</v>
      </c>
      <c r="AG21" s="738">
        <v>1</v>
      </c>
      <c r="AH21" s="738">
        <v>4</v>
      </c>
      <c r="AI21" s="739">
        <v>0</v>
      </c>
      <c r="AJ21" s="738">
        <v>4</v>
      </c>
      <c r="AK21" s="738">
        <v>3</v>
      </c>
      <c r="AL21" s="738">
        <v>104</v>
      </c>
      <c r="AM21" s="738">
        <v>48</v>
      </c>
      <c r="AN21" s="738">
        <v>18</v>
      </c>
      <c r="AO21" s="738">
        <v>18</v>
      </c>
      <c r="AP21" s="738">
        <v>2</v>
      </c>
      <c r="AQ21" s="738">
        <v>2</v>
      </c>
      <c r="AR21" s="738">
        <v>1</v>
      </c>
      <c r="AS21" s="739">
        <v>0</v>
      </c>
      <c r="AT21" s="739">
        <v>0</v>
      </c>
      <c r="AU21" s="739">
        <v>0</v>
      </c>
      <c r="AV21" s="738">
        <v>1</v>
      </c>
      <c r="AW21" s="739">
        <v>0</v>
      </c>
      <c r="AX21" s="738">
        <v>17</v>
      </c>
      <c r="AY21" s="738">
        <v>7</v>
      </c>
      <c r="AZ21" s="738">
        <v>9</v>
      </c>
      <c r="BA21" s="738">
        <v>5</v>
      </c>
      <c r="BB21" s="739">
        <v>0</v>
      </c>
    </row>
    <row r="22" spans="2:54">
      <c r="B22" s="616" t="s">
        <v>393</v>
      </c>
      <c r="C22" s="738">
        <v>487</v>
      </c>
      <c r="D22" s="738">
        <v>410</v>
      </c>
      <c r="E22" s="738">
        <v>77</v>
      </c>
      <c r="F22" s="738">
        <v>13</v>
      </c>
      <c r="G22" s="738">
        <v>9</v>
      </c>
      <c r="H22" s="738">
        <v>8</v>
      </c>
      <c r="I22" s="738">
        <v>1</v>
      </c>
      <c r="J22" s="738">
        <v>2</v>
      </c>
      <c r="K22" s="738">
        <v>2</v>
      </c>
      <c r="L22" s="738">
        <v>5</v>
      </c>
      <c r="M22" s="738">
        <v>1</v>
      </c>
      <c r="N22" s="738">
        <v>4</v>
      </c>
      <c r="O22" s="738">
        <v>3</v>
      </c>
      <c r="P22" s="738">
        <v>6</v>
      </c>
      <c r="Q22" s="738">
        <v>2</v>
      </c>
      <c r="R22" s="738">
        <v>23</v>
      </c>
      <c r="S22" s="738">
        <v>2</v>
      </c>
      <c r="T22" s="738">
        <v>12</v>
      </c>
      <c r="U22" s="738">
        <v>1</v>
      </c>
      <c r="V22" s="738">
        <v>128</v>
      </c>
      <c r="W22" s="738">
        <v>6</v>
      </c>
      <c r="X22" s="738">
        <v>13</v>
      </c>
      <c r="Y22" s="738">
        <v>4</v>
      </c>
      <c r="Z22" s="738">
        <v>9</v>
      </c>
      <c r="AA22" s="738">
        <v>3</v>
      </c>
      <c r="AB22" s="738">
        <v>26</v>
      </c>
      <c r="AC22" s="738">
        <v>5</v>
      </c>
      <c r="AD22" s="738">
        <v>38</v>
      </c>
      <c r="AE22" s="738">
        <v>4</v>
      </c>
      <c r="AF22" s="738">
        <v>1</v>
      </c>
      <c r="AG22" s="739">
        <v>0</v>
      </c>
      <c r="AH22" s="739">
        <v>0</v>
      </c>
      <c r="AI22" s="739">
        <v>0</v>
      </c>
      <c r="AJ22" s="738">
        <v>4</v>
      </c>
      <c r="AK22" s="739">
        <v>0</v>
      </c>
      <c r="AL22" s="738">
        <v>79</v>
      </c>
      <c r="AM22" s="738">
        <v>20</v>
      </c>
      <c r="AN22" s="738">
        <v>14</v>
      </c>
      <c r="AO22" s="738">
        <v>8</v>
      </c>
      <c r="AP22" s="739">
        <v>0</v>
      </c>
      <c r="AQ22" s="739">
        <v>0</v>
      </c>
      <c r="AR22" s="739">
        <v>0</v>
      </c>
      <c r="AS22" s="739">
        <v>0</v>
      </c>
      <c r="AT22" s="738">
        <v>1</v>
      </c>
      <c r="AU22" s="738">
        <v>1</v>
      </c>
      <c r="AV22" s="738">
        <v>1</v>
      </c>
      <c r="AW22" s="738">
        <v>1</v>
      </c>
      <c r="AX22" s="738">
        <v>15</v>
      </c>
      <c r="AY22" s="738">
        <v>1</v>
      </c>
      <c r="AZ22" s="738">
        <v>8</v>
      </c>
      <c r="BA22" s="738">
        <v>3</v>
      </c>
      <c r="BB22" s="739">
        <v>0</v>
      </c>
    </row>
    <row r="23" spans="2:54" ht="28.5">
      <c r="B23" s="616" t="s">
        <v>394</v>
      </c>
      <c r="C23" s="738">
        <v>441</v>
      </c>
      <c r="D23" s="738">
        <v>340</v>
      </c>
      <c r="E23" s="738">
        <v>101</v>
      </c>
      <c r="F23" s="738">
        <v>12</v>
      </c>
      <c r="G23" s="738">
        <v>10</v>
      </c>
      <c r="H23" s="738">
        <v>9</v>
      </c>
      <c r="I23" s="738">
        <v>3</v>
      </c>
      <c r="J23" s="738">
        <v>1</v>
      </c>
      <c r="K23" s="738">
        <v>1</v>
      </c>
      <c r="L23" s="738">
        <v>3</v>
      </c>
      <c r="M23" s="738">
        <v>1</v>
      </c>
      <c r="N23" s="738">
        <v>10</v>
      </c>
      <c r="O23" s="738">
        <v>10</v>
      </c>
      <c r="P23" s="738">
        <v>12</v>
      </c>
      <c r="Q23" s="738">
        <v>7</v>
      </c>
      <c r="R23" s="738">
        <v>18</v>
      </c>
      <c r="S23" s="738">
        <v>1</v>
      </c>
      <c r="T23" s="738">
        <v>12</v>
      </c>
      <c r="U23" s="738">
        <v>3</v>
      </c>
      <c r="V23" s="738">
        <v>90</v>
      </c>
      <c r="W23" s="738">
        <v>1</v>
      </c>
      <c r="X23" s="738">
        <v>15</v>
      </c>
      <c r="Y23" s="738">
        <v>5</v>
      </c>
      <c r="Z23" s="738">
        <v>10</v>
      </c>
      <c r="AA23" s="738">
        <v>4</v>
      </c>
      <c r="AB23" s="738">
        <v>13</v>
      </c>
      <c r="AC23" s="738">
        <v>5</v>
      </c>
      <c r="AD23" s="738">
        <v>34</v>
      </c>
      <c r="AE23" s="738">
        <v>12</v>
      </c>
      <c r="AF23" s="738">
        <v>2</v>
      </c>
      <c r="AG23" s="738">
        <v>3</v>
      </c>
      <c r="AH23" s="738">
        <v>1</v>
      </c>
      <c r="AI23" s="739">
        <v>0</v>
      </c>
      <c r="AJ23" s="738">
        <v>1</v>
      </c>
      <c r="AK23" s="738">
        <v>2</v>
      </c>
      <c r="AL23" s="738">
        <v>60</v>
      </c>
      <c r="AM23" s="738">
        <v>28</v>
      </c>
      <c r="AN23" s="738">
        <v>12</v>
      </c>
      <c r="AO23" s="738">
        <v>2</v>
      </c>
      <c r="AP23" s="739">
        <v>0</v>
      </c>
      <c r="AQ23" s="739">
        <v>0</v>
      </c>
      <c r="AR23" s="738">
        <v>1</v>
      </c>
      <c r="AS23" s="739">
        <v>0</v>
      </c>
      <c r="AT23" s="738">
        <v>2</v>
      </c>
      <c r="AU23" s="739">
        <v>0</v>
      </c>
      <c r="AV23" s="739">
        <v>0</v>
      </c>
      <c r="AW23" s="739">
        <v>0</v>
      </c>
      <c r="AX23" s="738">
        <v>14</v>
      </c>
      <c r="AY23" s="738">
        <v>2</v>
      </c>
      <c r="AZ23" s="738">
        <v>7</v>
      </c>
      <c r="BA23" s="738">
        <v>1</v>
      </c>
      <c r="BB23" s="738">
        <v>1</v>
      </c>
    </row>
    <row r="24" spans="2:54">
      <c r="B24" s="616" t="s">
        <v>395</v>
      </c>
      <c r="C24" s="738">
        <v>283</v>
      </c>
      <c r="D24" s="738">
        <v>215</v>
      </c>
      <c r="E24" s="738">
        <v>68</v>
      </c>
      <c r="F24" s="738">
        <v>23</v>
      </c>
      <c r="G24" s="738">
        <v>10</v>
      </c>
      <c r="H24" s="738">
        <v>4</v>
      </c>
      <c r="I24" s="738">
        <v>1</v>
      </c>
      <c r="J24" s="738">
        <v>4</v>
      </c>
      <c r="K24" s="738">
        <v>1</v>
      </c>
      <c r="L24" s="739">
        <v>0</v>
      </c>
      <c r="M24" s="738">
        <v>1</v>
      </c>
      <c r="N24" s="738">
        <v>4</v>
      </c>
      <c r="O24" s="738">
        <v>1</v>
      </c>
      <c r="P24" s="738">
        <v>7</v>
      </c>
      <c r="Q24" s="738">
        <v>3</v>
      </c>
      <c r="R24" s="738">
        <v>9</v>
      </c>
      <c r="S24" s="738">
        <v>1</v>
      </c>
      <c r="T24" s="738">
        <v>4</v>
      </c>
      <c r="U24" s="738">
        <v>2</v>
      </c>
      <c r="V24" s="738">
        <v>52</v>
      </c>
      <c r="W24" s="738">
        <v>3</v>
      </c>
      <c r="X24" s="738">
        <v>8</v>
      </c>
      <c r="Y24" s="738">
        <v>10</v>
      </c>
      <c r="Z24" s="738">
        <v>3</v>
      </c>
      <c r="AA24" s="738">
        <v>2</v>
      </c>
      <c r="AB24" s="738">
        <v>8</v>
      </c>
      <c r="AC24" s="738">
        <v>4</v>
      </c>
      <c r="AD24" s="738">
        <v>20</v>
      </c>
      <c r="AE24" s="738">
        <v>3</v>
      </c>
      <c r="AF24" s="739">
        <v>0</v>
      </c>
      <c r="AG24" s="738">
        <v>1</v>
      </c>
      <c r="AH24" s="739">
        <v>0</v>
      </c>
      <c r="AI24" s="739">
        <v>0</v>
      </c>
      <c r="AJ24" s="739">
        <v>0</v>
      </c>
      <c r="AK24" s="739">
        <v>0</v>
      </c>
      <c r="AL24" s="738">
        <v>59</v>
      </c>
      <c r="AM24" s="738">
        <v>20</v>
      </c>
      <c r="AN24" s="738">
        <v>7</v>
      </c>
      <c r="AO24" s="738">
        <v>4</v>
      </c>
      <c r="AP24" s="739">
        <v>0</v>
      </c>
      <c r="AQ24" s="739">
        <v>0</v>
      </c>
      <c r="AR24" s="739">
        <v>0</v>
      </c>
      <c r="AS24" s="739">
        <v>0</v>
      </c>
      <c r="AT24" s="739">
        <v>0</v>
      </c>
      <c r="AU24" s="739">
        <v>0</v>
      </c>
      <c r="AV24" s="739">
        <v>0</v>
      </c>
      <c r="AW24" s="739">
        <v>0</v>
      </c>
      <c r="AX24" s="738">
        <v>1</v>
      </c>
      <c r="AY24" s="739">
        <v>0</v>
      </c>
      <c r="AZ24" s="738">
        <v>2</v>
      </c>
      <c r="BA24" s="738">
        <v>1</v>
      </c>
      <c r="BB24" s="739">
        <v>0</v>
      </c>
    </row>
    <row r="25" spans="2:54">
      <c r="B25" s="616" t="s">
        <v>396</v>
      </c>
      <c r="C25" s="738">
        <v>12</v>
      </c>
      <c r="D25" s="738">
        <v>10</v>
      </c>
      <c r="E25" s="738">
        <v>2</v>
      </c>
      <c r="F25" s="739">
        <v>0</v>
      </c>
      <c r="G25" s="739">
        <v>0</v>
      </c>
      <c r="H25" s="739">
        <v>0</v>
      </c>
      <c r="I25" s="738">
        <v>1</v>
      </c>
      <c r="J25" s="739">
        <v>0</v>
      </c>
      <c r="K25" s="739">
        <v>0</v>
      </c>
      <c r="L25" s="739">
        <v>0</v>
      </c>
      <c r="M25" s="739">
        <v>0</v>
      </c>
      <c r="N25" s="738">
        <v>2</v>
      </c>
      <c r="O25" s="739">
        <v>0</v>
      </c>
      <c r="P25" s="739">
        <v>0</v>
      </c>
      <c r="Q25" s="739">
        <v>0</v>
      </c>
      <c r="R25" s="739">
        <v>0</v>
      </c>
      <c r="S25" s="739">
        <v>0</v>
      </c>
      <c r="T25" s="739">
        <v>0</v>
      </c>
      <c r="U25" s="738">
        <v>1</v>
      </c>
      <c r="V25" s="738">
        <v>3</v>
      </c>
      <c r="W25" s="739">
        <v>0</v>
      </c>
      <c r="X25" s="739">
        <v>0</v>
      </c>
      <c r="Y25" s="739">
        <v>0</v>
      </c>
      <c r="Z25" s="739">
        <v>0</v>
      </c>
      <c r="AA25" s="739">
        <v>0</v>
      </c>
      <c r="AB25" s="738">
        <v>1</v>
      </c>
      <c r="AC25" s="739">
        <v>0</v>
      </c>
      <c r="AD25" s="738">
        <v>2</v>
      </c>
      <c r="AE25" s="739">
        <v>0</v>
      </c>
      <c r="AF25" s="739">
        <v>0</v>
      </c>
      <c r="AG25" s="739">
        <v>0</v>
      </c>
      <c r="AH25" s="739">
        <v>0</v>
      </c>
      <c r="AI25" s="739">
        <v>0</v>
      </c>
      <c r="AJ25" s="739">
        <v>0</v>
      </c>
      <c r="AK25" s="739">
        <v>0</v>
      </c>
      <c r="AL25" s="738">
        <v>2</v>
      </c>
      <c r="AM25" s="739">
        <v>0</v>
      </c>
      <c r="AN25" s="739">
        <v>0</v>
      </c>
      <c r="AO25" s="739">
        <v>0</v>
      </c>
      <c r="AP25" s="739">
        <v>0</v>
      </c>
      <c r="AQ25" s="739">
        <v>0</v>
      </c>
      <c r="AR25" s="739">
        <v>0</v>
      </c>
      <c r="AS25" s="739">
        <v>0</v>
      </c>
      <c r="AT25" s="739">
        <v>0</v>
      </c>
      <c r="AU25" s="739">
        <v>0</v>
      </c>
      <c r="AV25" s="739">
        <v>0</v>
      </c>
      <c r="AW25" s="739">
        <v>0</v>
      </c>
      <c r="AX25" s="739">
        <v>0</v>
      </c>
      <c r="AY25" s="739">
        <v>0</v>
      </c>
      <c r="AZ25" s="739">
        <v>0</v>
      </c>
      <c r="BA25" s="739">
        <v>0</v>
      </c>
      <c r="BB25" s="739">
        <v>0</v>
      </c>
    </row>
    <row r="26" spans="2:54" ht="28.5">
      <c r="B26" s="616" t="s">
        <v>397</v>
      </c>
      <c r="C26" s="738">
        <v>390</v>
      </c>
      <c r="D26" s="738">
        <v>315</v>
      </c>
      <c r="E26" s="738">
        <v>75</v>
      </c>
      <c r="F26" s="738">
        <v>17</v>
      </c>
      <c r="G26" s="738">
        <v>9</v>
      </c>
      <c r="H26" s="738">
        <v>3</v>
      </c>
      <c r="I26" s="738">
        <v>3</v>
      </c>
      <c r="J26" s="738">
        <v>2</v>
      </c>
      <c r="K26" s="738">
        <v>4</v>
      </c>
      <c r="L26" s="738">
        <v>3</v>
      </c>
      <c r="M26" s="739">
        <v>0</v>
      </c>
      <c r="N26" s="738">
        <v>8</v>
      </c>
      <c r="O26" s="738">
        <v>4</v>
      </c>
      <c r="P26" s="738">
        <v>6</v>
      </c>
      <c r="Q26" s="738">
        <v>5</v>
      </c>
      <c r="R26" s="738">
        <v>16</v>
      </c>
      <c r="S26" s="738">
        <v>2</v>
      </c>
      <c r="T26" s="738">
        <v>4</v>
      </c>
      <c r="U26" s="739">
        <v>0</v>
      </c>
      <c r="V26" s="738">
        <v>86</v>
      </c>
      <c r="W26" s="738">
        <v>3</v>
      </c>
      <c r="X26" s="738">
        <v>11</v>
      </c>
      <c r="Y26" s="738">
        <v>3</v>
      </c>
      <c r="Z26" s="738">
        <v>11</v>
      </c>
      <c r="AA26" s="738">
        <v>5</v>
      </c>
      <c r="AB26" s="738">
        <v>15</v>
      </c>
      <c r="AC26" s="738">
        <v>3</v>
      </c>
      <c r="AD26" s="738">
        <v>36</v>
      </c>
      <c r="AE26" s="738">
        <v>5</v>
      </c>
      <c r="AF26" s="739">
        <v>0</v>
      </c>
      <c r="AG26" s="739">
        <v>0</v>
      </c>
      <c r="AH26" s="738">
        <v>1</v>
      </c>
      <c r="AI26" s="738">
        <v>1</v>
      </c>
      <c r="AJ26" s="739">
        <v>0</v>
      </c>
      <c r="AK26" s="738">
        <v>1</v>
      </c>
      <c r="AL26" s="738">
        <v>66</v>
      </c>
      <c r="AM26" s="738">
        <v>17</v>
      </c>
      <c r="AN26" s="738">
        <v>16</v>
      </c>
      <c r="AO26" s="738">
        <v>7</v>
      </c>
      <c r="AP26" s="738">
        <v>1</v>
      </c>
      <c r="AQ26" s="739">
        <v>0</v>
      </c>
      <c r="AR26" s="739">
        <v>0</v>
      </c>
      <c r="AS26" s="739">
        <v>0</v>
      </c>
      <c r="AT26" s="738">
        <v>2</v>
      </c>
      <c r="AU26" s="738">
        <v>1</v>
      </c>
      <c r="AV26" s="738">
        <v>1</v>
      </c>
      <c r="AW26" s="738">
        <v>1</v>
      </c>
      <c r="AX26" s="738">
        <v>7</v>
      </c>
      <c r="AY26" s="739">
        <v>0</v>
      </c>
      <c r="AZ26" s="738">
        <v>3</v>
      </c>
      <c r="BA26" s="738">
        <v>1</v>
      </c>
      <c r="BB26" s="739">
        <v>0</v>
      </c>
    </row>
    <row r="27" spans="2:54">
      <c r="B27" s="616" t="s">
        <v>398</v>
      </c>
      <c r="C27" s="738">
        <v>54</v>
      </c>
      <c r="D27" s="738">
        <v>34</v>
      </c>
      <c r="E27" s="738">
        <v>20</v>
      </c>
      <c r="F27" s="738">
        <v>4</v>
      </c>
      <c r="G27" s="738">
        <v>2</v>
      </c>
      <c r="H27" s="739">
        <v>0</v>
      </c>
      <c r="I27" s="738">
        <v>1</v>
      </c>
      <c r="J27" s="739">
        <v>0</v>
      </c>
      <c r="K27" s="739">
        <v>0</v>
      </c>
      <c r="L27" s="739">
        <v>0</v>
      </c>
      <c r="M27" s="739">
        <v>0</v>
      </c>
      <c r="N27" s="739">
        <v>0</v>
      </c>
      <c r="O27" s="738">
        <v>1</v>
      </c>
      <c r="P27" s="738">
        <v>2</v>
      </c>
      <c r="Q27" s="739">
        <v>0</v>
      </c>
      <c r="R27" s="739">
        <v>0</v>
      </c>
      <c r="S27" s="738">
        <v>1</v>
      </c>
      <c r="T27" s="739">
        <v>0</v>
      </c>
      <c r="U27" s="739">
        <v>0</v>
      </c>
      <c r="V27" s="738">
        <v>7</v>
      </c>
      <c r="W27" s="738">
        <v>1</v>
      </c>
      <c r="X27" s="738">
        <v>2</v>
      </c>
      <c r="Y27" s="738">
        <v>2</v>
      </c>
      <c r="Z27" s="739">
        <v>0</v>
      </c>
      <c r="AA27" s="739">
        <v>0</v>
      </c>
      <c r="AB27" s="738">
        <v>3</v>
      </c>
      <c r="AC27" s="739">
        <v>0</v>
      </c>
      <c r="AD27" s="738">
        <v>4</v>
      </c>
      <c r="AE27" s="738">
        <v>1</v>
      </c>
      <c r="AF27" s="739">
        <v>0</v>
      </c>
      <c r="AG27" s="739">
        <v>0</v>
      </c>
      <c r="AH27" s="739">
        <v>0</v>
      </c>
      <c r="AI27" s="739">
        <v>0</v>
      </c>
      <c r="AJ27" s="739">
        <v>0</v>
      </c>
      <c r="AK27" s="739">
        <v>0</v>
      </c>
      <c r="AL27" s="738">
        <v>8</v>
      </c>
      <c r="AM27" s="738">
        <v>8</v>
      </c>
      <c r="AN27" s="738">
        <v>2</v>
      </c>
      <c r="AO27" s="738">
        <v>2</v>
      </c>
      <c r="AP27" s="739">
        <v>0</v>
      </c>
      <c r="AQ27" s="739">
        <v>0</v>
      </c>
      <c r="AR27" s="739">
        <v>0</v>
      </c>
      <c r="AS27" s="739">
        <v>0</v>
      </c>
      <c r="AT27" s="739">
        <v>0</v>
      </c>
      <c r="AU27" s="738">
        <v>1</v>
      </c>
      <c r="AV27" s="739">
        <v>0</v>
      </c>
      <c r="AW27" s="739">
        <v>0</v>
      </c>
      <c r="AX27" s="738">
        <v>2</v>
      </c>
      <c r="AY27" s="739">
        <v>0</v>
      </c>
      <c r="AZ27" s="739">
        <v>0</v>
      </c>
      <c r="BA27" s="739">
        <v>0</v>
      </c>
      <c r="BB27" s="739">
        <v>0</v>
      </c>
    </row>
    <row r="28" spans="2:54">
      <c r="B28" s="616" t="s">
        <v>399</v>
      </c>
      <c r="C28" s="738">
        <v>757</v>
      </c>
      <c r="D28" s="738">
        <v>623</v>
      </c>
      <c r="E28" s="738">
        <v>134</v>
      </c>
      <c r="F28" s="738">
        <v>32</v>
      </c>
      <c r="G28" s="738">
        <v>12</v>
      </c>
      <c r="H28" s="738">
        <v>6</v>
      </c>
      <c r="I28" s="738">
        <v>1</v>
      </c>
      <c r="J28" s="738">
        <v>2</v>
      </c>
      <c r="K28" s="738">
        <v>2</v>
      </c>
      <c r="L28" s="738">
        <v>4</v>
      </c>
      <c r="M28" s="738">
        <v>1</v>
      </c>
      <c r="N28" s="738">
        <v>9</v>
      </c>
      <c r="O28" s="738">
        <v>1</v>
      </c>
      <c r="P28" s="738">
        <v>15</v>
      </c>
      <c r="Q28" s="738">
        <v>2</v>
      </c>
      <c r="R28" s="738">
        <v>24</v>
      </c>
      <c r="S28" s="738">
        <v>2</v>
      </c>
      <c r="T28" s="738">
        <v>11</v>
      </c>
      <c r="U28" s="738">
        <v>5</v>
      </c>
      <c r="V28" s="738">
        <v>229</v>
      </c>
      <c r="W28" s="738">
        <v>12</v>
      </c>
      <c r="X28" s="738">
        <v>13</v>
      </c>
      <c r="Y28" s="738">
        <v>8</v>
      </c>
      <c r="Z28" s="738">
        <v>25</v>
      </c>
      <c r="AA28" s="738">
        <v>2</v>
      </c>
      <c r="AB28" s="738">
        <v>14</v>
      </c>
      <c r="AC28" s="738">
        <v>9</v>
      </c>
      <c r="AD28" s="738">
        <v>57</v>
      </c>
      <c r="AE28" s="738">
        <v>14</v>
      </c>
      <c r="AF28" s="738">
        <v>1</v>
      </c>
      <c r="AG28" s="738">
        <v>3</v>
      </c>
      <c r="AH28" s="738">
        <v>1</v>
      </c>
      <c r="AI28" s="739">
        <v>0</v>
      </c>
      <c r="AJ28" s="739">
        <v>0</v>
      </c>
      <c r="AK28" s="738">
        <v>2</v>
      </c>
      <c r="AL28" s="738">
        <v>138</v>
      </c>
      <c r="AM28" s="738">
        <v>42</v>
      </c>
      <c r="AN28" s="738">
        <v>12</v>
      </c>
      <c r="AO28" s="738">
        <v>12</v>
      </c>
      <c r="AP28" s="739">
        <v>0</v>
      </c>
      <c r="AQ28" s="738">
        <v>1</v>
      </c>
      <c r="AR28" s="738">
        <v>1</v>
      </c>
      <c r="AS28" s="739">
        <v>0</v>
      </c>
      <c r="AT28" s="738">
        <v>2</v>
      </c>
      <c r="AU28" s="739">
        <v>0</v>
      </c>
      <c r="AV28" s="738">
        <v>2</v>
      </c>
      <c r="AW28" s="738">
        <v>1</v>
      </c>
      <c r="AX28" s="738">
        <v>21</v>
      </c>
      <c r="AY28" s="738">
        <v>1</v>
      </c>
      <c r="AZ28" s="738">
        <v>4</v>
      </c>
      <c r="BA28" s="738">
        <v>1</v>
      </c>
      <c r="BB28" s="739">
        <v>0</v>
      </c>
    </row>
    <row r="29" spans="2:54">
      <c r="B29" s="616" t="s">
        <v>400</v>
      </c>
      <c r="C29" s="738">
        <v>490</v>
      </c>
      <c r="D29" s="738">
        <v>367</v>
      </c>
      <c r="E29" s="738">
        <v>123</v>
      </c>
      <c r="F29" s="738">
        <v>14</v>
      </c>
      <c r="G29" s="738">
        <v>10</v>
      </c>
      <c r="H29" s="738">
        <v>3</v>
      </c>
      <c r="I29" s="738">
        <v>2</v>
      </c>
      <c r="J29" s="738">
        <v>5</v>
      </c>
      <c r="K29" s="738">
        <v>1</v>
      </c>
      <c r="L29" s="738">
        <v>9</v>
      </c>
      <c r="M29" s="738">
        <v>5</v>
      </c>
      <c r="N29" s="738">
        <v>13</v>
      </c>
      <c r="O29" s="738">
        <v>8</v>
      </c>
      <c r="P29" s="738">
        <v>9</v>
      </c>
      <c r="Q29" s="738">
        <v>4</v>
      </c>
      <c r="R29" s="738">
        <v>13</v>
      </c>
      <c r="S29" s="739">
        <v>0</v>
      </c>
      <c r="T29" s="738">
        <v>10</v>
      </c>
      <c r="U29" s="738">
        <v>3</v>
      </c>
      <c r="V29" s="738">
        <v>94</v>
      </c>
      <c r="W29" s="738">
        <v>4</v>
      </c>
      <c r="X29" s="738">
        <v>24</v>
      </c>
      <c r="Y29" s="738">
        <v>14</v>
      </c>
      <c r="Z29" s="738">
        <v>15</v>
      </c>
      <c r="AA29" s="738">
        <v>4</v>
      </c>
      <c r="AB29" s="738">
        <v>15</v>
      </c>
      <c r="AC29" s="738">
        <v>5</v>
      </c>
      <c r="AD29" s="738">
        <v>31</v>
      </c>
      <c r="AE29" s="738">
        <v>6</v>
      </c>
      <c r="AF29" s="738">
        <v>5</v>
      </c>
      <c r="AG29" s="739">
        <v>0</v>
      </c>
      <c r="AH29" s="738">
        <v>4</v>
      </c>
      <c r="AI29" s="738">
        <v>1</v>
      </c>
      <c r="AJ29" s="738">
        <v>6</v>
      </c>
      <c r="AK29" s="738">
        <v>1</v>
      </c>
      <c r="AL29" s="738">
        <v>68</v>
      </c>
      <c r="AM29" s="738">
        <v>27</v>
      </c>
      <c r="AN29" s="738">
        <v>6</v>
      </c>
      <c r="AO29" s="738">
        <v>13</v>
      </c>
      <c r="AP29" s="738">
        <v>3</v>
      </c>
      <c r="AQ29" s="739">
        <v>0</v>
      </c>
      <c r="AR29" s="739">
        <v>0</v>
      </c>
      <c r="AS29" s="739">
        <v>0</v>
      </c>
      <c r="AT29" s="738">
        <v>2</v>
      </c>
      <c r="AU29" s="738">
        <v>1</v>
      </c>
      <c r="AV29" s="738">
        <v>1</v>
      </c>
      <c r="AW29" s="738">
        <v>1</v>
      </c>
      <c r="AX29" s="738">
        <v>12</v>
      </c>
      <c r="AY29" s="738">
        <v>6</v>
      </c>
      <c r="AZ29" s="738">
        <v>5</v>
      </c>
      <c r="BA29" s="738">
        <v>7</v>
      </c>
      <c r="BB29" s="739">
        <v>0</v>
      </c>
    </row>
    <row r="30" spans="2:54" ht="28.5">
      <c r="B30" s="616" t="s">
        <v>401</v>
      </c>
      <c r="C30" s="738">
        <v>412</v>
      </c>
      <c r="D30" s="738">
        <v>315</v>
      </c>
      <c r="E30" s="738">
        <v>97</v>
      </c>
      <c r="F30" s="738">
        <v>11</v>
      </c>
      <c r="G30" s="738">
        <v>10</v>
      </c>
      <c r="H30" s="738">
        <v>6</v>
      </c>
      <c r="I30" s="738">
        <v>2</v>
      </c>
      <c r="J30" s="738">
        <v>2</v>
      </c>
      <c r="K30" s="738">
        <v>4</v>
      </c>
      <c r="L30" s="738">
        <v>4</v>
      </c>
      <c r="M30" s="738">
        <v>1</v>
      </c>
      <c r="N30" s="738">
        <v>5</v>
      </c>
      <c r="O30" s="738">
        <v>3</v>
      </c>
      <c r="P30" s="738">
        <v>5</v>
      </c>
      <c r="Q30" s="738">
        <v>1</v>
      </c>
      <c r="R30" s="738">
        <v>27</v>
      </c>
      <c r="S30" s="738">
        <v>2</v>
      </c>
      <c r="T30" s="738">
        <v>3</v>
      </c>
      <c r="U30" s="738">
        <v>2</v>
      </c>
      <c r="V30" s="738">
        <v>106</v>
      </c>
      <c r="W30" s="738">
        <v>9</v>
      </c>
      <c r="X30" s="738">
        <v>6</v>
      </c>
      <c r="Y30" s="738">
        <v>5</v>
      </c>
      <c r="Z30" s="738">
        <v>10</v>
      </c>
      <c r="AA30" s="738">
        <v>3</v>
      </c>
      <c r="AB30" s="738">
        <v>32</v>
      </c>
      <c r="AC30" s="738">
        <v>11</v>
      </c>
      <c r="AD30" s="738">
        <v>22</v>
      </c>
      <c r="AE30" s="738">
        <v>8</v>
      </c>
      <c r="AF30" s="738">
        <v>1</v>
      </c>
      <c r="AG30" s="738">
        <v>1</v>
      </c>
      <c r="AH30" s="739">
        <v>0</v>
      </c>
      <c r="AI30" s="739">
        <v>0</v>
      </c>
      <c r="AJ30" s="738">
        <v>2</v>
      </c>
      <c r="AK30" s="738">
        <v>1</v>
      </c>
      <c r="AL30" s="738">
        <v>42</v>
      </c>
      <c r="AM30" s="738">
        <v>19</v>
      </c>
      <c r="AN30" s="738">
        <v>8</v>
      </c>
      <c r="AO30" s="738">
        <v>7</v>
      </c>
      <c r="AP30" s="738">
        <v>1</v>
      </c>
      <c r="AQ30" s="739">
        <v>0</v>
      </c>
      <c r="AR30" s="739">
        <v>0</v>
      </c>
      <c r="AS30" s="739">
        <v>0</v>
      </c>
      <c r="AT30" s="739">
        <v>0</v>
      </c>
      <c r="AU30" s="739">
        <v>0</v>
      </c>
      <c r="AV30" s="739">
        <v>0</v>
      </c>
      <c r="AW30" s="738">
        <v>1</v>
      </c>
      <c r="AX30" s="738">
        <v>10</v>
      </c>
      <c r="AY30" s="738">
        <v>2</v>
      </c>
      <c r="AZ30" s="738">
        <v>12</v>
      </c>
      <c r="BA30" s="738">
        <v>5</v>
      </c>
      <c r="BB30" s="739">
        <v>0</v>
      </c>
    </row>
    <row r="31" spans="2:54">
      <c r="B31" s="616" t="s">
        <v>402</v>
      </c>
      <c r="C31" s="738">
        <v>233</v>
      </c>
      <c r="D31" s="738">
        <v>190</v>
      </c>
      <c r="E31" s="738">
        <v>43</v>
      </c>
      <c r="F31" s="738">
        <v>15</v>
      </c>
      <c r="G31" s="738">
        <v>7</v>
      </c>
      <c r="H31" s="738">
        <v>3</v>
      </c>
      <c r="I31" s="738">
        <v>2</v>
      </c>
      <c r="J31" s="738">
        <v>2</v>
      </c>
      <c r="K31" s="738">
        <v>1</v>
      </c>
      <c r="L31" s="738">
        <v>2</v>
      </c>
      <c r="M31" s="738">
        <v>1</v>
      </c>
      <c r="N31" s="738">
        <v>5</v>
      </c>
      <c r="O31" s="738">
        <v>3</v>
      </c>
      <c r="P31" s="738">
        <v>6</v>
      </c>
      <c r="Q31" s="738">
        <v>2</v>
      </c>
      <c r="R31" s="738">
        <v>11</v>
      </c>
      <c r="S31" s="738">
        <v>1</v>
      </c>
      <c r="T31" s="738">
        <v>4</v>
      </c>
      <c r="U31" s="738">
        <v>2</v>
      </c>
      <c r="V31" s="738">
        <v>51</v>
      </c>
      <c r="W31" s="738">
        <v>1</v>
      </c>
      <c r="X31" s="738">
        <v>3</v>
      </c>
      <c r="Y31" s="739">
        <v>0</v>
      </c>
      <c r="Z31" s="738">
        <v>7</v>
      </c>
      <c r="AA31" s="738">
        <v>2</v>
      </c>
      <c r="AB31" s="738">
        <v>7</v>
      </c>
      <c r="AC31" s="738">
        <v>2</v>
      </c>
      <c r="AD31" s="738">
        <v>7</v>
      </c>
      <c r="AE31" s="738">
        <v>2</v>
      </c>
      <c r="AF31" s="739">
        <v>0</v>
      </c>
      <c r="AG31" s="739">
        <v>0</v>
      </c>
      <c r="AH31" s="739">
        <v>0</v>
      </c>
      <c r="AI31" s="739">
        <v>0</v>
      </c>
      <c r="AJ31" s="738">
        <v>2</v>
      </c>
      <c r="AK31" s="739">
        <v>0</v>
      </c>
      <c r="AL31" s="738">
        <v>47</v>
      </c>
      <c r="AM31" s="738">
        <v>11</v>
      </c>
      <c r="AN31" s="738">
        <v>5</v>
      </c>
      <c r="AO31" s="738">
        <v>3</v>
      </c>
      <c r="AP31" s="739">
        <v>0</v>
      </c>
      <c r="AQ31" s="739">
        <v>0</v>
      </c>
      <c r="AR31" s="738">
        <v>1</v>
      </c>
      <c r="AS31" s="739">
        <v>0</v>
      </c>
      <c r="AT31" s="738">
        <v>2</v>
      </c>
      <c r="AU31" s="739">
        <v>0</v>
      </c>
      <c r="AV31" s="739">
        <v>0</v>
      </c>
      <c r="AW31" s="739">
        <v>0</v>
      </c>
      <c r="AX31" s="738">
        <v>6</v>
      </c>
      <c r="AY31" s="739">
        <v>0</v>
      </c>
      <c r="AZ31" s="738">
        <v>4</v>
      </c>
      <c r="BA31" s="738">
        <v>3</v>
      </c>
      <c r="BB31" s="739">
        <v>0</v>
      </c>
    </row>
    <row r="32" spans="2:54">
      <c r="B32" s="616" t="s">
        <v>404</v>
      </c>
      <c r="C32" s="738">
        <v>55</v>
      </c>
      <c r="D32" s="738">
        <v>47</v>
      </c>
      <c r="E32" s="738">
        <v>8</v>
      </c>
      <c r="F32" s="738">
        <v>1</v>
      </c>
      <c r="G32" s="739">
        <v>0</v>
      </c>
      <c r="H32" s="738">
        <v>1</v>
      </c>
      <c r="I32" s="739">
        <v>0</v>
      </c>
      <c r="J32" s="739">
        <v>0</v>
      </c>
      <c r="K32" s="739">
        <v>0</v>
      </c>
      <c r="L32" s="739">
        <v>0</v>
      </c>
      <c r="M32" s="739">
        <v>0</v>
      </c>
      <c r="N32" s="738">
        <v>2</v>
      </c>
      <c r="O32" s="739">
        <v>0</v>
      </c>
      <c r="P32" s="738">
        <v>1</v>
      </c>
      <c r="Q32" s="738">
        <v>1</v>
      </c>
      <c r="R32" s="738">
        <v>2</v>
      </c>
      <c r="S32" s="738">
        <v>1</v>
      </c>
      <c r="T32" s="739">
        <v>0</v>
      </c>
      <c r="U32" s="739">
        <v>0</v>
      </c>
      <c r="V32" s="738">
        <v>9</v>
      </c>
      <c r="W32" s="738">
        <v>1</v>
      </c>
      <c r="X32" s="738">
        <v>2</v>
      </c>
      <c r="Y32" s="738">
        <v>1</v>
      </c>
      <c r="Z32" s="738">
        <v>2</v>
      </c>
      <c r="AA32" s="738">
        <v>1</v>
      </c>
      <c r="AB32" s="738">
        <v>3</v>
      </c>
      <c r="AC32" s="739">
        <v>0</v>
      </c>
      <c r="AD32" s="738">
        <v>4</v>
      </c>
      <c r="AE32" s="739">
        <v>0</v>
      </c>
      <c r="AF32" s="739">
        <v>0</v>
      </c>
      <c r="AG32" s="739">
        <v>0</v>
      </c>
      <c r="AH32" s="739">
        <v>0</v>
      </c>
      <c r="AI32" s="739">
        <v>0</v>
      </c>
      <c r="AJ32" s="739">
        <v>0</v>
      </c>
      <c r="AK32" s="739">
        <v>0</v>
      </c>
      <c r="AL32" s="738">
        <v>14</v>
      </c>
      <c r="AM32" s="738">
        <v>2</v>
      </c>
      <c r="AN32" s="738">
        <v>3</v>
      </c>
      <c r="AO32" s="739">
        <v>0</v>
      </c>
      <c r="AP32" s="739">
        <v>0</v>
      </c>
      <c r="AQ32" s="739">
        <v>0</v>
      </c>
      <c r="AR32" s="739">
        <v>0</v>
      </c>
      <c r="AS32" s="739">
        <v>0</v>
      </c>
      <c r="AT32" s="739">
        <v>0</v>
      </c>
      <c r="AU32" s="739">
        <v>0</v>
      </c>
      <c r="AV32" s="739">
        <v>0</v>
      </c>
      <c r="AW32" s="739">
        <v>0</v>
      </c>
      <c r="AX32" s="738">
        <v>1</v>
      </c>
      <c r="AY32" s="738">
        <v>1</v>
      </c>
      <c r="AZ32" s="738">
        <v>2</v>
      </c>
      <c r="BA32" s="739">
        <v>0</v>
      </c>
      <c r="BB32" s="739">
        <v>0</v>
      </c>
    </row>
    <row r="33" spans="2:54" ht="28.5">
      <c r="B33" s="616" t="s">
        <v>450</v>
      </c>
      <c r="C33" s="738">
        <v>216</v>
      </c>
      <c r="D33" s="738">
        <v>171</v>
      </c>
      <c r="E33" s="738">
        <v>45</v>
      </c>
      <c r="F33" s="738">
        <v>12</v>
      </c>
      <c r="G33" s="738">
        <v>3</v>
      </c>
      <c r="H33" s="739">
        <v>0</v>
      </c>
      <c r="I33" s="738">
        <v>2</v>
      </c>
      <c r="J33" s="738">
        <v>1</v>
      </c>
      <c r="K33" s="738">
        <v>1</v>
      </c>
      <c r="L33" s="738">
        <v>2</v>
      </c>
      <c r="M33" s="739">
        <v>0</v>
      </c>
      <c r="N33" s="738">
        <v>4</v>
      </c>
      <c r="O33" s="738">
        <v>2</v>
      </c>
      <c r="P33" s="738">
        <v>2</v>
      </c>
      <c r="Q33" s="738">
        <v>1</v>
      </c>
      <c r="R33" s="738">
        <v>14</v>
      </c>
      <c r="S33" s="738">
        <v>2</v>
      </c>
      <c r="T33" s="738">
        <v>2</v>
      </c>
      <c r="U33" s="738">
        <v>3</v>
      </c>
      <c r="V33" s="738">
        <v>40</v>
      </c>
      <c r="W33" s="739">
        <v>0</v>
      </c>
      <c r="X33" s="738">
        <v>10</v>
      </c>
      <c r="Y33" s="738">
        <v>5</v>
      </c>
      <c r="Z33" s="738">
        <v>7</v>
      </c>
      <c r="AA33" s="738">
        <v>2</v>
      </c>
      <c r="AB33" s="738">
        <v>5</v>
      </c>
      <c r="AC33" s="739">
        <v>0</v>
      </c>
      <c r="AD33" s="738">
        <v>12</v>
      </c>
      <c r="AE33" s="738">
        <v>3</v>
      </c>
      <c r="AF33" s="739">
        <v>0</v>
      </c>
      <c r="AG33" s="739">
        <v>0</v>
      </c>
      <c r="AH33" s="739">
        <v>0</v>
      </c>
      <c r="AI33" s="739">
        <v>0</v>
      </c>
      <c r="AJ33" s="739">
        <v>0</v>
      </c>
      <c r="AK33" s="739">
        <v>0</v>
      </c>
      <c r="AL33" s="738">
        <v>44</v>
      </c>
      <c r="AM33" s="738">
        <v>14</v>
      </c>
      <c r="AN33" s="738">
        <v>8</v>
      </c>
      <c r="AO33" s="738">
        <v>4</v>
      </c>
      <c r="AP33" s="739">
        <v>0</v>
      </c>
      <c r="AQ33" s="739">
        <v>0</v>
      </c>
      <c r="AR33" s="739">
        <v>0</v>
      </c>
      <c r="AS33" s="739">
        <v>0</v>
      </c>
      <c r="AT33" s="738">
        <v>3</v>
      </c>
      <c r="AU33" s="739">
        <v>0</v>
      </c>
      <c r="AV33" s="739">
        <v>0</v>
      </c>
      <c r="AW33" s="739">
        <v>0</v>
      </c>
      <c r="AX33" s="738">
        <v>5</v>
      </c>
      <c r="AY33" s="739">
        <v>0</v>
      </c>
      <c r="AZ33" s="739">
        <v>0</v>
      </c>
      <c r="BA33" s="738">
        <v>3</v>
      </c>
      <c r="BB33" s="739">
        <v>0</v>
      </c>
    </row>
    <row r="34" spans="2:54">
      <c r="B34" s="616" t="s">
        <v>405</v>
      </c>
      <c r="C34" s="738">
        <v>240</v>
      </c>
      <c r="D34" s="738">
        <v>175</v>
      </c>
      <c r="E34" s="738">
        <v>65</v>
      </c>
      <c r="F34" s="738">
        <v>12</v>
      </c>
      <c r="G34" s="738">
        <v>9</v>
      </c>
      <c r="H34" s="738">
        <v>2</v>
      </c>
      <c r="I34" s="739">
        <v>0</v>
      </c>
      <c r="J34" s="738">
        <v>2</v>
      </c>
      <c r="K34" s="738">
        <v>1</v>
      </c>
      <c r="L34" s="738">
        <v>2</v>
      </c>
      <c r="M34" s="738">
        <v>1</v>
      </c>
      <c r="N34" s="738">
        <v>2</v>
      </c>
      <c r="O34" s="738">
        <v>4</v>
      </c>
      <c r="P34" s="738">
        <v>5</v>
      </c>
      <c r="Q34" s="739">
        <v>0</v>
      </c>
      <c r="R34" s="738">
        <v>6</v>
      </c>
      <c r="S34" s="739">
        <v>0</v>
      </c>
      <c r="T34" s="738">
        <v>3</v>
      </c>
      <c r="U34" s="738">
        <v>1</v>
      </c>
      <c r="V34" s="738">
        <v>38</v>
      </c>
      <c r="W34" s="738">
        <v>4</v>
      </c>
      <c r="X34" s="738">
        <v>10</v>
      </c>
      <c r="Y34" s="738">
        <v>1</v>
      </c>
      <c r="Z34" s="738">
        <v>6</v>
      </c>
      <c r="AA34" s="738">
        <v>2</v>
      </c>
      <c r="AB34" s="738">
        <v>5</v>
      </c>
      <c r="AC34" s="738">
        <v>3</v>
      </c>
      <c r="AD34" s="738">
        <v>12</v>
      </c>
      <c r="AE34" s="738">
        <v>3</v>
      </c>
      <c r="AF34" s="738">
        <v>1</v>
      </c>
      <c r="AG34" s="738">
        <v>2</v>
      </c>
      <c r="AH34" s="738">
        <v>2</v>
      </c>
      <c r="AI34" s="739">
        <v>0</v>
      </c>
      <c r="AJ34" s="739">
        <v>0</v>
      </c>
      <c r="AK34" s="739">
        <v>0</v>
      </c>
      <c r="AL34" s="738">
        <v>46</v>
      </c>
      <c r="AM34" s="738">
        <v>24</v>
      </c>
      <c r="AN34" s="738">
        <v>7</v>
      </c>
      <c r="AO34" s="738">
        <v>6</v>
      </c>
      <c r="AP34" s="738">
        <v>2</v>
      </c>
      <c r="AQ34" s="738">
        <v>1</v>
      </c>
      <c r="AR34" s="739">
        <v>0</v>
      </c>
      <c r="AS34" s="739">
        <v>0</v>
      </c>
      <c r="AT34" s="739">
        <v>0</v>
      </c>
      <c r="AU34" s="739">
        <v>0</v>
      </c>
      <c r="AV34" s="738">
        <v>2</v>
      </c>
      <c r="AW34" s="739">
        <v>0</v>
      </c>
      <c r="AX34" s="738">
        <v>8</v>
      </c>
      <c r="AY34" s="738">
        <v>1</v>
      </c>
      <c r="AZ34" s="738">
        <v>2</v>
      </c>
      <c r="BA34" s="738">
        <v>2</v>
      </c>
      <c r="BB34" s="739">
        <v>0</v>
      </c>
    </row>
    <row r="35" spans="2:54" ht="28.5">
      <c r="B35" s="616" t="s">
        <v>525</v>
      </c>
      <c r="C35" s="738">
        <v>92</v>
      </c>
      <c r="D35" s="738">
        <v>74</v>
      </c>
      <c r="E35" s="738">
        <v>18</v>
      </c>
      <c r="F35" s="738">
        <v>2</v>
      </c>
      <c r="G35" s="738">
        <v>2</v>
      </c>
      <c r="H35" s="739">
        <v>0</v>
      </c>
      <c r="I35" s="739">
        <v>0</v>
      </c>
      <c r="J35" s="738">
        <v>2</v>
      </c>
      <c r="K35" s="739">
        <v>0</v>
      </c>
      <c r="L35" s="739">
        <v>0</v>
      </c>
      <c r="M35" s="738">
        <v>2</v>
      </c>
      <c r="N35" s="738">
        <v>1</v>
      </c>
      <c r="O35" s="739">
        <v>0</v>
      </c>
      <c r="P35" s="738">
        <v>2</v>
      </c>
      <c r="Q35" s="738">
        <v>1</v>
      </c>
      <c r="R35" s="738">
        <v>5</v>
      </c>
      <c r="S35" s="738">
        <v>1</v>
      </c>
      <c r="T35" s="738">
        <v>1</v>
      </c>
      <c r="U35" s="739">
        <v>0</v>
      </c>
      <c r="V35" s="738">
        <v>19</v>
      </c>
      <c r="W35" s="739">
        <v>0</v>
      </c>
      <c r="X35" s="738">
        <v>2</v>
      </c>
      <c r="Y35" s="738">
        <v>3</v>
      </c>
      <c r="Z35" s="738">
        <v>3</v>
      </c>
      <c r="AA35" s="739">
        <v>0</v>
      </c>
      <c r="AB35" s="738">
        <v>4</v>
      </c>
      <c r="AC35" s="738">
        <v>1</v>
      </c>
      <c r="AD35" s="738">
        <v>7</v>
      </c>
      <c r="AE35" s="738">
        <v>1</v>
      </c>
      <c r="AF35" s="738">
        <v>1</v>
      </c>
      <c r="AG35" s="739">
        <v>0</v>
      </c>
      <c r="AH35" s="739">
        <v>0</v>
      </c>
      <c r="AI35" s="739">
        <v>0</v>
      </c>
      <c r="AJ35" s="739">
        <v>0</v>
      </c>
      <c r="AK35" s="739">
        <v>0</v>
      </c>
      <c r="AL35" s="738">
        <v>22</v>
      </c>
      <c r="AM35" s="738">
        <v>7</v>
      </c>
      <c r="AN35" s="738">
        <v>1</v>
      </c>
      <c r="AO35" s="739">
        <v>0</v>
      </c>
      <c r="AP35" s="739">
        <v>0</v>
      </c>
      <c r="AQ35" s="739">
        <v>0</v>
      </c>
      <c r="AR35" s="739">
        <v>0</v>
      </c>
      <c r="AS35" s="739">
        <v>0</v>
      </c>
      <c r="AT35" s="739">
        <v>0</v>
      </c>
      <c r="AU35" s="739">
        <v>0</v>
      </c>
      <c r="AV35" s="739">
        <v>0</v>
      </c>
      <c r="AW35" s="739">
        <v>0</v>
      </c>
      <c r="AX35" s="738">
        <v>2</v>
      </c>
      <c r="AY35" s="739">
        <v>0</v>
      </c>
      <c r="AZ35" s="739">
        <v>0</v>
      </c>
      <c r="BA35" s="739">
        <v>0</v>
      </c>
      <c r="BB35" s="739">
        <v>0</v>
      </c>
    </row>
    <row r="36" spans="2:54">
      <c r="B36" s="616" t="s">
        <v>406</v>
      </c>
      <c r="C36" s="738">
        <v>309</v>
      </c>
      <c r="D36" s="738">
        <v>239</v>
      </c>
      <c r="E36" s="738">
        <v>70</v>
      </c>
      <c r="F36" s="738">
        <v>11</v>
      </c>
      <c r="G36" s="738">
        <v>11</v>
      </c>
      <c r="H36" s="738">
        <v>1</v>
      </c>
      <c r="I36" s="738">
        <v>2</v>
      </c>
      <c r="J36" s="738">
        <v>5</v>
      </c>
      <c r="K36" s="739">
        <v>0</v>
      </c>
      <c r="L36" s="738">
        <v>1</v>
      </c>
      <c r="M36" s="738">
        <v>1</v>
      </c>
      <c r="N36" s="738">
        <v>6</v>
      </c>
      <c r="O36" s="738">
        <v>3</v>
      </c>
      <c r="P36" s="738">
        <v>4</v>
      </c>
      <c r="Q36" s="738">
        <v>3</v>
      </c>
      <c r="R36" s="738">
        <v>11</v>
      </c>
      <c r="S36" s="738">
        <v>1</v>
      </c>
      <c r="T36" s="738">
        <v>7</v>
      </c>
      <c r="U36" s="738">
        <v>3</v>
      </c>
      <c r="V36" s="738">
        <v>68</v>
      </c>
      <c r="W36" s="738">
        <v>4</v>
      </c>
      <c r="X36" s="738">
        <v>9</v>
      </c>
      <c r="Y36" s="738">
        <v>5</v>
      </c>
      <c r="Z36" s="738">
        <v>13</v>
      </c>
      <c r="AA36" s="738">
        <v>2</v>
      </c>
      <c r="AB36" s="738">
        <v>8</v>
      </c>
      <c r="AC36" s="738">
        <v>1</v>
      </c>
      <c r="AD36" s="738">
        <v>19</v>
      </c>
      <c r="AE36" s="738">
        <v>7</v>
      </c>
      <c r="AF36" s="738">
        <v>2</v>
      </c>
      <c r="AG36" s="738">
        <v>1</v>
      </c>
      <c r="AH36" s="739">
        <v>0</v>
      </c>
      <c r="AI36" s="738">
        <v>1</v>
      </c>
      <c r="AJ36" s="739">
        <v>0</v>
      </c>
      <c r="AK36" s="738">
        <v>1</v>
      </c>
      <c r="AL36" s="738">
        <v>51</v>
      </c>
      <c r="AM36" s="738">
        <v>15</v>
      </c>
      <c r="AN36" s="738">
        <v>5</v>
      </c>
      <c r="AO36" s="738">
        <v>8</v>
      </c>
      <c r="AP36" s="739">
        <v>0</v>
      </c>
      <c r="AQ36" s="739">
        <v>0</v>
      </c>
      <c r="AR36" s="738">
        <v>1</v>
      </c>
      <c r="AS36" s="739">
        <v>0</v>
      </c>
      <c r="AT36" s="739">
        <v>0</v>
      </c>
      <c r="AU36" s="739">
        <v>0</v>
      </c>
      <c r="AV36" s="738">
        <v>2</v>
      </c>
      <c r="AW36" s="739">
        <v>0</v>
      </c>
      <c r="AX36" s="738">
        <v>9</v>
      </c>
      <c r="AY36" s="739">
        <v>0</v>
      </c>
      <c r="AZ36" s="738">
        <v>6</v>
      </c>
      <c r="BA36" s="738">
        <v>1</v>
      </c>
      <c r="BB36" s="739">
        <v>0</v>
      </c>
    </row>
    <row r="37" spans="2:54">
      <c r="B37" s="616" t="s">
        <v>407</v>
      </c>
      <c r="C37" s="738">
        <v>962</v>
      </c>
      <c r="D37" s="738">
        <v>727</v>
      </c>
      <c r="E37" s="738">
        <v>235</v>
      </c>
      <c r="F37" s="738">
        <v>47</v>
      </c>
      <c r="G37" s="738">
        <v>33</v>
      </c>
      <c r="H37" s="738">
        <v>13</v>
      </c>
      <c r="I37" s="738">
        <v>2</v>
      </c>
      <c r="J37" s="738">
        <v>15</v>
      </c>
      <c r="K37" s="738">
        <v>7</v>
      </c>
      <c r="L37" s="738">
        <v>6</v>
      </c>
      <c r="M37" s="738">
        <v>2</v>
      </c>
      <c r="N37" s="738">
        <v>17</v>
      </c>
      <c r="O37" s="738">
        <v>14</v>
      </c>
      <c r="P37" s="738">
        <v>23</v>
      </c>
      <c r="Q37" s="738">
        <v>6</v>
      </c>
      <c r="R37" s="738">
        <v>25</v>
      </c>
      <c r="S37" s="738">
        <v>4</v>
      </c>
      <c r="T37" s="738">
        <v>13</v>
      </c>
      <c r="U37" s="738">
        <v>12</v>
      </c>
      <c r="V37" s="738">
        <v>166</v>
      </c>
      <c r="W37" s="738">
        <v>6</v>
      </c>
      <c r="X37" s="738">
        <v>28</v>
      </c>
      <c r="Y37" s="738">
        <v>12</v>
      </c>
      <c r="Z37" s="738">
        <v>39</v>
      </c>
      <c r="AA37" s="738">
        <v>8</v>
      </c>
      <c r="AB37" s="738">
        <v>27</v>
      </c>
      <c r="AC37" s="738">
        <v>7</v>
      </c>
      <c r="AD37" s="738">
        <v>52</v>
      </c>
      <c r="AE37" s="738">
        <v>15</v>
      </c>
      <c r="AF37" s="738">
        <v>4</v>
      </c>
      <c r="AG37" s="738">
        <v>1</v>
      </c>
      <c r="AH37" s="738">
        <v>4</v>
      </c>
      <c r="AI37" s="738">
        <v>3</v>
      </c>
      <c r="AJ37" s="738">
        <v>4</v>
      </c>
      <c r="AK37" s="739">
        <v>0</v>
      </c>
      <c r="AL37" s="738">
        <v>170</v>
      </c>
      <c r="AM37" s="738">
        <v>66</v>
      </c>
      <c r="AN37" s="738">
        <v>32</v>
      </c>
      <c r="AO37" s="738">
        <v>17</v>
      </c>
      <c r="AP37" s="738">
        <v>3</v>
      </c>
      <c r="AQ37" s="738">
        <v>1</v>
      </c>
      <c r="AR37" s="738">
        <v>1</v>
      </c>
      <c r="AS37" s="739">
        <v>0</v>
      </c>
      <c r="AT37" s="738">
        <v>4</v>
      </c>
      <c r="AU37" s="738">
        <v>2</v>
      </c>
      <c r="AV37" s="738">
        <v>3</v>
      </c>
      <c r="AW37" s="738">
        <v>1</v>
      </c>
      <c r="AX37" s="738">
        <v>19</v>
      </c>
      <c r="AY37" s="738">
        <v>10</v>
      </c>
      <c r="AZ37" s="738">
        <v>12</v>
      </c>
      <c r="BA37" s="738">
        <v>6</v>
      </c>
      <c r="BB37" s="739">
        <v>0</v>
      </c>
    </row>
    <row r="38" spans="2:54">
      <c r="B38" s="616" t="s">
        <v>408</v>
      </c>
      <c r="C38" s="738">
        <v>441</v>
      </c>
      <c r="D38" s="738">
        <v>379</v>
      </c>
      <c r="E38" s="738">
        <v>62</v>
      </c>
      <c r="F38" s="738">
        <v>10</v>
      </c>
      <c r="G38" s="738">
        <v>8</v>
      </c>
      <c r="H38" s="738">
        <v>6</v>
      </c>
      <c r="I38" s="738">
        <v>2</v>
      </c>
      <c r="J38" s="738">
        <v>2</v>
      </c>
      <c r="K38" s="738">
        <v>2</v>
      </c>
      <c r="L38" s="738">
        <v>1</v>
      </c>
      <c r="M38" s="738">
        <v>1</v>
      </c>
      <c r="N38" s="738">
        <v>5</v>
      </c>
      <c r="O38" s="738">
        <v>5</v>
      </c>
      <c r="P38" s="738">
        <v>11</v>
      </c>
      <c r="Q38" s="738">
        <v>4</v>
      </c>
      <c r="R38" s="738">
        <v>5</v>
      </c>
      <c r="S38" s="738">
        <v>1</v>
      </c>
      <c r="T38" s="738">
        <v>5</v>
      </c>
      <c r="U38" s="739">
        <v>0</v>
      </c>
      <c r="V38" s="738">
        <v>199</v>
      </c>
      <c r="W38" s="738">
        <v>3</v>
      </c>
      <c r="X38" s="738">
        <v>5</v>
      </c>
      <c r="Y38" s="738">
        <v>1</v>
      </c>
      <c r="Z38" s="738">
        <v>2</v>
      </c>
      <c r="AA38" s="739">
        <v>0</v>
      </c>
      <c r="AB38" s="738">
        <v>28</v>
      </c>
      <c r="AC38" s="738">
        <v>4</v>
      </c>
      <c r="AD38" s="738">
        <v>42</v>
      </c>
      <c r="AE38" s="738">
        <v>13</v>
      </c>
      <c r="AF38" s="739">
        <v>0</v>
      </c>
      <c r="AG38" s="739">
        <v>0</v>
      </c>
      <c r="AH38" s="738">
        <v>1</v>
      </c>
      <c r="AI38" s="739">
        <v>0</v>
      </c>
      <c r="AJ38" s="738">
        <v>1</v>
      </c>
      <c r="AK38" s="739">
        <v>0</v>
      </c>
      <c r="AL38" s="738">
        <v>34</v>
      </c>
      <c r="AM38" s="738">
        <v>6</v>
      </c>
      <c r="AN38" s="738">
        <v>4</v>
      </c>
      <c r="AO38" s="738">
        <v>5</v>
      </c>
      <c r="AP38" s="739">
        <v>0</v>
      </c>
      <c r="AQ38" s="739">
        <v>0</v>
      </c>
      <c r="AR38" s="739">
        <v>0</v>
      </c>
      <c r="AS38" s="739">
        <v>0</v>
      </c>
      <c r="AT38" s="739">
        <v>0</v>
      </c>
      <c r="AU38" s="738">
        <v>1</v>
      </c>
      <c r="AV38" s="739">
        <v>0</v>
      </c>
      <c r="AW38" s="739">
        <v>0</v>
      </c>
      <c r="AX38" s="738">
        <v>7</v>
      </c>
      <c r="AY38" s="738">
        <v>1</v>
      </c>
      <c r="AZ38" s="738">
        <v>11</v>
      </c>
      <c r="BA38" s="738">
        <v>5</v>
      </c>
      <c r="BB38" s="739">
        <v>0</v>
      </c>
    </row>
    <row r="39" spans="2:54">
      <c r="B39" s="616" t="s">
        <v>409</v>
      </c>
      <c r="C39" s="738">
        <v>173</v>
      </c>
      <c r="D39" s="738">
        <v>133</v>
      </c>
      <c r="E39" s="738">
        <v>40</v>
      </c>
      <c r="F39" s="738">
        <v>3</v>
      </c>
      <c r="G39" s="738">
        <v>4</v>
      </c>
      <c r="H39" s="738">
        <v>5</v>
      </c>
      <c r="I39" s="738">
        <v>1</v>
      </c>
      <c r="J39" s="738">
        <v>1</v>
      </c>
      <c r="K39" s="739">
        <v>0</v>
      </c>
      <c r="L39" s="738">
        <v>1</v>
      </c>
      <c r="M39" s="739">
        <v>0</v>
      </c>
      <c r="N39" s="738">
        <v>1</v>
      </c>
      <c r="O39" s="738">
        <v>2</v>
      </c>
      <c r="P39" s="738">
        <v>8</v>
      </c>
      <c r="Q39" s="738">
        <v>8</v>
      </c>
      <c r="R39" s="738">
        <v>8</v>
      </c>
      <c r="S39" s="738">
        <v>1</v>
      </c>
      <c r="T39" s="738">
        <v>2</v>
      </c>
      <c r="U39" s="738">
        <v>3</v>
      </c>
      <c r="V39" s="738">
        <v>54</v>
      </c>
      <c r="W39" s="738">
        <v>2</v>
      </c>
      <c r="X39" s="738">
        <v>5</v>
      </c>
      <c r="Y39" s="738">
        <v>2</v>
      </c>
      <c r="Z39" s="738">
        <v>3</v>
      </c>
      <c r="AA39" s="739">
        <v>0</v>
      </c>
      <c r="AB39" s="738">
        <v>9</v>
      </c>
      <c r="AC39" s="738">
        <v>3</v>
      </c>
      <c r="AD39" s="738">
        <v>9</v>
      </c>
      <c r="AE39" s="738">
        <v>3</v>
      </c>
      <c r="AF39" s="738">
        <v>3</v>
      </c>
      <c r="AG39" s="739">
        <v>0</v>
      </c>
      <c r="AH39" s="739">
        <v>0</v>
      </c>
      <c r="AI39" s="739">
        <v>0</v>
      </c>
      <c r="AJ39" s="739">
        <v>0</v>
      </c>
      <c r="AK39" s="739">
        <v>0</v>
      </c>
      <c r="AL39" s="738">
        <v>10</v>
      </c>
      <c r="AM39" s="738">
        <v>5</v>
      </c>
      <c r="AN39" s="738">
        <v>4</v>
      </c>
      <c r="AO39" s="738">
        <v>2</v>
      </c>
      <c r="AP39" s="738">
        <v>1</v>
      </c>
      <c r="AQ39" s="738">
        <v>1</v>
      </c>
      <c r="AR39" s="739">
        <v>0</v>
      </c>
      <c r="AS39" s="739">
        <v>0</v>
      </c>
      <c r="AT39" s="738">
        <v>1</v>
      </c>
      <c r="AU39" s="739">
        <v>0</v>
      </c>
      <c r="AV39" s="739">
        <v>0</v>
      </c>
      <c r="AW39" s="739">
        <v>0</v>
      </c>
      <c r="AX39" s="738">
        <v>1</v>
      </c>
      <c r="AY39" s="738">
        <v>1</v>
      </c>
      <c r="AZ39" s="738">
        <v>4</v>
      </c>
      <c r="BA39" s="738">
        <v>2</v>
      </c>
      <c r="BB39" s="739">
        <v>0</v>
      </c>
    </row>
    <row r="40" spans="2:54" ht="42.75">
      <c r="B40" s="616" t="s">
        <v>526</v>
      </c>
      <c r="C40" s="738">
        <v>66</v>
      </c>
      <c r="D40" s="738">
        <v>53</v>
      </c>
      <c r="E40" s="738">
        <v>13</v>
      </c>
      <c r="F40" s="739">
        <v>0</v>
      </c>
      <c r="G40" s="738">
        <v>1</v>
      </c>
      <c r="H40" s="739">
        <v>0</v>
      </c>
      <c r="I40" s="738">
        <v>1</v>
      </c>
      <c r="J40" s="738">
        <v>1</v>
      </c>
      <c r="K40" s="739">
        <v>0</v>
      </c>
      <c r="L40" s="739">
        <v>0</v>
      </c>
      <c r="M40" s="739">
        <v>0</v>
      </c>
      <c r="N40" s="738">
        <v>2</v>
      </c>
      <c r="O40" s="739">
        <v>0</v>
      </c>
      <c r="P40" s="739">
        <v>0</v>
      </c>
      <c r="Q40" s="738">
        <v>2</v>
      </c>
      <c r="R40" s="738">
        <v>3</v>
      </c>
      <c r="S40" s="739">
        <v>0</v>
      </c>
      <c r="T40" s="739">
        <v>0</v>
      </c>
      <c r="U40" s="739">
        <v>0</v>
      </c>
      <c r="V40" s="738">
        <v>17</v>
      </c>
      <c r="W40" s="739">
        <v>0</v>
      </c>
      <c r="X40" s="738">
        <v>3</v>
      </c>
      <c r="Y40" s="739">
        <v>0</v>
      </c>
      <c r="Z40" s="739">
        <v>0</v>
      </c>
      <c r="AA40" s="739">
        <v>0</v>
      </c>
      <c r="AB40" s="739">
        <v>0</v>
      </c>
      <c r="AC40" s="739">
        <v>0</v>
      </c>
      <c r="AD40" s="738">
        <v>3</v>
      </c>
      <c r="AE40" s="739">
        <v>0</v>
      </c>
      <c r="AF40" s="738">
        <v>1</v>
      </c>
      <c r="AG40" s="739">
        <v>0</v>
      </c>
      <c r="AH40" s="739">
        <v>0</v>
      </c>
      <c r="AI40" s="739">
        <v>0</v>
      </c>
      <c r="AJ40" s="739">
        <v>0</v>
      </c>
      <c r="AK40" s="739">
        <v>0</v>
      </c>
      <c r="AL40" s="738">
        <v>14</v>
      </c>
      <c r="AM40" s="738">
        <v>6</v>
      </c>
      <c r="AN40" s="738">
        <v>1</v>
      </c>
      <c r="AO40" s="739">
        <v>0</v>
      </c>
      <c r="AP40" s="738">
        <v>1</v>
      </c>
      <c r="AQ40" s="739">
        <v>0</v>
      </c>
      <c r="AR40" s="739">
        <v>0</v>
      </c>
      <c r="AS40" s="739">
        <v>0</v>
      </c>
      <c r="AT40" s="738">
        <v>2</v>
      </c>
      <c r="AU40" s="739">
        <v>0</v>
      </c>
      <c r="AV40" s="739">
        <v>0</v>
      </c>
      <c r="AW40" s="739">
        <v>0</v>
      </c>
      <c r="AX40" s="738">
        <v>2</v>
      </c>
      <c r="AY40" s="738">
        <v>1</v>
      </c>
      <c r="AZ40" s="738">
        <v>3</v>
      </c>
      <c r="BA40" s="738">
        <v>2</v>
      </c>
      <c r="BB40" s="739">
        <v>0</v>
      </c>
    </row>
    <row r="41" spans="2:54">
      <c r="B41" s="616" t="s">
        <v>410</v>
      </c>
      <c r="C41" s="738">
        <v>2575</v>
      </c>
      <c r="D41" s="738">
        <v>2144</v>
      </c>
      <c r="E41" s="738">
        <v>431</v>
      </c>
      <c r="F41" s="738">
        <v>75</v>
      </c>
      <c r="G41" s="738">
        <v>39</v>
      </c>
      <c r="H41" s="738">
        <v>16</v>
      </c>
      <c r="I41" s="738">
        <v>7</v>
      </c>
      <c r="J41" s="738">
        <v>35</v>
      </c>
      <c r="K41" s="738">
        <v>6</v>
      </c>
      <c r="L41" s="738">
        <v>16</v>
      </c>
      <c r="M41" s="738">
        <v>5</v>
      </c>
      <c r="N41" s="738">
        <v>26</v>
      </c>
      <c r="O41" s="738">
        <v>13</v>
      </c>
      <c r="P41" s="738">
        <v>26</v>
      </c>
      <c r="Q41" s="738">
        <v>9</v>
      </c>
      <c r="R41" s="738">
        <v>115</v>
      </c>
      <c r="S41" s="738">
        <v>13</v>
      </c>
      <c r="T41" s="738">
        <v>61</v>
      </c>
      <c r="U41" s="738">
        <v>23</v>
      </c>
      <c r="V41" s="738">
        <v>907</v>
      </c>
      <c r="W41" s="738">
        <v>50</v>
      </c>
      <c r="X41" s="738">
        <v>34</v>
      </c>
      <c r="Y41" s="738">
        <v>12</v>
      </c>
      <c r="Z41" s="738">
        <v>50</v>
      </c>
      <c r="AA41" s="738">
        <v>10</v>
      </c>
      <c r="AB41" s="738">
        <v>151</v>
      </c>
      <c r="AC41" s="738">
        <v>33</v>
      </c>
      <c r="AD41" s="738">
        <v>224</v>
      </c>
      <c r="AE41" s="738">
        <v>71</v>
      </c>
      <c r="AF41" s="738">
        <v>8</v>
      </c>
      <c r="AG41" s="738">
        <v>4</v>
      </c>
      <c r="AH41" s="738">
        <v>5</v>
      </c>
      <c r="AI41" s="739">
        <v>0</v>
      </c>
      <c r="AJ41" s="738">
        <v>1</v>
      </c>
      <c r="AK41" s="738">
        <v>3</v>
      </c>
      <c r="AL41" s="738">
        <v>212</v>
      </c>
      <c r="AM41" s="738">
        <v>65</v>
      </c>
      <c r="AN41" s="738">
        <v>41</v>
      </c>
      <c r="AO41" s="738">
        <v>27</v>
      </c>
      <c r="AP41" s="738">
        <v>4</v>
      </c>
      <c r="AQ41" s="738">
        <v>2</v>
      </c>
      <c r="AR41" s="738">
        <v>2</v>
      </c>
      <c r="AS41" s="739">
        <v>0</v>
      </c>
      <c r="AT41" s="738">
        <v>9</v>
      </c>
      <c r="AU41" s="738">
        <v>3</v>
      </c>
      <c r="AV41" s="738">
        <v>7</v>
      </c>
      <c r="AW41" s="738">
        <v>2</v>
      </c>
      <c r="AX41" s="738">
        <v>74</v>
      </c>
      <c r="AY41" s="738">
        <v>14</v>
      </c>
      <c r="AZ41" s="738">
        <v>44</v>
      </c>
      <c r="BA41" s="738">
        <v>20</v>
      </c>
      <c r="BB41" s="738">
        <v>1</v>
      </c>
    </row>
    <row r="42" spans="2:54">
      <c r="B42" s="616" t="s">
        <v>411</v>
      </c>
      <c r="C42" s="738">
        <v>206</v>
      </c>
      <c r="D42" s="738">
        <v>145</v>
      </c>
      <c r="E42" s="738">
        <v>61</v>
      </c>
      <c r="F42" s="738">
        <v>6</v>
      </c>
      <c r="G42" s="738">
        <v>8</v>
      </c>
      <c r="H42" s="738">
        <v>4</v>
      </c>
      <c r="I42" s="738">
        <v>4</v>
      </c>
      <c r="J42" s="738">
        <v>1</v>
      </c>
      <c r="K42" s="738">
        <v>1</v>
      </c>
      <c r="L42" s="738">
        <v>1</v>
      </c>
      <c r="M42" s="739">
        <v>0</v>
      </c>
      <c r="N42" s="738">
        <v>8</v>
      </c>
      <c r="O42" s="738">
        <v>7</v>
      </c>
      <c r="P42" s="738">
        <v>9</v>
      </c>
      <c r="Q42" s="738">
        <v>8</v>
      </c>
      <c r="R42" s="738">
        <v>1</v>
      </c>
      <c r="S42" s="738">
        <v>2</v>
      </c>
      <c r="T42" s="738">
        <v>1</v>
      </c>
      <c r="U42" s="738">
        <v>1</v>
      </c>
      <c r="V42" s="738">
        <v>40</v>
      </c>
      <c r="W42" s="738">
        <v>2</v>
      </c>
      <c r="X42" s="738">
        <v>9</v>
      </c>
      <c r="Y42" s="738">
        <v>4</v>
      </c>
      <c r="Z42" s="738">
        <v>3</v>
      </c>
      <c r="AA42" s="738">
        <v>3</v>
      </c>
      <c r="AB42" s="738">
        <v>11</v>
      </c>
      <c r="AC42" s="738">
        <v>3</v>
      </c>
      <c r="AD42" s="738">
        <v>14</v>
      </c>
      <c r="AE42" s="738">
        <v>2</v>
      </c>
      <c r="AF42" s="739">
        <v>0</v>
      </c>
      <c r="AG42" s="739">
        <v>0</v>
      </c>
      <c r="AH42" s="738">
        <v>1</v>
      </c>
      <c r="AI42" s="738">
        <v>3</v>
      </c>
      <c r="AJ42" s="738">
        <v>1</v>
      </c>
      <c r="AK42" s="739">
        <v>0</v>
      </c>
      <c r="AL42" s="738">
        <v>24</v>
      </c>
      <c r="AM42" s="738">
        <v>8</v>
      </c>
      <c r="AN42" s="738">
        <v>7</v>
      </c>
      <c r="AO42" s="738">
        <v>5</v>
      </c>
      <c r="AP42" s="739">
        <v>0</v>
      </c>
      <c r="AQ42" s="739">
        <v>0</v>
      </c>
      <c r="AR42" s="739">
        <v>0</v>
      </c>
      <c r="AS42" s="739">
        <v>0</v>
      </c>
      <c r="AT42" s="739">
        <v>0</v>
      </c>
      <c r="AU42" s="739">
        <v>0</v>
      </c>
      <c r="AV42" s="739">
        <v>0</v>
      </c>
      <c r="AW42" s="739">
        <v>0</v>
      </c>
      <c r="AX42" s="738">
        <v>4</v>
      </c>
      <c r="AY42" s="739">
        <v>0</v>
      </c>
      <c r="AZ42" s="739">
        <v>0</v>
      </c>
      <c r="BA42" s="739">
        <v>0</v>
      </c>
      <c r="BB42" s="739">
        <v>0</v>
      </c>
    </row>
    <row r="43" spans="2:54" ht="28.5">
      <c r="B43" s="616" t="s">
        <v>412</v>
      </c>
      <c r="C43" s="738">
        <v>252</v>
      </c>
      <c r="D43" s="738">
        <v>189</v>
      </c>
      <c r="E43" s="738">
        <v>63</v>
      </c>
      <c r="F43" s="738">
        <v>4</v>
      </c>
      <c r="G43" s="738">
        <v>8</v>
      </c>
      <c r="H43" s="738">
        <v>5</v>
      </c>
      <c r="I43" s="738">
        <v>2</v>
      </c>
      <c r="J43" s="738">
        <v>1</v>
      </c>
      <c r="K43" s="738">
        <v>1</v>
      </c>
      <c r="L43" s="738">
        <v>5</v>
      </c>
      <c r="M43" s="738">
        <v>3</v>
      </c>
      <c r="N43" s="738">
        <v>6</v>
      </c>
      <c r="O43" s="738">
        <v>4</v>
      </c>
      <c r="P43" s="738">
        <v>4</v>
      </c>
      <c r="Q43" s="738">
        <v>3</v>
      </c>
      <c r="R43" s="738">
        <v>7</v>
      </c>
      <c r="S43" s="738">
        <v>1</v>
      </c>
      <c r="T43" s="738">
        <v>3</v>
      </c>
      <c r="U43" s="738">
        <v>2</v>
      </c>
      <c r="V43" s="738">
        <v>52</v>
      </c>
      <c r="W43" s="738">
        <v>1</v>
      </c>
      <c r="X43" s="738">
        <v>6</v>
      </c>
      <c r="Y43" s="738">
        <v>5</v>
      </c>
      <c r="Z43" s="738">
        <v>13</v>
      </c>
      <c r="AA43" s="739">
        <v>0</v>
      </c>
      <c r="AB43" s="738">
        <v>14</v>
      </c>
      <c r="AC43" s="738">
        <v>4</v>
      </c>
      <c r="AD43" s="738">
        <v>25</v>
      </c>
      <c r="AE43" s="738">
        <v>6</v>
      </c>
      <c r="AF43" s="738">
        <v>1</v>
      </c>
      <c r="AG43" s="738">
        <v>3</v>
      </c>
      <c r="AH43" s="738">
        <v>1</v>
      </c>
      <c r="AI43" s="738">
        <v>1</v>
      </c>
      <c r="AJ43" s="738">
        <v>1</v>
      </c>
      <c r="AK43" s="739">
        <v>0</v>
      </c>
      <c r="AL43" s="738">
        <v>17</v>
      </c>
      <c r="AM43" s="738">
        <v>10</v>
      </c>
      <c r="AN43" s="738">
        <v>9</v>
      </c>
      <c r="AO43" s="738">
        <v>6</v>
      </c>
      <c r="AP43" s="739">
        <v>0</v>
      </c>
      <c r="AQ43" s="739">
        <v>0</v>
      </c>
      <c r="AR43" s="739">
        <v>0</v>
      </c>
      <c r="AS43" s="739">
        <v>0</v>
      </c>
      <c r="AT43" s="738">
        <v>3</v>
      </c>
      <c r="AU43" s="739">
        <v>0</v>
      </c>
      <c r="AV43" s="738">
        <v>2</v>
      </c>
      <c r="AW43" s="738">
        <v>1</v>
      </c>
      <c r="AX43" s="738">
        <v>6</v>
      </c>
      <c r="AY43" s="738">
        <v>1</v>
      </c>
      <c r="AZ43" s="738">
        <v>4</v>
      </c>
      <c r="BA43" s="738">
        <v>1</v>
      </c>
      <c r="BB43" s="739">
        <v>0</v>
      </c>
    </row>
    <row r="44" spans="2:54" ht="28.5">
      <c r="B44" s="616" t="s">
        <v>527</v>
      </c>
      <c r="C44" s="738">
        <v>4</v>
      </c>
      <c r="D44" s="738">
        <v>2</v>
      </c>
      <c r="E44" s="738">
        <v>2</v>
      </c>
      <c r="F44" s="739">
        <v>0</v>
      </c>
      <c r="G44" s="738">
        <v>2</v>
      </c>
      <c r="H44" s="739">
        <v>0</v>
      </c>
      <c r="I44" s="739">
        <v>0</v>
      </c>
      <c r="J44" s="739">
        <v>0</v>
      </c>
      <c r="K44" s="739">
        <v>0</v>
      </c>
      <c r="L44" s="739">
        <v>0</v>
      </c>
      <c r="M44" s="739">
        <v>0</v>
      </c>
      <c r="N44" s="739">
        <v>0</v>
      </c>
      <c r="O44" s="739">
        <v>0</v>
      </c>
      <c r="P44" s="738">
        <v>1</v>
      </c>
      <c r="Q44" s="739">
        <v>0</v>
      </c>
      <c r="R44" s="739">
        <v>0</v>
      </c>
      <c r="S44" s="739">
        <v>0</v>
      </c>
      <c r="T44" s="739">
        <v>0</v>
      </c>
      <c r="U44" s="739">
        <v>0</v>
      </c>
      <c r="V44" s="739">
        <v>0</v>
      </c>
      <c r="W44" s="739">
        <v>0</v>
      </c>
      <c r="X44" s="738">
        <v>1</v>
      </c>
      <c r="Y44" s="739">
        <v>0</v>
      </c>
      <c r="Z44" s="739">
        <v>0</v>
      </c>
      <c r="AA44" s="739">
        <v>0</v>
      </c>
      <c r="AB44" s="739">
        <v>0</v>
      </c>
      <c r="AC44" s="739">
        <v>0</v>
      </c>
      <c r="AD44" s="739">
        <v>0</v>
      </c>
      <c r="AE44" s="739">
        <v>0</v>
      </c>
      <c r="AF44" s="739">
        <v>0</v>
      </c>
      <c r="AG44" s="739">
        <v>0</v>
      </c>
      <c r="AH44" s="739">
        <v>0</v>
      </c>
      <c r="AI44" s="739">
        <v>0</v>
      </c>
      <c r="AJ44" s="739">
        <v>0</v>
      </c>
      <c r="AK44" s="739">
        <v>0</v>
      </c>
      <c r="AL44" s="739">
        <v>0</v>
      </c>
      <c r="AM44" s="739">
        <v>0</v>
      </c>
      <c r="AN44" s="739">
        <v>0</v>
      </c>
      <c r="AO44" s="739">
        <v>0</v>
      </c>
      <c r="AP44" s="739">
        <v>0</v>
      </c>
      <c r="AQ44" s="739">
        <v>0</v>
      </c>
      <c r="AR44" s="739">
        <v>0</v>
      </c>
      <c r="AS44" s="739">
        <v>0</v>
      </c>
      <c r="AT44" s="739">
        <v>0</v>
      </c>
      <c r="AU44" s="739">
        <v>0</v>
      </c>
      <c r="AV44" s="739">
        <v>0</v>
      </c>
      <c r="AW44" s="739">
        <v>0</v>
      </c>
      <c r="AX44" s="739">
        <v>0</v>
      </c>
      <c r="AY44" s="739">
        <v>0</v>
      </c>
      <c r="AZ44" s="739">
        <v>0</v>
      </c>
      <c r="BA44" s="739">
        <v>0</v>
      </c>
      <c r="BB44" s="739">
        <v>0</v>
      </c>
    </row>
    <row r="45" spans="2:54" ht="28.5">
      <c r="B45" s="616" t="s">
        <v>413</v>
      </c>
      <c r="C45" s="738">
        <v>58</v>
      </c>
      <c r="D45" s="738">
        <v>45</v>
      </c>
      <c r="E45" s="738">
        <v>13</v>
      </c>
      <c r="F45" s="739">
        <v>0</v>
      </c>
      <c r="G45" s="738">
        <v>1</v>
      </c>
      <c r="H45" s="738">
        <v>1</v>
      </c>
      <c r="I45" s="739">
        <v>0</v>
      </c>
      <c r="J45" s="739">
        <v>0</v>
      </c>
      <c r="K45" s="739">
        <v>0</v>
      </c>
      <c r="L45" s="738">
        <v>1</v>
      </c>
      <c r="M45" s="739">
        <v>0</v>
      </c>
      <c r="N45" s="738">
        <v>1</v>
      </c>
      <c r="O45" s="739">
        <v>0</v>
      </c>
      <c r="P45" s="738">
        <v>2</v>
      </c>
      <c r="Q45" s="738">
        <v>1</v>
      </c>
      <c r="R45" s="739">
        <v>0</v>
      </c>
      <c r="S45" s="739">
        <v>0</v>
      </c>
      <c r="T45" s="738">
        <v>2</v>
      </c>
      <c r="U45" s="738">
        <v>1</v>
      </c>
      <c r="V45" s="738">
        <v>7</v>
      </c>
      <c r="W45" s="738">
        <v>2</v>
      </c>
      <c r="X45" s="739">
        <v>0</v>
      </c>
      <c r="Y45" s="739">
        <v>0</v>
      </c>
      <c r="Z45" s="739">
        <v>0</v>
      </c>
      <c r="AA45" s="739">
        <v>0</v>
      </c>
      <c r="AB45" s="738">
        <v>4</v>
      </c>
      <c r="AC45" s="739">
        <v>0</v>
      </c>
      <c r="AD45" s="738">
        <v>6</v>
      </c>
      <c r="AE45" s="738">
        <v>1</v>
      </c>
      <c r="AF45" s="739">
        <v>0</v>
      </c>
      <c r="AG45" s="739">
        <v>0</v>
      </c>
      <c r="AH45" s="739">
        <v>0</v>
      </c>
      <c r="AI45" s="739">
        <v>0</v>
      </c>
      <c r="AJ45" s="738">
        <v>1</v>
      </c>
      <c r="AK45" s="739">
        <v>0</v>
      </c>
      <c r="AL45" s="738">
        <v>17</v>
      </c>
      <c r="AM45" s="738">
        <v>4</v>
      </c>
      <c r="AN45" s="738">
        <v>1</v>
      </c>
      <c r="AO45" s="738">
        <v>1</v>
      </c>
      <c r="AP45" s="739">
        <v>0</v>
      </c>
      <c r="AQ45" s="739">
        <v>0</v>
      </c>
      <c r="AR45" s="739">
        <v>0</v>
      </c>
      <c r="AS45" s="739">
        <v>0</v>
      </c>
      <c r="AT45" s="739">
        <v>0</v>
      </c>
      <c r="AU45" s="739">
        <v>0</v>
      </c>
      <c r="AV45" s="739">
        <v>0</v>
      </c>
      <c r="AW45" s="738">
        <v>1</v>
      </c>
      <c r="AX45" s="738">
        <v>2</v>
      </c>
      <c r="AY45" s="738">
        <v>1</v>
      </c>
      <c r="AZ45" s="739">
        <v>0</v>
      </c>
      <c r="BA45" s="739">
        <v>0</v>
      </c>
      <c r="BB45" s="739">
        <v>0</v>
      </c>
    </row>
    <row r="46" spans="2:54">
      <c r="B46" s="616" t="s">
        <v>414</v>
      </c>
      <c r="C46" s="738">
        <v>27</v>
      </c>
      <c r="D46" s="738">
        <v>22</v>
      </c>
      <c r="E46" s="738">
        <v>5</v>
      </c>
      <c r="F46" s="739">
        <v>0</v>
      </c>
      <c r="G46" s="738">
        <v>1</v>
      </c>
      <c r="H46" s="739">
        <v>0</v>
      </c>
      <c r="I46" s="739">
        <v>0</v>
      </c>
      <c r="J46" s="739">
        <v>0</v>
      </c>
      <c r="K46" s="739">
        <v>0</v>
      </c>
      <c r="L46" s="739">
        <v>0</v>
      </c>
      <c r="M46" s="739">
        <v>0</v>
      </c>
      <c r="N46" s="738">
        <v>1</v>
      </c>
      <c r="O46" s="739">
        <v>0</v>
      </c>
      <c r="P46" s="739">
        <v>0</v>
      </c>
      <c r="Q46" s="739">
        <v>0</v>
      </c>
      <c r="R46" s="739">
        <v>0</v>
      </c>
      <c r="S46" s="739">
        <v>0</v>
      </c>
      <c r="T46" s="739">
        <v>0</v>
      </c>
      <c r="U46" s="739">
        <v>0</v>
      </c>
      <c r="V46" s="738">
        <v>12</v>
      </c>
      <c r="W46" s="739">
        <v>0</v>
      </c>
      <c r="X46" s="739">
        <v>0</v>
      </c>
      <c r="Y46" s="739">
        <v>0</v>
      </c>
      <c r="Z46" s="738">
        <v>1</v>
      </c>
      <c r="AA46" s="739">
        <v>0</v>
      </c>
      <c r="AB46" s="738">
        <v>3</v>
      </c>
      <c r="AC46" s="739">
        <v>0</v>
      </c>
      <c r="AD46" s="738">
        <v>1</v>
      </c>
      <c r="AE46" s="739">
        <v>0</v>
      </c>
      <c r="AF46" s="739">
        <v>0</v>
      </c>
      <c r="AG46" s="738">
        <v>1</v>
      </c>
      <c r="AH46" s="739">
        <v>0</v>
      </c>
      <c r="AI46" s="739">
        <v>0</v>
      </c>
      <c r="AJ46" s="739">
        <v>0</v>
      </c>
      <c r="AK46" s="739">
        <v>0</v>
      </c>
      <c r="AL46" s="739">
        <v>0</v>
      </c>
      <c r="AM46" s="738">
        <v>2</v>
      </c>
      <c r="AN46" s="739">
        <v>0</v>
      </c>
      <c r="AO46" s="739">
        <v>0</v>
      </c>
      <c r="AP46" s="739">
        <v>0</v>
      </c>
      <c r="AQ46" s="738">
        <v>1</v>
      </c>
      <c r="AR46" s="739">
        <v>0</v>
      </c>
      <c r="AS46" s="739">
        <v>0</v>
      </c>
      <c r="AT46" s="739">
        <v>0</v>
      </c>
      <c r="AU46" s="739">
        <v>0</v>
      </c>
      <c r="AV46" s="738">
        <v>1</v>
      </c>
      <c r="AW46" s="739">
        <v>0</v>
      </c>
      <c r="AX46" s="738">
        <v>3</v>
      </c>
      <c r="AY46" s="739">
        <v>0</v>
      </c>
      <c r="AZ46" s="739">
        <v>0</v>
      </c>
      <c r="BA46" s="739">
        <v>0</v>
      </c>
      <c r="BB46" s="739">
        <v>0</v>
      </c>
    </row>
    <row r="47" spans="2:54">
      <c r="B47" s="616" t="s">
        <v>415</v>
      </c>
      <c r="C47" s="738">
        <v>363</v>
      </c>
      <c r="D47" s="738">
        <v>271</v>
      </c>
      <c r="E47" s="738">
        <v>92</v>
      </c>
      <c r="F47" s="738">
        <v>17</v>
      </c>
      <c r="G47" s="738">
        <v>7</v>
      </c>
      <c r="H47" s="738">
        <v>4</v>
      </c>
      <c r="I47" s="739">
        <v>0</v>
      </c>
      <c r="J47" s="738">
        <v>3</v>
      </c>
      <c r="K47" s="738">
        <v>1</v>
      </c>
      <c r="L47" s="738">
        <v>4</v>
      </c>
      <c r="M47" s="739">
        <v>0</v>
      </c>
      <c r="N47" s="738">
        <v>2</v>
      </c>
      <c r="O47" s="738">
        <v>1</v>
      </c>
      <c r="P47" s="738">
        <v>2</v>
      </c>
      <c r="Q47" s="738">
        <v>1</v>
      </c>
      <c r="R47" s="738">
        <v>4</v>
      </c>
      <c r="S47" s="739">
        <v>0</v>
      </c>
      <c r="T47" s="738">
        <v>9</v>
      </c>
      <c r="U47" s="739">
        <v>0</v>
      </c>
      <c r="V47" s="738">
        <v>66</v>
      </c>
      <c r="W47" s="738">
        <v>3</v>
      </c>
      <c r="X47" s="738">
        <v>10</v>
      </c>
      <c r="Y47" s="738">
        <v>8</v>
      </c>
      <c r="Z47" s="738">
        <v>2</v>
      </c>
      <c r="AA47" s="739">
        <v>0</v>
      </c>
      <c r="AB47" s="738">
        <v>4</v>
      </c>
      <c r="AC47" s="738">
        <v>2</v>
      </c>
      <c r="AD47" s="738">
        <v>19</v>
      </c>
      <c r="AE47" s="738">
        <v>15</v>
      </c>
      <c r="AF47" s="738">
        <v>1</v>
      </c>
      <c r="AG47" s="738">
        <v>1</v>
      </c>
      <c r="AH47" s="739">
        <v>0</v>
      </c>
      <c r="AI47" s="739">
        <v>0</v>
      </c>
      <c r="AJ47" s="739">
        <v>0</v>
      </c>
      <c r="AK47" s="739">
        <v>0</v>
      </c>
      <c r="AL47" s="738">
        <v>106</v>
      </c>
      <c r="AM47" s="738">
        <v>47</v>
      </c>
      <c r="AN47" s="738">
        <v>7</v>
      </c>
      <c r="AO47" s="738">
        <v>4</v>
      </c>
      <c r="AP47" s="738">
        <v>1</v>
      </c>
      <c r="AQ47" s="739">
        <v>0</v>
      </c>
      <c r="AR47" s="739">
        <v>0</v>
      </c>
      <c r="AS47" s="739">
        <v>0</v>
      </c>
      <c r="AT47" s="739">
        <v>0</v>
      </c>
      <c r="AU47" s="739">
        <v>0</v>
      </c>
      <c r="AV47" s="739">
        <v>0</v>
      </c>
      <c r="AW47" s="739">
        <v>0</v>
      </c>
      <c r="AX47" s="738">
        <v>5</v>
      </c>
      <c r="AY47" s="738">
        <v>1</v>
      </c>
      <c r="AZ47" s="738">
        <v>5</v>
      </c>
      <c r="BA47" s="738">
        <v>1</v>
      </c>
      <c r="BB47" s="739">
        <v>0</v>
      </c>
    </row>
    <row r="48" spans="2:54">
      <c r="B48" s="616" t="s">
        <v>416</v>
      </c>
      <c r="C48" s="738">
        <v>435</v>
      </c>
      <c r="D48" s="738">
        <v>343</v>
      </c>
      <c r="E48" s="738">
        <v>92</v>
      </c>
      <c r="F48" s="738">
        <v>20</v>
      </c>
      <c r="G48" s="738">
        <v>6</v>
      </c>
      <c r="H48" s="738">
        <v>3</v>
      </c>
      <c r="I48" s="738">
        <v>1</v>
      </c>
      <c r="J48" s="738">
        <v>5</v>
      </c>
      <c r="K48" s="738">
        <v>1</v>
      </c>
      <c r="L48" s="738">
        <v>5</v>
      </c>
      <c r="M48" s="738">
        <v>4</v>
      </c>
      <c r="N48" s="738">
        <v>11</v>
      </c>
      <c r="O48" s="738">
        <v>6</v>
      </c>
      <c r="P48" s="738">
        <v>16</v>
      </c>
      <c r="Q48" s="738">
        <v>8</v>
      </c>
      <c r="R48" s="738">
        <v>8</v>
      </c>
      <c r="S48" s="739">
        <v>0</v>
      </c>
      <c r="T48" s="738">
        <v>9</v>
      </c>
      <c r="U48" s="739">
        <v>0</v>
      </c>
      <c r="V48" s="738">
        <v>95</v>
      </c>
      <c r="W48" s="738">
        <v>8</v>
      </c>
      <c r="X48" s="738">
        <v>2</v>
      </c>
      <c r="Y48" s="738">
        <v>2</v>
      </c>
      <c r="Z48" s="738">
        <v>3</v>
      </c>
      <c r="AA48" s="738">
        <v>2</v>
      </c>
      <c r="AB48" s="738">
        <v>12</v>
      </c>
      <c r="AC48" s="738">
        <v>2</v>
      </c>
      <c r="AD48" s="738">
        <v>45</v>
      </c>
      <c r="AE48" s="738">
        <v>3</v>
      </c>
      <c r="AF48" s="739">
        <v>0</v>
      </c>
      <c r="AG48" s="738">
        <v>1</v>
      </c>
      <c r="AH48" s="739">
        <v>0</v>
      </c>
      <c r="AI48" s="738">
        <v>1</v>
      </c>
      <c r="AJ48" s="739">
        <v>0</v>
      </c>
      <c r="AK48" s="739">
        <v>0</v>
      </c>
      <c r="AL48" s="738">
        <v>74</v>
      </c>
      <c r="AM48" s="738">
        <v>28</v>
      </c>
      <c r="AN48" s="738">
        <v>19</v>
      </c>
      <c r="AO48" s="738">
        <v>6</v>
      </c>
      <c r="AP48" s="738">
        <v>2</v>
      </c>
      <c r="AQ48" s="738">
        <v>1</v>
      </c>
      <c r="AR48" s="739">
        <v>0</v>
      </c>
      <c r="AS48" s="739">
        <v>0</v>
      </c>
      <c r="AT48" s="738">
        <v>3</v>
      </c>
      <c r="AU48" s="738">
        <v>3</v>
      </c>
      <c r="AV48" s="738">
        <v>1</v>
      </c>
      <c r="AW48" s="738">
        <v>2</v>
      </c>
      <c r="AX48" s="738">
        <v>7</v>
      </c>
      <c r="AY48" s="738">
        <v>1</v>
      </c>
      <c r="AZ48" s="738">
        <v>3</v>
      </c>
      <c r="BA48" s="738">
        <v>6</v>
      </c>
      <c r="BB48" s="739">
        <v>0</v>
      </c>
    </row>
    <row r="49" spans="2:54">
      <c r="B49" s="616" t="s">
        <v>703</v>
      </c>
      <c r="C49" s="738">
        <v>1</v>
      </c>
      <c r="D49" s="738">
        <v>1</v>
      </c>
      <c r="E49" s="739">
        <v>0</v>
      </c>
      <c r="F49" s="739">
        <v>0</v>
      </c>
      <c r="G49" s="739">
        <v>0</v>
      </c>
      <c r="H49" s="739">
        <v>0</v>
      </c>
      <c r="I49" s="739">
        <v>0</v>
      </c>
      <c r="J49" s="739">
        <v>0</v>
      </c>
      <c r="K49" s="739">
        <v>0</v>
      </c>
      <c r="L49" s="739">
        <v>0</v>
      </c>
      <c r="M49" s="739">
        <v>0</v>
      </c>
      <c r="N49" s="739">
        <v>0</v>
      </c>
      <c r="O49" s="739">
        <v>0</v>
      </c>
      <c r="P49" s="739">
        <v>0</v>
      </c>
      <c r="Q49" s="739">
        <v>0</v>
      </c>
      <c r="R49" s="739">
        <v>0</v>
      </c>
      <c r="S49" s="739">
        <v>0</v>
      </c>
      <c r="T49" s="739">
        <v>0</v>
      </c>
      <c r="U49" s="739">
        <v>0</v>
      </c>
      <c r="V49" s="739">
        <v>0</v>
      </c>
      <c r="W49" s="739">
        <v>0</v>
      </c>
      <c r="X49" s="739">
        <v>0</v>
      </c>
      <c r="Y49" s="739">
        <v>0</v>
      </c>
      <c r="Z49" s="739">
        <v>0</v>
      </c>
      <c r="AA49" s="739">
        <v>0</v>
      </c>
      <c r="AB49" s="739">
        <v>0</v>
      </c>
      <c r="AC49" s="739">
        <v>0</v>
      </c>
      <c r="AD49" s="739">
        <v>0</v>
      </c>
      <c r="AE49" s="739">
        <v>0</v>
      </c>
      <c r="AF49" s="739">
        <v>0</v>
      </c>
      <c r="AG49" s="739">
        <v>0</v>
      </c>
      <c r="AH49" s="739">
        <v>0</v>
      </c>
      <c r="AI49" s="739">
        <v>0</v>
      </c>
      <c r="AJ49" s="739">
        <v>0</v>
      </c>
      <c r="AK49" s="739">
        <v>0</v>
      </c>
      <c r="AL49" s="738">
        <v>1</v>
      </c>
      <c r="AM49" s="739">
        <v>0</v>
      </c>
      <c r="AN49" s="739">
        <v>0</v>
      </c>
      <c r="AO49" s="739">
        <v>0</v>
      </c>
      <c r="AP49" s="739">
        <v>0</v>
      </c>
      <c r="AQ49" s="739">
        <v>0</v>
      </c>
      <c r="AR49" s="739">
        <v>0</v>
      </c>
      <c r="AS49" s="739">
        <v>0</v>
      </c>
      <c r="AT49" s="739">
        <v>0</v>
      </c>
      <c r="AU49" s="739">
        <v>0</v>
      </c>
      <c r="AV49" s="739">
        <v>0</v>
      </c>
      <c r="AW49" s="739">
        <v>0</v>
      </c>
      <c r="AX49" s="739">
        <v>0</v>
      </c>
      <c r="AY49" s="739">
        <v>0</v>
      </c>
      <c r="AZ49" s="739">
        <v>0</v>
      </c>
      <c r="BA49" s="739">
        <v>0</v>
      </c>
      <c r="BB49" s="739">
        <v>0</v>
      </c>
    </row>
    <row r="50" spans="2:54">
      <c r="B50" s="616" t="s">
        <v>698</v>
      </c>
      <c r="C50" s="738">
        <v>2</v>
      </c>
      <c r="D50" s="738">
        <v>2</v>
      </c>
      <c r="E50" s="739">
        <v>0</v>
      </c>
      <c r="F50" s="739">
        <v>0</v>
      </c>
      <c r="G50" s="739">
        <v>0</v>
      </c>
      <c r="H50" s="739">
        <v>0</v>
      </c>
      <c r="I50" s="739">
        <v>0</v>
      </c>
      <c r="J50" s="739">
        <v>0</v>
      </c>
      <c r="K50" s="739">
        <v>0</v>
      </c>
      <c r="L50" s="739">
        <v>0</v>
      </c>
      <c r="M50" s="739">
        <v>0</v>
      </c>
      <c r="N50" s="739">
        <v>0</v>
      </c>
      <c r="O50" s="739">
        <v>0</v>
      </c>
      <c r="P50" s="739">
        <v>0</v>
      </c>
      <c r="Q50" s="739">
        <v>0</v>
      </c>
      <c r="R50" s="738">
        <v>1</v>
      </c>
      <c r="S50" s="739">
        <v>0</v>
      </c>
      <c r="T50" s="739">
        <v>0</v>
      </c>
      <c r="U50" s="739">
        <v>0</v>
      </c>
      <c r="V50" s="739">
        <v>0</v>
      </c>
      <c r="W50" s="739">
        <v>0</v>
      </c>
      <c r="X50" s="739">
        <v>0</v>
      </c>
      <c r="Y50" s="739">
        <v>0</v>
      </c>
      <c r="Z50" s="739">
        <v>0</v>
      </c>
      <c r="AA50" s="739">
        <v>0</v>
      </c>
      <c r="AB50" s="739">
        <v>0</v>
      </c>
      <c r="AC50" s="739">
        <v>0</v>
      </c>
      <c r="AD50" s="739">
        <v>0</v>
      </c>
      <c r="AE50" s="739">
        <v>0</v>
      </c>
      <c r="AF50" s="739">
        <v>0</v>
      </c>
      <c r="AG50" s="739">
        <v>0</v>
      </c>
      <c r="AH50" s="739">
        <v>0</v>
      </c>
      <c r="AI50" s="739">
        <v>0</v>
      </c>
      <c r="AJ50" s="739">
        <v>0</v>
      </c>
      <c r="AK50" s="739">
        <v>0</v>
      </c>
      <c r="AL50" s="738">
        <v>1</v>
      </c>
      <c r="AM50" s="739">
        <v>0</v>
      </c>
      <c r="AN50" s="739">
        <v>0</v>
      </c>
      <c r="AO50" s="739">
        <v>0</v>
      </c>
      <c r="AP50" s="739">
        <v>0</v>
      </c>
      <c r="AQ50" s="739">
        <v>0</v>
      </c>
      <c r="AR50" s="739">
        <v>0</v>
      </c>
      <c r="AS50" s="739">
        <v>0</v>
      </c>
      <c r="AT50" s="739">
        <v>0</v>
      </c>
      <c r="AU50" s="739">
        <v>0</v>
      </c>
      <c r="AV50" s="739">
        <v>0</v>
      </c>
      <c r="AW50" s="739">
        <v>0</v>
      </c>
      <c r="AX50" s="739">
        <v>0</v>
      </c>
      <c r="AY50" s="739">
        <v>0</v>
      </c>
      <c r="AZ50" s="739">
        <v>0</v>
      </c>
      <c r="BA50" s="739">
        <v>0</v>
      </c>
      <c r="BB50" s="739">
        <v>0</v>
      </c>
    </row>
    <row r="51" spans="2:54">
      <c r="B51" s="616" t="s">
        <v>417</v>
      </c>
      <c r="C51" s="738">
        <v>6</v>
      </c>
      <c r="D51" s="738">
        <v>4</v>
      </c>
      <c r="E51" s="738">
        <v>2</v>
      </c>
      <c r="F51" s="739">
        <v>0</v>
      </c>
      <c r="G51" s="739">
        <v>0</v>
      </c>
      <c r="H51" s="739">
        <v>0</v>
      </c>
      <c r="I51" s="739">
        <v>0</v>
      </c>
      <c r="J51" s="739">
        <v>0</v>
      </c>
      <c r="K51" s="739">
        <v>0</v>
      </c>
      <c r="L51" s="739">
        <v>0</v>
      </c>
      <c r="M51" s="739">
        <v>0</v>
      </c>
      <c r="N51" s="739">
        <v>0</v>
      </c>
      <c r="O51" s="739">
        <v>0</v>
      </c>
      <c r="P51" s="739">
        <v>0</v>
      </c>
      <c r="Q51" s="739">
        <v>0</v>
      </c>
      <c r="R51" s="739">
        <v>0</v>
      </c>
      <c r="S51" s="739">
        <v>0</v>
      </c>
      <c r="T51" s="739">
        <v>0</v>
      </c>
      <c r="U51" s="739">
        <v>0</v>
      </c>
      <c r="V51" s="738">
        <v>1</v>
      </c>
      <c r="W51" s="738">
        <v>1</v>
      </c>
      <c r="X51" s="739">
        <v>0</v>
      </c>
      <c r="Y51" s="738">
        <v>1</v>
      </c>
      <c r="Z51" s="739">
        <v>0</v>
      </c>
      <c r="AA51" s="739">
        <v>0</v>
      </c>
      <c r="AB51" s="738">
        <v>2</v>
      </c>
      <c r="AC51" s="739">
        <v>0</v>
      </c>
      <c r="AD51" s="739">
        <v>0</v>
      </c>
      <c r="AE51" s="739">
        <v>0</v>
      </c>
      <c r="AF51" s="739">
        <v>0</v>
      </c>
      <c r="AG51" s="739">
        <v>0</v>
      </c>
      <c r="AH51" s="739">
        <v>0</v>
      </c>
      <c r="AI51" s="739">
        <v>0</v>
      </c>
      <c r="AJ51" s="739">
        <v>0</v>
      </c>
      <c r="AK51" s="739">
        <v>0</v>
      </c>
      <c r="AL51" s="738">
        <v>1</v>
      </c>
      <c r="AM51" s="739">
        <v>0</v>
      </c>
      <c r="AN51" s="739">
        <v>0</v>
      </c>
      <c r="AO51" s="739">
        <v>0</v>
      </c>
      <c r="AP51" s="739">
        <v>0</v>
      </c>
      <c r="AQ51" s="739">
        <v>0</v>
      </c>
      <c r="AR51" s="739">
        <v>0</v>
      </c>
      <c r="AS51" s="739">
        <v>0</v>
      </c>
      <c r="AT51" s="739">
        <v>0</v>
      </c>
      <c r="AU51" s="739">
        <v>0</v>
      </c>
      <c r="AV51" s="739">
        <v>0</v>
      </c>
      <c r="AW51" s="739">
        <v>0</v>
      </c>
      <c r="AX51" s="739">
        <v>0</v>
      </c>
      <c r="AY51" s="739">
        <v>0</v>
      </c>
      <c r="AZ51" s="739">
        <v>0</v>
      </c>
      <c r="BA51" s="739">
        <v>0</v>
      </c>
      <c r="BB51" s="739">
        <v>0</v>
      </c>
    </row>
    <row r="52" spans="2:54" ht="28.5">
      <c r="B52" s="616" t="s">
        <v>418</v>
      </c>
      <c r="C52" s="738">
        <v>35</v>
      </c>
      <c r="D52" s="738">
        <v>29</v>
      </c>
      <c r="E52" s="738">
        <v>6</v>
      </c>
      <c r="F52" s="738">
        <v>1</v>
      </c>
      <c r="G52" s="738">
        <v>2</v>
      </c>
      <c r="H52" s="739">
        <v>0</v>
      </c>
      <c r="I52" s="739">
        <v>0</v>
      </c>
      <c r="J52" s="738">
        <v>1</v>
      </c>
      <c r="K52" s="739">
        <v>0</v>
      </c>
      <c r="L52" s="739">
        <v>0</v>
      </c>
      <c r="M52" s="739">
        <v>0</v>
      </c>
      <c r="N52" s="738">
        <v>2</v>
      </c>
      <c r="O52" s="739">
        <v>0</v>
      </c>
      <c r="P52" s="739">
        <v>0</v>
      </c>
      <c r="Q52" s="739">
        <v>0</v>
      </c>
      <c r="R52" s="738">
        <v>3</v>
      </c>
      <c r="S52" s="739">
        <v>0</v>
      </c>
      <c r="T52" s="738">
        <v>2</v>
      </c>
      <c r="U52" s="738">
        <v>1</v>
      </c>
      <c r="V52" s="738">
        <v>6</v>
      </c>
      <c r="W52" s="739">
        <v>0</v>
      </c>
      <c r="X52" s="739">
        <v>0</v>
      </c>
      <c r="Y52" s="739">
        <v>0</v>
      </c>
      <c r="Z52" s="738">
        <v>1</v>
      </c>
      <c r="AA52" s="739">
        <v>0</v>
      </c>
      <c r="AB52" s="738">
        <v>1</v>
      </c>
      <c r="AC52" s="738">
        <v>1</v>
      </c>
      <c r="AD52" s="738">
        <v>3</v>
      </c>
      <c r="AE52" s="739">
        <v>0</v>
      </c>
      <c r="AF52" s="738">
        <v>1</v>
      </c>
      <c r="AG52" s="739">
        <v>0</v>
      </c>
      <c r="AH52" s="739">
        <v>0</v>
      </c>
      <c r="AI52" s="739">
        <v>0</v>
      </c>
      <c r="AJ52" s="739">
        <v>0</v>
      </c>
      <c r="AK52" s="739">
        <v>0</v>
      </c>
      <c r="AL52" s="738">
        <v>4</v>
      </c>
      <c r="AM52" s="738">
        <v>2</v>
      </c>
      <c r="AN52" s="738">
        <v>2</v>
      </c>
      <c r="AO52" s="739">
        <v>0</v>
      </c>
      <c r="AP52" s="739">
        <v>0</v>
      </c>
      <c r="AQ52" s="739">
        <v>0</v>
      </c>
      <c r="AR52" s="739">
        <v>0</v>
      </c>
      <c r="AS52" s="739">
        <v>0</v>
      </c>
      <c r="AT52" s="739">
        <v>0</v>
      </c>
      <c r="AU52" s="739">
        <v>0</v>
      </c>
      <c r="AV52" s="739">
        <v>0</v>
      </c>
      <c r="AW52" s="739">
        <v>0</v>
      </c>
      <c r="AX52" s="738">
        <v>2</v>
      </c>
      <c r="AY52" s="739">
        <v>0</v>
      </c>
      <c r="AZ52" s="739">
        <v>0</v>
      </c>
      <c r="BA52" s="739">
        <v>0</v>
      </c>
      <c r="BB52" s="739">
        <v>0</v>
      </c>
    </row>
    <row r="53" spans="2:54">
      <c r="B53" s="616" t="s">
        <v>419</v>
      </c>
      <c r="C53" s="738">
        <v>1664</v>
      </c>
      <c r="D53" s="738">
        <v>1292</v>
      </c>
      <c r="E53" s="738">
        <v>372</v>
      </c>
      <c r="F53" s="738">
        <v>54</v>
      </c>
      <c r="G53" s="738">
        <v>41</v>
      </c>
      <c r="H53" s="738">
        <v>15</v>
      </c>
      <c r="I53" s="738">
        <v>9</v>
      </c>
      <c r="J53" s="738">
        <v>22</v>
      </c>
      <c r="K53" s="738">
        <v>12</v>
      </c>
      <c r="L53" s="738">
        <v>24</v>
      </c>
      <c r="M53" s="738">
        <v>10</v>
      </c>
      <c r="N53" s="738">
        <v>43</v>
      </c>
      <c r="O53" s="738">
        <v>20</v>
      </c>
      <c r="P53" s="738">
        <v>35</v>
      </c>
      <c r="Q53" s="738">
        <v>15</v>
      </c>
      <c r="R53" s="738">
        <v>70</v>
      </c>
      <c r="S53" s="738">
        <v>8</v>
      </c>
      <c r="T53" s="738">
        <v>31</v>
      </c>
      <c r="U53" s="738">
        <v>11</v>
      </c>
      <c r="V53" s="738">
        <v>448</v>
      </c>
      <c r="W53" s="738">
        <v>13</v>
      </c>
      <c r="X53" s="738">
        <v>30</v>
      </c>
      <c r="Y53" s="738">
        <v>16</v>
      </c>
      <c r="Z53" s="738">
        <v>27</v>
      </c>
      <c r="AA53" s="738">
        <v>9</v>
      </c>
      <c r="AB53" s="738">
        <v>75</v>
      </c>
      <c r="AC53" s="738">
        <v>28</v>
      </c>
      <c r="AD53" s="738">
        <v>132</v>
      </c>
      <c r="AE53" s="738">
        <v>45</v>
      </c>
      <c r="AF53" s="738">
        <v>1</v>
      </c>
      <c r="AG53" s="738">
        <v>1</v>
      </c>
      <c r="AH53" s="738">
        <v>1</v>
      </c>
      <c r="AI53" s="738">
        <v>1</v>
      </c>
      <c r="AJ53" s="738">
        <v>6</v>
      </c>
      <c r="AK53" s="738">
        <v>1</v>
      </c>
      <c r="AL53" s="738">
        <v>151</v>
      </c>
      <c r="AM53" s="738">
        <v>66</v>
      </c>
      <c r="AN53" s="738">
        <v>46</v>
      </c>
      <c r="AO53" s="738">
        <v>45</v>
      </c>
      <c r="AP53" s="738">
        <v>2</v>
      </c>
      <c r="AQ53" s="738">
        <v>1</v>
      </c>
      <c r="AR53" s="739">
        <v>0</v>
      </c>
      <c r="AS53" s="739">
        <v>0</v>
      </c>
      <c r="AT53" s="738">
        <v>2</v>
      </c>
      <c r="AU53" s="738">
        <v>2</v>
      </c>
      <c r="AV53" s="738">
        <v>2</v>
      </c>
      <c r="AW53" s="738">
        <v>1</v>
      </c>
      <c r="AX53" s="738">
        <v>35</v>
      </c>
      <c r="AY53" s="738">
        <v>9</v>
      </c>
      <c r="AZ53" s="738">
        <v>40</v>
      </c>
      <c r="BA53" s="738">
        <v>8</v>
      </c>
      <c r="BB53" s="739">
        <v>0</v>
      </c>
    </row>
    <row r="54" spans="2:54">
      <c r="B54" s="616" t="s">
        <v>420</v>
      </c>
      <c r="C54" s="738">
        <v>3722</v>
      </c>
      <c r="D54" s="738">
        <v>2959</v>
      </c>
      <c r="E54" s="738">
        <v>763</v>
      </c>
      <c r="F54" s="738">
        <v>74</v>
      </c>
      <c r="G54" s="738">
        <v>67</v>
      </c>
      <c r="H54" s="738">
        <v>35</v>
      </c>
      <c r="I54" s="738">
        <v>15</v>
      </c>
      <c r="J54" s="738">
        <v>39</v>
      </c>
      <c r="K54" s="738">
        <v>19</v>
      </c>
      <c r="L54" s="738">
        <v>9</v>
      </c>
      <c r="M54" s="738">
        <v>6</v>
      </c>
      <c r="N54" s="738">
        <v>28</v>
      </c>
      <c r="O54" s="738">
        <v>23</v>
      </c>
      <c r="P54" s="738">
        <v>65</v>
      </c>
      <c r="Q54" s="738">
        <v>39</v>
      </c>
      <c r="R54" s="738">
        <v>63</v>
      </c>
      <c r="S54" s="738">
        <v>8</v>
      </c>
      <c r="T54" s="738">
        <v>56</v>
      </c>
      <c r="U54" s="738">
        <v>22</v>
      </c>
      <c r="V54" s="738">
        <v>1354</v>
      </c>
      <c r="W54" s="738">
        <v>94</v>
      </c>
      <c r="X54" s="738">
        <v>38</v>
      </c>
      <c r="Y54" s="738">
        <v>29</v>
      </c>
      <c r="Z54" s="738">
        <v>42</v>
      </c>
      <c r="AA54" s="738">
        <v>18</v>
      </c>
      <c r="AB54" s="738">
        <v>230</v>
      </c>
      <c r="AC54" s="738">
        <v>60</v>
      </c>
      <c r="AD54" s="738">
        <v>324</v>
      </c>
      <c r="AE54" s="738">
        <v>103</v>
      </c>
      <c r="AF54" s="738">
        <v>1</v>
      </c>
      <c r="AG54" s="738">
        <v>3</v>
      </c>
      <c r="AH54" s="738">
        <v>5</v>
      </c>
      <c r="AI54" s="739">
        <v>0</v>
      </c>
      <c r="AJ54" s="738">
        <v>2</v>
      </c>
      <c r="AK54" s="738">
        <v>3</v>
      </c>
      <c r="AL54" s="738">
        <v>470</v>
      </c>
      <c r="AM54" s="738">
        <v>169</v>
      </c>
      <c r="AN54" s="738">
        <v>54</v>
      </c>
      <c r="AO54" s="738">
        <v>53</v>
      </c>
      <c r="AP54" s="738">
        <v>3</v>
      </c>
      <c r="AQ54" s="739">
        <v>0</v>
      </c>
      <c r="AR54" s="738">
        <v>2</v>
      </c>
      <c r="AS54" s="739">
        <v>0</v>
      </c>
      <c r="AT54" s="738">
        <v>2</v>
      </c>
      <c r="AU54" s="738">
        <v>2</v>
      </c>
      <c r="AV54" s="738">
        <v>2</v>
      </c>
      <c r="AW54" s="738">
        <v>2</v>
      </c>
      <c r="AX54" s="738">
        <v>45</v>
      </c>
      <c r="AY54" s="738">
        <v>14</v>
      </c>
      <c r="AZ54" s="738">
        <v>13</v>
      </c>
      <c r="BA54" s="738">
        <v>14</v>
      </c>
      <c r="BB54" s="738">
        <v>3</v>
      </c>
    </row>
    <row r="55" spans="2:54">
      <c r="B55" s="616" t="s">
        <v>421</v>
      </c>
      <c r="C55" s="738">
        <v>1165</v>
      </c>
      <c r="D55" s="738">
        <v>854</v>
      </c>
      <c r="E55" s="738">
        <v>311</v>
      </c>
      <c r="F55" s="738">
        <v>31</v>
      </c>
      <c r="G55" s="738">
        <v>24</v>
      </c>
      <c r="H55" s="738">
        <v>12</v>
      </c>
      <c r="I55" s="738">
        <v>4</v>
      </c>
      <c r="J55" s="738">
        <v>14</v>
      </c>
      <c r="K55" s="738">
        <v>8</v>
      </c>
      <c r="L55" s="738">
        <v>16</v>
      </c>
      <c r="M55" s="738">
        <v>5</v>
      </c>
      <c r="N55" s="738">
        <v>37</v>
      </c>
      <c r="O55" s="738">
        <v>16</v>
      </c>
      <c r="P55" s="738">
        <v>40</v>
      </c>
      <c r="Q55" s="738">
        <v>18</v>
      </c>
      <c r="R55" s="738">
        <v>11</v>
      </c>
      <c r="S55" s="738">
        <v>2</v>
      </c>
      <c r="T55" s="738">
        <v>17</v>
      </c>
      <c r="U55" s="738">
        <v>4</v>
      </c>
      <c r="V55" s="738">
        <v>232</v>
      </c>
      <c r="W55" s="738">
        <v>18</v>
      </c>
      <c r="X55" s="738">
        <v>46</v>
      </c>
      <c r="Y55" s="738">
        <v>19</v>
      </c>
      <c r="Z55" s="738">
        <v>21</v>
      </c>
      <c r="AA55" s="738">
        <v>7</v>
      </c>
      <c r="AB55" s="738">
        <v>46</v>
      </c>
      <c r="AC55" s="738">
        <v>12</v>
      </c>
      <c r="AD55" s="738">
        <v>53</v>
      </c>
      <c r="AE55" s="738">
        <v>13</v>
      </c>
      <c r="AF55" s="738">
        <v>6</v>
      </c>
      <c r="AG55" s="738">
        <v>3</v>
      </c>
      <c r="AH55" s="738">
        <v>4</v>
      </c>
      <c r="AI55" s="738">
        <v>1</v>
      </c>
      <c r="AJ55" s="739">
        <v>0</v>
      </c>
      <c r="AK55" s="738">
        <v>1</v>
      </c>
      <c r="AL55" s="738">
        <v>179</v>
      </c>
      <c r="AM55" s="738">
        <v>86</v>
      </c>
      <c r="AN55" s="738">
        <v>45</v>
      </c>
      <c r="AO55" s="738">
        <v>56</v>
      </c>
      <c r="AP55" s="738">
        <v>1</v>
      </c>
      <c r="AQ55" s="739">
        <v>0</v>
      </c>
      <c r="AR55" s="738">
        <v>1</v>
      </c>
      <c r="AS55" s="739">
        <v>0</v>
      </c>
      <c r="AT55" s="738">
        <v>9</v>
      </c>
      <c r="AU55" s="738">
        <v>5</v>
      </c>
      <c r="AV55" s="738">
        <v>1</v>
      </c>
      <c r="AW55" s="738">
        <v>1</v>
      </c>
      <c r="AX55" s="738">
        <v>21</v>
      </c>
      <c r="AY55" s="738">
        <v>6</v>
      </c>
      <c r="AZ55" s="738">
        <v>9</v>
      </c>
      <c r="BA55" s="738">
        <v>2</v>
      </c>
      <c r="BB55" s="738">
        <v>2</v>
      </c>
    </row>
    <row r="56" spans="2:54">
      <c r="B56" s="616" t="s">
        <v>422</v>
      </c>
      <c r="C56" s="738">
        <v>2282</v>
      </c>
      <c r="D56" s="738">
        <v>1782</v>
      </c>
      <c r="E56" s="738">
        <v>500</v>
      </c>
      <c r="F56" s="738">
        <v>72</v>
      </c>
      <c r="G56" s="738">
        <v>56</v>
      </c>
      <c r="H56" s="738">
        <v>30</v>
      </c>
      <c r="I56" s="738">
        <v>11</v>
      </c>
      <c r="J56" s="738">
        <v>18</v>
      </c>
      <c r="K56" s="738">
        <v>12</v>
      </c>
      <c r="L56" s="738">
        <v>23</v>
      </c>
      <c r="M56" s="738">
        <v>11</v>
      </c>
      <c r="N56" s="738">
        <v>45</v>
      </c>
      <c r="O56" s="738">
        <v>26</v>
      </c>
      <c r="P56" s="738">
        <v>43</v>
      </c>
      <c r="Q56" s="738">
        <v>30</v>
      </c>
      <c r="R56" s="738">
        <v>64</v>
      </c>
      <c r="S56" s="738">
        <v>5</v>
      </c>
      <c r="T56" s="738">
        <v>52</v>
      </c>
      <c r="U56" s="738">
        <v>29</v>
      </c>
      <c r="V56" s="738">
        <v>577</v>
      </c>
      <c r="W56" s="738">
        <v>31</v>
      </c>
      <c r="X56" s="738">
        <v>60</v>
      </c>
      <c r="Y56" s="738">
        <v>24</v>
      </c>
      <c r="Z56" s="738">
        <v>40</v>
      </c>
      <c r="AA56" s="738">
        <v>19</v>
      </c>
      <c r="AB56" s="738">
        <v>103</v>
      </c>
      <c r="AC56" s="738">
        <v>19</v>
      </c>
      <c r="AD56" s="738">
        <v>220</v>
      </c>
      <c r="AE56" s="738">
        <v>61</v>
      </c>
      <c r="AF56" s="738">
        <v>8</v>
      </c>
      <c r="AG56" s="738">
        <v>9</v>
      </c>
      <c r="AH56" s="738">
        <v>5</v>
      </c>
      <c r="AI56" s="739">
        <v>0</v>
      </c>
      <c r="AJ56" s="738">
        <v>5</v>
      </c>
      <c r="AK56" s="738">
        <v>3</v>
      </c>
      <c r="AL56" s="738">
        <v>263</v>
      </c>
      <c r="AM56" s="738">
        <v>95</v>
      </c>
      <c r="AN56" s="738">
        <v>51</v>
      </c>
      <c r="AO56" s="738">
        <v>25</v>
      </c>
      <c r="AP56" s="738">
        <v>1</v>
      </c>
      <c r="AQ56" s="738">
        <v>4</v>
      </c>
      <c r="AR56" s="738">
        <v>2</v>
      </c>
      <c r="AS56" s="739">
        <v>0</v>
      </c>
      <c r="AT56" s="738">
        <v>8</v>
      </c>
      <c r="AU56" s="738">
        <v>6</v>
      </c>
      <c r="AV56" s="738">
        <v>5</v>
      </c>
      <c r="AW56" s="738">
        <v>5</v>
      </c>
      <c r="AX56" s="738">
        <v>47</v>
      </c>
      <c r="AY56" s="738">
        <v>8</v>
      </c>
      <c r="AZ56" s="738">
        <v>39</v>
      </c>
      <c r="BA56" s="738">
        <v>11</v>
      </c>
      <c r="BB56" s="738">
        <v>1</v>
      </c>
    </row>
    <row r="57" spans="2:54">
      <c r="B57" s="616" t="s">
        <v>423</v>
      </c>
      <c r="C57" s="738">
        <v>18</v>
      </c>
      <c r="D57" s="738">
        <v>10</v>
      </c>
      <c r="E57" s="738">
        <v>8</v>
      </c>
      <c r="F57" s="739">
        <v>0</v>
      </c>
      <c r="G57" s="739">
        <v>0</v>
      </c>
      <c r="H57" s="739">
        <v>0</v>
      </c>
      <c r="I57" s="739">
        <v>0</v>
      </c>
      <c r="J57" s="739">
        <v>0</v>
      </c>
      <c r="K57" s="738">
        <v>1</v>
      </c>
      <c r="L57" s="739">
        <v>0</v>
      </c>
      <c r="M57" s="738">
        <v>1</v>
      </c>
      <c r="N57" s="739">
        <v>0</v>
      </c>
      <c r="O57" s="739">
        <v>0</v>
      </c>
      <c r="P57" s="739">
        <v>0</v>
      </c>
      <c r="Q57" s="739">
        <v>0</v>
      </c>
      <c r="R57" s="739">
        <v>0</v>
      </c>
      <c r="S57" s="739">
        <v>0</v>
      </c>
      <c r="T57" s="739">
        <v>0</v>
      </c>
      <c r="U57" s="739">
        <v>0</v>
      </c>
      <c r="V57" s="738">
        <v>1</v>
      </c>
      <c r="W57" s="739">
        <v>0</v>
      </c>
      <c r="X57" s="738">
        <v>4</v>
      </c>
      <c r="Y57" s="739">
        <v>0</v>
      </c>
      <c r="Z57" s="738">
        <v>1</v>
      </c>
      <c r="AA57" s="739">
        <v>0</v>
      </c>
      <c r="AB57" s="739">
        <v>0</v>
      </c>
      <c r="AC57" s="739">
        <v>0</v>
      </c>
      <c r="AD57" s="739">
        <v>0</v>
      </c>
      <c r="AE57" s="739">
        <v>0</v>
      </c>
      <c r="AF57" s="739">
        <v>0</v>
      </c>
      <c r="AG57" s="739">
        <v>0</v>
      </c>
      <c r="AH57" s="739">
        <v>0</v>
      </c>
      <c r="AI57" s="739">
        <v>0</v>
      </c>
      <c r="AJ57" s="739">
        <v>0</v>
      </c>
      <c r="AK57" s="739">
        <v>0</v>
      </c>
      <c r="AL57" s="738">
        <v>3</v>
      </c>
      <c r="AM57" s="738">
        <v>2</v>
      </c>
      <c r="AN57" s="738">
        <v>1</v>
      </c>
      <c r="AO57" s="738">
        <v>4</v>
      </c>
      <c r="AP57" s="739">
        <v>0</v>
      </c>
      <c r="AQ57" s="739">
        <v>0</v>
      </c>
      <c r="AR57" s="739">
        <v>0</v>
      </c>
      <c r="AS57" s="739">
        <v>0</v>
      </c>
      <c r="AT57" s="739">
        <v>0</v>
      </c>
      <c r="AU57" s="739">
        <v>0</v>
      </c>
      <c r="AV57" s="739">
        <v>0</v>
      </c>
      <c r="AW57" s="739">
        <v>0</v>
      </c>
      <c r="AX57" s="739">
        <v>0</v>
      </c>
      <c r="AY57" s="739">
        <v>0</v>
      </c>
      <c r="AZ57" s="739">
        <v>0</v>
      </c>
      <c r="BA57" s="739">
        <v>0</v>
      </c>
      <c r="BB57" s="739">
        <v>0</v>
      </c>
    </row>
    <row r="58" spans="2:54">
      <c r="B58" s="616" t="s">
        <v>424</v>
      </c>
      <c r="C58" s="738">
        <v>153</v>
      </c>
      <c r="D58" s="738">
        <v>121</v>
      </c>
      <c r="E58" s="738">
        <v>32</v>
      </c>
      <c r="F58" s="738">
        <v>10</v>
      </c>
      <c r="G58" s="738">
        <v>2</v>
      </c>
      <c r="H58" s="738">
        <v>1</v>
      </c>
      <c r="I58" s="738">
        <v>1</v>
      </c>
      <c r="J58" s="738">
        <v>3</v>
      </c>
      <c r="K58" s="738">
        <v>2</v>
      </c>
      <c r="L58" s="739">
        <v>0</v>
      </c>
      <c r="M58" s="738">
        <v>2</v>
      </c>
      <c r="N58" s="738">
        <v>6</v>
      </c>
      <c r="O58" s="738">
        <v>4</v>
      </c>
      <c r="P58" s="738">
        <v>5</v>
      </c>
      <c r="Q58" s="738">
        <v>1</v>
      </c>
      <c r="R58" s="738">
        <v>3</v>
      </c>
      <c r="S58" s="739">
        <v>0</v>
      </c>
      <c r="T58" s="738">
        <v>1</v>
      </c>
      <c r="U58" s="738">
        <v>1</v>
      </c>
      <c r="V58" s="738">
        <v>31</v>
      </c>
      <c r="W58" s="738">
        <v>2</v>
      </c>
      <c r="X58" s="738">
        <v>6</v>
      </c>
      <c r="Y58" s="739">
        <v>0</v>
      </c>
      <c r="Z58" s="738">
        <v>3</v>
      </c>
      <c r="AA58" s="739">
        <v>0</v>
      </c>
      <c r="AB58" s="738">
        <v>9</v>
      </c>
      <c r="AC58" s="738">
        <v>3</v>
      </c>
      <c r="AD58" s="738">
        <v>10</v>
      </c>
      <c r="AE58" s="739">
        <v>0</v>
      </c>
      <c r="AF58" s="738">
        <v>2</v>
      </c>
      <c r="AG58" s="738">
        <v>1</v>
      </c>
      <c r="AH58" s="738">
        <v>1</v>
      </c>
      <c r="AI58" s="739">
        <v>0</v>
      </c>
      <c r="AJ58" s="738">
        <v>1</v>
      </c>
      <c r="AK58" s="739">
        <v>0</v>
      </c>
      <c r="AL58" s="738">
        <v>22</v>
      </c>
      <c r="AM58" s="738">
        <v>8</v>
      </c>
      <c r="AN58" s="738">
        <v>3</v>
      </c>
      <c r="AO58" s="738">
        <v>5</v>
      </c>
      <c r="AP58" s="739">
        <v>0</v>
      </c>
      <c r="AQ58" s="739">
        <v>0</v>
      </c>
      <c r="AR58" s="739">
        <v>0</v>
      </c>
      <c r="AS58" s="739">
        <v>0</v>
      </c>
      <c r="AT58" s="739">
        <v>0</v>
      </c>
      <c r="AU58" s="739">
        <v>0</v>
      </c>
      <c r="AV58" s="739">
        <v>0</v>
      </c>
      <c r="AW58" s="739">
        <v>0</v>
      </c>
      <c r="AX58" s="738">
        <v>2</v>
      </c>
      <c r="AY58" s="739">
        <v>0</v>
      </c>
      <c r="AZ58" s="738">
        <v>2</v>
      </c>
      <c r="BA58" s="739">
        <v>0</v>
      </c>
      <c r="BB58" s="739">
        <v>0</v>
      </c>
    </row>
    <row r="59" spans="2:54">
      <c r="B59" s="616" t="s">
        <v>425</v>
      </c>
      <c r="C59" s="738">
        <v>5</v>
      </c>
      <c r="D59" s="738">
        <v>4</v>
      </c>
      <c r="E59" s="738">
        <v>1</v>
      </c>
      <c r="F59" s="739">
        <v>0</v>
      </c>
      <c r="G59" s="739">
        <v>0</v>
      </c>
      <c r="H59" s="739">
        <v>0</v>
      </c>
      <c r="I59" s="739">
        <v>0</v>
      </c>
      <c r="J59" s="739">
        <v>0</v>
      </c>
      <c r="K59" s="739">
        <v>0</v>
      </c>
      <c r="L59" s="739">
        <v>0</v>
      </c>
      <c r="M59" s="739">
        <v>0</v>
      </c>
      <c r="N59" s="739">
        <v>0</v>
      </c>
      <c r="O59" s="739">
        <v>0</v>
      </c>
      <c r="P59" s="739">
        <v>0</v>
      </c>
      <c r="Q59" s="739">
        <v>0</v>
      </c>
      <c r="R59" s="739">
        <v>0</v>
      </c>
      <c r="S59" s="739">
        <v>0</v>
      </c>
      <c r="T59" s="739">
        <v>0</v>
      </c>
      <c r="U59" s="739">
        <v>0</v>
      </c>
      <c r="V59" s="738">
        <v>1</v>
      </c>
      <c r="W59" s="739">
        <v>0</v>
      </c>
      <c r="X59" s="738">
        <v>1</v>
      </c>
      <c r="Y59" s="739">
        <v>0</v>
      </c>
      <c r="Z59" s="739">
        <v>0</v>
      </c>
      <c r="AA59" s="739">
        <v>0</v>
      </c>
      <c r="AB59" s="739">
        <v>0</v>
      </c>
      <c r="AC59" s="739">
        <v>0</v>
      </c>
      <c r="AD59" s="738">
        <v>1</v>
      </c>
      <c r="AE59" s="738">
        <v>1</v>
      </c>
      <c r="AF59" s="739">
        <v>0</v>
      </c>
      <c r="AG59" s="739">
        <v>0</v>
      </c>
      <c r="AH59" s="739">
        <v>0</v>
      </c>
      <c r="AI59" s="739">
        <v>0</v>
      </c>
      <c r="AJ59" s="739">
        <v>0</v>
      </c>
      <c r="AK59" s="739">
        <v>0</v>
      </c>
      <c r="AL59" s="739">
        <v>0</v>
      </c>
      <c r="AM59" s="739">
        <v>0</v>
      </c>
      <c r="AN59" s="739">
        <v>0</v>
      </c>
      <c r="AO59" s="739">
        <v>0</v>
      </c>
      <c r="AP59" s="739">
        <v>0</v>
      </c>
      <c r="AQ59" s="739">
        <v>0</v>
      </c>
      <c r="AR59" s="739">
        <v>0</v>
      </c>
      <c r="AS59" s="739">
        <v>0</v>
      </c>
      <c r="AT59" s="739">
        <v>0</v>
      </c>
      <c r="AU59" s="739">
        <v>0</v>
      </c>
      <c r="AV59" s="739">
        <v>0</v>
      </c>
      <c r="AW59" s="739">
        <v>0</v>
      </c>
      <c r="AX59" s="738">
        <v>1</v>
      </c>
      <c r="AY59" s="739">
        <v>0</v>
      </c>
      <c r="AZ59" s="739">
        <v>0</v>
      </c>
      <c r="BA59" s="739">
        <v>0</v>
      </c>
      <c r="BB59" s="739">
        <v>0</v>
      </c>
    </row>
    <row r="60" spans="2:54">
      <c r="B60" s="616" t="s">
        <v>528</v>
      </c>
      <c r="C60" s="738">
        <v>2045</v>
      </c>
      <c r="D60" s="738">
        <v>1577</v>
      </c>
      <c r="E60" s="738">
        <v>468</v>
      </c>
      <c r="F60" s="738">
        <v>66</v>
      </c>
      <c r="G60" s="738">
        <v>60</v>
      </c>
      <c r="H60" s="738">
        <v>20</v>
      </c>
      <c r="I60" s="738">
        <v>9</v>
      </c>
      <c r="J60" s="738">
        <v>33</v>
      </c>
      <c r="K60" s="738">
        <v>24</v>
      </c>
      <c r="L60" s="738">
        <v>9</v>
      </c>
      <c r="M60" s="738">
        <v>5</v>
      </c>
      <c r="N60" s="738">
        <v>39</v>
      </c>
      <c r="O60" s="738">
        <v>32</v>
      </c>
      <c r="P60" s="738">
        <v>68</v>
      </c>
      <c r="Q60" s="738">
        <v>45</v>
      </c>
      <c r="R60" s="738">
        <v>113</v>
      </c>
      <c r="S60" s="738">
        <v>14</v>
      </c>
      <c r="T60" s="738">
        <v>28</v>
      </c>
      <c r="U60" s="738">
        <v>10</v>
      </c>
      <c r="V60" s="738">
        <v>584</v>
      </c>
      <c r="W60" s="738">
        <v>22</v>
      </c>
      <c r="X60" s="738">
        <v>34</v>
      </c>
      <c r="Y60" s="738">
        <v>14</v>
      </c>
      <c r="Z60" s="738">
        <v>44</v>
      </c>
      <c r="AA60" s="738">
        <v>19</v>
      </c>
      <c r="AB60" s="738">
        <v>75</v>
      </c>
      <c r="AC60" s="738">
        <v>14</v>
      </c>
      <c r="AD60" s="738">
        <v>122</v>
      </c>
      <c r="AE60" s="738">
        <v>26</v>
      </c>
      <c r="AF60" s="738">
        <v>7</v>
      </c>
      <c r="AG60" s="738">
        <v>9</v>
      </c>
      <c r="AH60" s="738">
        <v>7</v>
      </c>
      <c r="AI60" s="738">
        <v>6</v>
      </c>
      <c r="AJ60" s="738">
        <v>8</v>
      </c>
      <c r="AK60" s="738">
        <v>4</v>
      </c>
      <c r="AL60" s="738">
        <v>211</v>
      </c>
      <c r="AM60" s="738">
        <v>91</v>
      </c>
      <c r="AN60" s="738">
        <v>43</v>
      </c>
      <c r="AO60" s="738">
        <v>41</v>
      </c>
      <c r="AP60" s="738">
        <v>2</v>
      </c>
      <c r="AQ60" s="738">
        <v>2</v>
      </c>
      <c r="AR60" s="738">
        <v>1</v>
      </c>
      <c r="AS60" s="739">
        <v>0</v>
      </c>
      <c r="AT60" s="738">
        <v>4</v>
      </c>
      <c r="AU60" s="738">
        <v>1</v>
      </c>
      <c r="AV60" s="738">
        <v>4</v>
      </c>
      <c r="AW60" s="738">
        <v>7</v>
      </c>
      <c r="AX60" s="738">
        <v>36</v>
      </c>
      <c r="AY60" s="738">
        <v>7</v>
      </c>
      <c r="AZ60" s="738">
        <v>19</v>
      </c>
      <c r="BA60" s="738">
        <v>6</v>
      </c>
      <c r="BB60" s="739">
        <v>0</v>
      </c>
    </row>
    <row r="61" spans="2:54" ht="28.5">
      <c r="B61" s="616" t="s">
        <v>426</v>
      </c>
      <c r="C61" s="738">
        <v>30</v>
      </c>
      <c r="D61" s="738">
        <v>22</v>
      </c>
      <c r="E61" s="738">
        <v>8</v>
      </c>
      <c r="F61" s="739">
        <v>0</v>
      </c>
      <c r="G61" s="739">
        <v>0</v>
      </c>
      <c r="H61" s="738">
        <v>1</v>
      </c>
      <c r="I61" s="738">
        <v>1</v>
      </c>
      <c r="J61" s="738">
        <v>1</v>
      </c>
      <c r="K61" s="739">
        <v>0</v>
      </c>
      <c r="L61" s="738">
        <v>1</v>
      </c>
      <c r="M61" s="739">
        <v>0</v>
      </c>
      <c r="N61" s="739">
        <v>0</v>
      </c>
      <c r="O61" s="739">
        <v>0</v>
      </c>
      <c r="P61" s="738">
        <v>1</v>
      </c>
      <c r="Q61" s="739">
        <v>0</v>
      </c>
      <c r="R61" s="739">
        <v>0</v>
      </c>
      <c r="S61" s="739">
        <v>0</v>
      </c>
      <c r="T61" s="739">
        <v>0</v>
      </c>
      <c r="U61" s="739">
        <v>0</v>
      </c>
      <c r="V61" s="738">
        <v>3</v>
      </c>
      <c r="W61" s="738">
        <v>2</v>
      </c>
      <c r="X61" s="738">
        <v>3</v>
      </c>
      <c r="Y61" s="738">
        <v>1</v>
      </c>
      <c r="Z61" s="739">
        <v>0</v>
      </c>
      <c r="AA61" s="739">
        <v>0</v>
      </c>
      <c r="AB61" s="738">
        <v>3</v>
      </c>
      <c r="AC61" s="739">
        <v>0</v>
      </c>
      <c r="AD61" s="738">
        <v>3</v>
      </c>
      <c r="AE61" s="738">
        <v>1</v>
      </c>
      <c r="AF61" s="739">
        <v>0</v>
      </c>
      <c r="AG61" s="739">
        <v>0</v>
      </c>
      <c r="AH61" s="739">
        <v>0</v>
      </c>
      <c r="AI61" s="739">
        <v>0</v>
      </c>
      <c r="AJ61" s="739">
        <v>0</v>
      </c>
      <c r="AK61" s="739">
        <v>0</v>
      </c>
      <c r="AL61" s="738">
        <v>4</v>
      </c>
      <c r="AM61" s="738">
        <v>1</v>
      </c>
      <c r="AN61" s="738">
        <v>1</v>
      </c>
      <c r="AO61" s="738">
        <v>2</v>
      </c>
      <c r="AP61" s="739">
        <v>0</v>
      </c>
      <c r="AQ61" s="739">
        <v>0</v>
      </c>
      <c r="AR61" s="739">
        <v>0</v>
      </c>
      <c r="AS61" s="739">
        <v>0</v>
      </c>
      <c r="AT61" s="739">
        <v>0</v>
      </c>
      <c r="AU61" s="739">
        <v>0</v>
      </c>
      <c r="AV61" s="739">
        <v>0</v>
      </c>
      <c r="AW61" s="739">
        <v>0</v>
      </c>
      <c r="AX61" s="739">
        <v>0</v>
      </c>
      <c r="AY61" s="739">
        <v>0</v>
      </c>
      <c r="AZ61" s="738">
        <v>1</v>
      </c>
      <c r="BA61" s="739">
        <v>0</v>
      </c>
      <c r="BB61" s="739">
        <v>0</v>
      </c>
    </row>
    <row r="62" spans="2:54">
      <c r="B62" s="616" t="s">
        <v>427</v>
      </c>
      <c r="C62" s="738">
        <v>819</v>
      </c>
      <c r="D62" s="738">
        <v>559</v>
      </c>
      <c r="E62" s="738">
        <v>260</v>
      </c>
      <c r="F62" s="738">
        <v>41</v>
      </c>
      <c r="G62" s="738">
        <v>35</v>
      </c>
      <c r="H62" s="738">
        <v>13</v>
      </c>
      <c r="I62" s="738">
        <v>14</v>
      </c>
      <c r="J62" s="738">
        <v>7</v>
      </c>
      <c r="K62" s="738">
        <v>6</v>
      </c>
      <c r="L62" s="738">
        <v>15</v>
      </c>
      <c r="M62" s="738">
        <v>6</v>
      </c>
      <c r="N62" s="738">
        <v>30</v>
      </c>
      <c r="O62" s="738">
        <v>22</v>
      </c>
      <c r="P62" s="738">
        <v>35</v>
      </c>
      <c r="Q62" s="738">
        <v>23</v>
      </c>
      <c r="R62" s="738">
        <v>21</v>
      </c>
      <c r="S62" s="738">
        <v>2</v>
      </c>
      <c r="T62" s="738">
        <v>10</v>
      </c>
      <c r="U62" s="738">
        <v>8</v>
      </c>
      <c r="V62" s="738">
        <v>85</v>
      </c>
      <c r="W62" s="738">
        <v>4</v>
      </c>
      <c r="X62" s="738">
        <v>20</v>
      </c>
      <c r="Y62" s="738">
        <v>11</v>
      </c>
      <c r="Z62" s="738">
        <v>23</v>
      </c>
      <c r="AA62" s="738">
        <v>10</v>
      </c>
      <c r="AB62" s="738">
        <v>15</v>
      </c>
      <c r="AC62" s="738">
        <v>5</v>
      </c>
      <c r="AD62" s="738">
        <v>55</v>
      </c>
      <c r="AE62" s="738">
        <v>18</v>
      </c>
      <c r="AF62" s="738">
        <v>6</v>
      </c>
      <c r="AG62" s="738">
        <v>4</v>
      </c>
      <c r="AH62" s="738">
        <v>2</v>
      </c>
      <c r="AI62" s="738">
        <v>3</v>
      </c>
      <c r="AJ62" s="738">
        <v>5</v>
      </c>
      <c r="AK62" s="738">
        <v>3</v>
      </c>
      <c r="AL62" s="738">
        <v>106</v>
      </c>
      <c r="AM62" s="738">
        <v>46</v>
      </c>
      <c r="AN62" s="738">
        <v>33</v>
      </c>
      <c r="AO62" s="738">
        <v>28</v>
      </c>
      <c r="AP62" s="738">
        <v>2</v>
      </c>
      <c r="AQ62" s="738">
        <v>1</v>
      </c>
      <c r="AR62" s="739">
        <v>0</v>
      </c>
      <c r="AS62" s="739">
        <v>0</v>
      </c>
      <c r="AT62" s="738">
        <v>2</v>
      </c>
      <c r="AU62" s="738">
        <v>2</v>
      </c>
      <c r="AV62" s="738">
        <v>1</v>
      </c>
      <c r="AW62" s="739">
        <v>0</v>
      </c>
      <c r="AX62" s="738">
        <v>24</v>
      </c>
      <c r="AY62" s="738">
        <v>5</v>
      </c>
      <c r="AZ62" s="738">
        <v>7</v>
      </c>
      <c r="BA62" s="738">
        <v>4</v>
      </c>
      <c r="BB62" s="738">
        <v>1</v>
      </c>
    </row>
    <row r="63" spans="2:54">
      <c r="B63" s="616" t="s">
        <v>428</v>
      </c>
      <c r="C63" s="738">
        <v>717</v>
      </c>
      <c r="D63" s="738">
        <v>572</v>
      </c>
      <c r="E63" s="738">
        <v>145</v>
      </c>
      <c r="F63" s="738">
        <v>21</v>
      </c>
      <c r="G63" s="738">
        <v>14</v>
      </c>
      <c r="H63" s="738">
        <v>5</v>
      </c>
      <c r="I63" s="738">
        <v>2</v>
      </c>
      <c r="J63" s="738">
        <v>9</v>
      </c>
      <c r="K63" s="738">
        <v>3</v>
      </c>
      <c r="L63" s="738">
        <v>3</v>
      </c>
      <c r="M63" s="738">
        <v>1</v>
      </c>
      <c r="N63" s="738">
        <v>13</v>
      </c>
      <c r="O63" s="738">
        <v>6</v>
      </c>
      <c r="P63" s="738">
        <v>22</v>
      </c>
      <c r="Q63" s="738">
        <v>6</v>
      </c>
      <c r="R63" s="738">
        <v>37</v>
      </c>
      <c r="S63" s="738">
        <v>4</v>
      </c>
      <c r="T63" s="738">
        <v>14</v>
      </c>
      <c r="U63" s="738">
        <v>2</v>
      </c>
      <c r="V63" s="738">
        <v>163</v>
      </c>
      <c r="W63" s="738">
        <v>8</v>
      </c>
      <c r="X63" s="738">
        <v>15</v>
      </c>
      <c r="Y63" s="738">
        <v>7</v>
      </c>
      <c r="Z63" s="738">
        <v>19</v>
      </c>
      <c r="AA63" s="738">
        <v>9</v>
      </c>
      <c r="AB63" s="738">
        <v>23</v>
      </c>
      <c r="AC63" s="738">
        <v>8</v>
      </c>
      <c r="AD63" s="738">
        <v>51</v>
      </c>
      <c r="AE63" s="738">
        <v>4</v>
      </c>
      <c r="AF63" s="738">
        <v>1</v>
      </c>
      <c r="AG63" s="738">
        <v>4</v>
      </c>
      <c r="AH63" s="738">
        <v>2</v>
      </c>
      <c r="AI63" s="739">
        <v>0</v>
      </c>
      <c r="AJ63" s="738">
        <v>2</v>
      </c>
      <c r="AK63" s="739">
        <v>0</v>
      </c>
      <c r="AL63" s="738">
        <v>118</v>
      </c>
      <c r="AM63" s="738">
        <v>47</v>
      </c>
      <c r="AN63" s="738">
        <v>19</v>
      </c>
      <c r="AO63" s="738">
        <v>8</v>
      </c>
      <c r="AP63" s="738">
        <v>1</v>
      </c>
      <c r="AQ63" s="738">
        <v>1</v>
      </c>
      <c r="AR63" s="739">
        <v>0</v>
      </c>
      <c r="AS63" s="739">
        <v>0</v>
      </c>
      <c r="AT63" s="738">
        <v>2</v>
      </c>
      <c r="AU63" s="738">
        <v>1</v>
      </c>
      <c r="AV63" s="738">
        <v>4</v>
      </c>
      <c r="AW63" s="738">
        <v>1</v>
      </c>
      <c r="AX63" s="738">
        <v>19</v>
      </c>
      <c r="AY63" s="738">
        <v>4</v>
      </c>
      <c r="AZ63" s="738">
        <v>8</v>
      </c>
      <c r="BA63" s="738">
        <v>5</v>
      </c>
      <c r="BB63" s="738">
        <v>1</v>
      </c>
    </row>
    <row r="64" spans="2:54">
      <c r="B64" s="616" t="s">
        <v>429</v>
      </c>
      <c r="C64" s="738">
        <v>67</v>
      </c>
      <c r="D64" s="738">
        <v>58</v>
      </c>
      <c r="E64" s="738">
        <v>9</v>
      </c>
      <c r="F64" s="738">
        <v>1</v>
      </c>
      <c r="G64" s="738">
        <v>1</v>
      </c>
      <c r="H64" s="739">
        <v>0</v>
      </c>
      <c r="I64" s="739">
        <v>0</v>
      </c>
      <c r="J64" s="738">
        <v>1</v>
      </c>
      <c r="K64" s="739">
        <v>0</v>
      </c>
      <c r="L64" s="738">
        <v>4</v>
      </c>
      <c r="M64" s="738">
        <v>1</v>
      </c>
      <c r="N64" s="739">
        <v>0</v>
      </c>
      <c r="O64" s="739">
        <v>0</v>
      </c>
      <c r="P64" s="738">
        <v>4</v>
      </c>
      <c r="Q64" s="739">
        <v>0</v>
      </c>
      <c r="R64" s="738">
        <v>1</v>
      </c>
      <c r="S64" s="739">
        <v>0</v>
      </c>
      <c r="T64" s="739">
        <v>0</v>
      </c>
      <c r="U64" s="739">
        <v>0</v>
      </c>
      <c r="V64" s="738">
        <v>17</v>
      </c>
      <c r="W64" s="738">
        <v>1</v>
      </c>
      <c r="X64" s="738">
        <v>1</v>
      </c>
      <c r="Y64" s="739">
        <v>0</v>
      </c>
      <c r="Z64" s="738">
        <v>1</v>
      </c>
      <c r="AA64" s="739">
        <v>0</v>
      </c>
      <c r="AB64" s="738">
        <v>4</v>
      </c>
      <c r="AC64" s="739">
        <v>0</v>
      </c>
      <c r="AD64" s="738">
        <v>7</v>
      </c>
      <c r="AE64" s="738">
        <v>2</v>
      </c>
      <c r="AF64" s="739">
        <v>0</v>
      </c>
      <c r="AG64" s="739">
        <v>0</v>
      </c>
      <c r="AH64" s="738">
        <v>1</v>
      </c>
      <c r="AI64" s="739">
        <v>0</v>
      </c>
      <c r="AJ64" s="739">
        <v>0</v>
      </c>
      <c r="AK64" s="739">
        <v>0</v>
      </c>
      <c r="AL64" s="738">
        <v>10</v>
      </c>
      <c r="AM64" s="738">
        <v>1</v>
      </c>
      <c r="AN64" s="738">
        <v>3</v>
      </c>
      <c r="AO64" s="738">
        <v>1</v>
      </c>
      <c r="AP64" s="739">
        <v>0</v>
      </c>
      <c r="AQ64" s="739">
        <v>0</v>
      </c>
      <c r="AR64" s="739">
        <v>0</v>
      </c>
      <c r="AS64" s="739">
        <v>0</v>
      </c>
      <c r="AT64" s="739">
        <v>0</v>
      </c>
      <c r="AU64" s="738">
        <v>1</v>
      </c>
      <c r="AV64" s="739">
        <v>0</v>
      </c>
      <c r="AW64" s="739">
        <v>0</v>
      </c>
      <c r="AX64" s="738">
        <v>1</v>
      </c>
      <c r="AY64" s="739">
        <v>0</v>
      </c>
      <c r="AZ64" s="738">
        <v>2</v>
      </c>
      <c r="BA64" s="738">
        <v>1</v>
      </c>
      <c r="BB64" s="739">
        <v>0</v>
      </c>
    </row>
    <row r="65" spans="2:54">
      <c r="B65" s="616" t="s">
        <v>430</v>
      </c>
      <c r="C65" s="738">
        <v>926</v>
      </c>
      <c r="D65" s="738">
        <v>764</v>
      </c>
      <c r="E65" s="738">
        <v>162</v>
      </c>
      <c r="F65" s="738">
        <v>22</v>
      </c>
      <c r="G65" s="738">
        <v>23</v>
      </c>
      <c r="H65" s="738">
        <v>1</v>
      </c>
      <c r="I65" s="738">
        <v>4</v>
      </c>
      <c r="J65" s="738">
        <v>5</v>
      </c>
      <c r="K65" s="738">
        <v>1</v>
      </c>
      <c r="L65" s="738">
        <v>6</v>
      </c>
      <c r="M65" s="738">
        <v>2</v>
      </c>
      <c r="N65" s="738">
        <v>6</v>
      </c>
      <c r="O65" s="738">
        <v>7</v>
      </c>
      <c r="P65" s="738">
        <v>15</v>
      </c>
      <c r="Q65" s="738">
        <v>3</v>
      </c>
      <c r="R65" s="738">
        <v>36</v>
      </c>
      <c r="S65" s="738">
        <v>5</v>
      </c>
      <c r="T65" s="738">
        <v>17</v>
      </c>
      <c r="U65" s="738">
        <v>5</v>
      </c>
      <c r="V65" s="738">
        <v>331</v>
      </c>
      <c r="W65" s="738">
        <v>18</v>
      </c>
      <c r="X65" s="738">
        <v>8</v>
      </c>
      <c r="Y65" s="738">
        <v>3</v>
      </c>
      <c r="Z65" s="738">
        <v>12</v>
      </c>
      <c r="AA65" s="738">
        <v>8</v>
      </c>
      <c r="AB65" s="738">
        <v>41</v>
      </c>
      <c r="AC65" s="738">
        <v>7</v>
      </c>
      <c r="AD65" s="738">
        <v>109</v>
      </c>
      <c r="AE65" s="738">
        <v>26</v>
      </c>
      <c r="AF65" s="738">
        <v>8</v>
      </c>
      <c r="AG65" s="739">
        <v>0</v>
      </c>
      <c r="AH65" s="739">
        <v>0</v>
      </c>
      <c r="AI65" s="738">
        <v>1</v>
      </c>
      <c r="AJ65" s="738">
        <v>1</v>
      </c>
      <c r="AK65" s="738">
        <v>1</v>
      </c>
      <c r="AL65" s="738">
        <v>83</v>
      </c>
      <c r="AM65" s="738">
        <v>31</v>
      </c>
      <c r="AN65" s="738">
        <v>9</v>
      </c>
      <c r="AO65" s="738">
        <v>6</v>
      </c>
      <c r="AP65" s="738">
        <v>2</v>
      </c>
      <c r="AQ65" s="738">
        <v>1</v>
      </c>
      <c r="AR65" s="739">
        <v>0</v>
      </c>
      <c r="AS65" s="738">
        <v>1</v>
      </c>
      <c r="AT65" s="738">
        <v>2</v>
      </c>
      <c r="AU65" s="738">
        <v>2</v>
      </c>
      <c r="AV65" s="738">
        <v>2</v>
      </c>
      <c r="AW65" s="739">
        <v>0</v>
      </c>
      <c r="AX65" s="738">
        <v>23</v>
      </c>
      <c r="AY65" s="738">
        <v>4</v>
      </c>
      <c r="AZ65" s="738">
        <v>25</v>
      </c>
      <c r="BA65" s="738">
        <v>3</v>
      </c>
      <c r="BB65" s="739">
        <v>0</v>
      </c>
    </row>
    <row r="66" spans="2:54">
      <c r="B66" s="616" t="s">
        <v>431</v>
      </c>
      <c r="C66" s="738">
        <v>958</v>
      </c>
      <c r="D66" s="738">
        <v>735</v>
      </c>
      <c r="E66" s="738">
        <v>223</v>
      </c>
      <c r="F66" s="738">
        <v>30</v>
      </c>
      <c r="G66" s="738">
        <v>14</v>
      </c>
      <c r="H66" s="738">
        <v>14</v>
      </c>
      <c r="I66" s="738">
        <v>3</v>
      </c>
      <c r="J66" s="738">
        <v>14</v>
      </c>
      <c r="K66" s="738">
        <v>10</v>
      </c>
      <c r="L66" s="738">
        <v>9</v>
      </c>
      <c r="M66" s="738">
        <v>7</v>
      </c>
      <c r="N66" s="738">
        <v>14</v>
      </c>
      <c r="O66" s="738">
        <v>16</v>
      </c>
      <c r="P66" s="738">
        <v>30</v>
      </c>
      <c r="Q66" s="738">
        <v>16</v>
      </c>
      <c r="R66" s="738">
        <v>28</v>
      </c>
      <c r="S66" s="738">
        <v>2</v>
      </c>
      <c r="T66" s="738">
        <v>12</v>
      </c>
      <c r="U66" s="738">
        <v>4</v>
      </c>
      <c r="V66" s="738">
        <v>227</v>
      </c>
      <c r="W66" s="738">
        <v>6</v>
      </c>
      <c r="X66" s="738">
        <v>28</v>
      </c>
      <c r="Y66" s="738">
        <v>16</v>
      </c>
      <c r="Z66" s="738">
        <v>12</v>
      </c>
      <c r="AA66" s="738">
        <v>9</v>
      </c>
      <c r="AB66" s="738">
        <v>33</v>
      </c>
      <c r="AC66" s="738">
        <v>9</v>
      </c>
      <c r="AD66" s="738">
        <v>48</v>
      </c>
      <c r="AE66" s="738">
        <v>18</v>
      </c>
      <c r="AF66" s="738">
        <v>1</v>
      </c>
      <c r="AG66" s="738">
        <v>4</v>
      </c>
      <c r="AH66" s="738">
        <v>2</v>
      </c>
      <c r="AI66" s="738">
        <v>1</v>
      </c>
      <c r="AJ66" s="738">
        <v>3</v>
      </c>
      <c r="AK66" s="738">
        <v>2</v>
      </c>
      <c r="AL66" s="738">
        <v>156</v>
      </c>
      <c r="AM66" s="738">
        <v>58</v>
      </c>
      <c r="AN66" s="738">
        <v>32</v>
      </c>
      <c r="AO66" s="738">
        <v>17</v>
      </c>
      <c r="AP66" s="738">
        <v>2</v>
      </c>
      <c r="AQ66" s="739">
        <v>0</v>
      </c>
      <c r="AR66" s="738">
        <v>1</v>
      </c>
      <c r="AS66" s="739">
        <v>0</v>
      </c>
      <c r="AT66" s="738">
        <v>3</v>
      </c>
      <c r="AU66" s="738">
        <v>4</v>
      </c>
      <c r="AV66" s="738">
        <v>3</v>
      </c>
      <c r="AW66" s="738">
        <v>2</v>
      </c>
      <c r="AX66" s="738">
        <v>25</v>
      </c>
      <c r="AY66" s="738">
        <v>1</v>
      </c>
      <c r="AZ66" s="738">
        <v>8</v>
      </c>
      <c r="BA66" s="738">
        <v>4</v>
      </c>
      <c r="BB66" s="739">
        <v>0</v>
      </c>
    </row>
    <row r="67" spans="2:54">
      <c r="B67" s="616" t="s">
        <v>699</v>
      </c>
      <c r="C67" s="738">
        <v>131</v>
      </c>
      <c r="D67" s="738">
        <v>106</v>
      </c>
      <c r="E67" s="738">
        <v>25</v>
      </c>
      <c r="F67" s="738">
        <v>2</v>
      </c>
      <c r="G67" s="738">
        <v>2</v>
      </c>
      <c r="H67" s="738">
        <v>3</v>
      </c>
      <c r="I67" s="739">
        <v>0</v>
      </c>
      <c r="J67" s="738">
        <v>1</v>
      </c>
      <c r="K67" s="739">
        <v>0</v>
      </c>
      <c r="L67" s="739">
        <v>0</v>
      </c>
      <c r="M67" s="739">
        <v>0</v>
      </c>
      <c r="N67" s="738">
        <v>3</v>
      </c>
      <c r="O67" s="738">
        <v>5</v>
      </c>
      <c r="P67" s="738">
        <v>7</v>
      </c>
      <c r="Q67" s="739">
        <v>0</v>
      </c>
      <c r="R67" s="738">
        <v>2</v>
      </c>
      <c r="S67" s="739">
        <v>0</v>
      </c>
      <c r="T67" s="738">
        <v>2</v>
      </c>
      <c r="U67" s="738">
        <v>1</v>
      </c>
      <c r="V67" s="738">
        <v>47</v>
      </c>
      <c r="W67" s="739">
        <v>0</v>
      </c>
      <c r="X67" s="738">
        <v>2</v>
      </c>
      <c r="Y67" s="738">
        <v>2</v>
      </c>
      <c r="Z67" s="739">
        <v>0</v>
      </c>
      <c r="AA67" s="739">
        <v>0</v>
      </c>
      <c r="AB67" s="738">
        <v>2</v>
      </c>
      <c r="AC67" s="738">
        <v>3</v>
      </c>
      <c r="AD67" s="738">
        <v>12</v>
      </c>
      <c r="AE67" s="738">
        <v>1</v>
      </c>
      <c r="AF67" s="739">
        <v>0</v>
      </c>
      <c r="AG67" s="739">
        <v>0</v>
      </c>
      <c r="AH67" s="738">
        <v>1</v>
      </c>
      <c r="AI67" s="739">
        <v>0</v>
      </c>
      <c r="AJ67" s="739">
        <v>0</v>
      </c>
      <c r="AK67" s="739">
        <v>0</v>
      </c>
      <c r="AL67" s="738">
        <v>16</v>
      </c>
      <c r="AM67" s="738">
        <v>6</v>
      </c>
      <c r="AN67" s="738">
        <v>4</v>
      </c>
      <c r="AO67" s="738">
        <v>4</v>
      </c>
      <c r="AP67" s="739">
        <v>0</v>
      </c>
      <c r="AQ67" s="739">
        <v>0</v>
      </c>
      <c r="AR67" s="739">
        <v>0</v>
      </c>
      <c r="AS67" s="739">
        <v>0</v>
      </c>
      <c r="AT67" s="739">
        <v>0</v>
      </c>
      <c r="AU67" s="739">
        <v>0</v>
      </c>
      <c r="AV67" s="739">
        <v>0</v>
      </c>
      <c r="AW67" s="739">
        <v>0</v>
      </c>
      <c r="AX67" s="739">
        <v>0</v>
      </c>
      <c r="AY67" s="739">
        <v>0</v>
      </c>
      <c r="AZ67" s="738">
        <v>1</v>
      </c>
      <c r="BA67" s="738">
        <v>1</v>
      </c>
      <c r="BB67" s="738">
        <v>1</v>
      </c>
    </row>
    <row r="68" spans="2:54" ht="28.5">
      <c r="B68" s="616" t="s">
        <v>700</v>
      </c>
      <c r="C68" s="738">
        <v>256</v>
      </c>
      <c r="D68" s="738">
        <v>184</v>
      </c>
      <c r="E68" s="738">
        <v>72</v>
      </c>
      <c r="F68" s="738">
        <v>7</v>
      </c>
      <c r="G68" s="738">
        <v>4</v>
      </c>
      <c r="H68" s="738">
        <v>10</v>
      </c>
      <c r="I68" s="738">
        <v>4</v>
      </c>
      <c r="J68" s="738">
        <v>3</v>
      </c>
      <c r="K68" s="738">
        <v>1</v>
      </c>
      <c r="L68" s="738">
        <v>8</v>
      </c>
      <c r="M68" s="738">
        <v>1</v>
      </c>
      <c r="N68" s="738">
        <v>1</v>
      </c>
      <c r="O68" s="738">
        <v>6</v>
      </c>
      <c r="P68" s="738">
        <v>9</v>
      </c>
      <c r="Q68" s="738">
        <v>7</v>
      </c>
      <c r="R68" s="738">
        <v>4</v>
      </c>
      <c r="S68" s="739">
        <v>0</v>
      </c>
      <c r="T68" s="738">
        <v>3</v>
      </c>
      <c r="U68" s="738">
        <v>3</v>
      </c>
      <c r="V68" s="738">
        <v>49</v>
      </c>
      <c r="W68" s="738">
        <v>5</v>
      </c>
      <c r="X68" s="738">
        <v>9</v>
      </c>
      <c r="Y68" s="738">
        <v>4</v>
      </c>
      <c r="Z68" s="738">
        <v>5</v>
      </c>
      <c r="AA68" s="739">
        <v>0</v>
      </c>
      <c r="AB68" s="738">
        <v>3</v>
      </c>
      <c r="AC68" s="738">
        <v>1</v>
      </c>
      <c r="AD68" s="738">
        <v>18</v>
      </c>
      <c r="AE68" s="738">
        <v>8</v>
      </c>
      <c r="AF68" s="738">
        <v>2</v>
      </c>
      <c r="AG68" s="739">
        <v>0</v>
      </c>
      <c r="AH68" s="738">
        <v>1</v>
      </c>
      <c r="AI68" s="739">
        <v>0</v>
      </c>
      <c r="AJ68" s="738">
        <v>1</v>
      </c>
      <c r="AK68" s="738">
        <v>1</v>
      </c>
      <c r="AL68" s="738">
        <v>37</v>
      </c>
      <c r="AM68" s="738">
        <v>14</v>
      </c>
      <c r="AN68" s="738">
        <v>6</v>
      </c>
      <c r="AO68" s="738">
        <v>11</v>
      </c>
      <c r="AP68" s="739">
        <v>0</v>
      </c>
      <c r="AQ68" s="739">
        <v>0</v>
      </c>
      <c r="AR68" s="739">
        <v>0</v>
      </c>
      <c r="AS68" s="739">
        <v>0</v>
      </c>
      <c r="AT68" s="739">
        <v>0</v>
      </c>
      <c r="AU68" s="739">
        <v>0</v>
      </c>
      <c r="AV68" s="739">
        <v>0</v>
      </c>
      <c r="AW68" s="739">
        <v>0</v>
      </c>
      <c r="AX68" s="738">
        <v>4</v>
      </c>
      <c r="AY68" s="739">
        <v>0</v>
      </c>
      <c r="AZ68" s="738">
        <v>4</v>
      </c>
      <c r="BA68" s="738">
        <v>2</v>
      </c>
      <c r="BB68" s="739">
        <v>0</v>
      </c>
    </row>
    <row r="69" spans="2:54" ht="28.5">
      <c r="B69" s="616" t="s">
        <v>432</v>
      </c>
      <c r="C69" s="738">
        <v>41</v>
      </c>
      <c r="D69" s="738">
        <v>37</v>
      </c>
      <c r="E69" s="738">
        <v>4</v>
      </c>
      <c r="F69" s="738">
        <v>3</v>
      </c>
      <c r="G69" s="738">
        <v>1</v>
      </c>
      <c r="H69" s="739">
        <v>0</v>
      </c>
      <c r="I69" s="739">
        <v>0</v>
      </c>
      <c r="J69" s="739">
        <v>0</v>
      </c>
      <c r="K69" s="739">
        <v>0</v>
      </c>
      <c r="L69" s="739">
        <v>0</v>
      </c>
      <c r="M69" s="739">
        <v>0</v>
      </c>
      <c r="N69" s="739">
        <v>0</v>
      </c>
      <c r="O69" s="739">
        <v>0</v>
      </c>
      <c r="P69" s="739">
        <v>0</v>
      </c>
      <c r="Q69" s="739">
        <v>0</v>
      </c>
      <c r="R69" s="739">
        <v>0</v>
      </c>
      <c r="S69" s="739">
        <v>0</v>
      </c>
      <c r="T69" s="739">
        <v>0</v>
      </c>
      <c r="U69" s="739">
        <v>0</v>
      </c>
      <c r="V69" s="738">
        <v>18</v>
      </c>
      <c r="W69" s="739">
        <v>0</v>
      </c>
      <c r="X69" s="738">
        <v>1</v>
      </c>
      <c r="Y69" s="739">
        <v>0</v>
      </c>
      <c r="Z69" s="738">
        <v>2</v>
      </c>
      <c r="AA69" s="739">
        <v>0</v>
      </c>
      <c r="AB69" s="738">
        <v>3</v>
      </c>
      <c r="AC69" s="738">
        <v>1</v>
      </c>
      <c r="AD69" s="738">
        <v>3</v>
      </c>
      <c r="AE69" s="738">
        <v>1</v>
      </c>
      <c r="AF69" s="739">
        <v>0</v>
      </c>
      <c r="AG69" s="739">
        <v>0</v>
      </c>
      <c r="AH69" s="739">
        <v>0</v>
      </c>
      <c r="AI69" s="739">
        <v>0</v>
      </c>
      <c r="AJ69" s="739">
        <v>0</v>
      </c>
      <c r="AK69" s="739">
        <v>0</v>
      </c>
      <c r="AL69" s="738">
        <v>6</v>
      </c>
      <c r="AM69" s="739">
        <v>0</v>
      </c>
      <c r="AN69" s="739">
        <v>0</v>
      </c>
      <c r="AO69" s="739">
        <v>0</v>
      </c>
      <c r="AP69" s="739">
        <v>0</v>
      </c>
      <c r="AQ69" s="738">
        <v>1</v>
      </c>
      <c r="AR69" s="739">
        <v>0</v>
      </c>
      <c r="AS69" s="739">
        <v>0</v>
      </c>
      <c r="AT69" s="739">
        <v>0</v>
      </c>
      <c r="AU69" s="739">
        <v>0</v>
      </c>
      <c r="AV69" s="739">
        <v>0</v>
      </c>
      <c r="AW69" s="739">
        <v>0</v>
      </c>
      <c r="AX69" s="739">
        <v>0</v>
      </c>
      <c r="AY69" s="739">
        <v>0</v>
      </c>
      <c r="AZ69" s="738">
        <v>1</v>
      </c>
      <c r="BA69" s="739">
        <v>0</v>
      </c>
      <c r="BB69" s="739">
        <v>0</v>
      </c>
    </row>
    <row r="70" spans="2:54">
      <c r="B70" s="616" t="s">
        <v>433</v>
      </c>
      <c r="C70" s="738">
        <v>866</v>
      </c>
      <c r="D70" s="738">
        <v>703</v>
      </c>
      <c r="E70" s="738">
        <v>163</v>
      </c>
      <c r="F70" s="738">
        <v>20</v>
      </c>
      <c r="G70" s="738">
        <v>9</v>
      </c>
      <c r="H70" s="738">
        <v>11</v>
      </c>
      <c r="I70" s="738">
        <v>2</v>
      </c>
      <c r="J70" s="738">
        <v>2</v>
      </c>
      <c r="K70" s="738">
        <v>3</v>
      </c>
      <c r="L70" s="738">
        <v>11</v>
      </c>
      <c r="M70" s="738">
        <v>1</v>
      </c>
      <c r="N70" s="738">
        <v>13</v>
      </c>
      <c r="O70" s="738">
        <v>15</v>
      </c>
      <c r="P70" s="738">
        <v>15</v>
      </c>
      <c r="Q70" s="738">
        <v>6</v>
      </c>
      <c r="R70" s="738">
        <v>15</v>
      </c>
      <c r="S70" s="738">
        <v>1</v>
      </c>
      <c r="T70" s="738">
        <v>13</v>
      </c>
      <c r="U70" s="738">
        <v>2</v>
      </c>
      <c r="V70" s="738">
        <v>267</v>
      </c>
      <c r="W70" s="738">
        <v>13</v>
      </c>
      <c r="X70" s="738">
        <v>19</v>
      </c>
      <c r="Y70" s="738">
        <v>12</v>
      </c>
      <c r="Z70" s="738">
        <v>12</v>
      </c>
      <c r="AA70" s="738">
        <v>3</v>
      </c>
      <c r="AB70" s="738">
        <v>34</v>
      </c>
      <c r="AC70" s="738">
        <v>5</v>
      </c>
      <c r="AD70" s="738">
        <v>66</v>
      </c>
      <c r="AE70" s="738">
        <v>11</v>
      </c>
      <c r="AF70" s="738">
        <v>1</v>
      </c>
      <c r="AG70" s="738">
        <v>2</v>
      </c>
      <c r="AH70" s="738">
        <v>2</v>
      </c>
      <c r="AI70" s="739">
        <v>0</v>
      </c>
      <c r="AJ70" s="738">
        <v>1</v>
      </c>
      <c r="AK70" s="738">
        <v>2</v>
      </c>
      <c r="AL70" s="738">
        <v>134</v>
      </c>
      <c r="AM70" s="738">
        <v>53</v>
      </c>
      <c r="AN70" s="738">
        <v>27</v>
      </c>
      <c r="AO70" s="738">
        <v>10</v>
      </c>
      <c r="AP70" s="738">
        <v>1</v>
      </c>
      <c r="AQ70" s="738">
        <v>1</v>
      </c>
      <c r="AR70" s="739">
        <v>0</v>
      </c>
      <c r="AS70" s="739">
        <v>0</v>
      </c>
      <c r="AT70" s="738">
        <v>3</v>
      </c>
      <c r="AU70" s="738">
        <v>1</v>
      </c>
      <c r="AV70" s="739">
        <v>0</v>
      </c>
      <c r="AW70" s="739">
        <v>0</v>
      </c>
      <c r="AX70" s="738">
        <v>18</v>
      </c>
      <c r="AY70" s="738">
        <v>3</v>
      </c>
      <c r="AZ70" s="738">
        <v>18</v>
      </c>
      <c r="BA70" s="738">
        <v>8</v>
      </c>
      <c r="BB70" s="739">
        <v>0</v>
      </c>
    </row>
    <row r="71" spans="2:54">
      <c r="B71" s="616" t="s">
        <v>434</v>
      </c>
      <c r="C71" s="738">
        <v>8</v>
      </c>
      <c r="D71" s="738">
        <v>8</v>
      </c>
      <c r="E71" s="739">
        <v>0</v>
      </c>
      <c r="F71" s="739">
        <v>0</v>
      </c>
      <c r="G71" s="739">
        <v>0</v>
      </c>
      <c r="H71" s="739">
        <v>0</v>
      </c>
      <c r="I71" s="739">
        <v>0</v>
      </c>
      <c r="J71" s="739">
        <v>0</v>
      </c>
      <c r="K71" s="739">
        <v>0</v>
      </c>
      <c r="L71" s="739">
        <v>0</v>
      </c>
      <c r="M71" s="739">
        <v>0</v>
      </c>
      <c r="N71" s="739">
        <v>0</v>
      </c>
      <c r="O71" s="739">
        <v>0</v>
      </c>
      <c r="P71" s="739">
        <v>0</v>
      </c>
      <c r="Q71" s="739">
        <v>0</v>
      </c>
      <c r="R71" s="738">
        <v>1</v>
      </c>
      <c r="S71" s="739">
        <v>0</v>
      </c>
      <c r="T71" s="739">
        <v>0</v>
      </c>
      <c r="U71" s="739">
        <v>0</v>
      </c>
      <c r="V71" s="738">
        <v>5</v>
      </c>
      <c r="W71" s="739">
        <v>0</v>
      </c>
      <c r="X71" s="739">
        <v>0</v>
      </c>
      <c r="Y71" s="739">
        <v>0</v>
      </c>
      <c r="Z71" s="739">
        <v>0</v>
      </c>
      <c r="AA71" s="739">
        <v>0</v>
      </c>
      <c r="AB71" s="739">
        <v>0</v>
      </c>
      <c r="AC71" s="739">
        <v>0</v>
      </c>
      <c r="AD71" s="738">
        <v>1</v>
      </c>
      <c r="AE71" s="739">
        <v>0</v>
      </c>
      <c r="AF71" s="739">
        <v>0</v>
      </c>
      <c r="AG71" s="739">
        <v>0</v>
      </c>
      <c r="AH71" s="739">
        <v>0</v>
      </c>
      <c r="AI71" s="739">
        <v>0</v>
      </c>
      <c r="AJ71" s="739">
        <v>0</v>
      </c>
      <c r="AK71" s="739">
        <v>0</v>
      </c>
      <c r="AL71" s="739">
        <v>0</v>
      </c>
      <c r="AM71" s="739">
        <v>0</v>
      </c>
      <c r="AN71" s="739">
        <v>0</v>
      </c>
      <c r="AO71" s="739">
        <v>0</v>
      </c>
      <c r="AP71" s="739">
        <v>0</v>
      </c>
      <c r="AQ71" s="739">
        <v>0</v>
      </c>
      <c r="AR71" s="739">
        <v>0</v>
      </c>
      <c r="AS71" s="739">
        <v>0</v>
      </c>
      <c r="AT71" s="739">
        <v>0</v>
      </c>
      <c r="AU71" s="739">
        <v>0</v>
      </c>
      <c r="AV71" s="739">
        <v>0</v>
      </c>
      <c r="AW71" s="739">
        <v>0</v>
      </c>
      <c r="AX71" s="739">
        <v>0</v>
      </c>
      <c r="AY71" s="739">
        <v>0</v>
      </c>
      <c r="AZ71" s="738">
        <v>1</v>
      </c>
      <c r="BA71" s="739">
        <v>0</v>
      </c>
      <c r="BB71" s="739">
        <v>0</v>
      </c>
    </row>
    <row r="72" spans="2:54">
      <c r="B72" s="616" t="s">
        <v>435</v>
      </c>
      <c r="C72" s="738">
        <v>74</v>
      </c>
      <c r="D72" s="738">
        <v>49</v>
      </c>
      <c r="E72" s="738">
        <v>25</v>
      </c>
      <c r="F72" s="738">
        <v>3</v>
      </c>
      <c r="G72" s="738">
        <v>2</v>
      </c>
      <c r="H72" s="738">
        <v>1</v>
      </c>
      <c r="I72" s="738">
        <v>2</v>
      </c>
      <c r="J72" s="738">
        <v>1</v>
      </c>
      <c r="K72" s="739">
        <v>0</v>
      </c>
      <c r="L72" s="738">
        <v>1</v>
      </c>
      <c r="M72" s="739">
        <v>0</v>
      </c>
      <c r="N72" s="738">
        <v>4</v>
      </c>
      <c r="O72" s="738">
        <v>3</v>
      </c>
      <c r="P72" s="738">
        <v>1</v>
      </c>
      <c r="Q72" s="738">
        <v>2</v>
      </c>
      <c r="R72" s="738">
        <v>4</v>
      </c>
      <c r="S72" s="738">
        <v>1</v>
      </c>
      <c r="T72" s="739">
        <v>0</v>
      </c>
      <c r="U72" s="738">
        <v>2</v>
      </c>
      <c r="V72" s="738">
        <v>17</v>
      </c>
      <c r="W72" s="738">
        <v>2</v>
      </c>
      <c r="X72" s="739">
        <v>0</v>
      </c>
      <c r="Y72" s="738">
        <v>1</v>
      </c>
      <c r="Z72" s="738">
        <v>2</v>
      </c>
      <c r="AA72" s="739">
        <v>0</v>
      </c>
      <c r="AB72" s="738">
        <v>2</v>
      </c>
      <c r="AC72" s="738">
        <v>1</v>
      </c>
      <c r="AD72" s="738">
        <v>4</v>
      </c>
      <c r="AE72" s="738">
        <v>4</v>
      </c>
      <c r="AF72" s="738">
        <v>1</v>
      </c>
      <c r="AG72" s="738">
        <v>2</v>
      </c>
      <c r="AH72" s="739">
        <v>0</v>
      </c>
      <c r="AI72" s="739">
        <v>0</v>
      </c>
      <c r="AJ72" s="739">
        <v>0</v>
      </c>
      <c r="AK72" s="739">
        <v>0</v>
      </c>
      <c r="AL72" s="738">
        <v>2</v>
      </c>
      <c r="AM72" s="738">
        <v>1</v>
      </c>
      <c r="AN72" s="738">
        <v>3</v>
      </c>
      <c r="AO72" s="739">
        <v>0</v>
      </c>
      <c r="AP72" s="739">
        <v>0</v>
      </c>
      <c r="AQ72" s="739">
        <v>0</v>
      </c>
      <c r="AR72" s="739">
        <v>0</v>
      </c>
      <c r="AS72" s="739">
        <v>0</v>
      </c>
      <c r="AT72" s="739">
        <v>0</v>
      </c>
      <c r="AU72" s="739">
        <v>0</v>
      </c>
      <c r="AV72" s="739">
        <v>0</v>
      </c>
      <c r="AW72" s="738">
        <v>1</v>
      </c>
      <c r="AX72" s="738">
        <v>1</v>
      </c>
      <c r="AY72" s="739">
        <v>0</v>
      </c>
      <c r="AZ72" s="738">
        <v>2</v>
      </c>
      <c r="BA72" s="738">
        <v>1</v>
      </c>
      <c r="BB72" s="739">
        <v>0</v>
      </c>
    </row>
    <row r="73" spans="2:54">
      <c r="B73" s="616" t="s">
        <v>436</v>
      </c>
      <c r="C73" s="738">
        <v>33</v>
      </c>
      <c r="D73" s="738">
        <v>26</v>
      </c>
      <c r="E73" s="738">
        <v>7</v>
      </c>
      <c r="F73" s="739">
        <v>0</v>
      </c>
      <c r="G73" s="739">
        <v>0</v>
      </c>
      <c r="H73" s="739">
        <v>0</v>
      </c>
      <c r="I73" s="739">
        <v>0</v>
      </c>
      <c r="J73" s="738">
        <v>2</v>
      </c>
      <c r="K73" s="739">
        <v>0</v>
      </c>
      <c r="L73" s="739">
        <v>0</v>
      </c>
      <c r="M73" s="739">
        <v>0</v>
      </c>
      <c r="N73" s="739">
        <v>0</v>
      </c>
      <c r="O73" s="739">
        <v>0</v>
      </c>
      <c r="P73" s="738">
        <v>1</v>
      </c>
      <c r="Q73" s="738">
        <v>1</v>
      </c>
      <c r="R73" s="738">
        <v>1</v>
      </c>
      <c r="S73" s="739">
        <v>0</v>
      </c>
      <c r="T73" s="738">
        <v>2</v>
      </c>
      <c r="U73" s="738">
        <v>2</v>
      </c>
      <c r="V73" s="738">
        <v>11</v>
      </c>
      <c r="W73" s="738">
        <v>1</v>
      </c>
      <c r="X73" s="738">
        <v>1</v>
      </c>
      <c r="Y73" s="739">
        <v>0</v>
      </c>
      <c r="Z73" s="738">
        <v>1</v>
      </c>
      <c r="AA73" s="739">
        <v>0</v>
      </c>
      <c r="AB73" s="738">
        <v>1</v>
      </c>
      <c r="AC73" s="738">
        <v>1</v>
      </c>
      <c r="AD73" s="738">
        <v>3</v>
      </c>
      <c r="AE73" s="739">
        <v>0</v>
      </c>
      <c r="AF73" s="739">
        <v>0</v>
      </c>
      <c r="AG73" s="739">
        <v>0</v>
      </c>
      <c r="AH73" s="739">
        <v>0</v>
      </c>
      <c r="AI73" s="739">
        <v>0</v>
      </c>
      <c r="AJ73" s="739">
        <v>0</v>
      </c>
      <c r="AK73" s="739">
        <v>0</v>
      </c>
      <c r="AL73" s="738">
        <v>2</v>
      </c>
      <c r="AM73" s="739">
        <v>0</v>
      </c>
      <c r="AN73" s="738">
        <v>1</v>
      </c>
      <c r="AO73" s="738">
        <v>2</v>
      </c>
      <c r="AP73" s="739">
        <v>0</v>
      </c>
      <c r="AQ73" s="739">
        <v>0</v>
      </c>
      <c r="AR73" s="739">
        <v>0</v>
      </c>
      <c r="AS73" s="739">
        <v>0</v>
      </c>
      <c r="AT73" s="739">
        <v>0</v>
      </c>
      <c r="AU73" s="739">
        <v>0</v>
      </c>
      <c r="AV73" s="739">
        <v>0</v>
      </c>
      <c r="AW73" s="739">
        <v>0</v>
      </c>
      <c r="AX73" s="739">
        <v>0</v>
      </c>
      <c r="AY73" s="739">
        <v>0</v>
      </c>
      <c r="AZ73" s="739">
        <v>0</v>
      </c>
      <c r="BA73" s="739">
        <v>0</v>
      </c>
      <c r="BB73" s="739">
        <v>0</v>
      </c>
    </row>
    <row r="74" spans="2:54">
      <c r="B74" s="616" t="s">
        <v>437</v>
      </c>
      <c r="C74" s="738">
        <v>113</v>
      </c>
      <c r="D74" s="738">
        <v>79</v>
      </c>
      <c r="E74" s="738">
        <v>34</v>
      </c>
      <c r="F74" s="739">
        <v>0</v>
      </c>
      <c r="G74" s="738">
        <v>1</v>
      </c>
      <c r="H74" s="738">
        <v>1</v>
      </c>
      <c r="I74" s="739">
        <v>0</v>
      </c>
      <c r="J74" s="739">
        <v>0</v>
      </c>
      <c r="K74" s="738">
        <v>1</v>
      </c>
      <c r="L74" s="739">
        <v>0</v>
      </c>
      <c r="M74" s="739">
        <v>0</v>
      </c>
      <c r="N74" s="739">
        <v>0</v>
      </c>
      <c r="O74" s="738">
        <v>1</v>
      </c>
      <c r="P74" s="738">
        <v>1</v>
      </c>
      <c r="Q74" s="738">
        <v>2</v>
      </c>
      <c r="R74" s="738">
        <v>4</v>
      </c>
      <c r="S74" s="739">
        <v>0</v>
      </c>
      <c r="T74" s="738">
        <v>5</v>
      </c>
      <c r="U74" s="738">
        <v>4</v>
      </c>
      <c r="V74" s="738">
        <v>32</v>
      </c>
      <c r="W74" s="738">
        <v>2</v>
      </c>
      <c r="X74" s="739">
        <v>0</v>
      </c>
      <c r="Y74" s="738">
        <v>1</v>
      </c>
      <c r="Z74" s="738">
        <v>1</v>
      </c>
      <c r="AA74" s="738">
        <v>1</v>
      </c>
      <c r="AB74" s="738">
        <v>6</v>
      </c>
      <c r="AC74" s="738">
        <v>3</v>
      </c>
      <c r="AD74" s="738">
        <v>7</v>
      </c>
      <c r="AE74" s="738">
        <v>4</v>
      </c>
      <c r="AF74" s="738">
        <v>4</v>
      </c>
      <c r="AG74" s="738">
        <v>3</v>
      </c>
      <c r="AH74" s="738">
        <v>1</v>
      </c>
      <c r="AI74" s="738">
        <v>1</v>
      </c>
      <c r="AJ74" s="738">
        <v>1</v>
      </c>
      <c r="AK74" s="739">
        <v>0</v>
      </c>
      <c r="AL74" s="738">
        <v>13</v>
      </c>
      <c r="AM74" s="738">
        <v>7</v>
      </c>
      <c r="AN74" s="739">
        <v>0</v>
      </c>
      <c r="AO74" s="738">
        <v>1</v>
      </c>
      <c r="AP74" s="739">
        <v>0</v>
      </c>
      <c r="AQ74" s="739">
        <v>0</v>
      </c>
      <c r="AR74" s="739">
        <v>0</v>
      </c>
      <c r="AS74" s="739">
        <v>0</v>
      </c>
      <c r="AT74" s="738">
        <v>1</v>
      </c>
      <c r="AU74" s="738">
        <v>1</v>
      </c>
      <c r="AV74" s="739">
        <v>0</v>
      </c>
      <c r="AW74" s="738">
        <v>1</v>
      </c>
      <c r="AX74" s="738">
        <v>2</v>
      </c>
      <c r="AY74" s="739">
        <v>0</v>
      </c>
      <c r="AZ74" s="739">
        <v>0</v>
      </c>
      <c r="BA74" s="739">
        <v>0</v>
      </c>
      <c r="BB74" s="739">
        <v>0</v>
      </c>
    </row>
    <row r="75" spans="2:54" ht="28.5">
      <c r="B75" s="616" t="s">
        <v>438</v>
      </c>
      <c r="C75" s="738">
        <v>720</v>
      </c>
      <c r="D75" s="738">
        <v>619</v>
      </c>
      <c r="E75" s="738">
        <v>101</v>
      </c>
      <c r="F75" s="738">
        <v>18</v>
      </c>
      <c r="G75" s="738">
        <v>9</v>
      </c>
      <c r="H75" s="738">
        <v>6</v>
      </c>
      <c r="I75" s="738">
        <v>3</v>
      </c>
      <c r="J75" s="738">
        <v>6</v>
      </c>
      <c r="K75" s="738">
        <v>5</v>
      </c>
      <c r="L75" s="738">
        <v>1</v>
      </c>
      <c r="M75" s="738">
        <v>4</v>
      </c>
      <c r="N75" s="738">
        <v>21</v>
      </c>
      <c r="O75" s="739">
        <v>0</v>
      </c>
      <c r="P75" s="738">
        <v>12</v>
      </c>
      <c r="Q75" s="738">
        <v>3</v>
      </c>
      <c r="R75" s="738">
        <v>40</v>
      </c>
      <c r="S75" s="738">
        <v>4</v>
      </c>
      <c r="T75" s="738">
        <v>12</v>
      </c>
      <c r="U75" s="738">
        <v>3</v>
      </c>
      <c r="V75" s="738">
        <v>182</v>
      </c>
      <c r="W75" s="738">
        <v>5</v>
      </c>
      <c r="X75" s="738">
        <v>12</v>
      </c>
      <c r="Y75" s="738">
        <v>3</v>
      </c>
      <c r="Z75" s="738">
        <v>16</v>
      </c>
      <c r="AA75" s="738">
        <v>2</v>
      </c>
      <c r="AB75" s="738">
        <v>34</v>
      </c>
      <c r="AC75" s="738">
        <v>11</v>
      </c>
      <c r="AD75" s="738">
        <v>60</v>
      </c>
      <c r="AE75" s="738">
        <v>9</v>
      </c>
      <c r="AF75" s="738">
        <v>7</v>
      </c>
      <c r="AG75" s="738">
        <v>10</v>
      </c>
      <c r="AH75" s="738">
        <v>2</v>
      </c>
      <c r="AI75" s="738">
        <v>2</v>
      </c>
      <c r="AJ75" s="738">
        <v>1</v>
      </c>
      <c r="AK75" s="739">
        <v>0</v>
      </c>
      <c r="AL75" s="738">
        <v>129</v>
      </c>
      <c r="AM75" s="738">
        <v>8</v>
      </c>
      <c r="AN75" s="738">
        <v>9</v>
      </c>
      <c r="AO75" s="738">
        <v>5</v>
      </c>
      <c r="AP75" s="738">
        <v>8</v>
      </c>
      <c r="AQ75" s="739">
        <v>0</v>
      </c>
      <c r="AR75" s="739">
        <v>0</v>
      </c>
      <c r="AS75" s="739">
        <v>0</v>
      </c>
      <c r="AT75" s="738">
        <v>8</v>
      </c>
      <c r="AU75" s="738">
        <v>6</v>
      </c>
      <c r="AV75" s="738">
        <v>8</v>
      </c>
      <c r="AW75" s="739">
        <v>0</v>
      </c>
      <c r="AX75" s="738">
        <v>15</v>
      </c>
      <c r="AY75" s="738">
        <v>4</v>
      </c>
      <c r="AZ75" s="738">
        <v>12</v>
      </c>
      <c r="BA75" s="738">
        <v>5</v>
      </c>
      <c r="BB75" s="739">
        <v>0</v>
      </c>
    </row>
    <row r="76" spans="2:54" ht="28.5">
      <c r="B76" s="616" t="s">
        <v>775</v>
      </c>
      <c r="C76" s="738">
        <v>519</v>
      </c>
      <c r="D76" s="738">
        <v>433</v>
      </c>
      <c r="E76" s="738">
        <v>86</v>
      </c>
      <c r="F76" s="738">
        <v>31</v>
      </c>
      <c r="G76" s="738">
        <v>12</v>
      </c>
      <c r="H76" s="738">
        <v>4</v>
      </c>
      <c r="I76" s="739">
        <v>0</v>
      </c>
      <c r="J76" s="738">
        <v>4</v>
      </c>
      <c r="K76" s="738">
        <v>2</v>
      </c>
      <c r="L76" s="738">
        <v>2</v>
      </c>
      <c r="M76" s="739">
        <v>0</v>
      </c>
      <c r="N76" s="738">
        <v>4</v>
      </c>
      <c r="O76" s="738">
        <v>4</v>
      </c>
      <c r="P76" s="738">
        <v>10</v>
      </c>
      <c r="Q76" s="738">
        <v>5</v>
      </c>
      <c r="R76" s="738">
        <v>19</v>
      </c>
      <c r="S76" s="739">
        <v>0</v>
      </c>
      <c r="T76" s="738">
        <v>17</v>
      </c>
      <c r="U76" s="738">
        <v>2</v>
      </c>
      <c r="V76" s="738">
        <v>129</v>
      </c>
      <c r="W76" s="738">
        <v>5</v>
      </c>
      <c r="X76" s="738">
        <v>16</v>
      </c>
      <c r="Y76" s="738">
        <v>3</v>
      </c>
      <c r="Z76" s="738">
        <v>7</v>
      </c>
      <c r="AA76" s="738">
        <v>2</v>
      </c>
      <c r="AB76" s="738">
        <v>21</v>
      </c>
      <c r="AC76" s="738">
        <v>3</v>
      </c>
      <c r="AD76" s="738">
        <v>39</v>
      </c>
      <c r="AE76" s="738">
        <v>7</v>
      </c>
      <c r="AF76" s="738">
        <v>3</v>
      </c>
      <c r="AG76" s="738">
        <v>1</v>
      </c>
      <c r="AH76" s="738">
        <v>3</v>
      </c>
      <c r="AI76" s="739">
        <v>0</v>
      </c>
      <c r="AJ76" s="738">
        <v>3</v>
      </c>
      <c r="AK76" s="738">
        <v>2</v>
      </c>
      <c r="AL76" s="738">
        <v>92</v>
      </c>
      <c r="AM76" s="738">
        <v>21</v>
      </c>
      <c r="AN76" s="738">
        <v>10</v>
      </c>
      <c r="AO76" s="738">
        <v>7</v>
      </c>
      <c r="AP76" s="738">
        <v>1</v>
      </c>
      <c r="AQ76" s="738">
        <v>1</v>
      </c>
      <c r="AR76" s="738">
        <v>1</v>
      </c>
      <c r="AS76" s="739">
        <v>0</v>
      </c>
      <c r="AT76" s="738">
        <v>2</v>
      </c>
      <c r="AU76" s="738">
        <v>3</v>
      </c>
      <c r="AV76" s="738">
        <v>4</v>
      </c>
      <c r="AW76" s="738">
        <v>3</v>
      </c>
      <c r="AX76" s="738">
        <v>10</v>
      </c>
      <c r="AY76" s="738">
        <v>3</v>
      </c>
      <c r="AZ76" s="738">
        <v>1</v>
      </c>
      <c r="BA76" s="739">
        <v>0</v>
      </c>
      <c r="BB76" s="739">
        <v>0</v>
      </c>
    </row>
    <row r="77" spans="2:54" ht="28.5">
      <c r="B77" s="616" t="s">
        <v>701</v>
      </c>
      <c r="C77" s="738">
        <v>1961</v>
      </c>
      <c r="D77" s="738">
        <v>1112</v>
      </c>
      <c r="E77" s="738">
        <v>849</v>
      </c>
      <c r="F77" s="738">
        <v>71</v>
      </c>
      <c r="G77" s="738">
        <v>39</v>
      </c>
      <c r="H77" s="738">
        <v>15</v>
      </c>
      <c r="I77" s="738">
        <v>7</v>
      </c>
      <c r="J77" s="738">
        <v>39</v>
      </c>
      <c r="K77" s="738">
        <v>43</v>
      </c>
      <c r="L77" s="738">
        <v>2</v>
      </c>
      <c r="M77" s="738">
        <v>2</v>
      </c>
      <c r="N77" s="738">
        <v>23</v>
      </c>
      <c r="O77" s="738">
        <v>35</v>
      </c>
      <c r="P77" s="738">
        <v>64</v>
      </c>
      <c r="Q77" s="738">
        <v>65</v>
      </c>
      <c r="R77" s="738">
        <v>129</v>
      </c>
      <c r="S77" s="738">
        <v>45</v>
      </c>
      <c r="T77" s="738">
        <v>30</v>
      </c>
      <c r="U77" s="738">
        <v>31</v>
      </c>
      <c r="V77" s="738">
        <v>251</v>
      </c>
      <c r="W77" s="738">
        <v>11</v>
      </c>
      <c r="X77" s="738">
        <v>20</v>
      </c>
      <c r="Y77" s="738">
        <v>14</v>
      </c>
      <c r="Z77" s="738">
        <v>120</v>
      </c>
      <c r="AA77" s="738">
        <v>202</v>
      </c>
      <c r="AB77" s="738">
        <v>18</v>
      </c>
      <c r="AC77" s="738">
        <v>14</v>
      </c>
      <c r="AD77" s="738">
        <v>69</v>
      </c>
      <c r="AE77" s="738">
        <v>23</v>
      </c>
      <c r="AF77" s="738">
        <v>25</v>
      </c>
      <c r="AG77" s="738">
        <v>41</v>
      </c>
      <c r="AH77" s="738">
        <v>22</v>
      </c>
      <c r="AI77" s="738">
        <v>40</v>
      </c>
      <c r="AJ77" s="738">
        <v>11</v>
      </c>
      <c r="AK77" s="738">
        <v>7</v>
      </c>
      <c r="AL77" s="738">
        <v>72</v>
      </c>
      <c r="AM77" s="738">
        <v>71</v>
      </c>
      <c r="AN77" s="738">
        <v>25</v>
      </c>
      <c r="AO77" s="738">
        <v>19</v>
      </c>
      <c r="AP77" s="738">
        <v>37</v>
      </c>
      <c r="AQ77" s="738">
        <v>25</v>
      </c>
      <c r="AR77" s="739">
        <v>0</v>
      </c>
      <c r="AS77" s="739">
        <v>0</v>
      </c>
      <c r="AT77" s="738">
        <v>42</v>
      </c>
      <c r="AU77" s="738">
        <v>47</v>
      </c>
      <c r="AV77" s="738">
        <v>18</v>
      </c>
      <c r="AW77" s="738">
        <v>31</v>
      </c>
      <c r="AX77" s="738">
        <v>4</v>
      </c>
      <c r="AY77" s="739">
        <v>0</v>
      </c>
      <c r="AZ77" s="738">
        <v>5</v>
      </c>
      <c r="BA77" s="738">
        <v>37</v>
      </c>
      <c r="BB77" s="739">
        <v>0</v>
      </c>
    </row>
    <row r="78" spans="2:54">
      <c r="B78" s="616" t="s">
        <v>439</v>
      </c>
      <c r="C78" s="738">
        <v>591</v>
      </c>
      <c r="D78" s="738">
        <v>438</v>
      </c>
      <c r="E78" s="738">
        <v>153</v>
      </c>
      <c r="F78" s="738">
        <v>19</v>
      </c>
      <c r="G78" s="738">
        <v>10</v>
      </c>
      <c r="H78" s="738">
        <v>4</v>
      </c>
      <c r="I78" s="739">
        <v>0</v>
      </c>
      <c r="J78" s="738">
        <v>11</v>
      </c>
      <c r="K78" s="738">
        <v>5</v>
      </c>
      <c r="L78" s="738">
        <v>5</v>
      </c>
      <c r="M78" s="738">
        <v>1</v>
      </c>
      <c r="N78" s="738">
        <v>18</v>
      </c>
      <c r="O78" s="738">
        <v>15</v>
      </c>
      <c r="P78" s="738">
        <v>15</v>
      </c>
      <c r="Q78" s="738">
        <v>14</v>
      </c>
      <c r="R78" s="738">
        <v>27</v>
      </c>
      <c r="S78" s="738">
        <v>4</v>
      </c>
      <c r="T78" s="738">
        <v>12</v>
      </c>
      <c r="U78" s="738">
        <v>5</v>
      </c>
      <c r="V78" s="738">
        <v>98</v>
      </c>
      <c r="W78" s="738">
        <v>14</v>
      </c>
      <c r="X78" s="738">
        <v>12</v>
      </c>
      <c r="Y78" s="738">
        <v>6</v>
      </c>
      <c r="Z78" s="738">
        <v>9</v>
      </c>
      <c r="AA78" s="738">
        <v>2</v>
      </c>
      <c r="AB78" s="738">
        <v>28</v>
      </c>
      <c r="AC78" s="738">
        <v>5</v>
      </c>
      <c r="AD78" s="738">
        <v>33</v>
      </c>
      <c r="AE78" s="738">
        <v>5</v>
      </c>
      <c r="AF78" s="738">
        <v>10</v>
      </c>
      <c r="AG78" s="738">
        <v>7</v>
      </c>
      <c r="AH78" s="738">
        <v>2</v>
      </c>
      <c r="AI78" s="738">
        <v>3</v>
      </c>
      <c r="AJ78" s="739">
        <v>0</v>
      </c>
      <c r="AK78" s="738">
        <v>1</v>
      </c>
      <c r="AL78" s="738">
        <v>85</v>
      </c>
      <c r="AM78" s="738">
        <v>28</v>
      </c>
      <c r="AN78" s="738">
        <v>14</v>
      </c>
      <c r="AO78" s="738">
        <v>18</v>
      </c>
      <c r="AP78" s="738">
        <v>5</v>
      </c>
      <c r="AQ78" s="738">
        <v>2</v>
      </c>
      <c r="AR78" s="739">
        <v>0</v>
      </c>
      <c r="AS78" s="739">
        <v>0</v>
      </c>
      <c r="AT78" s="738">
        <v>5</v>
      </c>
      <c r="AU78" s="738">
        <v>1</v>
      </c>
      <c r="AV78" s="738">
        <v>6</v>
      </c>
      <c r="AW78" s="738">
        <v>6</v>
      </c>
      <c r="AX78" s="738">
        <v>9</v>
      </c>
      <c r="AY78" s="739">
        <v>0</v>
      </c>
      <c r="AZ78" s="738">
        <v>7</v>
      </c>
      <c r="BA78" s="738">
        <v>1</v>
      </c>
      <c r="BB78" s="738">
        <v>4</v>
      </c>
    </row>
    <row r="79" spans="2:54">
      <c r="B79" s="616" t="s">
        <v>529</v>
      </c>
      <c r="C79" s="738">
        <v>150</v>
      </c>
      <c r="D79" s="738">
        <v>112</v>
      </c>
      <c r="E79" s="738">
        <v>38</v>
      </c>
      <c r="F79" s="738">
        <v>25</v>
      </c>
      <c r="G79" s="738">
        <v>11</v>
      </c>
      <c r="H79" s="739">
        <v>0</v>
      </c>
      <c r="I79" s="739">
        <v>0</v>
      </c>
      <c r="J79" s="738">
        <v>5</v>
      </c>
      <c r="K79" s="739">
        <v>0</v>
      </c>
      <c r="L79" s="738">
        <v>5</v>
      </c>
      <c r="M79" s="739">
        <v>0</v>
      </c>
      <c r="N79" s="738">
        <v>1</v>
      </c>
      <c r="O79" s="738">
        <v>1</v>
      </c>
      <c r="P79" s="738">
        <v>2</v>
      </c>
      <c r="Q79" s="738">
        <v>3</v>
      </c>
      <c r="R79" s="738">
        <v>2</v>
      </c>
      <c r="S79" s="739">
        <v>0</v>
      </c>
      <c r="T79" s="738">
        <v>1</v>
      </c>
      <c r="U79" s="739">
        <v>0</v>
      </c>
      <c r="V79" s="738">
        <v>28</v>
      </c>
      <c r="W79" s="738">
        <v>1</v>
      </c>
      <c r="X79" s="738">
        <v>4</v>
      </c>
      <c r="Y79" s="738">
        <v>3</v>
      </c>
      <c r="Z79" s="738">
        <v>1</v>
      </c>
      <c r="AA79" s="739">
        <v>0</v>
      </c>
      <c r="AB79" s="738">
        <v>4</v>
      </c>
      <c r="AC79" s="738">
        <v>1</v>
      </c>
      <c r="AD79" s="738">
        <v>4</v>
      </c>
      <c r="AE79" s="739">
        <v>0</v>
      </c>
      <c r="AF79" s="738">
        <v>1</v>
      </c>
      <c r="AG79" s="738">
        <v>1</v>
      </c>
      <c r="AH79" s="738">
        <v>2</v>
      </c>
      <c r="AI79" s="738">
        <v>1</v>
      </c>
      <c r="AJ79" s="739">
        <v>0</v>
      </c>
      <c r="AK79" s="739">
        <v>0</v>
      </c>
      <c r="AL79" s="738">
        <v>20</v>
      </c>
      <c r="AM79" s="738">
        <v>11</v>
      </c>
      <c r="AN79" s="738">
        <v>3</v>
      </c>
      <c r="AO79" s="738">
        <v>2</v>
      </c>
      <c r="AP79" s="739">
        <v>0</v>
      </c>
      <c r="AQ79" s="739">
        <v>0</v>
      </c>
      <c r="AR79" s="738">
        <v>1</v>
      </c>
      <c r="AS79" s="739">
        <v>0</v>
      </c>
      <c r="AT79" s="738">
        <v>1</v>
      </c>
      <c r="AU79" s="738">
        <v>2</v>
      </c>
      <c r="AV79" s="738">
        <v>1</v>
      </c>
      <c r="AW79" s="739">
        <v>0</v>
      </c>
      <c r="AX79" s="739">
        <v>0</v>
      </c>
      <c r="AY79" s="739">
        <v>0</v>
      </c>
      <c r="AZ79" s="739">
        <v>0</v>
      </c>
      <c r="BA79" s="738">
        <v>1</v>
      </c>
      <c r="BB79" s="738">
        <v>1</v>
      </c>
    </row>
    <row r="80" spans="2:54">
      <c r="B80" s="616" t="s">
        <v>440</v>
      </c>
      <c r="C80" s="738">
        <v>57</v>
      </c>
      <c r="D80" s="738">
        <v>39</v>
      </c>
      <c r="E80" s="738">
        <v>18</v>
      </c>
      <c r="F80" s="738">
        <v>2</v>
      </c>
      <c r="G80" s="739">
        <v>0</v>
      </c>
      <c r="H80" s="739">
        <v>0</v>
      </c>
      <c r="I80" s="739">
        <v>0</v>
      </c>
      <c r="J80" s="738">
        <v>2</v>
      </c>
      <c r="K80" s="738">
        <v>1</v>
      </c>
      <c r="L80" s="739">
        <v>0</v>
      </c>
      <c r="M80" s="739">
        <v>0</v>
      </c>
      <c r="N80" s="738">
        <v>2</v>
      </c>
      <c r="O80" s="738">
        <v>2</v>
      </c>
      <c r="P80" s="738">
        <v>1</v>
      </c>
      <c r="Q80" s="739">
        <v>0</v>
      </c>
      <c r="R80" s="739">
        <v>0</v>
      </c>
      <c r="S80" s="739">
        <v>0</v>
      </c>
      <c r="T80" s="739">
        <v>0</v>
      </c>
      <c r="U80" s="738">
        <v>1</v>
      </c>
      <c r="V80" s="738">
        <v>14</v>
      </c>
      <c r="W80" s="739">
        <v>0</v>
      </c>
      <c r="X80" s="738">
        <v>2</v>
      </c>
      <c r="Y80" s="738">
        <v>3</v>
      </c>
      <c r="Z80" s="739">
        <v>0</v>
      </c>
      <c r="AA80" s="739">
        <v>0</v>
      </c>
      <c r="AB80" s="739">
        <v>0</v>
      </c>
      <c r="AC80" s="739">
        <v>0</v>
      </c>
      <c r="AD80" s="738">
        <v>4</v>
      </c>
      <c r="AE80" s="739">
        <v>0</v>
      </c>
      <c r="AF80" s="738">
        <v>1</v>
      </c>
      <c r="AG80" s="738">
        <v>1</v>
      </c>
      <c r="AH80" s="738">
        <v>2</v>
      </c>
      <c r="AI80" s="738">
        <v>1</v>
      </c>
      <c r="AJ80" s="738">
        <v>1</v>
      </c>
      <c r="AK80" s="738">
        <v>1</v>
      </c>
      <c r="AL80" s="738">
        <v>4</v>
      </c>
      <c r="AM80" s="738">
        <v>1</v>
      </c>
      <c r="AN80" s="738">
        <v>2</v>
      </c>
      <c r="AO80" s="738">
        <v>4</v>
      </c>
      <c r="AP80" s="739">
        <v>0</v>
      </c>
      <c r="AQ80" s="738">
        <v>2</v>
      </c>
      <c r="AR80" s="739">
        <v>0</v>
      </c>
      <c r="AS80" s="739">
        <v>0</v>
      </c>
      <c r="AT80" s="738">
        <v>1</v>
      </c>
      <c r="AU80" s="738">
        <v>1</v>
      </c>
      <c r="AV80" s="738">
        <v>1</v>
      </c>
      <c r="AW80" s="739">
        <v>0</v>
      </c>
      <c r="AX80" s="739">
        <v>0</v>
      </c>
      <c r="AY80" s="739">
        <v>0</v>
      </c>
      <c r="AZ80" s="739">
        <v>0</v>
      </c>
      <c r="BA80" s="739">
        <v>0</v>
      </c>
      <c r="BB80" s="739">
        <v>0</v>
      </c>
    </row>
    <row r="81" spans="2:54">
      <c r="B81" s="616" t="s">
        <v>441</v>
      </c>
      <c r="C81" s="738">
        <v>42</v>
      </c>
      <c r="D81" s="738">
        <v>32</v>
      </c>
      <c r="E81" s="738">
        <v>10</v>
      </c>
      <c r="F81" s="738">
        <v>2</v>
      </c>
      <c r="G81" s="739">
        <v>0</v>
      </c>
      <c r="H81" s="738">
        <v>1</v>
      </c>
      <c r="I81" s="739">
        <v>0</v>
      </c>
      <c r="J81" s="739">
        <v>0</v>
      </c>
      <c r="K81" s="738">
        <v>1</v>
      </c>
      <c r="L81" s="738">
        <v>2</v>
      </c>
      <c r="M81" s="739">
        <v>0</v>
      </c>
      <c r="N81" s="738">
        <v>1</v>
      </c>
      <c r="O81" s="738">
        <v>2</v>
      </c>
      <c r="P81" s="739">
        <v>0</v>
      </c>
      <c r="Q81" s="739">
        <v>0</v>
      </c>
      <c r="R81" s="738">
        <v>2</v>
      </c>
      <c r="S81" s="739">
        <v>0</v>
      </c>
      <c r="T81" s="739">
        <v>0</v>
      </c>
      <c r="U81" s="738">
        <v>1</v>
      </c>
      <c r="V81" s="738">
        <v>9</v>
      </c>
      <c r="W81" s="738">
        <v>1</v>
      </c>
      <c r="X81" s="738">
        <v>3</v>
      </c>
      <c r="Y81" s="738">
        <v>1</v>
      </c>
      <c r="Z81" s="738">
        <v>1</v>
      </c>
      <c r="AA81" s="739">
        <v>0</v>
      </c>
      <c r="AB81" s="738">
        <v>1</v>
      </c>
      <c r="AC81" s="738">
        <v>1</v>
      </c>
      <c r="AD81" s="738">
        <v>4</v>
      </c>
      <c r="AE81" s="738">
        <v>2</v>
      </c>
      <c r="AF81" s="738">
        <v>1</v>
      </c>
      <c r="AG81" s="739">
        <v>0</v>
      </c>
      <c r="AH81" s="739">
        <v>0</v>
      </c>
      <c r="AI81" s="739">
        <v>0</v>
      </c>
      <c r="AJ81" s="739">
        <v>0</v>
      </c>
      <c r="AK81" s="739">
        <v>0</v>
      </c>
      <c r="AL81" s="738">
        <v>3</v>
      </c>
      <c r="AM81" s="739">
        <v>0</v>
      </c>
      <c r="AN81" s="738">
        <v>1</v>
      </c>
      <c r="AO81" s="739">
        <v>0</v>
      </c>
      <c r="AP81" s="739">
        <v>0</v>
      </c>
      <c r="AQ81" s="739">
        <v>0</v>
      </c>
      <c r="AR81" s="739">
        <v>0</v>
      </c>
      <c r="AS81" s="739">
        <v>0</v>
      </c>
      <c r="AT81" s="739">
        <v>0</v>
      </c>
      <c r="AU81" s="738">
        <v>1</v>
      </c>
      <c r="AV81" s="739">
        <v>0</v>
      </c>
      <c r="AW81" s="739">
        <v>0</v>
      </c>
      <c r="AX81" s="738">
        <v>1</v>
      </c>
      <c r="AY81" s="739">
        <v>0</v>
      </c>
      <c r="AZ81" s="739">
        <v>0</v>
      </c>
      <c r="BA81" s="739">
        <v>0</v>
      </c>
      <c r="BB81" s="739">
        <v>0</v>
      </c>
    </row>
    <row r="82" spans="2:54" ht="28.5">
      <c r="B82" s="616" t="s">
        <v>443</v>
      </c>
      <c r="C82" s="738">
        <v>61</v>
      </c>
      <c r="D82" s="738">
        <v>43</v>
      </c>
      <c r="E82" s="738">
        <v>18</v>
      </c>
      <c r="F82" s="738">
        <v>4</v>
      </c>
      <c r="G82" s="738">
        <v>5</v>
      </c>
      <c r="H82" s="739">
        <v>0</v>
      </c>
      <c r="I82" s="738">
        <v>1</v>
      </c>
      <c r="J82" s="738">
        <v>2</v>
      </c>
      <c r="K82" s="738">
        <v>2</v>
      </c>
      <c r="L82" s="739">
        <v>0</v>
      </c>
      <c r="M82" s="739">
        <v>0</v>
      </c>
      <c r="N82" s="738">
        <v>1</v>
      </c>
      <c r="O82" s="739">
        <v>0</v>
      </c>
      <c r="P82" s="738">
        <v>1</v>
      </c>
      <c r="Q82" s="739">
        <v>0</v>
      </c>
      <c r="R82" s="738">
        <v>2</v>
      </c>
      <c r="S82" s="739">
        <v>0</v>
      </c>
      <c r="T82" s="739">
        <v>0</v>
      </c>
      <c r="U82" s="738">
        <v>1</v>
      </c>
      <c r="V82" s="738">
        <v>9</v>
      </c>
      <c r="W82" s="739">
        <v>0</v>
      </c>
      <c r="X82" s="738">
        <v>1</v>
      </c>
      <c r="Y82" s="739">
        <v>0</v>
      </c>
      <c r="Z82" s="738">
        <v>2</v>
      </c>
      <c r="AA82" s="738">
        <v>1</v>
      </c>
      <c r="AB82" s="738">
        <v>1</v>
      </c>
      <c r="AC82" s="738">
        <v>2</v>
      </c>
      <c r="AD82" s="738">
        <v>1</v>
      </c>
      <c r="AE82" s="739">
        <v>0</v>
      </c>
      <c r="AF82" s="738">
        <v>1</v>
      </c>
      <c r="AG82" s="739">
        <v>0</v>
      </c>
      <c r="AH82" s="739">
        <v>0</v>
      </c>
      <c r="AI82" s="738">
        <v>2</v>
      </c>
      <c r="AJ82" s="739">
        <v>0</v>
      </c>
      <c r="AK82" s="738">
        <v>1</v>
      </c>
      <c r="AL82" s="738">
        <v>14</v>
      </c>
      <c r="AM82" s="739">
        <v>0</v>
      </c>
      <c r="AN82" s="739">
        <v>0</v>
      </c>
      <c r="AO82" s="738">
        <v>1</v>
      </c>
      <c r="AP82" s="738">
        <v>1</v>
      </c>
      <c r="AQ82" s="738">
        <v>1</v>
      </c>
      <c r="AR82" s="739">
        <v>0</v>
      </c>
      <c r="AS82" s="739">
        <v>0</v>
      </c>
      <c r="AT82" s="739">
        <v>0</v>
      </c>
      <c r="AU82" s="739">
        <v>0</v>
      </c>
      <c r="AV82" s="739">
        <v>0</v>
      </c>
      <c r="AW82" s="739">
        <v>0</v>
      </c>
      <c r="AX82" s="738">
        <v>2</v>
      </c>
      <c r="AY82" s="739">
        <v>0</v>
      </c>
      <c r="AZ82" s="738">
        <v>1</v>
      </c>
      <c r="BA82" s="738">
        <v>1</v>
      </c>
      <c r="BB82" s="739">
        <v>0</v>
      </c>
    </row>
    <row r="83" spans="2:54">
      <c r="B83" s="616" t="s">
        <v>445</v>
      </c>
      <c r="C83" s="738">
        <v>246</v>
      </c>
      <c r="D83" s="738">
        <v>168</v>
      </c>
      <c r="E83" s="738">
        <v>78</v>
      </c>
      <c r="F83" s="738">
        <v>15</v>
      </c>
      <c r="G83" s="738">
        <v>11</v>
      </c>
      <c r="H83" s="738">
        <v>7</v>
      </c>
      <c r="I83" s="738">
        <v>2</v>
      </c>
      <c r="J83" s="738">
        <v>1</v>
      </c>
      <c r="K83" s="738">
        <v>1</v>
      </c>
      <c r="L83" s="738">
        <v>3</v>
      </c>
      <c r="M83" s="738">
        <v>1</v>
      </c>
      <c r="N83" s="738">
        <v>11</v>
      </c>
      <c r="O83" s="738">
        <v>6</v>
      </c>
      <c r="P83" s="738">
        <v>7</v>
      </c>
      <c r="Q83" s="738">
        <v>1</v>
      </c>
      <c r="R83" s="738">
        <v>6</v>
      </c>
      <c r="S83" s="738">
        <v>1</v>
      </c>
      <c r="T83" s="738">
        <v>6</v>
      </c>
      <c r="U83" s="738">
        <v>4</v>
      </c>
      <c r="V83" s="738">
        <v>25</v>
      </c>
      <c r="W83" s="738">
        <v>3</v>
      </c>
      <c r="X83" s="738">
        <v>6</v>
      </c>
      <c r="Y83" s="738">
        <v>4</v>
      </c>
      <c r="Z83" s="738">
        <v>7</v>
      </c>
      <c r="AA83" s="738">
        <v>4</v>
      </c>
      <c r="AB83" s="738">
        <v>9</v>
      </c>
      <c r="AC83" s="738">
        <v>2</v>
      </c>
      <c r="AD83" s="738">
        <v>6</v>
      </c>
      <c r="AE83" s="738">
        <v>4</v>
      </c>
      <c r="AF83" s="738">
        <v>2</v>
      </c>
      <c r="AG83" s="738">
        <v>2</v>
      </c>
      <c r="AH83" s="739">
        <v>0</v>
      </c>
      <c r="AI83" s="738">
        <v>3</v>
      </c>
      <c r="AJ83" s="739">
        <v>0</v>
      </c>
      <c r="AK83" s="738">
        <v>1</v>
      </c>
      <c r="AL83" s="738">
        <v>37</v>
      </c>
      <c r="AM83" s="738">
        <v>12</v>
      </c>
      <c r="AN83" s="738">
        <v>8</v>
      </c>
      <c r="AO83" s="738">
        <v>6</v>
      </c>
      <c r="AP83" s="738">
        <v>1</v>
      </c>
      <c r="AQ83" s="738">
        <v>1</v>
      </c>
      <c r="AR83" s="739">
        <v>0</v>
      </c>
      <c r="AS83" s="739">
        <v>0</v>
      </c>
      <c r="AT83" s="738">
        <v>5</v>
      </c>
      <c r="AU83" s="738">
        <v>5</v>
      </c>
      <c r="AV83" s="738">
        <v>1</v>
      </c>
      <c r="AW83" s="738">
        <v>3</v>
      </c>
      <c r="AX83" s="738">
        <v>5</v>
      </c>
      <c r="AY83" s="738">
        <v>1</v>
      </c>
      <c r="AZ83" s="739">
        <v>0</v>
      </c>
      <c r="BA83" s="739">
        <v>0</v>
      </c>
      <c r="BB83" s="739">
        <v>0</v>
      </c>
    </row>
    <row r="84" spans="2:54">
      <c r="B84" s="616" t="s">
        <v>447</v>
      </c>
      <c r="C84" s="738">
        <v>153</v>
      </c>
      <c r="D84" s="738">
        <v>118</v>
      </c>
      <c r="E84" s="738">
        <v>35</v>
      </c>
      <c r="F84" s="738">
        <v>5</v>
      </c>
      <c r="G84" s="738">
        <v>1</v>
      </c>
      <c r="H84" s="739">
        <v>0</v>
      </c>
      <c r="I84" s="739">
        <v>0</v>
      </c>
      <c r="J84" s="738">
        <v>1</v>
      </c>
      <c r="K84" s="739">
        <v>0</v>
      </c>
      <c r="L84" s="738">
        <v>2</v>
      </c>
      <c r="M84" s="739">
        <v>0</v>
      </c>
      <c r="N84" s="738">
        <v>7</v>
      </c>
      <c r="O84" s="738">
        <v>4</v>
      </c>
      <c r="P84" s="739">
        <v>0</v>
      </c>
      <c r="Q84" s="738">
        <v>1</v>
      </c>
      <c r="R84" s="738">
        <v>7</v>
      </c>
      <c r="S84" s="739">
        <v>0</v>
      </c>
      <c r="T84" s="738">
        <v>1</v>
      </c>
      <c r="U84" s="738">
        <v>1</v>
      </c>
      <c r="V84" s="738">
        <v>39</v>
      </c>
      <c r="W84" s="738">
        <v>3</v>
      </c>
      <c r="X84" s="738">
        <v>4</v>
      </c>
      <c r="Y84" s="738">
        <v>1</v>
      </c>
      <c r="Z84" s="738">
        <v>2</v>
      </c>
      <c r="AA84" s="738">
        <v>1</v>
      </c>
      <c r="AB84" s="738">
        <v>7</v>
      </c>
      <c r="AC84" s="738">
        <v>1</v>
      </c>
      <c r="AD84" s="738">
        <v>9</v>
      </c>
      <c r="AE84" s="738">
        <v>4</v>
      </c>
      <c r="AF84" s="738">
        <v>3</v>
      </c>
      <c r="AG84" s="738">
        <v>1</v>
      </c>
      <c r="AH84" s="738">
        <v>2</v>
      </c>
      <c r="AI84" s="739">
        <v>0</v>
      </c>
      <c r="AJ84" s="739">
        <v>0</v>
      </c>
      <c r="AK84" s="738">
        <v>1</v>
      </c>
      <c r="AL84" s="738">
        <v>17</v>
      </c>
      <c r="AM84" s="738">
        <v>3</v>
      </c>
      <c r="AN84" s="738">
        <v>4</v>
      </c>
      <c r="AO84" s="738">
        <v>2</v>
      </c>
      <c r="AP84" s="739">
        <v>0</v>
      </c>
      <c r="AQ84" s="739">
        <v>0</v>
      </c>
      <c r="AR84" s="739">
        <v>0</v>
      </c>
      <c r="AS84" s="739">
        <v>0</v>
      </c>
      <c r="AT84" s="739">
        <v>0</v>
      </c>
      <c r="AU84" s="738">
        <v>5</v>
      </c>
      <c r="AV84" s="738">
        <v>1</v>
      </c>
      <c r="AW84" s="738">
        <v>2</v>
      </c>
      <c r="AX84" s="738">
        <v>4</v>
      </c>
      <c r="AY84" s="738">
        <v>3</v>
      </c>
      <c r="AZ84" s="738">
        <v>3</v>
      </c>
      <c r="BA84" s="738">
        <v>1</v>
      </c>
      <c r="BB84" s="739">
        <v>0</v>
      </c>
    </row>
    <row r="85" spans="2:54">
      <c r="B85" s="616" t="s">
        <v>449</v>
      </c>
      <c r="C85" s="738">
        <v>612</v>
      </c>
      <c r="D85" s="738">
        <v>458</v>
      </c>
      <c r="E85" s="738">
        <v>154</v>
      </c>
      <c r="F85" s="738">
        <v>11</v>
      </c>
      <c r="G85" s="738">
        <v>7</v>
      </c>
      <c r="H85" s="738">
        <v>9</v>
      </c>
      <c r="I85" s="738">
        <v>7</v>
      </c>
      <c r="J85" s="738">
        <v>9</v>
      </c>
      <c r="K85" s="738">
        <v>3</v>
      </c>
      <c r="L85" s="738">
        <v>4</v>
      </c>
      <c r="M85" s="738">
        <v>1</v>
      </c>
      <c r="N85" s="738">
        <v>20</v>
      </c>
      <c r="O85" s="738">
        <v>26</v>
      </c>
      <c r="P85" s="738">
        <v>33</v>
      </c>
      <c r="Q85" s="738">
        <v>9</v>
      </c>
      <c r="R85" s="738">
        <v>11</v>
      </c>
      <c r="S85" s="739">
        <v>0</v>
      </c>
      <c r="T85" s="738">
        <v>15</v>
      </c>
      <c r="U85" s="738">
        <v>8</v>
      </c>
      <c r="V85" s="738">
        <v>90</v>
      </c>
      <c r="W85" s="738">
        <v>4</v>
      </c>
      <c r="X85" s="738">
        <v>15</v>
      </c>
      <c r="Y85" s="738">
        <v>9</v>
      </c>
      <c r="Z85" s="738">
        <v>13</v>
      </c>
      <c r="AA85" s="738">
        <v>7</v>
      </c>
      <c r="AB85" s="738">
        <v>26</v>
      </c>
      <c r="AC85" s="738">
        <v>8</v>
      </c>
      <c r="AD85" s="738">
        <v>27</v>
      </c>
      <c r="AE85" s="738">
        <v>10</v>
      </c>
      <c r="AF85" s="738">
        <v>2</v>
      </c>
      <c r="AG85" s="738">
        <v>2</v>
      </c>
      <c r="AH85" s="738">
        <v>3</v>
      </c>
      <c r="AI85" s="738">
        <v>4</v>
      </c>
      <c r="AJ85" s="738">
        <v>1</v>
      </c>
      <c r="AK85" s="738">
        <v>3</v>
      </c>
      <c r="AL85" s="738">
        <v>104</v>
      </c>
      <c r="AM85" s="738">
        <v>22</v>
      </c>
      <c r="AN85" s="738">
        <v>32</v>
      </c>
      <c r="AO85" s="738">
        <v>15</v>
      </c>
      <c r="AP85" s="739">
        <v>0</v>
      </c>
      <c r="AQ85" s="738">
        <v>1</v>
      </c>
      <c r="AR85" s="739">
        <v>0</v>
      </c>
      <c r="AS85" s="739">
        <v>0</v>
      </c>
      <c r="AT85" s="738">
        <v>4</v>
      </c>
      <c r="AU85" s="738">
        <v>2</v>
      </c>
      <c r="AV85" s="738">
        <v>6</v>
      </c>
      <c r="AW85" s="738">
        <v>3</v>
      </c>
      <c r="AX85" s="738">
        <v>16</v>
      </c>
      <c r="AY85" s="738">
        <v>3</v>
      </c>
      <c r="AZ85" s="738">
        <v>6</v>
      </c>
      <c r="BA85" s="739">
        <v>0</v>
      </c>
      <c r="BB85" s="738">
        <v>1</v>
      </c>
    </row>
    <row r="86" spans="2:54" ht="14.45" customHeight="1">
      <c r="B86" s="894" t="s">
        <v>1706</v>
      </c>
      <c r="C86" s="894"/>
      <c r="D86" s="894"/>
      <c r="E86" s="894"/>
      <c r="F86" s="894"/>
      <c r="G86" s="894"/>
      <c r="H86" s="894"/>
      <c r="I86" s="894"/>
      <c r="J86" s="894"/>
      <c r="K86" s="894"/>
      <c r="L86" s="894"/>
    </row>
    <row r="87" spans="2:54" ht="14.45" customHeight="1">
      <c r="B87" s="895" t="s">
        <v>1646</v>
      </c>
      <c r="C87" s="895"/>
      <c r="D87" s="895"/>
      <c r="E87" s="895"/>
      <c r="F87" s="895"/>
      <c r="G87" s="895"/>
      <c r="H87" s="895"/>
      <c r="I87" s="895"/>
      <c r="J87" s="895"/>
      <c r="K87" s="895"/>
      <c r="L87" s="895"/>
    </row>
    <row r="88" spans="2:54" ht="16.5">
      <c r="B88" s="51" t="s">
        <v>1647</v>
      </c>
      <c r="C88" s="24"/>
      <c r="D88" s="24"/>
      <c r="E88" s="24"/>
      <c r="F88" s="24"/>
      <c r="G88" s="24"/>
      <c r="H88" s="24"/>
    </row>
  </sheetData>
  <mergeCells count="30">
    <mergeCell ref="R3:S3"/>
    <mergeCell ref="T3:U3"/>
    <mergeCell ref="V3:W3"/>
    <mergeCell ref="B2:Q2"/>
    <mergeCell ref="P3:Q3"/>
    <mergeCell ref="B86:L86"/>
    <mergeCell ref="B87:L87"/>
    <mergeCell ref="N3:O3"/>
    <mergeCell ref="B3:B4"/>
    <mergeCell ref="C3:C4"/>
    <mergeCell ref="D3:E3"/>
    <mergeCell ref="F3:G3"/>
    <mergeCell ref="H3:I3"/>
    <mergeCell ref="J3:K3"/>
    <mergeCell ref="L3:M3"/>
    <mergeCell ref="AV3:AW3"/>
    <mergeCell ref="AX3:AY3"/>
    <mergeCell ref="AZ3:BA3"/>
    <mergeCell ref="X3:Y3"/>
    <mergeCell ref="Z3:AA3"/>
    <mergeCell ref="AB3:AC3"/>
    <mergeCell ref="AD3:AE3"/>
    <mergeCell ref="AF3:AG3"/>
    <mergeCell ref="AH3:AI3"/>
    <mergeCell ref="AN3:AO3"/>
    <mergeCell ref="AP3:AQ3"/>
    <mergeCell ref="AR3:AS3"/>
    <mergeCell ref="AT3:AU3"/>
    <mergeCell ref="AJ3:AK3"/>
    <mergeCell ref="AL3:AM3"/>
  </mergeCells>
  <hyperlinks>
    <hyperlink ref="BD3" location="INDICE!B53" display="INDICE"/>
  </hyperlink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97"/>
  <sheetViews>
    <sheetView showGridLines="0" topLeftCell="P1" zoomScaleNormal="100" workbookViewId="0">
      <selection activeCell="AD3" sqref="AD3"/>
    </sheetView>
  </sheetViews>
  <sheetFormatPr baseColWidth="10" defaultColWidth="12.5703125" defaultRowHeight="11.25"/>
  <cols>
    <col min="1" max="1" width="3.7109375" style="217" customWidth="1"/>
    <col min="2" max="2" width="25.5703125" style="215" bestFit="1" customWidth="1"/>
    <col min="3" max="3" width="25.5703125" style="215" customWidth="1"/>
    <col min="4" max="4" width="14.140625" style="217" customWidth="1"/>
    <col min="5" max="6" width="11.42578125" style="217" customWidth="1"/>
    <col min="7" max="8" width="7.5703125" style="217" customWidth="1"/>
    <col min="9" max="9" width="8.42578125" style="217" customWidth="1"/>
    <col min="10" max="10" width="7.5703125" style="217" customWidth="1"/>
    <col min="11" max="16" width="11.42578125" style="217" customWidth="1"/>
    <col min="17" max="28" width="12.5703125" style="217"/>
    <col min="29" max="29" width="8" style="217" customWidth="1"/>
    <col min="30" max="16384" width="12.5703125" style="217"/>
  </cols>
  <sheetData>
    <row r="1" spans="2:30" ht="77.25" customHeight="1">
      <c r="B1" s="216"/>
      <c r="C1" s="216"/>
      <c r="D1" s="216"/>
      <c r="E1" s="216"/>
      <c r="F1" s="216"/>
      <c r="G1" s="216"/>
      <c r="H1" s="216"/>
      <c r="I1" s="216"/>
      <c r="J1" s="216"/>
      <c r="K1" s="216"/>
      <c r="L1" s="216"/>
      <c r="M1" s="216"/>
      <c r="N1" s="216"/>
      <c r="O1" s="216"/>
      <c r="P1" s="216"/>
    </row>
    <row r="2" spans="2:30" ht="55.15" customHeight="1">
      <c r="B2" s="909" t="s">
        <v>1669</v>
      </c>
      <c r="C2" s="909"/>
      <c r="D2" s="909"/>
      <c r="E2" s="909"/>
      <c r="F2" s="909"/>
      <c r="G2" s="909"/>
      <c r="H2" s="909"/>
      <c r="I2" s="909"/>
      <c r="J2" s="909"/>
      <c r="K2" s="909"/>
      <c r="L2" s="909"/>
      <c r="M2" s="909"/>
      <c r="N2" s="909"/>
      <c r="O2" s="909"/>
      <c r="P2" s="419"/>
      <c r="Q2" s="419"/>
      <c r="R2" s="419"/>
      <c r="S2" s="419"/>
      <c r="T2" s="419"/>
      <c r="U2" s="419"/>
      <c r="V2" s="419"/>
      <c r="W2" s="419"/>
      <c r="X2" s="419"/>
      <c r="Y2" s="419"/>
      <c r="Z2" s="419"/>
      <c r="AA2" s="419"/>
      <c r="AB2" s="419"/>
    </row>
    <row r="3" spans="2:30" s="218" customFormat="1" ht="24" customHeight="1">
      <c r="B3" s="990" t="s">
        <v>351</v>
      </c>
      <c r="C3" s="991"/>
      <c r="D3" s="588" t="s">
        <v>27</v>
      </c>
      <c r="E3" s="588" t="s">
        <v>1590</v>
      </c>
      <c r="F3" s="588" t="s">
        <v>1591</v>
      </c>
      <c r="G3" s="588" t="s">
        <v>531</v>
      </c>
      <c r="H3" s="588" t="s">
        <v>532</v>
      </c>
      <c r="I3" s="588" t="s">
        <v>533</v>
      </c>
      <c r="J3" s="588" t="s">
        <v>534</v>
      </c>
      <c r="K3" s="588" t="s">
        <v>454</v>
      </c>
      <c r="L3" s="588" t="s">
        <v>455</v>
      </c>
      <c r="M3" s="588" t="s">
        <v>45</v>
      </c>
      <c r="N3" s="588" t="s">
        <v>46</v>
      </c>
      <c r="O3" s="588" t="s">
        <v>47</v>
      </c>
      <c r="P3" s="588" t="s">
        <v>48</v>
      </c>
      <c r="Q3" s="588" t="s">
        <v>49</v>
      </c>
      <c r="R3" s="588" t="s">
        <v>50</v>
      </c>
      <c r="S3" s="588" t="s">
        <v>51</v>
      </c>
      <c r="T3" s="588" t="s">
        <v>704</v>
      </c>
      <c r="U3" s="588" t="s">
        <v>705</v>
      </c>
      <c r="V3" s="588" t="s">
        <v>706</v>
      </c>
      <c r="W3" s="588" t="s">
        <v>707</v>
      </c>
      <c r="X3" s="588" t="s">
        <v>708</v>
      </c>
      <c r="Y3" s="588" t="s">
        <v>709</v>
      </c>
      <c r="Z3" s="588" t="s">
        <v>710</v>
      </c>
      <c r="AA3" s="588" t="s">
        <v>343</v>
      </c>
      <c r="AB3" s="588" t="s">
        <v>55</v>
      </c>
      <c r="AD3" s="289" t="s">
        <v>103</v>
      </c>
    </row>
    <row r="4" spans="2:30" s="218" customFormat="1" ht="13.5">
      <c r="B4" s="993" t="s">
        <v>27</v>
      </c>
      <c r="C4" s="587" t="s">
        <v>27</v>
      </c>
      <c r="D4" s="740">
        <v>73431</v>
      </c>
      <c r="E4" s="740">
        <v>2047</v>
      </c>
      <c r="F4" s="740">
        <v>1308</v>
      </c>
      <c r="G4" s="740">
        <v>314</v>
      </c>
      <c r="H4" s="740">
        <v>180</v>
      </c>
      <c r="I4" s="740">
        <v>114</v>
      </c>
      <c r="J4" s="740">
        <v>109</v>
      </c>
      <c r="K4" s="740">
        <v>384</v>
      </c>
      <c r="L4" s="740">
        <v>464</v>
      </c>
      <c r="M4" s="740">
        <v>1068</v>
      </c>
      <c r="N4" s="740">
        <v>1655</v>
      </c>
      <c r="O4" s="740">
        <v>1743</v>
      </c>
      <c r="P4" s="740">
        <v>1764</v>
      </c>
      <c r="Q4" s="740">
        <v>1818</v>
      </c>
      <c r="R4" s="740">
        <v>1987</v>
      </c>
      <c r="S4" s="740">
        <v>2342</v>
      </c>
      <c r="T4" s="740">
        <v>2851</v>
      </c>
      <c r="U4" s="740">
        <v>3780</v>
      </c>
      <c r="V4" s="740">
        <v>4598</v>
      </c>
      <c r="W4" s="740">
        <v>5478</v>
      </c>
      <c r="X4" s="740">
        <v>6178</v>
      </c>
      <c r="Y4" s="740">
        <v>6801</v>
      </c>
      <c r="Z4" s="740">
        <v>8033</v>
      </c>
      <c r="AA4" s="740">
        <v>18368</v>
      </c>
      <c r="AB4" s="740">
        <v>47</v>
      </c>
    </row>
    <row r="5" spans="2:30" ht="13.5">
      <c r="B5" s="993"/>
      <c r="C5" s="587" t="s">
        <v>32</v>
      </c>
      <c r="D5" s="741">
        <v>40599</v>
      </c>
      <c r="E5" s="741">
        <v>1165</v>
      </c>
      <c r="F5" s="741">
        <v>720</v>
      </c>
      <c r="G5" s="741">
        <v>177</v>
      </c>
      <c r="H5" s="741">
        <v>93</v>
      </c>
      <c r="I5" s="741">
        <v>64</v>
      </c>
      <c r="J5" s="741">
        <v>64</v>
      </c>
      <c r="K5" s="741">
        <v>219</v>
      </c>
      <c r="L5" s="741">
        <v>259</v>
      </c>
      <c r="M5" s="741">
        <v>736</v>
      </c>
      <c r="N5" s="741">
        <v>1245</v>
      </c>
      <c r="O5" s="741">
        <v>1346</v>
      </c>
      <c r="P5" s="741">
        <v>1286</v>
      </c>
      <c r="Q5" s="741">
        <v>1222</v>
      </c>
      <c r="R5" s="741">
        <v>1286</v>
      </c>
      <c r="S5" s="741">
        <v>1433</v>
      </c>
      <c r="T5" s="741">
        <v>1687</v>
      </c>
      <c r="U5" s="741">
        <v>2163</v>
      </c>
      <c r="V5" s="741">
        <v>2636</v>
      </c>
      <c r="W5" s="741">
        <v>3094</v>
      </c>
      <c r="X5" s="741">
        <v>3467</v>
      </c>
      <c r="Y5" s="741">
        <v>3729</v>
      </c>
      <c r="Z5" s="741">
        <v>4212</v>
      </c>
      <c r="AA5" s="741">
        <v>8268</v>
      </c>
      <c r="AB5" s="741">
        <v>28</v>
      </c>
    </row>
    <row r="6" spans="2:30" ht="13.5">
      <c r="B6" s="993"/>
      <c r="C6" s="587" t="s">
        <v>33</v>
      </c>
      <c r="D6" s="741">
        <v>32832</v>
      </c>
      <c r="E6" s="741">
        <v>882</v>
      </c>
      <c r="F6" s="741">
        <v>588</v>
      </c>
      <c r="G6" s="741">
        <v>137</v>
      </c>
      <c r="H6" s="741">
        <v>87</v>
      </c>
      <c r="I6" s="741">
        <v>50</v>
      </c>
      <c r="J6" s="741">
        <v>45</v>
      </c>
      <c r="K6" s="741">
        <v>165</v>
      </c>
      <c r="L6" s="741">
        <v>205</v>
      </c>
      <c r="M6" s="741">
        <v>332</v>
      </c>
      <c r="N6" s="741">
        <v>410</v>
      </c>
      <c r="O6" s="741">
        <v>397</v>
      </c>
      <c r="P6" s="741">
        <v>478</v>
      </c>
      <c r="Q6" s="741">
        <v>596</v>
      </c>
      <c r="R6" s="741">
        <v>701</v>
      </c>
      <c r="S6" s="741">
        <v>909</v>
      </c>
      <c r="T6" s="741">
        <v>1164</v>
      </c>
      <c r="U6" s="741">
        <v>1617</v>
      </c>
      <c r="V6" s="741">
        <v>1962</v>
      </c>
      <c r="W6" s="741">
        <v>2384</v>
      </c>
      <c r="X6" s="741">
        <v>2711</v>
      </c>
      <c r="Y6" s="741">
        <v>3072</v>
      </c>
      <c r="Z6" s="741">
        <v>3821</v>
      </c>
      <c r="AA6" s="741">
        <v>10100</v>
      </c>
      <c r="AB6" s="741">
        <v>19</v>
      </c>
    </row>
    <row r="7" spans="2:30" s="219" customFormat="1" ht="13.5">
      <c r="B7" s="992" t="s">
        <v>40</v>
      </c>
      <c r="C7" s="586" t="s">
        <v>27</v>
      </c>
      <c r="D7" s="742">
        <v>32681</v>
      </c>
      <c r="E7" s="742">
        <v>891</v>
      </c>
      <c r="F7" s="742">
        <v>626</v>
      </c>
      <c r="G7" s="742">
        <v>148</v>
      </c>
      <c r="H7" s="742">
        <v>94</v>
      </c>
      <c r="I7" s="742">
        <v>55</v>
      </c>
      <c r="J7" s="742">
        <v>56</v>
      </c>
      <c r="K7" s="742">
        <v>180</v>
      </c>
      <c r="L7" s="742">
        <v>211</v>
      </c>
      <c r="M7" s="742">
        <v>465</v>
      </c>
      <c r="N7" s="742">
        <v>682</v>
      </c>
      <c r="O7" s="742">
        <v>638</v>
      </c>
      <c r="P7" s="742">
        <v>653</v>
      </c>
      <c r="Q7" s="742">
        <v>686</v>
      </c>
      <c r="R7" s="742">
        <v>783</v>
      </c>
      <c r="S7" s="742">
        <v>928</v>
      </c>
      <c r="T7" s="742">
        <v>1097</v>
      </c>
      <c r="U7" s="742">
        <v>1373</v>
      </c>
      <c r="V7" s="742">
        <v>1638</v>
      </c>
      <c r="W7" s="742">
        <v>2060</v>
      </c>
      <c r="X7" s="742">
        <v>2501</v>
      </c>
      <c r="Y7" s="742">
        <v>3092</v>
      </c>
      <c r="Z7" s="742">
        <v>3882</v>
      </c>
      <c r="AA7" s="742">
        <v>9914</v>
      </c>
      <c r="AB7" s="742">
        <v>28</v>
      </c>
    </row>
    <row r="8" spans="2:30" ht="13.5">
      <c r="B8" s="992"/>
      <c r="C8" s="586" t="s">
        <v>32</v>
      </c>
      <c r="D8" s="742">
        <v>17345</v>
      </c>
      <c r="E8" s="742">
        <v>523</v>
      </c>
      <c r="F8" s="742">
        <v>339</v>
      </c>
      <c r="G8" s="742">
        <v>86</v>
      </c>
      <c r="H8" s="742">
        <v>54</v>
      </c>
      <c r="I8" s="742">
        <v>29</v>
      </c>
      <c r="J8" s="742">
        <v>27</v>
      </c>
      <c r="K8" s="742">
        <v>98</v>
      </c>
      <c r="L8" s="742">
        <v>121</v>
      </c>
      <c r="M8" s="742">
        <v>318</v>
      </c>
      <c r="N8" s="742">
        <v>502</v>
      </c>
      <c r="O8" s="742">
        <v>477</v>
      </c>
      <c r="P8" s="742">
        <v>468</v>
      </c>
      <c r="Q8" s="742">
        <v>449</v>
      </c>
      <c r="R8" s="742">
        <v>509</v>
      </c>
      <c r="S8" s="742">
        <v>559</v>
      </c>
      <c r="T8" s="742">
        <v>644</v>
      </c>
      <c r="U8" s="742">
        <v>776</v>
      </c>
      <c r="V8" s="742">
        <v>900</v>
      </c>
      <c r="W8" s="742">
        <v>1112</v>
      </c>
      <c r="X8" s="742">
        <v>1366</v>
      </c>
      <c r="Y8" s="742">
        <v>1661</v>
      </c>
      <c r="Z8" s="742">
        <v>1945</v>
      </c>
      <c r="AA8" s="742">
        <v>4365</v>
      </c>
      <c r="AB8" s="742">
        <v>17</v>
      </c>
    </row>
    <row r="9" spans="2:30" ht="13.5">
      <c r="B9" s="992"/>
      <c r="C9" s="586" t="s">
        <v>33</v>
      </c>
      <c r="D9" s="742">
        <v>15336</v>
      </c>
      <c r="E9" s="742">
        <v>368</v>
      </c>
      <c r="F9" s="742">
        <v>287</v>
      </c>
      <c r="G9" s="742">
        <v>62</v>
      </c>
      <c r="H9" s="742">
        <v>40</v>
      </c>
      <c r="I9" s="742">
        <v>26</v>
      </c>
      <c r="J9" s="742">
        <v>29</v>
      </c>
      <c r="K9" s="742">
        <v>82</v>
      </c>
      <c r="L9" s="742">
        <v>90</v>
      </c>
      <c r="M9" s="742">
        <v>147</v>
      </c>
      <c r="N9" s="742">
        <v>180</v>
      </c>
      <c r="O9" s="742">
        <v>161</v>
      </c>
      <c r="P9" s="742">
        <v>185</v>
      </c>
      <c r="Q9" s="742">
        <v>237</v>
      </c>
      <c r="R9" s="742">
        <v>274</v>
      </c>
      <c r="S9" s="742">
        <v>369</v>
      </c>
      <c r="T9" s="742">
        <v>453</v>
      </c>
      <c r="U9" s="742">
        <v>597</v>
      </c>
      <c r="V9" s="742">
        <v>738</v>
      </c>
      <c r="W9" s="742">
        <v>948</v>
      </c>
      <c r="X9" s="742">
        <v>1135</v>
      </c>
      <c r="Y9" s="742">
        <v>1431</v>
      </c>
      <c r="Z9" s="742">
        <v>1937</v>
      </c>
      <c r="AA9" s="742">
        <v>5549</v>
      </c>
      <c r="AB9" s="742">
        <v>11</v>
      </c>
    </row>
    <row r="10" spans="2:30" s="219" customFormat="1" ht="14.25">
      <c r="B10" s="989" t="s">
        <v>78</v>
      </c>
      <c r="C10" s="585" t="s">
        <v>27</v>
      </c>
      <c r="D10" s="743">
        <v>3642</v>
      </c>
      <c r="E10" s="743">
        <v>105</v>
      </c>
      <c r="F10" s="743">
        <v>54</v>
      </c>
      <c r="G10" s="743">
        <v>8</v>
      </c>
      <c r="H10" s="743">
        <v>12</v>
      </c>
      <c r="I10" s="743">
        <v>8</v>
      </c>
      <c r="J10" s="743">
        <v>11</v>
      </c>
      <c r="K10" s="743">
        <v>12</v>
      </c>
      <c r="L10" s="743">
        <v>27</v>
      </c>
      <c r="M10" s="743">
        <v>52</v>
      </c>
      <c r="N10" s="743">
        <v>89</v>
      </c>
      <c r="O10" s="743">
        <v>70</v>
      </c>
      <c r="P10" s="743">
        <v>70</v>
      </c>
      <c r="Q10" s="743">
        <v>69</v>
      </c>
      <c r="R10" s="743">
        <v>83</v>
      </c>
      <c r="S10" s="743">
        <v>91</v>
      </c>
      <c r="T10" s="743">
        <v>136</v>
      </c>
      <c r="U10" s="743">
        <v>158</v>
      </c>
      <c r="V10" s="743">
        <v>178</v>
      </c>
      <c r="W10" s="743">
        <v>202</v>
      </c>
      <c r="X10" s="743">
        <v>294</v>
      </c>
      <c r="Y10" s="743">
        <v>328</v>
      </c>
      <c r="Z10" s="743">
        <v>407</v>
      </c>
      <c r="AA10" s="743">
        <v>1174</v>
      </c>
      <c r="AB10" s="743">
        <v>4</v>
      </c>
    </row>
    <row r="11" spans="2:30" s="219" customFormat="1" ht="14.25">
      <c r="B11" s="989"/>
      <c r="C11" s="585" t="s">
        <v>32</v>
      </c>
      <c r="D11" s="743">
        <v>1830</v>
      </c>
      <c r="E11" s="743">
        <v>58</v>
      </c>
      <c r="F11" s="743">
        <v>26</v>
      </c>
      <c r="G11" s="743">
        <v>2</v>
      </c>
      <c r="H11" s="743">
        <v>8</v>
      </c>
      <c r="I11" s="743">
        <v>4</v>
      </c>
      <c r="J11" s="743">
        <v>4</v>
      </c>
      <c r="K11" s="743">
        <v>6</v>
      </c>
      <c r="L11" s="743">
        <v>14</v>
      </c>
      <c r="M11" s="743">
        <v>33</v>
      </c>
      <c r="N11" s="743">
        <v>66</v>
      </c>
      <c r="O11" s="743">
        <v>51</v>
      </c>
      <c r="P11" s="743">
        <v>57</v>
      </c>
      <c r="Q11" s="743">
        <v>41</v>
      </c>
      <c r="R11" s="743">
        <v>53</v>
      </c>
      <c r="S11" s="743">
        <v>58</v>
      </c>
      <c r="T11" s="743">
        <v>80</v>
      </c>
      <c r="U11" s="743">
        <v>81</v>
      </c>
      <c r="V11" s="743">
        <v>96</v>
      </c>
      <c r="W11" s="743">
        <v>108</v>
      </c>
      <c r="X11" s="743">
        <v>152</v>
      </c>
      <c r="Y11" s="743">
        <v>161</v>
      </c>
      <c r="Z11" s="743">
        <v>198</v>
      </c>
      <c r="AA11" s="743">
        <v>471</v>
      </c>
      <c r="AB11" s="743">
        <v>2</v>
      </c>
    </row>
    <row r="12" spans="2:30" ht="14.25">
      <c r="B12" s="989"/>
      <c r="C12" s="585" t="s">
        <v>33</v>
      </c>
      <c r="D12" s="743">
        <v>1812</v>
      </c>
      <c r="E12" s="743">
        <v>47</v>
      </c>
      <c r="F12" s="743">
        <v>28</v>
      </c>
      <c r="G12" s="743">
        <v>6</v>
      </c>
      <c r="H12" s="743">
        <v>4</v>
      </c>
      <c r="I12" s="743">
        <v>4</v>
      </c>
      <c r="J12" s="743">
        <v>7</v>
      </c>
      <c r="K12" s="743">
        <v>6</v>
      </c>
      <c r="L12" s="743">
        <v>13</v>
      </c>
      <c r="M12" s="743">
        <v>19</v>
      </c>
      <c r="N12" s="743">
        <v>23</v>
      </c>
      <c r="O12" s="743">
        <v>19</v>
      </c>
      <c r="P12" s="743">
        <v>13</v>
      </c>
      <c r="Q12" s="743">
        <v>28</v>
      </c>
      <c r="R12" s="743">
        <v>30</v>
      </c>
      <c r="S12" s="743">
        <v>33</v>
      </c>
      <c r="T12" s="743">
        <v>56</v>
      </c>
      <c r="U12" s="743">
        <v>77</v>
      </c>
      <c r="V12" s="743">
        <v>82</v>
      </c>
      <c r="W12" s="743">
        <v>94</v>
      </c>
      <c r="X12" s="743">
        <v>142</v>
      </c>
      <c r="Y12" s="743">
        <v>167</v>
      </c>
      <c r="Z12" s="743">
        <v>209</v>
      </c>
      <c r="AA12" s="743">
        <v>703</v>
      </c>
      <c r="AB12" s="743">
        <v>2</v>
      </c>
    </row>
    <row r="13" spans="2:30" s="219" customFormat="1" ht="14.25">
      <c r="B13" s="989" t="s">
        <v>61</v>
      </c>
      <c r="C13" s="585" t="s">
        <v>27</v>
      </c>
      <c r="D13" s="743">
        <v>1044</v>
      </c>
      <c r="E13" s="743">
        <v>23</v>
      </c>
      <c r="F13" s="743">
        <v>25</v>
      </c>
      <c r="G13" s="743">
        <v>2</v>
      </c>
      <c r="H13" s="743">
        <v>4</v>
      </c>
      <c r="I13" s="743">
        <v>1</v>
      </c>
      <c r="J13" s="743">
        <v>2</v>
      </c>
      <c r="K13" s="743">
        <v>5</v>
      </c>
      <c r="L13" s="743">
        <v>11</v>
      </c>
      <c r="M13" s="743">
        <v>21</v>
      </c>
      <c r="N13" s="743">
        <v>27</v>
      </c>
      <c r="O13" s="743">
        <v>10</v>
      </c>
      <c r="P13" s="743">
        <v>17</v>
      </c>
      <c r="Q13" s="743">
        <v>15</v>
      </c>
      <c r="R13" s="743">
        <v>16</v>
      </c>
      <c r="S13" s="743">
        <v>24</v>
      </c>
      <c r="T13" s="743">
        <v>27</v>
      </c>
      <c r="U13" s="743">
        <v>45</v>
      </c>
      <c r="V13" s="743">
        <v>48</v>
      </c>
      <c r="W13" s="743">
        <v>48</v>
      </c>
      <c r="X13" s="743">
        <v>90</v>
      </c>
      <c r="Y13" s="743">
        <v>99</v>
      </c>
      <c r="Z13" s="743">
        <v>137</v>
      </c>
      <c r="AA13" s="743">
        <v>346</v>
      </c>
      <c r="AB13" s="743">
        <v>1</v>
      </c>
    </row>
    <row r="14" spans="2:30" s="219" customFormat="1" ht="14.25">
      <c r="B14" s="989"/>
      <c r="C14" s="585" t="s">
        <v>32</v>
      </c>
      <c r="D14" s="743">
        <v>565</v>
      </c>
      <c r="E14" s="743">
        <v>14</v>
      </c>
      <c r="F14" s="743">
        <v>14</v>
      </c>
      <c r="G14" s="743">
        <v>2</v>
      </c>
      <c r="H14" s="743">
        <v>1</v>
      </c>
      <c r="I14" s="744">
        <v>0</v>
      </c>
      <c r="J14" s="743">
        <v>2</v>
      </c>
      <c r="K14" s="743">
        <v>2</v>
      </c>
      <c r="L14" s="743">
        <v>7</v>
      </c>
      <c r="M14" s="743">
        <v>15</v>
      </c>
      <c r="N14" s="743">
        <v>19</v>
      </c>
      <c r="O14" s="743">
        <v>8</v>
      </c>
      <c r="P14" s="743">
        <v>11</v>
      </c>
      <c r="Q14" s="743">
        <v>9</v>
      </c>
      <c r="R14" s="743">
        <v>13</v>
      </c>
      <c r="S14" s="743">
        <v>11</v>
      </c>
      <c r="T14" s="743">
        <v>19</v>
      </c>
      <c r="U14" s="743">
        <v>30</v>
      </c>
      <c r="V14" s="743">
        <v>28</v>
      </c>
      <c r="W14" s="743">
        <v>23</v>
      </c>
      <c r="X14" s="743">
        <v>44</v>
      </c>
      <c r="Y14" s="743">
        <v>52</v>
      </c>
      <c r="Z14" s="743">
        <v>68</v>
      </c>
      <c r="AA14" s="743">
        <v>173</v>
      </c>
      <c r="AB14" s="744">
        <v>0</v>
      </c>
    </row>
    <row r="15" spans="2:30" ht="14.25">
      <c r="B15" s="989"/>
      <c r="C15" s="585" t="s">
        <v>33</v>
      </c>
      <c r="D15" s="743">
        <v>479</v>
      </c>
      <c r="E15" s="743">
        <v>9</v>
      </c>
      <c r="F15" s="743">
        <v>11</v>
      </c>
      <c r="G15" s="744">
        <v>0</v>
      </c>
      <c r="H15" s="743">
        <v>3</v>
      </c>
      <c r="I15" s="743">
        <v>1</v>
      </c>
      <c r="J15" s="744">
        <v>0</v>
      </c>
      <c r="K15" s="743">
        <v>3</v>
      </c>
      <c r="L15" s="743">
        <v>4</v>
      </c>
      <c r="M15" s="743">
        <v>6</v>
      </c>
      <c r="N15" s="743">
        <v>8</v>
      </c>
      <c r="O15" s="743">
        <v>2</v>
      </c>
      <c r="P15" s="743">
        <v>6</v>
      </c>
      <c r="Q15" s="743">
        <v>6</v>
      </c>
      <c r="R15" s="743">
        <v>3</v>
      </c>
      <c r="S15" s="743">
        <v>13</v>
      </c>
      <c r="T15" s="743">
        <v>8</v>
      </c>
      <c r="U15" s="743">
        <v>15</v>
      </c>
      <c r="V15" s="743">
        <v>20</v>
      </c>
      <c r="W15" s="743">
        <v>25</v>
      </c>
      <c r="X15" s="743">
        <v>46</v>
      </c>
      <c r="Y15" s="743">
        <v>47</v>
      </c>
      <c r="Z15" s="743">
        <v>69</v>
      </c>
      <c r="AA15" s="743">
        <v>173</v>
      </c>
      <c r="AB15" s="743">
        <v>1</v>
      </c>
    </row>
    <row r="16" spans="2:30" s="219" customFormat="1" ht="14.25">
      <c r="B16" s="989" t="s">
        <v>69</v>
      </c>
      <c r="C16" s="585" t="s">
        <v>27</v>
      </c>
      <c r="D16" s="743">
        <v>1273</v>
      </c>
      <c r="E16" s="743">
        <v>31</v>
      </c>
      <c r="F16" s="743">
        <v>21</v>
      </c>
      <c r="G16" s="743">
        <v>8</v>
      </c>
      <c r="H16" s="743">
        <v>3</v>
      </c>
      <c r="I16" s="743">
        <v>2</v>
      </c>
      <c r="J16" s="743">
        <v>2</v>
      </c>
      <c r="K16" s="743">
        <v>8</v>
      </c>
      <c r="L16" s="743">
        <v>9</v>
      </c>
      <c r="M16" s="743">
        <v>17</v>
      </c>
      <c r="N16" s="743">
        <v>25</v>
      </c>
      <c r="O16" s="743">
        <v>19</v>
      </c>
      <c r="P16" s="743">
        <v>29</v>
      </c>
      <c r="Q16" s="743">
        <v>25</v>
      </c>
      <c r="R16" s="743">
        <v>29</v>
      </c>
      <c r="S16" s="743">
        <v>35</v>
      </c>
      <c r="T16" s="743">
        <v>40</v>
      </c>
      <c r="U16" s="743">
        <v>44</v>
      </c>
      <c r="V16" s="743">
        <v>53</v>
      </c>
      <c r="W16" s="743">
        <v>93</v>
      </c>
      <c r="X16" s="743">
        <v>94</v>
      </c>
      <c r="Y16" s="743">
        <v>115</v>
      </c>
      <c r="Z16" s="743">
        <v>145</v>
      </c>
      <c r="AA16" s="743">
        <v>425</v>
      </c>
      <c r="AB16" s="743">
        <v>1</v>
      </c>
    </row>
    <row r="17" spans="2:28" s="219" customFormat="1" ht="14.25">
      <c r="B17" s="989"/>
      <c r="C17" s="585" t="s">
        <v>32</v>
      </c>
      <c r="D17" s="743">
        <v>696</v>
      </c>
      <c r="E17" s="743">
        <v>19</v>
      </c>
      <c r="F17" s="743">
        <v>11</v>
      </c>
      <c r="G17" s="743">
        <v>4</v>
      </c>
      <c r="H17" s="743">
        <v>2</v>
      </c>
      <c r="I17" s="744">
        <v>0</v>
      </c>
      <c r="J17" s="744">
        <v>0</v>
      </c>
      <c r="K17" s="743">
        <v>3</v>
      </c>
      <c r="L17" s="743">
        <v>4</v>
      </c>
      <c r="M17" s="743">
        <v>13</v>
      </c>
      <c r="N17" s="743">
        <v>15</v>
      </c>
      <c r="O17" s="743">
        <v>13</v>
      </c>
      <c r="P17" s="743">
        <v>24</v>
      </c>
      <c r="Q17" s="743">
        <v>16</v>
      </c>
      <c r="R17" s="743">
        <v>21</v>
      </c>
      <c r="S17" s="743">
        <v>23</v>
      </c>
      <c r="T17" s="743">
        <v>25</v>
      </c>
      <c r="U17" s="743">
        <v>25</v>
      </c>
      <c r="V17" s="743">
        <v>27</v>
      </c>
      <c r="W17" s="743">
        <v>63</v>
      </c>
      <c r="X17" s="743">
        <v>58</v>
      </c>
      <c r="Y17" s="743">
        <v>70</v>
      </c>
      <c r="Z17" s="743">
        <v>66</v>
      </c>
      <c r="AA17" s="743">
        <v>194</v>
      </c>
      <c r="AB17" s="744">
        <v>0</v>
      </c>
    </row>
    <row r="18" spans="2:28" ht="14.25">
      <c r="B18" s="989"/>
      <c r="C18" s="585" t="s">
        <v>33</v>
      </c>
      <c r="D18" s="743">
        <v>577</v>
      </c>
      <c r="E18" s="743">
        <v>12</v>
      </c>
      <c r="F18" s="743">
        <v>10</v>
      </c>
      <c r="G18" s="743">
        <v>4</v>
      </c>
      <c r="H18" s="743">
        <v>1</v>
      </c>
      <c r="I18" s="743">
        <v>2</v>
      </c>
      <c r="J18" s="743">
        <v>2</v>
      </c>
      <c r="K18" s="743">
        <v>5</v>
      </c>
      <c r="L18" s="743">
        <v>5</v>
      </c>
      <c r="M18" s="743">
        <v>4</v>
      </c>
      <c r="N18" s="743">
        <v>10</v>
      </c>
      <c r="O18" s="743">
        <v>6</v>
      </c>
      <c r="P18" s="743">
        <v>5</v>
      </c>
      <c r="Q18" s="743">
        <v>9</v>
      </c>
      <c r="R18" s="743">
        <v>8</v>
      </c>
      <c r="S18" s="743">
        <v>12</v>
      </c>
      <c r="T18" s="743">
        <v>15</v>
      </c>
      <c r="U18" s="743">
        <v>19</v>
      </c>
      <c r="V18" s="743">
        <v>26</v>
      </c>
      <c r="W18" s="743">
        <v>30</v>
      </c>
      <c r="X18" s="743">
        <v>36</v>
      </c>
      <c r="Y18" s="743">
        <v>45</v>
      </c>
      <c r="Z18" s="743">
        <v>79</v>
      </c>
      <c r="AA18" s="743">
        <v>231</v>
      </c>
      <c r="AB18" s="743">
        <v>1</v>
      </c>
    </row>
    <row r="19" spans="2:28" s="219" customFormat="1" ht="14.25">
      <c r="B19" s="989" t="s">
        <v>66</v>
      </c>
      <c r="C19" s="585" t="s">
        <v>27</v>
      </c>
      <c r="D19" s="743">
        <v>829</v>
      </c>
      <c r="E19" s="743">
        <v>24</v>
      </c>
      <c r="F19" s="743">
        <v>11</v>
      </c>
      <c r="G19" s="743">
        <v>3</v>
      </c>
      <c r="H19" s="743">
        <v>1</v>
      </c>
      <c r="I19" s="743">
        <v>1</v>
      </c>
      <c r="J19" s="743">
        <v>1</v>
      </c>
      <c r="K19" s="743">
        <v>2</v>
      </c>
      <c r="L19" s="743">
        <v>6</v>
      </c>
      <c r="M19" s="743">
        <v>7</v>
      </c>
      <c r="N19" s="743">
        <v>16</v>
      </c>
      <c r="O19" s="743">
        <v>12</v>
      </c>
      <c r="P19" s="743">
        <v>12</v>
      </c>
      <c r="Q19" s="743">
        <v>16</v>
      </c>
      <c r="R19" s="743">
        <v>16</v>
      </c>
      <c r="S19" s="743">
        <v>29</v>
      </c>
      <c r="T19" s="743">
        <v>33</v>
      </c>
      <c r="U19" s="743">
        <v>34</v>
      </c>
      <c r="V19" s="743">
        <v>39</v>
      </c>
      <c r="W19" s="743">
        <v>45</v>
      </c>
      <c r="X19" s="743">
        <v>70</v>
      </c>
      <c r="Y19" s="743">
        <v>101</v>
      </c>
      <c r="Z19" s="743">
        <v>110</v>
      </c>
      <c r="AA19" s="743">
        <v>231</v>
      </c>
      <c r="AB19" s="743">
        <v>9</v>
      </c>
    </row>
    <row r="20" spans="2:28" s="219" customFormat="1" ht="14.25">
      <c r="B20" s="989"/>
      <c r="C20" s="585" t="s">
        <v>32</v>
      </c>
      <c r="D20" s="743">
        <v>477</v>
      </c>
      <c r="E20" s="743">
        <v>18</v>
      </c>
      <c r="F20" s="743">
        <v>7</v>
      </c>
      <c r="G20" s="743">
        <v>1</v>
      </c>
      <c r="H20" s="743">
        <v>1</v>
      </c>
      <c r="I20" s="744">
        <v>0</v>
      </c>
      <c r="J20" s="744">
        <v>0</v>
      </c>
      <c r="K20" s="743">
        <v>1</v>
      </c>
      <c r="L20" s="743">
        <v>3</v>
      </c>
      <c r="M20" s="743">
        <v>6</v>
      </c>
      <c r="N20" s="743">
        <v>13</v>
      </c>
      <c r="O20" s="743">
        <v>10</v>
      </c>
      <c r="P20" s="743">
        <v>9</v>
      </c>
      <c r="Q20" s="743">
        <v>7</v>
      </c>
      <c r="R20" s="743">
        <v>10</v>
      </c>
      <c r="S20" s="743">
        <v>14</v>
      </c>
      <c r="T20" s="743">
        <v>19</v>
      </c>
      <c r="U20" s="743">
        <v>20</v>
      </c>
      <c r="V20" s="743">
        <v>22</v>
      </c>
      <c r="W20" s="743">
        <v>30</v>
      </c>
      <c r="X20" s="743">
        <v>39</v>
      </c>
      <c r="Y20" s="743">
        <v>60</v>
      </c>
      <c r="Z20" s="743">
        <v>58</v>
      </c>
      <c r="AA20" s="743">
        <v>122</v>
      </c>
      <c r="AB20" s="743">
        <v>7</v>
      </c>
    </row>
    <row r="21" spans="2:28" ht="14.25">
      <c r="B21" s="989"/>
      <c r="C21" s="585" t="s">
        <v>33</v>
      </c>
      <c r="D21" s="743">
        <v>352</v>
      </c>
      <c r="E21" s="743">
        <v>6</v>
      </c>
      <c r="F21" s="743">
        <v>4</v>
      </c>
      <c r="G21" s="743">
        <v>2</v>
      </c>
      <c r="H21" s="744">
        <v>0</v>
      </c>
      <c r="I21" s="743">
        <v>1</v>
      </c>
      <c r="J21" s="743">
        <v>1</v>
      </c>
      <c r="K21" s="743">
        <v>1</v>
      </c>
      <c r="L21" s="743">
        <v>3</v>
      </c>
      <c r="M21" s="743">
        <v>1</v>
      </c>
      <c r="N21" s="743">
        <v>3</v>
      </c>
      <c r="O21" s="743">
        <v>2</v>
      </c>
      <c r="P21" s="743">
        <v>3</v>
      </c>
      <c r="Q21" s="743">
        <v>9</v>
      </c>
      <c r="R21" s="743">
        <v>6</v>
      </c>
      <c r="S21" s="743">
        <v>15</v>
      </c>
      <c r="T21" s="743">
        <v>14</v>
      </c>
      <c r="U21" s="743">
        <v>14</v>
      </c>
      <c r="V21" s="743">
        <v>17</v>
      </c>
      <c r="W21" s="743">
        <v>15</v>
      </c>
      <c r="X21" s="743">
        <v>31</v>
      </c>
      <c r="Y21" s="743">
        <v>41</v>
      </c>
      <c r="Z21" s="743">
        <v>52</v>
      </c>
      <c r="AA21" s="743">
        <v>109</v>
      </c>
      <c r="AB21" s="743">
        <v>2</v>
      </c>
    </row>
    <row r="22" spans="2:28" s="219" customFormat="1" ht="14.25">
      <c r="B22" s="989" t="s">
        <v>76</v>
      </c>
      <c r="C22" s="585" t="s">
        <v>27</v>
      </c>
      <c r="D22" s="743">
        <v>2162</v>
      </c>
      <c r="E22" s="743">
        <v>70</v>
      </c>
      <c r="F22" s="743">
        <v>45</v>
      </c>
      <c r="G22" s="743">
        <v>23</v>
      </c>
      <c r="H22" s="743">
        <v>10</v>
      </c>
      <c r="I22" s="743">
        <v>8</v>
      </c>
      <c r="J22" s="743">
        <v>2</v>
      </c>
      <c r="K22" s="743">
        <v>13</v>
      </c>
      <c r="L22" s="743">
        <v>15</v>
      </c>
      <c r="M22" s="743">
        <v>48</v>
      </c>
      <c r="N22" s="743">
        <v>55</v>
      </c>
      <c r="O22" s="743">
        <v>44</v>
      </c>
      <c r="P22" s="743">
        <v>50</v>
      </c>
      <c r="Q22" s="743">
        <v>55</v>
      </c>
      <c r="R22" s="743">
        <v>59</v>
      </c>
      <c r="S22" s="743">
        <v>56</v>
      </c>
      <c r="T22" s="743">
        <v>60</v>
      </c>
      <c r="U22" s="743">
        <v>82</v>
      </c>
      <c r="V22" s="743">
        <v>107</v>
      </c>
      <c r="W22" s="743">
        <v>108</v>
      </c>
      <c r="X22" s="743">
        <v>164</v>
      </c>
      <c r="Y22" s="743">
        <v>205</v>
      </c>
      <c r="Z22" s="743">
        <v>255</v>
      </c>
      <c r="AA22" s="743">
        <v>627</v>
      </c>
      <c r="AB22" s="743">
        <v>1</v>
      </c>
    </row>
    <row r="23" spans="2:28" s="219" customFormat="1" ht="14.25">
      <c r="B23" s="989"/>
      <c r="C23" s="585" t="s">
        <v>32</v>
      </c>
      <c r="D23" s="743">
        <v>1183</v>
      </c>
      <c r="E23" s="743">
        <v>43</v>
      </c>
      <c r="F23" s="743">
        <v>26</v>
      </c>
      <c r="G23" s="743">
        <v>12</v>
      </c>
      <c r="H23" s="743">
        <v>9</v>
      </c>
      <c r="I23" s="743">
        <v>4</v>
      </c>
      <c r="J23" s="743">
        <v>1</v>
      </c>
      <c r="K23" s="743">
        <v>6</v>
      </c>
      <c r="L23" s="743">
        <v>8</v>
      </c>
      <c r="M23" s="743">
        <v>26</v>
      </c>
      <c r="N23" s="743">
        <v>38</v>
      </c>
      <c r="O23" s="743">
        <v>34</v>
      </c>
      <c r="P23" s="743">
        <v>34</v>
      </c>
      <c r="Q23" s="743">
        <v>36</v>
      </c>
      <c r="R23" s="743">
        <v>32</v>
      </c>
      <c r="S23" s="743">
        <v>34</v>
      </c>
      <c r="T23" s="743">
        <v>36</v>
      </c>
      <c r="U23" s="743">
        <v>47</v>
      </c>
      <c r="V23" s="743">
        <v>69</v>
      </c>
      <c r="W23" s="743">
        <v>54</v>
      </c>
      <c r="X23" s="743">
        <v>93</v>
      </c>
      <c r="Y23" s="743">
        <v>108</v>
      </c>
      <c r="Z23" s="743">
        <v>135</v>
      </c>
      <c r="AA23" s="743">
        <v>297</v>
      </c>
      <c r="AB23" s="743">
        <v>1</v>
      </c>
    </row>
    <row r="24" spans="2:28" ht="14.25">
      <c r="B24" s="989"/>
      <c r="C24" s="585" t="s">
        <v>33</v>
      </c>
      <c r="D24" s="743">
        <v>979</v>
      </c>
      <c r="E24" s="743">
        <v>27</v>
      </c>
      <c r="F24" s="743">
        <v>19</v>
      </c>
      <c r="G24" s="743">
        <v>11</v>
      </c>
      <c r="H24" s="743">
        <v>1</v>
      </c>
      <c r="I24" s="743">
        <v>4</v>
      </c>
      <c r="J24" s="743">
        <v>1</v>
      </c>
      <c r="K24" s="743">
        <v>7</v>
      </c>
      <c r="L24" s="743">
        <v>7</v>
      </c>
      <c r="M24" s="743">
        <v>22</v>
      </c>
      <c r="N24" s="743">
        <v>17</v>
      </c>
      <c r="O24" s="743">
        <v>10</v>
      </c>
      <c r="P24" s="743">
        <v>16</v>
      </c>
      <c r="Q24" s="743">
        <v>19</v>
      </c>
      <c r="R24" s="743">
        <v>27</v>
      </c>
      <c r="S24" s="743">
        <v>22</v>
      </c>
      <c r="T24" s="743">
        <v>24</v>
      </c>
      <c r="U24" s="743">
        <v>35</v>
      </c>
      <c r="V24" s="743">
        <v>38</v>
      </c>
      <c r="W24" s="743">
        <v>54</v>
      </c>
      <c r="X24" s="743">
        <v>71</v>
      </c>
      <c r="Y24" s="743">
        <v>97</v>
      </c>
      <c r="Z24" s="743">
        <v>120</v>
      </c>
      <c r="AA24" s="743">
        <v>330</v>
      </c>
      <c r="AB24" s="744">
        <v>0</v>
      </c>
    </row>
    <row r="25" spans="2:28" s="219" customFormat="1" ht="14.25">
      <c r="B25" s="989" t="s">
        <v>68</v>
      </c>
      <c r="C25" s="585" t="s">
        <v>27</v>
      </c>
      <c r="D25" s="743">
        <v>2495</v>
      </c>
      <c r="E25" s="743">
        <v>44</v>
      </c>
      <c r="F25" s="743">
        <v>49</v>
      </c>
      <c r="G25" s="743">
        <v>18</v>
      </c>
      <c r="H25" s="743">
        <v>6</v>
      </c>
      <c r="I25" s="743">
        <v>5</v>
      </c>
      <c r="J25" s="743">
        <v>4</v>
      </c>
      <c r="K25" s="743">
        <v>22</v>
      </c>
      <c r="L25" s="743">
        <v>17</v>
      </c>
      <c r="M25" s="743">
        <v>31</v>
      </c>
      <c r="N25" s="743">
        <v>39</v>
      </c>
      <c r="O25" s="743">
        <v>52</v>
      </c>
      <c r="P25" s="743">
        <v>52</v>
      </c>
      <c r="Q25" s="743">
        <v>42</v>
      </c>
      <c r="R25" s="743">
        <v>55</v>
      </c>
      <c r="S25" s="743">
        <v>60</v>
      </c>
      <c r="T25" s="743">
        <v>68</v>
      </c>
      <c r="U25" s="743">
        <v>89</v>
      </c>
      <c r="V25" s="743">
        <v>99</v>
      </c>
      <c r="W25" s="743">
        <v>144</v>
      </c>
      <c r="X25" s="743">
        <v>190</v>
      </c>
      <c r="Y25" s="743">
        <v>274</v>
      </c>
      <c r="Z25" s="743">
        <v>325</v>
      </c>
      <c r="AA25" s="743">
        <v>810</v>
      </c>
      <c r="AB25" s="744">
        <v>0</v>
      </c>
    </row>
    <row r="26" spans="2:28" s="219" customFormat="1" ht="14.25">
      <c r="B26" s="989"/>
      <c r="C26" s="585" t="s">
        <v>32</v>
      </c>
      <c r="D26" s="743">
        <v>1320</v>
      </c>
      <c r="E26" s="743">
        <v>25</v>
      </c>
      <c r="F26" s="743">
        <v>31</v>
      </c>
      <c r="G26" s="743">
        <v>10</v>
      </c>
      <c r="H26" s="743">
        <v>4</v>
      </c>
      <c r="I26" s="743">
        <v>2</v>
      </c>
      <c r="J26" s="743">
        <v>1</v>
      </c>
      <c r="K26" s="743">
        <v>13</v>
      </c>
      <c r="L26" s="743">
        <v>11</v>
      </c>
      <c r="M26" s="743">
        <v>21</v>
      </c>
      <c r="N26" s="743">
        <v>31</v>
      </c>
      <c r="O26" s="743">
        <v>40</v>
      </c>
      <c r="P26" s="743">
        <v>36</v>
      </c>
      <c r="Q26" s="743">
        <v>27</v>
      </c>
      <c r="R26" s="743">
        <v>38</v>
      </c>
      <c r="S26" s="743">
        <v>36</v>
      </c>
      <c r="T26" s="743">
        <v>39</v>
      </c>
      <c r="U26" s="743">
        <v>47</v>
      </c>
      <c r="V26" s="743">
        <v>58</v>
      </c>
      <c r="W26" s="743">
        <v>80</v>
      </c>
      <c r="X26" s="743">
        <v>107</v>
      </c>
      <c r="Y26" s="743">
        <v>144</v>
      </c>
      <c r="Z26" s="743">
        <v>169</v>
      </c>
      <c r="AA26" s="743">
        <v>350</v>
      </c>
      <c r="AB26" s="744">
        <v>0</v>
      </c>
    </row>
    <row r="27" spans="2:28" ht="14.25">
      <c r="B27" s="989"/>
      <c r="C27" s="585" t="s">
        <v>33</v>
      </c>
      <c r="D27" s="743">
        <v>1175</v>
      </c>
      <c r="E27" s="743">
        <v>19</v>
      </c>
      <c r="F27" s="743">
        <v>18</v>
      </c>
      <c r="G27" s="743">
        <v>8</v>
      </c>
      <c r="H27" s="743">
        <v>2</v>
      </c>
      <c r="I27" s="743">
        <v>3</v>
      </c>
      <c r="J27" s="743">
        <v>3</v>
      </c>
      <c r="K27" s="743">
        <v>9</v>
      </c>
      <c r="L27" s="743">
        <v>6</v>
      </c>
      <c r="M27" s="743">
        <v>10</v>
      </c>
      <c r="N27" s="743">
        <v>8</v>
      </c>
      <c r="O27" s="743">
        <v>12</v>
      </c>
      <c r="P27" s="743">
        <v>16</v>
      </c>
      <c r="Q27" s="743">
        <v>15</v>
      </c>
      <c r="R27" s="743">
        <v>17</v>
      </c>
      <c r="S27" s="743">
        <v>24</v>
      </c>
      <c r="T27" s="743">
        <v>29</v>
      </c>
      <c r="U27" s="743">
        <v>42</v>
      </c>
      <c r="V27" s="743">
        <v>41</v>
      </c>
      <c r="W27" s="743">
        <v>64</v>
      </c>
      <c r="X27" s="743">
        <v>83</v>
      </c>
      <c r="Y27" s="743">
        <v>130</v>
      </c>
      <c r="Z27" s="743">
        <v>156</v>
      </c>
      <c r="AA27" s="743">
        <v>460</v>
      </c>
      <c r="AB27" s="744">
        <v>0</v>
      </c>
    </row>
    <row r="28" spans="2:28" s="219" customFormat="1" ht="14.25">
      <c r="B28" s="989" t="s">
        <v>65</v>
      </c>
      <c r="C28" s="585" t="s">
        <v>27</v>
      </c>
      <c r="D28" s="743">
        <v>2165</v>
      </c>
      <c r="E28" s="743">
        <v>58</v>
      </c>
      <c r="F28" s="743">
        <v>21</v>
      </c>
      <c r="G28" s="743">
        <v>9</v>
      </c>
      <c r="H28" s="743">
        <v>4</v>
      </c>
      <c r="I28" s="743">
        <v>5</v>
      </c>
      <c r="J28" s="743">
        <v>2</v>
      </c>
      <c r="K28" s="743">
        <v>12</v>
      </c>
      <c r="L28" s="743">
        <v>7</v>
      </c>
      <c r="M28" s="743">
        <v>25</v>
      </c>
      <c r="N28" s="743">
        <v>39</v>
      </c>
      <c r="O28" s="743">
        <v>48</v>
      </c>
      <c r="P28" s="743">
        <v>41</v>
      </c>
      <c r="Q28" s="743">
        <v>31</v>
      </c>
      <c r="R28" s="743">
        <v>53</v>
      </c>
      <c r="S28" s="743">
        <v>58</v>
      </c>
      <c r="T28" s="743">
        <v>64</v>
      </c>
      <c r="U28" s="743">
        <v>79</v>
      </c>
      <c r="V28" s="743">
        <v>121</v>
      </c>
      <c r="W28" s="743">
        <v>137</v>
      </c>
      <c r="X28" s="743">
        <v>160</v>
      </c>
      <c r="Y28" s="743">
        <v>227</v>
      </c>
      <c r="Z28" s="743">
        <v>274</v>
      </c>
      <c r="AA28" s="743">
        <v>688</v>
      </c>
      <c r="AB28" s="743">
        <v>2</v>
      </c>
    </row>
    <row r="29" spans="2:28" s="219" customFormat="1" ht="14.25">
      <c r="B29" s="989"/>
      <c r="C29" s="585" t="s">
        <v>32</v>
      </c>
      <c r="D29" s="743">
        <v>1136</v>
      </c>
      <c r="E29" s="743">
        <v>35</v>
      </c>
      <c r="F29" s="743">
        <v>7</v>
      </c>
      <c r="G29" s="743">
        <v>7</v>
      </c>
      <c r="H29" s="743">
        <v>2</v>
      </c>
      <c r="I29" s="743">
        <v>2</v>
      </c>
      <c r="J29" s="743">
        <v>2</v>
      </c>
      <c r="K29" s="743">
        <v>6</v>
      </c>
      <c r="L29" s="743">
        <v>4</v>
      </c>
      <c r="M29" s="743">
        <v>16</v>
      </c>
      <c r="N29" s="743">
        <v>24</v>
      </c>
      <c r="O29" s="743">
        <v>32</v>
      </c>
      <c r="P29" s="743">
        <v>30</v>
      </c>
      <c r="Q29" s="743">
        <v>20</v>
      </c>
      <c r="R29" s="743">
        <v>38</v>
      </c>
      <c r="S29" s="743">
        <v>29</v>
      </c>
      <c r="T29" s="743">
        <v>37</v>
      </c>
      <c r="U29" s="743">
        <v>49</v>
      </c>
      <c r="V29" s="743">
        <v>57</v>
      </c>
      <c r="W29" s="743">
        <v>74</v>
      </c>
      <c r="X29" s="743">
        <v>94</v>
      </c>
      <c r="Y29" s="743">
        <v>123</v>
      </c>
      <c r="Z29" s="743">
        <v>144</v>
      </c>
      <c r="AA29" s="743">
        <v>302</v>
      </c>
      <c r="AB29" s="743">
        <v>2</v>
      </c>
    </row>
    <row r="30" spans="2:28" ht="14.25">
      <c r="B30" s="989"/>
      <c r="C30" s="585" t="s">
        <v>33</v>
      </c>
      <c r="D30" s="743">
        <v>1029</v>
      </c>
      <c r="E30" s="743">
        <v>23</v>
      </c>
      <c r="F30" s="743">
        <v>14</v>
      </c>
      <c r="G30" s="743">
        <v>2</v>
      </c>
      <c r="H30" s="743">
        <v>2</v>
      </c>
      <c r="I30" s="743">
        <v>3</v>
      </c>
      <c r="J30" s="744">
        <v>0</v>
      </c>
      <c r="K30" s="743">
        <v>6</v>
      </c>
      <c r="L30" s="743">
        <v>3</v>
      </c>
      <c r="M30" s="743">
        <v>9</v>
      </c>
      <c r="N30" s="743">
        <v>15</v>
      </c>
      <c r="O30" s="743">
        <v>16</v>
      </c>
      <c r="P30" s="743">
        <v>11</v>
      </c>
      <c r="Q30" s="743">
        <v>11</v>
      </c>
      <c r="R30" s="743">
        <v>15</v>
      </c>
      <c r="S30" s="743">
        <v>29</v>
      </c>
      <c r="T30" s="743">
        <v>27</v>
      </c>
      <c r="U30" s="743">
        <v>30</v>
      </c>
      <c r="V30" s="743">
        <v>64</v>
      </c>
      <c r="W30" s="743">
        <v>63</v>
      </c>
      <c r="X30" s="743">
        <v>66</v>
      </c>
      <c r="Y30" s="743">
        <v>104</v>
      </c>
      <c r="Z30" s="743">
        <v>130</v>
      </c>
      <c r="AA30" s="743">
        <v>386</v>
      </c>
      <c r="AB30" s="744">
        <v>0</v>
      </c>
    </row>
    <row r="31" spans="2:28" s="219" customFormat="1" ht="14.25">
      <c r="B31" s="989" t="s">
        <v>64</v>
      </c>
      <c r="C31" s="585" t="s">
        <v>27</v>
      </c>
      <c r="D31" s="743">
        <v>2384</v>
      </c>
      <c r="E31" s="743">
        <v>55</v>
      </c>
      <c r="F31" s="743">
        <v>33</v>
      </c>
      <c r="G31" s="743">
        <v>8</v>
      </c>
      <c r="H31" s="743">
        <v>4</v>
      </c>
      <c r="I31" s="743">
        <v>2</v>
      </c>
      <c r="J31" s="743">
        <v>1</v>
      </c>
      <c r="K31" s="743">
        <v>16</v>
      </c>
      <c r="L31" s="743">
        <v>18</v>
      </c>
      <c r="M31" s="743">
        <v>34</v>
      </c>
      <c r="N31" s="743">
        <v>53</v>
      </c>
      <c r="O31" s="743">
        <v>37</v>
      </c>
      <c r="P31" s="743">
        <v>33</v>
      </c>
      <c r="Q31" s="743">
        <v>45</v>
      </c>
      <c r="R31" s="743">
        <v>63</v>
      </c>
      <c r="S31" s="743">
        <v>50</v>
      </c>
      <c r="T31" s="743">
        <v>64</v>
      </c>
      <c r="U31" s="743">
        <v>86</v>
      </c>
      <c r="V31" s="743">
        <v>119</v>
      </c>
      <c r="W31" s="743">
        <v>141</v>
      </c>
      <c r="X31" s="743">
        <v>178</v>
      </c>
      <c r="Y31" s="743">
        <v>248</v>
      </c>
      <c r="Z31" s="743">
        <v>326</v>
      </c>
      <c r="AA31" s="743">
        <v>770</v>
      </c>
      <c r="AB31" s="744">
        <v>0</v>
      </c>
    </row>
    <row r="32" spans="2:28" s="219" customFormat="1" ht="14.25">
      <c r="B32" s="989"/>
      <c r="C32" s="585" t="s">
        <v>32</v>
      </c>
      <c r="D32" s="743">
        <v>1263</v>
      </c>
      <c r="E32" s="743">
        <v>36</v>
      </c>
      <c r="F32" s="743">
        <v>18</v>
      </c>
      <c r="G32" s="743">
        <v>5</v>
      </c>
      <c r="H32" s="743">
        <v>2</v>
      </c>
      <c r="I32" s="743">
        <v>1</v>
      </c>
      <c r="J32" s="743">
        <v>1</v>
      </c>
      <c r="K32" s="743">
        <v>4</v>
      </c>
      <c r="L32" s="743">
        <v>12</v>
      </c>
      <c r="M32" s="743">
        <v>17</v>
      </c>
      <c r="N32" s="743">
        <v>39</v>
      </c>
      <c r="O32" s="743">
        <v>26</v>
      </c>
      <c r="P32" s="743">
        <v>27</v>
      </c>
      <c r="Q32" s="743">
        <v>27</v>
      </c>
      <c r="R32" s="743">
        <v>44</v>
      </c>
      <c r="S32" s="743">
        <v>28</v>
      </c>
      <c r="T32" s="743">
        <v>36</v>
      </c>
      <c r="U32" s="743">
        <v>50</v>
      </c>
      <c r="V32" s="743">
        <v>63</v>
      </c>
      <c r="W32" s="743">
        <v>83</v>
      </c>
      <c r="X32" s="743">
        <v>91</v>
      </c>
      <c r="Y32" s="743">
        <v>131</v>
      </c>
      <c r="Z32" s="743">
        <v>162</v>
      </c>
      <c r="AA32" s="743">
        <v>360</v>
      </c>
      <c r="AB32" s="744">
        <v>0</v>
      </c>
    </row>
    <row r="33" spans="2:28" ht="14.25">
      <c r="B33" s="989"/>
      <c r="C33" s="585" t="s">
        <v>33</v>
      </c>
      <c r="D33" s="743">
        <v>1121</v>
      </c>
      <c r="E33" s="743">
        <v>19</v>
      </c>
      <c r="F33" s="743">
        <v>15</v>
      </c>
      <c r="G33" s="743">
        <v>3</v>
      </c>
      <c r="H33" s="743">
        <v>2</v>
      </c>
      <c r="I33" s="743">
        <v>1</v>
      </c>
      <c r="J33" s="744">
        <v>0</v>
      </c>
      <c r="K33" s="743">
        <v>12</v>
      </c>
      <c r="L33" s="743">
        <v>6</v>
      </c>
      <c r="M33" s="743">
        <v>17</v>
      </c>
      <c r="N33" s="743">
        <v>14</v>
      </c>
      <c r="O33" s="743">
        <v>11</v>
      </c>
      <c r="P33" s="743">
        <v>6</v>
      </c>
      <c r="Q33" s="743">
        <v>18</v>
      </c>
      <c r="R33" s="743">
        <v>19</v>
      </c>
      <c r="S33" s="743">
        <v>22</v>
      </c>
      <c r="T33" s="743">
        <v>28</v>
      </c>
      <c r="U33" s="743">
        <v>36</v>
      </c>
      <c r="V33" s="743">
        <v>56</v>
      </c>
      <c r="W33" s="743">
        <v>58</v>
      </c>
      <c r="X33" s="743">
        <v>87</v>
      </c>
      <c r="Y33" s="743">
        <v>117</v>
      </c>
      <c r="Z33" s="743">
        <v>164</v>
      </c>
      <c r="AA33" s="743">
        <v>410</v>
      </c>
      <c r="AB33" s="744">
        <v>0</v>
      </c>
    </row>
    <row r="34" spans="2:28" s="219" customFormat="1" ht="14.25">
      <c r="B34" s="989" t="s">
        <v>73</v>
      </c>
      <c r="C34" s="585" t="s">
        <v>27</v>
      </c>
      <c r="D34" s="743">
        <v>11945</v>
      </c>
      <c r="E34" s="743">
        <v>369</v>
      </c>
      <c r="F34" s="743">
        <v>288</v>
      </c>
      <c r="G34" s="743">
        <v>44</v>
      </c>
      <c r="H34" s="743">
        <v>34</v>
      </c>
      <c r="I34" s="743">
        <v>18</v>
      </c>
      <c r="J34" s="743">
        <v>22</v>
      </c>
      <c r="K34" s="743">
        <v>59</v>
      </c>
      <c r="L34" s="743">
        <v>68</v>
      </c>
      <c r="M34" s="743">
        <v>158</v>
      </c>
      <c r="N34" s="743">
        <v>248</v>
      </c>
      <c r="O34" s="743">
        <v>264</v>
      </c>
      <c r="P34" s="743">
        <v>248</v>
      </c>
      <c r="Q34" s="743">
        <v>266</v>
      </c>
      <c r="R34" s="743">
        <v>278</v>
      </c>
      <c r="S34" s="743">
        <v>382</v>
      </c>
      <c r="T34" s="743">
        <v>438</v>
      </c>
      <c r="U34" s="743">
        <v>508</v>
      </c>
      <c r="V34" s="743">
        <v>616</v>
      </c>
      <c r="W34" s="743">
        <v>842</v>
      </c>
      <c r="X34" s="743">
        <v>885</v>
      </c>
      <c r="Y34" s="743">
        <v>1039</v>
      </c>
      <c r="Z34" s="743">
        <v>1300</v>
      </c>
      <c r="AA34" s="743">
        <v>3563</v>
      </c>
      <c r="AB34" s="743">
        <v>8</v>
      </c>
    </row>
    <row r="35" spans="2:28" s="219" customFormat="1" ht="14.25">
      <c r="B35" s="989"/>
      <c r="C35" s="585" t="s">
        <v>32</v>
      </c>
      <c r="D35" s="743">
        <v>6232</v>
      </c>
      <c r="E35" s="743">
        <v>206</v>
      </c>
      <c r="F35" s="743">
        <v>157</v>
      </c>
      <c r="G35" s="743">
        <v>28</v>
      </c>
      <c r="H35" s="743">
        <v>16</v>
      </c>
      <c r="I35" s="743">
        <v>12</v>
      </c>
      <c r="J35" s="743">
        <v>14</v>
      </c>
      <c r="K35" s="743">
        <v>37</v>
      </c>
      <c r="L35" s="743">
        <v>34</v>
      </c>
      <c r="M35" s="743">
        <v>117</v>
      </c>
      <c r="N35" s="743">
        <v>187</v>
      </c>
      <c r="O35" s="743">
        <v>201</v>
      </c>
      <c r="P35" s="743">
        <v>167</v>
      </c>
      <c r="Q35" s="743">
        <v>181</v>
      </c>
      <c r="R35" s="743">
        <v>169</v>
      </c>
      <c r="S35" s="743">
        <v>240</v>
      </c>
      <c r="T35" s="743">
        <v>248</v>
      </c>
      <c r="U35" s="743">
        <v>280</v>
      </c>
      <c r="V35" s="743">
        <v>329</v>
      </c>
      <c r="W35" s="743">
        <v>437</v>
      </c>
      <c r="X35" s="743">
        <v>486</v>
      </c>
      <c r="Y35" s="743">
        <v>560</v>
      </c>
      <c r="Z35" s="743">
        <v>616</v>
      </c>
      <c r="AA35" s="743">
        <v>1505</v>
      </c>
      <c r="AB35" s="743">
        <v>5</v>
      </c>
    </row>
    <row r="36" spans="2:28" ht="14.25">
      <c r="B36" s="989"/>
      <c r="C36" s="585" t="s">
        <v>33</v>
      </c>
      <c r="D36" s="743">
        <v>5713</v>
      </c>
      <c r="E36" s="743">
        <v>163</v>
      </c>
      <c r="F36" s="743">
        <v>131</v>
      </c>
      <c r="G36" s="743">
        <v>16</v>
      </c>
      <c r="H36" s="743">
        <v>18</v>
      </c>
      <c r="I36" s="743">
        <v>6</v>
      </c>
      <c r="J36" s="743">
        <v>8</v>
      </c>
      <c r="K36" s="743">
        <v>22</v>
      </c>
      <c r="L36" s="743">
        <v>34</v>
      </c>
      <c r="M36" s="743">
        <v>41</v>
      </c>
      <c r="N36" s="743">
        <v>61</v>
      </c>
      <c r="O36" s="743">
        <v>63</v>
      </c>
      <c r="P36" s="743">
        <v>81</v>
      </c>
      <c r="Q36" s="743">
        <v>85</v>
      </c>
      <c r="R36" s="743">
        <v>109</v>
      </c>
      <c r="S36" s="743">
        <v>142</v>
      </c>
      <c r="T36" s="743">
        <v>190</v>
      </c>
      <c r="U36" s="743">
        <v>228</v>
      </c>
      <c r="V36" s="743">
        <v>287</v>
      </c>
      <c r="W36" s="743">
        <v>405</v>
      </c>
      <c r="X36" s="743">
        <v>399</v>
      </c>
      <c r="Y36" s="743">
        <v>479</v>
      </c>
      <c r="Z36" s="743">
        <v>684</v>
      </c>
      <c r="AA36" s="743">
        <v>2058</v>
      </c>
      <c r="AB36" s="743">
        <v>3</v>
      </c>
    </row>
    <row r="37" spans="2:28" s="219" customFormat="1" ht="14.25">
      <c r="B37" s="989" t="s">
        <v>74</v>
      </c>
      <c r="C37" s="585" t="s">
        <v>27</v>
      </c>
      <c r="D37" s="743">
        <v>2828</v>
      </c>
      <c r="E37" s="743">
        <v>53</v>
      </c>
      <c r="F37" s="743">
        <v>46</v>
      </c>
      <c r="G37" s="743">
        <v>16</v>
      </c>
      <c r="H37" s="743">
        <v>10</v>
      </c>
      <c r="I37" s="743">
        <v>3</v>
      </c>
      <c r="J37" s="743">
        <v>4</v>
      </c>
      <c r="K37" s="743">
        <v>20</v>
      </c>
      <c r="L37" s="743">
        <v>17</v>
      </c>
      <c r="M37" s="743">
        <v>38</v>
      </c>
      <c r="N37" s="743">
        <v>44</v>
      </c>
      <c r="O37" s="743">
        <v>33</v>
      </c>
      <c r="P37" s="743">
        <v>46</v>
      </c>
      <c r="Q37" s="743">
        <v>64</v>
      </c>
      <c r="R37" s="743">
        <v>83</v>
      </c>
      <c r="S37" s="743">
        <v>83</v>
      </c>
      <c r="T37" s="743">
        <v>91</v>
      </c>
      <c r="U37" s="743">
        <v>131</v>
      </c>
      <c r="V37" s="743">
        <v>122</v>
      </c>
      <c r="W37" s="743">
        <v>158</v>
      </c>
      <c r="X37" s="743">
        <v>194</v>
      </c>
      <c r="Y37" s="743">
        <v>281</v>
      </c>
      <c r="Z37" s="743">
        <v>383</v>
      </c>
      <c r="AA37" s="743">
        <v>907</v>
      </c>
      <c r="AB37" s="743">
        <v>1</v>
      </c>
    </row>
    <row r="38" spans="2:28" s="219" customFormat="1" ht="14.25">
      <c r="B38" s="989"/>
      <c r="C38" s="585" t="s">
        <v>32</v>
      </c>
      <c r="D38" s="743">
        <v>1505</v>
      </c>
      <c r="E38" s="743">
        <v>31</v>
      </c>
      <c r="F38" s="743">
        <v>24</v>
      </c>
      <c r="G38" s="743">
        <v>9</v>
      </c>
      <c r="H38" s="743">
        <v>5</v>
      </c>
      <c r="I38" s="743">
        <v>3</v>
      </c>
      <c r="J38" s="744">
        <v>0</v>
      </c>
      <c r="K38" s="743">
        <v>13</v>
      </c>
      <c r="L38" s="743">
        <v>13</v>
      </c>
      <c r="M38" s="743">
        <v>31</v>
      </c>
      <c r="N38" s="743">
        <v>31</v>
      </c>
      <c r="O38" s="743">
        <v>26</v>
      </c>
      <c r="P38" s="743">
        <v>32</v>
      </c>
      <c r="Q38" s="743">
        <v>48</v>
      </c>
      <c r="R38" s="743">
        <v>58</v>
      </c>
      <c r="S38" s="743">
        <v>52</v>
      </c>
      <c r="T38" s="743">
        <v>59</v>
      </c>
      <c r="U38" s="743">
        <v>75</v>
      </c>
      <c r="V38" s="743">
        <v>68</v>
      </c>
      <c r="W38" s="743">
        <v>80</v>
      </c>
      <c r="X38" s="743">
        <v>94</v>
      </c>
      <c r="Y38" s="743">
        <v>155</v>
      </c>
      <c r="Z38" s="743">
        <v>193</v>
      </c>
      <c r="AA38" s="743">
        <v>405</v>
      </c>
      <c r="AB38" s="744">
        <v>0</v>
      </c>
    </row>
    <row r="39" spans="2:28" ht="14.25">
      <c r="B39" s="989"/>
      <c r="C39" s="585" t="s">
        <v>33</v>
      </c>
      <c r="D39" s="743">
        <v>1323</v>
      </c>
      <c r="E39" s="743">
        <v>22</v>
      </c>
      <c r="F39" s="743">
        <v>22</v>
      </c>
      <c r="G39" s="743">
        <v>7</v>
      </c>
      <c r="H39" s="743">
        <v>5</v>
      </c>
      <c r="I39" s="744">
        <v>0</v>
      </c>
      <c r="J39" s="743">
        <v>4</v>
      </c>
      <c r="K39" s="743">
        <v>7</v>
      </c>
      <c r="L39" s="743">
        <v>4</v>
      </c>
      <c r="M39" s="743">
        <v>7</v>
      </c>
      <c r="N39" s="743">
        <v>13</v>
      </c>
      <c r="O39" s="743">
        <v>7</v>
      </c>
      <c r="P39" s="743">
        <v>14</v>
      </c>
      <c r="Q39" s="743">
        <v>16</v>
      </c>
      <c r="R39" s="743">
        <v>25</v>
      </c>
      <c r="S39" s="743">
        <v>31</v>
      </c>
      <c r="T39" s="743">
        <v>32</v>
      </c>
      <c r="U39" s="743">
        <v>56</v>
      </c>
      <c r="V39" s="743">
        <v>54</v>
      </c>
      <c r="W39" s="743">
        <v>78</v>
      </c>
      <c r="X39" s="743">
        <v>100</v>
      </c>
      <c r="Y39" s="743">
        <v>126</v>
      </c>
      <c r="Z39" s="743">
        <v>190</v>
      </c>
      <c r="AA39" s="743">
        <v>502</v>
      </c>
      <c r="AB39" s="743">
        <v>1</v>
      </c>
    </row>
    <row r="40" spans="2:28" s="219" customFormat="1" ht="14.25">
      <c r="B40" s="989" t="s">
        <v>71</v>
      </c>
      <c r="C40" s="585" t="s">
        <v>27</v>
      </c>
      <c r="D40" s="743">
        <v>1914</v>
      </c>
      <c r="E40" s="743">
        <v>59</v>
      </c>
      <c r="F40" s="743">
        <v>33</v>
      </c>
      <c r="G40" s="743">
        <v>9</v>
      </c>
      <c r="H40" s="743">
        <v>6</v>
      </c>
      <c r="I40" s="743">
        <v>2</v>
      </c>
      <c r="J40" s="743">
        <v>5</v>
      </c>
      <c r="K40" s="743">
        <v>11</v>
      </c>
      <c r="L40" s="743">
        <v>16</v>
      </c>
      <c r="M40" s="743">
        <v>34</v>
      </c>
      <c r="N40" s="743">
        <v>47</v>
      </c>
      <c r="O40" s="743">
        <v>49</v>
      </c>
      <c r="P40" s="743">
        <v>55</v>
      </c>
      <c r="Q40" s="743">
        <v>58</v>
      </c>
      <c r="R40" s="743">
        <v>48</v>
      </c>
      <c r="S40" s="743">
        <v>60</v>
      </c>
      <c r="T40" s="743">
        <v>76</v>
      </c>
      <c r="U40" s="743">
        <v>117</v>
      </c>
      <c r="V40" s="743">
        <v>136</v>
      </c>
      <c r="W40" s="743">
        <v>142</v>
      </c>
      <c r="X40" s="743">
        <v>182</v>
      </c>
      <c r="Y40" s="743">
        <v>175</v>
      </c>
      <c r="Z40" s="743">
        <v>220</v>
      </c>
      <c r="AA40" s="743">
        <v>373</v>
      </c>
      <c r="AB40" s="743">
        <v>1</v>
      </c>
    </row>
    <row r="41" spans="2:28" ht="14.25">
      <c r="B41" s="989"/>
      <c r="C41" s="585" t="s">
        <v>32</v>
      </c>
      <c r="D41" s="743">
        <v>1138</v>
      </c>
      <c r="E41" s="743">
        <v>38</v>
      </c>
      <c r="F41" s="743">
        <v>18</v>
      </c>
      <c r="G41" s="743">
        <v>6</v>
      </c>
      <c r="H41" s="743">
        <v>4</v>
      </c>
      <c r="I41" s="743">
        <v>1</v>
      </c>
      <c r="J41" s="743">
        <v>2</v>
      </c>
      <c r="K41" s="743">
        <v>7</v>
      </c>
      <c r="L41" s="743">
        <v>11</v>
      </c>
      <c r="M41" s="743">
        <v>23</v>
      </c>
      <c r="N41" s="743">
        <v>39</v>
      </c>
      <c r="O41" s="743">
        <v>36</v>
      </c>
      <c r="P41" s="743">
        <v>41</v>
      </c>
      <c r="Q41" s="743">
        <v>37</v>
      </c>
      <c r="R41" s="743">
        <v>33</v>
      </c>
      <c r="S41" s="743">
        <v>34</v>
      </c>
      <c r="T41" s="743">
        <v>46</v>
      </c>
      <c r="U41" s="743">
        <v>72</v>
      </c>
      <c r="V41" s="743">
        <v>83</v>
      </c>
      <c r="W41" s="743">
        <v>80</v>
      </c>
      <c r="X41" s="743">
        <v>108</v>
      </c>
      <c r="Y41" s="743">
        <v>97</v>
      </c>
      <c r="Z41" s="743">
        <v>136</v>
      </c>
      <c r="AA41" s="743">
        <v>186</v>
      </c>
      <c r="AB41" s="744">
        <v>0</v>
      </c>
    </row>
    <row r="42" spans="2:28" ht="14.25">
      <c r="B42" s="989"/>
      <c r="C42" s="585" t="s">
        <v>33</v>
      </c>
      <c r="D42" s="743">
        <v>776</v>
      </c>
      <c r="E42" s="743">
        <v>21</v>
      </c>
      <c r="F42" s="743">
        <v>15</v>
      </c>
      <c r="G42" s="743">
        <v>3</v>
      </c>
      <c r="H42" s="743">
        <v>2</v>
      </c>
      <c r="I42" s="743">
        <v>1</v>
      </c>
      <c r="J42" s="743">
        <v>3</v>
      </c>
      <c r="K42" s="743">
        <v>4</v>
      </c>
      <c r="L42" s="743">
        <v>5</v>
      </c>
      <c r="M42" s="743">
        <v>11</v>
      </c>
      <c r="N42" s="743">
        <v>8</v>
      </c>
      <c r="O42" s="743">
        <v>13</v>
      </c>
      <c r="P42" s="743">
        <v>14</v>
      </c>
      <c r="Q42" s="743">
        <v>21</v>
      </c>
      <c r="R42" s="743">
        <v>15</v>
      </c>
      <c r="S42" s="743">
        <v>26</v>
      </c>
      <c r="T42" s="743">
        <v>30</v>
      </c>
      <c r="U42" s="743">
        <v>45</v>
      </c>
      <c r="V42" s="743">
        <v>53</v>
      </c>
      <c r="W42" s="743">
        <v>62</v>
      </c>
      <c r="X42" s="743">
        <v>74</v>
      </c>
      <c r="Y42" s="743">
        <v>78</v>
      </c>
      <c r="Z42" s="743">
        <v>84</v>
      </c>
      <c r="AA42" s="743">
        <v>187</v>
      </c>
      <c r="AB42" s="743">
        <v>1</v>
      </c>
    </row>
    <row r="43" spans="2:28" s="219" customFormat="1" ht="12.75" customHeight="1">
      <c r="B43" s="992" t="s">
        <v>41</v>
      </c>
      <c r="C43" s="586" t="s">
        <v>27</v>
      </c>
      <c r="D43" s="742">
        <v>37787</v>
      </c>
      <c r="E43" s="742">
        <v>1026</v>
      </c>
      <c r="F43" s="742">
        <v>586</v>
      </c>
      <c r="G43" s="742">
        <v>135</v>
      </c>
      <c r="H43" s="742">
        <v>64</v>
      </c>
      <c r="I43" s="742">
        <v>42</v>
      </c>
      <c r="J43" s="742">
        <v>40</v>
      </c>
      <c r="K43" s="742">
        <v>157</v>
      </c>
      <c r="L43" s="742">
        <v>206</v>
      </c>
      <c r="M43" s="742">
        <v>505</v>
      </c>
      <c r="N43" s="742">
        <v>845</v>
      </c>
      <c r="O43" s="742">
        <v>991</v>
      </c>
      <c r="P43" s="742">
        <v>1000</v>
      </c>
      <c r="Q43" s="742">
        <v>1022</v>
      </c>
      <c r="R43" s="742">
        <v>1110</v>
      </c>
      <c r="S43" s="742">
        <v>1298</v>
      </c>
      <c r="T43" s="742">
        <v>1629</v>
      </c>
      <c r="U43" s="742">
        <v>2249</v>
      </c>
      <c r="V43" s="742">
        <v>2774</v>
      </c>
      <c r="W43" s="742">
        <v>3264</v>
      </c>
      <c r="X43" s="742">
        <v>3468</v>
      </c>
      <c r="Y43" s="742">
        <v>3475</v>
      </c>
      <c r="Z43" s="742">
        <v>3901</v>
      </c>
      <c r="AA43" s="742">
        <v>7981</v>
      </c>
      <c r="AB43" s="742">
        <v>19</v>
      </c>
    </row>
    <row r="44" spans="2:28" ht="13.5">
      <c r="B44" s="992"/>
      <c r="C44" s="586" t="s">
        <v>32</v>
      </c>
      <c r="D44" s="742">
        <v>21525</v>
      </c>
      <c r="E44" s="742">
        <v>569</v>
      </c>
      <c r="F44" s="742">
        <v>336</v>
      </c>
      <c r="G44" s="742">
        <v>70</v>
      </c>
      <c r="H44" s="742">
        <v>33</v>
      </c>
      <c r="I44" s="742">
        <v>24</v>
      </c>
      <c r="J44" s="742">
        <v>29</v>
      </c>
      <c r="K44" s="742">
        <v>93</v>
      </c>
      <c r="L44" s="742">
        <v>114</v>
      </c>
      <c r="M44" s="742">
        <v>358</v>
      </c>
      <c r="N44" s="742">
        <v>647</v>
      </c>
      <c r="O44" s="742">
        <v>782</v>
      </c>
      <c r="P44" s="742">
        <v>743</v>
      </c>
      <c r="Q44" s="742">
        <v>698</v>
      </c>
      <c r="R44" s="742">
        <v>715</v>
      </c>
      <c r="S44" s="742">
        <v>797</v>
      </c>
      <c r="T44" s="742">
        <v>962</v>
      </c>
      <c r="U44" s="742">
        <v>1294</v>
      </c>
      <c r="V44" s="742">
        <v>1625</v>
      </c>
      <c r="W44" s="742">
        <v>1887</v>
      </c>
      <c r="X44" s="742">
        <v>1982</v>
      </c>
      <c r="Y44" s="742">
        <v>1940</v>
      </c>
      <c r="Z44" s="742">
        <v>2129</v>
      </c>
      <c r="AA44" s="742">
        <v>3687</v>
      </c>
      <c r="AB44" s="742">
        <v>11</v>
      </c>
    </row>
    <row r="45" spans="2:28" ht="13.5">
      <c r="B45" s="992"/>
      <c r="C45" s="586" t="s">
        <v>33</v>
      </c>
      <c r="D45" s="742">
        <v>16262</v>
      </c>
      <c r="E45" s="742">
        <v>457</v>
      </c>
      <c r="F45" s="742">
        <v>250</v>
      </c>
      <c r="G45" s="742">
        <v>65</v>
      </c>
      <c r="H45" s="742">
        <v>31</v>
      </c>
      <c r="I45" s="742">
        <v>18</v>
      </c>
      <c r="J45" s="742">
        <v>11</v>
      </c>
      <c r="K45" s="742">
        <v>64</v>
      </c>
      <c r="L45" s="742">
        <v>92</v>
      </c>
      <c r="M45" s="742">
        <v>147</v>
      </c>
      <c r="N45" s="742">
        <v>198</v>
      </c>
      <c r="O45" s="742">
        <v>209</v>
      </c>
      <c r="P45" s="742">
        <v>257</v>
      </c>
      <c r="Q45" s="742">
        <v>324</v>
      </c>
      <c r="R45" s="742">
        <v>395</v>
      </c>
      <c r="S45" s="742">
        <v>501</v>
      </c>
      <c r="T45" s="742">
        <v>667</v>
      </c>
      <c r="U45" s="742">
        <v>955</v>
      </c>
      <c r="V45" s="742">
        <v>1149</v>
      </c>
      <c r="W45" s="742">
        <v>1377</v>
      </c>
      <c r="X45" s="742">
        <v>1486</v>
      </c>
      <c r="Y45" s="742">
        <v>1535</v>
      </c>
      <c r="Z45" s="742">
        <v>1772</v>
      </c>
      <c r="AA45" s="742">
        <v>4294</v>
      </c>
      <c r="AB45" s="742">
        <v>8</v>
      </c>
    </row>
    <row r="46" spans="2:28" s="219" customFormat="1" ht="14.25">
      <c r="B46" s="989" t="s">
        <v>63</v>
      </c>
      <c r="C46" s="585" t="s">
        <v>27</v>
      </c>
      <c r="D46" s="743">
        <v>3107</v>
      </c>
      <c r="E46" s="743">
        <v>103</v>
      </c>
      <c r="F46" s="743">
        <v>50</v>
      </c>
      <c r="G46" s="743">
        <v>16</v>
      </c>
      <c r="H46" s="743">
        <v>5</v>
      </c>
      <c r="I46" s="743">
        <v>1</v>
      </c>
      <c r="J46" s="743">
        <v>2</v>
      </c>
      <c r="K46" s="743">
        <v>12</v>
      </c>
      <c r="L46" s="743">
        <v>10</v>
      </c>
      <c r="M46" s="743">
        <v>40</v>
      </c>
      <c r="N46" s="743">
        <v>76</v>
      </c>
      <c r="O46" s="743">
        <v>75</v>
      </c>
      <c r="P46" s="743">
        <v>95</v>
      </c>
      <c r="Q46" s="743">
        <v>83</v>
      </c>
      <c r="R46" s="743">
        <v>106</v>
      </c>
      <c r="S46" s="743">
        <v>95</v>
      </c>
      <c r="T46" s="743">
        <v>140</v>
      </c>
      <c r="U46" s="743">
        <v>188</v>
      </c>
      <c r="V46" s="743">
        <v>209</v>
      </c>
      <c r="W46" s="743">
        <v>242</v>
      </c>
      <c r="X46" s="743">
        <v>252</v>
      </c>
      <c r="Y46" s="743">
        <v>272</v>
      </c>
      <c r="Z46" s="743">
        <v>335</v>
      </c>
      <c r="AA46" s="743">
        <v>698</v>
      </c>
      <c r="AB46" s="743">
        <v>2</v>
      </c>
    </row>
    <row r="47" spans="2:28" ht="14.25">
      <c r="B47" s="989"/>
      <c r="C47" s="585" t="s">
        <v>32</v>
      </c>
      <c r="D47" s="743">
        <v>1809</v>
      </c>
      <c r="E47" s="743">
        <v>54</v>
      </c>
      <c r="F47" s="743">
        <v>28</v>
      </c>
      <c r="G47" s="743">
        <v>7</v>
      </c>
      <c r="H47" s="743">
        <v>3</v>
      </c>
      <c r="I47" s="743">
        <v>1</v>
      </c>
      <c r="J47" s="743">
        <v>2</v>
      </c>
      <c r="K47" s="743">
        <v>5</v>
      </c>
      <c r="L47" s="743">
        <v>5</v>
      </c>
      <c r="M47" s="743">
        <v>25</v>
      </c>
      <c r="N47" s="743">
        <v>64</v>
      </c>
      <c r="O47" s="743">
        <v>63</v>
      </c>
      <c r="P47" s="743">
        <v>63</v>
      </c>
      <c r="Q47" s="743">
        <v>58</v>
      </c>
      <c r="R47" s="743">
        <v>58</v>
      </c>
      <c r="S47" s="743">
        <v>55</v>
      </c>
      <c r="T47" s="743">
        <v>92</v>
      </c>
      <c r="U47" s="743">
        <v>103</v>
      </c>
      <c r="V47" s="743">
        <v>125</v>
      </c>
      <c r="W47" s="743">
        <v>149</v>
      </c>
      <c r="X47" s="743">
        <v>146</v>
      </c>
      <c r="Y47" s="743">
        <v>167</v>
      </c>
      <c r="Z47" s="743">
        <v>185</v>
      </c>
      <c r="AA47" s="743">
        <v>351</v>
      </c>
      <c r="AB47" s="744">
        <v>0</v>
      </c>
    </row>
    <row r="48" spans="2:28" ht="14.25">
      <c r="B48" s="989"/>
      <c r="C48" s="585" t="s">
        <v>33</v>
      </c>
      <c r="D48" s="743">
        <v>1298</v>
      </c>
      <c r="E48" s="743">
        <v>49</v>
      </c>
      <c r="F48" s="743">
        <v>22</v>
      </c>
      <c r="G48" s="743">
        <v>9</v>
      </c>
      <c r="H48" s="743">
        <v>2</v>
      </c>
      <c r="I48" s="744">
        <v>0</v>
      </c>
      <c r="J48" s="744">
        <v>0</v>
      </c>
      <c r="K48" s="743">
        <v>7</v>
      </c>
      <c r="L48" s="743">
        <v>5</v>
      </c>
      <c r="M48" s="743">
        <v>15</v>
      </c>
      <c r="N48" s="743">
        <v>12</v>
      </c>
      <c r="O48" s="743">
        <v>12</v>
      </c>
      <c r="P48" s="743">
        <v>32</v>
      </c>
      <c r="Q48" s="743">
        <v>25</v>
      </c>
      <c r="R48" s="743">
        <v>48</v>
      </c>
      <c r="S48" s="743">
        <v>40</v>
      </c>
      <c r="T48" s="743">
        <v>48</v>
      </c>
      <c r="U48" s="743">
        <v>85</v>
      </c>
      <c r="V48" s="743">
        <v>84</v>
      </c>
      <c r="W48" s="743">
        <v>93</v>
      </c>
      <c r="X48" s="743">
        <v>106</v>
      </c>
      <c r="Y48" s="743">
        <v>105</v>
      </c>
      <c r="Z48" s="743">
        <v>150</v>
      </c>
      <c r="AA48" s="743">
        <v>347</v>
      </c>
      <c r="AB48" s="743">
        <v>2</v>
      </c>
    </row>
    <row r="49" spans="2:28" s="219" customFormat="1" ht="14.25">
      <c r="B49" s="989" t="s">
        <v>75</v>
      </c>
      <c r="C49" s="585" t="s">
        <v>27</v>
      </c>
      <c r="D49" s="743">
        <v>1896</v>
      </c>
      <c r="E49" s="743">
        <v>53</v>
      </c>
      <c r="F49" s="743">
        <v>33</v>
      </c>
      <c r="G49" s="743">
        <v>11</v>
      </c>
      <c r="H49" s="743">
        <v>6</v>
      </c>
      <c r="I49" s="743">
        <v>4</v>
      </c>
      <c r="J49" s="743">
        <v>4</v>
      </c>
      <c r="K49" s="743">
        <v>12</v>
      </c>
      <c r="L49" s="743">
        <v>21</v>
      </c>
      <c r="M49" s="743">
        <v>34</v>
      </c>
      <c r="N49" s="743">
        <v>45</v>
      </c>
      <c r="O49" s="743">
        <v>60</v>
      </c>
      <c r="P49" s="743">
        <v>54</v>
      </c>
      <c r="Q49" s="743">
        <v>58</v>
      </c>
      <c r="R49" s="743">
        <v>65</v>
      </c>
      <c r="S49" s="743">
        <v>78</v>
      </c>
      <c r="T49" s="743">
        <v>82</v>
      </c>
      <c r="U49" s="743">
        <v>114</v>
      </c>
      <c r="V49" s="743">
        <v>144</v>
      </c>
      <c r="W49" s="743">
        <v>181</v>
      </c>
      <c r="X49" s="743">
        <v>156</v>
      </c>
      <c r="Y49" s="743">
        <v>171</v>
      </c>
      <c r="Z49" s="743">
        <v>170</v>
      </c>
      <c r="AA49" s="743">
        <v>338</v>
      </c>
      <c r="AB49" s="743">
        <v>2</v>
      </c>
    </row>
    <row r="50" spans="2:28" ht="14.25">
      <c r="B50" s="989"/>
      <c r="C50" s="585" t="s">
        <v>32</v>
      </c>
      <c r="D50" s="743">
        <v>1085</v>
      </c>
      <c r="E50" s="743">
        <v>28</v>
      </c>
      <c r="F50" s="743">
        <v>18</v>
      </c>
      <c r="G50" s="743">
        <v>8</v>
      </c>
      <c r="H50" s="743">
        <v>2</v>
      </c>
      <c r="I50" s="743">
        <v>2</v>
      </c>
      <c r="J50" s="743">
        <v>4</v>
      </c>
      <c r="K50" s="743">
        <v>8</v>
      </c>
      <c r="L50" s="743">
        <v>10</v>
      </c>
      <c r="M50" s="743">
        <v>24</v>
      </c>
      <c r="N50" s="743">
        <v>34</v>
      </c>
      <c r="O50" s="743">
        <v>51</v>
      </c>
      <c r="P50" s="743">
        <v>39</v>
      </c>
      <c r="Q50" s="743">
        <v>31</v>
      </c>
      <c r="R50" s="743">
        <v>46</v>
      </c>
      <c r="S50" s="743">
        <v>52</v>
      </c>
      <c r="T50" s="743">
        <v>44</v>
      </c>
      <c r="U50" s="743">
        <v>71</v>
      </c>
      <c r="V50" s="743">
        <v>88</v>
      </c>
      <c r="W50" s="743">
        <v>99</v>
      </c>
      <c r="X50" s="743">
        <v>88</v>
      </c>
      <c r="Y50" s="743">
        <v>93</v>
      </c>
      <c r="Z50" s="743">
        <v>93</v>
      </c>
      <c r="AA50" s="743">
        <v>152</v>
      </c>
      <c r="AB50" s="744">
        <v>0</v>
      </c>
    </row>
    <row r="51" spans="2:28" ht="14.25">
      <c r="B51" s="989"/>
      <c r="C51" s="585" t="s">
        <v>33</v>
      </c>
      <c r="D51" s="743">
        <v>811</v>
      </c>
      <c r="E51" s="743">
        <v>25</v>
      </c>
      <c r="F51" s="743">
        <v>15</v>
      </c>
      <c r="G51" s="743">
        <v>3</v>
      </c>
      <c r="H51" s="743">
        <v>4</v>
      </c>
      <c r="I51" s="743">
        <v>2</v>
      </c>
      <c r="J51" s="744">
        <v>0</v>
      </c>
      <c r="K51" s="743">
        <v>4</v>
      </c>
      <c r="L51" s="743">
        <v>11</v>
      </c>
      <c r="M51" s="743">
        <v>10</v>
      </c>
      <c r="N51" s="743">
        <v>11</v>
      </c>
      <c r="O51" s="743">
        <v>9</v>
      </c>
      <c r="P51" s="743">
        <v>15</v>
      </c>
      <c r="Q51" s="743">
        <v>27</v>
      </c>
      <c r="R51" s="743">
        <v>19</v>
      </c>
      <c r="S51" s="743">
        <v>26</v>
      </c>
      <c r="T51" s="743">
        <v>38</v>
      </c>
      <c r="U51" s="743">
        <v>43</v>
      </c>
      <c r="V51" s="743">
        <v>56</v>
      </c>
      <c r="W51" s="743">
        <v>82</v>
      </c>
      <c r="X51" s="743">
        <v>68</v>
      </c>
      <c r="Y51" s="743">
        <v>78</v>
      </c>
      <c r="Z51" s="743">
        <v>77</v>
      </c>
      <c r="AA51" s="743">
        <v>186</v>
      </c>
      <c r="AB51" s="743">
        <v>2</v>
      </c>
    </row>
    <row r="52" spans="2:28" s="219" customFormat="1" ht="14.25">
      <c r="B52" s="989" t="s">
        <v>70</v>
      </c>
      <c r="C52" s="585" t="s">
        <v>27</v>
      </c>
      <c r="D52" s="743">
        <v>20133</v>
      </c>
      <c r="E52" s="743">
        <v>556</v>
      </c>
      <c r="F52" s="743">
        <v>309</v>
      </c>
      <c r="G52" s="743">
        <v>53</v>
      </c>
      <c r="H52" s="743">
        <v>28</v>
      </c>
      <c r="I52" s="743">
        <v>22</v>
      </c>
      <c r="J52" s="743">
        <v>20</v>
      </c>
      <c r="K52" s="743">
        <v>83</v>
      </c>
      <c r="L52" s="743">
        <v>113</v>
      </c>
      <c r="M52" s="743">
        <v>259</v>
      </c>
      <c r="N52" s="743">
        <v>439</v>
      </c>
      <c r="O52" s="743">
        <v>516</v>
      </c>
      <c r="P52" s="743">
        <v>536</v>
      </c>
      <c r="Q52" s="743">
        <v>498</v>
      </c>
      <c r="R52" s="743">
        <v>575</v>
      </c>
      <c r="S52" s="743">
        <v>671</v>
      </c>
      <c r="T52" s="743">
        <v>859</v>
      </c>
      <c r="U52" s="743">
        <v>1181</v>
      </c>
      <c r="V52" s="743">
        <v>1537</v>
      </c>
      <c r="W52" s="743">
        <v>1769</v>
      </c>
      <c r="X52" s="743">
        <v>1902</v>
      </c>
      <c r="Y52" s="743">
        <v>1830</v>
      </c>
      <c r="Z52" s="743">
        <v>2069</v>
      </c>
      <c r="AA52" s="743">
        <v>4297</v>
      </c>
      <c r="AB52" s="743">
        <v>11</v>
      </c>
    </row>
    <row r="53" spans="2:28" ht="14.25">
      <c r="B53" s="989"/>
      <c r="C53" s="585" t="s">
        <v>32</v>
      </c>
      <c r="D53" s="743">
        <v>11279</v>
      </c>
      <c r="E53" s="743">
        <v>326</v>
      </c>
      <c r="F53" s="743">
        <v>180</v>
      </c>
      <c r="G53" s="743">
        <v>28</v>
      </c>
      <c r="H53" s="743">
        <v>11</v>
      </c>
      <c r="I53" s="743">
        <v>9</v>
      </c>
      <c r="J53" s="743">
        <v>12</v>
      </c>
      <c r="K53" s="743">
        <v>53</v>
      </c>
      <c r="L53" s="743">
        <v>63</v>
      </c>
      <c r="M53" s="743">
        <v>173</v>
      </c>
      <c r="N53" s="743">
        <v>337</v>
      </c>
      <c r="O53" s="743">
        <v>405</v>
      </c>
      <c r="P53" s="743">
        <v>403</v>
      </c>
      <c r="Q53" s="743">
        <v>342</v>
      </c>
      <c r="R53" s="743">
        <v>379</v>
      </c>
      <c r="S53" s="743">
        <v>398</v>
      </c>
      <c r="T53" s="743">
        <v>504</v>
      </c>
      <c r="U53" s="743">
        <v>661</v>
      </c>
      <c r="V53" s="743">
        <v>901</v>
      </c>
      <c r="W53" s="743">
        <v>1022</v>
      </c>
      <c r="X53" s="743">
        <v>1055</v>
      </c>
      <c r="Y53" s="743">
        <v>1019</v>
      </c>
      <c r="Z53" s="743">
        <v>1083</v>
      </c>
      <c r="AA53" s="743">
        <v>1906</v>
      </c>
      <c r="AB53" s="743">
        <v>9</v>
      </c>
    </row>
    <row r="54" spans="2:28" ht="14.25">
      <c r="B54" s="989"/>
      <c r="C54" s="585" t="s">
        <v>33</v>
      </c>
      <c r="D54" s="743">
        <v>8854</v>
      </c>
      <c r="E54" s="743">
        <v>230</v>
      </c>
      <c r="F54" s="743">
        <v>129</v>
      </c>
      <c r="G54" s="743">
        <v>25</v>
      </c>
      <c r="H54" s="743">
        <v>17</v>
      </c>
      <c r="I54" s="743">
        <v>13</v>
      </c>
      <c r="J54" s="743">
        <v>8</v>
      </c>
      <c r="K54" s="743">
        <v>30</v>
      </c>
      <c r="L54" s="743">
        <v>50</v>
      </c>
      <c r="M54" s="743">
        <v>86</v>
      </c>
      <c r="N54" s="743">
        <v>102</v>
      </c>
      <c r="O54" s="743">
        <v>111</v>
      </c>
      <c r="P54" s="743">
        <v>133</v>
      </c>
      <c r="Q54" s="743">
        <v>156</v>
      </c>
      <c r="R54" s="743">
        <v>196</v>
      </c>
      <c r="S54" s="743">
        <v>273</v>
      </c>
      <c r="T54" s="743">
        <v>355</v>
      </c>
      <c r="U54" s="743">
        <v>520</v>
      </c>
      <c r="V54" s="743">
        <v>636</v>
      </c>
      <c r="W54" s="743">
        <v>747</v>
      </c>
      <c r="X54" s="743">
        <v>847</v>
      </c>
      <c r="Y54" s="743">
        <v>811</v>
      </c>
      <c r="Z54" s="743">
        <v>986</v>
      </c>
      <c r="AA54" s="743">
        <v>2391</v>
      </c>
      <c r="AB54" s="743">
        <v>2</v>
      </c>
    </row>
    <row r="55" spans="2:28" s="219" customFormat="1" ht="14.25">
      <c r="B55" s="989" t="s">
        <v>77</v>
      </c>
      <c r="C55" s="585" t="s">
        <v>27</v>
      </c>
      <c r="D55" s="743">
        <v>4183</v>
      </c>
      <c r="E55" s="743">
        <v>118</v>
      </c>
      <c r="F55" s="743">
        <v>57</v>
      </c>
      <c r="G55" s="743">
        <v>16</v>
      </c>
      <c r="H55" s="743">
        <v>14</v>
      </c>
      <c r="I55" s="743">
        <v>3</v>
      </c>
      <c r="J55" s="743">
        <v>2</v>
      </c>
      <c r="K55" s="743">
        <v>17</v>
      </c>
      <c r="L55" s="743">
        <v>24</v>
      </c>
      <c r="M55" s="743">
        <v>76</v>
      </c>
      <c r="N55" s="743">
        <v>102</v>
      </c>
      <c r="O55" s="743">
        <v>138</v>
      </c>
      <c r="P55" s="743">
        <v>141</v>
      </c>
      <c r="Q55" s="743">
        <v>148</v>
      </c>
      <c r="R55" s="743">
        <v>133</v>
      </c>
      <c r="S55" s="743">
        <v>142</v>
      </c>
      <c r="T55" s="743">
        <v>188</v>
      </c>
      <c r="U55" s="743">
        <v>268</v>
      </c>
      <c r="V55" s="743">
        <v>265</v>
      </c>
      <c r="W55" s="743">
        <v>356</v>
      </c>
      <c r="X55" s="743">
        <v>375</v>
      </c>
      <c r="Y55" s="743">
        <v>398</v>
      </c>
      <c r="Z55" s="743">
        <v>412</v>
      </c>
      <c r="AA55" s="743">
        <v>787</v>
      </c>
      <c r="AB55" s="743">
        <v>3</v>
      </c>
    </row>
    <row r="56" spans="2:28" ht="14.25">
      <c r="B56" s="989"/>
      <c r="C56" s="585" t="s">
        <v>32</v>
      </c>
      <c r="D56" s="743">
        <v>2472</v>
      </c>
      <c r="E56" s="743">
        <v>62</v>
      </c>
      <c r="F56" s="743">
        <v>28</v>
      </c>
      <c r="G56" s="743">
        <v>7</v>
      </c>
      <c r="H56" s="743">
        <v>10</v>
      </c>
      <c r="I56" s="743">
        <v>3</v>
      </c>
      <c r="J56" s="743">
        <v>1</v>
      </c>
      <c r="K56" s="743">
        <v>10</v>
      </c>
      <c r="L56" s="743">
        <v>15</v>
      </c>
      <c r="M56" s="743">
        <v>63</v>
      </c>
      <c r="N56" s="743">
        <v>80</v>
      </c>
      <c r="O56" s="743">
        <v>106</v>
      </c>
      <c r="P56" s="743">
        <v>106</v>
      </c>
      <c r="Q56" s="743">
        <v>105</v>
      </c>
      <c r="R56" s="743">
        <v>81</v>
      </c>
      <c r="S56" s="743">
        <v>92</v>
      </c>
      <c r="T56" s="743">
        <v>122</v>
      </c>
      <c r="U56" s="743">
        <v>158</v>
      </c>
      <c r="V56" s="743">
        <v>149</v>
      </c>
      <c r="W56" s="743">
        <v>190</v>
      </c>
      <c r="X56" s="743">
        <v>211</v>
      </c>
      <c r="Y56" s="743">
        <v>214</v>
      </c>
      <c r="Z56" s="743">
        <v>256</v>
      </c>
      <c r="AA56" s="743">
        <v>402</v>
      </c>
      <c r="AB56" s="743">
        <v>1</v>
      </c>
    </row>
    <row r="57" spans="2:28" ht="14.25">
      <c r="B57" s="989"/>
      <c r="C57" s="585" t="s">
        <v>33</v>
      </c>
      <c r="D57" s="743">
        <v>1711</v>
      </c>
      <c r="E57" s="743">
        <v>56</v>
      </c>
      <c r="F57" s="743">
        <v>29</v>
      </c>
      <c r="G57" s="743">
        <v>9</v>
      </c>
      <c r="H57" s="743">
        <v>4</v>
      </c>
      <c r="I57" s="744">
        <v>0</v>
      </c>
      <c r="J57" s="743">
        <v>1</v>
      </c>
      <c r="K57" s="743">
        <v>7</v>
      </c>
      <c r="L57" s="743">
        <v>9</v>
      </c>
      <c r="M57" s="743">
        <v>13</v>
      </c>
      <c r="N57" s="743">
        <v>22</v>
      </c>
      <c r="O57" s="743">
        <v>32</v>
      </c>
      <c r="P57" s="743">
        <v>35</v>
      </c>
      <c r="Q57" s="743">
        <v>43</v>
      </c>
      <c r="R57" s="743">
        <v>52</v>
      </c>
      <c r="S57" s="743">
        <v>50</v>
      </c>
      <c r="T57" s="743">
        <v>66</v>
      </c>
      <c r="U57" s="743">
        <v>110</v>
      </c>
      <c r="V57" s="743">
        <v>116</v>
      </c>
      <c r="W57" s="743">
        <v>166</v>
      </c>
      <c r="X57" s="743">
        <v>164</v>
      </c>
      <c r="Y57" s="743">
        <v>184</v>
      </c>
      <c r="Z57" s="743">
        <v>156</v>
      </c>
      <c r="AA57" s="743">
        <v>385</v>
      </c>
      <c r="AB57" s="743">
        <v>2</v>
      </c>
    </row>
    <row r="58" spans="2:28" s="219" customFormat="1" ht="14.25">
      <c r="B58" s="989" t="s">
        <v>62</v>
      </c>
      <c r="C58" s="585" t="s">
        <v>27</v>
      </c>
      <c r="D58" s="743">
        <v>7054</v>
      </c>
      <c r="E58" s="743">
        <v>166</v>
      </c>
      <c r="F58" s="743">
        <v>111</v>
      </c>
      <c r="G58" s="743">
        <v>27</v>
      </c>
      <c r="H58" s="743">
        <v>9</v>
      </c>
      <c r="I58" s="743">
        <v>10</v>
      </c>
      <c r="J58" s="743">
        <v>10</v>
      </c>
      <c r="K58" s="743">
        <v>23</v>
      </c>
      <c r="L58" s="743">
        <v>26</v>
      </c>
      <c r="M58" s="743">
        <v>82</v>
      </c>
      <c r="N58" s="743">
        <v>132</v>
      </c>
      <c r="O58" s="743">
        <v>165</v>
      </c>
      <c r="P58" s="743">
        <v>150</v>
      </c>
      <c r="Q58" s="743">
        <v>194</v>
      </c>
      <c r="R58" s="743">
        <v>191</v>
      </c>
      <c r="S58" s="743">
        <v>248</v>
      </c>
      <c r="T58" s="743">
        <v>300</v>
      </c>
      <c r="U58" s="743">
        <v>413</v>
      </c>
      <c r="V58" s="743">
        <v>500</v>
      </c>
      <c r="W58" s="743">
        <v>603</v>
      </c>
      <c r="X58" s="743">
        <v>645</v>
      </c>
      <c r="Y58" s="743">
        <v>675</v>
      </c>
      <c r="Z58" s="743">
        <v>774</v>
      </c>
      <c r="AA58" s="743">
        <v>1599</v>
      </c>
      <c r="AB58" s="743">
        <v>1</v>
      </c>
    </row>
    <row r="59" spans="2:28" ht="14.25">
      <c r="B59" s="989"/>
      <c r="C59" s="585" t="s">
        <v>32</v>
      </c>
      <c r="D59" s="743">
        <v>4062</v>
      </c>
      <c r="E59" s="743">
        <v>83</v>
      </c>
      <c r="F59" s="743">
        <v>66</v>
      </c>
      <c r="G59" s="743">
        <v>13</v>
      </c>
      <c r="H59" s="743">
        <v>6</v>
      </c>
      <c r="I59" s="743">
        <v>7</v>
      </c>
      <c r="J59" s="743">
        <v>8</v>
      </c>
      <c r="K59" s="743">
        <v>12</v>
      </c>
      <c r="L59" s="743">
        <v>13</v>
      </c>
      <c r="M59" s="743">
        <v>64</v>
      </c>
      <c r="N59" s="743">
        <v>96</v>
      </c>
      <c r="O59" s="743">
        <v>129</v>
      </c>
      <c r="P59" s="743">
        <v>118</v>
      </c>
      <c r="Q59" s="743">
        <v>132</v>
      </c>
      <c r="R59" s="743">
        <v>128</v>
      </c>
      <c r="S59" s="743">
        <v>159</v>
      </c>
      <c r="T59" s="743">
        <v>164</v>
      </c>
      <c r="U59" s="743">
        <v>252</v>
      </c>
      <c r="V59" s="743">
        <v>301</v>
      </c>
      <c r="W59" s="743">
        <v>355</v>
      </c>
      <c r="X59" s="743">
        <v>396</v>
      </c>
      <c r="Y59" s="743">
        <v>374</v>
      </c>
      <c r="Z59" s="743">
        <v>439</v>
      </c>
      <c r="AA59" s="743">
        <v>746</v>
      </c>
      <c r="AB59" s="743">
        <v>1</v>
      </c>
    </row>
    <row r="60" spans="2:28" ht="14.25">
      <c r="B60" s="989"/>
      <c r="C60" s="585" t="s">
        <v>33</v>
      </c>
      <c r="D60" s="743">
        <v>2992</v>
      </c>
      <c r="E60" s="743">
        <v>83</v>
      </c>
      <c r="F60" s="743">
        <v>45</v>
      </c>
      <c r="G60" s="743">
        <v>14</v>
      </c>
      <c r="H60" s="743">
        <v>3</v>
      </c>
      <c r="I60" s="743">
        <v>3</v>
      </c>
      <c r="J60" s="743">
        <v>2</v>
      </c>
      <c r="K60" s="743">
        <v>11</v>
      </c>
      <c r="L60" s="743">
        <v>13</v>
      </c>
      <c r="M60" s="743">
        <v>18</v>
      </c>
      <c r="N60" s="743">
        <v>36</v>
      </c>
      <c r="O60" s="743">
        <v>36</v>
      </c>
      <c r="P60" s="743">
        <v>32</v>
      </c>
      <c r="Q60" s="743">
        <v>62</v>
      </c>
      <c r="R60" s="743">
        <v>63</v>
      </c>
      <c r="S60" s="743">
        <v>89</v>
      </c>
      <c r="T60" s="743">
        <v>136</v>
      </c>
      <c r="U60" s="743">
        <v>161</v>
      </c>
      <c r="V60" s="743">
        <v>199</v>
      </c>
      <c r="W60" s="743">
        <v>248</v>
      </c>
      <c r="X60" s="743">
        <v>249</v>
      </c>
      <c r="Y60" s="743">
        <v>301</v>
      </c>
      <c r="Z60" s="743">
        <v>335</v>
      </c>
      <c r="AA60" s="743">
        <v>853</v>
      </c>
      <c r="AB60" s="744">
        <v>0</v>
      </c>
    </row>
    <row r="61" spans="2:28" s="219" customFormat="1" ht="14.25">
      <c r="B61" s="989" t="s">
        <v>67</v>
      </c>
      <c r="C61" s="585" t="s">
        <v>27</v>
      </c>
      <c r="D61" s="743">
        <v>1414</v>
      </c>
      <c r="E61" s="743">
        <v>30</v>
      </c>
      <c r="F61" s="743">
        <v>26</v>
      </c>
      <c r="G61" s="743">
        <v>12</v>
      </c>
      <c r="H61" s="743">
        <v>2</v>
      </c>
      <c r="I61" s="743">
        <v>2</v>
      </c>
      <c r="J61" s="743">
        <v>2</v>
      </c>
      <c r="K61" s="743">
        <v>10</v>
      </c>
      <c r="L61" s="743">
        <v>12</v>
      </c>
      <c r="M61" s="743">
        <v>14</v>
      </c>
      <c r="N61" s="743">
        <v>51</v>
      </c>
      <c r="O61" s="743">
        <v>37</v>
      </c>
      <c r="P61" s="743">
        <v>24</v>
      </c>
      <c r="Q61" s="743">
        <v>41</v>
      </c>
      <c r="R61" s="743">
        <v>40</v>
      </c>
      <c r="S61" s="743">
        <v>64</v>
      </c>
      <c r="T61" s="743">
        <v>60</v>
      </c>
      <c r="U61" s="743">
        <v>85</v>
      </c>
      <c r="V61" s="743">
        <v>119</v>
      </c>
      <c r="W61" s="743">
        <v>113</v>
      </c>
      <c r="X61" s="743">
        <v>138</v>
      </c>
      <c r="Y61" s="743">
        <v>129</v>
      </c>
      <c r="Z61" s="743">
        <v>141</v>
      </c>
      <c r="AA61" s="743">
        <v>262</v>
      </c>
      <c r="AB61" s="744">
        <v>0</v>
      </c>
    </row>
    <row r="62" spans="2:28" ht="14.25">
      <c r="B62" s="989"/>
      <c r="C62" s="585" t="s">
        <v>32</v>
      </c>
      <c r="D62" s="743">
        <v>818</v>
      </c>
      <c r="E62" s="743">
        <v>16</v>
      </c>
      <c r="F62" s="743">
        <v>16</v>
      </c>
      <c r="G62" s="743">
        <v>7</v>
      </c>
      <c r="H62" s="743">
        <v>1</v>
      </c>
      <c r="I62" s="743">
        <v>2</v>
      </c>
      <c r="J62" s="743">
        <v>2</v>
      </c>
      <c r="K62" s="743">
        <v>5</v>
      </c>
      <c r="L62" s="743">
        <v>8</v>
      </c>
      <c r="M62" s="743">
        <v>9</v>
      </c>
      <c r="N62" s="743">
        <v>36</v>
      </c>
      <c r="O62" s="743">
        <v>28</v>
      </c>
      <c r="P62" s="743">
        <v>14</v>
      </c>
      <c r="Q62" s="743">
        <v>30</v>
      </c>
      <c r="R62" s="743">
        <v>23</v>
      </c>
      <c r="S62" s="743">
        <v>41</v>
      </c>
      <c r="T62" s="743">
        <v>36</v>
      </c>
      <c r="U62" s="743">
        <v>49</v>
      </c>
      <c r="V62" s="743">
        <v>61</v>
      </c>
      <c r="W62" s="743">
        <v>72</v>
      </c>
      <c r="X62" s="743">
        <v>86</v>
      </c>
      <c r="Y62" s="743">
        <v>73</v>
      </c>
      <c r="Z62" s="743">
        <v>73</v>
      </c>
      <c r="AA62" s="743">
        <v>130</v>
      </c>
      <c r="AB62" s="744">
        <v>0</v>
      </c>
    </row>
    <row r="63" spans="2:28" ht="14.25">
      <c r="B63" s="989"/>
      <c r="C63" s="585" t="s">
        <v>33</v>
      </c>
      <c r="D63" s="743">
        <v>596</v>
      </c>
      <c r="E63" s="743">
        <v>14</v>
      </c>
      <c r="F63" s="743">
        <v>10</v>
      </c>
      <c r="G63" s="743">
        <v>5</v>
      </c>
      <c r="H63" s="743">
        <v>1</v>
      </c>
      <c r="I63" s="744">
        <v>0</v>
      </c>
      <c r="J63" s="744">
        <v>0</v>
      </c>
      <c r="K63" s="743">
        <v>5</v>
      </c>
      <c r="L63" s="743">
        <v>4</v>
      </c>
      <c r="M63" s="743">
        <v>5</v>
      </c>
      <c r="N63" s="743">
        <v>15</v>
      </c>
      <c r="O63" s="743">
        <v>9</v>
      </c>
      <c r="P63" s="743">
        <v>10</v>
      </c>
      <c r="Q63" s="743">
        <v>11</v>
      </c>
      <c r="R63" s="743">
        <v>17</v>
      </c>
      <c r="S63" s="743">
        <v>23</v>
      </c>
      <c r="T63" s="743">
        <v>24</v>
      </c>
      <c r="U63" s="743">
        <v>36</v>
      </c>
      <c r="V63" s="743">
        <v>58</v>
      </c>
      <c r="W63" s="743">
        <v>41</v>
      </c>
      <c r="X63" s="743">
        <v>52</v>
      </c>
      <c r="Y63" s="743">
        <v>56</v>
      </c>
      <c r="Z63" s="743">
        <v>68</v>
      </c>
      <c r="AA63" s="743">
        <v>132</v>
      </c>
      <c r="AB63" s="744">
        <v>0</v>
      </c>
    </row>
    <row r="64" spans="2:28" s="219" customFormat="1" ht="13.5">
      <c r="B64" s="992" t="s">
        <v>42</v>
      </c>
      <c r="C64" s="586" t="s">
        <v>27</v>
      </c>
      <c r="D64" s="742">
        <v>2855</v>
      </c>
      <c r="E64" s="742">
        <v>129</v>
      </c>
      <c r="F64" s="742">
        <v>93</v>
      </c>
      <c r="G64" s="742">
        <v>31</v>
      </c>
      <c r="H64" s="742">
        <v>22</v>
      </c>
      <c r="I64" s="742">
        <v>16</v>
      </c>
      <c r="J64" s="742">
        <v>13</v>
      </c>
      <c r="K64" s="742">
        <v>47</v>
      </c>
      <c r="L64" s="742">
        <v>47</v>
      </c>
      <c r="M64" s="742">
        <v>94</v>
      </c>
      <c r="N64" s="742">
        <v>126</v>
      </c>
      <c r="O64" s="742">
        <v>111</v>
      </c>
      <c r="P64" s="742">
        <v>104</v>
      </c>
      <c r="Q64" s="742">
        <v>104</v>
      </c>
      <c r="R64" s="742">
        <v>88</v>
      </c>
      <c r="S64" s="742">
        <v>111</v>
      </c>
      <c r="T64" s="742">
        <v>117</v>
      </c>
      <c r="U64" s="742">
        <v>150</v>
      </c>
      <c r="V64" s="742">
        <v>177</v>
      </c>
      <c r="W64" s="742">
        <v>150</v>
      </c>
      <c r="X64" s="742">
        <v>199</v>
      </c>
      <c r="Y64" s="742">
        <v>220</v>
      </c>
      <c r="Z64" s="742">
        <v>240</v>
      </c>
      <c r="AA64" s="742">
        <v>466</v>
      </c>
      <c r="AB64" s="745">
        <v>0</v>
      </c>
    </row>
    <row r="65" spans="2:28" ht="13.5">
      <c r="B65" s="992"/>
      <c r="C65" s="586" t="s">
        <v>32</v>
      </c>
      <c r="D65" s="742">
        <v>1656</v>
      </c>
      <c r="E65" s="742">
        <v>72</v>
      </c>
      <c r="F65" s="742">
        <v>44</v>
      </c>
      <c r="G65" s="742">
        <v>21</v>
      </c>
      <c r="H65" s="742">
        <v>6</v>
      </c>
      <c r="I65" s="742">
        <v>10</v>
      </c>
      <c r="J65" s="742">
        <v>8</v>
      </c>
      <c r="K65" s="742">
        <v>28</v>
      </c>
      <c r="L65" s="742">
        <v>24</v>
      </c>
      <c r="M65" s="742">
        <v>56</v>
      </c>
      <c r="N65" s="742">
        <v>94</v>
      </c>
      <c r="O65" s="742">
        <v>85</v>
      </c>
      <c r="P65" s="742">
        <v>71</v>
      </c>
      <c r="Q65" s="742">
        <v>70</v>
      </c>
      <c r="R65" s="742">
        <v>57</v>
      </c>
      <c r="S65" s="742">
        <v>74</v>
      </c>
      <c r="T65" s="742">
        <v>74</v>
      </c>
      <c r="U65" s="742">
        <v>88</v>
      </c>
      <c r="V65" s="742">
        <v>104</v>
      </c>
      <c r="W65" s="742">
        <v>92</v>
      </c>
      <c r="X65" s="742">
        <v>114</v>
      </c>
      <c r="Y65" s="742">
        <v>120</v>
      </c>
      <c r="Z65" s="742">
        <v>131</v>
      </c>
      <c r="AA65" s="742">
        <v>213</v>
      </c>
      <c r="AB65" s="745">
        <v>0</v>
      </c>
    </row>
    <row r="66" spans="2:28" ht="13.5">
      <c r="B66" s="992"/>
      <c r="C66" s="586" t="s">
        <v>33</v>
      </c>
      <c r="D66" s="742">
        <v>1199</v>
      </c>
      <c r="E66" s="742">
        <v>57</v>
      </c>
      <c r="F66" s="742">
        <v>49</v>
      </c>
      <c r="G66" s="742">
        <v>10</v>
      </c>
      <c r="H66" s="742">
        <v>16</v>
      </c>
      <c r="I66" s="742">
        <v>6</v>
      </c>
      <c r="J66" s="742">
        <v>5</v>
      </c>
      <c r="K66" s="742">
        <v>19</v>
      </c>
      <c r="L66" s="742">
        <v>23</v>
      </c>
      <c r="M66" s="742">
        <v>38</v>
      </c>
      <c r="N66" s="742">
        <v>32</v>
      </c>
      <c r="O66" s="742">
        <v>26</v>
      </c>
      <c r="P66" s="742">
        <v>33</v>
      </c>
      <c r="Q66" s="742">
        <v>34</v>
      </c>
      <c r="R66" s="742">
        <v>31</v>
      </c>
      <c r="S66" s="742">
        <v>37</v>
      </c>
      <c r="T66" s="742">
        <v>43</v>
      </c>
      <c r="U66" s="742">
        <v>62</v>
      </c>
      <c r="V66" s="742">
        <v>73</v>
      </c>
      <c r="W66" s="742">
        <v>58</v>
      </c>
      <c r="X66" s="742">
        <v>85</v>
      </c>
      <c r="Y66" s="742">
        <v>100</v>
      </c>
      <c r="Z66" s="742">
        <v>109</v>
      </c>
      <c r="AA66" s="742">
        <v>253</v>
      </c>
      <c r="AB66" s="745">
        <v>0</v>
      </c>
    </row>
    <row r="67" spans="2:28" s="219" customFormat="1" ht="14.25">
      <c r="B67" s="989" t="s">
        <v>59</v>
      </c>
      <c r="C67" s="585" t="s">
        <v>27</v>
      </c>
      <c r="D67" s="743">
        <v>594</v>
      </c>
      <c r="E67" s="743">
        <v>35</v>
      </c>
      <c r="F67" s="743">
        <v>27</v>
      </c>
      <c r="G67" s="743">
        <v>7</v>
      </c>
      <c r="H67" s="743">
        <v>4</v>
      </c>
      <c r="I67" s="743">
        <v>4</v>
      </c>
      <c r="J67" s="743">
        <v>4</v>
      </c>
      <c r="K67" s="743">
        <v>13</v>
      </c>
      <c r="L67" s="743">
        <v>7</v>
      </c>
      <c r="M67" s="743">
        <v>25</v>
      </c>
      <c r="N67" s="743">
        <v>24</v>
      </c>
      <c r="O67" s="743">
        <v>22</v>
      </c>
      <c r="P67" s="743">
        <v>22</v>
      </c>
      <c r="Q67" s="743">
        <v>23</v>
      </c>
      <c r="R67" s="743">
        <v>15</v>
      </c>
      <c r="S67" s="743">
        <v>18</v>
      </c>
      <c r="T67" s="743">
        <v>26</v>
      </c>
      <c r="U67" s="743">
        <v>27</v>
      </c>
      <c r="V67" s="743">
        <v>32</v>
      </c>
      <c r="W67" s="743">
        <v>28</v>
      </c>
      <c r="X67" s="743">
        <v>45</v>
      </c>
      <c r="Y67" s="743">
        <v>44</v>
      </c>
      <c r="Z67" s="743">
        <v>37</v>
      </c>
      <c r="AA67" s="743">
        <v>105</v>
      </c>
      <c r="AB67" s="744">
        <v>0</v>
      </c>
    </row>
    <row r="68" spans="2:28" ht="14.25">
      <c r="B68" s="989"/>
      <c r="C68" s="585" t="s">
        <v>32</v>
      </c>
      <c r="D68" s="743">
        <v>316</v>
      </c>
      <c r="E68" s="743">
        <v>21</v>
      </c>
      <c r="F68" s="743">
        <v>11</v>
      </c>
      <c r="G68" s="743">
        <v>4</v>
      </c>
      <c r="H68" s="743">
        <v>2</v>
      </c>
      <c r="I68" s="743">
        <v>3</v>
      </c>
      <c r="J68" s="743">
        <v>3</v>
      </c>
      <c r="K68" s="743">
        <v>9</v>
      </c>
      <c r="L68" s="743">
        <v>5</v>
      </c>
      <c r="M68" s="743">
        <v>14</v>
      </c>
      <c r="N68" s="743">
        <v>13</v>
      </c>
      <c r="O68" s="743">
        <v>15</v>
      </c>
      <c r="P68" s="743">
        <v>11</v>
      </c>
      <c r="Q68" s="743">
        <v>12</v>
      </c>
      <c r="R68" s="743">
        <v>9</v>
      </c>
      <c r="S68" s="743">
        <v>12</v>
      </c>
      <c r="T68" s="743">
        <v>17</v>
      </c>
      <c r="U68" s="743">
        <v>14</v>
      </c>
      <c r="V68" s="743">
        <v>17</v>
      </c>
      <c r="W68" s="743">
        <v>16</v>
      </c>
      <c r="X68" s="743">
        <v>22</v>
      </c>
      <c r="Y68" s="743">
        <v>17</v>
      </c>
      <c r="Z68" s="743">
        <v>20</v>
      </c>
      <c r="AA68" s="743">
        <v>49</v>
      </c>
      <c r="AB68" s="744">
        <v>0</v>
      </c>
    </row>
    <row r="69" spans="2:28" ht="14.25">
      <c r="B69" s="989"/>
      <c r="C69" s="585" t="s">
        <v>33</v>
      </c>
      <c r="D69" s="743">
        <v>278</v>
      </c>
      <c r="E69" s="743">
        <v>14</v>
      </c>
      <c r="F69" s="743">
        <v>16</v>
      </c>
      <c r="G69" s="743">
        <v>3</v>
      </c>
      <c r="H69" s="743">
        <v>2</v>
      </c>
      <c r="I69" s="743">
        <v>1</v>
      </c>
      <c r="J69" s="743">
        <v>1</v>
      </c>
      <c r="K69" s="743">
        <v>4</v>
      </c>
      <c r="L69" s="743">
        <v>2</v>
      </c>
      <c r="M69" s="743">
        <v>11</v>
      </c>
      <c r="N69" s="743">
        <v>11</v>
      </c>
      <c r="O69" s="743">
        <v>7</v>
      </c>
      <c r="P69" s="743">
        <v>11</v>
      </c>
      <c r="Q69" s="743">
        <v>11</v>
      </c>
      <c r="R69" s="743">
        <v>6</v>
      </c>
      <c r="S69" s="743">
        <v>6</v>
      </c>
      <c r="T69" s="743">
        <v>9</v>
      </c>
      <c r="U69" s="743">
        <v>13</v>
      </c>
      <c r="V69" s="743">
        <v>15</v>
      </c>
      <c r="W69" s="743">
        <v>12</v>
      </c>
      <c r="X69" s="743">
        <v>23</v>
      </c>
      <c r="Y69" s="743">
        <v>27</v>
      </c>
      <c r="Z69" s="743">
        <v>17</v>
      </c>
      <c r="AA69" s="743">
        <v>56</v>
      </c>
      <c r="AB69" s="744">
        <v>0</v>
      </c>
    </row>
    <row r="70" spans="2:28" s="219" customFormat="1" ht="14.25">
      <c r="B70" s="989" t="s">
        <v>57</v>
      </c>
      <c r="C70" s="585" t="s">
        <v>27</v>
      </c>
      <c r="D70" s="743">
        <v>422</v>
      </c>
      <c r="E70" s="743">
        <v>12</v>
      </c>
      <c r="F70" s="743">
        <v>16</v>
      </c>
      <c r="G70" s="743">
        <v>4</v>
      </c>
      <c r="H70" s="743">
        <v>1</v>
      </c>
      <c r="I70" s="743">
        <v>2</v>
      </c>
      <c r="J70" s="743">
        <v>1</v>
      </c>
      <c r="K70" s="743">
        <v>7</v>
      </c>
      <c r="L70" s="743">
        <v>12</v>
      </c>
      <c r="M70" s="743">
        <v>13</v>
      </c>
      <c r="N70" s="743">
        <v>14</v>
      </c>
      <c r="O70" s="743">
        <v>12</v>
      </c>
      <c r="P70" s="743">
        <v>14</v>
      </c>
      <c r="Q70" s="743">
        <v>16</v>
      </c>
      <c r="R70" s="743">
        <v>10</v>
      </c>
      <c r="S70" s="743">
        <v>16</v>
      </c>
      <c r="T70" s="743">
        <v>16</v>
      </c>
      <c r="U70" s="743">
        <v>22</v>
      </c>
      <c r="V70" s="743">
        <v>33</v>
      </c>
      <c r="W70" s="743">
        <v>23</v>
      </c>
      <c r="X70" s="743">
        <v>25</v>
      </c>
      <c r="Y70" s="743">
        <v>40</v>
      </c>
      <c r="Z70" s="743">
        <v>46</v>
      </c>
      <c r="AA70" s="743">
        <v>67</v>
      </c>
      <c r="AB70" s="744">
        <v>0</v>
      </c>
    </row>
    <row r="71" spans="2:28" ht="14.25">
      <c r="B71" s="989"/>
      <c r="C71" s="585" t="s">
        <v>32</v>
      </c>
      <c r="D71" s="743">
        <v>241</v>
      </c>
      <c r="E71" s="743">
        <v>6</v>
      </c>
      <c r="F71" s="743">
        <v>10</v>
      </c>
      <c r="G71" s="743">
        <v>3</v>
      </c>
      <c r="H71" s="744">
        <v>0</v>
      </c>
      <c r="I71" s="743">
        <v>2</v>
      </c>
      <c r="J71" s="744">
        <v>0</v>
      </c>
      <c r="K71" s="743">
        <v>6</v>
      </c>
      <c r="L71" s="743">
        <v>6</v>
      </c>
      <c r="M71" s="743">
        <v>6</v>
      </c>
      <c r="N71" s="743">
        <v>10</v>
      </c>
      <c r="O71" s="743">
        <v>9</v>
      </c>
      <c r="P71" s="743">
        <v>8</v>
      </c>
      <c r="Q71" s="743">
        <v>11</v>
      </c>
      <c r="R71" s="743">
        <v>6</v>
      </c>
      <c r="S71" s="743">
        <v>7</v>
      </c>
      <c r="T71" s="743">
        <v>10</v>
      </c>
      <c r="U71" s="743">
        <v>10</v>
      </c>
      <c r="V71" s="743">
        <v>23</v>
      </c>
      <c r="W71" s="743">
        <v>14</v>
      </c>
      <c r="X71" s="743">
        <v>17</v>
      </c>
      <c r="Y71" s="743">
        <v>23</v>
      </c>
      <c r="Z71" s="743">
        <v>27</v>
      </c>
      <c r="AA71" s="743">
        <v>27</v>
      </c>
      <c r="AB71" s="744">
        <v>0</v>
      </c>
    </row>
    <row r="72" spans="2:28" ht="14.25">
      <c r="B72" s="989"/>
      <c r="C72" s="585" t="s">
        <v>33</v>
      </c>
      <c r="D72" s="743">
        <v>181</v>
      </c>
      <c r="E72" s="743">
        <v>6</v>
      </c>
      <c r="F72" s="743">
        <v>6</v>
      </c>
      <c r="G72" s="743">
        <v>1</v>
      </c>
      <c r="H72" s="743">
        <v>1</v>
      </c>
      <c r="I72" s="744">
        <v>0</v>
      </c>
      <c r="J72" s="743">
        <v>1</v>
      </c>
      <c r="K72" s="743">
        <v>1</v>
      </c>
      <c r="L72" s="743">
        <v>6</v>
      </c>
      <c r="M72" s="743">
        <v>7</v>
      </c>
      <c r="N72" s="743">
        <v>4</v>
      </c>
      <c r="O72" s="743">
        <v>3</v>
      </c>
      <c r="P72" s="743">
        <v>6</v>
      </c>
      <c r="Q72" s="743">
        <v>5</v>
      </c>
      <c r="R72" s="743">
        <v>4</v>
      </c>
      <c r="S72" s="743">
        <v>9</v>
      </c>
      <c r="T72" s="743">
        <v>6</v>
      </c>
      <c r="U72" s="743">
        <v>12</v>
      </c>
      <c r="V72" s="743">
        <v>10</v>
      </c>
      <c r="W72" s="743">
        <v>9</v>
      </c>
      <c r="X72" s="743">
        <v>8</v>
      </c>
      <c r="Y72" s="743">
        <v>17</v>
      </c>
      <c r="Z72" s="743">
        <v>19</v>
      </c>
      <c r="AA72" s="743">
        <v>40</v>
      </c>
      <c r="AB72" s="744">
        <v>0</v>
      </c>
    </row>
    <row r="73" spans="2:28" s="219" customFormat="1" ht="14.25">
      <c r="B73" s="989" t="s">
        <v>60</v>
      </c>
      <c r="C73" s="585" t="s">
        <v>27</v>
      </c>
      <c r="D73" s="743">
        <v>341</v>
      </c>
      <c r="E73" s="743">
        <v>12</v>
      </c>
      <c r="F73" s="743">
        <v>8</v>
      </c>
      <c r="G73" s="743">
        <v>1</v>
      </c>
      <c r="H73" s="743">
        <v>2</v>
      </c>
      <c r="I73" s="743">
        <v>2</v>
      </c>
      <c r="J73" s="743">
        <v>2</v>
      </c>
      <c r="K73" s="743">
        <v>4</v>
      </c>
      <c r="L73" s="743">
        <v>4</v>
      </c>
      <c r="M73" s="743">
        <v>5</v>
      </c>
      <c r="N73" s="743">
        <v>19</v>
      </c>
      <c r="O73" s="743">
        <v>17</v>
      </c>
      <c r="P73" s="743">
        <v>10</v>
      </c>
      <c r="Q73" s="743">
        <v>9</v>
      </c>
      <c r="R73" s="743">
        <v>14</v>
      </c>
      <c r="S73" s="743">
        <v>10</v>
      </c>
      <c r="T73" s="743">
        <v>10</v>
      </c>
      <c r="U73" s="743">
        <v>15</v>
      </c>
      <c r="V73" s="743">
        <v>23</v>
      </c>
      <c r="W73" s="743">
        <v>12</v>
      </c>
      <c r="X73" s="743">
        <v>27</v>
      </c>
      <c r="Y73" s="743">
        <v>25</v>
      </c>
      <c r="Z73" s="743">
        <v>35</v>
      </c>
      <c r="AA73" s="743">
        <v>75</v>
      </c>
      <c r="AB73" s="744">
        <v>0</v>
      </c>
    </row>
    <row r="74" spans="2:28" ht="14.25">
      <c r="B74" s="989"/>
      <c r="C74" s="585" t="s">
        <v>32</v>
      </c>
      <c r="D74" s="743">
        <v>203</v>
      </c>
      <c r="E74" s="743">
        <v>7</v>
      </c>
      <c r="F74" s="743">
        <v>5</v>
      </c>
      <c r="G74" s="743">
        <v>1</v>
      </c>
      <c r="H74" s="744">
        <v>0</v>
      </c>
      <c r="I74" s="743">
        <v>2</v>
      </c>
      <c r="J74" s="743">
        <v>1</v>
      </c>
      <c r="K74" s="743">
        <v>2</v>
      </c>
      <c r="L74" s="743">
        <v>2</v>
      </c>
      <c r="M74" s="743">
        <v>4</v>
      </c>
      <c r="N74" s="743">
        <v>17</v>
      </c>
      <c r="O74" s="743">
        <v>15</v>
      </c>
      <c r="P74" s="743">
        <v>7</v>
      </c>
      <c r="Q74" s="743">
        <v>5</v>
      </c>
      <c r="R74" s="743">
        <v>12</v>
      </c>
      <c r="S74" s="743">
        <v>5</v>
      </c>
      <c r="T74" s="743">
        <v>5</v>
      </c>
      <c r="U74" s="743">
        <v>11</v>
      </c>
      <c r="V74" s="743">
        <v>12</v>
      </c>
      <c r="W74" s="743">
        <v>9</v>
      </c>
      <c r="X74" s="743">
        <v>19</v>
      </c>
      <c r="Y74" s="743">
        <v>18</v>
      </c>
      <c r="Z74" s="743">
        <v>18</v>
      </c>
      <c r="AA74" s="743">
        <v>26</v>
      </c>
      <c r="AB74" s="744">
        <v>0</v>
      </c>
    </row>
    <row r="75" spans="2:28" ht="14.25">
      <c r="B75" s="989"/>
      <c r="C75" s="585" t="s">
        <v>33</v>
      </c>
      <c r="D75" s="743">
        <v>138</v>
      </c>
      <c r="E75" s="743">
        <v>5</v>
      </c>
      <c r="F75" s="743">
        <v>3</v>
      </c>
      <c r="G75" s="744">
        <v>0</v>
      </c>
      <c r="H75" s="743">
        <v>2</v>
      </c>
      <c r="I75" s="744">
        <v>0</v>
      </c>
      <c r="J75" s="743">
        <v>1</v>
      </c>
      <c r="K75" s="743">
        <v>2</v>
      </c>
      <c r="L75" s="743">
        <v>2</v>
      </c>
      <c r="M75" s="743">
        <v>1</v>
      </c>
      <c r="N75" s="743">
        <v>2</v>
      </c>
      <c r="O75" s="743">
        <v>2</v>
      </c>
      <c r="P75" s="743">
        <v>3</v>
      </c>
      <c r="Q75" s="743">
        <v>4</v>
      </c>
      <c r="R75" s="743">
        <v>2</v>
      </c>
      <c r="S75" s="743">
        <v>5</v>
      </c>
      <c r="T75" s="743">
        <v>5</v>
      </c>
      <c r="U75" s="743">
        <v>4</v>
      </c>
      <c r="V75" s="743">
        <v>11</v>
      </c>
      <c r="W75" s="743">
        <v>3</v>
      </c>
      <c r="X75" s="743">
        <v>8</v>
      </c>
      <c r="Y75" s="743">
        <v>7</v>
      </c>
      <c r="Z75" s="743">
        <v>17</v>
      </c>
      <c r="AA75" s="743">
        <v>49</v>
      </c>
      <c r="AB75" s="744">
        <v>0</v>
      </c>
    </row>
    <row r="76" spans="2:28" s="219" customFormat="1" ht="14.25">
      <c r="B76" s="989" t="s">
        <v>56</v>
      </c>
      <c r="C76" s="585" t="s">
        <v>27</v>
      </c>
      <c r="D76" s="743">
        <v>361</v>
      </c>
      <c r="E76" s="743">
        <v>14</v>
      </c>
      <c r="F76" s="743">
        <v>5</v>
      </c>
      <c r="G76" s="743">
        <v>3</v>
      </c>
      <c r="H76" s="743">
        <v>4</v>
      </c>
      <c r="I76" s="743">
        <v>1</v>
      </c>
      <c r="J76" s="743">
        <v>1</v>
      </c>
      <c r="K76" s="743">
        <v>9</v>
      </c>
      <c r="L76" s="743">
        <v>6</v>
      </c>
      <c r="M76" s="743">
        <v>12</v>
      </c>
      <c r="N76" s="743">
        <v>11</v>
      </c>
      <c r="O76" s="743">
        <v>5</v>
      </c>
      <c r="P76" s="743">
        <v>8</v>
      </c>
      <c r="Q76" s="743">
        <v>10</v>
      </c>
      <c r="R76" s="743">
        <v>12</v>
      </c>
      <c r="S76" s="743">
        <v>14</v>
      </c>
      <c r="T76" s="743">
        <v>12</v>
      </c>
      <c r="U76" s="743">
        <v>9</v>
      </c>
      <c r="V76" s="743">
        <v>23</v>
      </c>
      <c r="W76" s="743">
        <v>27</v>
      </c>
      <c r="X76" s="743">
        <v>27</v>
      </c>
      <c r="Y76" s="743">
        <v>36</v>
      </c>
      <c r="Z76" s="743">
        <v>41</v>
      </c>
      <c r="AA76" s="743">
        <v>71</v>
      </c>
      <c r="AB76" s="744">
        <v>0</v>
      </c>
    </row>
    <row r="77" spans="2:28" ht="14.25">
      <c r="B77" s="989"/>
      <c r="C77" s="585" t="s">
        <v>32</v>
      </c>
      <c r="D77" s="743">
        <v>211</v>
      </c>
      <c r="E77" s="743">
        <v>4</v>
      </c>
      <c r="F77" s="743">
        <v>4</v>
      </c>
      <c r="G77" s="743">
        <v>2</v>
      </c>
      <c r="H77" s="743">
        <v>2</v>
      </c>
      <c r="I77" s="744">
        <v>0</v>
      </c>
      <c r="J77" s="743">
        <v>1</v>
      </c>
      <c r="K77" s="743">
        <v>5</v>
      </c>
      <c r="L77" s="743">
        <v>4</v>
      </c>
      <c r="M77" s="743">
        <v>8</v>
      </c>
      <c r="N77" s="743">
        <v>10</v>
      </c>
      <c r="O77" s="743">
        <v>3</v>
      </c>
      <c r="P77" s="743">
        <v>6</v>
      </c>
      <c r="Q77" s="743">
        <v>8</v>
      </c>
      <c r="R77" s="743">
        <v>7</v>
      </c>
      <c r="S77" s="743">
        <v>12</v>
      </c>
      <c r="T77" s="743">
        <v>5</v>
      </c>
      <c r="U77" s="743">
        <v>6</v>
      </c>
      <c r="V77" s="743">
        <v>11</v>
      </c>
      <c r="W77" s="743">
        <v>19</v>
      </c>
      <c r="X77" s="743">
        <v>18</v>
      </c>
      <c r="Y77" s="743">
        <v>22</v>
      </c>
      <c r="Z77" s="743">
        <v>23</v>
      </c>
      <c r="AA77" s="743">
        <v>31</v>
      </c>
      <c r="AB77" s="744">
        <v>0</v>
      </c>
    </row>
    <row r="78" spans="2:28" ht="14.25">
      <c r="B78" s="989"/>
      <c r="C78" s="585" t="s">
        <v>33</v>
      </c>
      <c r="D78" s="743">
        <v>150</v>
      </c>
      <c r="E78" s="743">
        <v>10</v>
      </c>
      <c r="F78" s="743">
        <v>1</v>
      </c>
      <c r="G78" s="743">
        <v>1</v>
      </c>
      <c r="H78" s="743">
        <v>2</v>
      </c>
      <c r="I78" s="743">
        <v>1</v>
      </c>
      <c r="J78" s="744">
        <v>0</v>
      </c>
      <c r="K78" s="743">
        <v>4</v>
      </c>
      <c r="L78" s="743">
        <v>2</v>
      </c>
      <c r="M78" s="743">
        <v>4</v>
      </c>
      <c r="N78" s="743">
        <v>1</v>
      </c>
      <c r="O78" s="743">
        <v>2</v>
      </c>
      <c r="P78" s="743">
        <v>2</v>
      </c>
      <c r="Q78" s="743">
        <v>2</v>
      </c>
      <c r="R78" s="743">
        <v>5</v>
      </c>
      <c r="S78" s="743">
        <v>2</v>
      </c>
      <c r="T78" s="743">
        <v>7</v>
      </c>
      <c r="U78" s="743">
        <v>3</v>
      </c>
      <c r="V78" s="743">
        <v>12</v>
      </c>
      <c r="W78" s="743">
        <v>8</v>
      </c>
      <c r="X78" s="743">
        <v>9</v>
      </c>
      <c r="Y78" s="743">
        <v>14</v>
      </c>
      <c r="Z78" s="743">
        <v>18</v>
      </c>
      <c r="AA78" s="743">
        <v>40</v>
      </c>
      <c r="AB78" s="744">
        <v>0</v>
      </c>
    </row>
    <row r="79" spans="2:28" s="219" customFormat="1" ht="14.25">
      <c r="B79" s="989" t="s">
        <v>72</v>
      </c>
      <c r="C79" s="585" t="s">
        <v>27</v>
      </c>
      <c r="D79" s="743">
        <v>675</v>
      </c>
      <c r="E79" s="743">
        <v>38</v>
      </c>
      <c r="F79" s="743">
        <v>17</v>
      </c>
      <c r="G79" s="743">
        <v>8</v>
      </c>
      <c r="H79" s="743">
        <v>8</v>
      </c>
      <c r="I79" s="743">
        <v>3</v>
      </c>
      <c r="J79" s="743">
        <v>1</v>
      </c>
      <c r="K79" s="743">
        <v>5</v>
      </c>
      <c r="L79" s="743">
        <v>11</v>
      </c>
      <c r="M79" s="743">
        <v>21</v>
      </c>
      <c r="N79" s="743">
        <v>35</v>
      </c>
      <c r="O79" s="743">
        <v>34</v>
      </c>
      <c r="P79" s="743">
        <v>30</v>
      </c>
      <c r="Q79" s="743">
        <v>29</v>
      </c>
      <c r="R79" s="743">
        <v>16</v>
      </c>
      <c r="S79" s="743">
        <v>33</v>
      </c>
      <c r="T79" s="743">
        <v>34</v>
      </c>
      <c r="U79" s="743">
        <v>46</v>
      </c>
      <c r="V79" s="743">
        <v>38</v>
      </c>
      <c r="W79" s="743">
        <v>36</v>
      </c>
      <c r="X79" s="743">
        <v>44</v>
      </c>
      <c r="Y79" s="743">
        <v>48</v>
      </c>
      <c r="Z79" s="743">
        <v>45</v>
      </c>
      <c r="AA79" s="743">
        <v>95</v>
      </c>
      <c r="AB79" s="744">
        <v>0</v>
      </c>
    </row>
    <row r="80" spans="2:28" ht="14.25">
      <c r="B80" s="989"/>
      <c r="C80" s="585" t="s">
        <v>32</v>
      </c>
      <c r="D80" s="743">
        <v>409</v>
      </c>
      <c r="E80" s="743">
        <v>25</v>
      </c>
      <c r="F80" s="743">
        <v>5</v>
      </c>
      <c r="G80" s="743">
        <v>6</v>
      </c>
      <c r="H80" s="743">
        <v>2</v>
      </c>
      <c r="I80" s="743">
        <v>2</v>
      </c>
      <c r="J80" s="743">
        <v>1</v>
      </c>
      <c r="K80" s="743">
        <v>2</v>
      </c>
      <c r="L80" s="743">
        <v>5</v>
      </c>
      <c r="M80" s="743">
        <v>15</v>
      </c>
      <c r="N80" s="743">
        <v>28</v>
      </c>
      <c r="O80" s="743">
        <v>28</v>
      </c>
      <c r="P80" s="743">
        <v>22</v>
      </c>
      <c r="Q80" s="743">
        <v>22</v>
      </c>
      <c r="R80" s="743">
        <v>12</v>
      </c>
      <c r="S80" s="743">
        <v>23</v>
      </c>
      <c r="T80" s="743">
        <v>24</v>
      </c>
      <c r="U80" s="743">
        <v>30</v>
      </c>
      <c r="V80" s="743">
        <v>27</v>
      </c>
      <c r="W80" s="743">
        <v>21</v>
      </c>
      <c r="X80" s="743">
        <v>19</v>
      </c>
      <c r="Y80" s="743">
        <v>23</v>
      </c>
      <c r="Z80" s="743">
        <v>19</v>
      </c>
      <c r="AA80" s="743">
        <v>48</v>
      </c>
      <c r="AB80" s="744">
        <v>0</v>
      </c>
    </row>
    <row r="81" spans="2:28" ht="14.25">
      <c r="B81" s="989"/>
      <c r="C81" s="585" t="s">
        <v>33</v>
      </c>
      <c r="D81" s="743">
        <v>266</v>
      </c>
      <c r="E81" s="743">
        <v>13</v>
      </c>
      <c r="F81" s="743">
        <v>12</v>
      </c>
      <c r="G81" s="743">
        <v>2</v>
      </c>
      <c r="H81" s="743">
        <v>6</v>
      </c>
      <c r="I81" s="743">
        <v>1</v>
      </c>
      <c r="J81" s="744">
        <v>0</v>
      </c>
      <c r="K81" s="743">
        <v>3</v>
      </c>
      <c r="L81" s="743">
        <v>6</v>
      </c>
      <c r="M81" s="743">
        <v>6</v>
      </c>
      <c r="N81" s="743">
        <v>7</v>
      </c>
      <c r="O81" s="743">
        <v>6</v>
      </c>
      <c r="P81" s="743">
        <v>8</v>
      </c>
      <c r="Q81" s="743">
        <v>7</v>
      </c>
      <c r="R81" s="743">
        <v>4</v>
      </c>
      <c r="S81" s="743">
        <v>10</v>
      </c>
      <c r="T81" s="743">
        <v>10</v>
      </c>
      <c r="U81" s="743">
        <v>16</v>
      </c>
      <c r="V81" s="743">
        <v>11</v>
      </c>
      <c r="W81" s="743">
        <v>15</v>
      </c>
      <c r="X81" s="743">
        <v>25</v>
      </c>
      <c r="Y81" s="743">
        <v>25</v>
      </c>
      <c r="Z81" s="743">
        <v>26</v>
      </c>
      <c r="AA81" s="743">
        <v>47</v>
      </c>
      <c r="AB81" s="744">
        <v>0</v>
      </c>
    </row>
    <row r="82" spans="2:28" s="219" customFormat="1" ht="14.25">
      <c r="B82" s="989" t="s">
        <v>58</v>
      </c>
      <c r="C82" s="585" t="s">
        <v>27</v>
      </c>
      <c r="D82" s="743">
        <v>462</v>
      </c>
      <c r="E82" s="743">
        <v>18</v>
      </c>
      <c r="F82" s="743">
        <v>20</v>
      </c>
      <c r="G82" s="743">
        <v>8</v>
      </c>
      <c r="H82" s="743">
        <v>3</v>
      </c>
      <c r="I82" s="743">
        <v>4</v>
      </c>
      <c r="J82" s="743">
        <v>4</v>
      </c>
      <c r="K82" s="743">
        <v>9</v>
      </c>
      <c r="L82" s="743">
        <v>7</v>
      </c>
      <c r="M82" s="743">
        <v>18</v>
      </c>
      <c r="N82" s="743">
        <v>23</v>
      </c>
      <c r="O82" s="743">
        <v>21</v>
      </c>
      <c r="P82" s="743">
        <v>20</v>
      </c>
      <c r="Q82" s="743">
        <v>17</v>
      </c>
      <c r="R82" s="743">
        <v>21</v>
      </c>
      <c r="S82" s="743">
        <v>20</v>
      </c>
      <c r="T82" s="743">
        <v>19</v>
      </c>
      <c r="U82" s="743">
        <v>31</v>
      </c>
      <c r="V82" s="743">
        <v>28</v>
      </c>
      <c r="W82" s="743">
        <v>24</v>
      </c>
      <c r="X82" s="743">
        <v>31</v>
      </c>
      <c r="Y82" s="743">
        <v>27</v>
      </c>
      <c r="Z82" s="743">
        <v>36</v>
      </c>
      <c r="AA82" s="743">
        <v>53</v>
      </c>
      <c r="AB82" s="744">
        <v>0</v>
      </c>
    </row>
    <row r="83" spans="2:28" ht="14.25">
      <c r="B83" s="989"/>
      <c r="C83" s="585" t="s">
        <v>32</v>
      </c>
      <c r="D83" s="743">
        <v>276</v>
      </c>
      <c r="E83" s="743">
        <v>9</v>
      </c>
      <c r="F83" s="743">
        <v>9</v>
      </c>
      <c r="G83" s="743">
        <v>5</v>
      </c>
      <c r="H83" s="744">
        <v>0</v>
      </c>
      <c r="I83" s="743">
        <v>1</v>
      </c>
      <c r="J83" s="743">
        <v>2</v>
      </c>
      <c r="K83" s="743">
        <v>4</v>
      </c>
      <c r="L83" s="743">
        <v>2</v>
      </c>
      <c r="M83" s="743">
        <v>9</v>
      </c>
      <c r="N83" s="743">
        <v>16</v>
      </c>
      <c r="O83" s="743">
        <v>15</v>
      </c>
      <c r="P83" s="743">
        <v>17</v>
      </c>
      <c r="Q83" s="743">
        <v>12</v>
      </c>
      <c r="R83" s="743">
        <v>11</v>
      </c>
      <c r="S83" s="743">
        <v>15</v>
      </c>
      <c r="T83" s="743">
        <v>13</v>
      </c>
      <c r="U83" s="743">
        <v>17</v>
      </c>
      <c r="V83" s="743">
        <v>14</v>
      </c>
      <c r="W83" s="743">
        <v>13</v>
      </c>
      <c r="X83" s="743">
        <v>19</v>
      </c>
      <c r="Y83" s="743">
        <v>17</v>
      </c>
      <c r="Z83" s="743">
        <v>24</v>
      </c>
      <c r="AA83" s="743">
        <v>32</v>
      </c>
      <c r="AB83" s="744">
        <v>0</v>
      </c>
    </row>
    <row r="84" spans="2:28" ht="14.25">
      <c r="B84" s="989"/>
      <c r="C84" s="585" t="s">
        <v>33</v>
      </c>
      <c r="D84" s="743">
        <v>186</v>
      </c>
      <c r="E84" s="743">
        <v>9</v>
      </c>
      <c r="F84" s="743">
        <v>11</v>
      </c>
      <c r="G84" s="743">
        <v>3</v>
      </c>
      <c r="H84" s="743">
        <v>3</v>
      </c>
      <c r="I84" s="743">
        <v>3</v>
      </c>
      <c r="J84" s="743">
        <v>2</v>
      </c>
      <c r="K84" s="743">
        <v>5</v>
      </c>
      <c r="L84" s="743">
        <v>5</v>
      </c>
      <c r="M84" s="743">
        <v>9</v>
      </c>
      <c r="N84" s="743">
        <v>7</v>
      </c>
      <c r="O84" s="743">
        <v>6</v>
      </c>
      <c r="P84" s="743">
        <v>3</v>
      </c>
      <c r="Q84" s="743">
        <v>5</v>
      </c>
      <c r="R84" s="743">
        <v>10</v>
      </c>
      <c r="S84" s="743">
        <v>5</v>
      </c>
      <c r="T84" s="743">
        <v>6</v>
      </c>
      <c r="U84" s="743">
        <v>14</v>
      </c>
      <c r="V84" s="743">
        <v>14</v>
      </c>
      <c r="W84" s="743">
        <v>11</v>
      </c>
      <c r="X84" s="743">
        <v>12</v>
      </c>
      <c r="Y84" s="743">
        <v>10</v>
      </c>
      <c r="Z84" s="743">
        <v>12</v>
      </c>
      <c r="AA84" s="743">
        <v>21</v>
      </c>
      <c r="AB84" s="744">
        <v>0</v>
      </c>
    </row>
    <row r="85" spans="2:28" s="219" customFormat="1" ht="13.5">
      <c r="B85" s="992" t="s">
        <v>88</v>
      </c>
      <c r="C85" s="586" t="s">
        <v>27</v>
      </c>
      <c r="D85" s="742">
        <v>45</v>
      </c>
      <c r="E85" s="742">
        <v>1</v>
      </c>
      <c r="F85" s="742">
        <v>1</v>
      </c>
      <c r="G85" s="745">
        <v>0</v>
      </c>
      <c r="H85" s="745">
        <v>0</v>
      </c>
      <c r="I85" s="745">
        <v>0</v>
      </c>
      <c r="J85" s="745">
        <v>0</v>
      </c>
      <c r="K85" s="745">
        <v>0</v>
      </c>
      <c r="L85" s="745">
        <v>0</v>
      </c>
      <c r="M85" s="745">
        <v>0</v>
      </c>
      <c r="N85" s="745">
        <v>0</v>
      </c>
      <c r="O85" s="742">
        <v>2</v>
      </c>
      <c r="P85" s="742">
        <v>1</v>
      </c>
      <c r="Q85" s="742">
        <v>2</v>
      </c>
      <c r="R85" s="742">
        <v>2</v>
      </c>
      <c r="S85" s="742">
        <v>2</v>
      </c>
      <c r="T85" s="742">
        <v>1</v>
      </c>
      <c r="U85" s="742">
        <v>2</v>
      </c>
      <c r="V85" s="742">
        <v>6</v>
      </c>
      <c r="W85" s="742">
        <v>2</v>
      </c>
      <c r="X85" s="742">
        <v>4</v>
      </c>
      <c r="Y85" s="742">
        <v>8</v>
      </c>
      <c r="Z85" s="742">
        <v>5</v>
      </c>
      <c r="AA85" s="742">
        <v>6</v>
      </c>
      <c r="AB85" s="745">
        <v>0</v>
      </c>
    </row>
    <row r="86" spans="2:28" ht="13.5">
      <c r="B86" s="992"/>
      <c r="C86" s="586" t="s">
        <v>32</v>
      </c>
      <c r="D86" s="742">
        <v>27</v>
      </c>
      <c r="E86" s="742">
        <v>1</v>
      </c>
      <c r="F86" s="745">
        <v>0</v>
      </c>
      <c r="G86" s="745">
        <v>0</v>
      </c>
      <c r="H86" s="745">
        <v>0</v>
      </c>
      <c r="I86" s="745">
        <v>0</v>
      </c>
      <c r="J86" s="745">
        <v>0</v>
      </c>
      <c r="K86" s="745">
        <v>0</v>
      </c>
      <c r="L86" s="745">
        <v>0</v>
      </c>
      <c r="M86" s="745">
        <v>0</v>
      </c>
      <c r="N86" s="745">
        <v>0</v>
      </c>
      <c r="O86" s="742">
        <v>1</v>
      </c>
      <c r="P86" s="745">
        <v>0</v>
      </c>
      <c r="Q86" s="742">
        <v>2</v>
      </c>
      <c r="R86" s="742">
        <v>1</v>
      </c>
      <c r="S86" s="742">
        <v>1</v>
      </c>
      <c r="T86" s="742">
        <v>1</v>
      </c>
      <c r="U86" s="742">
        <v>2</v>
      </c>
      <c r="V86" s="742">
        <v>5</v>
      </c>
      <c r="W86" s="742">
        <v>1</v>
      </c>
      <c r="X86" s="742">
        <v>1</v>
      </c>
      <c r="Y86" s="742">
        <v>4</v>
      </c>
      <c r="Z86" s="742">
        <v>4</v>
      </c>
      <c r="AA86" s="742">
        <v>3</v>
      </c>
      <c r="AB86" s="745">
        <v>0</v>
      </c>
    </row>
    <row r="87" spans="2:28" ht="13.5">
      <c r="B87" s="992"/>
      <c r="C87" s="586" t="s">
        <v>33</v>
      </c>
      <c r="D87" s="742">
        <v>18</v>
      </c>
      <c r="E87" s="745">
        <v>0</v>
      </c>
      <c r="F87" s="742">
        <v>1</v>
      </c>
      <c r="G87" s="745">
        <v>0</v>
      </c>
      <c r="H87" s="745">
        <v>0</v>
      </c>
      <c r="I87" s="745">
        <v>0</v>
      </c>
      <c r="J87" s="745">
        <v>0</v>
      </c>
      <c r="K87" s="745">
        <v>0</v>
      </c>
      <c r="L87" s="745">
        <v>0</v>
      </c>
      <c r="M87" s="745">
        <v>0</v>
      </c>
      <c r="N87" s="745">
        <v>0</v>
      </c>
      <c r="O87" s="742">
        <v>1</v>
      </c>
      <c r="P87" s="742">
        <v>1</v>
      </c>
      <c r="Q87" s="745">
        <v>0</v>
      </c>
      <c r="R87" s="742">
        <v>1</v>
      </c>
      <c r="S87" s="742">
        <v>1</v>
      </c>
      <c r="T87" s="745">
        <v>0</v>
      </c>
      <c r="U87" s="745">
        <v>0</v>
      </c>
      <c r="V87" s="742">
        <v>1</v>
      </c>
      <c r="W87" s="742">
        <v>1</v>
      </c>
      <c r="X87" s="742">
        <v>3</v>
      </c>
      <c r="Y87" s="742">
        <v>4</v>
      </c>
      <c r="Z87" s="742">
        <v>1</v>
      </c>
      <c r="AA87" s="742">
        <v>3</v>
      </c>
      <c r="AB87" s="745">
        <v>0</v>
      </c>
    </row>
    <row r="88" spans="2:28" ht="14.25">
      <c r="B88" s="989" t="s">
        <v>717</v>
      </c>
      <c r="C88" s="585" t="s">
        <v>27</v>
      </c>
      <c r="D88" s="743">
        <v>45</v>
      </c>
      <c r="E88" s="743">
        <v>1</v>
      </c>
      <c r="F88" s="743">
        <v>1</v>
      </c>
      <c r="G88" s="744">
        <v>0</v>
      </c>
      <c r="H88" s="744">
        <v>0</v>
      </c>
      <c r="I88" s="744">
        <v>0</v>
      </c>
      <c r="J88" s="744">
        <v>0</v>
      </c>
      <c r="K88" s="744">
        <v>0</v>
      </c>
      <c r="L88" s="744">
        <v>0</v>
      </c>
      <c r="M88" s="744">
        <v>0</v>
      </c>
      <c r="N88" s="744">
        <v>0</v>
      </c>
      <c r="O88" s="743">
        <v>2</v>
      </c>
      <c r="P88" s="743">
        <v>1</v>
      </c>
      <c r="Q88" s="743">
        <v>2</v>
      </c>
      <c r="R88" s="743">
        <v>2</v>
      </c>
      <c r="S88" s="743">
        <v>2</v>
      </c>
      <c r="T88" s="743">
        <v>1</v>
      </c>
      <c r="U88" s="743">
        <v>2</v>
      </c>
      <c r="V88" s="743">
        <v>6</v>
      </c>
      <c r="W88" s="743">
        <v>2</v>
      </c>
      <c r="X88" s="743">
        <v>4</v>
      </c>
      <c r="Y88" s="743">
        <v>8</v>
      </c>
      <c r="Z88" s="743">
        <v>5</v>
      </c>
      <c r="AA88" s="743">
        <v>6</v>
      </c>
      <c r="AB88" s="744">
        <v>0</v>
      </c>
    </row>
    <row r="89" spans="2:28" ht="14.25">
      <c r="B89" s="989"/>
      <c r="C89" s="585" t="s">
        <v>32</v>
      </c>
      <c r="D89" s="743">
        <v>27</v>
      </c>
      <c r="E89" s="743">
        <v>1</v>
      </c>
      <c r="F89" s="744">
        <v>0</v>
      </c>
      <c r="G89" s="744">
        <v>0</v>
      </c>
      <c r="H89" s="744">
        <v>0</v>
      </c>
      <c r="I89" s="744">
        <v>0</v>
      </c>
      <c r="J89" s="744">
        <v>0</v>
      </c>
      <c r="K89" s="744">
        <v>0</v>
      </c>
      <c r="L89" s="744">
        <v>0</v>
      </c>
      <c r="M89" s="744">
        <v>0</v>
      </c>
      <c r="N89" s="744">
        <v>0</v>
      </c>
      <c r="O89" s="743">
        <v>1</v>
      </c>
      <c r="P89" s="744">
        <v>0</v>
      </c>
      <c r="Q89" s="743">
        <v>2</v>
      </c>
      <c r="R89" s="743">
        <v>1</v>
      </c>
      <c r="S89" s="743">
        <v>1</v>
      </c>
      <c r="T89" s="743">
        <v>1</v>
      </c>
      <c r="U89" s="743">
        <v>2</v>
      </c>
      <c r="V89" s="743">
        <v>5</v>
      </c>
      <c r="W89" s="743">
        <v>1</v>
      </c>
      <c r="X89" s="743">
        <v>1</v>
      </c>
      <c r="Y89" s="743">
        <v>4</v>
      </c>
      <c r="Z89" s="743">
        <v>4</v>
      </c>
      <c r="AA89" s="743">
        <v>3</v>
      </c>
      <c r="AB89" s="744">
        <v>0</v>
      </c>
    </row>
    <row r="90" spans="2:28" ht="14.25">
      <c r="B90" s="989"/>
      <c r="C90" s="585" t="s">
        <v>33</v>
      </c>
      <c r="D90" s="743">
        <v>18</v>
      </c>
      <c r="E90" s="744">
        <v>0</v>
      </c>
      <c r="F90" s="743">
        <v>1</v>
      </c>
      <c r="G90" s="744">
        <v>0</v>
      </c>
      <c r="H90" s="744">
        <v>0</v>
      </c>
      <c r="I90" s="744">
        <v>0</v>
      </c>
      <c r="J90" s="744">
        <v>0</v>
      </c>
      <c r="K90" s="744">
        <v>0</v>
      </c>
      <c r="L90" s="744">
        <v>0</v>
      </c>
      <c r="M90" s="744">
        <v>0</v>
      </c>
      <c r="N90" s="744">
        <v>0</v>
      </c>
      <c r="O90" s="743">
        <v>1</v>
      </c>
      <c r="P90" s="743">
        <v>1</v>
      </c>
      <c r="Q90" s="744">
        <v>0</v>
      </c>
      <c r="R90" s="743">
        <v>1</v>
      </c>
      <c r="S90" s="743">
        <v>1</v>
      </c>
      <c r="T90" s="744">
        <v>0</v>
      </c>
      <c r="U90" s="744">
        <v>0</v>
      </c>
      <c r="V90" s="743">
        <v>1</v>
      </c>
      <c r="W90" s="743">
        <v>1</v>
      </c>
      <c r="X90" s="743">
        <v>3</v>
      </c>
      <c r="Y90" s="743">
        <v>4</v>
      </c>
      <c r="Z90" s="743">
        <v>1</v>
      </c>
      <c r="AA90" s="743">
        <v>3</v>
      </c>
      <c r="AB90" s="744">
        <v>0</v>
      </c>
    </row>
    <row r="91" spans="2:28" s="219" customFormat="1" ht="13.5">
      <c r="B91" s="993" t="s">
        <v>44</v>
      </c>
      <c r="C91" s="587" t="s">
        <v>27</v>
      </c>
      <c r="D91" s="741">
        <v>63</v>
      </c>
      <c r="E91" s="746">
        <v>0</v>
      </c>
      <c r="F91" s="741">
        <v>2</v>
      </c>
      <c r="G91" s="746">
        <v>0</v>
      </c>
      <c r="H91" s="746">
        <v>0</v>
      </c>
      <c r="I91" s="741">
        <v>1</v>
      </c>
      <c r="J91" s="746">
        <v>0</v>
      </c>
      <c r="K91" s="746">
        <v>0</v>
      </c>
      <c r="L91" s="746">
        <v>0</v>
      </c>
      <c r="M91" s="741">
        <v>4</v>
      </c>
      <c r="N91" s="741">
        <v>2</v>
      </c>
      <c r="O91" s="741">
        <v>1</v>
      </c>
      <c r="P91" s="741">
        <v>6</v>
      </c>
      <c r="Q91" s="741">
        <v>4</v>
      </c>
      <c r="R91" s="741">
        <v>4</v>
      </c>
      <c r="S91" s="741">
        <v>3</v>
      </c>
      <c r="T91" s="741">
        <v>7</v>
      </c>
      <c r="U91" s="741">
        <v>6</v>
      </c>
      <c r="V91" s="741">
        <v>3</v>
      </c>
      <c r="W91" s="741">
        <v>2</v>
      </c>
      <c r="X91" s="741">
        <v>6</v>
      </c>
      <c r="Y91" s="741">
        <v>6</v>
      </c>
      <c r="Z91" s="741">
        <v>5</v>
      </c>
      <c r="AA91" s="741">
        <v>1</v>
      </c>
      <c r="AB91" s="746">
        <v>0</v>
      </c>
    </row>
    <row r="92" spans="2:28" ht="13.5">
      <c r="B92" s="993"/>
      <c r="C92" s="587" t="s">
        <v>32</v>
      </c>
      <c r="D92" s="741">
        <v>46</v>
      </c>
      <c r="E92" s="746">
        <v>0</v>
      </c>
      <c r="F92" s="741">
        <v>1</v>
      </c>
      <c r="G92" s="746">
        <v>0</v>
      </c>
      <c r="H92" s="746">
        <v>0</v>
      </c>
      <c r="I92" s="741">
        <v>1</v>
      </c>
      <c r="J92" s="746">
        <v>0</v>
      </c>
      <c r="K92" s="746">
        <v>0</v>
      </c>
      <c r="L92" s="746">
        <v>0</v>
      </c>
      <c r="M92" s="741">
        <v>4</v>
      </c>
      <c r="N92" s="741">
        <v>2</v>
      </c>
      <c r="O92" s="741">
        <v>1</v>
      </c>
      <c r="P92" s="741">
        <v>4</v>
      </c>
      <c r="Q92" s="741">
        <v>3</v>
      </c>
      <c r="R92" s="741">
        <v>4</v>
      </c>
      <c r="S92" s="741">
        <v>2</v>
      </c>
      <c r="T92" s="741">
        <v>6</v>
      </c>
      <c r="U92" s="741">
        <v>3</v>
      </c>
      <c r="V92" s="741">
        <v>2</v>
      </c>
      <c r="W92" s="741">
        <v>2</v>
      </c>
      <c r="X92" s="741">
        <v>4</v>
      </c>
      <c r="Y92" s="741">
        <v>4</v>
      </c>
      <c r="Z92" s="741">
        <v>3</v>
      </c>
      <c r="AA92" s="746">
        <v>0</v>
      </c>
      <c r="AB92" s="746">
        <v>0</v>
      </c>
    </row>
    <row r="93" spans="2:28" ht="13.5">
      <c r="B93" s="993"/>
      <c r="C93" s="587" t="s">
        <v>33</v>
      </c>
      <c r="D93" s="741">
        <v>17</v>
      </c>
      <c r="E93" s="746">
        <v>0</v>
      </c>
      <c r="F93" s="741">
        <v>1</v>
      </c>
      <c r="G93" s="746">
        <v>0</v>
      </c>
      <c r="H93" s="746">
        <v>0</v>
      </c>
      <c r="I93" s="746">
        <v>0</v>
      </c>
      <c r="J93" s="746">
        <v>0</v>
      </c>
      <c r="K93" s="746">
        <v>0</v>
      </c>
      <c r="L93" s="746">
        <v>0</v>
      </c>
      <c r="M93" s="746">
        <v>0</v>
      </c>
      <c r="N93" s="746">
        <v>0</v>
      </c>
      <c r="O93" s="746">
        <v>0</v>
      </c>
      <c r="P93" s="741">
        <v>2</v>
      </c>
      <c r="Q93" s="741">
        <v>1</v>
      </c>
      <c r="R93" s="746">
        <v>0</v>
      </c>
      <c r="S93" s="741">
        <v>1</v>
      </c>
      <c r="T93" s="741">
        <v>1</v>
      </c>
      <c r="U93" s="741">
        <v>3</v>
      </c>
      <c r="V93" s="741">
        <v>1</v>
      </c>
      <c r="W93" s="746">
        <v>0</v>
      </c>
      <c r="X93" s="741">
        <v>2</v>
      </c>
      <c r="Y93" s="741">
        <v>2</v>
      </c>
      <c r="Z93" s="741">
        <v>2</v>
      </c>
      <c r="AA93" s="741">
        <v>1</v>
      </c>
      <c r="AB93" s="746">
        <v>0</v>
      </c>
    </row>
    <row r="94" spans="2:28" ht="13.5">
      <c r="B94" s="894" t="s">
        <v>1706</v>
      </c>
      <c r="C94" s="894"/>
      <c r="D94" s="894"/>
      <c r="E94" s="894"/>
      <c r="F94" s="894"/>
      <c r="G94" s="894"/>
      <c r="H94" s="894"/>
      <c r="I94" s="894"/>
      <c r="J94" s="894"/>
      <c r="K94" s="894"/>
      <c r="L94" s="894"/>
      <c r="M94" s="220"/>
      <c r="N94" s="220"/>
      <c r="O94" s="220"/>
      <c r="P94" s="220"/>
    </row>
    <row r="95" spans="2:28" ht="13.5">
      <c r="B95" s="895" t="s">
        <v>1646</v>
      </c>
      <c r="C95" s="895"/>
      <c r="D95" s="895"/>
      <c r="E95" s="895"/>
      <c r="F95" s="895"/>
      <c r="G95" s="895"/>
      <c r="H95" s="895"/>
      <c r="I95" s="895"/>
      <c r="J95" s="895"/>
      <c r="K95" s="895"/>
      <c r="L95" s="895"/>
      <c r="M95" s="221"/>
      <c r="N95" s="221"/>
      <c r="O95" s="221"/>
      <c r="P95" s="221"/>
    </row>
    <row r="96" spans="2:28" ht="16.5">
      <c r="B96" s="51" t="s">
        <v>1647</v>
      </c>
      <c r="C96" s="51"/>
      <c r="D96" s="24"/>
      <c r="E96" s="24"/>
      <c r="F96" s="24"/>
      <c r="G96" s="24"/>
      <c r="H96" s="24"/>
      <c r="I96" s="24"/>
    </row>
    <row r="97" spans="2:8" ht="14.25">
      <c r="B97" s="69"/>
      <c r="C97" s="69"/>
      <c r="D97" s="49"/>
      <c r="E97" s="49"/>
      <c r="F97" s="49"/>
      <c r="G97" s="49"/>
      <c r="H97" s="49"/>
    </row>
  </sheetData>
  <mergeCells count="34">
    <mergeCell ref="B55:B57"/>
    <mergeCell ref="B28:B30"/>
    <mergeCell ref="B58:B60"/>
    <mergeCell ref="B95:L95"/>
    <mergeCell ref="B40:B42"/>
    <mergeCell ref="B46:B48"/>
    <mergeCell ref="B49:B51"/>
    <mergeCell ref="B52:B54"/>
    <mergeCell ref="B94:L94"/>
    <mergeCell ref="B91:B93"/>
    <mergeCell ref="B43:B45"/>
    <mergeCell ref="B64:B66"/>
    <mergeCell ref="B85:B87"/>
    <mergeCell ref="B79:B81"/>
    <mergeCell ref="B82:B84"/>
    <mergeCell ref="B88:B90"/>
    <mergeCell ref="B67:B69"/>
    <mergeCell ref="B61:B63"/>
    <mergeCell ref="B70:B72"/>
    <mergeCell ref="B73:B75"/>
    <mergeCell ref="B76:B78"/>
    <mergeCell ref="B2:O2"/>
    <mergeCell ref="B3:C3"/>
    <mergeCell ref="B10:B12"/>
    <mergeCell ref="B13:B15"/>
    <mergeCell ref="B16:B18"/>
    <mergeCell ref="B7:B9"/>
    <mergeCell ref="B4:B6"/>
    <mergeCell ref="B19:B21"/>
    <mergeCell ref="B31:B33"/>
    <mergeCell ref="B34:B36"/>
    <mergeCell ref="B37:B39"/>
    <mergeCell ref="B22:B24"/>
    <mergeCell ref="B25:B27"/>
  </mergeCells>
  <hyperlinks>
    <hyperlink ref="AD3" location="INDICE!B54" display="INDICE"/>
  </hyperlinks>
  <printOptions horizontalCentered="1"/>
  <pageMargins left="0.19685039370078741" right="0.19685039370078741" top="1.1811023622047245" bottom="0.39370078740157483" header="0.19685039370078741" footer="0.19685039370078741"/>
  <pageSetup paperSize="9" scale="77" firstPageNumber="332" fitToHeight="2" orientation="landscape" useFirstPageNumber="1" r:id="rId1"/>
  <headerFooter scaleWithDoc="0">
    <oddHeader>&amp;C&amp;G</oddHeader>
    <oddFooter>&amp;C&amp;10&amp;P</oddFooter>
    <evenFooter>&amp;L&amp;G&amp;C&amp;"-,Negrita"&amp;22&amp;P&amp;R&amp;G</evenFooter>
  </headerFooter>
  <rowBreaks count="1" manualBreakCount="1">
    <brk id="51" min="1" max="14" man="1"/>
  </rowBreaks>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M207"/>
  <sheetViews>
    <sheetView showGridLines="0" topLeftCell="KX1" workbookViewId="0">
      <selection activeCell="LM4" sqref="LM4"/>
    </sheetView>
  </sheetViews>
  <sheetFormatPr baseColWidth="10" defaultColWidth="9.140625" defaultRowHeight="15"/>
  <cols>
    <col min="1" max="1" width="3.7109375" style="589" customWidth="1"/>
    <col min="2" max="2" width="42.85546875" style="589" customWidth="1"/>
    <col min="3" max="3" width="9" style="589" customWidth="1"/>
    <col min="4" max="4" width="9.42578125" style="589" customWidth="1"/>
    <col min="5" max="8" width="13.5703125" style="589" customWidth="1"/>
    <col min="9" max="9" width="10.28515625" style="589" customWidth="1"/>
    <col min="10" max="10" width="12.42578125" style="589" customWidth="1"/>
    <col min="11" max="12" width="9.5703125" style="589" customWidth="1"/>
    <col min="13" max="18" width="11.42578125" style="589" customWidth="1"/>
    <col min="19" max="21" width="13.5703125" style="589" customWidth="1"/>
    <col min="22" max="22" width="10.28515625" style="589" customWidth="1"/>
    <col min="23" max="23" width="11.28515625" style="589" customWidth="1"/>
    <col min="24" max="24" width="12.42578125" style="589" customWidth="1"/>
    <col min="25" max="26" width="9.5703125" style="589" customWidth="1"/>
    <col min="27" max="32" width="11.42578125" style="589" customWidth="1"/>
    <col min="33" max="35" width="13.5703125" style="589" customWidth="1"/>
    <col min="36" max="36" width="10.28515625" style="589" customWidth="1"/>
    <col min="37" max="37" width="12.42578125" style="589" customWidth="1"/>
    <col min="38" max="39" width="9.5703125" style="589" customWidth="1"/>
    <col min="40" max="45" width="11.42578125" style="589" customWidth="1"/>
    <col min="46" max="48" width="13.5703125" style="589" customWidth="1"/>
    <col min="49" max="49" width="10.28515625" style="589" customWidth="1"/>
    <col min="50" max="50" width="12.42578125" style="589" customWidth="1"/>
    <col min="51" max="52" width="9.5703125" style="589" customWidth="1"/>
    <col min="53" max="58" width="11.42578125" style="589" customWidth="1"/>
    <col min="59" max="61" width="13.5703125" style="589" customWidth="1"/>
    <col min="62" max="62" width="10.28515625" style="589" customWidth="1"/>
    <col min="63" max="63" width="11.28515625" style="589" customWidth="1"/>
    <col min="64" max="64" width="12.42578125" style="589" customWidth="1"/>
    <col min="65" max="66" width="9.5703125" style="589" customWidth="1"/>
    <col min="67" max="72" width="11.42578125" style="589" customWidth="1"/>
    <col min="73" max="75" width="13.5703125" style="589" customWidth="1"/>
    <col min="76" max="76" width="10.28515625" style="589" customWidth="1"/>
    <col min="77" max="77" width="11.28515625" style="589" customWidth="1"/>
    <col min="78" max="78" width="12.42578125" style="589" customWidth="1"/>
    <col min="79" max="80" width="9.5703125" style="589" customWidth="1"/>
    <col min="81" max="86" width="11.42578125" style="589" customWidth="1"/>
    <col min="87" max="88" width="13.5703125" style="589" customWidth="1"/>
    <col min="89" max="89" width="10.28515625" style="589" customWidth="1"/>
    <col min="90" max="90" width="11.28515625" style="589" customWidth="1"/>
    <col min="91" max="91" width="12.42578125" style="589" customWidth="1"/>
    <col min="92" max="93" width="9.5703125" style="589" customWidth="1"/>
    <col min="94" max="99" width="11.42578125" style="589" customWidth="1"/>
    <col min="100" max="102" width="13.5703125" style="589" customWidth="1"/>
    <col min="103" max="103" width="10.28515625" style="589" customWidth="1"/>
    <col min="104" max="104" width="11.28515625" style="589" customWidth="1"/>
    <col min="105" max="105" width="12.42578125" style="589" customWidth="1"/>
    <col min="106" max="107" width="9.5703125" style="589" customWidth="1"/>
    <col min="108" max="113" width="11.42578125" style="589" customWidth="1"/>
    <col min="114" max="116" width="13.5703125" style="589" customWidth="1"/>
    <col min="117" max="117" width="10.28515625" style="589" customWidth="1"/>
    <col min="118" max="118" width="11.28515625" style="589" customWidth="1"/>
    <col min="119" max="119" width="12.42578125" style="589" customWidth="1"/>
    <col min="120" max="121" width="9.5703125" style="589" customWidth="1"/>
    <col min="122" max="127" width="11.42578125" style="589" customWidth="1"/>
    <col min="128" max="130" width="13.5703125" style="589" customWidth="1"/>
    <col min="131" max="131" width="10.28515625" style="589" customWidth="1"/>
    <col min="132" max="132" width="12.42578125" style="589" customWidth="1"/>
    <col min="133" max="134" width="9.5703125" style="589" customWidth="1"/>
    <col min="135" max="140" width="11.42578125" style="589" customWidth="1"/>
    <col min="141" max="143" width="13.5703125" style="589" customWidth="1"/>
    <col min="144" max="144" width="10.28515625" style="589" customWidth="1"/>
    <col min="145" max="145" width="11.28515625" style="589" customWidth="1"/>
    <col min="146" max="146" width="12.42578125" style="589" customWidth="1"/>
    <col min="147" max="148" width="9.5703125" style="589" customWidth="1"/>
    <col min="149" max="154" width="11.42578125" style="589" customWidth="1"/>
    <col min="155" max="156" width="13.5703125" style="589" customWidth="1"/>
    <col min="157" max="157" width="10.28515625" style="589" customWidth="1"/>
    <col min="158" max="158" width="11.28515625" style="589" customWidth="1"/>
    <col min="159" max="159" width="12.42578125" style="589" customWidth="1"/>
    <col min="160" max="161" width="9.5703125" style="589" customWidth="1"/>
    <col min="162" max="167" width="11.42578125" style="589" customWidth="1"/>
    <col min="168" max="170" width="13.5703125" style="589" customWidth="1"/>
    <col min="171" max="171" width="10.28515625" style="589" customWidth="1"/>
    <col min="172" max="172" width="12.42578125" style="589" customWidth="1"/>
    <col min="173" max="174" width="9.5703125" style="589" customWidth="1"/>
    <col min="175" max="180" width="11.42578125" style="589" customWidth="1"/>
    <col min="181" max="183" width="13.5703125" style="589" customWidth="1"/>
    <col min="184" max="184" width="10.28515625" style="589" customWidth="1"/>
    <col min="185" max="185" width="11.28515625" style="589" customWidth="1"/>
    <col min="186" max="186" width="12.42578125" style="589" customWidth="1"/>
    <col min="187" max="188" width="9.5703125" style="589" customWidth="1"/>
    <col min="189" max="194" width="11.42578125" style="589" customWidth="1"/>
    <col min="195" max="196" width="13.5703125" style="589" customWidth="1"/>
    <col min="197" max="197" width="10.28515625" style="589" customWidth="1"/>
    <col min="198" max="198" width="12.42578125" style="589" customWidth="1"/>
    <col min="199" max="200" width="9.5703125" style="589" customWidth="1"/>
    <col min="201" max="206" width="11.42578125" style="589" customWidth="1"/>
    <col min="207" max="208" width="13.5703125" style="589" customWidth="1"/>
    <col min="209" max="209" width="10.28515625" style="589" customWidth="1"/>
    <col min="210" max="210" width="12.42578125" style="589" customWidth="1"/>
    <col min="211" max="212" width="9.5703125" style="589" customWidth="1"/>
    <col min="213" max="218" width="11.42578125" style="589" customWidth="1"/>
    <col min="219" max="220" width="13.5703125" style="589" customWidth="1"/>
    <col min="221" max="221" width="10.28515625" style="589" customWidth="1"/>
    <col min="222" max="222" width="11.28515625" style="589" customWidth="1"/>
    <col min="223" max="223" width="12.42578125" style="589" customWidth="1"/>
    <col min="224" max="225" width="9.5703125" style="589" customWidth="1"/>
    <col min="226" max="231" width="11.42578125" style="589" customWidth="1"/>
    <col min="232" max="234" width="13.5703125" style="589" customWidth="1"/>
    <col min="235" max="235" width="10.28515625" style="589" customWidth="1"/>
    <col min="236" max="236" width="11.28515625" style="589" customWidth="1"/>
    <col min="237" max="237" width="12.42578125" style="589" customWidth="1"/>
    <col min="238" max="239" width="9.5703125" style="589" customWidth="1"/>
    <col min="240" max="245" width="11.42578125" style="589" customWidth="1"/>
    <col min="246" max="248" width="13.5703125" style="589" customWidth="1"/>
    <col min="249" max="249" width="10.28515625" style="589" customWidth="1"/>
    <col min="250" max="250" width="12.42578125" style="589" customWidth="1"/>
    <col min="251" max="252" width="9.5703125" style="589" customWidth="1"/>
    <col min="253" max="258" width="11.42578125" style="589" customWidth="1"/>
    <col min="259" max="260" width="13.5703125" style="589" customWidth="1"/>
    <col min="261" max="261" width="12.42578125" style="589" customWidth="1"/>
    <col min="262" max="264" width="11.42578125" style="589" customWidth="1"/>
    <col min="265" max="266" width="13.5703125" style="589" customWidth="1"/>
    <col min="267" max="267" width="10.28515625" style="589" customWidth="1"/>
    <col min="268" max="268" width="11.28515625" style="589" customWidth="1"/>
    <col min="269" max="269" width="12.42578125" style="589" customWidth="1"/>
    <col min="270" max="271" width="9.5703125" style="589" customWidth="1"/>
    <col min="272" max="277" width="11.42578125" style="589" customWidth="1"/>
    <col min="278" max="279" width="13.5703125" style="589" customWidth="1"/>
    <col min="280" max="280" width="10.28515625" style="589" customWidth="1"/>
    <col min="281" max="281" width="12.42578125" style="589" customWidth="1"/>
    <col min="282" max="283" width="9.5703125" style="589" customWidth="1"/>
    <col min="284" max="289" width="11.42578125" style="589" customWidth="1"/>
    <col min="290" max="291" width="13.5703125" style="589" customWidth="1"/>
    <col min="292" max="292" width="10.28515625" style="589" customWidth="1"/>
    <col min="293" max="293" width="11.28515625" style="589" customWidth="1"/>
    <col min="294" max="294" width="12.42578125" style="589" customWidth="1"/>
    <col min="295" max="296" width="9.5703125" style="589" customWidth="1"/>
    <col min="297" max="302" width="11.42578125" style="589" customWidth="1"/>
    <col min="303" max="305" width="13.5703125" style="589" customWidth="1"/>
    <col min="306" max="306" width="10.28515625" style="589" customWidth="1"/>
    <col min="307" max="307" width="12.42578125" style="589" customWidth="1"/>
    <col min="308" max="309" width="9.5703125" style="589" customWidth="1"/>
    <col min="310" max="315" width="11.42578125" style="589" customWidth="1"/>
    <col min="316" max="317" width="13.5703125" style="589" customWidth="1"/>
    <col min="318" max="318" width="9.5703125" style="589" customWidth="1"/>
    <col min="319" max="323" width="11.42578125" style="589" customWidth="1"/>
    <col min="324" max="324" width="13.5703125" style="589" customWidth="1"/>
    <col min="325" max="16384" width="9.140625" style="589"/>
  </cols>
  <sheetData>
    <row r="1" spans="2:325" ht="76.5" customHeight="1"/>
    <row r="2" spans="2:325" ht="54" customHeight="1">
      <c r="B2" s="996" t="s">
        <v>1670</v>
      </c>
      <c r="C2" s="996"/>
      <c r="D2" s="996"/>
      <c r="E2" s="996"/>
      <c r="F2" s="996"/>
      <c r="G2" s="996"/>
      <c r="H2" s="996"/>
      <c r="I2" s="996"/>
      <c r="J2" s="996"/>
      <c r="K2" s="996"/>
      <c r="L2" s="996"/>
      <c r="M2" s="996"/>
      <c r="N2" s="996"/>
    </row>
    <row r="3" spans="2:325" ht="15" customHeight="1">
      <c r="B3" s="997" t="s">
        <v>1843</v>
      </c>
      <c r="C3" s="997"/>
      <c r="D3" s="1000" t="s">
        <v>27</v>
      </c>
      <c r="E3" s="999" t="s">
        <v>322</v>
      </c>
      <c r="F3" s="999" t="s">
        <v>323</v>
      </c>
      <c r="G3" s="999" t="s">
        <v>55</v>
      </c>
      <c r="H3" s="999" t="s">
        <v>78</v>
      </c>
      <c r="I3" s="999"/>
      <c r="J3" s="999"/>
      <c r="K3" s="999"/>
      <c r="L3" s="999"/>
      <c r="M3" s="999"/>
      <c r="N3" s="999"/>
      <c r="O3" s="999"/>
      <c r="P3" s="999"/>
      <c r="Q3" s="999"/>
      <c r="R3" s="999"/>
      <c r="S3" s="999"/>
      <c r="T3" s="999"/>
      <c r="U3" s="999" t="s">
        <v>61</v>
      </c>
      <c r="V3" s="999"/>
      <c r="W3" s="999"/>
      <c r="X3" s="999"/>
      <c r="Y3" s="999"/>
      <c r="Z3" s="999"/>
      <c r="AA3" s="999"/>
      <c r="AB3" s="999"/>
      <c r="AC3" s="999"/>
      <c r="AD3" s="999"/>
      <c r="AE3" s="999"/>
      <c r="AF3" s="999"/>
      <c r="AG3" s="999"/>
      <c r="AH3" s="999"/>
      <c r="AI3" s="999" t="s">
        <v>69</v>
      </c>
      <c r="AJ3" s="999"/>
      <c r="AK3" s="999"/>
      <c r="AL3" s="999"/>
      <c r="AM3" s="999"/>
      <c r="AN3" s="999"/>
      <c r="AO3" s="999"/>
      <c r="AP3" s="999"/>
      <c r="AQ3" s="999"/>
      <c r="AR3" s="999"/>
      <c r="AS3" s="999"/>
      <c r="AT3" s="999"/>
      <c r="AU3" s="999"/>
      <c r="AV3" s="999" t="s">
        <v>66</v>
      </c>
      <c r="AW3" s="999"/>
      <c r="AX3" s="999"/>
      <c r="AY3" s="999"/>
      <c r="AZ3" s="999"/>
      <c r="BA3" s="999"/>
      <c r="BB3" s="999"/>
      <c r="BC3" s="999"/>
      <c r="BD3" s="999"/>
      <c r="BE3" s="999"/>
      <c r="BF3" s="999"/>
      <c r="BG3" s="999"/>
      <c r="BH3" s="999"/>
      <c r="BI3" s="999" t="s">
        <v>76</v>
      </c>
      <c r="BJ3" s="999"/>
      <c r="BK3" s="999"/>
      <c r="BL3" s="999"/>
      <c r="BM3" s="999"/>
      <c r="BN3" s="999"/>
      <c r="BO3" s="999"/>
      <c r="BP3" s="999"/>
      <c r="BQ3" s="999"/>
      <c r="BR3" s="999"/>
      <c r="BS3" s="999"/>
      <c r="BT3" s="999"/>
      <c r="BU3" s="999"/>
      <c r="BV3" s="999"/>
      <c r="BW3" s="999" t="s">
        <v>68</v>
      </c>
      <c r="BX3" s="999"/>
      <c r="BY3" s="999"/>
      <c r="BZ3" s="999"/>
      <c r="CA3" s="999"/>
      <c r="CB3" s="999"/>
      <c r="CC3" s="999"/>
      <c r="CD3" s="999"/>
      <c r="CE3" s="999"/>
      <c r="CF3" s="999"/>
      <c r="CG3" s="999"/>
      <c r="CH3" s="999"/>
      <c r="CI3" s="999"/>
      <c r="CJ3" s="999" t="s">
        <v>63</v>
      </c>
      <c r="CK3" s="999"/>
      <c r="CL3" s="999"/>
      <c r="CM3" s="999"/>
      <c r="CN3" s="999"/>
      <c r="CO3" s="999"/>
      <c r="CP3" s="999"/>
      <c r="CQ3" s="999"/>
      <c r="CR3" s="999"/>
      <c r="CS3" s="999"/>
      <c r="CT3" s="999"/>
      <c r="CU3" s="999"/>
      <c r="CV3" s="999"/>
      <c r="CW3" s="999"/>
      <c r="CX3" s="999" t="s">
        <v>75</v>
      </c>
      <c r="CY3" s="999"/>
      <c r="CZ3" s="999"/>
      <c r="DA3" s="999"/>
      <c r="DB3" s="999"/>
      <c r="DC3" s="999"/>
      <c r="DD3" s="999"/>
      <c r="DE3" s="999"/>
      <c r="DF3" s="999"/>
      <c r="DG3" s="999"/>
      <c r="DH3" s="999"/>
      <c r="DI3" s="999"/>
      <c r="DJ3" s="999"/>
      <c r="DK3" s="999"/>
      <c r="DL3" s="999" t="s">
        <v>70</v>
      </c>
      <c r="DM3" s="999"/>
      <c r="DN3" s="999"/>
      <c r="DO3" s="999"/>
      <c r="DP3" s="999"/>
      <c r="DQ3" s="999"/>
      <c r="DR3" s="999"/>
      <c r="DS3" s="999"/>
      <c r="DT3" s="999"/>
      <c r="DU3" s="999"/>
      <c r="DV3" s="999"/>
      <c r="DW3" s="999"/>
      <c r="DX3" s="999"/>
      <c r="DY3" s="999"/>
      <c r="DZ3" s="999" t="s">
        <v>65</v>
      </c>
      <c r="EA3" s="999"/>
      <c r="EB3" s="999"/>
      <c r="EC3" s="999"/>
      <c r="ED3" s="999"/>
      <c r="EE3" s="999"/>
      <c r="EF3" s="999"/>
      <c r="EG3" s="999"/>
      <c r="EH3" s="999"/>
      <c r="EI3" s="999"/>
      <c r="EJ3" s="999"/>
      <c r="EK3" s="999"/>
      <c r="EL3" s="999"/>
      <c r="EM3" s="999" t="s">
        <v>64</v>
      </c>
      <c r="EN3" s="999"/>
      <c r="EO3" s="999"/>
      <c r="EP3" s="999"/>
      <c r="EQ3" s="999"/>
      <c r="ER3" s="999"/>
      <c r="ES3" s="999"/>
      <c r="ET3" s="999"/>
      <c r="EU3" s="999"/>
      <c r="EV3" s="999"/>
      <c r="EW3" s="999"/>
      <c r="EX3" s="999"/>
      <c r="EY3" s="999"/>
      <c r="EZ3" s="999" t="s">
        <v>77</v>
      </c>
      <c r="FA3" s="999"/>
      <c r="FB3" s="999"/>
      <c r="FC3" s="999"/>
      <c r="FD3" s="999"/>
      <c r="FE3" s="999"/>
      <c r="FF3" s="999"/>
      <c r="FG3" s="999"/>
      <c r="FH3" s="999"/>
      <c r="FI3" s="999"/>
      <c r="FJ3" s="999"/>
      <c r="FK3" s="999"/>
      <c r="FL3" s="999"/>
      <c r="FM3" s="999"/>
      <c r="FN3" s="999" t="s">
        <v>62</v>
      </c>
      <c r="FO3" s="999"/>
      <c r="FP3" s="999"/>
      <c r="FQ3" s="999"/>
      <c r="FR3" s="999"/>
      <c r="FS3" s="999"/>
      <c r="FT3" s="999"/>
      <c r="FU3" s="999"/>
      <c r="FV3" s="999"/>
      <c r="FW3" s="999"/>
      <c r="FX3" s="999"/>
      <c r="FY3" s="999"/>
      <c r="FZ3" s="999"/>
      <c r="GA3" s="999" t="s">
        <v>59</v>
      </c>
      <c r="GB3" s="999"/>
      <c r="GC3" s="999"/>
      <c r="GD3" s="999"/>
      <c r="GE3" s="999"/>
      <c r="GF3" s="999"/>
      <c r="GG3" s="999"/>
      <c r="GH3" s="999"/>
      <c r="GI3" s="999"/>
      <c r="GJ3" s="999"/>
      <c r="GK3" s="999"/>
      <c r="GL3" s="999"/>
      <c r="GM3" s="999"/>
      <c r="GN3" s="999" t="s">
        <v>57</v>
      </c>
      <c r="GO3" s="999"/>
      <c r="GP3" s="999"/>
      <c r="GQ3" s="999"/>
      <c r="GR3" s="999"/>
      <c r="GS3" s="999"/>
      <c r="GT3" s="999"/>
      <c r="GU3" s="999"/>
      <c r="GV3" s="999"/>
      <c r="GW3" s="999"/>
      <c r="GX3" s="999"/>
      <c r="GY3" s="999"/>
      <c r="GZ3" s="999" t="s">
        <v>60</v>
      </c>
      <c r="HA3" s="999"/>
      <c r="HB3" s="999"/>
      <c r="HC3" s="999"/>
      <c r="HD3" s="999"/>
      <c r="HE3" s="999"/>
      <c r="HF3" s="999"/>
      <c r="HG3" s="999"/>
      <c r="HH3" s="999"/>
      <c r="HI3" s="999"/>
      <c r="HJ3" s="999"/>
      <c r="HK3" s="999"/>
      <c r="HL3" s="999" t="s">
        <v>73</v>
      </c>
      <c r="HM3" s="999"/>
      <c r="HN3" s="999"/>
      <c r="HO3" s="999"/>
      <c r="HP3" s="999"/>
      <c r="HQ3" s="999"/>
      <c r="HR3" s="999"/>
      <c r="HS3" s="999"/>
      <c r="HT3" s="999"/>
      <c r="HU3" s="999"/>
      <c r="HV3" s="999"/>
      <c r="HW3" s="999"/>
      <c r="HX3" s="999"/>
      <c r="HY3" s="999"/>
      <c r="HZ3" s="999" t="s">
        <v>74</v>
      </c>
      <c r="IA3" s="999"/>
      <c r="IB3" s="999"/>
      <c r="IC3" s="999"/>
      <c r="ID3" s="999"/>
      <c r="IE3" s="999"/>
      <c r="IF3" s="999"/>
      <c r="IG3" s="999"/>
      <c r="IH3" s="999"/>
      <c r="II3" s="999"/>
      <c r="IJ3" s="999"/>
      <c r="IK3" s="999"/>
      <c r="IL3" s="999"/>
      <c r="IM3" s="999"/>
      <c r="IN3" s="999" t="s">
        <v>56</v>
      </c>
      <c r="IO3" s="999"/>
      <c r="IP3" s="999"/>
      <c r="IQ3" s="999"/>
      <c r="IR3" s="999"/>
      <c r="IS3" s="999"/>
      <c r="IT3" s="999"/>
      <c r="IU3" s="999"/>
      <c r="IV3" s="999"/>
      <c r="IW3" s="999"/>
      <c r="IX3" s="999"/>
      <c r="IY3" s="999"/>
      <c r="IZ3" s="999" t="s">
        <v>717</v>
      </c>
      <c r="JA3" s="999"/>
      <c r="JB3" s="999"/>
      <c r="JC3" s="999"/>
      <c r="JD3" s="999"/>
      <c r="JE3" s="999"/>
      <c r="JF3" s="999" t="s">
        <v>72</v>
      </c>
      <c r="JG3" s="999"/>
      <c r="JH3" s="999"/>
      <c r="JI3" s="999"/>
      <c r="JJ3" s="999"/>
      <c r="JK3" s="999"/>
      <c r="JL3" s="999"/>
      <c r="JM3" s="999"/>
      <c r="JN3" s="999"/>
      <c r="JO3" s="999"/>
      <c r="JP3" s="999"/>
      <c r="JQ3" s="999"/>
      <c r="JR3" s="999"/>
      <c r="JS3" s="999" t="s">
        <v>58</v>
      </c>
      <c r="JT3" s="999"/>
      <c r="JU3" s="999"/>
      <c r="JV3" s="999"/>
      <c r="JW3" s="999"/>
      <c r="JX3" s="999"/>
      <c r="JY3" s="999"/>
      <c r="JZ3" s="999"/>
      <c r="KA3" s="999"/>
      <c r="KB3" s="999"/>
      <c r="KC3" s="999"/>
      <c r="KD3" s="999"/>
      <c r="KE3" s="999" t="s">
        <v>71</v>
      </c>
      <c r="KF3" s="999"/>
      <c r="KG3" s="999"/>
      <c r="KH3" s="999"/>
      <c r="KI3" s="999"/>
      <c r="KJ3" s="999"/>
      <c r="KK3" s="999"/>
      <c r="KL3" s="999"/>
      <c r="KM3" s="999"/>
      <c r="KN3" s="999"/>
      <c r="KO3" s="999"/>
      <c r="KP3" s="999"/>
      <c r="KQ3" s="999"/>
      <c r="KR3" s="999"/>
      <c r="KS3" s="999" t="s">
        <v>67</v>
      </c>
      <c r="KT3" s="999"/>
      <c r="KU3" s="999"/>
      <c r="KV3" s="999"/>
      <c r="KW3" s="999"/>
      <c r="KX3" s="999"/>
      <c r="KY3" s="999"/>
      <c r="KZ3" s="999"/>
      <c r="LA3" s="999"/>
      <c r="LB3" s="999"/>
      <c r="LC3" s="999"/>
      <c r="LD3" s="999"/>
      <c r="LE3" s="999" t="s">
        <v>44</v>
      </c>
      <c r="LF3" s="999"/>
      <c r="LG3" s="999"/>
      <c r="LH3" s="999"/>
      <c r="LI3" s="999"/>
      <c r="LJ3" s="999"/>
      <c r="LK3" s="999"/>
      <c r="LL3" s="1003"/>
    </row>
    <row r="4" spans="2:325" ht="27.95" customHeight="1">
      <c r="B4" s="997"/>
      <c r="C4" s="997"/>
      <c r="D4" s="1000"/>
      <c r="E4" s="999"/>
      <c r="F4" s="999"/>
      <c r="G4" s="999"/>
      <c r="H4" s="999" t="s">
        <v>692</v>
      </c>
      <c r="I4" s="999"/>
      <c r="J4" s="999"/>
      <c r="K4" s="999" t="s">
        <v>693</v>
      </c>
      <c r="L4" s="999"/>
      <c r="M4" s="999"/>
      <c r="N4" s="999"/>
      <c r="O4" s="999"/>
      <c r="P4" s="999"/>
      <c r="Q4" s="999"/>
      <c r="R4" s="999"/>
      <c r="S4" s="999"/>
      <c r="T4" s="565" t="s">
        <v>55</v>
      </c>
      <c r="U4" s="999" t="s">
        <v>692</v>
      </c>
      <c r="V4" s="999"/>
      <c r="W4" s="999"/>
      <c r="X4" s="999"/>
      <c r="Y4" s="999" t="s">
        <v>693</v>
      </c>
      <c r="Z4" s="999"/>
      <c r="AA4" s="999"/>
      <c r="AB4" s="999"/>
      <c r="AC4" s="999"/>
      <c r="AD4" s="999"/>
      <c r="AE4" s="999"/>
      <c r="AF4" s="999"/>
      <c r="AG4" s="999"/>
      <c r="AH4" s="565" t="s">
        <v>55</v>
      </c>
      <c r="AI4" s="999" t="s">
        <v>692</v>
      </c>
      <c r="AJ4" s="999"/>
      <c r="AK4" s="999"/>
      <c r="AL4" s="999" t="s">
        <v>693</v>
      </c>
      <c r="AM4" s="999"/>
      <c r="AN4" s="999"/>
      <c r="AO4" s="999"/>
      <c r="AP4" s="999"/>
      <c r="AQ4" s="999"/>
      <c r="AR4" s="999"/>
      <c r="AS4" s="999"/>
      <c r="AT4" s="999"/>
      <c r="AU4" s="565" t="s">
        <v>55</v>
      </c>
      <c r="AV4" s="999" t="s">
        <v>692</v>
      </c>
      <c r="AW4" s="999"/>
      <c r="AX4" s="999"/>
      <c r="AY4" s="999" t="s">
        <v>693</v>
      </c>
      <c r="AZ4" s="999"/>
      <c r="BA4" s="999"/>
      <c r="BB4" s="999"/>
      <c r="BC4" s="999"/>
      <c r="BD4" s="999"/>
      <c r="BE4" s="999"/>
      <c r="BF4" s="999"/>
      <c r="BG4" s="999"/>
      <c r="BH4" s="565" t="s">
        <v>55</v>
      </c>
      <c r="BI4" s="999" t="s">
        <v>692</v>
      </c>
      <c r="BJ4" s="999"/>
      <c r="BK4" s="999"/>
      <c r="BL4" s="999"/>
      <c r="BM4" s="999" t="s">
        <v>693</v>
      </c>
      <c r="BN4" s="999"/>
      <c r="BO4" s="999"/>
      <c r="BP4" s="999"/>
      <c r="BQ4" s="999"/>
      <c r="BR4" s="999"/>
      <c r="BS4" s="999"/>
      <c r="BT4" s="999"/>
      <c r="BU4" s="999"/>
      <c r="BV4" s="565" t="s">
        <v>55</v>
      </c>
      <c r="BW4" s="999" t="s">
        <v>692</v>
      </c>
      <c r="BX4" s="999"/>
      <c r="BY4" s="999"/>
      <c r="BZ4" s="999"/>
      <c r="CA4" s="999" t="s">
        <v>693</v>
      </c>
      <c r="CB4" s="999"/>
      <c r="CC4" s="999"/>
      <c r="CD4" s="999"/>
      <c r="CE4" s="999"/>
      <c r="CF4" s="999"/>
      <c r="CG4" s="999"/>
      <c r="CH4" s="999"/>
      <c r="CI4" s="999"/>
      <c r="CJ4" s="999" t="s">
        <v>692</v>
      </c>
      <c r="CK4" s="999"/>
      <c r="CL4" s="999"/>
      <c r="CM4" s="999"/>
      <c r="CN4" s="999" t="s">
        <v>693</v>
      </c>
      <c r="CO4" s="999"/>
      <c r="CP4" s="999"/>
      <c r="CQ4" s="999"/>
      <c r="CR4" s="999"/>
      <c r="CS4" s="999"/>
      <c r="CT4" s="999"/>
      <c r="CU4" s="999"/>
      <c r="CV4" s="999"/>
      <c r="CW4" s="565" t="s">
        <v>55</v>
      </c>
      <c r="CX4" s="999" t="s">
        <v>692</v>
      </c>
      <c r="CY4" s="999"/>
      <c r="CZ4" s="999"/>
      <c r="DA4" s="999"/>
      <c r="DB4" s="999" t="s">
        <v>693</v>
      </c>
      <c r="DC4" s="999"/>
      <c r="DD4" s="999"/>
      <c r="DE4" s="999"/>
      <c r="DF4" s="999"/>
      <c r="DG4" s="999"/>
      <c r="DH4" s="999"/>
      <c r="DI4" s="999"/>
      <c r="DJ4" s="999"/>
      <c r="DK4" s="565" t="s">
        <v>55</v>
      </c>
      <c r="DL4" s="999" t="s">
        <v>692</v>
      </c>
      <c r="DM4" s="999"/>
      <c r="DN4" s="999"/>
      <c r="DO4" s="999"/>
      <c r="DP4" s="999" t="s">
        <v>693</v>
      </c>
      <c r="DQ4" s="999"/>
      <c r="DR4" s="999"/>
      <c r="DS4" s="999"/>
      <c r="DT4" s="999"/>
      <c r="DU4" s="999"/>
      <c r="DV4" s="999"/>
      <c r="DW4" s="999"/>
      <c r="DX4" s="999"/>
      <c r="DY4" s="565" t="s">
        <v>55</v>
      </c>
      <c r="DZ4" s="999" t="s">
        <v>692</v>
      </c>
      <c r="EA4" s="999"/>
      <c r="EB4" s="999"/>
      <c r="EC4" s="999" t="s">
        <v>693</v>
      </c>
      <c r="ED4" s="999"/>
      <c r="EE4" s="999"/>
      <c r="EF4" s="999"/>
      <c r="EG4" s="999"/>
      <c r="EH4" s="999"/>
      <c r="EI4" s="999"/>
      <c r="EJ4" s="999"/>
      <c r="EK4" s="999"/>
      <c r="EL4" s="565" t="s">
        <v>55</v>
      </c>
      <c r="EM4" s="999" t="s">
        <v>692</v>
      </c>
      <c r="EN4" s="999"/>
      <c r="EO4" s="999"/>
      <c r="EP4" s="999"/>
      <c r="EQ4" s="999" t="s">
        <v>693</v>
      </c>
      <c r="ER4" s="999"/>
      <c r="ES4" s="999"/>
      <c r="ET4" s="999"/>
      <c r="EU4" s="999"/>
      <c r="EV4" s="999"/>
      <c r="EW4" s="999"/>
      <c r="EX4" s="999"/>
      <c r="EY4" s="999"/>
      <c r="EZ4" s="999" t="s">
        <v>692</v>
      </c>
      <c r="FA4" s="999"/>
      <c r="FB4" s="999"/>
      <c r="FC4" s="999"/>
      <c r="FD4" s="999" t="s">
        <v>693</v>
      </c>
      <c r="FE4" s="999"/>
      <c r="FF4" s="999"/>
      <c r="FG4" s="999"/>
      <c r="FH4" s="999"/>
      <c r="FI4" s="999"/>
      <c r="FJ4" s="999"/>
      <c r="FK4" s="999"/>
      <c r="FL4" s="999"/>
      <c r="FM4" s="565" t="s">
        <v>55</v>
      </c>
      <c r="FN4" s="999" t="s">
        <v>692</v>
      </c>
      <c r="FO4" s="999"/>
      <c r="FP4" s="999"/>
      <c r="FQ4" s="999" t="s">
        <v>693</v>
      </c>
      <c r="FR4" s="999"/>
      <c r="FS4" s="999"/>
      <c r="FT4" s="999"/>
      <c r="FU4" s="999"/>
      <c r="FV4" s="999"/>
      <c r="FW4" s="999"/>
      <c r="FX4" s="999"/>
      <c r="FY4" s="999"/>
      <c r="FZ4" s="565" t="s">
        <v>55</v>
      </c>
      <c r="GA4" s="999" t="s">
        <v>692</v>
      </c>
      <c r="GB4" s="999"/>
      <c r="GC4" s="999"/>
      <c r="GD4" s="999"/>
      <c r="GE4" s="999" t="s">
        <v>693</v>
      </c>
      <c r="GF4" s="999"/>
      <c r="GG4" s="999"/>
      <c r="GH4" s="999"/>
      <c r="GI4" s="999"/>
      <c r="GJ4" s="999"/>
      <c r="GK4" s="999"/>
      <c r="GL4" s="999"/>
      <c r="GM4" s="999"/>
      <c r="GN4" s="999" t="s">
        <v>692</v>
      </c>
      <c r="GO4" s="999"/>
      <c r="GP4" s="999"/>
      <c r="GQ4" s="999" t="s">
        <v>693</v>
      </c>
      <c r="GR4" s="999"/>
      <c r="GS4" s="999"/>
      <c r="GT4" s="999"/>
      <c r="GU4" s="999"/>
      <c r="GV4" s="999"/>
      <c r="GW4" s="999"/>
      <c r="GX4" s="999"/>
      <c r="GY4" s="999"/>
      <c r="GZ4" s="999" t="s">
        <v>692</v>
      </c>
      <c r="HA4" s="999"/>
      <c r="HB4" s="999"/>
      <c r="HC4" s="999" t="s">
        <v>693</v>
      </c>
      <c r="HD4" s="999"/>
      <c r="HE4" s="999"/>
      <c r="HF4" s="999"/>
      <c r="HG4" s="999"/>
      <c r="HH4" s="999"/>
      <c r="HI4" s="999"/>
      <c r="HJ4" s="999"/>
      <c r="HK4" s="999"/>
      <c r="HL4" s="999" t="s">
        <v>692</v>
      </c>
      <c r="HM4" s="999"/>
      <c r="HN4" s="999"/>
      <c r="HO4" s="999"/>
      <c r="HP4" s="999" t="s">
        <v>693</v>
      </c>
      <c r="HQ4" s="999"/>
      <c r="HR4" s="999"/>
      <c r="HS4" s="999"/>
      <c r="HT4" s="999"/>
      <c r="HU4" s="999"/>
      <c r="HV4" s="999"/>
      <c r="HW4" s="999"/>
      <c r="HX4" s="999"/>
      <c r="HY4" s="565" t="s">
        <v>55</v>
      </c>
      <c r="HZ4" s="999" t="s">
        <v>692</v>
      </c>
      <c r="IA4" s="999"/>
      <c r="IB4" s="999"/>
      <c r="IC4" s="999"/>
      <c r="ID4" s="999" t="s">
        <v>693</v>
      </c>
      <c r="IE4" s="999"/>
      <c r="IF4" s="999"/>
      <c r="IG4" s="999"/>
      <c r="IH4" s="999"/>
      <c r="II4" s="999"/>
      <c r="IJ4" s="999"/>
      <c r="IK4" s="999"/>
      <c r="IL4" s="999"/>
      <c r="IM4" s="565" t="s">
        <v>55</v>
      </c>
      <c r="IN4" s="999" t="s">
        <v>692</v>
      </c>
      <c r="IO4" s="999"/>
      <c r="IP4" s="999"/>
      <c r="IQ4" s="999" t="s">
        <v>693</v>
      </c>
      <c r="IR4" s="999"/>
      <c r="IS4" s="999"/>
      <c r="IT4" s="999"/>
      <c r="IU4" s="999"/>
      <c r="IV4" s="999"/>
      <c r="IW4" s="999"/>
      <c r="IX4" s="999"/>
      <c r="IY4" s="999"/>
      <c r="IZ4" s="999" t="s">
        <v>692</v>
      </c>
      <c r="JA4" s="999"/>
      <c r="JB4" s="999" t="s">
        <v>693</v>
      </c>
      <c r="JC4" s="999"/>
      <c r="JD4" s="999"/>
      <c r="JE4" s="999"/>
      <c r="JF4" s="999" t="s">
        <v>692</v>
      </c>
      <c r="JG4" s="999"/>
      <c r="JH4" s="999"/>
      <c r="JI4" s="999"/>
      <c r="JJ4" s="999" t="s">
        <v>693</v>
      </c>
      <c r="JK4" s="999"/>
      <c r="JL4" s="999"/>
      <c r="JM4" s="999"/>
      <c r="JN4" s="999"/>
      <c r="JO4" s="999"/>
      <c r="JP4" s="999"/>
      <c r="JQ4" s="999"/>
      <c r="JR4" s="999"/>
      <c r="JS4" s="999" t="s">
        <v>692</v>
      </c>
      <c r="JT4" s="999"/>
      <c r="JU4" s="999"/>
      <c r="JV4" s="999" t="s">
        <v>693</v>
      </c>
      <c r="JW4" s="999"/>
      <c r="JX4" s="999"/>
      <c r="JY4" s="999"/>
      <c r="JZ4" s="999"/>
      <c r="KA4" s="999"/>
      <c r="KB4" s="999"/>
      <c r="KC4" s="999"/>
      <c r="KD4" s="999"/>
      <c r="KE4" s="999" t="s">
        <v>692</v>
      </c>
      <c r="KF4" s="999"/>
      <c r="KG4" s="999"/>
      <c r="KH4" s="999"/>
      <c r="KI4" s="999" t="s">
        <v>693</v>
      </c>
      <c r="KJ4" s="999"/>
      <c r="KK4" s="999"/>
      <c r="KL4" s="999"/>
      <c r="KM4" s="999"/>
      <c r="KN4" s="999"/>
      <c r="KO4" s="999"/>
      <c r="KP4" s="999"/>
      <c r="KQ4" s="999"/>
      <c r="KR4" s="565" t="s">
        <v>55</v>
      </c>
      <c r="KS4" s="999" t="s">
        <v>692</v>
      </c>
      <c r="KT4" s="999"/>
      <c r="KU4" s="999"/>
      <c r="KV4" s="999" t="s">
        <v>693</v>
      </c>
      <c r="KW4" s="999"/>
      <c r="KX4" s="999"/>
      <c r="KY4" s="999"/>
      <c r="KZ4" s="999"/>
      <c r="LA4" s="999"/>
      <c r="LB4" s="999"/>
      <c r="LC4" s="999"/>
      <c r="LD4" s="999"/>
      <c r="LE4" s="565" t="s">
        <v>692</v>
      </c>
      <c r="LF4" s="999" t="s">
        <v>693</v>
      </c>
      <c r="LG4" s="999"/>
      <c r="LH4" s="999"/>
      <c r="LI4" s="999"/>
      <c r="LJ4" s="999"/>
      <c r="LK4" s="999"/>
      <c r="LL4" s="1003"/>
      <c r="LM4" s="289" t="s">
        <v>103</v>
      </c>
    </row>
    <row r="5" spans="2:325" ht="27.95" customHeight="1">
      <c r="B5" s="998"/>
      <c r="C5" s="998"/>
      <c r="D5" s="1001"/>
      <c r="E5" s="1002"/>
      <c r="F5" s="1002"/>
      <c r="G5" s="1002"/>
      <c r="H5" s="617" t="s">
        <v>712</v>
      </c>
      <c r="I5" s="617" t="s">
        <v>535</v>
      </c>
      <c r="J5" s="617" t="s">
        <v>536</v>
      </c>
      <c r="K5" s="617" t="s">
        <v>277</v>
      </c>
      <c r="L5" s="617" t="s">
        <v>278</v>
      </c>
      <c r="M5" s="617" t="s">
        <v>279</v>
      </c>
      <c r="N5" s="617" t="s">
        <v>280</v>
      </c>
      <c r="O5" s="617" t="s">
        <v>281</v>
      </c>
      <c r="P5" s="617" t="s">
        <v>282</v>
      </c>
      <c r="Q5" s="617" t="s">
        <v>537</v>
      </c>
      <c r="R5" s="617" t="s">
        <v>538</v>
      </c>
      <c r="S5" s="617" t="s">
        <v>283</v>
      </c>
      <c r="T5" s="617" t="s">
        <v>55</v>
      </c>
      <c r="U5" s="617" t="s">
        <v>712</v>
      </c>
      <c r="V5" s="617" t="s">
        <v>535</v>
      </c>
      <c r="W5" s="617" t="s">
        <v>1842</v>
      </c>
      <c r="X5" s="617" t="s">
        <v>536</v>
      </c>
      <c r="Y5" s="617" t="s">
        <v>277</v>
      </c>
      <c r="Z5" s="617" t="s">
        <v>278</v>
      </c>
      <c r="AA5" s="617" t="s">
        <v>279</v>
      </c>
      <c r="AB5" s="617" t="s">
        <v>280</v>
      </c>
      <c r="AC5" s="617" t="s">
        <v>281</v>
      </c>
      <c r="AD5" s="617" t="s">
        <v>282</v>
      </c>
      <c r="AE5" s="617" t="s">
        <v>537</v>
      </c>
      <c r="AF5" s="617" t="s">
        <v>538</v>
      </c>
      <c r="AG5" s="617" t="s">
        <v>283</v>
      </c>
      <c r="AH5" s="617" t="s">
        <v>55</v>
      </c>
      <c r="AI5" s="617" t="s">
        <v>712</v>
      </c>
      <c r="AJ5" s="617" t="s">
        <v>535</v>
      </c>
      <c r="AK5" s="617" t="s">
        <v>536</v>
      </c>
      <c r="AL5" s="617" t="s">
        <v>277</v>
      </c>
      <c r="AM5" s="617" t="s">
        <v>278</v>
      </c>
      <c r="AN5" s="617" t="s">
        <v>279</v>
      </c>
      <c r="AO5" s="617" t="s">
        <v>280</v>
      </c>
      <c r="AP5" s="617" t="s">
        <v>281</v>
      </c>
      <c r="AQ5" s="617" t="s">
        <v>282</v>
      </c>
      <c r="AR5" s="617" t="s">
        <v>537</v>
      </c>
      <c r="AS5" s="617" t="s">
        <v>538</v>
      </c>
      <c r="AT5" s="617" t="s">
        <v>283</v>
      </c>
      <c r="AU5" s="617" t="s">
        <v>55</v>
      </c>
      <c r="AV5" s="617" t="s">
        <v>712</v>
      </c>
      <c r="AW5" s="617" t="s">
        <v>535</v>
      </c>
      <c r="AX5" s="617" t="s">
        <v>536</v>
      </c>
      <c r="AY5" s="617" t="s">
        <v>277</v>
      </c>
      <c r="AZ5" s="617" t="s">
        <v>278</v>
      </c>
      <c r="BA5" s="617" t="s">
        <v>279</v>
      </c>
      <c r="BB5" s="617" t="s">
        <v>280</v>
      </c>
      <c r="BC5" s="617" t="s">
        <v>281</v>
      </c>
      <c r="BD5" s="617" t="s">
        <v>282</v>
      </c>
      <c r="BE5" s="617" t="s">
        <v>537</v>
      </c>
      <c r="BF5" s="617" t="s">
        <v>538</v>
      </c>
      <c r="BG5" s="617" t="s">
        <v>283</v>
      </c>
      <c r="BH5" s="617" t="s">
        <v>55</v>
      </c>
      <c r="BI5" s="617" t="s">
        <v>712</v>
      </c>
      <c r="BJ5" s="617" t="s">
        <v>535</v>
      </c>
      <c r="BK5" s="617" t="s">
        <v>1842</v>
      </c>
      <c r="BL5" s="617" t="s">
        <v>536</v>
      </c>
      <c r="BM5" s="617" t="s">
        <v>277</v>
      </c>
      <c r="BN5" s="617" t="s">
        <v>278</v>
      </c>
      <c r="BO5" s="617" t="s">
        <v>279</v>
      </c>
      <c r="BP5" s="617" t="s">
        <v>280</v>
      </c>
      <c r="BQ5" s="617" t="s">
        <v>281</v>
      </c>
      <c r="BR5" s="617" t="s">
        <v>282</v>
      </c>
      <c r="BS5" s="617" t="s">
        <v>537</v>
      </c>
      <c r="BT5" s="617" t="s">
        <v>538</v>
      </c>
      <c r="BU5" s="617" t="s">
        <v>283</v>
      </c>
      <c r="BV5" s="617" t="s">
        <v>55</v>
      </c>
      <c r="BW5" s="617" t="s">
        <v>712</v>
      </c>
      <c r="BX5" s="617" t="s">
        <v>535</v>
      </c>
      <c r="BY5" s="617" t="s">
        <v>1842</v>
      </c>
      <c r="BZ5" s="617" t="s">
        <v>536</v>
      </c>
      <c r="CA5" s="617" t="s">
        <v>277</v>
      </c>
      <c r="CB5" s="617" t="s">
        <v>278</v>
      </c>
      <c r="CC5" s="617" t="s">
        <v>279</v>
      </c>
      <c r="CD5" s="617" t="s">
        <v>280</v>
      </c>
      <c r="CE5" s="617" t="s">
        <v>281</v>
      </c>
      <c r="CF5" s="617" t="s">
        <v>282</v>
      </c>
      <c r="CG5" s="617" t="s">
        <v>537</v>
      </c>
      <c r="CH5" s="617" t="s">
        <v>538</v>
      </c>
      <c r="CI5" s="617" t="s">
        <v>283</v>
      </c>
      <c r="CJ5" s="617" t="s">
        <v>712</v>
      </c>
      <c r="CK5" s="617" t="s">
        <v>535</v>
      </c>
      <c r="CL5" s="617" t="s">
        <v>1842</v>
      </c>
      <c r="CM5" s="617" t="s">
        <v>536</v>
      </c>
      <c r="CN5" s="617" t="s">
        <v>277</v>
      </c>
      <c r="CO5" s="617" t="s">
        <v>278</v>
      </c>
      <c r="CP5" s="617" t="s">
        <v>279</v>
      </c>
      <c r="CQ5" s="617" t="s">
        <v>280</v>
      </c>
      <c r="CR5" s="617" t="s">
        <v>281</v>
      </c>
      <c r="CS5" s="617" t="s">
        <v>282</v>
      </c>
      <c r="CT5" s="617" t="s">
        <v>537</v>
      </c>
      <c r="CU5" s="617" t="s">
        <v>538</v>
      </c>
      <c r="CV5" s="617" t="s">
        <v>283</v>
      </c>
      <c r="CW5" s="617" t="s">
        <v>55</v>
      </c>
      <c r="CX5" s="617" t="s">
        <v>712</v>
      </c>
      <c r="CY5" s="617" t="s">
        <v>535</v>
      </c>
      <c r="CZ5" s="617" t="s">
        <v>1842</v>
      </c>
      <c r="DA5" s="617" t="s">
        <v>536</v>
      </c>
      <c r="DB5" s="617" t="s">
        <v>277</v>
      </c>
      <c r="DC5" s="617" t="s">
        <v>278</v>
      </c>
      <c r="DD5" s="617" t="s">
        <v>279</v>
      </c>
      <c r="DE5" s="617" t="s">
        <v>280</v>
      </c>
      <c r="DF5" s="617" t="s">
        <v>281</v>
      </c>
      <c r="DG5" s="617" t="s">
        <v>282</v>
      </c>
      <c r="DH5" s="617" t="s">
        <v>537</v>
      </c>
      <c r="DI5" s="617" t="s">
        <v>538</v>
      </c>
      <c r="DJ5" s="617" t="s">
        <v>283</v>
      </c>
      <c r="DK5" s="617" t="s">
        <v>55</v>
      </c>
      <c r="DL5" s="617" t="s">
        <v>712</v>
      </c>
      <c r="DM5" s="617" t="s">
        <v>535</v>
      </c>
      <c r="DN5" s="617" t="s">
        <v>1842</v>
      </c>
      <c r="DO5" s="617" t="s">
        <v>536</v>
      </c>
      <c r="DP5" s="617" t="s">
        <v>277</v>
      </c>
      <c r="DQ5" s="617" t="s">
        <v>278</v>
      </c>
      <c r="DR5" s="617" t="s">
        <v>279</v>
      </c>
      <c r="DS5" s="617" t="s">
        <v>280</v>
      </c>
      <c r="DT5" s="617" t="s">
        <v>281</v>
      </c>
      <c r="DU5" s="617" t="s">
        <v>282</v>
      </c>
      <c r="DV5" s="617" t="s">
        <v>537</v>
      </c>
      <c r="DW5" s="617" t="s">
        <v>538</v>
      </c>
      <c r="DX5" s="617" t="s">
        <v>283</v>
      </c>
      <c r="DY5" s="617" t="s">
        <v>55</v>
      </c>
      <c r="DZ5" s="617" t="s">
        <v>712</v>
      </c>
      <c r="EA5" s="617" t="s">
        <v>535</v>
      </c>
      <c r="EB5" s="617" t="s">
        <v>536</v>
      </c>
      <c r="EC5" s="617" t="s">
        <v>277</v>
      </c>
      <c r="ED5" s="617" t="s">
        <v>278</v>
      </c>
      <c r="EE5" s="617" t="s">
        <v>279</v>
      </c>
      <c r="EF5" s="617" t="s">
        <v>280</v>
      </c>
      <c r="EG5" s="617" t="s">
        <v>281</v>
      </c>
      <c r="EH5" s="617" t="s">
        <v>282</v>
      </c>
      <c r="EI5" s="617" t="s">
        <v>537</v>
      </c>
      <c r="EJ5" s="617" t="s">
        <v>538</v>
      </c>
      <c r="EK5" s="617" t="s">
        <v>283</v>
      </c>
      <c r="EL5" s="617" t="s">
        <v>55</v>
      </c>
      <c r="EM5" s="617" t="s">
        <v>712</v>
      </c>
      <c r="EN5" s="617" t="s">
        <v>535</v>
      </c>
      <c r="EO5" s="617" t="s">
        <v>1842</v>
      </c>
      <c r="EP5" s="617" t="s">
        <v>536</v>
      </c>
      <c r="EQ5" s="617" t="s">
        <v>277</v>
      </c>
      <c r="ER5" s="617" t="s">
        <v>278</v>
      </c>
      <c r="ES5" s="617" t="s">
        <v>279</v>
      </c>
      <c r="ET5" s="617" t="s">
        <v>280</v>
      </c>
      <c r="EU5" s="617" t="s">
        <v>281</v>
      </c>
      <c r="EV5" s="617" t="s">
        <v>282</v>
      </c>
      <c r="EW5" s="617" t="s">
        <v>537</v>
      </c>
      <c r="EX5" s="617" t="s">
        <v>538</v>
      </c>
      <c r="EY5" s="617" t="s">
        <v>283</v>
      </c>
      <c r="EZ5" s="617" t="s">
        <v>712</v>
      </c>
      <c r="FA5" s="617" t="s">
        <v>535</v>
      </c>
      <c r="FB5" s="617" t="s">
        <v>1842</v>
      </c>
      <c r="FC5" s="617" t="s">
        <v>536</v>
      </c>
      <c r="FD5" s="617" t="s">
        <v>277</v>
      </c>
      <c r="FE5" s="617" t="s">
        <v>278</v>
      </c>
      <c r="FF5" s="617" t="s">
        <v>279</v>
      </c>
      <c r="FG5" s="617" t="s">
        <v>280</v>
      </c>
      <c r="FH5" s="617" t="s">
        <v>281</v>
      </c>
      <c r="FI5" s="617" t="s">
        <v>282</v>
      </c>
      <c r="FJ5" s="617" t="s">
        <v>537</v>
      </c>
      <c r="FK5" s="617" t="s">
        <v>538</v>
      </c>
      <c r="FL5" s="617" t="s">
        <v>283</v>
      </c>
      <c r="FM5" s="617" t="s">
        <v>55</v>
      </c>
      <c r="FN5" s="617" t="s">
        <v>712</v>
      </c>
      <c r="FO5" s="617" t="s">
        <v>535</v>
      </c>
      <c r="FP5" s="617" t="s">
        <v>536</v>
      </c>
      <c r="FQ5" s="617" t="s">
        <v>277</v>
      </c>
      <c r="FR5" s="617" t="s">
        <v>278</v>
      </c>
      <c r="FS5" s="617" t="s">
        <v>279</v>
      </c>
      <c r="FT5" s="617" t="s">
        <v>280</v>
      </c>
      <c r="FU5" s="617" t="s">
        <v>281</v>
      </c>
      <c r="FV5" s="617" t="s">
        <v>282</v>
      </c>
      <c r="FW5" s="617" t="s">
        <v>537</v>
      </c>
      <c r="FX5" s="617" t="s">
        <v>538</v>
      </c>
      <c r="FY5" s="617" t="s">
        <v>283</v>
      </c>
      <c r="FZ5" s="617" t="s">
        <v>55</v>
      </c>
      <c r="GA5" s="617" t="s">
        <v>712</v>
      </c>
      <c r="GB5" s="617" t="s">
        <v>535</v>
      </c>
      <c r="GC5" s="617" t="s">
        <v>1842</v>
      </c>
      <c r="GD5" s="617" t="s">
        <v>536</v>
      </c>
      <c r="GE5" s="617" t="s">
        <v>277</v>
      </c>
      <c r="GF5" s="617" t="s">
        <v>278</v>
      </c>
      <c r="GG5" s="617" t="s">
        <v>279</v>
      </c>
      <c r="GH5" s="617" t="s">
        <v>280</v>
      </c>
      <c r="GI5" s="617" t="s">
        <v>281</v>
      </c>
      <c r="GJ5" s="617" t="s">
        <v>282</v>
      </c>
      <c r="GK5" s="617" t="s">
        <v>537</v>
      </c>
      <c r="GL5" s="617" t="s">
        <v>538</v>
      </c>
      <c r="GM5" s="617" t="s">
        <v>283</v>
      </c>
      <c r="GN5" s="617" t="s">
        <v>712</v>
      </c>
      <c r="GO5" s="617" t="s">
        <v>535</v>
      </c>
      <c r="GP5" s="617" t="s">
        <v>536</v>
      </c>
      <c r="GQ5" s="617" t="s">
        <v>277</v>
      </c>
      <c r="GR5" s="617" t="s">
        <v>278</v>
      </c>
      <c r="GS5" s="617" t="s">
        <v>279</v>
      </c>
      <c r="GT5" s="617" t="s">
        <v>280</v>
      </c>
      <c r="GU5" s="617" t="s">
        <v>281</v>
      </c>
      <c r="GV5" s="617" t="s">
        <v>282</v>
      </c>
      <c r="GW5" s="617" t="s">
        <v>537</v>
      </c>
      <c r="GX5" s="617" t="s">
        <v>538</v>
      </c>
      <c r="GY5" s="617" t="s">
        <v>283</v>
      </c>
      <c r="GZ5" s="617" t="s">
        <v>712</v>
      </c>
      <c r="HA5" s="617" t="s">
        <v>535</v>
      </c>
      <c r="HB5" s="617" t="s">
        <v>536</v>
      </c>
      <c r="HC5" s="617" t="s">
        <v>277</v>
      </c>
      <c r="HD5" s="617" t="s">
        <v>278</v>
      </c>
      <c r="HE5" s="617" t="s">
        <v>279</v>
      </c>
      <c r="HF5" s="617" t="s">
        <v>280</v>
      </c>
      <c r="HG5" s="617" t="s">
        <v>281</v>
      </c>
      <c r="HH5" s="617" t="s">
        <v>282</v>
      </c>
      <c r="HI5" s="617" t="s">
        <v>537</v>
      </c>
      <c r="HJ5" s="617" t="s">
        <v>538</v>
      </c>
      <c r="HK5" s="617" t="s">
        <v>283</v>
      </c>
      <c r="HL5" s="617" t="s">
        <v>712</v>
      </c>
      <c r="HM5" s="617" t="s">
        <v>535</v>
      </c>
      <c r="HN5" s="617" t="s">
        <v>1842</v>
      </c>
      <c r="HO5" s="617" t="s">
        <v>536</v>
      </c>
      <c r="HP5" s="617" t="s">
        <v>277</v>
      </c>
      <c r="HQ5" s="617" t="s">
        <v>278</v>
      </c>
      <c r="HR5" s="617" t="s">
        <v>279</v>
      </c>
      <c r="HS5" s="617" t="s">
        <v>280</v>
      </c>
      <c r="HT5" s="617" t="s">
        <v>281</v>
      </c>
      <c r="HU5" s="617" t="s">
        <v>282</v>
      </c>
      <c r="HV5" s="617" t="s">
        <v>537</v>
      </c>
      <c r="HW5" s="617" t="s">
        <v>538</v>
      </c>
      <c r="HX5" s="617" t="s">
        <v>283</v>
      </c>
      <c r="HY5" s="617" t="s">
        <v>55</v>
      </c>
      <c r="HZ5" s="617" t="s">
        <v>712</v>
      </c>
      <c r="IA5" s="617" t="s">
        <v>535</v>
      </c>
      <c r="IB5" s="617" t="s">
        <v>1842</v>
      </c>
      <c r="IC5" s="617" t="s">
        <v>536</v>
      </c>
      <c r="ID5" s="617" t="s">
        <v>277</v>
      </c>
      <c r="IE5" s="617" t="s">
        <v>278</v>
      </c>
      <c r="IF5" s="617" t="s">
        <v>279</v>
      </c>
      <c r="IG5" s="617" t="s">
        <v>280</v>
      </c>
      <c r="IH5" s="617" t="s">
        <v>281</v>
      </c>
      <c r="II5" s="617" t="s">
        <v>282</v>
      </c>
      <c r="IJ5" s="617" t="s">
        <v>537</v>
      </c>
      <c r="IK5" s="617" t="s">
        <v>538</v>
      </c>
      <c r="IL5" s="617" t="s">
        <v>283</v>
      </c>
      <c r="IM5" s="617" t="s">
        <v>55</v>
      </c>
      <c r="IN5" s="617" t="s">
        <v>712</v>
      </c>
      <c r="IO5" s="617" t="s">
        <v>535</v>
      </c>
      <c r="IP5" s="617" t="s">
        <v>536</v>
      </c>
      <c r="IQ5" s="617" t="s">
        <v>277</v>
      </c>
      <c r="IR5" s="617" t="s">
        <v>278</v>
      </c>
      <c r="IS5" s="617" t="s">
        <v>279</v>
      </c>
      <c r="IT5" s="617" t="s">
        <v>280</v>
      </c>
      <c r="IU5" s="617" t="s">
        <v>281</v>
      </c>
      <c r="IV5" s="617" t="s">
        <v>282</v>
      </c>
      <c r="IW5" s="617" t="s">
        <v>537</v>
      </c>
      <c r="IX5" s="617" t="s">
        <v>538</v>
      </c>
      <c r="IY5" s="617" t="s">
        <v>283</v>
      </c>
      <c r="IZ5" s="617" t="s">
        <v>712</v>
      </c>
      <c r="JA5" s="617" t="s">
        <v>536</v>
      </c>
      <c r="JB5" s="617" t="s">
        <v>282</v>
      </c>
      <c r="JC5" s="617" t="s">
        <v>537</v>
      </c>
      <c r="JD5" s="617" t="s">
        <v>538</v>
      </c>
      <c r="JE5" s="617" t="s">
        <v>283</v>
      </c>
      <c r="JF5" s="617" t="s">
        <v>712</v>
      </c>
      <c r="JG5" s="617" t="s">
        <v>535</v>
      </c>
      <c r="JH5" s="617" t="s">
        <v>1842</v>
      </c>
      <c r="JI5" s="617" t="s">
        <v>536</v>
      </c>
      <c r="JJ5" s="617" t="s">
        <v>277</v>
      </c>
      <c r="JK5" s="617" t="s">
        <v>278</v>
      </c>
      <c r="JL5" s="617" t="s">
        <v>279</v>
      </c>
      <c r="JM5" s="617" t="s">
        <v>280</v>
      </c>
      <c r="JN5" s="617" t="s">
        <v>281</v>
      </c>
      <c r="JO5" s="617" t="s">
        <v>282</v>
      </c>
      <c r="JP5" s="617" t="s">
        <v>537</v>
      </c>
      <c r="JQ5" s="617" t="s">
        <v>538</v>
      </c>
      <c r="JR5" s="617" t="s">
        <v>283</v>
      </c>
      <c r="JS5" s="617" t="s">
        <v>712</v>
      </c>
      <c r="JT5" s="617" t="s">
        <v>535</v>
      </c>
      <c r="JU5" s="617" t="s">
        <v>536</v>
      </c>
      <c r="JV5" s="617" t="s">
        <v>277</v>
      </c>
      <c r="JW5" s="617" t="s">
        <v>278</v>
      </c>
      <c r="JX5" s="617" t="s">
        <v>279</v>
      </c>
      <c r="JY5" s="617" t="s">
        <v>280</v>
      </c>
      <c r="JZ5" s="617" t="s">
        <v>281</v>
      </c>
      <c r="KA5" s="617" t="s">
        <v>282</v>
      </c>
      <c r="KB5" s="617" t="s">
        <v>537</v>
      </c>
      <c r="KC5" s="617" t="s">
        <v>538</v>
      </c>
      <c r="KD5" s="617" t="s">
        <v>283</v>
      </c>
      <c r="KE5" s="617" t="s">
        <v>712</v>
      </c>
      <c r="KF5" s="617" t="s">
        <v>535</v>
      </c>
      <c r="KG5" s="617" t="s">
        <v>1842</v>
      </c>
      <c r="KH5" s="617" t="s">
        <v>536</v>
      </c>
      <c r="KI5" s="617" t="s">
        <v>277</v>
      </c>
      <c r="KJ5" s="617" t="s">
        <v>278</v>
      </c>
      <c r="KK5" s="617" t="s">
        <v>279</v>
      </c>
      <c r="KL5" s="617" t="s">
        <v>280</v>
      </c>
      <c r="KM5" s="617" t="s">
        <v>281</v>
      </c>
      <c r="KN5" s="617" t="s">
        <v>282</v>
      </c>
      <c r="KO5" s="617" t="s">
        <v>537</v>
      </c>
      <c r="KP5" s="617" t="s">
        <v>538</v>
      </c>
      <c r="KQ5" s="617" t="s">
        <v>283</v>
      </c>
      <c r="KR5" s="617" t="s">
        <v>55</v>
      </c>
      <c r="KS5" s="617" t="s">
        <v>712</v>
      </c>
      <c r="KT5" s="617" t="s">
        <v>535</v>
      </c>
      <c r="KU5" s="617" t="s">
        <v>536</v>
      </c>
      <c r="KV5" s="617" t="s">
        <v>277</v>
      </c>
      <c r="KW5" s="617" t="s">
        <v>278</v>
      </c>
      <c r="KX5" s="617" t="s">
        <v>279</v>
      </c>
      <c r="KY5" s="617" t="s">
        <v>280</v>
      </c>
      <c r="KZ5" s="617" t="s">
        <v>281</v>
      </c>
      <c r="LA5" s="617" t="s">
        <v>282</v>
      </c>
      <c r="LB5" s="617" t="s">
        <v>537</v>
      </c>
      <c r="LC5" s="617" t="s">
        <v>538</v>
      </c>
      <c r="LD5" s="617" t="s">
        <v>283</v>
      </c>
      <c r="LE5" s="617" t="s">
        <v>536</v>
      </c>
      <c r="LF5" s="617" t="s">
        <v>277</v>
      </c>
      <c r="LG5" s="617" t="s">
        <v>280</v>
      </c>
      <c r="LH5" s="617" t="s">
        <v>281</v>
      </c>
      <c r="LI5" s="617" t="s">
        <v>282</v>
      </c>
      <c r="LJ5" s="617" t="s">
        <v>537</v>
      </c>
      <c r="LK5" s="617" t="s">
        <v>538</v>
      </c>
      <c r="LL5" s="618" t="s">
        <v>283</v>
      </c>
    </row>
    <row r="6" spans="2:325" ht="15" customHeight="1">
      <c r="B6" s="1004" t="s">
        <v>1589</v>
      </c>
      <c r="C6" s="1005"/>
      <c r="D6" s="747">
        <v>73431</v>
      </c>
      <c r="E6" s="748">
        <v>70268</v>
      </c>
      <c r="F6" s="748">
        <v>3151</v>
      </c>
      <c r="G6" s="748">
        <v>12</v>
      </c>
      <c r="H6" s="748">
        <v>77</v>
      </c>
      <c r="I6" s="748">
        <v>28</v>
      </c>
      <c r="J6" s="748">
        <v>54</v>
      </c>
      <c r="K6" s="748">
        <v>39</v>
      </c>
      <c r="L6" s="748">
        <v>12</v>
      </c>
      <c r="M6" s="748">
        <v>27</v>
      </c>
      <c r="N6" s="748">
        <v>52</v>
      </c>
      <c r="O6" s="748">
        <v>89</v>
      </c>
      <c r="P6" s="748">
        <v>70</v>
      </c>
      <c r="Q6" s="748">
        <v>313</v>
      </c>
      <c r="R6" s="748">
        <v>472</v>
      </c>
      <c r="S6" s="748">
        <v>2405</v>
      </c>
      <c r="T6" s="748">
        <v>4</v>
      </c>
      <c r="U6" s="748">
        <v>18</v>
      </c>
      <c r="V6" s="748">
        <v>4</v>
      </c>
      <c r="W6" s="748">
        <v>1</v>
      </c>
      <c r="X6" s="748">
        <v>25</v>
      </c>
      <c r="Y6" s="748">
        <v>9</v>
      </c>
      <c r="Z6" s="748">
        <v>5</v>
      </c>
      <c r="AA6" s="748">
        <v>11</v>
      </c>
      <c r="AB6" s="748">
        <v>21</v>
      </c>
      <c r="AC6" s="748">
        <v>27</v>
      </c>
      <c r="AD6" s="748">
        <v>10</v>
      </c>
      <c r="AE6" s="748">
        <v>72</v>
      </c>
      <c r="AF6" s="748">
        <v>120</v>
      </c>
      <c r="AG6" s="748">
        <v>720</v>
      </c>
      <c r="AH6" s="748">
        <v>1</v>
      </c>
      <c r="AI6" s="748">
        <v>21</v>
      </c>
      <c r="AJ6" s="748">
        <v>10</v>
      </c>
      <c r="AK6" s="748">
        <v>21</v>
      </c>
      <c r="AL6" s="748">
        <v>15</v>
      </c>
      <c r="AM6" s="748">
        <v>8</v>
      </c>
      <c r="AN6" s="748">
        <v>9</v>
      </c>
      <c r="AO6" s="748">
        <v>17</v>
      </c>
      <c r="AP6" s="748">
        <v>25</v>
      </c>
      <c r="AQ6" s="748">
        <v>19</v>
      </c>
      <c r="AR6" s="748">
        <v>118</v>
      </c>
      <c r="AS6" s="748">
        <v>137</v>
      </c>
      <c r="AT6" s="748">
        <v>872</v>
      </c>
      <c r="AU6" s="748">
        <v>1</v>
      </c>
      <c r="AV6" s="748">
        <v>17</v>
      </c>
      <c r="AW6" s="748">
        <v>7</v>
      </c>
      <c r="AX6" s="748">
        <v>11</v>
      </c>
      <c r="AY6" s="748">
        <v>6</v>
      </c>
      <c r="AZ6" s="748">
        <v>2</v>
      </c>
      <c r="BA6" s="748">
        <v>6</v>
      </c>
      <c r="BB6" s="748">
        <v>7</v>
      </c>
      <c r="BC6" s="748">
        <v>16</v>
      </c>
      <c r="BD6" s="748">
        <v>12</v>
      </c>
      <c r="BE6" s="748">
        <v>73</v>
      </c>
      <c r="BF6" s="748">
        <v>106</v>
      </c>
      <c r="BG6" s="748">
        <v>557</v>
      </c>
      <c r="BH6" s="748">
        <v>9</v>
      </c>
      <c r="BI6" s="748">
        <v>49</v>
      </c>
      <c r="BJ6" s="748">
        <v>20</v>
      </c>
      <c r="BK6" s="748">
        <v>1</v>
      </c>
      <c r="BL6" s="748">
        <v>45</v>
      </c>
      <c r="BM6" s="748">
        <v>43</v>
      </c>
      <c r="BN6" s="748">
        <v>13</v>
      </c>
      <c r="BO6" s="748">
        <v>15</v>
      </c>
      <c r="BP6" s="748">
        <v>48</v>
      </c>
      <c r="BQ6" s="748">
        <v>55</v>
      </c>
      <c r="BR6" s="748">
        <v>44</v>
      </c>
      <c r="BS6" s="748">
        <v>220</v>
      </c>
      <c r="BT6" s="748">
        <v>249</v>
      </c>
      <c r="BU6" s="748">
        <v>1359</v>
      </c>
      <c r="BV6" s="748">
        <v>1</v>
      </c>
      <c r="BW6" s="748">
        <v>31</v>
      </c>
      <c r="BX6" s="748">
        <v>9</v>
      </c>
      <c r="BY6" s="748">
        <v>4</v>
      </c>
      <c r="BZ6" s="748">
        <v>49</v>
      </c>
      <c r="CA6" s="748">
        <v>33</v>
      </c>
      <c r="CB6" s="748">
        <v>22</v>
      </c>
      <c r="CC6" s="748">
        <v>17</v>
      </c>
      <c r="CD6" s="748">
        <v>31</v>
      </c>
      <c r="CE6" s="748">
        <v>39</v>
      </c>
      <c r="CF6" s="748">
        <v>52</v>
      </c>
      <c r="CG6" s="748">
        <v>209</v>
      </c>
      <c r="CH6" s="748">
        <v>256</v>
      </c>
      <c r="CI6" s="748">
        <v>1743</v>
      </c>
      <c r="CJ6" s="748">
        <v>62</v>
      </c>
      <c r="CK6" s="748">
        <v>39</v>
      </c>
      <c r="CL6" s="748">
        <v>2</v>
      </c>
      <c r="CM6" s="748">
        <v>50</v>
      </c>
      <c r="CN6" s="748">
        <v>24</v>
      </c>
      <c r="CO6" s="748">
        <v>12</v>
      </c>
      <c r="CP6" s="748">
        <v>10</v>
      </c>
      <c r="CQ6" s="748">
        <v>40</v>
      </c>
      <c r="CR6" s="748">
        <v>76</v>
      </c>
      <c r="CS6" s="748">
        <v>75</v>
      </c>
      <c r="CT6" s="748">
        <v>379</v>
      </c>
      <c r="CU6" s="748">
        <v>537</v>
      </c>
      <c r="CV6" s="748">
        <v>1799</v>
      </c>
      <c r="CW6" s="748">
        <v>2</v>
      </c>
      <c r="CX6" s="748">
        <v>34</v>
      </c>
      <c r="CY6" s="748">
        <v>18</v>
      </c>
      <c r="CZ6" s="748">
        <v>1</v>
      </c>
      <c r="DA6" s="748">
        <v>33</v>
      </c>
      <c r="DB6" s="748">
        <v>25</v>
      </c>
      <c r="DC6" s="748">
        <v>12</v>
      </c>
      <c r="DD6" s="748">
        <v>21</v>
      </c>
      <c r="DE6" s="748">
        <v>34</v>
      </c>
      <c r="DF6" s="748">
        <v>45</v>
      </c>
      <c r="DG6" s="748">
        <v>60</v>
      </c>
      <c r="DH6" s="748">
        <v>255</v>
      </c>
      <c r="DI6" s="748">
        <v>340</v>
      </c>
      <c r="DJ6" s="748">
        <v>1016</v>
      </c>
      <c r="DK6" s="748">
        <v>2</v>
      </c>
      <c r="DL6" s="748">
        <v>361</v>
      </c>
      <c r="DM6" s="748">
        <v>187</v>
      </c>
      <c r="DN6" s="748">
        <v>8</v>
      </c>
      <c r="DO6" s="748">
        <v>309</v>
      </c>
      <c r="DP6" s="748">
        <v>123</v>
      </c>
      <c r="DQ6" s="748">
        <v>83</v>
      </c>
      <c r="DR6" s="748">
        <v>113</v>
      </c>
      <c r="DS6" s="748">
        <v>259</v>
      </c>
      <c r="DT6" s="748">
        <v>439</v>
      </c>
      <c r="DU6" s="748">
        <v>516</v>
      </c>
      <c r="DV6" s="748">
        <v>2280</v>
      </c>
      <c r="DW6" s="748">
        <v>3577</v>
      </c>
      <c r="DX6" s="748">
        <v>11867</v>
      </c>
      <c r="DY6" s="748">
        <v>11</v>
      </c>
      <c r="DZ6" s="748">
        <v>41</v>
      </c>
      <c r="EA6" s="748">
        <v>17</v>
      </c>
      <c r="EB6" s="748">
        <v>21</v>
      </c>
      <c r="EC6" s="748">
        <v>20</v>
      </c>
      <c r="ED6" s="748">
        <v>12</v>
      </c>
      <c r="EE6" s="748">
        <v>7</v>
      </c>
      <c r="EF6" s="748">
        <v>25</v>
      </c>
      <c r="EG6" s="748">
        <v>39</v>
      </c>
      <c r="EH6" s="748">
        <v>48</v>
      </c>
      <c r="EI6" s="748">
        <v>183</v>
      </c>
      <c r="EJ6" s="748">
        <v>264</v>
      </c>
      <c r="EK6" s="748">
        <v>1486</v>
      </c>
      <c r="EL6" s="748">
        <v>2</v>
      </c>
      <c r="EM6" s="748">
        <v>33</v>
      </c>
      <c r="EN6" s="748">
        <v>21</v>
      </c>
      <c r="EO6" s="748">
        <v>1</v>
      </c>
      <c r="EP6" s="748">
        <v>33</v>
      </c>
      <c r="EQ6" s="748">
        <v>15</v>
      </c>
      <c r="ER6" s="748">
        <v>16</v>
      </c>
      <c r="ES6" s="748">
        <v>18</v>
      </c>
      <c r="ET6" s="748">
        <v>34</v>
      </c>
      <c r="EU6" s="748">
        <v>53</v>
      </c>
      <c r="EV6" s="748">
        <v>37</v>
      </c>
      <c r="EW6" s="748">
        <v>191</v>
      </c>
      <c r="EX6" s="748">
        <v>269</v>
      </c>
      <c r="EY6" s="748">
        <v>1663</v>
      </c>
      <c r="EZ6" s="748">
        <v>73</v>
      </c>
      <c r="FA6" s="748">
        <v>41</v>
      </c>
      <c r="FB6" s="748">
        <v>4</v>
      </c>
      <c r="FC6" s="748">
        <v>57</v>
      </c>
      <c r="FD6" s="748">
        <v>35</v>
      </c>
      <c r="FE6" s="748">
        <v>17</v>
      </c>
      <c r="FF6" s="748">
        <v>24</v>
      </c>
      <c r="FG6" s="748">
        <v>76</v>
      </c>
      <c r="FH6" s="748">
        <v>102</v>
      </c>
      <c r="FI6" s="748">
        <v>138</v>
      </c>
      <c r="FJ6" s="748">
        <v>564</v>
      </c>
      <c r="FK6" s="748">
        <v>721</v>
      </c>
      <c r="FL6" s="748">
        <v>2328</v>
      </c>
      <c r="FM6" s="748">
        <v>3</v>
      </c>
      <c r="FN6" s="748">
        <v>96</v>
      </c>
      <c r="FO6" s="748">
        <v>70</v>
      </c>
      <c r="FP6" s="748">
        <v>111</v>
      </c>
      <c r="FQ6" s="748">
        <v>56</v>
      </c>
      <c r="FR6" s="748">
        <v>23</v>
      </c>
      <c r="FS6" s="748">
        <v>26</v>
      </c>
      <c r="FT6" s="748">
        <v>82</v>
      </c>
      <c r="FU6" s="748">
        <v>132</v>
      </c>
      <c r="FV6" s="748">
        <v>165</v>
      </c>
      <c r="FW6" s="748">
        <v>783</v>
      </c>
      <c r="FX6" s="748">
        <v>1213</v>
      </c>
      <c r="FY6" s="748">
        <v>4296</v>
      </c>
      <c r="FZ6" s="748">
        <v>1</v>
      </c>
      <c r="GA6" s="748">
        <v>30</v>
      </c>
      <c r="GB6" s="748">
        <v>4</v>
      </c>
      <c r="GC6" s="748">
        <v>1</v>
      </c>
      <c r="GD6" s="748">
        <v>27</v>
      </c>
      <c r="GE6" s="748">
        <v>19</v>
      </c>
      <c r="GF6" s="748">
        <v>13</v>
      </c>
      <c r="GG6" s="748">
        <v>7</v>
      </c>
      <c r="GH6" s="748">
        <v>25</v>
      </c>
      <c r="GI6" s="748">
        <v>24</v>
      </c>
      <c r="GJ6" s="748">
        <v>22</v>
      </c>
      <c r="GK6" s="748">
        <v>78</v>
      </c>
      <c r="GL6" s="748">
        <v>85</v>
      </c>
      <c r="GM6" s="748">
        <v>259</v>
      </c>
      <c r="GN6" s="748">
        <v>10</v>
      </c>
      <c r="GO6" s="748">
        <v>2</v>
      </c>
      <c r="GP6" s="748">
        <v>16</v>
      </c>
      <c r="GQ6" s="748">
        <v>8</v>
      </c>
      <c r="GR6" s="748">
        <v>7</v>
      </c>
      <c r="GS6" s="748">
        <v>12</v>
      </c>
      <c r="GT6" s="748">
        <v>13</v>
      </c>
      <c r="GU6" s="748">
        <v>14</v>
      </c>
      <c r="GV6" s="748">
        <v>12</v>
      </c>
      <c r="GW6" s="748">
        <v>56</v>
      </c>
      <c r="GX6" s="748">
        <v>71</v>
      </c>
      <c r="GY6" s="748">
        <v>201</v>
      </c>
      <c r="GZ6" s="748">
        <v>6</v>
      </c>
      <c r="HA6" s="748">
        <v>6</v>
      </c>
      <c r="HB6" s="748">
        <v>8</v>
      </c>
      <c r="HC6" s="748">
        <v>7</v>
      </c>
      <c r="HD6" s="748">
        <v>4</v>
      </c>
      <c r="HE6" s="748">
        <v>4</v>
      </c>
      <c r="HF6" s="748">
        <v>5</v>
      </c>
      <c r="HG6" s="748">
        <v>19</v>
      </c>
      <c r="HH6" s="748">
        <v>17</v>
      </c>
      <c r="HI6" s="748">
        <v>43</v>
      </c>
      <c r="HJ6" s="748">
        <v>48</v>
      </c>
      <c r="HK6" s="748">
        <v>174</v>
      </c>
      <c r="HL6" s="748">
        <v>231</v>
      </c>
      <c r="HM6" s="748">
        <v>131</v>
      </c>
      <c r="HN6" s="748">
        <v>7</v>
      </c>
      <c r="HO6" s="748">
        <v>288</v>
      </c>
      <c r="HP6" s="748">
        <v>118</v>
      </c>
      <c r="HQ6" s="748">
        <v>59</v>
      </c>
      <c r="HR6" s="748">
        <v>68</v>
      </c>
      <c r="HS6" s="748">
        <v>158</v>
      </c>
      <c r="HT6" s="748">
        <v>248</v>
      </c>
      <c r="HU6" s="748">
        <v>264</v>
      </c>
      <c r="HV6" s="748">
        <v>1174</v>
      </c>
      <c r="HW6" s="748">
        <v>1562</v>
      </c>
      <c r="HX6" s="748">
        <v>7629</v>
      </c>
      <c r="HY6" s="748">
        <v>8</v>
      </c>
      <c r="HZ6" s="748">
        <v>31</v>
      </c>
      <c r="IA6" s="748">
        <v>19</v>
      </c>
      <c r="IB6" s="748">
        <v>3</v>
      </c>
      <c r="IC6" s="748">
        <v>46</v>
      </c>
      <c r="ID6" s="748">
        <v>33</v>
      </c>
      <c r="IE6" s="748">
        <v>20</v>
      </c>
      <c r="IF6" s="748">
        <v>17</v>
      </c>
      <c r="IG6" s="748">
        <v>38</v>
      </c>
      <c r="IH6" s="748">
        <v>44</v>
      </c>
      <c r="II6" s="748">
        <v>33</v>
      </c>
      <c r="IJ6" s="748">
        <v>276</v>
      </c>
      <c r="IK6" s="748">
        <v>344</v>
      </c>
      <c r="IL6" s="748">
        <v>1923</v>
      </c>
      <c r="IM6" s="748">
        <v>1</v>
      </c>
      <c r="IN6" s="748">
        <v>8</v>
      </c>
      <c r="IO6" s="748">
        <v>6</v>
      </c>
      <c r="IP6" s="748">
        <v>5</v>
      </c>
      <c r="IQ6" s="748">
        <v>9</v>
      </c>
      <c r="IR6" s="748">
        <v>9</v>
      </c>
      <c r="IS6" s="748">
        <v>6</v>
      </c>
      <c r="IT6" s="748">
        <v>12</v>
      </c>
      <c r="IU6" s="748">
        <v>11</v>
      </c>
      <c r="IV6" s="748">
        <v>5</v>
      </c>
      <c r="IW6" s="748">
        <v>44</v>
      </c>
      <c r="IX6" s="748">
        <v>44</v>
      </c>
      <c r="IY6" s="748">
        <v>202</v>
      </c>
      <c r="IZ6" s="748">
        <v>1</v>
      </c>
      <c r="JA6" s="748">
        <v>1</v>
      </c>
      <c r="JB6" s="748">
        <v>2</v>
      </c>
      <c r="JC6" s="748">
        <v>7</v>
      </c>
      <c r="JD6" s="748">
        <v>9</v>
      </c>
      <c r="JE6" s="748">
        <v>25</v>
      </c>
      <c r="JF6" s="748">
        <v>22</v>
      </c>
      <c r="JG6" s="748">
        <v>15</v>
      </c>
      <c r="JH6" s="748">
        <v>1</v>
      </c>
      <c r="JI6" s="748">
        <v>17</v>
      </c>
      <c r="JJ6" s="748">
        <v>20</v>
      </c>
      <c r="JK6" s="748">
        <v>5</v>
      </c>
      <c r="JL6" s="748">
        <v>11</v>
      </c>
      <c r="JM6" s="748">
        <v>21</v>
      </c>
      <c r="JN6" s="748">
        <v>35</v>
      </c>
      <c r="JO6" s="748">
        <v>34</v>
      </c>
      <c r="JP6" s="748">
        <v>108</v>
      </c>
      <c r="JQ6" s="748">
        <v>118</v>
      </c>
      <c r="JR6" s="748">
        <v>268</v>
      </c>
      <c r="JS6" s="748">
        <v>9</v>
      </c>
      <c r="JT6" s="748">
        <v>9</v>
      </c>
      <c r="JU6" s="748">
        <v>20</v>
      </c>
      <c r="JV6" s="748">
        <v>19</v>
      </c>
      <c r="JW6" s="748">
        <v>9</v>
      </c>
      <c r="JX6" s="748">
        <v>7</v>
      </c>
      <c r="JY6" s="748">
        <v>18</v>
      </c>
      <c r="JZ6" s="748">
        <v>23</v>
      </c>
      <c r="KA6" s="748">
        <v>21</v>
      </c>
      <c r="KB6" s="748">
        <v>78</v>
      </c>
      <c r="KC6" s="748">
        <v>78</v>
      </c>
      <c r="KD6" s="748">
        <v>171</v>
      </c>
      <c r="KE6" s="748">
        <v>36</v>
      </c>
      <c r="KF6" s="748">
        <v>20</v>
      </c>
      <c r="KG6" s="748">
        <v>3</v>
      </c>
      <c r="KH6" s="748">
        <v>33</v>
      </c>
      <c r="KI6" s="748">
        <v>22</v>
      </c>
      <c r="KJ6" s="748">
        <v>11</v>
      </c>
      <c r="KK6" s="748">
        <v>16</v>
      </c>
      <c r="KL6" s="748">
        <v>34</v>
      </c>
      <c r="KM6" s="748">
        <v>47</v>
      </c>
      <c r="KN6" s="748">
        <v>49</v>
      </c>
      <c r="KO6" s="748">
        <v>221</v>
      </c>
      <c r="KP6" s="748">
        <v>329</v>
      </c>
      <c r="KQ6" s="748">
        <v>1092</v>
      </c>
      <c r="KR6" s="748">
        <v>1</v>
      </c>
      <c r="KS6" s="748">
        <v>18</v>
      </c>
      <c r="KT6" s="748">
        <v>12</v>
      </c>
      <c r="KU6" s="748">
        <v>26</v>
      </c>
      <c r="KV6" s="748">
        <v>18</v>
      </c>
      <c r="KW6" s="748">
        <v>10</v>
      </c>
      <c r="KX6" s="748">
        <v>12</v>
      </c>
      <c r="KY6" s="748">
        <v>14</v>
      </c>
      <c r="KZ6" s="748">
        <v>51</v>
      </c>
      <c r="LA6" s="748">
        <v>37</v>
      </c>
      <c r="LB6" s="748">
        <v>169</v>
      </c>
      <c r="LC6" s="748">
        <v>264</v>
      </c>
      <c r="LD6" s="748">
        <v>783</v>
      </c>
      <c r="LE6" s="748">
        <v>2</v>
      </c>
      <c r="LF6" s="748">
        <v>1</v>
      </c>
      <c r="LG6" s="748">
        <v>4</v>
      </c>
      <c r="LH6" s="748">
        <v>2</v>
      </c>
      <c r="LI6" s="748">
        <v>1</v>
      </c>
      <c r="LJ6" s="748">
        <v>17</v>
      </c>
      <c r="LK6" s="748">
        <v>16</v>
      </c>
      <c r="LL6" s="749">
        <v>20</v>
      </c>
    </row>
    <row r="7" spans="2:325" ht="15" customHeight="1">
      <c r="B7" s="994" t="s">
        <v>27</v>
      </c>
      <c r="C7" s="619" t="s">
        <v>32</v>
      </c>
      <c r="D7" s="750">
        <v>40599</v>
      </c>
      <c r="E7" s="751">
        <v>38926</v>
      </c>
      <c r="F7" s="751">
        <v>1669</v>
      </c>
      <c r="G7" s="751">
        <v>4</v>
      </c>
      <c r="H7" s="751">
        <v>43</v>
      </c>
      <c r="I7" s="751">
        <v>15</v>
      </c>
      <c r="J7" s="751">
        <v>26</v>
      </c>
      <c r="K7" s="751">
        <v>18</v>
      </c>
      <c r="L7" s="751">
        <v>6</v>
      </c>
      <c r="M7" s="751">
        <v>14</v>
      </c>
      <c r="N7" s="751">
        <v>33</v>
      </c>
      <c r="O7" s="751">
        <v>66</v>
      </c>
      <c r="P7" s="751">
        <v>51</v>
      </c>
      <c r="Q7" s="751">
        <v>209</v>
      </c>
      <c r="R7" s="751">
        <v>257</v>
      </c>
      <c r="S7" s="751">
        <v>1090</v>
      </c>
      <c r="T7" s="751">
        <v>2</v>
      </c>
      <c r="U7" s="751">
        <v>10</v>
      </c>
      <c r="V7" s="751">
        <v>3</v>
      </c>
      <c r="W7" s="751">
        <v>1</v>
      </c>
      <c r="X7" s="751">
        <v>14</v>
      </c>
      <c r="Y7" s="751">
        <v>5</v>
      </c>
      <c r="Z7" s="751">
        <v>2</v>
      </c>
      <c r="AA7" s="751">
        <v>7</v>
      </c>
      <c r="AB7" s="751">
        <v>15</v>
      </c>
      <c r="AC7" s="751">
        <v>19</v>
      </c>
      <c r="AD7" s="751">
        <v>8</v>
      </c>
      <c r="AE7" s="751">
        <v>44</v>
      </c>
      <c r="AF7" s="751">
        <v>77</v>
      </c>
      <c r="AG7" s="751">
        <v>360</v>
      </c>
      <c r="AH7" s="752">
        <v>0</v>
      </c>
      <c r="AI7" s="751">
        <v>13</v>
      </c>
      <c r="AJ7" s="751">
        <v>6</v>
      </c>
      <c r="AK7" s="751">
        <v>11</v>
      </c>
      <c r="AL7" s="751">
        <v>6</v>
      </c>
      <c r="AM7" s="751">
        <v>3</v>
      </c>
      <c r="AN7" s="751">
        <v>4</v>
      </c>
      <c r="AO7" s="751">
        <v>13</v>
      </c>
      <c r="AP7" s="751">
        <v>15</v>
      </c>
      <c r="AQ7" s="751">
        <v>13</v>
      </c>
      <c r="AR7" s="751">
        <v>84</v>
      </c>
      <c r="AS7" s="751">
        <v>77</v>
      </c>
      <c r="AT7" s="751">
        <v>451</v>
      </c>
      <c r="AU7" s="752">
        <v>0</v>
      </c>
      <c r="AV7" s="751">
        <v>14</v>
      </c>
      <c r="AW7" s="751">
        <v>4</v>
      </c>
      <c r="AX7" s="751">
        <v>7</v>
      </c>
      <c r="AY7" s="751">
        <v>2</v>
      </c>
      <c r="AZ7" s="751">
        <v>1</v>
      </c>
      <c r="BA7" s="751">
        <v>3</v>
      </c>
      <c r="BB7" s="751">
        <v>6</v>
      </c>
      <c r="BC7" s="751">
        <v>13</v>
      </c>
      <c r="BD7" s="751">
        <v>10</v>
      </c>
      <c r="BE7" s="751">
        <v>40</v>
      </c>
      <c r="BF7" s="751">
        <v>61</v>
      </c>
      <c r="BG7" s="751">
        <v>309</v>
      </c>
      <c r="BH7" s="751">
        <v>7</v>
      </c>
      <c r="BI7" s="751">
        <v>30</v>
      </c>
      <c r="BJ7" s="751">
        <v>13</v>
      </c>
      <c r="BK7" s="752">
        <v>0</v>
      </c>
      <c r="BL7" s="751">
        <v>26</v>
      </c>
      <c r="BM7" s="751">
        <v>26</v>
      </c>
      <c r="BN7" s="751">
        <v>6</v>
      </c>
      <c r="BO7" s="751">
        <v>8</v>
      </c>
      <c r="BP7" s="751">
        <v>26</v>
      </c>
      <c r="BQ7" s="751">
        <v>38</v>
      </c>
      <c r="BR7" s="751">
        <v>34</v>
      </c>
      <c r="BS7" s="751">
        <v>136</v>
      </c>
      <c r="BT7" s="751">
        <v>152</v>
      </c>
      <c r="BU7" s="751">
        <v>687</v>
      </c>
      <c r="BV7" s="751">
        <v>1</v>
      </c>
      <c r="BW7" s="751">
        <v>18</v>
      </c>
      <c r="BX7" s="751">
        <v>4</v>
      </c>
      <c r="BY7" s="751">
        <v>3</v>
      </c>
      <c r="BZ7" s="751">
        <v>31</v>
      </c>
      <c r="CA7" s="751">
        <v>17</v>
      </c>
      <c r="CB7" s="751">
        <v>13</v>
      </c>
      <c r="CC7" s="751">
        <v>11</v>
      </c>
      <c r="CD7" s="751">
        <v>21</v>
      </c>
      <c r="CE7" s="751">
        <v>31</v>
      </c>
      <c r="CF7" s="751">
        <v>40</v>
      </c>
      <c r="CG7" s="751">
        <v>137</v>
      </c>
      <c r="CH7" s="751">
        <v>144</v>
      </c>
      <c r="CI7" s="751">
        <v>850</v>
      </c>
      <c r="CJ7" s="751">
        <v>35</v>
      </c>
      <c r="CK7" s="751">
        <v>18</v>
      </c>
      <c r="CL7" s="751">
        <v>1</v>
      </c>
      <c r="CM7" s="751">
        <v>28</v>
      </c>
      <c r="CN7" s="751">
        <v>13</v>
      </c>
      <c r="CO7" s="751">
        <v>5</v>
      </c>
      <c r="CP7" s="751">
        <v>5</v>
      </c>
      <c r="CQ7" s="751">
        <v>25</v>
      </c>
      <c r="CR7" s="751">
        <v>64</v>
      </c>
      <c r="CS7" s="751">
        <v>63</v>
      </c>
      <c r="CT7" s="751">
        <v>234</v>
      </c>
      <c r="CU7" s="751">
        <v>320</v>
      </c>
      <c r="CV7" s="751">
        <v>998</v>
      </c>
      <c r="CW7" s="752">
        <v>0</v>
      </c>
      <c r="CX7" s="751">
        <v>19</v>
      </c>
      <c r="CY7" s="751">
        <v>8</v>
      </c>
      <c r="CZ7" s="751">
        <v>1</v>
      </c>
      <c r="DA7" s="751">
        <v>18</v>
      </c>
      <c r="DB7" s="751">
        <v>16</v>
      </c>
      <c r="DC7" s="751">
        <v>8</v>
      </c>
      <c r="DD7" s="751">
        <v>10</v>
      </c>
      <c r="DE7" s="751">
        <v>24</v>
      </c>
      <c r="DF7" s="751">
        <v>34</v>
      </c>
      <c r="DG7" s="751">
        <v>51</v>
      </c>
      <c r="DH7" s="751">
        <v>168</v>
      </c>
      <c r="DI7" s="751">
        <v>203</v>
      </c>
      <c r="DJ7" s="751">
        <v>525</v>
      </c>
      <c r="DK7" s="752">
        <v>0</v>
      </c>
      <c r="DL7" s="751">
        <v>207</v>
      </c>
      <c r="DM7" s="751">
        <v>114</v>
      </c>
      <c r="DN7" s="751">
        <v>5</v>
      </c>
      <c r="DO7" s="751">
        <v>180</v>
      </c>
      <c r="DP7" s="751">
        <v>60</v>
      </c>
      <c r="DQ7" s="751">
        <v>53</v>
      </c>
      <c r="DR7" s="751">
        <v>63</v>
      </c>
      <c r="DS7" s="751">
        <v>173</v>
      </c>
      <c r="DT7" s="751">
        <v>337</v>
      </c>
      <c r="DU7" s="751">
        <v>405</v>
      </c>
      <c r="DV7" s="751">
        <v>1522</v>
      </c>
      <c r="DW7" s="751">
        <v>2066</v>
      </c>
      <c r="DX7" s="751">
        <v>6085</v>
      </c>
      <c r="DY7" s="751">
        <v>9</v>
      </c>
      <c r="DZ7" s="751">
        <v>23</v>
      </c>
      <c r="EA7" s="751">
        <v>12</v>
      </c>
      <c r="EB7" s="751">
        <v>7</v>
      </c>
      <c r="EC7" s="751">
        <v>13</v>
      </c>
      <c r="ED7" s="751">
        <v>6</v>
      </c>
      <c r="EE7" s="751">
        <v>4</v>
      </c>
      <c r="EF7" s="751">
        <v>16</v>
      </c>
      <c r="EG7" s="751">
        <v>24</v>
      </c>
      <c r="EH7" s="751">
        <v>32</v>
      </c>
      <c r="EI7" s="751">
        <v>117</v>
      </c>
      <c r="EJ7" s="751">
        <v>143</v>
      </c>
      <c r="EK7" s="751">
        <v>737</v>
      </c>
      <c r="EL7" s="751">
        <v>2</v>
      </c>
      <c r="EM7" s="751">
        <v>23</v>
      </c>
      <c r="EN7" s="751">
        <v>12</v>
      </c>
      <c r="EO7" s="751">
        <v>1</v>
      </c>
      <c r="EP7" s="751">
        <v>18</v>
      </c>
      <c r="EQ7" s="751">
        <v>9</v>
      </c>
      <c r="ER7" s="751">
        <v>4</v>
      </c>
      <c r="ES7" s="751">
        <v>12</v>
      </c>
      <c r="ET7" s="751">
        <v>17</v>
      </c>
      <c r="EU7" s="751">
        <v>39</v>
      </c>
      <c r="EV7" s="751">
        <v>26</v>
      </c>
      <c r="EW7" s="751">
        <v>126</v>
      </c>
      <c r="EX7" s="751">
        <v>149</v>
      </c>
      <c r="EY7" s="751">
        <v>827</v>
      </c>
      <c r="EZ7" s="751">
        <v>43</v>
      </c>
      <c r="FA7" s="751">
        <v>18</v>
      </c>
      <c r="FB7" s="751">
        <v>1</v>
      </c>
      <c r="FC7" s="751">
        <v>28</v>
      </c>
      <c r="FD7" s="751">
        <v>21</v>
      </c>
      <c r="FE7" s="751">
        <v>10</v>
      </c>
      <c r="FF7" s="751">
        <v>15</v>
      </c>
      <c r="FG7" s="751">
        <v>63</v>
      </c>
      <c r="FH7" s="751">
        <v>80</v>
      </c>
      <c r="FI7" s="751">
        <v>106</v>
      </c>
      <c r="FJ7" s="751">
        <v>384</v>
      </c>
      <c r="FK7" s="751">
        <v>429</v>
      </c>
      <c r="FL7" s="751">
        <v>1273</v>
      </c>
      <c r="FM7" s="751">
        <v>1</v>
      </c>
      <c r="FN7" s="751">
        <v>49</v>
      </c>
      <c r="FO7" s="751">
        <v>34</v>
      </c>
      <c r="FP7" s="751">
        <v>66</v>
      </c>
      <c r="FQ7" s="751">
        <v>34</v>
      </c>
      <c r="FR7" s="751">
        <v>12</v>
      </c>
      <c r="FS7" s="751">
        <v>13</v>
      </c>
      <c r="FT7" s="751">
        <v>64</v>
      </c>
      <c r="FU7" s="751">
        <v>96</v>
      </c>
      <c r="FV7" s="751">
        <v>129</v>
      </c>
      <c r="FW7" s="751">
        <v>537</v>
      </c>
      <c r="FX7" s="751">
        <v>717</v>
      </c>
      <c r="FY7" s="751">
        <v>2310</v>
      </c>
      <c r="FZ7" s="751">
        <v>1</v>
      </c>
      <c r="GA7" s="751">
        <v>18</v>
      </c>
      <c r="GB7" s="751">
        <v>2</v>
      </c>
      <c r="GC7" s="751">
        <v>1</v>
      </c>
      <c r="GD7" s="751">
        <v>11</v>
      </c>
      <c r="GE7" s="751">
        <v>12</v>
      </c>
      <c r="GF7" s="751">
        <v>9</v>
      </c>
      <c r="GG7" s="751">
        <v>5</v>
      </c>
      <c r="GH7" s="751">
        <v>14</v>
      </c>
      <c r="GI7" s="751">
        <v>13</v>
      </c>
      <c r="GJ7" s="751">
        <v>15</v>
      </c>
      <c r="GK7" s="751">
        <v>44</v>
      </c>
      <c r="GL7" s="751">
        <v>48</v>
      </c>
      <c r="GM7" s="751">
        <v>124</v>
      </c>
      <c r="GN7" s="751">
        <v>4</v>
      </c>
      <c r="GO7" s="751">
        <v>2</v>
      </c>
      <c r="GP7" s="751">
        <v>10</v>
      </c>
      <c r="GQ7" s="751">
        <v>5</v>
      </c>
      <c r="GR7" s="751">
        <v>6</v>
      </c>
      <c r="GS7" s="751">
        <v>6</v>
      </c>
      <c r="GT7" s="751">
        <v>6</v>
      </c>
      <c r="GU7" s="751">
        <v>10</v>
      </c>
      <c r="GV7" s="751">
        <v>9</v>
      </c>
      <c r="GW7" s="751">
        <v>32</v>
      </c>
      <c r="GX7" s="751">
        <v>43</v>
      </c>
      <c r="GY7" s="751">
        <v>108</v>
      </c>
      <c r="GZ7" s="751">
        <v>4</v>
      </c>
      <c r="HA7" s="751">
        <v>3</v>
      </c>
      <c r="HB7" s="751">
        <v>5</v>
      </c>
      <c r="HC7" s="751">
        <v>4</v>
      </c>
      <c r="HD7" s="751">
        <v>2</v>
      </c>
      <c r="HE7" s="751">
        <v>2</v>
      </c>
      <c r="HF7" s="751">
        <v>4</v>
      </c>
      <c r="HG7" s="751">
        <v>17</v>
      </c>
      <c r="HH7" s="751">
        <v>15</v>
      </c>
      <c r="HI7" s="751">
        <v>29</v>
      </c>
      <c r="HJ7" s="751">
        <v>28</v>
      </c>
      <c r="HK7" s="751">
        <v>90</v>
      </c>
      <c r="HL7" s="751">
        <v>130</v>
      </c>
      <c r="HM7" s="751">
        <v>70</v>
      </c>
      <c r="HN7" s="751">
        <v>6</v>
      </c>
      <c r="HO7" s="751">
        <v>157</v>
      </c>
      <c r="HP7" s="751">
        <v>70</v>
      </c>
      <c r="HQ7" s="751">
        <v>37</v>
      </c>
      <c r="HR7" s="751">
        <v>34</v>
      </c>
      <c r="HS7" s="751">
        <v>117</v>
      </c>
      <c r="HT7" s="751">
        <v>187</v>
      </c>
      <c r="HU7" s="751">
        <v>201</v>
      </c>
      <c r="HV7" s="751">
        <v>757</v>
      </c>
      <c r="HW7" s="751">
        <v>857</v>
      </c>
      <c r="HX7" s="751">
        <v>3604</v>
      </c>
      <c r="HY7" s="751">
        <v>5</v>
      </c>
      <c r="HZ7" s="751">
        <v>20</v>
      </c>
      <c r="IA7" s="751">
        <v>9</v>
      </c>
      <c r="IB7" s="751">
        <v>2</v>
      </c>
      <c r="IC7" s="751">
        <v>24</v>
      </c>
      <c r="ID7" s="751">
        <v>17</v>
      </c>
      <c r="IE7" s="751">
        <v>13</v>
      </c>
      <c r="IF7" s="751">
        <v>13</v>
      </c>
      <c r="IG7" s="751">
        <v>31</v>
      </c>
      <c r="IH7" s="751">
        <v>31</v>
      </c>
      <c r="II7" s="751">
        <v>26</v>
      </c>
      <c r="IJ7" s="751">
        <v>190</v>
      </c>
      <c r="IK7" s="751">
        <v>202</v>
      </c>
      <c r="IL7" s="751">
        <v>927</v>
      </c>
      <c r="IM7" s="752">
        <v>0</v>
      </c>
      <c r="IN7" s="751">
        <v>1</v>
      </c>
      <c r="IO7" s="751">
        <v>3</v>
      </c>
      <c r="IP7" s="751">
        <v>4</v>
      </c>
      <c r="IQ7" s="751">
        <v>5</v>
      </c>
      <c r="IR7" s="751">
        <v>5</v>
      </c>
      <c r="IS7" s="751">
        <v>4</v>
      </c>
      <c r="IT7" s="751">
        <v>8</v>
      </c>
      <c r="IU7" s="751">
        <v>10</v>
      </c>
      <c r="IV7" s="751">
        <v>3</v>
      </c>
      <c r="IW7" s="751">
        <v>33</v>
      </c>
      <c r="IX7" s="751">
        <v>22</v>
      </c>
      <c r="IY7" s="751">
        <v>113</v>
      </c>
      <c r="IZ7" s="751">
        <v>1</v>
      </c>
      <c r="JA7" s="752">
        <v>0</v>
      </c>
      <c r="JB7" s="751">
        <v>1</v>
      </c>
      <c r="JC7" s="751">
        <v>4</v>
      </c>
      <c r="JD7" s="751">
        <v>8</v>
      </c>
      <c r="JE7" s="751">
        <v>13</v>
      </c>
      <c r="JF7" s="751">
        <v>13</v>
      </c>
      <c r="JG7" s="751">
        <v>11</v>
      </c>
      <c r="JH7" s="751">
        <v>1</v>
      </c>
      <c r="JI7" s="751">
        <v>5</v>
      </c>
      <c r="JJ7" s="751">
        <v>11</v>
      </c>
      <c r="JK7" s="751">
        <v>2</v>
      </c>
      <c r="JL7" s="751">
        <v>5</v>
      </c>
      <c r="JM7" s="751">
        <v>15</v>
      </c>
      <c r="JN7" s="751">
        <v>28</v>
      </c>
      <c r="JO7" s="751">
        <v>28</v>
      </c>
      <c r="JP7" s="751">
        <v>79</v>
      </c>
      <c r="JQ7" s="751">
        <v>81</v>
      </c>
      <c r="JR7" s="751">
        <v>130</v>
      </c>
      <c r="JS7" s="751">
        <v>6</v>
      </c>
      <c r="JT7" s="751">
        <v>3</v>
      </c>
      <c r="JU7" s="751">
        <v>9</v>
      </c>
      <c r="JV7" s="751">
        <v>8</v>
      </c>
      <c r="JW7" s="751">
        <v>4</v>
      </c>
      <c r="JX7" s="751">
        <v>2</v>
      </c>
      <c r="JY7" s="751">
        <v>9</v>
      </c>
      <c r="JZ7" s="751">
        <v>16</v>
      </c>
      <c r="KA7" s="751">
        <v>15</v>
      </c>
      <c r="KB7" s="751">
        <v>55</v>
      </c>
      <c r="KC7" s="751">
        <v>44</v>
      </c>
      <c r="KD7" s="751">
        <v>105</v>
      </c>
      <c r="KE7" s="751">
        <v>24</v>
      </c>
      <c r="KF7" s="751">
        <v>12</v>
      </c>
      <c r="KG7" s="751">
        <v>2</v>
      </c>
      <c r="KH7" s="751">
        <v>18</v>
      </c>
      <c r="KI7" s="751">
        <v>13</v>
      </c>
      <c r="KJ7" s="751">
        <v>7</v>
      </c>
      <c r="KK7" s="751">
        <v>11</v>
      </c>
      <c r="KL7" s="751">
        <v>23</v>
      </c>
      <c r="KM7" s="751">
        <v>39</v>
      </c>
      <c r="KN7" s="751">
        <v>36</v>
      </c>
      <c r="KO7" s="751">
        <v>145</v>
      </c>
      <c r="KP7" s="751">
        <v>201</v>
      </c>
      <c r="KQ7" s="751">
        <v>607</v>
      </c>
      <c r="KR7" s="752">
        <v>0</v>
      </c>
      <c r="KS7" s="751">
        <v>11</v>
      </c>
      <c r="KT7" s="751">
        <v>5</v>
      </c>
      <c r="KU7" s="751">
        <v>16</v>
      </c>
      <c r="KV7" s="751">
        <v>12</v>
      </c>
      <c r="KW7" s="751">
        <v>5</v>
      </c>
      <c r="KX7" s="751">
        <v>8</v>
      </c>
      <c r="KY7" s="751">
        <v>9</v>
      </c>
      <c r="KZ7" s="751">
        <v>36</v>
      </c>
      <c r="LA7" s="751">
        <v>28</v>
      </c>
      <c r="LB7" s="751">
        <v>108</v>
      </c>
      <c r="LC7" s="751">
        <v>146</v>
      </c>
      <c r="LD7" s="751">
        <v>434</v>
      </c>
      <c r="LE7" s="751">
        <v>1</v>
      </c>
      <c r="LF7" s="751">
        <v>1</v>
      </c>
      <c r="LG7" s="751">
        <v>4</v>
      </c>
      <c r="LH7" s="751">
        <v>2</v>
      </c>
      <c r="LI7" s="751">
        <v>1</v>
      </c>
      <c r="LJ7" s="751">
        <v>13</v>
      </c>
      <c r="LK7" s="751">
        <v>11</v>
      </c>
      <c r="LL7" s="753">
        <v>13</v>
      </c>
    </row>
    <row r="8" spans="2:325" ht="15" customHeight="1">
      <c r="B8" s="994"/>
      <c r="C8" s="619" t="s">
        <v>33</v>
      </c>
      <c r="D8" s="750">
        <v>32832</v>
      </c>
      <c r="E8" s="751">
        <v>31342</v>
      </c>
      <c r="F8" s="751">
        <v>1482</v>
      </c>
      <c r="G8" s="751">
        <v>8</v>
      </c>
      <c r="H8" s="751">
        <v>34</v>
      </c>
      <c r="I8" s="751">
        <v>13</v>
      </c>
      <c r="J8" s="751">
        <v>28</v>
      </c>
      <c r="K8" s="751">
        <v>21</v>
      </c>
      <c r="L8" s="751">
        <v>6</v>
      </c>
      <c r="M8" s="751">
        <v>13</v>
      </c>
      <c r="N8" s="751">
        <v>19</v>
      </c>
      <c r="O8" s="751">
        <v>23</v>
      </c>
      <c r="P8" s="751">
        <v>19</v>
      </c>
      <c r="Q8" s="751">
        <v>104</v>
      </c>
      <c r="R8" s="751">
        <v>215</v>
      </c>
      <c r="S8" s="751">
        <v>1315</v>
      </c>
      <c r="T8" s="751">
        <v>2</v>
      </c>
      <c r="U8" s="751">
        <v>8</v>
      </c>
      <c r="V8" s="751">
        <v>1</v>
      </c>
      <c r="W8" s="752">
        <v>0</v>
      </c>
      <c r="X8" s="751">
        <v>11</v>
      </c>
      <c r="Y8" s="751">
        <v>4</v>
      </c>
      <c r="Z8" s="751">
        <v>3</v>
      </c>
      <c r="AA8" s="751">
        <v>4</v>
      </c>
      <c r="AB8" s="751">
        <v>6</v>
      </c>
      <c r="AC8" s="751">
        <v>8</v>
      </c>
      <c r="AD8" s="751">
        <v>2</v>
      </c>
      <c r="AE8" s="751">
        <v>28</v>
      </c>
      <c r="AF8" s="751">
        <v>43</v>
      </c>
      <c r="AG8" s="751">
        <v>360</v>
      </c>
      <c r="AH8" s="751">
        <v>1</v>
      </c>
      <c r="AI8" s="751">
        <v>8</v>
      </c>
      <c r="AJ8" s="751">
        <v>4</v>
      </c>
      <c r="AK8" s="751">
        <v>10</v>
      </c>
      <c r="AL8" s="751">
        <v>9</v>
      </c>
      <c r="AM8" s="751">
        <v>5</v>
      </c>
      <c r="AN8" s="751">
        <v>5</v>
      </c>
      <c r="AO8" s="751">
        <v>4</v>
      </c>
      <c r="AP8" s="751">
        <v>10</v>
      </c>
      <c r="AQ8" s="751">
        <v>6</v>
      </c>
      <c r="AR8" s="751">
        <v>34</v>
      </c>
      <c r="AS8" s="751">
        <v>60</v>
      </c>
      <c r="AT8" s="751">
        <v>421</v>
      </c>
      <c r="AU8" s="751">
        <v>1</v>
      </c>
      <c r="AV8" s="751">
        <v>3</v>
      </c>
      <c r="AW8" s="751">
        <v>3</v>
      </c>
      <c r="AX8" s="751">
        <v>4</v>
      </c>
      <c r="AY8" s="751">
        <v>4</v>
      </c>
      <c r="AZ8" s="751">
        <v>1</v>
      </c>
      <c r="BA8" s="751">
        <v>3</v>
      </c>
      <c r="BB8" s="751">
        <v>1</v>
      </c>
      <c r="BC8" s="751">
        <v>3</v>
      </c>
      <c r="BD8" s="751">
        <v>2</v>
      </c>
      <c r="BE8" s="751">
        <v>33</v>
      </c>
      <c r="BF8" s="751">
        <v>45</v>
      </c>
      <c r="BG8" s="751">
        <v>248</v>
      </c>
      <c r="BH8" s="751">
        <v>2</v>
      </c>
      <c r="BI8" s="751">
        <v>19</v>
      </c>
      <c r="BJ8" s="751">
        <v>7</v>
      </c>
      <c r="BK8" s="751">
        <v>1</v>
      </c>
      <c r="BL8" s="751">
        <v>19</v>
      </c>
      <c r="BM8" s="751">
        <v>17</v>
      </c>
      <c r="BN8" s="751">
        <v>7</v>
      </c>
      <c r="BO8" s="751">
        <v>7</v>
      </c>
      <c r="BP8" s="751">
        <v>22</v>
      </c>
      <c r="BQ8" s="751">
        <v>17</v>
      </c>
      <c r="BR8" s="751">
        <v>10</v>
      </c>
      <c r="BS8" s="751">
        <v>84</v>
      </c>
      <c r="BT8" s="751">
        <v>97</v>
      </c>
      <c r="BU8" s="751">
        <v>672</v>
      </c>
      <c r="BV8" s="752">
        <v>0</v>
      </c>
      <c r="BW8" s="751">
        <v>13</v>
      </c>
      <c r="BX8" s="751">
        <v>5</v>
      </c>
      <c r="BY8" s="751">
        <v>1</v>
      </c>
      <c r="BZ8" s="751">
        <v>18</v>
      </c>
      <c r="CA8" s="751">
        <v>16</v>
      </c>
      <c r="CB8" s="751">
        <v>9</v>
      </c>
      <c r="CC8" s="751">
        <v>6</v>
      </c>
      <c r="CD8" s="751">
        <v>10</v>
      </c>
      <c r="CE8" s="751">
        <v>8</v>
      </c>
      <c r="CF8" s="751">
        <v>12</v>
      </c>
      <c r="CG8" s="751">
        <v>72</v>
      </c>
      <c r="CH8" s="751">
        <v>112</v>
      </c>
      <c r="CI8" s="751">
        <v>893</v>
      </c>
      <c r="CJ8" s="751">
        <v>27</v>
      </c>
      <c r="CK8" s="751">
        <v>21</v>
      </c>
      <c r="CL8" s="751">
        <v>1</v>
      </c>
      <c r="CM8" s="751">
        <v>22</v>
      </c>
      <c r="CN8" s="751">
        <v>11</v>
      </c>
      <c r="CO8" s="751">
        <v>7</v>
      </c>
      <c r="CP8" s="751">
        <v>5</v>
      </c>
      <c r="CQ8" s="751">
        <v>15</v>
      </c>
      <c r="CR8" s="751">
        <v>12</v>
      </c>
      <c r="CS8" s="751">
        <v>12</v>
      </c>
      <c r="CT8" s="751">
        <v>145</v>
      </c>
      <c r="CU8" s="751">
        <v>217</v>
      </c>
      <c r="CV8" s="751">
        <v>801</v>
      </c>
      <c r="CW8" s="751">
        <v>2</v>
      </c>
      <c r="CX8" s="751">
        <v>15</v>
      </c>
      <c r="CY8" s="751">
        <v>10</v>
      </c>
      <c r="CZ8" s="752">
        <v>0</v>
      </c>
      <c r="DA8" s="751">
        <v>15</v>
      </c>
      <c r="DB8" s="751">
        <v>9</v>
      </c>
      <c r="DC8" s="751">
        <v>4</v>
      </c>
      <c r="DD8" s="751">
        <v>11</v>
      </c>
      <c r="DE8" s="751">
        <v>10</v>
      </c>
      <c r="DF8" s="751">
        <v>11</v>
      </c>
      <c r="DG8" s="751">
        <v>9</v>
      </c>
      <c r="DH8" s="751">
        <v>87</v>
      </c>
      <c r="DI8" s="751">
        <v>137</v>
      </c>
      <c r="DJ8" s="751">
        <v>491</v>
      </c>
      <c r="DK8" s="751">
        <v>2</v>
      </c>
      <c r="DL8" s="751">
        <v>154</v>
      </c>
      <c r="DM8" s="751">
        <v>73</v>
      </c>
      <c r="DN8" s="751">
        <v>3</v>
      </c>
      <c r="DO8" s="751">
        <v>129</v>
      </c>
      <c r="DP8" s="751">
        <v>63</v>
      </c>
      <c r="DQ8" s="751">
        <v>30</v>
      </c>
      <c r="DR8" s="751">
        <v>50</v>
      </c>
      <c r="DS8" s="751">
        <v>86</v>
      </c>
      <c r="DT8" s="751">
        <v>102</v>
      </c>
      <c r="DU8" s="751">
        <v>111</v>
      </c>
      <c r="DV8" s="751">
        <v>758</v>
      </c>
      <c r="DW8" s="751">
        <v>1511</v>
      </c>
      <c r="DX8" s="751">
        <v>5782</v>
      </c>
      <c r="DY8" s="751">
        <v>2</v>
      </c>
      <c r="DZ8" s="751">
        <v>18</v>
      </c>
      <c r="EA8" s="751">
        <v>5</v>
      </c>
      <c r="EB8" s="751">
        <v>14</v>
      </c>
      <c r="EC8" s="751">
        <v>7</v>
      </c>
      <c r="ED8" s="751">
        <v>6</v>
      </c>
      <c r="EE8" s="751">
        <v>3</v>
      </c>
      <c r="EF8" s="751">
        <v>9</v>
      </c>
      <c r="EG8" s="751">
        <v>15</v>
      </c>
      <c r="EH8" s="751">
        <v>16</v>
      </c>
      <c r="EI8" s="751">
        <v>66</v>
      </c>
      <c r="EJ8" s="751">
        <v>121</v>
      </c>
      <c r="EK8" s="751">
        <v>749</v>
      </c>
      <c r="EL8" s="752">
        <v>0</v>
      </c>
      <c r="EM8" s="751">
        <v>10</v>
      </c>
      <c r="EN8" s="751">
        <v>9</v>
      </c>
      <c r="EO8" s="752">
        <v>0</v>
      </c>
      <c r="EP8" s="751">
        <v>15</v>
      </c>
      <c r="EQ8" s="751">
        <v>6</v>
      </c>
      <c r="ER8" s="751">
        <v>12</v>
      </c>
      <c r="ES8" s="751">
        <v>6</v>
      </c>
      <c r="ET8" s="751">
        <v>17</v>
      </c>
      <c r="EU8" s="751">
        <v>14</v>
      </c>
      <c r="EV8" s="751">
        <v>11</v>
      </c>
      <c r="EW8" s="751">
        <v>65</v>
      </c>
      <c r="EX8" s="751">
        <v>120</v>
      </c>
      <c r="EY8" s="751">
        <v>836</v>
      </c>
      <c r="EZ8" s="751">
        <v>30</v>
      </c>
      <c r="FA8" s="751">
        <v>23</v>
      </c>
      <c r="FB8" s="751">
        <v>3</v>
      </c>
      <c r="FC8" s="751">
        <v>29</v>
      </c>
      <c r="FD8" s="751">
        <v>14</v>
      </c>
      <c r="FE8" s="751">
        <v>7</v>
      </c>
      <c r="FF8" s="751">
        <v>9</v>
      </c>
      <c r="FG8" s="751">
        <v>13</v>
      </c>
      <c r="FH8" s="751">
        <v>22</v>
      </c>
      <c r="FI8" s="751">
        <v>32</v>
      </c>
      <c r="FJ8" s="751">
        <v>180</v>
      </c>
      <c r="FK8" s="751">
        <v>292</v>
      </c>
      <c r="FL8" s="751">
        <v>1055</v>
      </c>
      <c r="FM8" s="751">
        <v>2</v>
      </c>
      <c r="FN8" s="751">
        <v>47</v>
      </c>
      <c r="FO8" s="751">
        <v>36</v>
      </c>
      <c r="FP8" s="751">
        <v>45</v>
      </c>
      <c r="FQ8" s="751">
        <v>22</v>
      </c>
      <c r="FR8" s="751">
        <v>11</v>
      </c>
      <c r="FS8" s="751">
        <v>13</v>
      </c>
      <c r="FT8" s="751">
        <v>18</v>
      </c>
      <c r="FU8" s="751">
        <v>36</v>
      </c>
      <c r="FV8" s="751">
        <v>36</v>
      </c>
      <c r="FW8" s="751">
        <v>246</v>
      </c>
      <c r="FX8" s="751">
        <v>496</v>
      </c>
      <c r="FY8" s="751">
        <v>1986</v>
      </c>
      <c r="FZ8" s="752">
        <v>0</v>
      </c>
      <c r="GA8" s="751">
        <v>12</v>
      </c>
      <c r="GB8" s="751">
        <v>2</v>
      </c>
      <c r="GC8" s="752">
        <v>0</v>
      </c>
      <c r="GD8" s="751">
        <v>16</v>
      </c>
      <c r="GE8" s="751">
        <v>7</v>
      </c>
      <c r="GF8" s="751">
        <v>4</v>
      </c>
      <c r="GG8" s="751">
        <v>2</v>
      </c>
      <c r="GH8" s="751">
        <v>11</v>
      </c>
      <c r="GI8" s="751">
        <v>11</v>
      </c>
      <c r="GJ8" s="751">
        <v>7</v>
      </c>
      <c r="GK8" s="751">
        <v>34</v>
      </c>
      <c r="GL8" s="751">
        <v>37</v>
      </c>
      <c r="GM8" s="751">
        <v>135</v>
      </c>
      <c r="GN8" s="751">
        <v>6</v>
      </c>
      <c r="GO8" s="752">
        <v>0</v>
      </c>
      <c r="GP8" s="751">
        <v>6</v>
      </c>
      <c r="GQ8" s="751">
        <v>3</v>
      </c>
      <c r="GR8" s="751">
        <v>1</v>
      </c>
      <c r="GS8" s="751">
        <v>6</v>
      </c>
      <c r="GT8" s="751">
        <v>7</v>
      </c>
      <c r="GU8" s="751">
        <v>4</v>
      </c>
      <c r="GV8" s="751">
        <v>3</v>
      </c>
      <c r="GW8" s="751">
        <v>24</v>
      </c>
      <c r="GX8" s="751">
        <v>28</v>
      </c>
      <c r="GY8" s="751">
        <v>93</v>
      </c>
      <c r="GZ8" s="751">
        <v>2</v>
      </c>
      <c r="HA8" s="751">
        <v>3</v>
      </c>
      <c r="HB8" s="751">
        <v>3</v>
      </c>
      <c r="HC8" s="751">
        <v>3</v>
      </c>
      <c r="HD8" s="751">
        <v>2</v>
      </c>
      <c r="HE8" s="751">
        <v>2</v>
      </c>
      <c r="HF8" s="751">
        <v>1</v>
      </c>
      <c r="HG8" s="751">
        <v>2</v>
      </c>
      <c r="HH8" s="751">
        <v>2</v>
      </c>
      <c r="HI8" s="751">
        <v>14</v>
      </c>
      <c r="HJ8" s="751">
        <v>20</v>
      </c>
      <c r="HK8" s="751">
        <v>84</v>
      </c>
      <c r="HL8" s="751">
        <v>101</v>
      </c>
      <c r="HM8" s="751">
        <v>61</v>
      </c>
      <c r="HN8" s="751">
        <v>1</v>
      </c>
      <c r="HO8" s="751">
        <v>131</v>
      </c>
      <c r="HP8" s="751">
        <v>48</v>
      </c>
      <c r="HQ8" s="751">
        <v>22</v>
      </c>
      <c r="HR8" s="751">
        <v>34</v>
      </c>
      <c r="HS8" s="751">
        <v>41</v>
      </c>
      <c r="HT8" s="751">
        <v>61</v>
      </c>
      <c r="HU8" s="751">
        <v>63</v>
      </c>
      <c r="HV8" s="751">
        <v>417</v>
      </c>
      <c r="HW8" s="751">
        <v>705</v>
      </c>
      <c r="HX8" s="751">
        <v>4025</v>
      </c>
      <c r="HY8" s="751">
        <v>3</v>
      </c>
      <c r="HZ8" s="751">
        <v>11</v>
      </c>
      <c r="IA8" s="751">
        <v>10</v>
      </c>
      <c r="IB8" s="751">
        <v>1</v>
      </c>
      <c r="IC8" s="751">
        <v>22</v>
      </c>
      <c r="ID8" s="751">
        <v>16</v>
      </c>
      <c r="IE8" s="751">
        <v>7</v>
      </c>
      <c r="IF8" s="751">
        <v>4</v>
      </c>
      <c r="IG8" s="751">
        <v>7</v>
      </c>
      <c r="IH8" s="751">
        <v>13</v>
      </c>
      <c r="II8" s="751">
        <v>7</v>
      </c>
      <c r="IJ8" s="751">
        <v>86</v>
      </c>
      <c r="IK8" s="751">
        <v>142</v>
      </c>
      <c r="IL8" s="751">
        <v>996</v>
      </c>
      <c r="IM8" s="751">
        <v>1</v>
      </c>
      <c r="IN8" s="751">
        <v>7</v>
      </c>
      <c r="IO8" s="751">
        <v>3</v>
      </c>
      <c r="IP8" s="751">
        <v>1</v>
      </c>
      <c r="IQ8" s="751">
        <v>4</v>
      </c>
      <c r="IR8" s="751">
        <v>4</v>
      </c>
      <c r="IS8" s="751">
        <v>2</v>
      </c>
      <c r="IT8" s="751">
        <v>4</v>
      </c>
      <c r="IU8" s="751">
        <v>1</v>
      </c>
      <c r="IV8" s="751">
        <v>2</v>
      </c>
      <c r="IW8" s="751">
        <v>11</v>
      </c>
      <c r="IX8" s="751">
        <v>22</v>
      </c>
      <c r="IY8" s="751">
        <v>89</v>
      </c>
      <c r="IZ8" s="752">
        <v>0</v>
      </c>
      <c r="JA8" s="751">
        <v>1</v>
      </c>
      <c r="JB8" s="751">
        <v>1</v>
      </c>
      <c r="JC8" s="751">
        <v>3</v>
      </c>
      <c r="JD8" s="751">
        <v>1</v>
      </c>
      <c r="JE8" s="751">
        <v>12</v>
      </c>
      <c r="JF8" s="751">
        <v>9</v>
      </c>
      <c r="JG8" s="751">
        <v>4</v>
      </c>
      <c r="JH8" s="752">
        <v>0</v>
      </c>
      <c r="JI8" s="751">
        <v>12</v>
      </c>
      <c r="JJ8" s="751">
        <v>9</v>
      </c>
      <c r="JK8" s="751">
        <v>3</v>
      </c>
      <c r="JL8" s="751">
        <v>6</v>
      </c>
      <c r="JM8" s="751">
        <v>6</v>
      </c>
      <c r="JN8" s="751">
        <v>7</v>
      </c>
      <c r="JO8" s="751">
        <v>6</v>
      </c>
      <c r="JP8" s="751">
        <v>29</v>
      </c>
      <c r="JQ8" s="751">
        <v>37</v>
      </c>
      <c r="JR8" s="751">
        <v>138</v>
      </c>
      <c r="JS8" s="751">
        <v>3</v>
      </c>
      <c r="JT8" s="751">
        <v>6</v>
      </c>
      <c r="JU8" s="751">
        <v>11</v>
      </c>
      <c r="JV8" s="751">
        <v>11</v>
      </c>
      <c r="JW8" s="751">
        <v>5</v>
      </c>
      <c r="JX8" s="751">
        <v>5</v>
      </c>
      <c r="JY8" s="751">
        <v>9</v>
      </c>
      <c r="JZ8" s="751">
        <v>7</v>
      </c>
      <c r="KA8" s="751">
        <v>6</v>
      </c>
      <c r="KB8" s="751">
        <v>23</v>
      </c>
      <c r="KC8" s="751">
        <v>34</v>
      </c>
      <c r="KD8" s="751">
        <v>66</v>
      </c>
      <c r="KE8" s="751">
        <v>12</v>
      </c>
      <c r="KF8" s="751">
        <v>8</v>
      </c>
      <c r="KG8" s="751">
        <v>1</v>
      </c>
      <c r="KH8" s="751">
        <v>15</v>
      </c>
      <c r="KI8" s="751">
        <v>9</v>
      </c>
      <c r="KJ8" s="751">
        <v>4</v>
      </c>
      <c r="KK8" s="751">
        <v>5</v>
      </c>
      <c r="KL8" s="751">
        <v>11</v>
      </c>
      <c r="KM8" s="751">
        <v>8</v>
      </c>
      <c r="KN8" s="751">
        <v>13</v>
      </c>
      <c r="KO8" s="751">
        <v>76</v>
      </c>
      <c r="KP8" s="751">
        <v>128</v>
      </c>
      <c r="KQ8" s="751">
        <v>485</v>
      </c>
      <c r="KR8" s="751">
        <v>1</v>
      </c>
      <c r="KS8" s="751">
        <v>7</v>
      </c>
      <c r="KT8" s="751">
        <v>7</v>
      </c>
      <c r="KU8" s="751">
        <v>10</v>
      </c>
      <c r="KV8" s="751">
        <v>6</v>
      </c>
      <c r="KW8" s="751">
        <v>5</v>
      </c>
      <c r="KX8" s="751">
        <v>4</v>
      </c>
      <c r="KY8" s="751">
        <v>5</v>
      </c>
      <c r="KZ8" s="751">
        <v>15</v>
      </c>
      <c r="LA8" s="751">
        <v>9</v>
      </c>
      <c r="LB8" s="751">
        <v>61</v>
      </c>
      <c r="LC8" s="751">
        <v>118</v>
      </c>
      <c r="LD8" s="751">
        <v>349</v>
      </c>
      <c r="LE8" s="751">
        <v>1</v>
      </c>
      <c r="LF8" s="752">
        <v>0</v>
      </c>
      <c r="LG8" s="752">
        <v>0</v>
      </c>
      <c r="LH8" s="752">
        <v>0</v>
      </c>
      <c r="LI8" s="752">
        <v>0</v>
      </c>
      <c r="LJ8" s="751">
        <v>4</v>
      </c>
      <c r="LK8" s="751">
        <v>5</v>
      </c>
      <c r="LL8" s="753">
        <v>7</v>
      </c>
    </row>
    <row r="9" spans="2:325" ht="15" customHeight="1">
      <c r="B9" s="994" t="s">
        <v>201</v>
      </c>
      <c r="C9" s="619" t="s">
        <v>27</v>
      </c>
      <c r="D9" s="750">
        <v>112</v>
      </c>
      <c r="E9" s="751">
        <v>112</v>
      </c>
      <c r="F9" s="752">
        <v>0</v>
      </c>
      <c r="G9" s="752">
        <v>0</v>
      </c>
      <c r="H9" s="752">
        <v>0</v>
      </c>
      <c r="I9" s="752">
        <v>0</v>
      </c>
      <c r="J9" s="752">
        <v>0</v>
      </c>
      <c r="K9" s="752">
        <v>0</v>
      </c>
      <c r="L9" s="751">
        <v>1</v>
      </c>
      <c r="M9" s="752">
        <v>0</v>
      </c>
      <c r="N9" s="752">
        <v>0</v>
      </c>
      <c r="O9" s="752">
        <v>0</v>
      </c>
      <c r="P9" s="752">
        <v>0</v>
      </c>
      <c r="Q9" s="752">
        <v>0</v>
      </c>
      <c r="R9" s="751">
        <v>1</v>
      </c>
      <c r="S9" s="751">
        <v>6</v>
      </c>
      <c r="T9" s="752">
        <v>0</v>
      </c>
      <c r="U9" s="752">
        <v>0</v>
      </c>
      <c r="V9" s="752">
        <v>0</v>
      </c>
      <c r="W9" s="752">
        <v>0</v>
      </c>
      <c r="X9" s="752">
        <v>0</v>
      </c>
      <c r="Y9" s="751">
        <v>1</v>
      </c>
      <c r="Z9" s="752">
        <v>0</v>
      </c>
      <c r="AA9" s="752">
        <v>0</v>
      </c>
      <c r="AB9" s="752">
        <v>0</v>
      </c>
      <c r="AC9" s="752">
        <v>0</v>
      </c>
      <c r="AD9" s="752">
        <v>0</v>
      </c>
      <c r="AE9" s="752">
        <v>0</v>
      </c>
      <c r="AF9" s="752">
        <v>0</v>
      </c>
      <c r="AG9" s="751">
        <v>1</v>
      </c>
      <c r="AH9" s="752">
        <v>0</v>
      </c>
      <c r="AI9" s="752">
        <v>0</v>
      </c>
      <c r="AJ9" s="752">
        <v>0</v>
      </c>
      <c r="AK9" s="752">
        <v>0</v>
      </c>
      <c r="AL9" s="752">
        <v>0</v>
      </c>
      <c r="AM9" s="751">
        <v>1</v>
      </c>
      <c r="AN9" s="752">
        <v>0</v>
      </c>
      <c r="AO9" s="752">
        <v>0</v>
      </c>
      <c r="AP9" s="752">
        <v>0</v>
      </c>
      <c r="AQ9" s="752">
        <v>0</v>
      </c>
      <c r="AR9" s="752">
        <v>0</v>
      </c>
      <c r="AS9" s="751">
        <v>1</v>
      </c>
      <c r="AT9" s="751">
        <v>2</v>
      </c>
      <c r="AU9" s="752">
        <v>0</v>
      </c>
      <c r="AV9" s="752">
        <v>0</v>
      </c>
      <c r="AW9" s="752">
        <v>0</v>
      </c>
      <c r="AX9" s="752">
        <v>0</v>
      </c>
      <c r="AY9" s="752">
        <v>0</v>
      </c>
      <c r="AZ9" s="752">
        <v>0</v>
      </c>
      <c r="BA9" s="752">
        <v>0</v>
      </c>
      <c r="BB9" s="752">
        <v>0</v>
      </c>
      <c r="BC9" s="752">
        <v>0</v>
      </c>
      <c r="BD9" s="752">
        <v>0</v>
      </c>
      <c r="BE9" s="752">
        <v>0</v>
      </c>
      <c r="BF9" s="752">
        <v>0</v>
      </c>
      <c r="BG9" s="752">
        <v>0</v>
      </c>
      <c r="BH9" s="752">
        <v>0</v>
      </c>
      <c r="BI9" s="752">
        <v>0</v>
      </c>
      <c r="BJ9" s="752">
        <v>0</v>
      </c>
      <c r="BK9" s="752">
        <v>0</v>
      </c>
      <c r="BL9" s="751">
        <v>1</v>
      </c>
      <c r="BM9" s="752">
        <v>0</v>
      </c>
      <c r="BN9" s="752">
        <v>0</v>
      </c>
      <c r="BO9" s="752">
        <v>0</v>
      </c>
      <c r="BP9" s="752">
        <v>0</v>
      </c>
      <c r="BQ9" s="752">
        <v>0</v>
      </c>
      <c r="BR9" s="752">
        <v>0</v>
      </c>
      <c r="BS9" s="752">
        <v>0</v>
      </c>
      <c r="BT9" s="752">
        <v>0</v>
      </c>
      <c r="BU9" s="752">
        <v>0</v>
      </c>
      <c r="BV9" s="752">
        <v>0</v>
      </c>
      <c r="BW9" s="752">
        <v>0</v>
      </c>
      <c r="BX9" s="752">
        <v>0</v>
      </c>
      <c r="BY9" s="752">
        <v>0</v>
      </c>
      <c r="BZ9" s="751">
        <v>1</v>
      </c>
      <c r="CA9" s="752">
        <v>0</v>
      </c>
      <c r="CB9" s="752">
        <v>0</v>
      </c>
      <c r="CC9" s="752">
        <v>0</v>
      </c>
      <c r="CD9" s="752">
        <v>0</v>
      </c>
      <c r="CE9" s="752">
        <v>0</v>
      </c>
      <c r="CF9" s="752">
        <v>0</v>
      </c>
      <c r="CG9" s="752">
        <v>0</v>
      </c>
      <c r="CH9" s="752">
        <v>0</v>
      </c>
      <c r="CI9" s="751">
        <v>5</v>
      </c>
      <c r="CJ9" s="752">
        <v>0</v>
      </c>
      <c r="CK9" s="752">
        <v>0</v>
      </c>
      <c r="CL9" s="752">
        <v>0</v>
      </c>
      <c r="CM9" s="751">
        <v>1</v>
      </c>
      <c r="CN9" s="751">
        <v>2</v>
      </c>
      <c r="CO9" s="752">
        <v>0</v>
      </c>
      <c r="CP9" s="752">
        <v>0</v>
      </c>
      <c r="CQ9" s="752">
        <v>0</v>
      </c>
      <c r="CR9" s="752">
        <v>0</v>
      </c>
      <c r="CS9" s="752">
        <v>0</v>
      </c>
      <c r="CT9" s="752">
        <v>0</v>
      </c>
      <c r="CU9" s="752">
        <v>0</v>
      </c>
      <c r="CV9" s="752">
        <v>0</v>
      </c>
      <c r="CW9" s="752">
        <v>0</v>
      </c>
      <c r="CX9" s="752">
        <v>0</v>
      </c>
      <c r="CY9" s="752">
        <v>0</v>
      </c>
      <c r="CZ9" s="752">
        <v>0</v>
      </c>
      <c r="DA9" s="751">
        <v>1</v>
      </c>
      <c r="DB9" s="751">
        <v>2</v>
      </c>
      <c r="DC9" s="752">
        <v>0</v>
      </c>
      <c r="DD9" s="751">
        <v>1</v>
      </c>
      <c r="DE9" s="752">
        <v>0</v>
      </c>
      <c r="DF9" s="752">
        <v>0</v>
      </c>
      <c r="DG9" s="752">
        <v>0</v>
      </c>
      <c r="DH9" s="751">
        <v>2</v>
      </c>
      <c r="DI9" s="751">
        <v>1</v>
      </c>
      <c r="DJ9" s="751">
        <v>3</v>
      </c>
      <c r="DK9" s="752">
        <v>0</v>
      </c>
      <c r="DL9" s="752">
        <v>0</v>
      </c>
      <c r="DM9" s="752">
        <v>0</v>
      </c>
      <c r="DN9" s="752">
        <v>0</v>
      </c>
      <c r="DO9" s="751">
        <v>6</v>
      </c>
      <c r="DP9" s="751">
        <v>4</v>
      </c>
      <c r="DQ9" s="752">
        <v>0</v>
      </c>
      <c r="DR9" s="752">
        <v>0</v>
      </c>
      <c r="DS9" s="752">
        <v>0</v>
      </c>
      <c r="DT9" s="752">
        <v>0</v>
      </c>
      <c r="DU9" s="752">
        <v>0</v>
      </c>
      <c r="DV9" s="751">
        <v>1</v>
      </c>
      <c r="DW9" s="751">
        <v>3</v>
      </c>
      <c r="DX9" s="751">
        <v>8</v>
      </c>
      <c r="DY9" s="752">
        <v>0</v>
      </c>
      <c r="DZ9" s="752">
        <v>0</v>
      </c>
      <c r="EA9" s="752">
        <v>0</v>
      </c>
      <c r="EB9" s="752">
        <v>0</v>
      </c>
      <c r="EC9" s="751">
        <v>1</v>
      </c>
      <c r="ED9" s="751">
        <v>1</v>
      </c>
      <c r="EE9" s="752">
        <v>0</v>
      </c>
      <c r="EF9" s="752">
        <v>0</v>
      </c>
      <c r="EG9" s="752">
        <v>0</v>
      </c>
      <c r="EH9" s="752">
        <v>0</v>
      </c>
      <c r="EI9" s="752">
        <v>0</v>
      </c>
      <c r="EJ9" s="752">
        <v>0</v>
      </c>
      <c r="EK9" s="751">
        <v>3</v>
      </c>
      <c r="EL9" s="752">
        <v>0</v>
      </c>
      <c r="EM9" s="752">
        <v>0</v>
      </c>
      <c r="EN9" s="752">
        <v>0</v>
      </c>
      <c r="EO9" s="752">
        <v>0</v>
      </c>
      <c r="EP9" s="751">
        <v>1</v>
      </c>
      <c r="EQ9" s="752">
        <v>0</v>
      </c>
      <c r="ER9" s="752">
        <v>0</v>
      </c>
      <c r="ES9" s="752">
        <v>0</v>
      </c>
      <c r="ET9" s="752">
        <v>0</v>
      </c>
      <c r="EU9" s="752">
        <v>0</v>
      </c>
      <c r="EV9" s="752">
        <v>0</v>
      </c>
      <c r="EW9" s="752">
        <v>0</v>
      </c>
      <c r="EX9" s="752">
        <v>0</v>
      </c>
      <c r="EY9" s="752">
        <v>0</v>
      </c>
      <c r="EZ9" s="752">
        <v>0</v>
      </c>
      <c r="FA9" s="752">
        <v>0</v>
      </c>
      <c r="FB9" s="752">
        <v>0</v>
      </c>
      <c r="FC9" s="751">
        <v>2</v>
      </c>
      <c r="FD9" s="751">
        <v>1</v>
      </c>
      <c r="FE9" s="752">
        <v>0</v>
      </c>
      <c r="FF9" s="752">
        <v>0</v>
      </c>
      <c r="FG9" s="751">
        <v>1</v>
      </c>
      <c r="FH9" s="752">
        <v>0</v>
      </c>
      <c r="FI9" s="752">
        <v>0</v>
      </c>
      <c r="FJ9" s="752">
        <v>0</v>
      </c>
      <c r="FK9" s="752">
        <v>0</v>
      </c>
      <c r="FL9" s="751">
        <v>1</v>
      </c>
      <c r="FM9" s="752">
        <v>0</v>
      </c>
      <c r="FN9" s="752">
        <v>0</v>
      </c>
      <c r="FO9" s="752">
        <v>0</v>
      </c>
      <c r="FP9" s="751">
        <v>3</v>
      </c>
      <c r="FQ9" s="751">
        <v>1</v>
      </c>
      <c r="FR9" s="752">
        <v>0</v>
      </c>
      <c r="FS9" s="752">
        <v>0</v>
      </c>
      <c r="FT9" s="752">
        <v>0</v>
      </c>
      <c r="FU9" s="752">
        <v>0</v>
      </c>
      <c r="FV9" s="752">
        <v>0</v>
      </c>
      <c r="FW9" s="751">
        <v>1</v>
      </c>
      <c r="FX9" s="751">
        <v>2</v>
      </c>
      <c r="FY9" s="751">
        <v>8</v>
      </c>
      <c r="FZ9" s="752">
        <v>0</v>
      </c>
      <c r="GA9" s="752">
        <v>0</v>
      </c>
      <c r="GB9" s="752">
        <v>0</v>
      </c>
      <c r="GC9" s="752">
        <v>0</v>
      </c>
      <c r="GD9" s="751">
        <v>1</v>
      </c>
      <c r="GE9" s="752">
        <v>0</v>
      </c>
      <c r="GF9" s="752">
        <v>0</v>
      </c>
      <c r="GG9" s="752">
        <v>0</v>
      </c>
      <c r="GH9" s="752">
        <v>0</v>
      </c>
      <c r="GI9" s="752">
        <v>0</v>
      </c>
      <c r="GJ9" s="752">
        <v>0</v>
      </c>
      <c r="GK9" s="752">
        <v>0</v>
      </c>
      <c r="GL9" s="752">
        <v>0</v>
      </c>
      <c r="GM9" s="752">
        <v>0</v>
      </c>
      <c r="GN9" s="752">
        <v>0</v>
      </c>
      <c r="GO9" s="752">
        <v>0</v>
      </c>
      <c r="GP9" s="752">
        <v>0</v>
      </c>
      <c r="GQ9" s="752">
        <v>0</v>
      </c>
      <c r="GR9" s="752">
        <v>0</v>
      </c>
      <c r="GS9" s="752">
        <v>0</v>
      </c>
      <c r="GT9" s="752">
        <v>0</v>
      </c>
      <c r="GU9" s="752">
        <v>0</v>
      </c>
      <c r="GV9" s="752">
        <v>0</v>
      </c>
      <c r="GW9" s="752">
        <v>0</v>
      </c>
      <c r="GX9" s="752">
        <v>0</v>
      </c>
      <c r="GY9" s="751">
        <v>1</v>
      </c>
      <c r="GZ9" s="752">
        <v>0</v>
      </c>
      <c r="HA9" s="752">
        <v>0</v>
      </c>
      <c r="HB9" s="752">
        <v>0</v>
      </c>
      <c r="HC9" s="752">
        <v>0</v>
      </c>
      <c r="HD9" s="752">
        <v>0</v>
      </c>
      <c r="HE9" s="752">
        <v>0</v>
      </c>
      <c r="HF9" s="752">
        <v>0</v>
      </c>
      <c r="HG9" s="752">
        <v>0</v>
      </c>
      <c r="HH9" s="752">
        <v>0</v>
      </c>
      <c r="HI9" s="752">
        <v>0</v>
      </c>
      <c r="HJ9" s="752">
        <v>0</v>
      </c>
      <c r="HK9" s="752">
        <v>0</v>
      </c>
      <c r="HL9" s="751">
        <v>1</v>
      </c>
      <c r="HM9" s="752">
        <v>0</v>
      </c>
      <c r="HN9" s="752">
        <v>0</v>
      </c>
      <c r="HO9" s="751">
        <v>3</v>
      </c>
      <c r="HP9" s="752">
        <v>0</v>
      </c>
      <c r="HQ9" s="752">
        <v>0</v>
      </c>
      <c r="HR9" s="752">
        <v>0</v>
      </c>
      <c r="HS9" s="752">
        <v>0</v>
      </c>
      <c r="HT9" s="752">
        <v>0</v>
      </c>
      <c r="HU9" s="752">
        <v>0</v>
      </c>
      <c r="HV9" s="752">
        <v>0</v>
      </c>
      <c r="HW9" s="751">
        <v>1</v>
      </c>
      <c r="HX9" s="751">
        <v>9</v>
      </c>
      <c r="HY9" s="752">
        <v>0</v>
      </c>
      <c r="HZ9" s="752">
        <v>0</v>
      </c>
      <c r="IA9" s="752">
        <v>0</v>
      </c>
      <c r="IB9" s="751">
        <v>1</v>
      </c>
      <c r="IC9" s="751">
        <v>1</v>
      </c>
      <c r="ID9" s="752">
        <v>0</v>
      </c>
      <c r="IE9" s="752">
        <v>0</v>
      </c>
      <c r="IF9" s="751">
        <v>1</v>
      </c>
      <c r="IG9" s="752">
        <v>0</v>
      </c>
      <c r="IH9" s="752">
        <v>0</v>
      </c>
      <c r="II9" s="752">
        <v>0</v>
      </c>
      <c r="IJ9" s="752">
        <v>0</v>
      </c>
      <c r="IK9" s="752">
        <v>0</v>
      </c>
      <c r="IL9" s="751">
        <v>2</v>
      </c>
      <c r="IM9" s="752">
        <v>0</v>
      </c>
      <c r="IN9" s="752">
        <v>0</v>
      </c>
      <c r="IO9" s="752">
        <v>0</v>
      </c>
      <c r="IP9" s="752">
        <v>0</v>
      </c>
      <c r="IQ9" s="752">
        <v>0</v>
      </c>
      <c r="IR9" s="752">
        <v>0</v>
      </c>
      <c r="IS9" s="752">
        <v>0</v>
      </c>
      <c r="IT9" s="752">
        <v>0</v>
      </c>
      <c r="IU9" s="752">
        <v>0</v>
      </c>
      <c r="IV9" s="752">
        <v>0</v>
      </c>
      <c r="IW9" s="752">
        <v>0</v>
      </c>
      <c r="IX9" s="752">
        <v>0</v>
      </c>
      <c r="IY9" s="752">
        <v>0</v>
      </c>
      <c r="IZ9" s="752">
        <v>0</v>
      </c>
      <c r="JA9" s="752">
        <v>0</v>
      </c>
      <c r="JB9" s="752">
        <v>0</v>
      </c>
      <c r="JC9" s="752">
        <v>0</v>
      </c>
      <c r="JD9" s="752">
        <v>0</v>
      </c>
      <c r="JE9" s="752">
        <v>0</v>
      </c>
      <c r="JF9" s="752">
        <v>0</v>
      </c>
      <c r="JG9" s="752">
        <v>0</v>
      </c>
      <c r="JH9" s="752">
        <v>0</v>
      </c>
      <c r="JI9" s="751">
        <v>2</v>
      </c>
      <c r="JJ9" s="752">
        <v>0</v>
      </c>
      <c r="JK9" s="752">
        <v>0</v>
      </c>
      <c r="JL9" s="752">
        <v>0</v>
      </c>
      <c r="JM9" s="752">
        <v>0</v>
      </c>
      <c r="JN9" s="752">
        <v>0</v>
      </c>
      <c r="JO9" s="752">
        <v>0</v>
      </c>
      <c r="JP9" s="752">
        <v>0</v>
      </c>
      <c r="JQ9" s="752">
        <v>0</v>
      </c>
      <c r="JR9" s="752">
        <v>0</v>
      </c>
      <c r="JS9" s="752">
        <v>0</v>
      </c>
      <c r="JT9" s="752">
        <v>0</v>
      </c>
      <c r="JU9" s="752">
        <v>0</v>
      </c>
      <c r="JV9" s="751">
        <v>1</v>
      </c>
      <c r="JW9" s="752">
        <v>0</v>
      </c>
      <c r="JX9" s="752">
        <v>0</v>
      </c>
      <c r="JY9" s="752">
        <v>0</v>
      </c>
      <c r="JZ9" s="752">
        <v>0</v>
      </c>
      <c r="KA9" s="752">
        <v>0</v>
      </c>
      <c r="KB9" s="752">
        <v>0</v>
      </c>
      <c r="KC9" s="752">
        <v>0</v>
      </c>
      <c r="KD9" s="752">
        <v>0</v>
      </c>
      <c r="KE9" s="752">
        <v>0</v>
      </c>
      <c r="KF9" s="752">
        <v>0</v>
      </c>
      <c r="KG9" s="752">
        <v>0</v>
      </c>
      <c r="KH9" s="751">
        <v>1</v>
      </c>
      <c r="KI9" s="751">
        <v>1</v>
      </c>
      <c r="KJ9" s="752">
        <v>0</v>
      </c>
      <c r="KK9" s="752">
        <v>0</v>
      </c>
      <c r="KL9" s="752">
        <v>0</v>
      </c>
      <c r="KM9" s="752">
        <v>0</v>
      </c>
      <c r="KN9" s="752">
        <v>0</v>
      </c>
      <c r="KO9" s="752">
        <v>0</v>
      </c>
      <c r="KP9" s="751">
        <v>1</v>
      </c>
      <c r="KQ9" s="751">
        <v>3</v>
      </c>
      <c r="KR9" s="752">
        <v>0</v>
      </c>
      <c r="KS9" s="752">
        <v>0</v>
      </c>
      <c r="KT9" s="752">
        <v>0</v>
      </c>
      <c r="KU9" s="752">
        <v>0</v>
      </c>
      <c r="KV9" s="752">
        <v>0</v>
      </c>
      <c r="KW9" s="752">
        <v>0</v>
      </c>
      <c r="KX9" s="752">
        <v>0</v>
      </c>
      <c r="KY9" s="752">
        <v>0</v>
      </c>
      <c r="KZ9" s="752">
        <v>0</v>
      </c>
      <c r="LA9" s="752">
        <v>0</v>
      </c>
      <c r="LB9" s="752">
        <v>0</v>
      </c>
      <c r="LC9" s="752">
        <v>0</v>
      </c>
      <c r="LD9" s="752">
        <v>0</v>
      </c>
      <c r="LE9" s="752">
        <v>0</v>
      </c>
      <c r="LF9" s="752">
        <v>0</v>
      </c>
      <c r="LG9" s="752">
        <v>0</v>
      </c>
      <c r="LH9" s="752">
        <v>0</v>
      </c>
      <c r="LI9" s="752">
        <v>0</v>
      </c>
      <c r="LJ9" s="752">
        <v>0</v>
      </c>
      <c r="LK9" s="752">
        <v>0</v>
      </c>
      <c r="LL9" s="754">
        <v>0</v>
      </c>
    </row>
    <row r="10" spans="2:325" ht="15" customHeight="1">
      <c r="B10" s="994"/>
      <c r="C10" s="619" t="s">
        <v>32</v>
      </c>
      <c r="D10" s="750">
        <v>58</v>
      </c>
      <c r="E10" s="751">
        <v>58</v>
      </c>
      <c r="F10" s="752">
        <v>0</v>
      </c>
      <c r="G10" s="752">
        <v>0</v>
      </c>
      <c r="H10" s="752">
        <v>0</v>
      </c>
      <c r="I10" s="752">
        <v>0</v>
      </c>
      <c r="J10" s="752">
        <v>0</v>
      </c>
      <c r="K10" s="752">
        <v>0</v>
      </c>
      <c r="L10" s="751">
        <v>1</v>
      </c>
      <c r="M10" s="752">
        <v>0</v>
      </c>
      <c r="N10" s="752">
        <v>0</v>
      </c>
      <c r="O10" s="752">
        <v>0</v>
      </c>
      <c r="P10" s="752">
        <v>0</v>
      </c>
      <c r="Q10" s="752">
        <v>0</v>
      </c>
      <c r="R10" s="751">
        <v>1</v>
      </c>
      <c r="S10" s="751">
        <v>3</v>
      </c>
      <c r="T10" s="752">
        <v>0</v>
      </c>
      <c r="U10" s="752">
        <v>0</v>
      </c>
      <c r="V10" s="752">
        <v>0</v>
      </c>
      <c r="W10" s="752">
        <v>0</v>
      </c>
      <c r="X10" s="752">
        <v>0</v>
      </c>
      <c r="Y10" s="751">
        <v>1</v>
      </c>
      <c r="Z10" s="752">
        <v>0</v>
      </c>
      <c r="AA10" s="752">
        <v>0</v>
      </c>
      <c r="AB10" s="752">
        <v>0</v>
      </c>
      <c r="AC10" s="752">
        <v>0</v>
      </c>
      <c r="AD10" s="752">
        <v>0</v>
      </c>
      <c r="AE10" s="752">
        <v>0</v>
      </c>
      <c r="AF10" s="752">
        <v>0</v>
      </c>
      <c r="AG10" s="752">
        <v>0</v>
      </c>
      <c r="AH10" s="752">
        <v>0</v>
      </c>
      <c r="AI10" s="752">
        <v>0</v>
      </c>
      <c r="AJ10" s="752">
        <v>0</v>
      </c>
      <c r="AK10" s="752">
        <v>0</v>
      </c>
      <c r="AL10" s="752">
        <v>0</v>
      </c>
      <c r="AM10" s="752">
        <v>0</v>
      </c>
      <c r="AN10" s="752">
        <v>0</v>
      </c>
      <c r="AO10" s="752">
        <v>0</v>
      </c>
      <c r="AP10" s="752">
        <v>0</v>
      </c>
      <c r="AQ10" s="752">
        <v>0</v>
      </c>
      <c r="AR10" s="752">
        <v>0</v>
      </c>
      <c r="AS10" s="752">
        <v>0</v>
      </c>
      <c r="AT10" s="751">
        <v>1</v>
      </c>
      <c r="AU10" s="752">
        <v>0</v>
      </c>
      <c r="AV10" s="752">
        <v>0</v>
      </c>
      <c r="AW10" s="752">
        <v>0</v>
      </c>
      <c r="AX10" s="752">
        <v>0</v>
      </c>
      <c r="AY10" s="752">
        <v>0</v>
      </c>
      <c r="AZ10" s="752">
        <v>0</v>
      </c>
      <c r="BA10" s="752">
        <v>0</v>
      </c>
      <c r="BB10" s="752">
        <v>0</v>
      </c>
      <c r="BC10" s="752">
        <v>0</v>
      </c>
      <c r="BD10" s="752">
        <v>0</v>
      </c>
      <c r="BE10" s="752">
        <v>0</v>
      </c>
      <c r="BF10" s="752">
        <v>0</v>
      </c>
      <c r="BG10" s="752">
        <v>0</v>
      </c>
      <c r="BH10" s="752">
        <v>0</v>
      </c>
      <c r="BI10" s="752">
        <v>0</v>
      </c>
      <c r="BJ10" s="752">
        <v>0</v>
      </c>
      <c r="BK10" s="752">
        <v>0</v>
      </c>
      <c r="BL10" s="751">
        <v>1</v>
      </c>
      <c r="BM10" s="752">
        <v>0</v>
      </c>
      <c r="BN10" s="752">
        <v>0</v>
      </c>
      <c r="BO10" s="752">
        <v>0</v>
      </c>
      <c r="BP10" s="752">
        <v>0</v>
      </c>
      <c r="BQ10" s="752">
        <v>0</v>
      </c>
      <c r="BR10" s="752">
        <v>0</v>
      </c>
      <c r="BS10" s="752">
        <v>0</v>
      </c>
      <c r="BT10" s="752">
        <v>0</v>
      </c>
      <c r="BU10" s="752">
        <v>0</v>
      </c>
      <c r="BV10" s="752">
        <v>0</v>
      </c>
      <c r="BW10" s="752">
        <v>0</v>
      </c>
      <c r="BX10" s="752">
        <v>0</v>
      </c>
      <c r="BY10" s="752">
        <v>0</v>
      </c>
      <c r="BZ10" s="751">
        <v>1</v>
      </c>
      <c r="CA10" s="752">
        <v>0</v>
      </c>
      <c r="CB10" s="752">
        <v>0</v>
      </c>
      <c r="CC10" s="752">
        <v>0</v>
      </c>
      <c r="CD10" s="752">
        <v>0</v>
      </c>
      <c r="CE10" s="752">
        <v>0</v>
      </c>
      <c r="CF10" s="752">
        <v>0</v>
      </c>
      <c r="CG10" s="752">
        <v>0</v>
      </c>
      <c r="CH10" s="752">
        <v>0</v>
      </c>
      <c r="CI10" s="751">
        <v>1</v>
      </c>
      <c r="CJ10" s="752">
        <v>0</v>
      </c>
      <c r="CK10" s="752">
        <v>0</v>
      </c>
      <c r="CL10" s="752">
        <v>0</v>
      </c>
      <c r="CM10" s="752">
        <v>0</v>
      </c>
      <c r="CN10" s="751">
        <v>2</v>
      </c>
      <c r="CO10" s="752">
        <v>0</v>
      </c>
      <c r="CP10" s="752">
        <v>0</v>
      </c>
      <c r="CQ10" s="752">
        <v>0</v>
      </c>
      <c r="CR10" s="752">
        <v>0</v>
      </c>
      <c r="CS10" s="752">
        <v>0</v>
      </c>
      <c r="CT10" s="752">
        <v>0</v>
      </c>
      <c r="CU10" s="752">
        <v>0</v>
      </c>
      <c r="CV10" s="752">
        <v>0</v>
      </c>
      <c r="CW10" s="752">
        <v>0</v>
      </c>
      <c r="CX10" s="752">
        <v>0</v>
      </c>
      <c r="CY10" s="752">
        <v>0</v>
      </c>
      <c r="CZ10" s="752">
        <v>0</v>
      </c>
      <c r="DA10" s="751">
        <v>1</v>
      </c>
      <c r="DB10" s="751">
        <v>1</v>
      </c>
      <c r="DC10" s="752">
        <v>0</v>
      </c>
      <c r="DD10" s="752">
        <v>0</v>
      </c>
      <c r="DE10" s="752">
        <v>0</v>
      </c>
      <c r="DF10" s="752">
        <v>0</v>
      </c>
      <c r="DG10" s="752">
        <v>0</v>
      </c>
      <c r="DH10" s="751">
        <v>2</v>
      </c>
      <c r="DI10" s="751">
        <v>1</v>
      </c>
      <c r="DJ10" s="751">
        <v>1</v>
      </c>
      <c r="DK10" s="752">
        <v>0</v>
      </c>
      <c r="DL10" s="752">
        <v>0</v>
      </c>
      <c r="DM10" s="752">
        <v>0</v>
      </c>
      <c r="DN10" s="752">
        <v>0</v>
      </c>
      <c r="DO10" s="751">
        <v>5</v>
      </c>
      <c r="DP10" s="751">
        <v>2</v>
      </c>
      <c r="DQ10" s="752">
        <v>0</v>
      </c>
      <c r="DR10" s="752">
        <v>0</v>
      </c>
      <c r="DS10" s="752">
        <v>0</v>
      </c>
      <c r="DT10" s="752">
        <v>0</v>
      </c>
      <c r="DU10" s="752">
        <v>0</v>
      </c>
      <c r="DV10" s="752">
        <v>0</v>
      </c>
      <c r="DW10" s="751">
        <v>2</v>
      </c>
      <c r="DX10" s="751">
        <v>5</v>
      </c>
      <c r="DY10" s="752">
        <v>0</v>
      </c>
      <c r="DZ10" s="752">
        <v>0</v>
      </c>
      <c r="EA10" s="752">
        <v>0</v>
      </c>
      <c r="EB10" s="752">
        <v>0</v>
      </c>
      <c r="EC10" s="751">
        <v>1</v>
      </c>
      <c r="ED10" s="752">
        <v>0</v>
      </c>
      <c r="EE10" s="752">
        <v>0</v>
      </c>
      <c r="EF10" s="752">
        <v>0</v>
      </c>
      <c r="EG10" s="752">
        <v>0</v>
      </c>
      <c r="EH10" s="752">
        <v>0</v>
      </c>
      <c r="EI10" s="752">
        <v>0</v>
      </c>
      <c r="EJ10" s="752">
        <v>0</v>
      </c>
      <c r="EK10" s="751">
        <v>1</v>
      </c>
      <c r="EL10" s="752">
        <v>0</v>
      </c>
      <c r="EM10" s="752">
        <v>0</v>
      </c>
      <c r="EN10" s="752">
        <v>0</v>
      </c>
      <c r="EO10" s="752">
        <v>0</v>
      </c>
      <c r="EP10" s="752">
        <v>0</v>
      </c>
      <c r="EQ10" s="752">
        <v>0</v>
      </c>
      <c r="ER10" s="752">
        <v>0</v>
      </c>
      <c r="ES10" s="752">
        <v>0</v>
      </c>
      <c r="ET10" s="752">
        <v>0</v>
      </c>
      <c r="EU10" s="752">
        <v>0</v>
      </c>
      <c r="EV10" s="752">
        <v>0</v>
      </c>
      <c r="EW10" s="752">
        <v>0</v>
      </c>
      <c r="EX10" s="752">
        <v>0</v>
      </c>
      <c r="EY10" s="752">
        <v>0</v>
      </c>
      <c r="EZ10" s="752">
        <v>0</v>
      </c>
      <c r="FA10" s="752">
        <v>0</v>
      </c>
      <c r="FB10" s="752">
        <v>0</v>
      </c>
      <c r="FC10" s="752">
        <v>0</v>
      </c>
      <c r="FD10" s="752">
        <v>0</v>
      </c>
      <c r="FE10" s="752">
        <v>0</v>
      </c>
      <c r="FF10" s="752">
        <v>0</v>
      </c>
      <c r="FG10" s="751">
        <v>1</v>
      </c>
      <c r="FH10" s="752">
        <v>0</v>
      </c>
      <c r="FI10" s="752">
        <v>0</v>
      </c>
      <c r="FJ10" s="752">
        <v>0</v>
      </c>
      <c r="FK10" s="752">
        <v>0</v>
      </c>
      <c r="FL10" s="752">
        <v>0</v>
      </c>
      <c r="FM10" s="752">
        <v>0</v>
      </c>
      <c r="FN10" s="752">
        <v>0</v>
      </c>
      <c r="FO10" s="752">
        <v>0</v>
      </c>
      <c r="FP10" s="751">
        <v>2</v>
      </c>
      <c r="FQ10" s="751">
        <v>1</v>
      </c>
      <c r="FR10" s="752">
        <v>0</v>
      </c>
      <c r="FS10" s="752">
        <v>0</v>
      </c>
      <c r="FT10" s="752">
        <v>0</v>
      </c>
      <c r="FU10" s="752">
        <v>0</v>
      </c>
      <c r="FV10" s="752">
        <v>0</v>
      </c>
      <c r="FW10" s="751">
        <v>1</v>
      </c>
      <c r="FX10" s="751">
        <v>2</v>
      </c>
      <c r="FY10" s="751">
        <v>4</v>
      </c>
      <c r="FZ10" s="752">
        <v>0</v>
      </c>
      <c r="GA10" s="752">
        <v>0</v>
      </c>
      <c r="GB10" s="752">
        <v>0</v>
      </c>
      <c r="GC10" s="752">
        <v>0</v>
      </c>
      <c r="GD10" s="752">
        <v>0</v>
      </c>
      <c r="GE10" s="752">
        <v>0</v>
      </c>
      <c r="GF10" s="752">
        <v>0</v>
      </c>
      <c r="GG10" s="752">
        <v>0</v>
      </c>
      <c r="GH10" s="752">
        <v>0</v>
      </c>
      <c r="GI10" s="752">
        <v>0</v>
      </c>
      <c r="GJ10" s="752">
        <v>0</v>
      </c>
      <c r="GK10" s="752">
        <v>0</v>
      </c>
      <c r="GL10" s="752">
        <v>0</v>
      </c>
      <c r="GM10" s="752">
        <v>0</v>
      </c>
      <c r="GN10" s="752">
        <v>0</v>
      </c>
      <c r="GO10" s="752">
        <v>0</v>
      </c>
      <c r="GP10" s="752">
        <v>0</v>
      </c>
      <c r="GQ10" s="752">
        <v>0</v>
      </c>
      <c r="GR10" s="752">
        <v>0</v>
      </c>
      <c r="GS10" s="752">
        <v>0</v>
      </c>
      <c r="GT10" s="752">
        <v>0</v>
      </c>
      <c r="GU10" s="752">
        <v>0</v>
      </c>
      <c r="GV10" s="752">
        <v>0</v>
      </c>
      <c r="GW10" s="752">
        <v>0</v>
      </c>
      <c r="GX10" s="752">
        <v>0</v>
      </c>
      <c r="GY10" s="751">
        <v>1</v>
      </c>
      <c r="GZ10" s="752">
        <v>0</v>
      </c>
      <c r="HA10" s="752">
        <v>0</v>
      </c>
      <c r="HB10" s="752">
        <v>0</v>
      </c>
      <c r="HC10" s="752">
        <v>0</v>
      </c>
      <c r="HD10" s="752">
        <v>0</v>
      </c>
      <c r="HE10" s="752">
        <v>0</v>
      </c>
      <c r="HF10" s="752">
        <v>0</v>
      </c>
      <c r="HG10" s="752">
        <v>0</v>
      </c>
      <c r="HH10" s="752">
        <v>0</v>
      </c>
      <c r="HI10" s="752">
        <v>0</v>
      </c>
      <c r="HJ10" s="752">
        <v>0</v>
      </c>
      <c r="HK10" s="752">
        <v>0</v>
      </c>
      <c r="HL10" s="752">
        <v>0</v>
      </c>
      <c r="HM10" s="752">
        <v>0</v>
      </c>
      <c r="HN10" s="752">
        <v>0</v>
      </c>
      <c r="HO10" s="751">
        <v>1</v>
      </c>
      <c r="HP10" s="752">
        <v>0</v>
      </c>
      <c r="HQ10" s="752">
        <v>0</v>
      </c>
      <c r="HR10" s="752">
        <v>0</v>
      </c>
      <c r="HS10" s="752">
        <v>0</v>
      </c>
      <c r="HT10" s="752">
        <v>0</v>
      </c>
      <c r="HU10" s="752">
        <v>0</v>
      </c>
      <c r="HV10" s="752">
        <v>0</v>
      </c>
      <c r="HW10" s="752">
        <v>0</v>
      </c>
      <c r="HX10" s="751">
        <v>4</v>
      </c>
      <c r="HY10" s="752">
        <v>0</v>
      </c>
      <c r="HZ10" s="752">
        <v>0</v>
      </c>
      <c r="IA10" s="752">
        <v>0</v>
      </c>
      <c r="IB10" s="751">
        <v>1</v>
      </c>
      <c r="IC10" s="752">
        <v>0</v>
      </c>
      <c r="ID10" s="752">
        <v>0</v>
      </c>
      <c r="IE10" s="752">
        <v>0</v>
      </c>
      <c r="IF10" s="751">
        <v>1</v>
      </c>
      <c r="IG10" s="752">
        <v>0</v>
      </c>
      <c r="IH10" s="752">
        <v>0</v>
      </c>
      <c r="II10" s="752">
        <v>0</v>
      </c>
      <c r="IJ10" s="752">
        <v>0</v>
      </c>
      <c r="IK10" s="752">
        <v>0</v>
      </c>
      <c r="IL10" s="751">
        <v>2</v>
      </c>
      <c r="IM10" s="752">
        <v>0</v>
      </c>
      <c r="IN10" s="752">
        <v>0</v>
      </c>
      <c r="IO10" s="752">
        <v>0</v>
      </c>
      <c r="IP10" s="752">
        <v>0</v>
      </c>
      <c r="IQ10" s="752">
        <v>0</v>
      </c>
      <c r="IR10" s="752">
        <v>0</v>
      </c>
      <c r="IS10" s="752">
        <v>0</v>
      </c>
      <c r="IT10" s="752">
        <v>0</v>
      </c>
      <c r="IU10" s="752">
        <v>0</v>
      </c>
      <c r="IV10" s="752">
        <v>0</v>
      </c>
      <c r="IW10" s="752">
        <v>0</v>
      </c>
      <c r="IX10" s="752">
        <v>0</v>
      </c>
      <c r="IY10" s="752">
        <v>0</v>
      </c>
      <c r="IZ10" s="752">
        <v>0</v>
      </c>
      <c r="JA10" s="752">
        <v>0</v>
      </c>
      <c r="JB10" s="752">
        <v>0</v>
      </c>
      <c r="JC10" s="752">
        <v>0</v>
      </c>
      <c r="JD10" s="752">
        <v>0</v>
      </c>
      <c r="JE10" s="752">
        <v>0</v>
      </c>
      <c r="JF10" s="752">
        <v>0</v>
      </c>
      <c r="JG10" s="752">
        <v>0</v>
      </c>
      <c r="JH10" s="752">
        <v>0</v>
      </c>
      <c r="JI10" s="752">
        <v>0</v>
      </c>
      <c r="JJ10" s="752">
        <v>0</v>
      </c>
      <c r="JK10" s="752">
        <v>0</v>
      </c>
      <c r="JL10" s="752">
        <v>0</v>
      </c>
      <c r="JM10" s="752">
        <v>0</v>
      </c>
      <c r="JN10" s="752">
        <v>0</v>
      </c>
      <c r="JO10" s="752">
        <v>0</v>
      </c>
      <c r="JP10" s="752">
        <v>0</v>
      </c>
      <c r="JQ10" s="752">
        <v>0</v>
      </c>
      <c r="JR10" s="752">
        <v>0</v>
      </c>
      <c r="JS10" s="752">
        <v>0</v>
      </c>
      <c r="JT10" s="752">
        <v>0</v>
      </c>
      <c r="JU10" s="752">
        <v>0</v>
      </c>
      <c r="JV10" s="752">
        <v>0</v>
      </c>
      <c r="JW10" s="752">
        <v>0</v>
      </c>
      <c r="JX10" s="752">
        <v>0</v>
      </c>
      <c r="JY10" s="752">
        <v>0</v>
      </c>
      <c r="JZ10" s="752">
        <v>0</v>
      </c>
      <c r="KA10" s="752">
        <v>0</v>
      </c>
      <c r="KB10" s="752">
        <v>0</v>
      </c>
      <c r="KC10" s="752">
        <v>0</v>
      </c>
      <c r="KD10" s="752">
        <v>0</v>
      </c>
      <c r="KE10" s="752">
        <v>0</v>
      </c>
      <c r="KF10" s="752">
        <v>0</v>
      </c>
      <c r="KG10" s="752">
        <v>0</v>
      </c>
      <c r="KH10" s="751">
        <v>1</v>
      </c>
      <c r="KI10" s="751">
        <v>1</v>
      </c>
      <c r="KJ10" s="752">
        <v>0</v>
      </c>
      <c r="KK10" s="752">
        <v>0</v>
      </c>
      <c r="KL10" s="752">
        <v>0</v>
      </c>
      <c r="KM10" s="752">
        <v>0</v>
      </c>
      <c r="KN10" s="752">
        <v>0</v>
      </c>
      <c r="KO10" s="752">
        <v>0</v>
      </c>
      <c r="KP10" s="751">
        <v>1</v>
      </c>
      <c r="KQ10" s="752">
        <v>0</v>
      </c>
      <c r="KR10" s="752">
        <v>0</v>
      </c>
      <c r="KS10" s="752">
        <v>0</v>
      </c>
      <c r="KT10" s="752">
        <v>0</v>
      </c>
      <c r="KU10" s="752">
        <v>0</v>
      </c>
      <c r="KV10" s="752">
        <v>0</v>
      </c>
      <c r="KW10" s="752">
        <v>0</v>
      </c>
      <c r="KX10" s="752">
        <v>0</v>
      </c>
      <c r="KY10" s="752">
        <v>0</v>
      </c>
      <c r="KZ10" s="752">
        <v>0</v>
      </c>
      <c r="LA10" s="752">
        <v>0</v>
      </c>
      <c r="LB10" s="752">
        <v>0</v>
      </c>
      <c r="LC10" s="752">
        <v>0</v>
      </c>
      <c r="LD10" s="752">
        <v>0</v>
      </c>
      <c r="LE10" s="752">
        <v>0</v>
      </c>
      <c r="LF10" s="752">
        <v>0</v>
      </c>
      <c r="LG10" s="752">
        <v>0</v>
      </c>
      <c r="LH10" s="752">
        <v>0</v>
      </c>
      <c r="LI10" s="752">
        <v>0</v>
      </c>
      <c r="LJ10" s="752">
        <v>0</v>
      </c>
      <c r="LK10" s="752">
        <v>0</v>
      </c>
      <c r="LL10" s="754">
        <v>0</v>
      </c>
    </row>
    <row r="11" spans="2:325" ht="15" customHeight="1">
      <c r="B11" s="994"/>
      <c r="C11" s="619" t="s">
        <v>33</v>
      </c>
      <c r="D11" s="750">
        <v>54</v>
      </c>
      <c r="E11" s="751">
        <v>54</v>
      </c>
      <c r="F11" s="752">
        <v>0</v>
      </c>
      <c r="G11" s="752">
        <v>0</v>
      </c>
      <c r="H11" s="752">
        <v>0</v>
      </c>
      <c r="I11" s="752">
        <v>0</v>
      </c>
      <c r="J11" s="752">
        <v>0</v>
      </c>
      <c r="K11" s="752">
        <v>0</v>
      </c>
      <c r="L11" s="752">
        <v>0</v>
      </c>
      <c r="M11" s="752">
        <v>0</v>
      </c>
      <c r="N11" s="752">
        <v>0</v>
      </c>
      <c r="O11" s="752">
        <v>0</v>
      </c>
      <c r="P11" s="752">
        <v>0</v>
      </c>
      <c r="Q11" s="752">
        <v>0</v>
      </c>
      <c r="R11" s="752">
        <v>0</v>
      </c>
      <c r="S11" s="751">
        <v>3</v>
      </c>
      <c r="T11" s="752">
        <v>0</v>
      </c>
      <c r="U11" s="752">
        <v>0</v>
      </c>
      <c r="V11" s="752">
        <v>0</v>
      </c>
      <c r="W11" s="752">
        <v>0</v>
      </c>
      <c r="X11" s="752">
        <v>0</v>
      </c>
      <c r="Y11" s="752">
        <v>0</v>
      </c>
      <c r="Z11" s="752">
        <v>0</v>
      </c>
      <c r="AA11" s="752">
        <v>0</v>
      </c>
      <c r="AB11" s="752">
        <v>0</v>
      </c>
      <c r="AC11" s="752">
        <v>0</v>
      </c>
      <c r="AD11" s="752">
        <v>0</v>
      </c>
      <c r="AE11" s="752">
        <v>0</v>
      </c>
      <c r="AF11" s="752">
        <v>0</v>
      </c>
      <c r="AG11" s="751">
        <v>1</v>
      </c>
      <c r="AH11" s="752">
        <v>0</v>
      </c>
      <c r="AI11" s="752">
        <v>0</v>
      </c>
      <c r="AJ11" s="752">
        <v>0</v>
      </c>
      <c r="AK11" s="752">
        <v>0</v>
      </c>
      <c r="AL11" s="752">
        <v>0</v>
      </c>
      <c r="AM11" s="751">
        <v>1</v>
      </c>
      <c r="AN11" s="752">
        <v>0</v>
      </c>
      <c r="AO11" s="752">
        <v>0</v>
      </c>
      <c r="AP11" s="752">
        <v>0</v>
      </c>
      <c r="AQ11" s="752">
        <v>0</v>
      </c>
      <c r="AR11" s="752">
        <v>0</v>
      </c>
      <c r="AS11" s="751">
        <v>1</v>
      </c>
      <c r="AT11" s="751">
        <v>1</v>
      </c>
      <c r="AU11" s="752">
        <v>0</v>
      </c>
      <c r="AV11" s="752">
        <v>0</v>
      </c>
      <c r="AW11" s="752">
        <v>0</v>
      </c>
      <c r="AX11" s="752">
        <v>0</v>
      </c>
      <c r="AY11" s="752">
        <v>0</v>
      </c>
      <c r="AZ11" s="752">
        <v>0</v>
      </c>
      <c r="BA11" s="752">
        <v>0</v>
      </c>
      <c r="BB11" s="752">
        <v>0</v>
      </c>
      <c r="BC11" s="752">
        <v>0</v>
      </c>
      <c r="BD11" s="752">
        <v>0</v>
      </c>
      <c r="BE11" s="752">
        <v>0</v>
      </c>
      <c r="BF11" s="752">
        <v>0</v>
      </c>
      <c r="BG11" s="752">
        <v>0</v>
      </c>
      <c r="BH11" s="752">
        <v>0</v>
      </c>
      <c r="BI11" s="752">
        <v>0</v>
      </c>
      <c r="BJ11" s="752">
        <v>0</v>
      </c>
      <c r="BK11" s="752">
        <v>0</v>
      </c>
      <c r="BL11" s="752">
        <v>0</v>
      </c>
      <c r="BM11" s="752">
        <v>0</v>
      </c>
      <c r="BN11" s="752">
        <v>0</v>
      </c>
      <c r="BO11" s="752">
        <v>0</v>
      </c>
      <c r="BP11" s="752">
        <v>0</v>
      </c>
      <c r="BQ11" s="752">
        <v>0</v>
      </c>
      <c r="BR11" s="752">
        <v>0</v>
      </c>
      <c r="BS11" s="752">
        <v>0</v>
      </c>
      <c r="BT11" s="752">
        <v>0</v>
      </c>
      <c r="BU11" s="752">
        <v>0</v>
      </c>
      <c r="BV11" s="752">
        <v>0</v>
      </c>
      <c r="BW11" s="752">
        <v>0</v>
      </c>
      <c r="BX11" s="752">
        <v>0</v>
      </c>
      <c r="BY11" s="752">
        <v>0</v>
      </c>
      <c r="BZ11" s="752">
        <v>0</v>
      </c>
      <c r="CA11" s="752">
        <v>0</v>
      </c>
      <c r="CB11" s="752">
        <v>0</v>
      </c>
      <c r="CC11" s="752">
        <v>0</v>
      </c>
      <c r="CD11" s="752">
        <v>0</v>
      </c>
      <c r="CE11" s="752">
        <v>0</v>
      </c>
      <c r="CF11" s="752">
        <v>0</v>
      </c>
      <c r="CG11" s="752">
        <v>0</v>
      </c>
      <c r="CH11" s="752">
        <v>0</v>
      </c>
      <c r="CI11" s="751">
        <v>4</v>
      </c>
      <c r="CJ11" s="752">
        <v>0</v>
      </c>
      <c r="CK11" s="752">
        <v>0</v>
      </c>
      <c r="CL11" s="752">
        <v>0</v>
      </c>
      <c r="CM11" s="751">
        <v>1</v>
      </c>
      <c r="CN11" s="752">
        <v>0</v>
      </c>
      <c r="CO11" s="752">
        <v>0</v>
      </c>
      <c r="CP11" s="752">
        <v>0</v>
      </c>
      <c r="CQ11" s="752">
        <v>0</v>
      </c>
      <c r="CR11" s="752">
        <v>0</v>
      </c>
      <c r="CS11" s="752">
        <v>0</v>
      </c>
      <c r="CT11" s="752">
        <v>0</v>
      </c>
      <c r="CU11" s="752">
        <v>0</v>
      </c>
      <c r="CV11" s="752">
        <v>0</v>
      </c>
      <c r="CW11" s="752">
        <v>0</v>
      </c>
      <c r="CX11" s="752">
        <v>0</v>
      </c>
      <c r="CY11" s="752">
        <v>0</v>
      </c>
      <c r="CZ11" s="752">
        <v>0</v>
      </c>
      <c r="DA11" s="752">
        <v>0</v>
      </c>
      <c r="DB11" s="751">
        <v>1</v>
      </c>
      <c r="DC11" s="752">
        <v>0</v>
      </c>
      <c r="DD11" s="751">
        <v>1</v>
      </c>
      <c r="DE11" s="752">
        <v>0</v>
      </c>
      <c r="DF11" s="752">
        <v>0</v>
      </c>
      <c r="DG11" s="752">
        <v>0</v>
      </c>
      <c r="DH11" s="752">
        <v>0</v>
      </c>
      <c r="DI11" s="752">
        <v>0</v>
      </c>
      <c r="DJ11" s="751">
        <v>2</v>
      </c>
      <c r="DK11" s="752">
        <v>0</v>
      </c>
      <c r="DL11" s="752">
        <v>0</v>
      </c>
      <c r="DM11" s="752">
        <v>0</v>
      </c>
      <c r="DN11" s="752">
        <v>0</v>
      </c>
      <c r="DO11" s="751">
        <v>1</v>
      </c>
      <c r="DP11" s="751">
        <v>2</v>
      </c>
      <c r="DQ11" s="752">
        <v>0</v>
      </c>
      <c r="DR11" s="752">
        <v>0</v>
      </c>
      <c r="DS11" s="752">
        <v>0</v>
      </c>
      <c r="DT11" s="752">
        <v>0</v>
      </c>
      <c r="DU11" s="752">
        <v>0</v>
      </c>
      <c r="DV11" s="751">
        <v>1</v>
      </c>
      <c r="DW11" s="751">
        <v>1</v>
      </c>
      <c r="DX11" s="751">
        <v>3</v>
      </c>
      <c r="DY11" s="752">
        <v>0</v>
      </c>
      <c r="DZ11" s="752">
        <v>0</v>
      </c>
      <c r="EA11" s="752">
        <v>0</v>
      </c>
      <c r="EB11" s="752">
        <v>0</v>
      </c>
      <c r="EC11" s="752">
        <v>0</v>
      </c>
      <c r="ED11" s="751">
        <v>1</v>
      </c>
      <c r="EE11" s="752">
        <v>0</v>
      </c>
      <c r="EF11" s="752">
        <v>0</v>
      </c>
      <c r="EG11" s="752">
        <v>0</v>
      </c>
      <c r="EH11" s="752">
        <v>0</v>
      </c>
      <c r="EI11" s="752">
        <v>0</v>
      </c>
      <c r="EJ11" s="752">
        <v>0</v>
      </c>
      <c r="EK11" s="751">
        <v>2</v>
      </c>
      <c r="EL11" s="752">
        <v>0</v>
      </c>
      <c r="EM11" s="752">
        <v>0</v>
      </c>
      <c r="EN11" s="752">
        <v>0</v>
      </c>
      <c r="EO11" s="752">
        <v>0</v>
      </c>
      <c r="EP11" s="751">
        <v>1</v>
      </c>
      <c r="EQ11" s="752">
        <v>0</v>
      </c>
      <c r="ER11" s="752">
        <v>0</v>
      </c>
      <c r="ES11" s="752">
        <v>0</v>
      </c>
      <c r="ET11" s="752">
        <v>0</v>
      </c>
      <c r="EU11" s="752">
        <v>0</v>
      </c>
      <c r="EV11" s="752">
        <v>0</v>
      </c>
      <c r="EW11" s="752">
        <v>0</v>
      </c>
      <c r="EX11" s="752">
        <v>0</v>
      </c>
      <c r="EY11" s="752">
        <v>0</v>
      </c>
      <c r="EZ11" s="752">
        <v>0</v>
      </c>
      <c r="FA11" s="752">
        <v>0</v>
      </c>
      <c r="FB11" s="752">
        <v>0</v>
      </c>
      <c r="FC11" s="751">
        <v>2</v>
      </c>
      <c r="FD11" s="751">
        <v>1</v>
      </c>
      <c r="FE11" s="752">
        <v>0</v>
      </c>
      <c r="FF11" s="752">
        <v>0</v>
      </c>
      <c r="FG11" s="752">
        <v>0</v>
      </c>
      <c r="FH11" s="752">
        <v>0</v>
      </c>
      <c r="FI11" s="752">
        <v>0</v>
      </c>
      <c r="FJ11" s="752">
        <v>0</v>
      </c>
      <c r="FK11" s="752">
        <v>0</v>
      </c>
      <c r="FL11" s="751">
        <v>1</v>
      </c>
      <c r="FM11" s="752">
        <v>0</v>
      </c>
      <c r="FN11" s="752">
        <v>0</v>
      </c>
      <c r="FO11" s="752">
        <v>0</v>
      </c>
      <c r="FP11" s="751">
        <v>1</v>
      </c>
      <c r="FQ11" s="752">
        <v>0</v>
      </c>
      <c r="FR11" s="752">
        <v>0</v>
      </c>
      <c r="FS11" s="752">
        <v>0</v>
      </c>
      <c r="FT11" s="752">
        <v>0</v>
      </c>
      <c r="FU11" s="752">
        <v>0</v>
      </c>
      <c r="FV11" s="752">
        <v>0</v>
      </c>
      <c r="FW11" s="752">
        <v>0</v>
      </c>
      <c r="FX11" s="752">
        <v>0</v>
      </c>
      <c r="FY11" s="751">
        <v>4</v>
      </c>
      <c r="FZ11" s="752">
        <v>0</v>
      </c>
      <c r="GA11" s="752">
        <v>0</v>
      </c>
      <c r="GB11" s="752">
        <v>0</v>
      </c>
      <c r="GC11" s="752">
        <v>0</v>
      </c>
      <c r="GD11" s="751">
        <v>1</v>
      </c>
      <c r="GE11" s="752">
        <v>0</v>
      </c>
      <c r="GF11" s="752">
        <v>0</v>
      </c>
      <c r="GG11" s="752">
        <v>0</v>
      </c>
      <c r="GH11" s="752">
        <v>0</v>
      </c>
      <c r="GI11" s="752">
        <v>0</v>
      </c>
      <c r="GJ11" s="752">
        <v>0</v>
      </c>
      <c r="GK11" s="752">
        <v>0</v>
      </c>
      <c r="GL11" s="752">
        <v>0</v>
      </c>
      <c r="GM11" s="752">
        <v>0</v>
      </c>
      <c r="GN11" s="752">
        <v>0</v>
      </c>
      <c r="GO11" s="752">
        <v>0</v>
      </c>
      <c r="GP11" s="752">
        <v>0</v>
      </c>
      <c r="GQ11" s="752">
        <v>0</v>
      </c>
      <c r="GR11" s="752">
        <v>0</v>
      </c>
      <c r="GS11" s="752">
        <v>0</v>
      </c>
      <c r="GT11" s="752">
        <v>0</v>
      </c>
      <c r="GU11" s="752">
        <v>0</v>
      </c>
      <c r="GV11" s="752">
        <v>0</v>
      </c>
      <c r="GW11" s="752">
        <v>0</v>
      </c>
      <c r="GX11" s="752">
        <v>0</v>
      </c>
      <c r="GY11" s="752">
        <v>0</v>
      </c>
      <c r="GZ11" s="752">
        <v>0</v>
      </c>
      <c r="HA11" s="752">
        <v>0</v>
      </c>
      <c r="HB11" s="752">
        <v>0</v>
      </c>
      <c r="HC11" s="752">
        <v>0</v>
      </c>
      <c r="HD11" s="752">
        <v>0</v>
      </c>
      <c r="HE11" s="752">
        <v>0</v>
      </c>
      <c r="HF11" s="752">
        <v>0</v>
      </c>
      <c r="HG11" s="752">
        <v>0</v>
      </c>
      <c r="HH11" s="752">
        <v>0</v>
      </c>
      <c r="HI11" s="752">
        <v>0</v>
      </c>
      <c r="HJ11" s="752">
        <v>0</v>
      </c>
      <c r="HK11" s="752">
        <v>0</v>
      </c>
      <c r="HL11" s="751">
        <v>1</v>
      </c>
      <c r="HM11" s="752">
        <v>0</v>
      </c>
      <c r="HN11" s="752">
        <v>0</v>
      </c>
      <c r="HO11" s="751">
        <v>2</v>
      </c>
      <c r="HP11" s="752">
        <v>0</v>
      </c>
      <c r="HQ11" s="752">
        <v>0</v>
      </c>
      <c r="HR11" s="752">
        <v>0</v>
      </c>
      <c r="HS11" s="752">
        <v>0</v>
      </c>
      <c r="HT11" s="752">
        <v>0</v>
      </c>
      <c r="HU11" s="752">
        <v>0</v>
      </c>
      <c r="HV11" s="752">
        <v>0</v>
      </c>
      <c r="HW11" s="751">
        <v>1</v>
      </c>
      <c r="HX11" s="751">
        <v>5</v>
      </c>
      <c r="HY11" s="752">
        <v>0</v>
      </c>
      <c r="HZ11" s="752">
        <v>0</v>
      </c>
      <c r="IA11" s="752">
        <v>0</v>
      </c>
      <c r="IB11" s="752">
        <v>0</v>
      </c>
      <c r="IC11" s="751">
        <v>1</v>
      </c>
      <c r="ID11" s="752">
        <v>0</v>
      </c>
      <c r="IE11" s="752">
        <v>0</v>
      </c>
      <c r="IF11" s="752">
        <v>0</v>
      </c>
      <c r="IG11" s="752">
        <v>0</v>
      </c>
      <c r="IH11" s="752">
        <v>0</v>
      </c>
      <c r="II11" s="752">
        <v>0</v>
      </c>
      <c r="IJ11" s="752">
        <v>0</v>
      </c>
      <c r="IK11" s="752">
        <v>0</v>
      </c>
      <c r="IL11" s="752">
        <v>0</v>
      </c>
      <c r="IM11" s="752">
        <v>0</v>
      </c>
      <c r="IN11" s="752">
        <v>0</v>
      </c>
      <c r="IO11" s="752">
        <v>0</v>
      </c>
      <c r="IP11" s="752">
        <v>0</v>
      </c>
      <c r="IQ11" s="752">
        <v>0</v>
      </c>
      <c r="IR11" s="752">
        <v>0</v>
      </c>
      <c r="IS11" s="752">
        <v>0</v>
      </c>
      <c r="IT11" s="752">
        <v>0</v>
      </c>
      <c r="IU11" s="752">
        <v>0</v>
      </c>
      <c r="IV11" s="752">
        <v>0</v>
      </c>
      <c r="IW11" s="752">
        <v>0</v>
      </c>
      <c r="IX11" s="752">
        <v>0</v>
      </c>
      <c r="IY11" s="752">
        <v>0</v>
      </c>
      <c r="IZ11" s="752">
        <v>0</v>
      </c>
      <c r="JA11" s="752">
        <v>0</v>
      </c>
      <c r="JB11" s="752">
        <v>0</v>
      </c>
      <c r="JC11" s="752">
        <v>0</v>
      </c>
      <c r="JD11" s="752">
        <v>0</v>
      </c>
      <c r="JE11" s="752">
        <v>0</v>
      </c>
      <c r="JF11" s="752">
        <v>0</v>
      </c>
      <c r="JG11" s="752">
        <v>0</v>
      </c>
      <c r="JH11" s="752">
        <v>0</v>
      </c>
      <c r="JI11" s="751">
        <v>2</v>
      </c>
      <c r="JJ11" s="752">
        <v>0</v>
      </c>
      <c r="JK11" s="752">
        <v>0</v>
      </c>
      <c r="JL11" s="752">
        <v>0</v>
      </c>
      <c r="JM11" s="752">
        <v>0</v>
      </c>
      <c r="JN11" s="752">
        <v>0</v>
      </c>
      <c r="JO11" s="752">
        <v>0</v>
      </c>
      <c r="JP11" s="752">
        <v>0</v>
      </c>
      <c r="JQ11" s="752">
        <v>0</v>
      </c>
      <c r="JR11" s="752">
        <v>0</v>
      </c>
      <c r="JS11" s="752">
        <v>0</v>
      </c>
      <c r="JT11" s="752">
        <v>0</v>
      </c>
      <c r="JU11" s="752">
        <v>0</v>
      </c>
      <c r="JV11" s="751">
        <v>1</v>
      </c>
      <c r="JW11" s="752">
        <v>0</v>
      </c>
      <c r="JX11" s="752">
        <v>0</v>
      </c>
      <c r="JY11" s="752">
        <v>0</v>
      </c>
      <c r="JZ11" s="752">
        <v>0</v>
      </c>
      <c r="KA11" s="752">
        <v>0</v>
      </c>
      <c r="KB11" s="752">
        <v>0</v>
      </c>
      <c r="KC11" s="752">
        <v>0</v>
      </c>
      <c r="KD11" s="752">
        <v>0</v>
      </c>
      <c r="KE11" s="752">
        <v>0</v>
      </c>
      <c r="KF11" s="752">
        <v>0</v>
      </c>
      <c r="KG11" s="752">
        <v>0</v>
      </c>
      <c r="KH11" s="752">
        <v>0</v>
      </c>
      <c r="KI11" s="752">
        <v>0</v>
      </c>
      <c r="KJ11" s="752">
        <v>0</v>
      </c>
      <c r="KK11" s="752">
        <v>0</v>
      </c>
      <c r="KL11" s="752">
        <v>0</v>
      </c>
      <c r="KM11" s="752">
        <v>0</v>
      </c>
      <c r="KN11" s="752">
        <v>0</v>
      </c>
      <c r="KO11" s="752">
        <v>0</v>
      </c>
      <c r="KP11" s="752">
        <v>0</v>
      </c>
      <c r="KQ11" s="751">
        <v>3</v>
      </c>
      <c r="KR11" s="752">
        <v>0</v>
      </c>
      <c r="KS11" s="752">
        <v>0</v>
      </c>
      <c r="KT11" s="752">
        <v>0</v>
      </c>
      <c r="KU11" s="752">
        <v>0</v>
      </c>
      <c r="KV11" s="752">
        <v>0</v>
      </c>
      <c r="KW11" s="752">
        <v>0</v>
      </c>
      <c r="KX11" s="752">
        <v>0</v>
      </c>
      <c r="KY11" s="752">
        <v>0</v>
      </c>
      <c r="KZ11" s="752">
        <v>0</v>
      </c>
      <c r="LA11" s="752">
        <v>0</v>
      </c>
      <c r="LB11" s="752">
        <v>0</v>
      </c>
      <c r="LC11" s="752">
        <v>0</v>
      </c>
      <c r="LD11" s="752">
        <v>0</v>
      </c>
      <c r="LE11" s="752">
        <v>0</v>
      </c>
      <c r="LF11" s="752">
        <v>0</v>
      </c>
      <c r="LG11" s="752">
        <v>0</v>
      </c>
      <c r="LH11" s="752">
        <v>0</v>
      </c>
      <c r="LI11" s="752">
        <v>0</v>
      </c>
      <c r="LJ11" s="752">
        <v>0</v>
      </c>
      <c r="LK11" s="752">
        <v>0</v>
      </c>
      <c r="LL11" s="754">
        <v>0</v>
      </c>
    </row>
    <row r="12" spans="2:325" ht="15" customHeight="1">
      <c r="B12" s="994" t="s">
        <v>202</v>
      </c>
      <c r="C12" s="619" t="s">
        <v>27</v>
      </c>
      <c r="D12" s="750">
        <v>450</v>
      </c>
      <c r="E12" s="751">
        <v>450</v>
      </c>
      <c r="F12" s="752">
        <v>0</v>
      </c>
      <c r="G12" s="752">
        <v>0</v>
      </c>
      <c r="H12" s="752">
        <v>0</v>
      </c>
      <c r="I12" s="752">
        <v>0</v>
      </c>
      <c r="J12" s="752">
        <v>0</v>
      </c>
      <c r="K12" s="752">
        <v>0</v>
      </c>
      <c r="L12" s="752">
        <v>0</v>
      </c>
      <c r="M12" s="752">
        <v>0</v>
      </c>
      <c r="N12" s="752">
        <v>0</v>
      </c>
      <c r="O12" s="752">
        <v>0</v>
      </c>
      <c r="P12" s="752">
        <v>0</v>
      </c>
      <c r="Q12" s="752">
        <v>0</v>
      </c>
      <c r="R12" s="751">
        <v>1</v>
      </c>
      <c r="S12" s="751">
        <v>4</v>
      </c>
      <c r="T12" s="752">
        <v>0</v>
      </c>
      <c r="U12" s="752">
        <v>0</v>
      </c>
      <c r="V12" s="752">
        <v>0</v>
      </c>
      <c r="W12" s="752">
        <v>0</v>
      </c>
      <c r="X12" s="752">
        <v>0</v>
      </c>
      <c r="Y12" s="752">
        <v>0</v>
      </c>
      <c r="Z12" s="752">
        <v>0</v>
      </c>
      <c r="AA12" s="752">
        <v>0</v>
      </c>
      <c r="AB12" s="752">
        <v>0</v>
      </c>
      <c r="AC12" s="752">
        <v>0</v>
      </c>
      <c r="AD12" s="752">
        <v>0</v>
      </c>
      <c r="AE12" s="751">
        <v>1</v>
      </c>
      <c r="AF12" s="751">
        <v>1</v>
      </c>
      <c r="AG12" s="751">
        <v>2</v>
      </c>
      <c r="AH12" s="752">
        <v>0</v>
      </c>
      <c r="AI12" s="752">
        <v>0</v>
      </c>
      <c r="AJ12" s="752">
        <v>0</v>
      </c>
      <c r="AK12" s="752">
        <v>0</v>
      </c>
      <c r="AL12" s="752">
        <v>0</v>
      </c>
      <c r="AM12" s="752">
        <v>0</v>
      </c>
      <c r="AN12" s="752">
        <v>0</v>
      </c>
      <c r="AO12" s="752">
        <v>0</v>
      </c>
      <c r="AP12" s="752">
        <v>0</v>
      </c>
      <c r="AQ12" s="752">
        <v>0</v>
      </c>
      <c r="AR12" s="751">
        <v>1</v>
      </c>
      <c r="AS12" s="751">
        <v>1</v>
      </c>
      <c r="AT12" s="751">
        <v>2</v>
      </c>
      <c r="AU12" s="752">
        <v>0</v>
      </c>
      <c r="AV12" s="752">
        <v>0</v>
      </c>
      <c r="AW12" s="752">
        <v>0</v>
      </c>
      <c r="AX12" s="752">
        <v>0</v>
      </c>
      <c r="AY12" s="752">
        <v>0</v>
      </c>
      <c r="AZ12" s="752">
        <v>0</v>
      </c>
      <c r="BA12" s="752">
        <v>0</v>
      </c>
      <c r="BB12" s="752">
        <v>0</v>
      </c>
      <c r="BC12" s="752">
        <v>0</v>
      </c>
      <c r="BD12" s="752">
        <v>0</v>
      </c>
      <c r="BE12" s="752">
        <v>0</v>
      </c>
      <c r="BF12" s="752">
        <v>0</v>
      </c>
      <c r="BG12" s="752">
        <v>0</v>
      </c>
      <c r="BH12" s="752">
        <v>0</v>
      </c>
      <c r="BI12" s="752">
        <v>0</v>
      </c>
      <c r="BJ12" s="752">
        <v>0</v>
      </c>
      <c r="BK12" s="752">
        <v>0</v>
      </c>
      <c r="BL12" s="752">
        <v>0</v>
      </c>
      <c r="BM12" s="752">
        <v>0</v>
      </c>
      <c r="BN12" s="752">
        <v>0</v>
      </c>
      <c r="BO12" s="752">
        <v>0</v>
      </c>
      <c r="BP12" s="752">
        <v>0</v>
      </c>
      <c r="BQ12" s="752">
        <v>0</v>
      </c>
      <c r="BR12" s="751">
        <v>1</v>
      </c>
      <c r="BS12" s="752">
        <v>0</v>
      </c>
      <c r="BT12" s="752">
        <v>0</v>
      </c>
      <c r="BU12" s="751">
        <v>2</v>
      </c>
      <c r="BV12" s="752">
        <v>0</v>
      </c>
      <c r="BW12" s="752">
        <v>0</v>
      </c>
      <c r="BX12" s="752">
        <v>0</v>
      </c>
      <c r="BY12" s="752">
        <v>0</v>
      </c>
      <c r="BZ12" s="752">
        <v>0</v>
      </c>
      <c r="CA12" s="752">
        <v>0</v>
      </c>
      <c r="CB12" s="752">
        <v>0</v>
      </c>
      <c r="CC12" s="752">
        <v>0</v>
      </c>
      <c r="CD12" s="752">
        <v>0</v>
      </c>
      <c r="CE12" s="751">
        <v>1</v>
      </c>
      <c r="CF12" s="752">
        <v>0</v>
      </c>
      <c r="CG12" s="751">
        <v>2</v>
      </c>
      <c r="CH12" s="751">
        <v>2</v>
      </c>
      <c r="CI12" s="751">
        <v>1</v>
      </c>
      <c r="CJ12" s="752">
        <v>0</v>
      </c>
      <c r="CK12" s="752">
        <v>0</v>
      </c>
      <c r="CL12" s="752">
        <v>0</v>
      </c>
      <c r="CM12" s="752">
        <v>0</v>
      </c>
      <c r="CN12" s="752">
        <v>0</v>
      </c>
      <c r="CO12" s="751">
        <v>1</v>
      </c>
      <c r="CP12" s="752">
        <v>0</v>
      </c>
      <c r="CQ12" s="751">
        <v>1</v>
      </c>
      <c r="CR12" s="751">
        <v>1</v>
      </c>
      <c r="CS12" s="751">
        <v>1</v>
      </c>
      <c r="CT12" s="751">
        <v>5</v>
      </c>
      <c r="CU12" s="751">
        <v>6</v>
      </c>
      <c r="CV12" s="751">
        <v>12</v>
      </c>
      <c r="CW12" s="752">
        <v>0</v>
      </c>
      <c r="CX12" s="752">
        <v>0</v>
      </c>
      <c r="CY12" s="752">
        <v>0</v>
      </c>
      <c r="CZ12" s="752">
        <v>0</v>
      </c>
      <c r="DA12" s="752">
        <v>0</v>
      </c>
      <c r="DB12" s="752">
        <v>0</v>
      </c>
      <c r="DC12" s="752">
        <v>0</v>
      </c>
      <c r="DD12" s="752">
        <v>0</v>
      </c>
      <c r="DE12" s="752">
        <v>0</v>
      </c>
      <c r="DF12" s="752">
        <v>0</v>
      </c>
      <c r="DG12" s="751">
        <v>1</v>
      </c>
      <c r="DH12" s="751">
        <v>4</v>
      </c>
      <c r="DI12" s="751">
        <v>2</v>
      </c>
      <c r="DJ12" s="751">
        <v>1</v>
      </c>
      <c r="DK12" s="752">
        <v>0</v>
      </c>
      <c r="DL12" s="752">
        <v>0</v>
      </c>
      <c r="DM12" s="752">
        <v>0</v>
      </c>
      <c r="DN12" s="752">
        <v>0</v>
      </c>
      <c r="DO12" s="752">
        <v>0</v>
      </c>
      <c r="DP12" s="752">
        <v>0</v>
      </c>
      <c r="DQ12" s="752">
        <v>0</v>
      </c>
      <c r="DR12" s="751">
        <v>1</v>
      </c>
      <c r="DS12" s="751">
        <v>4</v>
      </c>
      <c r="DT12" s="751">
        <v>28</v>
      </c>
      <c r="DU12" s="751">
        <v>21</v>
      </c>
      <c r="DV12" s="751">
        <v>66</v>
      </c>
      <c r="DW12" s="751">
        <v>55</v>
      </c>
      <c r="DX12" s="751">
        <v>80</v>
      </c>
      <c r="DY12" s="751">
        <v>1</v>
      </c>
      <c r="DZ12" s="752">
        <v>0</v>
      </c>
      <c r="EA12" s="752">
        <v>0</v>
      </c>
      <c r="EB12" s="752">
        <v>0</v>
      </c>
      <c r="EC12" s="752">
        <v>0</v>
      </c>
      <c r="ED12" s="752">
        <v>0</v>
      </c>
      <c r="EE12" s="752">
        <v>0</v>
      </c>
      <c r="EF12" s="752">
        <v>0</v>
      </c>
      <c r="EG12" s="752">
        <v>0</v>
      </c>
      <c r="EH12" s="752">
        <v>0</v>
      </c>
      <c r="EI12" s="752">
        <v>0</v>
      </c>
      <c r="EJ12" s="751">
        <v>1</v>
      </c>
      <c r="EK12" s="751">
        <v>3</v>
      </c>
      <c r="EL12" s="752">
        <v>0</v>
      </c>
      <c r="EM12" s="752">
        <v>0</v>
      </c>
      <c r="EN12" s="752">
        <v>0</v>
      </c>
      <c r="EO12" s="752">
        <v>0</v>
      </c>
      <c r="EP12" s="752">
        <v>0</v>
      </c>
      <c r="EQ12" s="752">
        <v>0</v>
      </c>
      <c r="ER12" s="752">
        <v>0</v>
      </c>
      <c r="ES12" s="752">
        <v>0</v>
      </c>
      <c r="ET12" s="752">
        <v>0</v>
      </c>
      <c r="EU12" s="751">
        <v>1</v>
      </c>
      <c r="EV12" s="752">
        <v>0</v>
      </c>
      <c r="EW12" s="752">
        <v>0</v>
      </c>
      <c r="EX12" s="751">
        <v>1</v>
      </c>
      <c r="EY12" s="751">
        <v>7</v>
      </c>
      <c r="EZ12" s="752">
        <v>0</v>
      </c>
      <c r="FA12" s="752">
        <v>0</v>
      </c>
      <c r="FB12" s="752">
        <v>0</v>
      </c>
      <c r="FC12" s="751">
        <v>2</v>
      </c>
      <c r="FD12" s="752">
        <v>0</v>
      </c>
      <c r="FE12" s="752">
        <v>0</v>
      </c>
      <c r="FF12" s="752">
        <v>0</v>
      </c>
      <c r="FG12" s="751">
        <v>1</v>
      </c>
      <c r="FH12" s="752">
        <v>0</v>
      </c>
      <c r="FI12" s="751">
        <v>3</v>
      </c>
      <c r="FJ12" s="751">
        <v>8</v>
      </c>
      <c r="FK12" s="751">
        <v>3</v>
      </c>
      <c r="FL12" s="751">
        <v>13</v>
      </c>
      <c r="FM12" s="752">
        <v>0</v>
      </c>
      <c r="FN12" s="752">
        <v>0</v>
      </c>
      <c r="FO12" s="752">
        <v>0</v>
      </c>
      <c r="FP12" s="752">
        <v>0</v>
      </c>
      <c r="FQ12" s="752">
        <v>0</v>
      </c>
      <c r="FR12" s="752">
        <v>0</v>
      </c>
      <c r="FS12" s="752">
        <v>0</v>
      </c>
      <c r="FT12" s="751">
        <v>1</v>
      </c>
      <c r="FU12" s="752">
        <v>0</v>
      </c>
      <c r="FV12" s="751">
        <v>2</v>
      </c>
      <c r="FW12" s="751">
        <v>2</v>
      </c>
      <c r="FX12" s="751">
        <v>5</v>
      </c>
      <c r="FY12" s="751">
        <v>8</v>
      </c>
      <c r="FZ12" s="752">
        <v>0</v>
      </c>
      <c r="GA12" s="752">
        <v>0</v>
      </c>
      <c r="GB12" s="752">
        <v>0</v>
      </c>
      <c r="GC12" s="752">
        <v>0</v>
      </c>
      <c r="GD12" s="752">
        <v>0</v>
      </c>
      <c r="GE12" s="752">
        <v>0</v>
      </c>
      <c r="GF12" s="752">
        <v>0</v>
      </c>
      <c r="GG12" s="752">
        <v>0</v>
      </c>
      <c r="GH12" s="752">
        <v>0</v>
      </c>
      <c r="GI12" s="752">
        <v>0</v>
      </c>
      <c r="GJ12" s="752">
        <v>0</v>
      </c>
      <c r="GK12" s="752">
        <v>0</v>
      </c>
      <c r="GL12" s="751">
        <v>1</v>
      </c>
      <c r="GM12" s="751">
        <v>1</v>
      </c>
      <c r="GN12" s="752">
        <v>0</v>
      </c>
      <c r="GO12" s="752">
        <v>0</v>
      </c>
      <c r="GP12" s="752">
        <v>0</v>
      </c>
      <c r="GQ12" s="752">
        <v>0</v>
      </c>
      <c r="GR12" s="752">
        <v>0</v>
      </c>
      <c r="GS12" s="752">
        <v>0</v>
      </c>
      <c r="GT12" s="752">
        <v>0</v>
      </c>
      <c r="GU12" s="752">
        <v>0</v>
      </c>
      <c r="GV12" s="752">
        <v>0</v>
      </c>
      <c r="GW12" s="752">
        <v>0</v>
      </c>
      <c r="GX12" s="751">
        <v>2</v>
      </c>
      <c r="GY12" s="751">
        <v>1</v>
      </c>
      <c r="GZ12" s="752">
        <v>0</v>
      </c>
      <c r="HA12" s="752">
        <v>0</v>
      </c>
      <c r="HB12" s="752">
        <v>0</v>
      </c>
      <c r="HC12" s="752">
        <v>0</v>
      </c>
      <c r="HD12" s="752">
        <v>0</v>
      </c>
      <c r="HE12" s="752">
        <v>0</v>
      </c>
      <c r="HF12" s="752">
        <v>0</v>
      </c>
      <c r="HG12" s="752">
        <v>0</v>
      </c>
      <c r="HH12" s="752">
        <v>0</v>
      </c>
      <c r="HI12" s="751">
        <v>2</v>
      </c>
      <c r="HJ12" s="752">
        <v>0</v>
      </c>
      <c r="HK12" s="752">
        <v>0</v>
      </c>
      <c r="HL12" s="752">
        <v>0</v>
      </c>
      <c r="HM12" s="752">
        <v>0</v>
      </c>
      <c r="HN12" s="752">
        <v>0</v>
      </c>
      <c r="HO12" s="752">
        <v>0</v>
      </c>
      <c r="HP12" s="752">
        <v>0</v>
      </c>
      <c r="HQ12" s="752">
        <v>0</v>
      </c>
      <c r="HR12" s="752">
        <v>0</v>
      </c>
      <c r="HS12" s="752">
        <v>0</v>
      </c>
      <c r="HT12" s="751">
        <v>1</v>
      </c>
      <c r="HU12" s="752">
        <v>0</v>
      </c>
      <c r="HV12" s="751">
        <v>6</v>
      </c>
      <c r="HW12" s="751">
        <v>7</v>
      </c>
      <c r="HX12" s="751">
        <v>19</v>
      </c>
      <c r="HY12" s="752">
        <v>0</v>
      </c>
      <c r="HZ12" s="752">
        <v>0</v>
      </c>
      <c r="IA12" s="752">
        <v>0</v>
      </c>
      <c r="IB12" s="752">
        <v>0</v>
      </c>
      <c r="IC12" s="752">
        <v>0</v>
      </c>
      <c r="ID12" s="752">
        <v>0</v>
      </c>
      <c r="IE12" s="752">
        <v>0</v>
      </c>
      <c r="IF12" s="752">
        <v>0</v>
      </c>
      <c r="IG12" s="752">
        <v>0</v>
      </c>
      <c r="IH12" s="752">
        <v>0</v>
      </c>
      <c r="II12" s="752">
        <v>0</v>
      </c>
      <c r="IJ12" s="751">
        <v>1</v>
      </c>
      <c r="IK12" s="751">
        <v>1</v>
      </c>
      <c r="IL12" s="751">
        <v>2</v>
      </c>
      <c r="IM12" s="752">
        <v>0</v>
      </c>
      <c r="IN12" s="752">
        <v>0</v>
      </c>
      <c r="IO12" s="752">
        <v>0</v>
      </c>
      <c r="IP12" s="752">
        <v>0</v>
      </c>
      <c r="IQ12" s="752">
        <v>0</v>
      </c>
      <c r="IR12" s="752">
        <v>0</v>
      </c>
      <c r="IS12" s="752">
        <v>0</v>
      </c>
      <c r="IT12" s="752">
        <v>0</v>
      </c>
      <c r="IU12" s="752">
        <v>0</v>
      </c>
      <c r="IV12" s="752">
        <v>0</v>
      </c>
      <c r="IW12" s="751">
        <v>1</v>
      </c>
      <c r="IX12" s="752">
        <v>0</v>
      </c>
      <c r="IY12" s="751">
        <v>1</v>
      </c>
      <c r="IZ12" s="752">
        <v>0</v>
      </c>
      <c r="JA12" s="752">
        <v>0</v>
      </c>
      <c r="JB12" s="752">
        <v>0</v>
      </c>
      <c r="JC12" s="752">
        <v>0</v>
      </c>
      <c r="JD12" s="752">
        <v>0</v>
      </c>
      <c r="JE12" s="752">
        <v>0</v>
      </c>
      <c r="JF12" s="752">
        <v>0</v>
      </c>
      <c r="JG12" s="752">
        <v>0</v>
      </c>
      <c r="JH12" s="752">
        <v>0</v>
      </c>
      <c r="JI12" s="752">
        <v>0</v>
      </c>
      <c r="JJ12" s="752">
        <v>0</v>
      </c>
      <c r="JK12" s="752">
        <v>0</v>
      </c>
      <c r="JL12" s="752">
        <v>0</v>
      </c>
      <c r="JM12" s="752">
        <v>0</v>
      </c>
      <c r="JN12" s="752">
        <v>0</v>
      </c>
      <c r="JO12" s="752">
        <v>0</v>
      </c>
      <c r="JP12" s="751">
        <v>2</v>
      </c>
      <c r="JQ12" s="751">
        <v>1</v>
      </c>
      <c r="JR12" s="751">
        <v>3</v>
      </c>
      <c r="JS12" s="752">
        <v>0</v>
      </c>
      <c r="JT12" s="752">
        <v>0</v>
      </c>
      <c r="JU12" s="752">
        <v>0</v>
      </c>
      <c r="JV12" s="752">
        <v>0</v>
      </c>
      <c r="JW12" s="752">
        <v>0</v>
      </c>
      <c r="JX12" s="752">
        <v>0</v>
      </c>
      <c r="JY12" s="752">
        <v>0</v>
      </c>
      <c r="JZ12" s="752">
        <v>0</v>
      </c>
      <c r="KA12" s="752">
        <v>0</v>
      </c>
      <c r="KB12" s="752">
        <v>0</v>
      </c>
      <c r="KC12" s="751">
        <v>1</v>
      </c>
      <c r="KD12" s="752">
        <v>0</v>
      </c>
      <c r="KE12" s="752">
        <v>0</v>
      </c>
      <c r="KF12" s="752">
        <v>0</v>
      </c>
      <c r="KG12" s="752">
        <v>0</v>
      </c>
      <c r="KH12" s="752">
        <v>0</v>
      </c>
      <c r="KI12" s="752">
        <v>0</v>
      </c>
      <c r="KJ12" s="752">
        <v>0</v>
      </c>
      <c r="KK12" s="752">
        <v>0</v>
      </c>
      <c r="KL12" s="752">
        <v>0</v>
      </c>
      <c r="KM12" s="752">
        <v>0</v>
      </c>
      <c r="KN12" s="752">
        <v>0</v>
      </c>
      <c r="KO12" s="751">
        <v>2</v>
      </c>
      <c r="KP12" s="752">
        <v>0</v>
      </c>
      <c r="KQ12" s="751">
        <v>4</v>
      </c>
      <c r="KR12" s="752">
        <v>0</v>
      </c>
      <c r="KS12" s="752">
        <v>0</v>
      </c>
      <c r="KT12" s="752">
        <v>0</v>
      </c>
      <c r="KU12" s="751">
        <v>1</v>
      </c>
      <c r="KV12" s="752">
        <v>0</v>
      </c>
      <c r="KW12" s="751">
        <v>1</v>
      </c>
      <c r="KX12" s="752">
        <v>0</v>
      </c>
      <c r="KY12" s="751">
        <v>1</v>
      </c>
      <c r="KZ12" s="751">
        <v>3</v>
      </c>
      <c r="LA12" s="752">
        <v>0</v>
      </c>
      <c r="LB12" s="751">
        <v>4</v>
      </c>
      <c r="LC12" s="751">
        <v>2</v>
      </c>
      <c r="LD12" s="751">
        <v>5</v>
      </c>
      <c r="LE12" s="752">
        <v>0</v>
      </c>
      <c r="LF12" s="752">
        <v>0</v>
      </c>
      <c r="LG12" s="752">
        <v>0</v>
      </c>
      <c r="LH12" s="752">
        <v>0</v>
      </c>
      <c r="LI12" s="752">
        <v>0</v>
      </c>
      <c r="LJ12" s="752">
        <v>0</v>
      </c>
      <c r="LK12" s="752">
        <v>0</v>
      </c>
      <c r="LL12" s="754">
        <v>0</v>
      </c>
    </row>
    <row r="13" spans="2:325" ht="15" customHeight="1">
      <c r="B13" s="994"/>
      <c r="C13" s="619" t="s">
        <v>32</v>
      </c>
      <c r="D13" s="750">
        <v>333</v>
      </c>
      <c r="E13" s="751">
        <v>333</v>
      </c>
      <c r="F13" s="752">
        <v>0</v>
      </c>
      <c r="G13" s="752">
        <v>0</v>
      </c>
      <c r="H13" s="752">
        <v>0</v>
      </c>
      <c r="I13" s="752">
        <v>0</v>
      </c>
      <c r="J13" s="752">
        <v>0</v>
      </c>
      <c r="K13" s="752">
        <v>0</v>
      </c>
      <c r="L13" s="752">
        <v>0</v>
      </c>
      <c r="M13" s="752">
        <v>0</v>
      </c>
      <c r="N13" s="752">
        <v>0</v>
      </c>
      <c r="O13" s="752">
        <v>0</v>
      </c>
      <c r="P13" s="752">
        <v>0</v>
      </c>
      <c r="Q13" s="752">
        <v>0</v>
      </c>
      <c r="R13" s="752">
        <v>0</v>
      </c>
      <c r="S13" s="751">
        <v>2</v>
      </c>
      <c r="T13" s="752">
        <v>0</v>
      </c>
      <c r="U13" s="752">
        <v>0</v>
      </c>
      <c r="V13" s="752">
        <v>0</v>
      </c>
      <c r="W13" s="752">
        <v>0</v>
      </c>
      <c r="X13" s="752">
        <v>0</v>
      </c>
      <c r="Y13" s="752">
        <v>0</v>
      </c>
      <c r="Z13" s="752">
        <v>0</v>
      </c>
      <c r="AA13" s="752">
        <v>0</v>
      </c>
      <c r="AB13" s="752">
        <v>0</v>
      </c>
      <c r="AC13" s="752">
        <v>0</v>
      </c>
      <c r="AD13" s="752">
        <v>0</v>
      </c>
      <c r="AE13" s="751">
        <v>1</v>
      </c>
      <c r="AF13" s="751">
        <v>1</v>
      </c>
      <c r="AG13" s="751">
        <v>2</v>
      </c>
      <c r="AH13" s="752">
        <v>0</v>
      </c>
      <c r="AI13" s="752">
        <v>0</v>
      </c>
      <c r="AJ13" s="752">
        <v>0</v>
      </c>
      <c r="AK13" s="752">
        <v>0</v>
      </c>
      <c r="AL13" s="752">
        <v>0</v>
      </c>
      <c r="AM13" s="752">
        <v>0</v>
      </c>
      <c r="AN13" s="752">
        <v>0</v>
      </c>
      <c r="AO13" s="752">
        <v>0</v>
      </c>
      <c r="AP13" s="752">
        <v>0</v>
      </c>
      <c r="AQ13" s="752">
        <v>0</v>
      </c>
      <c r="AR13" s="751">
        <v>1</v>
      </c>
      <c r="AS13" s="751">
        <v>1</v>
      </c>
      <c r="AT13" s="751">
        <v>2</v>
      </c>
      <c r="AU13" s="752">
        <v>0</v>
      </c>
      <c r="AV13" s="752">
        <v>0</v>
      </c>
      <c r="AW13" s="752">
        <v>0</v>
      </c>
      <c r="AX13" s="752">
        <v>0</v>
      </c>
      <c r="AY13" s="752">
        <v>0</v>
      </c>
      <c r="AZ13" s="752">
        <v>0</v>
      </c>
      <c r="BA13" s="752">
        <v>0</v>
      </c>
      <c r="BB13" s="752">
        <v>0</v>
      </c>
      <c r="BC13" s="752">
        <v>0</v>
      </c>
      <c r="BD13" s="752">
        <v>0</v>
      </c>
      <c r="BE13" s="752">
        <v>0</v>
      </c>
      <c r="BF13" s="752">
        <v>0</v>
      </c>
      <c r="BG13" s="752">
        <v>0</v>
      </c>
      <c r="BH13" s="752">
        <v>0</v>
      </c>
      <c r="BI13" s="752">
        <v>0</v>
      </c>
      <c r="BJ13" s="752">
        <v>0</v>
      </c>
      <c r="BK13" s="752">
        <v>0</v>
      </c>
      <c r="BL13" s="752">
        <v>0</v>
      </c>
      <c r="BM13" s="752">
        <v>0</v>
      </c>
      <c r="BN13" s="752">
        <v>0</v>
      </c>
      <c r="BO13" s="752">
        <v>0</v>
      </c>
      <c r="BP13" s="752">
        <v>0</v>
      </c>
      <c r="BQ13" s="752">
        <v>0</v>
      </c>
      <c r="BR13" s="751">
        <v>1</v>
      </c>
      <c r="BS13" s="752">
        <v>0</v>
      </c>
      <c r="BT13" s="752">
        <v>0</v>
      </c>
      <c r="BU13" s="751">
        <v>2</v>
      </c>
      <c r="BV13" s="752">
        <v>0</v>
      </c>
      <c r="BW13" s="752">
        <v>0</v>
      </c>
      <c r="BX13" s="752">
        <v>0</v>
      </c>
      <c r="BY13" s="752">
        <v>0</v>
      </c>
      <c r="BZ13" s="752">
        <v>0</v>
      </c>
      <c r="CA13" s="752">
        <v>0</v>
      </c>
      <c r="CB13" s="752">
        <v>0</v>
      </c>
      <c r="CC13" s="752">
        <v>0</v>
      </c>
      <c r="CD13" s="752">
        <v>0</v>
      </c>
      <c r="CE13" s="751">
        <v>1</v>
      </c>
      <c r="CF13" s="752">
        <v>0</v>
      </c>
      <c r="CG13" s="751">
        <v>1</v>
      </c>
      <c r="CH13" s="751">
        <v>2</v>
      </c>
      <c r="CI13" s="751">
        <v>1</v>
      </c>
      <c r="CJ13" s="752">
        <v>0</v>
      </c>
      <c r="CK13" s="752">
        <v>0</v>
      </c>
      <c r="CL13" s="752">
        <v>0</v>
      </c>
      <c r="CM13" s="752">
        <v>0</v>
      </c>
      <c r="CN13" s="752">
        <v>0</v>
      </c>
      <c r="CO13" s="752">
        <v>0</v>
      </c>
      <c r="CP13" s="752">
        <v>0</v>
      </c>
      <c r="CQ13" s="751">
        <v>1</v>
      </c>
      <c r="CR13" s="752">
        <v>0</v>
      </c>
      <c r="CS13" s="751">
        <v>1</v>
      </c>
      <c r="CT13" s="751">
        <v>4</v>
      </c>
      <c r="CU13" s="751">
        <v>4</v>
      </c>
      <c r="CV13" s="751">
        <v>10</v>
      </c>
      <c r="CW13" s="752">
        <v>0</v>
      </c>
      <c r="CX13" s="752">
        <v>0</v>
      </c>
      <c r="CY13" s="752">
        <v>0</v>
      </c>
      <c r="CZ13" s="752">
        <v>0</v>
      </c>
      <c r="DA13" s="752">
        <v>0</v>
      </c>
      <c r="DB13" s="752">
        <v>0</v>
      </c>
      <c r="DC13" s="752">
        <v>0</v>
      </c>
      <c r="DD13" s="752">
        <v>0</v>
      </c>
      <c r="DE13" s="752">
        <v>0</v>
      </c>
      <c r="DF13" s="752">
        <v>0</v>
      </c>
      <c r="DG13" s="751">
        <v>1</v>
      </c>
      <c r="DH13" s="751">
        <v>3</v>
      </c>
      <c r="DI13" s="751">
        <v>2</v>
      </c>
      <c r="DJ13" s="751">
        <v>1</v>
      </c>
      <c r="DK13" s="752">
        <v>0</v>
      </c>
      <c r="DL13" s="752">
        <v>0</v>
      </c>
      <c r="DM13" s="752">
        <v>0</v>
      </c>
      <c r="DN13" s="752">
        <v>0</v>
      </c>
      <c r="DO13" s="752">
        <v>0</v>
      </c>
      <c r="DP13" s="752">
        <v>0</v>
      </c>
      <c r="DQ13" s="752">
        <v>0</v>
      </c>
      <c r="DR13" s="751">
        <v>1</v>
      </c>
      <c r="DS13" s="751">
        <v>1</v>
      </c>
      <c r="DT13" s="751">
        <v>25</v>
      </c>
      <c r="DU13" s="751">
        <v>17</v>
      </c>
      <c r="DV13" s="751">
        <v>57</v>
      </c>
      <c r="DW13" s="751">
        <v>43</v>
      </c>
      <c r="DX13" s="751">
        <v>56</v>
      </c>
      <c r="DY13" s="751">
        <v>1</v>
      </c>
      <c r="DZ13" s="752">
        <v>0</v>
      </c>
      <c r="EA13" s="752">
        <v>0</v>
      </c>
      <c r="EB13" s="752">
        <v>0</v>
      </c>
      <c r="EC13" s="752">
        <v>0</v>
      </c>
      <c r="ED13" s="752">
        <v>0</v>
      </c>
      <c r="EE13" s="752">
        <v>0</v>
      </c>
      <c r="EF13" s="752">
        <v>0</v>
      </c>
      <c r="EG13" s="752">
        <v>0</v>
      </c>
      <c r="EH13" s="752">
        <v>0</v>
      </c>
      <c r="EI13" s="752">
        <v>0</v>
      </c>
      <c r="EJ13" s="752">
        <v>0</v>
      </c>
      <c r="EK13" s="751">
        <v>2</v>
      </c>
      <c r="EL13" s="752">
        <v>0</v>
      </c>
      <c r="EM13" s="752">
        <v>0</v>
      </c>
      <c r="EN13" s="752">
        <v>0</v>
      </c>
      <c r="EO13" s="752">
        <v>0</v>
      </c>
      <c r="EP13" s="752">
        <v>0</v>
      </c>
      <c r="EQ13" s="752">
        <v>0</v>
      </c>
      <c r="ER13" s="752">
        <v>0</v>
      </c>
      <c r="ES13" s="752">
        <v>0</v>
      </c>
      <c r="ET13" s="752">
        <v>0</v>
      </c>
      <c r="EU13" s="751">
        <v>1</v>
      </c>
      <c r="EV13" s="752">
        <v>0</v>
      </c>
      <c r="EW13" s="752">
        <v>0</v>
      </c>
      <c r="EX13" s="751">
        <v>1</v>
      </c>
      <c r="EY13" s="751">
        <v>2</v>
      </c>
      <c r="EZ13" s="752">
        <v>0</v>
      </c>
      <c r="FA13" s="752">
        <v>0</v>
      </c>
      <c r="FB13" s="752">
        <v>0</v>
      </c>
      <c r="FC13" s="751">
        <v>1</v>
      </c>
      <c r="FD13" s="752">
        <v>0</v>
      </c>
      <c r="FE13" s="752">
        <v>0</v>
      </c>
      <c r="FF13" s="752">
        <v>0</v>
      </c>
      <c r="FG13" s="751">
        <v>1</v>
      </c>
      <c r="FH13" s="752">
        <v>0</v>
      </c>
      <c r="FI13" s="751">
        <v>1</v>
      </c>
      <c r="FJ13" s="751">
        <v>4</v>
      </c>
      <c r="FK13" s="751">
        <v>3</v>
      </c>
      <c r="FL13" s="751">
        <v>10</v>
      </c>
      <c r="FM13" s="752">
        <v>0</v>
      </c>
      <c r="FN13" s="752">
        <v>0</v>
      </c>
      <c r="FO13" s="752">
        <v>0</v>
      </c>
      <c r="FP13" s="752">
        <v>0</v>
      </c>
      <c r="FQ13" s="752">
        <v>0</v>
      </c>
      <c r="FR13" s="752">
        <v>0</v>
      </c>
      <c r="FS13" s="752">
        <v>0</v>
      </c>
      <c r="FT13" s="751">
        <v>1</v>
      </c>
      <c r="FU13" s="752">
        <v>0</v>
      </c>
      <c r="FV13" s="751">
        <v>1</v>
      </c>
      <c r="FW13" s="751">
        <v>2</v>
      </c>
      <c r="FX13" s="751">
        <v>4</v>
      </c>
      <c r="FY13" s="751">
        <v>7</v>
      </c>
      <c r="FZ13" s="752">
        <v>0</v>
      </c>
      <c r="GA13" s="752">
        <v>0</v>
      </c>
      <c r="GB13" s="752">
        <v>0</v>
      </c>
      <c r="GC13" s="752">
        <v>0</v>
      </c>
      <c r="GD13" s="752">
        <v>0</v>
      </c>
      <c r="GE13" s="752">
        <v>0</v>
      </c>
      <c r="GF13" s="752">
        <v>0</v>
      </c>
      <c r="GG13" s="752">
        <v>0</v>
      </c>
      <c r="GH13" s="752">
        <v>0</v>
      </c>
      <c r="GI13" s="752">
        <v>0</v>
      </c>
      <c r="GJ13" s="752">
        <v>0</v>
      </c>
      <c r="GK13" s="752">
        <v>0</v>
      </c>
      <c r="GL13" s="751">
        <v>1</v>
      </c>
      <c r="GM13" s="752">
        <v>0</v>
      </c>
      <c r="GN13" s="752">
        <v>0</v>
      </c>
      <c r="GO13" s="752">
        <v>0</v>
      </c>
      <c r="GP13" s="752">
        <v>0</v>
      </c>
      <c r="GQ13" s="752">
        <v>0</v>
      </c>
      <c r="GR13" s="752">
        <v>0</v>
      </c>
      <c r="GS13" s="752">
        <v>0</v>
      </c>
      <c r="GT13" s="752">
        <v>0</v>
      </c>
      <c r="GU13" s="752">
        <v>0</v>
      </c>
      <c r="GV13" s="752">
        <v>0</v>
      </c>
      <c r="GW13" s="752">
        <v>0</v>
      </c>
      <c r="GX13" s="751">
        <v>2</v>
      </c>
      <c r="GY13" s="751">
        <v>1</v>
      </c>
      <c r="GZ13" s="752">
        <v>0</v>
      </c>
      <c r="HA13" s="752">
        <v>0</v>
      </c>
      <c r="HB13" s="752">
        <v>0</v>
      </c>
      <c r="HC13" s="752">
        <v>0</v>
      </c>
      <c r="HD13" s="752">
        <v>0</v>
      </c>
      <c r="HE13" s="752">
        <v>0</v>
      </c>
      <c r="HF13" s="752">
        <v>0</v>
      </c>
      <c r="HG13" s="752">
        <v>0</v>
      </c>
      <c r="HH13" s="752">
        <v>0</v>
      </c>
      <c r="HI13" s="751">
        <v>1</v>
      </c>
      <c r="HJ13" s="752">
        <v>0</v>
      </c>
      <c r="HK13" s="752">
        <v>0</v>
      </c>
      <c r="HL13" s="752">
        <v>0</v>
      </c>
      <c r="HM13" s="752">
        <v>0</v>
      </c>
      <c r="HN13" s="752">
        <v>0</v>
      </c>
      <c r="HO13" s="752">
        <v>0</v>
      </c>
      <c r="HP13" s="752">
        <v>0</v>
      </c>
      <c r="HQ13" s="752">
        <v>0</v>
      </c>
      <c r="HR13" s="752">
        <v>0</v>
      </c>
      <c r="HS13" s="752">
        <v>0</v>
      </c>
      <c r="HT13" s="752">
        <v>0</v>
      </c>
      <c r="HU13" s="752">
        <v>0</v>
      </c>
      <c r="HV13" s="751">
        <v>3</v>
      </c>
      <c r="HW13" s="751">
        <v>5</v>
      </c>
      <c r="HX13" s="751">
        <v>11</v>
      </c>
      <c r="HY13" s="752">
        <v>0</v>
      </c>
      <c r="HZ13" s="752">
        <v>0</v>
      </c>
      <c r="IA13" s="752">
        <v>0</v>
      </c>
      <c r="IB13" s="752">
        <v>0</v>
      </c>
      <c r="IC13" s="752">
        <v>0</v>
      </c>
      <c r="ID13" s="752">
        <v>0</v>
      </c>
      <c r="IE13" s="752">
        <v>0</v>
      </c>
      <c r="IF13" s="752">
        <v>0</v>
      </c>
      <c r="IG13" s="752">
        <v>0</v>
      </c>
      <c r="IH13" s="752">
        <v>0</v>
      </c>
      <c r="II13" s="752">
        <v>0</v>
      </c>
      <c r="IJ13" s="752">
        <v>0</v>
      </c>
      <c r="IK13" s="751">
        <v>1</v>
      </c>
      <c r="IL13" s="751">
        <v>2</v>
      </c>
      <c r="IM13" s="752">
        <v>0</v>
      </c>
      <c r="IN13" s="752">
        <v>0</v>
      </c>
      <c r="IO13" s="752">
        <v>0</v>
      </c>
      <c r="IP13" s="752">
        <v>0</v>
      </c>
      <c r="IQ13" s="752">
        <v>0</v>
      </c>
      <c r="IR13" s="752">
        <v>0</v>
      </c>
      <c r="IS13" s="752">
        <v>0</v>
      </c>
      <c r="IT13" s="752">
        <v>0</v>
      </c>
      <c r="IU13" s="752">
        <v>0</v>
      </c>
      <c r="IV13" s="752">
        <v>0</v>
      </c>
      <c r="IW13" s="751">
        <v>1</v>
      </c>
      <c r="IX13" s="752">
        <v>0</v>
      </c>
      <c r="IY13" s="752">
        <v>0</v>
      </c>
      <c r="IZ13" s="752">
        <v>0</v>
      </c>
      <c r="JA13" s="752">
        <v>0</v>
      </c>
      <c r="JB13" s="752">
        <v>0</v>
      </c>
      <c r="JC13" s="752">
        <v>0</v>
      </c>
      <c r="JD13" s="752">
        <v>0</v>
      </c>
      <c r="JE13" s="752">
        <v>0</v>
      </c>
      <c r="JF13" s="752">
        <v>0</v>
      </c>
      <c r="JG13" s="752">
        <v>0</v>
      </c>
      <c r="JH13" s="752">
        <v>0</v>
      </c>
      <c r="JI13" s="752">
        <v>0</v>
      </c>
      <c r="JJ13" s="752">
        <v>0</v>
      </c>
      <c r="JK13" s="752">
        <v>0</v>
      </c>
      <c r="JL13" s="752">
        <v>0</v>
      </c>
      <c r="JM13" s="752">
        <v>0</v>
      </c>
      <c r="JN13" s="752">
        <v>0</v>
      </c>
      <c r="JO13" s="752">
        <v>0</v>
      </c>
      <c r="JP13" s="751">
        <v>1</v>
      </c>
      <c r="JQ13" s="752">
        <v>0</v>
      </c>
      <c r="JR13" s="751">
        <v>1</v>
      </c>
      <c r="JS13" s="752">
        <v>0</v>
      </c>
      <c r="JT13" s="752">
        <v>0</v>
      </c>
      <c r="JU13" s="752">
        <v>0</v>
      </c>
      <c r="JV13" s="752">
        <v>0</v>
      </c>
      <c r="JW13" s="752">
        <v>0</v>
      </c>
      <c r="JX13" s="752">
        <v>0</v>
      </c>
      <c r="JY13" s="752">
        <v>0</v>
      </c>
      <c r="JZ13" s="752">
        <v>0</v>
      </c>
      <c r="KA13" s="752">
        <v>0</v>
      </c>
      <c r="KB13" s="752">
        <v>0</v>
      </c>
      <c r="KC13" s="752">
        <v>0</v>
      </c>
      <c r="KD13" s="752">
        <v>0</v>
      </c>
      <c r="KE13" s="752">
        <v>0</v>
      </c>
      <c r="KF13" s="752">
        <v>0</v>
      </c>
      <c r="KG13" s="752">
        <v>0</v>
      </c>
      <c r="KH13" s="752">
        <v>0</v>
      </c>
      <c r="KI13" s="752">
        <v>0</v>
      </c>
      <c r="KJ13" s="752">
        <v>0</v>
      </c>
      <c r="KK13" s="752">
        <v>0</v>
      </c>
      <c r="KL13" s="752">
        <v>0</v>
      </c>
      <c r="KM13" s="752">
        <v>0</v>
      </c>
      <c r="KN13" s="752">
        <v>0</v>
      </c>
      <c r="KO13" s="751">
        <v>2</v>
      </c>
      <c r="KP13" s="752">
        <v>0</v>
      </c>
      <c r="KQ13" s="751">
        <v>2</v>
      </c>
      <c r="KR13" s="752">
        <v>0</v>
      </c>
      <c r="KS13" s="752">
        <v>0</v>
      </c>
      <c r="KT13" s="752">
        <v>0</v>
      </c>
      <c r="KU13" s="752">
        <v>0</v>
      </c>
      <c r="KV13" s="752">
        <v>0</v>
      </c>
      <c r="KW13" s="752">
        <v>0</v>
      </c>
      <c r="KX13" s="752">
        <v>0</v>
      </c>
      <c r="KY13" s="751">
        <v>1</v>
      </c>
      <c r="KZ13" s="751">
        <v>3</v>
      </c>
      <c r="LA13" s="752">
        <v>0</v>
      </c>
      <c r="LB13" s="751">
        <v>4</v>
      </c>
      <c r="LC13" s="751">
        <v>2</v>
      </c>
      <c r="LD13" s="751">
        <v>2</v>
      </c>
      <c r="LE13" s="752">
        <v>0</v>
      </c>
      <c r="LF13" s="752">
        <v>0</v>
      </c>
      <c r="LG13" s="752">
        <v>0</v>
      </c>
      <c r="LH13" s="752">
        <v>0</v>
      </c>
      <c r="LI13" s="752">
        <v>0</v>
      </c>
      <c r="LJ13" s="752">
        <v>0</v>
      </c>
      <c r="LK13" s="752">
        <v>0</v>
      </c>
      <c r="LL13" s="754">
        <v>0</v>
      </c>
    </row>
    <row r="14" spans="2:325" ht="15" customHeight="1">
      <c r="B14" s="994"/>
      <c r="C14" s="619" t="s">
        <v>33</v>
      </c>
      <c r="D14" s="750">
        <v>117</v>
      </c>
      <c r="E14" s="751">
        <v>117</v>
      </c>
      <c r="F14" s="752">
        <v>0</v>
      </c>
      <c r="G14" s="752">
        <v>0</v>
      </c>
      <c r="H14" s="752">
        <v>0</v>
      </c>
      <c r="I14" s="752">
        <v>0</v>
      </c>
      <c r="J14" s="752">
        <v>0</v>
      </c>
      <c r="K14" s="752">
        <v>0</v>
      </c>
      <c r="L14" s="752">
        <v>0</v>
      </c>
      <c r="M14" s="752">
        <v>0</v>
      </c>
      <c r="N14" s="752">
        <v>0</v>
      </c>
      <c r="O14" s="752">
        <v>0</v>
      </c>
      <c r="P14" s="752">
        <v>0</v>
      </c>
      <c r="Q14" s="752">
        <v>0</v>
      </c>
      <c r="R14" s="751">
        <v>1</v>
      </c>
      <c r="S14" s="751">
        <v>2</v>
      </c>
      <c r="T14" s="752">
        <v>0</v>
      </c>
      <c r="U14" s="752">
        <v>0</v>
      </c>
      <c r="V14" s="752">
        <v>0</v>
      </c>
      <c r="W14" s="752">
        <v>0</v>
      </c>
      <c r="X14" s="752">
        <v>0</v>
      </c>
      <c r="Y14" s="752">
        <v>0</v>
      </c>
      <c r="Z14" s="752">
        <v>0</v>
      </c>
      <c r="AA14" s="752">
        <v>0</v>
      </c>
      <c r="AB14" s="752">
        <v>0</v>
      </c>
      <c r="AC14" s="752">
        <v>0</v>
      </c>
      <c r="AD14" s="752">
        <v>0</v>
      </c>
      <c r="AE14" s="752">
        <v>0</v>
      </c>
      <c r="AF14" s="752">
        <v>0</v>
      </c>
      <c r="AG14" s="752">
        <v>0</v>
      </c>
      <c r="AH14" s="752">
        <v>0</v>
      </c>
      <c r="AI14" s="752">
        <v>0</v>
      </c>
      <c r="AJ14" s="752">
        <v>0</v>
      </c>
      <c r="AK14" s="752">
        <v>0</v>
      </c>
      <c r="AL14" s="752">
        <v>0</v>
      </c>
      <c r="AM14" s="752">
        <v>0</v>
      </c>
      <c r="AN14" s="752">
        <v>0</v>
      </c>
      <c r="AO14" s="752">
        <v>0</v>
      </c>
      <c r="AP14" s="752">
        <v>0</v>
      </c>
      <c r="AQ14" s="752">
        <v>0</v>
      </c>
      <c r="AR14" s="752">
        <v>0</v>
      </c>
      <c r="AS14" s="752">
        <v>0</v>
      </c>
      <c r="AT14" s="752">
        <v>0</v>
      </c>
      <c r="AU14" s="752">
        <v>0</v>
      </c>
      <c r="AV14" s="752">
        <v>0</v>
      </c>
      <c r="AW14" s="752">
        <v>0</v>
      </c>
      <c r="AX14" s="752">
        <v>0</v>
      </c>
      <c r="AY14" s="752">
        <v>0</v>
      </c>
      <c r="AZ14" s="752">
        <v>0</v>
      </c>
      <c r="BA14" s="752">
        <v>0</v>
      </c>
      <c r="BB14" s="752">
        <v>0</v>
      </c>
      <c r="BC14" s="752">
        <v>0</v>
      </c>
      <c r="BD14" s="752">
        <v>0</v>
      </c>
      <c r="BE14" s="752">
        <v>0</v>
      </c>
      <c r="BF14" s="752">
        <v>0</v>
      </c>
      <c r="BG14" s="752">
        <v>0</v>
      </c>
      <c r="BH14" s="752">
        <v>0</v>
      </c>
      <c r="BI14" s="752">
        <v>0</v>
      </c>
      <c r="BJ14" s="752">
        <v>0</v>
      </c>
      <c r="BK14" s="752">
        <v>0</v>
      </c>
      <c r="BL14" s="752">
        <v>0</v>
      </c>
      <c r="BM14" s="752">
        <v>0</v>
      </c>
      <c r="BN14" s="752">
        <v>0</v>
      </c>
      <c r="BO14" s="752">
        <v>0</v>
      </c>
      <c r="BP14" s="752">
        <v>0</v>
      </c>
      <c r="BQ14" s="752">
        <v>0</v>
      </c>
      <c r="BR14" s="752">
        <v>0</v>
      </c>
      <c r="BS14" s="752">
        <v>0</v>
      </c>
      <c r="BT14" s="752">
        <v>0</v>
      </c>
      <c r="BU14" s="752">
        <v>0</v>
      </c>
      <c r="BV14" s="752">
        <v>0</v>
      </c>
      <c r="BW14" s="752">
        <v>0</v>
      </c>
      <c r="BX14" s="752">
        <v>0</v>
      </c>
      <c r="BY14" s="752">
        <v>0</v>
      </c>
      <c r="BZ14" s="752">
        <v>0</v>
      </c>
      <c r="CA14" s="752">
        <v>0</v>
      </c>
      <c r="CB14" s="752">
        <v>0</v>
      </c>
      <c r="CC14" s="752">
        <v>0</v>
      </c>
      <c r="CD14" s="752">
        <v>0</v>
      </c>
      <c r="CE14" s="752">
        <v>0</v>
      </c>
      <c r="CF14" s="752">
        <v>0</v>
      </c>
      <c r="CG14" s="751">
        <v>1</v>
      </c>
      <c r="CH14" s="752">
        <v>0</v>
      </c>
      <c r="CI14" s="752">
        <v>0</v>
      </c>
      <c r="CJ14" s="752">
        <v>0</v>
      </c>
      <c r="CK14" s="752">
        <v>0</v>
      </c>
      <c r="CL14" s="752">
        <v>0</v>
      </c>
      <c r="CM14" s="752">
        <v>0</v>
      </c>
      <c r="CN14" s="752">
        <v>0</v>
      </c>
      <c r="CO14" s="751">
        <v>1</v>
      </c>
      <c r="CP14" s="752">
        <v>0</v>
      </c>
      <c r="CQ14" s="752">
        <v>0</v>
      </c>
      <c r="CR14" s="751">
        <v>1</v>
      </c>
      <c r="CS14" s="752">
        <v>0</v>
      </c>
      <c r="CT14" s="751">
        <v>1</v>
      </c>
      <c r="CU14" s="751">
        <v>2</v>
      </c>
      <c r="CV14" s="751">
        <v>2</v>
      </c>
      <c r="CW14" s="752">
        <v>0</v>
      </c>
      <c r="CX14" s="752">
        <v>0</v>
      </c>
      <c r="CY14" s="752">
        <v>0</v>
      </c>
      <c r="CZ14" s="752">
        <v>0</v>
      </c>
      <c r="DA14" s="752">
        <v>0</v>
      </c>
      <c r="DB14" s="752">
        <v>0</v>
      </c>
      <c r="DC14" s="752">
        <v>0</v>
      </c>
      <c r="DD14" s="752">
        <v>0</v>
      </c>
      <c r="DE14" s="752">
        <v>0</v>
      </c>
      <c r="DF14" s="752">
        <v>0</v>
      </c>
      <c r="DG14" s="752">
        <v>0</v>
      </c>
      <c r="DH14" s="751">
        <v>1</v>
      </c>
      <c r="DI14" s="752">
        <v>0</v>
      </c>
      <c r="DJ14" s="752">
        <v>0</v>
      </c>
      <c r="DK14" s="752">
        <v>0</v>
      </c>
      <c r="DL14" s="752">
        <v>0</v>
      </c>
      <c r="DM14" s="752">
        <v>0</v>
      </c>
      <c r="DN14" s="752">
        <v>0</v>
      </c>
      <c r="DO14" s="752">
        <v>0</v>
      </c>
      <c r="DP14" s="752">
        <v>0</v>
      </c>
      <c r="DQ14" s="752">
        <v>0</v>
      </c>
      <c r="DR14" s="752">
        <v>0</v>
      </c>
      <c r="DS14" s="751">
        <v>3</v>
      </c>
      <c r="DT14" s="751">
        <v>3</v>
      </c>
      <c r="DU14" s="751">
        <v>4</v>
      </c>
      <c r="DV14" s="751">
        <v>9</v>
      </c>
      <c r="DW14" s="751">
        <v>12</v>
      </c>
      <c r="DX14" s="751">
        <v>24</v>
      </c>
      <c r="DY14" s="752">
        <v>0</v>
      </c>
      <c r="DZ14" s="752">
        <v>0</v>
      </c>
      <c r="EA14" s="752">
        <v>0</v>
      </c>
      <c r="EB14" s="752">
        <v>0</v>
      </c>
      <c r="EC14" s="752">
        <v>0</v>
      </c>
      <c r="ED14" s="752">
        <v>0</v>
      </c>
      <c r="EE14" s="752">
        <v>0</v>
      </c>
      <c r="EF14" s="752">
        <v>0</v>
      </c>
      <c r="EG14" s="752">
        <v>0</v>
      </c>
      <c r="EH14" s="752">
        <v>0</v>
      </c>
      <c r="EI14" s="752">
        <v>0</v>
      </c>
      <c r="EJ14" s="751">
        <v>1</v>
      </c>
      <c r="EK14" s="751">
        <v>1</v>
      </c>
      <c r="EL14" s="752">
        <v>0</v>
      </c>
      <c r="EM14" s="752">
        <v>0</v>
      </c>
      <c r="EN14" s="752">
        <v>0</v>
      </c>
      <c r="EO14" s="752">
        <v>0</v>
      </c>
      <c r="EP14" s="752">
        <v>0</v>
      </c>
      <c r="EQ14" s="752">
        <v>0</v>
      </c>
      <c r="ER14" s="752">
        <v>0</v>
      </c>
      <c r="ES14" s="752">
        <v>0</v>
      </c>
      <c r="ET14" s="752">
        <v>0</v>
      </c>
      <c r="EU14" s="752">
        <v>0</v>
      </c>
      <c r="EV14" s="752">
        <v>0</v>
      </c>
      <c r="EW14" s="752">
        <v>0</v>
      </c>
      <c r="EX14" s="752">
        <v>0</v>
      </c>
      <c r="EY14" s="751">
        <v>5</v>
      </c>
      <c r="EZ14" s="752">
        <v>0</v>
      </c>
      <c r="FA14" s="752">
        <v>0</v>
      </c>
      <c r="FB14" s="752">
        <v>0</v>
      </c>
      <c r="FC14" s="751">
        <v>1</v>
      </c>
      <c r="FD14" s="752">
        <v>0</v>
      </c>
      <c r="FE14" s="752">
        <v>0</v>
      </c>
      <c r="FF14" s="752">
        <v>0</v>
      </c>
      <c r="FG14" s="752">
        <v>0</v>
      </c>
      <c r="FH14" s="752">
        <v>0</v>
      </c>
      <c r="FI14" s="751">
        <v>2</v>
      </c>
      <c r="FJ14" s="751">
        <v>4</v>
      </c>
      <c r="FK14" s="752">
        <v>0</v>
      </c>
      <c r="FL14" s="751">
        <v>3</v>
      </c>
      <c r="FM14" s="752">
        <v>0</v>
      </c>
      <c r="FN14" s="752">
        <v>0</v>
      </c>
      <c r="FO14" s="752">
        <v>0</v>
      </c>
      <c r="FP14" s="752">
        <v>0</v>
      </c>
      <c r="FQ14" s="752">
        <v>0</v>
      </c>
      <c r="FR14" s="752">
        <v>0</v>
      </c>
      <c r="FS14" s="752">
        <v>0</v>
      </c>
      <c r="FT14" s="752">
        <v>0</v>
      </c>
      <c r="FU14" s="752">
        <v>0</v>
      </c>
      <c r="FV14" s="751">
        <v>1</v>
      </c>
      <c r="FW14" s="752">
        <v>0</v>
      </c>
      <c r="FX14" s="751">
        <v>1</v>
      </c>
      <c r="FY14" s="751">
        <v>1</v>
      </c>
      <c r="FZ14" s="752">
        <v>0</v>
      </c>
      <c r="GA14" s="752">
        <v>0</v>
      </c>
      <c r="GB14" s="752">
        <v>0</v>
      </c>
      <c r="GC14" s="752">
        <v>0</v>
      </c>
      <c r="GD14" s="752">
        <v>0</v>
      </c>
      <c r="GE14" s="752">
        <v>0</v>
      </c>
      <c r="GF14" s="752">
        <v>0</v>
      </c>
      <c r="GG14" s="752">
        <v>0</v>
      </c>
      <c r="GH14" s="752">
        <v>0</v>
      </c>
      <c r="GI14" s="752">
        <v>0</v>
      </c>
      <c r="GJ14" s="752">
        <v>0</v>
      </c>
      <c r="GK14" s="752">
        <v>0</v>
      </c>
      <c r="GL14" s="752">
        <v>0</v>
      </c>
      <c r="GM14" s="751">
        <v>1</v>
      </c>
      <c r="GN14" s="752">
        <v>0</v>
      </c>
      <c r="GO14" s="752">
        <v>0</v>
      </c>
      <c r="GP14" s="752">
        <v>0</v>
      </c>
      <c r="GQ14" s="752">
        <v>0</v>
      </c>
      <c r="GR14" s="752">
        <v>0</v>
      </c>
      <c r="GS14" s="752">
        <v>0</v>
      </c>
      <c r="GT14" s="752">
        <v>0</v>
      </c>
      <c r="GU14" s="752">
        <v>0</v>
      </c>
      <c r="GV14" s="752">
        <v>0</v>
      </c>
      <c r="GW14" s="752">
        <v>0</v>
      </c>
      <c r="GX14" s="752">
        <v>0</v>
      </c>
      <c r="GY14" s="752">
        <v>0</v>
      </c>
      <c r="GZ14" s="752">
        <v>0</v>
      </c>
      <c r="HA14" s="752">
        <v>0</v>
      </c>
      <c r="HB14" s="752">
        <v>0</v>
      </c>
      <c r="HC14" s="752">
        <v>0</v>
      </c>
      <c r="HD14" s="752">
        <v>0</v>
      </c>
      <c r="HE14" s="752">
        <v>0</v>
      </c>
      <c r="HF14" s="752">
        <v>0</v>
      </c>
      <c r="HG14" s="752">
        <v>0</v>
      </c>
      <c r="HH14" s="752">
        <v>0</v>
      </c>
      <c r="HI14" s="751">
        <v>1</v>
      </c>
      <c r="HJ14" s="752">
        <v>0</v>
      </c>
      <c r="HK14" s="752">
        <v>0</v>
      </c>
      <c r="HL14" s="752">
        <v>0</v>
      </c>
      <c r="HM14" s="752">
        <v>0</v>
      </c>
      <c r="HN14" s="752">
        <v>0</v>
      </c>
      <c r="HO14" s="752">
        <v>0</v>
      </c>
      <c r="HP14" s="752">
        <v>0</v>
      </c>
      <c r="HQ14" s="752">
        <v>0</v>
      </c>
      <c r="HR14" s="752">
        <v>0</v>
      </c>
      <c r="HS14" s="752">
        <v>0</v>
      </c>
      <c r="HT14" s="751">
        <v>1</v>
      </c>
      <c r="HU14" s="752">
        <v>0</v>
      </c>
      <c r="HV14" s="751">
        <v>3</v>
      </c>
      <c r="HW14" s="751">
        <v>2</v>
      </c>
      <c r="HX14" s="751">
        <v>8</v>
      </c>
      <c r="HY14" s="752">
        <v>0</v>
      </c>
      <c r="HZ14" s="752">
        <v>0</v>
      </c>
      <c r="IA14" s="752">
        <v>0</v>
      </c>
      <c r="IB14" s="752">
        <v>0</v>
      </c>
      <c r="IC14" s="752">
        <v>0</v>
      </c>
      <c r="ID14" s="752">
        <v>0</v>
      </c>
      <c r="IE14" s="752">
        <v>0</v>
      </c>
      <c r="IF14" s="752">
        <v>0</v>
      </c>
      <c r="IG14" s="752">
        <v>0</v>
      </c>
      <c r="IH14" s="752">
        <v>0</v>
      </c>
      <c r="II14" s="752">
        <v>0</v>
      </c>
      <c r="IJ14" s="751">
        <v>1</v>
      </c>
      <c r="IK14" s="752">
        <v>0</v>
      </c>
      <c r="IL14" s="752">
        <v>0</v>
      </c>
      <c r="IM14" s="752">
        <v>0</v>
      </c>
      <c r="IN14" s="752">
        <v>0</v>
      </c>
      <c r="IO14" s="752">
        <v>0</v>
      </c>
      <c r="IP14" s="752">
        <v>0</v>
      </c>
      <c r="IQ14" s="752">
        <v>0</v>
      </c>
      <c r="IR14" s="752">
        <v>0</v>
      </c>
      <c r="IS14" s="752">
        <v>0</v>
      </c>
      <c r="IT14" s="752">
        <v>0</v>
      </c>
      <c r="IU14" s="752">
        <v>0</v>
      </c>
      <c r="IV14" s="752">
        <v>0</v>
      </c>
      <c r="IW14" s="752">
        <v>0</v>
      </c>
      <c r="IX14" s="752">
        <v>0</v>
      </c>
      <c r="IY14" s="751">
        <v>1</v>
      </c>
      <c r="IZ14" s="752">
        <v>0</v>
      </c>
      <c r="JA14" s="752">
        <v>0</v>
      </c>
      <c r="JB14" s="752">
        <v>0</v>
      </c>
      <c r="JC14" s="752">
        <v>0</v>
      </c>
      <c r="JD14" s="752">
        <v>0</v>
      </c>
      <c r="JE14" s="752">
        <v>0</v>
      </c>
      <c r="JF14" s="752">
        <v>0</v>
      </c>
      <c r="JG14" s="752">
        <v>0</v>
      </c>
      <c r="JH14" s="752">
        <v>0</v>
      </c>
      <c r="JI14" s="752">
        <v>0</v>
      </c>
      <c r="JJ14" s="752">
        <v>0</v>
      </c>
      <c r="JK14" s="752">
        <v>0</v>
      </c>
      <c r="JL14" s="752">
        <v>0</v>
      </c>
      <c r="JM14" s="752">
        <v>0</v>
      </c>
      <c r="JN14" s="752">
        <v>0</v>
      </c>
      <c r="JO14" s="752">
        <v>0</v>
      </c>
      <c r="JP14" s="751">
        <v>1</v>
      </c>
      <c r="JQ14" s="751">
        <v>1</v>
      </c>
      <c r="JR14" s="751">
        <v>2</v>
      </c>
      <c r="JS14" s="752">
        <v>0</v>
      </c>
      <c r="JT14" s="752">
        <v>0</v>
      </c>
      <c r="JU14" s="752">
        <v>0</v>
      </c>
      <c r="JV14" s="752">
        <v>0</v>
      </c>
      <c r="JW14" s="752">
        <v>0</v>
      </c>
      <c r="JX14" s="752">
        <v>0</v>
      </c>
      <c r="JY14" s="752">
        <v>0</v>
      </c>
      <c r="JZ14" s="752">
        <v>0</v>
      </c>
      <c r="KA14" s="752">
        <v>0</v>
      </c>
      <c r="KB14" s="752">
        <v>0</v>
      </c>
      <c r="KC14" s="751">
        <v>1</v>
      </c>
      <c r="KD14" s="752">
        <v>0</v>
      </c>
      <c r="KE14" s="752">
        <v>0</v>
      </c>
      <c r="KF14" s="752">
        <v>0</v>
      </c>
      <c r="KG14" s="752">
        <v>0</v>
      </c>
      <c r="KH14" s="752">
        <v>0</v>
      </c>
      <c r="KI14" s="752">
        <v>0</v>
      </c>
      <c r="KJ14" s="752">
        <v>0</v>
      </c>
      <c r="KK14" s="752">
        <v>0</v>
      </c>
      <c r="KL14" s="752">
        <v>0</v>
      </c>
      <c r="KM14" s="752">
        <v>0</v>
      </c>
      <c r="KN14" s="752">
        <v>0</v>
      </c>
      <c r="KO14" s="752">
        <v>0</v>
      </c>
      <c r="KP14" s="752">
        <v>0</v>
      </c>
      <c r="KQ14" s="751">
        <v>2</v>
      </c>
      <c r="KR14" s="752">
        <v>0</v>
      </c>
      <c r="KS14" s="752">
        <v>0</v>
      </c>
      <c r="KT14" s="752">
        <v>0</v>
      </c>
      <c r="KU14" s="751">
        <v>1</v>
      </c>
      <c r="KV14" s="752">
        <v>0</v>
      </c>
      <c r="KW14" s="751">
        <v>1</v>
      </c>
      <c r="KX14" s="752">
        <v>0</v>
      </c>
      <c r="KY14" s="752">
        <v>0</v>
      </c>
      <c r="KZ14" s="752">
        <v>0</v>
      </c>
      <c r="LA14" s="752">
        <v>0</v>
      </c>
      <c r="LB14" s="752">
        <v>0</v>
      </c>
      <c r="LC14" s="752">
        <v>0</v>
      </c>
      <c r="LD14" s="751">
        <v>3</v>
      </c>
      <c r="LE14" s="752">
        <v>0</v>
      </c>
      <c r="LF14" s="752">
        <v>0</v>
      </c>
      <c r="LG14" s="752">
        <v>0</v>
      </c>
      <c r="LH14" s="752">
        <v>0</v>
      </c>
      <c r="LI14" s="752">
        <v>0</v>
      </c>
      <c r="LJ14" s="752">
        <v>0</v>
      </c>
      <c r="LK14" s="752">
        <v>0</v>
      </c>
      <c r="LL14" s="754">
        <v>0</v>
      </c>
    </row>
    <row r="15" spans="2:325" ht="15" customHeight="1">
      <c r="B15" s="994" t="s">
        <v>203</v>
      </c>
      <c r="C15" s="619" t="s">
        <v>27</v>
      </c>
      <c r="D15" s="750">
        <v>26</v>
      </c>
      <c r="E15" s="751">
        <v>26</v>
      </c>
      <c r="F15" s="752">
        <v>0</v>
      </c>
      <c r="G15" s="752">
        <v>0</v>
      </c>
      <c r="H15" s="752">
        <v>0</v>
      </c>
      <c r="I15" s="752">
        <v>0</v>
      </c>
      <c r="J15" s="752">
        <v>0</v>
      </c>
      <c r="K15" s="752">
        <v>0</v>
      </c>
      <c r="L15" s="752">
        <v>0</v>
      </c>
      <c r="M15" s="752">
        <v>0</v>
      </c>
      <c r="N15" s="752">
        <v>0</v>
      </c>
      <c r="O15" s="752">
        <v>0</v>
      </c>
      <c r="P15" s="752">
        <v>0</v>
      </c>
      <c r="Q15" s="752">
        <v>0</v>
      </c>
      <c r="R15" s="752">
        <v>0</v>
      </c>
      <c r="S15" s="752">
        <v>0</v>
      </c>
      <c r="T15" s="752">
        <v>0</v>
      </c>
      <c r="U15" s="752">
        <v>0</v>
      </c>
      <c r="V15" s="752">
        <v>0</v>
      </c>
      <c r="W15" s="752">
        <v>0</v>
      </c>
      <c r="X15" s="752">
        <v>0</v>
      </c>
      <c r="Y15" s="752">
        <v>0</v>
      </c>
      <c r="Z15" s="752">
        <v>0</v>
      </c>
      <c r="AA15" s="752">
        <v>0</v>
      </c>
      <c r="AB15" s="752">
        <v>0</v>
      </c>
      <c r="AC15" s="752">
        <v>0</v>
      </c>
      <c r="AD15" s="752">
        <v>0</v>
      </c>
      <c r="AE15" s="752">
        <v>0</v>
      </c>
      <c r="AF15" s="752">
        <v>0</v>
      </c>
      <c r="AG15" s="752">
        <v>0</v>
      </c>
      <c r="AH15" s="752">
        <v>0</v>
      </c>
      <c r="AI15" s="752">
        <v>0</v>
      </c>
      <c r="AJ15" s="752">
        <v>0</v>
      </c>
      <c r="AK15" s="752">
        <v>0</v>
      </c>
      <c r="AL15" s="752">
        <v>0</v>
      </c>
      <c r="AM15" s="752">
        <v>0</v>
      </c>
      <c r="AN15" s="752">
        <v>0</v>
      </c>
      <c r="AO15" s="752">
        <v>0</v>
      </c>
      <c r="AP15" s="752">
        <v>0</v>
      </c>
      <c r="AQ15" s="752">
        <v>0</v>
      </c>
      <c r="AR15" s="752">
        <v>0</v>
      </c>
      <c r="AS15" s="752">
        <v>0</v>
      </c>
      <c r="AT15" s="752">
        <v>0</v>
      </c>
      <c r="AU15" s="752">
        <v>0</v>
      </c>
      <c r="AV15" s="752">
        <v>0</v>
      </c>
      <c r="AW15" s="752">
        <v>0</v>
      </c>
      <c r="AX15" s="752">
        <v>0</v>
      </c>
      <c r="AY15" s="752">
        <v>0</v>
      </c>
      <c r="AZ15" s="752">
        <v>0</v>
      </c>
      <c r="BA15" s="752">
        <v>0</v>
      </c>
      <c r="BB15" s="752">
        <v>0</v>
      </c>
      <c r="BC15" s="752">
        <v>0</v>
      </c>
      <c r="BD15" s="752">
        <v>0</v>
      </c>
      <c r="BE15" s="752">
        <v>0</v>
      </c>
      <c r="BF15" s="752">
        <v>0</v>
      </c>
      <c r="BG15" s="752">
        <v>0</v>
      </c>
      <c r="BH15" s="752">
        <v>0</v>
      </c>
      <c r="BI15" s="752">
        <v>0</v>
      </c>
      <c r="BJ15" s="752">
        <v>0</v>
      </c>
      <c r="BK15" s="752">
        <v>0</v>
      </c>
      <c r="BL15" s="752">
        <v>0</v>
      </c>
      <c r="BM15" s="752">
        <v>0</v>
      </c>
      <c r="BN15" s="752">
        <v>0</v>
      </c>
      <c r="BO15" s="752">
        <v>0</v>
      </c>
      <c r="BP15" s="752">
        <v>0</v>
      </c>
      <c r="BQ15" s="752">
        <v>0</v>
      </c>
      <c r="BR15" s="752">
        <v>0</v>
      </c>
      <c r="BS15" s="751">
        <v>1</v>
      </c>
      <c r="BT15" s="752">
        <v>0</v>
      </c>
      <c r="BU15" s="752">
        <v>0</v>
      </c>
      <c r="BV15" s="752">
        <v>0</v>
      </c>
      <c r="BW15" s="752">
        <v>0</v>
      </c>
      <c r="BX15" s="752">
        <v>0</v>
      </c>
      <c r="BY15" s="752">
        <v>0</v>
      </c>
      <c r="BZ15" s="752">
        <v>0</v>
      </c>
      <c r="CA15" s="752">
        <v>0</v>
      </c>
      <c r="CB15" s="752">
        <v>0</v>
      </c>
      <c r="CC15" s="752">
        <v>0</v>
      </c>
      <c r="CD15" s="752">
        <v>0</v>
      </c>
      <c r="CE15" s="752">
        <v>0</v>
      </c>
      <c r="CF15" s="752">
        <v>0</v>
      </c>
      <c r="CG15" s="752">
        <v>0</v>
      </c>
      <c r="CH15" s="752">
        <v>0</v>
      </c>
      <c r="CI15" s="752">
        <v>0</v>
      </c>
      <c r="CJ15" s="752">
        <v>0</v>
      </c>
      <c r="CK15" s="752">
        <v>0</v>
      </c>
      <c r="CL15" s="752">
        <v>0</v>
      </c>
      <c r="CM15" s="752">
        <v>0</v>
      </c>
      <c r="CN15" s="752">
        <v>0</v>
      </c>
      <c r="CO15" s="752">
        <v>0</v>
      </c>
      <c r="CP15" s="752">
        <v>0</v>
      </c>
      <c r="CQ15" s="752">
        <v>0</v>
      </c>
      <c r="CR15" s="752">
        <v>0</v>
      </c>
      <c r="CS15" s="752">
        <v>0</v>
      </c>
      <c r="CT15" s="752">
        <v>0</v>
      </c>
      <c r="CU15" s="751">
        <v>2</v>
      </c>
      <c r="CV15" s="751">
        <v>3</v>
      </c>
      <c r="CW15" s="752">
        <v>0</v>
      </c>
      <c r="CX15" s="752">
        <v>0</v>
      </c>
      <c r="CY15" s="752">
        <v>0</v>
      </c>
      <c r="CZ15" s="752">
        <v>0</v>
      </c>
      <c r="DA15" s="752">
        <v>0</v>
      </c>
      <c r="DB15" s="751">
        <v>2</v>
      </c>
      <c r="DC15" s="751">
        <v>2</v>
      </c>
      <c r="DD15" s="752">
        <v>0</v>
      </c>
      <c r="DE15" s="752">
        <v>0</v>
      </c>
      <c r="DF15" s="752">
        <v>0</v>
      </c>
      <c r="DG15" s="752">
        <v>0</v>
      </c>
      <c r="DH15" s="752">
        <v>0</v>
      </c>
      <c r="DI15" s="752">
        <v>0</v>
      </c>
      <c r="DJ15" s="752">
        <v>0</v>
      </c>
      <c r="DK15" s="752">
        <v>0</v>
      </c>
      <c r="DL15" s="752">
        <v>0</v>
      </c>
      <c r="DM15" s="752">
        <v>0</v>
      </c>
      <c r="DN15" s="752">
        <v>0</v>
      </c>
      <c r="DO15" s="752">
        <v>0</v>
      </c>
      <c r="DP15" s="751">
        <v>1</v>
      </c>
      <c r="DQ15" s="751">
        <v>1</v>
      </c>
      <c r="DR15" s="752">
        <v>0</v>
      </c>
      <c r="DS15" s="751">
        <v>1</v>
      </c>
      <c r="DT15" s="752">
        <v>0</v>
      </c>
      <c r="DU15" s="751">
        <v>2</v>
      </c>
      <c r="DV15" s="751">
        <v>1</v>
      </c>
      <c r="DW15" s="752">
        <v>0</v>
      </c>
      <c r="DX15" s="752">
        <v>0</v>
      </c>
      <c r="DY15" s="752">
        <v>0</v>
      </c>
      <c r="DZ15" s="752">
        <v>0</v>
      </c>
      <c r="EA15" s="752">
        <v>0</v>
      </c>
      <c r="EB15" s="752">
        <v>0</v>
      </c>
      <c r="EC15" s="752">
        <v>0</v>
      </c>
      <c r="ED15" s="752">
        <v>0</v>
      </c>
      <c r="EE15" s="752">
        <v>0</v>
      </c>
      <c r="EF15" s="752">
        <v>0</v>
      </c>
      <c r="EG15" s="752">
        <v>0</v>
      </c>
      <c r="EH15" s="752">
        <v>0</v>
      </c>
      <c r="EI15" s="752">
        <v>0</v>
      </c>
      <c r="EJ15" s="752">
        <v>0</v>
      </c>
      <c r="EK15" s="752">
        <v>0</v>
      </c>
      <c r="EL15" s="752">
        <v>0</v>
      </c>
      <c r="EM15" s="752">
        <v>0</v>
      </c>
      <c r="EN15" s="752">
        <v>0</v>
      </c>
      <c r="EO15" s="752">
        <v>0</v>
      </c>
      <c r="EP15" s="752">
        <v>0</v>
      </c>
      <c r="EQ15" s="752">
        <v>0</v>
      </c>
      <c r="ER15" s="752">
        <v>0</v>
      </c>
      <c r="ES15" s="752">
        <v>0</v>
      </c>
      <c r="ET15" s="752">
        <v>0</v>
      </c>
      <c r="EU15" s="752">
        <v>0</v>
      </c>
      <c r="EV15" s="752">
        <v>0</v>
      </c>
      <c r="EW15" s="752">
        <v>0</v>
      </c>
      <c r="EX15" s="752">
        <v>0</v>
      </c>
      <c r="EY15" s="751">
        <v>1</v>
      </c>
      <c r="EZ15" s="752">
        <v>0</v>
      </c>
      <c r="FA15" s="752">
        <v>0</v>
      </c>
      <c r="FB15" s="752">
        <v>0</v>
      </c>
      <c r="FC15" s="752">
        <v>0</v>
      </c>
      <c r="FD15" s="752">
        <v>0</v>
      </c>
      <c r="FE15" s="752">
        <v>0</v>
      </c>
      <c r="FF15" s="752">
        <v>0</v>
      </c>
      <c r="FG15" s="752">
        <v>0</v>
      </c>
      <c r="FH15" s="752">
        <v>0</v>
      </c>
      <c r="FI15" s="752">
        <v>0</v>
      </c>
      <c r="FJ15" s="751">
        <v>1</v>
      </c>
      <c r="FK15" s="752">
        <v>0</v>
      </c>
      <c r="FL15" s="752">
        <v>0</v>
      </c>
      <c r="FM15" s="752">
        <v>0</v>
      </c>
      <c r="FN15" s="752">
        <v>0</v>
      </c>
      <c r="FO15" s="752">
        <v>0</v>
      </c>
      <c r="FP15" s="752">
        <v>0</v>
      </c>
      <c r="FQ15" s="752">
        <v>0</v>
      </c>
      <c r="FR15" s="752">
        <v>0</v>
      </c>
      <c r="FS15" s="752">
        <v>0</v>
      </c>
      <c r="FT15" s="752">
        <v>0</v>
      </c>
      <c r="FU15" s="751">
        <v>2</v>
      </c>
      <c r="FV15" s="752">
        <v>0</v>
      </c>
      <c r="FW15" s="752">
        <v>0</v>
      </c>
      <c r="FX15" s="752">
        <v>0</v>
      </c>
      <c r="FY15" s="752">
        <v>0</v>
      </c>
      <c r="FZ15" s="752">
        <v>0</v>
      </c>
      <c r="GA15" s="752">
        <v>0</v>
      </c>
      <c r="GB15" s="752">
        <v>0</v>
      </c>
      <c r="GC15" s="752">
        <v>0</v>
      </c>
      <c r="GD15" s="752">
        <v>0</v>
      </c>
      <c r="GE15" s="752">
        <v>0</v>
      </c>
      <c r="GF15" s="752">
        <v>0</v>
      </c>
      <c r="GG15" s="752">
        <v>0</v>
      </c>
      <c r="GH15" s="752">
        <v>0</v>
      </c>
      <c r="GI15" s="752">
        <v>0</v>
      </c>
      <c r="GJ15" s="752">
        <v>0</v>
      </c>
      <c r="GK15" s="752">
        <v>0</v>
      </c>
      <c r="GL15" s="751">
        <v>1</v>
      </c>
      <c r="GM15" s="752">
        <v>0</v>
      </c>
      <c r="GN15" s="752">
        <v>0</v>
      </c>
      <c r="GO15" s="752">
        <v>0</v>
      </c>
      <c r="GP15" s="752">
        <v>0</v>
      </c>
      <c r="GQ15" s="752">
        <v>0</v>
      </c>
      <c r="GR15" s="752">
        <v>0</v>
      </c>
      <c r="GS15" s="752">
        <v>0</v>
      </c>
      <c r="GT15" s="752">
        <v>0</v>
      </c>
      <c r="GU15" s="752">
        <v>0</v>
      </c>
      <c r="GV15" s="752">
        <v>0</v>
      </c>
      <c r="GW15" s="752">
        <v>0</v>
      </c>
      <c r="GX15" s="752">
        <v>0</v>
      </c>
      <c r="GY15" s="752">
        <v>0</v>
      </c>
      <c r="GZ15" s="752">
        <v>0</v>
      </c>
      <c r="HA15" s="752">
        <v>0</v>
      </c>
      <c r="HB15" s="752">
        <v>0</v>
      </c>
      <c r="HC15" s="752">
        <v>0</v>
      </c>
      <c r="HD15" s="752">
        <v>0</v>
      </c>
      <c r="HE15" s="752">
        <v>0</v>
      </c>
      <c r="HF15" s="752">
        <v>0</v>
      </c>
      <c r="HG15" s="752">
        <v>0</v>
      </c>
      <c r="HH15" s="752">
        <v>0</v>
      </c>
      <c r="HI15" s="752">
        <v>0</v>
      </c>
      <c r="HJ15" s="752">
        <v>0</v>
      </c>
      <c r="HK15" s="752">
        <v>0</v>
      </c>
      <c r="HL15" s="752">
        <v>0</v>
      </c>
      <c r="HM15" s="752">
        <v>0</v>
      </c>
      <c r="HN15" s="752">
        <v>0</v>
      </c>
      <c r="HO15" s="752">
        <v>0</v>
      </c>
      <c r="HP15" s="752">
        <v>0</v>
      </c>
      <c r="HQ15" s="752">
        <v>0</v>
      </c>
      <c r="HR15" s="752">
        <v>0</v>
      </c>
      <c r="HS15" s="752">
        <v>0</v>
      </c>
      <c r="HT15" s="752">
        <v>0</v>
      </c>
      <c r="HU15" s="752">
        <v>0</v>
      </c>
      <c r="HV15" s="752">
        <v>0</v>
      </c>
      <c r="HW15" s="751">
        <v>2</v>
      </c>
      <c r="HX15" s="752">
        <v>0</v>
      </c>
      <c r="HY15" s="752">
        <v>0</v>
      </c>
      <c r="HZ15" s="752">
        <v>0</v>
      </c>
      <c r="IA15" s="752">
        <v>0</v>
      </c>
      <c r="IB15" s="752">
        <v>0</v>
      </c>
      <c r="IC15" s="752">
        <v>0</v>
      </c>
      <c r="ID15" s="752">
        <v>0</v>
      </c>
      <c r="IE15" s="752">
        <v>0</v>
      </c>
      <c r="IF15" s="752">
        <v>0</v>
      </c>
      <c r="IG15" s="752">
        <v>0</v>
      </c>
      <c r="IH15" s="752">
        <v>0</v>
      </c>
      <c r="II15" s="752">
        <v>0</v>
      </c>
      <c r="IJ15" s="752">
        <v>0</v>
      </c>
      <c r="IK15" s="752">
        <v>0</v>
      </c>
      <c r="IL15" s="752">
        <v>0</v>
      </c>
      <c r="IM15" s="752">
        <v>0</v>
      </c>
      <c r="IN15" s="752">
        <v>0</v>
      </c>
      <c r="IO15" s="752">
        <v>0</v>
      </c>
      <c r="IP15" s="752">
        <v>0</v>
      </c>
      <c r="IQ15" s="752">
        <v>0</v>
      </c>
      <c r="IR15" s="752">
        <v>0</v>
      </c>
      <c r="IS15" s="752">
        <v>0</v>
      </c>
      <c r="IT15" s="752">
        <v>0</v>
      </c>
      <c r="IU15" s="751">
        <v>1</v>
      </c>
      <c r="IV15" s="752">
        <v>0</v>
      </c>
      <c r="IW15" s="752">
        <v>0</v>
      </c>
      <c r="IX15" s="752">
        <v>0</v>
      </c>
      <c r="IY15" s="752">
        <v>0</v>
      </c>
      <c r="IZ15" s="752">
        <v>0</v>
      </c>
      <c r="JA15" s="752">
        <v>0</v>
      </c>
      <c r="JB15" s="752">
        <v>0</v>
      </c>
      <c r="JC15" s="752">
        <v>0</v>
      </c>
      <c r="JD15" s="752">
        <v>0</v>
      </c>
      <c r="JE15" s="752">
        <v>0</v>
      </c>
      <c r="JF15" s="752">
        <v>0</v>
      </c>
      <c r="JG15" s="752">
        <v>0</v>
      </c>
      <c r="JH15" s="752">
        <v>0</v>
      </c>
      <c r="JI15" s="752">
        <v>0</v>
      </c>
      <c r="JJ15" s="752">
        <v>0</v>
      </c>
      <c r="JK15" s="752">
        <v>0</v>
      </c>
      <c r="JL15" s="752">
        <v>0</v>
      </c>
      <c r="JM15" s="752">
        <v>0</v>
      </c>
      <c r="JN15" s="752">
        <v>0</v>
      </c>
      <c r="JO15" s="752">
        <v>0</v>
      </c>
      <c r="JP15" s="752">
        <v>0</v>
      </c>
      <c r="JQ15" s="752">
        <v>0</v>
      </c>
      <c r="JR15" s="752">
        <v>0</v>
      </c>
      <c r="JS15" s="752">
        <v>0</v>
      </c>
      <c r="JT15" s="752">
        <v>0</v>
      </c>
      <c r="JU15" s="752">
        <v>0</v>
      </c>
      <c r="JV15" s="752">
        <v>0</v>
      </c>
      <c r="JW15" s="752">
        <v>0</v>
      </c>
      <c r="JX15" s="752">
        <v>0</v>
      </c>
      <c r="JY15" s="752">
        <v>0</v>
      </c>
      <c r="JZ15" s="752">
        <v>0</v>
      </c>
      <c r="KA15" s="752">
        <v>0</v>
      </c>
      <c r="KB15" s="752">
        <v>0</v>
      </c>
      <c r="KC15" s="752">
        <v>0</v>
      </c>
      <c r="KD15" s="752">
        <v>0</v>
      </c>
      <c r="KE15" s="752">
        <v>0</v>
      </c>
      <c r="KF15" s="752">
        <v>0</v>
      </c>
      <c r="KG15" s="752">
        <v>0</v>
      </c>
      <c r="KH15" s="752">
        <v>0</v>
      </c>
      <c r="KI15" s="752">
        <v>0</v>
      </c>
      <c r="KJ15" s="752">
        <v>0</v>
      </c>
      <c r="KK15" s="752">
        <v>0</v>
      </c>
      <c r="KL15" s="752">
        <v>0</v>
      </c>
      <c r="KM15" s="751">
        <v>1</v>
      </c>
      <c r="KN15" s="752">
        <v>0</v>
      </c>
      <c r="KO15" s="752">
        <v>0</v>
      </c>
      <c r="KP15" s="751">
        <v>1</v>
      </c>
      <c r="KQ15" s="752">
        <v>0</v>
      </c>
      <c r="KR15" s="752">
        <v>0</v>
      </c>
      <c r="KS15" s="752">
        <v>0</v>
      </c>
      <c r="KT15" s="752">
        <v>0</v>
      </c>
      <c r="KU15" s="752">
        <v>0</v>
      </c>
      <c r="KV15" s="752">
        <v>0</v>
      </c>
      <c r="KW15" s="752">
        <v>0</v>
      </c>
      <c r="KX15" s="752">
        <v>0</v>
      </c>
      <c r="KY15" s="752">
        <v>0</v>
      </c>
      <c r="KZ15" s="752">
        <v>0</v>
      </c>
      <c r="LA15" s="752">
        <v>0</v>
      </c>
      <c r="LB15" s="752">
        <v>0</v>
      </c>
      <c r="LC15" s="752">
        <v>0</v>
      </c>
      <c r="LD15" s="752">
        <v>0</v>
      </c>
      <c r="LE15" s="752">
        <v>0</v>
      </c>
      <c r="LF15" s="752">
        <v>0</v>
      </c>
      <c r="LG15" s="752">
        <v>0</v>
      </c>
      <c r="LH15" s="752">
        <v>0</v>
      </c>
      <c r="LI15" s="752">
        <v>0</v>
      </c>
      <c r="LJ15" s="752">
        <v>0</v>
      </c>
      <c r="LK15" s="752">
        <v>0</v>
      </c>
      <c r="LL15" s="754">
        <v>0</v>
      </c>
    </row>
    <row r="16" spans="2:325" ht="15" customHeight="1">
      <c r="B16" s="994"/>
      <c r="C16" s="619" t="s">
        <v>32</v>
      </c>
      <c r="D16" s="750">
        <v>20</v>
      </c>
      <c r="E16" s="751">
        <v>20</v>
      </c>
      <c r="F16" s="752">
        <v>0</v>
      </c>
      <c r="G16" s="752">
        <v>0</v>
      </c>
      <c r="H16" s="752">
        <v>0</v>
      </c>
      <c r="I16" s="752">
        <v>0</v>
      </c>
      <c r="J16" s="752">
        <v>0</v>
      </c>
      <c r="K16" s="752">
        <v>0</v>
      </c>
      <c r="L16" s="752">
        <v>0</v>
      </c>
      <c r="M16" s="752">
        <v>0</v>
      </c>
      <c r="N16" s="752">
        <v>0</v>
      </c>
      <c r="O16" s="752">
        <v>0</v>
      </c>
      <c r="P16" s="752">
        <v>0</v>
      </c>
      <c r="Q16" s="752">
        <v>0</v>
      </c>
      <c r="R16" s="752">
        <v>0</v>
      </c>
      <c r="S16" s="752">
        <v>0</v>
      </c>
      <c r="T16" s="752">
        <v>0</v>
      </c>
      <c r="U16" s="752">
        <v>0</v>
      </c>
      <c r="V16" s="752">
        <v>0</v>
      </c>
      <c r="W16" s="752">
        <v>0</v>
      </c>
      <c r="X16" s="752">
        <v>0</v>
      </c>
      <c r="Y16" s="752">
        <v>0</v>
      </c>
      <c r="Z16" s="752">
        <v>0</v>
      </c>
      <c r="AA16" s="752">
        <v>0</v>
      </c>
      <c r="AB16" s="752">
        <v>0</v>
      </c>
      <c r="AC16" s="752">
        <v>0</v>
      </c>
      <c r="AD16" s="752">
        <v>0</v>
      </c>
      <c r="AE16" s="752">
        <v>0</v>
      </c>
      <c r="AF16" s="752">
        <v>0</v>
      </c>
      <c r="AG16" s="752">
        <v>0</v>
      </c>
      <c r="AH16" s="752">
        <v>0</v>
      </c>
      <c r="AI16" s="752">
        <v>0</v>
      </c>
      <c r="AJ16" s="752">
        <v>0</v>
      </c>
      <c r="AK16" s="752">
        <v>0</v>
      </c>
      <c r="AL16" s="752">
        <v>0</v>
      </c>
      <c r="AM16" s="752">
        <v>0</v>
      </c>
      <c r="AN16" s="752">
        <v>0</v>
      </c>
      <c r="AO16" s="752">
        <v>0</v>
      </c>
      <c r="AP16" s="752">
        <v>0</v>
      </c>
      <c r="AQ16" s="752">
        <v>0</v>
      </c>
      <c r="AR16" s="752">
        <v>0</v>
      </c>
      <c r="AS16" s="752">
        <v>0</v>
      </c>
      <c r="AT16" s="752">
        <v>0</v>
      </c>
      <c r="AU16" s="752">
        <v>0</v>
      </c>
      <c r="AV16" s="752">
        <v>0</v>
      </c>
      <c r="AW16" s="752">
        <v>0</v>
      </c>
      <c r="AX16" s="752">
        <v>0</v>
      </c>
      <c r="AY16" s="752">
        <v>0</v>
      </c>
      <c r="AZ16" s="752">
        <v>0</v>
      </c>
      <c r="BA16" s="752">
        <v>0</v>
      </c>
      <c r="BB16" s="752">
        <v>0</v>
      </c>
      <c r="BC16" s="752">
        <v>0</v>
      </c>
      <c r="BD16" s="752">
        <v>0</v>
      </c>
      <c r="BE16" s="752">
        <v>0</v>
      </c>
      <c r="BF16" s="752">
        <v>0</v>
      </c>
      <c r="BG16" s="752">
        <v>0</v>
      </c>
      <c r="BH16" s="752">
        <v>0</v>
      </c>
      <c r="BI16" s="752">
        <v>0</v>
      </c>
      <c r="BJ16" s="752">
        <v>0</v>
      </c>
      <c r="BK16" s="752">
        <v>0</v>
      </c>
      <c r="BL16" s="752">
        <v>0</v>
      </c>
      <c r="BM16" s="752">
        <v>0</v>
      </c>
      <c r="BN16" s="752">
        <v>0</v>
      </c>
      <c r="BO16" s="752">
        <v>0</v>
      </c>
      <c r="BP16" s="752">
        <v>0</v>
      </c>
      <c r="BQ16" s="752">
        <v>0</v>
      </c>
      <c r="BR16" s="752">
        <v>0</v>
      </c>
      <c r="BS16" s="751">
        <v>1</v>
      </c>
      <c r="BT16" s="752">
        <v>0</v>
      </c>
      <c r="BU16" s="752">
        <v>0</v>
      </c>
      <c r="BV16" s="752">
        <v>0</v>
      </c>
      <c r="BW16" s="752">
        <v>0</v>
      </c>
      <c r="BX16" s="752">
        <v>0</v>
      </c>
      <c r="BY16" s="752">
        <v>0</v>
      </c>
      <c r="BZ16" s="752">
        <v>0</v>
      </c>
      <c r="CA16" s="752">
        <v>0</v>
      </c>
      <c r="CB16" s="752">
        <v>0</v>
      </c>
      <c r="CC16" s="752">
        <v>0</v>
      </c>
      <c r="CD16" s="752">
        <v>0</v>
      </c>
      <c r="CE16" s="752">
        <v>0</v>
      </c>
      <c r="CF16" s="752">
        <v>0</v>
      </c>
      <c r="CG16" s="752">
        <v>0</v>
      </c>
      <c r="CH16" s="752">
        <v>0</v>
      </c>
      <c r="CI16" s="752">
        <v>0</v>
      </c>
      <c r="CJ16" s="752">
        <v>0</v>
      </c>
      <c r="CK16" s="752">
        <v>0</v>
      </c>
      <c r="CL16" s="752">
        <v>0</v>
      </c>
      <c r="CM16" s="752">
        <v>0</v>
      </c>
      <c r="CN16" s="752">
        <v>0</v>
      </c>
      <c r="CO16" s="752">
        <v>0</v>
      </c>
      <c r="CP16" s="752">
        <v>0</v>
      </c>
      <c r="CQ16" s="752">
        <v>0</v>
      </c>
      <c r="CR16" s="752">
        <v>0</v>
      </c>
      <c r="CS16" s="752">
        <v>0</v>
      </c>
      <c r="CT16" s="752">
        <v>0</v>
      </c>
      <c r="CU16" s="751">
        <v>1</v>
      </c>
      <c r="CV16" s="751">
        <v>2</v>
      </c>
      <c r="CW16" s="752">
        <v>0</v>
      </c>
      <c r="CX16" s="752">
        <v>0</v>
      </c>
      <c r="CY16" s="752">
        <v>0</v>
      </c>
      <c r="CZ16" s="752">
        <v>0</v>
      </c>
      <c r="DA16" s="752">
        <v>0</v>
      </c>
      <c r="DB16" s="751">
        <v>1</v>
      </c>
      <c r="DC16" s="751">
        <v>2</v>
      </c>
      <c r="DD16" s="752">
        <v>0</v>
      </c>
      <c r="DE16" s="752">
        <v>0</v>
      </c>
      <c r="DF16" s="752">
        <v>0</v>
      </c>
      <c r="DG16" s="752">
        <v>0</v>
      </c>
      <c r="DH16" s="752">
        <v>0</v>
      </c>
      <c r="DI16" s="752">
        <v>0</v>
      </c>
      <c r="DJ16" s="752">
        <v>0</v>
      </c>
      <c r="DK16" s="752">
        <v>0</v>
      </c>
      <c r="DL16" s="752">
        <v>0</v>
      </c>
      <c r="DM16" s="752">
        <v>0</v>
      </c>
      <c r="DN16" s="752">
        <v>0</v>
      </c>
      <c r="DO16" s="752">
        <v>0</v>
      </c>
      <c r="DP16" s="752">
        <v>0</v>
      </c>
      <c r="DQ16" s="751">
        <v>1</v>
      </c>
      <c r="DR16" s="752">
        <v>0</v>
      </c>
      <c r="DS16" s="751">
        <v>1</v>
      </c>
      <c r="DT16" s="752">
        <v>0</v>
      </c>
      <c r="DU16" s="751">
        <v>1</v>
      </c>
      <c r="DV16" s="752">
        <v>0</v>
      </c>
      <c r="DW16" s="752">
        <v>0</v>
      </c>
      <c r="DX16" s="752">
        <v>0</v>
      </c>
      <c r="DY16" s="752">
        <v>0</v>
      </c>
      <c r="DZ16" s="752">
        <v>0</v>
      </c>
      <c r="EA16" s="752">
        <v>0</v>
      </c>
      <c r="EB16" s="752">
        <v>0</v>
      </c>
      <c r="EC16" s="752">
        <v>0</v>
      </c>
      <c r="ED16" s="752">
        <v>0</v>
      </c>
      <c r="EE16" s="752">
        <v>0</v>
      </c>
      <c r="EF16" s="752">
        <v>0</v>
      </c>
      <c r="EG16" s="752">
        <v>0</v>
      </c>
      <c r="EH16" s="752">
        <v>0</v>
      </c>
      <c r="EI16" s="752">
        <v>0</v>
      </c>
      <c r="EJ16" s="752">
        <v>0</v>
      </c>
      <c r="EK16" s="752">
        <v>0</v>
      </c>
      <c r="EL16" s="752">
        <v>0</v>
      </c>
      <c r="EM16" s="752">
        <v>0</v>
      </c>
      <c r="EN16" s="752">
        <v>0</v>
      </c>
      <c r="EO16" s="752">
        <v>0</v>
      </c>
      <c r="EP16" s="752">
        <v>0</v>
      </c>
      <c r="EQ16" s="752">
        <v>0</v>
      </c>
      <c r="ER16" s="752">
        <v>0</v>
      </c>
      <c r="ES16" s="752">
        <v>0</v>
      </c>
      <c r="ET16" s="752">
        <v>0</v>
      </c>
      <c r="EU16" s="752">
        <v>0</v>
      </c>
      <c r="EV16" s="752">
        <v>0</v>
      </c>
      <c r="EW16" s="752">
        <v>0</v>
      </c>
      <c r="EX16" s="752">
        <v>0</v>
      </c>
      <c r="EY16" s="751">
        <v>1</v>
      </c>
      <c r="EZ16" s="752">
        <v>0</v>
      </c>
      <c r="FA16" s="752">
        <v>0</v>
      </c>
      <c r="FB16" s="752">
        <v>0</v>
      </c>
      <c r="FC16" s="752">
        <v>0</v>
      </c>
      <c r="FD16" s="752">
        <v>0</v>
      </c>
      <c r="FE16" s="752">
        <v>0</v>
      </c>
      <c r="FF16" s="752">
        <v>0</v>
      </c>
      <c r="FG16" s="752">
        <v>0</v>
      </c>
      <c r="FH16" s="752">
        <v>0</v>
      </c>
      <c r="FI16" s="752">
        <v>0</v>
      </c>
      <c r="FJ16" s="751">
        <v>1</v>
      </c>
      <c r="FK16" s="752">
        <v>0</v>
      </c>
      <c r="FL16" s="752">
        <v>0</v>
      </c>
      <c r="FM16" s="752">
        <v>0</v>
      </c>
      <c r="FN16" s="752">
        <v>0</v>
      </c>
      <c r="FO16" s="752">
        <v>0</v>
      </c>
      <c r="FP16" s="752">
        <v>0</v>
      </c>
      <c r="FQ16" s="752">
        <v>0</v>
      </c>
      <c r="FR16" s="752">
        <v>0</v>
      </c>
      <c r="FS16" s="752">
        <v>0</v>
      </c>
      <c r="FT16" s="752">
        <v>0</v>
      </c>
      <c r="FU16" s="751">
        <v>2</v>
      </c>
      <c r="FV16" s="752">
        <v>0</v>
      </c>
      <c r="FW16" s="752">
        <v>0</v>
      </c>
      <c r="FX16" s="752">
        <v>0</v>
      </c>
      <c r="FY16" s="752">
        <v>0</v>
      </c>
      <c r="FZ16" s="752">
        <v>0</v>
      </c>
      <c r="GA16" s="752">
        <v>0</v>
      </c>
      <c r="GB16" s="752">
        <v>0</v>
      </c>
      <c r="GC16" s="752">
        <v>0</v>
      </c>
      <c r="GD16" s="752">
        <v>0</v>
      </c>
      <c r="GE16" s="752">
        <v>0</v>
      </c>
      <c r="GF16" s="752">
        <v>0</v>
      </c>
      <c r="GG16" s="752">
        <v>0</v>
      </c>
      <c r="GH16" s="752">
        <v>0</v>
      </c>
      <c r="GI16" s="752">
        <v>0</v>
      </c>
      <c r="GJ16" s="752">
        <v>0</v>
      </c>
      <c r="GK16" s="752">
        <v>0</v>
      </c>
      <c r="GL16" s="751">
        <v>1</v>
      </c>
      <c r="GM16" s="752">
        <v>0</v>
      </c>
      <c r="GN16" s="752">
        <v>0</v>
      </c>
      <c r="GO16" s="752">
        <v>0</v>
      </c>
      <c r="GP16" s="752">
        <v>0</v>
      </c>
      <c r="GQ16" s="752">
        <v>0</v>
      </c>
      <c r="GR16" s="752">
        <v>0</v>
      </c>
      <c r="GS16" s="752">
        <v>0</v>
      </c>
      <c r="GT16" s="752">
        <v>0</v>
      </c>
      <c r="GU16" s="752">
        <v>0</v>
      </c>
      <c r="GV16" s="752">
        <v>0</v>
      </c>
      <c r="GW16" s="752">
        <v>0</v>
      </c>
      <c r="GX16" s="752">
        <v>0</v>
      </c>
      <c r="GY16" s="752">
        <v>0</v>
      </c>
      <c r="GZ16" s="752">
        <v>0</v>
      </c>
      <c r="HA16" s="752">
        <v>0</v>
      </c>
      <c r="HB16" s="752">
        <v>0</v>
      </c>
      <c r="HC16" s="752">
        <v>0</v>
      </c>
      <c r="HD16" s="752">
        <v>0</v>
      </c>
      <c r="HE16" s="752">
        <v>0</v>
      </c>
      <c r="HF16" s="752">
        <v>0</v>
      </c>
      <c r="HG16" s="752">
        <v>0</v>
      </c>
      <c r="HH16" s="752">
        <v>0</v>
      </c>
      <c r="HI16" s="752">
        <v>0</v>
      </c>
      <c r="HJ16" s="752">
        <v>0</v>
      </c>
      <c r="HK16" s="752">
        <v>0</v>
      </c>
      <c r="HL16" s="752">
        <v>0</v>
      </c>
      <c r="HM16" s="752">
        <v>0</v>
      </c>
      <c r="HN16" s="752">
        <v>0</v>
      </c>
      <c r="HO16" s="752">
        <v>0</v>
      </c>
      <c r="HP16" s="752">
        <v>0</v>
      </c>
      <c r="HQ16" s="752">
        <v>0</v>
      </c>
      <c r="HR16" s="752">
        <v>0</v>
      </c>
      <c r="HS16" s="752">
        <v>0</v>
      </c>
      <c r="HT16" s="752">
        <v>0</v>
      </c>
      <c r="HU16" s="752">
        <v>0</v>
      </c>
      <c r="HV16" s="752">
        <v>0</v>
      </c>
      <c r="HW16" s="751">
        <v>2</v>
      </c>
      <c r="HX16" s="752">
        <v>0</v>
      </c>
      <c r="HY16" s="752">
        <v>0</v>
      </c>
      <c r="HZ16" s="752">
        <v>0</v>
      </c>
      <c r="IA16" s="752">
        <v>0</v>
      </c>
      <c r="IB16" s="752">
        <v>0</v>
      </c>
      <c r="IC16" s="752">
        <v>0</v>
      </c>
      <c r="ID16" s="752">
        <v>0</v>
      </c>
      <c r="IE16" s="752">
        <v>0</v>
      </c>
      <c r="IF16" s="752">
        <v>0</v>
      </c>
      <c r="IG16" s="752">
        <v>0</v>
      </c>
      <c r="IH16" s="752">
        <v>0</v>
      </c>
      <c r="II16" s="752">
        <v>0</v>
      </c>
      <c r="IJ16" s="752">
        <v>0</v>
      </c>
      <c r="IK16" s="752">
        <v>0</v>
      </c>
      <c r="IL16" s="752">
        <v>0</v>
      </c>
      <c r="IM16" s="752">
        <v>0</v>
      </c>
      <c r="IN16" s="752">
        <v>0</v>
      </c>
      <c r="IO16" s="752">
        <v>0</v>
      </c>
      <c r="IP16" s="752">
        <v>0</v>
      </c>
      <c r="IQ16" s="752">
        <v>0</v>
      </c>
      <c r="IR16" s="752">
        <v>0</v>
      </c>
      <c r="IS16" s="752">
        <v>0</v>
      </c>
      <c r="IT16" s="752">
        <v>0</v>
      </c>
      <c r="IU16" s="751">
        <v>1</v>
      </c>
      <c r="IV16" s="752">
        <v>0</v>
      </c>
      <c r="IW16" s="752">
        <v>0</v>
      </c>
      <c r="IX16" s="752">
        <v>0</v>
      </c>
      <c r="IY16" s="752">
        <v>0</v>
      </c>
      <c r="IZ16" s="752">
        <v>0</v>
      </c>
      <c r="JA16" s="752">
        <v>0</v>
      </c>
      <c r="JB16" s="752">
        <v>0</v>
      </c>
      <c r="JC16" s="752">
        <v>0</v>
      </c>
      <c r="JD16" s="752">
        <v>0</v>
      </c>
      <c r="JE16" s="752">
        <v>0</v>
      </c>
      <c r="JF16" s="752">
        <v>0</v>
      </c>
      <c r="JG16" s="752">
        <v>0</v>
      </c>
      <c r="JH16" s="752">
        <v>0</v>
      </c>
      <c r="JI16" s="752">
        <v>0</v>
      </c>
      <c r="JJ16" s="752">
        <v>0</v>
      </c>
      <c r="JK16" s="752">
        <v>0</v>
      </c>
      <c r="JL16" s="752">
        <v>0</v>
      </c>
      <c r="JM16" s="752">
        <v>0</v>
      </c>
      <c r="JN16" s="752">
        <v>0</v>
      </c>
      <c r="JO16" s="752">
        <v>0</v>
      </c>
      <c r="JP16" s="752">
        <v>0</v>
      </c>
      <c r="JQ16" s="752">
        <v>0</v>
      </c>
      <c r="JR16" s="752">
        <v>0</v>
      </c>
      <c r="JS16" s="752">
        <v>0</v>
      </c>
      <c r="JT16" s="752">
        <v>0</v>
      </c>
      <c r="JU16" s="752">
        <v>0</v>
      </c>
      <c r="JV16" s="752">
        <v>0</v>
      </c>
      <c r="JW16" s="752">
        <v>0</v>
      </c>
      <c r="JX16" s="752">
        <v>0</v>
      </c>
      <c r="JY16" s="752">
        <v>0</v>
      </c>
      <c r="JZ16" s="752">
        <v>0</v>
      </c>
      <c r="KA16" s="752">
        <v>0</v>
      </c>
      <c r="KB16" s="752">
        <v>0</v>
      </c>
      <c r="KC16" s="752">
        <v>0</v>
      </c>
      <c r="KD16" s="752">
        <v>0</v>
      </c>
      <c r="KE16" s="752">
        <v>0</v>
      </c>
      <c r="KF16" s="752">
        <v>0</v>
      </c>
      <c r="KG16" s="752">
        <v>0</v>
      </c>
      <c r="KH16" s="752">
        <v>0</v>
      </c>
      <c r="KI16" s="752">
        <v>0</v>
      </c>
      <c r="KJ16" s="752">
        <v>0</v>
      </c>
      <c r="KK16" s="752">
        <v>0</v>
      </c>
      <c r="KL16" s="752">
        <v>0</v>
      </c>
      <c r="KM16" s="751">
        <v>1</v>
      </c>
      <c r="KN16" s="752">
        <v>0</v>
      </c>
      <c r="KO16" s="752">
        <v>0</v>
      </c>
      <c r="KP16" s="751">
        <v>1</v>
      </c>
      <c r="KQ16" s="752">
        <v>0</v>
      </c>
      <c r="KR16" s="752">
        <v>0</v>
      </c>
      <c r="KS16" s="752">
        <v>0</v>
      </c>
      <c r="KT16" s="752">
        <v>0</v>
      </c>
      <c r="KU16" s="752">
        <v>0</v>
      </c>
      <c r="KV16" s="752">
        <v>0</v>
      </c>
      <c r="KW16" s="752">
        <v>0</v>
      </c>
      <c r="KX16" s="752">
        <v>0</v>
      </c>
      <c r="KY16" s="752">
        <v>0</v>
      </c>
      <c r="KZ16" s="752">
        <v>0</v>
      </c>
      <c r="LA16" s="752">
        <v>0</v>
      </c>
      <c r="LB16" s="752">
        <v>0</v>
      </c>
      <c r="LC16" s="752">
        <v>0</v>
      </c>
      <c r="LD16" s="752">
        <v>0</v>
      </c>
      <c r="LE16" s="752">
        <v>0</v>
      </c>
      <c r="LF16" s="752">
        <v>0</v>
      </c>
      <c r="LG16" s="752">
        <v>0</v>
      </c>
      <c r="LH16" s="752">
        <v>0</v>
      </c>
      <c r="LI16" s="752">
        <v>0</v>
      </c>
      <c r="LJ16" s="752">
        <v>0</v>
      </c>
      <c r="LK16" s="752">
        <v>0</v>
      </c>
      <c r="LL16" s="754">
        <v>0</v>
      </c>
    </row>
    <row r="17" spans="2:324" ht="15" customHeight="1">
      <c r="B17" s="994"/>
      <c r="C17" s="619" t="s">
        <v>33</v>
      </c>
      <c r="D17" s="750">
        <v>6</v>
      </c>
      <c r="E17" s="751">
        <v>6</v>
      </c>
      <c r="F17" s="752">
        <v>0</v>
      </c>
      <c r="G17" s="752">
        <v>0</v>
      </c>
      <c r="H17" s="752">
        <v>0</v>
      </c>
      <c r="I17" s="752">
        <v>0</v>
      </c>
      <c r="J17" s="752">
        <v>0</v>
      </c>
      <c r="K17" s="752">
        <v>0</v>
      </c>
      <c r="L17" s="752">
        <v>0</v>
      </c>
      <c r="M17" s="752">
        <v>0</v>
      </c>
      <c r="N17" s="752">
        <v>0</v>
      </c>
      <c r="O17" s="752">
        <v>0</v>
      </c>
      <c r="P17" s="752">
        <v>0</v>
      </c>
      <c r="Q17" s="752">
        <v>0</v>
      </c>
      <c r="R17" s="752">
        <v>0</v>
      </c>
      <c r="S17" s="752">
        <v>0</v>
      </c>
      <c r="T17" s="752">
        <v>0</v>
      </c>
      <c r="U17" s="752">
        <v>0</v>
      </c>
      <c r="V17" s="752">
        <v>0</v>
      </c>
      <c r="W17" s="752">
        <v>0</v>
      </c>
      <c r="X17" s="752">
        <v>0</v>
      </c>
      <c r="Y17" s="752">
        <v>0</v>
      </c>
      <c r="Z17" s="752">
        <v>0</v>
      </c>
      <c r="AA17" s="752">
        <v>0</v>
      </c>
      <c r="AB17" s="752">
        <v>0</v>
      </c>
      <c r="AC17" s="752">
        <v>0</v>
      </c>
      <c r="AD17" s="752">
        <v>0</v>
      </c>
      <c r="AE17" s="752">
        <v>0</v>
      </c>
      <c r="AF17" s="752">
        <v>0</v>
      </c>
      <c r="AG17" s="752">
        <v>0</v>
      </c>
      <c r="AH17" s="752">
        <v>0</v>
      </c>
      <c r="AI17" s="752">
        <v>0</v>
      </c>
      <c r="AJ17" s="752">
        <v>0</v>
      </c>
      <c r="AK17" s="752">
        <v>0</v>
      </c>
      <c r="AL17" s="752">
        <v>0</v>
      </c>
      <c r="AM17" s="752">
        <v>0</v>
      </c>
      <c r="AN17" s="752">
        <v>0</v>
      </c>
      <c r="AO17" s="752">
        <v>0</v>
      </c>
      <c r="AP17" s="752">
        <v>0</v>
      </c>
      <c r="AQ17" s="752">
        <v>0</v>
      </c>
      <c r="AR17" s="752">
        <v>0</v>
      </c>
      <c r="AS17" s="752">
        <v>0</v>
      </c>
      <c r="AT17" s="752">
        <v>0</v>
      </c>
      <c r="AU17" s="752">
        <v>0</v>
      </c>
      <c r="AV17" s="752">
        <v>0</v>
      </c>
      <c r="AW17" s="752">
        <v>0</v>
      </c>
      <c r="AX17" s="752">
        <v>0</v>
      </c>
      <c r="AY17" s="752">
        <v>0</v>
      </c>
      <c r="AZ17" s="752">
        <v>0</v>
      </c>
      <c r="BA17" s="752">
        <v>0</v>
      </c>
      <c r="BB17" s="752">
        <v>0</v>
      </c>
      <c r="BC17" s="752">
        <v>0</v>
      </c>
      <c r="BD17" s="752">
        <v>0</v>
      </c>
      <c r="BE17" s="752">
        <v>0</v>
      </c>
      <c r="BF17" s="752">
        <v>0</v>
      </c>
      <c r="BG17" s="752">
        <v>0</v>
      </c>
      <c r="BH17" s="752">
        <v>0</v>
      </c>
      <c r="BI17" s="752">
        <v>0</v>
      </c>
      <c r="BJ17" s="752">
        <v>0</v>
      </c>
      <c r="BK17" s="752">
        <v>0</v>
      </c>
      <c r="BL17" s="752">
        <v>0</v>
      </c>
      <c r="BM17" s="752">
        <v>0</v>
      </c>
      <c r="BN17" s="752">
        <v>0</v>
      </c>
      <c r="BO17" s="752">
        <v>0</v>
      </c>
      <c r="BP17" s="752">
        <v>0</v>
      </c>
      <c r="BQ17" s="752">
        <v>0</v>
      </c>
      <c r="BR17" s="752">
        <v>0</v>
      </c>
      <c r="BS17" s="752">
        <v>0</v>
      </c>
      <c r="BT17" s="752">
        <v>0</v>
      </c>
      <c r="BU17" s="752">
        <v>0</v>
      </c>
      <c r="BV17" s="752">
        <v>0</v>
      </c>
      <c r="BW17" s="752">
        <v>0</v>
      </c>
      <c r="BX17" s="752">
        <v>0</v>
      </c>
      <c r="BY17" s="752">
        <v>0</v>
      </c>
      <c r="BZ17" s="752">
        <v>0</v>
      </c>
      <c r="CA17" s="752">
        <v>0</v>
      </c>
      <c r="CB17" s="752">
        <v>0</v>
      </c>
      <c r="CC17" s="752">
        <v>0</v>
      </c>
      <c r="CD17" s="752">
        <v>0</v>
      </c>
      <c r="CE17" s="752">
        <v>0</v>
      </c>
      <c r="CF17" s="752">
        <v>0</v>
      </c>
      <c r="CG17" s="752">
        <v>0</v>
      </c>
      <c r="CH17" s="752">
        <v>0</v>
      </c>
      <c r="CI17" s="752">
        <v>0</v>
      </c>
      <c r="CJ17" s="752">
        <v>0</v>
      </c>
      <c r="CK17" s="752">
        <v>0</v>
      </c>
      <c r="CL17" s="752">
        <v>0</v>
      </c>
      <c r="CM17" s="752">
        <v>0</v>
      </c>
      <c r="CN17" s="752">
        <v>0</v>
      </c>
      <c r="CO17" s="752">
        <v>0</v>
      </c>
      <c r="CP17" s="752">
        <v>0</v>
      </c>
      <c r="CQ17" s="752">
        <v>0</v>
      </c>
      <c r="CR17" s="752">
        <v>0</v>
      </c>
      <c r="CS17" s="752">
        <v>0</v>
      </c>
      <c r="CT17" s="752">
        <v>0</v>
      </c>
      <c r="CU17" s="751">
        <v>1</v>
      </c>
      <c r="CV17" s="751">
        <v>1</v>
      </c>
      <c r="CW17" s="752">
        <v>0</v>
      </c>
      <c r="CX17" s="752">
        <v>0</v>
      </c>
      <c r="CY17" s="752">
        <v>0</v>
      </c>
      <c r="CZ17" s="752">
        <v>0</v>
      </c>
      <c r="DA17" s="752">
        <v>0</v>
      </c>
      <c r="DB17" s="751">
        <v>1</v>
      </c>
      <c r="DC17" s="752">
        <v>0</v>
      </c>
      <c r="DD17" s="752">
        <v>0</v>
      </c>
      <c r="DE17" s="752">
        <v>0</v>
      </c>
      <c r="DF17" s="752">
        <v>0</v>
      </c>
      <c r="DG17" s="752">
        <v>0</v>
      </c>
      <c r="DH17" s="752">
        <v>0</v>
      </c>
      <c r="DI17" s="752">
        <v>0</v>
      </c>
      <c r="DJ17" s="752">
        <v>0</v>
      </c>
      <c r="DK17" s="752">
        <v>0</v>
      </c>
      <c r="DL17" s="752">
        <v>0</v>
      </c>
      <c r="DM17" s="752">
        <v>0</v>
      </c>
      <c r="DN17" s="752">
        <v>0</v>
      </c>
      <c r="DO17" s="752">
        <v>0</v>
      </c>
      <c r="DP17" s="751">
        <v>1</v>
      </c>
      <c r="DQ17" s="752">
        <v>0</v>
      </c>
      <c r="DR17" s="752">
        <v>0</v>
      </c>
      <c r="DS17" s="752">
        <v>0</v>
      </c>
      <c r="DT17" s="752">
        <v>0</v>
      </c>
      <c r="DU17" s="751">
        <v>1</v>
      </c>
      <c r="DV17" s="751">
        <v>1</v>
      </c>
      <c r="DW17" s="752">
        <v>0</v>
      </c>
      <c r="DX17" s="752">
        <v>0</v>
      </c>
      <c r="DY17" s="752">
        <v>0</v>
      </c>
      <c r="DZ17" s="752">
        <v>0</v>
      </c>
      <c r="EA17" s="752">
        <v>0</v>
      </c>
      <c r="EB17" s="752">
        <v>0</v>
      </c>
      <c r="EC17" s="752">
        <v>0</v>
      </c>
      <c r="ED17" s="752">
        <v>0</v>
      </c>
      <c r="EE17" s="752">
        <v>0</v>
      </c>
      <c r="EF17" s="752">
        <v>0</v>
      </c>
      <c r="EG17" s="752">
        <v>0</v>
      </c>
      <c r="EH17" s="752">
        <v>0</v>
      </c>
      <c r="EI17" s="752">
        <v>0</v>
      </c>
      <c r="EJ17" s="752">
        <v>0</v>
      </c>
      <c r="EK17" s="752">
        <v>0</v>
      </c>
      <c r="EL17" s="752">
        <v>0</v>
      </c>
      <c r="EM17" s="752">
        <v>0</v>
      </c>
      <c r="EN17" s="752">
        <v>0</v>
      </c>
      <c r="EO17" s="752">
        <v>0</v>
      </c>
      <c r="EP17" s="752">
        <v>0</v>
      </c>
      <c r="EQ17" s="752">
        <v>0</v>
      </c>
      <c r="ER17" s="752">
        <v>0</v>
      </c>
      <c r="ES17" s="752">
        <v>0</v>
      </c>
      <c r="ET17" s="752">
        <v>0</v>
      </c>
      <c r="EU17" s="752">
        <v>0</v>
      </c>
      <c r="EV17" s="752">
        <v>0</v>
      </c>
      <c r="EW17" s="752">
        <v>0</v>
      </c>
      <c r="EX17" s="752">
        <v>0</v>
      </c>
      <c r="EY17" s="752">
        <v>0</v>
      </c>
      <c r="EZ17" s="752">
        <v>0</v>
      </c>
      <c r="FA17" s="752">
        <v>0</v>
      </c>
      <c r="FB17" s="752">
        <v>0</v>
      </c>
      <c r="FC17" s="752">
        <v>0</v>
      </c>
      <c r="FD17" s="752">
        <v>0</v>
      </c>
      <c r="FE17" s="752">
        <v>0</v>
      </c>
      <c r="FF17" s="752">
        <v>0</v>
      </c>
      <c r="FG17" s="752">
        <v>0</v>
      </c>
      <c r="FH17" s="752">
        <v>0</v>
      </c>
      <c r="FI17" s="752">
        <v>0</v>
      </c>
      <c r="FJ17" s="752">
        <v>0</v>
      </c>
      <c r="FK17" s="752">
        <v>0</v>
      </c>
      <c r="FL17" s="752">
        <v>0</v>
      </c>
      <c r="FM17" s="752">
        <v>0</v>
      </c>
      <c r="FN17" s="752">
        <v>0</v>
      </c>
      <c r="FO17" s="752">
        <v>0</v>
      </c>
      <c r="FP17" s="752">
        <v>0</v>
      </c>
      <c r="FQ17" s="752">
        <v>0</v>
      </c>
      <c r="FR17" s="752">
        <v>0</v>
      </c>
      <c r="FS17" s="752">
        <v>0</v>
      </c>
      <c r="FT17" s="752">
        <v>0</v>
      </c>
      <c r="FU17" s="752">
        <v>0</v>
      </c>
      <c r="FV17" s="752">
        <v>0</v>
      </c>
      <c r="FW17" s="752">
        <v>0</v>
      </c>
      <c r="FX17" s="752">
        <v>0</v>
      </c>
      <c r="FY17" s="752">
        <v>0</v>
      </c>
      <c r="FZ17" s="752">
        <v>0</v>
      </c>
      <c r="GA17" s="752">
        <v>0</v>
      </c>
      <c r="GB17" s="752">
        <v>0</v>
      </c>
      <c r="GC17" s="752">
        <v>0</v>
      </c>
      <c r="GD17" s="752">
        <v>0</v>
      </c>
      <c r="GE17" s="752">
        <v>0</v>
      </c>
      <c r="GF17" s="752">
        <v>0</v>
      </c>
      <c r="GG17" s="752">
        <v>0</v>
      </c>
      <c r="GH17" s="752">
        <v>0</v>
      </c>
      <c r="GI17" s="752">
        <v>0</v>
      </c>
      <c r="GJ17" s="752">
        <v>0</v>
      </c>
      <c r="GK17" s="752">
        <v>0</v>
      </c>
      <c r="GL17" s="752">
        <v>0</v>
      </c>
      <c r="GM17" s="752">
        <v>0</v>
      </c>
      <c r="GN17" s="752">
        <v>0</v>
      </c>
      <c r="GO17" s="752">
        <v>0</v>
      </c>
      <c r="GP17" s="752">
        <v>0</v>
      </c>
      <c r="GQ17" s="752">
        <v>0</v>
      </c>
      <c r="GR17" s="752">
        <v>0</v>
      </c>
      <c r="GS17" s="752">
        <v>0</v>
      </c>
      <c r="GT17" s="752">
        <v>0</v>
      </c>
      <c r="GU17" s="752">
        <v>0</v>
      </c>
      <c r="GV17" s="752">
        <v>0</v>
      </c>
      <c r="GW17" s="752">
        <v>0</v>
      </c>
      <c r="GX17" s="752">
        <v>0</v>
      </c>
      <c r="GY17" s="752">
        <v>0</v>
      </c>
      <c r="GZ17" s="752">
        <v>0</v>
      </c>
      <c r="HA17" s="752">
        <v>0</v>
      </c>
      <c r="HB17" s="752">
        <v>0</v>
      </c>
      <c r="HC17" s="752">
        <v>0</v>
      </c>
      <c r="HD17" s="752">
        <v>0</v>
      </c>
      <c r="HE17" s="752">
        <v>0</v>
      </c>
      <c r="HF17" s="752">
        <v>0</v>
      </c>
      <c r="HG17" s="752">
        <v>0</v>
      </c>
      <c r="HH17" s="752">
        <v>0</v>
      </c>
      <c r="HI17" s="752">
        <v>0</v>
      </c>
      <c r="HJ17" s="752">
        <v>0</v>
      </c>
      <c r="HK17" s="752">
        <v>0</v>
      </c>
      <c r="HL17" s="752">
        <v>0</v>
      </c>
      <c r="HM17" s="752">
        <v>0</v>
      </c>
      <c r="HN17" s="752">
        <v>0</v>
      </c>
      <c r="HO17" s="752">
        <v>0</v>
      </c>
      <c r="HP17" s="752">
        <v>0</v>
      </c>
      <c r="HQ17" s="752">
        <v>0</v>
      </c>
      <c r="HR17" s="752">
        <v>0</v>
      </c>
      <c r="HS17" s="752">
        <v>0</v>
      </c>
      <c r="HT17" s="752">
        <v>0</v>
      </c>
      <c r="HU17" s="752">
        <v>0</v>
      </c>
      <c r="HV17" s="752">
        <v>0</v>
      </c>
      <c r="HW17" s="752">
        <v>0</v>
      </c>
      <c r="HX17" s="752">
        <v>0</v>
      </c>
      <c r="HY17" s="752">
        <v>0</v>
      </c>
      <c r="HZ17" s="752">
        <v>0</v>
      </c>
      <c r="IA17" s="752">
        <v>0</v>
      </c>
      <c r="IB17" s="752">
        <v>0</v>
      </c>
      <c r="IC17" s="752">
        <v>0</v>
      </c>
      <c r="ID17" s="752">
        <v>0</v>
      </c>
      <c r="IE17" s="752">
        <v>0</v>
      </c>
      <c r="IF17" s="752">
        <v>0</v>
      </c>
      <c r="IG17" s="752">
        <v>0</v>
      </c>
      <c r="IH17" s="752">
        <v>0</v>
      </c>
      <c r="II17" s="752">
        <v>0</v>
      </c>
      <c r="IJ17" s="752">
        <v>0</v>
      </c>
      <c r="IK17" s="752">
        <v>0</v>
      </c>
      <c r="IL17" s="752">
        <v>0</v>
      </c>
      <c r="IM17" s="752">
        <v>0</v>
      </c>
      <c r="IN17" s="752">
        <v>0</v>
      </c>
      <c r="IO17" s="752">
        <v>0</v>
      </c>
      <c r="IP17" s="752">
        <v>0</v>
      </c>
      <c r="IQ17" s="752">
        <v>0</v>
      </c>
      <c r="IR17" s="752">
        <v>0</v>
      </c>
      <c r="IS17" s="752">
        <v>0</v>
      </c>
      <c r="IT17" s="752">
        <v>0</v>
      </c>
      <c r="IU17" s="752">
        <v>0</v>
      </c>
      <c r="IV17" s="752">
        <v>0</v>
      </c>
      <c r="IW17" s="752">
        <v>0</v>
      </c>
      <c r="IX17" s="752">
        <v>0</v>
      </c>
      <c r="IY17" s="752">
        <v>0</v>
      </c>
      <c r="IZ17" s="752">
        <v>0</v>
      </c>
      <c r="JA17" s="752">
        <v>0</v>
      </c>
      <c r="JB17" s="752">
        <v>0</v>
      </c>
      <c r="JC17" s="752">
        <v>0</v>
      </c>
      <c r="JD17" s="752">
        <v>0</v>
      </c>
      <c r="JE17" s="752">
        <v>0</v>
      </c>
      <c r="JF17" s="752">
        <v>0</v>
      </c>
      <c r="JG17" s="752">
        <v>0</v>
      </c>
      <c r="JH17" s="752">
        <v>0</v>
      </c>
      <c r="JI17" s="752">
        <v>0</v>
      </c>
      <c r="JJ17" s="752">
        <v>0</v>
      </c>
      <c r="JK17" s="752">
        <v>0</v>
      </c>
      <c r="JL17" s="752">
        <v>0</v>
      </c>
      <c r="JM17" s="752">
        <v>0</v>
      </c>
      <c r="JN17" s="752">
        <v>0</v>
      </c>
      <c r="JO17" s="752">
        <v>0</v>
      </c>
      <c r="JP17" s="752">
        <v>0</v>
      </c>
      <c r="JQ17" s="752">
        <v>0</v>
      </c>
      <c r="JR17" s="752">
        <v>0</v>
      </c>
      <c r="JS17" s="752">
        <v>0</v>
      </c>
      <c r="JT17" s="752">
        <v>0</v>
      </c>
      <c r="JU17" s="752">
        <v>0</v>
      </c>
      <c r="JV17" s="752">
        <v>0</v>
      </c>
      <c r="JW17" s="752">
        <v>0</v>
      </c>
      <c r="JX17" s="752">
        <v>0</v>
      </c>
      <c r="JY17" s="752">
        <v>0</v>
      </c>
      <c r="JZ17" s="752">
        <v>0</v>
      </c>
      <c r="KA17" s="752">
        <v>0</v>
      </c>
      <c r="KB17" s="752">
        <v>0</v>
      </c>
      <c r="KC17" s="752">
        <v>0</v>
      </c>
      <c r="KD17" s="752">
        <v>0</v>
      </c>
      <c r="KE17" s="752">
        <v>0</v>
      </c>
      <c r="KF17" s="752">
        <v>0</v>
      </c>
      <c r="KG17" s="752">
        <v>0</v>
      </c>
      <c r="KH17" s="752">
        <v>0</v>
      </c>
      <c r="KI17" s="752">
        <v>0</v>
      </c>
      <c r="KJ17" s="752">
        <v>0</v>
      </c>
      <c r="KK17" s="752">
        <v>0</v>
      </c>
      <c r="KL17" s="752">
        <v>0</v>
      </c>
      <c r="KM17" s="752">
        <v>0</v>
      </c>
      <c r="KN17" s="752">
        <v>0</v>
      </c>
      <c r="KO17" s="752">
        <v>0</v>
      </c>
      <c r="KP17" s="752">
        <v>0</v>
      </c>
      <c r="KQ17" s="752">
        <v>0</v>
      </c>
      <c r="KR17" s="752">
        <v>0</v>
      </c>
      <c r="KS17" s="752">
        <v>0</v>
      </c>
      <c r="KT17" s="752">
        <v>0</v>
      </c>
      <c r="KU17" s="752">
        <v>0</v>
      </c>
      <c r="KV17" s="752">
        <v>0</v>
      </c>
      <c r="KW17" s="752">
        <v>0</v>
      </c>
      <c r="KX17" s="752">
        <v>0</v>
      </c>
      <c r="KY17" s="752">
        <v>0</v>
      </c>
      <c r="KZ17" s="752">
        <v>0</v>
      </c>
      <c r="LA17" s="752">
        <v>0</v>
      </c>
      <c r="LB17" s="752">
        <v>0</v>
      </c>
      <c r="LC17" s="752">
        <v>0</v>
      </c>
      <c r="LD17" s="752">
        <v>0</v>
      </c>
      <c r="LE17" s="752">
        <v>0</v>
      </c>
      <c r="LF17" s="752">
        <v>0</v>
      </c>
      <c r="LG17" s="752">
        <v>0</v>
      </c>
      <c r="LH17" s="752">
        <v>0</v>
      </c>
      <c r="LI17" s="752">
        <v>0</v>
      </c>
      <c r="LJ17" s="752">
        <v>0</v>
      </c>
      <c r="LK17" s="752">
        <v>0</v>
      </c>
      <c r="LL17" s="754">
        <v>0</v>
      </c>
    </row>
    <row r="18" spans="2:324" ht="15" customHeight="1">
      <c r="B18" s="994" t="s">
        <v>204</v>
      </c>
      <c r="C18" s="619" t="s">
        <v>27</v>
      </c>
      <c r="D18" s="750">
        <v>32</v>
      </c>
      <c r="E18" s="751">
        <v>32</v>
      </c>
      <c r="F18" s="752">
        <v>0</v>
      </c>
      <c r="G18" s="752">
        <v>0</v>
      </c>
      <c r="H18" s="752">
        <v>0</v>
      </c>
      <c r="I18" s="752">
        <v>0</v>
      </c>
      <c r="J18" s="751">
        <v>1</v>
      </c>
      <c r="K18" s="752">
        <v>0</v>
      </c>
      <c r="L18" s="751">
        <v>1</v>
      </c>
      <c r="M18" s="752">
        <v>0</v>
      </c>
      <c r="N18" s="752">
        <v>0</v>
      </c>
      <c r="O18" s="752">
        <v>0</v>
      </c>
      <c r="P18" s="752">
        <v>0</v>
      </c>
      <c r="Q18" s="752">
        <v>0</v>
      </c>
      <c r="R18" s="752">
        <v>0</v>
      </c>
      <c r="S18" s="752">
        <v>0</v>
      </c>
      <c r="T18" s="752">
        <v>0</v>
      </c>
      <c r="U18" s="752">
        <v>0</v>
      </c>
      <c r="V18" s="752">
        <v>0</v>
      </c>
      <c r="W18" s="752">
        <v>0</v>
      </c>
      <c r="X18" s="752">
        <v>0</v>
      </c>
      <c r="Y18" s="752">
        <v>0</v>
      </c>
      <c r="Z18" s="752">
        <v>0</v>
      </c>
      <c r="AA18" s="752">
        <v>0</v>
      </c>
      <c r="AB18" s="752">
        <v>0</v>
      </c>
      <c r="AC18" s="752">
        <v>0</v>
      </c>
      <c r="AD18" s="752">
        <v>0</v>
      </c>
      <c r="AE18" s="752">
        <v>0</v>
      </c>
      <c r="AF18" s="752">
        <v>0</v>
      </c>
      <c r="AG18" s="752">
        <v>0</v>
      </c>
      <c r="AH18" s="752">
        <v>0</v>
      </c>
      <c r="AI18" s="752">
        <v>0</v>
      </c>
      <c r="AJ18" s="752">
        <v>0</v>
      </c>
      <c r="AK18" s="752">
        <v>0</v>
      </c>
      <c r="AL18" s="752">
        <v>0</v>
      </c>
      <c r="AM18" s="752">
        <v>0</v>
      </c>
      <c r="AN18" s="752">
        <v>0</v>
      </c>
      <c r="AO18" s="752">
        <v>0</v>
      </c>
      <c r="AP18" s="752">
        <v>0</v>
      </c>
      <c r="AQ18" s="752">
        <v>0</v>
      </c>
      <c r="AR18" s="751">
        <v>1</v>
      </c>
      <c r="AS18" s="752">
        <v>0</v>
      </c>
      <c r="AT18" s="752">
        <v>0</v>
      </c>
      <c r="AU18" s="752">
        <v>0</v>
      </c>
      <c r="AV18" s="752">
        <v>0</v>
      </c>
      <c r="AW18" s="752">
        <v>0</v>
      </c>
      <c r="AX18" s="752">
        <v>0</v>
      </c>
      <c r="AY18" s="752">
        <v>0</v>
      </c>
      <c r="AZ18" s="752">
        <v>0</v>
      </c>
      <c r="BA18" s="752">
        <v>0</v>
      </c>
      <c r="BB18" s="752">
        <v>0</v>
      </c>
      <c r="BC18" s="752">
        <v>0</v>
      </c>
      <c r="BD18" s="752">
        <v>0</v>
      </c>
      <c r="BE18" s="752">
        <v>0</v>
      </c>
      <c r="BF18" s="752">
        <v>0</v>
      </c>
      <c r="BG18" s="752">
        <v>0</v>
      </c>
      <c r="BH18" s="752">
        <v>0</v>
      </c>
      <c r="BI18" s="752">
        <v>0</v>
      </c>
      <c r="BJ18" s="752">
        <v>0</v>
      </c>
      <c r="BK18" s="752">
        <v>0</v>
      </c>
      <c r="BL18" s="752">
        <v>0</v>
      </c>
      <c r="BM18" s="752">
        <v>0</v>
      </c>
      <c r="BN18" s="752">
        <v>0</v>
      </c>
      <c r="BO18" s="752">
        <v>0</v>
      </c>
      <c r="BP18" s="752">
        <v>0</v>
      </c>
      <c r="BQ18" s="752">
        <v>0</v>
      </c>
      <c r="BR18" s="752">
        <v>0</v>
      </c>
      <c r="BS18" s="752">
        <v>0</v>
      </c>
      <c r="BT18" s="751">
        <v>1</v>
      </c>
      <c r="BU18" s="751">
        <v>1</v>
      </c>
      <c r="BV18" s="752">
        <v>0</v>
      </c>
      <c r="BW18" s="752">
        <v>0</v>
      </c>
      <c r="BX18" s="752">
        <v>0</v>
      </c>
      <c r="BY18" s="752">
        <v>0</v>
      </c>
      <c r="BZ18" s="752">
        <v>0</v>
      </c>
      <c r="CA18" s="752">
        <v>0</v>
      </c>
      <c r="CB18" s="752">
        <v>0</v>
      </c>
      <c r="CC18" s="752">
        <v>0</v>
      </c>
      <c r="CD18" s="752">
        <v>0</v>
      </c>
      <c r="CE18" s="752">
        <v>0</v>
      </c>
      <c r="CF18" s="752">
        <v>0</v>
      </c>
      <c r="CG18" s="752">
        <v>0</v>
      </c>
      <c r="CH18" s="752">
        <v>0</v>
      </c>
      <c r="CI18" s="752">
        <v>0</v>
      </c>
      <c r="CJ18" s="752">
        <v>0</v>
      </c>
      <c r="CK18" s="752">
        <v>0</v>
      </c>
      <c r="CL18" s="752">
        <v>0</v>
      </c>
      <c r="CM18" s="752">
        <v>0</v>
      </c>
      <c r="CN18" s="752">
        <v>0</v>
      </c>
      <c r="CO18" s="752">
        <v>0</v>
      </c>
      <c r="CP18" s="752">
        <v>0</v>
      </c>
      <c r="CQ18" s="751">
        <v>1</v>
      </c>
      <c r="CR18" s="752">
        <v>0</v>
      </c>
      <c r="CS18" s="752">
        <v>0</v>
      </c>
      <c r="CT18" s="752">
        <v>0</v>
      </c>
      <c r="CU18" s="752">
        <v>0</v>
      </c>
      <c r="CV18" s="752">
        <v>0</v>
      </c>
      <c r="CW18" s="752">
        <v>0</v>
      </c>
      <c r="CX18" s="752">
        <v>0</v>
      </c>
      <c r="CY18" s="752">
        <v>0</v>
      </c>
      <c r="CZ18" s="752">
        <v>0</v>
      </c>
      <c r="DA18" s="752">
        <v>0</v>
      </c>
      <c r="DB18" s="752">
        <v>0</v>
      </c>
      <c r="DC18" s="752">
        <v>0</v>
      </c>
      <c r="DD18" s="752">
        <v>0</v>
      </c>
      <c r="DE18" s="752">
        <v>0</v>
      </c>
      <c r="DF18" s="752">
        <v>0</v>
      </c>
      <c r="DG18" s="752">
        <v>0</v>
      </c>
      <c r="DH18" s="752">
        <v>0</v>
      </c>
      <c r="DI18" s="752">
        <v>0</v>
      </c>
      <c r="DJ18" s="751">
        <v>2</v>
      </c>
      <c r="DK18" s="752">
        <v>0</v>
      </c>
      <c r="DL18" s="752">
        <v>0</v>
      </c>
      <c r="DM18" s="752">
        <v>0</v>
      </c>
      <c r="DN18" s="752">
        <v>0</v>
      </c>
      <c r="DO18" s="751">
        <v>1</v>
      </c>
      <c r="DP18" s="751">
        <v>1</v>
      </c>
      <c r="DQ18" s="752">
        <v>0</v>
      </c>
      <c r="DR18" s="752">
        <v>0</v>
      </c>
      <c r="DS18" s="752">
        <v>0</v>
      </c>
      <c r="DT18" s="752">
        <v>0</v>
      </c>
      <c r="DU18" s="752">
        <v>0</v>
      </c>
      <c r="DV18" s="752">
        <v>0</v>
      </c>
      <c r="DW18" s="751">
        <v>1</v>
      </c>
      <c r="DX18" s="751">
        <v>2</v>
      </c>
      <c r="DY18" s="752">
        <v>0</v>
      </c>
      <c r="DZ18" s="752">
        <v>0</v>
      </c>
      <c r="EA18" s="752">
        <v>0</v>
      </c>
      <c r="EB18" s="752">
        <v>0</v>
      </c>
      <c r="EC18" s="752">
        <v>0</v>
      </c>
      <c r="ED18" s="752">
        <v>0</v>
      </c>
      <c r="EE18" s="752">
        <v>0</v>
      </c>
      <c r="EF18" s="752">
        <v>0</v>
      </c>
      <c r="EG18" s="752">
        <v>0</v>
      </c>
      <c r="EH18" s="752">
        <v>0</v>
      </c>
      <c r="EI18" s="752">
        <v>0</v>
      </c>
      <c r="EJ18" s="752">
        <v>0</v>
      </c>
      <c r="EK18" s="752">
        <v>0</v>
      </c>
      <c r="EL18" s="752">
        <v>0</v>
      </c>
      <c r="EM18" s="752">
        <v>0</v>
      </c>
      <c r="EN18" s="752">
        <v>0</v>
      </c>
      <c r="EO18" s="752">
        <v>0</v>
      </c>
      <c r="EP18" s="752">
        <v>0</v>
      </c>
      <c r="EQ18" s="752">
        <v>0</v>
      </c>
      <c r="ER18" s="752">
        <v>0</v>
      </c>
      <c r="ES18" s="752">
        <v>0</v>
      </c>
      <c r="ET18" s="752">
        <v>0</v>
      </c>
      <c r="EU18" s="752">
        <v>0</v>
      </c>
      <c r="EV18" s="752">
        <v>0</v>
      </c>
      <c r="EW18" s="752">
        <v>0</v>
      </c>
      <c r="EX18" s="752">
        <v>0</v>
      </c>
      <c r="EY18" s="752">
        <v>0</v>
      </c>
      <c r="EZ18" s="752">
        <v>0</v>
      </c>
      <c r="FA18" s="752">
        <v>0</v>
      </c>
      <c r="FB18" s="752">
        <v>0</v>
      </c>
      <c r="FC18" s="752">
        <v>0</v>
      </c>
      <c r="FD18" s="752">
        <v>0</v>
      </c>
      <c r="FE18" s="752">
        <v>0</v>
      </c>
      <c r="FF18" s="752">
        <v>0</v>
      </c>
      <c r="FG18" s="752">
        <v>0</v>
      </c>
      <c r="FH18" s="752">
        <v>0</v>
      </c>
      <c r="FI18" s="752">
        <v>0</v>
      </c>
      <c r="FJ18" s="751">
        <v>1</v>
      </c>
      <c r="FK18" s="751">
        <v>1</v>
      </c>
      <c r="FL18" s="751">
        <v>2</v>
      </c>
      <c r="FM18" s="752">
        <v>0</v>
      </c>
      <c r="FN18" s="752">
        <v>0</v>
      </c>
      <c r="FO18" s="752">
        <v>0</v>
      </c>
      <c r="FP18" s="752">
        <v>0</v>
      </c>
      <c r="FQ18" s="752">
        <v>0</v>
      </c>
      <c r="FR18" s="752">
        <v>0</v>
      </c>
      <c r="FS18" s="751">
        <v>1</v>
      </c>
      <c r="FT18" s="752">
        <v>0</v>
      </c>
      <c r="FU18" s="752">
        <v>0</v>
      </c>
      <c r="FV18" s="752">
        <v>0</v>
      </c>
      <c r="FW18" s="752">
        <v>0</v>
      </c>
      <c r="FX18" s="751">
        <v>1</v>
      </c>
      <c r="FY18" s="751">
        <v>1</v>
      </c>
      <c r="FZ18" s="752">
        <v>0</v>
      </c>
      <c r="GA18" s="752">
        <v>0</v>
      </c>
      <c r="GB18" s="752">
        <v>0</v>
      </c>
      <c r="GC18" s="752">
        <v>0</v>
      </c>
      <c r="GD18" s="752">
        <v>0</v>
      </c>
      <c r="GE18" s="752">
        <v>0</v>
      </c>
      <c r="GF18" s="752">
        <v>0</v>
      </c>
      <c r="GG18" s="752">
        <v>0</v>
      </c>
      <c r="GH18" s="752">
        <v>0</v>
      </c>
      <c r="GI18" s="752">
        <v>0</v>
      </c>
      <c r="GJ18" s="752">
        <v>0</v>
      </c>
      <c r="GK18" s="752">
        <v>0</v>
      </c>
      <c r="GL18" s="752">
        <v>0</v>
      </c>
      <c r="GM18" s="752">
        <v>0</v>
      </c>
      <c r="GN18" s="752">
        <v>0</v>
      </c>
      <c r="GO18" s="752">
        <v>0</v>
      </c>
      <c r="GP18" s="752">
        <v>0</v>
      </c>
      <c r="GQ18" s="752">
        <v>0</v>
      </c>
      <c r="GR18" s="752">
        <v>0</v>
      </c>
      <c r="GS18" s="752">
        <v>0</v>
      </c>
      <c r="GT18" s="752">
        <v>0</v>
      </c>
      <c r="GU18" s="752">
        <v>0</v>
      </c>
      <c r="GV18" s="752">
        <v>0</v>
      </c>
      <c r="GW18" s="752">
        <v>0</v>
      </c>
      <c r="GX18" s="751">
        <v>1</v>
      </c>
      <c r="GY18" s="752">
        <v>0</v>
      </c>
      <c r="GZ18" s="752">
        <v>0</v>
      </c>
      <c r="HA18" s="752">
        <v>0</v>
      </c>
      <c r="HB18" s="752">
        <v>0</v>
      </c>
      <c r="HC18" s="752">
        <v>0</v>
      </c>
      <c r="HD18" s="752">
        <v>0</v>
      </c>
      <c r="HE18" s="752">
        <v>0</v>
      </c>
      <c r="HF18" s="752">
        <v>0</v>
      </c>
      <c r="HG18" s="752">
        <v>0</v>
      </c>
      <c r="HH18" s="752">
        <v>0</v>
      </c>
      <c r="HI18" s="752">
        <v>0</v>
      </c>
      <c r="HJ18" s="752">
        <v>0</v>
      </c>
      <c r="HK18" s="752">
        <v>0</v>
      </c>
      <c r="HL18" s="752">
        <v>0</v>
      </c>
      <c r="HM18" s="752">
        <v>0</v>
      </c>
      <c r="HN18" s="752">
        <v>0</v>
      </c>
      <c r="HO18" s="751">
        <v>1</v>
      </c>
      <c r="HP18" s="752">
        <v>0</v>
      </c>
      <c r="HQ18" s="751">
        <v>1</v>
      </c>
      <c r="HR18" s="752">
        <v>0</v>
      </c>
      <c r="HS18" s="752">
        <v>0</v>
      </c>
      <c r="HT18" s="752">
        <v>0</v>
      </c>
      <c r="HU18" s="752">
        <v>0</v>
      </c>
      <c r="HV18" s="751">
        <v>2</v>
      </c>
      <c r="HW18" s="751">
        <v>1</v>
      </c>
      <c r="HX18" s="751">
        <v>4</v>
      </c>
      <c r="HY18" s="752">
        <v>0</v>
      </c>
      <c r="HZ18" s="752">
        <v>0</v>
      </c>
      <c r="IA18" s="752">
        <v>0</v>
      </c>
      <c r="IB18" s="752">
        <v>0</v>
      </c>
      <c r="IC18" s="752">
        <v>0</v>
      </c>
      <c r="ID18" s="752">
        <v>0</v>
      </c>
      <c r="IE18" s="752">
        <v>0</v>
      </c>
      <c r="IF18" s="752">
        <v>0</v>
      </c>
      <c r="IG18" s="752">
        <v>0</v>
      </c>
      <c r="IH18" s="752">
        <v>0</v>
      </c>
      <c r="II18" s="752">
        <v>0</v>
      </c>
      <c r="IJ18" s="752">
        <v>0</v>
      </c>
      <c r="IK18" s="752">
        <v>0</v>
      </c>
      <c r="IL18" s="752">
        <v>0</v>
      </c>
      <c r="IM18" s="752">
        <v>0</v>
      </c>
      <c r="IN18" s="752">
        <v>0</v>
      </c>
      <c r="IO18" s="752">
        <v>0</v>
      </c>
      <c r="IP18" s="752">
        <v>0</v>
      </c>
      <c r="IQ18" s="752">
        <v>0</v>
      </c>
      <c r="IR18" s="752">
        <v>0</v>
      </c>
      <c r="IS18" s="752">
        <v>0</v>
      </c>
      <c r="IT18" s="752">
        <v>0</v>
      </c>
      <c r="IU18" s="752">
        <v>0</v>
      </c>
      <c r="IV18" s="752">
        <v>0</v>
      </c>
      <c r="IW18" s="752">
        <v>0</v>
      </c>
      <c r="IX18" s="752">
        <v>0</v>
      </c>
      <c r="IY18" s="752">
        <v>0</v>
      </c>
      <c r="IZ18" s="752">
        <v>0</v>
      </c>
      <c r="JA18" s="752">
        <v>0</v>
      </c>
      <c r="JB18" s="752">
        <v>0</v>
      </c>
      <c r="JC18" s="752">
        <v>0</v>
      </c>
      <c r="JD18" s="752">
        <v>0</v>
      </c>
      <c r="JE18" s="752">
        <v>0</v>
      </c>
      <c r="JF18" s="752">
        <v>0</v>
      </c>
      <c r="JG18" s="752">
        <v>0</v>
      </c>
      <c r="JH18" s="752">
        <v>0</v>
      </c>
      <c r="JI18" s="752">
        <v>0</v>
      </c>
      <c r="JJ18" s="752">
        <v>0</v>
      </c>
      <c r="JK18" s="752">
        <v>0</v>
      </c>
      <c r="JL18" s="752">
        <v>0</v>
      </c>
      <c r="JM18" s="752">
        <v>0</v>
      </c>
      <c r="JN18" s="752">
        <v>0</v>
      </c>
      <c r="JO18" s="752">
        <v>0</v>
      </c>
      <c r="JP18" s="752">
        <v>0</v>
      </c>
      <c r="JQ18" s="752">
        <v>0</v>
      </c>
      <c r="JR18" s="752">
        <v>0</v>
      </c>
      <c r="JS18" s="752">
        <v>0</v>
      </c>
      <c r="JT18" s="752">
        <v>0</v>
      </c>
      <c r="JU18" s="752">
        <v>0</v>
      </c>
      <c r="JV18" s="752">
        <v>0</v>
      </c>
      <c r="JW18" s="752">
        <v>0</v>
      </c>
      <c r="JX18" s="752">
        <v>0</v>
      </c>
      <c r="JY18" s="752">
        <v>0</v>
      </c>
      <c r="JZ18" s="752">
        <v>0</v>
      </c>
      <c r="KA18" s="752">
        <v>0</v>
      </c>
      <c r="KB18" s="752">
        <v>0</v>
      </c>
      <c r="KC18" s="752">
        <v>0</v>
      </c>
      <c r="KD18" s="752">
        <v>0</v>
      </c>
      <c r="KE18" s="752">
        <v>0</v>
      </c>
      <c r="KF18" s="752">
        <v>0</v>
      </c>
      <c r="KG18" s="752">
        <v>0</v>
      </c>
      <c r="KH18" s="752">
        <v>0</v>
      </c>
      <c r="KI18" s="752">
        <v>0</v>
      </c>
      <c r="KJ18" s="752">
        <v>0</v>
      </c>
      <c r="KK18" s="752">
        <v>0</v>
      </c>
      <c r="KL18" s="752">
        <v>0</v>
      </c>
      <c r="KM18" s="752">
        <v>0</v>
      </c>
      <c r="KN18" s="752">
        <v>0</v>
      </c>
      <c r="KO18" s="752">
        <v>0</v>
      </c>
      <c r="KP18" s="752">
        <v>0</v>
      </c>
      <c r="KQ18" s="752">
        <v>0</v>
      </c>
      <c r="KR18" s="752">
        <v>0</v>
      </c>
      <c r="KS18" s="752">
        <v>0</v>
      </c>
      <c r="KT18" s="752">
        <v>0</v>
      </c>
      <c r="KU18" s="752">
        <v>0</v>
      </c>
      <c r="KV18" s="752">
        <v>0</v>
      </c>
      <c r="KW18" s="752">
        <v>0</v>
      </c>
      <c r="KX18" s="752">
        <v>0</v>
      </c>
      <c r="KY18" s="752">
        <v>0</v>
      </c>
      <c r="KZ18" s="752">
        <v>0</v>
      </c>
      <c r="LA18" s="752">
        <v>0</v>
      </c>
      <c r="LB18" s="752">
        <v>0</v>
      </c>
      <c r="LC18" s="751">
        <v>1</v>
      </c>
      <c r="LD18" s="751">
        <v>1</v>
      </c>
      <c r="LE18" s="752">
        <v>0</v>
      </c>
      <c r="LF18" s="752">
        <v>0</v>
      </c>
      <c r="LG18" s="752">
        <v>0</v>
      </c>
      <c r="LH18" s="752">
        <v>0</v>
      </c>
      <c r="LI18" s="752">
        <v>0</v>
      </c>
      <c r="LJ18" s="752">
        <v>0</v>
      </c>
      <c r="LK18" s="752">
        <v>0</v>
      </c>
      <c r="LL18" s="754">
        <v>0</v>
      </c>
    </row>
    <row r="19" spans="2:324" ht="15" customHeight="1">
      <c r="B19" s="994"/>
      <c r="C19" s="619" t="s">
        <v>32</v>
      </c>
      <c r="D19" s="750">
        <v>17</v>
      </c>
      <c r="E19" s="751">
        <v>17</v>
      </c>
      <c r="F19" s="752">
        <v>0</v>
      </c>
      <c r="G19" s="752">
        <v>0</v>
      </c>
      <c r="H19" s="752">
        <v>0</v>
      </c>
      <c r="I19" s="752">
        <v>0</v>
      </c>
      <c r="J19" s="751">
        <v>1</v>
      </c>
      <c r="K19" s="752">
        <v>0</v>
      </c>
      <c r="L19" s="752">
        <v>0</v>
      </c>
      <c r="M19" s="752">
        <v>0</v>
      </c>
      <c r="N19" s="752">
        <v>0</v>
      </c>
      <c r="O19" s="752">
        <v>0</v>
      </c>
      <c r="P19" s="752">
        <v>0</v>
      </c>
      <c r="Q19" s="752">
        <v>0</v>
      </c>
      <c r="R19" s="752">
        <v>0</v>
      </c>
      <c r="S19" s="752">
        <v>0</v>
      </c>
      <c r="T19" s="752">
        <v>0</v>
      </c>
      <c r="U19" s="752">
        <v>0</v>
      </c>
      <c r="V19" s="752">
        <v>0</v>
      </c>
      <c r="W19" s="752">
        <v>0</v>
      </c>
      <c r="X19" s="752">
        <v>0</v>
      </c>
      <c r="Y19" s="752">
        <v>0</v>
      </c>
      <c r="Z19" s="752">
        <v>0</v>
      </c>
      <c r="AA19" s="752">
        <v>0</v>
      </c>
      <c r="AB19" s="752">
        <v>0</v>
      </c>
      <c r="AC19" s="752">
        <v>0</v>
      </c>
      <c r="AD19" s="752">
        <v>0</v>
      </c>
      <c r="AE19" s="752">
        <v>0</v>
      </c>
      <c r="AF19" s="752">
        <v>0</v>
      </c>
      <c r="AG19" s="752">
        <v>0</v>
      </c>
      <c r="AH19" s="752">
        <v>0</v>
      </c>
      <c r="AI19" s="752">
        <v>0</v>
      </c>
      <c r="AJ19" s="752">
        <v>0</v>
      </c>
      <c r="AK19" s="752">
        <v>0</v>
      </c>
      <c r="AL19" s="752">
        <v>0</v>
      </c>
      <c r="AM19" s="752">
        <v>0</v>
      </c>
      <c r="AN19" s="752">
        <v>0</v>
      </c>
      <c r="AO19" s="752">
        <v>0</v>
      </c>
      <c r="AP19" s="752">
        <v>0</v>
      </c>
      <c r="AQ19" s="752">
        <v>0</v>
      </c>
      <c r="AR19" s="752">
        <v>0</v>
      </c>
      <c r="AS19" s="752">
        <v>0</v>
      </c>
      <c r="AT19" s="752">
        <v>0</v>
      </c>
      <c r="AU19" s="752">
        <v>0</v>
      </c>
      <c r="AV19" s="752">
        <v>0</v>
      </c>
      <c r="AW19" s="752">
        <v>0</v>
      </c>
      <c r="AX19" s="752">
        <v>0</v>
      </c>
      <c r="AY19" s="752">
        <v>0</v>
      </c>
      <c r="AZ19" s="752">
        <v>0</v>
      </c>
      <c r="BA19" s="752">
        <v>0</v>
      </c>
      <c r="BB19" s="752">
        <v>0</v>
      </c>
      <c r="BC19" s="752">
        <v>0</v>
      </c>
      <c r="BD19" s="752">
        <v>0</v>
      </c>
      <c r="BE19" s="752">
        <v>0</v>
      </c>
      <c r="BF19" s="752">
        <v>0</v>
      </c>
      <c r="BG19" s="752">
        <v>0</v>
      </c>
      <c r="BH19" s="752">
        <v>0</v>
      </c>
      <c r="BI19" s="752">
        <v>0</v>
      </c>
      <c r="BJ19" s="752">
        <v>0</v>
      </c>
      <c r="BK19" s="752">
        <v>0</v>
      </c>
      <c r="BL19" s="752">
        <v>0</v>
      </c>
      <c r="BM19" s="752">
        <v>0</v>
      </c>
      <c r="BN19" s="752">
        <v>0</v>
      </c>
      <c r="BO19" s="752">
        <v>0</v>
      </c>
      <c r="BP19" s="752">
        <v>0</v>
      </c>
      <c r="BQ19" s="752">
        <v>0</v>
      </c>
      <c r="BR19" s="752">
        <v>0</v>
      </c>
      <c r="BS19" s="752">
        <v>0</v>
      </c>
      <c r="BT19" s="752">
        <v>0</v>
      </c>
      <c r="BU19" s="751">
        <v>1</v>
      </c>
      <c r="BV19" s="752">
        <v>0</v>
      </c>
      <c r="BW19" s="752">
        <v>0</v>
      </c>
      <c r="BX19" s="752">
        <v>0</v>
      </c>
      <c r="BY19" s="752">
        <v>0</v>
      </c>
      <c r="BZ19" s="752">
        <v>0</v>
      </c>
      <c r="CA19" s="752">
        <v>0</v>
      </c>
      <c r="CB19" s="752">
        <v>0</v>
      </c>
      <c r="CC19" s="752">
        <v>0</v>
      </c>
      <c r="CD19" s="752">
        <v>0</v>
      </c>
      <c r="CE19" s="752">
        <v>0</v>
      </c>
      <c r="CF19" s="752">
        <v>0</v>
      </c>
      <c r="CG19" s="752">
        <v>0</v>
      </c>
      <c r="CH19" s="752">
        <v>0</v>
      </c>
      <c r="CI19" s="752">
        <v>0</v>
      </c>
      <c r="CJ19" s="752">
        <v>0</v>
      </c>
      <c r="CK19" s="752">
        <v>0</v>
      </c>
      <c r="CL19" s="752">
        <v>0</v>
      </c>
      <c r="CM19" s="752">
        <v>0</v>
      </c>
      <c r="CN19" s="752">
        <v>0</v>
      </c>
      <c r="CO19" s="752">
        <v>0</v>
      </c>
      <c r="CP19" s="752">
        <v>0</v>
      </c>
      <c r="CQ19" s="751">
        <v>1</v>
      </c>
      <c r="CR19" s="752">
        <v>0</v>
      </c>
      <c r="CS19" s="752">
        <v>0</v>
      </c>
      <c r="CT19" s="752">
        <v>0</v>
      </c>
      <c r="CU19" s="752">
        <v>0</v>
      </c>
      <c r="CV19" s="752">
        <v>0</v>
      </c>
      <c r="CW19" s="752">
        <v>0</v>
      </c>
      <c r="CX19" s="752">
        <v>0</v>
      </c>
      <c r="CY19" s="752">
        <v>0</v>
      </c>
      <c r="CZ19" s="752">
        <v>0</v>
      </c>
      <c r="DA19" s="752">
        <v>0</v>
      </c>
      <c r="DB19" s="752">
        <v>0</v>
      </c>
      <c r="DC19" s="752">
        <v>0</v>
      </c>
      <c r="DD19" s="752">
        <v>0</v>
      </c>
      <c r="DE19" s="752">
        <v>0</v>
      </c>
      <c r="DF19" s="752">
        <v>0</v>
      </c>
      <c r="DG19" s="752">
        <v>0</v>
      </c>
      <c r="DH19" s="752">
        <v>0</v>
      </c>
      <c r="DI19" s="752">
        <v>0</v>
      </c>
      <c r="DJ19" s="751">
        <v>1</v>
      </c>
      <c r="DK19" s="752">
        <v>0</v>
      </c>
      <c r="DL19" s="752">
        <v>0</v>
      </c>
      <c r="DM19" s="752">
        <v>0</v>
      </c>
      <c r="DN19" s="752">
        <v>0</v>
      </c>
      <c r="DO19" s="752">
        <v>0</v>
      </c>
      <c r="DP19" s="752">
        <v>0</v>
      </c>
      <c r="DQ19" s="752">
        <v>0</v>
      </c>
      <c r="DR19" s="752">
        <v>0</v>
      </c>
      <c r="DS19" s="752">
        <v>0</v>
      </c>
      <c r="DT19" s="752">
        <v>0</v>
      </c>
      <c r="DU19" s="752">
        <v>0</v>
      </c>
      <c r="DV19" s="752">
        <v>0</v>
      </c>
      <c r="DW19" s="752">
        <v>0</v>
      </c>
      <c r="DX19" s="751">
        <v>1</v>
      </c>
      <c r="DY19" s="752">
        <v>0</v>
      </c>
      <c r="DZ19" s="752">
        <v>0</v>
      </c>
      <c r="EA19" s="752">
        <v>0</v>
      </c>
      <c r="EB19" s="752">
        <v>0</v>
      </c>
      <c r="EC19" s="752">
        <v>0</v>
      </c>
      <c r="ED19" s="752">
        <v>0</v>
      </c>
      <c r="EE19" s="752">
        <v>0</v>
      </c>
      <c r="EF19" s="752">
        <v>0</v>
      </c>
      <c r="EG19" s="752">
        <v>0</v>
      </c>
      <c r="EH19" s="752">
        <v>0</v>
      </c>
      <c r="EI19" s="752">
        <v>0</v>
      </c>
      <c r="EJ19" s="752">
        <v>0</v>
      </c>
      <c r="EK19" s="752">
        <v>0</v>
      </c>
      <c r="EL19" s="752">
        <v>0</v>
      </c>
      <c r="EM19" s="752">
        <v>0</v>
      </c>
      <c r="EN19" s="752">
        <v>0</v>
      </c>
      <c r="EO19" s="752">
        <v>0</v>
      </c>
      <c r="EP19" s="752">
        <v>0</v>
      </c>
      <c r="EQ19" s="752">
        <v>0</v>
      </c>
      <c r="ER19" s="752">
        <v>0</v>
      </c>
      <c r="ES19" s="752">
        <v>0</v>
      </c>
      <c r="ET19" s="752">
        <v>0</v>
      </c>
      <c r="EU19" s="752">
        <v>0</v>
      </c>
      <c r="EV19" s="752">
        <v>0</v>
      </c>
      <c r="EW19" s="752">
        <v>0</v>
      </c>
      <c r="EX19" s="752">
        <v>0</v>
      </c>
      <c r="EY19" s="752">
        <v>0</v>
      </c>
      <c r="EZ19" s="752">
        <v>0</v>
      </c>
      <c r="FA19" s="752">
        <v>0</v>
      </c>
      <c r="FB19" s="752">
        <v>0</v>
      </c>
      <c r="FC19" s="752">
        <v>0</v>
      </c>
      <c r="FD19" s="752">
        <v>0</v>
      </c>
      <c r="FE19" s="752">
        <v>0</v>
      </c>
      <c r="FF19" s="752">
        <v>0</v>
      </c>
      <c r="FG19" s="752">
        <v>0</v>
      </c>
      <c r="FH19" s="752">
        <v>0</v>
      </c>
      <c r="FI19" s="752">
        <v>0</v>
      </c>
      <c r="FJ19" s="751">
        <v>1</v>
      </c>
      <c r="FK19" s="751">
        <v>1</v>
      </c>
      <c r="FL19" s="752">
        <v>0</v>
      </c>
      <c r="FM19" s="752">
        <v>0</v>
      </c>
      <c r="FN19" s="752">
        <v>0</v>
      </c>
      <c r="FO19" s="752">
        <v>0</v>
      </c>
      <c r="FP19" s="752">
        <v>0</v>
      </c>
      <c r="FQ19" s="752">
        <v>0</v>
      </c>
      <c r="FR19" s="752">
        <v>0</v>
      </c>
      <c r="FS19" s="751">
        <v>1</v>
      </c>
      <c r="FT19" s="752">
        <v>0</v>
      </c>
      <c r="FU19" s="752">
        <v>0</v>
      </c>
      <c r="FV19" s="752">
        <v>0</v>
      </c>
      <c r="FW19" s="752">
        <v>0</v>
      </c>
      <c r="FX19" s="751">
        <v>1</v>
      </c>
      <c r="FY19" s="752">
        <v>0</v>
      </c>
      <c r="FZ19" s="752">
        <v>0</v>
      </c>
      <c r="GA19" s="752">
        <v>0</v>
      </c>
      <c r="GB19" s="752">
        <v>0</v>
      </c>
      <c r="GC19" s="752">
        <v>0</v>
      </c>
      <c r="GD19" s="752">
        <v>0</v>
      </c>
      <c r="GE19" s="752">
        <v>0</v>
      </c>
      <c r="GF19" s="752">
        <v>0</v>
      </c>
      <c r="GG19" s="752">
        <v>0</v>
      </c>
      <c r="GH19" s="752">
        <v>0</v>
      </c>
      <c r="GI19" s="752">
        <v>0</v>
      </c>
      <c r="GJ19" s="752">
        <v>0</v>
      </c>
      <c r="GK19" s="752">
        <v>0</v>
      </c>
      <c r="GL19" s="752">
        <v>0</v>
      </c>
      <c r="GM19" s="752">
        <v>0</v>
      </c>
      <c r="GN19" s="752">
        <v>0</v>
      </c>
      <c r="GO19" s="752">
        <v>0</v>
      </c>
      <c r="GP19" s="752">
        <v>0</v>
      </c>
      <c r="GQ19" s="752">
        <v>0</v>
      </c>
      <c r="GR19" s="752">
        <v>0</v>
      </c>
      <c r="GS19" s="752">
        <v>0</v>
      </c>
      <c r="GT19" s="752">
        <v>0</v>
      </c>
      <c r="GU19" s="752">
        <v>0</v>
      </c>
      <c r="GV19" s="752">
        <v>0</v>
      </c>
      <c r="GW19" s="752">
        <v>0</v>
      </c>
      <c r="GX19" s="751">
        <v>1</v>
      </c>
      <c r="GY19" s="752">
        <v>0</v>
      </c>
      <c r="GZ19" s="752">
        <v>0</v>
      </c>
      <c r="HA19" s="752">
        <v>0</v>
      </c>
      <c r="HB19" s="752">
        <v>0</v>
      </c>
      <c r="HC19" s="752">
        <v>0</v>
      </c>
      <c r="HD19" s="752">
        <v>0</v>
      </c>
      <c r="HE19" s="752">
        <v>0</v>
      </c>
      <c r="HF19" s="752">
        <v>0</v>
      </c>
      <c r="HG19" s="752">
        <v>0</v>
      </c>
      <c r="HH19" s="752">
        <v>0</v>
      </c>
      <c r="HI19" s="752">
        <v>0</v>
      </c>
      <c r="HJ19" s="752">
        <v>0</v>
      </c>
      <c r="HK19" s="752">
        <v>0</v>
      </c>
      <c r="HL19" s="752">
        <v>0</v>
      </c>
      <c r="HM19" s="752">
        <v>0</v>
      </c>
      <c r="HN19" s="752">
        <v>0</v>
      </c>
      <c r="HO19" s="751">
        <v>1</v>
      </c>
      <c r="HP19" s="752">
        <v>0</v>
      </c>
      <c r="HQ19" s="751">
        <v>1</v>
      </c>
      <c r="HR19" s="752">
        <v>0</v>
      </c>
      <c r="HS19" s="752">
        <v>0</v>
      </c>
      <c r="HT19" s="752">
        <v>0</v>
      </c>
      <c r="HU19" s="752">
        <v>0</v>
      </c>
      <c r="HV19" s="751">
        <v>1</v>
      </c>
      <c r="HW19" s="752">
        <v>0</v>
      </c>
      <c r="HX19" s="751">
        <v>3</v>
      </c>
      <c r="HY19" s="752">
        <v>0</v>
      </c>
      <c r="HZ19" s="752">
        <v>0</v>
      </c>
      <c r="IA19" s="752">
        <v>0</v>
      </c>
      <c r="IB19" s="752">
        <v>0</v>
      </c>
      <c r="IC19" s="752">
        <v>0</v>
      </c>
      <c r="ID19" s="752">
        <v>0</v>
      </c>
      <c r="IE19" s="752">
        <v>0</v>
      </c>
      <c r="IF19" s="752">
        <v>0</v>
      </c>
      <c r="IG19" s="752">
        <v>0</v>
      </c>
      <c r="IH19" s="752">
        <v>0</v>
      </c>
      <c r="II19" s="752">
        <v>0</v>
      </c>
      <c r="IJ19" s="752">
        <v>0</v>
      </c>
      <c r="IK19" s="752">
        <v>0</v>
      </c>
      <c r="IL19" s="752">
        <v>0</v>
      </c>
      <c r="IM19" s="752">
        <v>0</v>
      </c>
      <c r="IN19" s="752">
        <v>0</v>
      </c>
      <c r="IO19" s="752">
        <v>0</v>
      </c>
      <c r="IP19" s="752">
        <v>0</v>
      </c>
      <c r="IQ19" s="752">
        <v>0</v>
      </c>
      <c r="IR19" s="752">
        <v>0</v>
      </c>
      <c r="IS19" s="752">
        <v>0</v>
      </c>
      <c r="IT19" s="752">
        <v>0</v>
      </c>
      <c r="IU19" s="752">
        <v>0</v>
      </c>
      <c r="IV19" s="752">
        <v>0</v>
      </c>
      <c r="IW19" s="752">
        <v>0</v>
      </c>
      <c r="IX19" s="752">
        <v>0</v>
      </c>
      <c r="IY19" s="752">
        <v>0</v>
      </c>
      <c r="IZ19" s="752">
        <v>0</v>
      </c>
      <c r="JA19" s="752">
        <v>0</v>
      </c>
      <c r="JB19" s="752">
        <v>0</v>
      </c>
      <c r="JC19" s="752">
        <v>0</v>
      </c>
      <c r="JD19" s="752">
        <v>0</v>
      </c>
      <c r="JE19" s="752">
        <v>0</v>
      </c>
      <c r="JF19" s="752">
        <v>0</v>
      </c>
      <c r="JG19" s="752">
        <v>0</v>
      </c>
      <c r="JH19" s="752">
        <v>0</v>
      </c>
      <c r="JI19" s="752">
        <v>0</v>
      </c>
      <c r="JJ19" s="752">
        <v>0</v>
      </c>
      <c r="JK19" s="752">
        <v>0</v>
      </c>
      <c r="JL19" s="752">
        <v>0</v>
      </c>
      <c r="JM19" s="752">
        <v>0</v>
      </c>
      <c r="JN19" s="752">
        <v>0</v>
      </c>
      <c r="JO19" s="752">
        <v>0</v>
      </c>
      <c r="JP19" s="752">
        <v>0</v>
      </c>
      <c r="JQ19" s="752">
        <v>0</v>
      </c>
      <c r="JR19" s="752">
        <v>0</v>
      </c>
      <c r="JS19" s="752">
        <v>0</v>
      </c>
      <c r="JT19" s="752">
        <v>0</v>
      </c>
      <c r="JU19" s="752">
        <v>0</v>
      </c>
      <c r="JV19" s="752">
        <v>0</v>
      </c>
      <c r="JW19" s="752">
        <v>0</v>
      </c>
      <c r="JX19" s="752">
        <v>0</v>
      </c>
      <c r="JY19" s="752">
        <v>0</v>
      </c>
      <c r="JZ19" s="752">
        <v>0</v>
      </c>
      <c r="KA19" s="752">
        <v>0</v>
      </c>
      <c r="KB19" s="752">
        <v>0</v>
      </c>
      <c r="KC19" s="752">
        <v>0</v>
      </c>
      <c r="KD19" s="752">
        <v>0</v>
      </c>
      <c r="KE19" s="752">
        <v>0</v>
      </c>
      <c r="KF19" s="752">
        <v>0</v>
      </c>
      <c r="KG19" s="752">
        <v>0</v>
      </c>
      <c r="KH19" s="752">
        <v>0</v>
      </c>
      <c r="KI19" s="752">
        <v>0</v>
      </c>
      <c r="KJ19" s="752">
        <v>0</v>
      </c>
      <c r="KK19" s="752">
        <v>0</v>
      </c>
      <c r="KL19" s="752">
        <v>0</v>
      </c>
      <c r="KM19" s="752">
        <v>0</v>
      </c>
      <c r="KN19" s="752">
        <v>0</v>
      </c>
      <c r="KO19" s="752">
        <v>0</v>
      </c>
      <c r="KP19" s="752">
        <v>0</v>
      </c>
      <c r="KQ19" s="752">
        <v>0</v>
      </c>
      <c r="KR19" s="752">
        <v>0</v>
      </c>
      <c r="KS19" s="752">
        <v>0</v>
      </c>
      <c r="KT19" s="752">
        <v>0</v>
      </c>
      <c r="KU19" s="752">
        <v>0</v>
      </c>
      <c r="KV19" s="752">
        <v>0</v>
      </c>
      <c r="KW19" s="752">
        <v>0</v>
      </c>
      <c r="KX19" s="752">
        <v>0</v>
      </c>
      <c r="KY19" s="752">
        <v>0</v>
      </c>
      <c r="KZ19" s="752">
        <v>0</v>
      </c>
      <c r="LA19" s="752">
        <v>0</v>
      </c>
      <c r="LB19" s="752">
        <v>0</v>
      </c>
      <c r="LC19" s="751">
        <v>1</v>
      </c>
      <c r="LD19" s="752">
        <v>0</v>
      </c>
      <c r="LE19" s="752">
        <v>0</v>
      </c>
      <c r="LF19" s="752">
        <v>0</v>
      </c>
      <c r="LG19" s="752">
        <v>0</v>
      </c>
      <c r="LH19" s="752">
        <v>0</v>
      </c>
      <c r="LI19" s="752">
        <v>0</v>
      </c>
      <c r="LJ19" s="752">
        <v>0</v>
      </c>
      <c r="LK19" s="752">
        <v>0</v>
      </c>
      <c r="LL19" s="754">
        <v>0</v>
      </c>
    </row>
    <row r="20" spans="2:324" ht="15" customHeight="1">
      <c r="B20" s="994"/>
      <c r="C20" s="619" t="s">
        <v>33</v>
      </c>
      <c r="D20" s="750">
        <v>15</v>
      </c>
      <c r="E20" s="751">
        <v>15</v>
      </c>
      <c r="F20" s="752">
        <v>0</v>
      </c>
      <c r="G20" s="752">
        <v>0</v>
      </c>
      <c r="H20" s="752">
        <v>0</v>
      </c>
      <c r="I20" s="752">
        <v>0</v>
      </c>
      <c r="J20" s="752">
        <v>0</v>
      </c>
      <c r="K20" s="752">
        <v>0</v>
      </c>
      <c r="L20" s="751">
        <v>1</v>
      </c>
      <c r="M20" s="752">
        <v>0</v>
      </c>
      <c r="N20" s="752">
        <v>0</v>
      </c>
      <c r="O20" s="752">
        <v>0</v>
      </c>
      <c r="P20" s="752">
        <v>0</v>
      </c>
      <c r="Q20" s="752">
        <v>0</v>
      </c>
      <c r="R20" s="752">
        <v>0</v>
      </c>
      <c r="S20" s="752">
        <v>0</v>
      </c>
      <c r="T20" s="752">
        <v>0</v>
      </c>
      <c r="U20" s="752">
        <v>0</v>
      </c>
      <c r="V20" s="752">
        <v>0</v>
      </c>
      <c r="W20" s="752">
        <v>0</v>
      </c>
      <c r="X20" s="752">
        <v>0</v>
      </c>
      <c r="Y20" s="752">
        <v>0</v>
      </c>
      <c r="Z20" s="752">
        <v>0</v>
      </c>
      <c r="AA20" s="752">
        <v>0</v>
      </c>
      <c r="AB20" s="752">
        <v>0</v>
      </c>
      <c r="AC20" s="752">
        <v>0</v>
      </c>
      <c r="AD20" s="752">
        <v>0</v>
      </c>
      <c r="AE20" s="752">
        <v>0</v>
      </c>
      <c r="AF20" s="752">
        <v>0</v>
      </c>
      <c r="AG20" s="752">
        <v>0</v>
      </c>
      <c r="AH20" s="752">
        <v>0</v>
      </c>
      <c r="AI20" s="752">
        <v>0</v>
      </c>
      <c r="AJ20" s="752">
        <v>0</v>
      </c>
      <c r="AK20" s="752">
        <v>0</v>
      </c>
      <c r="AL20" s="752">
        <v>0</v>
      </c>
      <c r="AM20" s="752">
        <v>0</v>
      </c>
      <c r="AN20" s="752">
        <v>0</v>
      </c>
      <c r="AO20" s="752">
        <v>0</v>
      </c>
      <c r="AP20" s="752">
        <v>0</v>
      </c>
      <c r="AQ20" s="752">
        <v>0</v>
      </c>
      <c r="AR20" s="751">
        <v>1</v>
      </c>
      <c r="AS20" s="752">
        <v>0</v>
      </c>
      <c r="AT20" s="752">
        <v>0</v>
      </c>
      <c r="AU20" s="752">
        <v>0</v>
      </c>
      <c r="AV20" s="752">
        <v>0</v>
      </c>
      <c r="AW20" s="752">
        <v>0</v>
      </c>
      <c r="AX20" s="752">
        <v>0</v>
      </c>
      <c r="AY20" s="752">
        <v>0</v>
      </c>
      <c r="AZ20" s="752">
        <v>0</v>
      </c>
      <c r="BA20" s="752">
        <v>0</v>
      </c>
      <c r="BB20" s="752">
        <v>0</v>
      </c>
      <c r="BC20" s="752">
        <v>0</v>
      </c>
      <c r="BD20" s="752">
        <v>0</v>
      </c>
      <c r="BE20" s="752">
        <v>0</v>
      </c>
      <c r="BF20" s="752">
        <v>0</v>
      </c>
      <c r="BG20" s="752">
        <v>0</v>
      </c>
      <c r="BH20" s="752">
        <v>0</v>
      </c>
      <c r="BI20" s="752">
        <v>0</v>
      </c>
      <c r="BJ20" s="752">
        <v>0</v>
      </c>
      <c r="BK20" s="752">
        <v>0</v>
      </c>
      <c r="BL20" s="752">
        <v>0</v>
      </c>
      <c r="BM20" s="752">
        <v>0</v>
      </c>
      <c r="BN20" s="752">
        <v>0</v>
      </c>
      <c r="BO20" s="752">
        <v>0</v>
      </c>
      <c r="BP20" s="752">
        <v>0</v>
      </c>
      <c r="BQ20" s="752">
        <v>0</v>
      </c>
      <c r="BR20" s="752">
        <v>0</v>
      </c>
      <c r="BS20" s="752">
        <v>0</v>
      </c>
      <c r="BT20" s="751">
        <v>1</v>
      </c>
      <c r="BU20" s="752">
        <v>0</v>
      </c>
      <c r="BV20" s="752">
        <v>0</v>
      </c>
      <c r="BW20" s="752">
        <v>0</v>
      </c>
      <c r="BX20" s="752">
        <v>0</v>
      </c>
      <c r="BY20" s="752">
        <v>0</v>
      </c>
      <c r="BZ20" s="752">
        <v>0</v>
      </c>
      <c r="CA20" s="752">
        <v>0</v>
      </c>
      <c r="CB20" s="752">
        <v>0</v>
      </c>
      <c r="CC20" s="752">
        <v>0</v>
      </c>
      <c r="CD20" s="752">
        <v>0</v>
      </c>
      <c r="CE20" s="752">
        <v>0</v>
      </c>
      <c r="CF20" s="752">
        <v>0</v>
      </c>
      <c r="CG20" s="752">
        <v>0</v>
      </c>
      <c r="CH20" s="752">
        <v>0</v>
      </c>
      <c r="CI20" s="752">
        <v>0</v>
      </c>
      <c r="CJ20" s="752">
        <v>0</v>
      </c>
      <c r="CK20" s="752">
        <v>0</v>
      </c>
      <c r="CL20" s="752">
        <v>0</v>
      </c>
      <c r="CM20" s="752">
        <v>0</v>
      </c>
      <c r="CN20" s="752">
        <v>0</v>
      </c>
      <c r="CO20" s="752">
        <v>0</v>
      </c>
      <c r="CP20" s="752">
        <v>0</v>
      </c>
      <c r="CQ20" s="752">
        <v>0</v>
      </c>
      <c r="CR20" s="752">
        <v>0</v>
      </c>
      <c r="CS20" s="752">
        <v>0</v>
      </c>
      <c r="CT20" s="752">
        <v>0</v>
      </c>
      <c r="CU20" s="752">
        <v>0</v>
      </c>
      <c r="CV20" s="752">
        <v>0</v>
      </c>
      <c r="CW20" s="752">
        <v>0</v>
      </c>
      <c r="CX20" s="752">
        <v>0</v>
      </c>
      <c r="CY20" s="752">
        <v>0</v>
      </c>
      <c r="CZ20" s="752">
        <v>0</v>
      </c>
      <c r="DA20" s="752">
        <v>0</v>
      </c>
      <c r="DB20" s="752">
        <v>0</v>
      </c>
      <c r="DC20" s="752">
        <v>0</v>
      </c>
      <c r="DD20" s="752">
        <v>0</v>
      </c>
      <c r="DE20" s="752">
        <v>0</v>
      </c>
      <c r="DF20" s="752">
        <v>0</v>
      </c>
      <c r="DG20" s="752">
        <v>0</v>
      </c>
      <c r="DH20" s="752">
        <v>0</v>
      </c>
      <c r="DI20" s="752">
        <v>0</v>
      </c>
      <c r="DJ20" s="751">
        <v>1</v>
      </c>
      <c r="DK20" s="752">
        <v>0</v>
      </c>
      <c r="DL20" s="752">
        <v>0</v>
      </c>
      <c r="DM20" s="752">
        <v>0</v>
      </c>
      <c r="DN20" s="752">
        <v>0</v>
      </c>
      <c r="DO20" s="751">
        <v>1</v>
      </c>
      <c r="DP20" s="751">
        <v>1</v>
      </c>
      <c r="DQ20" s="752">
        <v>0</v>
      </c>
      <c r="DR20" s="752">
        <v>0</v>
      </c>
      <c r="DS20" s="752">
        <v>0</v>
      </c>
      <c r="DT20" s="752">
        <v>0</v>
      </c>
      <c r="DU20" s="752">
        <v>0</v>
      </c>
      <c r="DV20" s="752">
        <v>0</v>
      </c>
      <c r="DW20" s="751">
        <v>1</v>
      </c>
      <c r="DX20" s="751">
        <v>1</v>
      </c>
      <c r="DY20" s="752">
        <v>0</v>
      </c>
      <c r="DZ20" s="752">
        <v>0</v>
      </c>
      <c r="EA20" s="752">
        <v>0</v>
      </c>
      <c r="EB20" s="752">
        <v>0</v>
      </c>
      <c r="EC20" s="752">
        <v>0</v>
      </c>
      <c r="ED20" s="752">
        <v>0</v>
      </c>
      <c r="EE20" s="752">
        <v>0</v>
      </c>
      <c r="EF20" s="752">
        <v>0</v>
      </c>
      <c r="EG20" s="752">
        <v>0</v>
      </c>
      <c r="EH20" s="752">
        <v>0</v>
      </c>
      <c r="EI20" s="752">
        <v>0</v>
      </c>
      <c r="EJ20" s="752">
        <v>0</v>
      </c>
      <c r="EK20" s="752">
        <v>0</v>
      </c>
      <c r="EL20" s="752">
        <v>0</v>
      </c>
      <c r="EM20" s="752">
        <v>0</v>
      </c>
      <c r="EN20" s="752">
        <v>0</v>
      </c>
      <c r="EO20" s="752">
        <v>0</v>
      </c>
      <c r="EP20" s="752">
        <v>0</v>
      </c>
      <c r="EQ20" s="752">
        <v>0</v>
      </c>
      <c r="ER20" s="752">
        <v>0</v>
      </c>
      <c r="ES20" s="752">
        <v>0</v>
      </c>
      <c r="ET20" s="752">
        <v>0</v>
      </c>
      <c r="EU20" s="752">
        <v>0</v>
      </c>
      <c r="EV20" s="752">
        <v>0</v>
      </c>
      <c r="EW20" s="752">
        <v>0</v>
      </c>
      <c r="EX20" s="752">
        <v>0</v>
      </c>
      <c r="EY20" s="752">
        <v>0</v>
      </c>
      <c r="EZ20" s="752">
        <v>0</v>
      </c>
      <c r="FA20" s="752">
        <v>0</v>
      </c>
      <c r="FB20" s="752">
        <v>0</v>
      </c>
      <c r="FC20" s="752">
        <v>0</v>
      </c>
      <c r="FD20" s="752">
        <v>0</v>
      </c>
      <c r="FE20" s="752">
        <v>0</v>
      </c>
      <c r="FF20" s="752">
        <v>0</v>
      </c>
      <c r="FG20" s="752">
        <v>0</v>
      </c>
      <c r="FH20" s="752">
        <v>0</v>
      </c>
      <c r="FI20" s="752">
        <v>0</v>
      </c>
      <c r="FJ20" s="752">
        <v>0</v>
      </c>
      <c r="FK20" s="752">
        <v>0</v>
      </c>
      <c r="FL20" s="751">
        <v>2</v>
      </c>
      <c r="FM20" s="752">
        <v>0</v>
      </c>
      <c r="FN20" s="752">
        <v>0</v>
      </c>
      <c r="FO20" s="752">
        <v>0</v>
      </c>
      <c r="FP20" s="752">
        <v>0</v>
      </c>
      <c r="FQ20" s="752">
        <v>0</v>
      </c>
      <c r="FR20" s="752">
        <v>0</v>
      </c>
      <c r="FS20" s="752">
        <v>0</v>
      </c>
      <c r="FT20" s="752">
        <v>0</v>
      </c>
      <c r="FU20" s="752">
        <v>0</v>
      </c>
      <c r="FV20" s="752">
        <v>0</v>
      </c>
      <c r="FW20" s="752">
        <v>0</v>
      </c>
      <c r="FX20" s="752">
        <v>0</v>
      </c>
      <c r="FY20" s="751">
        <v>1</v>
      </c>
      <c r="FZ20" s="752">
        <v>0</v>
      </c>
      <c r="GA20" s="752">
        <v>0</v>
      </c>
      <c r="GB20" s="752">
        <v>0</v>
      </c>
      <c r="GC20" s="752">
        <v>0</v>
      </c>
      <c r="GD20" s="752">
        <v>0</v>
      </c>
      <c r="GE20" s="752">
        <v>0</v>
      </c>
      <c r="GF20" s="752">
        <v>0</v>
      </c>
      <c r="GG20" s="752">
        <v>0</v>
      </c>
      <c r="GH20" s="752">
        <v>0</v>
      </c>
      <c r="GI20" s="752">
        <v>0</v>
      </c>
      <c r="GJ20" s="752">
        <v>0</v>
      </c>
      <c r="GK20" s="752">
        <v>0</v>
      </c>
      <c r="GL20" s="752">
        <v>0</v>
      </c>
      <c r="GM20" s="752">
        <v>0</v>
      </c>
      <c r="GN20" s="752">
        <v>0</v>
      </c>
      <c r="GO20" s="752">
        <v>0</v>
      </c>
      <c r="GP20" s="752">
        <v>0</v>
      </c>
      <c r="GQ20" s="752">
        <v>0</v>
      </c>
      <c r="GR20" s="752">
        <v>0</v>
      </c>
      <c r="GS20" s="752">
        <v>0</v>
      </c>
      <c r="GT20" s="752">
        <v>0</v>
      </c>
      <c r="GU20" s="752">
        <v>0</v>
      </c>
      <c r="GV20" s="752">
        <v>0</v>
      </c>
      <c r="GW20" s="752">
        <v>0</v>
      </c>
      <c r="GX20" s="752">
        <v>0</v>
      </c>
      <c r="GY20" s="752">
        <v>0</v>
      </c>
      <c r="GZ20" s="752">
        <v>0</v>
      </c>
      <c r="HA20" s="752">
        <v>0</v>
      </c>
      <c r="HB20" s="752">
        <v>0</v>
      </c>
      <c r="HC20" s="752">
        <v>0</v>
      </c>
      <c r="HD20" s="752">
        <v>0</v>
      </c>
      <c r="HE20" s="752">
        <v>0</v>
      </c>
      <c r="HF20" s="752">
        <v>0</v>
      </c>
      <c r="HG20" s="752">
        <v>0</v>
      </c>
      <c r="HH20" s="752">
        <v>0</v>
      </c>
      <c r="HI20" s="752">
        <v>0</v>
      </c>
      <c r="HJ20" s="752">
        <v>0</v>
      </c>
      <c r="HK20" s="752">
        <v>0</v>
      </c>
      <c r="HL20" s="752">
        <v>0</v>
      </c>
      <c r="HM20" s="752">
        <v>0</v>
      </c>
      <c r="HN20" s="752">
        <v>0</v>
      </c>
      <c r="HO20" s="752">
        <v>0</v>
      </c>
      <c r="HP20" s="752">
        <v>0</v>
      </c>
      <c r="HQ20" s="752">
        <v>0</v>
      </c>
      <c r="HR20" s="752">
        <v>0</v>
      </c>
      <c r="HS20" s="752">
        <v>0</v>
      </c>
      <c r="HT20" s="752">
        <v>0</v>
      </c>
      <c r="HU20" s="752">
        <v>0</v>
      </c>
      <c r="HV20" s="751">
        <v>1</v>
      </c>
      <c r="HW20" s="751">
        <v>1</v>
      </c>
      <c r="HX20" s="751">
        <v>1</v>
      </c>
      <c r="HY20" s="752">
        <v>0</v>
      </c>
      <c r="HZ20" s="752">
        <v>0</v>
      </c>
      <c r="IA20" s="752">
        <v>0</v>
      </c>
      <c r="IB20" s="752">
        <v>0</v>
      </c>
      <c r="IC20" s="752">
        <v>0</v>
      </c>
      <c r="ID20" s="752">
        <v>0</v>
      </c>
      <c r="IE20" s="752">
        <v>0</v>
      </c>
      <c r="IF20" s="752">
        <v>0</v>
      </c>
      <c r="IG20" s="752">
        <v>0</v>
      </c>
      <c r="IH20" s="752">
        <v>0</v>
      </c>
      <c r="II20" s="752">
        <v>0</v>
      </c>
      <c r="IJ20" s="752">
        <v>0</v>
      </c>
      <c r="IK20" s="752">
        <v>0</v>
      </c>
      <c r="IL20" s="752">
        <v>0</v>
      </c>
      <c r="IM20" s="752">
        <v>0</v>
      </c>
      <c r="IN20" s="752">
        <v>0</v>
      </c>
      <c r="IO20" s="752">
        <v>0</v>
      </c>
      <c r="IP20" s="752">
        <v>0</v>
      </c>
      <c r="IQ20" s="752">
        <v>0</v>
      </c>
      <c r="IR20" s="752">
        <v>0</v>
      </c>
      <c r="IS20" s="752">
        <v>0</v>
      </c>
      <c r="IT20" s="752">
        <v>0</v>
      </c>
      <c r="IU20" s="752">
        <v>0</v>
      </c>
      <c r="IV20" s="752">
        <v>0</v>
      </c>
      <c r="IW20" s="752">
        <v>0</v>
      </c>
      <c r="IX20" s="752">
        <v>0</v>
      </c>
      <c r="IY20" s="752">
        <v>0</v>
      </c>
      <c r="IZ20" s="752">
        <v>0</v>
      </c>
      <c r="JA20" s="752">
        <v>0</v>
      </c>
      <c r="JB20" s="752">
        <v>0</v>
      </c>
      <c r="JC20" s="752">
        <v>0</v>
      </c>
      <c r="JD20" s="752">
        <v>0</v>
      </c>
      <c r="JE20" s="752">
        <v>0</v>
      </c>
      <c r="JF20" s="752">
        <v>0</v>
      </c>
      <c r="JG20" s="752">
        <v>0</v>
      </c>
      <c r="JH20" s="752">
        <v>0</v>
      </c>
      <c r="JI20" s="752">
        <v>0</v>
      </c>
      <c r="JJ20" s="752">
        <v>0</v>
      </c>
      <c r="JK20" s="752">
        <v>0</v>
      </c>
      <c r="JL20" s="752">
        <v>0</v>
      </c>
      <c r="JM20" s="752">
        <v>0</v>
      </c>
      <c r="JN20" s="752">
        <v>0</v>
      </c>
      <c r="JO20" s="752">
        <v>0</v>
      </c>
      <c r="JP20" s="752">
        <v>0</v>
      </c>
      <c r="JQ20" s="752">
        <v>0</v>
      </c>
      <c r="JR20" s="752">
        <v>0</v>
      </c>
      <c r="JS20" s="752">
        <v>0</v>
      </c>
      <c r="JT20" s="752">
        <v>0</v>
      </c>
      <c r="JU20" s="752">
        <v>0</v>
      </c>
      <c r="JV20" s="752">
        <v>0</v>
      </c>
      <c r="JW20" s="752">
        <v>0</v>
      </c>
      <c r="JX20" s="752">
        <v>0</v>
      </c>
      <c r="JY20" s="752">
        <v>0</v>
      </c>
      <c r="JZ20" s="752">
        <v>0</v>
      </c>
      <c r="KA20" s="752">
        <v>0</v>
      </c>
      <c r="KB20" s="752">
        <v>0</v>
      </c>
      <c r="KC20" s="752">
        <v>0</v>
      </c>
      <c r="KD20" s="752">
        <v>0</v>
      </c>
      <c r="KE20" s="752">
        <v>0</v>
      </c>
      <c r="KF20" s="752">
        <v>0</v>
      </c>
      <c r="KG20" s="752">
        <v>0</v>
      </c>
      <c r="KH20" s="752">
        <v>0</v>
      </c>
      <c r="KI20" s="752">
        <v>0</v>
      </c>
      <c r="KJ20" s="752">
        <v>0</v>
      </c>
      <c r="KK20" s="752">
        <v>0</v>
      </c>
      <c r="KL20" s="752">
        <v>0</v>
      </c>
      <c r="KM20" s="752">
        <v>0</v>
      </c>
      <c r="KN20" s="752">
        <v>0</v>
      </c>
      <c r="KO20" s="752">
        <v>0</v>
      </c>
      <c r="KP20" s="752">
        <v>0</v>
      </c>
      <c r="KQ20" s="752">
        <v>0</v>
      </c>
      <c r="KR20" s="752">
        <v>0</v>
      </c>
      <c r="KS20" s="752">
        <v>0</v>
      </c>
      <c r="KT20" s="752">
        <v>0</v>
      </c>
      <c r="KU20" s="752">
        <v>0</v>
      </c>
      <c r="KV20" s="752">
        <v>0</v>
      </c>
      <c r="KW20" s="752">
        <v>0</v>
      </c>
      <c r="KX20" s="752">
        <v>0</v>
      </c>
      <c r="KY20" s="752">
        <v>0</v>
      </c>
      <c r="KZ20" s="752">
        <v>0</v>
      </c>
      <c r="LA20" s="752">
        <v>0</v>
      </c>
      <c r="LB20" s="752">
        <v>0</v>
      </c>
      <c r="LC20" s="752">
        <v>0</v>
      </c>
      <c r="LD20" s="751">
        <v>1</v>
      </c>
      <c r="LE20" s="752">
        <v>0</v>
      </c>
      <c r="LF20" s="752">
        <v>0</v>
      </c>
      <c r="LG20" s="752">
        <v>0</v>
      </c>
      <c r="LH20" s="752">
        <v>0</v>
      </c>
      <c r="LI20" s="752">
        <v>0</v>
      </c>
      <c r="LJ20" s="752">
        <v>0</v>
      </c>
      <c r="LK20" s="752">
        <v>0</v>
      </c>
      <c r="LL20" s="754">
        <v>0</v>
      </c>
    </row>
    <row r="21" spans="2:324" ht="15" customHeight="1">
      <c r="B21" s="994" t="s">
        <v>205</v>
      </c>
      <c r="C21" s="619" t="s">
        <v>27</v>
      </c>
      <c r="D21" s="750">
        <v>76</v>
      </c>
      <c r="E21" s="751">
        <v>76</v>
      </c>
      <c r="F21" s="752">
        <v>0</v>
      </c>
      <c r="G21" s="752">
        <v>0</v>
      </c>
      <c r="H21" s="752">
        <v>0</v>
      </c>
      <c r="I21" s="752">
        <v>0</v>
      </c>
      <c r="J21" s="752">
        <v>0</v>
      </c>
      <c r="K21" s="752">
        <v>0</v>
      </c>
      <c r="L21" s="752">
        <v>0</v>
      </c>
      <c r="M21" s="752">
        <v>0</v>
      </c>
      <c r="N21" s="752">
        <v>0</v>
      </c>
      <c r="O21" s="752">
        <v>0</v>
      </c>
      <c r="P21" s="752">
        <v>0</v>
      </c>
      <c r="Q21" s="752">
        <v>0</v>
      </c>
      <c r="R21" s="752">
        <v>0</v>
      </c>
      <c r="S21" s="751">
        <v>2</v>
      </c>
      <c r="T21" s="752">
        <v>0</v>
      </c>
      <c r="U21" s="752">
        <v>0</v>
      </c>
      <c r="V21" s="752">
        <v>0</v>
      </c>
      <c r="W21" s="752">
        <v>0</v>
      </c>
      <c r="X21" s="752">
        <v>0</v>
      </c>
      <c r="Y21" s="752">
        <v>0</v>
      </c>
      <c r="Z21" s="752">
        <v>0</v>
      </c>
      <c r="AA21" s="752">
        <v>0</v>
      </c>
      <c r="AB21" s="752">
        <v>0</v>
      </c>
      <c r="AC21" s="752">
        <v>0</v>
      </c>
      <c r="AD21" s="752">
        <v>0</v>
      </c>
      <c r="AE21" s="752">
        <v>0</v>
      </c>
      <c r="AF21" s="752">
        <v>0</v>
      </c>
      <c r="AG21" s="751">
        <v>1</v>
      </c>
      <c r="AH21" s="752">
        <v>0</v>
      </c>
      <c r="AI21" s="752">
        <v>0</v>
      </c>
      <c r="AJ21" s="752">
        <v>0</v>
      </c>
      <c r="AK21" s="752">
        <v>0</v>
      </c>
      <c r="AL21" s="752">
        <v>0</v>
      </c>
      <c r="AM21" s="752">
        <v>0</v>
      </c>
      <c r="AN21" s="752">
        <v>0</v>
      </c>
      <c r="AO21" s="752">
        <v>0</v>
      </c>
      <c r="AP21" s="752">
        <v>0</v>
      </c>
      <c r="AQ21" s="752">
        <v>0</v>
      </c>
      <c r="AR21" s="752">
        <v>0</v>
      </c>
      <c r="AS21" s="752">
        <v>0</v>
      </c>
      <c r="AT21" s="752">
        <v>0</v>
      </c>
      <c r="AU21" s="752">
        <v>0</v>
      </c>
      <c r="AV21" s="752">
        <v>0</v>
      </c>
      <c r="AW21" s="752">
        <v>0</v>
      </c>
      <c r="AX21" s="752">
        <v>0</v>
      </c>
      <c r="AY21" s="752">
        <v>0</v>
      </c>
      <c r="AZ21" s="752">
        <v>0</v>
      </c>
      <c r="BA21" s="752">
        <v>0</v>
      </c>
      <c r="BB21" s="752">
        <v>0</v>
      </c>
      <c r="BC21" s="752">
        <v>0</v>
      </c>
      <c r="BD21" s="752">
        <v>0</v>
      </c>
      <c r="BE21" s="752">
        <v>0</v>
      </c>
      <c r="BF21" s="752">
        <v>0</v>
      </c>
      <c r="BG21" s="752">
        <v>0</v>
      </c>
      <c r="BH21" s="752">
        <v>0</v>
      </c>
      <c r="BI21" s="752">
        <v>0</v>
      </c>
      <c r="BJ21" s="752">
        <v>0</v>
      </c>
      <c r="BK21" s="752">
        <v>0</v>
      </c>
      <c r="BL21" s="752">
        <v>0</v>
      </c>
      <c r="BM21" s="752">
        <v>0</v>
      </c>
      <c r="BN21" s="752">
        <v>0</v>
      </c>
      <c r="BO21" s="752">
        <v>0</v>
      </c>
      <c r="BP21" s="752">
        <v>0</v>
      </c>
      <c r="BQ21" s="752">
        <v>0</v>
      </c>
      <c r="BR21" s="752">
        <v>0</v>
      </c>
      <c r="BS21" s="752">
        <v>0</v>
      </c>
      <c r="BT21" s="751">
        <v>1</v>
      </c>
      <c r="BU21" s="751">
        <v>3</v>
      </c>
      <c r="BV21" s="752">
        <v>0</v>
      </c>
      <c r="BW21" s="752">
        <v>0</v>
      </c>
      <c r="BX21" s="752">
        <v>0</v>
      </c>
      <c r="BY21" s="752">
        <v>0</v>
      </c>
      <c r="BZ21" s="752">
        <v>0</v>
      </c>
      <c r="CA21" s="752">
        <v>0</v>
      </c>
      <c r="CB21" s="752">
        <v>0</v>
      </c>
      <c r="CC21" s="752">
        <v>0</v>
      </c>
      <c r="CD21" s="752">
        <v>0</v>
      </c>
      <c r="CE21" s="752">
        <v>0</v>
      </c>
      <c r="CF21" s="752">
        <v>0</v>
      </c>
      <c r="CG21" s="752">
        <v>0</v>
      </c>
      <c r="CH21" s="752">
        <v>0</v>
      </c>
      <c r="CI21" s="751">
        <v>1</v>
      </c>
      <c r="CJ21" s="752">
        <v>0</v>
      </c>
      <c r="CK21" s="752">
        <v>0</v>
      </c>
      <c r="CL21" s="752">
        <v>0</v>
      </c>
      <c r="CM21" s="752">
        <v>0</v>
      </c>
      <c r="CN21" s="752">
        <v>0</v>
      </c>
      <c r="CO21" s="752">
        <v>0</v>
      </c>
      <c r="CP21" s="752">
        <v>0</v>
      </c>
      <c r="CQ21" s="752">
        <v>0</v>
      </c>
      <c r="CR21" s="752">
        <v>0</v>
      </c>
      <c r="CS21" s="752">
        <v>0</v>
      </c>
      <c r="CT21" s="751">
        <v>1</v>
      </c>
      <c r="CU21" s="752">
        <v>0</v>
      </c>
      <c r="CV21" s="752">
        <v>0</v>
      </c>
      <c r="CW21" s="752">
        <v>0</v>
      </c>
      <c r="CX21" s="752">
        <v>0</v>
      </c>
      <c r="CY21" s="752">
        <v>0</v>
      </c>
      <c r="CZ21" s="752">
        <v>0</v>
      </c>
      <c r="DA21" s="752">
        <v>0</v>
      </c>
      <c r="DB21" s="752">
        <v>0</v>
      </c>
      <c r="DC21" s="752">
        <v>0</v>
      </c>
      <c r="DD21" s="752">
        <v>0</v>
      </c>
      <c r="DE21" s="752">
        <v>0</v>
      </c>
      <c r="DF21" s="751">
        <v>1</v>
      </c>
      <c r="DG21" s="752">
        <v>0</v>
      </c>
      <c r="DH21" s="751">
        <v>2</v>
      </c>
      <c r="DI21" s="752">
        <v>0</v>
      </c>
      <c r="DJ21" s="752">
        <v>0</v>
      </c>
      <c r="DK21" s="752">
        <v>0</v>
      </c>
      <c r="DL21" s="752">
        <v>0</v>
      </c>
      <c r="DM21" s="752">
        <v>0</v>
      </c>
      <c r="DN21" s="752">
        <v>0</v>
      </c>
      <c r="DO21" s="751">
        <v>1</v>
      </c>
      <c r="DP21" s="751">
        <v>1</v>
      </c>
      <c r="DQ21" s="752">
        <v>0</v>
      </c>
      <c r="DR21" s="751">
        <v>3</v>
      </c>
      <c r="DS21" s="751">
        <v>1</v>
      </c>
      <c r="DT21" s="751">
        <v>1</v>
      </c>
      <c r="DU21" s="751">
        <v>1</v>
      </c>
      <c r="DV21" s="751">
        <v>3</v>
      </c>
      <c r="DW21" s="751">
        <v>11</v>
      </c>
      <c r="DX21" s="751">
        <v>5</v>
      </c>
      <c r="DY21" s="752">
        <v>0</v>
      </c>
      <c r="DZ21" s="752">
        <v>0</v>
      </c>
      <c r="EA21" s="752">
        <v>0</v>
      </c>
      <c r="EB21" s="752">
        <v>0</v>
      </c>
      <c r="EC21" s="752">
        <v>0</v>
      </c>
      <c r="ED21" s="752">
        <v>0</v>
      </c>
      <c r="EE21" s="752">
        <v>0</v>
      </c>
      <c r="EF21" s="752">
        <v>0</v>
      </c>
      <c r="EG21" s="752">
        <v>0</v>
      </c>
      <c r="EH21" s="752">
        <v>0</v>
      </c>
      <c r="EI21" s="751">
        <v>1</v>
      </c>
      <c r="EJ21" s="752">
        <v>0</v>
      </c>
      <c r="EK21" s="752">
        <v>0</v>
      </c>
      <c r="EL21" s="752">
        <v>0</v>
      </c>
      <c r="EM21" s="752">
        <v>0</v>
      </c>
      <c r="EN21" s="752">
        <v>0</v>
      </c>
      <c r="EO21" s="752">
        <v>0</v>
      </c>
      <c r="EP21" s="751">
        <v>1</v>
      </c>
      <c r="EQ21" s="752">
        <v>0</v>
      </c>
      <c r="ER21" s="752">
        <v>0</v>
      </c>
      <c r="ES21" s="752">
        <v>0</v>
      </c>
      <c r="ET21" s="752">
        <v>0</v>
      </c>
      <c r="EU21" s="752">
        <v>0</v>
      </c>
      <c r="EV21" s="752">
        <v>0</v>
      </c>
      <c r="EW21" s="752">
        <v>0</v>
      </c>
      <c r="EX21" s="751">
        <v>2</v>
      </c>
      <c r="EY21" s="752">
        <v>0</v>
      </c>
      <c r="EZ21" s="752">
        <v>0</v>
      </c>
      <c r="FA21" s="752">
        <v>0</v>
      </c>
      <c r="FB21" s="752">
        <v>0</v>
      </c>
      <c r="FC21" s="752">
        <v>0</v>
      </c>
      <c r="FD21" s="751">
        <v>3</v>
      </c>
      <c r="FE21" s="752">
        <v>0</v>
      </c>
      <c r="FF21" s="752">
        <v>0</v>
      </c>
      <c r="FG21" s="752">
        <v>0</v>
      </c>
      <c r="FH21" s="752">
        <v>0</v>
      </c>
      <c r="FI21" s="752">
        <v>0</v>
      </c>
      <c r="FJ21" s="752">
        <v>0</v>
      </c>
      <c r="FK21" s="751">
        <v>1</v>
      </c>
      <c r="FL21" s="752">
        <v>0</v>
      </c>
      <c r="FM21" s="752">
        <v>0</v>
      </c>
      <c r="FN21" s="752">
        <v>0</v>
      </c>
      <c r="FO21" s="752">
        <v>0</v>
      </c>
      <c r="FP21" s="752">
        <v>0</v>
      </c>
      <c r="FQ21" s="752">
        <v>0</v>
      </c>
      <c r="FR21" s="752">
        <v>0</v>
      </c>
      <c r="FS21" s="752">
        <v>0</v>
      </c>
      <c r="FT21" s="752">
        <v>0</v>
      </c>
      <c r="FU21" s="752">
        <v>0</v>
      </c>
      <c r="FV21" s="752">
        <v>0</v>
      </c>
      <c r="FW21" s="751">
        <v>1</v>
      </c>
      <c r="FX21" s="751">
        <v>3</v>
      </c>
      <c r="FY21" s="751">
        <v>2</v>
      </c>
      <c r="FZ21" s="752">
        <v>0</v>
      </c>
      <c r="GA21" s="752">
        <v>0</v>
      </c>
      <c r="GB21" s="752">
        <v>0</v>
      </c>
      <c r="GC21" s="752">
        <v>0</v>
      </c>
      <c r="GD21" s="752">
        <v>0</v>
      </c>
      <c r="GE21" s="751">
        <v>1</v>
      </c>
      <c r="GF21" s="752">
        <v>0</v>
      </c>
      <c r="GG21" s="752">
        <v>0</v>
      </c>
      <c r="GH21" s="752">
        <v>0</v>
      </c>
      <c r="GI21" s="751">
        <v>1</v>
      </c>
      <c r="GJ21" s="752">
        <v>0</v>
      </c>
      <c r="GK21" s="752">
        <v>0</v>
      </c>
      <c r="GL21" s="752">
        <v>0</v>
      </c>
      <c r="GM21" s="752">
        <v>0</v>
      </c>
      <c r="GN21" s="752">
        <v>0</v>
      </c>
      <c r="GO21" s="752">
        <v>0</v>
      </c>
      <c r="GP21" s="752">
        <v>0</v>
      </c>
      <c r="GQ21" s="752">
        <v>0</v>
      </c>
      <c r="GR21" s="752">
        <v>0</v>
      </c>
      <c r="GS21" s="752">
        <v>0</v>
      </c>
      <c r="GT21" s="752">
        <v>0</v>
      </c>
      <c r="GU21" s="752">
        <v>0</v>
      </c>
      <c r="GV21" s="752">
        <v>0</v>
      </c>
      <c r="GW21" s="752">
        <v>0</v>
      </c>
      <c r="GX21" s="752">
        <v>0</v>
      </c>
      <c r="GY21" s="752">
        <v>0</v>
      </c>
      <c r="GZ21" s="752">
        <v>0</v>
      </c>
      <c r="HA21" s="752">
        <v>0</v>
      </c>
      <c r="HB21" s="752">
        <v>0</v>
      </c>
      <c r="HC21" s="752">
        <v>0</v>
      </c>
      <c r="HD21" s="752">
        <v>0</v>
      </c>
      <c r="HE21" s="752">
        <v>0</v>
      </c>
      <c r="HF21" s="752">
        <v>0</v>
      </c>
      <c r="HG21" s="752">
        <v>0</v>
      </c>
      <c r="HH21" s="752">
        <v>0</v>
      </c>
      <c r="HI21" s="752">
        <v>0</v>
      </c>
      <c r="HJ21" s="752">
        <v>0</v>
      </c>
      <c r="HK21" s="752">
        <v>0</v>
      </c>
      <c r="HL21" s="752">
        <v>0</v>
      </c>
      <c r="HM21" s="751">
        <v>1</v>
      </c>
      <c r="HN21" s="752">
        <v>0</v>
      </c>
      <c r="HO21" s="751">
        <v>1</v>
      </c>
      <c r="HP21" s="752">
        <v>0</v>
      </c>
      <c r="HQ21" s="752">
        <v>0</v>
      </c>
      <c r="HR21" s="752">
        <v>0</v>
      </c>
      <c r="HS21" s="752">
        <v>0</v>
      </c>
      <c r="HT21" s="752">
        <v>0</v>
      </c>
      <c r="HU21" s="752">
        <v>0</v>
      </c>
      <c r="HV21" s="751">
        <v>3</v>
      </c>
      <c r="HW21" s="751">
        <v>3</v>
      </c>
      <c r="HX21" s="751">
        <v>4</v>
      </c>
      <c r="HY21" s="752">
        <v>0</v>
      </c>
      <c r="HZ21" s="752">
        <v>0</v>
      </c>
      <c r="IA21" s="752">
        <v>0</v>
      </c>
      <c r="IB21" s="752">
        <v>0</v>
      </c>
      <c r="IC21" s="752">
        <v>0</v>
      </c>
      <c r="ID21" s="752">
        <v>0</v>
      </c>
      <c r="IE21" s="752">
        <v>0</v>
      </c>
      <c r="IF21" s="751">
        <v>1</v>
      </c>
      <c r="IG21" s="752">
        <v>0</v>
      </c>
      <c r="IH21" s="752">
        <v>0</v>
      </c>
      <c r="II21" s="752">
        <v>0</v>
      </c>
      <c r="IJ21" s="752">
        <v>0</v>
      </c>
      <c r="IK21" s="752">
        <v>0</v>
      </c>
      <c r="IL21" s="752">
        <v>0</v>
      </c>
      <c r="IM21" s="752">
        <v>0</v>
      </c>
      <c r="IN21" s="752">
        <v>0</v>
      </c>
      <c r="IO21" s="752">
        <v>0</v>
      </c>
      <c r="IP21" s="752">
        <v>0</v>
      </c>
      <c r="IQ21" s="751">
        <v>1</v>
      </c>
      <c r="IR21" s="751">
        <v>1</v>
      </c>
      <c r="IS21" s="752">
        <v>0</v>
      </c>
      <c r="IT21" s="752">
        <v>0</v>
      </c>
      <c r="IU21" s="752">
        <v>0</v>
      </c>
      <c r="IV21" s="752">
        <v>0</v>
      </c>
      <c r="IW21" s="752">
        <v>0</v>
      </c>
      <c r="IX21" s="752">
        <v>0</v>
      </c>
      <c r="IY21" s="752">
        <v>0</v>
      </c>
      <c r="IZ21" s="752">
        <v>0</v>
      </c>
      <c r="JA21" s="752">
        <v>0</v>
      </c>
      <c r="JB21" s="752">
        <v>0</v>
      </c>
      <c r="JC21" s="752">
        <v>0</v>
      </c>
      <c r="JD21" s="752">
        <v>0</v>
      </c>
      <c r="JE21" s="752">
        <v>0</v>
      </c>
      <c r="JF21" s="752">
        <v>0</v>
      </c>
      <c r="JG21" s="752">
        <v>0</v>
      </c>
      <c r="JH21" s="752">
        <v>0</v>
      </c>
      <c r="JI21" s="752">
        <v>0</v>
      </c>
      <c r="JJ21" s="752">
        <v>0</v>
      </c>
      <c r="JK21" s="752">
        <v>0</v>
      </c>
      <c r="JL21" s="752">
        <v>0</v>
      </c>
      <c r="JM21" s="752">
        <v>0</v>
      </c>
      <c r="JN21" s="752">
        <v>0</v>
      </c>
      <c r="JO21" s="752">
        <v>0</v>
      </c>
      <c r="JP21" s="752">
        <v>0</v>
      </c>
      <c r="JQ21" s="752">
        <v>0</v>
      </c>
      <c r="JR21" s="752">
        <v>0</v>
      </c>
      <c r="JS21" s="752">
        <v>0</v>
      </c>
      <c r="JT21" s="752">
        <v>0</v>
      </c>
      <c r="JU21" s="752">
        <v>0</v>
      </c>
      <c r="JV21" s="752">
        <v>0</v>
      </c>
      <c r="JW21" s="752">
        <v>0</v>
      </c>
      <c r="JX21" s="751">
        <v>1</v>
      </c>
      <c r="JY21" s="752">
        <v>0</v>
      </c>
      <c r="JZ21" s="752">
        <v>0</v>
      </c>
      <c r="KA21" s="752">
        <v>0</v>
      </c>
      <c r="KB21" s="752">
        <v>0</v>
      </c>
      <c r="KC21" s="752">
        <v>0</v>
      </c>
      <c r="KD21" s="751">
        <v>1</v>
      </c>
      <c r="KE21" s="752">
        <v>0</v>
      </c>
      <c r="KF21" s="752">
        <v>0</v>
      </c>
      <c r="KG21" s="752">
        <v>0</v>
      </c>
      <c r="KH21" s="752">
        <v>0</v>
      </c>
      <c r="KI21" s="752">
        <v>0</v>
      </c>
      <c r="KJ21" s="752">
        <v>0</v>
      </c>
      <c r="KK21" s="752">
        <v>0</v>
      </c>
      <c r="KL21" s="752">
        <v>0</v>
      </c>
      <c r="KM21" s="752">
        <v>0</v>
      </c>
      <c r="KN21" s="752">
        <v>0</v>
      </c>
      <c r="KO21" s="751">
        <v>2</v>
      </c>
      <c r="KP21" s="751">
        <v>1</v>
      </c>
      <c r="KQ21" s="751">
        <v>1</v>
      </c>
      <c r="KR21" s="752">
        <v>0</v>
      </c>
      <c r="KS21" s="752">
        <v>0</v>
      </c>
      <c r="KT21" s="752">
        <v>0</v>
      </c>
      <c r="KU21" s="752">
        <v>0</v>
      </c>
      <c r="KV21" s="752">
        <v>0</v>
      </c>
      <c r="KW21" s="752">
        <v>0</v>
      </c>
      <c r="KX21" s="752">
        <v>0</v>
      </c>
      <c r="KY21" s="752">
        <v>0</v>
      </c>
      <c r="KZ21" s="752">
        <v>0</v>
      </c>
      <c r="LA21" s="752">
        <v>0</v>
      </c>
      <c r="LB21" s="752">
        <v>0</v>
      </c>
      <c r="LC21" s="752">
        <v>0</v>
      </c>
      <c r="LD21" s="752">
        <v>0</v>
      </c>
      <c r="LE21" s="752">
        <v>0</v>
      </c>
      <c r="LF21" s="752">
        <v>0</v>
      </c>
      <c r="LG21" s="752">
        <v>0</v>
      </c>
      <c r="LH21" s="752">
        <v>0</v>
      </c>
      <c r="LI21" s="752">
        <v>0</v>
      </c>
      <c r="LJ21" s="752">
        <v>0</v>
      </c>
      <c r="LK21" s="752">
        <v>0</v>
      </c>
      <c r="LL21" s="754">
        <v>0</v>
      </c>
    </row>
    <row r="22" spans="2:324" ht="15" customHeight="1">
      <c r="B22" s="994"/>
      <c r="C22" s="619" t="s">
        <v>32</v>
      </c>
      <c r="D22" s="750">
        <v>48</v>
      </c>
      <c r="E22" s="751">
        <v>48</v>
      </c>
      <c r="F22" s="752">
        <v>0</v>
      </c>
      <c r="G22" s="752">
        <v>0</v>
      </c>
      <c r="H22" s="752">
        <v>0</v>
      </c>
      <c r="I22" s="752">
        <v>0</v>
      </c>
      <c r="J22" s="752">
        <v>0</v>
      </c>
      <c r="K22" s="752">
        <v>0</v>
      </c>
      <c r="L22" s="752">
        <v>0</v>
      </c>
      <c r="M22" s="752">
        <v>0</v>
      </c>
      <c r="N22" s="752">
        <v>0</v>
      </c>
      <c r="O22" s="752">
        <v>0</v>
      </c>
      <c r="P22" s="752">
        <v>0</v>
      </c>
      <c r="Q22" s="752">
        <v>0</v>
      </c>
      <c r="R22" s="752">
        <v>0</v>
      </c>
      <c r="S22" s="751">
        <v>1</v>
      </c>
      <c r="T22" s="752">
        <v>0</v>
      </c>
      <c r="U22" s="752">
        <v>0</v>
      </c>
      <c r="V22" s="752">
        <v>0</v>
      </c>
      <c r="W22" s="752">
        <v>0</v>
      </c>
      <c r="X22" s="752">
        <v>0</v>
      </c>
      <c r="Y22" s="752">
        <v>0</v>
      </c>
      <c r="Z22" s="752">
        <v>0</v>
      </c>
      <c r="AA22" s="752">
        <v>0</v>
      </c>
      <c r="AB22" s="752">
        <v>0</v>
      </c>
      <c r="AC22" s="752">
        <v>0</v>
      </c>
      <c r="AD22" s="752">
        <v>0</v>
      </c>
      <c r="AE22" s="752">
        <v>0</v>
      </c>
      <c r="AF22" s="752">
        <v>0</v>
      </c>
      <c r="AG22" s="751">
        <v>1</v>
      </c>
      <c r="AH22" s="752">
        <v>0</v>
      </c>
      <c r="AI22" s="752">
        <v>0</v>
      </c>
      <c r="AJ22" s="752">
        <v>0</v>
      </c>
      <c r="AK22" s="752">
        <v>0</v>
      </c>
      <c r="AL22" s="752">
        <v>0</v>
      </c>
      <c r="AM22" s="752">
        <v>0</v>
      </c>
      <c r="AN22" s="752">
        <v>0</v>
      </c>
      <c r="AO22" s="752">
        <v>0</v>
      </c>
      <c r="AP22" s="752">
        <v>0</v>
      </c>
      <c r="AQ22" s="752">
        <v>0</v>
      </c>
      <c r="AR22" s="752">
        <v>0</v>
      </c>
      <c r="AS22" s="752">
        <v>0</v>
      </c>
      <c r="AT22" s="752">
        <v>0</v>
      </c>
      <c r="AU22" s="752">
        <v>0</v>
      </c>
      <c r="AV22" s="752">
        <v>0</v>
      </c>
      <c r="AW22" s="752">
        <v>0</v>
      </c>
      <c r="AX22" s="752">
        <v>0</v>
      </c>
      <c r="AY22" s="752">
        <v>0</v>
      </c>
      <c r="AZ22" s="752">
        <v>0</v>
      </c>
      <c r="BA22" s="752">
        <v>0</v>
      </c>
      <c r="BB22" s="752">
        <v>0</v>
      </c>
      <c r="BC22" s="752">
        <v>0</v>
      </c>
      <c r="BD22" s="752">
        <v>0</v>
      </c>
      <c r="BE22" s="752">
        <v>0</v>
      </c>
      <c r="BF22" s="752">
        <v>0</v>
      </c>
      <c r="BG22" s="752">
        <v>0</v>
      </c>
      <c r="BH22" s="752">
        <v>0</v>
      </c>
      <c r="BI22" s="752">
        <v>0</v>
      </c>
      <c r="BJ22" s="752">
        <v>0</v>
      </c>
      <c r="BK22" s="752">
        <v>0</v>
      </c>
      <c r="BL22" s="752">
        <v>0</v>
      </c>
      <c r="BM22" s="752">
        <v>0</v>
      </c>
      <c r="BN22" s="752">
        <v>0</v>
      </c>
      <c r="BO22" s="752">
        <v>0</v>
      </c>
      <c r="BP22" s="752">
        <v>0</v>
      </c>
      <c r="BQ22" s="752">
        <v>0</v>
      </c>
      <c r="BR22" s="752">
        <v>0</v>
      </c>
      <c r="BS22" s="752">
        <v>0</v>
      </c>
      <c r="BT22" s="751">
        <v>1</v>
      </c>
      <c r="BU22" s="751">
        <v>2</v>
      </c>
      <c r="BV22" s="752">
        <v>0</v>
      </c>
      <c r="BW22" s="752">
        <v>0</v>
      </c>
      <c r="BX22" s="752">
        <v>0</v>
      </c>
      <c r="BY22" s="752">
        <v>0</v>
      </c>
      <c r="BZ22" s="752">
        <v>0</v>
      </c>
      <c r="CA22" s="752">
        <v>0</v>
      </c>
      <c r="CB22" s="752">
        <v>0</v>
      </c>
      <c r="CC22" s="752">
        <v>0</v>
      </c>
      <c r="CD22" s="752">
        <v>0</v>
      </c>
      <c r="CE22" s="752">
        <v>0</v>
      </c>
      <c r="CF22" s="752">
        <v>0</v>
      </c>
      <c r="CG22" s="752">
        <v>0</v>
      </c>
      <c r="CH22" s="752">
        <v>0</v>
      </c>
      <c r="CI22" s="751">
        <v>1</v>
      </c>
      <c r="CJ22" s="752">
        <v>0</v>
      </c>
      <c r="CK22" s="752">
        <v>0</v>
      </c>
      <c r="CL22" s="752">
        <v>0</v>
      </c>
      <c r="CM22" s="752">
        <v>0</v>
      </c>
      <c r="CN22" s="752">
        <v>0</v>
      </c>
      <c r="CO22" s="752">
        <v>0</v>
      </c>
      <c r="CP22" s="752">
        <v>0</v>
      </c>
      <c r="CQ22" s="752">
        <v>0</v>
      </c>
      <c r="CR22" s="752">
        <v>0</v>
      </c>
      <c r="CS22" s="752">
        <v>0</v>
      </c>
      <c r="CT22" s="751">
        <v>1</v>
      </c>
      <c r="CU22" s="752">
        <v>0</v>
      </c>
      <c r="CV22" s="752">
        <v>0</v>
      </c>
      <c r="CW22" s="752">
        <v>0</v>
      </c>
      <c r="CX22" s="752">
        <v>0</v>
      </c>
      <c r="CY22" s="752">
        <v>0</v>
      </c>
      <c r="CZ22" s="752">
        <v>0</v>
      </c>
      <c r="DA22" s="752">
        <v>0</v>
      </c>
      <c r="DB22" s="752">
        <v>0</v>
      </c>
      <c r="DC22" s="752">
        <v>0</v>
      </c>
      <c r="DD22" s="752">
        <v>0</v>
      </c>
      <c r="DE22" s="752">
        <v>0</v>
      </c>
      <c r="DF22" s="751">
        <v>1</v>
      </c>
      <c r="DG22" s="752">
        <v>0</v>
      </c>
      <c r="DH22" s="751">
        <v>2</v>
      </c>
      <c r="DI22" s="752">
        <v>0</v>
      </c>
      <c r="DJ22" s="752">
        <v>0</v>
      </c>
      <c r="DK22" s="752">
        <v>0</v>
      </c>
      <c r="DL22" s="752">
        <v>0</v>
      </c>
      <c r="DM22" s="752">
        <v>0</v>
      </c>
      <c r="DN22" s="752">
        <v>0</v>
      </c>
      <c r="DO22" s="751">
        <v>1</v>
      </c>
      <c r="DP22" s="751">
        <v>1</v>
      </c>
      <c r="DQ22" s="752">
        <v>0</v>
      </c>
      <c r="DR22" s="751">
        <v>1</v>
      </c>
      <c r="DS22" s="751">
        <v>1</v>
      </c>
      <c r="DT22" s="752">
        <v>0</v>
      </c>
      <c r="DU22" s="751">
        <v>1</v>
      </c>
      <c r="DV22" s="751">
        <v>1</v>
      </c>
      <c r="DW22" s="751">
        <v>7</v>
      </c>
      <c r="DX22" s="751">
        <v>2</v>
      </c>
      <c r="DY22" s="752">
        <v>0</v>
      </c>
      <c r="DZ22" s="752">
        <v>0</v>
      </c>
      <c r="EA22" s="752">
        <v>0</v>
      </c>
      <c r="EB22" s="752">
        <v>0</v>
      </c>
      <c r="EC22" s="752">
        <v>0</v>
      </c>
      <c r="ED22" s="752">
        <v>0</v>
      </c>
      <c r="EE22" s="752">
        <v>0</v>
      </c>
      <c r="EF22" s="752">
        <v>0</v>
      </c>
      <c r="EG22" s="752">
        <v>0</v>
      </c>
      <c r="EH22" s="752">
        <v>0</v>
      </c>
      <c r="EI22" s="751">
        <v>1</v>
      </c>
      <c r="EJ22" s="752">
        <v>0</v>
      </c>
      <c r="EK22" s="752">
        <v>0</v>
      </c>
      <c r="EL22" s="752">
        <v>0</v>
      </c>
      <c r="EM22" s="752">
        <v>0</v>
      </c>
      <c r="EN22" s="752">
        <v>0</v>
      </c>
      <c r="EO22" s="752">
        <v>0</v>
      </c>
      <c r="EP22" s="751">
        <v>1</v>
      </c>
      <c r="EQ22" s="752">
        <v>0</v>
      </c>
      <c r="ER22" s="752">
        <v>0</v>
      </c>
      <c r="ES22" s="752">
        <v>0</v>
      </c>
      <c r="ET22" s="752">
        <v>0</v>
      </c>
      <c r="EU22" s="752">
        <v>0</v>
      </c>
      <c r="EV22" s="752">
        <v>0</v>
      </c>
      <c r="EW22" s="752">
        <v>0</v>
      </c>
      <c r="EX22" s="751">
        <v>1</v>
      </c>
      <c r="EY22" s="752">
        <v>0</v>
      </c>
      <c r="EZ22" s="752">
        <v>0</v>
      </c>
      <c r="FA22" s="752">
        <v>0</v>
      </c>
      <c r="FB22" s="752">
        <v>0</v>
      </c>
      <c r="FC22" s="752">
        <v>0</v>
      </c>
      <c r="FD22" s="751">
        <v>1</v>
      </c>
      <c r="FE22" s="752">
        <v>0</v>
      </c>
      <c r="FF22" s="752">
        <v>0</v>
      </c>
      <c r="FG22" s="752">
        <v>0</v>
      </c>
      <c r="FH22" s="752">
        <v>0</v>
      </c>
      <c r="FI22" s="752">
        <v>0</v>
      </c>
      <c r="FJ22" s="752">
        <v>0</v>
      </c>
      <c r="FK22" s="752">
        <v>0</v>
      </c>
      <c r="FL22" s="752">
        <v>0</v>
      </c>
      <c r="FM22" s="752">
        <v>0</v>
      </c>
      <c r="FN22" s="752">
        <v>0</v>
      </c>
      <c r="FO22" s="752">
        <v>0</v>
      </c>
      <c r="FP22" s="752">
        <v>0</v>
      </c>
      <c r="FQ22" s="752">
        <v>0</v>
      </c>
      <c r="FR22" s="752">
        <v>0</v>
      </c>
      <c r="FS22" s="752">
        <v>0</v>
      </c>
      <c r="FT22" s="752">
        <v>0</v>
      </c>
      <c r="FU22" s="752">
        <v>0</v>
      </c>
      <c r="FV22" s="752">
        <v>0</v>
      </c>
      <c r="FW22" s="751">
        <v>1</v>
      </c>
      <c r="FX22" s="751">
        <v>2</v>
      </c>
      <c r="FY22" s="751">
        <v>2</v>
      </c>
      <c r="FZ22" s="752">
        <v>0</v>
      </c>
      <c r="GA22" s="752">
        <v>0</v>
      </c>
      <c r="GB22" s="752">
        <v>0</v>
      </c>
      <c r="GC22" s="752">
        <v>0</v>
      </c>
      <c r="GD22" s="752">
        <v>0</v>
      </c>
      <c r="GE22" s="752">
        <v>0</v>
      </c>
      <c r="GF22" s="752">
        <v>0</v>
      </c>
      <c r="GG22" s="752">
        <v>0</v>
      </c>
      <c r="GH22" s="752">
        <v>0</v>
      </c>
      <c r="GI22" s="752">
        <v>0</v>
      </c>
      <c r="GJ22" s="752">
        <v>0</v>
      </c>
      <c r="GK22" s="752">
        <v>0</v>
      </c>
      <c r="GL22" s="752">
        <v>0</v>
      </c>
      <c r="GM22" s="752">
        <v>0</v>
      </c>
      <c r="GN22" s="752">
        <v>0</v>
      </c>
      <c r="GO22" s="752">
        <v>0</v>
      </c>
      <c r="GP22" s="752">
        <v>0</v>
      </c>
      <c r="GQ22" s="752">
        <v>0</v>
      </c>
      <c r="GR22" s="752">
        <v>0</v>
      </c>
      <c r="GS22" s="752">
        <v>0</v>
      </c>
      <c r="GT22" s="752">
        <v>0</v>
      </c>
      <c r="GU22" s="752">
        <v>0</v>
      </c>
      <c r="GV22" s="752">
        <v>0</v>
      </c>
      <c r="GW22" s="752">
        <v>0</v>
      </c>
      <c r="GX22" s="752">
        <v>0</v>
      </c>
      <c r="GY22" s="752">
        <v>0</v>
      </c>
      <c r="GZ22" s="752">
        <v>0</v>
      </c>
      <c r="HA22" s="752">
        <v>0</v>
      </c>
      <c r="HB22" s="752">
        <v>0</v>
      </c>
      <c r="HC22" s="752">
        <v>0</v>
      </c>
      <c r="HD22" s="752">
        <v>0</v>
      </c>
      <c r="HE22" s="752">
        <v>0</v>
      </c>
      <c r="HF22" s="752">
        <v>0</v>
      </c>
      <c r="HG22" s="752">
        <v>0</v>
      </c>
      <c r="HH22" s="752">
        <v>0</v>
      </c>
      <c r="HI22" s="752">
        <v>0</v>
      </c>
      <c r="HJ22" s="752">
        <v>0</v>
      </c>
      <c r="HK22" s="752">
        <v>0</v>
      </c>
      <c r="HL22" s="752">
        <v>0</v>
      </c>
      <c r="HM22" s="751">
        <v>1</v>
      </c>
      <c r="HN22" s="752">
        <v>0</v>
      </c>
      <c r="HO22" s="751">
        <v>1</v>
      </c>
      <c r="HP22" s="752">
        <v>0</v>
      </c>
      <c r="HQ22" s="752">
        <v>0</v>
      </c>
      <c r="HR22" s="752">
        <v>0</v>
      </c>
      <c r="HS22" s="752">
        <v>0</v>
      </c>
      <c r="HT22" s="752">
        <v>0</v>
      </c>
      <c r="HU22" s="752">
        <v>0</v>
      </c>
      <c r="HV22" s="751">
        <v>3</v>
      </c>
      <c r="HW22" s="751">
        <v>3</v>
      </c>
      <c r="HX22" s="751">
        <v>2</v>
      </c>
      <c r="HY22" s="752">
        <v>0</v>
      </c>
      <c r="HZ22" s="752">
        <v>0</v>
      </c>
      <c r="IA22" s="752">
        <v>0</v>
      </c>
      <c r="IB22" s="752">
        <v>0</v>
      </c>
      <c r="IC22" s="752">
        <v>0</v>
      </c>
      <c r="ID22" s="752">
        <v>0</v>
      </c>
      <c r="IE22" s="752">
        <v>0</v>
      </c>
      <c r="IF22" s="751">
        <v>1</v>
      </c>
      <c r="IG22" s="752">
        <v>0</v>
      </c>
      <c r="IH22" s="752">
        <v>0</v>
      </c>
      <c r="II22" s="752">
        <v>0</v>
      </c>
      <c r="IJ22" s="752">
        <v>0</v>
      </c>
      <c r="IK22" s="752">
        <v>0</v>
      </c>
      <c r="IL22" s="752">
        <v>0</v>
      </c>
      <c r="IM22" s="752">
        <v>0</v>
      </c>
      <c r="IN22" s="752">
        <v>0</v>
      </c>
      <c r="IO22" s="752">
        <v>0</v>
      </c>
      <c r="IP22" s="752">
        <v>0</v>
      </c>
      <c r="IQ22" s="751">
        <v>1</v>
      </c>
      <c r="IR22" s="752">
        <v>0</v>
      </c>
      <c r="IS22" s="752">
        <v>0</v>
      </c>
      <c r="IT22" s="752">
        <v>0</v>
      </c>
      <c r="IU22" s="752">
        <v>0</v>
      </c>
      <c r="IV22" s="752">
        <v>0</v>
      </c>
      <c r="IW22" s="752">
        <v>0</v>
      </c>
      <c r="IX22" s="752">
        <v>0</v>
      </c>
      <c r="IY22" s="752">
        <v>0</v>
      </c>
      <c r="IZ22" s="752">
        <v>0</v>
      </c>
      <c r="JA22" s="752">
        <v>0</v>
      </c>
      <c r="JB22" s="752">
        <v>0</v>
      </c>
      <c r="JC22" s="752">
        <v>0</v>
      </c>
      <c r="JD22" s="752">
        <v>0</v>
      </c>
      <c r="JE22" s="752">
        <v>0</v>
      </c>
      <c r="JF22" s="752">
        <v>0</v>
      </c>
      <c r="JG22" s="752">
        <v>0</v>
      </c>
      <c r="JH22" s="752">
        <v>0</v>
      </c>
      <c r="JI22" s="752">
        <v>0</v>
      </c>
      <c r="JJ22" s="752">
        <v>0</v>
      </c>
      <c r="JK22" s="752">
        <v>0</v>
      </c>
      <c r="JL22" s="752">
        <v>0</v>
      </c>
      <c r="JM22" s="752">
        <v>0</v>
      </c>
      <c r="JN22" s="752">
        <v>0</v>
      </c>
      <c r="JO22" s="752">
        <v>0</v>
      </c>
      <c r="JP22" s="752">
        <v>0</v>
      </c>
      <c r="JQ22" s="752">
        <v>0</v>
      </c>
      <c r="JR22" s="752">
        <v>0</v>
      </c>
      <c r="JS22" s="752">
        <v>0</v>
      </c>
      <c r="JT22" s="752">
        <v>0</v>
      </c>
      <c r="JU22" s="752">
        <v>0</v>
      </c>
      <c r="JV22" s="752">
        <v>0</v>
      </c>
      <c r="JW22" s="752">
        <v>0</v>
      </c>
      <c r="JX22" s="752">
        <v>0</v>
      </c>
      <c r="JY22" s="752">
        <v>0</v>
      </c>
      <c r="JZ22" s="752">
        <v>0</v>
      </c>
      <c r="KA22" s="752">
        <v>0</v>
      </c>
      <c r="KB22" s="752">
        <v>0</v>
      </c>
      <c r="KC22" s="752">
        <v>0</v>
      </c>
      <c r="KD22" s="751">
        <v>1</v>
      </c>
      <c r="KE22" s="752">
        <v>0</v>
      </c>
      <c r="KF22" s="752">
        <v>0</v>
      </c>
      <c r="KG22" s="752">
        <v>0</v>
      </c>
      <c r="KH22" s="752">
        <v>0</v>
      </c>
      <c r="KI22" s="752">
        <v>0</v>
      </c>
      <c r="KJ22" s="752">
        <v>0</v>
      </c>
      <c r="KK22" s="752">
        <v>0</v>
      </c>
      <c r="KL22" s="752">
        <v>0</v>
      </c>
      <c r="KM22" s="752">
        <v>0</v>
      </c>
      <c r="KN22" s="752">
        <v>0</v>
      </c>
      <c r="KO22" s="752">
        <v>0</v>
      </c>
      <c r="KP22" s="752">
        <v>0</v>
      </c>
      <c r="KQ22" s="751">
        <v>1</v>
      </c>
      <c r="KR22" s="752">
        <v>0</v>
      </c>
      <c r="KS22" s="752">
        <v>0</v>
      </c>
      <c r="KT22" s="752">
        <v>0</v>
      </c>
      <c r="KU22" s="752">
        <v>0</v>
      </c>
      <c r="KV22" s="752">
        <v>0</v>
      </c>
      <c r="KW22" s="752">
        <v>0</v>
      </c>
      <c r="KX22" s="752">
        <v>0</v>
      </c>
      <c r="KY22" s="752">
        <v>0</v>
      </c>
      <c r="KZ22" s="752">
        <v>0</v>
      </c>
      <c r="LA22" s="752">
        <v>0</v>
      </c>
      <c r="LB22" s="752">
        <v>0</v>
      </c>
      <c r="LC22" s="752">
        <v>0</v>
      </c>
      <c r="LD22" s="752">
        <v>0</v>
      </c>
      <c r="LE22" s="752">
        <v>0</v>
      </c>
      <c r="LF22" s="752">
        <v>0</v>
      </c>
      <c r="LG22" s="752">
        <v>0</v>
      </c>
      <c r="LH22" s="752">
        <v>0</v>
      </c>
      <c r="LI22" s="752">
        <v>0</v>
      </c>
      <c r="LJ22" s="752">
        <v>0</v>
      </c>
      <c r="LK22" s="752">
        <v>0</v>
      </c>
      <c r="LL22" s="754">
        <v>0</v>
      </c>
    </row>
    <row r="23" spans="2:324" ht="15" customHeight="1">
      <c r="B23" s="994"/>
      <c r="C23" s="619" t="s">
        <v>33</v>
      </c>
      <c r="D23" s="750">
        <v>28</v>
      </c>
      <c r="E23" s="751">
        <v>28</v>
      </c>
      <c r="F23" s="752">
        <v>0</v>
      </c>
      <c r="G23" s="752">
        <v>0</v>
      </c>
      <c r="H23" s="752">
        <v>0</v>
      </c>
      <c r="I23" s="752">
        <v>0</v>
      </c>
      <c r="J23" s="752">
        <v>0</v>
      </c>
      <c r="K23" s="752">
        <v>0</v>
      </c>
      <c r="L23" s="752">
        <v>0</v>
      </c>
      <c r="M23" s="752">
        <v>0</v>
      </c>
      <c r="N23" s="752">
        <v>0</v>
      </c>
      <c r="O23" s="752">
        <v>0</v>
      </c>
      <c r="P23" s="752">
        <v>0</v>
      </c>
      <c r="Q23" s="752">
        <v>0</v>
      </c>
      <c r="R23" s="752">
        <v>0</v>
      </c>
      <c r="S23" s="751">
        <v>1</v>
      </c>
      <c r="T23" s="752">
        <v>0</v>
      </c>
      <c r="U23" s="752">
        <v>0</v>
      </c>
      <c r="V23" s="752">
        <v>0</v>
      </c>
      <c r="W23" s="752">
        <v>0</v>
      </c>
      <c r="X23" s="752">
        <v>0</v>
      </c>
      <c r="Y23" s="752">
        <v>0</v>
      </c>
      <c r="Z23" s="752">
        <v>0</v>
      </c>
      <c r="AA23" s="752">
        <v>0</v>
      </c>
      <c r="AB23" s="752">
        <v>0</v>
      </c>
      <c r="AC23" s="752">
        <v>0</v>
      </c>
      <c r="AD23" s="752">
        <v>0</v>
      </c>
      <c r="AE23" s="752">
        <v>0</v>
      </c>
      <c r="AF23" s="752">
        <v>0</v>
      </c>
      <c r="AG23" s="752">
        <v>0</v>
      </c>
      <c r="AH23" s="752">
        <v>0</v>
      </c>
      <c r="AI23" s="752">
        <v>0</v>
      </c>
      <c r="AJ23" s="752">
        <v>0</v>
      </c>
      <c r="AK23" s="752">
        <v>0</v>
      </c>
      <c r="AL23" s="752">
        <v>0</v>
      </c>
      <c r="AM23" s="752">
        <v>0</v>
      </c>
      <c r="AN23" s="752">
        <v>0</v>
      </c>
      <c r="AO23" s="752">
        <v>0</v>
      </c>
      <c r="AP23" s="752">
        <v>0</v>
      </c>
      <c r="AQ23" s="752">
        <v>0</v>
      </c>
      <c r="AR23" s="752">
        <v>0</v>
      </c>
      <c r="AS23" s="752">
        <v>0</v>
      </c>
      <c r="AT23" s="752">
        <v>0</v>
      </c>
      <c r="AU23" s="752">
        <v>0</v>
      </c>
      <c r="AV23" s="752">
        <v>0</v>
      </c>
      <c r="AW23" s="752">
        <v>0</v>
      </c>
      <c r="AX23" s="752">
        <v>0</v>
      </c>
      <c r="AY23" s="752">
        <v>0</v>
      </c>
      <c r="AZ23" s="752">
        <v>0</v>
      </c>
      <c r="BA23" s="752">
        <v>0</v>
      </c>
      <c r="BB23" s="752">
        <v>0</v>
      </c>
      <c r="BC23" s="752">
        <v>0</v>
      </c>
      <c r="BD23" s="752">
        <v>0</v>
      </c>
      <c r="BE23" s="752">
        <v>0</v>
      </c>
      <c r="BF23" s="752">
        <v>0</v>
      </c>
      <c r="BG23" s="752">
        <v>0</v>
      </c>
      <c r="BH23" s="752">
        <v>0</v>
      </c>
      <c r="BI23" s="752">
        <v>0</v>
      </c>
      <c r="BJ23" s="752">
        <v>0</v>
      </c>
      <c r="BK23" s="752">
        <v>0</v>
      </c>
      <c r="BL23" s="752">
        <v>0</v>
      </c>
      <c r="BM23" s="752">
        <v>0</v>
      </c>
      <c r="BN23" s="752">
        <v>0</v>
      </c>
      <c r="BO23" s="752">
        <v>0</v>
      </c>
      <c r="BP23" s="752">
        <v>0</v>
      </c>
      <c r="BQ23" s="752">
        <v>0</v>
      </c>
      <c r="BR23" s="752">
        <v>0</v>
      </c>
      <c r="BS23" s="752">
        <v>0</v>
      </c>
      <c r="BT23" s="752">
        <v>0</v>
      </c>
      <c r="BU23" s="751">
        <v>1</v>
      </c>
      <c r="BV23" s="752">
        <v>0</v>
      </c>
      <c r="BW23" s="752">
        <v>0</v>
      </c>
      <c r="BX23" s="752">
        <v>0</v>
      </c>
      <c r="BY23" s="752">
        <v>0</v>
      </c>
      <c r="BZ23" s="752">
        <v>0</v>
      </c>
      <c r="CA23" s="752">
        <v>0</v>
      </c>
      <c r="CB23" s="752">
        <v>0</v>
      </c>
      <c r="CC23" s="752">
        <v>0</v>
      </c>
      <c r="CD23" s="752">
        <v>0</v>
      </c>
      <c r="CE23" s="752">
        <v>0</v>
      </c>
      <c r="CF23" s="752">
        <v>0</v>
      </c>
      <c r="CG23" s="752">
        <v>0</v>
      </c>
      <c r="CH23" s="752">
        <v>0</v>
      </c>
      <c r="CI23" s="752">
        <v>0</v>
      </c>
      <c r="CJ23" s="752">
        <v>0</v>
      </c>
      <c r="CK23" s="752">
        <v>0</v>
      </c>
      <c r="CL23" s="752">
        <v>0</v>
      </c>
      <c r="CM23" s="752">
        <v>0</v>
      </c>
      <c r="CN23" s="752">
        <v>0</v>
      </c>
      <c r="CO23" s="752">
        <v>0</v>
      </c>
      <c r="CP23" s="752">
        <v>0</v>
      </c>
      <c r="CQ23" s="752">
        <v>0</v>
      </c>
      <c r="CR23" s="752">
        <v>0</v>
      </c>
      <c r="CS23" s="752">
        <v>0</v>
      </c>
      <c r="CT23" s="752">
        <v>0</v>
      </c>
      <c r="CU23" s="752">
        <v>0</v>
      </c>
      <c r="CV23" s="752">
        <v>0</v>
      </c>
      <c r="CW23" s="752">
        <v>0</v>
      </c>
      <c r="CX23" s="752">
        <v>0</v>
      </c>
      <c r="CY23" s="752">
        <v>0</v>
      </c>
      <c r="CZ23" s="752">
        <v>0</v>
      </c>
      <c r="DA23" s="752">
        <v>0</v>
      </c>
      <c r="DB23" s="752">
        <v>0</v>
      </c>
      <c r="DC23" s="752">
        <v>0</v>
      </c>
      <c r="DD23" s="752">
        <v>0</v>
      </c>
      <c r="DE23" s="752">
        <v>0</v>
      </c>
      <c r="DF23" s="752">
        <v>0</v>
      </c>
      <c r="DG23" s="752">
        <v>0</v>
      </c>
      <c r="DH23" s="752">
        <v>0</v>
      </c>
      <c r="DI23" s="752">
        <v>0</v>
      </c>
      <c r="DJ23" s="752">
        <v>0</v>
      </c>
      <c r="DK23" s="752">
        <v>0</v>
      </c>
      <c r="DL23" s="752">
        <v>0</v>
      </c>
      <c r="DM23" s="752">
        <v>0</v>
      </c>
      <c r="DN23" s="752">
        <v>0</v>
      </c>
      <c r="DO23" s="752">
        <v>0</v>
      </c>
      <c r="DP23" s="752">
        <v>0</v>
      </c>
      <c r="DQ23" s="752">
        <v>0</v>
      </c>
      <c r="DR23" s="751">
        <v>2</v>
      </c>
      <c r="DS23" s="752">
        <v>0</v>
      </c>
      <c r="DT23" s="751">
        <v>1</v>
      </c>
      <c r="DU23" s="752">
        <v>0</v>
      </c>
      <c r="DV23" s="751">
        <v>2</v>
      </c>
      <c r="DW23" s="751">
        <v>4</v>
      </c>
      <c r="DX23" s="751">
        <v>3</v>
      </c>
      <c r="DY23" s="752">
        <v>0</v>
      </c>
      <c r="DZ23" s="752">
        <v>0</v>
      </c>
      <c r="EA23" s="752">
        <v>0</v>
      </c>
      <c r="EB23" s="752">
        <v>0</v>
      </c>
      <c r="EC23" s="752">
        <v>0</v>
      </c>
      <c r="ED23" s="752">
        <v>0</v>
      </c>
      <c r="EE23" s="752">
        <v>0</v>
      </c>
      <c r="EF23" s="752">
        <v>0</v>
      </c>
      <c r="EG23" s="752">
        <v>0</v>
      </c>
      <c r="EH23" s="752">
        <v>0</v>
      </c>
      <c r="EI23" s="752">
        <v>0</v>
      </c>
      <c r="EJ23" s="752">
        <v>0</v>
      </c>
      <c r="EK23" s="752">
        <v>0</v>
      </c>
      <c r="EL23" s="752">
        <v>0</v>
      </c>
      <c r="EM23" s="752">
        <v>0</v>
      </c>
      <c r="EN23" s="752">
        <v>0</v>
      </c>
      <c r="EO23" s="752">
        <v>0</v>
      </c>
      <c r="EP23" s="752">
        <v>0</v>
      </c>
      <c r="EQ23" s="752">
        <v>0</v>
      </c>
      <c r="ER23" s="752">
        <v>0</v>
      </c>
      <c r="ES23" s="752">
        <v>0</v>
      </c>
      <c r="ET23" s="752">
        <v>0</v>
      </c>
      <c r="EU23" s="752">
        <v>0</v>
      </c>
      <c r="EV23" s="752">
        <v>0</v>
      </c>
      <c r="EW23" s="752">
        <v>0</v>
      </c>
      <c r="EX23" s="751">
        <v>1</v>
      </c>
      <c r="EY23" s="752">
        <v>0</v>
      </c>
      <c r="EZ23" s="752">
        <v>0</v>
      </c>
      <c r="FA23" s="752">
        <v>0</v>
      </c>
      <c r="FB23" s="752">
        <v>0</v>
      </c>
      <c r="FC23" s="752">
        <v>0</v>
      </c>
      <c r="FD23" s="751">
        <v>2</v>
      </c>
      <c r="FE23" s="752">
        <v>0</v>
      </c>
      <c r="FF23" s="752">
        <v>0</v>
      </c>
      <c r="FG23" s="752">
        <v>0</v>
      </c>
      <c r="FH23" s="752">
        <v>0</v>
      </c>
      <c r="FI23" s="752">
        <v>0</v>
      </c>
      <c r="FJ23" s="752">
        <v>0</v>
      </c>
      <c r="FK23" s="751">
        <v>1</v>
      </c>
      <c r="FL23" s="752">
        <v>0</v>
      </c>
      <c r="FM23" s="752">
        <v>0</v>
      </c>
      <c r="FN23" s="752">
        <v>0</v>
      </c>
      <c r="FO23" s="752">
        <v>0</v>
      </c>
      <c r="FP23" s="752">
        <v>0</v>
      </c>
      <c r="FQ23" s="752">
        <v>0</v>
      </c>
      <c r="FR23" s="752">
        <v>0</v>
      </c>
      <c r="FS23" s="752">
        <v>0</v>
      </c>
      <c r="FT23" s="752">
        <v>0</v>
      </c>
      <c r="FU23" s="752">
        <v>0</v>
      </c>
      <c r="FV23" s="752">
        <v>0</v>
      </c>
      <c r="FW23" s="752">
        <v>0</v>
      </c>
      <c r="FX23" s="751">
        <v>1</v>
      </c>
      <c r="FY23" s="752">
        <v>0</v>
      </c>
      <c r="FZ23" s="752">
        <v>0</v>
      </c>
      <c r="GA23" s="752">
        <v>0</v>
      </c>
      <c r="GB23" s="752">
        <v>0</v>
      </c>
      <c r="GC23" s="752">
        <v>0</v>
      </c>
      <c r="GD23" s="752">
        <v>0</v>
      </c>
      <c r="GE23" s="751">
        <v>1</v>
      </c>
      <c r="GF23" s="752">
        <v>0</v>
      </c>
      <c r="GG23" s="752">
        <v>0</v>
      </c>
      <c r="GH23" s="752">
        <v>0</v>
      </c>
      <c r="GI23" s="751">
        <v>1</v>
      </c>
      <c r="GJ23" s="752">
        <v>0</v>
      </c>
      <c r="GK23" s="752">
        <v>0</v>
      </c>
      <c r="GL23" s="752">
        <v>0</v>
      </c>
      <c r="GM23" s="752">
        <v>0</v>
      </c>
      <c r="GN23" s="752">
        <v>0</v>
      </c>
      <c r="GO23" s="752">
        <v>0</v>
      </c>
      <c r="GP23" s="752">
        <v>0</v>
      </c>
      <c r="GQ23" s="752">
        <v>0</v>
      </c>
      <c r="GR23" s="752">
        <v>0</v>
      </c>
      <c r="GS23" s="752">
        <v>0</v>
      </c>
      <c r="GT23" s="752">
        <v>0</v>
      </c>
      <c r="GU23" s="752">
        <v>0</v>
      </c>
      <c r="GV23" s="752">
        <v>0</v>
      </c>
      <c r="GW23" s="752">
        <v>0</v>
      </c>
      <c r="GX23" s="752">
        <v>0</v>
      </c>
      <c r="GY23" s="752">
        <v>0</v>
      </c>
      <c r="GZ23" s="752">
        <v>0</v>
      </c>
      <c r="HA23" s="752">
        <v>0</v>
      </c>
      <c r="HB23" s="752">
        <v>0</v>
      </c>
      <c r="HC23" s="752">
        <v>0</v>
      </c>
      <c r="HD23" s="752">
        <v>0</v>
      </c>
      <c r="HE23" s="752">
        <v>0</v>
      </c>
      <c r="HF23" s="752">
        <v>0</v>
      </c>
      <c r="HG23" s="752">
        <v>0</v>
      </c>
      <c r="HH23" s="752">
        <v>0</v>
      </c>
      <c r="HI23" s="752">
        <v>0</v>
      </c>
      <c r="HJ23" s="752">
        <v>0</v>
      </c>
      <c r="HK23" s="752">
        <v>0</v>
      </c>
      <c r="HL23" s="752">
        <v>0</v>
      </c>
      <c r="HM23" s="752">
        <v>0</v>
      </c>
      <c r="HN23" s="752">
        <v>0</v>
      </c>
      <c r="HO23" s="752">
        <v>0</v>
      </c>
      <c r="HP23" s="752">
        <v>0</v>
      </c>
      <c r="HQ23" s="752">
        <v>0</v>
      </c>
      <c r="HR23" s="752">
        <v>0</v>
      </c>
      <c r="HS23" s="752">
        <v>0</v>
      </c>
      <c r="HT23" s="752">
        <v>0</v>
      </c>
      <c r="HU23" s="752">
        <v>0</v>
      </c>
      <c r="HV23" s="752">
        <v>0</v>
      </c>
      <c r="HW23" s="752">
        <v>0</v>
      </c>
      <c r="HX23" s="751">
        <v>2</v>
      </c>
      <c r="HY23" s="752">
        <v>0</v>
      </c>
      <c r="HZ23" s="752">
        <v>0</v>
      </c>
      <c r="IA23" s="752">
        <v>0</v>
      </c>
      <c r="IB23" s="752">
        <v>0</v>
      </c>
      <c r="IC23" s="752">
        <v>0</v>
      </c>
      <c r="ID23" s="752">
        <v>0</v>
      </c>
      <c r="IE23" s="752">
        <v>0</v>
      </c>
      <c r="IF23" s="752">
        <v>0</v>
      </c>
      <c r="IG23" s="752">
        <v>0</v>
      </c>
      <c r="IH23" s="752">
        <v>0</v>
      </c>
      <c r="II23" s="752">
        <v>0</v>
      </c>
      <c r="IJ23" s="752">
        <v>0</v>
      </c>
      <c r="IK23" s="752">
        <v>0</v>
      </c>
      <c r="IL23" s="752">
        <v>0</v>
      </c>
      <c r="IM23" s="752">
        <v>0</v>
      </c>
      <c r="IN23" s="752">
        <v>0</v>
      </c>
      <c r="IO23" s="752">
        <v>0</v>
      </c>
      <c r="IP23" s="752">
        <v>0</v>
      </c>
      <c r="IQ23" s="752">
        <v>0</v>
      </c>
      <c r="IR23" s="751">
        <v>1</v>
      </c>
      <c r="IS23" s="752">
        <v>0</v>
      </c>
      <c r="IT23" s="752">
        <v>0</v>
      </c>
      <c r="IU23" s="752">
        <v>0</v>
      </c>
      <c r="IV23" s="752">
        <v>0</v>
      </c>
      <c r="IW23" s="752">
        <v>0</v>
      </c>
      <c r="IX23" s="752">
        <v>0</v>
      </c>
      <c r="IY23" s="752">
        <v>0</v>
      </c>
      <c r="IZ23" s="752">
        <v>0</v>
      </c>
      <c r="JA23" s="752">
        <v>0</v>
      </c>
      <c r="JB23" s="752">
        <v>0</v>
      </c>
      <c r="JC23" s="752">
        <v>0</v>
      </c>
      <c r="JD23" s="752">
        <v>0</v>
      </c>
      <c r="JE23" s="752">
        <v>0</v>
      </c>
      <c r="JF23" s="752">
        <v>0</v>
      </c>
      <c r="JG23" s="752">
        <v>0</v>
      </c>
      <c r="JH23" s="752">
        <v>0</v>
      </c>
      <c r="JI23" s="752">
        <v>0</v>
      </c>
      <c r="JJ23" s="752">
        <v>0</v>
      </c>
      <c r="JK23" s="752">
        <v>0</v>
      </c>
      <c r="JL23" s="752">
        <v>0</v>
      </c>
      <c r="JM23" s="752">
        <v>0</v>
      </c>
      <c r="JN23" s="752">
        <v>0</v>
      </c>
      <c r="JO23" s="752">
        <v>0</v>
      </c>
      <c r="JP23" s="752">
        <v>0</v>
      </c>
      <c r="JQ23" s="752">
        <v>0</v>
      </c>
      <c r="JR23" s="752">
        <v>0</v>
      </c>
      <c r="JS23" s="752">
        <v>0</v>
      </c>
      <c r="JT23" s="752">
        <v>0</v>
      </c>
      <c r="JU23" s="752">
        <v>0</v>
      </c>
      <c r="JV23" s="752">
        <v>0</v>
      </c>
      <c r="JW23" s="752">
        <v>0</v>
      </c>
      <c r="JX23" s="751">
        <v>1</v>
      </c>
      <c r="JY23" s="752">
        <v>0</v>
      </c>
      <c r="JZ23" s="752">
        <v>0</v>
      </c>
      <c r="KA23" s="752">
        <v>0</v>
      </c>
      <c r="KB23" s="752">
        <v>0</v>
      </c>
      <c r="KC23" s="752">
        <v>0</v>
      </c>
      <c r="KD23" s="752">
        <v>0</v>
      </c>
      <c r="KE23" s="752">
        <v>0</v>
      </c>
      <c r="KF23" s="752">
        <v>0</v>
      </c>
      <c r="KG23" s="752">
        <v>0</v>
      </c>
      <c r="KH23" s="752">
        <v>0</v>
      </c>
      <c r="KI23" s="752">
        <v>0</v>
      </c>
      <c r="KJ23" s="752">
        <v>0</v>
      </c>
      <c r="KK23" s="752">
        <v>0</v>
      </c>
      <c r="KL23" s="752">
        <v>0</v>
      </c>
      <c r="KM23" s="752">
        <v>0</v>
      </c>
      <c r="KN23" s="752">
        <v>0</v>
      </c>
      <c r="KO23" s="751">
        <v>2</v>
      </c>
      <c r="KP23" s="751">
        <v>1</v>
      </c>
      <c r="KQ23" s="752">
        <v>0</v>
      </c>
      <c r="KR23" s="752">
        <v>0</v>
      </c>
      <c r="KS23" s="752">
        <v>0</v>
      </c>
      <c r="KT23" s="752">
        <v>0</v>
      </c>
      <c r="KU23" s="752">
        <v>0</v>
      </c>
      <c r="KV23" s="752">
        <v>0</v>
      </c>
      <c r="KW23" s="752">
        <v>0</v>
      </c>
      <c r="KX23" s="752">
        <v>0</v>
      </c>
      <c r="KY23" s="752">
        <v>0</v>
      </c>
      <c r="KZ23" s="752">
        <v>0</v>
      </c>
      <c r="LA23" s="752">
        <v>0</v>
      </c>
      <c r="LB23" s="752">
        <v>0</v>
      </c>
      <c r="LC23" s="752">
        <v>0</v>
      </c>
      <c r="LD23" s="752">
        <v>0</v>
      </c>
      <c r="LE23" s="752">
        <v>0</v>
      </c>
      <c r="LF23" s="752">
        <v>0</v>
      </c>
      <c r="LG23" s="752">
        <v>0</v>
      </c>
      <c r="LH23" s="752">
        <v>0</v>
      </c>
      <c r="LI23" s="752">
        <v>0</v>
      </c>
      <c r="LJ23" s="752">
        <v>0</v>
      </c>
      <c r="LK23" s="752">
        <v>0</v>
      </c>
      <c r="LL23" s="754">
        <v>0</v>
      </c>
    </row>
    <row r="24" spans="2:324" ht="15" customHeight="1">
      <c r="B24" s="994" t="s">
        <v>206</v>
      </c>
      <c r="C24" s="619" t="s">
        <v>27</v>
      </c>
      <c r="D24" s="750">
        <v>549</v>
      </c>
      <c r="E24" s="751">
        <v>549</v>
      </c>
      <c r="F24" s="752">
        <v>0</v>
      </c>
      <c r="G24" s="752">
        <v>0</v>
      </c>
      <c r="H24" s="752">
        <v>0</v>
      </c>
      <c r="I24" s="752">
        <v>0</v>
      </c>
      <c r="J24" s="751">
        <v>1</v>
      </c>
      <c r="K24" s="752">
        <v>0</v>
      </c>
      <c r="L24" s="752">
        <v>0</v>
      </c>
      <c r="M24" s="752">
        <v>0</v>
      </c>
      <c r="N24" s="752">
        <v>0</v>
      </c>
      <c r="O24" s="752">
        <v>0</v>
      </c>
      <c r="P24" s="752">
        <v>0</v>
      </c>
      <c r="Q24" s="751">
        <v>1</v>
      </c>
      <c r="R24" s="751">
        <v>1</v>
      </c>
      <c r="S24" s="751">
        <v>7</v>
      </c>
      <c r="T24" s="752">
        <v>0</v>
      </c>
      <c r="U24" s="752">
        <v>0</v>
      </c>
      <c r="V24" s="752">
        <v>0</v>
      </c>
      <c r="W24" s="752">
        <v>0</v>
      </c>
      <c r="X24" s="752">
        <v>0</v>
      </c>
      <c r="Y24" s="752">
        <v>0</v>
      </c>
      <c r="Z24" s="752">
        <v>0</v>
      </c>
      <c r="AA24" s="752">
        <v>0</v>
      </c>
      <c r="AB24" s="752">
        <v>0</v>
      </c>
      <c r="AC24" s="751">
        <v>1</v>
      </c>
      <c r="AD24" s="752">
        <v>0</v>
      </c>
      <c r="AE24" s="752">
        <v>0</v>
      </c>
      <c r="AF24" s="751">
        <v>1</v>
      </c>
      <c r="AG24" s="751">
        <v>6</v>
      </c>
      <c r="AH24" s="752">
        <v>0</v>
      </c>
      <c r="AI24" s="752">
        <v>0</v>
      </c>
      <c r="AJ24" s="752">
        <v>0</v>
      </c>
      <c r="AK24" s="752">
        <v>0</v>
      </c>
      <c r="AL24" s="752">
        <v>0</v>
      </c>
      <c r="AM24" s="752">
        <v>0</v>
      </c>
      <c r="AN24" s="752">
        <v>0</v>
      </c>
      <c r="AO24" s="752">
        <v>0</v>
      </c>
      <c r="AP24" s="752">
        <v>0</v>
      </c>
      <c r="AQ24" s="752">
        <v>0</v>
      </c>
      <c r="AR24" s="752">
        <v>0</v>
      </c>
      <c r="AS24" s="752">
        <v>0</v>
      </c>
      <c r="AT24" s="751">
        <v>2</v>
      </c>
      <c r="AU24" s="752">
        <v>0</v>
      </c>
      <c r="AV24" s="752">
        <v>0</v>
      </c>
      <c r="AW24" s="752">
        <v>0</v>
      </c>
      <c r="AX24" s="752">
        <v>0</v>
      </c>
      <c r="AY24" s="752">
        <v>0</v>
      </c>
      <c r="AZ24" s="752">
        <v>0</v>
      </c>
      <c r="BA24" s="752">
        <v>0</v>
      </c>
      <c r="BB24" s="752">
        <v>0</v>
      </c>
      <c r="BC24" s="752">
        <v>0</v>
      </c>
      <c r="BD24" s="752">
        <v>0</v>
      </c>
      <c r="BE24" s="752">
        <v>0</v>
      </c>
      <c r="BF24" s="752">
        <v>0</v>
      </c>
      <c r="BG24" s="751">
        <v>2</v>
      </c>
      <c r="BH24" s="752">
        <v>0</v>
      </c>
      <c r="BI24" s="752">
        <v>0</v>
      </c>
      <c r="BJ24" s="752">
        <v>0</v>
      </c>
      <c r="BK24" s="752">
        <v>0</v>
      </c>
      <c r="BL24" s="751">
        <v>1</v>
      </c>
      <c r="BM24" s="751">
        <v>1</v>
      </c>
      <c r="BN24" s="751">
        <v>1</v>
      </c>
      <c r="BO24" s="752">
        <v>0</v>
      </c>
      <c r="BP24" s="752">
        <v>0</v>
      </c>
      <c r="BQ24" s="752">
        <v>0</v>
      </c>
      <c r="BR24" s="752">
        <v>0</v>
      </c>
      <c r="BS24" s="752">
        <v>0</v>
      </c>
      <c r="BT24" s="751">
        <v>1</v>
      </c>
      <c r="BU24" s="751">
        <v>11</v>
      </c>
      <c r="BV24" s="752">
        <v>0</v>
      </c>
      <c r="BW24" s="752">
        <v>0</v>
      </c>
      <c r="BX24" s="752">
        <v>0</v>
      </c>
      <c r="BY24" s="752">
        <v>0</v>
      </c>
      <c r="BZ24" s="751">
        <v>2</v>
      </c>
      <c r="CA24" s="752">
        <v>0</v>
      </c>
      <c r="CB24" s="752">
        <v>0</v>
      </c>
      <c r="CC24" s="752">
        <v>0</v>
      </c>
      <c r="CD24" s="751">
        <v>1</v>
      </c>
      <c r="CE24" s="752">
        <v>0</v>
      </c>
      <c r="CF24" s="752">
        <v>0</v>
      </c>
      <c r="CG24" s="751">
        <v>1</v>
      </c>
      <c r="CH24" s="751">
        <v>1</v>
      </c>
      <c r="CI24" s="751">
        <v>12</v>
      </c>
      <c r="CJ24" s="752">
        <v>0</v>
      </c>
      <c r="CK24" s="752">
        <v>0</v>
      </c>
      <c r="CL24" s="752">
        <v>0</v>
      </c>
      <c r="CM24" s="752">
        <v>0</v>
      </c>
      <c r="CN24" s="752">
        <v>0</v>
      </c>
      <c r="CO24" s="752">
        <v>0</v>
      </c>
      <c r="CP24" s="752">
        <v>0</v>
      </c>
      <c r="CQ24" s="752">
        <v>0</v>
      </c>
      <c r="CR24" s="752">
        <v>0</v>
      </c>
      <c r="CS24" s="752">
        <v>0</v>
      </c>
      <c r="CT24" s="751">
        <v>2</v>
      </c>
      <c r="CU24" s="751">
        <v>3</v>
      </c>
      <c r="CV24" s="751">
        <v>3</v>
      </c>
      <c r="CW24" s="752">
        <v>0</v>
      </c>
      <c r="CX24" s="752">
        <v>0</v>
      </c>
      <c r="CY24" s="752">
        <v>0</v>
      </c>
      <c r="CZ24" s="752">
        <v>0</v>
      </c>
      <c r="DA24" s="752">
        <v>0</v>
      </c>
      <c r="DB24" s="751">
        <v>1</v>
      </c>
      <c r="DC24" s="752">
        <v>0</v>
      </c>
      <c r="DD24" s="751">
        <v>1</v>
      </c>
      <c r="DE24" s="752">
        <v>0</v>
      </c>
      <c r="DF24" s="752">
        <v>0</v>
      </c>
      <c r="DG24" s="752">
        <v>0</v>
      </c>
      <c r="DH24" s="751">
        <v>1</v>
      </c>
      <c r="DI24" s="751">
        <v>1</v>
      </c>
      <c r="DJ24" s="752">
        <v>0</v>
      </c>
      <c r="DK24" s="752">
        <v>0</v>
      </c>
      <c r="DL24" s="752">
        <v>0</v>
      </c>
      <c r="DM24" s="752">
        <v>0</v>
      </c>
      <c r="DN24" s="752">
        <v>0</v>
      </c>
      <c r="DO24" s="751">
        <v>7</v>
      </c>
      <c r="DP24" s="751">
        <v>2</v>
      </c>
      <c r="DQ24" s="751">
        <v>2</v>
      </c>
      <c r="DR24" s="751">
        <v>1</v>
      </c>
      <c r="DS24" s="751">
        <v>1</v>
      </c>
      <c r="DT24" s="751">
        <v>3</v>
      </c>
      <c r="DU24" s="752">
        <v>0</v>
      </c>
      <c r="DV24" s="751">
        <v>17</v>
      </c>
      <c r="DW24" s="751">
        <v>48</v>
      </c>
      <c r="DX24" s="751">
        <v>163</v>
      </c>
      <c r="DY24" s="751">
        <v>1</v>
      </c>
      <c r="DZ24" s="752">
        <v>0</v>
      </c>
      <c r="EA24" s="752">
        <v>0</v>
      </c>
      <c r="EB24" s="751">
        <v>1</v>
      </c>
      <c r="EC24" s="752">
        <v>0</v>
      </c>
      <c r="ED24" s="751">
        <v>1</v>
      </c>
      <c r="EE24" s="752">
        <v>0</v>
      </c>
      <c r="EF24" s="752">
        <v>0</v>
      </c>
      <c r="EG24" s="752">
        <v>0</v>
      </c>
      <c r="EH24" s="752">
        <v>0</v>
      </c>
      <c r="EI24" s="751">
        <v>3</v>
      </c>
      <c r="EJ24" s="751">
        <v>4</v>
      </c>
      <c r="EK24" s="751">
        <v>6</v>
      </c>
      <c r="EL24" s="752">
        <v>0</v>
      </c>
      <c r="EM24" s="752">
        <v>0</v>
      </c>
      <c r="EN24" s="752">
        <v>0</v>
      </c>
      <c r="EO24" s="752">
        <v>0</v>
      </c>
      <c r="EP24" s="752">
        <v>0</v>
      </c>
      <c r="EQ24" s="752">
        <v>0</v>
      </c>
      <c r="ER24" s="752">
        <v>0</v>
      </c>
      <c r="ES24" s="751">
        <v>1</v>
      </c>
      <c r="ET24" s="752">
        <v>0</v>
      </c>
      <c r="EU24" s="752">
        <v>0</v>
      </c>
      <c r="EV24" s="751">
        <v>1</v>
      </c>
      <c r="EW24" s="751">
        <v>1</v>
      </c>
      <c r="EX24" s="751">
        <v>2</v>
      </c>
      <c r="EY24" s="751">
        <v>9</v>
      </c>
      <c r="EZ24" s="752">
        <v>0</v>
      </c>
      <c r="FA24" s="752">
        <v>0</v>
      </c>
      <c r="FB24" s="752">
        <v>0</v>
      </c>
      <c r="FC24" s="751">
        <v>1</v>
      </c>
      <c r="FD24" s="752">
        <v>0</v>
      </c>
      <c r="FE24" s="752">
        <v>0</v>
      </c>
      <c r="FF24" s="752">
        <v>0</v>
      </c>
      <c r="FG24" s="752">
        <v>0</v>
      </c>
      <c r="FH24" s="752">
        <v>0</v>
      </c>
      <c r="FI24" s="752">
        <v>0</v>
      </c>
      <c r="FJ24" s="751">
        <v>3</v>
      </c>
      <c r="FK24" s="751">
        <v>3</v>
      </c>
      <c r="FL24" s="751">
        <v>20</v>
      </c>
      <c r="FM24" s="752">
        <v>0</v>
      </c>
      <c r="FN24" s="752">
        <v>0</v>
      </c>
      <c r="FO24" s="752">
        <v>0</v>
      </c>
      <c r="FP24" s="751">
        <v>5</v>
      </c>
      <c r="FQ24" s="751">
        <v>2</v>
      </c>
      <c r="FR24" s="752">
        <v>0</v>
      </c>
      <c r="FS24" s="752">
        <v>0</v>
      </c>
      <c r="FT24" s="751">
        <v>1</v>
      </c>
      <c r="FU24" s="752">
        <v>0</v>
      </c>
      <c r="FV24" s="751">
        <v>2</v>
      </c>
      <c r="FW24" s="751">
        <v>4</v>
      </c>
      <c r="FX24" s="751">
        <v>6</v>
      </c>
      <c r="FY24" s="751">
        <v>43</v>
      </c>
      <c r="FZ24" s="752">
        <v>0</v>
      </c>
      <c r="GA24" s="752">
        <v>0</v>
      </c>
      <c r="GB24" s="752">
        <v>0</v>
      </c>
      <c r="GC24" s="752">
        <v>0</v>
      </c>
      <c r="GD24" s="752">
        <v>0</v>
      </c>
      <c r="GE24" s="752">
        <v>0</v>
      </c>
      <c r="GF24" s="752">
        <v>0</v>
      </c>
      <c r="GG24" s="752">
        <v>0</v>
      </c>
      <c r="GH24" s="752">
        <v>0</v>
      </c>
      <c r="GI24" s="752">
        <v>0</v>
      </c>
      <c r="GJ24" s="752">
        <v>0</v>
      </c>
      <c r="GK24" s="752">
        <v>0</v>
      </c>
      <c r="GL24" s="752">
        <v>0</v>
      </c>
      <c r="GM24" s="751">
        <v>2</v>
      </c>
      <c r="GN24" s="752">
        <v>0</v>
      </c>
      <c r="GO24" s="752">
        <v>0</v>
      </c>
      <c r="GP24" s="752">
        <v>0</v>
      </c>
      <c r="GQ24" s="751">
        <v>1</v>
      </c>
      <c r="GR24" s="752">
        <v>0</v>
      </c>
      <c r="GS24" s="752">
        <v>0</v>
      </c>
      <c r="GT24" s="752">
        <v>0</v>
      </c>
      <c r="GU24" s="752">
        <v>0</v>
      </c>
      <c r="GV24" s="752">
        <v>0</v>
      </c>
      <c r="GW24" s="752">
        <v>0</v>
      </c>
      <c r="GX24" s="752">
        <v>0</v>
      </c>
      <c r="GY24" s="751">
        <v>2</v>
      </c>
      <c r="GZ24" s="752">
        <v>0</v>
      </c>
      <c r="HA24" s="752">
        <v>0</v>
      </c>
      <c r="HB24" s="751">
        <v>1</v>
      </c>
      <c r="HC24" s="752">
        <v>0</v>
      </c>
      <c r="HD24" s="752">
        <v>0</v>
      </c>
      <c r="HE24" s="752">
        <v>0</v>
      </c>
      <c r="HF24" s="752">
        <v>0</v>
      </c>
      <c r="HG24" s="752">
        <v>0</v>
      </c>
      <c r="HH24" s="752">
        <v>0</v>
      </c>
      <c r="HI24" s="752">
        <v>0</v>
      </c>
      <c r="HJ24" s="751">
        <v>1</v>
      </c>
      <c r="HK24" s="751">
        <v>1</v>
      </c>
      <c r="HL24" s="752">
        <v>0</v>
      </c>
      <c r="HM24" s="752">
        <v>0</v>
      </c>
      <c r="HN24" s="752">
        <v>0</v>
      </c>
      <c r="HO24" s="751">
        <v>3</v>
      </c>
      <c r="HP24" s="752">
        <v>0</v>
      </c>
      <c r="HQ24" s="752">
        <v>0</v>
      </c>
      <c r="HR24" s="752">
        <v>0</v>
      </c>
      <c r="HS24" s="752">
        <v>0</v>
      </c>
      <c r="HT24" s="752">
        <v>0</v>
      </c>
      <c r="HU24" s="752">
        <v>0</v>
      </c>
      <c r="HV24" s="751">
        <v>5</v>
      </c>
      <c r="HW24" s="751">
        <v>10</v>
      </c>
      <c r="HX24" s="751">
        <v>38</v>
      </c>
      <c r="HY24" s="752">
        <v>0</v>
      </c>
      <c r="HZ24" s="752">
        <v>0</v>
      </c>
      <c r="IA24" s="752">
        <v>0</v>
      </c>
      <c r="IB24" s="752">
        <v>0</v>
      </c>
      <c r="IC24" s="752">
        <v>0</v>
      </c>
      <c r="ID24" s="751">
        <v>2</v>
      </c>
      <c r="IE24" s="752">
        <v>0</v>
      </c>
      <c r="IF24" s="751">
        <v>1</v>
      </c>
      <c r="IG24" s="752">
        <v>0</v>
      </c>
      <c r="IH24" s="752">
        <v>0</v>
      </c>
      <c r="II24" s="752">
        <v>0</v>
      </c>
      <c r="IJ24" s="751">
        <v>4</v>
      </c>
      <c r="IK24" s="751">
        <v>3</v>
      </c>
      <c r="IL24" s="751">
        <v>19</v>
      </c>
      <c r="IM24" s="752">
        <v>0</v>
      </c>
      <c r="IN24" s="752">
        <v>0</v>
      </c>
      <c r="IO24" s="752">
        <v>0</v>
      </c>
      <c r="IP24" s="752">
        <v>0</v>
      </c>
      <c r="IQ24" s="752">
        <v>0</v>
      </c>
      <c r="IR24" s="752">
        <v>0</v>
      </c>
      <c r="IS24" s="751">
        <v>1</v>
      </c>
      <c r="IT24" s="752">
        <v>0</v>
      </c>
      <c r="IU24" s="752">
        <v>0</v>
      </c>
      <c r="IV24" s="752">
        <v>0</v>
      </c>
      <c r="IW24" s="752">
        <v>0</v>
      </c>
      <c r="IX24" s="752">
        <v>0</v>
      </c>
      <c r="IY24" s="751">
        <v>1</v>
      </c>
      <c r="IZ24" s="752">
        <v>0</v>
      </c>
      <c r="JA24" s="752">
        <v>0</v>
      </c>
      <c r="JB24" s="752">
        <v>0</v>
      </c>
      <c r="JC24" s="752">
        <v>0</v>
      </c>
      <c r="JD24" s="751">
        <v>1</v>
      </c>
      <c r="JE24" s="752">
        <v>0</v>
      </c>
      <c r="JF24" s="752">
        <v>0</v>
      </c>
      <c r="JG24" s="752">
        <v>0</v>
      </c>
      <c r="JH24" s="752">
        <v>0</v>
      </c>
      <c r="JI24" s="752">
        <v>0</v>
      </c>
      <c r="JJ24" s="752">
        <v>0</v>
      </c>
      <c r="JK24" s="752">
        <v>0</v>
      </c>
      <c r="JL24" s="752">
        <v>0</v>
      </c>
      <c r="JM24" s="752">
        <v>0</v>
      </c>
      <c r="JN24" s="752">
        <v>0</v>
      </c>
      <c r="JO24" s="752">
        <v>0</v>
      </c>
      <c r="JP24" s="752">
        <v>0</v>
      </c>
      <c r="JQ24" s="751">
        <v>1</v>
      </c>
      <c r="JR24" s="752">
        <v>0</v>
      </c>
      <c r="JS24" s="752">
        <v>0</v>
      </c>
      <c r="JT24" s="752">
        <v>0</v>
      </c>
      <c r="JU24" s="751">
        <v>1</v>
      </c>
      <c r="JV24" s="751">
        <v>1</v>
      </c>
      <c r="JW24" s="752">
        <v>0</v>
      </c>
      <c r="JX24" s="751">
        <v>1</v>
      </c>
      <c r="JY24" s="752">
        <v>0</v>
      </c>
      <c r="JZ24" s="752">
        <v>0</v>
      </c>
      <c r="KA24" s="752">
        <v>0</v>
      </c>
      <c r="KB24" s="752">
        <v>0</v>
      </c>
      <c r="KC24" s="752">
        <v>0</v>
      </c>
      <c r="KD24" s="751">
        <v>2</v>
      </c>
      <c r="KE24" s="752">
        <v>0</v>
      </c>
      <c r="KF24" s="752">
        <v>0</v>
      </c>
      <c r="KG24" s="752">
        <v>0</v>
      </c>
      <c r="KH24" s="751">
        <v>1</v>
      </c>
      <c r="KI24" s="752">
        <v>0</v>
      </c>
      <c r="KJ24" s="752">
        <v>0</v>
      </c>
      <c r="KK24" s="752">
        <v>0</v>
      </c>
      <c r="KL24" s="752">
        <v>0</v>
      </c>
      <c r="KM24" s="752">
        <v>0</v>
      </c>
      <c r="KN24" s="752">
        <v>0</v>
      </c>
      <c r="KO24" s="752">
        <v>0</v>
      </c>
      <c r="KP24" s="751">
        <v>2</v>
      </c>
      <c r="KQ24" s="751">
        <v>6</v>
      </c>
      <c r="KR24" s="752">
        <v>0</v>
      </c>
      <c r="KS24" s="752">
        <v>0</v>
      </c>
      <c r="KT24" s="752">
        <v>0</v>
      </c>
      <c r="KU24" s="752">
        <v>0</v>
      </c>
      <c r="KV24" s="752">
        <v>0</v>
      </c>
      <c r="KW24" s="752">
        <v>0</v>
      </c>
      <c r="KX24" s="752">
        <v>0</v>
      </c>
      <c r="KY24" s="751">
        <v>1</v>
      </c>
      <c r="KZ24" s="752">
        <v>0</v>
      </c>
      <c r="LA24" s="752">
        <v>0</v>
      </c>
      <c r="LB24" s="752">
        <v>0</v>
      </c>
      <c r="LC24" s="751">
        <v>3</v>
      </c>
      <c r="LD24" s="751">
        <v>4</v>
      </c>
      <c r="LE24" s="752">
        <v>0</v>
      </c>
      <c r="LF24" s="752">
        <v>0</v>
      </c>
      <c r="LG24" s="752">
        <v>0</v>
      </c>
      <c r="LH24" s="752">
        <v>0</v>
      </c>
      <c r="LI24" s="752">
        <v>0</v>
      </c>
      <c r="LJ24" s="752">
        <v>0</v>
      </c>
      <c r="LK24" s="752">
        <v>0</v>
      </c>
      <c r="LL24" s="754">
        <v>0</v>
      </c>
    </row>
    <row r="25" spans="2:324" ht="15" customHeight="1">
      <c r="B25" s="994"/>
      <c r="C25" s="619" t="s">
        <v>32</v>
      </c>
      <c r="D25" s="750">
        <v>282</v>
      </c>
      <c r="E25" s="751">
        <v>282</v>
      </c>
      <c r="F25" s="752">
        <v>0</v>
      </c>
      <c r="G25" s="752">
        <v>0</v>
      </c>
      <c r="H25" s="752">
        <v>0</v>
      </c>
      <c r="I25" s="752">
        <v>0</v>
      </c>
      <c r="J25" s="751">
        <v>1</v>
      </c>
      <c r="K25" s="752">
        <v>0</v>
      </c>
      <c r="L25" s="752">
        <v>0</v>
      </c>
      <c r="M25" s="752">
        <v>0</v>
      </c>
      <c r="N25" s="752">
        <v>0</v>
      </c>
      <c r="O25" s="752">
        <v>0</v>
      </c>
      <c r="P25" s="752">
        <v>0</v>
      </c>
      <c r="Q25" s="752">
        <v>0</v>
      </c>
      <c r="R25" s="752">
        <v>0</v>
      </c>
      <c r="S25" s="751">
        <v>2</v>
      </c>
      <c r="T25" s="752">
        <v>0</v>
      </c>
      <c r="U25" s="752">
        <v>0</v>
      </c>
      <c r="V25" s="752">
        <v>0</v>
      </c>
      <c r="W25" s="752">
        <v>0</v>
      </c>
      <c r="X25" s="752">
        <v>0</v>
      </c>
      <c r="Y25" s="752">
        <v>0</v>
      </c>
      <c r="Z25" s="752">
        <v>0</v>
      </c>
      <c r="AA25" s="752">
        <v>0</v>
      </c>
      <c r="AB25" s="752">
        <v>0</v>
      </c>
      <c r="AC25" s="751">
        <v>1</v>
      </c>
      <c r="AD25" s="752">
        <v>0</v>
      </c>
      <c r="AE25" s="752">
        <v>0</v>
      </c>
      <c r="AF25" s="751">
        <v>1</v>
      </c>
      <c r="AG25" s="751">
        <v>4</v>
      </c>
      <c r="AH25" s="752">
        <v>0</v>
      </c>
      <c r="AI25" s="752">
        <v>0</v>
      </c>
      <c r="AJ25" s="752">
        <v>0</v>
      </c>
      <c r="AK25" s="752">
        <v>0</v>
      </c>
      <c r="AL25" s="752">
        <v>0</v>
      </c>
      <c r="AM25" s="752">
        <v>0</v>
      </c>
      <c r="AN25" s="752">
        <v>0</v>
      </c>
      <c r="AO25" s="752">
        <v>0</v>
      </c>
      <c r="AP25" s="752">
        <v>0</v>
      </c>
      <c r="AQ25" s="752">
        <v>0</v>
      </c>
      <c r="AR25" s="752">
        <v>0</v>
      </c>
      <c r="AS25" s="752">
        <v>0</v>
      </c>
      <c r="AT25" s="752">
        <v>0</v>
      </c>
      <c r="AU25" s="752">
        <v>0</v>
      </c>
      <c r="AV25" s="752">
        <v>0</v>
      </c>
      <c r="AW25" s="752">
        <v>0</v>
      </c>
      <c r="AX25" s="752">
        <v>0</v>
      </c>
      <c r="AY25" s="752">
        <v>0</v>
      </c>
      <c r="AZ25" s="752">
        <v>0</v>
      </c>
      <c r="BA25" s="752">
        <v>0</v>
      </c>
      <c r="BB25" s="752">
        <v>0</v>
      </c>
      <c r="BC25" s="752">
        <v>0</v>
      </c>
      <c r="BD25" s="752">
        <v>0</v>
      </c>
      <c r="BE25" s="752">
        <v>0</v>
      </c>
      <c r="BF25" s="752">
        <v>0</v>
      </c>
      <c r="BG25" s="751">
        <v>2</v>
      </c>
      <c r="BH25" s="752">
        <v>0</v>
      </c>
      <c r="BI25" s="752">
        <v>0</v>
      </c>
      <c r="BJ25" s="752">
        <v>0</v>
      </c>
      <c r="BK25" s="752">
        <v>0</v>
      </c>
      <c r="BL25" s="751">
        <v>1</v>
      </c>
      <c r="BM25" s="752">
        <v>0</v>
      </c>
      <c r="BN25" s="752">
        <v>0</v>
      </c>
      <c r="BO25" s="752">
        <v>0</v>
      </c>
      <c r="BP25" s="752">
        <v>0</v>
      </c>
      <c r="BQ25" s="752">
        <v>0</v>
      </c>
      <c r="BR25" s="752">
        <v>0</v>
      </c>
      <c r="BS25" s="752">
        <v>0</v>
      </c>
      <c r="BT25" s="751">
        <v>1</v>
      </c>
      <c r="BU25" s="751">
        <v>8</v>
      </c>
      <c r="BV25" s="752">
        <v>0</v>
      </c>
      <c r="BW25" s="752">
        <v>0</v>
      </c>
      <c r="BX25" s="752">
        <v>0</v>
      </c>
      <c r="BY25" s="752">
        <v>0</v>
      </c>
      <c r="BZ25" s="751">
        <v>2</v>
      </c>
      <c r="CA25" s="752">
        <v>0</v>
      </c>
      <c r="CB25" s="752">
        <v>0</v>
      </c>
      <c r="CC25" s="752">
        <v>0</v>
      </c>
      <c r="CD25" s="751">
        <v>1</v>
      </c>
      <c r="CE25" s="752">
        <v>0</v>
      </c>
      <c r="CF25" s="752">
        <v>0</v>
      </c>
      <c r="CG25" s="752">
        <v>0</v>
      </c>
      <c r="CH25" s="752">
        <v>0</v>
      </c>
      <c r="CI25" s="751">
        <v>3</v>
      </c>
      <c r="CJ25" s="752">
        <v>0</v>
      </c>
      <c r="CK25" s="752">
        <v>0</v>
      </c>
      <c r="CL25" s="752">
        <v>0</v>
      </c>
      <c r="CM25" s="752">
        <v>0</v>
      </c>
      <c r="CN25" s="752">
        <v>0</v>
      </c>
      <c r="CO25" s="752">
        <v>0</v>
      </c>
      <c r="CP25" s="752">
        <v>0</v>
      </c>
      <c r="CQ25" s="752">
        <v>0</v>
      </c>
      <c r="CR25" s="752">
        <v>0</v>
      </c>
      <c r="CS25" s="752">
        <v>0</v>
      </c>
      <c r="CT25" s="751">
        <v>1</v>
      </c>
      <c r="CU25" s="751">
        <v>3</v>
      </c>
      <c r="CV25" s="751">
        <v>3</v>
      </c>
      <c r="CW25" s="752">
        <v>0</v>
      </c>
      <c r="CX25" s="752">
        <v>0</v>
      </c>
      <c r="CY25" s="752">
        <v>0</v>
      </c>
      <c r="CZ25" s="752">
        <v>0</v>
      </c>
      <c r="DA25" s="752">
        <v>0</v>
      </c>
      <c r="DB25" s="752">
        <v>0</v>
      </c>
      <c r="DC25" s="752">
        <v>0</v>
      </c>
      <c r="DD25" s="751">
        <v>1</v>
      </c>
      <c r="DE25" s="752">
        <v>0</v>
      </c>
      <c r="DF25" s="752">
        <v>0</v>
      </c>
      <c r="DG25" s="752">
        <v>0</v>
      </c>
      <c r="DH25" s="751">
        <v>1</v>
      </c>
      <c r="DI25" s="751">
        <v>1</v>
      </c>
      <c r="DJ25" s="752">
        <v>0</v>
      </c>
      <c r="DK25" s="752">
        <v>0</v>
      </c>
      <c r="DL25" s="752">
        <v>0</v>
      </c>
      <c r="DM25" s="752">
        <v>0</v>
      </c>
      <c r="DN25" s="752">
        <v>0</v>
      </c>
      <c r="DO25" s="751">
        <v>3</v>
      </c>
      <c r="DP25" s="751">
        <v>1</v>
      </c>
      <c r="DQ25" s="751">
        <v>2</v>
      </c>
      <c r="DR25" s="751">
        <v>1</v>
      </c>
      <c r="DS25" s="751">
        <v>1</v>
      </c>
      <c r="DT25" s="751">
        <v>2</v>
      </c>
      <c r="DU25" s="752">
        <v>0</v>
      </c>
      <c r="DV25" s="751">
        <v>9</v>
      </c>
      <c r="DW25" s="751">
        <v>24</v>
      </c>
      <c r="DX25" s="751">
        <v>81</v>
      </c>
      <c r="DY25" s="751">
        <v>1</v>
      </c>
      <c r="DZ25" s="752">
        <v>0</v>
      </c>
      <c r="EA25" s="752">
        <v>0</v>
      </c>
      <c r="EB25" s="752">
        <v>0</v>
      </c>
      <c r="EC25" s="752">
        <v>0</v>
      </c>
      <c r="ED25" s="751">
        <v>1</v>
      </c>
      <c r="EE25" s="752">
        <v>0</v>
      </c>
      <c r="EF25" s="752">
        <v>0</v>
      </c>
      <c r="EG25" s="752">
        <v>0</v>
      </c>
      <c r="EH25" s="752">
        <v>0</v>
      </c>
      <c r="EI25" s="751">
        <v>1</v>
      </c>
      <c r="EJ25" s="751">
        <v>1</v>
      </c>
      <c r="EK25" s="751">
        <v>3</v>
      </c>
      <c r="EL25" s="752">
        <v>0</v>
      </c>
      <c r="EM25" s="752">
        <v>0</v>
      </c>
      <c r="EN25" s="752">
        <v>0</v>
      </c>
      <c r="EO25" s="752">
        <v>0</v>
      </c>
      <c r="EP25" s="752">
        <v>0</v>
      </c>
      <c r="EQ25" s="752">
        <v>0</v>
      </c>
      <c r="ER25" s="752">
        <v>0</v>
      </c>
      <c r="ES25" s="751">
        <v>1</v>
      </c>
      <c r="ET25" s="752">
        <v>0</v>
      </c>
      <c r="EU25" s="752">
        <v>0</v>
      </c>
      <c r="EV25" s="751">
        <v>1</v>
      </c>
      <c r="EW25" s="751">
        <v>1</v>
      </c>
      <c r="EX25" s="752">
        <v>0</v>
      </c>
      <c r="EY25" s="751">
        <v>4</v>
      </c>
      <c r="EZ25" s="752">
        <v>0</v>
      </c>
      <c r="FA25" s="752">
        <v>0</v>
      </c>
      <c r="FB25" s="752">
        <v>0</v>
      </c>
      <c r="FC25" s="751">
        <v>1</v>
      </c>
      <c r="FD25" s="752">
        <v>0</v>
      </c>
      <c r="FE25" s="752">
        <v>0</v>
      </c>
      <c r="FF25" s="752">
        <v>0</v>
      </c>
      <c r="FG25" s="752">
        <v>0</v>
      </c>
      <c r="FH25" s="752">
        <v>0</v>
      </c>
      <c r="FI25" s="752">
        <v>0</v>
      </c>
      <c r="FJ25" s="751">
        <v>1</v>
      </c>
      <c r="FK25" s="751">
        <v>3</v>
      </c>
      <c r="FL25" s="751">
        <v>5</v>
      </c>
      <c r="FM25" s="752">
        <v>0</v>
      </c>
      <c r="FN25" s="752">
        <v>0</v>
      </c>
      <c r="FO25" s="752">
        <v>0</v>
      </c>
      <c r="FP25" s="751">
        <v>2</v>
      </c>
      <c r="FQ25" s="751">
        <v>1</v>
      </c>
      <c r="FR25" s="752">
        <v>0</v>
      </c>
      <c r="FS25" s="752">
        <v>0</v>
      </c>
      <c r="FT25" s="751">
        <v>1</v>
      </c>
      <c r="FU25" s="752">
        <v>0</v>
      </c>
      <c r="FV25" s="751">
        <v>1</v>
      </c>
      <c r="FW25" s="751">
        <v>3</v>
      </c>
      <c r="FX25" s="751">
        <v>4</v>
      </c>
      <c r="FY25" s="751">
        <v>20</v>
      </c>
      <c r="FZ25" s="752">
        <v>0</v>
      </c>
      <c r="GA25" s="752">
        <v>0</v>
      </c>
      <c r="GB25" s="752">
        <v>0</v>
      </c>
      <c r="GC25" s="752">
        <v>0</v>
      </c>
      <c r="GD25" s="752">
        <v>0</v>
      </c>
      <c r="GE25" s="752">
        <v>0</v>
      </c>
      <c r="GF25" s="752">
        <v>0</v>
      </c>
      <c r="GG25" s="752">
        <v>0</v>
      </c>
      <c r="GH25" s="752">
        <v>0</v>
      </c>
      <c r="GI25" s="752">
        <v>0</v>
      </c>
      <c r="GJ25" s="752">
        <v>0</v>
      </c>
      <c r="GK25" s="752">
        <v>0</v>
      </c>
      <c r="GL25" s="752">
        <v>0</v>
      </c>
      <c r="GM25" s="751">
        <v>1</v>
      </c>
      <c r="GN25" s="752">
        <v>0</v>
      </c>
      <c r="GO25" s="752">
        <v>0</v>
      </c>
      <c r="GP25" s="752">
        <v>0</v>
      </c>
      <c r="GQ25" s="752">
        <v>0</v>
      </c>
      <c r="GR25" s="752">
        <v>0</v>
      </c>
      <c r="GS25" s="752">
        <v>0</v>
      </c>
      <c r="GT25" s="752">
        <v>0</v>
      </c>
      <c r="GU25" s="752">
        <v>0</v>
      </c>
      <c r="GV25" s="752">
        <v>0</v>
      </c>
      <c r="GW25" s="752">
        <v>0</v>
      </c>
      <c r="GX25" s="752">
        <v>0</v>
      </c>
      <c r="GY25" s="751">
        <v>1</v>
      </c>
      <c r="GZ25" s="752">
        <v>0</v>
      </c>
      <c r="HA25" s="752">
        <v>0</v>
      </c>
      <c r="HB25" s="752">
        <v>0</v>
      </c>
      <c r="HC25" s="752">
        <v>0</v>
      </c>
      <c r="HD25" s="752">
        <v>0</v>
      </c>
      <c r="HE25" s="752">
        <v>0</v>
      </c>
      <c r="HF25" s="752">
        <v>0</v>
      </c>
      <c r="HG25" s="752">
        <v>0</v>
      </c>
      <c r="HH25" s="752">
        <v>0</v>
      </c>
      <c r="HI25" s="752">
        <v>0</v>
      </c>
      <c r="HJ25" s="751">
        <v>1</v>
      </c>
      <c r="HK25" s="752">
        <v>0</v>
      </c>
      <c r="HL25" s="752">
        <v>0</v>
      </c>
      <c r="HM25" s="752">
        <v>0</v>
      </c>
      <c r="HN25" s="752">
        <v>0</v>
      </c>
      <c r="HO25" s="751">
        <v>2</v>
      </c>
      <c r="HP25" s="752">
        <v>0</v>
      </c>
      <c r="HQ25" s="752">
        <v>0</v>
      </c>
      <c r="HR25" s="752">
        <v>0</v>
      </c>
      <c r="HS25" s="752">
        <v>0</v>
      </c>
      <c r="HT25" s="752">
        <v>0</v>
      </c>
      <c r="HU25" s="752">
        <v>0</v>
      </c>
      <c r="HV25" s="751">
        <v>3</v>
      </c>
      <c r="HW25" s="751">
        <v>8</v>
      </c>
      <c r="HX25" s="751">
        <v>18</v>
      </c>
      <c r="HY25" s="752">
        <v>0</v>
      </c>
      <c r="HZ25" s="752">
        <v>0</v>
      </c>
      <c r="IA25" s="752">
        <v>0</v>
      </c>
      <c r="IB25" s="752">
        <v>0</v>
      </c>
      <c r="IC25" s="752">
        <v>0</v>
      </c>
      <c r="ID25" s="751">
        <v>1</v>
      </c>
      <c r="IE25" s="752">
        <v>0</v>
      </c>
      <c r="IF25" s="751">
        <v>1</v>
      </c>
      <c r="IG25" s="752">
        <v>0</v>
      </c>
      <c r="IH25" s="752">
        <v>0</v>
      </c>
      <c r="II25" s="752">
        <v>0</v>
      </c>
      <c r="IJ25" s="751">
        <v>2</v>
      </c>
      <c r="IK25" s="751">
        <v>2</v>
      </c>
      <c r="IL25" s="751">
        <v>13</v>
      </c>
      <c r="IM25" s="752">
        <v>0</v>
      </c>
      <c r="IN25" s="752">
        <v>0</v>
      </c>
      <c r="IO25" s="752">
        <v>0</v>
      </c>
      <c r="IP25" s="752">
        <v>0</v>
      </c>
      <c r="IQ25" s="752">
        <v>0</v>
      </c>
      <c r="IR25" s="752">
        <v>0</v>
      </c>
      <c r="IS25" s="751">
        <v>1</v>
      </c>
      <c r="IT25" s="752">
        <v>0</v>
      </c>
      <c r="IU25" s="752">
        <v>0</v>
      </c>
      <c r="IV25" s="752">
        <v>0</v>
      </c>
      <c r="IW25" s="752">
        <v>0</v>
      </c>
      <c r="IX25" s="752">
        <v>0</v>
      </c>
      <c r="IY25" s="752">
        <v>0</v>
      </c>
      <c r="IZ25" s="752">
        <v>0</v>
      </c>
      <c r="JA25" s="752">
        <v>0</v>
      </c>
      <c r="JB25" s="752">
        <v>0</v>
      </c>
      <c r="JC25" s="752">
        <v>0</v>
      </c>
      <c r="JD25" s="751">
        <v>1</v>
      </c>
      <c r="JE25" s="752">
        <v>0</v>
      </c>
      <c r="JF25" s="752">
        <v>0</v>
      </c>
      <c r="JG25" s="752">
        <v>0</v>
      </c>
      <c r="JH25" s="752">
        <v>0</v>
      </c>
      <c r="JI25" s="752">
        <v>0</v>
      </c>
      <c r="JJ25" s="752">
        <v>0</v>
      </c>
      <c r="JK25" s="752">
        <v>0</v>
      </c>
      <c r="JL25" s="752">
        <v>0</v>
      </c>
      <c r="JM25" s="752">
        <v>0</v>
      </c>
      <c r="JN25" s="752">
        <v>0</v>
      </c>
      <c r="JO25" s="752">
        <v>0</v>
      </c>
      <c r="JP25" s="752">
        <v>0</v>
      </c>
      <c r="JQ25" s="751">
        <v>1</v>
      </c>
      <c r="JR25" s="752">
        <v>0</v>
      </c>
      <c r="JS25" s="752">
        <v>0</v>
      </c>
      <c r="JT25" s="752">
        <v>0</v>
      </c>
      <c r="JU25" s="752">
        <v>0</v>
      </c>
      <c r="JV25" s="752">
        <v>0</v>
      </c>
      <c r="JW25" s="752">
        <v>0</v>
      </c>
      <c r="JX25" s="752">
        <v>0</v>
      </c>
      <c r="JY25" s="752">
        <v>0</v>
      </c>
      <c r="JZ25" s="752">
        <v>0</v>
      </c>
      <c r="KA25" s="752">
        <v>0</v>
      </c>
      <c r="KB25" s="752">
        <v>0</v>
      </c>
      <c r="KC25" s="752">
        <v>0</v>
      </c>
      <c r="KD25" s="751">
        <v>1</v>
      </c>
      <c r="KE25" s="752">
        <v>0</v>
      </c>
      <c r="KF25" s="752">
        <v>0</v>
      </c>
      <c r="KG25" s="752">
        <v>0</v>
      </c>
      <c r="KH25" s="752">
        <v>0</v>
      </c>
      <c r="KI25" s="752">
        <v>0</v>
      </c>
      <c r="KJ25" s="752">
        <v>0</v>
      </c>
      <c r="KK25" s="752">
        <v>0</v>
      </c>
      <c r="KL25" s="752">
        <v>0</v>
      </c>
      <c r="KM25" s="752">
        <v>0</v>
      </c>
      <c r="KN25" s="752">
        <v>0</v>
      </c>
      <c r="KO25" s="752">
        <v>0</v>
      </c>
      <c r="KP25" s="751">
        <v>1</v>
      </c>
      <c r="KQ25" s="751">
        <v>4</v>
      </c>
      <c r="KR25" s="752">
        <v>0</v>
      </c>
      <c r="KS25" s="752">
        <v>0</v>
      </c>
      <c r="KT25" s="752">
        <v>0</v>
      </c>
      <c r="KU25" s="752">
        <v>0</v>
      </c>
      <c r="KV25" s="752">
        <v>0</v>
      </c>
      <c r="KW25" s="752">
        <v>0</v>
      </c>
      <c r="KX25" s="752">
        <v>0</v>
      </c>
      <c r="KY25" s="752">
        <v>0</v>
      </c>
      <c r="KZ25" s="752">
        <v>0</v>
      </c>
      <c r="LA25" s="752">
        <v>0</v>
      </c>
      <c r="LB25" s="752">
        <v>0</v>
      </c>
      <c r="LC25" s="751">
        <v>1</v>
      </c>
      <c r="LD25" s="751">
        <v>2</v>
      </c>
      <c r="LE25" s="752">
        <v>0</v>
      </c>
      <c r="LF25" s="752">
        <v>0</v>
      </c>
      <c r="LG25" s="752">
        <v>0</v>
      </c>
      <c r="LH25" s="752">
        <v>0</v>
      </c>
      <c r="LI25" s="752">
        <v>0</v>
      </c>
      <c r="LJ25" s="752">
        <v>0</v>
      </c>
      <c r="LK25" s="752">
        <v>0</v>
      </c>
      <c r="LL25" s="754">
        <v>0</v>
      </c>
    </row>
    <row r="26" spans="2:324" ht="15" customHeight="1">
      <c r="B26" s="994"/>
      <c r="C26" s="619" t="s">
        <v>33</v>
      </c>
      <c r="D26" s="750">
        <v>267</v>
      </c>
      <c r="E26" s="751">
        <v>267</v>
      </c>
      <c r="F26" s="752">
        <v>0</v>
      </c>
      <c r="G26" s="752">
        <v>0</v>
      </c>
      <c r="H26" s="752">
        <v>0</v>
      </c>
      <c r="I26" s="752">
        <v>0</v>
      </c>
      <c r="J26" s="752">
        <v>0</v>
      </c>
      <c r="K26" s="752">
        <v>0</v>
      </c>
      <c r="L26" s="752">
        <v>0</v>
      </c>
      <c r="M26" s="752">
        <v>0</v>
      </c>
      <c r="N26" s="752">
        <v>0</v>
      </c>
      <c r="O26" s="752">
        <v>0</v>
      </c>
      <c r="P26" s="752">
        <v>0</v>
      </c>
      <c r="Q26" s="751">
        <v>1</v>
      </c>
      <c r="R26" s="751">
        <v>1</v>
      </c>
      <c r="S26" s="751">
        <v>5</v>
      </c>
      <c r="T26" s="752">
        <v>0</v>
      </c>
      <c r="U26" s="752">
        <v>0</v>
      </c>
      <c r="V26" s="752">
        <v>0</v>
      </c>
      <c r="W26" s="752">
        <v>0</v>
      </c>
      <c r="X26" s="752">
        <v>0</v>
      </c>
      <c r="Y26" s="752">
        <v>0</v>
      </c>
      <c r="Z26" s="752">
        <v>0</v>
      </c>
      <c r="AA26" s="752">
        <v>0</v>
      </c>
      <c r="AB26" s="752">
        <v>0</v>
      </c>
      <c r="AC26" s="752">
        <v>0</v>
      </c>
      <c r="AD26" s="752">
        <v>0</v>
      </c>
      <c r="AE26" s="752">
        <v>0</v>
      </c>
      <c r="AF26" s="752">
        <v>0</v>
      </c>
      <c r="AG26" s="751">
        <v>2</v>
      </c>
      <c r="AH26" s="752">
        <v>0</v>
      </c>
      <c r="AI26" s="752">
        <v>0</v>
      </c>
      <c r="AJ26" s="752">
        <v>0</v>
      </c>
      <c r="AK26" s="752">
        <v>0</v>
      </c>
      <c r="AL26" s="752">
        <v>0</v>
      </c>
      <c r="AM26" s="752">
        <v>0</v>
      </c>
      <c r="AN26" s="752">
        <v>0</v>
      </c>
      <c r="AO26" s="752">
        <v>0</v>
      </c>
      <c r="AP26" s="752">
        <v>0</v>
      </c>
      <c r="AQ26" s="752">
        <v>0</v>
      </c>
      <c r="AR26" s="752">
        <v>0</v>
      </c>
      <c r="AS26" s="752">
        <v>0</v>
      </c>
      <c r="AT26" s="751">
        <v>2</v>
      </c>
      <c r="AU26" s="752">
        <v>0</v>
      </c>
      <c r="AV26" s="752">
        <v>0</v>
      </c>
      <c r="AW26" s="752">
        <v>0</v>
      </c>
      <c r="AX26" s="752">
        <v>0</v>
      </c>
      <c r="AY26" s="752">
        <v>0</v>
      </c>
      <c r="AZ26" s="752">
        <v>0</v>
      </c>
      <c r="BA26" s="752">
        <v>0</v>
      </c>
      <c r="BB26" s="752">
        <v>0</v>
      </c>
      <c r="BC26" s="752">
        <v>0</v>
      </c>
      <c r="BD26" s="752">
        <v>0</v>
      </c>
      <c r="BE26" s="752">
        <v>0</v>
      </c>
      <c r="BF26" s="752">
        <v>0</v>
      </c>
      <c r="BG26" s="752">
        <v>0</v>
      </c>
      <c r="BH26" s="752">
        <v>0</v>
      </c>
      <c r="BI26" s="752">
        <v>0</v>
      </c>
      <c r="BJ26" s="752">
        <v>0</v>
      </c>
      <c r="BK26" s="752">
        <v>0</v>
      </c>
      <c r="BL26" s="752">
        <v>0</v>
      </c>
      <c r="BM26" s="751">
        <v>1</v>
      </c>
      <c r="BN26" s="751">
        <v>1</v>
      </c>
      <c r="BO26" s="752">
        <v>0</v>
      </c>
      <c r="BP26" s="752">
        <v>0</v>
      </c>
      <c r="BQ26" s="752">
        <v>0</v>
      </c>
      <c r="BR26" s="752">
        <v>0</v>
      </c>
      <c r="BS26" s="752">
        <v>0</v>
      </c>
      <c r="BT26" s="752">
        <v>0</v>
      </c>
      <c r="BU26" s="751">
        <v>3</v>
      </c>
      <c r="BV26" s="752">
        <v>0</v>
      </c>
      <c r="BW26" s="752">
        <v>0</v>
      </c>
      <c r="BX26" s="752">
        <v>0</v>
      </c>
      <c r="BY26" s="752">
        <v>0</v>
      </c>
      <c r="BZ26" s="752">
        <v>0</v>
      </c>
      <c r="CA26" s="752">
        <v>0</v>
      </c>
      <c r="CB26" s="752">
        <v>0</v>
      </c>
      <c r="CC26" s="752">
        <v>0</v>
      </c>
      <c r="CD26" s="752">
        <v>0</v>
      </c>
      <c r="CE26" s="752">
        <v>0</v>
      </c>
      <c r="CF26" s="752">
        <v>0</v>
      </c>
      <c r="CG26" s="751">
        <v>1</v>
      </c>
      <c r="CH26" s="751">
        <v>1</v>
      </c>
      <c r="CI26" s="751">
        <v>9</v>
      </c>
      <c r="CJ26" s="752">
        <v>0</v>
      </c>
      <c r="CK26" s="752">
        <v>0</v>
      </c>
      <c r="CL26" s="752">
        <v>0</v>
      </c>
      <c r="CM26" s="752">
        <v>0</v>
      </c>
      <c r="CN26" s="752">
        <v>0</v>
      </c>
      <c r="CO26" s="752">
        <v>0</v>
      </c>
      <c r="CP26" s="752">
        <v>0</v>
      </c>
      <c r="CQ26" s="752">
        <v>0</v>
      </c>
      <c r="CR26" s="752">
        <v>0</v>
      </c>
      <c r="CS26" s="752">
        <v>0</v>
      </c>
      <c r="CT26" s="751">
        <v>1</v>
      </c>
      <c r="CU26" s="752">
        <v>0</v>
      </c>
      <c r="CV26" s="752">
        <v>0</v>
      </c>
      <c r="CW26" s="752">
        <v>0</v>
      </c>
      <c r="CX26" s="752">
        <v>0</v>
      </c>
      <c r="CY26" s="752">
        <v>0</v>
      </c>
      <c r="CZ26" s="752">
        <v>0</v>
      </c>
      <c r="DA26" s="752">
        <v>0</v>
      </c>
      <c r="DB26" s="751">
        <v>1</v>
      </c>
      <c r="DC26" s="752">
        <v>0</v>
      </c>
      <c r="DD26" s="752">
        <v>0</v>
      </c>
      <c r="DE26" s="752">
        <v>0</v>
      </c>
      <c r="DF26" s="752">
        <v>0</v>
      </c>
      <c r="DG26" s="752">
        <v>0</v>
      </c>
      <c r="DH26" s="752">
        <v>0</v>
      </c>
      <c r="DI26" s="752">
        <v>0</v>
      </c>
      <c r="DJ26" s="752">
        <v>0</v>
      </c>
      <c r="DK26" s="752">
        <v>0</v>
      </c>
      <c r="DL26" s="752">
        <v>0</v>
      </c>
      <c r="DM26" s="752">
        <v>0</v>
      </c>
      <c r="DN26" s="752">
        <v>0</v>
      </c>
      <c r="DO26" s="751">
        <v>4</v>
      </c>
      <c r="DP26" s="751">
        <v>1</v>
      </c>
      <c r="DQ26" s="752">
        <v>0</v>
      </c>
      <c r="DR26" s="752">
        <v>0</v>
      </c>
      <c r="DS26" s="752">
        <v>0</v>
      </c>
      <c r="DT26" s="751">
        <v>1</v>
      </c>
      <c r="DU26" s="752">
        <v>0</v>
      </c>
      <c r="DV26" s="751">
        <v>8</v>
      </c>
      <c r="DW26" s="751">
        <v>24</v>
      </c>
      <c r="DX26" s="751">
        <v>82</v>
      </c>
      <c r="DY26" s="752">
        <v>0</v>
      </c>
      <c r="DZ26" s="752">
        <v>0</v>
      </c>
      <c r="EA26" s="752">
        <v>0</v>
      </c>
      <c r="EB26" s="751">
        <v>1</v>
      </c>
      <c r="EC26" s="752">
        <v>0</v>
      </c>
      <c r="ED26" s="752">
        <v>0</v>
      </c>
      <c r="EE26" s="752">
        <v>0</v>
      </c>
      <c r="EF26" s="752">
        <v>0</v>
      </c>
      <c r="EG26" s="752">
        <v>0</v>
      </c>
      <c r="EH26" s="752">
        <v>0</v>
      </c>
      <c r="EI26" s="751">
        <v>2</v>
      </c>
      <c r="EJ26" s="751">
        <v>3</v>
      </c>
      <c r="EK26" s="751">
        <v>3</v>
      </c>
      <c r="EL26" s="752">
        <v>0</v>
      </c>
      <c r="EM26" s="752">
        <v>0</v>
      </c>
      <c r="EN26" s="752">
        <v>0</v>
      </c>
      <c r="EO26" s="752">
        <v>0</v>
      </c>
      <c r="EP26" s="752">
        <v>0</v>
      </c>
      <c r="EQ26" s="752">
        <v>0</v>
      </c>
      <c r="ER26" s="752">
        <v>0</v>
      </c>
      <c r="ES26" s="752">
        <v>0</v>
      </c>
      <c r="ET26" s="752">
        <v>0</v>
      </c>
      <c r="EU26" s="752">
        <v>0</v>
      </c>
      <c r="EV26" s="752">
        <v>0</v>
      </c>
      <c r="EW26" s="752">
        <v>0</v>
      </c>
      <c r="EX26" s="751">
        <v>2</v>
      </c>
      <c r="EY26" s="751">
        <v>5</v>
      </c>
      <c r="EZ26" s="752">
        <v>0</v>
      </c>
      <c r="FA26" s="752">
        <v>0</v>
      </c>
      <c r="FB26" s="752">
        <v>0</v>
      </c>
      <c r="FC26" s="752">
        <v>0</v>
      </c>
      <c r="FD26" s="752">
        <v>0</v>
      </c>
      <c r="FE26" s="752">
        <v>0</v>
      </c>
      <c r="FF26" s="752">
        <v>0</v>
      </c>
      <c r="FG26" s="752">
        <v>0</v>
      </c>
      <c r="FH26" s="752">
        <v>0</v>
      </c>
      <c r="FI26" s="752">
        <v>0</v>
      </c>
      <c r="FJ26" s="751">
        <v>2</v>
      </c>
      <c r="FK26" s="752">
        <v>0</v>
      </c>
      <c r="FL26" s="751">
        <v>15</v>
      </c>
      <c r="FM26" s="752">
        <v>0</v>
      </c>
      <c r="FN26" s="752">
        <v>0</v>
      </c>
      <c r="FO26" s="752">
        <v>0</v>
      </c>
      <c r="FP26" s="751">
        <v>3</v>
      </c>
      <c r="FQ26" s="751">
        <v>1</v>
      </c>
      <c r="FR26" s="752">
        <v>0</v>
      </c>
      <c r="FS26" s="752">
        <v>0</v>
      </c>
      <c r="FT26" s="752">
        <v>0</v>
      </c>
      <c r="FU26" s="752">
        <v>0</v>
      </c>
      <c r="FV26" s="751">
        <v>1</v>
      </c>
      <c r="FW26" s="751">
        <v>1</v>
      </c>
      <c r="FX26" s="751">
        <v>2</v>
      </c>
      <c r="FY26" s="751">
        <v>23</v>
      </c>
      <c r="FZ26" s="752">
        <v>0</v>
      </c>
      <c r="GA26" s="752">
        <v>0</v>
      </c>
      <c r="GB26" s="752">
        <v>0</v>
      </c>
      <c r="GC26" s="752">
        <v>0</v>
      </c>
      <c r="GD26" s="752">
        <v>0</v>
      </c>
      <c r="GE26" s="752">
        <v>0</v>
      </c>
      <c r="GF26" s="752">
        <v>0</v>
      </c>
      <c r="GG26" s="752">
        <v>0</v>
      </c>
      <c r="GH26" s="752">
        <v>0</v>
      </c>
      <c r="GI26" s="752">
        <v>0</v>
      </c>
      <c r="GJ26" s="752">
        <v>0</v>
      </c>
      <c r="GK26" s="752">
        <v>0</v>
      </c>
      <c r="GL26" s="752">
        <v>0</v>
      </c>
      <c r="GM26" s="751">
        <v>1</v>
      </c>
      <c r="GN26" s="752">
        <v>0</v>
      </c>
      <c r="GO26" s="752">
        <v>0</v>
      </c>
      <c r="GP26" s="752">
        <v>0</v>
      </c>
      <c r="GQ26" s="751">
        <v>1</v>
      </c>
      <c r="GR26" s="752">
        <v>0</v>
      </c>
      <c r="GS26" s="752">
        <v>0</v>
      </c>
      <c r="GT26" s="752">
        <v>0</v>
      </c>
      <c r="GU26" s="752">
        <v>0</v>
      </c>
      <c r="GV26" s="752">
        <v>0</v>
      </c>
      <c r="GW26" s="752">
        <v>0</v>
      </c>
      <c r="GX26" s="752">
        <v>0</v>
      </c>
      <c r="GY26" s="751">
        <v>1</v>
      </c>
      <c r="GZ26" s="752">
        <v>0</v>
      </c>
      <c r="HA26" s="752">
        <v>0</v>
      </c>
      <c r="HB26" s="751">
        <v>1</v>
      </c>
      <c r="HC26" s="752">
        <v>0</v>
      </c>
      <c r="HD26" s="752">
        <v>0</v>
      </c>
      <c r="HE26" s="752">
        <v>0</v>
      </c>
      <c r="HF26" s="752">
        <v>0</v>
      </c>
      <c r="HG26" s="752">
        <v>0</v>
      </c>
      <c r="HH26" s="752">
        <v>0</v>
      </c>
      <c r="HI26" s="752">
        <v>0</v>
      </c>
      <c r="HJ26" s="752">
        <v>0</v>
      </c>
      <c r="HK26" s="751">
        <v>1</v>
      </c>
      <c r="HL26" s="752">
        <v>0</v>
      </c>
      <c r="HM26" s="752">
        <v>0</v>
      </c>
      <c r="HN26" s="752">
        <v>0</v>
      </c>
      <c r="HO26" s="751">
        <v>1</v>
      </c>
      <c r="HP26" s="752">
        <v>0</v>
      </c>
      <c r="HQ26" s="752">
        <v>0</v>
      </c>
      <c r="HR26" s="752">
        <v>0</v>
      </c>
      <c r="HS26" s="752">
        <v>0</v>
      </c>
      <c r="HT26" s="752">
        <v>0</v>
      </c>
      <c r="HU26" s="752">
        <v>0</v>
      </c>
      <c r="HV26" s="751">
        <v>2</v>
      </c>
      <c r="HW26" s="751">
        <v>2</v>
      </c>
      <c r="HX26" s="751">
        <v>20</v>
      </c>
      <c r="HY26" s="752">
        <v>0</v>
      </c>
      <c r="HZ26" s="752">
        <v>0</v>
      </c>
      <c r="IA26" s="752">
        <v>0</v>
      </c>
      <c r="IB26" s="752">
        <v>0</v>
      </c>
      <c r="IC26" s="752">
        <v>0</v>
      </c>
      <c r="ID26" s="751">
        <v>1</v>
      </c>
      <c r="IE26" s="752">
        <v>0</v>
      </c>
      <c r="IF26" s="752">
        <v>0</v>
      </c>
      <c r="IG26" s="752">
        <v>0</v>
      </c>
      <c r="IH26" s="752">
        <v>0</v>
      </c>
      <c r="II26" s="752">
        <v>0</v>
      </c>
      <c r="IJ26" s="751">
        <v>2</v>
      </c>
      <c r="IK26" s="751">
        <v>1</v>
      </c>
      <c r="IL26" s="751">
        <v>6</v>
      </c>
      <c r="IM26" s="752">
        <v>0</v>
      </c>
      <c r="IN26" s="752">
        <v>0</v>
      </c>
      <c r="IO26" s="752">
        <v>0</v>
      </c>
      <c r="IP26" s="752">
        <v>0</v>
      </c>
      <c r="IQ26" s="752">
        <v>0</v>
      </c>
      <c r="IR26" s="752">
        <v>0</v>
      </c>
      <c r="IS26" s="752">
        <v>0</v>
      </c>
      <c r="IT26" s="752">
        <v>0</v>
      </c>
      <c r="IU26" s="752">
        <v>0</v>
      </c>
      <c r="IV26" s="752">
        <v>0</v>
      </c>
      <c r="IW26" s="752">
        <v>0</v>
      </c>
      <c r="IX26" s="752">
        <v>0</v>
      </c>
      <c r="IY26" s="751">
        <v>1</v>
      </c>
      <c r="IZ26" s="752">
        <v>0</v>
      </c>
      <c r="JA26" s="752">
        <v>0</v>
      </c>
      <c r="JB26" s="752">
        <v>0</v>
      </c>
      <c r="JC26" s="752">
        <v>0</v>
      </c>
      <c r="JD26" s="752">
        <v>0</v>
      </c>
      <c r="JE26" s="752">
        <v>0</v>
      </c>
      <c r="JF26" s="752">
        <v>0</v>
      </c>
      <c r="JG26" s="752">
        <v>0</v>
      </c>
      <c r="JH26" s="752">
        <v>0</v>
      </c>
      <c r="JI26" s="752">
        <v>0</v>
      </c>
      <c r="JJ26" s="752">
        <v>0</v>
      </c>
      <c r="JK26" s="752">
        <v>0</v>
      </c>
      <c r="JL26" s="752">
        <v>0</v>
      </c>
      <c r="JM26" s="752">
        <v>0</v>
      </c>
      <c r="JN26" s="752">
        <v>0</v>
      </c>
      <c r="JO26" s="752">
        <v>0</v>
      </c>
      <c r="JP26" s="752">
        <v>0</v>
      </c>
      <c r="JQ26" s="752">
        <v>0</v>
      </c>
      <c r="JR26" s="752">
        <v>0</v>
      </c>
      <c r="JS26" s="752">
        <v>0</v>
      </c>
      <c r="JT26" s="752">
        <v>0</v>
      </c>
      <c r="JU26" s="751">
        <v>1</v>
      </c>
      <c r="JV26" s="751">
        <v>1</v>
      </c>
      <c r="JW26" s="752">
        <v>0</v>
      </c>
      <c r="JX26" s="751">
        <v>1</v>
      </c>
      <c r="JY26" s="752">
        <v>0</v>
      </c>
      <c r="JZ26" s="752">
        <v>0</v>
      </c>
      <c r="KA26" s="752">
        <v>0</v>
      </c>
      <c r="KB26" s="752">
        <v>0</v>
      </c>
      <c r="KC26" s="752">
        <v>0</v>
      </c>
      <c r="KD26" s="751">
        <v>1</v>
      </c>
      <c r="KE26" s="752">
        <v>0</v>
      </c>
      <c r="KF26" s="752">
        <v>0</v>
      </c>
      <c r="KG26" s="752">
        <v>0</v>
      </c>
      <c r="KH26" s="751">
        <v>1</v>
      </c>
      <c r="KI26" s="752">
        <v>0</v>
      </c>
      <c r="KJ26" s="752">
        <v>0</v>
      </c>
      <c r="KK26" s="752">
        <v>0</v>
      </c>
      <c r="KL26" s="752">
        <v>0</v>
      </c>
      <c r="KM26" s="752">
        <v>0</v>
      </c>
      <c r="KN26" s="752">
        <v>0</v>
      </c>
      <c r="KO26" s="752">
        <v>0</v>
      </c>
      <c r="KP26" s="751">
        <v>1</v>
      </c>
      <c r="KQ26" s="751">
        <v>2</v>
      </c>
      <c r="KR26" s="752">
        <v>0</v>
      </c>
      <c r="KS26" s="752">
        <v>0</v>
      </c>
      <c r="KT26" s="752">
        <v>0</v>
      </c>
      <c r="KU26" s="752">
        <v>0</v>
      </c>
      <c r="KV26" s="752">
        <v>0</v>
      </c>
      <c r="KW26" s="752">
        <v>0</v>
      </c>
      <c r="KX26" s="752">
        <v>0</v>
      </c>
      <c r="KY26" s="751">
        <v>1</v>
      </c>
      <c r="KZ26" s="752">
        <v>0</v>
      </c>
      <c r="LA26" s="752">
        <v>0</v>
      </c>
      <c r="LB26" s="752">
        <v>0</v>
      </c>
      <c r="LC26" s="751">
        <v>2</v>
      </c>
      <c r="LD26" s="751">
        <v>2</v>
      </c>
      <c r="LE26" s="752">
        <v>0</v>
      </c>
      <c r="LF26" s="752">
        <v>0</v>
      </c>
      <c r="LG26" s="752">
        <v>0</v>
      </c>
      <c r="LH26" s="752">
        <v>0</v>
      </c>
      <c r="LI26" s="752">
        <v>0</v>
      </c>
      <c r="LJ26" s="752">
        <v>0</v>
      </c>
      <c r="LK26" s="752">
        <v>0</v>
      </c>
      <c r="LL26" s="754">
        <v>0</v>
      </c>
    </row>
    <row r="27" spans="2:324" ht="15" customHeight="1">
      <c r="B27" s="994" t="s">
        <v>207</v>
      </c>
      <c r="C27" s="619" t="s">
        <v>27</v>
      </c>
      <c r="D27" s="750">
        <v>786</v>
      </c>
      <c r="E27" s="751">
        <v>786</v>
      </c>
      <c r="F27" s="752">
        <v>0</v>
      </c>
      <c r="G27" s="752">
        <v>0</v>
      </c>
      <c r="H27" s="752">
        <v>0</v>
      </c>
      <c r="I27" s="752">
        <v>0</v>
      </c>
      <c r="J27" s="752">
        <v>0</v>
      </c>
      <c r="K27" s="752">
        <v>0</v>
      </c>
      <c r="L27" s="752">
        <v>0</v>
      </c>
      <c r="M27" s="752">
        <v>0</v>
      </c>
      <c r="N27" s="752">
        <v>0</v>
      </c>
      <c r="O27" s="751">
        <v>1</v>
      </c>
      <c r="P27" s="752">
        <v>0</v>
      </c>
      <c r="Q27" s="751">
        <v>8</v>
      </c>
      <c r="R27" s="751">
        <v>5</v>
      </c>
      <c r="S27" s="752">
        <v>0</v>
      </c>
      <c r="T27" s="752">
        <v>0</v>
      </c>
      <c r="U27" s="752">
        <v>0</v>
      </c>
      <c r="V27" s="752">
        <v>0</v>
      </c>
      <c r="W27" s="752">
        <v>0</v>
      </c>
      <c r="X27" s="752">
        <v>0</v>
      </c>
      <c r="Y27" s="752">
        <v>0</v>
      </c>
      <c r="Z27" s="752">
        <v>0</v>
      </c>
      <c r="AA27" s="752">
        <v>0</v>
      </c>
      <c r="AB27" s="752">
        <v>0</v>
      </c>
      <c r="AC27" s="752">
        <v>0</v>
      </c>
      <c r="AD27" s="752">
        <v>0</v>
      </c>
      <c r="AE27" s="752">
        <v>0</v>
      </c>
      <c r="AF27" s="751">
        <v>2</v>
      </c>
      <c r="AG27" s="752">
        <v>0</v>
      </c>
      <c r="AH27" s="752">
        <v>0</v>
      </c>
      <c r="AI27" s="752">
        <v>0</v>
      </c>
      <c r="AJ27" s="752">
        <v>0</v>
      </c>
      <c r="AK27" s="752">
        <v>0</v>
      </c>
      <c r="AL27" s="752">
        <v>0</v>
      </c>
      <c r="AM27" s="752">
        <v>0</v>
      </c>
      <c r="AN27" s="752">
        <v>0</v>
      </c>
      <c r="AO27" s="752">
        <v>0</v>
      </c>
      <c r="AP27" s="752">
        <v>0</v>
      </c>
      <c r="AQ27" s="751">
        <v>1</v>
      </c>
      <c r="AR27" s="751">
        <v>3</v>
      </c>
      <c r="AS27" s="752">
        <v>0</v>
      </c>
      <c r="AT27" s="752">
        <v>0</v>
      </c>
      <c r="AU27" s="752">
        <v>0</v>
      </c>
      <c r="AV27" s="752">
        <v>0</v>
      </c>
      <c r="AW27" s="752">
        <v>0</v>
      </c>
      <c r="AX27" s="752">
        <v>0</v>
      </c>
      <c r="AY27" s="752">
        <v>0</v>
      </c>
      <c r="AZ27" s="752">
        <v>0</v>
      </c>
      <c r="BA27" s="752">
        <v>0</v>
      </c>
      <c r="BB27" s="752">
        <v>0</v>
      </c>
      <c r="BC27" s="752">
        <v>0</v>
      </c>
      <c r="BD27" s="752">
        <v>0</v>
      </c>
      <c r="BE27" s="752">
        <v>0</v>
      </c>
      <c r="BF27" s="752">
        <v>0</v>
      </c>
      <c r="BG27" s="752">
        <v>0</v>
      </c>
      <c r="BH27" s="752">
        <v>0</v>
      </c>
      <c r="BI27" s="752">
        <v>0</v>
      </c>
      <c r="BJ27" s="752">
        <v>0</v>
      </c>
      <c r="BK27" s="752">
        <v>0</v>
      </c>
      <c r="BL27" s="752">
        <v>0</v>
      </c>
      <c r="BM27" s="752">
        <v>0</v>
      </c>
      <c r="BN27" s="752">
        <v>0</v>
      </c>
      <c r="BO27" s="752">
        <v>0</v>
      </c>
      <c r="BP27" s="752">
        <v>0</v>
      </c>
      <c r="BQ27" s="752">
        <v>0</v>
      </c>
      <c r="BR27" s="751">
        <v>3</v>
      </c>
      <c r="BS27" s="751">
        <v>7</v>
      </c>
      <c r="BT27" s="751">
        <v>2</v>
      </c>
      <c r="BU27" s="751">
        <v>1</v>
      </c>
      <c r="BV27" s="752">
        <v>0</v>
      </c>
      <c r="BW27" s="752">
        <v>0</v>
      </c>
      <c r="BX27" s="752">
        <v>0</v>
      </c>
      <c r="BY27" s="752">
        <v>0</v>
      </c>
      <c r="BZ27" s="752">
        <v>0</v>
      </c>
      <c r="CA27" s="752">
        <v>0</v>
      </c>
      <c r="CB27" s="752">
        <v>0</v>
      </c>
      <c r="CC27" s="752">
        <v>0</v>
      </c>
      <c r="CD27" s="752">
        <v>0</v>
      </c>
      <c r="CE27" s="752">
        <v>0</v>
      </c>
      <c r="CF27" s="752">
        <v>0</v>
      </c>
      <c r="CG27" s="751">
        <v>5</v>
      </c>
      <c r="CH27" s="752">
        <v>0</v>
      </c>
      <c r="CI27" s="752">
        <v>0</v>
      </c>
      <c r="CJ27" s="752">
        <v>0</v>
      </c>
      <c r="CK27" s="752">
        <v>0</v>
      </c>
      <c r="CL27" s="752">
        <v>0</v>
      </c>
      <c r="CM27" s="752">
        <v>0</v>
      </c>
      <c r="CN27" s="752">
        <v>0</v>
      </c>
      <c r="CO27" s="752">
        <v>0</v>
      </c>
      <c r="CP27" s="752">
        <v>0</v>
      </c>
      <c r="CQ27" s="752">
        <v>0</v>
      </c>
      <c r="CR27" s="751">
        <v>2</v>
      </c>
      <c r="CS27" s="751">
        <v>9</v>
      </c>
      <c r="CT27" s="751">
        <v>31</v>
      </c>
      <c r="CU27" s="751">
        <v>6</v>
      </c>
      <c r="CV27" s="751">
        <v>2</v>
      </c>
      <c r="CW27" s="752">
        <v>0</v>
      </c>
      <c r="CX27" s="752">
        <v>0</v>
      </c>
      <c r="CY27" s="752">
        <v>0</v>
      </c>
      <c r="CZ27" s="752">
        <v>0</v>
      </c>
      <c r="DA27" s="751">
        <v>1</v>
      </c>
      <c r="DB27" s="752">
        <v>0</v>
      </c>
      <c r="DC27" s="752">
        <v>0</v>
      </c>
      <c r="DD27" s="752">
        <v>0</v>
      </c>
      <c r="DE27" s="751">
        <v>1</v>
      </c>
      <c r="DF27" s="751">
        <v>3</v>
      </c>
      <c r="DG27" s="751">
        <v>7</v>
      </c>
      <c r="DH27" s="751">
        <v>22</v>
      </c>
      <c r="DI27" s="751">
        <v>3</v>
      </c>
      <c r="DJ27" s="751">
        <v>2</v>
      </c>
      <c r="DK27" s="752">
        <v>0</v>
      </c>
      <c r="DL27" s="752">
        <v>0</v>
      </c>
      <c r="DM27" s="752">
        <v>0</v>
      </c>
      <c r="DN27" s="752">
        <v>0</v>
      </c>
      <c r="DO27" s="751">
        <v>2</v>
      </c>
      <c r="DP27" s="752">
        <v>0</v>
      </c>
      <c r="DQ27" s="752">
        <v>0</v>
      </c>
      <c r="DR27" s="752">
        <v>0</v>
      </c>
      <c r="DS27" s="751">
        <v>2</v>
      </c>
      <c r="DT27" s="751">
        <v>19</v>
      </c>
      <c r="DU27" s="751">
        <v>39</v>
      </c>
      <c r="DV27" s="751">
        <v>211</v>
      </c>
      <c r="DW27" s="751">
        <v>59</v>
      </c>
      <c r="DX27" s="751">
        <v>21</v>
      </c>
      <c r="DY27" s="752">
        <v>0</v>
      </c>
      <c r="DZ27" s="752">
        <v>0</v>
      </c>
      <c r="EA27" s="752">
        <v>0</v>
      </c>
      <c r="EB27" s="752">
        <v>0</v>
      </c>
      <c r="EC27" s="752">
        <v>0</v>
      </c>
      <c r="ED27" s="752">
        <v>0</v>
      </c>
      <c r="EE27" s="752">
        <v>0</v>
      </c>
      <c r="EF27" s="752">
        <v>0</v>
      </c>
      <c r="EG27" s="752">
        <v>0</v>
      </c>
      <c r="EH27" s="752">
        <v>0</v>
      </c>
      <c r="EI27" s="751">
        <v>1</v>
      </c>
      <c r="EJ27" s="751">
        <v>1</v>
      </c>
      <c r="EK27" s="752">
        <v>0</v>
      </c>
      <c r="EL27" s="752">
        <v>0</v>
      </c>
      <c r="EM27" s="752">
        <v>0</v>
      </c>
      <c r="EN27" s="752">
        <v>0</v>
      </c>
      <c r="EO27" s="752">
        <v>0</v>
      </c>
      <c r="EP27" s="752">
        <v>0</v>
      </c>
      <c r="EQ27" s="752">
        <v>0</v>
      </c>
      <c r="ER27" s="752">
        <v>0</v>
      </c>
      <c r="ES27" s="752">
        <v>0</v>
      </c>
      <c r="ET27" s="752">
        <v>0</v>
      </c>
      <c r="EU27" s="752">
        <v>0</v>
      </c>
      <c r="EV27" s="751">
        <v>1</v>
      </c>
      <c r="EW27" s="751">
        <v>3</v>
      </c>
      <c r="EX27" s="752">
        <v>0</v>
      </c>
      <c r="EY27" s="752">
        <v>0</v>
      </c>
      <c r="EZ27" s="752">
        <v>0</v>
      </c>
      <c r="FA27" s="752">
        <v>0</v>
      </c>
      <c r="FB27" s="752">
        <v>0</v>
      </c>
      <c r="FC27" s="752">
        <v>0</v>
      </c>
      <c r="FD27" s="752">
        <v>0</v>
      </c>
      <c r="FE27" s="752">
        <v>0</v>
      </c>
      <c r="FF27" s="751">
        <v>1</v>
      </c>
      <c r="FG27" s="751">
        <v>2</v>
      </c>
      <c r="FH27" s="751">
        <v>5</v>
      </c>
      <c r="FI27" s="751">
        <v>8</v>
      </c>
      <c r="FJ27" s="751">
        <v>47</v>
      </c>
      <c r="FK27" s="751">
        <v>13</v>
      </c>
      <c r="FL27" s="751">
        <v>6</v>
      </c>
      <c r="FM27" s="752">
        <v>0</v>
      </c>
      <c r="FN27" s="752">
        <v>0</v>
      </c>
      <c r="FO27" s="752">
        <v>0</v>
      </c>
      <c r="FP27" s="752">
        <v>0</v>
      </c>
      <c r="FQ27" s="752">
        <v>0</v>
      </c>
      <c r="FR27" s="752">
        <v>0</v>
      </c>
      <c r="FS27" s="752">
        <v>0</v>
      </c>
      <c r="FT27" s="752">
        <v>0</v>
      </c>
      <c r="FU27" s="751">
        <v>1</v>
      </c>
      <c r="FV27" s="751">
        <v>9</v>
      </c>
      <c r="FW27" s="751">
        <v>37</v>
      </c>
      <c r="FX27" s="751">
        <v>5</v>
      </c>
      <c r="FY27" s="751">
        <v>3</v>
      </c>
      <c r="FZ27" s="752">
        <v>0</v>
      </c>
      <c r="GA27" s="752">
        <v>0</v>
      </c>
      <c r="GB27" s="752">
        <v>0</v>
      </c>
      <c r="GC27" s="752">
        <v>0</v>
      </c>
      <c r="GD27" s="752">
        <v>0</v>
      </c>
      <c r="GE27" s="752">
        <v>0</v>
      </c>
      <c r="GF27" s="752">
        <v>0</v>
      </c>
      <c r="GG27" s="752">
        <v>0</v>
      </c>
      <c r="GH27" s="752">
        <v>0</v>
      </c>
      <c r="GI27" s="751">
        <v>1</v>
      </c>
      <c r="GJ27" s="751">
        <v>1</v>
      </c>
      <c r="GK27" s="751">
        <v>2</v>
      </c>
      <c r="GL27" s="751">
        <v>2</v>
      </c>
      <c r="GM27" s="752">
        <v>0</v>
      </c>
      <c r="GN27" s="752">
        <v>0</v>
      </c>
      <c r="GO27" s="752">
        <v>0</v>
      </c>
      <c r="GP27" s="752">
        <v>0</v>
      </c>
      <c r="GQ27" s="752">
        <v>0</v>
      </c>
      <c r="GR27" s="752">
        <v>0</v>
      </c>
      <c r="GS27" s="752">
        <v>0</v>
      </c>
      <c r="GT27" s="752">
        <v>0</v>
      </c>
      <c r="GU27" s="752">
        <v>0</v>
      </c>
      <c r="GV27" s="752">
        <v>0</v>
      </c>
      <c r="GW27" s="751">
        <v>1</v>
      </c>
      <c r="GX27" s="752">
        <v>0</v>
      </c>
      <c r="GY27" s="751">
        <v>1</v>
      </c>
      <c r="GZ27" s="752">
        <v>0</v>
      </c>
      <c r="HA27" s="752">
        <v>0</v>
      </c>
      <c r="HB27" s="752">
        <v>0</v>
      </c>
      <c r="HC27" s="752">
        <v>0</v>
      </c>
      <c r="HD27" s="752">
        <v>0</v>
      </c>
      <c r="HE27" s="752">
        <v>0</v>
      </c>
      <c r="HF27" s="752">
        <v>0</v>
      </c>
      <c r="HG27" s="751">
        <v>1</v>
      </c>
      <c r="HH27" s="751">
        <v>1</v>
      </c>
      <c r="HI27" s="751">
        <v>3</v>
      </c>
      <c r="HJ27" s="752">
        <v>0</v>
      </c>
      <c r="HK27" s="752">
        <v>0</v>
      </c>
      <c r="HL27" s="752">
        <v>0</v>
      </c>
      <c r="HM27" s="752">
        <v>0</v>
      </c>
      <c r="HN27" s="752">
        <v>0</v>
      </c>
      <c r="HO27" s="752">
        <v>0</v>
      </c>
      <c r="HP27" s="752">
        <v>0</v>
      </c>
      <c r="HQ27" s="752">
        <v>0</v>
      </c>
      <c r="HR27" s="752">
        <v>0</v>
      </c>
      <c r="HS27" s="751">
        <v>1</v>
      </c>
      <c r="HT27" s="751">
        <v>4</v>
      </c>
      <c r="HU27" s="751">
        <v>9</v>
      </c>
      <c r="HV27" s="751">
        <v>46</v>
      </c>
      <c r="HW27" s="751">
        <v>13</v>
      </c>
      <c r="HX27" s="751">
        <v>5</v>
      </c>
      <c r="HY27" s="752">
        <v>0</v>
      </c>
      <c r="HZ27" s="752">
        <v>0</v>
      </c>
      <c r="IA27" s="752">
        <v>0</v>
      </c>
      <c r="IB27" s="752">
        <v>0</v>
      </c>
      <c r="IC27" s="752">
        <v>0</v>
      </c>
      <c r="ID27" s="752">
        <v>0</v>
      </c>
      <c r="IE27" s="752">
        <v>0</v>
      </c>
      <c r="IF27" s="752">
        <v>0</v>
      </c>
      <c r="IG27" s="752">
        <v>0</v>
      </c>
      <c r="IH27" s="752">
        <v>0</v>
      </c>
      <c r="II27" s="751">
        <v>3</v>
      </c>
      <c r="IJ27" s="751">
        <v>4</v>
      </c>
      <c r="IK27" s="751">
        <v>5</v>
      </c>
      <c r="IL27" s="752">
        <v>0</v>
      </c>
      <c r="IM27" s="752">
        <v>0</v>
      </c>
      <c r="IN27" s="752">
        <v>0</v>
      </c>
      <c r="IO27" s="752">
        <v>0</v>
      </c>
      <c r="IP27" s="752">
        <v>0</v>
      </c>
      <c r="IQ27" s="752">
        <v>0</v>
      </c>
      <c r="IR27" s="752">
        <v>0</v>
      </c>
      <c r="IS27" s="752">
        <v>0</v>
      </c>
      <c r="IT27" s="752">
        <v>0</v>
      </c>
      <c r="IU27" s="752">
        <v>0</v>
      </c>
      <c r="IV27" s="752">
        <v>0</v>
      </c>
      <c r="IW27" s="752">
        <v>0</v>
      </c>
      <c r="IX27" s="752">
        <v>0</v>
      </c>
      <c r="IY27" s="752">
        <v>0</v>
      </c>
      <c r="IZ27" s="752">
        <v>0</v>
      </c>
      <c r="JA27" s="752">
        <v>0</v>
      </c>
      <c r="JB27" s="752">
        <v>0</v>
      </c>
      <c r="JC27" s="752">
        <v>0</v>
      </c>
      <c r="JD27" s="752">
        <v>0</v>
      </c>
      <c r="JE27" s="752">
        <v>0</v>
      </c>
      <c r="JF27" s="752">
        <v>0</v>
      </c>
      <c r="JG27" s="752">
        <v>0</v>
      </c>
      <c r="JH27" s="752">
        <v>0</v>
      </c>
      <c r="JI27" s="752">
        <v>0</v>
      </c>
      <c r="JJ27" s="752">
        <v>0</v>
      </c>
      <c r="JK27" s="752">
        <v>0</v>
      </c>
      <c r="JL27" s="752">
        <v>0</v>
      </c>
      <c r="JM27" s="752">
        <v>0</v>
      </c>
      <c r="JN27" s="751">
        <v>3</v>
      </c>
      <c r="JO27" s="751">
        <v>4</v>
      </c>
      <c r="JP27" s="751">
        <v>1</v>
      </c>
      <c r="JQ27" s="751">
        <v>1</v>
      </c>
      <c r="JR27" s="751">
        <v>1</v>
      </c>
      <c r="JS27" s="752">
        <v>0</v>
      </c>
      <c r="JT27" s="752">
        <v>0</v>
      </c>
      <c r="JU27" s="752">
        <v>0</v>
      </c>
      <c r="JV27" s="752">
        <v>0</v>
      </c>
      <c r="JW27" s="752">
        <v>0</v>
      </c>
      <c r="JX27" s="752">
        <v>0</v>
      </c>
      <c r="JY27" s="752">
        <v>0</v>
      </c>
      <c r="JZ27" s="751">
        <v>1</v>
      </c>
      <c r="KA27" s="752">
        <v>0</v>
      </c>
      <c r="KB27" s="751">
        <v>2</v>
      </c>
      <c r="KC27" s="752">
        <v>0</v>
      </c>
      <c r="KD27" s="752">
        <v>0</v>
      </c>
      <c r="KE27" s="752">
        <v>0</v>
      </c>
      <c r="KF27" s="752">
        <v>0</v>
      </c>
      <c r="KG27" s="752">
        <v>0</v>
      </c>
      <c r="KH27" s="752">
        <v>0</v>
      </c>
      <c r="KI27" s="752">
        <v>0</v>
      </c>
      <c r="KJ27" s="752">
        <v>0</v>
      </c>
      <c r="KK27" s="752">
        <v>0</v>
      </c>
      <c r="KL27" s="752">
        <v>0</v>
      </c>
      <c r="KM27" s="751">
        <v>1</v>
      </c>
      <c r="KN27" s="751">
        <v>2</v>
      </c>
      <c r="KO27" s="751">
        <v>9</v>
      </c>
      <c r="KP27" s="751">
        <v>7</v>
      </c>
      <c r="KQ27" s="751">
        <v>3</v>
      </c>
      <c r="KR27" s="752">
        <v>0</v>
      </c>
      <c r="KS27" s="752">
        <v>0</v>
      </c>
      <c r="KT27" s="752">
        <v>0</v>
      </c>
      <c r="KU27" s="752">
        <v>0</v>
      </c>
      <c r="KV27" s="752">
        <v>0</v>
      </c>
      <c r="KW27" s="752">
        <v>0</v>
      </c>
      <c r="KX27" s="752">
        <v>0</v>
      </c>
      <c r="KY27" s="752">
        <v>0</v>
      </c>
      <c r="KZ27" s="751">
        <v>2</v>
      </c>
      <c r="LA27" s="751">
        <v>4</v>
      </c>
      <c r="LB27" s="751">
        <v>16</v>
      </c>
      <c r="LC27" s="751">
        <v>1</v>
      </c>
      <c r="LD27" s="751">
        <v>2</v>
      </c>
      <c r="LE27" s="752">
        <v>0</v>
      </c>
      <c r="LF27" s="752">
        <v>0</v>
      </c>
      <c r="LG27" s="752">
        <v>0</v>
      </c>
      <c r="LH27" s="752">
        <v>0</v>
      </c>
      <c r="LI27" s="752">
        <v>0</v>
      </c>
      <c r="LJ27" s="752">
        <v>0</v>
      </c>
      <c r="LK27" s="752">
        <v>0</v>
      </c>
      <c r="LL27" s="754">
        <v>0</v>
      </c>
    </row>
    <row r="28" spans="2:324" ht="15" customHeight="1">
      <c r="B28" s="994"/>
      <c r="C28" s="619" t="s">
        <v>32</v>
      </c>
      <c r="D28" s="750">
        <v>611</v>
      </c>
      <c r="E28" s="751">
        <v>611</v>
      </c>
      <c r="F28" s="752">
        <v>0</v>
      </c>
      <c r="G28" s="752">
        <v>0</v>
      </c>
      <c r="H28" s="752">
        <v>0</v>
      </c>
      <c r="I28" s="752">
        <v>0</v>
      </c>
      <c r="J28" s="752">
        <v>0</v>
      </c>
      <c r="K28" s="752">
        <v>0</v>
      </c>
      <c r="L28" s="752">
        <v>0</v>
      </c>
      <c r="M28" s="752">
        <v>0</v>
      </c>
      <c r="N28" s="752">
        <v>0</v>
      </c>
      <c r="O28" s="751">
        <v>1</v>
      </c>
      <c r="P28" s="752">
        <v>0</v>
      </c>
      <c r="Q28" s="751">
        <v>7</v>
      </c>
      <c r="R28" s="751">
        <v>5</v>
      </c>
      <c r="S28" s="752">
        <v>0</v>
      </c>
      <c r="T28" s="752">
        <v>0</v>
      </c>
      <c r="U28" s="752">
        <v>0</v>
      </c>
      <c r="V28" s="752">
        <v>0</v>
      </c>
      <c r="W28" s="752">
        <v>0</v>
      </c>
      <c r="X28" s="752">
        <v>0</v>
      </c>
      <c r="Y28" s="752">
        <v>0</v>
      </c>
      <c r="Z28" s="752">
        <v>0</v>
      </c>
      <c r="AA28" s="752">
        <v>0</v>
      </c>
      <c r="AB28" s="752">
        <v>0</v>
      </c>
      <c r="AC28" s="752">
        <v>0</v>
      </c>
      <c r="AD28" s="752">
        <v>0</v>
      </c>
      <c r="AE28" s="752">
        <v>0</v>
      </c>
      <c r="AF28" s="751">
        <v>2</v>
      </c>
      <c r="AG28" s="752">
        <v>0</v>
      </c>
      <c r="AH28" s="752">
        <v>0</v>
      </c>
      <c r="AI28" s="752">
        <v>0</v>
      </c>
      <c r="AJ28" s="752">
        <v>0</v>
      </c>
      <c r="AK28" s="752">
        <v>0</v>
      </c>
      <c r="AL28" s="752">
        <v>0</v>
      </c>
      <c r="AM28" s="752">
        <v>0</v>
      </c>
      <c r="AN28" s="752">
        <v>0</v>
      </c>
      <c r="AO28" s="752">
        <v>0</v>
      </c>
      <c r="AP28" s="752">
        <v>0</v>
      </c>
      <c r="AQ28" s="751">
        <v>1</v>
      </c>
      <c r="AR28" s="751">
        <v>3</v>
      </c>
      <c r="AS28" s="752">
        <v>0</v>
      </c>
      <c r="AT28" s="752">
        <v>0</v>
      </c>
      <c r="AU28" s="752">
        <v>0</v>
      </c>
      <c r="AV28" s="752">
        <v>0</v>
      </c>
      <c r="AW28" s="752">
        <v>0</v>
      </c>
      <c r="AX28" s="752">
        <v>0</v>
      </c>
      <c r="AY28" s="752">
        <v>0</v>
      </c>
      <c r="AZ28" s="752">
        <v>0</v>
      </c>
      <c r="BA28" s="752">
        <v>0</v>
      </c>
      <c r="BB28" s="752">
        <v>0</v>
      </c>
      <c r="BC28" s="752">
        <v>0</v>
      </c>
      <c r="BD28" s="752">
        <v>0</v>
      </c>
      <c r="BE28" s="752">
        <v>0</v>
      </c>
      <c r="BF28" s="752">
        <v>0</v>
      </c>
      <c r="BG28" s="752">
        <v>0</v>
      </c>
      <c r="BH28" s="752">
        <v>0</v>
      </c>
      <c r="BI28" s="752">
        <v>0</v>
      </c>
      <c r="BJ28" s="752">
        <v>0</v>
      </c>
      <c r="BK28" s="752">
        <v>0</v>
      </c>
      <c r="BL28" s="752">
        <v>0</v>
      </c>
      <c r="BM28" s="752">
        <v>0</v>
      </c>
      <c r="BN28" s="752">
        <v>0</v>
      </c>
      <c r="BO28" s="752">
        <v>0</v>
      </c>
      <c r="BP28" s="752">
        <v>0</v>
      </c>
      <c r="BQ28" s="752">
        <v>0</v>
      </c>
      <c r="BR28" s="751">
        <v>2</v>
      </c>
      <c r="BS28" s="751">
        <v>6</v>
      </c>
      <c r="BT28" s="751">
        <v>2</v>
      </c>
      <c r="BU28" s="751">
        <v>1</v>
      </c>
      <c r="BV28" s="752">
        <v>0</v>
      </c>
      <c r="BW28" s="752">
        <v>0</v>
      </c>
      <c r="BX28" s="752">
        <v>0</v>
      </c>
      <c r="BY28" s="752">
        <v>0</v>
      </c>
      <c r="BZ28" s="752">
        <v>0</v>
      </c>
      <c r="CA28" s="752">
        <v>0</v>
      </c>
      <c r="CB28" s="752">
        <v>0</v>
      </c>
      <c r="CC28" s="752">
        <v>0</v>
      </c>
      <c r="CD28" s="752">
        <v>0</v>
      </c>
      <c r="CE28" s="752">
        <v>0</v>
      </c>
      <c r="CF28" s="752">
        <v>0</v>
      </c>
      <c r="CG28" s="751">
        <v>4</v>
      </c>
      <c r="CH28" s="752">
        <v>0</v>
      </c>
      <c r="CI28" s="752">
        <v>0</v>
      </c>
      <c r="CJ28" s="752">
        <v>0</v>
      </c>
      <c r="CK28" s="752">
        <v>0</v>
      </c>
      <c r="CL28" s="752">
        <v>0</v>
      </c>
      <c r="CM28" s="752">
        <v>0</v>
      </c>
      <c r="CN28" s="752">
        <v>0</v>
      </c>
      <c r="CO28" s="752">
        <v>0</v>
      </c>
      <c r="CP28" s="752">
        <v>0</v>
      </c>
      <c r="CQ28" s="752">
        <v>0</v>
      </c>
      <c r="CR28" s="751">
        <v>2</v>
      </c>
      <c r="CS28" s="751">
        <v>6</v>
      </c>
      <c r="CT28" s="751">
        <v>20</v>
      </c>
      <c r="CU28" s="751">
        <v>5</v>
      </c>
      <c r="CV28" s="751">
        <v>2</v>
      </c>
      <c r="CW28" s="752">
        <v>0</v>
      </c>
      <c r="CX28" s="752">
        <v>0</v>
      </c>
      <c r="CY28" s="752">
        <v>0</v>
      </c>
      <c r="CZ28" s="752">
        <v>0</v>
      </c>
      <c r="DA28" s="751">
        <v>1</v>
      </c>
      <c r="DB28" s="752">
        <v>0</v>
      </c>
      <c r="DC28" s="752">
        <v>0</v>
      </c>
      <c r="DD28" s="752">
        <v>0</v>
      </c>
      <c r="DE28" s="751">
        <v>1</v>
      </c>
      <c r="DF28" s="751">
        <v>2</v>
      </c>
      <c r="DG28" s="751">
        <v>7</v>
      </c>
      <c r="DH28" s="751">
        <v>16</v>
      </c>
      <c r="DI28" s="751">
        <v>2</v>
      </c>
      <c r="DJ28" s="751">
        <v>1</v>
      </c>
      <c r="DK28" s="752">
        <v>0</v>
      </c>
      <c r="DL28" s="752">
        <v>0</v>
      </c>
      <c r="DM28" s="752">
        <v>0</v>
      </c>
      <c r="DN28" s="752">
        <v>0</v>
      </c>
      <c r="DO28" s="751">
        <v>1</v>
      </c>
      <c r="DP28" s="752">
        <v>0</v>
      </c>
      <c r="DQ28" s="752">
        <v>0</v>
      </c>
      <c r="DR28" s="752">
        <v>0</v>
      </c>
      <c r="DS28" s="752">
        <v>0</v>
      </c>
      <c r="DT28" s="751">
        <v>18</v>
      </c>
      <c r="DU28" s="751">
        <v>31</v>
      </c>
      <c r="DV28" s="751">
        <v>162</v>
      </c>
      <c r="DW28" s="751">
        <v>48</v>
      </c>
      <c r="DX28" s="751">
        <v>18</v>
      </c>
      <c r="DY28" s="752">
        <v>0</v>
      </c>
      <c r="DZ28" s="752">
        <v>0</v>
      </c>
      <c r="EA28" s="752">
        <v>0</v>
      </c>
      <c r="EB28" s="752">
        <v>0</v>
      </c>
      <c r="EC28" s="752">
        <v>0</v>
      </c>
      <c r="ED28" s="752">
        <v>0</v>
      </c>
      <c r="EE28" s="752">
        <v>0</v>
      </c>
      <c r="EF28" s="752">
        <v>0</v>
      </c>
      <c r="EG28" s="752">
        <v>0</v>
      </c>
      <c r="EH28" s="752">
        <v>0</v>
      </c>
      <c r="EI28" s="751">
        <v>1</v>
      </c>
      <c r="EJ28" s="751">
        <v>1</v>
      </c>
      <c r="EK28" s="752">
        <v>0</v>
      </c>
      <c r="EL28" s="752">
        <v>0</v>
      </c>
      <c r="EM28" s="752">
        <v>0</v>
      </c>
      <c r="EN28" s="752">
        <v>0</v>
      </c>
      <c r="EO28" s="752">
        <v>0</v>
      </c>
      <c r="EP28" s="752">
        <v>0</v>
      </c>
      <c r="EQ28" s="752">
        <v>0</v>
      </c>
      <c r="ER28" s="752">
        <v>0</v>
      </c>
      <c r="ES28" s="752">
        <v>0</v>
      </c>
      <c r="ET28" s="752">
        <v>0</v>
      </c>
      <c r="EU28" s="752">
        <v>0</v>
      </c>
      <c r="EV28" s="751">
        <v>1</v>
      </c>
      <c r="EW28" s="751">
        <v>3</v>
      </c>
      <c r="EX28" s="752">
        <v>0</v>
      </c>
      <c r="EY28" s="752">
        <v>0</v>
      </c>
      <c r="EZ28" s="752">
        <v>0</v>
      </c>
      <c r="FA28" s="752">
        <v>0</v>
      </c>
      <c r="FB28" s="752">
        <v>0</v>
      </c>
      <c r="FC28" s="752">
        <v>0</v>
      </c>
      <c r="FD28" s="752">
        <v>0</v>
      </c>
      <c r="FE28" s="752">
        <v>0</v>
      </c>
      <c r="FF28" s="751">
        <v>1</v>
      </c>
      <c r="FG28" s="751">
        <v>1</v>
      </c>
      <c r="FH28" s="751">
        <v>2</v>
      </c>
      <c r="FI28" s="751">
        <v>6</v>
      </c>
      <c r="FJ28" s="751">
        <v>33</v>
      </c>
      <c r="FK28" s="751">
        <v>10</v>
      </c>
      <c r="FL28" s="751">
        <v>4</v>
      </c>
      <c r="FM28" s="752">
        <v>0</v>
      </c>
      <c r="FN28" s="752">
        <v>0</v>
      </c>
      <c r="FO28" s="752">
        <v>0</v>
      </c>
      <c r="FP28" s="752">
        <v>0</v>
      </c>
      <c r="FQ28" s="752">
        <v>0</v>
      </c>
      <c r="FR28" s="752">
        <v>0</v>
      </c>
      <c r="FS28" s="752">
        <v>0</v>
      </c>
      <c r="FT28" s="752">
        <v>0</v>
      </c>
      <c r="FU28" s="751">
        <v>1</v>
      </c>
      <c r="FV28" s="751">
        <v>8</v>
      </c>
      <c r="FW28" s="751">
        <v>28</v>
      </c>
      <c r="FX28" s="751">
        <v>5</v>
      </c>
      <c r="FY28" s="751">
        <v>3</v>
      </c>
      <c r="FZ28" s="752">
        <v>0</v>
      </c>
      <c r="GA28" s="752">
        <v>0</v>
      </c>
      <c r="GB28" s="752">
        <v>0</v>
      </c>
      <c r="GC28" s="752">
        <v>0</v>
      </c>
      <c r="GD28" s="752">
        <v>0</v>
      </c>
      <c r="GE28" s="752">
        <v>0</v>
      </c>
      <c r="GF28" s="752">
        <v>0</v>
      </c>
      <c r="GG28" s="752">
        <v>0</v>
      </c>
      <c r="GH28" s="752">
        <v>0</v>
      </c>
      <c r="GI28" s="751">
        <v>1</v>
      </c>
      <c r="GJ28" s="751">
        <v>1</v>
      </c>
      <c r="GK28" s="751">
        <v>2</v>
      </c>
      <c r="GL28" s="751">
        <v>2</v>
      </c>
      <c r="GM28" s="752">
        <v>0</v>
      </c>
      <c r="GN28" s="752">
        <v>0</v>
      </c>
      <c r="GO28" s="752">
        <v>0</v>
      </c>
      <c r="GP28" s="752">
        <v>0</v>
      </c>
      <c r="GQ28" s="752">
        <v>0</v>
      </c>
      <c r="GR28" s="752">
        <v>0</v>
      </c>
      <c r="GS28" s="752">
        <v>0</v>
      </c>
      <c r="GT28" s="752">
        <v>0</v>
      </c>
      <c r="GU28" s="752">
        <v>0</v>
      </c>
      <c r="GV28" s="752">
        <v>0</v>
      </c>
      <c r="GW28" s="751">
        <v>1</v>
      </c>
      <c r="GX28" s="752">
        <v>0</v>
      </c>
      <c r="GY28" s="751">
        <v>1</v>
      </c>
      <c r="GZ28" s="752">
        <v>0</v>
      </c>
      <c r="HA28" s="752">
        <v>0</v>
      </c>
      <c r="HB28" s="752">
        <v>0</v>
      </c>
      <c r="HC28" s="752">
        <v>0</v>
      </c>
      <c r="HD28" s="752">
        <v>0</v>
      </c>
      <c r="HE28" s="752">
        <v>0</v>
      </c>
      <c r="HF28" s="752">
        <v>0</v>
      </c>
      <c r="HG28" s="751">
        <v>1</v>
      </c>
      <c r="HH28" s="752">
        <v>0</v>
      </c>
      <c r="HI28" s="751">
        <v>2</v>
      </c>
      <c r="HJ28" s="752">
        <v>0</v>
      </c>
      <c r="HK28" s="752">
        <v>0</v>
      </c>
      <c r="HL28" s="752">
        <v>0</v>
      </c>
      <c r="HM28" s="752">
        <v>0</v>
      </c>
      <c r="HN28" s="752">
        <v>0</v>
      </c>
      <c r="HO28" s="752">
        <v>0</v>
      </c>
      <c r="HP28" s="752">
        <v>0</v>
      </c>
      <c r="HQ28" s="752">
        <v>0</v>
      </c>
      <c r="HR28" s="752">
        <v>0</v>
      </c>
      <c r="HS28" s="751">
        <v>1</v>
      </c>
      <c r="HT28" s="751">
        <v>3</v>
      </c>
      <c r="HU28" s="751">
        <v>8</v>
      </c>
      <c r="HV28" s="751">
        <v>35</v>
      </c>
      <c r="HW28" s="751">
        <v>9</v>
      </c>
      <c r="HX28" s="751">
        <v>3</v>
      </c>
      <c r="HY28" s="752">
        <v>0</v>
      </c>
      <c r="HZ28" s="752">
        <v>0</v>
      </c>
      <c r="IA28" s="752">
        <v>0</v>
      </c>
      <c r="IB28" s="752">
        <v>0</v>
      </c>
      <c r="IC28" s="752">
        <v>0</v>
      </c>
      <c r="ID28" s="752">
        <v>0</v>
      </c>
      <c r="IE28" s="752">
        <v>0</v>
      </c>
      <c r="IF28" s="752">
        <v>0</v>
      </c>
      <c r="IG28" s="752">
        <v>0</v>
      </c>
      <c r="IH28" s="752">
        <v>0</v>
      </c>
      <c r="II28" s="751">
        <v>2</v>
      </c>
      <c r="IJ28" s="751">
        <v>4</v>
      </c>
      <c r="IK28" s="751">
        <v>4</v>
      </c>
      <c r="IL28" s="752">
        <v>0</v>
      </c>
      <c r="IM28" s="752">
        <v>0</v>
      </c>
      <c r="IN28" s="752">
        <v>0</v>
      </c>
      <c r="IO28" s="752">
        <v>0</v>
      </c>
      <c r="IP28" s="752">
        <v>0</v>
      </c>
      <c r="IQ28" s="752">
        <v>0</v>
      </c>
      <c r="IR28" s="752">
        <v>0</v>
      </c>
      <c r="IS28" s="752">
        <v>0</v>
      </c>
      <c r="IT28" s="752">
        <v>0</v>
      </c>
      <c r="IU28" s="752">
        <v>0</v>
      </c>
      <c r="IV28" s="752">
        <v>0</v>
      </c>
      <c r="IW28" s="752">
        <v>0</v>
      </c>
      <c r="IX28" s="752">
        <v>0</v>
      </c>
      <c r="IY28" s="752">
        <v>0</v>
      </c>
      <c r="IZ28" s="752">
        <v>0</v>
      </c>
      <c r="JA28" s="752">
        <v>0</v>
      </c>
      <c r="JB28" s="752">
        <v>0</v>
      </c>
      <c r="JC28" s="752">
        <v>0</v>
      </c>
      <c r="JD28" s="752">
        <v>0</v>
      </c>
      <c r="JE28" s="752">
        <v>0</v>
      </c>
      <c r="JF28" s="752">
        <v>0</v>
      </c>
      <c r="JG28" s="752">
        <v>0</v>
      </c>
      <c r="JH28" s="752">
        <v>0</v>
      </c>
      <c r="JI28" s="752">
        <v>0</v>
      </c>
      <c r="JJ28" s="752">
        <v>0</v>
      </c>
      <c r="JK28" s="752">
        <v>0</v>
      </c>
      <c r="JL28" s="752">
        <v>0</v>
      </c>
      <c r="JM28" s="752">
        <v>0</v>
      </c>
      <c r="JN28" s="751">
        <v>2</v>
      </c>
      <c r="JO28" s="751">
        <v>4</v>
      </c>
      <c r="JP28" s="752">
        <v>0</v>
      </c>
      <c r="JQ28" s="752">
        <v>0</v>
      </c>
      <c r="JR28" s="751">
        <v>1</v>
      </c>
      <c r="JS28" s="752">
        <v>0</v>
      </c>
      <c r="JT28" s="752">
        <v>0</v>
      </c>
      <c r="JU28" s="752">
        <v>0</v>
      </c>
      <c r="JV28" s="752">
        <v>0</v>
      </c>
      <c r="JW28" s="752">
        <v>0</v>
      </c>
      <c r="JX28" s="752">
        <v>0</v>
      </c>
      <c r="JY28" s="752">
        <v>0</v>
      </c>
      <c r="JZ28" s="752">
        <v>0</v>
      </c>
      <c r="KA28" s="752">
        <v>0</v>
      </c>
      <c r="KB28" s="751">
        <v>2</v>
      </c>
      <c r="KC28" s="752">
        <v>0</v>
      </c>
      <c r="KD28" s="752">
        <v>0</v>
      </c>
      <c r="KE28" s="752">
        <v>0</v>
      </c>
      <c r="KF28" s="752">
        <v>0</v>
      </c>
      <c r="KG28" s="752">
        <v>0</v>
      </c>
      <c r="KH28" s="752">
        <v>0</v>
      </c>
      <c r="KI28" s="752">
        <v>0</v>
      </c>
      <c r="KJ28" s="752">
        <v>0</v>
      </c>
      <c r="KK28" s="752">
        <v>0</v>
      </c>
      <c r="KL28" s="752">
        <v>0</v>
      </c>
      <c r="KM28" s="751">
        <v>1</v>
      </c>
      <c r="KN28" s="751">
        <v>2</v>
      </c>
      <c r="KO28" s="751">
        <v>7</v>
      </c>
      <c r="KP28" s="751">
        <v>5</v>
      </c>
      <c r="KQ28" s="751">
        <v>2</v>
      </c>
      <c r="KR28" s="752">
        <v>0</v>
      </c>
      <c r="KS28" s="752">
        <v>0</v>
      </c>
      <c r="KT28" s="752">
        <v>0</v>
      </c>
      <c r="KU28" s="752">
        <v>0</v>
      </c>
      <c r="KV28" s="752">
        <v>0</v>
      </c>
      <c r="KW28" s="752">
        <v>0</v>
      </c>
      <c r="KX28" s="752">
        <v>0</v>
      </c>
      <c r="KY28" s="752">
        <v>0</v>
      </c>
      <c r="KZ28" s="751">
        <v>2</v>
      </c>
      <c r="LA28" s="751">
        <v>2</v>
      </c>
      <c r="LB28" s="751">
        <v>13</v>
      </c>
      <c r="LC28" s="751">
        <v>1</v>
      </c>
      <c r="LD28" s="751">
        <v>2</v>
      </c>
      <c r="LE28" s="752">
        <v>0</v>
      </c>
      <c r="LF28" s="752">
        <v>0</v>
      </c>
      <c r="LG28" s="752">
        <v>0</v>
      </c>
      <c r="LH28" s="752">
        <v>0</v>
      </c>
      <c r="LI28" s="752">
        <v>0</v>
      </c>
      <c r="LJ28" s="752">
        <v>0</v>
      </c>
      <c r="LK28" s="752">
        <v>0</v>
      </c>
      <c r="LL28" s="754">
        <v>0</v>
      </c>
    </row>
    <row r="29" spans="2:324" ht="15" customHeight="1">
      <c r="B29" s="994"/>
      <c r="C29" s="619" t="s">
        <v>33</v>
      </c>
      <c r="D29" s="750">
        <v>175</v>
      </c>
      <c r="E29" s="751">
        <v>175</v>
      </c>
      <c r="F29" s="752">
        <v>0</v>
      </c>
      <c r="G29" s="752">
        <v>0</v>
      </c>
      <c r="H29" s="752">
        <v>0</v>
      </c>
      <c r="I29" s="752">
        <v>0</v>
      </c>
      <c r="J29" s="752">
        <v>0</v>
      </c>
      <c r="K29" s="752">
        <v>0</v>
      </c>
      <c r="L29" s="752">
        <v>0</v>
      </c>
      <c r="M29" s="752">
        <v>0</v>
      </c>
      <c r="N29" s="752">
        <v>0</v>
      </c>
      <c r="O29" s="752">
        <v>0</v>
      </c>
      <c r="P29" s="752">
        <v>0</v>
      </c>
      <c r="Q29" s="751">
        <v>1</v>
      </c>
      <c r="R29" s="752">
        <v>0</v>
      </c>
      <c r="S29" s="752">
        <v>0</v>
      </c>
      <c r="T29" s="752">
        <v>0</v>
      </c>
      <c r="U29" s="752">
        <v>0</v>
      </c>
      <c r="V29" s="752">
        <v>0</v>
      </c>
      <c r="W29" s="752">
        <v>0</v>
      </c>
      <c r="X29" s="752">
        <v>0</v>
      </c>
      <c r="Y29" s="752">
        <v>0</v>
      </c>
      <c r="Z29" s="752">
        <v>0</v>
      </c>
      <c r="AA29" s="752">
        <v>0</v>
      </c>
      <c r="AB29" s="752">
        <v>0</v>
      </c>
      <c r="AC29" s="752">
        <v>0</v>
      </c>
      <c r="AD29" s="752">
        <v>0</v>
      </c>
      <c r="AE29" s="752">
        <v>0</v>
      </c>
      <c r="AF29" s="752">
        <v>0</v>
      </c>
      <c r="AG29" s="752">
        <v>0</v>
      </c>
      <c r="AH29" s="752">
        <v>0</v>
      </c>
      <c r="AI29" s="752">
        <v>0</v>
      </c>
      <c r="AJ29" s="752">
        <v>0</v>
      </c>
      <c r="AK29" s="752">
        <v>0</v>
      </c>
      <c r="AL29" s="752">
        <v>0</v>
      </c>
      <c r="AM29" s="752">
        <v>0</v>
      </c>
      <c r="AN29" s="752">
        <v>0</v>
      </c>
      <c r="AO29" s="752">
        <v>0</v>
      </c>
      <c r="AP29" s="752">
        <v>0</v>
      </c>
      <c r="AQ29" s="752">
        <v>0</v>
      </c>
      <c r="AR29" s="752">
        <v>0</v>
      </c>
      <c r="AS29" s="752">
        <v>0</v>
      </c>
      <c r="AT29" s="752">
        <v>0</v>
      </c>
      <c r="AU29" s="752">
        <v>0</v>
      </c>
      <c r="AV29" s="752">
        <v>0</v>
      </c>
      <c r="AW29" s="752">
        <v>0</v>
      </c>
      <c r="AX29" s="752">
        <v>0</v>
      </c>
      <c r="AY29" s="752">
        <v>0</v>
      </c>
      <c r="AZ29" s="752">
        <v>0</v>
      </c>
      <c r="BA29" s="752">
        <v>0</v>
      </c>
      <c r="BB29" s="752">
        <v>0</v>
      </c>
      <c r="BC29" s="752">
        <v>0</v>
      </c>
      <c r="BD29" s="752">
        <v>0</v>
      </c>
      <c r="BE29" s="752">
        <v>0</v>
      </c>
      <c r="BF29" s="752">
        <v>0</v>
      </c>
      <c r="BG29" s="752">
        <v>0</v>
      </c>
      <c r="BH29" s="752">
        <v>0</v>
      </c>
      <c r="BI29" s="752">
        <v>0</v>
      </c>
      <c r="BJ29" s="752">
        <v>0</v>
      </c>
      <c r="BK29" s="752">
        <v>0</v>
      </c>
      <c r="BL29" s="752">
        <v>0</v>
      </c>
      <c r="BM29" s="752">
        <v>0</v>
      </c>
      <c r="BN29" s="752">
        <v>0</v>
      </c>
      <c r="BO29" s="752">
        <v>0</v>
      </c>
      <c r="BP29" s="752">
        <v>0</v>
      </c>
      <c r="BQ29" s="752">
        <v>0</v>
      </c>
      <c r="BR29" s="751">
        <v>1</v>
      </c>
      <c r="BS29" s="751">
        <v>1</v>
      </c>
      <c r="BT29" s="752">
        <v>0</v>
      </c>
      <c r="BU29" s="752">
        <v>0</v>
      </c>
      <c r="BV29" s="752">
        <v>0</v>
      </c>
      <c r="BW29" s="752">
        <v>0</v>
      </c>
      <c r="BX29" s="752">
        <v>0</v>
      </c>
      <c r="BY29" s="752">
        <v>0</v>
      </c>
      <c r="BZ29" s="752">
        <v>0</v>
      </c>
      <c r="CA29" s="752">
        <v>0</v>
      </c>
      <c r="CB29" s="752">
        <v>0</v>
      </c>
      <c r="CC29" s="752">
        <v>0</v>
      </c>
      <c r="CD29" s="752">
        <v>0</v>
      </c>
      <c r="CE29" s="752">
        <v>0</v>
      </c>
      <c r="CF29" s="752">
        <v>0</v>
      </c>
      <c r="CG29" s="751">
        <v>1</v>
      </c>
      <c r="CH29" s="752">
        <v>0</v>
      </c>
      <c r="CI29" s="752">
        <v>0</v>
      </c>
      <c r="CJ29" s="752">
        <v>0</v>
      </c>
      <c r="CK29" s="752">
        <v>0</v>
      </c>
      <c r="CL29" s="752">
        <v>0</v>
      </c>
      <c r="CM29" s="752">
        <v>0</v>
      </c>
      <c r="CN29" s="752">
        <v>0</v>
      </c>
      <c r="CO29" s="752">
        <v>0</v>
      </c>
      <c r="CP29" s="752">
        <v>0</v>
      </c>
      <c r="CQ29" s="752">
        <v>0</v>
      </c>
      <c r="CR29" s="752">
        <v>0</v>
      </c>
      <c r="CS29" s="751">
        <v>3</v>
      </c>
      <c r="CT29" s="751">
        <v>11</v>
      </c>
      <c r="CU29" s="751">
        <v>1</v>
      </c>
      <c r="CV29" s="752">
        <v>0</v>
      </c>
      <c r="CW29" s="752">
        <v>0</v>
      </c>
      <c r="CX29" s="752">
        <v>0</v>
      </c>
      <c r="CY29" s="752">
        <v>0</v>
      </c>
      <c r="CZ29" s="752">
        <v>0</v>
      </c>
      <c r="DA29" s="752">
        <v>0</v>
      </c>
      <c r="DB29" s="752">
        <v>0</v>
      </c>
      <c r="DC29" s="752">
        <v>0</v>
      </c>
      <c r="DD29" s="752">
        <v>0</v>
      </c>
      <c r="DE29" s="752">
        <v>0</v>
      </c>
      <c r="DF29" s="751">
        <v>1</v>
      </c>
      <c r="DG29" s="752">
        <v>0</v>
      </c>
      <c r="DH29" s="751">
        <v>6</v>
      </c>
      <c r="DI29" s="751">
        <v>1</v>
      </c>
      <c r="DJ29" s="751">
        <v>1</v>
      </c>
      <c r="DK29" s="752">
        <v>0</v>
      </c>
      <c r="DL29" s="752">
        <v>0</v>
      </c>
      <c r="DM29" s="752">
        <v>0</v>
      </c>
      <c r="DN29" s="752">
        <v>0</v>
      </c>
      <c r="DO29" s="751">
        <v>1</v>
      </c>
      <c r="DP29" s="752">
        <v>0</v>
      </c>
      <c r="DQ29" s="752">
        <v>0</v>
      </c>
      <c r="DR29" s="752">
        <v>0</v>
      </c>
      <c r="DS29" s="751">
        <v>2</v>
      </c>
      <c r="DT29" s="751">
        <v>1</v>
      </c>
      <c r="DU29" s="751">
        <v>8</v>
      </c>
      <c r="DV29" s="751">
        <v>49</v>
      </c>
      <c r="DW29" s="751">
        <v>11</v>
      </c>
      <c r="DX29" s="751">
        <v>3</v>
      </c>
      <c r="DY29" s="752">
        <v>0</v>
      </c>
      <c r="DZ29" s="752">
        <v>0</v>
      </c>
      <c r="EA29" s="752">
        <v>0</v>
      </c>
      <c r="EB29" s="752">
        <v>0</v>
      </c>
      <c r="EC29" s="752">
        <v>0</v>
      </c>
      <c r="ED29" s="752">
        <v>0</v>
      </c>
      <c r="EE29" s="752">
        <v>0</v>
      </c>
      <c r="EF29" s="752">
        <v>0</v>
      </c>
      <c r="EG29" s="752">
        <v>0</v>
      </c>
      <c r="EH29" s="752">
        <v>0</v>
      </c>
      <c r="EI29" s="752">
        <v>0</v>
      </c>
      <c r="EJ29" s="752">
        <v>0</v>
      </c>
      <c r="EK29" s="752">
        <v>0</v>
      </c>
      <c r="EL29" s="752">
        <v>0</v>
      </c>
      <c r="EM29" s="752">
        <v>0</v>
      </c>
      <c r="EN29" s="752">
        <v>0</v>
      </c>
      <c r="EO29" s="752">
        <v>0</v>
      </c>
      <c r="EP29" s="752">
        <v>0</v>
      </c>
      <c r="EQ29" s="752">
        <v>0</v>
      </c>
      <c r="ER29" s="752">
        <v>0</v>
      </c>
      <c r="ES29" s="752">
        <v>0</v>
      </c>
      <c r="ET29" s="752">
        <v>0</v>
      </c>
      <c r="EU29" s="752">
        <v>0</v>
      </c>
      <c r="EV29" s="752">
        <v>0</v>
      </c>
      <c r="EW29" s="752">
        <v>0</v>
      </c>
      <c r="EX29" s="752">
        <v>0</v>
      </c>
      <c r="EY29" s="752">
        <v>0</v>
      </c>
      <c r="EZ29" s="752">
        <v>0</v>
      </c>
      <c r="FA29" s="752">
        <v>0</v>
      </c>
      <c r="FB29" s="752">
        <v>0</v>
      </c>
      <c r="FC29" s="752">
        <v>0</v>
      </c>
      <c r="FD29" s="752">
        <v>0</v>
      </c>
      <c r="FE29" s="752">
        <v>0</v>
      </c>
      <c r="FF29" s="752">
        <v>0</v>
      </c>
      <c r="FG29" s="751">
        <v>1</v>
      </c>
      <c r="FH29" s="751">
        <v>3</v>
      </c>
      <c r="FI29" s="751">
        <v>2</v>
      </c>
      <c r="FJ29" s="751">
        <v>14</v>
      </c>
      <c r="FK29" s="751">
        <v>3</v>
      </c>
      <c r="FL29" s="751">
        <v>2</v>
      </c>
      <c r="FM29" s="752">
        <v>0</v>
      </c>
      <c r="FN29" s="752">
        <v>0</v>
      </c>
      <c r="FO29" s="752">
        <v>0</v>
      </c>
      <c r="FP29" s="752">
        <v>0</v>
      </c>
      <c r="FQ29" s="752">
        <v>0</v>
      </c>
      <c r="FR29" s="752">
        <v>0</v>
      </c>
      <c r="FS29" s="752">
        <v>0</v>
      </c>
      <c r="FT29" s="752">
        <v>0</v>
      </c>
      <c r="FU29" s="752">
        <v>0</v>
      </c>
      <c r="FV29" s="751">
        <v>1</v>
      </c>
      <c r="FW29" s="751">
        <v>9</v>
      </c>
      <c r="FX29" s="752">
        <v>0</v>
      </c>
      <c r="FY29" s="752">
        <v>0</v>
      </c>
      <c r="FZ29" s="752">
        <v>0</v>
      </c>
      <c r="GA29" s="752">
        <v>0</v>
      </c>
      <c r="GB29" s="752">
        <v>0</v>
      </c>
      <c r="GC29" s="752">
        <v>0</v>
      </c>
      <c r="GD29" s="752">
        <v>0</v>
      </c>
      <c r="GE29" s="752">
        <v>0</v>
      </c>
      <c r="GF29" s="752">
        <v>0</v>
      </c>
      <c r="GG29" s="752">
        <v>0</v>
      </c>
      <c r="GH29" s="752">
        <v>0</v>
      </c>
      <c r="GI29" s="752">
        <v>0</v>
      </c>
      <c r="GJ29" s="752">
        <v>0</v>
      </c>
      <c r="GK29" s="752">
        <v>0</v>
      </c>
      <c r="GL29" s="752">
        <v>0</v>
      </c>
      <c r="GM29" s="752">
        <v>0</v>
      </c>
      <c r="GN29" s="752">
        <v>0</v>
      </c>
      <c r="GO29" s="752">
        <v>0</v>
      </c>
      <c r="GP29" s="752">
        <v>0</v>
      </c>
      <c r="GQ29" s="752">
        <v>0</v>
      </c>
      <c r="GR29" s="752">
        <v>0</v>
      </c>
      <c r="GS29" s="752">
        <v>0</v>
      </c>
      <c r="GT29" s="752">
        <v>0</v>
      </c>
      <c r="GU29" s="752">
        <v>0</v>
      </c>
      <c r="GV29" s="752">
        <v>0</v>
      </c>
      <c r="GW29" s="752">
        <v>0</v>
      </c>
      <c r="GX29" s="752">
        <v>0</v>
      </c>
      <c r="GY29" s="752">
        <v>0</v>
      </c>
      <c r="GZ29" s="752">
        <v>0</v>
      </c>
      <c r="HA29" s="752">
        <v>0</v>
      </c>
      <c r="HB29" s="752">
        <v>0</v>
      </c>
      <c r="HC29" s="752">
        <v>0</v>
      </c>
      <c r="HD29" s="752">
        <v>0</v>
      </c>
      <c r="HE29" s="752">
        <v>0</v>
      </c>
      <c r="HF29" s="752">
        <v>0</v>
      </c>
      <c r="HG29" s="752">
        <v>0</v>
      </c>
      <c r="HH29" s="751">
        <v>1</v>
      </c>
      <c r="HI29" s="751">
        <v>1</v>
      </c>
      <c r="HJ29" s="752">
        <v>0</v>
      </c>
      <c r="HK29" s="752">
        <v>0</v>
      </c>
      <c r="HL29" s="752">
        <v>0</v>
      </c>
      <c r="HM29" s="752">
        <v>0</v>
      </c>
      <c r="HN29" s="752">
        <v>0</v>
      </c>
      <c r="HO29" s="752">
        <v>0</v>
      </c>
      <c r="HP29" s="752">
        <v>0</v>
      </c>
      <c r="HQ29" s="752">
        <v>0</v>
      </c>
      <c r="HR29" s="752">
        <v>0</v>
      </c>
      <c r="HS29" s="752">
        <v>0</v>
      </c>
      <c r="HT29" s="751">
        <v>1</v>
      </c>
      <c r="HU29" s="751">
        <v>1</v>
      </c>
      <c r="HV29" s="751">
        <v>11</v>
      </c>
      <c r="HW29" s="751">
        <v>4</v>
      </c>
      <c r="HX29" s="751">
        <v>2</v>
      </c>
      <c r="HY29" s="752">
        <v>0</v>
      </c>
      <c r="HZ29" s="752">
        <v>0</v>
      </c>
      <c r="IA29" s="752">
        <v>0</v>
      </c>
      <c r="IB29" s="752">
        <v>0</v>
      </c>
      <c r="IC29" s="752">
        <v>0</v>
      </c>
      <c r="ID29" s="752">
        <v>0</v>
      </c>
      <c r="IE29" s="752">
        <v>0</v>
      </c>
      <c r="IF29" s="752">
        <v>0</v>
      </c>
      <c r="IG29" s="752">
        <v>0</v>
      </c>
      <c r="IH29" s="752">
        <v>0</v>
      </c>
      <c r="II29" s="751">
        <v>1</v>
      </c>
      <c r="IJ29" s="752">
        <v>0</v>
      </c>
      <c r="IK29" s="751">
        <v>1</v>
      </c>
      <c r="IL29" s="752">
        <v>0</v>
      </c>
      <c r="IM29" s="752">
        <v>0</v>
      </c>
      <c r="IN29" s="752">
        <v>0</v>
      </c>
      <c r="IO29" s="752">
        <v>0</v>
      </c>
      <c r="IP29" s="752">
        <v>0</v>
      </c>
      <c r="IQ29" s="752">
        <v>0</v>
      </c>
      <c r="IR29" s="752">
        <v>0</v>
      </c>
      <c r="IS29" s="752">
        <v>0</v>
      </c>
      <c r="IT29" s="752">
        <v>0</v>
      </c>
      <c r="IU29" s="752">
        <v>0</v>
      </c>
      <c r="IV29" s="752">
        <v>0</v>
      </c>
      <c r="IW29" s="752">
        <v>0</v>
      </c>
      <c r="IX29" s="752">
        <v>0</v>
      </c>
      <c r="IY29" s="752">
        <v>0</v>
      </c>
      <c r="IZ29" s="752">
        <v>0</v>
      </c>
      <c r="JA29" s="752">
        <v>0</v>
      </c>
      <c r="JB29" s="752">
        <v>0</v>
      </c>
      <c r="JC29" s="752">
        <v>0</v>
      </c>
      <c r="JD29" s="752">
        <v>0</v>
      </c>
      <c r="JE29" s="752">
        <v>0</v>
      </c>
      <c r="JF29" s="752">
        <v>0</v>
      </c>
      <c r="JG29" s="752">
        <v>0</v>
      </c>
      <c r="JH29" s="752">
        <v>0</v>
      </c>
      <c r="JI29" s="752">
        <v>0</v>
      </c>
      <c r="JJ29" s="752">
        <v>0</v>
      </c>
      <c r="JK29" s="752">
        <v>0</v>
      </c>
      <c r="JL29" s="752">
        <v>0</v>
      </c>
      <c r="JM29" s="752">
        <v>0</v>
      </c>
      <c r="JN29" s="751">
        <v>1</v>
      </c>
      <c r="JO29" s="752">
        <v>0</v>
      </c>
      <c r="JP29" s="751">
        <v>1</v>
      </c>
      <c r="JQ29" s="751">
        <v>1</v>
      </c>
      <c r="JR29" s="752">
        <v>0</v>
      </c>
      <c r="JS29" s="752">
        <v>0</v>
      </c>
      <c r="JT29" s="752">
        <v>0</v>
      </c>
      <c r="JU29" s="752">
        <v>0</v>
      </c>
      <c r="JV29" s="752">
        <v>0</v>
      </c>
      <c r="JW29" s="752">
        <v>0</v>
      </c>
      <c r="JX29" s="752">
        <v>0</v>
      </c>
      <c r="JY29" s="752">
        <v>0</v>
      </c>
      <c r="JZ29" s="751">
        <v>1</v>
      </c>
      <c r="KA29" s="752">
        <v>0</v>
      </c>
      <c r="KB29" s="752">
        <v>0</v>
      </c>
      <c r="KC29" s="752">
        <v>0</v>
      </c>
      <c r="KD29" s="752">
        <v>0</v>
      </c>
      <c r="KE29" s="752">
        <v>0</v>
      </c>
      <c r="KF29" s="752">
        <v>0</v>
      </c>
      <c r="KG29" s="752">
        <v>0</v>
      </c>
      <c r="KH29" s="752">
        <v>0</v>
      </c>
      <c r="KI29" s="752">
        <v>0</v>
      </c>
      <c r="KJ29" s="752">
        <v>0</v>
      </c>
      <c r="KK29" s="752">
        <v>0</v>
      </c>
      <c r="KL29" s="752">
        <v>0</v>
      </c>
      <c r="KM29" s="752">
        <v>0</v>
      </c>
      <c r="KN29" s="752">
        <v>0</v>
      </c>
      <c r="KO29" s="751">
        <v>2</v>
      </c>
      <c r="KP29" s="751">
        <v>2</v>
      </c>
      <c r="KQ29" s="751">
        <v>1</v>
      </c>
      <c r="KR29" s="752">
        <v>0</v>
      </c>
      <c r="KS29" s="752">
        <v>0</v>
      </c>
      <c r="KT29" s="752">
        <v>0</v>
      </c>
      <c r="KU29" s="752">
        <v>0</v>
      </c>
      <c r="KV29" s="752">
        <v>0</v>
      </c>
      <c r="KW29" s="752">
        <v>0</v>
      </c>
      <c r="KX29" s="752">
        <v>0</v>
      </c>
      <c r="KY29" s="752">
        <v>0</v>
      </c>
      <c r="KZ29" s="752">
        <v>0</v>
      </c>
      <c r="LA29" s="751">
        <v>2</v>
      </c>
      <c r="LB29" s="751">
        <v>3</v>
      </c>
      <c r="LC29" s="752">
        <v>0</v>
      </c>
      <c r="LD29" s="752">
        <v>0</v>
      </c>
      <c r="LE29" s="752">
        <v>0</v>
      </c>
      <c r="LF29" s="752">
        <v>0</v>
      </c>
      <c r="LG29" s="752">
        <v>0</v>
      </c>
      <c r="LH29" s="752">
        <v>0</v>
      </c>
      <c r="LI29" s="752">
        <v>0</v>
      </c>
      <c r="LJ29" s="752">
        <v>0</v>
      </c>
      <c r="LK29" s="752">
        <v>0</v>
      </c>
      <c r="LL29" s="754">
        <v>0</v>
      </c>
    </row>
    <row r="30" spans="2:324" ht="15" customHeight="1">
      <c r="B30" s="994" t="s">
        <v>208</v>
      </c>
      <c r="C30" s="619" t="s">
        <v>27</v>
      </c>
      <c r="D30" s="750">
        <v>119</v>
      </c>
      <c r="E30" s="751">
        <v>119</v>
      </c>
      <c r="F30" s="752">
        <v>0</v>
      </c>
      <c r="G30" s="752">
        <v>0</v>
      </c>
      <c r="H30" s="752">
        <v>0</v>
      </c>
      <c r="I30" s="752">
        <v>0</v>
      </c>
      <c r="J30" s="752">
        <v>0</v>
      </c>
      <c r="K30" s="752">
        <v>0</v>
      </c>
      <c r="L30" s="752">
        <v>0</v>
      </c>
      <c r="M30" s="752">
        <v>0</v>
      </c>
      <c r="N30" s="752">
        <v>0</v>
      </c>
      <c r="O30" s="752">
        <v>0</v>
      </c>
      <c r="P30" s="752">
        <v>0</v>
      </c>
      <c r="Q30" s="752">
        <v>0</v>
      </c>
      <c r="R30" s="752">
        <v>0</v>
      </c>
      <c r="S30" s="751">
        <v>2</v>
      </c>
      <c r="T30" s="752">
        <v>0</v>
      </c>
      <c r="U30" s="752">
        <v>0</v>
      </c>
      <c r="V30" s="752">
        <v>0</v>
      </c>
      <c r="W30" s="752">
        <v>0</v>
      </c>
      <c r="X30" s="752">
        <v>0</v>
      </c>
      <c r="Y30" s="752">
        <v>0</v>
      </c>
      <c r="Z30" s="752">
        <v>0</v>
      </c>
      <c r="AA30" s="752">
        <v>0</v>
      </c>
      <c r="AB30" s="752">
        <v>0</v>
      </c>
      <c r="AC30" s="752">
        <v>0</v>
      </c>
      <c r="AD30" s="752">
        <v>0</v>
      </c>
      <c r="AE30" s="752">
        <v>0</v>
      </c>
      <c r="AF30" s="752">
        <v>0</v>
      </c>
      <c r="AG30" s="751">
        <v>1</v>
      </c>
      <c r="AH30" s="752">
        <v>0</v>
      </c>
      <c r="AI30" s="752">
        <v>0</v>
      </c>
      <c r="AJ30" s="752">
        <v>0</v>
      </c>
      <c r="AK30" s="752">
        <v>0</v>
      </c>
      <c r="AL30" s="752">
        <v>0</v>
      </c>
      <c r="AM30" s="752">
        <v>0</v>
      </c>
      <c r="AN30" s="752">
        <v>0</v>
      </c>
      <c r="AO30" s="752">
        <v>0</v>
      </c>
      <c r="AP30" s="752">
        <v>0</v>
      </c>
      <c r="AQ30" s="752">
        <v>0</v>
      </c>
      <c r="AR30" s="752">
        <v>0</v>
      </c>
      <c r="AS30" s="752">
        <v>0</v>
      </c>
      <c r="AT30" s="752">
        <v>0</v>
      </c>
      <c r="AU30" s="752">
        <v>0</v>
      </c>
      <c r="AV30" s="752">
        <v>0</v>
      </c>
      <c r="AW30" s="752">
        <v>0</v>
      </c>
      <c r="AX30" s="752">
        <v>0</v>
      </c>
      <c r="AY30" s="752">
        <v>0</v>
      </c>
      <c r="AZ30" s="752">
        <v>0</v>
      </c>
      <c r="BA30" s="752">
        <v>0</v>
      </c>
      <c r="BB30" s="752">
        <v>0</v>
      </c>
      <c r="BC30" s="752">
        <v>0</v>
      </c>
      <c r="BD30" s="752">
        <v>0</v>
      </c>
      <c r="BE30" s="752">
        <v>0</v>
      </c>
      <c r="BF30" s="751">
        <v>1</v>
      </c>
      <c r="BG30" s="751">
        <v>2</v>
      </c>
      <c r="BH30" s="752">
        <v>0</v>
      </c>
      <c r="BI30" s="752">
        <v>0</v>
      </c>
      <c r="BJ30" s="752">
        <v>0</v>
      </c>
      <c r="BK30" s="752">
        <v>0</v>
      </c>
      <c r="BL30" s="752">
        <v>0</v>
      </c>
      <c r="BM30" s="752">
        <v>0</v>
      </c>
      <c r="BN30" s="752">
        <v>0</v>
      </c>
      <c r="BO30" s="752">
        <v>0</v>
      </c>
      <c r="BP30" s="752">
        <v>0</v>
      </c>
      <c r="BQ30" s="752">
        <v>0</v>
      </c>
      <c r="BR30" s="752">
        <v>0</v>
      </c>
      <c r="BS30" s="752">
        <v>0</v>
      </c>
      <c r="BT30" s="752">
        <v>0</v>
      </c>
      <c r="BU30" s="751">
        <v>9</v>
      </c>
      <c r="BV30" s="752">
        <v>0</v>
      </c>
      <c r="BW30" s="752">
        <v>0</v>
      </c>
      <c r="BX30" s="752">
        <v>0</v>
      </c>
      <c r="BY30" s="752">
        <v>0</v>
      </c>
      <c r="BZ30" s="752">
        <v>0</v>
      </c>
      <c r="CA30" s="752">
        <v>0</v>
      </c>
      <c r="CB30" s="752">
        <v>0</v>
      </c>
      <c r="CC30" s="752">
        <v>0</v>
      </c>
      <c r="CD30" s="752">
        <v>0</v>
      </c>
      <c r="CE30" s="752">
        <v>0</v>
      </c>
      <c r="CF30" s="752">
        <v>0</v>
      </c>
      <c r="CG30" s="751">
        <v>1</v>
      </c>
      <c r="CH30" s="752">
        <v>0</v>
      </c>
      <c r="CI30" s="751">
        <v>8</v>
      </c>
      <c r="CJ30" s="752">
        <v>0</v>
      </c>
      <c r="CK30" s="752">
        <v>0</v>
      </c>
      <c r="CL30" s="752">
        <v>0</v>
      </c>
      <c r="CM30" s="752">
        <v>0</v>
      </c>
      <c r="CN30" s="752">
        <v>0</v>
      </c>
      <c r="CO30" s="752">
        <v>0</v>
      </c>
      <c r="CP30" s="752">
        <v>0</v>
      </c>
      <c r="CQ30" s="752">
        <v>0</v>
      </c>
      <c r="CR30" s="752">
        <v>0</v>
      </c>
      <c r="CS30" s="752">
        <v>0</v>
      </c>
      <c r="CT30" s="751">
        <v>1</v>
      </c>
      <c r="CU30" s="752">
        <v>0</v>
      </c>
      <c r="CV30" s="751">
        <v>6</v>
      </c>
      <c r="CW30" s="752">
        <v>0</v>
      </c>
      <c r="CX30" s="752">
        <v>0</v>
      </c>
      <c r="CY30" s="752">
        <v>0</v>
      </c>
      <c r="CZ30" s="752">
        <v>0</v>
      </c>
      <c r="DA30" s="752">
        <v>0</v>
      </c>
      <c r="DB30" s="752">
        <v>0</v>
      </c>
      <c r="DC30" s="752">
        <v>0</v>
      </c>
      <c r="DD30" s="752">
        <v>0</v>
      </c>
      <c r="DE30" s="752">
        <v>0</v>
      </c>
      <c r="DF30" s="752">
        <v>0</v>
      </c>
      <c r="DG30" s="752">
        <v>0</v>
      </c>
      <c r="DH30" s="752">
        <v>0</v>
      </c>
      <c r="DI30" s="752">
        <v>0</v>
      </c>
      <c r="DJ30" s="751">
        <v>4</v>
      </c>
      <c r="DK30" s="752">
        <v>0</v>
      </c>
      <c r="DL30" s="752">
        <v>0</v>
      </c>
      <c r="DM30" s="752">
        <v>0</v>
      </c>
      <c r="DN30" s="752">
        <v>0</v>
      </c>
      <c r="DO30" s="752">
        <v>0</v>
      </c>
      <c r="DP30" s="752">
        <v>0</v>
      </c>
      <c r="DQ30" s="752">
        <v>0</v>
      </c>
      <c r="DR30" s="752">
        <v>0</v>
      </c>
      <c r="DS30" s="752">
        <v>0</v>
      </c>
      <c r="DT30" s="752">
        <v>0</v>
      </c>
      <c r="DU30" s="752">
        <v>0</v>
      </c>
      <c r="DV30" s="751">
        <v>3</v>
      </c>
      <c r="DW30" s="751">
        <v>5</v>
      </c>
      <c r="DX30" s="751">
        <v>11</v>
      </c>
      <c r="DY30" s="752">
        <v>0</v>
      </c>
      <c r="DZ30" s="752">
        <v>0</v>
      </c>
      <c r="EA30" s="752">
        <v>0</v>
      </c>
      <c r="EB30" s="752">
        <v>0</v>
      </c>
      <c r="EC30" s="752">
        <v>0</v>
      </c>
      <c r="ED30" s="752">
        <v>0</v>
      </c>
      <c r="EE30" s="752">
        <v>0</v>
      </c>
      <c r="EF30" s="752">
        <v>0</v>
      </c>
      <c r="EG30" s="752">
        <v>0</v>
      </c>
      <c r="EH30" s="752">
        <v>0</v>
      </c>
      <c r="EI30" s="751">
        <v>1</v>
      </c>
      <c r="EJ30" s="751">
        <v>1</v>
      </c>
      <c r="EK30" s="751">
        <v>7</v>
      </c>
      <c r="EL30" s="752">
        <v>0</v>
      </c>
      <c r="EM30" s="752">
        <v>0</v>
      </c>
      <c r="EN30" s="752">
        <v>0</v>
      </c>
      <c r="EO30" s="752">
        <v>0</v>
      </c>
      <c r="EP30" s="752">
        <v>0</v>
      </c>
      <c r="EQ30" s="752">
        <v>0</v>
      </c>
      <c r="ER30" s="752">
        <v>0</v>
      </c>
      <c r="ES30" s="752">
        <v>0</v>
      </c>
      <c r="ET30" s="752">
        <v>0</v>
      </c>
      <c r="EU30" s="752">
        <v>0</v>
      </c>
      <c r="EV30" s="752">
        <v>0</v>
      </c>
      <c r="EW30" s="752">
        <v>0</v>
      </c>
      <c r="EX30" s="751">
        <v>1</v>
      </c>
      <c r="EY30" s="751">
        <v>3</v>
      </c>
      <c r="EZ30" s="752">
        <v>0</v>
      </c>
      <c r="FA30" s="752">
        <v>0</v>
      </c>
      <c r="FB30" s="752">
        <v>0</v>
      </c>
      <c r="FC30" s="752">
        <v>0</v>
      </c>
      <c r="FD30" s="752">
        <v>0</v>
      </c>
      <c r="FE30" s="752">
        <v>0</v>
      </c>
      <c r="FF30" s="752">
        <v>0</v>
      </c>
      <c r="FG30" s="752">
        <v>0</v>
      </c>
      <c r="FH30" s="752">
        <v>0</v>
      </c>
      <c r="FI30" s="752">
        <v>0</v>
      </c>
      <c r="FJ30" s="752">
        <v>0</v>
      </c>
      <c r="FK30" s="751">
        <v>1</v>
      </c>
      <c r="FL30" s="751">
        <v>6</v>
      </c>
      <c r="FM30" s="752">
        <v>0</v>
      </c>
      <c r="FN30" s="752">
        <v>0</v>
      </c>
      <c r="FO30" s="752">
        <v>0</v>
      </c>
      <c r="FP30" s="752">
        <v>0</v>
      </c>
      <c r="FQ30" s="752">
        <v>0</v>
      </c>
      <c r="FR30" s="752">
        <v>0</v>
      </c>
      <c r="FS30" s="752">
        <v>0</v>
      </c>
      <c r="FT30" s="752">
        <v>0</v>
      </c>
      <c r="FU30" s="752">
        <v>0</v>
      </c>
      <c r="FV30" s="752">
        <v>0</v>
      </c>
      <c r="FW30" s="751">
        <v>2</v>
      </c>
      <c r="FX30" s="751">
        <v>5</v>
      </c>
      <c r="FY30" s="751">
        <v>7</v>
      </c>
      <c r="FZ30" s="752">
        <v>0</v>
      </c>
      <c r="GA30" s="752">
        <v>0</v>
      </c>
      <c r="GB30" s="752">
        <v>0</v>
      </c>
      <c r="GC30" s="752">
        <v>0</v>
      </c>
      <c r="GD30" s="752">
        <v>0</v>
      </c>
      <c r="GE30" s="752">
        <v>0</v>
      </c>
      <c r="GF30" s="752">
        <v>0</v>
      </c>
      <c r="GG30" s="752">
        <v>0</v>
      </c>
      <c r="GH30" s="752">
        <v>0</v>
      </c>
      <c r="GI30" s="752">
        <v>0</v>
      </c>
      <c r="GJ30" s="752">
        <v>0</v>
      </c>
      <c r="GK30" s="752">
        <v>0</v>
      </c>
      <c r="GL30" s="752">
        <v>0</v>
      </c>
      <c r="GM30" s="751">
        <v>1</v>
      </c>
      <c r="GN30" s="752">
        <v>0</v>
      </c>
      <c r="GO30" s="752">
        <v>0</v>
      </c>
      <c r="GP30" s="752">
        <v>0</v>
      </c>
      <c r="GQ30" s="752">
        <v>0</v>
      </c>
      <c r="GR30" s="752">
        <v>0</v>
      </c>
      <c r="GS30" s="752">
        <v>0</v>
      </c>
      <c r="GT30" s="752">
        <v>0</v>
      </c>
      <c r="GU30" s="752">
        <v>0</v>
      </c>
      <c r="GV30" s="752">
        <v>0</v>
      </c>
      <c r="GW30" s="752">
        <v>0</v>
      </c>
      <c r="GX30" s="752">
        <v>0</v>
      </c>
      <c r="GY30" s="752">
        <v>0</v>
      </c>
      <c r="GZ30" s="752">
        <v>0</v>
      </c>
      <c r="HA30" s="752">
        <v>0</v>
      </c>
      <c r="HB30" s="752">
        <v>0</v>
      </c>
      <c r="HC30" s="752">
        <v>0</v>
      </c>
      <c r="HD30" s="752">
        <v>0</v>
      </c>
      <c r="HE30" s="752">
        <v>0</v>
      </c>
      <c r="HF30" s="752">
        <v>0</v>
      </c>
      <c r="HG30" s="752">
        <v>0</v>
      </c>
      <c r="HH30" s="752">
        <v>0</v>
      </c>
      <c r="HI30" s="752">
        <v>0</v>
      </c>
      <c r="HJ30" s="752">
        <v>0</v>
      </c>
      <c r="HK30" s="752">
        <v>0</v>
      </c>
      <c r="HL30" s="752">
        <v>0</v>
      </c>
      <c r="HM30" s="752">
        <v>0</v>
      </c>
      <c r="HN30" s="752">
        <v>0</v>
      </c>
      <c r="HO30" s="752">
        <v>0</v>
      </c>
      <c r="HP30" s="752">
        <v>0</v>
      </c>
      <c r="HQ30" s="752">
        <v>0</v>
      </c>
      <c r="HR30" s="752">
        <v>0</v>
      </c>
      <c r="HS30" s="752">
        <v>0</v>
      </c>
      <c r="HT30" s="752">
        <v>0</v>
      </c>
      <c r="HU30" s="752">
        <v>0</v>
      </c>
      <c r="HV30" s="752">
        <v>0</v>
      </c>
      <c r="HW30" s="751">
        <v>1</v>
      </c>
      <c r="HX30" s="751">
        <v>14</v>
      </c>
      <c r="HY30" s="752">
        <v>0</v>
      </c>
      <c r="HZ30" s="752">
        <v>0</v>
      </c>
      <c r="IA30" s="752">
        <v>0</v>
      </c>
      <c r="IB30" s="752">
        <v>0</v>
      </c>
      <c r="IC30" s="752">
        <v>0</v>
      </c>
      <c r="ID30" s="752">
        <v>0</v>
      </c>
      <c r="IE30" s="752">
        <v>0</v>
      </c>
      <c r="IF30" s="752">
        <v>0</v>
      </c>
      <c r="IG30" s="752">
        <v>0</v>
      </c>
      <c r="IH30" s="752">
        <v>0</v>
      </c>
      <c r="II30" s="752">
        <v>0</v>
      </c>
      <c r="IJ30" s="752">
        <v>0</v>
      </c>
      <c r="IK30" s="752">
        <v>0</v>
      </c>
      <c r="IL30" s="751">
        <v>7</v>
      </c>
      <c r="IM30" s="752">
        <v>0</v>
      </c>
      <c r="IN30" s="752">
        <v>0</v>
      </c>
      <c r="IO30" s="752">
        <v>0</v>
      </c>
      <c r="IP30" s="752">
        <v>0</v>
      </c>
      <c r="IQ30" s="752">
        <v>0</v>
      </c>
      <c r="IR30" s="752">
        <v>0</v>
      </c>
      <c r="IS30" s="752">
        <v>0</v>
      </c>
      <c r="IT30" s="752">
        <v>0</v>
      </c>
      <c r="IU30" s="752">
        <v>0</v>
      </c>
      <c r="IV30" s="752">
        <v>0</v>
      </c>
      <c r="IW30" s="752">
        <v>0</v>
      </c>
      <c r="IX30" s="752">
        <v>0</v>
      </c>
      <c r="IY30" s="752">
        <v>0</v>
      </c>
      <c r="IZ30" s="752">
        <v>0</v>
      </c>
      <c r="JA30" s="752">
        <v>0</v>
      </c>
      <c r="JB30" s="752">
        <v>0</v>
      </c>
      <c r="JC30" s="752">
        <v>0</v>
      </c>
      <c r="JD30" s="752">
        <v>0</v>
      </c>
      <c r="JE30" s="752">
        <v>0</v>
      </c>
      <c r="JF30" s="752">
        <v>0</v>
      </c>
      <c r="JG30" s="752">
        <v>0</v>
      </c>
      <c r="JH30" s="752">
        <v>0</v>
      </c>
      <c r="JI30" s="752">
        <v>0</v>
      </c>
      <c r="JJ30" s="752">
        <v>0</v>
      </c>
      <c r="JK30" s="752">
        <v>0</v>
      </c>
      <c r="JL30" s="752">
        <v>0</v>
      </c>
      <c r="JM30" s="752">
        <v>0</v>
      </c>
      <c r="JN30" s="752">
        <v>0</v>
      </c>
      <c r="JO30" s="752">
        <v>0</v>
      </c>
      <c r="JP30" s="752">
        <v>0</v>
      </c>
      <c r="JQ30" s="751">
        <v>1</v>
      </c>
      <c r="JR30" s="751">
        <v>1</v>
      </c>
      <c r="JS30" s="752">
        <v>0</v>
      </c>
      <c r="JT30" s="752">
        <v>0</v>
      </c>
      <c r="JU30" s="752">
        <v>0</v>
      </c>
      <c r="JV30" s="752">
        <v>0</v>
      </c>
      <c r="JW30" s="752">
        <v>0</v>
      </c>
      <c r="JX30" s="752">
        <v>0</v>
      </c>
      <c r="JY30" s="752">
        <v>0</v>
      </c>
      <c r="JZ30" s="752">
        <v>0</v>
      </c>
      <c r="KA30" s="752">
        <v>0</v>
      </c>
      <c r="KB30" s="752">
        <v>0</v>
      </c>
      <c r="KC30" s="751">
        <v>1</v>
      </c>
      <c r="KD30" s="752">
        <v>0</v>
      </c>
      <c r="KE30" s="752">
        <v>0</v>
      </c>
      <c r="KF30" s="752">
        <v>0</v>
      </c>
      <c r="KG30" s="752">
        <v>0</v>
      </c>
      <c r="KH30" s="752">
        <v>0</v>
      </c>
      <c r="KI30" s="752">
        <v>0</v>
      </c>
      <c r="KJ30" s="752">
        <v>0</v>
      </c>
      <c r="KK30" s="752">
        <v>0</v>
      </c>
      <c r="KL30" s="752">
        <v>0</v>
      </c>
      <c r="KM30" s="752">
        <v>0</v>
      </c>
      <c r="KN30" s="752">
        <v>0</v>
      </c>
      <c r="KO30" s="751">
        <v>1</v>
      </c>
      <c r="KP30" s="752">
        <v>0</v>
      </c>
      <c r="KQ30" s="751">
        <v>3</v>
      </c>
      <c r="KR30" s="752">
        <v>0</v>
      </c>
      <c r="KS30" s="752">
        <v>0</v>
      </c>
      <c r="KT30" s="752">
        <v>0</v>
      </c>
      <c r="KU30" s="752">
        <v>0</v>
      </c>
      <c r="KV30" s="752">
        <v>0</v>
      </c>
      <c r="KW30" s="752">
        <v>0</v>
      </c>
      <c r="KX30" s="752">
        <v>0</v>
      </c>
      <c r="KY30" s="752">
        <v>0</v>
      </c>
      <c r="KZ30" s="752">
        <v>0</v>
      </c>
      <c r="LA30" s="752">
        <v>0</v>
      </c>
      <c r="LB30" s="751">
        <v>1</v>
      </c>
      <c r="LC30" s="752">
        <v>0</v>
      </c>
      <c r="LD30" s="752">
        <v>0</v>
      </c>
      <c r="LE30" s="752">
        <v>0</v>
      </c>
      <c r="LF30" s="752">
        <v>0</v>
      </c>
      <c r="LG30" s="752">
        <v>0</v>
      </c>
      <c r="LH30" s="752">
        <v>0</v>
      </c>
      <c r="LI30" s="752">
        <v>0</v>
      </c>
      <c r="LJ30" s="752">
        <v>0</v>
      </c>
      <c r="LK30" s="752">
        <v>0</v>
      </c>
      <c r="LL30" s="754">
        <v>0</v>
      </c>
    </row>
    <row r="31" spans="2:324" ht="15" customHeight="1">
      <c r="B31" s="994"/>
      <c r="C31" s="619" t="s">
        <v>32</v>
      </c>
      <c r="D31" s="750">
        <v>92</v>
      </c>
      <c r="E31" s="751">
        <v>92</v>
      </c>
      <c r="F31" s="752">
        <v>0</v>
      </c>
      <c r="G31" s="752">
        <v>0</v>
      </c>
      <c r="H31" s="752">
        <v>0</v>
      </c>
      <c r="I31" s="752">
        <v>0</v>
      </c>
      <c r="J31" s="752">
        <v>0</v>
      </c>
      <c r="K31" s="752">
        <v>0</v>
      </c>
      <c r="L31" s="752">
        <v>0</v>
      </c>
      <c r="M31" s="752">
        <v>0</v>
      </c>
      <c r="N31" s="752">
        <v>0</v>
      </c>
      <c r="O31" s="752">
        <v>0</v>
      </c>
      <c r="P31" s="752">
        <v>0</v>
      </c>
      <c r="Q31" s="752">
        <v>0</v>
      </c>
      <c r="R31" s="752">
        <v>0</v>
      </c>
      <c r="S31" s="751">
        <v>1</v>
      </c>
      <c r="T31" s="752">
        <v>0</v>
      </c>
      <c r="U31" s="752">
        <v>0</v>
      </c>
      <c r="V31" s="752">
        <v>0</v>
      </c>
      <c r="W31" s="752">
        <v>0</v>
      </c>
      <c r="X31" s="752">
        <v>0</v>
      </c>
      <c r="Y31" s="752">
        <v>0</v>
      </c>
      <c r="Z31" s="752">
        <v>0</v>
      </c>
      <c r="AA31" s="752">
        <v>0</v>
      </c>
      <c r="AB31" s="752">
        <v>0</v>
      </c>
      <c r="AC31" s="752">
        <v>0</v>
      </c>
      <c r="AD31" s="752">
        <v>0</v>
      </c>
      <c r="AE31" s="752">
        <v>0</v>
      </c>
      <c r="AF31" s="752">
        <v>0</v>
      </c>
      <c r="AG31" s="751">
        <v>1</v>
      </c>
      <c r="AH31" s="752">
        <v>0</v>
      </c>
      <c r="AI31" s="752">
        <v>0</v>
      </c>
      <c r="AJ31" s="752">
        <v>0</v>
      </c>
      <c r="AK31" s="752">
        <v>0</v>
      </c>
      <c r="AL31" s="752">
        <v>0</v>
      </c>
      <c r="AM31" s="752">
        <v>0</v>
      </c>
      <c r="AN31" s="752">
        <v>0</v>
      </c>
      <c r="AO31" s="752">
        <v>0</v>
      </c>
      <c r="AP31" s="752">
        <v>0</v>
      </c>
      <c r="AQ31" s="752">
        <v>0</v>
      </c>
      <c r="AR31" s="752">
        <v>0</v>
      </c>
      <c r="AS31" s="752">
        <v>0</v>
      </c>
      <c r="AT31" s="752">
        <v>0</v>
      </c>
      <c r="AU31" s="752">
        <v>0</v>
      </c>
      <c r="AV31" s="752">
        <v>0</v>
      </c>
      <c r="AW31" s="752">
        <v>0</v>
      </c>
      <c r="AX31" s="752">
        <v>0</v>
      </c>
      <c r="AY31" s="752">
        <v>0</v>
      </c>
      <c r="AZ31" s="752">
        <v>0</v>
      </c>
      <c r="BA31" s="752">
        <v>0</v>
      </c>
      <c r="BB31" s="752">
        <v>0</v>
      </c>
      <c r="BC31" s="752">
        <v>0</v>
      </c>
      <c r="BD31" s="752">
        <v>0</v>
      </c>
      <c r="BE31" s="752">
        <v>0</v>
      </c>
      <c r="BF31" s="751">
        <v>1</v>
      </c>
      <c r="BG31" s="751">
        <v>2</v>
      </c>
      <c r="BH31" s="752">
        <v>0</v>
      </c>
      <c r="BI31" s="752">
        <v>0</v>
      </c>
      <c r="BJ31" s="752">
        <v>0</v>
      </c>
      <c r="BK31" s="752">
        <v>0</v>
      </c>
      <c r="BL31" s="752">
        <v>0</v>
      </c>
      <c r="BM31" s="752">
        <v>0</v>
      </c>
      <c r="BN31" s="752">
        <v>0</v>
      </c>
      <c r="BO31" s="752">
        <v>0</v>
      </c>
      <c r="BP31" s="752">
        <v>0</v>
      </c>
      <c r="BQ31" s="752">
        <v>0</v>
      </c>
      <c r="BR31" s="752">
        <v>0</v>
      </c>
      <c r="BS31" s="752">
        <v>0</v>
      </c>
      <c r="BT31" s="752">
        <v>0</v>
      </c>
      <c r="BU31" s="751">
        <v>8</v>
      </c>
      <c r="BV31" s="752">
        <v>0</v>
      </c>
      <c r="BW31" s="752">
        <v>0</v>
      </c>
      <c r="BX31" s="752">
        <v>0</v>
      </c>
      <c r="BY31" s="752">
        <v>0</v>
      </c>
      <c r="BZ31" s="752">
        <v>0</v>
      </c>
      <c r="CA31" s="752">
        <v>0</v>
      </c>
      <c r="CB31" s="752">
        <v>0</v>
      </c>
      <c r="CC31" s="752">
        <v>0</v>
      </c>
      <c r="CD31" s="752">
        <v>0</v>
      </c>
      <c r="CE31" s="752">
        <v>0</v>
      </c>
      <c r="CF31" s="752">
        <v>0</v>
      </c>
      <c r="CG31" s="752">
        <v>0</v>
      </c>
      <c r="CH31" s="752">
        <v>0</v>
      </c>
      <c r="CI31" s="751">
        <v>7</v>
      </c>
      <c r="CJ31" s="752">
        <v>0</v>
      </c>
      <c r="CK31" s="752">
        <v>0</v>
      </c>
      <c r="CL31" s="752">
        <v>0</v>
      </c>
      <c r="CM31" s="752">
        <v>0</v>
      </c>
      <c r="CN31" s="752">
        <v>0</v>
      </c>
      <c r="CO31" s="752">
        <v>0</v>
      </c>
      <c r="CP31" s="752">
        <v>0</v>
      </c>
      <c r="CQ31" s="752">
        <v>0</v>
      </c>
      <c r="CR31" s="752">
        <v>0</v>
      </c>
      <c r="CS31" s="752">
        <v>0</v>
      </c>
      <c r="CT31" s="751">
        <v>1</v>
      </c>
      <c r="CU31" s="752">
        <v>0</v>
      </c>
      <c r="CV31" s="751">
        <v>5</v>
      </c>
      <c r="CW31" s="752">
        <v>0</v>
      </c>
      <c r="CX31" s="752">
        <v>0</v>
      </c>
      <c r="CY31" s="752">
        <v>0</v>
      </c>
      <c r="CZ31" s="752">
        <v>0</v>
      </c>
      <c r="DA31" s="752">
        <v>0</v>
      </c>
      <c r="DB31" s="752">
        <v>0</v>
      </c>
      <c r="DC31" s="752">
        <v>0</v>
      </c>
      <c r="DD31" s="752">
        <v>0</v>
      </c>
      <c r="DE31" s="752">
        <v>0</v>
      </c>
      <c r="DF31" s="752">
        <v>0</v>
      </c>
      <c r="DG31" s="752">
        <v>0</v>
      </c>
      <c r="DH31" s="752">
        <v>0</v>
      </c>
      <c r="DI31" s="752">
        <v>0</v>
      </c>
      <c r="DJ31" s="751">
        <v>2</v>
      </c>
      <c r="DK31" s="752">
        <v>0</v>
      </c>
      <c r="DL31" s="752">
        <v>0</v>
      </c>
      <c r="DM31" s="752">
        <v>0</v>
      </c>
      <c r="DN31" s="752">
        <v>0</v>
      </c>
      <c r="DO31" s="752">
        <v>0</v>
      </c>
      <c r="DP31" s="752">
        <v>0</v>
      </c>
      <c r="DQ31" s="752">
        <v>0</v>
      </c>
      <c r="DR31" s="752">
        <v>0</v>
      </c>
      <c r="DS31" s="752">
        <v>0</v>
      </c>
      <c r="DT31" s="752">
        <v>0</v>
      </c>
      <c r="DU31" s="752">
        <v>0</v>
      </c>
      <c r="DV31" s="751">
        <v>3</v>
      </c>
      <c r="DW31" s="751">
        <v>3</v>
      </c>
      <c r="DX31" s="751">
        <v>9</v>
      </c>
      <c r="DY31" s="752">
        <v>0</v>
      </c>
      <c r="DZ31" s="752">
        <v>0</v>
      </c>
      <c r="EA31" s="752">
        <v>0</v>
      </c>
      <c r="EB31" s="752">
        <v>0</v>
      </c>
      <c r="EC31" s="752">
        <v>0</v>
      </c>
      <c r="ED31" s="752">
        <v>0</v>
      </c>
      <c r="EE31" s="752">
        <v>0</v>
      </c>
      <c r="EF31" s="752">
        <v>0</v>
      </c>
      <c r="EG31" s="752">
        <v>0</v>
      </c>
      <c r="EH31" s="752">
        <v>0</v>
      </c>
      <c r="EI31" s="751">
        <v>1</v>
      </c>
      <c r="EJ31" s="752">
        <v>0</v>
      </c>
      <c r="EK31" s="751">
        <v>4</v>
      </c>
      <c r="EL31" s="752">
        <v>0</v>
      </c>
      <c r="EM31" s="752">
        <v>0</v>
      </c>
      <c r="EN31" s="752">
        <v>0</v>
      </c>
      <c r="EO31" s="752">
        <v>0</v>
      </c>
      <c r="EP31" s="752">
        <v>0</v>
      </c>
      <c r="EQ31" s="752">
        <v>0</v>
      </c>
      <c r="ER31" s="752">
        <v>0</v>
      </c>
      <c r="ES31" s="752">
        <v>0</v>
      </c>
      <c r="ET31" s="752">
        <v>0</v>
      </c>
      <c r="EU31" s="752">
        <v>0</v>
      </c>
      <c r="EV31" s="752">
        <v>0</v>
      </c>
      <c r="EW31" s="752">
        <v>0</v>
      </c>
      <c r="EX31" s="751">
        <v>1</v>
      </c>
      <c r="EY31" s="751">
        <v>2</v>
      </c>
      <c r="EZ31" s="752">
        <v>0</v>
      </c>
      <c r="FA31" s="752">
        <v>0</v>
      </c>
      <c r="FB31" s="752">
        <v>0</v>
      </c>
      <c r="FC31" s="752">
        <v>0</v>
      </c>
      <c r="FD31" s="752">
        <v>0</v>
      </c>
      <c r="FE31" s="752">
        <v>0</v>
      </c>
      <c r="FF31" s="752">
        <v>0</v>
      </c>
      <c r="FG31" s="752">
        <v>0</v>
      </c>
      <c r="FH31" s="752">
        <v>0</v>
      </c>
      <c r="FI31" s="752">
        <v>0</v>
      </c>
      <c r="FJ31" s="752">
        <v>0</v>
      </c>
      <c r="FK31" s="751">
        <v>1</v>
      </c>
      <c r="FL31" s="751">
        <v>5</v>
      </c>
      <c r="FM31" s="752">
        <v>0</v>
      </c>
      <c r="FN31" s="752">
        <v>0</v>
      </c>
      <c r="FO31" s="752">
        <v>0</v>
      </c>
      <c r="FP31" s="752">
        <v>0</v>
      </c>
      <c r="FQ31" s="752">
        <v>0</v>
      </c>
      <c r="FR31" s="752">
        <v>0</v>
      </c>
      <c r="FS31" s="752">
        <v>0</v>
      </c>
      <c r="FT31" s="752">
        <v>0</v>
      </c>
      <c r="FU31" s="752">
        <v>0</v>
      </c>
      <c r="FV31" s="752">
        <v>0</v>
      </c>
      <c r="FW31" s="751">
        <v>2</v>
      </c>
      <c r="FX31" s="751">
        <v>5</v>
      </c>
      <c r="FY31" s="751">
        <v>3</v>
      </c>
      <c r="FZ31" s="752">
        <v>0</v>
      </c>
      <c r="GA31" s="752">
        <v>0</v>
      </c>
      <c r="GB31" s="752">
        <v>0</v>
      </c>
      <c r="GC31" s="752">
        <v>0</v>
      </c>
      <c r="GD31" s="752">
        <v>0</v>
      </c>
      <c r="GE31" s="752">
        <v>0</v>
      </c>
      <c r="GF31" s="752">
        <v>0</v>
      </c>
      <c r="GG31" s="752">
        <v>0</v>
      </c>
      <c r="GH31" s="752">
        <v>0</v>
      </c>
      <c r="GI31" s="752">
        <v>0</v>
      </c>
      <c r="GJ31" s="752">
        <v>0</v>
      </c>
      <c r="GK31" s="752">
        <v>0</v>
      </c>
      <c r="GL31" s="752">
        <v>0</v>
      </c>
      <c r="GM31" s="751">
        <v>1</v>
      </c>
      <c r="GN31" s="752">
        <v>0</v>
      </c>
      <c r="GO31" s="752">
        <v>0</v>
      </c>
      <c r="GP31" s="752">
        <v>0</v>
      </c>
      <c r="GQ31" s="752">
        <v>0</v>
      </c>
      <c r="GR31" s="752">
        <v>0</v>
      </c>
      <c r="GS31" s="752">
        <v>0</v>
      </c>
      <c r="GT31" s="752">
        <v>0</v>
      </c>
      <c r="GU31" s="752">
        <v>0</v>
      </c>
      <c r="GV31" s="752">
        <v>0</v>
      </c>
      <c r="GW31" s="752">
        <v>0</v>
      </c>
      <c r="GX31" s="752">
        <v>0</v>
      </c>
      <c r="GY31" s="752">
        <v>0</v>
      </c>
      <c r="GZ31" s="752">
        <v>0</v>
      </c>
      <c r="HA31" s="752">
        <v>0</v>
      </c>
      <c r="HB31" s="752">
        <v>0</v>
      </c>
      <c r="HC31" s="752">
        <v>0</v>
      </c>
      <c r="HD31" s="752">
        <v>0</v>
      </c>
      <c r="HE31" s="752">
        <v>0</v>
      </c>
      <c r="HF31" s="752">
        <v>0</v>
      </c>
      <c r="HG31" s="752">
        <v>0</v>
      </c>
      <c r="HH31" s="752">
        <v>0</v>
      </c>
      <c r="HI31" s="752">
        <v>0</v>
      </c>
      <c r="HJ31" s="752">
        <v>0</v>
      </c>
      <c r="HK31" s="752">
        <v>0</v>
      </c>
      <c r="HL31" s="752">
        <v>0</v>
      </c>
      <c r="HM31" s="752">
        <v>0</v>
      </c>
      <c r="HN31" s="752">
        <v>0</v>
      </c>
      <c r="HO31" s="752">
        <v>0</v>
      </c>
      <c r="HP31" s="752">
        <v>0</v>
      </c>
      <c r="HQ31" s="752">
        <v>0</v>
      </c>
      <c r="HR31" s="752">
        <v>0</v>
      </c>
      <c r="HS31" s="752">
        <v>0</v>
      </c>
      <c r="HT31" s="752">
        <v>0</v>
      </c>
      <c r="HU31" s="752">
        <v>0</v>
      </c>
      <c r="HV31" s="752">
        <v>0</v>
      </c>
      <c r="HW31" s="751">
        <v>1</v>
      </c>
      <c r="HX31" s="751">
        <v>9</v>
      </c>
      <c r="HY31" s="752">
        <v>0</v>
      </c>
      <c r="HZ31" s="752">
        <v>0</v>
      </c>
      <c r="IA31" s="752">
        <v>0</v>
      </c>
      <c r="IB31" s="752">
        <v>0</v>
      </c>
      <c r="IC31" s="752">
        <v>0</v>
      </c>
      <c r="ID31" s="752">
        <v>0</v>
      </c>
      <c r="IE31" s="752">
        <v>0</v>
      </c>
      <c r="IF31" s="752">
        <v>0</v>
      </c>
      <c r="IG31" s="752">
        <v>0</v>
      </c>
      <c r="IH31" s="752">
        <v>0</v>
      </c>
      <c r="II31" s="752">
        <v>0</v>
      </c>
      <c r="IJ31" s="752">
        <v>0</v>
      </c>
      <c r="IK31" s="752">
        <v>0</v>
      </c>
      <c r="IL31" s="751">
        <v>7</v>
      </c>
      <c r="IM31" s="752">
        <v>0</v>
      </c>
      <c r="IN31" s="752">
        <v>0</v>
      </c>
      <c r="IO31" s="752">
        <v>0</v>
      </c>
      <c r="IP31" s="752">
        <v>0</v>
      </c>
      <c r="IQ31" s="752">
        <v>0</v>
      </c>
      <c r="IR31" s="752">
        <v>0</v>
      </c>
      <c r="IS31" s="752">
        <v>0</v>
      </c>
      <c r="IT31" s="752">
        <v>0</v>
      </c>
      <c r="IU31" s="752">
        <v>0</v>
      </c>
      <c r="IV31" s="752">
        <v>0</v>
      </c>
      <c r="IW31" s="752">
        <v>0</v>
      </c>
      <c r="IX31" s="752">
        <v>0</v>
      </c>
      <c r="IY31" s="752">
        <v>0</v>
      </c>
      <c r="IZ31" s="752">
        <v>0</v>
      </c>
      <c r="JA31" s="752">
        <v>0</v>
      </c>
      <c r="JB31" s="752">
        <v>0</v>
      </c>
      <c r="JC31" s="752">
        <v>0</v>
      </c>
      <c r="JD31" s="752">
        <v>0</v>
      </c>
      <c r="JE31" s="752">
        <v>0</v>
      </c>
      <c r="JF31" s="752">
        <v>0</v>
      </c>
      <c r="JG31" s="752">
        <v>0</v>
      </c>
      <c r="JH31" s="752">
        <v>0</v>
      </c>
      <c r="JI31" s="752">
        <v>0</v>
      </c>
      <c r="JJ31" s="752">
        <v>0</v>
      </c>
      <c r="JK31" s="752">
        <v>0</v>
      </c>
      <c r="JL31" s="752">
        <v>0</v>
      </c>
      <c r="JM31" s="752">
        <v>0</v>
      </c>
      <c r="JN31" s="752">
        <v>0</v>
      </c>
      <c r="JO31" s="752">
        <v>0</v>
      </c>
      <c r="JP31" s="752">
        <v>0</v>
      </c>
      <c r="JQ31" s="751">
        <v>1</v>
      </c>
      <c r="JR31" s="751">
        <v>1</v>
      </c>
      <c r="JS31" s="752">
        <v>0</v>
      </c>
      <c r="JT31" s="752">
        <v>0</v>
      </c>
      <c r="JU31" s="752">
        <v>0</v>
      </c>
      <c r="JV31" s="752">
        <v>0</v>
      </c>
      <c r="JW31" s="752">
        <v>0</v>
      </c>
      <c r="JX31" s="752">
        <v>0</v>
      </c>
      <c r="JY31" s="752">
        <v>0</v>
      </c>
      <c r="JZ31" s="752">
        <v>0</v>
      </c>
      <c r="KA31" s="752">
        <v>0</v>
      </c>
      <c r="KB31" s="752">
        <v>0</v>
      </c>
      <c r="KC31" s="752">
        <v>0</v>
      </c>
      <c r="KD31" s="752">
        <v>0</v>
      </c>
      <c r="KE31" s="752">
        <v>0</v>
      </c>
      <c r="KF31" s="752">
        <v>0</v>
      </c>
      <c r="KG31" s="752">
        <v>0</v>
      </c>
      <c r="KH31" s="752">
        <v>0</v>
      </c>
      <c r="KI31" s="752">
        <v>0</v>
      </c>
      <c r="KJ31" s="752">
        <v>0</v>
      </c>
      <c r="KK31" s="752">
        <v>0</v>
      </c>
      <c r="KL31" s="752">
        <v>0</v>
      </c>
      <c r="KM31" s="752">
        <v>0</v>
      </c>
      <c r="KN31" s="752">
        <v>0</v>
      </c>
      <c r="KO31" s="751">
        <v>1</v>
      </c>
      <c r="KP31" s="752">
        <v>0</v>
      </c>
      <c r="KQ31" s="751">
        <v>3</v>
      </c>
      <c r="KR31" s="752">
        <v>0</v>
      </c>
      <c r="KS31" s="752">
        <v>0</v>
      </c>
      <c r="KT31" s="752">
        <v>0</v>
      </c>
      <c r="KU31" s="752">
        <v>0</v>
      </c>
      <c r="KV31" s="752">
        <v>0</v>
      </c>
      <c r="KW31" s="752">
        <v>0</v>
      </c>
      <c r="KX31" s="752">
        <v>0</v>
      </c>
      <c r="KY31" s="752">
        <v>0</v>
      </c>
      <c r="KZ31" s="752">
        <v>0</v>
      </c>
      <c r="LA31" s="752">
        <v>0</v>
      </c>
      <c r="LB31" s="751">
        <v>1</v>
      </c>
      <c r="LC31" s="752">
        <v>0</v>
      </c>
      <c r="LD31" s="752">
        <v>0</v>
      </c>
      <c r="LE31" s="752">
        <v>0</v>
      </c>
      <c r="LF31" s="752">
        <v>0</v>
      </c>
      <c r="LG31" s="752">
        <v>0</v>
      </c>
      <c r="LH31" s="752">
        <v>0</v>
      </c>
      <c r="LI31" s="752">
        <v>0</v>
      </c>
      <c r="LJ31" s="752">
        <v>0</v>
      </c>
      <c r="LK31" s="752">
        <v>0</v>
      </c>
      <c r="LL31" s="754">
        <v>0</v>
      </c>
    </row>
    <row r="32" spans="2:324" ht="15" customHeight="1">
      <c r="B32" s="994"/>
      <c r="C32" s="619" t="s">
        <v>33</v>
      </c>
      <c r="D32" s="750">
        <v>27</v>
      </c>
      <c r="E32" s="751">
        <v>27</v>
      </c>
      <c r="F32" s="752">
        <v>0</v>
      </c>
      <c r="G32" s="752">
        <v>0</v>
      </c>
      <c r="H32" s="752">
        <v>0</v>
      </c>
      <c r="I32" s="752">
        <v>0</v>
      </c>
      <c r="J32" s="752">
        <v>0</v>
      </c>
      <c r="K32" s="752">
        <v>0</v>
      </c>
      <c r="L32" s="752">
        <v>0</v>
      </c>
      <c r="M32" s="752">
        <v>0</v>
      </c>
      <c r="N32" s="752">
        <v>0</v>
      </c>
      <c r="O32" s="752">
        <v>0</v>
      </c>
      <c r="P32" s="752">
        <v>0</v>
      </c>
      <c r="Q32" s="752">
        <v>0</v>
      </c>
      <c r="R32" s="752">
        <v>0</v>
      </c>
      <c r="S32" s="751">
        <v>1</v>
      </c>
      <c r="T32" s="752">
        <v>0</v>
      </c>
      <c r="U32" s="752">
        <v>0</v>
      </c>
      <c r="V32" s="752">
        <v>0</v>
      </c>
      <c r="W32" s="752">
        <v>0</v>
      </c>
      <c r="X32" s="752">
        <v>0</v>
      </c>
      <c r="Y32" s="752">
        <v>0</v>
      </c>
      <c r="Z32" s="752">
        <v>0</v>
      </c>
      <c r="AA32" s="752">
        <v>0</v>
      </c>
      <c r="AB32" s="752">
        <v>0</v>
      </c>
      <c r="AC32" s="752">
        <v>0</v>
      </c>
      <c r="AD32" s="752">
        <v>0</v>
      </c>
      <c r="AE32" s="752">
        <v>0</v>
      </c>
      <c r="AF32" s="752">
        <v>0</v>
      </c>
      <c r="AG32" s="752">
        <v>0</v>
      </c>
      <c r="AH32" s="752">
        <v>0</v>
      </c>
      <c r="AI32" s="752">
        <v>0</v>
      </c>
      <c r="AJ32" s="752">
        <v>0</v>
      </c>
      <c r="AK32" s="752">
        <v>0</v>
      </c>
      <c r="AL32" s="752">
        <v>0</v>
      </c>
      <c r="AM32" s="752">
        <v>0</v>
      </c>
      <c r="AN32" s="752">
        <v>0</v>
      </c>
      <c r="AO32" s="752">
        <v>0</v>
      </c>
      <c r="AP32" s="752">
        <v>0</v>
      </c>
      <c r="AQ32" s="752">
        <v>0</v>
      </c>
      <c r="AR32" s="752">
        <v>0</v>
      </c>
      <c r="AS32" s="752">
        <v>0</v>
      </c>
      <c r="AT32" s="752">
        <v>0</v>
      </c>
      <c r="AU32" s="752">
        <v>0</v>
      </c>
      <c r="AV32" s="752">
        <v>0</v>
      </c>
      <c r="AW32" s="752">
        <v>0</v>
      </c>
      <c r="AX32" s="752">
        <v>0</v>
      </c>
      <c r="AY32" s="752">
        <v>0</v>
      </c>
      <c r="AZ32" s="752">
        <v>0</v>
      </c>
      <c r="BA32" s="752">
        <v>0</v>
      </c>
      <c r="BB32" s="752">
        <v>0</v>
      </c>
      <c r="BC32" s="752">
        <v>0</v>
      </c>
      <c r="BD32" s="752">
        <v>0</v>
      </c>
      <c r="BE32" s="752">
        <v>0</v>
      </c>
      <c r="BF32" s="752">
        <v>0</v>
      </c>
      <c r="BG32" s="752">
        <v>0</v>
      </c>
      <c r="BH32" s="752">
        <v>0</v>
      </c>
      <c r="BI32" s="752">
        <v>0</v>
      </c>
      <c r="BJ32" s="752">
        <v>0</v>
      </c>
      <c r="BK32" s="752">
        <v>0</v>
      </c>
      <c r="BL32" s="752">
        <v>0</v>
      </c>
      <c r="BM32" s="752">
        <v>0</v>
      </c>
      <c r="BN32" s="752">
        <v>0</v>
      </c>
      <c r="BO32" s="752">
        <v>0</v>
      </c>
      <c r="BP32" s="752">
        <v>0</v>
      </c>
      <c r="BQ32" s="752">
        <v>0</v>
      </c>
      <c r="BR32" s="752">
        <v>0</v>
      </c>
      <c r="BS32" s="752">
        <v>0</v>
      </c>
      <c r="BT32" s="752">
        <v>0</v>
      </c>
      <c r="BU32" s="751">
        <v>1</v>
      </c>
      <c r="BV32" s="752">
        <v>0</v>
      </c>
      <c r="BW32" s="752">
        <v>0</v>
      </c>
      <c r="BX32" s="752">
        <v>0</v>
      </c>
      <c r="BY32" s="752">
        <v>0</v>
      </c>
      <c r="BZ32" s="752">
        <v>0</v>
      </c>
      <c r="CA32" s="752">
        <v>0</v>
      </c>
      <c r="CB32" s="752">
        <v>0</v>
      </c>
      <c r="CC32" s="752">
        <v>0</v>
      </c>
      <c r="CD32" s="752">
        <v>0</v>
      </c>
      <c r="CE32" s="752">
        <v>0</v>
      </c>
      <c r="CF32" s="752">
        <v>0</v>
      </c>
      <c r="CG32" s="751">
        <v>1</v>
      </c>
      <c r="CH32" s="752">
        <v>0</v>
      </c>
      <c r="CI32" s="751">
        <v>1</v>
      </c>
      <c r="CJ32" s="752">
        <v>0</v>
      </c>
      <c r="CK32" s="752">
        <v>0</v>
      </c>
      <c r="CL32" s="752">
        <v>0</v>
      </c>
      <c r="CM32" s="752">
        <v>0</v>
      </c>
      <c r="CN32" s="752">
        <v>0</v>
      </c>
      <c r="CO32" s="752">
        <v>0</v>
      </c>
      <c r="CP32" s="752">
        <v>0</v>
      </c>
      <c r="CQ32" s="752">
        <v>0</v>
      </c>
      <c r="CR32" s="752">
        <v>0</v>
      </c>
      <c r="CS32" s="752">
        <v>0</v>
      </c>
      <c r="CT32" s="752">
        <v>0</v>
      </c>
      <c r="CU32" s="752">
        <v>0</v>
      </c>
      <c r="CV32" s="751">
        <v>1</v>
      </c>
      <c r="CW32" s="752">
        <v>0</v>
      </c>
      <c r="CX32" s="752">
        <v>0</v>
      </c>
      <c r="CY32" s="752">
        <v>0</v>
      </c>
      <c r="CZ32" s="752">
        <v>0</v>
      </c>
      <c r="DA32" s="752">
        <v>0</v>
      </c>
      <c r="DB32" s="752">
        <v>0</v>
      </c>
      <c r="DC32" s="752">
        <v>0</v>
      </c>
      <c r="DD32" s="752">
        <v>0</v>
      </c>
      <c r="DE32" s="752">
        <v>0</v>
      </c>
      <c r="DF32" s="752">
        <v>0</v>
      </c>
      <c r="DG32" s="752">
        <v>0</v>
      </c>
      <c r="DH32" s="752">
        <v>0</v>
      </c>
      <c r="DI32" s="752">
        <v>0</v>
      </c>
      <c r="DJ32" s="751">
        <v>2</v>
      </c>
      <c r="DK32" s="752">
        <v>0</v>
      </c>
      <c r="DL32" s="752">
        <v>0</v>
      </c>
      <c r="DM32" s="752">
        <v>0</v>
      </c>
      <c r="DN32" s="752">
        <v>0</v>
      </c>
      <c r="DO32" s="752">
        <v>0</v>
      </c>
      <c r="DP32" s="752">
        <v>0</v>
      </c>
      <c r="DQ32" s="752">
        <v>0</v>
      </c>
      <c r="DR32" s="752">
        <v>0</v>
      </c>
      <c r="DS32" s="752">
        <v>0</v>
      </c>
      <c r="DT32" s="752">
        <v>0</v>
      </c>
      <c r="DU32" s="752">
        <v>0</v>
      </c>
      <c r="DV32" s="752">
        <v>0</v>
      </c>
      <c r="DW32" s="751">
        <v>2</v>
      </c>
      <c r="DX32" s="751">
        <v>2</v>
      </c>
      <c r="DY32" s="752">
        <v>0</v>
      </c>
      <c r="DZ32" s="752">
        <v>0</v>
      </c>
      <c r="EA32" s="752">
        <v>0</v>
      </c>
      <c r="EB32" s="752">
        <v>0</v>
      </c>
      <c r="EC32" s="752">
        <v>0</v>
      </c>
      <c r="ED32" s="752">
        <v>0</v>
      </c>
      <c r="EE32" s="752">
        <v>0</v>
      </c>
      <c r="EF32" s="752">
        <v>0</v>
      </c>
      <c r="EG32" s="752">
        <v>0</v>
      </c>
      <c r="EH32" s="752">
        <v>0</v>
      </c>
      <c r="EI32" s="752">
        <v>0</v>
      </c>
      <c r="EJ32" s="751">
        <v>1</v>
      </c>
      <c r="EK32" s="751">
        <v>3</v>
      </c>
      <c r="EL32" s="752">
        <v>0</v>
      </c>
      <c r="EM32" s="752">
        <v>0</v>
      </c>
      <c r="EN32" s="752">
        <v>0</v>
      </c>
      <c r="EO32" s="752">
        <v>0</v>
      </c>
      <c r="EP32" s="752">
        <v>0</v>
      </c>
      <c r="EQ32" s="752">
        <v>0</v>
      </c>
      <c r="ER32" s="752">
        <v>0</v>
      </c>
      <c r="ES32" s="752">
        <v>0</v>
      </c>
      <c r="ET32" s="752">
        <v>0</v>
      </c>
      <c r="EU32" s="752">
        <v>0</v>
      </c>
      <c r="EV32" s="752">
        <v>0</v>
      </c>
      <c r="EW32" s="752">
        <v>0</v>
      </c>
      <c r="EX32" s="752">
        <v>0</v>
      </c>
      <c r="EY32" s="751">
        <v>1</v>
      </c>
      <c r="EZ32" s="752">
        <v>0</v>
      </c>
      <c r="FA32" s="752">
        <v>0</v>
      </c>
      <c r="FB32" s="752">
        <v>0</v>
      </c>
      <c r="FC32" s="752">
        <v>0</v>
      </c>
      <c r="FD32" s="752">
        <v>0</v>
      </c>
      <c r="FE32" s="752">
        <v>0</v>
      </c>
      <c r="FF32" s="752">
        <v>0</v>
      </c>
      <c r="FG32" s="752">
        <v>0</v>
      </c>
      <c r="FH32" s="752">
        <v>0</v>
      </c>
      <c r="FI32" s="752">
        <v>0</v>
      </c>
      <c r="FJ32" s="752">
        <v>0</v>
      </c>
      <c r="FK32" s="752">
        <v>0</v>
      </c>
      <c r="FL32" s="751">
        <v>1</v>
      </c>
      <c r="FM32" s="752">
        <v>0</v>
      </c>
      <c r="FN32" s="752">
        <v>0</v>
      </c>
      <c r="FO32" s="752">
        <v>0</v>
      </c>
      <c r="FP32" s="752">
        <v>0</v>
      </c>
      <c r="FQ32" s="752">
        <v>0</v>
      </c>
      <c r="FR32" s="752">
        <v>0</v>
      </c>
      <c r="FS32" s="752">
        <v>0</v>
      </c>
      <c r="FT32" s="752">
        <v>0</v>
      </c>
      <c r="FU32" s="752">
        <v>0</v>
      </c>
      <c r="FV32" s="752">
        <v>0</v>
      </c>
      <c r="FW32" s="752">
        <v>0</v>
      </c>
      <c r="FX32" s="752">
        <v>0</v>
      </c>
      <c r="FY32" s="751">
        <v>4</v>
      </c>
      <c r="FZ32" s="752">
        <v>0</v>
      </c>
      <c r="GA32" s="752">
        <v>0</v>
      </c>
      <c r="GB32" s="752">
        <v>0</v>
      </c>
      <c r="GC32" s="752">
        <v>0</v>
      </c>
      <c r="GD32" s="752">
        <v>0</v>
      </c>
      <c r="GE32" s="752">
        <v>0</v>
      </c>
      <c r="GF32" s="752">
        <v>0</v>
      </c>
      <c r="GG32" s="752">
        <v>0</v>
      </c>
      <c r="GH32" s="752">
        <v>0</v>
      </c>
      <c r="GI32" s="752">
        <v>0</v>
      </c>
      <c r="GJ32" s="752">
        <v>0</v>
      </c>
      <c r="GK32" s="752">
        <v>0</v>
      </c>
      <c r="GL32" s="752">
        <v>0</v>
      </c>
      <c r="GM32" s="752">
        <v>0</v>
      </c>
      <c r="GN32" s="752">
        <v>0</v>
      </c>
      <c r="GO32" s="752">
        <v>0</v>
      </c>
      <c r="GP32" s="752">
        <v>0</v>
      </c>
      <c r="GQ32" s="752">
        <v>0</v>
      </c>
      <c r="GR32" s="752">
        <v>0</v>
      </c>
      <c r="GS32" s="752">
        <v>0</v>
      </c>
      <c r="GT32" s="752">
        <v>0</v>
      </c>
      <c r="GU32" s="752">
        <v>0</v>
      </c>
      <c r="GV32" s="752">
        <v>0</v>
      </c>
      <c r="GW32" s="752">
        <v>0</v>
      </c>
      <c r="GX32" s="752">
        <v>0</v>
      </c>
      <c r="GY32" s="752">
        <v>0</v>
      </c>
      <c r="GZ32" s="752">
        <v>0</v>
      </c>
      <c r="HA32" s="752">
        <v>0</v>
      </c>
      <c r="HB32" s="752">
        <v>0</v>
      </c>
      <c r="HC32" s="752">
        <v>0</v>
      </c>
      <c r="HD32" s="752">
        <v>0</v>
      </c>
      <c r="HE32" s="752">
        <v>0</v>
      </c>
      <c r="HF32" s="752">
        <v>0</v>
      </c>
      <c r="HG32" s="752">
        <v>0</v>
      </c>
      <c r="HH32" s="752">
        <v>0</v>
      </c>
      <c r="HI32" s="752">
        <v>0</v>
      </c>
      <c r="HJ32" s="752">
        <v>0</v>
      </c>
      <c r="HK32" s="752">
        <v>0</v>
      </c>
      <c r="HL32" s="752">
        <v>0</v>
      </c>
      <c r="HM32" s="752">
        <v>0</v>
      </c>
      <c r="HN32" s="752">
        <v>0</v>
      </c>
      <c r="HO32" s="752">
        <v>0</v>
      </c>
      <c r="HP32" s="752">
        <v>0</v>
      </c>
      <c r="HQ32" s="752">
        <v>0</v>
      </c>
      <c r="HR32" s="752">
        <v>0</v>
      </c>
      <c r="HS32" s="752">
        <v>0</v>
      </c>
      <c r="HT32" s="752">
        <v>0</v>
      </c>
      <c r="HU32" s="752">
        <v>0</v>
      </c>
      <c r="HV32" s="752">
        <v>0</v>
      </c>
      <c r="HW32" s="752">
        <v>0</v>
      </c>
      <c r="HX32" s="751">
        <v>5</v>
      </c>
      <c r="HY32" s="752">
        <v>0</v>
      </c>
      <c r="HZ32" s="752">
        <v>0</v>
      </c>
      <c r="IA32" s="752">
        <v>0</v>
      </c>
      <c r="IB32" s="752">
        <v>0</v>
      </c>
      <c r="IC32" s="752">
        <v>0</v>
      </c>
      <c r="ID32" s="752">
        <v>0</v>
      </c>
      <c r="IE32" s="752">
        <v>0</v>
      </c>
      <c r="IF32" s="752">
        <v>0</v>
      </c>
      <c r="IG32" s="752">
        <v>0</v>
      </c>
      <c r="IH32" s="752">
        <v>0</v>
      </c>
      <c r="II32" s="752">
        <v>0</v>
      </c>
      <c r="IJ32" s="752">
        <v>0</v>
      </c>
      <c r="IK32" s="752">
        <v>0</v>
      </c>
      <c r="IL32" s="752">
        <v>0</v>
      </c>
      <c r="IM32" s="752">
        <v>0</v>
      </c>
      <c r="IN32" s="752">
        <v>0</v>
      </c>
      <c r="IO32" s="752">
        <v>0</v>
      </c>
      <c r="IP32" s="752">
        <v>0</v>
      </c>
      <c r="IQ32" s="752">
        <v>0</v>
      </c>
      <c r="IR32" s="752">
        <v>0</v>
      </c>
      <c r="IS32" s="752">
        <v>0</v>
      </c>
      <c r="IT32" s="752">
        <v>0</v>
      </c>
      <c r="IU32" s="752">
        <v>0</v>
      </c>
      <c r="IV32" s="752">
        <v>0</v>
      </c>
      <c r="IW32" s="752">
        <v>0</v>
      </c>
      <c r="IX32" s="752">
        <v>0</v>
      </c>
      <c r="IY32" s="752">
        <v>0</v>
      </c>
      <c r="IZ32" s="752">
        <v>0</v>
      </c>
      <c r="JA32" s="752">
        <v>0</v>
      </c>
      <c r="JB32" s="752">
        <v>0</v>
      </c>
      <c r="JC32" s="752">
        <v>0</v>
      </c>
      <c r="JD32" s="752">
        <v>0</v>
      </c>
      <c r="JE32" s="752">
        <v>0</v>
      </c>
      <c r="JF32" s="752">
        <v>0</v>
      </c>
      <c r="JG32" s="752">
        <v>0</v>
      </c>
      <c r="JH32" s="752">
        <v>0</v>
      </c>
      <c r="JI32" s="752">
        <v>0</v>
      </c>
      <c r="JJ32" s="752">
        <v>0</v>
      </c>
      <c r="JK32" s="752">
        <v>0</v>
      </c>
      <c r="JL32" s="752">
        <v>0</v>
      </c>
      <c r="JM32" s="752">
        <v>0</v>
      </c>
      <c r="JN32" s="752">
        <v>0</v>
      </c>
      <c r="JO32" s="752">
        <v>0</v>
      </c>
      <c r="JP32" s="752">
        <v>0</v>
      </c>
      <c r="JQ32" s="752">
        <v>0</v>
      </c>
      <c r="JR32" s="752">
        <v>0</v>
      </c>
      <c r="JS32" s="752">
        <v>0</v>
      </c>
      <c r="JT32" s="752">
        <v>0</v>
      </c>
      <c r="JU32" s="752">
        <v>0</v>
      </c>
      <c r="JV32" s="752">
        <v>0</v>
      </c>
      <c r="JW32" s="752">
        <v>0</v>
      </c>
      <c r="JX32" s="752">
        <v>0</v>
      </c>
      <c r="JY32" s="752">
        <v>0</v>
      </c>
      <c r="JZ32" s="752">
        <v>0</v>
      </c>
      <c r="KA32" s="752">
        <v>0</v>
      </c>
      <c r="KB32" s="752">
        <v>0</v>
      </c>
      <c r="KC32" s="751">
        <v>1</v>
      </c>
      <c r="KD32" s="752">
        <v>0</v>
      </c>
      <c r="KE32" s="752">
        <v>0</v>
      </c>
      <c r="KF32" s="752">
        <v>0</v>
      </c>
      <c r="KG32" s="752">
        <v>0</v>
      </c>
      <c r="KH32" s="752">
        <v>0</v>
      </c>
      <c r="KI32" s="752">
        <v>0</v>
      </c>
      <c r="KJ32" s="752">
        <v>0</v>
      </c>
      <c r="KK32" s="752">
        <v>0</v>
      </c>
      <c r="KL32" s="752">
        <v>0</v>
      </c>
      <c r="KM32" s="752">
        <v>0</v>
      </c>
      <c r="KN32" s="752">
        <v>0</v>
      </c>
      <c r="KO32" s="752">
        <v>0</v>
      </c>
      <c r="KP32" s="752">
        <v>0</v>
      </c>
      <c r="KQ32" s="752">
        <v>0</v>
      </c>
      <c r="KR32" s="752">
        <v>0</v>
      </c>
      <c r="KS32" s="752">
        <v>0</v>
      </c>
      <c r="KT32" s="752">
        <v>0</v>
      </c>
      <c r="KU32" s="752">
        <v>0</v>
      </c>
      <c r="KV32" s="752">
        <v>0</v>
      </c>
      <c r="KW32" s="752">
        <v>0</v>
      </c>
      <c r="KX32" s="752">
        <v>0</v>
      </c>
      <c r="KY32" s="752">
        <v>0</v>
      </c>
      <c r="KZ32" s="752">
        <v>0</v>
      </c>
      <c r="LA32" s="752">
        <v>0</v>
      </c>
      <c r="LB32" s="752">
        <v>0</v>
      </c>
      <c r="LC32" s="752">
        <v>0</v>
      </c>
      <c r="LD32" s="752">
        <v>0</v>
      </c>
      <c r="LE32" s="752">
        <v>0</v>
      </c>
      <c r="LF32" s="752">
        <v>0</v>
      </c>
      <c r="LG32" s="752">
        <v>0</v>
      </c>
      <c r="LH32" s="752">
        <v>0</v>
      </c>
      <c r="LI32" s="752">
        <v>0</v>
      </c>
      <c r="LJ32" s="752">
        <v>0</v>
      </c>
      <c r="LK32" s="752">
        <v>0</v>
      </c>
      <c r="LL32" s="754">
        <v>0</v>
      </c>
    </row>
    <row r="33" spans="2:324" ht="15" customHeight="1">
      <c r="B33" s="994" t="s">
        <v>209</v>
      </c>
      <c r="C33" s="619" t="s">
        <v>27</v>
      </c>
      <c r="D33" s="750">
        <v>1705</v>
      </c>
      <c r="E33" s="751">
        <v>1705</v>
      </c>
      <c r="F33" s="752">
        <v>0</v>
      </c>
      <c r="G33" s="752">
        <v>0</v>
      </c>
      <c r="H33" s="752">
        <v>0</v>
      </c>
      <c r="I33" s="752">
        <v>0</v>
      </c>
      <c r="J33" s="752">
        <v>0</v>
      </c>
      <c r="K33" s="752">
        <v>0</v>
      </c>
      <c r="L33" s="752">
        <v>0</v>
      </c>
      <c r="M33" s="752">
        <v>0</v>
      </c>
      <c r="N33" s="752">
        <v>0</v>
      </c>
      <c r="O33" s="752">
        <v>0</v>
      </c>
      <c r="P33" s="751">
        <v>2</v>
      </c>
      <c r="Q33" s="751">
        <v>10</v>
      </c>
      <c r="R33" s="751">
        <v>17</v>
      </c>
      <c r="S33" s="751">
        <v>103</v>
      </c>
      <c r="T33" s="752">
        <v>0</v>
      </c>
      <c r="U33" s="752">
        <v>0</v>
      </c>
      <c r="V33" s="752">
        <v>0</v>
      </c>
      <c r="W33" s="752">
        <v>0</v>
      </c>
      <c r="X33" s="752">
        <v>0</v>
      </c>
      <c r="Y33" s="752">
        <v>0</v>
      </c>
      <c r="Z33" s="752">
        <v>0</v>
      </c>
      <c r="AA33" s="752">
        <v>0</v>
      </c>
      <c r="AB33" s="752">
        <v>0</v>
      </c>
      <c r="AC33" s="752">
        <v>0</v>
      </c>
      <c r="AD33" s="752">
        <v>0</v>
      </c>
      <c r="AE33" s="751">
        <v>2</v>
      </c>
      <c r="AF33" s="751">
        <v>5</v>
      </c>
      <c r="AG33" s="751">
        <v>9</v>
      </c>
      <c r="AH33" s="752">
        <v>0</v>
      </c>
      <c r="AI33" s="752">
        <v>0</v>
      </c>
      <c r="AJ33" s="752">
        <v>0</v>
      </c>
      <c r="AK33" s="752">
        <v>0</v>
      </c>
      <c r="AL33" s="752">
        <v>0</v>
      </c>
      <c r="AM33" s="752">
        <v>0</v>
      </c>
      <c r="AN33" s="752">
        <v>0</v>
      </c>
      <c r="AO33" s="752">
        <v>0</v>
      </c>
      <c r="AP33" s="752">
        <v>0</v>
      </c>
      <c r="AQ33" s="752">
        <v>0</v>
      </c>
      <c r="AR33" s="751">
        <v>5</v>
      </c>
      <c r="AS33" s="751">
        <v>6</v>
      </c>
      <c r="AT33" s="751">
        <v>20</v>
      </c>
      <c r="AU33" s="752">
        <v>0</v>
      </c>
      <c r="AV33" s="752">
        <v>0</v>
      </c>
      <c r="AW33" s="752">
        <v>0</v>
      </c>
      <c r="AX33" s="752">
        <v>0</v>
      </c>
      <c r="AY33" s="752">
        <v>0</v>
      </c>
      <c r="AZ33" s="752">
        <v>0</v>
      </c>
      <c r="BA33" s="752">
        <v>0</v>
      </c>
      <c r="BB33" s="752">
        <v>0</v>
      </c>
      <c r="BC33" s="752">
        <v>0</v>
      </c>
      <c r="BD33" s="752">
        <v>0</v>
      </c>
      <c r="BE33" s="751">
        <v>3</v>
      </c>
      <c r="BF33" s="751">
        <v>3</v>
      </c>
      <c r="BG33" s="751">
        <v>20</v>
      </c>
      <c r="BH33" s="752">
        <v>0</v>
      </c>
      <c r="BI33" s="752">
        <v>0</v>
      </c>
      <c r="BJ33" s="752">
        <v>0</v>
      </c>
      <c r="BK33" s="752">
        <v>0</v>
      </c>
      <c r="BL33" s="752">
        <v>0</v>
      </c>
      <c r="BM33" s="752">
        <v>0</v>
      </c>
      <c r="BN33" s="752">
        <v>0</v>
      </c>
      <c r="BO33" s="752">
        <v>0</v>
      </c>
      <c r="BP33" s="752">
        <v>0</v>
      </c>
      <c r="BQ33" s="752">
        <v>0</v>
      </c>
      <c r="BR33" s="751">
        <v>1</v>
      </c>
      <c r="BS33" s="751">
        <v>11</v>
      </c>
      <c r="BT33" s="751">
        <v>11</v>
      </c>
      <c r="BU33" s="751">
        <v>44</v>
      </c>
      <c r="BV33" s="752">
        <v>0</v>
      </c>
      <c r="BW33" s="752">
        <v>0</v>
      </c>
      <c r="BX33" s="752">
        <v>0</v>
      </c>
      <c r="BY33" s="752">
        <v>0</v>
      </c>
      <c r="BZ33" s="752">
        <v>0</v>
      </c>
      <c r="CA33" s="752">
        <v>0</v>
      </c>
      <c r="CB33" s="752">
        <v>0</v>
      </c>
      <c r="CC33" s="752">
        <v>0</v>
      </c>
      <c r="CD33" s="752">
        <v>0</v>
      </c>
      <c r="CE33" s="752">
        <v>0</v>
      </c>
      <c r="CF33" s="752">
        <v>0</v>
      </c>
      <c r="CG33" s="751">
        <v>5</v>
      </c>
      <c r="CH33" s="751">
        <v>17</v>
      </c>
      <c r="CI33" s="751">
        <v>45</v>
      </c>
      <c r="CJ33" s="752">
        <v>0</v>
      </c>
      <c r="CK33" s="752">
        <v>0</v>
      </c>
      <c r="CL33" s="752">
        <v>0</v>
      </c>
      <c r="CM33" s="752">
        <v>0</v>
      </c>
      <c r="CN33" s="752">
        <v>0</v>
      </c>
      <c r="CO33" s="752">
        <v>0</v>
      </c>
      <c r="CP33" s="752">
        <v>0</v>
      </c>
      <c r="CQ33" s="752">
        <v>0</v>
      </c>
      <c r="CR33" s="752">
        <v>0</v>
      </c>
      <c r="CS33" s="752">
        <v>0</v>
      </c>
      <c r="CT33" s="751">
        <v>8</v>
      </c>
      <c r="CU33" s="751">
        <v>18</v>
      </c>
      <c r="CV33" s="751">
        <v>62</v>
      </c>
      <c r="CW33" s="752">
        <v>0</v>
      </c>
      <c r="CX33" s="752">
        <v>0</v>
      </c>
      <c r="CY33" s="752">
        <v>0</v>
      </c>
      <c r="CZ33" s="752">
        <v>0</v>
      </c>
      <c r="DA33" s="752">
        <v>0</v>
      </c>
      <c r="DB33" s="752">
        <v>0</v>
      </c>
      <c r="DC33" s="752">
        <v>0</v>
      </c>
      <c r="DD33" s="752">
        <v>0</v>
      </c>
      <c r="DE33" s="752">
        <v>0</v>
      </c>
      <c r="DF33" s="752">
        <v>0</v>
      </c>
      <c r="DG33" s="752">
        <v>0</v>
      </c>
      <c r="DH33" s="751">
        <v>5</v>
      </c>
      <c r="DI33" s="751">
        <v>13</v>
      </c>
      <c r="DJ33" s="751">
        <v>18</v>
      </c>
      <c r="DK33" s="752">
        <v>0</v>
      </c>
      <c r="DL33" s="752">
        <v>0</v>
      </c>
      <c r="DM33" s="752">
        <v>0</v>
      </c>
      <c r="DN33" s="752">
        <v>0</v>
      </c>
      <c r="DO33" s="752">
        <v>0</v>
      </c>
      <c r="DP33" s="752">
        <v>0</v>
      </c>
      <c r="DQ33" s="752">
        <v>0</v>
      </c>
      <c r="DR33" s="752">
        <v>0</v>
      </c>
      <c r="DS33" s="752">
        <v>0</v>
      </c>
      <c r="DT33" s="751">
        <v>2</v>
      </c>
      <c r="DU33" s="751">
        <v>3</v>
      </c>
      <c r="DV33" s="751">
        <v>45</v>
      </c>
      <c r="DW33" s="751">
        <v>70</v>
      </c>
      <c r="DX33" s="751">
        <v>192</v>
      </c>
      <c r="DY33" s="752">
        <v>0</v>
      </c>
      <c r="DZ33" s="752">
        <v>0</v>
      </c>
      <c r="EA33" s="752">
        <v>0</v>
      </c>
      <c r="EB33" s="752">
        <v>0</v>
      </c>
      <c r="EC33" s="752">
        <v>0</v>
      </c>
      <c r="ED33" s="752">
        <v>0</v>
      </c>
      <c r="EE33" s="752">
        <v>0</v>
      </c>
      <c r="EF33" s="752">
        <v>0</v>
      </c>
      <c r="EG33" s="752">
        <v>0</v>
      </c>
      <c r="EH33" s="752">
        <v>0</v>
      </c>
      <c r="EI33" s="751">
        <v>10</v>
      </c>
      <c r="EJ33" s="751">
        <v>22</v>
      </c>
      <c r="EK33" s="751">
        <v>42</v>
      </c>
      <c r="EL33" s="752">
        <v>0</v>
      </c>
      <c r="EM33" s="752">
        <v>0</v>
      </c>
      <c r="EN33" s="752">
        <v>0</v>
      </c>
      <c r="EO33" s="752">
        <v>0</v>
      </c>
      <c r="EP33" s="752">
        <v>0</v>
      </c>
      <c r="EQ33" s="752">
        <v>0</v>
      </c>
      <c r="ER33" s="752">
        <v>0</v>
      </c>
      <c r="ES33" s="752">
        <v>0</v>
      </c>
      <c r="ET33" s="752">
        <v>0</v>
      </c>
      <c r="EU33" s="752">
        <v>0</v>
      </c>
      <c r="EV33" s="752">
        <v>0</v>
      </c>
      <c r="EW33" s="751">
        <v>7</v>
      </c>
      <c r="EX33" s="751">
        <v>14</v>
      </c>
      <c r="EY33" s="751">
        <v>52</v>
      </c>
      <c r="EZ33" s="752">
        <v>0</v>
      </c>
      <c r="FA33" s="752">
        <v>0</v>
      </c>
      <c r="FB33" s="752">
        <v>0</v>
      </c>
      <c r="FC33" s="752">
        <v>0</v>
      </c>
      <c r="FD33" s="752">
        <v>0</v>
      </c>
      <c r="FE33" s="752">
        <v>0</v>
      </c>
      <c r="FF33" s="752">
        <v>0</v>
      </c>
      <c r="FG33" s="752">
        <v>0</v>
      </c>
      <c r="FH33" s="752">
        <v>0</v>
      </c>
      <c r="FI33" s="752">
        <v>0</v>
      </c>
      <c r="FJ33" s="751">
        <v>8</v>
      </c>
      <c r="FK33" s="751">
        <v>25</v>
      </c>
      <c r="FL33" s="751">
        <v>51</v>
      </c>
      <c r="FM33" s="752">
        <v>0</v>
      </c>
      <c r="FN33" s="752">
        <v>0</v>
      </c>
      <c r="FO33" s="752">
        <v>0</v>
      </c>
      <c r="FP33" s="752">
        <v>0</v>
      </c>
      <c r="FQ33" s="752">
        <v>0</v>
      </c>
      <c r="FR33" s="752">
        <v>0</v>
      </c>
      <c r="FS33" s="752">
        <v>0</v>
      </c>
      <c r="FT33" s="752">
        <v>0</v>
      </c>
      <c r="FU33" s="752">
        <v>0</v>
      </c>
      <c r="FV33" s="751">
        <v>2</v>
      </c>
      <c r="FW33" s="751">
        <v>21</v>
      </c>
      <c r="FX33" s="751">
        <v>50</v>
      </c>
      <c r="FY33" s="751">
        <v>110</v>
      </c>
      <c r="FZ33" s="752">
        <v>0</v>
      </c>
      <c r="GA33" s="752">
        <v>0</v>
      </c>
      <c r="GB33" s="752">
        <v>0</v>
      </c>
      <c r="GC33" s="752">
        <v>0</v>
      </c>
      <c r="GD33" s="752">
        <v>0</v>
      </c>
      <c r="GE33" s="752">
        <v>0</v>
      </c>
      <c r="GF33" s="752">
        <v>0</v>
      </c>
      <c r="GG33" s="752">
        <v>0</v>
      </c>
      <c r="GH33" s="752">
        <v>0</v>
      </c>
      <c r="GI33" s="752">
        <v>0</v>
      </c>
      <c r="GJ33" s="752">
        <v>0</v>
      </c>
      <c r="GK33" s="752">
        <v>0</v>
      </c>
      <c r="GL33" s="751">
        <v>5</v>
      </c>
      <c r="GM33" s="751">
        <v>2</v>
      </c>
      <c r="GN33" s="752">
        <v>0</v>
      </c>
      <c r="GO33" s="752">
        <v>0</v>
      </c>
      <c r="GP33" s="752">
        <v>0</v>
      </c>
      <c r="GQ33" s="752">
        <v>0</v>
      </c>
      <c r="GR33" s="752">
        <v>0</v>
      </c>
      <c r="GS33" s="752">
        <v>0</v>
      </c>
      <c r="GT33" s="752">
        <v>0</v>
      </c>
      <c r="GU33" s="752">
        <v>0</v>
      </c>
      <c r="GV33" s="752">
        <v>0</v>
      </c>
      <c r="GW33" s="752">
        <v>0</v>
      </c>
      <c r="GX33" s="751">
        <v>2</v>
      </c>
      <c r="GY33" s="751">
        <v>4</v>
      </c>
      <c r="GZ33" s="752">
        <v>0</v>
      </c>
      <c r="HA33" s="752">
        <v>0</v>
      </c>
      <c r="HB33" s="752">
        <v>0</v>
      </c>
      <c r="HC33" s="752">
        <v>0</v>
      </c>
      <c r="HD33" s="752">
        <v>0</v>
      </c>
      <c r="HE33" s="752">
        <v>0</v>
      </c>
      <c r="HF33" s="752">
        <v>0</v>
      </c>
      <c r="HG33" s="752">
        <v>0</v>
      </c>
      <c r="HH33" s="752">
        <v>0</v>
      </c>
      <c r="HI33" s="751">
        <v>3</v>
      </c>
      <c r="HJ33" s="752">
        <v>0</v>
      </c>
      <c r="HK33" s="751">
        <v>7</v>
      </c>
      <c r="HL33" s="752">
        <v>0</v>
      </c>
      <c r="HM33" s="752">
        <v>0</v>
      </c>
      <c r="HN33" s="752">
        <v>0</v>
      </c>
      <c r="HO33" s="752">
        <v>0</v>
      </c>
      <c r="HP33" s="751">
        <v>1</v>
      </c>
      <c r="HQ33" s="752">
        <v>0</v>
      </c>
      <c r="HR33" s="752">
        <v>0</v>
      </c>
      <c r="HS33" s="751">
        <v>1</v>
      </c>
      <c r="HT33" s="752">
        <v>0</v>
      </c>
      <c r="HU33" s="751">
        <v>4</v>
      </c>
      <c r="HV33" s="751">
        <v>37</v>
      </c>
      <c r="HW33" s="751">
        <v>62</v>
      </c>
      <c r="HX33" s="751">
        <v>209</v>
      </c>
      <c r="HY33" s="752">
        <v>0</v>
      </c>
      <c r="HZ33" s="752">
        <v>0</v>
      </c>
      <c r="IA33" s="752">
        <v>0</v>
      </c>
      <c r="IB33" s="752">
        <v>0</v>
      </c>
      <c r="IC33" s="752">
        <v>0</v>
      </c>
      <c r="ID33" s="752">
        <v>0</v>
      </c>
      <c r="IE33" s="752">
        <v>0</v>
      </c>
      <c r="IF33" s="752">
        <v>0</v>
      </c>
      <c r="IG33" s="752">
        <v>0</v>
      </c>
      <c r="IH33" s="752">
        <v>0</v>
      </c>
      <c r="II33" s="752">
        <v>0</v>
      </c>
      <c r="IJ33" s="751">
        <v>8</v>
      </c>
      <c r="IK33" s="751">
        <v>20</v>
      </c>
      <c r="IL33" s="751">
        <v>47</v>
      </c>
      <c r="IM33" s="752">
        <v>0</v>
      </c>
      <c r="IN33" s="752">
        <v>0</v>
      </c>
      <c r="IO33" s="752">
        <v>0</v>
      </c>
      <c r="IP33" s="752">
        <v>0</v>
      </c>
      <c r="IQ33" s="752">
        <v>0</v>
      </c>
      <c r="IR33" s="752">
        <v>0</v>
      </c>
      <c r="IS33" s="752">
        <v>0</v>
      </c>
      <c r="IT33" s="752">
        <v>0</v>
      </c>
      <c r="IU33" s="752">
        <v>0</v>
      </c>
      <c r="IV33" s="752">
        <v>0</v>
      </c>
      <c r="IW33" s="752">
        <v>0</v>
      </c>
      <c r="IX33" s="751">
        <v>2</v>
      </c>
      <c r="IY33" s="751">
        <v>5</v>
      </c>
      <c r="IZ33" s="752">
        <v>0</v>
      </c>
      <c r="JA33" s="752">
        <v>0</v>
      </c>
      <c r="JB33" s="752">
        <v>0</v>
      </c>
      <c r="JC33" s="752">
        <v>0</v>
      </c>
      <c r="JD33" s="752">
        <v>0</v>
      </c>
      <c r="JE33" s="751">
        <v>1</v>
      </c>
      <c r="JF33" s="752">
        <v>0</v>
      </c>
      <c r="JG33" s="752">
        <v>0</v>
      </c>
      <c r="JH33" s="752">
        <v>0</v>
      </c>
      <c r="JI33" s="752">
        <v>0</v>
      </c>
      <c r="JJ33" s="752">
        <v>0</v>
      </c>
      <c r="JK33" s="752">
        <v>0</v>
      </c>
      <c r="JL33" s="752">
        <v>0</v>
      </c>
      <c r="JM33" s="752">
        <v>0</v>
      </c>
      <c r="JN33" s="752">
        <v>0</v>
      </c>
      <c r="JO33" s="752">
        <v>0</v>
      </c>
      <c r="JP33" s="752">
        <v>0</v>
      </c>
      <c r="JQ33" s="751">
        <v>2</v>
      </c>
      <c r="JR33" s="751">
        <v>2</v>
      </c>
      <c r="JS33" s="752">
        <v>0</v>
      </c>
      <c r="JT33" s="752">
        <v>0</v>
      </c>
      <c r="JU33" s="752">
        <v>0</v>
      </c>
      <c r="JV33" s="752">
        <v>0</v>
      </c>
      <c r="JW33" s="752">
        <v>0</v>
      </c>
      <c r="JX33" s="752">
        <v>0</v>
      </c>
      <c r="JY33" s="752">
        <v>0</v>
      </c>
      <c r="JZ33" s="752">
        <v>0</v>
      </c>
      <c r="KA33" s="752">
        <v>0</v>
      </c>
      <c r="KB33" s="752">
        <v>0</v>
      </c>
      <c r="KC33" s="751">
        <v>1</v>
      </c>
      <c r="KD33" s="751">
        <v>1</v>
      </c>
      <c r="KE33" s="752">
        <v>0</v>
      </c>
      <c r="KF33" s="752">
        <v>0</v>
      </c>
      <c r="KG33" s="752">
        <v>0</v>
      </c>
      <c r="KH33" s="752">
        <v>0</v>
      </c>
      <c r="KI33" s="752">
        <v>0</v>
      </c>
      <c r="KJ33" s="752">
        <v>0</v>
      </c>
      <c r="KK33" s="752">
        <v>0</v>
      </c>
      <c r="KL33" s="752">
        <v>0</v>
      </c>
      <c r="KM33" s="752">
        <v>0</v>
      </c>
      <c r="KN33" s="752">
        <v>0</v>
      </c>
      <c r="KO33" s="751">
        <v>13</v>
      </c>
      <c r="KP33" s="751">
        <v>14</v>
      </c>
      <c r="KQ33" s="751">
        <v>31</v>
      </c>
      <c r="KR33" s="752">
        <v>0</v>
      </c>
      <c r="KS33" s="752">
        <v>0</v>
      </c>
      <c r="KT33" s="752">
        <v>0</v>
      </c>
      <c r="KU33" s="752">
        <v>0</v>
      </c>
      <c r="KV33" s="752">
        <v>0</v>
      </c>
      <c r="KW33" s="752">
        <v>0</v>
      </c>
      <c r="KX33" s="752">
        <v>0</v>
      </c>
      <c r="KY33" s="752">
        <v>0</v>
      </c>
      <c r="KZ33" s="751">
        <v>1</v>
      </c>
      <c r="LA33" s="752">
        <v>0</v>
      </c>
      <c r="LB33" s="751">
        <v>6</v>
      </c>
      <c r="LC33" s="751">
        <v>12</v>
      </c>
      <c r="LD33" s="751">
        <v>13</v>
      </c>
      <c r="LE33" s="752">
        <v>0</v>
      </c>
      <c r="LF33" s="752">
        <v>0</v>
      </c>
      <c r="LG33" s="752">
        <v>0</v>
      </c>
      <c r="LH33" s="752">
        <v>0</v>
      </c>
      <c r="LI33" s="752">
        <v>0</v>
      </c>
      <c r="LJ33" s="752">
        <v>0</v>
      </c>
      <c r="LK33" s="752">
        <v>0</v>
      </c>
      <c r="LL33" s="754">
        <v>0</v>
      </c>
    </row>
    <row r="34" spans="2:324" ht="15" customHeight="1">
      <c r="B34" s="994"/>
      <c r="C34" s="619" t="s">
        <v>32</v>
      </c>
      <c r="D34" s="750">
        <v>942</v>
      </c>
      <c r="E34" s="751">
        <v>942</v>
      </c>
      <c r="F34" s="752">
        <v>0</v>
      </c>
      <c r="G34" s="752">
        <v>0</v>
      </c>
      <c r="H34" s="752">
        <v>0</v>
      </c>
      <c r="I34" s="752">
        <v>0</v>
      </c>
      <c r="J34" s="752">
        <v>0</v>
      </c>
      <c r="K34" s="752">
        <v>0</v>
      </c>
      <c r="L34" s="752">
        <v>0</v>
      </c>
      <c r="M34" s="752">
        <v>0</v>
      </c>
      <c r="N34" s="752">
        <v>0</v>
      </c>
      <c r="O34" s="752">
        <v>0</v>
      </c>
      <c r="P34" s="751">
        <v>1</v>
      </c>
      <c r="Q34" s="751">
        <v>4</v>
      </c>
      <c r="R34" s="751">
        <v>7</v>
      </c>
      <c r="S34" s="751">
        <v>42</v>
      </c>
      <c r="T34" s="752">
        <v>0</v>
      </c>
      <c r="U34" s="752">
        <v>0</v>
      </c>
      <c r="V34" s="752">
        <v>0</v>
      </c>
      <c r="W34" s="752">
        <v>0</v>
      </c>
      <c r="X34" s="752">
        <v>0</v>
      </c>
      <c r="Y34" s="752">
        <v>0</v>
      </c>
      <c r="Z34" s="752">
        <v>0</v>
      </c>
      <c r="AA34" s="752">
        <v>0</v>
      </c>
      <c r="AB34" s="752">
        <v>0</v>
      </c>
      <c r="AC34" s="752">
        <v>0</v>
      </c>
      <c r="AD34" s="752">
        <v>0</v>
      </c>
      <c r="AE34" s="752">
        <v>0</v>
      </c>
      <c r="AF34" s="751">
        <v>3</v>
      </c>
      <c r="AG34" s="751">
        <v>6</v>
      </c>
      <c r="AH34" s="752">
        <v>0</v>
      </c>
      <c r="AI34" s="752">
        <v>0</v>
      </c>
      <c r="AJ34" s="752">
        <v>0</v>
      </c>
      <c r="AK34" s="752">
        <v>0</v>
      </c>
      <c r="AL34" s="752">
        <v>0</v>
      </c>
      <c r="AM34" s="752">
        <v>0</v>
      </c>
      <c r="AN34" s="752">
        <v>0</v>
      </c>
      <c r="AO34" s="752">
        <v>0</v>
      </c>
      <c r="AP34" s="752">
        <v>0</v>
      </c>
      <c r="AQ34" s="752">
        <v>0</v>
      </c>
      <c r="AR34" s="751">
        <v>1</v>
      </c>
      <c r="AS34" s="751">
        <v>2</v>
      </c>
      <c r="AT34" s="751">
        <v>12</v>
      </c>
      <c r="AU34" s="752">
        <v>0</v>
      </c>
      <c r="AV34" s="752">
        <v>0</v>
      </c>
      <c r="AW34" s="752">
        <v>0</v>
      </c>
      <c r="AX34" s="752">
        <v>0</v>
      </c>
      <c r="AY34" s="752">
        <v>0</v>
      </c>
      <c r="AZ34" s="752">
        <v>0</v>
      </c>
      <c r="BA34" s="752">
        <v>0</v>
      </c>
      <c r="BB34" s="752">
        <v>0</v>
      </c>
      <c r="BC34" s="752">
        <v>0</v>
      </c>
      <c r="BD34" s="752">
        <v>0</v>
      </c>
      <c r="BE34" s="752">
        <v>0</v>
      </c>
      <c r="BF34" s="751">
        <v>1</v>
      </c>
      <c r="BG34" s="751">
        <v>13</v>
      </c>
      <c r="BH34" s="752">
        <v>0</v>
      </c>
      <c r="BI34" s="752">
        <v>0</v>
      </c>
      <c r="BJ34" s="752">
        <v>0</v>
      </c>
      <c r="BK34" s="752">
        <v>0</v>
      </c>
      <c r="BL34" s="752">
        <v>0</v>
      </c>
      <c r="BM34" s="752">
        <v>0</v>
      </c>
      <c r="BN34" s="752">
        <v>0</v>
      </c>
      <c r="BO34" s="752">
        <v>0</v>
      </c>
      <c r="BP34" s="752">
        <v>0</v>
      </c>
      <c r="BQ34" s="752">
        <v>0</v>
      </c>
      <c r="BR34" s="752">
        <v>0</v>
      </c>
      <c r="BS34" s="751">
        <v>6</v>
      </c>
      <c r="BT34" s="751">
        <v>9</v>
      </c>
      <c r="BU34" s="751">
        <v>24</v>
      </c>
      <c r="BV34" s="752">
        <v>0</v>
      </c>
      <c r="BW34" s="752">
        <v>0</v>
      </c>
      <c r="BX34" s="752">
        <v>0</v>
      </c>
      <c r="BY34" s="752">
        <v>0</v>
      </c>
      <c r="BZ34" s="752">
        <v>0</v>
      </c>
      <c r="CA34" s="752">
        <v>0</v>
      </c>
      <c r="CB34" s="752">
        <v>0</v>
      </c>
      <c r="CC34" s="752">
        <v>0</v>
      </c>
      <c r="CD34" s="752">
        <v>0</v>
      </c>
      <c r="CE34" s="752">
        <v>0</v>
      </c>
      <c r="CF34" s="752">
        <v>0</v>
      </c>
      <c r="CG34" s="751">
        <v>1</v>
      </c>
      <c r="CH34" s="751">
        <v>10</v>
      </c>
      <c r="CI34" s="751">
        <v>26</v>
      </c>
      <c r="CJ34" s="752">
        <v>0</v>
      </c>
      <c r="CK34" s="752">
        <v>0</v>
      </c>
      <c r="CL34" s="752">
        <v>0</v>
      </c>
      <c r="CM34" s="752">
        <v>0</v>
      </c>
      <c r="CN34" s="752">
        <v>0</v>
      </c>
      <c r="CO34" s="752">
        <v>0</v>
      </c>
      <c r="CP34" s="752">
        <v>0</v>
      </c>
      <c r="CQ34" s="752">
        <v>0</v>
      </c>
      <c r="CR34" s="752">
        <v>0</v>
      </c>
      <c r="CS34" s="752">
        <v>0</v>
      </c>
      <c r="CT34" s="751">
        <v>5</v>
      </c>
      <c r="CU34" s="751">
        <v>8</v>
      </c>
      <c r="CV34" s="751">
        <v>35</v>
      </c>
      <c r="CW34" s="752">
        <v>0</v>
      </c>
      <c r="CX34" s="752">
        <v>0</v>
      </c>
      <c r="CY34" s="752">
        <v>0</v>
      </c>
      <c r="CZ34" s="752">
        <v>0</v>
      </c>
      <c r="DA34" s="752">
        <v>0</v>
      </c>
      <c r="DB34" s="752">
        <v>0</v>
      </c>
      <c r="DC34" s="752">
        <v>0</v>
      </c>
      <c r="DD34" s="752">
        <v>0</v>
      </c>
      <c r="DE34" s="752">
        <v>0</v>
      </c>
      <c r="DF34" s="752">
        <v>0</v>
      </c>
      <c r="DG34" s="752">
        <v>0</v>
      </c>
      <c r="DH34" s="751">
        <v>3</v>
      </c>
      <c r="DI34" s="751">
        <v>8</v>
      </c>
      <c r="DJ34" s="751">
        <v>8</v>
      </c>
      <c r="DK34" s="752">
        <v>0</v>
      </c>
      <c r="DL34" s="752">
        <v>0</v>
      </c>
      <c r="DM34" s="752">
        <v>0</v>
      </c>
      <c r="DN34" s="752">
        <v>0</v>
      </c>
      <c r="DO34" s="752">
        <v>0</v>
      </c>
      <c r="DP34" s="752">
        <v>0</v>
      </c>
      <c r="DQ34" s="752">
        <v>0</v>
      </c>
      <c r="DR34" s="752">
        <v>0</v>
      </c>
      <c r="DS34" s="752">
        <v>0</v>
      </c>
      <c r="DT34" s="751">
        <v>1</v>
      </c>
      <c r="DU34" s="751">
        <v>1</v>
      </c>
      <c r="DV34" s="751">
        <v>31</v>
      </c>
      <c r="DW34" s="751">
        <v>42</v>
      </c>
      <c r="DX34" s="751">
        <v>117</v>
      </c>
      <c r="DY34" s="752">
        <v>0</v>
      </c>
      <c r="DZ34" s="752">
        <v>0</v>
      </c>
      <c r="EA34" s="752">
        <v>0</v>
      </c>
      <c r="EB34" s="752">
        <v>0</v>
      </c>
      <c r="EC34" s="752">
        <v>0</v>
      </c>
      <c r="ED34" s="752">
        <v>0</v>
      </c>
      <c r="EE34" s="752">
        <v>0</v>
      </c>
      <c r="EF34" s="752">
        <v>0</v>
      </c>
      <c r="EG34" s="752">
        <v>0</v>
      </c>
      <c r="EH34" s="752">
        <v>0</v>
      </c>
      <c r="EI34" s="751">
        <v>3</v>
      </c>
      <c r="EJ34" s="751">
        <v>14</v>
      </c>
      <c r="EK34" s="751">
        <v>20</v>
      </c>
      <c r="EL34" s="752">
        <v>0</v>
      </c>
      <c r="EM34" s="752">
        <v>0</v>
      </c>
      <c r="EN34" s="752">
        <v>0</v>
      </c>
      <c r="EO34" s="752">
        <v>0</v>
      </c>
      <c r="EP34" s="752">
        <v>0</v>
      </c>
      <c r="EQ34" s="752">
        <v>0</v>
      </c>
      <c r="ER34" s="752">
        <v>0</v>
      </c>
      <c r="ES34" s="752">
        <v>0</v>
      </c>
      <c r="ET34" s="752">
        <v>0</v>
      </c>
      <c r="EU34" s="752">
        <v>0</v>
      </c>
      <c r="EV34" s="752">
        <v>0</v>
      </c>
      <c r="EW34" s="751">
        <v>3</v>
      </c>
      <c r="EX34" s="751">
        <v>7</v>
      </c>
      <c r="EY34" s="751">
        <v>31</v>
      </c>
      <c r="EZ34" s="752">
        <v>0</v>
      </c>
      <c r="FA34" s="752">
        <v>0</v>
      </c>
      <c r="FB34" s="752">
        <v>0</v>
      </c>
      <c r="FC34" s="752">
        <v>0</v>
      </c>
      <c r="FD34" s="752">
        <v>0</v>
      </c>
      <c r="FE34" s="752">
        <v>0</v>
      </c>
      <c r="FF34" s="752">
        <v>0</v>
      </c>
      <c r="FG34" s="752">
        <v>0</v>
      </c>
      <c r="FH34" s="752">
        <v>0</v>
      </c>
      <c r="FI34" s="752">
        <v>0</v>
      </c>
      <c r="FJ34" s="751">
        <v>4</v>
      </c>
      <c r="FK34" s="751">
        <v>15</v>
      </c>
      <c r="FL34" s="751">
        <v>35</v>
      </c>
      <c r="FM34" s="752">
        <v>0</v>
      </c>
      <c r="FN34" s="752">
        <v>0</v>
      </c>
      <c r="FO34" s="752">
        <v>0</v>
      </c>
      <c r="FP34" s="752">
        <v>0</v>
      </c>
      <c r="FQ34" s="752">
        <v>0</v>
      </c>
      <c r="FR34" s="752">
        <v>0</v>
      </c>
      <c r="FS34" s="752">
        <v>0</v>
      </c>
      <c r="FT34" s="752">
        <v>0</v>
      </c>
      <c r="FU34" s="752">
        <v>0</v>
      </c>
      <c r="FV34" s="751">
        <v>1</v>
      </c>
      <c r="FW34" s="751">
        <v>13</v>
      </c>
      <c r="FX34" s="751">
        <v>30</v>
      </c>
      <c r="FY34" s="751">
        <v>69</v>
      </c>
      <c r="FZ34" s="752">
        <v>0</v>
      </c>
      <c r="GA34" s="752">
        <v>0</v>
      </c>
      <c r="GB34" s="752">
        <v>0</v>
      </c>
      <c r="GC34" s="752">
        <v>0</v>
      </c>
      <c r="GD34" s="752">
        <v>0</v>
      </c>
      <c r="GE34" s="752">
        <v>0</v>
      </c>
      <c r="GF34" s="752">
        <v>0</v>
      </c>
      <c r="GG34" s="752">
        <v>0</v>
      </c>
      <c r="GH34" s="752">
        <v>0</v>
      </c>
      <c r="GI34" s="752">
        <v>0</v>
      </c>
      <c r="GJ34" s="752">
        <v>0</v>
      </c>
      <c r="GK34" s="752">
        <v>0</v>
      </c>
      <c r="GL34" s="751">
        <v>3</v>
      </c>
      <c r="GM34" s="751">
        <v>1</v>
      </c>
      <c r="GN34" s="752">
        <v>0</v>
      </c>
      <c r="GO34" s="752">
        <v>0</v>
      </c>
      <c r="GP34" s="752">
        <v>0</v>
      </c>
      <c r="GQ34" s="752">
        <v>0</v>
      </c>
      <c r="GR34" s="752">
        <v>0</v>
      </c>
      <c r="GS34" s="752">
        <v>0</v>
      </c>
      <c r="GT34" s="752">
        <v>0</v>
      </c>
      <c r="GU34" s="752">
        <v>0</v>
      </c>
      <c r="GV34" s="752">
        <v>0</v>
      </c>
      <c r="GW34" s="752">
        <v>0</v>
      </c>
      <c r="GX34" s="751">
        <v>1</v>
      </c>
      <c r="GY34" s="751">
        <v>1</v>
      </c>
      <c r="GZ34" s="752">
        <v>0</v>
      </c>
      <c r="HA34" s="752">
        <v>0</v>
      </c>
      <c r="HB34" s="752">
        <v>0</v>
      </c>
      <c r="HC34" s="752">
        <v>0</v>
      </c>
      <c r="HD34" s="752">
        <v>0</v>
      </c>
      <c r="HE34" s="752">
        <v>0</v>
      </c>
      <c r="HF34" s="752">
        <v>0</v>
      </c>
      <c r="HG34" s="752">
        <v>0</v>
      </c>
      <c r="HH34" s="752">
        <v>0</v>
      </c>
      <c r="HI34" s="751">
        <v>1</v>
      </c>
      <c r="HJ34" s="752">
        <v>0</v>
      </c>
      <c r="HK34" s="751">
        <v>2</v>
      </c>
      <c r="HL34" s="752">
        <v>0</v>
      </c>
      <c r="HM34" s="752">
        <v>0</v>
      </c>
      <c r="HN34" s="752">
        <v>0</v>
      </c>
      <c r="HO34" s="752">
        <v>0</v>
      </c>
      <c r="HP34" s="751">
        <v>1</v>
      </c>
      <c r="HQ34" s="752">
        <v>0</v>
      </c>
      <c r="HR34" s="752">
        <v>0</v>
      </c>
      <c r="HS34" s="751">
        <v>1</v>
      </c>
      <c r="HT34" s="752">
        <v>0</v>
      </c>
      <c r="HU34" s="752">
        <v>0</v>
      </c>
      <c r="HV34" s="751">
        <v>15</v>
      </c>
      <c r="HW34" s="751">
        <v>38</v>
      </c>
      <c r="HX34" s="751">
        <v>107</v>
      </c>
      <c r="HY34" s="752">
        <v>0</v>
      </c>
      <c r="HZ34" s="752">
        <v>0</v>
      </c>
      <c r="IA34" s="752">
        <v>0</v>
      </c>
      <c r="IB34" s="752">
        <v>0</v>
      </c>
      <c r="IC34" s="752">
        <v>0</v>
      </c>
      <c r="ID34" s="752">
        <v>0</v>
      </c>
      <c r="IE34" s="752">
        <v>0</v>
      </c>
      <c r="IF34" s="752">
        <v>0</v>
      </c>
      <c r="IG34" s="752">
        <v>0</v>
      </c>
      <c r="IH34" s="752">
        <v>0</v>
      </c>
      <c r="II34" s="752">
        <v>0</v>
      </c>
      <c r="IJ34" s="751">
        <v>6</v>
      </c>
      <c r="IK34" s="751">
        <v>10</v>
      </c>
      <c r="IL34" s="751">
        <v>23</v>
      </c>
      <c r="IM34" s="752">
        <v>0</v>
      </c>
      <c r="IN34" s="752">
        <v>0</v>
      </c>
      <c r="IO34" s="752">
        <v>0</v>
      </c>
      <c r="IP34" s="752">
        <v>0</v>
      </c>
      <c r="IQ34" s="752">
        <v>0</v>
      </c>
      <c r="IR34" s="752">
        <v>0</v>
      </c>
      <c r="IS34" s="752">
        <v>0</v>
      </c>
      <c r="IT34" s="752">
        <v>0</v>
      </c>
      <c r="IU34" s="752">
        <v>0</v>
      </c>
      <c r="IV34" s="752">
        <v>0</v>
      </c>
      <c r="IW34" s="752">
        <v>0</v>
      </c>
      <c r="IX34" s="751">
        <v>1</v>
      </c>
      <c r="IY34" s="751">
        <v>2</v>
      </c>
      <c r="IZ34" s="752">
        <v>0</v>
      </c>
      <c r="JA34" s="752">
        <v>0</v>
      </c>
      <c r="JB34" s="752">
        <v>0</v>
      </c>
      <c r="JC34" s="752">
        <v>0</v>
      </c>
      <c r="JD34" s="752">
        <v>0</v>
      </c>
      <c r="JE34" s="752">
        <v>0</v>
      </c>
      <c r="JF34" s="752">
        <v>0</v>
      </c>
      <c r="JG34" s="752">
        <v>0</v>
      </c>
      <c r="JH34" s="752">
        <v>0</v>
      </c>
      <c r="JI34" s="752">
        <v>0</v>
      </c>
      <c r="JJ34" s="752">
        <v>0</v>
      </c>
      <c r="JK34" s="752">
        <v>0</v>
      </c>
      <c r="JL34" s="752">
        <v>0</v>
      </c>
      <c r="JM34" s="752">
        <v>0</v>
      </c>
      <c r="JN34" s="752">
        <v>0</v>
      </c>
      <c r="JO34" s="752">
        <v>0</v>
      </c>
      <c r="JP34" s="752">
        <v>0</v>
      </c>
      <c r="JQ34" s="751">
        <v>2</v>
      </c>
      <c r="JR34" s="751">
        <v>2</v>
      </c>
      <c r="JS34" s="752">
        <v>0</v>
      </c>
      <c r="JT34" s="752">
        <v>0</v>
      </c>
      <c r="JU34" s="752">
        <v>0</v>
      </c>
      <c r="JV34" s="752">
        <v>0</v>
      </c>
      <c r="JW34" s="752">
        <v>0</v>
      </c>
      <c r="JX34" s="752">
        <v>0</v>
      </c>
      <c r="JY34" s="752">
        <v>0</v>
      </c>
      <c r="JZ34" s="752">
        <v>0</v>
      </c>
      <c r="KA34" s="752">
        <v>0</v>
      </c>
      <c r="KB34" s="752">
        <v>0</v>
      </c>
      <c r="KC34" s="752">
        <v>0</v>
      </c>
      <c r="KD34" s="751">
        <v>1</v>
      </c>
      <c r="KE34" s="752">
        <v>0</v>
      </c>
      <c r="KF34" s="752">
        <v>0</v>
      </c>
      <c r="KG34" s="752">
        <v>0</v>
      </c>
      <c r="KH34" s="752">
        <v>0</v>
      </c>
      <c r="KI34" s="752">
        <v>0</v>
      </c>
      <c r="KJ34" s="752">
        <v>0</v>
      </c>
      <c r="KK34" s="752">
        <v>0</v>
      </c>
      <c r="KL34" s="752">
        <v>0</v>
      </c>
      <c r="KM34" s="752">
        <v>0</v>
      </c>
      <c r="KN34" s="752">
        <v>0</v>
      </c>
      <c r="KO34" s="751">
        <v>7</v>
      </c>
      <c r="KP34" s="751">
        <v>10</v>
      </c>
      <c r="KQ34" s="751">
        <v>17</v>
      </c>
      <c r="KR34" s="752">
        <v>0</v>
      </c>
      <c r="KS34" s="752">
        <v>0</v>
      </c>
      <c r="KT34" s="752">
        <v>0</v>
      </c>
      <c r="KU34" s="752">
        <v>0</v>
      </c>
      <c r="KV34" s="752">
        <v>0</v>
      </c>
      <c r="KW34" s="752">
        <v>0</v>
      </c>
      <c r="KX34" s="752">
        <v>0</v>
      </c>
      <c r="KY34" s="752">
        <v>0</v>
      </c>
      <c r="KZ34" s="751">
        <v>1</v>
      </c>
      <c r="LA34" s="752">
        <v>0</v>
      </c>
      <c r="LB34" s="751">
        <v>4</v>
      </c>
      <c r="LC34" s="751">
        <v>7</v>
      </c>
      <c r="LD34" s="751">
        <v>6</v>
      </c>
      <c r="LE34" s="752">
        <v>0</v>
      </c>
      <c r="LF34" s="752">
        <v>0</v>
      </c>
      <c r="LG34" s="752">
        <v>0</v>
      </c>
      <c r="LH34" s="752">
        <v>0</v>
      </c>
      <c r="LI34" s="752">
        <v>0</v>
      </c>
      <c r="LJ34" s="752">
        <v>0</v>
      </c>
      <c r="LK34" s="752">
        <v>0</v>
      </c>
      <c r="LL34" s="754">
        <v>0</v>
      </c>
    </row>
    <row r="35" spans="2:324" ht="15" customHeight="1">
      <c r="B35" s="994"/>
      <c r="C35" s="619" t="s">
        <v>33</v>
      </c>
      <c r="D35" s="750">
        <v>763</v>
      </c>
      <c r="E35" s="751">
        <v>763</v>
      </c>
      <c r="F35" s="752">
        <v>0</v>
      </c>
      <c r="G35" s="752">
        <v>0</v>
      </c>
      <c r="H35" s="752">
        <v>0</v>
      </c>
      <c r="I35" s="752">
        <v>0</v>
      </c>
      <c r="J35" s="752">
        <v>0</v>
      </c>
      <c r="K35" s="752">
        <v>0</v>
      </c>
      <c r="L35" s="752">
        <v>0</v>
      </c>
      <c r="M35" s="752">
        <v>0</v>
      </c>
      <c r="N35" s="752">
        <v>0</v>
      </c>
      <c r="O35" s="752">
        <v>0</v>
      </c>
      <c r="P35" s="751">
        <v>1</v>
      </c>
      <c r="Q35" s="751">
        <v>6</v>
      </c>
      <c r="R35" s="751">
        <v>10</v>
      </c>
      <c r="S35" s="751">
        <v>61</v>
      </c>
      <c r="T35" s="752">
        <v>0</v>
      </c>
      <c r="U35" s="752">
        <v>0</v>
      </c>
      <c r="V35" s="752">
        <v>0</v>
      </c>
      <c r="W35" s="752">
        <v>0</v>
      </c>
      <c r="X35" s="752">
        <v>0</v>
      </c>
      <c r="Y35" s="752">
        <v>0</v>
      </c>
      <c r="Z35" s="752">
        <v>0</v>
      </c>
      <c r="AA35" s="752">
        <v>0</v>
      </c>
      <c r="AB35" s="752">
        <v>0</v>
      </c>
      <c r="AC35" s="752">
        <v>0</v>
      </c>
      <c r="AD35" s="752">
        <v>0</v>
      </c>
      <c r="AE35" s="751">
        <v>2</v>
      </c>
      <c r="AF35" s="751">
        <v>2</v>
      </c>
      <c r="AG35" s="751">
        <v>3</v>
      </c>
      <c r="AH35" s="752">
        <v>0</v>
      </c>
      <c r="AI35" s="752">
        <v>0</v>
      </c>
      <c r="AJ35" s="752">
        <v>0</v>
      </c>
      <c r="AK35" s="752">
        <v>0</v>
      </c>
      <c r="AL35" s="752">
        <v>0</v>
      </c>
      <c r="AM35" s="752">
        <v>0</v>
      </c>
      <c r="AN35" s="752">
        <v>0</v>
      </c>
      <c r="AO35" s="752">
        <v>0</v>
      </c>
      <c r="AP35" s="752">
        <v>0</v>
      </c>
      <c r="AQ35" s="752">
        <v>0</v>
      </c>
      <c r="AR35" s="751">
        <v>4</v>
      </c>
      <c r="AS35" s="751">
        <v>4</v>
      </c>
      <c r="AT35" s="751">
        <v>8</v>
      </c>
      <c r="AU35" s="752">
        <v>0</v>
      </c>
      <c r="AV35" s="752">
        <v>0</v>
      </c>
      <c r="AW35" s="752">
        <v>0</v>
      </c>
      <c r="AX35" s="752">
        <v>0</v>
      </c>
      <c r="AY35" s="752">
        <v>0</v>
      </c>
      <c r="AZ35" s="752">
        <v>0</v>
      </c>
      <c r="BA35" s="752">
        <v>0</v>
      </c>
      <c r="BB35" s="752">
        <v>0</v>
      </c>
      <c r="BC35" s="752">
        <v>0</v>
      </c>
      <c r="BD35" s="752">
        <v>0</v>
      </c>
      <c r="BE35" s="751">
        <v>3</v>
      </c>
      <c r="BF35" s="751">
        <v>2</v>
      </c>
      <c r="BG35" s="751">
        <v>7</v>
      </c>
      <c r="BH35" s="752">
        <v>0</v>
      </c>
      <c r="BI35" s="752">
        <v>0</v>
      </c>
      <c r="BJ35" s="752">
        <v>0</v>
      </c>
      <c r="BK35" s="752">
        <v>0</v>
      </c>
      <c r="BL35" s="752">
        <v>0</v>
      </c>
      <c r="BM35" s="752">
        <v>0</v>
      </c>
      <c r="BN35" s="752">
        <v>0</v>
      </c>
      <c r="BO35" s="752">
        <v>0</v>
      </c>
      <c r="BP35" s="752">
        <v>0</v>
      </c>
      <c r="BQ35" s="752">
        <v>0</v>
      </c>
      <c r="BR35" s="751">
        <v>1</v>
      </c>
      <c r="BS35" s="751">
        <v>5</v>
      </c>
      <c r="BT35" s="751">
        <v>2</v>
      </c>
      <c r="BU35" s="751">
        <v>20</v>
      </c>
      <c r="BV35" s="752">
        <v>0</v>
      </c>
      <c r="BW35" s="752">
        <v>0</v>
      </c>
      <c r="BX35" s="752">
        <v>0</v>
      </c>
      <c r="BY35" s="752">
        <v>0</v>
      </c>
      <c r="BZ35" s="752">
        <v>0</v>
      </c>
      <c r="CA35" s="752">
        <v>0</v>
      </c>
      <c r="CB35" s="752">
        <v>0</v>
      </c>
      <c r="CC35" s="752">
        <v>0</v>
      </c>
      <c r="CD35" s="752">
        <v>0</v>
      </c>
      <c r="CE35" s="752">
        <v>0</v>
      </c>
      <c r="CF35" s="752">
        <v>0</v>
      </c>
      <c r="CG35" s="751">
        <v>4</v>
      </c>
      <c r="CH35" s="751">
        <v>7</v>
      </c>
      <c r="CI35" s="751">
        <v>19</v>
      </c>
      <c r="CJ35" s="752">
        <v>0</v>
      </c>
      <c r="CK35" s="752">
        <v>0</v>
      </c>
      <c r="CL35" s="752">
        <v>0</v>
      </c>
      <c r="CM35" s="752">
        <v>0</v>
      </c>
      <c r="CN35" s="752">
        <v>0</v>
      </c>
      <c r="CO35" s="752">
        <v>0</v>
      </c>
      <c r="CP35" s="752">
        <v>0</v>
      </c>
      <c r="CQ35" s="752">
        <v>0</v>
      </c>
      <c r="CR35" s="752">
        <v>0</v>
      </c>
      <c r="CS35" s="752">
        <v>0</v>
      </c>
      <c r="CT35" s="751">
        <v>3</v>
      </c>
      <c r="CU35" s="751">
        <v>10</v>
      </c>
      <c r="CV35" s="751">
        <v>27</v>
      </c>
      <c r="CW35" s="752">
        <v>0</v>
      </c>
      <c r="CX35" s="752">
        <v>0</v>
      </c>
      <c r="CY35" s="752">
        <v>0</v>
      </c>
      <c r="CZ35" s="752">
        <v>0</v>
      </c>
      <c r="DA35" s="752">
        <v>0</v>
      </c>
      <c r="DB35" s="752">
        <v>0</v>
      </c>
      <c r="DC35" s="752">
        <v>0</v>
      </c>
      <c r="DD35" s="752">
        <v>0</v>
      </c>
      <c r="DE35" s="752">
        <v>0</v>
      </c>
      <c r="DF35" s="752">
        <v>0</v>
      </c>
      <c r="DG35" s="752">
        <v>0</v>
      </c>
      <c r="DH35" s="751">
        <v>2</v>
      </c>
      <c r="DI35" s="751">
        <v>5</v>
      </c>
      <c r="DJ35" s="751">
        <v>10</v>
      </c>
      <c r="DK35" s="752">
        <v>0</v>
      </c>
      <c r="DL35" s="752">
        <v>0</v>
      </c>
      <c r="DM35" s="752">
        <v>0</v>
      </c>
      <c r="DN35" s="752">
        <v>0</v>
      </c>
      <c r="DO35" s="752">
        <v>0</v>
      </c>
      <c r="DP35" s="752">
        <v>0</v>
      </c>
      <c r="DQ35" s="752">
        <v>0</v>
      </c>
      <c r="DR35" s="752">
        <v>0</v>
      </c>
      <c r="DS35" s="752">
        <v>0</v>
      </c>
      <c r="DT35" s="751">
        <v>1</v>
      </c>
      <c r="DU35" s="751">
        <v>2</v>
      </c>
      <c r="DV35" s="751">
        <v>14</v>
      </c>
      <c r="DW35" s="751">
        <v>28</v>
      </c>
      <c r="DX35" s="751">
        <v>75</v>
      </c>
      <c r="DY35" s="752">
        <v>0</v>
      </c>
      <c r="DZ35" s="752">
        <v>0</v>
      </c>
      <c r="EA35" s="752">
        <v>0</v>
      </c>
      <c r="EB35" s="752">
        <v>0</v>
      </c>
      <c r="EC35" s="752">
        <v>0</v>
      </c>
      <c r="ED35" s="752">
        <v>0</v>
      </c>
      <c r="EE35" s="752">
        <v>0</v>
      </c>
      <c r="EF35" s="752">
        <v>0</v>
      </c>
      <c r="EG35" s="752">
        <v>0</v>
      </c>
      <c r="EH35" s="752">
        <v>0</v>
      </c>
      <c r="EI35" s="751">
        <v>7</v>
      </c>
      <c r="EJ35" s="751">
        <v>8</v>
      </c>
      <c r="EK35" s="751">
        <v>22</v>
      </c>
      <c r="EL35" s="752">
        <v>0</v>
      </c>
      <c r="EM35" s="752">
        <v>0</v>
      </c>
      <c r="EN35" s="752">
        <v>0</v>
      </c>
      <c r="EO35" s="752">
        <v>0</v>
      </c>
      <c r="EP35" s="752">
        <v>0</v>
      </c>
      <c r="EQ35" s="752">
        <v>0</v>
      </c>
      <c r="ER35" s="752">
        <v>0</v>
      </c>
      <c r="ES35" s="752">
        <v>0</v>
      </c>
      <c r="ET35" s="752">
        <v>0</v>
      </c>
      <c r="EU35" s="752">
        <v>0</v>
      </c>
      <c r="EV35" s="752">
        <v>0</v>
      </c>
      <c r="EW35" s="751">
        <v>4</v>
      </c>
      <c r="EX35" s="751">
        <v>7</v>
      </c>
      <c r="EY35" s="751">
        <v>21</v>
      </c>
      <c r="EZ35" s="752">
        <v>0</v>
      </c>
      <c r="FA35" s="752">
        <v>0</v>
      </c>
      <c r="FB35" s="752">
        <v>0</v>
      </c>
      <c r="FC35" s="752">
        <v>0</v>
      </c>
      <c r="FD35" s="752">
        <v>0</v>
      </c>
      <c r="FE35" s="752">
        <v>0</v>
      </c>
      <c r="FF35" s="752">
        <v>0</v>
      </c>
      <c r="FG35" s="752">
        <v>0</v>
      </c>
      <c r="FH35" s="752">
        <v>0</v>
      </c>
      <c r="FI35" s="752">
        <v>0</v>
      </c>
      <c r="FJ35" s="751">
        <v>4</v>
      </c>
      <c r="FK35" s="751">
        <v>10</v>
      </c>
      <c r="FL35" s="751">
        <v>16</v>
      </c>
      <c r="FM35" s="752">
        <v>0</v>
      </c>
      <c r="FN35" s="752">
        <v>0</v>
      </c>
      <c r="FO35" s="752">
        <v>0</v>
      </c>
      <c r="FP35" s="752">
        <v>0</v>
      </c>
      <c r="FQ35" s="752">
        <v>0</v>
      </c>
      <c r="FR35" s="752">
        <v>0</v>
      </c>
      <c r="FS35" s="752">
        <v>0</v>
      </c>
      <c r="FT35" s="752">
        <v>0</v>
      </c>
      <c r="FU35" s="752">
        <v>0</v>
      </c>
      <c r="FV35" s="751">
        <v>1</v>
      </c>
      <c r="FW35" s="751">
        <v>8</v>
      </c>
      <c r="FX35" s="751">
        <v>20</v>
      </c>
      <c r="FY35" s="751">
        <v>41</v>
      </c>
      <c r="FZ35" s="752">
        <v>0</v>
      </c>
      <c r="GA35" s="752">
        <v>0</v>
      </c>
      <c r="GB35" s="752">
        <v>0</v>
      </c>
      <c r="GC35" s="752">
        <v>0</v>
      </c>
      <c r="GD35" s="752">
        <v>0</v>
      </c>
      <c r="GE35" s="752">
        <v>0</v>
      </c>
      <c r="GF35" s="752">
        <v>0</v>
      </c>
      <c r="GG35" s="752">
        <v>0</v>
      </c>
      <c r="GH35" s="752">
        <v>0</v>
      </c>
      <c r="GI35" s="752">
        <v>0</v>
      </c>
      <c r="GJ35" s="752">
        <v>0</v>
      </c>
      <c r="GK35" s="752">
        <v>0</v>
      </c>
      <c r="GL35" s="751">
        <v>2</v>
      </c>
      <c r="GM35" s="751">
        <v>1</v>
      </c>
      <c r="GN35" s="752">
        <v>0</v>
      </c>
      <c r="GO35" s="752">
        <v>0</v>
      </c>
      <c r="GP35" s="752">
        <v>0</v>
      </c>
      <c r="GQ35" s="752">
        <v>0</v>
      </c>
      <c r="GR35" s="752">
        <v>0</v>
      </c>
      <c r="GS35" s="752">
        <v>0</v>
      </c>
      <c r="GT35" s="752">
        <v>0</v>
      </c>
      <c r="GU35" s="752">
        <v>0</v>
      </c>
      <c r="GV35" s="752">
        <v>0</v>
      </c>
      <c r="GW35" s="752">
        <v>0</v>
      </c>
      <c r="GX35" s="751">
        <v>1</v>
      </c>
      <c r="GY35" s="751">
        <v>3</v>
      </c>
      <c r="GZ35" s="752">
        <v>0</v>
      </c>
      <c r="HA35" s="752">
        <v>0</v>
      </c>
      <c r="HB35" s="752">
        <v>0</v>
      </c>
      <c r="HC35" s="752">
        <v>0</v>
      </c>
      <c r="HD35" s="752">
        <v>0</v>
      </c>
      <c r="HE35" s="752">
        <v>0</v>
      </c>
      <c r="HF35" s="752">
        <v>0</v>
      </c>
      <c r="HG35" s="752">
        <v>0</v>
      </c>
      <c r="HH35" s="752">
        <v>0</v>
      </c>
      <c r="HI35" s="751">
        <v>2</v>
      </c>
      <c r="HJ35" s="752">
        <v>0</v>
      </c>
      <c r="HK35" s="751">
        <v>5</v>
      </c>
      <c r="HL35" s="752">
        <v>0</v>
      </c>
      <c r="HM35" s="752">
        <v>0</v>
      </c>
      <c r="HN35" s="752">
        <v>0</v>
      </c>
      <c r="HO35" s="752">
        <v>0</v>
      </c>
      <c r="HP35" s="752">
        <v>0</v>
      </c>
      <c r="HQ35" s="752">
        <v>0</v>
      </c>
      <c r="HR35" s="752">
        <v>0</v>
      </c>
      <c r="HS35" s="752">
        <v>0</v>
      </c>
      <c r="HT35" s="752">
        <v>0</v>
      </c>
      <c r="HU35" s="751">
        <v>4</v>
      </c>
      <c r="HV35" s="751">
        <v>22</v>
      </c>
      <c r="HW35" s="751">
        <v>24</v>
      </c>
      <c r="HX35" s="751">
        <v>102</v>
      </c>
      <c r="HY35" s="752">
        <v>0</v>
      </c>
      <c r="HZ35" s="752">
        <v>0</v>
      </c>
      <c r="IA35" s="752">
        <v>0</v>
      </c>
      <c r="IB35" s="752">
        <v>0</v>
      </c>
      <c r="IC35" s="752">
        <v>0</v>
      </c>
      <c r="ID35" s="752">
        <v>0</v>
      </c>
      <c r="IE35" s="752">
        <v>0</v>
      </c>
      <c r="IF35" s="752">
        <v>0</v>
      </c>
      <c r="IG35" s="752">
        <v>0</v>
      </c>
      <c r="IH35" s="752">
        <v>0</v>
      </c>
      <c r="II35" s="752">
        <v>0</v>
      </c>
      <c r="IJ35" s="751">
        <v>2</v>
      </c>
      <c r="IK35" s="751">
        <v>10</v>
      </c>
      <c r="IL35" s="751">
        <v>24</v>
      </c>
      <c r="IM35" s="752">
        <v>0</v>
      </c>
      <c r="IN35" s="752">
        <v>0</v>
      </c>
      <c r="IO35" s="752">
        <v>0</v>
      </c>
      <c r="IP35" s="752">
        <v>0</v>
      </c>
      <c r="IQ35" s="752">
        <v>0</v>
      </c>
      <c r="IR35" s="752">
        <v>0</v>
      </c>
      <c r="IS35" s="752">
        <v>0</v>
      </c>
      <c r="IT35" s="752">
        <v>0</v>
      </c>
      <c r="IU35" s="752">
        <v>0</v>
      </c>
      <c r="IV35" s="752">
        <v>0</v>
      </c>
      <c r="IW35" s="752">
        <v>0</v>
      </c>
      <c r="IX35" s="751">
        <v>1</v>
      </c>
      <c r="IY35" s="751">
        <v>3</v>
      </c>
      <c r="IZ35" s="752">
        <v>0</v>
      </c>
      <c r="JA35" s="752">
        <v>0</v>
      </c>
      <c r="JB35" s="752">
        <v>0</v>
      </c>
      <c r="JC35" s="752">
        <v>0</v>
      </c>
      <c r="JD35" s="752">
        <v>0</v>
      </c>
      <c r="JE35" s="751">
        <v>1</v>
      </c>
      <c r="JF35" s="752">
        <v>0</v>
      </c>
      <c r="JG35" s="752">
        <v>0</v>
      </c>
      <c r="JH35" s="752">
        <v>0</v>
      </c>
      <c r="JI35" s="752">
        <v>0</v>
      </c>
      <c r="JJ35" s="752">
        <v>0</v>
      </c>
      <c r="JK35" s="752">
        <v>0</v>
      </c>
      <c r="JL35" s="752">
        <v>0</v>
      </c>
      <c r="JM35" s="752">
        <v>0</v>
      </c>
      <c r="JN35" s="752">
        <v>0</v>
      </c>
      <c r="JO35" s="752">
        <v>0</v>
      </c>
      <c r="JP35" s="752">
        <v>0</v>
      </c>
      <c r="JQ35" s="752">
        <v>0</v>
      </c>
      <c r="JR35" s="752">
        <v>0</v>
      </c>
      <c r="JS35" s="752">
        <v>0</v>
      </c>
      <c r="JT35" s="752">
        <v>0</v>
      </c>
      <c r="JU35" s="752">
        <v>0</v>
      </c>
      <c r="JV35" s="752">
        <v>0</v>
      </c>
      <c r="JW35" s="752">
        <v>0</v>
      </c>
      <c r="JX35" s="752">
        <v>0</v>
      </c>
      <c r="JY35" s="752">
        <v>0</v>
      </c>
      <c r="JZ35" s="752">
        <v>0</v>
      </c>
      <c r="KA35" s="752">
        <v>0</v>
      </c>
      <c r="KB35" s="752">
        <v>0</v>
      </c>
      <c r="KC35" s="751">
        <v>1</v>
      </c>
      <c r="KD35" s="752">
        <v>0</v>
      </c>
      <c r="KE35" s="752">
        <v>0</v>
      </c>
      <c r="KF35" s="752">
        <v>0</v>
      </c>
      <c r="KG35" s="752">
        <v>0</v>
      </c>
      <c r="KH35" s="752">
        <v>0</v>
      </c>
      <c r="KI35" s="752">
        <v>0</v>
      </c>
      <c r="KJ35" s="752">
        <v>0</v>
      </c>
      <c r="KK35" s="752">
        <v>0</v>
      </c>
      <c r="KL35" s="752">
        <v>0</v>
      </c>
      <c r="KM35" s="752">
        <v>0</v>
      </c>
      <c r="KN35" s="752">
        <v>0</v>
      </c>
      <c r="KO35" s="751">
        <v>6</v>
      </c>
      <c r="KP35" s="751">
        <v>4</v>
      </c>
      <c r="KQ35" s="751">
        <v>14</v>
      </c>
      <c r="KR35" s="752">
        <v>0</v>
      </c>
      <c r="KS35" s="752">
        <v>0</v>
      </c>
      <c r="KT35" s="752">
        <v>0</v>
      </c>
      <c r="KU35" s="752">
        <v>0</v>
      </c>
      <c r="KV35" s="752">
        <v>0</v>
      </c>
      <c r="KW35" s="752">
        <v>0</v>
      </c>
      <c r="KX35" s="752">
        <v>0</v>
      </c>
      <c r="KY35" s="752">
        <v>0</v>
      </c>
      <c r="KZ35" s="752">
        <v>0</v>
      </c>
      <c r="LA35" s="752">
        <v>0</v>
      </c>
      <c r="LB35" s="751">
        <v>2</v>
      </c>
      <c r="LC35" s="751">
        <v>5</v>
      </c>
      <c r="LD35" s="751">
        <v>7</v>
      </c>
      <c r="LE35" s="752">
        <v>0</v>
      </c>
      <c r="LF35" s="752">
        <v>0</v>
      </c>
      <c r="LG35" s="752">
        <v>0</v>
      </c>
      <c r="LH35" s="752">
        <v>0</v>
      </c>
      <c r="LI35" s="752">
        <v>0</v>
      </c>
      <c r="LJ35" s="752">
        <v>0</v>
      </c>
      <c r="LK35" s="752">
        <v>0</v>
      </c>
      <c r="LL35" s="754">
        <v>0</v>
      </c>
    </row>
    <row r="36" spans="2:324" ht="15" customHeight="1">
      <c r="B36" s="994" t="s">
        <v>210</v>
      </c>
      <c r="C36" s="619" t="s">
        <v>27</v>
      </c>
      <c r="D36" s="750">
        <v>894</v>
      </c>
      <c r="E36" s="751">
        <v>894</v>
      </c>
      <c r="F36" s="752">
        <v>0</v>
      </c>
      <c r="G36" s="752">
        <v>0</v>
      </c>
      <c r="H36" s="752">
        <v>0</v>
      </c>
      <c r="I36" s="752">
        <v>0</v>
      </c>
      <c r="J36" s="752">
        <v>0</v>
      </c>
      <c r="K36" s="752">
        <v>0</v>
      </c>
      <c r="L36" s="752">
        <v>0</v>
      </c>
      <c r="M36" s="752">
        <v>0</v>
      </c>
      <c r="N36" s="752">
        <v>0</v>
      </c>
      <c r="O36" s="751">
        <v>1</v>
      </c>
      <c r="P36" s="752">
        <v>0</v>
      </c>
      <c r="Q36" s="751">
        <v>1</v>
      </c>
      <c r="R36" s="751">
        <v>8</v>
      </c>
      <c r="S36" s="751">
        <v>28</v>
      </c>
      <c r="T36" s="752">
        <v>0</v>
      </c>
      <c r="U36" s="752">
        <v>0</v>
      </c>
      <c r="V36" s="752">
        <v>0</v>
      </c>
      <c r="W36" s="752">
        <v>0</v>
      </c>
      <c r="X36" s="752">
        <v>0</v>
      </c>
      <c r="Y36" s="752">
        <v>0</v>
      </c>
      <c r="Z36" s="752">
        <v>0</v>
      </c>
      <c r="AA36" s="752">
        <v>0</v>
      </c>
      <c r="AB36" s="752">
        <v>0</v>
      </c>
      <c r="AC36" s="752">
        <v>0</v>
      </c>
      <c r="AD36" s="752">
        <v>0</v>
      </c>
      <c r="AE36" s="751">
        <v>2</v>
      </c>
      <c r="AF36" s="751">
        <v>4</v>
      </c>
      <c r="AG36" s="751">
        <v>10</v>
      </c>
      <c r="AH36" s="752">
        <v>0</v>
      </c>
      <c r="AI36" s="752">
        <v>0</v>
      </c>
      <c r="AJ36" s="752">
        <v>0</v>
      </c>
      <c r="AK36" s="752">
        <v>0</v>
      </c>
      <c r="AL36" s="752">
        <v>0</v>
      </c>
      <c r="AM36" s="752">
        <v>0</v>
      </c>
      <c r="AN36" s="752">
        <v>0</v>
      </c>
      <c r="AO36" s="752">
        <v>0</v>
      </c>
      <c r="AP36" s="752">
        <v>0</v>
      </c>
      <c r="AQ36" s="752">
        <v>0</v>
      </c>
      <c r="AR36" s="751">
        <v>1</v>
      </c>
      <c r="AS36" s="751">
        <v>2</v>
      </c>
      <c r="AT36" s="751">
        <v>7</v>
      </c>
      <c r="AU36" s="752">
        <v>0</v>
      </c>
      <c r="AV36" s="752">
        <v>0</v>
      </c>
      <c r="AW36" s="752">
        <v>0</v>
      </c>
      <c r="AX36" s="752">
        <v>0</v>
      </c>
      <c r="AY36" s="752">
        <v>0</v>
      </c>
      <c r="AZ36" s="752">
        <v>0</v>
      </c>
      <c r="BA36" s="752">
        <v>0</v>
      </c>
      <c r="BB36" s="752">
        <v>0</v>
      </c>
      <c r="BC36" s="752">
        <v>0</v>
      </c>
      <c r="BD36" s="752">
        <v>0</v>
      </c>
      <c r="BE36" s="752">
        <v>0</v>
      </c>
      <c r="BF36" s="751">
        <v>4</v>
      </c>
      <c r="BG36" s="751">
        <v>7</v>
      </c>
      <c r="BH36" s="752">
        <v>0</v>
      </c>
      <c r="BI36" s="752">
        <v>0</v>
      </c>
      <c r="BJ36" s="752">
        <v>0</v>
      </c>
      <c r="BK36" s="752">
        <v>0</v>
      </c>
      <c r="BL36" s="752">
        <v>0</v>
      </c>
      <c r="BM36" s="752">
        <v>0</v>
      </c>
      <c r="BN36" s="752">
        <v>0</v>
      </c>
      <c r="BO36" s="752">
        <v>0</v>
      </c>
      <c r="BP36" s="752">
        <v>0</v>
      </c>
      <c r="BQ36" s="752">
        <v>0</v>
      </c>
      <c r="BR36" s="751">
        <v>1</v>
      </c>
      <c r="BS36" s="751">
        <v>1</v>
      </c>
      <c r="BT36" s="751">
        <v>1</v>
      </c>
      <c r="BU36" s="751">
        <v>9</v>
      </c>
      <c r="BV36" s="752">
        <v>0</v>
      </c>
      <c r="BW36" s="752">
        <v>0</v>
      </c>
      <c r="BX36" s="752">
        <v>0</v>
      </c>
      <c r="BY36" s="752">
        <v>0</v>
      </c>
      <c r="BZ36" s="752">
        <v>0</v>
      </c>
      <c r="CA36" s="752">
        <v>0</v>
      </c>
      <c r="CB36" s="752">
        <v>0</v>
      </c>
      <c r="CC36" s="752">
        <v>0</v>
      </c>
      <c r="CD36" s="752">
        <v>0</v>
      </c>
      <c r="CE36" s="752">
        <v>0</v>
      </c>
      <c r="CF36" s="752">
        <v>0</v>
      </c>
      <c r="CG36" s="751">
        <v>3</v>
      </c>
      <c r="CH36" s="751">
        <v>5</v>
      </c>
      <c r="CI36" s="751">
        <v>14</v>
      </c>
      <c r="CJ36" s="752">
        <v>0</v>
      </c>
      <c r="CK36" s="752">
        <v>0</v>
      </c>
      <c r="CL36" s="752">
        <v>0</v>
      </c>
      <c r="CM36" s="752">
        <v>0</v>
      </c>
      <c r="CN36" s="752">
        <v>0</v>
      </c>
      <c r="CO36" s="752">
        <v>0</v>
      </c>
      <c r="CP36" s="752">
        <v>0</v>
      </c>
      <c r="CQ36" s="752">
        <v>0</v>
      </c>
      <c r="CR36" s="751">
        <v>1</v>
      </c>
      <c r="CS36" s="752">
        <v>0</v>
      </c>
      <c r="CT36" s="751">
        <v>7</v>
      </c>
      <c r="CU36" s="751">
        <v>16</v>
      </c>
      <c r="CV36" s="751">
        <v>23</v>
      </c>
      <c r="CW36" s="752">
        <v>0</v>
      </c>
      <c r="CX36" s="752">
        <v>0</v>
      </c>
      <c r="CY36" s="752">
        <v>0</v>
      </c>
      <c r="CZ36" s="752">
        <v>0</v>
      </c>
      <c r="DA36" s="752">
        <v>0</v>
      </c>
      <c r="DB36" s="752">
        <v>0</v>
      </c>
      <c r="DC36" s="752">
        <v>0</v>
      </c>
      <c r="DD36" s="752">
        <v>0</v>
      </c>
      <c r="DE36" s="752">
        <v>0</v>
      </c>
      <c r="DF36" s="751">
        <v>1</v>
      </c>
      <c r="DG36" s="751">
        <v>1</v>
      </c>
      <c r="DH36" s="751">
        <v>7</v>
      </c>
      <c r="DI36" s="751">
        <v>6</v>
      </c>
      <c r="DJ36" s="751">
        <v>11</v>
      </c>
      <c r="DK36" s="752">
        <v>0</v>
      </c>
      <c r="DL36" s="752">
        <v>0</v>
      </c>
      <c r="DM36" s="752">
        <v>0</v>
      </c>
      <c r="DN36" s="752">
        <v>0</v>
      </c>
      <c r="DO36" s="752">
        <v>0</v>
      </c>
      <c r="DP36" s="752">
        <v>0</v>
      </c>
      <c r="DQ36" s="752">
        <v>0</v>
      </c>
      <c r="DR36" s="752">
        <v>0</v>
      </c>
      <c r="DS36" s="752">
        <v>0</v>
      </c>
      <c r="DT36" s="751">
        <v>1</v>
      </c>
      <c r="DU36" s="751">
        <v>3</v>
      </c>
      <c r="DV36" s="751">
        <v>30</v>
      </c>
      <c r="DW36" s="751">
        <v>68</v>
      </c>
      <c r="DX36" s="751">
        <v>137</v>
      </c>
      <c r="DY36" s="752">
        <v>0</v>
      </c>
      <c r="DZ36" s="752">
        <v>0</v>
      </c>
      <c r="EA36" s="752">
        <v>0</v>
      </c>
      <c r="EB36" s="752">
        <v>0</v>
      </c>
      <c r="EC36" s="752">
        <v>0</v>
      </c>
      <c r="ED36" s="752">
        <v>0</v>
      </c>
      <c r="EE36" s="752">
        <v>0</v>
      </c>
      <c r="EF36" s="752">
        <v>0</v>
      </c>
      <c r="EG36" s="752">
        <v>0</v>
      </c>
      <c r="EH36" s="751">
        <v>1</v>
      </c>
      <c r="EI36" s="751">
        <v>6</v>
      </c>
      <c r="EJ36" s="751">
        <v>7</v>
      </c>
      <c r="EK36" s="751">
        <v>15</v>
      </c>
      <c r="EL36" s="752">
        <v>0</v>
      </c>
      <c r="EM36" s="752">
        <v>0</v>
      </c>
      <c r="EN36" s="752">
        <v>0</v>
      </c>
      <c r="EO36" s="752">
        <v>0</v>
      </c>
      <c r="EP36" s="752">
        <v>0</v>
      </c>
      <c r="EQ36" s="752">
        <v>0</v>
      </c>
      <c r="ER36" s="752">
        <v>0</v>
      </c>
      <c r="ES36" s="752">
        <v>0</v>
      </c>
      <c r="ET36" s="752">
        <v>0</v>
      </c>
      <c r="EU36" s="752">
        <v>0</v>
      </c>
      <c r="EV36" s="752">
        <v>0</v>
      </c>
      <c r="EW36" s="751">
        <v>2</v>
      </c>
      <c r="EX36" s="751">
        <v>3</v>
      </c>
      <c r="EY36" s="751">
        <v>21</v>
      </c>
      <c r="EZ36" s="752">
        <v>0</v>
      </c>
      <c r="FA36" s="752">
        <v>0</v>
      </c>
      <c r="FB36" s="752">
        <v>0</v>
      </c>
      <c r="FC36" s="752">
        <v>0</v>
      </c>
      <c r="FD36" s="752">
        <v>0</v>
      </c>
      <c r="FE36" s="752">
        <v>0</v>
      </c>
      <c r="FF36" s="752">
        <v>0</v>
      </c>
      <c r="FG36" s="752">
        <v>0</v>
      </c>
      <c r="FH36" s="751">
        <v>2</v>
      </c>
      <c r="FI36" s="752">
        <v>0</v>
      </c>
      <c r="FJ36" s="751">
        <v>7</v>
      </c>
      <c r="FK36" s="751">
        <v>13</v>
      </c>
      <c r="FL36" s="751">
        <v>30</v>
      </c>
      <c r="FM36" s="752">
        <v>0</v>
      </c>
      <c r="FN36" s="752">
        <v>0</v>
      </c>
      <c r="FO36" s="752">
        <v>0</v>
      </c>
      <c r="FP36" s="752">
        <v>0</v>
      </c>
      <c r="FQ36" s="752">
        <v>0</v>
      </c>
      <c r="FR36" s="752">
        <v>0</v>
      </c>
      <c r="FS36" s="752">
        <v>0</v>
      </c>
      <c r="FT36" s="752">
        <v>0</v>
      </c>
      <c r="FU36" s="751">
        <v>1</v>
      </c>
      <c r="FV36" s="752">
        <v>0</v>
      </c>
      <c r="FW36" s="751">
        <v>10</v>
      </c>
      <c r="FX36" s="751">
        <v>24</v>
      </c>
      <c r="FY36" s="751">
        <v>56</v>
      </c>
      <c r="FZ36" s="752">
        <v>0</v>
      </c>
      <c r="GA36" s="752">
        <v>0</v>
      </c>
      <c r="GB36" s="752">
        <v>0</v>
      </c>
      <c r="GC36" s="752">
        <v>0</v>
      </c>
      <c r="GD36" s="752">
        <v>0</v>
      </c>
      <c r="GE36" s="752">
        <v>0</v>
      </c>
      <c r="GF36" s="752">
        <v>0</v>
      </c>
      <c r="GG36" s="752">
        <v>0</v>
      </c>
      <c r="GH36" s="752">
        <v>0</v>
      </c>
      <c r="GI36" s="752">
        <v>0</v>
      </c>
      <c r="GJ36" s="752">
        <v>0</v>
      </c>
      <c r="GK36" s="751">
        <v>1</v>
      </c>
      <c r="GL36" s="752">
        <v>0</v>
      </c>
      <c r="GM36" s="751">
        <v>2</v>
      </c>
      <c r="GN36" s="752">
        <v>0</v>
      </c>
      <c r="GO36" s="752">
        <v>0</v>
      </c>
      <c r="GP36" s="752">
        <v>0</v>
      </c>
      <c r="GQ36" s="752">
        <v>0</v>
      </c>
      <c r="GR36" s="752">
        <v>0</v>
      </c>
      <c r="GS36" s="752">
        <v>0</v>
      </c>
      <c r="GT36" s="752">
        <v>0</v>
      </c>
      <c r="GU36" s="752">
        <v>0</v>
      </c>
      <c r="GV36" s="752">
        <v>0</v>
      </c>
      <c r="GW36" s="752">
        <v>0</v>
      </c>
      <c r="GX36" s="752">
        <v>0</v>
      </c>
      <c r="GY36" s="752">
        <v>0</v>
      </c>
      <c r="GZ36" s="752">
        <v>0</v>
      </c>
      <c r="HA36" s="752">
        <v>0</v>
      </c>
      <c r="HB36" s="752">
        <v>0</v>
      </c>
      <c r="HC36" s="752">
        <v>0</v>
      </c>
      <c r="HD36" s="752">
        <v>0</v>
      </c>
      <c r="HE36" s="752">
        <v>0</v>
      </c>
      <c r="HF36" s="752">
        <v>0</v>
      </c>
      <c r="HG36" s="752">
        <v>0</v>
      </c>
      <c r="HH36" s="752">
        <v>0</v>
      </c>
      <c r="HI36" s="752">
        <v>0</v>
      </c>
      <c r="HJ36" s="751">
        <v>1</v>
      </c>
      <c r="HK36" s="751">
        <v>5</v>
      </c>
      <c r="HL36" s="752">
        <v>0</v>
      </c>
      <c r="HM36" s="752">
        <v>0</v>
      </c>
      <c r="HN36" s="752">
        <v>0</v>
      </c>
      <c r="HO36" s="752">
        <v>0</v>
      </c>
      <c r="HP36" s="752">
        <v>0</v>
      </c>
      <c r="HQ36" s="752">
        <v>0</v>
      </c>
      <c r="HR36" s="752">
        <v>0</v>
      </c>
      <c r="HS36" s="752">
        <v>0</v>
      </c>
      <c r="HT36" s="752">
        <v>0</v>
      </c>
      <c r="HU36" s="751">
        <v>2</v>
      </c>
      <c r="HV36" s="751">
        <v>18</v>
      </c>
      <c r="HW36" s="751">
        <v>42</v>
      </c>
      <c r="HX36" s="751">
        <v>116</v>
      </c>
      <c r="HY36" s="751">
        <v>1</v>
      </c>
      <c r="HZ36" s="752">
        <v>0</v>
      </c>
      <c r="IA36" s="752">
        <v>0</v>
      </c>
      <c r="IB36" s="752">
        <v>0</v>
      </c>
      <c r="IC36" s="752">
        <v>0</v>
      </c>
      <c r="ID36" s="752">
        <v>0</v>
      </c>
      <c r="IE36" s="752">
        <v>0</v>
      </c>
      <c r="IF36" s="752">
        <v>0</v>
      </c>
      <c r="IG36" s="752">
        <v>0</v>
      </c>
      <c r="IH36" s="752">
        <v>0</v>
      </c>
      <c r="II36" s="752">
        <v>0</v>
      </c>
      <c r="IJ36" s="751">
        <v>4</v>
      </c>
      <c r="IK36" s="751">
        <v>6</v>
      </c>
      <c r="IL36" s="751">
        <v>24</v>
      </c>
      <c r="IM36" s="752">
        <v>0</v>
      </c>
      <c r="IN36" s="752">
        <v>0</v>
      </c>
      <c r="IO36" s="752">
        <v>0</v>
      </c>
      <c r="IP36" s="752">
        <v>0</v>
      </c>
      <c r="IQ36" s="752">
        <v>0</v>
      </c>
      <c r="IR36" s="752">
        <v>0</v>
      </c>
      <c r="IS36" s="752">
        <v>0</v>
      </c>
      <c r="IT36" s="752">
        <v>0</v>
      </c>
      <c r="IU36" s="752">
        <v>0</v>
      </c>
      <c r="IV36" s="752">
        <v>0</v>
      </c>
      <c r="IW36" s="752">
        <v>0</v>
      </c>
      <c r="IX36" s="752">
        <v>0</v>
      </c>
      <c r="IY36" s="751">
        <v>1</v>
      </c>
      <c r="IZ36" s="752">
        <v>0</v>
      </c>
      <c r="JA36" s="752">
        <v>0</v>
      </c>
      <c r="JB36" s="751">
        <v>1</v>
      </c>
      <c r="JC36" s="752">
        <v>0</v>
      </c>
      <c r="JD36" s="752">
        <v>0</v>
      </c>
      <c r="JE36" s="752">
        <v>0</v>
      </c>
      <c r="JF36" s="752">
        <v>0</v>
      </c>
      <c r="JG36" s="752">
        <v>0</v>
      </c>
      <c r="JH36" s="752">
        <v>0</v>
      </c>
      <c r="JI36" s="752">
        <v>0</v>
      </c>
      <c r="JJ36" s="752">
        <v>0</v>
      </c>
      <c r="JK36" s="752">
        <v>0</v>
      </c>
      <c r="JL36" s="752">
        <v>0</v>
      </c>
      <c r="JM36" s="752">
        <v>0</v>
      </c>
      <c r="JN36" s="752">
        <v>0</v>
      </c>
      <c r="JO36" s="752">
        <v>0</v>
      </c>
      <c r="JP36" s="751">
        <v>1</v>
      </c>
      <c r="JQ36" s="751">
        <v>1</v>
      </c>
      <c r="JR36" s="751">
        <v>2</v>
      </c>
      <c r="JS36" s="752">
        <v>0</v>
      </c>
      <c r="JT36" s="752">
        <v>0</v>
      </c>
      <c r="JU36" s="752">
        <v>0</v>
      </c>
      <c r="JV36" s="752">
        <v>0</v>
      </c>
      <c r="JW36" s="752">
        <v>0</v>
      </c>
      <c r="JX36" s="752">
        <v>0</v>
      </c>
      <c r="JY36" s="752">
        <v>0</v>
      </c>
      <c r="JZ36" s="752">
        <v>0</v>
      </c>
      <c r="KA36" s="752">
        <v>0</v>
      </c>
      <c r="KB36" s="752">
        <v>0</v>
      </c>
      <c r="KC36" s="751">
        <v>1</v>
      </c>
      <c r="KD36" s="751">
        <v>1</v>
      </c>
      <c r="KE36" s="752">
        <v>0</v>
      </c>
      <c r="KF36" s="752">
        <v>0</v>
      </c>
      <c r="KG36" s="752">
        <v>0</v>
      </c>
      <c r="KH36" s="752">
        <v>0</v>
      </c>
      <c r="KI36" s="752">
        <v>0</v>
      </c>
      <c r="KJ36" s="752">
        <v>0</v>
      </c>
      <c r="KK36" s="752">
        <v>0</v>
      </c>
      <c r="KL36" s="751">
        <v>1</v>
      </c>
      <c r="KM36" s="752">
        <v>0</v>
      </c>
      <c r="KN36" s="751">
        <v>2</v>
      </c>
      <c r="KO36" s="751">
        <v>5</v>
      </c>
      <c r="KP36" s="751">
        <v>5</v>
      </c>
      <c r="KQ36" s="751">
        <v>14</v>
      </c>
      <c r="KR36" s="752">
        <v>0</v>
      </c>
      <c r="KS36" s="752">
        <v>0</v>
      </c>
      <c r="KT36" s="752">
        <v>0</v>
      </c>
      <c r="KU36" s="752">
        <v>0</v>
      </c>
      <c r="KV36" s="752">
        <v>0</v>
      </c>
      <c r="KW36" s="752">
        <v>0</v>
      </c>
      <c r="KX36" s="752">
        <v>0</v>
      </c>
      <c r="KY36" s="752">
        <v>0</v>
      </c>
      <c r="KZ36" s="752">
        <v>0</v>
      </c>
      <c r="LA36" s="752">
        <v>0</v>
      </c>
      <c r="LB36" s="751">
        <v>4</v>
      </c>
      <c r="LC36" s="751">
        <v>5</v>
      </c>
      <c r="LD36" s="751">
        <v>9</v>
      </c>
      <c r="LE36" s="752">
        <v>0</v>
      </c>
      <c r="LF36" s="752">
        <v>0</v>
      </c>
      <c r="LG36" s="752">
        <v>0</v>
      </c>
      <c r="LH36" s="752">
        <v>0</v>
      </c>
      <c r="LI36" s="752">
        <v>0</v>
      </c>
      <c r="LJ36" s="752">
        <v>0</v>
      </c>
      <c r="LK36" s="752">
        <v>0</v>
      </c>
      <c r="LL36" s="754">
        <v>0</v>
      </c>
    </row>
    <row r="37" spans="2:324" ht="15" customHeight="1">
      <c r="B37" s="994"/>
      <c r="C37" s="619" t="s">
        <v>32</v>
      </c>
      <c r="D37" s="750">
        <v>407</v>
      </c>
      <c r="E37" s="751">
        <v>407</v>
      </c>
      <c r="F37" s="752">
        <v>0</v>
      </c>
      <c r="G37" s="752">
        <v>0</v>
      </c>
      <c r="H37" s="752">
        <v>0</v>
      </c>
      <c r="I37" s="752">
        <v>0</v>
      </c>
      <c r="J37" s="752">
        <v>0</v>
      </c>
      <c r="K37" s="752">
        <v>0</v>
      </c>
      <c r="L37" s="752">
        <v>0</v>
      </c>
      <c r="M37" s="752">
        <v>0</v>
      </c>
      <c r="N37" s="752">
        <v>0</v>
      </c>
      <c r="O37" s="752">
        <v>0</v>
      </c>
      <c r="P37" s="752">
        <v>0</v>
      </c>
      <c r="Q37" s="752">
        <v>0</v>
      </c>
      <c r="R37" s="751">
        <v>3</v>
      </c>
      <c r="S37" s="751">
        <v>13</v>
      </c>
      <c r="T37" s="752">
        <v>0</v>
      </c>
      <c r="U37" s="752">
        <v>0</v>
      </c>
      <c r="V37" s="752">
        <v>0</v>
      </c>
      <c r="W37" s="752">
        <v>0</v>
      </c>
      <c r="X37" s="752">
        <v>0</v>
      </c>
      <c r="Y37" s="752">
        <v>0</v>
      </c>
      <c r="Z37" s="752">
        <v>0</v>
      </c>
      <c r="AA37" s="752">
        <v>0</v>
      </c>
      <c r="AB37" s="752">
        <v>0</v>
      </c>
      <c r="AC37" s="752">
        <v>0</v>
      </c>
      <c r="AD37" s="752">
        <v>0</v>
      </c>
      <c r="AE37" s="751">
        <v>1</v>
      </c>
      <c r="AF37" s="751">
        <v>2</v>
      </c>
      <c r="AG37" s="751">
        <v>4</v>
      </c>
      <c r="AH37" s="752">
        <v>0</v>
      </c>
      <c r="AI37" s="752">
        <v>0</v>
      </c>
      <c r="AJ37" s="752">
        <v>0</v>
      </c>
      <c r="AK37" s="752">
        <v>0</v>
      </c>
      <c r="AL37" s="752">
        <v>0</v>
      </c>
      <c r="AM37" s="752">
        <v>0</v>
      </c>
      <c r="AN37" s="752">
        <v>0</v>
      </c>
      <c r="AO37" s="752">
        <v>0</v>
      </c>
      <c r="AP37" s="752">
        <v>0</v>
      </c>
      <c r="AQ37" s="752">
        <v>0</v>
      </c>
      <c r="AR37" s="752">
        <v>0</v>
      </c>
      <c r="AS37" s="751">
        <v>2</v>
      </c>
      <c r="AT37" s="751">
        <v>4</v>
      </c>
      <c r="AU37" s="752">
        <v>0</v>
      </c>
      <c r="AV37" s="752">
        <v>0</v>
      </c>
      <c r="AW37" s="752">
        <v>0</v>
      </c>
      <c r="AX37" s="752">
        <v>0</v>
      </c>
      <c r="AY37" s="752">
        <v>0</v>
      </c>
      <c r="AZ37" s="752">
        <v>0</v>
      </c>
      <c r="BA37" s="752">
        <v>0</v>
      </c>
      <c r="BB37" s="752">
        <v>0</v>
      </c>
      <c r="BC37" s="752">
        <v>0</v>
      </c>
      <c r="BD37" s="752">
        <v>0</v>
      </c>
      <c r="BE37" s="752">
        <v>0</v>
      </c>
      <c r="BF37" s="751">
        <v>3</v>
      </c>
      <c r="BG37" s="751">
        <v>2</v>
      </c>
      <c r="BH37" s="752">
        <v>0</v>
      </c>
      <c r="BI37" s="752">
        <v>0</v>
      </c>
      <c r="BJ37" s="752">
        <v>0</v>
      </c>
      <c r="BK37" s="752">
        <v>0</v>
      </c>
      <c r="BL37" s="752">
        <v>0</v>
      </c>
      <c r="BM37" s="752">
        <v>0</v>
      </c>
      <c r="BN37" s="752">
        <v>0</v>
      </c>
      <c r="BO37" s="752">
        <v>0</v>
      </c>
      <c r="BP37" s="752">
        <v>0</v>
      </c>
      <c r="BQ37" s="752">
        <v>0</v>
      </c>
      <c r="BR37" s="751">
        <v>1</v>
      </c>
      <c r="BS37" s="752">
        <v>0</v>
      </c>
      <c r="BT37" s="752">
        <v>0</v>
      </c>
      <c r="BU37" s="751">
        <v>4</v>
      </c>
      <c r="BV37" s="752">
        <v>0</v>
      </c>
      <c r="BW37" s="752">
        <v>0</v>
      </c>
      <c r="BX37" s="752">
        <v>0</v>
      </c>
      <c r="BY37" s="752">
        <v>0</v>
      </c>
      <c r="BZ37" s="752">
        <v>0</v>
      </c>
      <c r="CA37" s="752">
        <v>0</v>
      </c>
      <c r="CB37" s="752">
        <v>0</v>
      </c>
      <c r="CC37" s="752">
        <v>0</v>
      </c>
      <c r="CD37" s="752">
        <v>0</v>
      </c>
      <c r="CE37" s="752">
        <v>0</v>
      </c>
      <c r="CF37" s="752">
        <v>0</v>
      </c>
      <c r="CG37" s="751">
        <v>2</v>
      </c>
      <c r="CH37" s="751">
        <v>5</v>
      </c>
      <c r="CI37" s="751">
        <v>7</v>
      </c>
      <c r="CJ37" s="752">
        <v>0</v>
      </c>
      <c r="CK37" s="752">
        <v>0</v>
      </c>
      <c r="CL37" s="752">
        <v>0</v>
      </c>
      <c r="CM37" s="752">
        <v>0</v>
      </c>
      <c r="CN37" s="752">
        <v>0</v>
      </c>
      <c r="CO37" s="752">
        <v>0</v>
      </c>
      <c r="CP37" s="752">
        <v>0</v>
      </c>
      <c r="CQ37" s="752">
        <v>0</v>
      </c>
      <c r="CR37" s="751">
        <v>1</v>
      </c>
      <c r="CS37" s="752">
        <v>0</v>
      </c>
      <c r="CT37" s="751">
        <v>2</v>
      </c>
      <c r="CU37" s="751">
        <v>9</v>
      </c>
      <c r="CV37" s="751">
        <v>10</v>
      </c>
      <c r="CW37" s="752">
        <v>0</v>
      </c>
      <c r="CX37" s="752">
        <v>0</v>
      </c>
      <c r="CY37" s="752">
        <v>0</v>
      </c>
      <c r="CZ37" s="752">
        <v>0</v>
      </c>
      <c r="DA37" s="752">
        <v>0</v>
      </c>
      <c r="DB37" s="752">
        <v>0</v>
      </c>
      <c r="DC37" s="752">
        <v>0</v>
      </c>
      <c r="DD37" s="752">
        <v>0</v>
      </c>
      <c r="DE37" s="752">
        <v>0</v>
      </c>
      <c r="DF37" s="751">
        <v>1</v>
      </c>
      <c r="DG37" s="751">
        <v>1</v>
      </c>
      <c r="DH37" s="751">
        <v>2</v>
      </c>
      <c r="DI37" s="751">
        <v>3</v>
      </c>
      <c r="DJ37" s="751">
        <v>6</v>
      </c>
      <c r="DK37" s="752">
        <v>0</v>
      </c>
      <c r="DL37" s="752">
        <v>0</v>
      </c>
      <c r="DM37" s="752">
        <v>0</v>
      </c>
      <c r="DN37" s="752">
        <v>0</v>
      </c>
      <c r="DO37" s="752">
        <v>0</v>
      </c>
      <c r="DP37" s="752">
        <v>0</v>
      </c>
      <c r="DQ37" s="752">
        <v>0</v>
      </c>
      <c r="DR37" s="752">
        <v>0</v>
      </c>
      <c r="DS37" s="752">
        <v>0</v>
      </c>
      <c r="DT37" s="751">
        <v>1</v>
      </c>
      <c r="DU37" s="751">
        <v>1</v>
      </c>
      <c r="DV37" s="751">
        <v>14</v>
      </c>
      <c r="DW37" s="751">
        <v>30</v>
      </c>
      <c r="DX37" s="751">
        <v>59</v>
      </c>
      <c r="DY37" s="752">
        <v>0</v>
      </c>
      <c r="DZ37" s="752">
        <v>0</v>
      </c>
      <c r="EA37" s="752">
        <v>0</v>
      </c>
      <c r="EB37" s="752">
        <v>0</v>
      </c>
      <c r="EC37" s="752">
        <v>0</v>
      </c>
      <c r="ED37" s="752">
        <v>0</v>
      </c>
      <c r="EE37" s="752">
        <v>0</v>
      </c>
      <c r="EF37" s="752">
        <v>0</v>
      </c>
      <c r="EG37" s="752">
        <v>0</v>
      </c>
      <c r="EH37" s="752">
        <v>0</v>
      </c>
      <c r="EI37" s="751">
        <v>3</v>
      </c>
      <c r="EJ37" s="751">
        <v>1</v>
      </c>
      <c r="EK37" s="751">
        <v>8</v>
      </c>
      <c r="EL37" s="752">
        <v>0</v>
      </c>
      <c r="EM37" s="752">
        <v>0</v>
      </c>
      <c r="EN37" s="752">
        <v>0</v>
      </c>
      <c r="EO37" s="752">
        <v>0</v>
      </c>
      <c r="EP37" s="752">
        <v>0</v>
      </c>
      <c r="EQ37" s="752">
        <v>0</v>
      </c>
      <c r="ER37" s="752">
        <v>0</v>
      </c>
      <c r="ES37" s="752">
        <v>0</v>
      </c>
      <c r="ET37" s="752">
        <v>0</v>
      </c>
      <c r="EU37" s="752">
        <v>0</v>
      </c>
      <c r="EV37" s="752">
        <v>0</v>
      </c>
      <c r="EW37" s="751">
        <v>2</v>
      </c>
      <c r="EX37" s="751">
        <v>1</v>
      </c>
      <c r="EY37" s="751">
        <v>11</v>
      </c>
      <c r="EZ37" s="752">
        <v>0</v>
      </c>
      <c r="FA37" s="752">
        <v>0</v>
      </c>
      <c r="FB37" s="752">
        <v>0</v>
      </c>
      <c r="FC37" s="752">
        <v>0</v>
      </c>
      <c r="FD37" s="752">
        <v>0</v>
      </c>
      <c r="FE37" s="752">
        <v>0</v>
      </c>
      <c r="FF37" s="752">
        <v>0</v>
      </c>
      <c r="FG37" s="752">
        <v>0</v>
      </c>
      <c r="FH37" s="751">
        <v>1</v>
      </c>
      <c r="FI37" s="752">
        <v>0</v>
      </c>
      <c r="FJ37" s="751">
        <v>1</v>
      </c>
      <c r="FK37" s="751">
        <v>5</v>
      </c>
      <c r="FL37" s="751">
        <v>14</v>
      </c>
      <c r="FM37" s="752">
        <v>0</v>
      </c>
      <c r="FN37" s="752">
        <v>0</v>
      </c>
      <c r="FO37" s="752">
        <v>0</v>
      </c>
      <c r="FP37" s="752">
        <v>0</v>
      </c>
      <c r="FQ37" s="752">
        <v>0</v>
      </c>
      <c r="FR37" s="752">
        <v>0</v>
      </c>
      <c r="FS37" s="752">
        <v>0</v>
      </c>
      <c r="FT37" s="752">
        <v>0</v>
      </c>
      <c r="FU37" s="751">
        <v>1</v>
      </c>
      <c r="FV37" s="752">
        <v>0</v>
      </c>
      <c r="FW37" s="751">
        <v>3</v>
      </c>
      <c r="FX37" s="751">
        <v>12</v>
      </c>
      <c r="FY37" s="751">
        <v>33</v>
      </c>
      <c r="FZ37" s="752">
        <v>0</v>
      </c>
      <c r="GA37" s="752">
        <v>0</v>
      </c>
      <c r="GB37" s="752">
        <v>0</v>
      </c>
      <c r="GC37" s="752">
        <v>0</v>
      </c>
      <c r="GD37" s="752">
        <v>0</v>
      </c>
      <c r="GE37" s="752">
        <v>0</v>
      </c>
      <c r="GF37" s="752">
        <v>0</v>
      </c>
      <c r="GG37" s="752">
        <v>0</v>
      </c>
      <c r="GH37" s="752">
        <v>0</v>
      </c>
      <c r="GI37" s="752">
        <v>0</v>
      </c>
      <c r="GJ37" s="752">
        <v>0</v>
      </c>
      <c r="GK37" s="751">
        <v>1</v>
      </c>
      <c r="GL37" s="752">
        <v>0</v>
      </c>
      <c r="GM37" s="751">
        <v>1</v>
      </c>
      <c r="GN37" s="752">
        <v>0</v>
      </c>
      <c r="GO37" s="752">
        <v>0</v>
      </c>
      <c r="GP37" s="752">
        <v>0</v>
      </c>
      <c r="GQ37" s="752">
        <v>0</v>
      </c>
      <c r="GR37" s="752">
        <v>0</v>
      </c>
      <c r="GS37" s="752">
        <v>0</v>
      </c>
      <c r="GT37" s="752">
        <v>0</v>
      </c>
      <c r="GU37" s="752">
        <v>0</v>
      </c>
      <c r="GV37" s="752">
        <v>0</v>
      </c>
      <c r="GW37" s="752">
        <v>0</v>
      </c>
      <c r="GX37" s="752">
        <v>0</v>
      </c>
      <c r="GY37" s="752">
        <v>0</v>
      </c>
      <c r="GZ37" s="752">
        <v>0</v>
      </c>
      <c r="HA37" s="752">
        <v>0</v>
      </c>
      <c r="HB37" s="752">
        <v>0</v>
      </c>
      <c r="HC37" s="752">
        <v>0</v>
      </c>
      <c r="HD37" s="752">
        <v>0</v>
      </c>
      <c r="HE37" s="752">
        <v>0</v>
      </c>
      <c r="HF37" s="752">
        <v>0</v>
      </c>
      <c r="HG37" s="752">
        <v>0</v>
      </c>
      <c r="HH37" s="752">
        <v>0</v>
      </c>
      <c r="HI37" s="752">
        <v>0</v>
      </c>
      <c r="HJ37" s="752">
        <v>0</v>
      </c>
      <c r="HK37" s="751">
        <v>2</v>
      </c>
      <c r="HL37" s="752">
        <v>0</v>
      </c>
      <c r="HM37" s="752">
        <v>0</v>
      </c>
      <c r="HN37" s="752">
        <v>0</v>
      </c>
      <c r="HO37" s="752">
        <v>0</v>
      </c>
      <c r="HP37" s="752">
        <v>0</v>
      </c>
      <c r="HQ37" s="752">
        <v>0</v>
      </c>
      <c r="HR37" s="752">
        <v>0</v>
      </c>
      <c r="HS37" s="752">
        <v>0</v>
      </c>
      <c r="HT37" s="752">
        <v>0</v>
      </c>
      <c r="HU37" s="752">
        <v>0</v>
      </c>
      <c r="HV37" s="751">
        <v>8</v>
      </c>
      <c r="HW37" s="751">
        <v>17</v>
      </c>
      <c r="HX37" s="751">
        <v>55</v>
      </c>
      <c r="HY37" s="752">
        <v>0</v>
      </c>
      <c r="HZ37" s="752">
        <v>0</v>
      </c>
      <c r="IA37" s="752">
        <v>0</v>
      </c>
      <c r="IB37" s="752">
        <v>0</v>
      </c>
      <c r="IC37" s="752">
        <v>0</v>
      </c>
      <c r="ID37" s="752">
        <v>0</v>
      </c>
      <c r="IE37" s="752">
        <v>0</v>
      </c>
      <c r="IF37" s="752">
        <v>0</v>
      </c>
      <c r="IG37" s="752">
        <v>0</v>
      </c>
      <c r="IH37" s="752">
        <v>0</v>
      </c>
      <c r="II37" s="752">
        <v>0</v>
      </c>
      <c r="IJ37" s="751">
        <v>1</v>
      </c>
      <c r="IK37" s="751">
        <v>4</v>
      </c>
      <c r="IL37" s="751">
        <v>7</v>
      </c>
      <c r="IM37" s="752">
        <v>0</v>
      </c>
      <c r="IN37" s="752">
        <v>0</v>
      </c>
      <c r="IO37" s="752">
        <v>0</v>
      </c>
      <c r="IP37" s="752">
        <v>0</v>
      </c>
      <c r="IQ37" s="752">
        <v>0</v>
      </c>
      <c r="IR37" s="752">
        <v>0</v>
      </c>
      <c r="IS37" s="752">
        <v>0</v>
      </c>
      <c r="IT37" s="752">
        <v>0</v>
      </c>
      <c r="IU37" s="752">
        <v>0</v>
      </c>
      <c r="IV37" s="752">
        <v>0</v>
      </c>
      <c r="IW37" s="752">
        <v>0</v>
      </c>
      <c r="IX37" s="752">
        <v>0</v>
      </c>
      <c r="IY37" s="751">
        <v>1</v>
      </c>
      <c r="IZ37" s="752">
        <v>0</v>
      </c>
      <c r="JA37" s="752">
        <v>0</v>
      </c>
      <c r="JB37" s="751">
        <v>1</v>
      </c>
      <c r="JC37" s="752">
        <v>0</v>
      </c>
      <c r="JD37" s="752">
        <v>0</v>
      </c>
      <c r="JE37" s="752">
        <v>0</v>
      </c>
      <c r="JF37" s="752">
        <v>0</v>
      </c>
      <c r="JG37" s="752">
        <v>0</v>
      </c>
      <c r="JH37" s="752">
        <v>0</v>
      </c>
      <c r="JI37" s="752">
        <v>0</v>
      </c>
      <c r="JJ37" s="752">
        <v>0</v>
      </c>
      <c r="JK37" s="752">
        <v>0</v>
      </c>
      <c r="JL37" s="752">
        <v>0</v>
      </c>
      <c r="JM37" s="752">
        <v>0</v>
      </c>
      <c r="JN37" s="752">
        <v>0</v>
      </c>
      <c r="JO37" s="752">
        <v>0</v>
      </c>
      <c r="JP37" s="751">
        <v>1</v>
      </c>
      <c r="JQ37" s="751">
        <v>1</v>
      </c>
      <c r="JR37" s="752">
        <v>0</v>
      </c>
      <c r="JS37" s="752">
        <v>0</v>
      </c>
      <c r="JT37" s="752">
        <v>0</v>
      </c>
      <c r="JU37" s="752">
        <v>0</v>
      </c>
      <c r="JV37" s="752">
        <v>0</v>
      </c>
      <c r="JW37" s="752">
        <v>0</v>
      </c>
      <c r="JX37" s="752">
        <v>0</v>
      </c>
      <c r="JY37" s="752">
        <v>0</v>
      </c>
      <c r="JZ37" s="752">
        <v>0</v>
      </c>
      <c r="KA37" s="752">
        <v>0</v>
      </c>
      <c r="KB37" s="752">
        <v>0</v>
      </c>
      <c r="KC37" s="752">
        <v>0</v>
      </c>
      <c r="KD37" s="752">
        <v>0</v>
      </c>
      <c r="KE37" s="752">
        <v>0</v>
      </c>
      <c r="KF37" s="752">
        <v>0</v>
      </c>
      <c r="KG37" s="752">
        <v>0</v>
      </c>
      <c r="KH37" s="752">
        <v>0</v>
      </c>
      <c r="KI37" s="752">
        <v>0</v>
      </c>
      <c r="KJ37" s="752">
        <v>0</v>
      </c>
      <c r="KK37" s="752">
        <v>0</v>
      </c>
      <c r="KL37" s="751">
        <v>1</v>
      </c>
      <c r="KM37" s="752">
        <v>0</v>
      </c>
      <c r="KN37" s="751">
        <v>1</v>
      </c>
      <c r="KO37" s="752">
        <v>0</v>
      </c>
      <c r="KP37" s="751">
        <v>2</v>
      </c>
      <c r="KQ37" s="751">
        <v>7</v>
      </c>
      <c r="KR37" s="752">
        <v>0</v>
      </c>
      <c r="KS37" s="752">
        <v>0</v>
      </c>
      <c r="KT37" s="752">
        <v>0</v>
      </c>
      <c r="KU37" s="752">
        <v>0</v>
      </c>
      <c r="KV37" s="752">
        <v>0</v>
      </c>
      <c r="KW37" s="752">
        <v>0</v>
      </c>
      <c r="KX37" s="752">
        <v>0</v>
      </c>
      <c r="KY37" s="752">
        <v>0</v>
      </c>
      <c r="KZ37" s="752">
        <v>0</v>
      </c>
      <c r="LA37" s="752">
        <v>0</v>
      </c>
      <c r="LB37" s="751">
        <v>1</v>
      </c>
      <c r="LC37" s="751">
        <v>2</v>
      </c>
      <c r="LD37" s="751">
        <v>4</v>
      </c>
      <c r="LE37" s="752">
        <v>0</v>
      </c>
      <c r="LF37" s="752">
        <v>0</v>
      </c>
      <c r="LG37" s="752">
        <v>0</v>
      </c>
      <c r="LH37" s="752">
        <v>0</v>
      </c>
      <c r="LI37" s="752">
        <v>0</v>
      </c>
      <c r="LJ37" s="752">
        <v>0</v>
      </c>
      <c r="LK37" s="752">
        <v>0</v>
      </c>
      <c r="LL37" s="754">
        <v>0</v>
      </c>
    </row>
    <row r="38" spans="2:324" ht="15" customHeight="1">
      <c r="B38" s="994"/>
      <c r="C38" s="619" t="s">
        <v>33</v>
      </c>
      <c r="D38" s="750">
        <v>487</v>
      </c>
      <c r="E38" s="751">
        <v>487</v>
      </c>
      <c r="F38" s="752">
        <v>0</v>
      </c>
      <c r="G38" s="752">
        <v>0</v>
      </c>
      <c r="H38" s="752">
        <v>0</v>
      </c>
      <c r="I38" s="752">
        <v>0</v>
      </c>
      <c r="J38" s="752">
        <v>0</v>
      </c>
      <c r="K38" s="752">
        <v>0</v>
      </c>
      <c r="L38" s="752">
        <v>0</v>
      </c>
      <c r="M38" s="752">
        <v>0</v>
      </c>
      <c r="N38" s="752">
        <v>0</v>
      </c>
      <c r="O38" s="751">
        <v>1</v>
      </c>
      <c r="P38" s="752">
        <v>0</v>
      </c>
      <c r="Q38" s="751">
        <v>1</v>
      </c>
      <c r="R38" s="751">
        <v>5</v>
      </c>
      <c r="S38" s="751">
        <v>15</v>
      </c>
      <c r="T38" s="752">
        <v>0</v>
      </c>
      <c r="U38" s="752">
        <v>0</v>
      </c>
      <c r="V38" s="752">
        <v>0</v>
      </c>
      <c r="W38" s="752">
        <v>0</v>
      </c>
      <c r="X38" s="752">
        <v>0</v>
      </c>
      <c r="Y38" s="752">
        <v>0</v>
      </c>
      <c r="Z38" s="752">
        <v>0</v>
      </c>
      <c r="AA38" s="752">
        <v>0</v>
      </c>
      <c r="AB38" s="752">
        <v>0</v>
      </c>
      <c r="AC38" s="752">
        <v>0</v>
      </c>
      <c r="AD38" s="752">
        <v>0</v>
      </c>
      <c r="AE38" s="751">
        <v>1</v>
      </c>
      <c r="AF38" s="751">
        <v>2</v>
      </c>
      <c r="AG38" s="751">
        <v>6</v>
      </c>
      <c r="AH38" s="752">
        <v>0</v>
      </c>
      <c r="AI38" s="752">
        <v>0</v>
      </c>
      <c r="AJ38" s="752">
        <v>0</v>
      </c>
      <c r="AK38" s="752">
        <v>0</v>
      </c>
      <c r="AL38" s="752">
        <v>0</v>
      </c>
      <c r="AM38" s="752">
        <v>0</v>
      </c>
      <c r="AN38" s="752">
        <v>0</v>
      </c>
      <c r="AO38" s="752">
        <v>0</v>
      </c>
      <c r="AP38" s="752">
        <v>0</v>
      </c>
      <c r="AQ38" s="752">
        <v>0</v>
      </c>
      <c r="AR38" s="751">
        <v>1</v>
      </c>
      <c r="AS38" s="752">
        <v>0</v>
      </c>
      <c r="AT38" s="751">
        <v>3</v>
      </c>
      <c r="AU38" s="752">
        <v>0</v>
      </c>
      <c r="AV38" s="752">
        <v>0</v>
      </c>
      <c r="AW38" s="752">
        <v>0</v>
      </c>
      <c r="AX38" s="752">
        <v>0</v>
      </c>
      <c r="AY38" s="752">
        <v>0</v>
      </c>
      <c r="AZ38" s="752">
        <v>0</v>
      </c>
      <c r="BA38" s="752">
        <v>0</v>
      </c>
      <c r="BB38" s="752">
        <v>0</v>
      </c>
      <c r="BC38" s="752">
        <v>0</v>
      </c>
      <c r="BD38" s="752">
        <v>0</v>
      </c>
      <c r="BE38" s="752">
        <v>0</v>
      </c>
      <c r="BF38" s="751">
        <v>1</v>
      </c>
      <c r="BG38" s="751">
        <v>5</v>
      </c>
      <c r="BH38" s="752">
        <v>0</v>
      </c>
      <c r="BI38" s="752">
        <v>0</v>
      </c>
      <c r="BJ38" s="752">
        <v>0</v>
      </c>
      <c r="BK38" s="752">
        <v>0</v>
      </c>
      <c r="BL38" s="752">
        <v>0</v>
      </c>
      <c r="BM38" s="752">
        <v>0</v>
      </c>
      <c r="BN38" s="752">
        <v>0</v>
      </c>
      <c r="BO38" s="752">
        <v>0</v>
      </c>
      <c r="BP38" s="752">
        <v>0</v>
      </c>
      <c r="BQ38" s="752">
        <v>0</v>
      </c>
      <c r="BR38" s="752">
        <v>0</v>
      </c>
      <c r="BS38" s="751">
        <v>1</v>
      </c>
      <c r="BT38" s="751">
        <v>1</v>
      </c>
      <c r="BU38" s="751">
        <v>5</v>
      </c>
      <c r="BV38" s="752">
        <v>0</v>
      </c>
      <c r="BW38" s="752">
        <v>0</v>
      </c>
      <c r="BX38" s="752">
        <v>0</v>
      </c>
      <c r="BY38" s="752">
        <v>0</v>
      </c>
      <c r="BZ38" s="752">
        <v>0</v>
      </c>
      <c r="CA38" s="752">
        <v>0</v>
      </c>
      <c r="CB38" s="752">
        <v>0</v>
      </c>
      <c r="CC38" s="752">
        <v>0</v>
      </c>
      <c r="CD38" s="752">
        <v>0</v>
      </c>
      <c r="CE38" s="752">
        <v>0</v>
      </c>
      <c r="CF38" s="752">
        <v>0</v>
      </c>
      <c r="CG38" s="751">
        <v>1</v>
      </c>
      <c r="CH38" s="752">
        <v>0</v>
      </c>
      <c r="CI38" s="751">
        <v>7</v>
      </c>
      <c r="CJ38" s="752">
        <v>0</v>
      </c>
      <c r="CK38" s="752">
        <v>0</v>
      </c>
      <c r="CL38" s="752">
        <v>0</v>
      </c>
      <c r="CM38" s="752">
        <v>0</v>
      </c>
      <c r="CN38" s="752">
        <v>0</v>
      </c>
      <c r="CO38" s="752">
        <v>0</v>
      </c>
      <c r="CP38" s="752">
        <v>0</v>
      </c>
      <c r="CQ38" s="752">
        <v>0</v>
      </c>
      <c r="CR38" s="752">
        <v>0</v>
      </c>
      <c r="CS38" s="752">
        <v>0</v>
      </c>
      <c r="CT38" s="751">
        <v>5</v>
      </c>
      <c r="CU38" s="751">
        <v>7</v>
      </c>
      <c r="CV38" s="751">
        <v>13</v>
      </c>
      <c r="CW38" s="752">
        <v>0</v>
      </c>
      <c r="CX38" s="752">
        <v>0</v>
      </c>
      <c r="CY38" s="752">
        <v>0</v>
      </c>
      <c r="CZ38" s="752">
        <v>0</v>
      </c>
      <c r="DA38" s="752">
        <v>0</v>
      </c>
      <c r="DB38" s="752">
        <v>0</v>
      </c>
      <c r="DC38" s="752">
        <v>0</v>
      </c>
      <c r="DD38" s="752">
        <v>0</v>
      </c>
      <c r="DE38" s="752">
        <v>0</v>
      </c>
      <c r="DF38" s="752">
        <v>0</v>
      </c>
      <c r="DG38" s="752">
        <v>0</v>
      </c>
      <c r="DH38" s="751">
        <v>5</v>
      </c>
      <c r="DI38" s="751">
        <v>3</v>
      </c>
      <c r="DJ38" s="751">
        <v>5</v>
      </c>
      <c r="DK38" s="752">
        <v>0</v>
      </c>
      <c r="DL38" s="752">
        <v>0</v>
      </c>
      <c r="DM38" s="752">
        <v>0</v>
      </c>
      <c r="DN38" s="752">
        <v>0</v>
      </c>
      <c r="DO38" s="752">
        <v>0</v>
      </c>
      <c r="DP38" s="752">
        <v>0</v>
      </c>
      <c r="DQ38" s="752">
        <v>0</v>
      </c>
      <c r="DR38" s="752">
        <v>0</v>
      </c>
      <c r="DS38" s="752">
        <v>0</v>
      </c>
      <c r="DT38" s="752">
        <v>0</v>
      </c>
      <c r="DU38" s="751">
        <v>2</v>
      </c>
      <c r="DV38" s="751">
        <v>16</v>
      </c>
      <c r="DW38" s="751">
        <v>38</v>
      </c>
      <c r="DX38" s="751">
        <v>78</v>
      </c>
      <c r="DY38" s="752">
        <v>0</v>
      </c>
      <c r="DZ38" s="752">
        <v>0</v>
      </c>
      <c r="EA38" s="752">
        <v>0</v>
      </c>
      <c r="EB38" s="752">
        <v>0</v>
      </c>
      <c r="EC38" s="752">
        <v>0</v>
      </c>
      <c r="ED38" s="752">
        <v>0</v>
      </c>
      <c r="EE38" s="752">
        <v>0</v>
      </c>
      <c r="EF38" s="752">
        <v>0</v>
      </c>
      <c r="EG38" s="752">
        <v>0</v>
      </c>
      <c r="EH38" s="751">
        <v>1</v>
      </c>
      <c r="EI38" s="751">
        <v>3</v>
      </c>
      <c r="EJ38" s="751">
        <v>6</v>
      </c>
      <c r="EK38" s="751">
        <v>7</v>
      </c>
      <c r="EL38" s="752">
        <v>0</v>
      </c>
      <c r="EM38" s="752">
        <v>0</v>
      </c>
      <c r="EN38" s="752">
        <v>0</v>
      </c>
      <c r="EO38" s="752">
        <v>0</v>
      </c>
      <c r="EP38" s="752">
        <v>0</v>
      </c>
      <c r="EQ38" s="752">
        <v>0</v>
      </c>
      <c r="ER38" s="752">
        <v>0</v>
      </c>
      <c r="ES38" s="752">
        <v>0</v>
      </c>
      <c r="ET38" s="752">
        <v>0</v>
      </c>
      <c r="EU38" s="752">
        <v>0</v>
      </c>
      <c r="EV38" s="752">
        <v>0</v>
      </c>
      <c r="EW38" s="752">
        <v>0</v>
      </c>
      <c r="EX38" s="751">
        <v>2</v>
      </c>
      <c r="EY38" s="751">
        <v>10</v>
      </c>
      <c r="EZ38" s="752">
        <v>0</v>
      </c>
      <c r="FA38" s="752">
        <v>0</v>
      </c>
      <c r="FB38" s="752">
        <v>0</v>
      </c>
      <c r="FC38" s="752">
        <v>0</v>
      </c>
      <c r="FD38" s="752">
        <v>0</v>
      </c>
      <c r="FE38" s="752">
        <v>0</v>
      </c>
      <c r="FF38" s="752">
        <v>0</v>
      </c>
      <c r="FG38" s="752">
        <v>0</v>
      </c>
      <c r="FH38" s="751">
        <v>1</v>
      </c>
      <c r="FI38" s="752">
        <v>0</v>
      </c>
      <c r="FJ38" s="751">
        <v>6</v>
      </c>
      <c r="FK38" s="751">
        <v>8</v>
      </c>
      <c r="FL38" s="751">
        <v>16</v>
      </c>
      <c r="FM38" s="752">
        <v>0</v>
      </c>
      <c r="FN38" s="752">
        <v>0</v>
      </c>
      <c r="FO38" s="752">
        <v>0</v>
      </c>
      <c r="FP38" s="752">
        <v>0</v>
      </c>
      <c r="FQ38" s="752">
        <v>0</v>
      </c>
      <c r="FR38" s="752">
        <v>0</v>
      </c>
      <c r="FS38" s="752">
        <v>0</v>
      </c>
      <c r="FT38" s="752">
        <v>0</v>
      </c>
      <c r="FU38" s="752">
        <v>0</v>
      </c>
      <c r="FV38" s="752">
        <v>0</v>
      </c>
      <c r="FW38" s="751">
        <v>7</v>
      </c>
      <c r="FX38" s="751">
        <v>12</v>
      </c>
      <c r="FY38" s="751">
        <v>23</v>
      </c>
      <c r="FZ38" s="752">
        <v>0</v>
      </c>
      <c r="GA38" s="752">
        <v>0</v>
      </c>
      <c r="GB38" s="752">
        <v>0</v>
      </c>
      <c r="GC38" s="752">
        <v>0</v>
      </c>
      <c r="GD38" s="752">
        <v>0</v>
      </c>
      <c r="GE38" s="752">
        <v>0</v>
      </c>
      <c r="GF38" s="752">
        <v>0</v>
      </c>
      <c r="GG38" s="752">
        <v>0</v>
      </c>
      <c r="GH38" s="752">
        <v>0</v>
      </c>
      <c r="GI38" s="752">
        <v>0</v>
      </c>
      <c r="GJ38" s="752">
        <v>0</v>
      </c>
      <c r="GK38" s="752">
        <v>0</v>
      </c>
      <c r="GL38" s="752">
        <v>0</v>
      </c>
      <c r="GM38" s="751">
        <v>1</v>
      </c>
      <c r="GN38" s="752">
        <v>0</v>
      </c>
      <c r="GO38" s="752">
        <v>0</v>
      </c>
      <c r="GP38" s="752">
        <v>0</v>
      </c>
      <c r="GQ38" s="752">
        <v>0</v>
      </c>
      <c r="GR38" s="752">
        <v>0</v>
      </c>
      <c r="GS38" s="752">
        <v>0</v>
      </c>
      <c r="GT38" s="752">
        <v>0</v>
      </c>
      <c r="GU38" s="752">
        <v>0</v>
      </c>
      <c r="GV38" s="752">
        <v>0</v>
      </c>
      <c r="GW38" s="752">
        <v>0</v>
      </c>
      <c r="GX38" s="752">
        <v>0</v>
      </c>
      <c r="GY38" s="752">
        <v>0</v>
      </c>
      <c r="GZ38" s="752">
        <v>0</v>
      </c>
      <c r="HA38" s="752">
        <v>0</v>
      </c>
      <c r="HB38" s="752">
        <v>0</v>
      </c>
      <c r="HC38" s="752">
        <v>0</v>
      </c>
      <c r="HD38" s="752">
        <v>0</v>
      </c>
      <c r="HE38" s="752">
        <v>0</v>
      </c>
      <c r="HF38" s="752">
        <v>0</v>
      </c>
      <c r="HG38" s="752">
        <v>0</v>
      </c>
      <c r="HH38" s="752">
        <v>0</v>
      </c>
      <c r="HI38" s="752">
        <v>0</v>
      </c>
      <c r="HJ38" s="751">
        <v>1</v>
      </c>
      <c r="HK38" s="751">
        <v>3</v>
      </c>
      <c r="HL38" s="752">
        <v>0</v>
      </c>
      <c r="HM38" s="752">
        <v>0</v>
      </c>
      <c r="HN38" s="752">
        <v>0</v>
      </c>
      <c r="HO38" s="752">
        <v>0</v>
      </c>
      <c r="HP38" s="752">
        <v>0</v>
      </c>
      <c r="HQ38" s="752">
        <v>0</v>
      </c>
      <c r="HR38" s="752">
        <v>0</v>
      </c>
      <c r="HS38" s="752">
        <v>0</v>
      </c>
      <c r="HT38" s="752">
        <v>0</v>
      </c>
      <c r="HU38" s="751">
        <v>2</v>
      </c>
      <c r="HV38" s="751">
        <v>10</v>
      </c>
      <c r="HW38" s="751">
        <v>25</v>
      </c>
      <c r="HX38" s="751">
        <v>61</v>
      </c>
      <c r="HY38" s="751">
        <v>1</v>
      </c>
      <c r="HZ38" s="752">
        <v>0</v>
      </c>
      <c r="IA38" s="752">
        <v>0</v>
      </c>
      <c r="IB38" s="752">
        <v>0</v>
      </c>
      <c r="IC38" s="752">
        <v>0</v>
      </c>
      <c r="ID38" s="752">
        <v>0</v>
      </c>
      <c r="IE38" s="752">
        <v>0</v>
      </c>
      <c r="IF38" s="752">
        <v>0</v>
      </c>
      <c r="IG38" s="752">
        <v>0</v>
      </c>
      <c r="IH38" s="752">
        <v>0</v>
      </c>
      <c r="II38" s="752">
        <v>0</v>
      </c>
      <c r="IJ38" s="751">
        <v>3</v>
      </c>
      <c r="IK38" s="751">
        <v>2</v>
      </c>
      <c r="IL38" s="751">
        <v>17</v>
      </c>
      <c r="IM38" s="752">
        <v>0</v>
      </c>
      <c r="IN38" s="752">
        <v>0</v>
      </c>
      <c r="IO38" s="752">
        <v>0</v>
      </c>
      <c r="IP38" s="752">
        <v>0</v>
      </c>
      <c r="IQ38" s="752">
        <v>0</v>
      </c>
      <c r="IR38" s="752">
        <v>0</v>
      </c>
      <c r="IS38" s="752">
        <v>0</v>
      </c>
      <c r="IT38" s="752">
        <v>0</v>
      </c>
      <c r="IU38" s="752">
        <v>0</v>
      </c>
      <c r="IV38" s="752">
        <v>0</v>
      </c>
      <c r="IW38" s="752">
        <v>0</v>
      </c>
      <c r="IX38" s="752">
        <v>0</v>
      </c>
      <c r="IY38" s="752">
        <v>0</v>
      </c>
      <c r="IZ38" s="752">
        <v>0</v>
      </c>
      <c r="JA38" s="752">
        <v>0</v>
      </c>
      <c r="JB38" s="752">
        <v>0</v>
      </c>
      <c r="JC38" s="752">
        <v>0</v>
      </c>
      <c r="JD38" s="752">
        <v>0</v>
      </c>
      <c r="JE38" s="752">
        <v>0</v>
      </c>
      <c r="JF38" s="752">
        <v>0</v>
      </c>
      <c r="JG38" s="752">
        <v>0</v>
      </c>
      <c r="JH38" s="752">
        <v>0</v>
      </c>
      <c r="JI38" s="752">
        <v>0</v>
      </c>
      <c r="JJ38" s="752">
        <v>0</v>
      </c>
      <c r="JK38" s="752">
        <v>0</v>
      </c>
      <c r="JL38" s="752">
        <v>0</v>
      </c>
      <c r="JM38" s="752">
        <v>0</v>
      </c>
      <c r="JN38" s="752">
        <v>0</v>
      </c>
      <c r="JO38" s="752">
        <v>0</v>
      </c>
      <c r="JP38" s="752">
        <v>0</v>
      </c>
      <c r="JQ38" s="752">
        <v>0</v>
      </c>
      <c r="JR38" s="751">
        <v>2</v>
      </c>
      <c r="JS38" s="752">
        <v>0</v>
      </c>
      <c r="JT38" s="752">
        <v>0</v>
      </c>
      <c r="JU38" s="752">
        <v>0</v>
      </c>
      <c r="JV38" s="752">
        <v>0</v>
      </c>
      <c r="JW38" s="752">
        <v>0</v>
      </c>
      <c r="JX38" s="752">
        <v>0</v>
      </c>
      <c r="JY38" s="752">
        <v>0</v>
      </c>
      <c r="JZ38" s="752">
        <v>0</v>
      </c>
      <c r="KA38" s="752">
        <v>0</v>
      </c>
      <c r="KB38" s="752">
        <v>0</v>
      </c>
      <c r="KC38" s="751">
        <v>1</v>
      </c>
      <c r="KD38" s="751">
        <v>1</v>
      </c>
      <c r="KE38" s="752">
        <v>0</v>
      </c>
      <c r="KF38" s="752">
        <v>0</v>
      </c>
      <c r="KG38" s="752">
        <v>0</v>
      </c>
      <c r="KH38" s="752">
        <v>0</v>
      </c>
      <c r="KI38" s="752">
        <v>0</v>
      </c>
      <c r="KJ38" s="752">
        <v>0</v>
      </c>
      <c r="KK38" s="752">
        <v>0</v>
      </c>
      <c r="KL38" s="752">
        <v>0</v>
      </c>
      <c r="KM38" s="752">
        <v>0</v>
      </c>
      <c r="KN38" s="751">
        <v>1</v>
      </c>
      <c r="KO38" s="751">
        <v>5</v>
      </c>
      <c r="KP38" s="751">
        <v>3</v>
      </c>
      <c r="KQ38" s="751">
        <v>7</v>
      </c>
      <c r="KR38" s="752">
        <v>0</v>
      </c>
      <c r="KS38" s="752">
        <v>0</v>
      </c>
      <c r="KT38" s="752">
        <v>0</v>
      </c>
      <c r="KU38" s="752">
        <v>0</v>
      </c>
      <c r="KV38" s="752">
        <v>0</v>
      </c>
      <c r="KW38" s="752">
        <v>0</v>
      </c>
      <c r="KX38" s="752">
        <v>0</v>
      </c>
      <c r="KY38" s="752">
        <v>0</v>
      </c>
      <c r="KZ38" s="752">
        <v>0</v>
      </c>
      <c r="LA38" s="752">
        <v>0</v>
      </c>
      <c r="LB38" s="751">
        <v>3</v>
      </c>
      <c r="LC38" s="751">
        <v>3</v>
      </c>
      <c r="LD38" s="751">
        <v>5</v>
      </c>
      <c r="LE38" s="752">
        <v>0</v>
      </c>
      <c r="LF38" s="752">
        <v>0</v>
      </c>
      <c r="LG38" s="752">
        <v>0</v>
      </c>
      <c r="LH38" s="752">
        <v>0</v>
      </c>
      <c r="LI38" s="752">
        <v>0</v>
      </c>
      <c r="LJ38" s="752">
        <v>0</v>
      </c>
      <c r="LK38" s="752">
        <v>0</v>
      </c>
      <c r="LL38" s="754">
        <v>0</v>
      </c>
    </row>
    <row r="39" spans="2:324" ht="15" customHeight="1">
      <c r="B39" s="994" t="s">
        <v>211</v>
      </c>
      <c r="C39" s="619" t="s">
        <v>27</v>
      </c>
      <c r="D39" s="750">
        <v>865</v>
      </c>
      <c r="E39" s="751">
        <v>865</v>
      </c>
      <c r="F39" s="752">
        <v>0</v>
      </c>
      <c r="G39" s="752">
        <v>0</v>
      </c>
      <c r="H39" s="752">
        <v>0</v>
      </c>
      <c r="I39" s="752">
        <v>0</v>
      </c>
      <c r="J39" s="752">
        <v>0</v>
      </c>
      <c r="K39" s="752">
        <v>0</v>
      </c>
      <c r="L39" s="751">
        <v>1</v>
      </c>
      <c r="M39" s="752">
        <v>0</v>
      </c>
      <c r="N39" s="752">
        <v>0</v>
      </c>
      <c r="O39" s="752">
        <v>0</v>
      </c>
      <c r="P39" s="752">
        <v>0</v>
      </c>
      <c r="Q39" s="751">
        <v>3</v>
      </c>
      <c r="R39" s="751">
        <v>8</v>
      </c>
      <c r="S39" s="751">
        <v>30</v>
      </c>
      <c r="T39" s="752">
        <v>0</v>
      </c>
      <c r="U39" s="752">
        <v>0</v>
      </c>
      <c r="V39" s="752">
        <v>0</v>
      </c>
      <c r="W39" s="752">
        <v>0</v>
      </c>
      <c r="X39" s="752">
        <v>0</v>
      </c>
      <c r="Y39" s="752">
        <v>0</v>
      </c>
      <c r="Z39" s="752">
        <v>0</v>
      </c>
      <c r="AA39" s="752">
        <v>0</v>
      </c>
      <c r="AB39" s="752">
        <v>0</v>
      </c>
      <c r="AC39" s="752">
        <v>0</v>
      </c>
      <c r="AD39" s="752">
        <v>0</v>
      </c>
      <c r="AE39" s="751">
        <v>1</v>
      </c>
      <c r="AF39" s="751">
        <v>5</v>
      </c>
      <c r="AG39" s="751">
        <v>11</v>
      </c>
      <c r="AH39" s="752">
        <v>0</v>
      </c>
      <c r="AI39" s="752">
        <v>0</v>
      </c>
      <c r="AJ39" s="752">
        <v>0</v>
      </c>
      <c r="AK39" s="752">
        <v>0</v>
      </c>
      <c r="AL39" s="752">
        <v>0</v>
      </c>
      <c r="AM39" s="752">
        <v>0</v>
      </c>
      <c r="AN39" s="752">
        <v>0</v>
      </c>
      <c r="AO39" s="752">
        <v>0</v>
      </c>
      <c r="AP39" s="752">
        <v>0</v>
      </c>
      <c r="AQ39" s="752">
        <v>0</v>
      </c>
      <c r="AR39" s="752">
        <v>0</v>
      </c>
      <c r="AS39" s="751">
        <v>2</v>
      </c>
      <c r="AT39" s="751">
        <v>10</v>
      </c>
      <c r="AU39" s="752">
        <v>0</v>
      </c>
      <c r="AV39" s="752">
        <v>0</v>
      </c>
      <c r="AW39" s="752">
        <v>0</v>
      </c>
      <c r="AX39" s="752">
        <v>0</v>
      </c>
      <c r="AY39" s="752">
        <v>0</v>
      </c>
      <c r="AZ39" s="752">
        <v>0</v>
      </c>
      <c r="BA39" s="752">
        <v>0</v>
      </c>
      <c r="BB39" s="752">
        <v>0</v>
      </c>
      <c r="BC39" s="752">
        <v>0</v>
      </c>
      <c r="BD39" s="752">
        <v>0</v>
      </c>
      <c r="BE39" s="751">
        <v>1</v>
      </c>
      <c r="BF39" s="751">
        <v>4</v>
      </c>
      <c r="BG39" s="751">
        <v>5</v>
      </c>
      <c r="BH39" s="752">
        <v>0</v>
      </c>
      <c r="BI39" s="752">
        <v>0</v>
      </c>
      <c r="BJ39" s="752">
        <v>0</v>
      </c>
      <c r="BK39" s="752">
        <v>0</v>
      </c>
      <c r="BL39" s="752">
        <v>0</v>
      </c>
      <c r="BM39" s="752">
        <v>0</v>
      </c>
      <c r="BN39" s="752">
        <v>0</v>
      </c>
      <c r="BO39" s="752">
        <v>0</v>
      </c>
      <c r="BP39" s="751">
        <v>1</v>
      </c>
      <c r="BQ39" s="752">
        <v>0</v>
      </c>
      <c r="BR39" s="752">
        <v>0</v>
      </c>
      <c r="BS39" s="751">
        <v>2</v>
      </c>
      <c r="BT39" s="751">
        <v>6</v>
      </c>
      <c r="BU39" s="751">
        <v>20</v>
      </c>
      <c r="BV39" s="752">
        <v>0</v>
      </c>
      <c r="BW39" s="752">
        <v>0</v>
      </c>
      <c r="BX39" s="752">
        <v>0</v>
      </c>
      <c r="BY39" s="752">
        <v>0</v>
      </c>
      <c r="BZ39" s="752">
        <v>0</v>
      </c>
      <c r="CA39" s="752">
        <v>0</v>
      </c>
      <c r="CB39" s="752">
        <v>0</v>
      </c>
      <c r="CC39" s="752">
        <v>0</v>
      </c>
      <c r="CD39" s="752">
        <v>0</v>
      </c>
      <c r="CE39" s="752">
        <v>0</v>
      </c>
      <c r="CF39" s="752">
        <v>0</v>
      </c>
      <c r="CG39" s="751">
        <v>4</v>
      </c>
      <c r="CH39" s="751">
        <v>7</v>
      </c>
      <c r="CI39" s="751">
        <v>21</v>
      </c>
      <c r="CJ39" s="752">
        <v>0</v>
      </c>
      <c r="CK39" s="752">
        <v>0</v>
      </c>
      <c r="CL39" s="752">
        <v>0</v>
      </c>
      <c r="CM39" s="752">
        <v>0</v>
      </c>
      <c r="CN39" s="752">
        <v>0</v>
      </c>
      <c r="CO39" s="752">
        <v>0</v>
      </c>
      <c r="CP39" s="752">
        <v>0</v>
      </c>
      <c r="CQ39" s="751">
        <v>1</v>
      </c>
      <c r="CR39" s="752">
        <v>0</v>
      </c>
      <c r="CS39" s="751">
        <v>1</v>
      </c>
      <c r="CT39" s="751">
        <v>4</v>
      </c>
      <c r="CU39" s="751">
        <v>9</v>
      </c>
      <c r="CV39" s="751">
        <v>24</v>
      </c>
      <c r="CW39" s="752">
        <v>0</v>
      </c>
      <c r="CX39" s="752">
        <v>0</v>
      </c>
      <c r="CY39" s="752">
        <v>0</v>
      </c>
      <c r="CZ39" s="752">
        <v>0</v>
      </c>
      <c r="DA39" s="752">
        <v>0</v>
      </c>
      <c r="DB39" s="752">
        <v>0</v>
      </c>
      <c r="DC39" s="752">
        <v>0</v>
      </c>
      <c r="DD39" s="752">
        <v>0</v>
      </c>
      <c r="DE39" s="752">
        <v>0</v>
      </c>
      <c r="DF39" s="752">
        <v>0</v>
      </c>
      <c r="DG39" s="752">
        <v>0</v>
      </c>
      <c r="DH39" s="751">
        <v>2</v>
      </c>
      <c r="DI39" s="751">
        <v>10</v>
      </c>
      <c r="DJ39" s="751">
        <v>22</v>
      </c>
      <c r="DK39" s="752">
        <v>0</v>
      </c>
      <c r="DL39" s="752">
        <v>0</v>
      </c>
      <c r="DM39" s="752">
        <v>0</v>
      </c>
      <c r="DN39" s="752">
        <v>0</v>
      </c>
      <c r="DO39" s="752">
        <v>0</v>
      </c>
      <c r="DP39" s="751">
        <v>2</v>
      </c>
      <c r="DQ39" s="751">
        <v>1</v>
      </c>
      <c r="DR39" s="751">
        <v>3</v>
      </c>
      <c r="DS39" s="752">
        <v>0</v>
      </c>
      <c r="DT39" s="752">
        <v>0</v>
      </c>
      <c r="DU39" s="751">
        <v>1</v>
      </c>
      <c r="DV39" s="751">
        <v>6</v>
      </c>
      <c r="DW39" s="751">
        <v>41</v>
      </c>
      <c r="DX39" s="751">
        <v>126</v>
      </c>
      <c r="DY39" s="752">
        <v>0</v>
      </c>
      <c r="DZ39" s="752">
        <v>0</v>
      </c>
      <c r="EA39" s="752">
        <v>0</v>
      </c>
      <c r="EB39" s="752">
        <v>0</v>
      </c>
      <c r="EC39" s="752">
        <v>0</v>
      </c>
      <c r="ED39" s="752">
        <v>0</v>
      </c>
      <c r="EE39" s="751">
        <v>1</v>
      </c>
      <c r="EF39" s="752">
        <v>0</v>
      </c>
      <c r="EG39" s="752">
        <v>0</v>
      </c>
      <c r="EH39" s="752">
        <v>0</v>
      </c>
      <c r="EI39" s="752">
        <v>0</v>
      </c>
      <c r="EJ39" s="751">
        <v>5</v>
      </c>
      <c r="EK39" s="751">
        <v>26</v>
      </c>
      <c r="EL39" s="752">
        <v>0</v>
      </c>
      <c r="EM39" s="752">
        <v>0</v>
      </c>
      <c r="EN39" s="752">
        <v>0</v>
      </c>
      <c r="EO39" s="752">
        <v>0</v>
      </c>
      <c r="EP39" s="752">
        <v>0</v>
      </c>
      <c r="EQ39" s="752">
        <v>0</v>
      </c>
      <c r="ER39" s="752">
        <v>0</v>
      </c>
      <c r="ES39" s="752">
        <v>0</v>
      </c>
      <c r="ET39" s="752">
        <v>0</v>
      </c>
      <c r="EU39" s="752">
        <v>0</v>
      </c>
      <c r="EV39" s="752">
        <v>0</v>
      </c>
      <c r="EW39" s="751">
        <v>1</v>
      </c>
      <c r="EX39" s="751">
        <v>5</v>
      </c>
      <c r="EY39" s="751">
        <v>20</v>
      </c>
      <c r="EZ39" s="752">
        <v>0</v>
      </c>
      <c r="FA39" s="752">
        <v>0</v>
      </c>
      <c r="FB39" s="752">
        <v>0</v>
      </c>
      <c r="FC39" s="752">
        <v>0</v>
      </c>
      <c r="FD39" s="752">
        <v>0</v>
      </c>
      <c r="FE39" s="752">
        <v>0</v>
      </c>
      <c r="FF39" s="752">
        <v>0</v>
      </c>
      <c r="FG39" s="752">
        <v>0</v>
      </c>
      <c r="FH39" s="752">
        <v>0</v>
      </c>
      <c r="FI39" s="752">
        <v>0</v>
      </c>
      <c r="FJ39" s="751">
        <v>4</v>
      </c>
      <c r="FK39" s="751">
        <v>6</v>
      </c>
      <c r="FL39" s="751">
        <v>30</v>
      </c>
      <c r="FM39" s="752">
        <v>0</v>
      </c>
      <c r="FN39" s="752">
        <v>0</v>
      </c>
      <c r="FO39" s="752">
        <v>0</v>
      </c>
      <c r="FP39" s="752">
        <v>0</v>
      </c>
      <c r="FQ39" s="752">
        <v>0</v>
      </c>
      <c r="FR39" s="752">
        <v>0</v>
      </c>
      <c r="FS39" s="752">
        <v>0</v>
      </c>
      <c r="FT39" s="752">
        <v>0</v>
      </c>
      <c r="FU39" s="752">
        <v>0</v>
      </c>
      <c r="FV39" s="752">
        <v>0</v>
      </c>
      <c r="FW39" s="751">
        <v>5</v>
      </c>
      <c r="FX39" s="751">
        <v>21</v>
      </c>
      <c r="FY39" s="751">
        <v>77</v>
      </c>
      <c r="FZ39" s="752">
        <v>0</v>
      </c>
      <c r="GA39" s="752">
        <v>0</v>
      </c>
      <c r="GB39" s="752">
        <v>0</v>
      </c>
      <c r="GC39" s="752">
        <v>0</v>
      </c>
      <c r="GD39" s="752">
        <v>0</v>
      </c>
      <c r="GE39" s="752">
        <v>0</v>
      </c>
      <c r="GF39" s="752">
        <v>0</v>
      </c>
      <c r="GG39" s="752">
        <v>0</v>
      </c>
      <c r="GH39" s="752">
        <v>0</v>
      </c>
      <c r="GI39" s="752">
        <v>0</v>
      </c>
      <c r="GJ39" s="752">
        <v>0</v>
      </c>
      <c r="GK39" s="751">
        <v>2</v>
      </c>
      <c r="GL39" s="752">
        <v>0</v>
      </c>
      <c r="GM39" s="751">
        <v>4</v>
      </c>
      <c r="GN39" s="752">
        <v>0</v>
      </c>
      <c r="GO39" s="752">
        <v>0</v>
      </c>
      <c r="GP39" s="752">
        <v>0</v>
      </c>
      <c r="GQ39" s="751">
        <v>1</v>
      </c>
      <c r="GR39" s="752">
        <v>0</v>
      </c>
      <c r="GS39" s="752">
        <v>0</v>
      </c>
      <c r="GT39" s="752">
        <v>0</v>
      </c>
      <c r="GU39" s="752">
        <v>0</v>
      </c>
      <c r="GV39" s="752">
        <v>0</v>
      </c>
      <c r="GW39" s="752">
        <v>0</v>
      </c>
      <c r="GX39" s="752">
        <v>0</v>
      </c>
      <c r="GY39" s="751">
        <v>1</v>
      </c>
      <c r="GZ39" s="752">
        <v>0</v>
      </c>
      <c r="HA39" s="752">
        <v>0</v>
      </c>
      <c r="HB39" s="752">
        <v>0</v>
      </c>
      <c r="HC39" s="752">
        <v>0</v>
      </c>
      <c r="HD39" s="752">
        <v>0</v>
      </c>
      <c r="HE39" s="752">
        <v>0</v>
      </c>
      <c r="HF39" s="752">
        <v>0</v>
      </c>
      <c r="HG39" s="752">
        <v>0</v>
      </c>
      <c r="HH39" s="752">
        <v>0</v>
      </c>
      <c r="HI39" s="751">
        <v>2</v>
      </c>
      <c r="HJ39" s="752">
        <v>0</v>
      </c>
      <c r="HK39" s="751">
        <v>5</v>
      </c>
      <c r="HL39" s="752">
        <v>0</v>
      </c>
      <c r="HM39" s="752">
        <v>0</v>
      </c>
      <c r="HN39" s="752">
        <v>0</v>
      </c>
      <c r="HO39" s="752">
        <v>0</v>
      </c>
      <c r="HP39" s="751">
        <v>2</v>
      </c>
      <c r="HQ39" s="752">
        <v>0</v>
      </c>
      <c r="HR39" s="751">
        <v>1</v>
      </c>
      <c r="HS39" s="752">
        <v>0</v>
      </c>
      <c r="HT39" s="752">
        <v>0</v>
      </c>
      <c r="HU39" s="752">
        <v>0</v>
      </c>
      <c r="HV39" s="751">
        <v>8</v>
      </c>
      <c r="HW39" s="751">
        <v>24</v>
      </c>
      <c r="HX39" s="751">
        <v>131</v>
      </c>
      <c r="HY39" s="752">
        <v>0</v>
      </c>
      <c r="HZ39" s="752">
        <v>0</v>
      </c>
      <c r="IA39" s="752">
        <v>0</v>
      </c>
      <c r="IB39" s="752">
        <v>0</v>
      </c>
      <c r="IC39" s="752">
        <v>0</v>
      </c>
      <c r="ID39" s="752">
        <v>0</v>
      </c>
      <c r="IE39" s="752">
        <v>0</v>
      </c>
      <c r="IF39" s="752">
        <v>0</v>
      </c>
      <c r="IG39" s="752">
        <v>0</v>
      </c>
      <c r="IH39" s="751">
        <v>1</v>
      </c>
      <c r="II39" s="752">
        <v>0</v>
      </c>
      <c r="IJ39" s="751">
        <v>2</v>
      </c>
      <c r="IK39" s="751">
        <v>8</v>
      </c>
      <c r="IL39" s="751">
        <v>25</v>
      </c>
      <c r="IM39" s="752">
        <v>0</v>
      </c>
      <c r="IN39" s="752">
        <v>0</v>
      </c>
      <c r="IO39" s="752">
        <v>0</v>
      </c>
      <c r="IP39" s="752">
        <v>0</v>
      </c>
      <c r="IQ39" s="752">
        <v>0</v>
      </c>
      <c r="IR39" s="752">
        <v>0</v>
      </c>
      <c r="IS39" s="752">
        <v>0</v>
      </c>
      <c r="IT39" s="752">
        <v>0</v>
      </c>
      <c r="IU39" s="752">
        <v>0</v>
      </c>
      <c r="IV39" s="752">
        <v>0</v>
      </c>
      <c r="IW39" s="752">
        <v>0</v>
      </c>
      <c r="IX39" s="752">
        <v>0</v>
      </c>
      <c r="IY39" s="752">
        <v>0</v>
      </c>
      <c r="IZ39" s="752">
        <v>0</v>
      </c>
      <c r="JA39" s="752">
        <v>0</v>
      </c>
      <c r="JB39" s="752">
        <v>0</v>
      </c>
      <c r="JC39" s="751">
        <v>1</v>
      </c>
      <c r="JD39" s="752">
        <v>0</v>
      </c>
      <c r="JE39" s="752">
        <v>0</v>
      </c>
      <c r="JF39" s="752">
        <v>0</v>
      </c>
      <c r="JG39" s="752">
        <v>0</v>
      </c>
      <c r="JH39" s="752">
        <v>0</v>
      </c>
      <c r="JI39" s="752">
        <v>0</v>
      </c>
      <c r="JJ39" s="752">
        <v>0</v>
      </c>
      <c r="JK39" s="752">
        <v>0</v>
      </c>
      <c r="JL39" s="752">
        <v>0</v>
      </c>
      <c r="JM39" s="752">
        <v>0</v>
      </c>
      <c r="JN39" s="752">
        <v>0</v>
      </c>
      <c r="JO39" s="751">
        <v>1</v>
      </c>
      <c r="JP39" s="752">
        <v>0</v>
      </c>
      <c r="JQ39" s="751">
        <v>3</v>
      </c>
      <c r="JR39" s="751">
        <v>1</v>
      </c>
      <c r="JS39" s="752">
        <v>0</v>
      </c>
      <c r="JT39" s="752">
        <v>0</v>
      </c>
      <c r="JU39" s="752">
        <v>0</v>
      </c>
      <c r="JV39" s="752">
        <v>0</v>
      </c>
      <c r="JW39" s="752">
        <v>0</v>
      </c>
      <c r="JX39" s="752">
        <v>0</v>
      </c>
      <c r="JY39" s="752">
        <v>0</v>
      </c>
      <c r="JZ39" s="752">
        <v>0</v>
      </c>
      <c r="KA39" s="752">
        <v>0</v>
      </c>
      <c r="KB39" s="752">
        <v>0</v>
      </c>
      <c r="KC39" s="752">
        <v>0</v>
      </c>
      <c r="KD39" s="752">
        <v>0</v>
      </c>
      <c r="KE39" s="752">
        <v>0</v>
      </c>
      <c r="KF39" s="752">
        <v>0</v>
      </c>
      <c r="KG39" s="752">
        <v>0</v>
      </c>
      <c r="KH39" s="752">
        <v>0</v>
      </c>
      <c r="KI39" s="752">
        <v>0</v>
      </c>
      <c r="KJ39" s="752">
        <v>0</v>
      </c>
      <c r="KK39" s="752">
        <v>0</v>
      </c>
      <c r="KL39" s="752">
        <v>0</v>
      </c>
      <c r="KM39" s="752">
        <v>0</v>
      </c>
      <c r="KN39" s="752">
        <v>0</v>
      </c>
      <c r="KO39" s="751">
        <v>1</v>
      </c>
      <c r="KP39" s="751">
        <v>4</v>
      </c>
      <c r="KQ39" s="751">
        <v>19</v>
      </c>
      <c r="KR39" s="752">
        <v>0</v>
      </c>
      <c r="KS39" s="752">
        <v>0</v>
      </c>
      <c r="KT39" s="752">
        <v>0</v>
      </c>
      <c r="KU39" s="752">
        <v>0</v>
      </c>
      <c r="KV39" s="752">
        <v>0</v>
      </c>
      <c r="KW39" s="752">
        <v>0</v>
      </c>
      <c r="KX39" s="752">
        <v>0</v>
      </c>
      <c r="KY39" s="752">
        <v>0</v>
      </c>
      <c r="KZ39" s="752">
        <v>0</v>
      </c>
      <c r="LA39" s="752">
        <v>0</v>
      </c>
      <c r="LB39" s="752">
        <v>0</v>
      </c>
      <c r="LC39" s="751">
        <v>5</v>
      </c>
      <c r="LD39" s="751">
        <v>16</v>
      </c>
      <c r="LE39" s="752">
        <v>0</v>
      </c>
      <c r="LF39" s="752">
        <v>0</v>
      </c>
      <c r="LG39" s="752">
        <v>0</v>
      </c>
      <c r="LH39" s="752">
        <v>0</v>
      </c>
      <c r="LI39" s="752">
        <v>0</v>
      </c>
      <c r="LJ39" s="751">
        <v>1</v>
      </c>
      <c r="LK39" s="752">
        <v>0</v>
      </c>
      <c r="LL39" s="754">
        <v>0</v>
      </c>
    </row>
    <row r="40" spans="2:324" ht="15" customHeight="1">
      <c r="B40" s="994"/>
      <c r="C40" s="619" t="s">
        <v>32</v>
      </c>
      <c r="D40" s="750">
        <v>424</v>
      </c>
      <c r="E40" s="751">
        <v>424</v>
      </c>
      <c r="F40" s="752">
        <v>0</v>
      </c>
      <c r="G40" s="752">
        <v>0</v>
      </c>
      <c r="H40" s="752">
        <v>0</v>
      </c>
      <c r="I40" s="752">
        <v>0</v>
      </c>
      <c r="J40" s="752">
        <v>0</v>
      </c>
      <c r="K40" s="752">
        <v>0</v>
      </c>
      <c r="L40" s="751">
        <v>1</v>
      </c>
      <c r="M40" s="752">
        <v>0</v>
      </c>
      <c r="N40" s="752">
        <v>0</v>
      </c>
      <c r="O40" s="752">
        <v>0</v>
      </c>
      <c r="P40" s="752">
        <v>0</v>
      </c>
      <c r="Q40" s="751">
        <v>3</v>
      </c>
      <c r="R40" s="751">
        <v>4</v>
      </c>
      <c r="S40" s="751">
        <v>12</v>
      </c>
      <c r="T40" s="752">
        <v>0</v>
      </c>
      <c r="U40" s="752">
        <v>0</v>
      </c>
      <c r="V40" s="752">
        <v>0</v>
      </c>
      <c r="W40" s="752">
        <v>0</v>
      </c>
      <c r="X40" s="752">
        <v>0</v>
      </c>
      <c r="Y40" s="752">
        <v>0</v>
      </c>
      <c r="Z40" s="752">
        <v>0</v>
      </c>
      <c r="AA40" s="752">
        <v>0</v>
      </c>
      <c r="AB40" s="752">
        <v>0</v>
      </c>
      <c r="AC40" s="752">
        <v>0</v>
      </c>
      <c r="AD40" s="752">
        <v>0</v>
      </c>
      <c r="AE40" s="752">
        <v>0</v>
      </c>
      <c r="AF40" s="751">
        <v>1</v>
      </c>
      <c r="AG40" s="751">
        <v>4</v>
      </c>
      <c r="AH40" s="752">
        <v>0</v>
      </c>
      <c r="AI40" s="752">
        <v>0</v>
      </c>
      <c r="AJ40" s="752">
        <v>0</v>
      </c>
      <c r="AK40" s="752">
        <v>0</v>
      </c>
      <c r="AL40" s="752">
        <v>0</v>
      </c>
      <c r="AM40" s="752">
        <v>0</v>
      </c>
      <c r="AN40" s="752">
        <v>0</v>
      </c>
      <c r="AO40" s="752">
        <v>0</v>
      </c>
      <c r="AP40" s="752">
        <v>0</v>
      </c>
      <c r="AQ40" s="752">
        <v>0</v>
      </c>
      <c r="AR40" s="752">
        <v>0</v>
      </c>
      <c r="AS40" s="751">
        <v>2</v>
      </c>
      <c r="AT40" s="751">
        <v>8</v>
      </c>
      <c r="AU40" s="752">
        <v>0</v>
      </c>
      <c r="AV40" s="752">
        <v>0</v>
      </c>
      <c r="AW40" s="752">
        <v>0</v>
      </c>
      <c r="AX40" s="752">
        <v>0</v>
      </c>
      <c r="AY40" s="752">
        <v>0</v>
      </c>
      <c r="AZ40" s="752">
        <v>0</v>
      </c>
      <c r="BA40" s="752">
        <v>0</v>
      </c>
      <c r="BB40" s="752">
        <v>0</v>
      </c>
      <c r="BC40" s="752">
        <v>0</v>
      </c>
      <c r="BD40" s="752">
        <v>0</v>
      </c>
      <c r="BE40" s="752">
        <v>0</v>
      </c>
      <c r="BF40" s="751">
        <v>3</v>
      </c>
      <c r="BG40" s="751">
        <v>3</v>
      </c>
      <c r="BH40" s="752">
        <v>0</v>
      </c>
      <c r="BI40" s="752">
        <v>0</v>
      </c>
      <c r="BJ40" s="752">
        <v>0</v>
      </c>
      <c r="BK40" s="752">
        <v>0</v>
      </c>
      <c r="BL40" s="752">
        <v>0</v>
      </c>
      <c r="BM40" s="752">
        <v>0</v>
      </c>
      <c r="BN40" s="752">
        <v>0</v>
      </c>
      <c r="BO40" s="752">
        <v>0</v>
      </c>
      <c r="BP40" s="752">
        <v>0</v>
      </c>
      <c r="BQ40" s="752">
        <v>0</v>
      </c>
      <c r="BR40" s="752">
        <v>0</v>
      </c>
      <c r="BS40" s="752">
        <v>0</v>
      </c>
      <c r="BT40" s="751">
        <v>3</v>
      </c>
      <c r="BU40" s="751">
        <v>6</v>
      </c>
      <c r="BV40" s="752">
        <v>0</v>
      </c>
      <c r="BW40" s="752">
        <v>0</v>
      </c>
      <c r="BX40" s="752">
        <v>0</v>
      </c>
      <c r="BY40" s="752">
        <v>0</v>
      </c>
      <c r="BZ40" s="752">
        <v>0</v>
      </c>
      <c r="CA40" s="752">
        <v>0</v>
      </c>
      <c r="CB40" s="752">
        <v>0</v>
      </c>
      <c r="CC40" s="752">
        <v>0</v>
      </c>
      <c r="CD40" s="752">
        <v>0</v>
      </c>
      <c r="CE40" s="752">
        <v>0</v>
      </c>
      <c r="CF40" s="752">
        <v>0</v>
      </c>
      <c r="CG40" s="751">
        <v>2</v>
      </c>
      <c r="CH40" s="751">
        <v>2</v>
      </c>
      <c r="CI40" s="751">
        <v>9</v>
      </c>
      <c r="CJ40" s="752">
        <v>0</v>
      </c>
      <c r="CK40" s="752">
        <v>0</v>
      </c>
      <c r="CL40" s="752">
        <v>0</v>
      </c>
      <c r="CM40" s="752">
        <v>0</v>
      </c>
      <c r="CN40" s="752">
        <v>0</v>
      </c>
      <c r="CO40" s="752">
        <v>0</v>
      </c>
      <c r="CP40" s="752">
        <v>0</v>
      </c>
      <c r="CQ40" s="752">
        <v>0</v>
      </c>
      <c r="CR40" s="752">
        <v>0</v>
      </c>
      <c r="CS40" s="752">
        <v>0</v>
      </c>
      <c r="CT40" s="751">
        <v>2</v>
      </c>
      <c r="CU40" s="751">
        <v>4</v>
      </c>
      <c r="CV40" s="751">
        <v>14</v>
      </c>
      <c r="CW40" s="752">
        <v>0</v>
      </c>
      <c r="CX40" s="752">
        <v>0</v>
      </c>
      <c r="CY40" s="752">
        <v>0</v>
      </c>
      <c r="CZ40" s="752">
        <v>0</v>
      </c>
      <c r="DA40" s="752">
        <v>0</v>
      </c>
      <c r="DB40" s="752">
        <v>0</v>
      </c>
      <c r="DC40" s="752">
        <v>0</v>
      </c>
      <c r="DD40" s="752">
        <v>0</v>
      </c>
      <c r="DE40" s="752">
        <v>0</v>
      </c>
      <c r="DF40" s="752">
        <v>0</v>
      </c>
      <c r="DG40" s="752">
        <v>0</v>
      </c>
      <c r="DH40" s="751">
        <v>2</v>
      </c>
      <c r="DI40" s="751">
        <v>5</v>
      </c>
      <c r="DJ40" s="751">
        <v>12</v>
      </c>
      <c r="DK40" s="752">
        <v>0</v>
      </c>
      <c r="DL40" s="752">
        <v>0</v>
      </c>
      <c r="DM40" s="752">
        <v>0</v>
      </c>
      <c r="DN40" s="752">
        <v>0</v>
      </c>
      <c r="DO40" s="752">
        <v>0</v>
      </c>
      <c r="DP40" s="751">
        <v>2</v>
      </c>
      <c r="DQ40" s="751">
        <v>1</v>
      </c>
      <c r="DR40" s="751">
        <v>1</v>
      </c>
      <c r="DS40" s="752">
        <v>0</v>
      </c>
      <c r="DT40" s="752">
        <v>0</v>
      </c>
      <c r="DU40" s="752">
        <v>0</v>
      </c>
      <c r="DV40" s="751">
        <v>4</v>
      </c>
      <c r="DW40" s="751">
        <v>22</v>
      </c>
      <c r="DX40" s="751">
        <v>59</v>
      </c>
      <c r="DY40" s="752">
        <v>0</v>
      </c>
      <c r="DZ40" s="752">
        <v>0</v>
      </c>
      <c r="EA40" s="752">
        <v>0</v>
      </c>
      <c r="EB40" s="752">
        <v>0</v>
      </c>
      <c r="EC40" s="752">
        <v>0</v>
      </c>
      <c r="ED40" s="752">
        <v>0</v>
      </c>
      <c r="EE40" s="751">
        <v>1</v>
      </c>
      <c r="EF40" s="752">
        <v>0</v>
      </c>
      <c r="EG40" s="752">
        <v>0</v>
      </c>
      <c r="EH40" s="752">
        <v>0</v>
      </c>
      <c r="EI40" s="752">
        <v>0</v>
      </c>
      <c r="EJ40" s="752">
        <v>0</v>
      </c>
      <c r="EK40" s="751">
        <v>11</v>
      </c>
      <c r="EL40" s="752">
        <v>0</v>
      </c>
      <c r="EM40" s="752">
        <v>0</v>
      </c>
      <c r="EN40" s="752">
        <v>0</v>
      </c>
      <c r="EO40" s="752">
        <v>0</v>
      </c>
      <c r="EP40" s="752">
        <v>0</v>
      </c>
      <c r="EQ40" s="752">
        <v>0</v>
      </c>
      <c r="ER40" s="752">
        <v>0</v>
      </c>
      <c r="ES40" s="752">
        <v>0</v>
      </c>
      <c r="ET40" s="752">
        <v>0</v>
      </c>
      <c r="EU40" s="752">
        <v>0</v>
      </c>
      <c r="EV40" s="752">
        <v>0</v>
      </c>
      <c r="EW40" s="751">
        <v>1</v>
      </c>
      <c r="EX40" s="751">
        <v>3</v>
      </c>
      <c r="EY40" s="751">
        <v>8</v>
      </c>
      <c r="EZ40" s="752">
        <v>0</v>
      </c>
      <c r="FA40" s="752">
        <v>0</v>
      </c>
      <c r="FB40" s="752">
        <v>0</v>
      </c>
      <c r="FC40" s="752">
        <v>0</v>
      </c>
      <c r="FD40" s="752">
        <v>0</v>
      </c>
      <c r="FE40" s="752">
        <v>0</v>
      </c>
      <c r="FF40" s="752">
        <v>0</v>
      </c>
      <c r="FG40" s="752">
        <v>0</v>
      </c>
      <c r="FH40" s="752">
        <v>0</v>
      </c>
      <c r="FI40" s="752">
        <v>0</v>
      </c>
      <c r="FJ40" s="751">
        <v>2</v>
      </c>
      <c r="FK40" s="751">
        <v>2</v>
      </c>
      <c r="FL40" s="751">
        <v>18</v>
      </c>
      <c r="FM40" s="752">
        <v>0</v>
      </c>
      <c r="FN40" s="752">
        <v>0</v>
      </c>
      <c r="FO40" s="752">
        <v>0</v>
      </c>
      <c r="FP40" s="752">
        <v>0</v>
      </c>
      <c r="FQ40" s="752">
        <v>0</v>
      </c>
      <c r="FR40" s="752">
        <v>0</v>
      </c>
      <c r="FS40" s="752">
        <v>0</v>
      </c>
      <c r="FT40" s="752">
        <v>0</v>
      </c>
      <c r="FU40" s="752">
        <v>0</v>
      </c>
      <c r="FV40" s="752">
        <v>0</v>
      </c>
      <c r="FW40" s="751">
        <v>3</v>
      </c>
      <c r="FX40" s="751">
        <v>15</v>
      </c>
      <c r="FY40" s="751">
        <v>39</v>
      </c>
      <c r="FZ40" s="752">
        <v>0</v>
      </c>
      <c r="GA40" s="752">
        <v>0</v>
      </c>
      <c r="GB40" s="752">
        <v>0</v>
      </c>
      <c r="GC40" s="752">
        <v>0</v>
      </c>
      <c r="GD40" s="752">
        <v>0</v>
      </c>
      <c r="GE40" s="752">
        <v>0</v>
      </c>
      <c r="GF40" s="752">
        <v>0</v>
      </c>
      <c r="GG40" s="752">
        <v>0</v>
      </c>
      <c r="GH40" s="752">
        <v>0</v>
      </c>
      <c r="GI40" s="752">
        <v>0</v>
      </c>
      <c r="GJ40" s="752">
        <v>0</v>
      </c>
      <c r="GK40" s="752">
        <v>0</v>
      </c>
      <c r="GL40" s="752">
        <v>0</v>
      </c>
      <c r="GM40" s="751">
        <v>1</v>
      </c>
      <c r="GN40" s="752">
        <v>0</v>
      </c>
      <c r="GO40" s="752">
        <v>0</v>
      </c>
      <c r="GP40" s="752">
        <v>0</v>
      </c>
      <c r="GQ40" s="751">
        <v>1</v>
      </c>
      <c r="GR40" s="752">
        <v>0</v>
      </c>
      <c r="GS40" s="752">
        <v>0</v>
      </c>
      <c r="GT40" s="752">
        <v>0</v>
      </c>
      <c r="GU40" s="752">
        <v>0</v>
      </c>
      <c r="GV40" s="752">
        <v>0</v>
      </c>
      <c r="GW40" s="752">
        <v>0</v>
      </c>
      <c r="GX40" s="752">
        <v>0</v>
      </c>
      <c r="GY40" s="752">
        <v>0</v>
      </c>
      <c r="GZ40" s="752">
        <v>0</v>
      </c>
      <c r="HA40" s="752">
        <v>0</v>
      </c>
      <c r="HB40" s="752">
        <v>0</v>
      </c>
      <c r="HC40" s="752">
        <v>0</v>
      </c>
      <c r="HD40" s="752">
        <v>0</v>
      </c>
      <c r="HE40" s="752">
        <v>0</v>
      </c>
      <c r="HF40" s="752">
        <v>0</v>
      </c>
      <c r="HG40" s="752">
        <v>0</v>
      </c>
      <c r="HH40" s="752">
        <v>0</v>
      </c>
      <c r="HI40" s="751">
        <v>1</v>
      </c>
      <c r="HJ40" s="752">
        <v>0</v>
      </c>
      <c r="HK40" s="751">
        <v>3</v>
      </c>
      <c r="HL40" s="752">
        <v>0</v>
      </c>
      <c r="HM40" s="752">
        <v>0</v>
      </c>
      <c r="HN40" s="752">
        <v>0</v>
      </c>
      <c r="HO40" s="752">
        <v>0</v>
      </c>
      <c r="HP40" s="751">
        <v>1</v>
      </c>
      <c r="HQ40" s="752">
        <v>0</v>
      </c>
      <c r="HR40" s="751">
        <v>1</v>
      </c>
      <c r="HS40" s="752">
        <v>0</v>
      </c>
      <c r="HT40" s="752">
        <v>0</v>
      </c>
      <c r="HU40" s="752">
        <v>0</v>
      </c>
      <c r="HV40" s="751">
        <v>4</v>
      </c>
      <c r="HW40" s="751">
        <v>13</v>
      </c>
      <c r="HX40" s="751">
        <v>59</v>
      </c>
      <c r="HY40" s="752">
        <v>0</v>
      </c>
      <c r="HZ40" s="752">
        <v>0</v>
      </c>
      <c r="IA40" s="752">
        <v>0</v>
      </c>
      <c r="IB40" s="752">
        <v>0</v>
      </c>
      <c r="IC40" s="752">
        <v>0</v>
      </c>
      <c r="ID40" s="752">
        <v>0</v>
      </c>
      <c r="IE40" s="752">
        <v>0</v>
      </c>
      <c r="IF40" s="752">
        <v>0</v>
      </c>
      <c r="IG40" s="752">
        <v>0</v>
      </c>
      <c r="IH40" s="752">
        <v>0</v>
      </c>
      <c r="II40" s="752">
        <v>0</v>
      </c>
      <c r="IJ40" s="751">
        <v>2</v>
      </c>
      <c r="IK40" s="751">
        <v>3</v>
      </c>
      <c r="IL40" s="751">
        <v>17</v>
      </c>
      <c r="IM40" s="752">
        <v>0</v>
      </c>
      <c r="IN40" s="752">
        <v>0</v>
      </c>
      <c r="IO40" s="752">
        <v>0</v>
      </c>
      <c r="IP40" s="752">
        <v>0</v>
      </c>
      <c r="IQ40" s="752">
        <v>0</v>
      </c>
      <c r="IR40" s="752">
        <v>0</v>
      </c>
      <c r="IS40" s="752">
        <v>0</v>
      </c>
      <c r="IT40" s="752">
        <v>0</v>
      </c>
      <c r="IU40" s="752">
        <v>0</v>
      </c>
      <c r="IV40" s="752">
        <v>0</v>
      </c>
      <c r="IW40" s="752">
        <v>0</v>
      </c>
      <c r="IX40" s="752">
        <v>0</v>
      </c>
      <c r="IY40" s="752">
        <v>0</v>
      </c>
      <c r="IZ40" s="752">
        <v>0</v>
      </c>
      <c r="JA40" s="752">
        <v>0</v>
      </c>
      <c r="JB40" s="752">
        <v>0</v>
      </c>
      <c r="JC40" s="752">
        <v>0</v>
      </c>
      <c r="JD40" s="752">
        <v>0</v>
      </c>
      <c r="JE40" s="752">
        <v>0</v>
      </c>
      <c r="JF40" s="752">
        <v>0</v>
      </c>
      <c r="JG40" s="752">
        <v>0</v>
      </c>
      <c r="JH40" s="752">
        <v>0</v>
      </c>
      <c r="JI40" s="752">
        <v>0</v>
      </c>
      <c r="JJ40" s="752">
        <v>0</v>
      </c>
      <c r="JK40" s="752">
        <v>0</v>
      </c>
      <c r="JL40" s="752">
        <v>0</v>
      </c>
      <c r="JM40" s="752">
        <v>0</v>
      </c>
      <c r="JN40" s="752">
        <v>0</v>
      </c>
      <c r="JO40" s="751">
        <v>1</v>
      </c>
      <c r="JP40" s="752">
        <v>0</v>
      </c>
      <c r="JQ40" s="751">
        <v>2</v>
      </c>
      <c r="JR40" s="752">
        <v>0</v>
      </c>
      <c r="JS40" s="752">
        <v>0</v>
      </c>
      <c r="JT40" s="752">
        <v>0</v>
      </c>
      <c r="JU40" s="752">
        <v>0</v>
      </c>
      <c r="JV40" s="752">
        <v>0</v>
      </c>
      <c r="JW40" s="752">
        <v>0</v>
      </c>
      <c r="JX40" s="752">
        <v>0</v>
      </c>
      <c r="JY40" s="752">
        <v>0</v>
      </c>
      <c r="JZ40" s="752">
        <v>0</v>
      </c>
      <c r="KA40" s="752">
        <v>0</v>
      </c>
      <c r="KB40" s="752">
        <v>0</v>
      </c>
      <c r="KC40" s="752">
        <v>0</v>
      </c>
      <c r="KD40" s="752">
        <v>0</v>
      </c>
      <c r="KE40" s="752">
        <v>0</v>
      </c>
      <c r="KF40" s="752">
        <v>0</v>
      </c>
      <c r="KG40" s="752">
        <v>0</v>
      </c>
      <c r="KH40" s="752">
        <v>0</v>
      </c>
      <c r="KI40" s="752">
        <v>0</v>
      </c>
      <c r="KJ40" s="752">
        <v>0</v>
      </c>
      <c r="KK40" s="752">
        <v>0</v>
      </c>
      <c r="KL40" s="752">
        <v>0</v>
      </c>
      <c r="KM40" s="752">
        <v>0</v>
      </c>
      <c r="KN40" s="752">
        <v>0</v>
      </c>
      <c r="KO40" s="751">
        <v>1</v>
      </c>
      <c r="KP40" s="751">
        <v>2</v>
      </c>
      <c r="KQ40" s="751">
        <v>5</v>
      </c>
      <c r="KR40" s="752">
        <v>0</v>
      </c>
      <c r="KS40" s="752">
        <v>0</v>
      </c>
      <c r="KT40" s="752">
        <v>0</v>
      </c>
      <c r="KU40" s="752">
        <v>0</v>
      </c>
      <c r="KV40" s="752">
        <v>0</v>
      </c>
      <c r="KW40" s="752">
        <v>0</v>
      </c>
      <c r="KX40" s="752">
        <v>0</v>
      </c>
      <c r="KY40" s="752">
        <v>0</v>
      </c>
      <c r="KZ40" s="752">
        <v>0</v>
      </c>
      <c r="LA40" s="752">
        <v>0</v>
      </c>
      <c r="LB40" s="752">
        <v>0</v>
      </c>
      <c r="LC40" s="751">
        <v>4</v>
      </c>
      <c r="LD40" s="751">
        <v>9</v>
      </c>
      <c r="LE40" s="752">
        <v>0</v>
      </c>
      <c r="LF40" s="752">
        <v>0</v>
      </c>
      <c r="LG40" s="752">
        <v>0</v>
      </c>
      <c r="LH40" s="752">
        <v>0</v>
      </c>
      <c r="LI40" s="752">
        <v>0</v>
      </c>
      <c r="LJ40" s="752">
        <v>0</v>
      </c>
      <c r="LK40" s="752">
        <v>0</v>
      </c>
      <c r="LL40" s="754">
        <v>0</v>
      </c>
    </row>
    <row r="41" spans="2:324" ht="15" customHeight="1">
      <c r="B41" s="994"/>
      <c r="C41" s="619" t="s">
        <v>33</v>
      </c>
      <c r="D41" s="750">
        <v>441</v>
      </c>
      <c r="E41" s="751">
        <v>441</v>
      </c>
      <c r="F41" s="752">
        <v>0</v>
      </c>
      <c r="G41" s="752">
        <v>0</v>
      </c>
      <c r="H41" s="752">
        <v>0</v>
      </c>
      <c r="I41" s="752">
        <v>0</v>
      </c>
      <c r="J41" s="752">
        <v>0</v>
      </c>
      <c r="K41" s="752">
        <v>0</v>
      </c>
      <c r="L41" s="752">
        <v>0</v>
      </c>
      <c r="M41" s="752">
        <v>0</v>
      </c>
      <c r="N41" s="752">
        <v>0</v>
      </c>
      <c r="O41" s="752">
        <v>0</v>
      </c>
      <c r="P41" s="752">
        <v>0</v>
      </c>
      <c r="Q41" s="752">
        <v>0</v>
      </c>
      <c r="R41" s="751">
        <v>4</v>
      </c>
      <c r="S41" s="751">
        <v>18</v>
      </c>
      <c r="T41" s="752">
        <v>0</v>
      </c>
      <c r="U41" s="752">
        <v>0</v>
      </c>
      <c r="V41" s="752">
        <v>0</v>
      </c>
      <c r="W41" s="752">
        <v>0</v>
      </c>
      <c r="X41" s="752">
        <v>0</v>
      </c>
      <c r="Y41" s="752">
        <v>0</v>
      </c>
      <c r="Z41" s="752">
        <v>0</v>
      </c>
      <c r="AA41" s="752">
        <v>0</v>
      </c>
      <c r="AB41" s="752">
        <v>0</v>
      </c>
      <c r="AC41" s="752">
        <v>0</v>
      </c>
      <c r="AD41" s="752">
        <v>0</v>
      </c>
      <c r="AE41" s="751">
        <v>1</v>
      </c>
      <c r="AF41" s="751">
        <v>4</v>
      </c>
      <c r="AG41" s="751">
        <v>7</v>
      </c>
      <c r="AH41" s="752">
        <v>0</v>
      </c>
      <c r="AI41" s="752">
        <v>0</v>
      </c>
      <c r="AJ41" s="752">
        <v>0</v>
      </c>
      <c r="AK41" s="752">
        <v>0</v>
      </c>
      <c r="AL41" s="752">
        <v>0</v>
      </c>
      <c r="AM41" s="752">
        <v>0</v>
      </c>
      <c r="AN41" s="752">
        <v>0</v>
      </c>
      <c r="AO41" s="752">
        <v>0</v>
      </c>
      <c r="AP41" s="752">
        <v>0</v>
      </c>
      <c r="AQ41" s="752">
        <v>0</v>
      </c>
      <c r="AR41" s="752">
        <v>0</v>
      </c>
      <c r="AS41" s="752">
        <v>0</v>
      </c>
      <c r="AT41" s="751">
        <v>2</v>
      </c>
      <c r="AU41" s="752">
        <v>0</v>
      </c>
      <c r="AV41" s="752">
        <v>0</v>
      </c>
      <c r="AW41" s="752">
        <v>0</v>
      </c>
      <c r="AX41" s="752">
        <v>0</v>
      </c>
      <c r="AY41" s="752">
        <v>0</v>
      </c>
      <c r="AZ41" s="752">
        <v>0</v>
      </c>
      <c r="BA41" s="752">
        <v>0</v>
      </c>
      <c r="BB41" s="752">
        <v>0</v>
      </c>
      <c r="BC41" s="752">
        <v>0</v>
      </c>
      <c r="BD41" s="752">
        <v>0</v>
      </c>
      <c r="BE41" s="751">
        <v>1</v>
      </c>
      <c r="BF41" s="751">
        <v>1</v>
      </c>
      <c r="BG41" s="751">
        <v>2</v>
      </c>
      <c r="BH41" s="752">
        <v>0</v>
      </c>
      <c r="BI41" s="752">
        <v>0</v>
      </c>
      <c r="BJ41" s="752">
        <v>0</v>
      </c>
      <c r="BK41" s="752">
        <v>0</v>
      </c>
      <c r="BL41" s="752">
        <v>0</v>
      </c>
      <c r="BM41" s="752">
        <v>0</v>
      </c>
      <c r="BN41" s="752">
        <v>0</v>
      </c>
      <c r="BO41" s="752">
        <v>0</v>
      </c>
      <c r="BP41" s="751">
        <v>1</v>
      </c>
      <c r="BQ41" s="752">
        <v>0</v>
      </c>
      <c r="BR41" s="752">
        <v>0</v>
      </c>
      <c r="BS41" s="751">
        <v>2</v>
      </c>
      <c r="BT41" s="751">
        <v>3</v>
      </c>
      <c r="BU41" s="751">
        <v>14</v>
      </c>
      <c r="BV41" s="752">
        <v>0</v>
      </c>
      <c r="BW41" s="752">
        <v>0</v>
      </c>
      <c r="BX41" s="752">
        <v>0</v>
      </c>
      <c r="BY41" s="752">
        <v>0</v>
      </c>
      <c r="BZ41" s="752">
        <v>0</v>
      </c>
      <c r="CA41" s="752">
        <v>0</v>
      </c>
      <c r="CB41" s="752">
        <v>0</v>
      </c>
      <c r="CC41" s="752">
        <v>0</v>
      </c>
      <c r="CD41" s="752">
        <v>0</v>
      </c>
      <c r="CE41" s="752">
        <v>0</v>
      </c>
      <c r="CF41" s="752">
        <v>0</v>
      </c>
      <c r="CG41" s="751">
        <v>2</v>
      </c>
      <c r="CH41" s="751">
        <v>5</v>
      </c>
      <c r="CI41" s="751">
        <v>12</v>
      </c>
      <c r="CJ41" s="752">
        <v>0</v>
      </c>
      <c r="CK41" s="752">
        <v>0</v>
      </c>
      <c r="CL41" s="752">
        <v>0</v>
      </c>
      <c r="CM41" s="752">
        <v>0</v>
      </c>
      <c r="CN41" s="752">
        <v>0</v>
      </c>
      <c r="CO41" s="752">
        <v>0</v>
      </c>
      <c r="CP41" s="752">
        <v>0</v>
      </c>
      <c r="CQ41" s="751">
        <v>1</v>
      </c>
      <c r="CR41" s="752">
        <v>0</v>
      </c>
      <c r="CS41" s="751">
        <v>1</v>
      </c>
      <c r="CT41" s="751">
        <v>2</v>
      </c>
      <c r="CU41" s="751">
        <v>5</v>
      </c>
      <c r="CV41" s="751">
        <v>10</v>
      </c>
      <c r="CW41" s="752">
        <v>0</v>
      </c>
      <c r="CX41" s="752">
        <v>0</v>
      </c>
      <c r="CY41" s="752">
        <v>0</v>
      </c>
      <c r="CZ41" s="752">
        <v>0</v>
      </c>
      <c r="DA41" s="752">
        <v>0</v>
      </c>
      <c r="DB41" s="752">
        <v>0</v>
      </c>
      <c r="DC41" s="752">
        <v>0</v>
      </c>
      <c r="DD41" s="752">
        <v>0</v>
      </c>
      <c r="DE41" s="752">
        <v>0</v>
      </c>
      <c r="DF41" s="752">
        <v>0</v>
      </c>
      <c r="DG41" s="752">
        <v>0</v>
      </c>
      <c r="DH41" s="752">
        <v>0</v>
      </c>
      <c r="DI41" s="751">
        <v>5</v>
      </c>
      <c r="DJ41" s="751">
        <v>10</v>
      </c>
      <c r="DK41" s="752">
        <v>0</v>
      </c>
      <c r="DL41" s="752">
        <v>0</v>
      </c>
      <c r="DM41" s="752">
        <v>0</v>
      </c>
      <c r="DN41" s="752">
        <v>0</v>
      </c>
      <c r="DO41" s="752">
        <v>0</v>
      </c>
      <c r="DP41" s="752">
        <v>0</v>
      </c>
      <c r="DQ41" s="752">
        <v>0</v>
      </c>
      <c r="DR41" s="751">
        <v>2</v>
      </c>
      <c r="DS41" s="752">
        <v>0</v>
      </c>
      <c r="DT41" s="752">
        <v>0</v>
      </c>
      <c r="DU41" s="751">
        <v>1</v>
      </c>
      <c r="DV41" s="751">
        <v>2</v>
      </c>
      <c r="DW41" s="751">
        <v>19</v>
      </c>
      <c r="DX41" s="751">
        <v>67</v>
      </c>
      <c r="DY41" s="752">
        <v>0</v>
      </c>
      <c r="DZ41" s="752">
        <v>0</v>
      </c>
      <c r="EA41" s="752">
        <v>0</v>
      </c>
      <c r="EB41" s="752">
        <v>0</v>
      </c>
      <c r="EC41" s="752">
        <v>0</v>
      </c>
      <c r="ED41" s="752">
        <v>0</v>
      </c>
      <c r="EE41" s="752">
        <v>0</v>
      </c>
      <c r="EF41" s="752">
        <v>0</v>
      </c>
      <c r="EG41" s="752">
        <v>0</v>
      </c>
      <c r="EH41" s="752">
        <v>0</v>
      </c>
      <c r="EI41" s="752">
        <v>0</v>
      </c>
      <c r="EJ41" s="751">
        <v>5</v>
      </c>
      <c r="EK41" s="751">
        <v>15</v>
      </c>
      <c r="EL41" s="752">
        <v>0</v>
      </c>
      <c r="EM41" s="752">
        <v>0</v>
      </c>
      <c r="EN41" s="752">
        <v>0</v>
      </c>
      <c r="EO41" s="752">
        <v>0</v>
      </c>
      <c r="EP41" s="752">
        <v>0</v>
      </c>
      <c r="EQ41" s="752">
        <v>0</v>
      </c>
      <c r="ER41" s="752">
        <v>0</v>
      </c>
      <c r="ES41" s="752">
        <v>0</v>
      </c>
      <c r="ET41" s="752">
        <v>0</v>
      </c>
      <c r="EU41" s="752">
        <v>0</v>
      </c>
      <c r="EV41" s="752">
        <v>0</v>
      </c>
      <c r="EW41" s="752">
        <v>0</v>
      </c>
      <c r="EX41" s="751">
        <v>2</v>
      </c>
      <c r="EY41" s="751">
        <v>12</v>
      </c>
      <c r="EZ41" s="752">
        <v>0</v>
      </c>
      <c r="FA41" s="752">
        <v>0</v>
      </c>
      <c r="FB41" s="752">
        <v>0</v>
      </c>
      <c r="FC41" s="752">
        <v>0</v>
      </c>
      <c r="FD41" s="752">
        <v>0</v>
      </c>
      <c r="FE41" s="752">
        <v>0</v>
      </c>
      <c r="FF41" s="752">
        <v>0</v>
      </c>
      <c r="FG41" s="752">
        <v>0</v>
      </c>
      <c r="FH41" s="752">
        <v>0</v>
      </c>
      <c r="FI41" s="752">
        <v>0</v>
      </c>
      <c r="FJ41" s="751">
        <v>2</v>
      </c>
      <c r="FK41" s="751">
        <v>4</v>
      </c>
      <c r="FL41" s="751">
        <v>12</v>
      </c>
      <c r="FM41" s="752">
        <v>0</v>
      </c>
      <c r="FN41" s="752">
        <v>0</v>
      </c>
      <c r="FO41" s="752">
        <v>0</v>
      </c>
      <c r="FP41" s="752">
        <v>0</v>
      </c>
      <c r="FQ41" s="752">
        <v>0</v>
      </c>
      <c r="FR41" s="752">
        <v>0</v>
      </c>
      <c r="FS41" s="752">
        <v>0</v>
      </c>
      <c r="FT41" s="752">
        <v>0</v>
      </c>
      <c r="FU41" s="752">
        <v>0</v>
      </c>
      <c r="FV41" s="752">
        <v>0</v>
      </c>
      <c r="FW41" s="751">
        <v>2</v>
      </c>
      <c r="FX41" s="751">
        <v>6</v>
      </c>
      <c r="FY41" s="751">
        <v>38</v>
      </c>
      <c r="FZ41" s="752">
        <v>0</v>
      </c>
      <c r="GA41" s="752">
        <v>0</v>
      </c>
      <c r="GB41" s="752">
        <v>0</v>
      </c>
      <c r="GC41" s="752">
        <v>0</v>
      </c>
      <c r="GD41" s="752">
        <v>0</v>
      </c>
      <c r="GE41" s="752">
        <v>0</v>
      </c>
      <c r="GF41" s="752">
        <v>0</v>
      </c>
      <c r="GG41" s="752">
        <v>0</v>
      </c>
      <c r="GH41" s="752">
        <v>0</v>
      </c>
      <c r="GI41" s="752">
        <v>0</v>
      </c>
      <c r="GJ41" s="752">
        <v>0</v>
      </c>
      <c r="GK41" s="751">
        <v>2</v>
      </c>
      <c r="GL41" s="752">
        <v>0</v>
      </c>
      <c r="GM41" s="751">
        <v>3</v>
      </c>
      <c r="GN41" s="752">
        <v>0</v>
      </c>
      <c r="GO41" s="752">
        <v>0</v>
      </c>
      <c r="GP41" s="752">
        <v>0</v>
      </c>
      <c r="GQ41" s="752">
        <v>0</v>
      </c>
      <c r="GR41" s="752">
        <v>0</v>
      </c>
      <c r="GS41" s="752">
        <v>0</v>
      </c>
      <c r="GT41" s="752">
        <v>0</v>
      </c>
      <c r="GU41" s="752">
        <v>0</v>
      </c>
      <c r="GV41" s="752">
        <v>0</v>
      </c>
      <c r="GW41" s="752">
        <v>0</v>
      </c>
      <c r="GX41" s="752">
        <v>0</v>
      </c>
      <c r="GY41" s="751">
        <v>1</v>
      </c>
      <c r="GZ41" s="752">
        <v>0</v>
      </c>
      <c r="HA41" s="752">
        <v>0</v>
      </c>
      <c r="HB41" s="752">
        <v>0</v>
      </c>
      <c r="HC41" s="752">
        <v>0</v>
      </c>
      <c r="HD41" s="752">
        <v>0</v>
      </c>
      <c r="HE41" s="752">
        <v>0</v>
      </c>
      <c r="HF41" s="752">
        <v>0</v>
      </c>
      <c r="HG41" s="752">
        <v>0</v>
      </c>
      <c r="HH41" s="752">
        <v>0</v>
      </c>
      <c r="HI41" s="751">
        <v>1</v>
      </c>
      <c r="HJ41" s="752">
        <v>0</v>
      </c>
      <c r="HK41" s="751">
        <v>2</v>
      </c>
      <c r="HL41" s="752">
        <v>0</v>
      </c>
      <c r="HM41" s="752">
        <v>0</v>
      </c>
      <c r="HN41" s="752">
        <v>0</v>
      </c>
      <c r="HO41" s="752">
        <v>0</v>
      </c>
      <c r="HP41" s="751">
        <v>1</v>
      </c>
      <c r="HQ41" s="752">
        <v>0</v>
      </c>
      <c r="HR41" s="752">
        <v>0</v>
      </c>
      <c r="HS41" s="752">
        <v>0</v>
      </c>
      <c r="HT41" s="752">
        <v>0</v>
      </c>
      <c r="HU41" s="752">
        <v>0</v>
      </c>
      <c r="HV41" s="751">
        <v>4</v>
      </c>
      <c r="HW41" s="751">
        <v>11</v>
      </c>
      <c r="HX41" s="751">
        <v>72</v>
      </c>
      <c r="HY41" s="752">
        <v>0</v>
      </c>
      <c r="HZ41" s="752">
        <v>0</v>
      </c>
      <c r="IA41" s="752">
        <v>0</v>
      </c>
      <c r="IB41" s="752">
        <v>0</v>
      </c>
      <c r="IC41" s="752">
        <v>0</v>
      </c>
      <c r="ID41" s="752">
        <v>0</v>
      </c>
      <c r="IE41" s="752">
        <v>0</v>
      </c>
      <c r="IF41" s="752">
        <v>0</v>
      </c>
      <c r="IG41" s="752">
        <v>0</v>
      </c>
      <c r="IH41" s="751">
        <v>1</v>
      </c>
      <c r="II41" s="752">
        <v>0</v>
      </c>
      <c r="IJ41" s="752">
        <v>0</v>
      </c>
      <c r="IK41" s="751">
        <v>5</v>
      </c>
      <c r="IL41" s="751">
        <v>8</v>
      </c>
      <c r="IM41" s="752">
        <v>0</v>
      </c>
      <c r="IN41" s="752">
        <v>0</v>
      </c>
      <c r="IO41" s="752">
        <v>0</v>
      </c>
      <c r="IP41" s="752">
        <v>0</v>
      </c>
      <c r="IQ41" s="752">
        <v>0</v>
      </c>
      <c r="IR41" s="752">
        <v>0</v>
      </c>
      <c r="IS41" s="752">
        <v>0</v>
      </c>
      <c r="IT41" s="752">
        <v>0</v>
      </c>
      <c r="IU41" s="752">
        <v>0</v>
      </c>
      <c r="IV41" s="752">
        <v>0</v>
      </c>
      <c r="IW41" s="752">
        <v>0</v>
      </c>
      <c r="IX41" s="752">
        <v>0</v>
      </c>
      <c r="IY41" s="752">
        <v>0</v>
      </c>
      <c r="IZ41" s="752">
        <v>0</v>
      </c>
      <c r="JA41" s="752">
        <v>0</v>
      </c>
      <c r="JB41" s="752">
        <v>0</v>
      </c>
      <c r="JC41" s="751">
        <v>1</v>
      </c>
      <c r="JD41" s="752">
        <v>0</v>
      </c>
      <c r="JE41" s="752">
        <v>0</v>
      </c>
      <c r="JF41" s="752">
        <v>0</v>
      </c>
      <c r="JG41" s="752">
        <v>0</v>
      </c>
      <c r="JH41" s="752">
        <v>0</v>
      </c>
      <c r="JI41" s="752">
        <v>0</v>
      </c>
      <c r="JJ41" s="752">
        <v>0</v>
      </c>
      <c r="JK41" s="752">
        <v>0</v>
      </c>
      <c r="JL41" s="752">
        <v>0</v>
      </c>
      <c r="JM41" s="752">
        <v>0</v>
      </c>
      <c r="JN41" s="752">
        <v>0</v>
      </c>
      <c r="JO41" s="752">
        <v>0</v>
      </c>
      <c r="JP41" s="752">
        <v>0</v>
      </c>
      <c r="JQ41" s="751">
        <v>1</v>
      </c>
      <c r="JR41" s="751">
        <v>1</v>
      </c>
      <c r="JS41" s="752">
        <v>0</v>
      </c>
      <c r="JT41" s="752">
        <v>0</v>
      </c>
      <c r="JU41" s="752">
        <v>0</v>
      </c>
      <c r="JV41" s="752">
        <v>0</v>
      </c>
      <c r="JW41" s="752">
        <v>0</v>
      </c>
      <c r="JX41" s="752">
        <v>0</v>
      </c>
      <c r="JY41" s="752">
        <v>0</v>
      </c>
      <c r="JZ41" s="752">
        <v>0</v>
      </c>
      <c r="KA41" s="752">
        <v>0</v>
      </c>
      <c r="KB41" s="752">
        <v>0</v>
      </c>
      <c r="KC41" s="752">
        <v>0</v>
      </c>
      <c r="KD41" s="752">
        <v>0</v>
      </c>
      <c r="KE41" s="752">
        <v>0</v>
      </c>
      <c r="KF41" s="752">
        <v>0</v>
      </c>
      <c r="KG41" s="752">
        <v>0</v>
      </c>
      <c r="KH41" s="752">
        <v>0</v>
      </c>
      <c r="KI41" s="752">
        <v>0</v>
      </c>
      <c r="KJ41" s="752">
        <v>0</v>
      </c>
      <c r="KK41" s="752">
        <v>0</v>
      </c>
      <c r="KL41" s="752">
        <v>0</v>
      </c>
      <c r="KM41" s="752">
        <v>0</v>
      </c>
      <c r="KN41" s="752">
        <v>0</v>
      </c>
      <c r="KO41" s="752">
        <v>0</v>
      </c>
      <c r="KP41" s="751">
        <v>2</v>
      </c>
      <c r="KQ41" s="751">
        <v>14</v>
      </c>
      <c r="KR41" s="752">
        <v>0</v>
      </c>
      <c r="KS41" s="752">
        <v>0</v>
      </c>
      <c r="KT41" s="752">
        <v>0</v>
      </c>
      <c r="KU41" s="752">
        <v>0</v>
      </c>
      <c r="KV41" s="752">
        <v>0</v>
      </c>
      <c r="KW41" s="752">
        <v>0</v>
      </c>
      <c r="KX41" s="752">
        <v>0</v>
      </c>
      <c r="KY41" s="752">
        <v>0</v>
      </c>
      <c r="KZ41" s="752">
        <v>0</v>
      </c>
      <c r="LA41" s="752">
        <v>0</v>
      </c>
      <c r="LB41" s="752">
        <v>0</v>
      </c>
      <c r="LC41" s="751">
        <v>1</v>
      </c>
      <c r="LD41" s="751">
        <v>7</v>
      </c>
      <c r="LE41" s="752">
        <v>0</v>
      </c>
      <c r="LF41" s="752">
        <v>0</v>
      </c>
      <c r="LG41" s="752">
        <v>0</v>
      </c>
      <c r="LH41" s="752">
        <v>0</v>
      </c>
      <c r="LI41" s="752">
        <v>0</v>
      </c>
      <c r="LJ41" s="751">
        <v>1</v>
      </c>
      <c r="LK41" s="752">
        <v>0</v>
      </c>
      <c r="LL41" s="754">
        <v>0</v>
      </c>
    </row>
    <row r="42" spans="2:324" ht="15" customHeight="1">
      <c r="B42" s="994" t="s">
        <v>212</v>
      </c>
      <c r="C42" s="619" t="s">
        <v>27</v>
      </c>
      <c r="D42" s="750">
        <v>302</v>
      </c>
      <c r="E42" s="751">
        <v>302</v>
      </c>
      <c r="F42" s="752">
        <v>0</v>
      </c>
      <c r="G42" s="752">
        <v>0</v>
      </c>
      <c r="H42" s="752">
        <v>0</v>
      </c>
      <c r="I42" s="752">
        <v>0</v>
      </c>
      <c r="J42" s="752">
        <v>0</v>
      </c>
      <c r="K42" s="752">
        <v>0</v>
      </c>
      <c r="L42" s="752">
        <v>0</v>
      </c>
      <c r="M42" s="752">
        <v>0</v>
      </c>
      <c r="N42" s="752">
        <v>0</v>
      </c>
      <c r="O42" s="752">
        <v>0</v>
      </c>
      <c r="P42" s="752">
        <v>0</v>
      </c>
      <c r="Q42" s="751">
        <v>3</v>
      </c>
      <c r="R42" s="751">
        <v>4</v>
      </c>
      <c r="S42" s="751">
        <v>26</v>
      </c>
      <c r="T42" s="752">
        <v>0</v>
      </c>
      <c r="U42" s="752">
        <v>0</v>
      </c>
      <c r="V42" s="752">
        <v>0</v>
      </c>
      <c r="W42" s="752">
        <v>0</v>
      </c>
      <c r="X42" s="752">
        <v>0</v>
      </c>
      <c r="Y42" s="752">
        <v>0</v>
      </c>
      <c r="Z42" s="752">
        <v>0</v>
      </c>
      <c r="AA42" s="752">
        <v>0</v>
      </c>
      <c r="AB42" s="752">
        <v>0</v>
      </c>
      <c r="AC42" s="752">
        <v>0</v>
      </c>
      <c r="AD42" s="752">
        <v>0</v>
      </c>
      <c r="AE42" s="752">
        <v>0</v>
      </c>
      <c r="AF42" s="751">
        <v>1</v>
      </c>
      <c r="AG42" s="751">
        <v>11</v>
      </c>
      <c r="AH42" s="752">
        <v>0</v>
      </c>
      <c r="AI42" s="752">
        <v>0</v>
      </c>
      <c r="AJ42" s="752">
        <v>0</v>
      </c>
      <c r="AK42" s="752">
        <v>0</v>
      </c>
      <c r="AL42" s="752">
        <v>0</v>
      </c>
      <c r="AM42" s="752">
        <v>0</v>
      </c>
      <c r="AN42" s="752">
        <v>0</v>
      </c>
      <c r="AO42" s="752">
        <v>0</v>
      </c>
      <c r="AP42" s="752">
        <v>0</v>
      </c>
      <c r="AQ42" s="752">
        <v>0</v>
      </c>
      <c r="AR42" s="751">
        <v>1</v>
      </c>
      <c r="AS42" s="751">
        <v>3</v>
      </c>
      <c r="AT42" s="751">
        <v>4</v>
      </c>
      <c r="AU42" s="752">
        <v>0</v>
      </c>
      <c r="AV42" s="752">
        <v>0</v>
      </c>
      <c r="AW42" s="752">
        <v>0</v>
      </c>
      <c r="AX42" s="752">
        <v>0</v>
      </c>
      <c r="AY42" s="752">
        <v>0</v>
      </c>
      <c r="AZ42" s="752">
        <v>0</v>
      </c>
      <c r="BA42" s="752">
        <v>0</v>
      </c>
      <c r="BB42" s="752">
        <v>0</v>
      </c>
      <c r="BC42" s="752">
        <v>0</v>
      </c>
      <c r="BD42" s="752">
        <v>0</v>
      </c>
      <c r="BE42" s="752">
        <v>0</v>
      </c>
      <c r="BF42" s="751">
        <v>1</v>
      </c>
      <c r="BG42" s="751">
        <v>1</v>
      </c>
      <c r="BH42" s="752">
        <v>0</v>
      </c>
      <c r="BI42" s="752">
        <v>0</v>
      </c>
      <c r="BJ42" s="752">
        <v>0</v>
      </c>
      <c r="BK42" s="752">
        <v>0</v>
      </c>
      <c r="BL42" s="752">
        <v>0</v>
      </c>
      <c r="BM42" s="752">
        <v>0</v>
      </c>
      <c r="BN42" s="752">
        <v>0</v>
      </c>
      <c r="BO42" s="752">
        <v>0</v>
      </c>
      <c r="BP42" s="752">
        <v>0</v>
      </c>
      <c r="BQ42" s="752">
        <v>0</v>
      </c>
      <c r="BR42" s="752">
        <v>0</v>
      </c>
      <c r="BS42" s="751">
        <v>2</v>
      </c>
      <c r="BT42" s="751">
        <v>1</v>
      </c>
      <c r="BU42" s="751">
        <v>15</v>
      </c>
      <c r="BV42" s="752">
        <v>0</v>
      </c>
      <c r="BW42" s="752">
        <v>0</v>
      </c>
      <c r="BX42" s="752">
        <v>0</v>
      </c>
      <c r="BY42" s="752">
        <v>0</v>
      </c>
      <c r="BZ42" s="752">
        <v>0</v>
      </c>
      <c r="CA42" s="752">
        <v>0</v>
      </c>
      <c r="CB42" s="752">
        <v>0</v>
      </c>
      <c r="CC42" s="752">
        <v>0</v>
      </c>
      <c r="CD42" s="752">
        <v>0</v>
      </c>
      <c r="CE42" s="752">
        <v>0</v>
      </c>
      <c r="CF42" s="752">
        <v>0</v>
      </c>
      <c r="CG42" s="752">
        <v>0</v>
      </c>
      <c r="CH42" s="751">
        <v>5</v>
      </c>
      <c r="CI42" s="751">
        <v>5</v>
      </c>
      <c r="CJ42" s="752">
        <v>0</v>
      </c>
      <c r="CK42" s="752">
        <v>0</v>
      </c>
      <c r="CL42" s="752">
        <v>0</v>
      </c>
      <c r="CM42" s="752">
        <v>0</v>
      </c>
      <c r="CN42" s="752">
        <v>0</v>
      </c>
      <c r="CO42" s="752">
        <v>0</v>
      </c>
      <c r="CP42" s="752">
        <v>0</v>
      </c>
      <c r="CQ42" s="752">
        <v>0</v>
      </c>
      <c r="CR42" s="752">
        <v>0</v>
      </c>
      <c r="CS42" s="752">
        <v>0</v>
      </c>
      <c r="CT42" s="751">
        <v>1</v>
      </c>
      <c r="CU42" s="751">
        <v>5</v>
      </c>
      <c r="CV42" s="751">
        <v>9</v>
      </c>
      <c r="CW42" s="752">
        <v>0</v>
      </c>
      <c r="CX42" s="752">
        <v>0</v>
      </c>
      <c r="CY42" s="752">
        <v>0</v>
      </c>
      <c r="CZ42" s="752">
        <v>0</v>
      </c>
      <c r="DA42" s="752">
        <v>0</v>
      </c>
      <c r="DB42" s="752">
        <v>0</v>
      </c>
      <c r="DC42" s="752">
        <v>0</v>
      </c>
      <c r="DD42" s="752">
        <v>0</v>
      </c>
      <c r="DE42" s="752">
        <v>0</v>
      </c>
      <c r="DF42" s="752">
        <v>0</v>
      </c>
      <c r="DG42" s="752">
        <v>0</v>
      </c>
      <c r="DH42" s="752">
        <v>0</v>
      </c>
      <c r="DI42" s="751">
        <v>2</v>
      </c>
      <c r="DJ42" s="751">
        <v>1</v>
      </c>
      <c r="DK42" s="752">
        <v>0</v>
      </c>
      <c r="DL42" s="752">
        <v>0</v>
      </c>
      <c r="DM42" s="752">
        <v>0</v>
      </c>
      <c r="DN42" s="752">
        <v>0</v>
      </c>
      <c r="DO42" s="752">
        <v>0</v>
      </c>
      <c r="DP42" s="752">
        <v>0</v>
      </c>
      <c r="DQ42" s="752">
        <v>0</v>
      </c>
      <c r="DR42" s="752">
        <v>0</v>
      </c>
      <c r="DS42" s="752">
        <v>0</v>
      </c>
      <c r="DT42" s="752">
        <v>0</v>
      </c>
      <c r="DU42" s="752">
        <v>0</v>
      </c>
      <c r="DV42" s="751">
        <v>2</v>
      </c>
      <c r="DW42" s="751">
        <v>11</v>
      </c>
      <c r="DX42" s="751">
        <v>21</v>
      </c>
      <c r="DY42" s="752">
        <v>0</v>
      </c>
      <c r="DZ42" s="752">
        <v>0</v>
      </c>
      <c r="EA42" s="752">
        <v>0</v>
      </c>
      <c r="EB42" s="752">
        <v>0</v>
      </c>
      <c r="EC42" s="752">
        <v>0</v>
      </c>
      <c r="ED42" s="752">
        <v>0</v>
      </c>
      <c r="EE42" s="752">
        <v>0</v>
      </c>
      <c r="EF42" s="752">
        <v>0</v>
      </c>
      <c r="EG42" s="752">
        <v>0</v>
      </c>
      <c r="EH42" s="752">
        <v>0</v>
      </c>
      <c r="EI42" s="751">
        <v>1</v>
      </c>
      <c r="EJ42" s="751">
        <v>4</v>
      </c>
      <c r="EK42" s="751">
        <v>8</v>
      </c>
      <c r="EL42" s="752">
        <v>0</v>
      </c>
      <c r="EM42" s="752">
        <v>0</v>
      </c>
      <c r="EN42" s="752">
        <v>0</v>
      </c>
      <c r="EO42" s="752">
        <v>0</v>
      </c>
      <c r="EP42" s="752">
        <v>0</v>
      </c>
      <c r="EQ42" s="752">
        <v>0</v>
      </c>
      <c r="ER42" s="752">
        <v>0</v>
      </c>
      <c r="ES42" s="752">
        <v>0</v>
      </c>
      <c r="ET42" s="752">
        <v>0</v>
      </c>
      <c r="EU42" s="752">
        <v>0</v>
      </c>
      <c r="EV42" s="752">
        <v>0</v>
      </c>
      <c r="EW42" s="751">
        <v>2</v>
      </c>
      <c r="EX42" s="751">
        <v>6</v>
      </c>
      <c r="EY42" s="751">
        <v>8</v>
      </c>
      <c r="EZ42" s="752">
        <v>0</v>
      </c>
      <c r="FA42" s="752">
        <v>0</v>
      </c>
      <c r="FB42" s="752">
        <v>0</v>
      </c>
      <c r="FC42" s="752">
        <v>0</v>
      </c>
      <c r="FD42" s="752">
        <v>0</v>
      </c>
      <c r="FE42" s="752">
        <v>0</v>
      </c>
      <c r="FF42" s="752">
        <v>0</v>
      </c>
      <c r="FG42" s="752">
        <v>0</v>
      </c>
      <c r="FH42" s="752">
        <v>0</v>
      </c>
      <c r="FI42" s="752">
        <v>0</v>
      </c>
      <c r="FJ42" s="751">
        <v>2</v>
      </c>
      <c r="FK42" s="751">
        <v>3</v>
      </c>
      <c r="FL42" s="751">
        <v>6</v>
      </c>
      <c r="FM42" s="752">
        <v>0</v>
      </c>
      <c r="FN42" s="752">
        <v>0</v>
      </c>
      <c r="FO42" s="752">
        <v>0</v>
      </c>
      <c r="FP42" s="752">
        <v>0</v>
      </c>
      <c r="FQ42" s="752">
        <v>0</v>
      </c>
      <c r="FR42" s="752">
        <v>0</v>
      </c>
      <c r="FS42" s="752">
        <v>0</v>
      </c>
      <c r="FT42" s="752">
        <v>0</v>
      </c>
      <c r="FU42" s="752">
        <v>0</v>
      </c>
      <c r="FV42" s="752">
        <v>0</v>
      </c>
      <c r="FW42" s="751">
        <v>1</v>
      </c>
      <c r="FX42" s="751">
        <v>8</v>
      </c>
      <c r="FY42" s="751">
        <v>13</v>
      </c>
      <c r="FZ42" s="752">
        <v>0</v>
      </c>
      <c r="GA42" s="752">
        <v>0</v>
      </c>
      <c r="GB42" s="752">
        <v>0</v>
      </c>
      <c r="GC42" s="752">
        <v>0</v>
      </c>
      <c r="GD42" s="752">
        <v>0</v>
      </c>
      <c r="GE42" s="752">
        <v>0</v>
      </c>
      <c r="GF42" s="752">
        <v>0</v>
      </c>
      <c r="GG42" s="752">
        <v>0</v>
      </c>
      <c r="GH42" s="752">
        <v>0</v>
      </c>
      <c r="GI42" s="752">
        <v>0</v>
      </c>
      <c r="GJ42" s="752">
        <v>0</v>
      </c>
      <c r="GK42" s="752">
        <v>0</v>
      </c>
      <c r="GL42" s="751">
        <v>1</v>
      </c>
      <c r="GM42" s="751">
        <v>3</v>
      </c>
      <c r="GN42" s="752">
        <v>0</v>
      </c>
      <c r="GO42" s="752">
        <v>0</v>
      </c>
      <c r="GP42" s="752">
        <v>0</v>
      </c>
      <c r="GQ42" s="752">
        <v>0</v>
      </c>
      <c r="GR42" s="752">
        <v>0</v>
      </c>
      <c r="GS42" s="752">
        <v>0</v>
      </c>
      <c r="GT42" s="752">
        <v>0</v>
      </c>
      <c r="GU42" s="752">
        <v>0</v>
      </c>
      <c r="GV42" s="752">
        <v>0</v>
      </c>
      <c r="GW42" s="752">
        <v>0</v>
      </c>
      <c r="GX42" s="752">
        <v>0</v>
      </c>
      <c r="GY42" s="752">
        <v>0</v>
      </c>
      <c r="GZ42" s="752">
        <v>0</v>
      </c>
      <c r="HA42" s="752">
        <v>0</v>
      </c>
      <c r="HB42" s="752">
        <v>0</v>
      </c>
      <c r="HC42" s="752">
        <v>0</v>
      </c>
      <c r="HD42" s="752">
        <v>0</v>
      </c>
      <c r="HE42" s="752">
        <v>0</v>
      </c>
      <c r="HF42" s="752">
        <v>0</v>
      </c>
      <c r="HG42" s="752">
        <v>0</v>
      </c>
      <c r="HH42" s="752">
        <v>0</v>
      </c>
      <c r="HI42" s="752">
        <v>0</v>
      </c>
      <c r="HJ42" s="752">
        <v>0</v>
      </c>
      <c r="HK42" s="751">
        <v>2</v>
      </c>
      <c r="HL42" s="752">
        <v>0</v>
      </c>
      <c r="HM42" s="752">
        <v>0</v>
      </c>
      <c r="HN42" s="752">
        <v>0</v>
      </c>
      <c r="HO42" s="752">
        <v>0</v>
      </c>
      <c r="HP42" s="752">
        <v>0</v>
      </c>
      <c r="HQ42" s="752">
        <v>0</v>
      </c>
      <c r="HR42" s="752">
        <v>0</v>
      </c>
      <c r="HS42" s="752">
        <v>0</v>
      </c>
      <c r="HT42" s="752">
        <v>0</v>
      </c>
      <c r="HU42" s="752">
        <v>0</v>
      </c>
      <c r="HV42" s="751">
        <v>3</v>
      </c>
      <c r="HW42" s="751">
        <v>14</v>
      </c>
      <c r="HX42" s="751">
        <v>54</v>
      </c>
      <c r="HY42" s="752">
        <v>0</v>
      </c>
      <c r="HZ42" s="752">
        <v>0</v>
      </c>
      <c r="IA42" s="752">
        <v>0</v>
      </c>
      <c r="IB42" s="752">
        <v>0</v>
      </c>
      <c r="IC42" s="752">
        <v>0</v>
      </c>
      <c r="ID42" s="752">
        <v>0</v>
      </c>
      <c r="IE42" s="752">
        <v>0</v>
      </c>
      <c r="IF42" s="752">
        <v>0</v>
      </c>
      <c r="IG42" s="752">
        <v>0</v>
      </c>
      <c r="IH42" s="752">
        <v>0</v>
      </c>
      <c r="II42" s="752">
        <v>0</v>
      </c>
      <c r="IJ42" s="752">
        <v>0</v>
      </c>
      <c r="IK42" s="751">
        <v>1</v>
      </c>
      <c r="IL42" s="751">
        <v>13</v>
      </c>
      <c r="IM42" s="752">
        <v>0</v>
      </c>
      <c r="IN42" s="752">
        <v>0</v>
      </c>
      <c r="IO42" s="752">
        <v>0</v>
      </c>
      <c r="IP42" s="752">
        <v>0</v>
      </c>
      <c r="IQ42" s="752">
        <v>0</v>
      </c>
      <c r="IR42" s="752">
        <v>0</v>
      </c>
      <c r="IS42" s="752">
        <v>0</v>
      </c>
      <c r="IT42" s="752">
        <v>0</v>
      </c>
      <c r="IU42" s="752">
        <v>0</v>
      </c>
      <c r="IV42" s="752">
        <v>0</v>
      </c>
      <c r="IW42" s="752">
        <v>0</v>
      </c>
      <c r="IX42" s="751">
        <v>2</v>
      </c>
      <c r="IY42" s="752">
        <v>0</v>
      </c>
      <c r="IZ42" s="752">
        <v>0</v>
      </c>
      <c r="JA42" s="752">
        <v>0</v>
      </c>
      <c r="JB42" s="752">
        <v>0</v>
      </c>
      <c r="JC42" s="752">
        <v>0</v>
      </c>
      <c r="JD42" s="752">
        <v>0</v>
      </c>
      <c r="JE42" s="752">
        <v>0</v>
      </c>
      <c r="JF42" s="752">
        <v>0</v>
      </c>
      <c r="JG42" s="752">
        <v>0</v>
      </c>
      <c r="JH42" s="752">
        <v>0</v>
      </c>
      <c r="JI42" s="752">
        <v>0</v>
      </c>
      <c r="JJ42" s="752">
        <v>0</v>
      </c>
      <c r="JK42" s="752">
        <v>0</v>
      </c>
      <c r="JL42" s="752">
        <v>0</v>
      </c>
      <c r="JM42" s="752">
        <v>0</v>
      </c>
      <c r="JN42" s="752">
        <v>0</v>
      </c>
      <c r="JO42" s="752">
        <v>0</v>
      </c>
      <c r="JP42" s="752">
        <v>0</v>
      </c>
      <c r="JQ42" s="751">
        <v>1</v>
      </c>
      <c r="JR42" s="751">
        <v>1</v>
      </c>
      <c r="JS42" s="752">
        <v>0</v>
      </c>
      <c r="JT42" s="752">
        <v>0</v>
      </c>
      <c r="JU42" s="752">
        <v>0</v>
      </c>
      <c r="JV42" s="752">
        <v>0</v>
      </c>
      <c r="JW42" s="752">
        <v>0</v>
      </c>
      <c r="JX42" s="752">
        <v>0</v>
      </c>
      <c r="JY42" s="752">
        <v>0</v>
      </c>
      <c r="JZ42" s="752">
        <v>0</v>
      </c>
      <c r="KA42" s="752">
        <v>0</v>
      </c>
      <c r="KB42" s="752">
        <v>0</v>
      </c>
      <c r="KC42" s="752">
        <v>0</v>
      </c>
      <c r="KD42" s="751">
        <v>1</v>
      </c>
      <c r="KE42" s="752">
        <v>0</v>
      </c>
      <c r="KF42" s="752">
        <v>0</v>
      </c>
      <c r="KG42" s="752">
        <v>0</v>
      </c>
      <c r="KH42" s="752">
        <v>0</v>
      </c>
      <c r="KI42" s="752">
        <v>0</v>
      </c>
      <c r="KJ42" s="752">
        <v>0</v>
      </c>
      <c r="KK42" s="752">
        <v>0</v>
      </c>
      <c r="KL42" s="752">
        <v>0</v>
      </c>
      <c r="KM42" s="752">
        <v>0</v>
      </c>
      <c r="KN42" s="752">
        <v>0</v>
      </c>
      <c r="KO42" s="752">
        <v>0</v>
      </c>
      <c r="KP42" s="751">
        <v>2</v>
      </c>
      <c r="KQ42" s="751">
        <v>6</v>
      </c>
      <c r="KR42" s="752">
        <v>0</v>
      </c>
      <c r="KS42" s="752">
        <v>0</v>
      </c>
      <c r="KT42" s="752">
        <v>0</v>
      </c>
      <c r="KU42" s="752">
        <v>0</v>
      </c>
      <c r="KV42" s="752">
        <v>0</v>
      </c>
      <c r="KW42" s="752">
        <v>0</v>
      </c>
      <c r="KX42" s="752">
        <v>0</v>
      </c>
      <c r="KY42" s="752">
        <v>0</v>
      </c>
      <c r="KZ42" s="752">
        <v>0</v>
      </c>
      <c r="LA42" s="752">
        <v>0</v>
      </c>
      <c r="LB42" s="752">
        <v>0</v>
      </c>
      <c r="LC42" s="752">
        <v>0</v>
      </c>
      <c r="LD42" s="751">
        <v>1</v>
      </c>
      <c r="LE42" s="752">
        <v>0</v>
      </c>
      <c r="LF42" s="752">
        <v>0</v>
      </c>
      <c r="LG42" s="752">
        <v>0</v>
      </c>
      <c r="LH42" s="752">
        <v>0</v>
      </c>
      <c r="LI42" s="752">
        <v>0</v>
      </c>
      <c r="LJ42" s="752">
        <v>0</v>
      </c>
      <c r="LK42" s="752">
        <v>0</v>
      </c>
      <c r="LL42" s="754">
        <v>0</v>
      </c>
    </row>
    <row r="43" spans="2:324" ht="15" customHeight="1">
      <c r="B43" s="994"/>
      <c r="C43" s="619" t="s">
        <v>32</v>
      </c>
      <c r="D43" s="750">
        <v>110</v>
      </c>
      <c r="E43" s="751">
        <v>110</v>
      </c>
      <c r="F43" s="752">
        <v>0</v>
      </c>
      <c r="G43" s="752">
        <v>0</v>
      </c>
      <c r="H43" s="752">
        <v>0</v>
      </c>
      <c r="I43" s="752">
        <v>0</v>
      </c>
      <c r="J43" s="752">
        <v>0</v>
      </c>
      <c r="K43" s="752">
        <v>0</v>
      </c>
      <c r="L43" s="752">
        <v>0</v>
      </c>
      <c r="M43" s="752">
        <v>0</v>
      </c>
      <c r="N43" s="752">
        <v>0</v>
      </c>
      <c r="O43" s="752">
        <v>0</v>
      </c>
      <c r="P43" s="752">
        <v>0</v>
      </c>
      <c r="Q43" s="751">
        <v>2</v>
      </c>
      <c r="R43" s="751">
        <v>1</v>
      </c>
      <c r="S43" s="751">
        <v>9</v>
      </c>
      <c r="T43" s="752">
        <v>0</v>
      </c>
      <c r="U43" s="752">
        <v>0</v>
      </c>
      <c r="V43" s="752">
        <v>0</v>
      </c>
      <c r="W43" s="752">
        <v>0</v>
      </c>
      <c r="X43" s="752">
        <v>0</v>
      </c>
      <c r="Y43" s="752">
        <v>0</v>
      </c>
      <c r="Z43" s="752">
        <v>0</v>
      </c>
      <c r="AA43" s="752">
        <v>0</v>
      </c>
      <c r="AB43" s="752">
        <v>0</v>
      </c>
      <c r="AC43" s="752">
        <v>0</v>
      </c>
      <c r="AD43" s="752">
        <v>0</v>
      </c>
      <c r="AE43" s="752">
        <v>0</v>
      </c>
      <c r="AF43" s="752">
        <v>0</v>
      </c>
      <c r="AG43" s="751">
        <v>4</v>
      </c>
      <c r="AH43" s="752">
        <v>0</v>
      </c>
      <c r="AI43" s="752">
        <v>0</v>
      </c>
      <c r="AJ43" s="752">
        <v>0</v>
      </c>
      <c r="AK43" s="752">
        <v>0</v>
      </c>
      <c r="AL43" s="752">
        <v>0</v>
      </c>
      <c r="AM43" s="752">
        <v>0</v>
      </c>
      <c r="AN43" s="752">
        <v>0</v>
      </c>
      <c r="AO43" s="752">
        <v>0</v>
      </c>
      <c r="AP43" s="752">
        <v>0</v>
      </c>
      <c r="AQ43" s="752">
        <v>0</v>
      </c>
      <c r="AR43" s="751">
        <v>1</v>
      </c>
      <c r="AS43" s="751">
        <v>1</v>
      </c>
      <c r="AT43" s="751">
        <v>1</v>
      </c>
      <c r="AU43" s="752">
        <v>0</v>
      </c>
      <c r="AV43" s="752">
        <v>0</v>
      </c>
      <c r="AW43" s="752">
        <v>0</v>
      </c>
      <c r="AX43" s="752">
        <v>0</v>
      </c>
      <c r="AY43" s="752">
        <v>0</v>
      </c>
      <c r="AZ43" s="752">
        <v>0</v>
      </c>
      <c r="BA43" s="752">
        <v>0</v>
      </c>
      <c r="BB43" s="752">
        <v>0</v>
      </c>
      <c r="BC43" s="752">
        <v>0</v>
      </c>
      <c r="BD43" s="752">
        <v>0</v>
      </c>
      <c r="BE43" s="752">
        <v>0</v>
      </c>
      <c r="BF43" s="751">
        <v>1</v>
      </c>
      <c r="BG43" s="751">
        <v>1</v>
      </c>
      <c r="BH43" s="752">
        <v>0</v>
      </c>
      <c r="BI43" s="752">
        <v>0</v>
      </c>
      <c r="BJ43" s="752">
        <v>0</v>
      </c>
      <c r="BK43" s="752">
        <v>0</v>
      </c>
      <c r="BL43" s="752">
        <v>0</v>
      </c>
      <c r="BM43" s="752">
        <v>0</v>
      </c>
      <c r="BN43" s="752">
        <v>0</v>
      </c>
      <c r="BO43" s="752">
        <v>0</v>
      </c>
      <c r="BP43" s="752">
        <v>0</v>
      </c>
      <c r="BQ43" s="752">
        <v>0</v>
      </c>
      <c r="BR43" s="752">
        <v>0</v>
      </c>
      <c r="BS43" s="751">
        <v>2</v>
      </c>
      <c r="BT43" s="752">
        <v>0</v>
      </c>
      <c r="BU43" s="751">
        <v>8</v>
      </c>
      <c r="BV43" s="752">
        <v>0</v>
      </c>
      <c r="BW43" s="752">
        <v>0</v>
      </c>
      <c r="BX43" s="752">
        <v>0</v>
      </c>
      <c r="BY43" s="752">
        <v>0</v>
      </c>
      <c r="BZ43" s="752">
        <v>0</v>
      </c>
      <c r="CA43" s="752">
        <v>0</v>
      </c>
      <c r="CB43" s="752">
        <v>0</v>
      </c>
      <c r="CC43" s="752">
        <v>0</v>
      </c>
      <c r="CD43" s="752">
        <v>0</v>
      </c>
      <c r="CE43" s="752">
        <v>0</v>
      </c>
      <c r="CF43" s="752">
        <v>0</v>
      </c>
      <c r="CG43" s="752">
        <v>0</v>
      </c>
      <c r="CH43" s="751">
        <v>1</v>
      </c>
      <c r="CI43" s="751">
        <v>1</v>
      </c>
      <c r="CJ43" s="752">
        <v>0</v>
      </c>
      <c r="CK43" s="752">
        <v>0</v>
      </c>
      <c r="CL43" s="752">
        <v>0</v>
      </c>
      <c r="CM43" s="752">
        <v>0</v>
      </c>
      <c r="CN43" s="752">
        <v>0</v>
      </c>
      <c r="CO43" s="752">
        <v>0</v>
      </c>
      <c r="CP43" s="752">
        <v>0</v>
      </c>
      <c r="CQ43" s="752">
        <v>0</v>
      </c>
      <c r="CR43" s="752">
        <v>0</v>
      </c>
      <c r="CS43" s="752">
        <v>0</v>
      </c>
      <c r="CT43" s="752">
        <v>0</v>
      </c>
      <c r="CU43" s="751">
        <v>3</v>
      </c>
      <c r="CV43" s="751">
        <v>3</v>
      </c>
      <c r="CW43" s="752">
        <v>0</v>
      </c>
      <c r="CX43" s="752">
        <v>0</v>
      </c>
      <c r="CY43" s="752">
        <v>0</v>
      </c>
      <c r="CZ43" s="752">
        <v>0</v>
      </c>
      <c r="DA43" s="752">
        <v>0</v>
      </c>
      <c r="DB43" s="752">
        <v>0</v>
      </c>
      <c r="DC43" s="752">
        <v>0</v>
      </c>
      <c r="DD43" s="752">
        <v>0</v>
      </c>
      <c r="DE43" s="752">
        <v>0</v>
      </c>
      <c r="DF43" s="752">
        <v>0</v>
      </c>
      <c r="DG43" s="752">
        <v>0</v>
      </c>
      <c r="DH43" s="752">
        <v>0</v>
      </c>
      <c r="DI43" s="752">
        <v>0</v>
      </c>
      <c r="DJ43" s="751">
        <v>1</v>
      </c>
      <c r="DK43" s="752">
        <v>0</v>
      </c>
      <c r="DL43" s="752">
        <v>0</v>
      </c>
      <c r="DM43" s="752">
        <v>0</v>
      </c>
      <c r="DN43" s="752">
        <v>0</v>
      </c>
      <c r="DO43" s="752">
        <v>0</v>
      </c>
      <c r="DP43" s="752">
        <v>0</v>
      </c>
      <c r="DQ43" s="752">
        <v>0</v>
      </c>
      <c r="DR43" s="752">
        <v>0</v>
      </c>
      <c r="DS43" s="752">
        <v>0</v>
      </c>
      <c r="DT43" s="752">
        <v>0</v>
      </c>
      <c r="DU43" s="752">
        <v>0</v>
      </c>
      <c r="DV43" s="752">
        <v>0</v>
      </c>
      <c r="DW43" s="751">
        <v>7</v>
      </c>
      <c r="DX43" s="751">
        <v>7</v>
      </c>
      <c r="DY43" s="752">
        <v>0</v>
      </c>
      <c r="DZ43" s="752">
        <v>0</v>
      </c>
      <c r="EA43" s="752">
        <v>0</v>
      </c>
      <c r="EB43" s="752">
        <v>0</v>
      </c>
      <c r="EC43" s="752">
        <v>0</v>
      </c>
      <c r="ED43" s="752">
        <v>0</v>
      </c>
      <c r="EE43" s="752">
        <v>0</v>
      </c>
      <c r="EF43" s="752">
        <v>0</v>
      </c>
      <c r="EG43" s="752">
        <v>0</v>
      </c>
      <c r="EH43" s="752">
        <v>0</v>
      </c>
      <c r="EI43" s="752">
        <v>0</v>
      </c>
      <c r="EJ43" s="751">
        <v>2</v>
      </c>
      <c r="EK43" s="751">
        <v>2</v>
      </c>
      <c r="EL43" s="752">
        <v>0</v>
      </c>
      <c r="EM43" s="752">
        <v>0</v>
      </c>
      <c r="EN43" s="752">
        <v>0</v>
      </c>
      <c r="EO43" s="752">
        <v>0</v>
      </c>
      <c r="EP43" s="752">
        <v>0</v>
      </c>
      <c r="EQ43" s="752">
        <v>0</v>
      </c>
      <c r="ER43" s="752">
        <v>0</v>
      </c>
      <c r="ES43" s="752">
        <v>0</v>
      </c>
      <c r="ET43" s="752">
        <v>0</v>
      </c>
      <c r="EU43" s="752">
        <v>0</v>
      </c>
      <c r="EV43" s="752">
        <v>0</v>
      </c>
      <c r="EW43" s="751">
        <v>1</v>
      </c>
      <c r="EX43" s="751">
        <v>4</v>
      </c>
      <c r="EY43" s="751">
        <v>3</v>
      </c>
      <c r="EZ43" s="752">
        <v>0</v>
      </c>
      <c r="FA43" s="752">
        <v>0</v>
      </c>
      <c r="FB43" s="752">
        <v>0</v>
      </c>
      <c r="FC43" s="752">
        <v>0</v>
      </c>
      <c r="FD43" s="752">
        <v>0</v>
      </c>
      <c r="FE43" s="752">
        <v>0</v>
      </c>
      <c r="FF43" s="752">
        <v>0</v>
      </c>
      <c r="FG43" s="752">
        <v>0</v>
      </c>
      <c r="FH43" s="752">
        <v>0</v>
      </c>
      <c r="FI43" s="752">
        <v>0</v>
      </c>
      <c r="FJ43" s="752">
        <v>0</v>
      </c>
      <c r="FK43" s="751">
        <v>1</v>
      </c>
      <c r="FL43" s="751">
        <v>2</v>
      </c>
      <c r="FM43" s="752">
        <v>0</v>
      </c>
      <c r="FN43" s="752">
        <v>0</v>
      </c>
      <c r="FO43" s="752">
        <v>0</v>
      </c>
      <c r="FP43" s="752">
        <v>0</v>
      </c>
      <c r="FQ43" s="752">
        <v>0</v>
      </c>
      <c r="FR43" s="752">
        <v>0</v>
      </c>
      <c r="FS43" s="752">
        <v>0</v>
      </c>
      <c r="FT43" s="752">
        <v>0</v>
      </c>
      <c r="FU43" s="752">
        <v>0</v>
      </c>
      <c r="FV43" s="752">
        <v>0</v>
      </c>
      <c r="FW43" s="751">
        <v>1</v>
      </c>
      <c r="FX43" s="751">
        <v>3</v>
      </c>
      <c r="FY43" s="751">
        <v>4</v>
      </c>
      <c r="FZ43" s="752">
        <v>0</v>
      </c>
      <c r="GA43" s="752">
        <v>0</v>
      </c>
      <c r="GB43" s="752">
        <v>0</v>
      </c>
      <c r="GC43" s="752">
        <v>0</v>
      </c>
      <c r="GD43" s="752">
        <v>0</v>
      </c>
      <c r="GE43" s="752">
        <v>0</v>
      </c>
      <c r="GF43" s="752">
        <v>0</v>
      </c>
      <c r="GG43" s="752">
        <v>0</v>
      </c>
      <c r="GH43" s="752">
        <v>0</v>
      </c>
      <c r="GI43" s="752">
        <v>0</v>
      </c>
      <c r="GJ43" s="752">
        <v>0</v>
      </c>
      <c r="GK43" s="752">
        <v>0</v>
      </c>
      <c r="GL43" s="751">
        <v>1</v>
      </c>
      <c r="GM43" s="751">
        <v>2</v>
      </c>
      <c r="GN43" s="752">
        <v>0</v>
      </c>
      <c r="GO43" s="752">
        <v>0</v>
      </c>
      <c r="GP43" s="752">
        <v>0</v>
      </c>
      <c r="GQ43" s="752">
        <v>0</v>
      </c>
      <c r="GR43" s="752">
        <v>0</v>
      </c>
      <c r="GS43" s="752">
        <v>0</v>
      </c>
      <c r="GT43" s="752">
        <v>0</v>
      </c>
      <c r="GU43" s="752">
        <v>0</v>
      </c>
      <c r="GV43" s="752">
        <v>0</v>
      </c>
      <c r="GW43" s="752">
        <v>0</v>
      </c>
      <c r="GX43" s="752">
        <v>0</v>
      </c>
      <c r="GY43" s="752">
        <v>0</v>
      </c>
      <c r="GZ43" s="752">
        <v>0</v>
      </c>
      <c r="HA43" s="752">
        <v>0</v>
      </c>
      <c r="HB43" s="752">
        <v>0</v>
      </c>
      <c r="HC43" s="752">
        <v>0</v>
      </c>
      <c r="HD43" s="752">
        <v>0</v>
      </c>
      <c r="HE43" s="752">
        <v>0</v>
      </c>
      <c r="HF43" s="752">
        <v>0</v>
      </c>
      <c r="HG43" s="752">
        <v>0</v>
      </c>
      <c r="HH43" s="752">
        <v>0</v>
      </c>
      <c r="HI43" s="752">
        <v>0</v>
      </c>
      <c r="HJ43" s="752">
        <v>0</v>
      </c>
      <c r="HK43" s="752">
        <v>0</v>
      </c>
      <c r="HL43" s="752">
        <v>0</v>
      </c>
      <c r="HM43" s="752">
        <v>0</v>
      </c>
      <c r="HN43" s="752">
        <v>0</v>
      </c>
      <c r="HO43" s="752">
        <v>0</v>
      </c>
      <c r="HP43" s="752">
        <v>0</v>
      </c>
      <c r="HQ43" s="752">
        <v>0</v>
      </c>
      <c r="HR43" s="752">
        <v>0</v>
      </c>
      <c r="HS43" s="752">
        <v>0</v>
      </c>
      <c r="HT43" s="752">
        <v>0</v>
      </c>
      <c r="HU43" s="752">
        <v>0</v>
      </c>
      <c r="HV43" s="751">
        <v>1</v>
      </c>
      <c r="HW43" s="751">
        <v>2</v>
      </c>
      <c r="HX43" s="751">
        <v>17</v>
      </c>
      <c r="HY43" s="752">
        <v>0</v>
      </c>
      <c r="HZ43" s="752">
        <v>0</v>
      </c>
      <c r="IA43" s="752">
        <v>0</v>
      </c>
      <c r="IB43" s="752">
        <v>0</v>
      </c>
      <c r="IC43" s="752">
        <v>0</v>
      </c>
      <c r="ID43" s="752">
        <v>0</v>
      </c>
      <c r="IE43" s="752">
        <v>0</v>
      </c>
      <c r="IF43" s="752">
        <v>0</v>
      </c>
      <c r="IG43" s="752">
        <v>0</v>
      </c>
      <c r="IH43" s="752">
        <v>0</v>
      </c>
      <c r="II43" s="752">
        <v>0</v>
      </c>
      <c r="IJ43" s="752">
        <v>0</v>
      </c>
      <c r="IK43" s="752">
        <v>0</v>
      </c>
      <c r="IL43" s="751">
        <v>4</v>
      </c>
      <c r="IM43" s="752">
        <v>0</v>
      </c>
      <c r="IN43" s="752">
        <v>0</v>
      </c>
      <c r="IO43" s="752">
        <v>0</v>
      </c>
      <c r="IP43" s="752">
        <v>0</v>
      </c>
      <c r="IQ43" s="752">
        <v>0</v>
      </c>
      <c r="IR43" s="752">
        <v>0</v>
      </c>
      <c r="IS43" s="752">
        <v>0</v>
      </c>
      <c r="IT43" s="752">
        <v>0</v>
      </c>
      <c r="IU43" s="752">
        <v>0</v>
      </c>
      <c r="IV43" s="752">
        <v>0</v>
      </c>
      <c r="IW43" s="752">
        <v>0</v>
      </c>
      <c r="IX43" s="751">
        <v>1</v>
      </c>
      <c r="IY43" s="752">
        <v>0</v>
      </c>
      <c r="IZ43" s="752">
        <v>0</v>
      </c>
      <c r="JA43" s="752">
        <v>0</v>
      </c>
      <c r="JB43" s="752">
        <v>0</v>
      </c>
      <c r="JC43" s="752">
        <v>0</v>
      </c>
      <c r="JD43" s="752">
        <v>0</v>
      </c>
      <c r="JE43" s="752">
        <v>0</v>
      </c>
      <c r="JF43" s="752">
        <v>0</v>
      </c>
      <c r="JG43" s="752">
        <v>0</v>
      </c>
      <c r="JH43" s="752">
        <v>0</v>
      </c>
      <c r="JI43" s="752">
        <v>0</v>
      </c>
      <c r="JJ43" s="752">
        <v>0</v>
      </c>
      <c r="JK43" s="752">
        <v>0</v>
      </c>
      <c r="JL43" s="752">
        <v>0</v>
      </c>
      <c r="JM43" s="752">
        <v>0</v>
      </c>
      <c r="JN43" s="752">
        <v>0</v>
      </c>
      <c r="JO43" s="752">
        <v>0</v>
      </c>
      <c r="JP43" s="752">
        <v>0</v>
      </c>
      <c r="JQ43" s="752">
        <v>0</v>
      </c>
      <c r="JR43" s="752">
        <v>0</v>
      </c>
      <c r="JS43" s="752">
        <v>0</v>
      </c>
      <c r="JT43" s="752">
        <v>0</v>
      </c>
      <c r="JU43" s="752">
        <v>0</v>
      </c>
      <c r="JV43" s="752">
        <v>0</v>
      </c>
      <c r="JW43" s="752">
        <v>0</v>
      </c>
      <c r="JX43" s="752">
        <v>0</v>
      </c>
      <c r="JY43" s="752">
        <v>0</v>
      </c>
      <c r="JZ43" s="752">
        <v>0</v>
      </c>
      <c r="KA43" s="752">
        <v>0</v>
      </c>
      <c r="KB43" s="752">
        <v>0</v>
      </c>
      <c r="KC43" s="752">
        <v>0</v>
      </c>
      <c r="KD43" s="752">
        <v>0</v>
      </c>
      <c r="KE43" s="752">
        <v>0</v>
      </c>
      <c r="KF43" s="752">
        <v>0</v>
      </c>
      <c r="KG43" s="752">
        <v>0</v>
      </c>
      <c r="KH43" s="752">
        <v>0</v>
      </c>
      <c r="KI43" s="752">
        <v>0</v>
      </c>
      <c r="KJ43" s="752">
        <v>0</v>
      </c>
      <c r="KK43" s="752">
        <v>0</v>
      </c>
      <c r="KL43" s="752">
        <v>0</v>
      </c>
      <c r="KM43" s="752">
        <v>0</v>
      </c>
      <c r="KN43" s="752">
        <v>0</v>
      </c>
      <c r="KO43" s="752">
        <v>0</v>
      </c>
      <c r="KP43" s="751">
        <v>2</v>
      </c>
      <c r="KQ43" s="751">
        <v>2</v>
      </c>
      <c r="KR43" s="752">
        <v>0</v>
      </c>
      <c r="KS43" s="752">
        <v>0</v>
      </c>
      <c r="KT43" s="752">
        <v>0</v>
      </c>
      <c r="KU43" s="752">
        <v>0</v>
      </c>
      <c r="KV43" s="752">
        <v>0</v>
      </c>
      <c r="KW43" s="752">
        <v>0</v>
      </c>
      <c r="KX43" s="752">
        <v>0</v>
      </c>
      <c r="KY43" s="752">
        <v>0</v>
      </c>
      <c r="KZ43" s="752">
        <v>0</v>
      </c>
      <c r="LA43" s="752">
        <v>0</v>
      </c>
      <c r="LB43" s="752">
        <v>0</v>
      </c>
      <c r="LC43" s="752">
        <v>0</v>
      </c>
      <c r="LD43" s="751">
        <v>1</v>
      </c>
      <c r="LE43" s="752">
        <v>0</v>
      </c>
      <c r="LF43" s="752">
        <v>0</v>
      </c>
      <c r="LG43" s="752">
        <v>0</v>
      </c>
      <c r="LH43" s="752">
        <v>0</v>
      </c>
      <c r="LI43" s="752">
        <v>0</v>
      </c>
      <c r="LJ43" s="752">
        <v>0</v>
      </c>
      <c r="LK43" s="752">
        <v>0</v>
      </c>
      <c r="LL43" s="754">
        <v>0</v>
      </c>
    </row>
    <row r="44" spans="2:324" ht="15" customHeight="1">
      <c r="B44" s="994"/>
      <c r="C44" s="619" t="s">
        <v>33</v>
      </c>
      <c r="D44" s="750">
        <v>192</v>
      </c>
      <c r="E44" s="751">
        <v>192</v>
      </c>
      <c r="F44" s="752">
        <v>0</v>
      </c>
      <c r="G44" s="752">
        <v>0</v>
      </c>
      <c r="H44" s="752">
        <v>0</v>
      </c>
      <c r="I44" s="752">
        <v>0</v>
      </c>
      <c r="J44" s="752">
        <v>0</v>
      </c>
      <c r="K44" s="752">
        <v>0</v>
      </c>
      <c r="L44" s="752">
        <v>0</v>
      </c>
      <c r="M44" s="752">
        <v>0</v>
      </c>
      <c r="N44" s="752">
        <v>0</v>
      </c>
      <c r="O44" s="752">
        <v>0</v>
      </c>
      <c r="P44" s="752">
        <v>0</v>
      </c>
      <c r="Q44" s="751">
        <v>1</v>
      </c>
      <c r="R44" s="751">
        <v>3</v>
      </c>
      <c r="S44" s="751">
        <v>17</v>
      </c>
      <c r="T44" s="752">
        <v>0</v>
      </c>
      <c r="U44" s="752">
        <v>0</v>
      </c>
      <c r="V44" s="752">
        <v>0</v>
      </c>
      <c r="W44" s="752">
        <v>0</v>
      </c>
      <c r="X44" s="752">
        <v>0</v>
      </c>
      <c r="Y44" s="752">
        <v>0</v>
      </c>
      <c r="Z44" s="752">
        <v>0</v>
      </c>
      <c r="AA44" s="752">
        <v>0</v>
      </c>
      <c r="AB44" s="752">
        <v>0</v>
      </c>
      <c r="AC44" s="752">
        <v>0</v>
      </c>
      <c r="AD44" s="752">
        <v>0</v>
      </c>
      <c r="AE44" s="752">
        <v>0</v>
      </c>
      <c r="AF44" s="751">
        <v>1</v>
      </c>
      <c r="AG44" s="751">
        <v>7</v>
      </c>
      <c r="AH44" s="752">
        <v>0</v>
      </c>
      <c r="AI44" s="752">
        <v>0</v>
      </c>
      <c r="AJ44" s="752">
        <v>0</v>
      </c>
      <c r="AK44" s="752">
        <v>0</v>
      </c>
      <c r="AL44" s="752">
        <v>0</v>
      </c>
      <c r="AM44" s="752">
        <v>0</v>
      </c>
      <c r="AN44" s="752">
        <v>0</v>
      </c>
      <c r="AO44" s="752">
        <v>0</v>
      </c>
      <c r="AP44" s="752">
        <v>0</v>
      </c>
      <c r="AQ44" s="752">
        <v>0</v>
      </c>
      <c r="AR44" s="752">
        <v>0</v>
      </c>
      <c r="AS44" s="751">
        <v>2</v>
      </c>
      <c r="AT44" s="751">
        <v>3</v>
      </c>
      <c r="AU44" s="752">
        <v>0</v>
      </c>
      <c r="AV44" s="752">
        <v>0</v>
      </c>
      <c r="AW44" s="752">
        <v>0</v>
      </c>
      <c r="AX44" s="752">
        <v>0</v>
      </c>
      <c r="AY44" s="752">
        <v>0</v>
      </c>
      <c r="AZ44" s="752">
        <v>0</v>
      </c>
      <c r="BA44" s="752">
        <v>0</v>
      </c>
      <c r="BB44" s="752">
        <v>0</v>
      </c>
      <c r="BC44" s="752">
        <v>0</v>
      </c>
      <c r="BD44" s="752">
        <v>0</v>
      </c>
      <c r="BE44" s="752">
        <v>0</v>
      </c>
      <c r="BF44" s="752">
        <v>0</v>
      </c>
      <c r="BG44" s="752">
        <v>0</v>
      </c>
      <c r="BH44" s="752">
        <v>0</v>
      </c>
      <c r="BI44" s="752">
        <v>0</v>
      </c>
      <c r="BJ44" s="752">
        <v>0</v>
      </c>
      <c r="BK44" s="752">
        <v>0</v>
      </c>
      <c r="BL44" s="752">
        <v>0</v>
      </c>
      <c r="BM44" s="752">
        <v>0</v>
      </c>
      <c r="BN44" s="752">
        <v>0</v>
      </c>
      <c r="BO44" s="752">
        <v>0</v>
      </c>
      <c r="BP44" s="752">
        <v>0</v>
      </c>
      <c r="BQ44" s="752">
        <v>0</v>
      </c>
      <c r="BR44" s="752">
        <v>0</v>
      </c>
      <c r="BS44" s="752">
        <v>0</v>
      </c>
      <c r="BT44" s="751">
        <v>1</v>
      </c>
      <c r="BU44" s="751">
        <v>7</v>
      </c>
      <c r="BV44" s="752">
        <v>0</v>
      </c>
      <c r="BW44" s="752">
        <v>0</v>
      </c>
      <c r="BX44" s="752">
        <v>0</v>
      </c>
      <c r="BY44" s="752">
        <v>0</v>
      </c>
      <c r="BZ44" s="752">
        <v>0</v>
      </c>
      <c r="CA44" s="752">
        <v>0</v>
      </c>
      <c r="CB44" s="752">
        <v>0</v>
      </c>
      <c r="CC44" s="752">
        <v>0</v>
      </c>
      <c r="CD44" s="752">
        <v>0</v>
      </c>
      <c r="CE44" s="752">
        <v>0</v>
      </c>
      <c r="CF44" s="752">
        <v>0</v>
      </c>
      <c r="CG44" s="752">
        <v>0</v>
      </c>
      <c r="CH44" s="751">
        <v>4</v>
      </c>
      <c r="CI44" s="751">
        <v>4</v>
      </c>
      <c r="CJ44" s="752">
        <v>0</v>
      </c>
      <c r="CK44" s="752">
        <v>0</v>
      </c>
      <c r="CL44" s="752">
        <v>0</v>
      </c>
      <c r="CM44" s="752">
        <v>0</v>
      </c>
      <c r="CN44" s="752">
        <v>0</v>
      </c>
      <c r="CO44" s="752">
        <v>0</v>
      </c>
      <c r="CP44" s="752">
        <v>0</v>
      </c>
      <c r="CQ44" s="752">
        <v>0</v>
      </c>
      <c r="CR44" s="752">
        <v>0</v>
      </c>
      <c r="CS44" s="752">
        <v>0</v>
      </c>
      <c r="CT44" s="751">
        <v>1</v>
      </c>
      <c r="CU44" s="751">
        <v>2</v>
      </c>
      <c r="CV44" s="751">
        <v>6</v>
      </c>
      <c r="CW44" s="752">
        <v>0</v>
      </c>
      <c r="CX44" s="752">
        <v>0</v>
      </c>
      <c r="CY44" s="752">
        <v>0</v>
      </c>
      <c r="CZ44" s="752">
        <v>0</v>
      </c>
      <c r="DA44" s="752">
        <v>0</v>
      </c>
      <c r="DB44" s="752">
        <v>0</v>
      </c>
      <c r="DC44" s="752">
        <v>0</v>
      </c>
      <c r="DD44" s="752">
        <v>0</v>
      </c>
      <c r="DE44" s="752">
        <v>0</v>
      </c>
      <c r="DF44" s="752">
        <v>0</v>
      </c>
      <c r="DG44" s="752">
        <v>0</v>
      </c>
      <c r="DH44" s="752">
        <v>0</v>
      </c>
      <c r="DI44" s="751">
        <v>2</v>
      </c>
      <c r="DJ44" s="752">
        <v>0</v>
      </c>
      <c r="DK44" s="752">
        <v>0</v>
      </c>
      <c r="DL44" s="752">
        <v>0</v>
      </c>
      <c r="DM44" s="752">
        <v>0</v>
      </c>
      <c r="DN44" s="752">
        <v>0</v>
      </c>
      <c r="DO44" s="752">
        <v>0</v>
      </c>
      <c r="DP44" s="752">
        <v>0</v>
      </c>
      <c r="DQ44" s="752">
        <v>0</v>
      </c>
      <c r="DR44" s="752">
        <v>0</v>
      </c>
      <c r="DS44" s="752">
        <v>0</v>
      </c>
      <c r="DT44" s="752">
        <v>0</v>
      </c>
      <c r="DU44" s="752">
        <v>0</v>
      </c>
      <c r="DV44" s="751">
        <v>2</v>
      </c>
      <c r="DW44" s="751">
        <v>4</v>
      </c>
      <c r="DX44" s="751">
        <v>14</v>
      </c>
      <c r="DY44" s="752">
        <v>0</v>
      </c>
      <c r="DZ44" s="752">
        <v>0</v>
      </c>
      <c r="EA44" s="752">
        <v>0</v>
      </c>
      <c r="EB44" s="752">
        <v>0</v>
      </c>
      <c r="EC44" s="752">
        <v>0</v>
      </c>
      <c r="ED44" s="752">
        <v>0</v>
      </c>
      <c r="EE44" s="752">
        <v>0</v>
      </c>
      <c r="EF44" s="752">
        <v>0</v>
      </c>
      <c r="EG44" s="752">
        <v>0</v>
      </c>
      <c r="EH44" s="752">
        <v>0</v>
      </c>
      <c r="EI44" s="751">
        <v>1</v>
      </c>
      <c r="EJ44" s="751">
        <v>2</v>
      </c>
      <c r="EK44" s="751">
        <v>6</v>
      </c>
      <c r="EL44" s="752">
        <v>0</v>
      </c>
      <c r="EM44" s="752">
        <v>0</v>
      </c>
      <c r="EN44" s="752">
        <v>0</v>
      </c>
      <c r="EO44" s="752">
        <v>0</v>
      </c>
      <c r="EP44" s="752">
        <v>0</v>
      </c>
      <c r="EQ44" s="752">
        <v>0</v>
      </c>
      <c r="ER44" s="752">
        <v>0</v>
      </c>
      <c r="ES44" s="752">
        <v>0</v>
      </c>
      <c r="ET44" s="752">
        <v>0</v>
      </c>
      <c r="EU44" s="752">
        <v>0</v>
      </c>
      <c r="EV44" s="752">
        <v>0</v>
      </c>
      <c r="EW44" s="751">
        <v>1</v>
      </c>
      <c r="EX44" s="751">
        <v>2</v>
      </c>
      <c r="EY44" s="751">
        <v>5</v>
      </c>
      <c r="EZ44" s="752">
        <v>0</v>
      </c>
      <c r="FA44" s="752">
        <v>0</v>
      </c>
      <c r="FB44" s="752">
        <v>0</v>
      </c>
      <c r="FC44" s="752">
        <v>0</v>
      </c>
      <c r="FD44" s="752">
        <v>0</v>
      </c>
      <c r="FE44" s="752">
        <v>0</v>
      </c>
      <c r="FF44" s="752">
        <v>0</v>
      </c>
      <c r="FG44" s="752">
        <v>0</v>
      </c>
      <c r="FH44" s="752">
        <v>0</v>
      </c>
      <c r="FI44" s="752">
        <v>0</v>
      </c>
      <c r="FJ44" s="751">
        <v>2</v>
      </c>
      <c r="FK44" s="751">
        <v>2</v>
      </c>
      <c r="FL44" s="751">
        <v>4</v>
      </c>
      <c r="FM44" s="752">
        <v>0</v>
      </c>
      <c r="FN44" s="752">
        <v>0</v>
      </c>
      <c r="FO44" s="752">
        <v>0</v>
      </c>
      <c r="FP44" s="752">
        <v>0</v>
      </c>
      <c r="FQ44" s="752">
        <v>0</v>
      </c>
      <c r="FR44" s="752">
        <v>0</v>
      </c>
      <c r="FS44" s="752">
        <v>0</v>
      </c>
      <c r="FT44" s="752">
        <v>0</v>
      </c>
      <c r="FU44" s="752">
        <v>0</v>
      </c>
      <c r="FV44" s="752">
        <v>0</v>
      </c>
      <c r="FW44" s="752">
        <v>0</v>
      </c>
      <c r="FX44" s="751">
        <v>5</v>
      </c>
      <c r="FY44" s="751">
        <v>9</v>
      </c>
      <c r="FZ44" s="752">
        <v>0</v>
      </c>
      <c r="GA44" s="752">
        <v>0</v>
      </c>
      <c r="GB44" s="752">
        <v>0</v>
      </c>
      <c r="GC44" s="752">
        <v>0</v>
      </c>
      <c r="GD44" s="752">
        <v>0</v>
      </c>
      <c r="GE44" s="752">
        <v>0</v>
      </c>
      <c r="GF44" s="752">
        <v>0</v>
      </c>
      <c r="GG44" s="752">
        <v>0</v>
      </c>
      <c r="GH44" s="752">
        <v>0</v>
      </c>
      <c r="GI44" s="752">
        <v>0</v>
      </c>
      <c r="GJ44" s="752">
        <v>0</v>
      </c>
      <c r="GK44" s="752">
        <v>0</v>
      </c>
      <c r="GL44" s="752">
        <v>0</v>
      </c>
      <c r="GM44" s="751">
        <v>1</v>
      </c>
      <c r="GN44" s="752">
        <v>0</v>
      </c>
      <c r="GO44" s="752">
        <v>0</v>
      </c>
      <c r="GP44" s="752">
        <v>0</v>
      </c>
      <c r="GQ44" s="752">
        <v>0</v>
      </c>
      <c r="GR44" s="752">
        <v>0</v>
      </c>
      <c r="GS44" s="752">
        <v>0</v>
      </c>
      <c r="GT44" s="752">
        <v>0</v>
      </c>
      <c r="GU44" s="752">
        <v>0</v>
      </c>
      <c r="GV44" s="752">
        <v>0</v>
      </c>
      <c r="GW44" s="752">
        <v>0</v>
      </c>
      <c r="GX44" s="752">
        <v>0</v>
      </c>
      <c r="GY44" s="752">
        <v>0</v>
      </c>
      <c r="GZ44" s="752">
        <v>0</v>
      </c>
      <c r="HA44" s="752">
        <v>0</v>
      </c>
      <c r="HB44" s="752">
        <v>0</v>
      </c>
      <c r="HC44" s="752">
        <v>0</v>
      </c>
      <c r="HD44" s="752">
        <v>0</v>
      </c>
      <c r="HE44" s="752">
        <v>0</v>
      </c>
      <c r="HF44" s="752">
        <v>0</v>
      </c>
      <c r="HG44" s="752">
        <v>0</v>
      </c>
      <c r="HH44" s="752">
        <v>0</v>
      </c>
      <c r="HI44" s="752">
        <v>0</v>
      </c>
      <c r="HJ44" s="752">
        <v>0</v>
      </c>
      <c r="HK44" s="751">
        <v>2</v>
      </c>
      <c r="HL44" s="752">
        <v>0</v>
      </c>
      <c r="HM44" s="752">
        <v>0</v>
      </c>
      <c r="HN44" s="752">
        <v>0</v>
      </c>
      <c r="HO44" s="752">
        <v>0</v>
      </c>
      <c r="HP44" s="752">
        <v>0</v>
      </c>
      <c r="HQ44" s="752">
        <v>0</v>
      </c>
      <c r="HR44" s="752">
        <v>0</v>
      </c>
      <c r="HS44" s="752">
        <v>0</v>
      </c>
      <c r="HT44" s="752">
        <v>0</v>
      </c>
      <c r="HU44" s="752">
        <v>0</v>
      </c>
      <c r="HV44" s="751">
        <v>2</v>
      </c>
      <c r="HW44" s="751">
        <v>12</v>
      </c>
      <c r="HX44" s="751">
        <v>37</v>
      </c>
      <c r="HY44" s="752">
        <v>0</v>
      </c>
      <c r="HZ44" s="752">
        <v>0</v>
      </c>
      <c r="IA44" s="752">
        <v>0</v>
      </c>
      <c r="IB44" s="752">
        <v>0</v>
      </c>
      <c r="IC44" s="752">
        <v>0</v>
      </c>
      <c r="ID44" s="752">
        <v>0</v>
      </c>
      <c r="IE44" s="752">
        <v>0</v>
      </c>
      <c r="IF44" s="752">
        <v>0</v>
      </c>
      <c r="IG44" s="752">
        <v>0</v>
      </c>
      <c r="IH44" s="752">
        <v>0</v>
      </c>
      <c r="II44" s="752">
        <v>0</v>
      </c>
      <c r="IJ44" s="752">
        <v>0</v>
      </c>
      <c r="IK44" s="751">
        <v>1</v>
      </c>
      <c r="IL44" s="751">
        <v>9</v>
      </c>
      <c r="IM44" s="752">
        <v>0</v>
      </c>
      <c r="IN44" s="752">
        <v>0</v>
      </c>
      <c r="IO44" s="752">
        <v>0</v>
      </c>
      <c r="IP44" s="752">
        <v>0</v>
      </c>
      <c r="IQ44" s="752">
        <v>0</v>
      </c>
      <c r="IR44" s="752">
        <v>0</v>
      </c>
      <c r="IS44" s="752">
        <v>0</v>
      </c>
      <c r="IT44" s="752">
        <v>0</v>
      </c>
      <c r="IU44" s="752">
        <v>0</v>
      </c>
      <c r="IV44" s="752">
        <v>0</v>
      </c>
      <c r="IW44" s="752">
        <v>0</v>
      </c>
      <c r="IX44" s="751">
        <v>1</v>
      </c>
      <c r="IY44" s="752">
        <v>0</v>
      </c>
      <c r="IZ44" s="752">
        <v>0</v>
      </c>
      <c r="JA44" s="752">
        <v>0</v>
      </c>
      <c r="JB44" s="752">
        <v>0</v>
      </c>
      <c r="JC44" s="752">
        <v>0</v>
      </c>
      <c r="JD44" s="752">
        <v>0</v>
      </c>
      <c r="JE44" s="752">
        <v>0</v>
      </c>
      <c r="JF44" s="752">
        <v>0</v>
      </c>
      <c r="JG44" s="752">
        <v>0</v>
      </c>
      <c r="JH44" s="752">
        <v>0</v>
      </c>
      <c r="JI44" s="752">
        <v>0</v>
      </c>
      <c r="JJ44" s="752">
        <v>0</v>
      </c>
      <c r="JK44" s="752">
        <v>0</v>
      </c>
      <c r="JL44" s="752">
        <v>0</v>
      </c>
      <c r="JM44" s="752">
        <v>0</v>
      </c>
      <c r="JN44" s="752">
        <v>0</v>
      </c>
      <c r="JO44" s="752">
        <v>0</v>
      </c>
      <c r="JP44" s="752">
        <v>0</v>
      </c>
      <c r="JQ44" s="751">
        <v>1</v>
      </c>
      <c r="JR44" s="751">
        <v>1</v>
      </c>
      <c r="JS44" s="752">
        <v>0</v>
      </c>
      <c r="JT44" s="752">
        <v>0</v>
      </c>
      <c r="JU44" s="752">
        <v>0</v>
      </c>
      <c r="JV44" s="752">
        <v>0</v>
      </c>
      <c r="JW44" s="752">
        <v>0</v>
      </c>
      <c r="JX44" s="752">
        <v>0</v>
      </c>
      <c r="JY44" s="752">
        <v>0</v>
      </c>
      <c r="JZ44" s="752">
        <v>0</v>
      </c>
      <c r="KA44" s="752">
        <v>0</v>
      </c>
      <c r="KB44" s="752">
        <v>0</v>
      </c>
      <c r="KC44" s="752">
        <v>0</v>
      </c>
      <c r="KD44" s="751">
        <v>1</v>
      </c>
      <c r="KE44" s="752">
        <v>0</v>
      </c>
      <c r="KF44" s="752">
        <v>0</v>
      </c>
      <c r="KG44" s="752">
        <v>0</v>
      </c>
      <c r="KH44" s="752">
        <v>0</v>
      </c>
      <c r="KI44" s="752">
        <v>0</v>
      </c>
      <c r="KJ44" s="752">
        <v>0</v>
      </c>
      <c r="KK44" s="752">
        <v>0</v>
      </c>
      <c r="KL44" s="752">
        <v>0</v>
      </c>
      <c r="KM44" s="752">
        <v>0</v>
      </c>
      <c r="KN44" s="752">
        <v>0</v>
      </c>
      <c r="KO44" s="752">
        <v>0</v>
      </c>
      <c r="KP44" s="752">
        <v>0</v>
      </c>
      <c r="KQ44" s="751">
        <v>4</v>
      </c>
      <c r="KR44" s="752">
        <v>0</v>
      </c>
      <c r="KS44" s="752">
        <v>0</v>
      </c>
      <c r="KT44" s="752">
        <v>0</v>
      </c>
      <c r="KU44" s="752">
        <v>0</v>
      </c>
      <c r="KV44" s="752">
        <v>0</v>
      </c>
      <c r="KW44" s="752">
        <v>0</v>
      </c>
      <c r="KX44" s="752">
        <v>0</v>
      </c>
      <c r="KY44" s="752">
        <v>0</v>
      </c>
      <c r="KZ44" s="752">
        <v>0</v>
      </c>
      <c r="LA44" s="752">
        <v>0</v>
      </c>
      <c r="LB44" s="752">
        <v>0</v>
      </c>
      <c r="LC44" s="752">
        <v>0</v>
      </c>
      <c r="LD44" s="752">
        <v>0</v>
      </c>
      <c r="LE44" s="752">
        <v>0</v>
      </c>
      <c r="LF44" s="752">
        <v>0</v>
      </c>
      <c r="LG44" s="752">
        <v>0</v>
      </c>
      <c r="LH44" s="752">
        <v>0</v>
      </c>
      <c r="LI44" s="752">
        <v>0</v>
      </c>
      <c r="LJ44" s="752">
        <v>0</v>
      </c>
      <c r="LK44" s="752">
        <v>0</v>
      </c>
      <c r="LL44" s="754">
        <v>0</v>
      </c>
    </row>
    <row r="45" spans="2:324" ht="15" customHeight="1">
      <c r="B45" s="994" t="s">
        <v>213</v>
      </c>
      <c r="C45" s="619" t="s">
        <v>27</v>
      </c>
      <c r="D45" s="750">
        <v>507</v>
      </c>
      <c r="E45" s="751">
        <v>507</v>
      </c>
      <c r="F45" s="752">
        <v>0</v>
      </c>
      <c r="G45" s="752">
        <v>0</v>
      </c>
      <c r="H45" s="752">
        <v>0</v>
      </c>
      <c r="I45" s="752">
        <v>0</v>
      </c>
      <c r="J45" s="752">
        <v>0</v>
      </c>
      <c r="K45" s="752">
        <v>0</v>
      </c>
      <c r="L45" s="752">
        <v>0</v>
      </c>
      <c r="M45" s="752">
        <v>0</v>
      </c>
      <c r="N45" s="752">
        <v>0</v>
      </c>
      <c r="O45" s="752">
        <v>0</v>
      </c>
      <c r="P45" s="752">
        <v>0</v>
      </c>
      <c r="Q45" s="751">
        <v>4</v>
      </c>
      <c r="R45" s="751">
        <v>12</v>
      </c>
      <c r="S45" s="751">
        <v>36</v>
      </c>
      <c r="T45" s="752">
        <v>0</v>
      </c>
      <c r="U45" s="752">
        <v>0</v>
      </c>
      <c r="V45" s="752">
        <v>0</v>
      </c>
      <c r="W45" s="752">
        <v>0</v>
      </c>
      <c r="X45" s="752">
        <v>0</v>
      </c>
      <c r="Y45" s="752">
        <v>0</v>
      </c>
      <c r="Z45" s="752">
        <v>0</v>
      </c>
      <c r="AA45" s="752">
        <v>0</v>
      </c>
      <c r="AB45" s="752">
        <v>0</v>
      </c>
      <c r="AC45" s="752">
        <v>0</v>
      </c>
      <c r="AD45" s="752">
        <v>0</v>
      </c>
      <c r="AE45" s="751">
        <v>1</v>
      </c>
      <c r="AF45" s="751">
        <v>1</v>
      </c>
      <c r="AG45" s="751">
        <v>7</v>
      </c>
      <c r="AH45" s="752">
        <v>0</v>
      </c>
      <c r="AI45" s="752">
        <v>0</v>
      </c>
      <c r="AJ45" s="752">
        <v>0</v>
      </c>
      <c r="AK45" s="752">
        <v>0</v>
      </c>
      <c r="AL45" s="752">
        <v>0</v>
      </c>
      <c r="AM45" s="752">
        <v>0</v>
      </c>
      <c r="AN45" s="752">
        <v>0</v>
      </c>
      <c r="AO45" s="752">
        <v>0</v>
      </c>
      <c r="AP45" s="752">
        <v>0</v>
      </c>
      <c r="AQ45" s="752">
        <v>0</v>
      </c>
      <c r="AR45" s="752">
        <v>0</v>
      </c>
      <c r="AS45" s="751">
        <v>1</v>
      </c>
      <c r="AT45" s="751">
        <v>7</v>
      </c>
      <c r="AU45" s="752">
        <v>0</v>
      </c>
      <c r="AV45" s="752">
        <v>0</v>
      </c>
      <c r="AW45" s="752">
        <v>0</v>
      </c>
      <c r="AX45" s="752">
        <v>0</v>
      </c>
      <c r="AY45" s="752">
        <v>0</v>
      </c>
      <c r="AZ45" s="752">
        <v>0</v>
      </c>
      <c r="BA45" s="752">
        <v>0</v>
      </c>
      <c r="BB45" s="752">
        <v>0</v>
      </c>
      <c r="BC45" s="751">
        <v>1</v>
      </c>
      <c r="BD45" s="752">
        <v>0</v>
      </c>
      <c r="BE45" s="752">
        <v>0</v>
      </c>
      <c r="BF45" s="751">
        <v>2</v>
      </c>
      <c r="BG45" s="751">
        <v>1</v>
      </c>
      <c r="BH45" s="752">
        <v>0</v>
      </c>
      <c r="BI45" s="752">
        <v>0</v>
      </c>
      <c r="BJ45" s="752">
        <v>0</v>
      </c>
      <c r="BK45" s="752">
        <v>0</v>
      </c>
      <c r="BL45" s="752">
        <v>0</v>
      </c>
      <c r="BM45" s="752">
        <v>0</v>
      </c>
      <c r="BN45" s="752">
        <v>0</v>
      </c>
      <c r="BO45" s="752">
        <v>0</v>
      </c>
      <c r="BP45" s="752">
        <v>0</v>
      </c>
      <c r="BQ45" s="752">
        <v>0</v>
      </c>
      <c r="BR45" s="752">
        <v>0</v>
      </c>
      <c r="BS45" s="751">
        <v>1</v>
      </c>
      <c r="BT45" s="751">
        <v>2</v>
      </c>
      <c r="BU45" s="751">
        <v>8</v>
      </c>
      <c r="BV45" s="752">
        <v>0</v>
      </c>
      <c r="BW45" s="752">
        <v>0</v>
      </c>
      <c r="BX45" s="752">
        <v>0</v>
      </c>
      <c r="BY45" s="752">
        <v>0</v>
      </c>
      <c r="BZ45" s="752">
        <v>0</v>
      </c>
      <c r="CA45" s="752">
        <v>0</v>
      </c>
      <c r="CB45" s="752">
        <v>0</v>
      </c>
      <c r="CC45" s="752">
        <v>0</v>
      </c>
      <c r="CD45" s="752">
        <v>0</v>
      </c>
      <c r="CE45" s="752">
        <v>0</v>
      </c>
      <c r="CF45" s="752">
        <v>0</v>
      </c>
      <c r="CG45" s="752">
        <v>0</v>
      </c>
      <c r="CH45" s="751">
        <v>2</v>
      </c>
      <c r="CI45" s="751">
        <v>11</v>
      </c>
      <c r="CJ45" s="752">
        <v>0</v>
      </c>
      <c r="CK45" s="752">
        <v>0</v>
      </c>
      <c r="CL45" s="752">
        <v>0</v>
      </c>
      <c r="CM45" s="752">
        <v>0</v>
      </c>
      <c r="CN45" s="752">
        <v>0</v>
      </c>
      <c r="CO45" s="752">
        <v>0</v>
      </c>
      <c r="CP45" s="752">
        <v>0</v>
      </c>
      <c r="CQ45" s="752">
        <v>0</v>
      </c>
      <c r="CR45" s="752">
        <v>0</v>
      </c>
      <c r="CS45" s="752">
        <v>0</v>
      </c>
      <c r="CT45" s="751">
        <v>1</v>
      </c>
      <c r="CU45" s="751">
        <v>5</v>
      </c>
      <c r="CV45" s="751">
        <v>14</v>
      </c>
      <c r="CW45" s="752">
        <v>0</v>
      </c>
      <c r="CX45" s="752">
        <v>0</v>
      </c>
      <c r="CY45" s="752">
        <v>0</v>
      </c>
      <c r="CZ45" s="752">
        <v>0</v>
      </c>
      <c r="DA45" s="752">
        <v>0</v>
      </c>
      <c r="DB45" s="752">
        <v>0</v>
      </c>
      <c r="DC45" s="752">
        <v>0</v>
      </c>
      <c r="DD45" s="752">
        <v>0</v>
      </c>
      <c r="DE45" s="752">
        <v>0</v>
      </c>
      <c r="DF45" s="752">
        <v>0</v>
      </c>
      <c r="DG45" s="752">
        <v>0</v>
      </c>
      <c r="DH45" s="751">
        <v>1</v>
      </c>
      <c r="DI45" s="751">
        <v>6</v>
      </c>
      <c r="DJ45" s="751">
        <v>6</v>
      </c>
      <c r="DK45" s="752">
        <v>0</v>
      </c>
      <c r="DL45" s="752">
        <v>0</v>
      </c>
      <c r="DM45" s="752">
        <v>0</v>
      </c>
      <c r="DN45" s="752">
        <v>0</v>
      </c>
      <c r="DO45" s="752">
        <v>0</v>
      </c>
      <c r="DP45" s="752">
        <v>0</v>
      </c>
      <c r="DQ45" s="752">
        <v>0</v>
      </c>
      <c r="DR45" s="752">
        <v>0</v>
      </c>
      <c r="DS45" s="752">
        <v>0</v>
      </c>
      <c r="DT45" s="751">
        <v>1</v>
      </c>
      <c r="DU45" s="752">
        <v>0</v>
      </c>
      <c r="DV45" s="751">
        <v>7</v>
      </c>
      <c r="DW45" s="751">
        <v>34</v>
      </c>
      <c r="DX45" s="751">
        <v>66</v>
      </c>
      <c r="DY45" s="752">
        <v>0</v>
      </c>
      <c r="DZ45" s="752">
        <v>0</v>
      </c>
      <c r="EA45" s="752">
        <v>0</v>
      </c>
      <c r="EB45" s="752">
        <v>0</v>
      </c>
      <c r="EC45" s="752">
        <v>0</v>
      </c>
      <c r="ED45" s="752">
        <v>0</v>
      </c>
      <c r="EE45" s="752">
        <v>0</v>
      </c>
      <c r="EF45" s="752">
        <v>0</v>
      </c>
      <c r="EG45" s="752">
        <v>0</v>
      </c>
      <c r="EH45" s="752">
        <v>0</v>
      </c>
      <c r="EI45" s="751">
        <v>1</v>
      </c>
      <c r="EJ45" s="751">
        <v>4</v>
      </c>
      <c r="EK45" s="751">
        <v>18</v>
      </c>
      <c r="EL45" s="752">
        <v>0</v>
      </c>
      <c r="EM45" s="752">
        <v>0</v>
      </c>
      <c r="EN45" s="752">
        <v>0</v>
      </c>
      <c r="EO45" s="752">
        <v>0</v>
      </c>
      <c r="EP45" s="752">
        <v>0</v>
      </c>
      <c r="EQ45" s="752">
        <v>0</v>
      </c>
      <c r="ER45" s="752">
        <v>0</v>
      </c>
      <c r="ES45" s="752">
        <v>0</v>
      </c>
      <c r="ET45" s="752">
        <v>0</v>
      </c>
      <c r="EU45" s="752">
        <v>0</v>
      </c>
      <c r="EV45" s="752">
        <v>0</v>
      </c>
      <c r="EW45" s="751">
        <v>1</v>
      </c>
      <c r="EX45" s="751">
        <v>1</v>
      </c>
      <c r="EY45" s="751">
        <v>6</v>
      </c>
      <c r="EZ45" s="752">
        <v>0</v>
      </c>
      <c r="FA45" s="752">
        <v>0</v>
      </c>
      <c r="FB45" s="752">
        <v>0</v>
      </c>
      <c r="FC45" s="752">
        <v>0</v>
      </c>
      <c r="FD45" s="752">
        <v>0</v>
      </c>
      <c r="FE45" s="752">
        <v>0</v>
      </c>
      <c r="FF45" s="752">
        <v>0</v>
      </c>
      <c r="FG45" s="752">
        <v>0</v>
      </c>
      <c r="FH45" s="752">
        <v>0</v>
      </c>
      <c r="FI45" s="752">
        <v>0</v>
      </c>
      <c r="FJ45" s="751">
        <v>3</v>
      </c>
      <c r="FK45" s="751">
        <v>4</v>
      </c>
      <c r="FL45" s="751">
        <v>15</v>
      </c>
      <c r="FM45" s="752">
        <v>0</v>
      </c>
      <c r="FN45" s="752">
        <v>0</v>
      </c>
      <c r="FO45" s="752">
        <v>0</v>
      </c>
      <c r="FP45" s="751">
        <v>1</v>
      </c>
      <c r="FQ45" s="752">
        <v>0</v>
      </c>
      <c r="FR45" s="752">
        <v>0</v>
      </c>
      <c r="FS45" s="752">
        <v>0</v>
      </c>
      <c r="FT45" s="752">
        <v>0</v>
      </c>
      <c r="FU45" s="752">
        <v>0</v>
      </c>
      <c r="FV45" s="752">
        <v>0</v>
      </c>
      <c r="FW45" s="751">
        <v>4</v>
      </c>
      <c r="FX45" s="751">
        <v>15</v>
      </c>
      <c r="FY45" s="751">
        <v>27</v>
      </c>
      <c r="FZ45" s="752">
        <v>0</v>
      </c>
      <c r="GA45" s="752">
        <v>0</v>
      </c>
      <c r="GB45" s="752">
        <v>0</v>
      </c>
      <c r="GC45" s="752">
        <v>0</v>
      </c>
      <c r="GD45" s="752">
        <v>0</v>
      </c>
      <c r="GE45" s="752">
        <v>0</v>
      </c>
      <c r="GF45" s="752">
        <v>0</v>
      </c>
      <c r="GG45" s="752">
        <v>0</v>
      </c>
      <c r="GH45" s="752">
        <v>0</v>
      </c>
      <c r="GI45" s="752">
        <v>0</v>
      </c>
      <c r="GJ45" s="752">
        <v>0</v>
      </c>
      <c r="GK45" s="752">
        <v>0</v>
      </c>
      <c r="GL45" s="752">
        <v>0</v>
      </c>
      <c r="GM45" s="751">
        <v>2</v>
      </c>
      <c r="GN45" s="752">
        <v>0</v>
      </c>
      <c r="GO45" s="752">
        <v>0</v>
      </c>
      <c r="GP45" s="752">
        <v>0</v>
      </c>
      <c r="GQ45" s="752">
        <v>0</v>
      </c>
      <c r="GR45" s="752">
        <v>0</v>
      </c>
      <c r="GS45" s="752">
        <v>0</v>
      </c>
      <c r="GT45" s="752">
        <v>0</v>
      </c>
      <c r="GU45" s="752">
        <v>0</v>
      </c>
      <c r="GV45" s="752">
        <v>0</v>
      </c>
      <c r="GW45" s="752">
        <v>0</v>
      </c>
      <c r="GX45" s="751">
        <v>1</v>
      </c>
      <c r="GY45" s="752">
        <v>0</v>
      </c>
      <c r="GZ45" s="752">
        <v>0</v>
      </c>
      <c r="HA45" s="752">
        <v>0</v>
      </c>
      <c r="HB45" s="752">
        <v>0</v>
      </c>
      <c r="HC45" s="752">
        <v>0</v>
      </c>
      <c r="HD45" s="752">
        <v>0</v>
      </c>
      <c r="HE45" s="752">
        <v>0</v>
      </c>
      <c r="HF45" s="752">
        <v>0</v>
      </c>
      <c r="HG45" s="752">
        <v>0</v>
      </c>
      <c r="HH45" s="752">
        <v>0</v>
      </c>
      <c r="HI45" s="752">
        <v>0</v>
      </c>
      <c r="HJ45" s="752">
        <v>0</v>
      </c>
      <c r="HK45" s="751">
        <v>1</v>
      </c>
      <c r="HL45" s="752">
        <v>0</v>
      </c>
      <c r="HM45" s="752">
        <v>0</v>
      </c>
      <c r="HN45" s="752">
        <v>0</v>
      </c>
      <c r="HO45" s="752">
        <v>0</v>
      </c>
      <c r="HP45" s="752">
        <v>0</v>
      </c>
      <c r="HQ45" s="752">
        <v>0</v>
      </c>
      <c r="HR45" s="752">
        <v>0</v>
      </c>
      <c r="HS45" s="752">
        <v>0</v>
      </c>
      <c r="HT45" s="752">
        <v>0</v>
      </c>
      <c r="HU45" s="752">
        <v>0</v>
      </c>
      <c r="HV45" s="751">
        <v>3</v>
      </c>
      <c r="HW45" s="751">
        <v>32</v>
      </c>
      <c r="HX45" s="751">
        <v>94</v>
      </c>
      <c r="HY45" s="752">
        <v>0</v>
      </c>
      <c r="HZ45" s="752">
        <v>0</v>
      </c>
      <c r="IA45" s="752">
        <v>0</v>
      </c>
      <c r="IB45" s="752">
        <v>0</v>
      </c>
      <c r="IC45" s="752">
        <v>0</v>
      </c>
      <c r="ID45" s="752">
        <v>0</v>
      </c>
      <c r="IE45" s="752">
        <v>0</v>
      </c>
      <c r="IF45" s="752">
        <v>0</v>
      </c>
      <c r="IG45" s="752">
        <v>0</v>
      </c>
      <c r="IH45" s="752">
        <v>0</v>
      </c>
      <c r="II45" s="752">
        <v>0</v>
      </c>
      <c r="IJ45" s="752">
        <v>0</v>
      </c>
      <c r="IK45" s="751">
        <v>7</v>
      </c>
      <c r="IL45" s="751">
        <v>12</v>
      </c>
      <c r="IM45" s="752">
        <v>0</v>
      </c>
      <c r="IN45" s="752">
        <v>0</v>
      </c>
      <c r="IO45" s="752">
        <v>0</v>
      </c>
      <c r="IP45" s="752">
        <v>0</v>
      </c>
      <c r="IQ45" s="752">
        <v>0</v>
      </c>
      <c r="IR45" s="752">
        <v>0</v>
      </c>
      <c r="IS45" s="752">
        <v>0</v>
      </c>
      <c r="IT45" s="752">
        <v>0</v>
      </c>
      <c r="IU45" s="752">
        <v>0</v>
      </c>
      <c r="IV45" s="752">
        <v>0</v>
      </c>
      <c r="IW45" s="751">
        <v>1</v>
      </c>
      <c r="IX45" s="752">
        <v>0</v>
      </c>
      <c r="IY45" s="751">
        <v>2</v>
      </c>
      <c r="IZ45" s="752">
        <v>0</v>
      </c>
      <c r="JA45" s="752">
        <v>0</v>
      </c>
      <c r="JB45" s="752">
        <v>0</v>
      </c>
      <c r="JC45" s="752">
        <v>0</v>
      </c>
      <c r="JD45" s="752">
        <v>0</v>
      </c>
      <c r="JE45" s="752">
        <v>0</v>
      </c>
      <c r="JF45" s="752">
        <v>0</v>
      </c>
      <c r="JG45" s="752">
        <v>0</v>
      </c>
      <c r="JH45" s="752">
        <v>0</v>
      </c>
      <c r="JI45" s="752">
        <v>0</v>
      </c>
      <c r="JJ45" s="752">
        <v>0</v>
      </c>
      <c r="JK45" s="752">
        <v>0</v>
      </c>
      <c r="JL45" s="752">
        <v>0</v>
      </c>
      <c r="JM45" s="752">
        <v>0</v>
      </c>
      <c r="JN45" s="752">
        <v>0</v>
      </c>
      <c r="JO45" s="752">
        <v>0</v>
      </c>
      <c r="JP45" s="751">
        <v>1</v>
      </c>
      <c r="JQ45" s="752">
        <v>0</v>
      </c>
      <c r="JR45" s="752">
        <v>0</v>
      </c>
      <c r="JS45" s="752">
        <v>0</v>
      </c>
      <c r="JT45" s="752">
        <v>0</v>
      </c>
      <c r="JU45" s="752">
        <v>0</v>
      </c>
      <c r="JV45" s="752">
        <v>0</v>
      </c>
      <c r="JW45" s="752">
        <v>0</v>
      </c>
      <c r="JX45" s="752">
        <v>0</v>
      </c>
      <c r="JY45" s="752">
        <v>0</v>
      </c>
      <c r="JZ45" s="752">
        <v>0</v>
      </c>
      <c r="KA45" s="752">
        <v>0</v>
      </c>
      <c r="KB45" s="752">
        <v>0</v>
      </c>
      <c r="KC45" s="752">
        <v>0</v>
      </c>
      <c r="KD45" s="752">
        <v>0</v>
      </c>
      <c r="KE45" s="752">
        <v>0</v>
      </c>
      <c r="KF45" s="752">
        <v>0</v>
      </c>
      <c r="KG45" s="752">
        <v>0</v>
      </c>
      <c r="KH45" s="752">
        <v>0</v>
      </c>
      <c r="KI45" s="752">
        <v>0</v>
      </c>
      <c r="KJ45" s="752">
        <v>0</v>
      </c>
      <c r="KK45" s="752">
        <v>0</v>
      </c>
      <c r="KL45" s="752">
        <v>0</v>
      </c>
      <c r="KM45" s="752">
        <v>0</v>
      </c>
      <c r="KN45" s="752">
        <v>0</v>
      </c>
      <c r="KO45" s="751">
        <v>1</v>
      </c>
      <c r="KP45" s="751">
        <v>2</v>
      </c>
      <c r="KQ45" s="751">
        <v>4</v>
      </c>
      <c r="KR45" s="752">
        <v>0</v>
      </c>
      <c r="KS45" s="752">
        <v>0</v>
      </c>
      <c r="KT45" s="752">
        <v>0</v>
      </c>
      <c r="KU45" s="752">
        <v>0</v>
      </c>
      <c r="KV45" s="752">
        <v>0</v>
      </c>
      <c r="KW45" s="752">
        <v>0</v>
      </c>
      <c r="KX45" s="752">
        <v>0</v>
      </c>
      <c r="KY45" s="752">
        <v>0</v>
      </c>
      <c r="KZ45" s="752">
        <v>0</v>
      </c>
      <c r="LA45" s="752">
        <v>0</v>
      </c>
      <c r="LB45" s="752">
        <v>0</v>
      </c>
      <c r="LC45" s="751">
        <v>1</v>
      </c>
      <c r="LD45" s="751">
        <v>5</v>
      </c>
      <c r="LE45" s="752">
        <v>0</v>
      </c>
      <c r="LF45" s="752">
        <v>0</v>
      </c>
      <c r="LG45" s="752">
        <v>0</v>
      </c>
      <c r="LH45" s="752">
        <v>0</v>
      </c>
      <c r="LI45" s="752">
        <v>0</v>
      </c>
      <c r="LJ45" s="752">
        <v>0</v>
      </c>
      <c r="LK45" s="752">
        <v>0</v>
      </c>
      <c r="LL45" s="754">
        <v>0</v>
      </c>
    </row>
    <row r="46" spans="2:324" ht="15" customHeight="1">
      <c r="B46" s="994"/>
      <c r="C46" s="619" t="s">
        <v>32</v>
      </c>
      <c r="D46" s="750">
        <v>224</v>
      </c>
      <c r="E46" s="751">
        <v>224</v>
      </c>
      <c r="F46" s="752">
        <v>0</v>
      </c>
      <c r="G46" s="752">
        <v>0</v>
      </c>
      <c r="H46" s="752">
        <v>0</v>
      </c>
      <c r="I46" s="752">
        <v>0</v>
      </c>
      <c r="J46" s="752">
        <v>0</v>
      </c>
      <c r="K46" s="752">
        <v>0</v>
      </c>
      <c r="L46" s="752">
        <v>0</v>
      </c>
      <c r="M46" s="752">
        <v>0</v>
      </c>
      <c r="N46" s="752">
        <v>0</v>
      </c>
      <c r="O46" s="752">
        <v>0</v>
      </c>
      <c r="P46" s="752">
        <v>0</v>
      </c>
      <c r="Q46" s="751">
        <v>3</v>
      </c>
      <c r="R46" s="751">
        <v>5</v>
      </c>
      <c r="S46" s="751">
        <v>11</v>
      </c>
      <c r="T46" s="752">
        <v>0</v>
      </c>
      <c r="U46" s="752">
        <v>0</v>
      </c>
      <c r="V46" s="752">
        <v>0</v>
      </c>
      <c r="W46" s="752">
        <v>0</v>
      </c>
      <c r="X46" s="752">
        <v>0</v>
      </c>
      <c r="Y46" s="752">
        <v>0</v>
      </c>
      <c r="Z46" s="752">
        <v>0</v>
      </c>
      <c r="AA46" s="752">
        <v>0</v>
      </c>
      <c r="AB46" s="752">
        <v>0</v>
      </c>
      <c r="AC46" s="752">
        <v>0</v>
      </c>
      <c r="AD46" s="752">
        <v>0</v>
      </c>
      <c r="AE46" s="752">
        <v>0</v>
      </c>
      <c r="AF46" s="752">
        <v>0</v>
      </c>
      <c r="AG46" s="751">
        <v>4</v>
      </c>
      <c r="AH46" s="752">
        <v>0</v>
      </c>
      <c r="AI46" s="752">
        <v>0</v>
      </c>
      <c r="AJ46" s="752">
        <v>0</v>
      </c>
      <c r="AK46" s="752">
        <v>0</v>
      </c>
      <c r="AL46" s="752">
        <v>0</v>
      </c>
      <c r="AM46" s="752">
        <v>0</v>
      </c>
      <c r="AN46" s="752">
        <v>0</v>
      </c>
      <c r="AO46" s="752">
        <v>0</v>
      </c>
      <c r="AP46" s="752">
        <v>0</v>
      </c>
      <c r="AQ46" s="752">
        <v>0</v>
      </c>
      <c r="AR46" s="752">
        <v>0</v>
      </c>
      <c r="AS46" s="752">
        <v>0</v>
      </c>
      <c r="AT46" s="751">
        <v>3</v>
      </c>
      <c r="AU46" s="752">
        <v>0</v>
      </c>
      <c r="AV46" s="752">
        <v>0</v>
      </c>
      <c r="AW46" s="752">
        <v>0</v>
      </c>
      <c r="AX46" s="752">
        <v>0</v>
      </c>
      <c r="AY46" s="752">
        <v>0</v>
      </c>
      <c r="AZ46" s="752">
        <v>0</v>
      </c>
      <c r="BA46" s="752">
        <v>0</v>
      </c>
      <c r="BB46" s="752">
        <v>0</v>
      </c>
      <c r="BC46" s="752">
        <v>0</v>
      </c>
      <c r="BD46" s="752">
        <v>0</v>
      </c>
      <c r="BE46" s="752">
        <v>0</v>
      </c>
      <c r="BF46" s="751">
        <v>2</v>
      </c>
      <c r="BG46" s="751">
        <v>1</v>
      </c>
      <c r="BH46" s="752">
        <v>0</v>
      </c>
      <c r="BI46" s="752">
        <v>0</v>
      </c>
      <c r="BJ46" s="752">
        <v>0</v>
      </c>
      <c r="BK46" s="752">
        <v>0</v>
      </c>
      <c r="BL46" s="752">
        <v>0</v>
      </c>
      <c r="BM46" s="752">
        <v>0</v>
      </c>
      <c r="BN46" s="752">
        <v>0</v>
      </c>
      <c r="BO46" s="752">
        <v>0</v>
      </c>
      <c r="BP46" s="752">
        <v>0</v>
      </c>
      <c r="BQ46" s="752">
        <v>0</v>
      </c>
      <c r="BR46" s="752">
        <v>0</v>
      </c>
      <c r="BS46" s="751">
        <v>1</v>
      </c>
      <c r="BT46" s="751">
        <v>1</v>
      </c>
      <c r="BU46" s="751">
        <v>4</v>
      </c>
      <c r="BV46" s="752">
        <v>0</v>
      </c>
      <c r="BW46" s="752">
        <v>0</v>
      </c>
      <c r="BX46" s="752">
        <v>0</v>
      </c>
      <c r="BY46" s="752">
        <v>0</v>
      </c>
      <c r="BZ46" s="752">
        <v>0</v>
      </c>
      <c r="CA46" s="752">
        <v>0</v>
      </c>
      <c r="CB46" s="752">
        <v>0</v>
      </c>
      <c r="CC46" s="752">
        <v>0</v>
      </c>
      <c r="CD46" s="752">
        <v>0</v>
      </c>
      <c r="CE46" s="752">
        <v>0</v>
      </c>
      <c r="CF46" s="752">
        <v>0</v>
      </c>
      <c r="CG46" s="752">
        <v>0</v>
      </c>
      <c r="CH46" s="752">
        <v>0</v>
      </c>
      <c r="CI46" s="751">
        <v>3</v>
      </c>
      <c r="CJ46" s="752">
        <v>0</v>
      </c>
      <c r="CK46" s="752">
        <v>0</v>
      </c>
      <c r="CL46" s="752">
        <v>0</v>
      </c>
      <c r="CM46" s="752">
        <v>0</v>
      </c>
      <c r="CN46" s="752">
        <v>0</v>
      </c>
      <c r="CO46" s="752">
        <v>0</v>
      </c>
      <c r="CP46" s="752">
        <v>0</v>
      </c>
      <c r="CQ46" s="752">
        <v>0</v>
      </c>
      <c r="CR46" s="752">
        <v>0</v>
      </c>
      <c r="CS46" s="752">
        <v>0</v>
      </c>
      <c r="CT46" s="751">
        <v>1</v>
      </c>
      <c r="CU46" s="751">
        <v>2</v>
      </c>
      <c r="CV46" s="751">
        <v>7</v>
      </c>
      <c r="CW46" s="752">
        <v>0</v>
      </c>
      <c r="CX46" s="752">
        <v>0</v>
      </c>
      <c r="CY46" s="752">
        <v>0</v>
      </c>
      <c r="CZ46" s="752">
        <v>0</v>
      </c>
      <c r="DA46" s="752">
        <v>0</v>
      </c>
      <c r="DB46" s="752">
        <v>0</v>
      </c>
      <c r="DC46" s="752">
        <v>0</v>
      </c>
      <c r="DD46" s="752">
        <v>0</v>
      </c>
      <c r="DE46" s="752">
        <v>0</v>
      </c>
      <c r="DF46" s="752">
        <v>0</v>
      </c>
      <c r="DG46" s="752">
        <v>0</v>
      </c>
      <c r="DH46" s="751">
        <v>1</v>
      </c>
      <c r="DI46" s="751">
        <v>5</v>
      </c>
      <c r="DJ46" s="751">
        <v>1</v>
      </c>
      <c r="DK46" s="752">
        <v>0</v>
      </c>
      <c r="DL46" s="752">
        <v>0</v>
      </c>
      <c r="DM46" s="752">
        <v>0</v>
      </c>
      <c r="DN46" s="752">
        <v>0</v>
      </c>
      <c r="DO46" s="752">
        <v>0</v>
      </c>
      <c r="DP46" s="752">
        <v>0</v>
      </c>
      <c r="DQ46" s="752">
        <v>0</v>
      </c>
      <c r="DR46" s="752">
        <v>0</v>
      </c>
      <c r="DS46" s="752">
        <v>0</v>
      </c>
      <c r="DT46" s="752">
        <v>0</v>
      </c>
      <c r="DU46" s="752">
        <v>0</v>
      </c>
      <c r="DV46" s="751">
        <v>4</v>
      </c>
      <c r="DW46" s="751">
        <v>19</v>
      </c>
      <c r="DX46" s="751">
        <v>30</v>
      </c>
      <c r="DY46" s="752">
        <v>0</v>
      </c>
      <c r="DZ46" s="752">
        <v>0</v>
      </c>
      <c r="EA46" s="752">
        <v>0</v>
      </c>
      <c r="EB46" s="752">
        <v>0</v>
      </c>
      <c r="EC46" s="752">
        <v>0</v>
      </c>
      <c r="ED46" s="752">
        <v>0</v>
      </c>
      <c r="EE46" s="752">
        <v>0</v>
      </c>
      <c r="EF46" s="752">
        <v>0</v>
      </c>
      <c r="EG46" s="752">
        <v>0</v>
      </c>
      <c r="EH46" s="752">
        <v>0</v>
      </c>
      <c r="EI46" s="751">
        <v>1</v>
      </c>
      <c r="EJ46" s="752">
        <v>0</v>
      </c>
      <c r="EK46" s="751">
        <v>4</v>
      </c>
      <c r="EL46" s="752">
        <v>0</v>
      </c>
      <c r="EM46" s="752">
        <v>0</v>
      </c>
      <c r="EN46" s="752">
        <v>0</v>
      </c>
      <c r="EO46" s="752">
        <v>0</v>
      </c>
      <c r="EP46" s="752">
        <v>0</v>
      </c>
      <c r="EQ46" s="752">
        <v>0</v>
      </c>
      <c r="ER46" s="752">
        <v>0</v>
      </c>
      <c r="ES46" s="752">
        <v>0</v>
      </c>
      <c r="ET46" s="752">
        <v>0</v>
      </c>
      <c r="EU46" s="752">
        <v>0</v>
      </c>
      <c r="EV46" s="752">
        <v>0</v>
      </c>
      <c r="EW46" s="752">
        <v>0</v>
      </c>
      <c r="EX46" s="751">
        <v>1</v>
      </c>
      <c r="EY46" s="751">
        <v>2</v>
      </c>
      <c r="EZ46" s="752">
        <v>0</v>
      </c>
      <c r="FA46" s="752">
        <v>0</v>
      </c>
      <c r="FB46" s="752">
        <v>0</v>
      </c>
      <c r="FC46" s="752">
        <v>0</v>
      </c>
      <c r="FD46" s="752">
        <v>0</v>
      </c>
      <c r="FE46" s="752">
        <v>0</v>
      </c>
      <c r="FF46" s="752">
        <v>0</v>
      </c>
      <c r="FG46" s="752">
        <v>0</v>
      </c>
      <c r="FH46" s="752">
        <v>0</v>
      </c>
      <c r="FI46" s="752">
        <v>0</v>
      </c>
      <c r="FJ46" s="751">
        <v>2</v>
      </c>
      <c r="FK46" s="751">
        <v>1</v>
      </c>
      <c r="FL46" s="751">
        <v>7</v>
      </c>
      <c r="FM46" s="752">
        <v>0</v>
      </c>
      <c r="FN46" s="752">
        <v>0</v>
      </c>
      <c r="FO46" s="752">
        <v>0</v>
      </c>
      <c r="FP46" s="751">
        <v>1</v>
      </c>
      <c r="FQ46" s="752">
        <v>0</v>
      </c>
      <c r="FR46" s="752">
        <v>0</v>
      </c>
      <c r="FS46" s="752">
        <v>0</v>
      </c>
      <c r="FT46" s="752">
        <v>0</v>
      </c>
      <c r="FU46" s="752">
        <v>0</v>
      </c>
      <c r="FV46" s="752">
        <v>0</v>
      </c>
      <c r="FW46" s="751">
        <v>3</v>
      </c>
      <c r="FX46" s="751">
        <v>10</v>
      </c>
      <c r="FY46" s="751">
        <v>10</v>
      </c>
      <c r="FZ46" s="752">
        <v>0</v>
      </c>
      <c r="GA46" s="752">
        <v>0</v>
      </c>
      <c r="GB46" s="752">
        <v>0</v>
      </c>
      <c r="GC46" s="752">
        <v>0</v>
      </c>
      <c r="GD46" s="752">
        <v>0</v>
      </c>
      <c r="GE46" s="752">
        <v>0</v>
      </c>
      <c r="GF46" s="752">
        <v>0</v>
      </c>
      <c r="GG46" s="752">
        <v>0</v>
      </c>
      <c r="GH46" s="752">
        <v>0</v>
      </c>
      <c r="GI46" s="752">
        <v>0</v>
      </c>
      <c r="GJ46" s="752">
        <v>0</v>
      </c>
      <c r="GK46" s="752">
        <v>0</v>
      </c>
      <c r="GL46" s="752">
        <v>0</v>
      </c>
      <c r="GM46" s="751">
        <v>1</v>
      </c>
      <c r="GN46" s="752">
        <v>0</v>
      </c>
      <c r="GO46" s="752">
        <v>0</v>
      </c>
      <c r="GP46" s="752">
        <v>0</v>
      </c>
      <c r="GQ46" s="752">
        <v>0</v>
      </c>
      <c r="GR46" s="752">
        <v>0</v>
      </c>
      <c r="GS46" s="752">
        <v>0</v>
      </c>
      <c r="GT46" s="752">
        <v>0</v>
      </c>
      <c r="GU46" s="752">
        <v>0</v>
      </c>
      <c r="GV46" s="752">
        <v>0</v>
      </c>
      <c r="GW46" s="752">
        <v>0</v>
      </c>
      <c r="GX46" s="751">
        <v>1</v>
      </c>
      <c r="GY46" s="752">
        <v>0</v>
      </c>
      <c r="GZ46" s="752">
        <v>0</v>
      </c>
      <c r="HA46" s="752">
        <v>0</v>
      </c>
      <c r="HB46" s="752">
        <v>0</v>
      </c>
      <c r="HC46" s="752">
        <v>0</v>
      </c>
      <c r="HD46" s="752">
        <v>0</v>
      </c>
      <c r="HE46" s="752">
        <v>0</v>
      </c>
      <c r="HF46" s="752">
        <v>0</v>
      </c>
      <c r="HG46" s="752">
        <v>0</v>
      </c>
      <c r="HH46" s="752">
        <v>0</v>
      </c>
      <c r="HI46" s="752">
        <v>0</v>
      </c>
      <c r="HJ46" s="752">
        <v>0</v>
      </c>
      <c r="HK46" s="751">
        <v>1</v>
      </c>
      <c r="HL46" s="752">
        <v>0</v>
      </c>
      <c r="HM46" s="752">
        <v>0</v>
      </c>
      <c r="HN46" s="752">
        <v>0</v>
      </c>
      <c r="HO46" s="752">
        <v>0</v>
      </c>
      <c r="HP46" s="752">
        <v>0</v>
      </c>
      <c r="HQ46" s="752">
        <v>0</v>
      </c>
      <c r="HR46" s="752">
        <v>0</v>
      </c>
      <c r="HS46" s="752">
        <v>0</v>
      </c>
      <c r="HT46" s="752">
        <v>0</v>
      </c>
      <c r="HU46" s="752">
        <v>0</v>
      </c>
      <c r="HV46" s="752">
        <v>0</v>
      </c>
      <c r="HW46" s="751">
        <v>15</v>
      </c>
      <c r="HX46" s="751">
        <v>35</v>
      </c>
      <c r="HY46" s="752">
        <v>0</v>
      </c>
      <c r="HZ46" s="752">
        <v>0</v>
      </c>
      <c r="IA46" s="752">
        <v>0</v>
      </c>
      <c r="IB46" s="752">
        <v>0</v>
      </c>
      <c r="IC46" s="752">
        <v>0</v>
      </c>
      <c r="ID46" s="752">
        <v>0</v>
      </c>
      <c r="IE46" s="752">
        <v>0</v>
      </c>
      <c r="IF46" s="752">
        <v>0</v>
      </c>
      <c r="IG46" s="752">
        <v>0</v>
      </c>
      <c r="IH46" s="752">
        <v>0</v>
      </c>
      <c r="II46" s="752">
        <v>0</v>
      </c>
      <c r="IJ46" s="752">
        <v>0</v>
      </c>
      <c r="IK46" s="751">
        <v>4</v>
      </c>
      <c r="IL46" s="751">
        <v>4</v>
      </c>
      <c r="IM46" s="752">
        <v>0</v>
      </c>
      <c r="IN46" s="752">
        <v>0</v>
      </c>
      <c r="IO46" s="752">
        <v>0</v>
      </c>
      <c r="IP46" s="752">
        <v>0</v>
      </c>
      <c r="IQ46" s="752">
        <v>0</v>
      </c>
      <c r="IR46" s="752">
        <v>0</v>
      </c>
      <c r="IS46" s="752">
        <v>0</v>
      </c>
      <c r="IT46" s="752">
        <v>0</v>
      </c>
      <c r="IU46" s="752">
        <v>0</v>
      </c>
      <c r="IV46" s="752">
        <v>0</v>
      </c>
      <c r="IW46" s="751">
        <v>1</v>
      </c>
      <c r="IX46" s="752">
        <v>0</v>
      </c>
      <c r="IY46" s="751">
        <v>2</v>
      </c>
      <c r="IZ46" s="752">
        <v>0</v>
      </c>
      <c r="JA46" s="752">
        <v>0</v>
      </c>
      <c r="JB46" s="752">
        <v>0</v>
      </c>
      <c r="JC46" s="752">
        <v>0</v>
      </c>
      <c r="JD46" s="752">
        <v>0</v>
      </c>
      <c r="JE46" s="752">
        <v>0</v>
      </c>
      <c r="JF46" s="752">
        <v>0</v>
      </c>
      <c r="JG46" s="752">
        <v>0</v>
      </c>
      <c r="JH46" s="752">
        <v>0</v>
      </c>
      <c r="JI46" s="752">
        <v>0</v>
      </c>
      <c r="JJ46" s="752">
        <v>0</v>
      </c>
      <c r="JK46" s="752">
        <v>0</v>
      </c>
      <c r="JL46" s="752">
        <v>0</v>
      </c>
      <c r="JM46" s="752">
        <v>0</v>
      </c>
      <c r="JN46" s="752">
        <v>0</v>
      </c>
      <c r="JO46" s="752">
        <v>0</v>
      </c>
      <c r="JP46" s="751">
        <v>1</v>
      </c>
      <c r="JQ46" s="752">
        <v>0</v>
      </c>
      <c r="JR46" s="752">
        <v>0</v>
      </c>
      <c r="JS46" s="752">
        <v>0</v>
      </c>
      <c r="JT46" s="752">
        <v>0</v>
      </c>
      <c r="JU46" s="752">
        <v>0</v>
      </c>
      <c r="JV46" s="752">
        <v>0</v>
      </c>
      <c r="JW46" s="752">
        <v>0</v>
      </c>
      <c r="JX46" s="752">
        <v>0</v>
      </c>
      <c r="JY46" s="752">
        <v>0</v>
      </c>
      <c r="JZ46" s="752">
        <v>0</v>
      </c>
      <c r="KA46" s="752">
        <v>0</v>
      </c>
      <c r="KB46" s="752">
        <v>0</v>
      </c>
      <c r="KC46" s="752">
        <v>0</v>
      </c>
      <c r="KD46" s="752">
        <v>0</v>
      </c>
      <c r="KE46" s="752">
        <v>0</v>
      </c>
      <c r="KF46" s="752">
        <v>0</v>
      </c>
      <c r="KG46" s="752">
        <v>0</v>
      </c>
      <c r="KH46" s="752">
        <v>0</v>
      </c>
      <c r="KI46" s="752">
        <v>0</v>
      </c>
      <c r="KJ46" s="752">
        <v>0</v>
      </c>
      <c r="KK46" s="752">
        <v>0</v>
      </c>
      <c r="KL46" s="752">
        <v>0</v>
      </c>
      <c r="KM46" s="752">
        <v>0</v>
      </c>
      <c r="KN46" s="752">
        <v>0</v>
      </c>
      <c r="KO46" s="751">
        <v>1</v>
      </c>
      <c r="KP46" s="751">
        <v>2</v>
      </c>
      <c r="KQ46" s="751">
        <v>3</v>
      </c>
      <c r="KR46" s="752">
        <v>0</v>
      </c>
      <c r="KS46" s="752">
        <v>0</v>
      </c>
      <c r="KT46" s="752">
        <v>0</v>
      </c>
      <c r="KU46" s="752">
        <v>0</v>
      </c>
      <c r="KV46" s="752">
        <v>0</v>
      </c>
      <c r="KW46" s="752">
        <v>0</v>
      </c>
      <c r="KX46" s="752">
        <v>0</v>
      </c>
      <c r="KY46" s="752">
        <v>0</v>
      </c>
      <c r="KZ46" s="752">
        <v>0</v>
      </c>
      <c r="LA46" s="752">
        <v>0</v>
      </c>
      <c r="LB46" s="752">
        <v>0</v>
      </c>
      <c r="LC46" s="752">
        <v>0</v>
      </c>
      <c r="LD46" s="751">
        <v>3</v>
      </c>
      <c r="LE46" s="752">
        <v>0</v>
      </c>
      <c r="LF46" s="752">
        <v>0</v>
      </c>
      <c r="LG46" s="752">
        <v>0</v>
      </c>
      <c r="LH46" s="752">
        <v>0</v>
      </c>
      <c r="LI46" s="752">
        <v>0</v>
      </c>
      <c r="LJ46" s="752">
        <v>0</v>
      </c>
      <c r="LK46" s="752">
        <v>0</v>
      </c>
      <c r="LL46" s="754">
        <v>0</v>
      </c>
    </row>
    <row r="47" spans="2:324" ht="15" customHeight="1">
      <c r="B47" s="994"/>
      <c r="C47" s="619" t="s">
        <v>33</v>
      </c>
      <c r="D47" s="750">
        <v>283</v>
      </c>
      <c r="E47" s="751">
        <v>283</v>
      </c>
      <c r="F47" s="752">
        <v>0</v>
      </c>
      <c r="G47" s="752">
        <v>0</v>
      </c>
      <c r="H47" s="752">
        <v>0</v>
      </c>
      <c r="I47" s="752">
        <v>0</v>
      </c>
      <c r="J47" s="752">
        <v>0</v>
      </c>
      <c r="K47" s="752">
        <v>0</v>
      </c>
      <c r="L47" s="752">
        <v>0</v>
      </c>
      <c r="M47" s="752">
        <v>0</v>
      </c>
      <c r="N47" s="752">
        <v>0</v>
      </c>
      <c r="O47" s="752">
        <v>0</v>
      </c>
      <c r="P47" s="752">
        <v>0</v>
      </c>
      <c r="Q47" s="751">
        <v>1</v>
      </c>
      <c r="R47" s="751">
        <v>7</v>
      </c>
      <c r="S47" s="751">
        <v>25</v>
      </c>
      <c r="T47" s="752">
        <v>0</v>
      </c>
      <c r="U47" s="752">
        <v>0</v>
      </c>
      <c r="V47" s="752">
        <v>0</v>
      </c>
      <c r="W47" s="752">
        <v>0</v>
      </c>
      <c r="X47" s="752">
        <v>0</v>
      </c>
      <c r="Y47" s="752">
        <v>0</v>
      </c>
      <c r="Z47" s="752">
        <v>0</v>
      </c>
      <c r="AA47" s="752">
        <v>0</v>
      </c>
      <c r="AB47" s="752">
        <v>0</v>
      </c>
      <c r="AC47" s="752">
        <v>0</v>
      </c>
      <c r="AD47" s="752">
        <v>0</v>
      </c>
      <c r="AE47" s="751">
        <v>1</v>
      </c>
      <c r="AF47" s="751">
        <v>1</v>
      </c>
      <c r="AG47" s="751">
        <v>3</v>
      </c>
      <c r="AH47" s="752">
        <v>0</v>
      </c>
      <c r="AI47" s="752">
        <v>0</v>
      </c>
      <c r="AJ47" s="752">
        <v>0</v>
      </c>
      <c r="AK47" s="752">
        <v>0</v>
      </c>
      <c r="AL47" s="752">
        <v>0</v>
      </c>
      <c r="AM47" s="752">
        <v>0</v>
      </c>
      <c r="AN47" s="752">
        <v>0</v>
      </c>
      <c r="AO47" s="752">
        <v>0</v>
      </c>
      <c r="AP47" s="752">
        <v>0</v>
      </c>
      <c r="AQ47" s="752">
        <v>0</v>
      </c>
      <c r="AR47" s="752">
        <v>0</v>
      </c>
      <c r="AS47" s="751">
        <v>1</v>
      </c>
      <c r="AT47" s="751">
        <v>4</v>
      </c>
      <c r="AU47" s="752">
        <v>0</v>
      </c>
      <c r="AV47" s="752">
        <v>0</v>
      </c>
      <c r="AW47" s="752">
        <v>0</v>
      </c>
      <c r="AX47" s="752">
        <v>0</v>
      </c>
      <c r="AY47" s="752">
        <v>0</v>
      </c>
      <c r="AZ47" s="752">
        <v>0</v>
      </c>
      <c r="BA47" s="752">
        <v>0</v>
      </c>
      <c r="BB47" s="752">
        <v>0</v>
      </c>
      <c r="BC47" s="751">
        <v>1</v>
      </c>
      <c r="BD47" s="752">
        <v>0</v>
      </c>
      <c r="BE47" s="752">
        <v>0</v>
      </c>
      <c r="BF47" s="752">
        <v>0</v>
      </c>
      <c r="BG47" s="752">
        <v>0</v>
      </c>
      <c r="BH47" s="752">
        <v>0</v>
      </c>
      <c r="BI47" s="752">
        <v>0</v>
      </c>
      <c r="BJ47" s="752">
        <v>0</v>
      </c>
      <c r="BK47" s="752">
        <v>0</v>
      </c>
      <c r="BL47" s="752">
        <v>0</v>
      </c>
      <c r="BM47" s="752">
        <v>0</v>
      </c>
      <c r="BN47" s="752">
        <v>0</v>
      </c>
      <c r="BO47" s="752">
        <v>0</v>
      </c>
      <c r="BP47" s="752">
        <v>0</v>
      </c>
      <c r="BQ47" s="752">
        <v>0</v>
      </c>
      <c r="BR47" s="752">
        <v>0</v>
      </c>
      <c r="BS47" s="752">
        <v>0</v>
      </c>
      <c r="BT47" s="751">
        <v>1</v>
      </c>
      <c r="BU47" s="751">
        <v>4</v>
      </c>
      <c r="BV47" s="752">
        <v>0</v>
      </c>
      <c r="BW47" s="752">
        <v>0</v>
      </c>
      <c r="BX47" s="752">
        <v>0</v>
      </c>
      <c r="BY47" s="752">
        <v>0</v>
      </c>
      <c r="BZ47" s="752">
        <v>0</v>
      </c>
      <c r="CA47" s="752">
        <v>0</v>
      </c>
      <c r="CB47" s="752">
        <v>0</v>
      </c>
      <c r="CC47" s="752">
        <v>0</v>
      </c>
      <c r="CD47" s="752">
        <v>0</v>
      </c>
      <c r="CE47" s="752">
        <v>0</v>
      </c>
      <c r="CF47" s="752">
        <v>0</v>
      </c>
      <c r="CG47" s="752">
        <v>0</v>
      </c>
      <c r="CH47" s="751">
        <v>2</v>
      </c>
      <c r="CI47" s="751">
        <v>8</v>
      </c>
      <c r="CJ47" s="752">
        <v>0</v>
      </c>
      <c r="CK47" s="752">
        <v>0</v>
      </c>
      <c r="CL47" s="752">
        <v>0</v>
      </c>
      <c r="CM47" s="752">
        <v>0</v>
      </c>
      <c r="CN47" s="752">
        <v>0</v>
      </c>
      <c r="CO47" s="752">
        <v>0</v>
      </c>
      <c r="CP47" s="752">
        <v>0</v>
      </c>
      <c r="CQ47" s="752">
        <v>0</v>
      </c>
      <c r="CR47" s="752">
        <v>0</v>
      </c>
      <c r="CS47" s="752">
        <v>0</v>
      </c>
      <c r="CT47" s="752">
        <v>0</v>
      </c>
      <c r="CU47" s="751">
        <v>3</v>
      </c>
      <c r="CV47" s="751">
        <v>7</v>
      </c>
      <c r="CW47" s="752">
        <v>0</v>
      </c>
      <c r="CX47" s="752">
        <v>0</v>
      </c>
      <c r="CY47" s="752">
        <v>0</v>
      </c>
      <c r="CZ47" s="752">
        <v>0</v>
      </c>
      <c r="DA47" s="752">
        <v>0</v>
      </c>
      <c r="DB47" s="752">
        <v>0</v>
      </c>
      <c r="DC47" s="752">
        <v>0</v>
      </c>
      <c r="DD47" s="752">
        <v>0</v>
      </c>
      <c r="DE47" s="752">
        <v>0</v>
      </c>
      <c r="DF47" s="752">
        <v>0</v>
      </c>
      <c r="DG47" s="752">
        <v>0</v>
      </c>
      <c r="DH47" s="752">
        <v>0</v>
      </c>
      <c r="DI47" s="751">
        <v>1</v>
      </c>
      <c r="DJ47" s="751">
        <v>5</v>
      </c>
      <c r="DK47" s="752">
        <v>0</v>
      </c>
      <c r="DL47" s="752">
        <v>0</v>
      </c>
      <c r="DM47" s="752">
        <v>0</v>
      </c>
      <c r="DN47" s="752">
        <v>0</v>
      </c>
      <c r="DO47" s="752">
        <v>0</v>
      </c>
      <c r="DP47" s="752">
        <v>0</v>
      </c>
      <c r="DQ47" s="752">
        <v>0</v>
      </c>
      <c r="DR47" s="752">
        <v>0</v>
      </c>
      <c r="DS47" s="752">
        <v>0</v>
      </c>
      <c r="DT47" s="751">
        <v>1</v>
      </c>
      <c r="DU47" s="752">
        <v>0</v>
      </c>
      <c r="DV47" s="751">
        <v>3</v>
      </c>
      <c r="DW47" s="751">
        <v>15</v>
      </c>
      <c r="DX47" s="751">
        <v>36</v>
      </c>
      <c r="DY47" s="752">
        <v>0</v>
      </c>
      <c r="DZ47" s="752">
        <v>0</v>
      </c>
      <c r="EA47" s="752">
        <v>0</v>
      </c>
      <c r="EB47" s="752">
        <v>0</v>
      </c>
      <c r="EC47" s="752">
        <v>0</v>
      </c>
      <c r="ED47" s="752">
        <v>0</v>
      </c>
      <c r="EE47" s="752">
        <v>0</v>
      </c>
      <c r="EF47" s="752">
        <v>0</v>
      </c>
      <c r="EG47" s="752">
        <v>0</v>
      </c>
      <c r="EH47" s="752">
        <v>0</v>
      </c>
      <c r="EI47" s="752">
        <v>0</v>
      </c>
      <c r="EJ47" s="751">
        <v>4</v>
      </c>
      <c r="EK47" s="751">
        <v>14</v>
      </c>
      <c r="EL47" s="752">
        <v>0</v>
      </c>
      <c r="EM47" s="752">
        <v>0</v>
      </c>
      <c r="EN47" s="752">
        <v>0</v>
      </c>
      <c r="EO47" s="752">
        <v>0</v>
      </c>
      <c r="EP47" s="752">
        <v>0</v>
      </c>
      <c r="EQ47" s="752">
        <v>0</v>
      </c>
      <c r="ER47" s="752">
        <v>0</v>
      </c>
      <c r="ES47" s="752">
        <v>0</v>
      </c>
      <c r="ET47" s="752">
        <v>0</v>
      </c>
      <c r="EU47" s="752">
        <v>0</v>
      </c>
      <c r="EV47" s="752">
        <v>0</v>
      </c>
      <c r="EW47" s="751">
        <v>1</v>
      </c>
      <c r="EX47" s="752">
        <v>0</v>
      </c>
      <c r="EY47" s="751">
        <v>4</v>
      </c>
      <c r="EZ47" s="752">
        <v>0</v>
      </c>
      <c r="FA47" s="752">
        <v>0</v>
      </c>
      <c r="FB47" s="752">
        <v>0</v>
      </c>
      <c r="FC47" s="752">
        <v>0</v>
      </c>
      <c r="FD47" s="752">
        <v>0</v>
      </c>
      <c r="FE47" s="752">
        <v>0</v>
      </c>
      <c r="FF47" s="752">
        <v>0</v>
      </c>
      <c r="FG47" s="752">
        <v>0</v>
      </c>
      <c r="FH47" s="752">
        <v>0</v>
      </c>
      <c r="FI47" s="752">
        <v>0</v>
      </c>
      <c r="FJ47" s="751">
        <v>1</v>
      </c>
      <c r="FK47" s="751">
        <v>3</v>
      </c>
      <c r="FL47" s="751">
        <v>8</v>
      </c>
      <c r="FM47" s="752">
        <v>0</v>
      </c>
      <c r="FN47" s="752">
        <v>0</v>
      </c>
      <c r="FO47" s="752">
        <v>0</v>
      </c>
      <c r="FP47" s="752">
        <v>0</v>
      </c>
      <c r="FQ47" s="752">
        <v>0</v>
      </c>
      <c r="FR47" s="752">
        <v>0</v>
      </c>
      <c r="FS47" s="752">
        <v>0</v>
      </c>
      <c r="FT47" s="752">
        <v>0</v>
      </c>
      <c r="FU47" s="752">
        <v>0</v>
      </c>
      <c r="FV47" s="752">
        <v>0</v>
      </c>
      <c r="FW47" s="751">
        <v>1</v>
      </c>
      <c r="FX47" s="751">
        <v>5</v>
      </c>
      <c r="FY47" s="751">
        <v>17</v>
      </c>
      <c r="FZ47" s="752">
        <v>0</v>
      </c>
      <c r="GA47" s="752">
        <v>0</v>
      </c>
      <c r="GB47" s="752">
        <v>0</v>
      </c>
      <c r="GC47" s="752">
        <v>0</v>
      </c>
      <c r="GD47" s="752">
        <v>0</v>
      </c>
      <c r="GE47" s="752">
        <v>0</v>
      </c>
      <c r="GF47" s="752">
        <v>0</v>
      </c>
      <c r="GG47" s="752">
        <v>0</v>
      </c>
      <c r="GH47" s="752">
        <v>0</v>
      </c>
      <c r="GI47" s="752">
        <v>0</v>
      </c>
      <c r="GJ47" s="752">
        <v>0</v>
      </c>
      <c r="GK47" s="752">
        <v>0</v>
      </c>
      <c r="GL47" s="752">
        <v>0</v>
      </c>
      <c r="GM47" s="751">
        <v>1</v>
      </c>
      <c r="GN47" s="752">
        <v>0</v>
      </c>
      <c r="GO47" s="752">
        <v>0</v>
      </c>
      <c r="GP47" s="752">
        <v>0</v>
      </c>
      <c r="GQ47" s="752">
        <v>0</v>
      </c>
      <c r="GR47" s="752">
        <v>0</v>
      </c>
      <c r="GS47" s="752">
        <v>0</v>
      </c>
      <c r="GT47" s="752">
        <v>0</v>
      </c>
      <c r="GU47" s="752">
        <v>0</v>
      </c>
      <c r="GV47" s="752">
        <v>0</v>
      </c>
      <c r="GW47" s="752">
        <v>0</v>
      </c>
      <c r="GX47" s="752">
        <v>0</v>
      </c>
      <c r="GY47" s="752">
        <v>0</v>
      </c>
      <c r="GZ47" s="752">
        <v>0</v>
      </c>
      <c r="HA47" s="752">
        <v>0</v>
      </c>
      <c r="HB47" s="752">
        <v>0</v>
      </c>
      <c r="HC47" s="752">
        <v>0</v>
      </c>
      <c r="HD47" s="752">
        <v>0</v>
      </c>
      <c r="HE47" s="752">
        <v>0</v>
      </c>
      <c r="HF47" s="752">
        <v>0</v>
      </c>
      <c r="HG47" s="752">
        <v>0</v>
      </c>
      <c r="HH47" s="752">
        <v>0</v>
      </c>
      <c r="HI47" s="752">
        <v>0</v>
      </c>
      <c r="HJ47" s="752">
        <v>0</v>
      </c>
      <c r="HK47" s="752">
        <v>0</v>
      </c>
      <c r="HL47" s="752">
        <v>0</v>
      </c>
      <c r="HM47" s="752">
        <v>0</v>
      </c>
      <c r="HN47" s="752">
        <v>0</v>
      </c>
      <c r="HO47" s="752">
        <v>0</v>
      </c>
      <c r="HP47" s="752">
        <v>0</v>
      </c>
      <c r="HQ47" s="752">
        <v>0</v>
      </c>
      <c r="HR47" s="752">
        <v>0</v>
      </c>
      <c r="HS47" s="752">
        <v>0</v>
      </c>
      <c r="HT47" s="752">
        <v>0</v>
      </c>
      <c r="HU47" s="752">
        <v>0</v>
      </c>
      <c r="HV47" s="751">
        <v>3</v>
      </c>
      <c r="HW47" s="751">
        <v>17</v>
      </c>
      <c r="HX47" s="751">
        <v>59</v>
      </c>
      <c r="HY47" s="752">
        <v>0</v>
      </c>
      <c r="HZ47" s="752">
        <v>0</v>
      </c>
      <c r="IA47" s="752">
        <v>0</v>
      </c>
      <c r="IB47" s="752">
        <v>0</v>
      </c>
      <c r="IC47" s="752">
        <v>0</v>
      </c>
      <c r="ID47" s="752">
        <v>0</v>
      </c>
      <c r="IE47" s="752">
        <v>0</v>
      </c>
      <c r="IF47" s="752">
        <v>0</v>
      </c>
      <c r="IG47" s="752">
        <v>0</v>
      </c>
      <c r="IH47" s="752">
        <v>0</v>
      </c>
      <c r="II47" s="752">
        <v>0</v>
      </c>
      <c r="IJ47" s="752">
        <v>0</v>
      </c>
      <c r="IK47" s="751">
        <v>3</v>
      </c>
      <c r="IL47" s="751">
        <v>8</v>
      </c>
      <c r="IM47" s="752">
        <v>0</v>
      </c>
      <c r="IN47" s="752">
        <v>0</v>
      </c>
      <c r="IO47" s="752">
        <v>0</v>
      </c>
      <c r="IP47" s="752">
        <v>0</v>
      </c>
      <c r="IQ47" s="752">
        <v>0</v>
      </c>
      <c r="IR47" s="752">
        <v>0</v>
      </c>
      <c r="IS47" s="752">
        <v>0</v>
      </c>
      <c r="IT47" s="752">
        <v>0</v>
      </c>
      <c r="IU47" s="752">
        <v>0</v>
      </c>
      <c r="IV47" s="752">
        <v>0</v>
      </c>
      <c r="IW47" s="752">
        <v>0</v>
      </c>
      <c r="IX47" s="752">
        <v>0</v>
      </c>
      <c r="IY47" s="752">
        <v>0</v>
      </c>
      <c r="IZ47" s="752">
        <v>0</v>
      </c>
      <c r="JA47" s="752">
        <v>0</v>
      </c>
      <c r="JB47" s="752">
        <v>0</v>
      </c>
      <c r="JC47" s="752">
        <v>0</v>
      </c>
      <c r="JD47" s="752">
        <v>0</v>
      </c>
      <c r="JE47" s="752">
        <v>0</v>
      </c>
      <c r="JF47" s="752">
        <v>0</v>
      </c>
      <c r="JG47" s="752">
        <v>0</v>
      </c>
      <c r="JH47" s="752">
        <v>0</v>
      </c>
      <c r="JI47" s="752">
        <v>0</v>
      </c>
      <c r="JJ47" s="752">
        <v>0</v>
      </c>
      <c r="JK47" s="752">
        <v>0</v>
      </c>
      <c r="JL47" s="752">
        <v>0</v>
      </c>
      <c r="JM47" s="752">
        <v>0</v>
      </c>
      <c r="JN47" s="752">
        <v>0</v>
      </c>
      <c r="JO47" s="752">
        <v>0</v>
      </c>
      <c r="JP47" s="752">
        <v>0</v>
      </c>
      <c r="JQ47" s="752">
        <v>0</v>
      </c>
      <c r="JR47" s="752">
        <v>0</v>
      </c>
      <c r="JS47" s="752">
        <v>0</v>
      </c>
      <c r="JT47" s="752">
        <v>0</v>
      </c>
      <c r="JU47" s="752">
        <v>0</v>
      </c>
      <c r="JV47" s="752">
        <v>0</v>
      </c>
      <c r="JW47" s="752">
        <v>0</v>
      </c>
      <c r="JX47" s="752">
        <v>0</v>
      </c>
      <c r="JY47" s="752">
        <v>0</v>
      </c>
      <c r="JZ47" s="752">
        <v>0</v>
      </c>
      <c r="KA47" s="752">
        <v>0</v>
      </c>
      <c r="KB47" s="752">
        <v>0</v>
      </c>
      <c r="KC47" s="752">
        <v>0</v>
      </c>
      <c r="KD47" s="752">
        <v>0</v>
      </c>
      <c r="KE47" s="752">
        <v>0</v>
      </c>
      <c r="KF47" s="752">
        <v>0</v>
      </c>
      <c r="KG47" s="752">
        <v>0</v>
      </c>
      <c r="KH47" s="752">
        <v>0</v>
      </c>
      <c r="KI47" s="752">
        <v>0</v>
      </c>
      <c r="KJ47" s="752">
        <v>0</v>
      </c>
      <c r="KK47" s="752">
        <v>0</v>
      </c>
      <c r="KL47" s="752">
        <v>0</v>
      </c>
      <c r="KM47" s="752">
        <v>0</v>
      </c>
      <c r="KN47" s="752">
        <v>0</v>
      </c>
      <c r="KO47" s="752">
        <v>0</v>
      </c>
      <c r="KP47" s="752">
        <v>0</v>
      </c>
      <c r="KQ47" s="751">
        <v>1</v>
      </c>
      <c r="KR47" s="752">
        <v>0</v>
      </c>
      <c r="KS47" s="752">
        <v>0</v>
      </c>
      <c r="KT47" s="752">
        <v>0</v>
      </c>
      <c r="KU47" s="752">
        <v>0</v>
      </c>
      <c r="KV47" s="752">
        <v>0</v>
      </c>
      <c r="KW47" s="752">
        <v>0</v>
      </c>
      <c r="KX47" s="752">
        <v>0</v>
      </c>
      <c r="KY47" s="752">
        <v>0</v>
      </c>
      <c r="KZ47" s="752">
        <v>0</v>
      </c>
      <c r="LA47" s="752">
        <v>0</v>
      </c>
      <c r="LB47" s="752">
        <v>0</v>
      </c>
      <c r="LC47" s="751">
        <v>1</v>
      </c>
      <c r="LD47" s="751">
        <v>2</v>
      </c>
      <c r="LE47" s="752">
        <v>0</v>
      </c>
      <c r="LF47" s="752">
        <v>0</v>
      </c>
      <c r="LG47" s="752">
        <v>0</v>
      </c>
      <c r="LH47" s="752">
        <v>0</v>
      </c>
      <c r="LI47" s="752">
        <v>0</v>
      </c>
      <c r="LJ47" s="752">
        <v>0</v>
      </c>
      <c r="LK47" s="752">
        <v>0</v>
      </c>
      <c r="LL47" s="754">
        <v>0</v>
      </c>
    </row>
    <row r="48" spans="2:324" ht="15" customHeight="1">
      <c r="B48" s="994" t="s">
        <v>214</v>
      </c>
      <c r="C48" s="619" t="s">
        <v>27</v>
      </c>
      <c r="D48" s="750">
        <v>51</v>
      </c>
      <c r="E48" s="751">
        <v>51</v>
      </c>
      <c r="F48" s="752">
        <v>0</v>
      </c>
      <c r="G48" s="752">
        <v>0</v>
      </c>
      <c r="H48" s="752">
        <v>0</v>
      </c>
      <c r="I48" s="752">
        <v>0</v>
      </c>
      <c r="J48" s="752">
        <v>0</v>
      </c>
      <c r="K48" s="752">
        <v>0</v>
      </c>
      <c r="L48" s="752">
        <v>0</v>
      </c>
      <c r="M48" s="752">
        <v>0</v>
      </c>
      <c r="N48" s="752">
        <v>0</v>
      </c>
      <c r="O48" s="752">
        <v>0</v>
      </c>
      <c r="P48" s="752">
        <v>0</v>
      </c>
      <c r="Q48" s="752">
        <v>0</v>
      </c>
      <c r="R48" s="751">
        <v>1</v>
      </c>
      <c r="S48" s="752">
        <v>0</v>
      </c>
      <c r="T48" s="752">
        <v>0</v>
      </c>
      <c r="U48" s="752">
        <v>0</v>
      </c>
      <c r="V48" s="752">
        <v>0</v>
      </c>
      <c r="W48" s="752">
        <v>0</v>
      </c>
      <c r="X48" s="752">
        <v>0</v>
      </c>
      <c r="Y48" s="752">
        <v>0</v>
      </c>
      <c r="Z48" s="752">
        <v>0</v>
      </c>
      <c r="AA48" s="752">
        <v>0</v>
      </c>
      <c r="AB48" s="752">
        <v>0</v>
      </c>
      <c r="AC48" s="752">
        <v>0</v>
      </c>
      <c r="AD48" s="752">
        <v>0</v>
      </c>
      <c r="AE48" s="752">
        <v>0</v>
      </c>
      <c r="AF48" s="752">
        <v>0</v>
      </c>
      <c r="AG48" s="751">
        <v>1</v>
      </c>
      <c r="AH48" s="752">
        <v>0</v>
      </c>
      <c r="AI48" s="752">
        <v>0</v>
      </c>
      <c r="AJ48" s="752">
        <v>0</v>
      </c>
      <c r="AK48" s="752">
        <v>0</v>
      </c>
      <c r="AL48" s="752">
        <v>0</v>
      </c>
      <c r="AM48" s="752">
        <v>0</v>
      </c>
      <c r="AN48" s="752">
        <v>0</v>
      </c>
      <c r="AO48" s="752">
        <v>0</v>
      </c>
      <c r="AP48" s="752">
        <v>0</v>
      </c>
      <c r="AQ48" s="752">
        <v>0</v>
      </c>
      <c r="AR48" s="752">
        <v>0</v>
      </c>
      <c r="AS48" s="752">
        <v>0</v>
      </c>
      <c r="AT48" s="752">
        <v>0</v>
      </c>
      <c r="AU48" s="752">
        <v>0</v>
      </c>
      <c r="AV48" s="752">
        <v>0</v>
      </c>
      <c r="AW48" s="752">
        <v>0</v>
      </c>
      <c r="AX48" s="752">
        <v>0</v>
      </c>
      <c r="AY48" s="752">
        <v>0</v>
      </c>
      <c r="AZ48" s="752">
        <v>0</v>
      </c>
      <c r="BA48" s="752">
        <v>0</v>
      </c>
      <c r="BB48" s="752">
        <v>0</v>
      </c>
      <c r="BC48" s="752">
        <v>0</v>
      </c>
      <c r="BD48" s="752">
        <v>0</v>
      </c>
      <c r="BE48" s="752">
        <v>0</v>
      </c>
      <c r="BF48" s="752">
        <v>0</v>
      </c>
      <c r="BG48" s="752">
        <v>0</v>
      </c>
      <c r="BH48" s="752">
        <v>0</v>
      </c>
      <c r="BI48" s="752">
        <v>0</v>
      </c>
      <c r="BJ48" s="752">
        <v>0</v>
      </c>
      <c r="BK48" s="752">
        <v>0</v>
      </c>
      <c r="BL48" s="752">
        <v>0</v>
      </c>
      <c r="BM48" s="752">
        <v>0</v>
      </c>
      <c r="BN48" s="752">
        <v>0</v>
      </c>
      <c r="BO48" s="752">
        <v>0</v>
      </c>
      <c r="BP48" s="752">
        <v>0</v>
      </c>
      <c r="BQ48" s="752">
        <v>0</v>
      </c>
      <c r="BR48" s="752">
        <v>0</v>
      </c>
      <c r="BS48" s="752">
        <v>0</v>
      </c>
      <c r="BT48" s="752">
        <v>0</v>
      </c>
      <c r="BU48" s="751">
        <v>2</v>
      </c>
      <c r="BV48" s="752">
        <v>0</v>
      </c>
      <c r="BW48" s="752">
        <v>0</v>
      </c>
      <c r="BX48" s="752">
        <v>0</v>
      </c>
      <c r="BY48" s="752">
        <v>0</v>
      </c>
      <c r="BZ48" s="752">
        <v>0</v>
      </c>
      <c r="CA48" s="752">
        <v>0</v>
      </c>
      <c r="CB48" s="752">
        <v>0</v>
      </c>
      <c r="CC48" s="752">
        <v>0</v>
      </c>
      <c r="CD48" s="752">
        <v>0</v>
      </c>
      <c r="CE48" s="752">
        <v>0</v>
      </c>
      <c r="CF48" s="752">
        <v>0</v>
      </c>
      <c r="CG48" s="752">
        <v>0</v>
      </c>
      <c r="CH48" s="752">
        <v>0</v>
      </c>
      <c r="CI48" s="752">
        <v>0</v>
      </c>
      <c r="CJ48" s="752">
        <v>0</v>
      </c>
      <c r="CK48" s="752">
        <v>0</v>
      </c>
      <c r="CL48" s="752">
        <v>0</v>
      </c>
      <c r="CM48" s="752">
        <v>0</v>
      </c>
      <c r="CN48" s="752">
        <v>0</v>
      </c>
      <c r="CO48" s="752">
        <v>0</v>
      </c>
      <c r="CP48" s="752">
        <v>0</v>
      </c>
      <c r="CQ48" s="752">
        <v>0</v>
      </c>
      <c r="CR48" s="752">
        <v>0</v>
      </c>
      <c r="CS48" s="752">
        <v>0</v>
      </c>
      <c r="CT48" s="752">
        <v>0</v>
      </c>
      <c r="CU48" s="752">
        <v>0</v>
      </c>
      <c r="CV48" s="751">
        <v>1</v>
      </c>
      <c r="CW48" s="752">
        <v>0</v>
      </c>
      <c r="CX48" s="752">
        <v>0</v>
      </c>
      <c r="CY48" s="752">
        <v>0</v>
      </c>
      <c r="CZ48" s="752">
        <v>0</v>
      </c>
      <c r="DA48" s="752">
        <v>0</v>
      </c>
      <c r="DB48" s="752">
        <v>0</v>
      </c>
      <c r="DC48" s="752">
        <v>0</v>
      </c>
      <c r="DD48" s="752">
        <v>0</v>
      </c>
      <c r="DE48" s="752">
        <v>0</v>
      </c>
      <c r="DF48" s="752">
        <v>0</v>
      </c>
      <c r="DG48" s="752">
        <v>0</v>
      </c>
      <c r="DH48" s="752">
        <v>0</v>
      </c>
      <c r="DI48" s="751">
        <v>2</v>
      </c>
      <c r="DJ48" s="751">
        <v>2</v>
      </c>
      <c r="DK48" s="752">
        <v>0</v>
      </c>
      <c r="DL48" s="752">
        <v>0</v>
      </c>
      <c r="DM48" s="752">
        <v>0</v>
      </c>
      <c r="DN48" s="752">
        <v>0</v>
      </c>
      <c r="DO48" s="752">
        <v>0</v>
      </c>
      <c r="DP48" s="752">
        <v>0</v>
      </c>
      <c r="DQ48" s="752">
        <v>0</v>
      </c>
      <c r="DR48" s="752">
        <v>0</v>
      </c>
      <c r="DS48" s="752">
        <v>0</v>
      </c>
      <c r="DT48" s="752">
        <v>0</v>
      </c>
      <c r="DU48" s="752">
        <v>0</v>
      </c>
      <c r="DV48" s="751">
        <v>1</v>
      </c>
      <c r="DW48" s="751">
        <v>7</v>
      </c>
      <c r="DX48" s="751">
        <v>7</v>
      </c>
      <c r="DY48" s="752">
        <v>0</v>
      </c>
      <c r="DZ48" s="752">
        <v>0</v>
      </c>
      <c r="EA48" s="752">
        <v>0</v>
      </c>
      <c r="EB48" s="752">
        <v>0</v>
      </c>
      <c r="EC48" s="752">
        <v>0</v>
      </c>
      <c r="ED48" s="752">
        <v>0</v>
      </c>
      <c r="EE48" s="752">
        <v>0</v>
      </c>
      <c r="EF48" s="752">
        <v>0</v>
      </c>
      <c r="EG48" s="752">
        <v>0</v>
      </c>
      <c r="EH48" s="752">
        <v>0</v>
      </c>
      <c r="EI48" s="752">
        <v>0</v>
      </c>
      <c r="EJ48" s="752">
        <v>0</v>
      </c>
      <c r="EK48" s="751">
        <v>3</v>
      </c>
      <c r="EL48" s="752">
        <v>0</v>
      </c>
      <c r="EM48" s="752">
        <v>0</v>
      </c>
      <c r="EN48" s="752">
        <v>0</v>
      </c>
      <c r="EO48" s="752">
        <v>0</v>
      </c>
      <c r="EP48" s="752">
        <v>0</v>
      </c>
      <c r="EQ48" s="752">
        <v>0</v>
      </c>
      <c r="ER48" s="752">
        <v>0</v>
      </c>
      <c r="ES48" s="752">
        <v>0</v>
      </c>
      <c r="ET48" s="752">
        <v>0</v>
      </c>
      <c r="EU48" s="752">
        <v>0</v>
      </c>
      <c r="EV48" s="752">
        <v>0</v>
      </c>
      <c r="EW48" s="752">
        <v>0</v>
      </c>
      <c r="EX48" s="752">
        <v>0</v>
      </c>
      <c r="EY48" s="751">
        <v>1</v>
      </c>
      <c r="EZ48" s="752">
        <v>0</v>
      </c>
      <c r="FA48" s="752">
        <v>0</v>
      </c>
      <c r="FB48" s="752">
        <v>0</v>
      </c>
      <c r="FC48" s="752">
        <v>0</v>
      </c>
      <c r="FD48" s="752">
        <v>0</v>
      </c>
      <c r="FE48" s="752">
        <v>0</v>
      </c>
      <c r="FF48" s="752">
        <v>0</v>
      </c>
      <c r="FG48" s="752">
        <v>0</v>
      </c>
      <c r="FH48" s="752">
        <v>0</v>
      </c>
      <c r="FI48" s="751">
        <v>1</v>
      </c>
      <c r="FJ48" s="751">
        <v>1</v>
      </c>
      <c r="FK48" s="751">
        <v>1</v>
      </c>
      <c r="FL48" s="751">
        <v>2</v>
      </c>
      <c r="FM48" s="752">
        <v>0</v>
      </c>
      <c r="FN48" s="752">
        <v>0</v>
      </c>
      <c r="FO48" s="752">
        <v>0</v>
      </c>
      <c r="FP48" s="752">
        <v>0</v>
      </c>
      <c r="FQ48" s="752">
        <v>0</v>
      </c>
      <c r="FR48" s="752">
        <v>0</v>
      </c>
      <c r="FS48" s="752">
        <v>0</v>
      </c>
      <c r="FT48" s="752">
        <v>0</v>
      </c>
      <c r="FU48" s="752">
        <v>0</v>
      </c>
      <c r="FV48" s="752">
        <v>0</v>
      </c>
      <c r="FW48" s="751">
        <v>1</v>
      </c>
      <c r="FX48" s="751">
        <v>1</v>
      </c>
      <c r="FY48" s="751">
        <v>3</v>
      </c>
      <c r="FZ48" s="752">
        <v>0</v>
      </c>
      <c r="GA48" s="752">
        <v>0</v>
      </c>
      <c r="GB48" s="752">
        <v>0</v>
      </c>
      <c r="GC48" s="752">
        <v>0</v>
      </c>
      <c r="GD48" s="752">
        <v>0</v>
      </c>
      <c r="GE48" s="752">
        <v>0</v>
      </c>
      <c r="GF48" s="752">
        <v>0</v>
      </c>
      <c r="GG48" s="752">
        <v>0</v>
      </c>
      <c r="GH48" s="752">
        <v>0</v>
      </c>
      <c r="GI48" s="752">
        <v>0</v>
      </c>
      <c r="GJ48" s="752">
        <v>0</v>
      </c>
      <c r="GK48" s="752">
        <v>0</v>
      </c>
      <c r="GL48" s="752">
        <v>0</v>
      </c>
      <c r="GM48" s="752">
        <v>0</v>
      </c>
      <c r="GN48" s="752">
        <v>0</v>
      </c>
      <c r="GO48" s="752">
        <v>0</v>
      </c>
      <c r="GP48" s="752">
        <v>0</v>
      </c>
      <c r="GQ48" s="752">
        <v>0</v>
      </c>
      <c r="GR48" s="752">
        <v>0</v>
      </c>
      <c r="GS48" s="752">
        <v>0</v>
      </c>
      <c r="GT48" s="752">
        <v>0</v>
      </c>
      <c r="GU48" s="752">
        <v>0</v>
      </c>
      <c r="GV48" s="752">
        <v>0</v>
      </c>
      <c r="GW48" s="752">
        <v>0</v>
      </c>
      <c r="GX48" s="752">
        <v>0</v>
      </c>
      <c r="GY48" s="752">
        <v>0</v>
      </c>
      <c r="GZ48" s="752">
        <v>0</v>
      </c>
      <c r="HA48" s="752">
        <v>0</v>
      </c>
      <c r="HB48" s="752">
        <v>0</v>
      </c>
      <c r="HC48" s="752">
        <v>0</v>
      </c>
      <c r="HD48" s="752">
        <v>0</v>
      </c>
      <c r="HE48" s="752">
        <v>0</v>
      </c>
      <c r="HF48" s="752">
        <v>0</v>
      </c>
      <c r="HG48" s="752">
        <v>0</v>
      </c>
      <c r="HH48" s="752">
        <v>0</v>
      </c>
      <c r="HI48" s="752">
        <v>0</v>
      </c>
      <c r="HJ48" s="752">
        <v>0</v>
      </c>
      <c r="HK48" s="752">
        <v>0</v>
      </c>
      <c r="HL48" s="752">
        <v>0</v>
      </c>
      <c r="HM48" s="752">
        <v>0</v>
      </c>
      <c r="HN48" s="752">
        <v>0</v>
      </c>
      <c r="HO48" s="752">
        <v>0</v>
      </c>
      <c r="HP48" s="752">
        <v>0</v>
      </c>
      <c r="HQ48" s="752">
        <v>0</v>
      </c>
      <c r="HR48" s="752">
        <v>0</v>
      </c>
      <c r="HS48" s="752">
        <v>0</v>
      </c>
      <c r="HT48" s="751">
        <v>1</v>
      </c>
      <c r="HU48" s="752">
        <v>0</v>
      </c>
      <c r="HV48" s="752">
        <v>0</v>
      </c>
      <c r="HW48" s="751">
        <v>3</v>
      </c>
      <c r="HX48" s="751">
        <v>6</v>
      </c>
      <c r="HY48" s="752">
        <v>0</v>
      </c>
      <c r="HZ48" s="752">
        <v>0</v>
      </c>
      <c r="IA48" s="752">
        <v>0</v>
      </c>
      <c r="IB48" s="752">
        <v>0</v>
      </c>
      <c r="IC48" s="752">
        <v>0</v>
      </c>
      <c r="ID48" s="752">
        <v>0</v>
      </c>
      <c r="IE48" s="752">
        <v>0</v>
      </c>
      <c r="IF48" s="752">
        <v>0</v>
      </c>
      <c r="IG48" s="752">
        <v>0</v>
      </c>
      <c r="IH48" s="752">
        <v>0</v>
      </c>
      <c r="II48" s="752">
        <v>0</v>
      </c>
      <c r="IJ48" s="752">
        <v>0</v>
      </c>
      <c r="IK48" s="752">
        <v>0</v>
      </c>
      <c r="IL48" s="751">
        <v>1</v>
      </c>
      <c r="IM48" s="752">
        <v>0</v>
      </c>
      <c r="IN48" s="752">
        <v>0</v>
      </c>
      <c r="IO48" s="752">
        <v>0</v>
      </c>
      <c r="IP48" s="752">
        <v>0</v>
      </c>
      <c r="IQ48" s="752">
        <v>0</v>
      </c>
      <c r="IR48" s="752">
        <v>0</v>
      </c>
      <c r="IS48" s="752">
        <v>0</v>
      </c>
      <c r="IT48" s="752">
        <v>0</v>
      </c>
      <c r="IU48" s="752">
        <v>0</v>
      </c>
      <c r="IV48" s="752">
        <v>0</v>
      </c>
      <c r="IW48" s="752">
        <v>0</v>
      </c>
      <c r="IX48" s="752">
        <v>0</v>
      </c>
      <c r="IY48" s="752">
        <v>0</v>
      </c>
      <c r="IZ48" s="752">
        <v>0</v>
      </c>
      <c r="JA48" s="752">
        <v>0</v>
      </c>
      <c r="JB48" s="752">
        <v>0</v>
      </c>
      <c r="JC48" s="752">
        <v>0</v>
      </c>
      <c r="JD48" s="752">
        <v>0</v>
      </c>
      <c r="JE48" s="752">
        <v>0</v>
      </c>
      <c r="JF48" s="752">
        <v>0</v>
      </c>
      <c r="JG48" s="752">
        <v>0</v>
      </c>
      <c r="JH48" s="752">
        <v>0</v>
      </c>
      <c r="JI48" s="752">
        <v>0</v>
      </c>
      <c r="JJ48" s="752">
        <v>0</v>
      </c>
      <c r="JK48" s="752">
        <v>0</v>
      </c>
      <c r="JL48" s="752">
        <v>0</v>
      </c>
      <c r="JM48" s="752">
        <v>0</v>
      </c>
      <c r="JN48" s="752">
        <v>0</v>
      </c>
      <c r="JO48" s="752">
        <v>0</v>
      </c>
      <c r="JP48" s="752">
        <v>0</v>
      </c>
      <c r="JQ48" s="752">
        <v>0</v>
      </c>
      <c r="JR48" s="752">
        <v>0</v>
      </c>
      <c r="JS48" s="752">
        <v>0</v>
      </c>
      <c r="JT48" s="752">
        <v>0</v>
      </c>
      <c r="JU48" s="752">
        <v>0</v>
      </c>
      <c r="JV48" s="752">
        <v>0</v>
      </c>
      <c r="JW48" s="752">
        <v>0</v>
      </c>
      <c r="JX48" s="752">
        <v>0</v>
      </c>
      <c r="JY48" s="752">
        <v>0</v>
      </c>
      <c r="JZ48" s="752">
        <v>0</v>
      </c>
      <c r="KA48" s="752">
        <v>0</v>
      </c>
      <c r="KB48" s="752">
        <v>0</v>
      </c>
      <c r="KC48" s="752">
        <v>0</v>
      </c>
      <c r="KD48" s="752">
        <v>0</v>
      </c>
      <c r="KE48" s="752">
        <v>0</v>
      </c>
      <c r="KF48" s="752">
        <v>0</v>
      </c>
      <c r="KG48" s="752">
        <v>0</v>
      </c>
      <c r="KH48" s="752">
        <v>0</v>
      </c>
      <c r="KI48" s="752">
        <v>0</v>
      </c>
      <c r="KJ48" s="752">
        <v>0</v>
      </c>
      <c r="KK48" s="752">
        <v>0</v>
      </c>
      <c r="KL48" s="752">
        <v>0</v>
      </c>
      <c r="KM48" s="752">
        <v>0</v>
      </c>
      <c r="KN48" s="752">
        <v>0</v>
      </c>
      <c r="KO48" s="752">
        <v>0</v>
      </c>
      <c r="KP48" s="751">
        <v>1</v>
      </c>
      <c r="KQ48" s="751">
        <v>1</v>
      </c>
      <c r="KR48" s="752">
        <v>0</v>
      </c>
      <c r="KS48" s="752">
        <v>0</v>
      </c>
      <c r="KT48" s="752">
        <v>0</v>
      </c>
      <c r="KU48" s="752">
        <v>0</v>
      </c>
      <c r="KV48" s="752">
        <v>0</v>
      </c>
      <c r="KW48" s="752">
        <v>0</v>
      </c>
      <c r="KX48" s="752">
        <v>0</v>
      </c>
      <c r="KY48" s="752">
        <v>0</v>
      </c>
      <c r="KZ48" s="752">
        <v>0</v>
      </c>
      <c r="LA48" s="752">
        <v>0</v>
      </c>
      <c r="LB48" s="752">
        <v>0</v>
      </c>
      <c r="LC48" s="752">
        <v>0</v>
      </c>
      <c r="LD48" s="752">
        <v>0</v>
      </c>
      <c r="LE48" s="752">
        <v>0</v>
      </c>
      <c r="LF48" s="752">
        <v>0</v>
      </c>
      <c r="LG48" s="752">
        <v>0</v>
      </c>
      <c r="LH48" s="752">
        <v>0</v>
      </c>
      <c r="LI48" s="752">
        <v>0</v>
      </c>
      <c r="LJ48" s="752">
        <v>0</v>
      </c>
      <c r="LK48" s="752">
        <v>0</v>
      </c>
      <c r="LL48" s="754">
        <v>0</v>
      </c>
    </row>
    <row r="49" spans="2:324" ht="15" customHeight="1">
      <c r="B49" s="994"/>
      <c r="C49" s="619" t="s">
        <v>32</v>
      </c>
      <c r="D49" s="750">
        <v>39</v>
      </c>
      <c r="E49" s="751">
        <v>39</v>
      </c>
      <c r="F49" s="752">
        <v>0</v>
      </c>
      <c r="G49" s="752">
        <v>0</v>
      </c>
      <c r="H49" s="752">
        <v>0</v>
      </c>
      <c r="I49" s="752">
        <v>0</v>
      </c>
      <c r="J49" s="752">
        <v>0</v>
      </c>
      <c r="K49" s="752">
        <v>0</v>
      </c>
      <c r="L49" s="752">
        <v>0</v>
      </c>
      <c r="M49" s="752">
        <v>0</v>
      </c>
      <c r="N49" s="752">
        <v>0</v>
      </c>
      <c r="O49" s="752">
        <v>0</v>
      </c>
      <c r="P49" s="752">
        <v>0</v>
      </c>
      <c r="Q49" s="752">
        <v>0</v>
      </c>
      <c r="R49" s="751">
        <v>1</v>
      </c>
      <c r="S49" s="752">
        <v>0</v>
      </c>
      <c r="T49" s="752">
        <v>0</v>
      </c>
      <c r="U49" s="752">
        <v>0</v>
      </c>
      <c r="V49" s="752">
        <v>0</v>
      </c>
      <c r="W49" s="752">
        <v>0</v>
      </c>
      <c r="X49" s="752">
        <v>0</v>
      </c>
      <c r="Y49" s="752">
        <v>0</v>
      </c>
      <c r="Z49" s="752">
        <v>0</v>
      </c>
      <c r="AA49" s="752">
        <v>0</v>
      </c>
      <c r="AB49" s="752">
        <v>0</v>
      </c>
      <c r="AC49" s="752">
        <v>0</v>
      </c>
      <c r="AD49" s="752">
        <v>0</v>
      </c>
      <c r="AE49" s="752">
        <v>0</v>
      </c>
      <c r="AF49" s="752">
        <v>0</v>
      </c>
      <c r="AG49" s="752">
        <v>0</v>
      </c>
      <c r="AH49" s="752">
        <v>0</v>
      </c>
      <c r="AI49" s="752">
        <v>0</v>
      </c>
      <c r="AJ49" s="752">
        <v>0</v>
      </c>
      <c r="AK49" s="752">
        <v>0</v>
      </c>
      <c r="AL49" s="752">
        <v>0</v>
      </c>
      <c r="AM49" s="752">
        <v>0</v>
      </c>
      <c r="AN49" s="752">
        <v>0</v>
      </c>
      <c r="AO49" s="752">
        <v>0</v>
      </c>
      <c r="AP49" s="752">
        <v>0</v>
      </c>
      <c r="AQ49" s="752">
        <v>0</v>
      </c>
      <c r="AR49" s="752">
        <v>0</v>
      </c>
      <c r="AS49" s="752">
        <v>0</v>
      </c>
      <c r="AT49" s="752">
        <v>0</v>
      </c>
      <c r="AU49" s="752">
        <v>0</v>
      </c>
      <c r="AV49" s="752">
        <v>0</v>
      </c>
      <c r="AW49" s="752">
        <v>0</v>
      </c>
      <c r="AX49" s="752">
        <v>0</v>
      </c>
      <c r="AY49" s="752">
        <v>0</v>
      </c>
      <c r="AZ49" s="752">
        <v>0</v>
      </c>
      <c r="BA49" s="752">
        <v>0</v>
      </c>
      <c r="BB49" s="752">
        <v>0</v>
      </c>
      <c r="BC49" s="752">
        <v>0</v>
      </c>
      <c r="BD49" s="752">
        <v>0</v>
      </c>
      <c r="BE49" s="752">
        <v>0</v>
      </c>
      <c r="BF49" s="752">
        <v>0</v>
      </c>
      <c r="BG49" s="752">
        <v>0</v>
      </c>
      <c r="BH49" s="752">
        <v>0</v>
      </c>
      <c r="BI49" s="752">
        <v>0</v>
      </c>
      <c r="BJ49" s="752">
        <v>0</v>
      </c>
      <c r="BK49" s="752">
        <v>0</v>
      </c>
      <c r="BL49" s="752">
        <v>0</v>
      </c>
      <c r="BM49" s="752">
        <v>0</v>
      </c>
      <c r="BN49" s="752">
        <v>0</v>
      </c>
      <c r="BO49" s="752">
        <v>0</v>
      </c>
      <c r="BP49" s="752">
        <v>0</v>
      </c>
      <c r="BQ49" s="752">
        <v>0</v>
      </c>
      <c r="BR49" s="752">
        <v>0</v>
      </c>
      <c r="BS49" s="752">
        <v>0</v>
      </c>
      <c r="BT49" s="752">
        <v>0</v>
      </c>
      <c r="BU49" s="752">
        <v>0</v>
      </c>
      <c r="BV49" s="752">
        <v>0</v>
      </c>
      <c r="BW49" s="752">
        <v>0</v>
      </c>
      <c r="BX49" s="752">
        <v>0</v>
      </c>
      <c r="BY49" s="752">
        <v>0</v>
      </c>
      <c r="BZ49" s="752">
        <v>0</v>
      </c>
      <c r="CA49" s="752">
        <v>0</v>
      </c>
      <c r="CB49" s="752">
        <v>0</v>
      </c>
      <c r="CC49" s="752">
        <v>0</v>
      </c>
      <c r="CD49" s="752">
        <v>0</v>
      </c>
      <c r="CE49" s="752">
        <v>0</v>
      </c>
      <c r="CF49" s="752">
        <v>0</v>
      </c>
      <c r="CG49" s="752">
        <v>0</v>
      </c>
      <c r="CH49" s="752">
        <v>0</v>
      </c>
      <c r="CI49" s="752">
        <v>0</v>
      </c>
      <c r="CJ49" s="752">
        <v>0</v>
      </c>
      <c r="CK49" s="752">
        <v>0</v>
      </c>
      <c r="CL49" s="752">
        <v>0</v>
      </c>
      <c r="CM49" s="752">
        <v>0</v>
      </c>
      <c r="CN49" s="752">
        <v>0</v>
      </c>
      <c r="CO49" s="752">
        <v>0</v>
      </c>
      <c r="CP49" s="752">
        <v>0</v>
      </c>
      <c r="CQ49" s="752">
        <v>0</v>
      </c>
      <c r="CR49" s="752">
        <v>0</v>
      </c>
      <c r="CS49" s="752">
        <v>0</v>
      </c>
      <c r="CT49" s="752">
        <v>0</v>
      </c>
      <c r="CU49" s="752">
        <v>0</v>
      </c>
      <c r="CV49" s="751">
        <v>1</v>
      </c>
      <c r="CW49" s="752">
        <v>0</v>
      </c>
      <c r="CX49" s="752">
        <v>0</v>
      </c>
      <c r="CY49" s="752">
        <v>0</v>
      </c>
      <c r="CZ49" s="752">
        <v>0</v>
      </c>
      <c r="DA49" s="752">
        <v>0</v>
      </c>
      <c r="DB49" s="752">
        <v>0</v>
      </c>
      <c r="DC49" s="752">
        <v>0</v>
      </c>
      <c r="DD49" s="752">
        <v>0</v>
      </c>
      <c r="DE49" s="752">
        <v>0</v>
      </c>
      <c r="DF49" s="752">
        <v>0</v>
      </c>
      <c r="DG49" s="752">
        <v>0</v>
      </c>
      <c r="DH49" s="752">
        <v>0</v>
      </c>
      <c r="DI49" s="751">
        <v>1</v>
      </c>
      <c r="DJ49" s="751">
        <v>2</v>
      </c>
      <c r="DK49" s="752">
        <v>0</v>
      </c>
      <c r="DL49" s="752">
        <v>0</v>
      </c>
      <c r="DM49" s="752">
        <v>0</v>
      </c>
      <c r="DN49" s="752">
        <v>0</v>
      </c>
      <c r="DO49" s="752">
        <v>0</v>
      </c>
      <c r="DP49" s="752">
        <v>0</v>
      </c>
      <c r="DQ49" s="752">
        <v>0</v>
      </c>
      <c r="DR49" s="752">
        <v>0</v>
      </c>
      <c r="DS49" s="752">
        <v>0</v>
      </c>
      <c r="DT49" s="752">
        <v>0</v>
      </c>
      <c r="DU49" s="752">
        <v>0</v>
      </c>
      <c r="DV49" s="751">
        <v>1</v>
      </c>
      <c r="DW49" s="751">
        <v>6</v>
      </c>
      <c r="DX49" s="751">
        <v>5</v>
      </c>
      <c r="DY49" s="752">
        <v>0</v>
      </c>
      <c r="DZ49" s="752">
        <v>0</v>
      </c>
      <c r="EA49" s="752">
        <v>0</v>
      </c>
      <c r="EB49" s="752">
        <v>0</v>
      </c>
      <c r="EC49" s="752">
        <v>0</v>
      </c>
      <c r="ED49" s="752">
        <v>0</v>
      </c>
      <c r="EE49" s="752">
        <v>0</v>
      </c>
      <c r="EF49" s="752">
        <v>0</v>
      </c>
      <c r="EG49" s="752">
        <v>0</v>
      </c>
      <c r="EH49" s="752">
        <v>0</v>
      </c>
      <c r="EI49" s="752">
        <v>0</v>
      </c>
      <c r="EJ49" s="752">
        <v>0</v>
      </c>
      <c r="EK49" s="751">
        <v>3</v>
      </c>
      <c r="EL49" s="752">
        <v>0</v>
      </c>
      <c r="EM49" s="752">
        <v>0</v>
      </c>
      <c r="EN49" s="752">
        <v>0</v>
      </c>
      <c r="EO49" s="752">
        <v>0</v>
      </c>
      <c r="EP49" s="752">
        <v>0</v>
      </c>
      <c r="EQ49" s="752">
        <v>0</v>
      </c>
      <c r="ER49" s="752">
        <v>0</v>
      </c>
      <c r="ES49" s="752">
        <v>0</v>
      </c>
      <c r="ET49" s="752">
        <v>0</v>
      </c>
      <c r="EU49" s="752">
        <v>0</v>
      </c>
      <c r="EV49" s="752">
        <v>0</v>
      </c>
      <c r="EW49" s="752">
        <v>0</v>
      </c>
      <c r="EX49" s="752">
        <v>0</v>
      </c>
      <c r="EY49" s="751">
        <v>1</v>
      </c>
      <c r="EZ49" s="752">
        <v>0</v>
      </c>
      <c r="FA49" s="752">
        <v>0</v>
      </c>
      <c r="FB49" s="752">
        <v>0</v>
      </c>
      <c r="FC49" s="752">
        <v>0</v>
      </c>
      <c r="FD49" s="752">
        <v>0</v>
      </c>
      <c r="FE49" s="752">
        <v>0</v>
      </c>
      <c r="FF49" s="752">
        <v>0</v>
      </c>
      <c r="FG49" s="752">
        <v>0</v>
      </c>
      <c r="FH49" s="752">
        <v>0</v>
      </c>
      <c r="FI49" s="751">
        <v>1</v>
      </c>
      <c r="FJ49" s="751">
        <v>1</v>
      </c>
      <c r="FK49" s="751">
        <v>1</v>
      </c>
      <c r="FL49" s="751">
        <v>1</v>
      </c>
      <c r="FM49" s="752">
        <v>0</v>
      </c>
      <c r="FN49" s="752">
        <v>0</v>
      </c>
      <c r="FO49" s="752">
        <v>0</v>
      </c>
      <c r="FP49" s="752">
        <v>0</v>
      </c>
      <c r="FQ49" s="752">
        <v>0</v>
      </c>
      <c r="FR49" s="752">
        <v>0</v>
      </c>
      <c r="FS49" s="752">
        <v>0</v>
      </c>
      <c r="FT49" s="752">
        <v>0</v>
      </c>
      <c r="FU49" s="752">
        <v>0</v>
      </c>
      <c r="FV49" s="752">
        <v>0</v>
      </c>
      <c r="FW49" s="752">
        <v>0</v>
      </c>
      <c r="FX49" s="752">
        <v>0</v>
      </c>
      <c r="FY49" s="751">
        <v>3</v>
      </c>
      <c r="FZ49" s="752">
        <v>0</v>
      </c>
      <c r="GA49" s="752">
        <v>0</v>
      </c>
      <c r="GB49" s="752">
        <v>0</v>
      </c>
      <c r="GC49" s="752">
        <v>0</v>
      </c>
      <c r="GD49" s="752">
        <v>0</v>
      </c>
      <c r="GE49" s="752">
        <v>0</v>
      </c>
      <c r="GF49" s="752">
        <v>0</v>
      </c>
      <c r="GG49" s="752">
        <v>0</v>
      </c>
      <c r="GH49" s="752">
        <v>0</v>
      </c>
      <c r="GI49" s="752">
        <v>0</v>
      </c>
      <c r="GJ49" s="752">
        <v>0</v>
      </c>
      <c r="GK49" s="752">
        <v>0</v>
      </c>
      <c r="GL49" s="752">
        <v>0</v>
      </c>
      <c r="GM49" s="752">
        <v>0</v>
      </c>
      <c r="GN49" s="752">
        <v>0</v>
      </c>
      <c r="GO49" s="752">
        <v>0</v>
      </c>
      <c r="GP49" s="752">
        <v>0</v>
      </c>
      <c r="GQ49" s="752">
        <v>0</v>
      </c>
      <c r="GR49" s="752">
        <v>0</v>
      </c>
      <c r="GS49" s="752">
        <v>0</v>
      </c>
      <c r="GT49" s="752">
        <v>0</v>
      </c>
      <c r="GU49" s="752">
        <v>0</v>
      </c>
      <c r="GV49" s="752">
        <v>0</v>
      </c>
      <c r="GW49" s="752">
        <v>0</v>
      </c>
      <c r="GX49" s="752">
        <v>0</v>
      </c>
      <c r="GY49" s="752">
        <v>0</v>
      </c>
      <c r="GZ49" s="752">
        <v>0</v>
      </c>
      <c r="HA49" s="752">
        <v>0</v>
      </c>
      <c r="HB49" s="752">
        <v>0</v>
      </c>
      <c r="HC49" s="752">
        <v>0</v>
      </c>
      <c r="HD49" s="752">
        <v>0</v>
      </c>
      <c r="HE49" s="752">
        <v>0</v>
      </c>
      <c r="HF49" s="752">
        <v>0</v>
      </c>
      <c r="HG49" s="752">
        <v>0</v>
      </c>
      <c r="HH49" s="752">
        <v>0</v>
      </c>
      <c r="HI49" s="752">
        <v>0</v>
      </c>
      <c r="HJ49" s="752">
        <v>0</v>
      </c>
      <c r="HK49" s="752">
        <v>0</v>
      </c>
      <c r="HL49" s="752">
        <v>0</v>
      </c>
      <c r="HM49" s="752">
        <v>0</v>
      </c>
      <c r="HN49" s="752">
        <v>0</v>
      </c>
      <c r="HO49" s="752">
        <v>0</v>
      </c>
      <c r="HP49" s="752">
        <v>0</v>
      </c>
      <c r="HQ49" s="752">
        <v>0</v>
      </c>
      <c r="HR49" s="752">
        <v>0</v>
      </c>
      <c r="HS49" s="752">
        <v>0</v>
      </c>
      <c r="HT49" s="752">
        <v>0</v>
      </c>
      <c r="HU49" s="752">
        <v>0</v>
      </c>
      <c r="HV49" s="752">
        <v>0</v>
      </c>
      <c r="HW49" s="751">
        <v>2</v>
      </c>
      <c r="HX49" s="751">
        <v>6</v>
      </c>
      <c r="HY49" s="752">
        <v>0</v>
      </c>
      <c r="HZ49" s="752">
        <v>0</v>
      </c>
      <c r="IA49" s="752">
        <v>0</v>
      </c>
      <c r="IB49" s="752">
        <v>0</v>
      </c>
      <c r="IC49" s="752">
        <v>0</v>
      </c>
      <c r="ID49" s="752">
        <v>0</v>
      </c>
      <c r="IE49" s="752">
        <v>0</v>
      </c>
      <c r="IF49" s="752">
        <v>0</v>
      </c>
      <c r="IG49" s="752">
        <v>0</v>
      </c>
      <c r="IH49" s="752">
        <v>0</v>
      </c>
      <c r="II49" s="752">
        <v>0</v>
      </c>
      <c r="IJ49" s="752">
        <v>0</v>
      </c>
      <c r="IK49" s="752">
        <v>0</v>
      </c>
      <c r="IL49" s="751">
        <v>1</v>
      </c>
      <c r="IM49" s="752">
        <v>0</v>
      </c>
      <c r="IN49" s="752">
        <v>0</v>
      </c>
      <c r="IO49" s="752">
        <v>0</v>
      </c>
      <c r="IP49" s="752">
        <v>0</v>
      </c>
      <c r="IQ49" s="752">
        <v>0</v>
      </c>
      <c r="IR49" s="752">
        <v>0</v>
      </c>
      <c r="IS49" s="752">
        <v>0</v>
      </c>
      <c r="IT49" s="752">
        <v>0</v>
      </c>
      <c r="IU49" s="752">
        <v>0</v>
      </c>
      <c r="IV49" s="752">
        <v>0</v>
      </c>
      <c r="IW49" s="752">
        <v>0</v>
      </c>
      <c r="IX49" s="752">
        <v>0</v>
      </c>
      <c r="IY49" s="752">
        <v>0</v>
      </c>
      <c r="IZ49" s="752">
        <v>0</v>
      </c>
      <c r="JA49" s="752">
        <v>0</v>
      </c>
      <c r="JB49" s="752">
        <v>0</v>
      </c>
      <c r="JC49" s="752">
        <v>0</v>
      </c>
      <c r="JD49" s="752">
        <v>0</v>
      </c>
      <c r="JE49" s="752">
        <v>0</v>
      </c>
      <c r="JF49" s="752">
        <v>0</v>
      </c>
      <c r="JG49" s="752">
        <v>0</v>
      </c>
      <c r="JH49" s="752">
        <v>0</v>
      </c>
      <c r="JI49" s="752">
        <v>0</v>
      </c>
      <c r="JJ49" s="752">
        <v>0</v>
      </c>
      <c r="JK49" s="752">
        <v>0</v>
      </c>
      <c r="JL49" s="752">
        <v>0</v>
      </c>
      <c r="JM49" s="752">
        <v>0</v>
      </c>
      <c r="JN49" s="752">
        <v>0</v>
      </c>
      <c r="JO49" s="752">
        <v>0</v>
      </c>
      <c r="JP49" s="752">
        <v>0</v>
      </c>
      <c r="JQ49" s="752">
        <v>0</v>
      </c>
      <c r="JR49" s="752">
        <v>0</v>
      </c>
      <c r="JS49" s="752">
        <v>0</v>
      </c>
      <c r="JT49" s="752">
        <v>0</v>
      </c>
      <c r="JU49" s="752">
        <v>0</v>
      </c>
      <c r="JV49" s="752">
        <v>0</v>
      </c>
      <c r="JW49" s="752">
        <v>0</v>
      </c>
      <c r="JX49" s="752">
        <v>0</v>
      </c>
      <c r="JY49" s="752">
        <v>0</v>
      </c>
      <c r="JZ49" s="752">
        <v>0</v>
      </c>
      <c r="KA49" s="752">
        <v>0</v>
      </c>
      <c r="KB49" s="752">
        <v>0</v>
      </c>
      <c r="KC49" s="752">
        <v>0</v>
      </c>
      <c r="KD49" s="752">
        <v>0</v>
      </c>
      <c r="KE49" s="752">
        <v>0</v>
      </c>
      <c r="KF49" s="752">
        <v>0</v>
      </c>
      <c r="KG49" s="752">
        <v>0</v>
      </c>
      <c r="KH49" s="752">
        <v>0</v>
      </c>
      <c r="KI49" s="752">
        <v>0</v>
      </c>
      <c r="KJ49" s="752">
        <v>0</v>
      </c>
      <c r="KK49" s="752">
        <v>0</v>
      </c>
      <c r="KL49" s="752">
        <v>0</v>
      </c>
      <c r="KM49" s="752">
        <v>0</v>
      </c>
      <c r="KN49" s="752">
        <v>0</v>
      </c>
      <c r="KO49" s="752">
        <v>0</v>
      </c>
      <c r="KP49" s="751">
        <v>1</v>
      </c>
      <c r="KQ49" s="751">
        <v>1</v>
      </c>
      <c r="KR49" s="752">
        <v>0</v>
      </c>
      <c r="KS49" s="752">
        <v>0</v>
      </c>
      <c r="KT49" s="752">
        <v>0</v>
      </c>
      <c r="KU49" s="752">
        <v>0</v>
      </c>
      <c r="KV49" s="752">
        <v>0</v>
      </c>
      <c r="KW49" s="752">
        <v>0</v>
      </c>
      <c r="KX49" s="752">
        <v>0</v>
      </c>
      <c r="KY49" s="752">
        <v>0</v>
      </c>
      <c r="KZ49" s="752">
        <v>0</v>
      </c>
      <c r="LA49" s="752">
        <v>0</v>
      </c>
      <c r="LB49" s="752">
        <v>0</v>
      </c>
      <c r="LC49" s="752">
        <v>0</v>
      </c>
      <c r="LD49" s="752">
        <v>0</v>
      </c>
      <c r="LE49" s="752">
        <v>0</v>
      </c>
      <c r="LF49" s="752">
        <v>0</v>
      </c>
      <c r="LG49" s="752">
        <v>0</v>
      </c>
      <c r="LH49" s="752">
        <v>0</v>
      </c>
      <c r="LI49" s="752">
        <v>0</v>
      </c>
      <c r="LJ49" s="752">
        <v>0</v>
      </c>
      <c r="LK49" s="752">
        <v>0</v>
      </c>
      <c r="LL49" s="754">
        <v>0</v>
      </c>
    </row>
    <row r="50" spans="2:324" ht="15" customHeight="1">
      <c r="B50" s="994"/>
      <c r="C50" s="619" t="s">
        <v>33</v>
      </c>
      <c r="D50" s="750">
        <v>12</v>
      </c>
      <c r="E50" s="751">
        <v>12</v>
      </c>
      <c r="F50" s="752">
        <v>0</v>
      </c>
      <c r="G50" s="752">
        <v>0</v>
      </c>
      <c r="H50" s="752">
        <v>0</v>
      </c>
      <c r="I50" s="752">
        <v>0</v>
      </c>
      <c r="J50" s="752">
        <v>0</v>
      </c>
      <c r="K50" s="752">
        <v>0</v>
      </c>
      <c r="L50" s="752">
        <v>0</v>
      </c>
      <c r="M50" s="752">
        <v>0</v>
      </c>
      <c r="N50" s="752">
        <v>0</v>
      </c>
      <c r="O50" s="752">
        <v>0</v>
      </c>
      <c r="P50" s="752">
        <v>0</v>
      </c>
      <c r="Q50" s="752">
        <v>0</v>
      </c>
      <c r="R50" s="752">
        <v>0</v>
      </c>
      <c r="S50" s="752">
        <v>0</v>
      </c>
      <c r="T50" s="752">
        <v>0</v>
      </c>
      <c r="U50" s="752">
        <v>0</v>
      </c>
      <c r="V50" s="752">
        <v>0</v>
      </c>
      <c r="W50" s="752">
        <v>0</v>
      </c>
      <c r="X50" s="752">
        <v>0</v>
      </c>
      <c r="Y50" s="752">
        <v>0</v>
      </c>
      <c r="Z50" s="752">
        <v>0</v>
      </c>
      <c r="AA50" s="752">
        <v>0</v>
      </c>
      <c r="AB50" s="752">
        <v>0</v>
      </c>
      <c r="AC50" s="752">
        <v>0</v>
      </c>
      <c r="AD50" s="752">
        <v>0</v>
      </c>
      <c r="AE50" s="752">
        <v>0</v>
      </c>
      <c r="AF50" s="752">
        <v>0</v>
      </c>
      <c r="AG50" s="751">
        <v>1</v>
      </c>
      <c r="AH50" s="752">
        <v>0</v>
      </c>
      <c r="AI50" s="752">
        <v>0</v>
      </c>
      <c r="AJ50" s="752">
        <v>0</v>
      </c>
      <c r="AK50" s="752">
        <v>0</v>
      </c>
      <c r="AL50" s="752">
        <v>0</v>
      </c>
      <c r="AM50" s="752">
        <v>0</v>
      </c>
      <c r="AN50" s="752">
        <v>0</v>
      </c>
      <c r="AO50" s="752">
        <v>0</v>
      </c>
      <c r="AP50" s="752">
        <v>0</v>
      </c>
      <c r="AQ50" s="752">
        <v>0</v>
      </c>
      <c r="AR50" s="752">
        <v>0</v>
      </c>
      <c r="AS50" s="752">
        <v>0</v>
      </c>
      <c r="AT50" s="752">
        <v>0</v>
      </c>
      <c r="AU50" s="752">
        <v>0</v>
      </c>
      <c r="AV50" s="752">
        <v>0</v>
      </c>
      <c r="AW50" s="752">
        <v>0</v>
      </c>
      <c r="AX50" s="752">
        <v>0</v>
      </c>
      <c r="AY50" s="752">
        <v>0</v>
      </c>
      <c r="AZ50" s="752">
        <v>0</v>
      </c>
      <c r="BA50" s="752">
        <v>0</v>
      </c>
      <c r="BB50" s="752">
        <v>0</v>
      </c>
      <c r="BC50" s="752">
        <v>0</v>
      </c>
      <c r="BD50" s="752">
        <v>0</v>
      </c>
      <c r="BE50" s="752">
        <v>0</v>
      </c>
      <c r="BF50" s="752">
        <v>0</v>
      </c>
      <c r="BG50" s="752">
        <v>0</v>
      </c>
      <c r="BH50" s="752">
        <v>0</v>
      </c>
      <c r="BI50" s="752">
        <v>0</v>
      </c>
      <c r="BJ50" s="752">
        <v>0</v>
      </c>
      <c r="BK50" s="752">
        <v>0</v>
      </c>
      <c r="BL50" s="752">
        <v>0</v>
      </c>
      <c r="BM50" s="752">
        <v>0</v>
      </c>
      <c r="BN50" s="752">
        <v>0</v>
      </c>
      <c r="BO50" s="752">
        <v>0</v>
      </c>
      <c r="BP50" s="752">
        <v>0</v>
      </c>
      <c r="BQ50" s="752">
        <v>0</v>
      </c>
      <c r="BR50" s="752">
        <v>0</v>
      </c>
      <c r="BS50" s="752">
        <v>0</v>
      </c>
      <c r="BT50" s="752">
        <v>0</v>
      </c>
      <c r="BU50" s="751">
        <v>2</v>
      </c>
      <c r="BV50" s="752">
        <v>0</v>
      </c>
      <c r="BW50" s="752">
        <v>0</v>
      </c>
      <c r="BX50" s="752">
        <v>0</v>
      </c>
      <c r="BY50" s="752">
        <v>0</v>
      </c>
      <c r="BZ50" s="752">
        <v>0</v>
      </c>
      <c r="CA50" s="752">
        <v>0</v>
      </c>
      <c r="CB50" s="752">
        <v>0</v>
      </c>
      <c r="CC50" s="752">
        <v>0</v>
      </c>
      <c r="CD50" s="752">
        <v>0</v>
      </c>
      <c r="CE50" s="752">
        <v>0</v>
      </c>
      <c r="CF50" s="752">
        <v>0</v>
      </c>
      <c r="CG50" s="752">
        <v>0</v>
      </c>
      <c r="CH50" s="752">
        <v>0</v>
      </c>
      <c r="CI50" s="752">
        <v>0</v>
      </c>
      <c r="CJ50" s="752">
        <v>0</v>
      </c>
      <c r="CK50" s="752">
        <v>0</v>
      </c>
      <c r="CL50" s="752">
        <v>0</v>
      </c>
      <c r="CM50" s="752">
        <v>0</v>
      </c>
      <c r="CN50" s="752">
        <v>0</v>
      </c>
      <c r="CO50" s="752">
        <v>0</v>
      </c>
      <c r="CP50" s="752">
        <v>0</v>
      </c>
      <c r="CQ50" s="752">
        <v>0</v>
      </c>
      <c r="CR50" s="752">
        <v>0</v>
      </c>
      <c r="CS50" s="752">
        <v>0</v>
      </c>
      <c r="CT50" s="752">
        <v>0</v>
      </c>
      <c r="CU50" s="752">
        <v>0</v>
      </c>
      <c r="CV50" s="752">
        <v>0</v>
      </c>
      <c r="CW50" s="752">
        <v>0</v>
      </c>
      <c r="CX50" s="752">
        <v>0</v>
      </c>
      <c r="CY50" s="752">
        <v>0</v>
      </c>
      <c r="CZ50" s="752">
        <v>0</v>
      </c>
      <c r="DA50" s="752">
        <v>0</v>
      </c>
      <c r="DB50" s="752">
        <v>0</v>
      </c>
      <c r="DC50" s="752">
        <v>0</v>
      </c>
      <c r="DD50" s="752">
        <v>0</v>
      </c>
      <c r="DE50" s="752">
        <v>0</v>
      </c>
      <c r="DF50" s="752">
        <v>0</v>
      </c>
      <c r="DG50" s="752">
        <v>0</v>
      </c>
      <c r="DH50" s="752">
        <v>0</v>
      </c>
      <c r="DI50" s="751">
        <v>1</v>
      </c>
      <c r="DJ50" s="752">
        <v>0</v>
      </c>
      <c r="DK50" s="752">
        <v>0</v>
      </c>
      <c r="DL50" s="752">
        <v>0</v>
      </c>
      <c r="DM50" s="752">
        <v>0</v>
      </c>
      <c r="DN50" s="752">
        <v>0</v>
      </c>
      <c r="DO50" s="752">
        <v>0</v>
      </c>
      <c r="DP50" s="752">
        <v>0</v>
      </c>
      <c r="DQ50" s="752">
        <v>0</v>
      </c>
      <c r="DR50" s="752">
        <v>0</v>
      </c>
      <c r="DS50" s="752">
        <v>0</v>
      </c>
      <c r="DT50" s="752">
        <v>0</v>
      </c>
      <c r="DU50" s="752">
        <v>0</v>
      </c>
      <c r="DV50" s="752">
        <v>0</v>
      </c>
      <c r="DW50" s="751">
        <v>1</v>
      </c>
      <c r="DX50" s="751">
        <v>2</v>
      </c>
      <c r="DY50" s="752">
        <v>0</v>
      </c>
      <c r="DZ50" s="752">
        <v>0</v>
      </c>
      <c r="EA50" s="752">
        <v>0</v>
      </c>
      <c r="EB50" s="752">
        <v>0</v>
      </c>
      <c r="EC50" s="752">
        <v>0</v>
      </c>
      <c r="ED50" s="752">
        <v>0</v>
      </c>
      <c r="EE50" s="752">
        <v>0</v>
      </c>
      <c r="EF50" s="752">
        <v>0</v>
      </c>
      <c r="EG50" s="752">
        <v>0</v>
      </c>
      <c r="EH50" s="752">
        <v>0</v>
      </c>
      <c r="EI50" s="752">
        <v>0</v>
      </c>
      <c r="EJ50" s="752">
        <v>0</v>
      </c>
      <c r="EK50" s="752">
        <v>0</v>
      </c>
      <c r="EL50" s="752">
        <v>0</v>
      </c>
      <c r="EM50" s="752">
        <v>0</v>
      </c>
      <c r="EN50" s="752">
        <v>0</v>
      </c>
      <c r="EO50" s="752">
        <v>0</v>
      </c>
      <c r="EP50" s="752">
        <v>0</v>
      </c>
      <c r="EQ50" s="752">
        <v>0</v>
      </c>
      <c r="ER50" s="752">
        <v>0</v>
      </c>
      <c r="ES50" s="752">
        <v>0</v>
      </c>
      <c r="ET50" s="752">
        <v>0</v>
      </c>
      <c r="EU50" s="752">
        <v>0</v>
      </c>
      <c r="EV50" s="752">
        <v>0</v>
      </c>
      <c r="EW50" s="752">
        <v>0</v>
      </c>
      <c r="EX50" s="752">
        <v>0</v>
      </c>
      <c r="EY50" s="752">
        <v>0</v>
      </c>
      <c r="EZ50" s="752">
        <v>0</v>
      </c>
      <c r="FA50" s="752">
        <v>0</v>
      </c>
      <c r="FB50" s="752">
        <v>0</v>
      </c>
      <c r="FC50" s="752">
        <v>0</v>
      </c>
      <c r="FD50" s="752">
        <v>0</v>
      </c>
      <c r="FE50" s="752">
        <v>0</v>
      </c>
      <c r="FF50" s="752">
        <v>0</v>
      </c>
      <c r="FG50" s="752">
        <v>0</v>
      </c>
      <c r="FH50" s="752">
        <v>0</v>
      </c>
      <c r="FI50" s="752">
        <v>0</v>
      </c>
      <c r="FJ50" s="752">
        <v>0</v>
      </c>
      <c r="FK50" s="752">
        <v>0</v>
      </c>
      <c r="FL50" s="751">
        <v>1</v>
      </c>
      <c r="FM50" s="752">
        <v>0</v>
      </c>
      <c r="FN50" s="752">
        <v>0</v>
      </c>
      <c r="FO50" s="752">
        <v>0</v>
      </c>
      <c r="FP50" s="752">
        <v>0</v>
      </c>
      <c r="FQ50" s="752">
        <v>0</v>
      </c>
      <c r="FR50" s="752">
        <v>0</v>
      </c>
      <c r="FS50" s="752">
        <v>0</v>
      </c>
      <c r="FT50" s="752">
        <v>0</v>
      </c>
      <c r="FU50" s="752">
        <v>0</v>
      </c>
      <c r="FV50" s="752">
        <v>0</v>
      </c>
      <c r="FW50" s="751">
        <v>1</v>
      </c>
      <c r="FX50" s="751">
        <v>1</v>
      </c>
      <c r="FY50" s="752">
        <v>0</v>
      </c>
      <c r="FZ50" s="752">
        <v>0</v>
      </c>
      <c r="GA50" s="752">
        <v>0</v>
      </c>
      <c r="GB50" s="752">
        <v>0</v>
      </c>
      <c r="GC50" s="752">
        <v>0</v>
      </c>
      <c r="GD50" s="752">
        <v>0</v>
      </c>
      <c r="GE50" s="752">
        <v>0</v>
      </c>
      <c r="GF50" s="752">
        <v>0</v>
      </c>
      <c r="GG50" s="752">
        <v>0</v>
      </c>
      <c r="GH50" s="752">
        <v>0</v>
      </c>
      <c r="GI50" s="752">
        <v>0</v>
      </c>
      <c r="GJ50" s="752">
        <v>0</v>
      </c>
      <c r="GK50" s="752">
        <v>0</v>
      </c>
      <c r="GL50" s="752">
        <v>0</v>
      </c>
      <c r="GM50" s="752">
        <v>0</v>
      </c>
      <c r="GN50" s="752">
        <v>0</v>
      </c>
      <c r="GO50" s="752">
        <v>0</v>
      </c>
      <c r="GP50" s="752">
        <v>0</v>
      </c>
      <c r="GQ50" s="752">
        <v>0</v>
      </c>
      <c r="GR50" s="752">
        <v>0</v>
      </c>
      <c r="GS50" s="752">
        <v>0</v>
      </c>
      <c r="GT50" s="752">
        <v>0</v>
      </c>
      <c r="GU50" s="752">
        <v>0</v>
      </c>
      <c r="GV50" s="752">
        <v>0</v>
      </c>
      <c r="GW50" s="752">
        <v>0</v>
      </c>
      <c r="GX50" s="752">
        <v>0</v>
      </c>
      <c r="GY50" s="752">
        <v>0</v>
      </c>
      <c r="GZ50" s="752">
        <v>0</v>
      </c>
      <c r="HA50" s="752">
        <v>0</v>
      </c>
      <c r="HB50" s="752">
        <v>0</v>
      </c>
      <c r="HC50" s="752">
        <v>0</v>
      </c>
      <c r="HD50" s="752">
        <v>0</v>
      </c>
      <c r="HE50" s="752">
        <v>0</v>
      </c>
      <c r="HF50" s="752">
        <v>0</v>
      </c>
      <c r="HG50" s="752">
        <v>0</v>
      </c>
      <c r="HH50" s="752">
        <v>0</v>
      </c>
      <c r="HI50" s="752">
        <v>0</v>
      </c>
      <c r="HJ50" s="752">
        <v>0</v>
      </c>
      <c r="HK50" s="752">
        <v>0</v>
      </c>
      <c r="HL50" s="752">
        <v>0</v>
      </c>
      <c r="HM50" s="752">
        <v>0</v>
      </c>
      <c r="HN50" s="752">
        <v>0</v>
      </c>
      <c r="HO50" s="752">
        <v>0</v>
      </c>
      <c r="HP50" s="752">
        <v>0</v>
      </c>
      <c r="HQ50" s="752">
        <v>0</v>
      </c>
      <c r="HR50" s="752">
        <v>0</v>
      </c>
      <c r="HS50" s="752">
        <v>0</v>
      </c>
      <c r="HT50" s="751">
        <v>1</v>
      </c>
      <c r="HU50" s="752">
        <v>0</v>
      </c>
      <c r="HV50" s="752">
        <v>0</v>
      </c>
      <c r="HW50" s="751">
        <v>1</v>
      </c>
      <c r="HX50" s="752">
        <v>0</v>
      </c>
      <c r="HY50" s="752">
        <v>0</v>
      </c>
      <c r="HZ50" s="752">
        <v>0</v>
      </c>
      <c r="IA50" s="752">
        <v>0</v>
      </c>
      <c r="IB50" s="752">
        <v>0</v>
      </c>
      <c r="IC50" s="752">
        <v>0</v>
      </c>
      <c r="ID50" s="752">
        <v>0</v>
      </c>
      <c r="IE50" s="752">
        <v>0</v>
      </c>
      <c r="IF50" s="752">
        <v>0</v>
      </c>
      <c r="IG50" s="752">
        <v>0</v>
      </c>
      <c r="IH50" s="752">
        <v>0</v>
      </c>
      <c r="II50" s="752">
        <v>0</v>
      </c>
      <c r="IJ50" s="752">
        <v>0</v>
      </c>
      <c r="IK50" s="752">
        <v>0</v>
      </c>
      <c r="IL50" s="752">
        <v>0</v>
      </c>
      <c r="IM50" s="752">
        <v>0</v>
      </c>
      <c r="IN50" s="752">
        <v>0</v>
      </c>
      <c r="IO50" s="752">
        <v>0</v>
      </c>
      <c r="IP50" s="752">
        <v>0</v>
      </c>
      <c r="IQ50" s="752">
        <v>0</v>
      </c>
      <c r="IR50" s="752">
        <v>0</v>
      </c>
      <c r="IS50" s="752">
        <v>0</v>
      </c>
      <c r="IT50" s="752">
        <v>0</v>
      </c>
      <c r="IU50" s="752">
        <v>0</v>
      </c>
      <c r="IV50" s="752">
        <v>0</v>
      </c>
      <c r="IW50" s="752">
        <v>0</v>
      </c>
      <c r="IX50" s="752">
        <v>0</v>
      </c>
      <c r="IY50" s="752">
        <v>0</v>
      </c>
      <c r="IZ50" s="752">
        <v>0</v>
      </c>
      <c r="JA50" s="752">
        <v>0</v>
      </c>
      <c r="JB50" s="752">
        <v>0</v>
      </c>
      <c r="JC50" s="752">
        <v>0</v>
      </c>
      <c r="JD50" s="752">
        <v>0</v>
      </c>
      <c r="JE50" s="752">
        <v>0</v>
      </c>
      <c r="JF50" s="752">
        <v>0</v>
      </c>
      <c r="JG50" s="752">
        <v>0</v>
      </c>
      <c r="JH50" s="752">
        <v>0</v>
      </c>
      <c r="JI50" s="752">
        <v>0</v>
      </c>
      <c r="JJ50" s="752">
        <v>0</v>
      </c>
      <c r="JK50" s="752">
        <v>0</v>
      </c>
      <c r="JL50" s="752">
        <v>0</v>
      </c>
      <c r="JM50" s="752">
        <v>0</v>
      </c>
      <c r="JN50" s="752">
        <v>0</v>
      </c>
      <c r="JO50" s="752">
        <v>0</v>
      </c>
      <c r="JP50" s="752">
        <v>0</v>
      </c>
      <c r="JQ50" s="752">
        <v>0</v>
      </c>
      <c r="JR50" s="752">
        <v>0</v>
      </c>
      <c r="JS50" s="752">
        <v>0</v>
      </c>
      <c r="JT50" s="752">
        <v>0</v>
      </c>
      <c r="JU50" s="752">
        <v>0</v>
      </c>
      <c r="JV50" s="752">
        <v>0</v>
      </c>
      <c r="JW50" s="752">
        <v>0</v>
      </c>
      <c r="JX50" s="752">
        <v>0</v>
      </c>
      <c r="JY50" s="752">
        <v>0</v>
      </c>
      <c r="JZ50" s="752">
        <v>0</v>
      </c>
      <c r="KA50" s="752">
        <v>0</v>
      </c>
      <c r="KB50" s="752">
        <v>0</v>
      </c>
      <c r="KC50" s="752">
        <v>0</v>
      </c>
      <c r="KD50" s="752">
        <v>0</v>
      </c>
      <c r="KE50" s="752">
        <v>0</v>
      </c>
      <c r="KF50" s="752">
        <v>0</v>
      </c>
      <c r="KG50" s="752">
        <v>0</v>
      </c>
      <c r="KH50" s="752">
        <v>0</v>
      </c>
      <c r="KI50" s="752">
        <v>0</v>
      </c>
      <c r="KJ50" s="752">
        <v>0</v>
      </c>
      <c r="KK50" s="752">
        <v>0</v>
      </c>
      <c r="KL50" s="752">
        <v>0</v>
      </c>
      <c r="KM50" s="752">
        <v>0</v>
      </c>
      <c r="KN50" s="752">
        <v>0</v>
      </c>
      <c r="KO50" s="752">
        <v>0</v>
      </c>
      <c r="KP50" s="752">
        <v>0</v>
      </c>
      <c r="KQ50" s="752">
        <v>0</v>
      </c>
      <c r="KR50" s="752">
        <v>0</v>
      </c>
      <c r="KS50" s="752">
        <v>0</v>
      </c>
      <c r="KT50" s="752">
        <v>0</v>
      </c>
      <c r="KU50" s="752">
        <v>0</v>
      </c>
      <c r="KV50" s="752">
        <v>0</v>
      </c>
      <c r="KW50" s="752">
        <v>0</v>
      </c>
      <c r="KX50" s="752">
        <v>0</v>
      </c>
      <c r="KY50" s="752">
        <v>0</v>
      </c>
      <c r="KZ50" s="752">
        <v>0</v>
      </c>
      <c r="LA50" s="752">
        <v>0</v>
      </c>
      <c r="LB50" s="752">
        <v>0</v>
      </c>
      <c r="LC50" s="752">
        <v>0</v>
      </c>
      <c r="LD50" s="752">
        <v>0</v>
      </c>
      <c r="LE50" s="752">
        <v>0</v>
      </c>
      <c r="LF50" s="752">
        <v>0</v>
      </c>
      <c r="LG50" s="752">
        <v>0</v>
      </c>
      <c r="LH50" s="752">
        <v>0</v>
      </c>
      <c r="LI50" s="752">
        <v>0</v>
      </c>
      <c r="LJ50" s="752">
        <v>0</v>
      </c>
      <c r="LK50" s="752">
        <v>0</v>
      </c>
      <c r="LL50" s="754">
        <v>0</v>
      </c>
    </row>
    <row r="51" spans="2:324" ht="15" customHeight="1">
      <c r="B51" s="994" t="s">
        <v>215</v>
      </c>
      <c r="C51" s="619" t="s">
        <v>27</v>
      </c>
      <c r="D51" s="750">
        <v>910</v>
      </c>
      <c r="E51" s="751">
        <v>910</v>
      </c>
      <c r="F51" s="752">
        <v>0</v>
      </c>
      <c r="G51" s="752">
        <v>0</v>
      </c>
      <c r="H51" s="752">
        <v>0</v>
      </c>
      <c r="I51" s="752">
        <v>0</v>
      </c>
      <c r="J51" s="752">
        <v>0</v>
      </c>
      <c r="K51" s="752">
        <v>0</v>
      </c>
      <c r="L51" s="752">
        <v>0</v>
      </c>
      <c r="M51" s="752">
        <v>0</v>
      </c>
      <c r="N51" s="752">
        <v>0</v>
      </c>
      <c r="O51" s="752">
        <v>0</v>
      </c>
      <c r="P51" s="751">
        <v>1</v>
      </c>
      <c r="Q51" s="751">
        <v>5</v>
      </c>
      <c r="R51" s="751">
        <v>10</v>
      </c>
      <c r="S51" s="751">
        <v>46</v>
      </c>
      <c r="T51" s="752">
        <v>0</v>
      </c>
      <c r="U51" s="752">
        <v>0</v>
      </c>
      <c r="V51" s="752">
        <v>0</v>
      </c>
      <c r="W51" s="752">
        <v>0</v>
      </c>
      <c r="X51" s="752">
        <v>0</v>
      </c>
      <c r="Y51" s="752">
        <v>0</v>
      </c>
      <c r="Z51" s="752">
        <v>0</v>
      </c>
      <c r="AA51" s="752">
        <v>0</v>
      </c>
      <c r="AB51" s="752">
        <v>0</v>
      </c>
      <c r="AC51" s="752">
        <v>0</v>
      </c>
      <c r="AD51" s="752">
        <v>0</v>
      </c>
      <c r="AE51" s="752">
        <v>0</v>
      </c>
      <c r="AF51" s="751">
        <v>2</v>
      </c>
      <c r="AG51" s="751">
        <v>9</v>
      </c>
      <c r="AH51" s="752">
        <v>0</v>
      </c>
      <c r="AI51" s="752">
        <v>0</v>
      </c>
      <c r="AJ51" s="752">
        <v>0</v>
      </c>
      <c r="AK51" s="752">
        <v>0</v>
      </c>
      <c r="AL51" s="752">
        <v>0</v>
      </c>
      <c r="AM51" s="752">
        <v>0</v>
      </c>
      <c r="AN51" s="752">
        <v>0</v>
      </c>
      <c r="AO51" s="752">
        <v>0</v>
      </c>
      <c r="AP51" s="752">
        <v>0</v>
      </c>
      <c r="AQ51" s="752">
        <v>0</v>
      </c>
      <c r="AR51" s="751">
        <v>3</v>
      </c>
      <c r="AS51" s="751">
        <v>1</v>
      </c>
      <c r="AT51" s="751">
        <v>14</v>
      </c>
      <c r="AU51" s="752">
        <v>0</v>
      </c>
      <c r="AV51" s="752">
        <v>0</v>
      </c>
      <c r="AW51" s="752">
        <v>0</v>
      </c>
      <c r="AX51" s="752">
        <v>0</v>
      </c>
      <c r="AY51" s="752">
        <v>0</v>
      </c>
      <c r="AZ51" s="752">
        <v>0</v>
      </c>
      <c r="BA51" s="752">
        <v>0</v>
      </c>
      <c r="BB51" s="752">
        <v>0</v>
      </c>
      <c r="BC51" s="752">
        <v>0</v>
      </c>
      <c r="BD51" s="752">
        <v>0</v>
      </c>
      <c r="BE51" s="751">
        <v>2</v>
      </c>
      <c r="BF51" s="751">
        <v>1</v>
      </c>
      <c r="BG51" s="751">
        <v>6</v>
      </c>
      <c r="BH51" s="752">
        <v>0</v>
      </c>
      <c r="BI51" s="752">
        <v>0</v>
      </c>
      <c r="BJ51" s="752">
        <v>0</v>
      </c>
      <c r="BK51" s="752">
        <v>0</v>
      </c>
      <c r="BL51" s="752">
        <v>0</v>
      </c>
      <c r="BM51" s="752">
        <v>0</v>
      </c>
      <c r="BN51" s="752">
        <v>0</v>
      </c>
      <c r="BO51" s="752">
        <v>0</v>
      </c>
      <c r="BP51" s="752">
        <v>0</v>
      </c>
      <c r="BQ51" s="752">
        <v>0</v>
      </c>
      <c r="BR51" s="752">
        <v>0</v>
      </c>
      <c r="BS51" s="751">
        <v>2</v>
      </c>
      <c r="BT51" s="751">
        <v>3</v>
      </c>
      <c r="BU51" s="751">
        <v>17</v>
      </c>
      <c r="BV51" s="752">
        <v>0</v>
      </c>
      <c r="BW51" s="752">
        <v>0</v>
      </c>
      <c r="BX51" s="752">
        <v>0</v>
      </c>
      <c r="BY51" s="752">
        <v>0</v>
      </c>
      <c r="BZ51" s="752">
        <v>0</v>
      </c>
      <c r="CA51" s="752">
        <v>0</v>
      </c>
      <c r="CB51" s="752">
        <v>0</v>
      </c>
      <c r="CC51" s="752">
        <v>0</v>
      </c>
      <c r="CD51" s="752">
        <v>0</v>
      </c>
      <c r="CE51" s="752">
        <v>0</v>
      </c>
      <c r="CF51" s="752">
        <v>0</v>
      </c>
      <c r="CG51" s="751">
        <v>2</v>
      </c>
      <c r="CH51" s="751">
        <v>8</v>
      </c>
      <c r="CI51" s="751">
        <v>18</v>
      </c>
      <c r="CJ51" s="752">
        <v>0</v>
      </c>
      <c r="CK51" s="752">
        <v>0</v>
      </c>
      <c r="CL51" s="752">
        <v>0</v>
      </c>
      <c r="CM51" s="752">
        <v>0</v>
      </c>
      <c r="CN51" s="752">
        <v>0</v>
      </c>
      <c r="CO51" s="752">
        <v>0</v>
      </c>
      <c r="CP51" s="752">
        <v>0</v>
      </c>
      <c r="CQ51" s="752">
        <v>0</v>
      </c>
      <c r="CR51" s="752">
        <v>0</v>
      </c>
      <c r="CS51" s="751">
        <v>1</v>
      </c>
      <c r="CT51" s="751">
        <v>3</v>
      </c>
      <c r="CU51" s="751">
        <v>6</v>
      </c>
      <c r="CV51" s="751">
        <v>35</v>
      </c>
      <c r="CW51" s="752">
        <v>0</v>
      </c>
      <c r="CX51" s="752">
        <v>0</v>
      </c>
      <c r="CY51" s="752">
        <v>0</v>
      </c>
      <c r="CZ51" s="752">
        <v>0</v>
      </c>
      <c r="DA51" s="752">
        <v>0</v>
      </c>
      <c r="DB51" s="752">
        <v>0</v>
      </c>
      <c r="DC51" s="752">
        <v>0</v>
      </c>
      <c r="DD51" s="752">
        <v>0</v>
      </c>
      <c r="DE51" s="752">
        <v>0</v>
      </c>
      <c r="DF51" s="752">
        <v>0</v>
      </c>
      <c r="DG51" s="752">
        <v>0</v>
      </c>
      <c r="DH51" s="751">
        <v>3</v>
      </c>
      <c r="DI51" s="751">
        <v>6</v>
      </c>
      <c r="DJ51" s="751">
        <v>18</v>
      </c>
      <c r="DK51" s="752">
        <v>0</v>
      </c>
      <c r="DL51" s="752">
        <v>0</v>
      </c>
      <c r="DM51" s="752">
        <v>0</v>
      </c>
      <c r="DN51" s="752">
        <v>0</v>
      </c>
      <c r="DO51" s="752">
        <v>0</v>
      </c>
      <c r="DP51" s="752">
        <v>0</v>
      </c>
      <c r="DQ51" s="752">
        <v>0</v>
      </c>
      <c r="DR51" s="752">
        <v>0</v>
      </c>
      <c r="DS51" s="751">
        <v>2</v>
      </c>
      <c r="DT51" s="751">
        <v>1</v>
      </c>
      <c r="DU51" s="751">
        <v>3</v>
      </c>
      <c r="DV51" s="751">
        <v>14</v>
      </c>
      <c r="DW51" s="751">
        <v>51</v>
      </c>
      <c r="DX51" s="751">
        <v>151</v>
      </c>
      <c r="DY51" s="752">
        <v>0</v>
      </c>
      <c r="DZ51" s="752">
        <v>0</v>
      </c>
      <c r="EA51" s="752">
        <v>0</v>
      </c>
      <c r="EB51" s="752">
        <v>0</v>
      </c>
      <c r="EC51" s="752">
        <v>0</v>
      </c>
      <c r="ED51" s="752">
        <v>0</v>
      </c>
      <c r="EE51" s="752">
        <v>0</v>
      </c>
      <c r="EF51" s="752">
        <v>0</v>
      </c>
      <c r="EG51" s="752">
        <v>0</v>
      </c>
      <c r="EH51" s="752">
        <v>0</v>
      </c>
      <c r="EI51" s="751">
        <v>4</v>
      </c>
      <c r="EJ51" s="751">
        <v>8</v>
      </c>
      <c r="EK51" s="751">
        <v>19</v>
      </c>
      <c r="EL51" s="752">
        <v>0</v>
      </c>
      <c r="EM51" s="752">
        <v>0</v>
      </c>
      <c r="EN51" s="752">
        <v>0</v>
      </c>
      <c r="EO51" s="752">
        <v>0</v>
      </c>
      <c r="EP51" s="752">
        <v>0</v>
      </c>
      <c r="EQ51" s="752">
        <v>0</v>
      </c>
      <c r="ER51" s="752">
        <v>0</v>
      </c>
      <c r="ES51" s="752">
        <v>0</v>
      </c>
      <c r="ET51" s="752">
        <v>0</v>
      </c>
      <c r="EU51" s="752">
        <v>0</v>
      </c>
      <c r="EV51" s="751">
        <v>1</v>
      </c>
      <c r="EW51" s="751">
        <v>1</v>
      </c>
      <c r="EX51" s="751">
        <v>3</v>
      </c>
      <c r="EY51" s="751">
        <v>23</v>
      </c>
      <c r="EZ51" s="752">
        <v>0</v>
      </c>
      <c r="FA51" s="752">
        <v>0</v>
      </c>
      <c r="FB51" s="752">
        <v>0</v>
      </c>
      <c r="FC51" s="752">
        <v>0</v>
      </c>
      <c r="FD51" s="752">
        <v>0</v>
      </c>
      <c r="FE51" s="752">
        <v>0</v>
      </c>
      <c r="FF51" s="752">
        <v>0</v>
      </c>
      <c r="FG51" s="752">
        <v>0</v>
      </c>
      <c r="FH51" s="752">
        <v>0</v>
      </c>
      <c r="FI51" s="752">
        <v>0</v>
      </c>
      <c r="FJ51" s="751">
        <v>2</v>
      </c>
      <c r="FK51" s="751">
        <v>12</v>
      </c>
      <c r="FL51" s="751">
        <v>31</v>
      </c>
      <c r="FM51" s="752">
        <v>0</v>
      </c>
      <c r="FN51" s="752">
        <v>0</v>
      </c>
      <c r="FO51" s="752">
        <v>0</v>
      </c>
      <c r="FP51" s="752">
        <v>0</v>
      </c>
      <c r="FQ51" s="752">
        <v>0</v>
      </c>
      <c r="FR51" s="752">
        <v>0</v>
      </c>
      <c r="FS51" s="752">
        <v>0</v>
      </c>
      <c r="FT51" s="752">
        <v>0</v>
      </c>
      <c r="FU51" s="751">
        <v>1</v>
      </c>
      <c r="FV51" s="752">
        <v>0</v>
      </c>
      <c r="FW51" s="751">
        <v>7</v>
      </c>
      <c r="FX51" s="751">
        <v>17</v>
      </c>
      <c r="FY51" s="751">
        <v>65</v>
      </c>
      <c r="FZ51" s="752">
        <v>0</v>
      </c>
      <c r="GA51" s="752">
        <v>0</v>
      </c>
      <c r="GB51" s="752">
        <v>0</v>
      </c>
      <c r="GC51" s="752">
        <v>0</v>
      </c>
      <c r="GD51" s="752">
        <v>0</v>
      </c>
      <c r="GE51" s="752">
        <v>0</v>
      </c>
      <c r="GF51" s="752">
        <v>0</v>
      </c>
      <c r="GG51" s="752">
        <v>0</v>
      </c>
      <c r="GH51" s="752">
        <v>0</v>
      </c>
      <c r="GI51" s="752">
        <v>0</v>
      </c>
      <c r="GJ51" s="752">
        <v>0</v>
      </c>
      <c r="GK51" s="751">
        <v>1</v>
      </c>
      <c r="GL51" s="751">
        <v>1</v>
      </c>
      <c r="GM51" s="751">
        <v>2</v>
      </c>
      <c r="GN51" s="752">
        <v>0</v>
      </c>
      <c r="GO51" s="752">
        <v>0</v>
      </c>
      <c r="GP51" s="752">
        <v>0</v>
      </c>
      <c r="GQ51" s="752">
        <v>0</v>
      </c>
      <c r="GR51" s="752">
        <v>0</v>
      </c>
      <c r="GS51" s="752">
        <v>0</v>
      </c>
      <c r="GT51" s="752">
        <v>0</v>
      </c>
      <c r="GU51" s="752">
        <v>0</v>
      </c>
      <c r="GV51" s="752">
        <v>0</v>
      </c>
      <c r="GW51" s="752">
        <v>0</v>
      </c>
      <c r="GX51" s="751">
        <v>1</v>
      </c>
      <c r="GY51" s="751">
        <v>3</v>
      </c>
      <c r="GZ51" s="752">
        <v>0</v>
      </c>
      <c r="HA51" s="752">
        <v>0</v>
      </c>
      <c r="HB51" s="752">
        <v>0</v>
      </c>
      <c r="HC51" s="752">
        <v>0</v>
      </c>
      <c r="HD51" s="752">
        <v>0</v>
      </c>
      <c r="HE51" s="752">
        <v>0</v>
      </c>
      <c r="HF51" s="752">
        <v>0</v>
      </c>
      <c r="HG51" s="752">
        <v>0</v>
      </c>
      <c r="HH51" s="752">
        <v>0</v>
      </c>
      <c r="HI51" s="752">
        <v>0</v>
      </c>
      <c r="HJ51" s="751">
        <v>1</v>
      </c>
      <c r="HK51" s="752">
        <v>0</v>
      </c>
      <c r="HL51" s="752">
        <v>0</v>
      </c>
      <c r="HM51" s="752">
        <v>0</v>
      </c>
      <c r="HN51" s="752">
        <v>0</v>
      </c>
      <c r="HO51" s="752">
        <v>0</v>
      </c>
      <c r="HP51" s="752">
        <v>0</v>
      </c>
      <c r="HQ51" s="752">
        <v>0</v>
      </c>
      <c r="HR51" s="752">
        <v>0</v>
      </c>
      <c r="HS51" s="752">
        <v>0</v>
      </c>
      <c r="HT51" s="752">
        <v>0</v>
      </c>
      <c r="HU51" s="751">
        <v>1</v>
      </c>
      <c r="HV51" s="751">
        <v>12</v>
      </c>
      <c r="HW51" s="751">
        <v>37</v>
      </c>
      <c r="HX51" s="751">
        <v>120</v>
      </c>
      <c r="HY51" s="752">
        <v>0</v>
      </c>
      <c r="HZ51" s="752">
        <v>0</v>
      </c>
      <c r="IA51" s="752">
        <v>0</v>
      </c>
      <c r="IB51" s="752">
        <v>0</v>
      </c>
      <c r="IC51" s="752">
        <v>0</v>
      </c>
      <c r="ID51" s="752">
        <v>0</v>
      </c>
      <c r="IE51" s="752">
        <v>0</v>
      </c>
      <c r="IF51" s="752">
        <v>0</v>
      </c>
      <c r="IG51" s="752">
        <v>0</v>
      </c>
      <c r="IH51" s="752">
        <v>0</v>
      </c>
      <c r="II51" s="752">
        <v>0</v>
      </c>
      <c r="IJ51" s="751">
        <v>2</v>
      </c>
      <c r="IK51" s="751">
        <v>11</v>
      </c>
      <c r="IL51" s="751">
        <v>32</v>
      </c>
      <c r="IM51" s="752">
        <v>0</v>
      </c>
      <c r="IN51" s="752">
        <v>0</v>
      </c>
      <c r="IO51" s="752">
        <v>0</v>
      </c>
      <c r="IP51" s="752">
        <v>0</v>
      </c>
      <c r="IQ51" s="752">
        <v>0</v>
      </c>
      <c r="IR51" s="752">
        <v>0</v>
      </c>
      <c r="IS51" s="752">
        <v>0</v>
      </c>
      <c r="IT51" s="752">
        <v>0</v>
      </c>
      <c r="IU51" s="752">
        <v>0</v>
      </c>
      <c r="IV51" s="752">
        <v>0</v>
      </c>
      <c r="IW51" s="752">
        <v>0</v>
      </c>
      <c r="IX51" s="752">
        <v>0</v>
      </c>
      <c r="IY51" s="751">
        <v>1</v>
      </c>
      <c r="IZ51" s="752">
        <v>0</v>
      </c>
      <c r="JA51" s="752">
        <v>0</v>
      </c>
      <c r="JB51" s="752">
        <v>0</v>
      </c>
      <c r="JC51" s="752">
        <v>0</v>
      </c>
      <c r="JD51" s="752">
        <v>0</v>
      </c>
      <c r="JE51" s="752">
        <v>0</v>
      </c>
      <c r="JF51" s="752">
        <v>0</v>
      </c>
      <c r="JG51" s="752">
        <v>0</v>
      </c>
      <c r="JH51" s="752">
        <v>0</v>
      </c>
      <c r="JI51" s="752">
        <v>0</v>
      </c>
      <c r="JJ51" s="752">
        <v>0</v>
      </c>
      <c r="JK51" s="752">
        <v>0</v>
      </c>
      <c r="JL51" s="752">
        <v>0</v>
      </c>
      <c r="JM51" s="752">
        <v>0</v>
      </c>
      <c r="JN51" s="752">
        <v>0</v>
      </c>
      <c r="JO51" s="752">
        <v>0</v>
      </c>
      <c r="JP51" s="751">
        <v>1</v>
      </c>
      <c r="JQ51" s="751">
        <v>1</v>
      </c>
      <c r="JR51" s="751">
        <v>3</v>
      </c>
      <c r="JS51" s="752">
        <v>0</v>
      </c>
      <c r="JT51" s="752">
        <v>0</v>
      </c>
      <c r="JU51" s="752">
        <v>0</v>
      </c>
      <c r="JV51" s="752">
        <v>0</v>
      </c>
      <c r="JW51" s="752">
        <v>0</v>
      </c>
      <c r="JX51" s="752">
        <v>0</v>
      </c>
      <c r="JY51" s="752">
        <v>0</v>
      </c>
      <c r="JZ51" s="751">
        <v>1</v>
      </c>
      <c r="KA51" s="752">
        <v>0</v>
      </c>
      <c r="KB51" s="752">
        <v>0</v>
      </c>
      <c r="KC51" s="751">
        <v>2</v>
      </c>
      <c r="KD51" s="752">
        <v>0</v>
      </c>
      <c r="KE51" s="752">
        <v>0</v>
      </c>
      <c r="KF51" s="752">
        <v>0</v>
      </c>
      <c r="KG51" s="752">
        <v>0</v>
      </c>
      <c r="KH51" s="752">
        <v>0</v>
      </c>
      <c r="KI51" s="752">
        <v>0</v>
      </c>
      <c r="KJ51" s="752">
        <v>0</v>
      </c>
      <c r="KK51" s="752">
        <v>0</v>
      </c>
      <c r="KL51" s="752">
        <v>0</v>
      </c>
      <c r="KM51" s="752">
        <v>0</v>
      </c>
      <c r="KN51" s="752">
        <v>0</v>
      </c>
      <c r="KO51" s="751">
        <v>1</v>
      </c>
      <c r="KP51" s="751">
        <v>6</v>
      </c>
      <c r="KQ51" s="751">
        <v>19</v>
      </c>
      <c r="KR51" s="752">
        <v>0</v>
      </c>
      <c r="KS51" s="752">
        <v>0</v>
      </c>
      <c r="KT51" s="752">
        <v>0</v>
      </c>
      <c r="KU51" s="752">
        <v>0</v>
      </c>
      <c r="KV51" s="752">
        <v>0</v>
      </c>
      <c r="KW51" s="752">
        <v>0</v>
      </c>
      <c r="KX51" s="752">
        <v>0</v>
      </c>
      <c r="KY51" s="752">
        <v>0</v>
      </c>
      <c r="KZ51" s="751">
        <v>1</v>
      </c>
      <c r="LA51" s="752">
        <v>0</v>
      </c>
      <c r="LB51" s="751">
        <v>1</v>
      </c>
      <c r="LC51" s="751">
        <v>4</v>
      </c>
      <c r="LD51" s="751">
        <v>7</v>
      </c>
      <c r="LE51" s="752">
        <v>0</v>
      </c>
      <c r="LF51" s="752">
        <v>0</v>
      </c>
      <c r="LG51" s="752">
        <v>0</v>
      </c>
      <c r="LH51" s="752">
        <v>0</v>
      </c>
      <c r="LI51" s="752">
        <v>0</v>
      </c>
      <c r="LJ51" s="752">
        <v>0</v>
      </c>
      <c r="LK51" s="752">
        <v>0</v>
      </c>
      <c r="LL51" s="754">
        <v>0</v>
      </c>
    </row>
    <row r="52" spans="2:324" ht="15" customHeight="1">
      <c r="B52" s="994"/>
      <c r="C52" s="619" t="s">
        <v>32</v>
      </c>
      <c r="D52" s="750">
        <v>520</v>
      </c>
      <c r="E52" s="751">
        <v>520</v>
      </c>
      <c r="F52" s="752">
        <v>0</v>
      </c>
      <c r="G52" s="752">
        <v>0</v>
      </c>
      <c r="H52" s="752">
        <v>0</v>
      </c>
      <c r="I52" s="752">
        <v>0</v>
      </c>
      <c r="J52" s="752">
        <v>0</v>
      </c>
      <c r="K52" s="752">
        <v>0</v>
      </c>
      <c r="L52" s="752">
        <v>0</v>
      </c>
      <c r="M52" s="752">
        <v>0</v>
      </c>
      <c r="N52" s="752">
        <v>0</v>
      </c>
      <c r="O52" s="752">
        <v>0</v>
      </c>
      <c r="P52" s="752">
        <v>0</v>
      </c>
      <c r="Q52" s="751">
        <v>4</v>
      </c>
      <c r="R52" s="751">
        <v>3</v>
      </c>
      <c r="S52" s="751">
        <v>29</v>
      </c>
      <c r="T52" s="752">
        <v>0</v>
      </c>
      <c r="U52" s="752">
        <v>0</v>
      </c>
      <c r="V52" s="752">
        <v>0</v>
      </c>
      <c r="W52" s="752">
        <v>0</v>
      </c>
      <c r="X52" s="752">
        <v>0</v>
      </c>
      <c r="Y52" s="752">
        <v>0</v>
      </c>
      <c r="Z52" s="752">
        <v>0</v>
      </c>
      <c r="AA52" s="752">
        <v>0</v>
      </c>
      <c r="AB52" s="752">
        <v>0</v>
      </c>
      <c r="AC52" s="752">
        <v>0</v>
      </c>
      <c r="AD52" s="752">
        <v>0</v>
      </c>
      <c r="AE52" s="752">
        <v>0</v>
      </c>
      <c r="AF52" s="751">
        <v>2</v>
      </c>
      <c r="AG52" s="751">
        <v>3</v>
      </c>
      <c r="AH52" s="752">
        <v>0</v>
      </c>
      <c r="AI52" s="752">
        <v>0</v>
      </c>
      <c r="AJ52" s="752">
        <v>0</v>
      </c>
      <c r="AK52" s="752">
        <v>0</v>
      </c>
      <c r="AL52" s="752">
        <v>0</v>
      </c>
      <c r="AM52" s="752">
        <v>0</v>
      </c>
      <c r="AN52" s="752">
        <v>0</v>
      </c>
      <c r="AO52" s="752">
        <v>0</v>
      </c>
      <c r="AP52" s="752">
        <v>0</v>
      </c>
      <c r="AQ52" s="752">
        <v>0</v>
      </c>
      <c r="AR52" s="751">
        <v>2</v>
      </c>
      <c r="AS52" s="751">
        <v>1</v>
      </c>
      <c r="AT52" s="751">
        <v>9</v>
      </c>
      <c r="AU52" s="752">
        <v>0</v>
      </c>
      <c r="AV52" s="752">
        <v>0</v>
      </c>
      <c r="AW52" s="752">
        <v>0</v>
      </c>
      <c r="AX52" s="752">
        <v>0</v>
      </c>
      <c r="AY52" s="752">
        <v>0</v>
      </c>
      <c r="AZ52" s="752">
        <v>0</v>
      </c>
      <c r="BA52" s="752">
        <v>0</v>
      </c>
      <c r="BB52" s="752">
        <v>0</v>
      </c>
      <c r="BC52" s="752">
        <v>0</v>
      </c>
      <c r="BD52" s="752">
        <v>0</v>
      </c>
      <c r="BE52" s="752">
        <v>0</v>
      </c>
      <c r="BF52" s="751">
        <v>1</v>
      </c>
      <c r="BG52" s="751">
        <v>5</v>
      </c>
      <c r="BH52" s="752">
        <v>0</v>
      </c>
      <c r="BI52" s="752">
        <v>0</v>
      </c>
      <c r="BJ52" s="752">
        <v>0</v>
      </c>
      <c r="BK52" s="752">
        <v>0</v>
      </c>
      <c r="BL52" s="752">
        <v>0</v>
      </c>
      <c r="BM52" s="752">
        <v>0</v>
      </c>
      <c r="BN52" s="752">
        <v>0</v>
      </c>
      <c r="BO52" s="752">
        <v>0</v>
      </c>
      <c r="BP52" s="752">
        <v>0</v>
      </c>
      <c r="BQ52" s="752">
        <v>0</v>
      </c>
      <c r="BR52" s="752">
        <v>0</v>
      </c>
      <c r="BS52" s="752">
        <v>0</v>
      </c>
      <c r="BT52" s="751">
        <v>2</v>
      </c>
      <c r="BU52" s="751">
        <v>8</v>
      </c>
      <c r="BV52" s="752">
        <v>0</v>
      </c>
      <c r="BW52" s="752">
        <v>0</v>
      </c>
      <c r="BX52" s="752">
        <v>0</v>
      </c>
      <c r="BY52" s="752">
        <v>0</v>
      </c>
      <c r="BZ52" s="752">
        <v>0</v>
      </c>
      <c r="CA52" s="752">
        <v>0</v>
      </c>
      <c r="CB52" s="752">
        <v>0</v>
      </c>
      <c r="CC52" s="752">
        <v>0</v>
      </c>
      <c r="CD52" s="752">
        <v>0</v>
      </c>
      <c r="CE52" s="752">
        <v>0</v>
      </c>
      <c r="CF52" s="752">
        <v>0</v>
      </c>
      <c r="CG52" s="752">
        <v>0</v>
      </c>
      <c r="CH52" s="751">
        <v>7</v>
      </c>
      <c r="CI52" s="751">
        <v>10</v>
      </c>
      <c r="CJ52" s="752">
        <v>0</v>
      </c>
      <c r="CK52" s="752">
        <v>0</v>
      </c>
      <c r="CL52" s="752">
        <v>0</v>
      </c>
      <c r="CM52" s="752">
        <v>0</v>
      </c>
      <c r="CN52" s="752">
        <v>0</v>
      </c>
      <c r="CO52" s="752">
        <v>0</v>
      </c>
      <c r="CP52" s="752">
        <v>0</v>
      </c>
      <c r="CQ52" s="752">
        <v>0</v>
      </c>
      <c r="CR52" s="752">
        <v>0</v>
      </c>
      <c r="CS52" s="751">
        <v>1</v>
      </c>
      <c r="CT52" s="751">
        <v>2</v>
      </c>
      <c r="CU52" s="751">
        <v>3</v>
      </c>
      <c r="CV52" s="751">
        <v>21</v>
      </c>
      <c r="CW52" s="752">
        <v>0</v>
      </c>
      <c r="CX52" s="752">
        <v>0</v>
      </c>
      <c r="CY52" s="752">
        <v>0</v>
      </c>
      <c r="CZ52" s="752">
        <v>0</v>
      </c>
      <c r="DA52" s="752">
        <v>0</v>
      </c>
      <c r="DB52" s="752">
        <v>0</v>
      </c>
      <c r="DC52" s="752">
        <v>0</v>
      </c>
      <c r="DD52" s="752">
        <v>0</v>
      </c>
      <c r="DE52" s="752">
        <v>0</v>
      </c>
      <c r="DF52" s="752">
        <v>0</v>
      </c>
      <c r="DG52" s="752">
        <v>0</v>
      </c>
      <c r="DH52" s="751">
        <v>2</v>
      </c>
      <c r="DI52" s="751">
        <v>6</v>
      </c>
      <c r="DJ52" s="751">
        <v>15</v>
      </c>
      <c r="DK52" s="752">
        <v>0</v>
      </c>
      <c r="DL52" s="752">
        <v>0</v>
      </c>
      <c r="DM52" s="752">
        <v>0</v>
      </c>
      <c r="DN52" s="752">
        <v>0</v>
      </c>
      <c r="DO52" s="752">
        <v>0</v>
      </c>
      <c r="DP52" s="752">
        <v>0</v>
      </c>
      <c r="DQ52" s="752">
        <v>0</v>
      </c>
      <c r="DR52" s="752">
        <v>0</v>
      </c>
      <c r="DS52" s="751">
        <v>2</v>
      </c>
      <c r="DT52" s="751">
        <v>1</v>
      </c>
      <c r="DU52" s="751">
        <v>3</v>
      </c>
      <c r="DV52" s="751">
        <v>5</v>
      </c>
      <c r="DW52" s="751">
        <v>29</v>
      </c>
      <c r="DX52" s="751">
        <v>93</v>
      </c>
      <c r="DY52" s="752">
        <v>0</v>
      </c>
      <c r="DZ52" s="752">
        <v>0</v>
      </c>
      <c r="EA52" s="752">
        <v>0</v>
      </c>
      <c r="EB52" s="752">
        <v>0</v>
      </c>
      <c r="EC52" s="752">
        <v>0</v>
      </c>
      <c r="ED52" s="752">
        <v>0</v>
      </c>
      <c r="EE52" s="752">
        <v>0</v>
      </c>
      <c r="EF52" s="752">
        <v>0</v>
      </c>
      <c r="EG52" s="752">
        <v>0</v>
      </c>
      <c r="EH52" s="752">
        <v>0</v>
      </c>
      <c r="EI52" s="751">
        <v>2</v>
      </c>
      <c r="EJ52" s="751">
        <v>4</v>
      </c>
      <c r="EK52" s="751">
        <v>11</v>
      </c>
      <c r="EL52" s="752">
        <v>0</v>
      </c>
      <c r="EM52" s="752">
        <v>0</v>
      </c>
      <c r="EN52" s="752">
        <v>0</v>
      </c>
      <c r="EO52" s="752">
        <v>0</v>
      </c>
      <c r="EP52" s="752">
        <v>0</v>
      </c>
      <c r="EQ52" s="752">
        <v>0</v>
      </c>
      <c r="ER52" s="752">
        <v>0</v>
      </c>
      <c r="ES52" s="752">
        <v>0</v>
      </c>
      <c r="ET52" s="752">
        <v>0</v>
      </c>
      <c r="EU52" s="752">
        <v>0</v>
      </c>
      <c r="EV52" s="751">
        <v>1</v>
      </c>
      <c r="EW52" s="751">
        <v>1</v>
      </c>
      <c r="EX52" s="751">
        <v>1</v>
      </c>
      <c r="EY52" s="751">
        <v>9</v>
      </c>
      <c r="EZ52" s="752">
        <v>0</v>
      </c>
      <c r="FA52" s="752">
        <v>0</v>
      </c>
      <c r="FB52" s="752">
        <v>0</v>
      </c>
      <c r="FC52" s="752">
        <v>0</v>
      </c>
      <c r="FD52" s="752">
        <v>0</v>
      </c>
      <c r="FE52" s="752">
        <v>0</v>
      </c>
      <c r="FF52" s="752">
        <v>0</v>
      </c>
      <c r="FG52" s="752">
        <v>0</v>
      </c>
      <c r="FH52" s="752">
        <v>0</v>
      </c>
      <c r="FI52" s="752">
        <v>0</v>
      </c>
      <c r="FJ52" s="751">
        <v>1</v>
      </c>
      <c r="FK52" s="751">
        <v>7</v>
      </c>
      <c r="FL52" s="751">
        <v>19</v>
      </c>
      <c r="FM52" s="752">
        <v>0</v>
      </c>
      <c r="FN52" s="752">
        <v>0</v>
      </c>
      <c r="FO52" s="752">
        <v>0</v>
      </c>
      <c r="FP52" s="752">
        <v>0</v>
      </c>
      <c r="FQ52" s="752">
        <v>0</v>
      </c>
      <c r="FR52" s="752">
        <v>0</v>
      </c>
      <c r="FS52" s="752">
        <v>0</v>
      </c>
      <c r="FT52" s="752">
        <v>0</v>
      </c>
      <c r="FU52" s="751">
        <v>1</v>
      </c>
      <c r="FV52" s="752">
        <v>0</v>
      </c>
      <c r="FW52" s="751">
        <v>5</v>
      </c>
      <c r="FX52" s="751">
        <v>6</v>
      </c>
      <c r="FY52" s="751">
        <v>37</v>
      </c>
      <c r="FZ52" s="752">
        <v>0</v>
      </c>
      <c r="GA52" s="752">
        <v>0</v>
      </c>
      <c r="GB52" s="752">
        <v>0</v>
      </c>
      <c r="GC52" s="752">
        <v>0</v>
      </c>
      <c r="GD52" s="752">
        <v>0</v>
      </c>
      <c r="GE52" s="752">
        <v>0</v>
      </c>
      <c r="GF52" s="752">
        <v>0</v>
      </c>
      <c r="GG52" s="752">
        <v>0</v>
      </c>
      <c r="GH52" s="752">
        <v>0</v>
      </c>
      <c r="GI52" s="752">
        <v>0</v>
      </c>
      <c r="GJ52" s="752">
        <v>0</v>
      </c>
      <c r="GK52" s="751">
        <v>1</v>
      </c>
      <c r="GL52" s="751">
        <v>1</v>
      </c>
      <c r="GM52" s="751">
        <v>2</v>
      </c>
      <c r="GN52" s="752">
        <v>0</v>
      </c>
      <c r="GO52" s="752">
        <v>0</v>
      </c>
      <c r="GP52" s="752">
        <v>0</v>
      </c>
      <c r="GQ52" s="752">
        <v>0</v>
      </c>
      <c r="GR52" s="752">
        <v>0</v>
      </c>
      <c r="GS52" s="752">
        <v>0</v>
      </c>
      <c r="GT52" s="752">
        <v>0</v>
      </c>
      <c r="GU52" s="752">
        <v>0</v>
      </c>
      <c r="GV52" s="752">
        <v>0</v>
      </c>
      <c r="GW52" s="752">
        <v>0</v>
      </c>
      <c r="GX52" s="752">
        <v>0</v>
      </c>
      <c r="GY52" s="751">
        <v>2</v>
      </c>
      <c r="GZ52" s="752">
        <v>0</v>
      </c>
      <c r="HA52" s="752">
        <v>0</v>
      </c>
      <c r="HB52" s="752">
        <v>0</v>
      </c>
      <c r="HC52" s="752">
        <v>0</v>
      </c>
      <c r="HD52" s="752">
        <v>0</v>
      </c>
      <c r="HE52" s="752">
        <v>0</v>
      </c>
      <c r="HF52" s="752">
        <v>0</v>
      </c>
      <c r="HG52" s="752">
        <v>0</v>
      </c>
      <c r="HH52" s="752">
        <v>0</v>
      </c>
      <c r="HI52" s="752">
        <v>0</v>
      </c>
      <c r="HJ52" s="752">
        <v>0</v>
      </c>
      <c r="HK52" s="752">
        <v>0</v>
      </c>
      <c r="HL52" s="752">
        <v>0</v>
      </c>
      <c r="HM52" s="752">
        <v>0</v>
      </c>
      <c r="HN52" s="752">
        <v>0</v>
      </c>
      <c r="HO52" s="752">
        <v>0</v>
      </c>
      <c r="HP52" s="752">
        <v>0</v>
      </c>
      <c r="HQ52" s="752">
        <v>0</v>
      </c>
      <c r="HR52" s="752">
        <v>0</v>
      </c>
      <c r="HS52" s="752">
        <v>0</v>
      </c>
      <c r="HT52" s="752">
        <v>0</v>
      </c>
      <c r="HU52" s="751">
        <v>1</v>
      </c>
      <c r="HV52" s="751">
        <v>7</v>
      </c>
      <c r="HW52" s="751">
        <v>18</v>
      </c>
      <c r="HX52" s="751">
        <v>61</v>
      </c>
      <c r="HY52" s="752">
        <v>0</v>
      </c>
      <c r="HZ52" s="752">
        <v>0</v>
      </c>
      <c r="IA52" s="752">
        <v>0</v>
      </c>
      <c r="IB52" s="752">
        <v>0</v>
      </c>
      <c r="IC52" s="752">
        <v>0</v>
      </c>
      <c r="ID52" s="752">
        <v>0</v>
      </c>
      <c r="IE52" s="752">
        <v>0</v>
      </c>
      <c r="IF52" s="752">
        <v>0</v>
      </c>
      <c r="IG52" s="752">
        <v>0</v>
      </c>
      <c r="IH52" s="752">
        <v>0</v>
      </c>
      <c r="II52" s="752">
        <v>0</v>
      </c>
      <c r="IJ52" s="751">
        <v>1</v>
      </c>
      <c r="IK52" s="751">
        <v>6</v>
      </c>
      <c r="IL52" s="751">
        <v>15</v>
      </c>
      <c r="IM52" s="752">
        <v>0</v>
      </c>
      <c r="IN52" s="752">
        <v>0</v>
      </c>
      <c r="IO52" s="752">
        <v>0</v>
      </c>
      <c r="IP52" s="752">
        <v>0</v>
      </c>
      <c r="IQ52" s="752">
        <v>0</v>
      </c>
      <c r="IR52" s="752">
        <v>0</v>
      </c>
      <c r="IS52" s="752">
        <v>0</v>
      </c>
      <c r="IT52" s="752">
        <v>0</v>
      </c>
      <c r="IU52" s="752">
        <v>0</v>
      </c>
      <c r="IV52" s="752">
        <v>0</v>
      </c>
      <c r="IW52" s="752">
        <v>0</v>
      </c>
      <c r="IX52" s="752">
        <v>0</v>
      </c>
      <c r="IY52" s="752">
        <v>0</v>
      </c>
      <c r="IZ52" s="752">
        <v>0</v>
      </c>
      <c r="JA52" s="752">
        <v>0</v>
      </c>
      <c r="JB52" s="752">
        <v>0</v>
      </c>
      <c r="JC52" s="752">
        <v>0</v>
      </c>
      <c r="JD52" s="752">
        <v>0</v>
      </c>
      <c r="JE52" s="752">
        <v>0</v>
      </c>
      <c r="JF52" s="752">
        <v>0</v>
      </c>
      <c r="JG52" s="752">
        <v>0</v>
      </c>
      <c r="JH52" s="752">
        <v>0</v>
      </c>
      <c r="JI52" s="752">
        <v>0</v>
      </c>
      <c r="JJ52" s="752">
        <v>0</v>
      </c>
      <c r="JK52" s="752">
        <v>0</v>
      </c>
      <c r="JL52" s="752">
        <v>0</v>
      </c>
      <c r="JM52" s="752">
        <v>0</v>
      </c>
      <c r="JN52" s="752">
        <v>0</v>
      </c>
      <c r="JO52" s="752">
        <v>0</v>
      </c>
      <c r="JP52" s="752">
        <v>0</v>
      </c>
      <c r="JQ52" s="752">
        <v>0</v>
      </c>
      <c r="JR52" s="751">
        <v>2</v>
      </c>
      <c r="JS52" s="752">
        <v>0</v>
      </c>
      <c r="JT52" s="752">
        <v>0</v>
      </c>
      <c r="JU52" s="752">
        <v>0</v>
      </c>
      <c r="JV52" s="752">
        <v>0</v>
      </c>
      <c r="JW52" s="752">
        <v>0</v>
      </c>
      <c r="JX52" s="752">
        <v>0</v>
      </c>
      <c r="JY52" s="752">
        <v>0</v>
      </c>
      <c r="JZ52" s="752">
        <v>0</v>
      </c>
      <c r="KA52" s="752">
        <v>0</v>
      </c>
      <c r="KB52" s="752">
        <v>0</v>
      </c>
      <c r="KC52" s="751">
        <v>1</v>
      </c>
      <c r="KD52" s="752">
        <v>0</v>
      </c>
      <c r="KE52" s="752">
        <v>0</v>
      </c>
      <c r="KF52" s="752">
        <v>0</v>
      </c>
      <c r="KG52" s="752">
        <v>0</v>
      </c>
      <c r="KH52" s="752">
        <v>0</v>
      </c>
      <c r="KI52" s="752">
        <v>0</v>
      </c>
      <c r="KJ52" s="752">
        <v>0</v>
      </c>
      <c r="KK52" s="752">
        <v>0</v>
      </c>
      <c r="KL52" s="752">
        <v>0</v>
      </c>
      <c r="KM52" s="752">
        <v>0</v>
      </c>
      <c r="KN52" s="752">
        <v>0</v>
      </c>
      <c r="KO52" s="751">
        <v>1</v>
      </c>
      <c r="KP52" s="751">
        <v>3</v>
      </c>
      <c r="KQ52" s="751">
        <v>15</v>
      </c>
      <c r="KR52" s="752">
        <v>0</v>
      </c>
      <c r="KS52" s="752">
        <v>0</v>
      </c>
      <c r="KT52" s="752">
        <v>0</v>
      </c>
      <c r="KU52" s="752">
        <v>0</v>
      </c>
      <c r="KV52" s="752">
        <v>0</v>
      </c>
      <c r="KW52" s="752">
        <v>0</v>
      </c>
      <c r="KX52" s="752">
        <v>0</v>
      </c>
      <c r="KY52" s="752">
        <v>0</v>
      </c>
      <c r="KZ52" s="751">
        <v>1</v>
      </c>
      <c r="LA52" s="752">
        <v>0</v>
      </c>
      <c r="LB52" s="752">
        <v>0</v>
      </c>
      <c r="LC52" s="751">
        <v>2</v>
      </c>
      <c r="LD52" s="751">
        <v>6</v>
      </c>
      <c r="LE52" s="752">
        <v>0</v>
      </c>
      <c r="LF52" s="752">
        <v>0</v>
      </c>
      <c r="LG52" s="752">
        <v>0</v>
      </c>
      <c r="LH52" s="752">
        <v>0</v>
      </c>
      <c r="LI52" s="752">
        <v>0</v>
      </c>
      <c r="LJ52" s="752">
        <v>0</v>
      </c>
      <c r="LK52" s="752">
        <v>0</v>
      </c>
      <c r="LL52" s="754">
        <v>0</v>
      </c>
    </row>
    <row r="53" spans="2:324" ht="15" customHeight="1">
      <c r="B53" s="994"/>
      <c r="C53" s="619" t="s">
        <v>33</v>
      </c>
      <c r="D53" s="750">
        <v>390</v>
      </c>
      <c r="E53" s="751">
        <v>390</v>
      </c>
      <c r="F53" s="752">
        <v>0</v>
      </c>
      <c r="G53" s="752">
        <v>0</v>
      </c>
      <c r="H53" s="752">
        <v>0</v>
      </c>
      <c r="I53" s="752">
        <v>0</v>
      </c>
      <c r="J53" s="752">
        <v>0</v>
      </c>
      <c r="K53" s="752">
        <v>0</v>
      </c>
      <c r="L53" s="752">
        <v>0</v>
      </c>
      <c r="M53" s="752">
        <v>0</v>
      </c>
      <c r="N53" s="752">
        <v>0</v>
      </c>
      <c r="O53" s="752">
        <v>0</v>
      </c>
      <c r="P53" s="751">
        <v>1</v>
      </c>
      <c r="Q53" s="751">
        <v>1</v>
      </c>
      <c r="R53" s="751">
        <v>7</v>
      </c>
      <c r="S53" s="751">
        <v>17</v>
      </c>
      <c r="T53" s="752">
        <v>0</v>
      </c>
      <c r="U53" s="752">
        <v>0</v>
      </c>
      <c r="V53" s="752">
        <v>0</v>
      </c>
      <c r="W53" s="752">
        <v>0</v>
      </c>
      <c r="X53" s="752">
        <v>0</v>
      </c>
      <c r="Y53" s="752">
        <v>0</v>
      </c>
      <c r="Z53" s="752">
        <v>0</v>
      </c>
      <c r="AA53" s="752">
        <v>0</v>
      </c>
      <c r="AB53" s="752">
        <v>0</v>
      </c>
      <c r="AC53" s="752">
        <v>0</v>
      </c>
      <c r="AD53" s="752">
        <v>0</v>
      </c>
      <c r="AE53" s="752">
        <v>0</v>
      </c>
      <c r="AF53" s="752">
        <v>0</v>
      </c>
      <c r="AG53" s="751">
        <v>6</v>
      </c>
      <c r="AH53" s="752">
        <v>0</v>
      </c>
      <c r="AI53" s="752">
        <v>0</v>
      </c>
      <c r="AJ53" s="752">
        <v>0</v>
      </c>
      <c r="AK53" s="752">
        <v>0</v>
      </c>
      <c r="AL53" s="752">
        <v>0</v>
      </c>
      <c r="AM53" s="752">
        <v>0</v>
      </c>
      <c r="AN53" s="752">
        <v>0</v>
      </c>
      <c r="AO53" s="752">
        <v>0</v>
      </c>
      <c r="AP53" s="752">
        <v>0</v>
      </c>
      <c r="AQ53" s="752">
        <v>0</v>
      </c>
      <c r="AR53" s="751">
        <v>1</v>
      </c>
      <c r="AS53" s="752">
        <v>0</v>
      </c>
      <c r="AT53" s="751">
        <v>5</v>
      </c>
      <c r="AU53" s="752">
        <v>0</v>
      </c>
      <c r="AV53" s="752">
        <v>0</v>
      </c>
      <c r="AW53" s="752">
        <v>0</v>
      </c>
      <c r="AX53" s="752">
        <v>0</v>
      </c>
      <c r="AY53" s="752">
        <v>0</v>
      </c>
      <c r="AZ53" s="752">
        <v>0</v>
      </c>
      <c r="BA53" s="752">
        <v>0</v>
      </c>
      <c r="BB53" s="752">
        <v>0</v>
      </c>
      <c r="BC53" s="752">
        <v>0</v>
      </c>
      <c r="BD53" s="752">
        <v>0</v>
      </c>
      <c r="BE53" s="751">
        <v>2</v>
      </c>
      <c r="BF53" s="752">
        <v>0</v>
      </c>
      <c r="BG53" s="751">
        <v>1</v>
      </c>
      <c r="BH53" s="752">
        <v>0</v>
      </c>
      <c r="BI53" s="752">
        <v>0</v>
      </c>
      <c r="BJ53" s="752">
        <v>0</v>
      </c>
      <c r="BK53" s="752">
        <v>0</v>
      </c>
      <c r="BL53" s="752">
        <v>0</v>
      </c>
      <c r="BM53" s="752">
        <v>0</v>
      </c>
      <c r="BN53" s="752">
        <v>0</v>
      </c>
      <c r="BO53" s="752">
        <v>0</v>
      </c>
      <c r="BP53" s="752">
        <v>0</v>
      </c>
      <c r="BQ53" s="752">
        <v>0</v>
      </c>
      <c r="BR53" s="752">
        <v>0</v>
      </c>
      <c r="BS53" s="751">
        <v>2</v>
      </c>
      <c r="BT53" s="751">
        <v>1</v>
      </c>
      <c r="BU53" s="751">
        <v>9</v>
      </c>
      <c r="BV53" s="752">
        <v>0</v>
      </c>
      <c r="BW53" s="752">
        <v>0</v>
      </c>
      <c r="BX53" s="752">
        <v>0</v>
      </c>
      <c r="BY53" s="752">
        <v>0</v>
      </c>
      <c r="BZ53" s="752">
        <v>0</v>
      </c>
      <c r="CA53" s="752">
        <v>0</v>
      </c>
      <c r="CB53" s="752">
        <v>0</v>
      </c>
      <c r="CC53" s="752">
        <v>0</v>
      </c>
      <c r="CD53" s="752">
        <v>0</v>
      </c>
      <c r="CE53" s="752">
        <v>0</v>
      </c>
      <c r="CF53" s="752">
        <v>0</v>
      </c>
      <c r="CG53" s="751">
        <v>2</v>
      </c>
      <c r="CH53" s="751">
        <v>1</v>
      </c>
      <c r="CI53" s="751">
        <v>8</v>
      </c>
      <c r="CJ53" s="752">
        <v>0</v>
      </c>
      <c r="CK53" s="752">
        <v>0</v>
      </c>
      <c r="CL53" s="752">
        <v>0</v>
      </c>
      <c r="CM53" s="752">
        <v>0</v>
      </c>
      <c r="CN53" s="752">
        <v>0</v>
      </c>
      <c r="CO53" s="752">
        <v>0</v>
      </c>
      <c r="CP53" s="752">
        <v>0</v>
      </c>
      <c r="CQ53" s="752">
        <v>0</v>
      </c>
      <c r="CR53" s="752">
        <v>0</v>
      </c>
      <c r="CS53" s="752">
        <v>0</v>
      </c>
      <c r="CT53" s="751">
        <v>1</v>
      </c>
      <c r="CU53" s="751">
        <v>3</v>
      </c>
      <c r="CV53" s="751">
        <v>14</v>
      </c>
      <c r="CW53" s="752">
        <v>0</v>
      </c>
      <c r="CX53" s="752">
        <v>0</v>
      </c>
      <c r="CY53" s="752">
        <v>0</v>
      </c>
      <c r="CZ53" s="752">
        <v>0</v>
      </c>
      <c r="DA53" s="752">
        <v>0</v>
      </c>
      <c r="DB53" s="752">
        <v>0</v>
      </c>
      <c r="DC53" s="752">
        <v>0</v>
      </c>
      <c r="DD53" s="752">
        <v>0</v>
      </c>
      <c r="DE53" s="752">
        <v>0</v>
      </c>
      <c r="DF53" s="752">
        <v>0</v>
      </c>
      <c r="DG53" s="752">
        <v>0</v>
      </c>
      <c r="DH53" s="751">
        <v>1</v>
      </c>
      <c r="DI53" s="752">
        <v>0</v>
      </c>
      <c r="DJ53" s="751">
        <v>3</v>
      </c>
      <c r="DK53" s="752">
        <v>0</v>
      </c>
      <c r="DL53" s="752">
        <v>0</v>
      </c>
      <c r="DM53" s="752">
        <v>0</v>
      </c>
      <c r="DN53" s="752">
        <v>0</v>
      </c>
      <c r="DO53" s="752">
        <v>0</v>
      </c>
      <c r="DP53" s="752">
        <v>0</v>
      </c>
      <c r="DQ53" s="752">
        <v>0</v>
      </c>
      <c r="DR53" s="752">
        <v>0</v>
      </c>
      <c r="DS53" s="752">
        <v>0</v>
      </c>
      <c r="DT53" s="752">
        <v>0</v>
      </c>
      <c r="DU53" s="752">
        <v>0</v>
      </c>
      <c r="DV53" s="751">
        <v>9</v>
      </c>
      <c r="DW53" s="751">
        <v>22</v>
      </c>
      <c r="DX53" s="751">
        <v>58</v>
      </c>
      <c r="DY53" s="752">
        <v>0</v>
      </c>
      <c r="DZ53" s="752">
        <v>0</v>
      </c>
      <c r="EA53" s="752">
        <v>0</v>
      </c>
      <c r="EB53" s="752">
        <v>0</v>
      </c>
      <c r="EC53" s="752">
        <v>0</v>
      </c>
      <c r="ED53" s="752">
        <v>0</v>
      </c>
      <c r="EE53" s="752">
        <v>0</v>
      </c>
      <c r="EF53" s="752">
        <v>0</v>
      </c>
      <c r="EG53" s="752">
        <v>0</v>
      </c>
      <c r="EH53" s="752">
        <v>0</v>
      </c>
      <c r="EI53" s="751">
        <v>2</v>
      </c>
      <c r="EJ53" s="751">
        <v>4</v>
      </c>
      <c r="EK53" s="751">
        <v>8</v>
      </c>
      <c r="EL53" s="752">
        <v>0</v>
      </c>
      <c r="EM53" s="752">
        <v>0</v>
      </c>
      <c r="EN53" s="752">
        <v>0</v>
      </c>
      <c r="EO53" s="752">
        <v>0</v>
      </c>
      <c r="EP53" s="752">
        <v>0</v>
      </c>
      <c r="EQ53" s="752">
        <v>0</v>
      </c>
      <c r="ER53" s="752">
        <v>0</v>
      </c>
      <c r="ES53" s="752">
        <v>0</v>
      </c>
      <c r="ET53" s="752">
        <v>0</v>
      </c>
      <c r="EU53" s="752">
        <v>0</v>
      </c>
      <c r="EV53" s="752">
        <v>0</v>
      </c>
      <c r="EW53" s="752">
        <v>0</v>
      </c>
      <c r="EX53" s="751">
        <v>2</v>
      </c>
      <c r="EY53" s="751">
        <v>14</v>
      </c>
      <c r="EZ53" s="752">
        <v>0</v>
      </c>
      <c r="FA53" s="752">
        <v>0</v>
      </c>
      <c r="FB53" s="752">
        <v>0</v>
      </c>
      <c r="FC53" s="752">
        <v>0</v>
      </c>
      <c r="FD53" s="752">
        <v>0</v>
      </c>
      <c r="FE53" s="752">
        <v>0</v>
      </c>
      <c r="FF53" s="752">
        <v>0</v>
      </c>
      <c r="FG53" s="752">
        <v>0</v>
      </c>
      <c r="FH53" s="752">
        <v>0</v>
      </c>
      <c r="FI53" s="752">
        <v>0</v>
      </c>
      <c r="FJ53" s="751">
        <v>1</v>
      </c>
      <c r="FK53" s="751">
        <v>5</v>
      </c>
      <c r="FL53" s="751">
        <v>12</v>
      </c>
      <c r="FM53" s="752">
        <v>0</v>
      </c>
      <c r="FN53" s="752">
        <v>0</v>
      </c>
      <c r="FO53" s="752">
        <v>0</v>
      </c>
      <c r="FP53" s="752">
        <v>0</v>
      </c>
      <c r="FQ53" s="752">
        <v>0</v>
      </c>
      <c r="FR53" s="752">
        <v>0</v>
      </c>
      <c r="FS53" s="752">
        <v>0</v>
      </c>
      <c r="FT53" s="752">
        <v>0</v>
      </c>
      <c r="FU53" s="752">
        <v>0</v>
      </c>
      <c r="FV53" s="752">
        <v>0</v>
      </c>
      <c r="FW53" s="751">
        <v>2</v>
      </c>
      <c r="FX53" s="751">
        <v>11</v>
      </c>
      <c r="FY53" s="751">
        <v>28</v>
      </c>
      <c r="FZ53" s="752">
        <v>0</v>
      </c>
      <c r="GA53" s="752">
        <v>0</v>
      </c>
      <c r="GB53" s="752">
        <v>0</v>
      </c>
      <c r="GC53" s="752">
        <v>0</v>
      </c>
      <c r="GD53" s="752">
        <v>0</v>
      </c>
      <c r="GE53" s="752">
        <v>0</v>
      </c>
      <c r="GF53" s="752">
        <v>0</v>
      </c>
      <c r="GG53" s="752">
        <v>0</v>
      </c>
      <c r="GH53" s="752">
        <v>0</v>
      </c>
      <c r="GI53" s="752">
        <v>0</v>
      </c>
      <c r="GJ53" s="752">
        <v>0</v>
      </c>
      <c r="GK53" s="752">
        <v>0</v>
      </c>
      <c r="GL53" s="752">
        <v>0</v>
      </c>
      <c r="GM53" s="752">
        <v>0</v>
      </c>
      <c r="GN53" s="752">
        <v>0</v>
      </c>
      <c r="GO53" s="752">
        <v>0</v>
      </c>
      <c r="GP53" s="752">
        <v>0</v>
      </c>
      <c r="GQ53" s="752">
        <v>0</v>
      </c>
      <c r="GR53" s="752">
        <v>0</v>
      </c>
      <c r="GS53" s="752">
        <v>0</v>
      </c>
      <c r="GT53" s="752">
        <v>0</v>
      </c>
      <c r="GU53" s="752">
        <v>0</v>
      </c>
      <c r="GV53" s="752">
        <v>0</v>
      </c>
      <c r="GW53" s="752">
        <v>0</v>
      </c>
      <c r="GX53" s="751">
        <v>1</v>
      </c>
      <c r="GY53" s="751">
        <v>1</v>
      </c>
      <c r="GZ53" s="752">
        <v>0</v>
      </c>
      <c r="HA53" s="752">
        <v>0</v>
      </c>
      <c r="HB53" s="752">
        <v>0</v>
      </c>
      <c r="HC53" s="752">
        <v>0</v>
      </c>
      <c r="HD53" s="752">
        <v>0</v>
      </c>
      <c r="HE53" s="752">
        <v>0</v>
      </c>
      <c r="HF53" s="752">
        <v>0</v>
      </c>
      <c r="HG53" s="752">
        <v>0</v>
      </c>
      <c r="HH53" s="752">
        <v>0</v>
      </c>
      <c r="HI53" s="752">
        <v>0</v>
      </c>
      <c r="HJ53" s="751">
        <v>1</v>
      </c>
      <c r="HK53" s="752">
        <v>0</v>
      </c>
      <c r="HL53" s="752">
        <v>0</v>
      </c>
      <c r="HM53" s="752">
        <v>0</v>
      </c>
      <c r="HN53" s="752">
        <v>0</v>
      </c>
      <c r="HO53" s="752">
        <v>0</v>
      </c>
      <c r="HP53" s="752">
        <v>0</v>
      </c>
      <c r="HQ53" s="752">
        <v>0</v>
      </c>
      <c r="HR53" s="752">
        <v>0</v>
      </c>
      <c r="HS53" s="752">
        <v>0</v>
      </c>
      <c r="HT53" s="752">
        <v>0</v>
      </c>
      <c r="HU53" s="752">
        <v>0</v>
      </c>
      <c r="HV53" s="751">
        <v>5</v>
      </c>
      <c r="HW53" s="751">
        <v>19</v>
      </c>
      <c r="HX53" s="751">
        <v>59</v>
      </c>
      <c r="HY53" s="752">
        <v>0</v>
      </c>
      <c r="HZ53" s="752">
        <v>0</v>
      </c>
      <c r="IA53" s="752">
        <v>0</v>
      </c>
      <c r="IB53" s="752">
        <v>0</v>
      </c>
      <c r="IC53" s="752">
        <v>0</v>
      </c>
      <c r="ID53" s="752">
        <v>0</v>
      </c>
      <c r="IE53" s="752">
        <v>0</v>
      </c>
      <c r="IF53" s="752">
        <v>0</v>
      </c>
      <c r="IG53" s="752">
        <v>0</v>
      </c>
      <c r="IH53" s="752">
        <v>0</v>
      </c>
      <c r="II53" s="752">
        <v>0</v>
      </c>
      <c r="IJ53" s="751">
        <v>1</v>
      </c>
      <c r="IK53" s="751">
        <v>5</v>
      </c>
      <c r="IL53" s="751">
        <v>17</v>
      </c>
      <c r="IM53" s="752">
        <v>0</v>
      </c>
      <c r="IN53" s="752">
        <v>0</v>
      </c>
      <c r="IO53" s="752">
        <v>0</v>
      </c>
      <c r="IP53" s="752">
        <v>0</v>
      </c>
      <c r="IQ53" s="752">
        <v>0</v>
      </c>
      <c r="IR53" s="752">
        <v>0</v>
      </c>
      <c r="IS53" s="752">
        <v>0</v>
      </c>
      <c r="IT53" s="752">
        <v>0</v>
      </c>
      <c r="IU53" s="752">
        <v>0</v>
      </c>
      <c r="IV53" s="752">
        <v>0</v>
      </c>
      <c r="IW53" s="752">
        <v>0</v>
      </c>
      <c r="IX53" s="752">
        <v>0</v>
      </c>
      <c r="IY53" s="751">
        <v>1</v>
      </c>
      <c r="IZ53" s="752">
        <v>0</v>
      </c>
      <c r="JA53" s="752">
        <v>0</v>
      </c>
      <c r="JB53" s="752">
        <v>0</v>
      </c>
      <c r="JC53" s="752">
        <v>0</v>
      </c>
      <c r="JD53" s="752">
        <v>0</v>
      </c>
      <c r="JE53" s="752">
        <v>0</v>
      </c>
      <c r="JF53" s="752">
        <v>0</v>
      </c>
      <c r="JG53" s="752">
        <v>0</v>
      </c>
      <c r="JH53" s="752">
        <v>0</v>
      </c>
      <c r="JI53" s="752">
        <v>0</v>
      </c>
      <c r="JJ53" s="752">
        <v>0</v>
      </c>
      <c r="JK53" s="752">
        <v>0</v>
      </c>
      <c r="JL53" s="752">
        <v>0</v>
      </c>
      <c r="JM53" s="752">
        <v>0</v>
      </c>
      <c r="JN53" s="752">
        <v>0</v>
      </c>
      <c r="JO53" s="752">
        <v>0</v>
      </c>
      <c r="JP53" s="751">
        <v>1</v>
      </c>
      <c r="JQ53" s="751">
        <v>1</v>
      </c>
      <c r="JR53" s="751">
        <v>1</v>
      </c>
      <c r="JS53" s="752">
        <v>0</v>
      </c>
      <c r="JT53" s="752">
        <v>0</v>
      </c>
      <c r="JU53" s="752">
        <v>0</v>
      </c>
      <c r="JV53" s="752">
        <v>0</v>
      </c>
      <c r="JW53" s="752">
        <v>0</v>
      </c>
      <c r="JX53" s="752">
        <v>0</v>
      </c>
      <c r="JY53" s="752">
        <v>0</v>
      </c>
      <c r="JZ53" s="751">
        <v>1</v>
      </c>
      <c r="KA53" s="752">
        <v>0</v>
      </c>
      <c r="KB53" s="752">
        <v>0</v>
      </c>
      <c r="KC53" s="751">
        <v>1</v>
      </c>
      <c r="KD53" s="752">
        <v>0</v>
      </c>
      <c r="KE53" s="752">
        <v>0</v>
      </c>
      <c r="KF53" s="752">
        <v>0</v>
      </c>
      <c r="KG53" s="752">
        <v>0</v>
      </c>
      <c r="KH53" s="752">
        <v>0</v>
      </c>
      <c r="KI53" s="752">
        <v>0</v>
      </c>
      <c r="KJ53" s="752">
        <v>0</v>
      </c>
      <c r="KK53" s="752">
        <v>0</v>
      </c>
      <c r="KL53" s="752">
        <v>0</v>
      </c>
      <c r="KM53" s="752">
        <v>0</v>
      </c>
      <c r="KN53" s="752">
        <v>0</v>
      </c>
      <c r="KO53" s="752">
        <v>0</v>
      </c>
      <c r="KP53" s="751">
        <v>3</v>
      </c>
      <c r="KQ53" s="751">
        <v>4</v>
      </c>
      <c r="KR53" s="752">
        <v>0</v>
      </c>
      <c r="KS53" s="752">
        <v>0</v>
      </c>
      <c r="KT53" s="752">
        <v>0</v>
      </c>
      <c r="KU53" s="752">
        <v>0</v>
      </c>
      <c r="KV53" s="752">
        <v>0</v>
      </c>
      <c r="KW53" s="752">
        <v>0</v>
      </c>
      <c r="KX53" s="752">
        <v>0</v>
      </c>
      <c r="KY53" s="752">
        <v>0</v>
      </c>
      <c r="KZ53" s="752">
        <v>0</v>
      </c>
      <c r="LA53" s="752">
        <v>0</v>
      </c>
      <c r="LB53" s="751">
        <v>1</v>
      </c>
      <c r="LC53" s="751">
        <v>2</v>
      </c>
      <c r="LD53" s="751">
        <v>1</v>
      </c>
      <c r="LE53" s="752">
        <v>0</v>
      </c>
      <c r="LF53" s="752">
        <v>0</v>
      </c>
      <c r="LG53" s="752">
        <v>0</v>
      </c>
      <c r="LH53" s="752">
        <v>0</v>
      </c>
      <c r="LI53" s="752">
        <v>0</v>
      </c>
      <c r="LJ53" s="752">
        <v>0</v>
      </c>
      <c r="LK53" s="752">
        <v>0</v>
      </c>
      <c r="LL53" s="754">
        <v>0</v>
      </c>
    </row>
    <row r="54" spans="2:324" ht="15" customHeight="1">
      <c r="B54" s="994" t="s">
        <v>216</v>
      </c>
      <c r="C54" s="619" t="s">
        <v>27</v>
      </c>
      <c r="D54" s="750">
        <v>292</v>
      </c>
      <c r="E54" s="751">
        <v>292</v>
      </c>
      <c r="F54" s="752">
        <v>0</v>
      </c>
      <c r="G54" s="752">
        <v>0</v>
      </c>
      <c r="H54" s="752">
        <v>0</v>
      </c>
      <c r="I54" s="752">
        <v>0</v>
      </c>
      <c r="J54" s="752">
        <v>0</v>
      </c>
      <c r="K54" s="752">
        <v>0</v>
      </c>
      <c r="L54" s="752">
        <v>0</v>
      </c>
      <c r="M54" s="752">
        <v>0</v>
      </c>
      <c r="N54" s="752">
        <v>0</v>
      </c>
      <c r="O54" s="752">
        <v>0</v>
      </c>
      <c r="P54" s="752">
        <v>0</v>
      </c>
      <c r="Q54" s="751">
        <v>2</v>
      </c>
      <c r="R54" s="751">
        <v>5</v>
      </c>
      <c r="S54" s="751">
        <v>17</v>
      </c>
      <c r="T54" s="752">
        <v>0</v>
      </c>
      <c r="U54" s="752">
        <v>0</v>
      </c>
      <c r="V54" s="752">
        <v>0</v>
      </c>
      <c r="W54" s="752">
        <v>0</v>
      </c>
      <c r="X54" s="752">
        <v>0</v>
      </c>
      <c r="Y54" s="752">
        <v>0</v>
      </c>
      <c r="Z54" s="752">
        <v>0</v>
      </c>
      <c r="AA54" s="752">
        <v>0</v>
      </c>
      <c r="AB54" s="752">
        <v>0</v>
      </c>
      <c r="AC54" s="752">
        <v>0</v>
      </c>
      <c r="AD54" s="751">
        <v>1</v>
      </c>
      <c r="AE54" s="752">
        <v>0</v>
      </c>
      <c r="AF54" s="751">
        <v>1</v>
      </c>
      <c r="AG54" s="751">
        <v>6</v>
      </c>
      <c r="AH54" s="752">
        <v>0</v>
      </c>
      <c r="AI54" s="752">
        <v>0</v>
      </c>
      <c r="AJ54" s="752">
        <v>0</v>
      </c>
      <c r="AK54" s="752">
        <v>0</v>
      </c>
      <c r="AL54" s="752">
        <v>0</v>
      </c>
      <c r="AM54" s="752">
        <v>0</v>
      </c>
      <c r="AN54" s="752">
        <v>0</v>
      </c>
      <c r="AO54" s="752">
        <v>0</v>
      </c>
      <c r="AP54" s="752">
        <v>0</v>
      </c>
      <c r="AQ54" s="752">
        <v>0</v>
      </c>
      <c r="AR54" s="751">
        <v>2</v>
      </c>
      <c r="AS54" s="752">
        <v>0</v>
      </c>
      <c r="AT54" s="751">
        <v>1</v>
      </c>
      <c r="AU54" s="752">
        <v>0</v>
      </c>
      <c r="AV54" s="752">
        <v>0</v>
      </c>
      <c r="AW54" s="752">
        <v>0</v>
      </c>
      <c r="AX54" s="752">
        <v>0</v>
      </c>
      <c r="AY54" s="752">
        <v>0</v>
      </c>
      <c r="AZ54" s="752">
        <v>0</v>
      </c>
      <c r="BA54" s="752">
        <v>0</v>
      </c>
      <c r="BB54" s="752">
        <v>0</v>
      </c>
      <c r="BC54" s="752">
        <v>0</v>
      </c>
      <c r="BD54" s="752">
        <v>0</v>
      </c>
      <c r="BE54" s="752">
        <v>0</v>
      </c>
      <c r="BF54" s="752">
        <v>0</v>
      </c>
      <c r="BG54" s="751">
        <v>2</v>
      </c>
      <c r="BH54" s="752">
        <v>0</v>
      </c>
      <c r="BI54" s="752">
        <v>0</v>
      </c>
      <c r="BJ54" s="752">
        <v>0</v>
      </c>
      <c r="BK54" s="752">
        <v>0</v>
      </c>
      <c r="BL54" s="752">
        <v>0</v>
      </c>
      <c r="BM54" s="752">
        <v>0</v>
      </c>
      <c r="BN54" s="752">
        <v>0</v>
      </c>
      <c r="BO54" s="752">
        <v>0</v>
      </c>
      <c r="BP54" s="752">
        <v>0</v>
      </c>
      <c r="BQ54" s="752">
        <v>0</v>
      </c>
      <c r="BR54" s="752">
        <v>0</v>
      </c>
      <c r="BS54" s="752">
        <v>0</v>
      </c>
      <c r="BT54" s="752">
        <v>0</v>
      </c>
      <c r="BU54" s="751">
        <v>13</v>
      </c>
      <c r="BV54" s="752">
        <v>0</v>
      </c>
      <c r="BW54" s="752">
        <v>0</v>
      </c>
      <c r="BX54" s="752">
        <v>0</v>
      </c>
      <c r="BY54" s="752">
        <v>0</v>
      </c>
      <c r="BZ54" s="752">
        <v>0</v>
      </c>
      <c r="CA54" s="752">
        <v>0</v>
      </c>
      <c r="CB54" s="752">
        <v>0</v>
      </c>
      <c r="CC54" s="752">
        <v>0</v>
      </c>
      <c r="CD54" s="752">
        <v>0</v>
      </c>
      <c r="CE54" s="752">
        <v>0</v>
      </c>
      <c r="CF54" s="752">
        <v>0</v>
      </c>
      <c r="CG54" s="752">
        <v>0</v>
      </c>
      <c r="CH54" s="751">
        <v>2</v>
      </c>
      <c r="CI54" s="751">
        <v>6</v>
      </c>
      <c r="CJ54" s="752">
        <v>0</v>
      </c>
      <c r="CK54" s="752">
        <v>0</v>
      </c>
      <c r="CL54" s="752">
        <v>0</v>
      </c>
      <c r="CM54" s="752">
        <v>0</v>
      </c>
      <c r="CN54" s="752">
        <v>0</v>
      </c>
      <c r="CO54" s="752">
        <v>0</v>
      </c>
      <c r="CP54" s="752">
        <v>0</v>
      </c>
      <c r="CQ54" s="752">
        <v>0</v>
      </c>
      <c r="CR54" s="752">
        <v>0</v>
      </c>
      <c r="CS54" s="752">
        <v>0</v>
      </c>
      <c r="CT54" s="752">
        <v>0</v>
      </c>
      <c r="CU54" s="751">
        <v>3</v>
      </c>
      <c r="CV54" s="751">
        <v>8</v>
      </c>
      <c r="CW54" s="752">
        <v>0</v>
      </c>
      <c r="CX54" s="752">
        <v>0</v>
      </c>
      <c r="CY54" s="752">
        <v>0</v>
      </c>
      <c r="CZ54" s="752">
        <v>0</v>
      </c>
      <c r="DA54" s="752">
        <v>0</v>
      </c>
      <c r="DB54" s="752">
        <v>0</v>
      </c>
      <c r="DC54" s="752">
        <v>0</v>
      </c>
      <c r="DD54" s="752">
        <v>0</v>
      </c>
      <c r="DE54" s="752">
        <v>0</v>
      </c>
      <c r="DF54" s="752">
        <v>0</v>
      </c>
      <c r="DG54" s="752">
        <v>0</v>
      </c>
      <c r="DH54" s="752">
        <v>0</v>
      </c>
      <c r="DI54" s="751">
        <v>1</v>
      </c>
      <c r="DJ54" s="751">
        <v>6</v>
      </c>
      <c r="DK54" s="752">
        <v>0</v>
      </c>
      <c r="DL54" s="752">
        <v>0</v>
      </c>
      <c r="DM54" s="752">
        <v>0</v>
      </c>
      <c r="DN54" s="752">
        <v>0</v>
      </c>
      <c r="DO54" s="752">
        <v>0</v>
      </c>
      <c r="DP54" s="752">
        <v>0</v>
      </c>
      <c r="DQ54" s="751">
        <v>1</v>
      </c>
      <c r="DR54" s="752">
        <v>0</v>
      </c>
      <c r="DS54" s="751">
        <v>1</v>
      </c>
      <c r="DT54" s="751">
        <v>1</v>
      </c>
      <c r="DU54" s="752">
        <v>0</v>
      </c>
      <c r="DV54" s="751">
        <v>8</v>
      </c>
      <c r="DW54" s="751">
        <v>5</v>
      </c>
      <c r="DX54" s="751">
        <v>32</v>
      </c>
      <c r="DY54" s="752">
        <v>0</v>
      </c>
      <c r="DZ54" s="752">
        <v>0</v>
      </c>
      <c r="EA54" s="752">
        <v>0</v>
      </c>
      <c r="EB54" s="752">
        <v>0</v>
      </c>
      <c r="EC54" s="752">
        <v>0</v>
      </c>
      <c r="ED54" s="752">
        <v>0</v>
      </c>
      <c r="EE54" s="752">
        <v>0</v>
      </c>
      <c r="EF54" s="751">
        <v>1</v>
      </c>
      <c r="EG54" s="752">
        <v>0</v>
      </c>
      <c r="EH54" s="752">
        <v>0</v>
      </c>
      <c r="EI54" s="752">
        <v>0</v>
      </c>
      <c r="EJ54" s="751">
        <v>1</v>
      </c>
      <c r="EK54" s="751">
        <v>14</v>
      </c>
      <c r="EL54" s="752">
        <v>0</v>
      </c>
      <c r="EM54" s="752">
        <v>0</v>
      </c>
      <c r="EN54" s="752">
        <v>0</v>
      </c>
      <c r="EO54" s="752">
        <v>0</v>
      </c>
      <c r="EP54" s="752">
        <v>0</v>
      </c>
      <c r="EQ54" s="752">
        <v>0</v>
      </c>
      <c r="ER54" s="752">
        <v>0</v>
      </c>
      <c r="ES54" s="752">
        <v>0</v>
      </c>
      <c r="ET54" s="752">
        <v>0</v>
      </c>
      <c r="EU54" s="752">
        <v>0</v>
      </c>
      <c r="EV54" s="752">
        <v>0</v>
      </c>
      <c r="EW54" s="752">
        <v>0</v>
      </c>
      <c r="EX54" s="751">
        <v>1</v>
      </c>
      <c r="EY54" s="751">
        <v>4</v>
      </c>
      <c r="EZ54" s="752">
        <v>0</v>
      </c>
      <c r="FA54" s="752">
        <v>0</v>
      </c>
      <c r="FB54" s="752">
        <v>0</v>
      </c>
      <c r="FC54" s="752">
        <v>0</v>
      </c>
      <c r="FD54" s="752">
        <v>0</v>
      </c>
      <c r="FE54" s="752">
        <v>0</v>
      </c>
      <c r="FF54" s="752">
        <v>0</v>
      </c>
      <c r="FG54" s="752">
        <v>0</v>
      </c>
      <c r="FH54" s="752">
        <v>0</v>
      </c>
      <c r="FI54" s="752">
        <v>0</v>
      </c>
      <c r="FJ54" s="751">
        <v>1</v>
      </c>
      <c r="FK54" s="751">
        <v>5</v>
      </c>
      <c r="FL54" s="751">
        <v>9</v>
      </c>
      <c r="FM54" s="752">
        <v>0</v>
      </c>
      <c r="FN54" s="752">
        <v>0</v>
      </c>
      <c r="FO54" s="752">
        <v>0</v>
      </c>
      <c r="FP54" s="752">
        <v>0</v>
      </c>
      <c r="FQ54" s="752">
        <v>0</v>
      </c>
      <c r="FR54" s="751">
        <v>1</v>
      </c>
      <c r="FS54" s="752">
        <v>0</v>
      </c>
      <c r="FT54" s="752">
        <v>0</v>
      </c>
      <c r="FU54" s="752">
        <v>0</v>
      </c>
      <c r="FV54" s="752">
        <v>0</v>
      </c>
      <c r="FW54" s="751">
        <v>3</v>
      </c>
      <c r="FX54" s="751">
        <v>3</v>
      </c>
      <c r="FY54" s="751">
        <v>17</v>
      </c>
      <c r="FZ54" s="752">
        <v>0</v>
      </c>
      <c r="GA54" s="752">
        <v>0</v>
      </c>
      <c r="GB54" s="752">
        <v>0</v>
      </c>
      <c r="GC54" s="752">
        <v>0</v>
      </c>
      <c r="GD54" s="752">
        <v>0</v>
      </c>
      <c r="GE54" s="752">
        <v>0</v>
      </c>
      <c r="GF54" s="752">
        <v>0</v>
      </c>
      <c r="GG54" s="752">
        <v>0</v>
      </c>
      <c r="GH54" s="752">
        <v>0</v>
      </c>
      <c r="GI54" s="752">
        <v>0</v>
      </c>
      <c r="GJ54" s="752">
        <v>0</v>
      </c>
      <c r="GK54" s="752">
        <v>0</v>
      </c>
      <c r="GL54" s="751">
        <v>1</v>
      </c>
      <c r="GM54" s="751">
        <v>1</v>
      </c>
      <c r="GN54" s="752">
        <v>0</v>
      </c>
      <c r="GO54" s="752">
        <v>0</v>
      </c>
      <c r="GP54" s="752">
        <v>0</v>
      </c>
      <c r="GQ54" s="752">
        <v>0</v>
      </c>
      <c r="GR54" s="752">
        <v>0</v>
      </c>
      <c r="GS54" s="752">
        <v>0</v>
      </c>
      <c r="GT54" s="752">
        <v>0</v>
      </c>
      <c r="GU54" s="752">
        <v>0</v>
      </c>
      <c r="GV54" s="752">
        <v>0</v>
      </c>
      <c r="GW54" s="752">
        <v>0</v>
      </c>
      <c r="GX54" s="751">
        <v>1</v>
      </c>
      <c r="GY54" s="751">
        <v>1</v>
      </c>
      <c r="GZ54" s="752">
        <v>0</v>
      </c>
      <c r="HA54" s="752">
        <v>0</v>
      </c>
      <c r="HB54" s="752">
        <v>0</v>
      </c>
      <c r="HC54" s="752">
        <v>0</v>
      </c>
      <c r="HD54" s="752">
        <v>0</v>
      </c>
      <c r="HE54" s="752">
        <v>0</v>
      </c>
      <c r="HF54" s="752">
        <v>0</v>
      </c>
      <c r="HG54" s="752">
        <v>0</v>
      </c>
      <c r="HH54" s="752">
        <v>0</v>
      </c>
      <c r="HI54" s="752">
        <v>0</v>
      </c>
      <c r="HJ54" s="752">
        <v>0</v>
      </c>
      <c r="HK54" s="752">
        <v>0</v>
      </c>
      <c r="HL54" s="752">
        <v>0</v>
      </c>
      <c r="HM54" s="752">
        <v>0</v>
      </c>
      <c r="HN54" s="752">
        <v>0</v>
      </c>
      <c r="HO54" s="752">
        <v>0</v>
      </c>
      <c r="HP54" s="752">
        <v>0</v>
      </c>
      <c r="HQ54" s="752">
        <v>0</v>
      </c>
      <c r="HR54" s="752">
        <v>0</v>
      </c>
      <c r="HS54" s="752">
        <v>0</v>
      </c>
      <c r="HT54" s="752">
        <v>0</v>
      </c>
      <c r="HU54" s="752">
        <v>0</v>
      </c>
      <c r="HV54" s="751">
        <v>2</v>
      </c>
      <c r="HW54" s="751">
        <v>4</v>
      </c>
      <c r="HX54" s="751">
        <v>63</v>
      </c>
      <c r="HY54" s="752">
        <v>0</v>
      </c>
      <c r="HZ54" s="752">
        <v>0</v>
      </c>
      <c r="IA54" s="752">
        <v>0</v>
      </c>
      <c r="IB54" s="752">
        <v>0</v>
      </c>
      <c r="IC54" s="752">
        <v>0</v>
      </c>
      <c r="ID54" s="752">
        <v>0</v>
      </c>
      <c r="IE54" s="752">
        <v>0</v>
      </c>
      <c r="IF54" s="752">
        <v>0</v>
      </c>
      <c r="IG54" s="752">
        <v>0</v>
      </c>
      <c r="IH54" s="752">
        <v>0</v>
      </c>
      <c r="II54" s="752">
        <v>0</v>
      </c>
      <c r="IJ54" s="751">
        <v>1</v>
      </c>
      <c r="IK54" s="751">
        <v>3</v>
      </c>
      <c r="IL54" s="751">
        <v>18</v>
      </c>
      <c r="IM54" s="752">
        <v>0</v>
      </c>
      <c r="IN54" s="752">
        <v>0</v>
      </c>
      <c r="IO54" s="752">
        <v>0</v>
      </c>
      <c r="IP54" s="752">
        <v>0</v>
      </c>
      <c r="IQ54" s="752">
        <v>0</v>
      </c>
      <c r="IR54" s="752">
        <v>0</v>
      </c>
      <c r="IS54" s="752">
        <v>0</v>
      </c>
      <c r="IT54" s="752">
        <v>0</v>
      </c>
      <c r="IU54" s="752">
        <v>0</v>
      </c>
      <c r="IV54" s="752">
        <v>0</v>
      </c>
      <c r="IW54" s="752">
        <v>0</v>
      </c>
      <c r="IX54" s="752">
        <v>0</v>
      </c>
      <c r="IY54" s="751">
        <v>1</v>
      </c>
      <c r="IZ54" s="752">
        <v>0</v>
      </c>
      <c r="JA54" s="752">
        <v>0</v>
      </c>
      <c r="JB54" s="752">
        <v>0</v>
      </c>
      <c r="JC54" s="752">
        <v>0</v>
      </c>
      <c r="JD54" s="752">
        <v>0</v>
      </c>
      <c r="JE54" s="751">
        <v>1</v>
      </c>
      <c r="JF54" s="752">
        <v>0</v>
      </c>
      <c r="JG54" s="752">
        <v>0</v>
      </c>
      <c r="JH54" s="752">
        <v>0</v>
      </c>
      <c r="JI54" s="752">
        <v>0</v>
      </c>
      <c r="JJ54" s="752">
        <v>0</v>
      </c>
      <c r="JK54" s="752">
        <v>0</v>
      </c>
      <c r="JL54" s="752">
        <v>0</v>
      </c>
      <c r="JM54" s="752">
        <v>0</v>
      </c>
      <c r="JN54" s="752">
        <v>0</v>
      </c>
      <c r="JO54" s="752">
        <v>0</v>
      </c>
      <c r="JP54" s="752">
        <v>0</v>
      </c>
      <c r="JQ54" s="752">
        <v>0</v>
      </c>
      <c r="JR54" s="751">
        <v>1</v>
      </c>
      <c r="JS54" s="752">
        <v>0</v>
      </c>
      <c r="JT54" s="752">
        <v>0</v>
      </c>
      <c r="JU54" s="752">
        <v>0</v>
      </c>
      <c r="JV54" s="752">
        <v>0</v>
      </c>
      <c r="JW54" s="752">
        <v>0</v>
      </c>
      <c r="JX54" s="752">
        <v>0</v>
      </c>
      <c r="JY54" s="752">
        <v>0</v>
      </c>
      <c r="JZ54" s="752">
        <v>0</v>
      </c>
      <c r="KA54" s="752">
        <v>0</v>
      </c>
      <c r="KB54" s="752">
        <v>0</v>
      </c>
      <c r="KC54" s="751">
        <v>1</v>
      </c>
      <c r="KD54" s="751">
        <v>1</v>
      </c>
      <c r="KE54" s="752">
        <v>0</v>
      </c>
      <c r="KF54" s="752">
        <v>0</v>
      </c>
      <c r="KG54" s="752">
        <v>0</v>
      </c>
      <c r="KH54" s="752">
        <v>0</v>
      </c>
      <c r="KI54" s="752">
        <v>0</v>
      </c>
      <c r="KJ54" s="752">
        <v>0</v>
      </c>
      <c r="KK54" s="752">
        <v>0</v>
      </c>
      <c r="KL54" s="752">
        <v>0</v>
      </c>
      <c r="KM54" s="752">
        <v>0</v>
      </c>
      <c r="KN54" s="751">
        <v>1</v>
      </c>
      <c r="KO54" s="752">
        <v>0</v>
      </c>
      <c r="KP54" s="752">
        <v>0</v>
      </c>
      <c r="KQ54" s="751">
        <v>7</v>
      </c>
      <c r="KR54" s="752">
        <v>0</v>
      </c>
      <c r="KS54" s="752">
        <v>0</v>
      </c>
      <c r="KT54" s="752">
        <v>0</v>
      </c>
      <c r="KU54" s="752">
        <v>0</v>
      </c>
      <c r="KV54" s="752">
        <v>0</v>
      </c>
      <c r="KW54" s="752">
        <v>0</v>
      </c>
      <c r="KX54" s="752">
        <v>0</v>
      </c>
      <c r="KY54" s="752">
        <v>0</v>
      </c>
      <c r="KZ54" s="752">
        <v>0</v>
      </c>
      <c r="LA54" s="752">
        <v>0</v>
      </c>
      <c r="LB54" s="752">
        <v>0</v>
      </c>
      <c r="LC54" s="752">
        <v>0</v>
      </c>
      <c r="LD54" s="752">
        <v>0</v>
      </c>
      <c r="LE54" s="752">
        <v>0</v>
      </c>
      <c r="LF54" s="752">
        <v>0</v>
      </c>
      <c r="LG54" s="752">
        <v>0</v>
      </c>
      <c r="LH54" s="752">
        <v>0</v>
      </c>
      <c r="LI54" s="752">
        <v>0</v>
      </c>
      <c r="LJ54" s="752">
        <v>0</v>
      </c>
      <c r="LK54" s="752">
        <v>0</v>
      </c>
      <c r="LL54" s="754">
        <v>0</v>
      </c>
    </row>
    <row r="55" spans="2:324" ht="15" customHeight="1">
      <c r="B55" s="994"/>
      <c r="C55" s="619" t="s">
        <v>32</v>
      </c>
      <c r="D55" s="750">
        <v>150</v>
      </c>
      <c r="E55" s="751">
        <v>150</v>
      </c>
      <c r="F55" s="752">
        <v>0</v>
      </c>
      <c r="G55" s="752">
        <v>0</v>
      </c>
      <c r="H55" s="752">
        <v>0</v>
      </c>
      <c r="I55" s="752">
        <v>0</v>
      </c>
      <c r="J55" s="752">
        <v>0</v>
      </c>
      <c r="K55" s="752">
        <v>0</v>
      </c>
      <c r="L55" s="752">
        <v>0</v>
      </c>
      <c r="M55" s="752">
        <v>0</v>
      </c>
      <c r="N55" s="752">
        <v>0</v>
      </c>
      <c r="O55" s="752">
        <v>0</v>
      </c>
      <c r="P55" s="752">
        <v>0</v>
      </c>
      <c r="Q55" s="751">
        <v>1</v>
      </c>
      <c r="R55" s="751">
        <v>3</v>
      </c>
      <c r="S55" s="751">
        <v>11</v>
      </c>
      <c r="T55" s="752">
        <v>0</v>
      </c>
      <c r="U55" s="752">
        <v>0</v>
      </c>
      <c r="V55" s="752">
        <v>0</v>
      </c>
      <c r="W55" s="752">
        <v>0</v>
      </c>
      <c r="X55" s="752">
        <v>0</v>
      </c>
      <c r="Y55" s="752">
        <v>0</v>
      </c>
      <c r="Z55" s="752">
        <v>0</v>
      </c>
      <c r="AA55" s="752">
        <v>0</v>
      </c>
      <c r="AB55" s="752">
        <v>0</v>
      </c>
      <c r="AC55" s="752">
        <v>0</v>
      </c>
      <c r="AD55" s="751">
        <v>1</v>
      </c>
      <c r="AE55" s="752">
        <v>0</v>
      </c>
      <c r="AF55" s="751">
        <v>1</v>
      </c>
      <c r="AG55" s="751">
        <v>4</v>
      </c>
      <c r="AH55" s="752">
        <v>0</v>
      </c>
      <c r="AI55" s="752">
        <v>0</v>
      </c>
      <c r="AJ55" s="752">
        <v>0</v>
      </c>
      <c r="AK55" s="752">
        <v>0</v>
      </c>
      <c r="AL55" s="752">
        <v>0</v>
      </c>
      <c r="AM55" s="752">
        <v>0</v>
      </c>
      <c r="AN55" s="752">
        <v>0</v>
      </c>
      <c r="AO55" s="752">
        <v>0</v>
      </c>
      <c r="AP55" s="752">
        <v>0</v>
      </c>
      <c r="AQ55" s="752">
        <v>0</v>
      </c>
      <c r="AR55" s="751">
        <v>2</v>
      </c>
      <c r="AS55" s="752">
        <v>0</v>
      </c>
      <c r="AT55" s="751">
        <v>1</v>
      </c>
      <c r="AU55" s="752">
        <v>0</v>
      </c>
      <c r="AV55" s="752">
        <v>0</v>
      </c>
      <c r="AW55" s="752">
        <v>0</v>
      </c>
      <c r="AX55" s="752">
        <v>0</v>
      </c>
      <c r="AY55" s="752">
        <v>0</v>
      </c>
      <c r="AZ55" s="752">
        <v>0</v>
      </c>
      <c r="BA55" s="752">
        <v>0</v>
      </c>
      <c r="BB55" s="752">
        <v>0</v>
      </c>
      <c r="BC55" s="752">
        <v>0</v>
      </c>
      <c r="BD55" s="752">
        <v>0</v>
      </c>
      <c r="BE55" s="752">
        <v>0</v>
      </c>
      <c r="BF55" s="752">
        <v>0</v>
      </c>
      <c r="BG55" s="751">
        <v>1</v>
      </c>
      <c r="BH55" s="752">
        <v>0</v>
      </c>
      <c r="BI55" s="752">
        <v>0</v>
      </c>
      <c r="BJ55" s="752">
        <v>0</v>
      </c>
      <c r="BK55" s="752">
        <v>0</v>
      </c>
      <c r="BL55" s="752">
        <v>0</v>
      </c>
      <c r="BM55" s="752">
        <v>0</v>
      </c>
      <c r="BN55" s="752">
        <v>0</v>
      </c>
      <c r="BO55" s="752">
        <v>0</v>
      </c>
      <c r="BP55" s="752">
        <v>0</v>
      </c>
      <c r="BQ55" s="752">
        <v>0</v>
      </c>
      <c r="BR55" s="752">
        <v>0</v>
      </c>
      <c r="BS55" s="752">
        <v>0</v>
      </c>
      <c r="BT55" s="752">
        <v>0</v>
      </c>
      <c r="BU55" s="751">
        <v>5</v>
      </c>
      <c r="BV55" s="752">
        <v>0</v>
      </c>
      <c r="BW55" s="752">
        <v>0</v>
      </c>
      <c r="BX55" s="752">
        <v>0</v>
      </c>
      <c r="BY55" s="752">
        <v>0</v>
      </c>
      <c r="BZ55" s="752">
        <v>0</v>
      </c>
      <c r="CA55" s="752">
        <v>0</v>
      </c>
      <c r="CB55" s="752">
        <v>0</v>
      </c>
      <c r="CC55" s="752">
        <v>0</v>
      </c>
      <c r="CD55" s="752">
        <v>0</v>
      </c>
      <c r="CE55" s="752">
        <v>0</v>
      </c>
      <c r="CF55" s="752">
        <v>0</v>
      </c>
      <c r="CG55" s="752">
        <v>0</v>
      </c>
      <c r="CH55" s="751">
        <v>2</v>
      </c>
      <c r="CI55" s="751">
        <v>3</v>
      </c>
      <c r="CJ55" s="752">
        <v>0</v>
      </c>
      <c r="CK55" s="752">
        <v>0</v>
      </c>
      <c r="CL55" s="752">
        <v>0</v>
      </c>
      <c r="CM55" s="752">
        <v>0</v>
      </c>
      <c r="CN55" s="752">
        <v>0</v>
      </c>
      <c r="CO55" s="752">
        <v>0</v>
      </c>
      <c r="CP55" s="752">
        <v>0</v>
      </c>
      <c r="CQ55" s="752">
        <v>0</v>
      </c>
      <c r="CR55" s="752">
        <v>0</v>
      </c>
      <c r="CS55" s="752">
        <v>0</v>
      </c>
      <c r="CT55" s="752">
        <v>0</v>
      </c>
      <c r="CU55" s="751">
        <v>3</v>
      </c>
      <c r="CV55" s="751">
        <v>5</v>
      </c>
      <c r="CW55" s="752">
        <v>0</v>
      </c>
      <c r="CX55" s="752">
        <v>0</v>
      </c>
      <c r="CY55" s="752">
        <v>0</v>
      </c>
      <c r="CZ55" s="752">
        <v>0</v>
      </c>
      <c r="DA55" s="752">
        <v>0</v>
      </c>
      <c r="DB55" s="752">
        <v>0</v>
      </c>
      <c r="DC55" s="752">
        <v>0</v>
      </c>
      <c r="DD55" s="752">
        <v>0</v>
      </c>
      <c r="DE55" s="752">
        <v>0</v>
      </c>
      <c r="DF55" s="752">
        <v>0</v>
      </c>
      <c r="DG55" s="752">
        <v>0</v>
      </c>
      <c r="DH55" s="752">
        <v>0</v>
      </c>
      <c r="DI55" s="751">
        <v>1</v>
      </c>
      <c r="DJ55" s="751">
        <v>5</v>
      </c>
      <c r="DK55" s="752">
        <v>0</v>
      </c>
      <c r="DL55" s="752">
        <v>0</v>
      </c>
      <c r="DM55" s="752">
        <v>0</v>
      </c>
      <c r="DN55" s="752">
        <v>0</v>
      </c>
      <c r="DO55" s="752">
        <v>0</v>
      </c>
      <c r="DP55" s="752">
        <v>0</v>
      </c>
      <c r="DQ55" s="752">
        <v>0</v>
      </c>
      <c r="DR55" s="752">
        <v>0</v>
      </c>
      <c r="DS55" s="752">
        <v>0</v>
      </c>
      <c r="DT55" s="751">
        <v>1</v>
      </c>
      <c r="DU55" s="752">
        <v>0</v>
      </c>
      <c r="DV55" s="751">
        <v>2</v>
      </c>
      <c r="DW55" s="751">
        <v>3</v>
      </c>
      <c r="DX55" s="751">
        <v>21</v>
      </c>
      <c r="DY55" s="752">
        <v>0</v>
      </c>
      <c r="DZ55" s="752">
        <v>0</v>
      </c>
      <c r="EA55" s="752">
        <v>0</v>
      </c>
      <c r="EB55" s="752">
        <v>0</v>
      </c>
      <c r="EC55" s="752">
        <v>0</v>
      </c>
      <c r="ED55" s="752">
        <v>0</v>
      </c>
      <c r="EE55" s="752">
        <v>0</v>
      </c>
      <c r="EF55" s="751">
        <v>1</v>
      </c>
      <c r="EG55" s="752">
        <v>0</v>
      </c>
      <c r="EH55" s="752">
        <v>0</v>
      </c>
      <c r="EI55" s="752">
        <v>0</v>
      </c>
      <c r="EJ55" s="751">
        <v>1</v>
      </c>
      <c r="EK55" s="751">
        <v>4</v>
      </c>
      <c r="EL55" s="752">
        <v>0</v>
      </c>
      <c r="EM55" s="752">
        <v>0</v>
      </c>
      <c r="EN55" s="752">
        <v>0</v>
      </c>
      <c r="EO55" s="752">
        <v>0</v>
      </c>
      <c r="EP55" s="752">
        <v>0</v>
      </c>
      <c r="EQ55" s="752">
        <v>0</v>
      </c>
      <c r="ER55" s="752">
        <v>0</v>
      </c>
      <c r="ES55" s="752">
        <v>0</v>
      </c>
      <c r="ET55" s="752">
        <v>0</v>
      </c>
      <c r="EU55" s="752">
        <v>0</v>
      </c>
      <c r="EV55" s="752">
        <v>0</v>
      </c>
      <c r="EW55" s="752">
        <v>0</v>
      </c>
      <c r="EX55" s="751">
        <v>1</v>
      </c>
      <c r="EY55" s="752">
        <v>0</v>
      </c>
      <c r="EZ55" s="752">
        <v>0</v>
      </c>
      <c r="FA55" s="752">
        <v>0</v>
      </c>
      <c r="FB55" s="752">
        <v>0</v>
      </c>
      <c r="FC55" s="752">
        <v>0</v>
      </c>
      <c r="FD55" s="752">
        <v>0</v>
      </c>
      <c r="FE55" s="752">
        <v>0</v>
      </c>
      <c r="FF55" s="752">
        <v>0</v>
      </c>
      <c r="FG55" s="752">
        <v>0</v>
      </c>
      <c r="FH55" s="752">
        <v>0</v>
      </c>
      <c r="FI55" s="752">
        <v>0</v>
      </c>
      <c r="FJ55" s="752">
        <v>0</v>
      </c>
      <c r="FK55" s="751">
        <v>2</v>
      </c>
      <c r="FL55" s="751">
        <v>6</v>
      </c>
      <c r="FM55" s="752">
        <v>0</v>
      </c>
      <c r="FN55" s="752">
        <v>0</v>
      </c>
      <c r="FO55" s="752">
        <v>0</v>
      </c>
      <c r="FP55" s="752">
        <v>0</v>
      </c>
      <c r="FQ55" s="752">
        <v>0</v>
      </c>
      <c r="FR55" s="752">
        <v>0</v>
      </c>
      <c r="FS55" s="752">
        <v>0</v>
      </c>
      <c r="FT55" s="752">
        <v>0</v>
      </c>
      <c r="FU55" s="752">
        <v>0</v>
      </c>
      <c r="FV55" s="752">
        <v>0</v>
      </c>
      <c r="FW55" s="751">
        <v>2</v>
      </c>
      <c r="FX55" s="751">
        <v>1</v>
      </c>
      <c r="FY55" s="751">
        <v>12</v>
      </c>
      <c r="FZ55" s="752">
        <v>0</v>
      </c>
      <c r="GA55" s="752">
        <v>0</v>
      </c>
      <c r="GB55" s="752">
        <v>0</v>
      </c>
      <c r="GC55" s="752">
        <v>0</v>
      </c>
      <c r="GD55" s="752">
        <v>0</v>
      </c>
      <c r="GE55" s="752">
        <v>0</v>
      </c>
      <c r="GF55" s="752">
        <v>0</v>
      </c>
      <c r="GG55" s="752">
        <v>0</v>
      </c>
      <c r="GH55" s="752">
        <v>0</v>
      </c>
      <c r="GI55" s="752">
        <v>0</v>
      </c>
      <c r="GJ55" s="752">
        <v>0</v>
      </c>
      <c r="GK55" s="752">
        <v>0</v>
      </c>
      <c r="GL55" s="752">
        <v>0</v>
      </c>
      <c r="GM55" s="752">
        <v>0</v>
      </c>
      <c r="GN55" s="752">
        <v>0</v>
      </c>
      <c r="GO55" s="752">
        <v>0</v>
      </c>
      <c r="GP55" s="752">
        <v>0</v>
      </c>
      <c r="GQ55" s="752">
        <v>0</v>
      </c>
      <c r="GR55" s="752">
        <v>0</v>
      </c>
      <c r="GS55" s="752">
        <v>0</v>
      </c>
      <c r="GT55" s="752">
        <v>0</v>
      </c>
      <c r="GU55" s="752">
        <v>0</v>
      </c>
      <c r="GV55" s="752">
        <v>0</v>
      </c>
      <c r="GW55" s="752">
        <v>0</v>
      </c>
      <c r="GX55" s="751">
        <v>1</v>
      </c>
      <c r="GY55" s="752">
        <v>0</v>
      </c>
      <c r="GZ55" s="752">
        <v>0</v>
      </c>
      <c r="HA55" s="752">
        <v>0</v>
      </c>
      <c r="HB55" s="752">
        <v>0</v>
      </c>
      <c r="HC55" s="752">
        <v>0</v>
      </c>
      <c r="HD55" s="752">
        <v>0</v>
      </c>
      <c r="HE55" s="752">
        <v>0</v>
      </c>
      <c r="HF55" s="752">
        <v>0</v>
      </c>
      <c r="HG55" s="752">
        <v>0</v>
      </c>
      <c r="HH55" s="752">
        <v>0</v>
      </c>
      <c r="HI55" s="752">
        <v>0</v>
      </c>
      <c r="HJ55" s="752">
        <v>0</v>
      </c>
      <c r="HK55" s="752">
        <v>0</v>
      </c>
      <c r="HL55" s="752">
        <v>0</v>
      </c>
      <c r="HM55" s="752">
        <v>0</v>
      </c>
      <c r="HN55" s="752">
        <v>0</v>
      </c>
      <c r="HO55" s="752">
        <v>0</v>
      </c>
      <c r="HP55" s="752">
        <v>0</v>
      </c>
      <c r="HQ55" s="752">
        <v>0</v>
      </c>
      <c r="HR55" s="752">
        <v>0</v>
      </c>
      <c r="HS55" s="752">
        <v>0</v>
      </c>
      <c r="HT55" s="752">
        <v>0</v>
      </c>
      <c r="HU55" s="752">
        <v>0</v>
      </c>
      <c r="HV55" s="751">
        <v>1</v>
      </c>
      <c r="HW55" s="752">
        <v>0</v>
      </c>
      <c r="HX55" s="751">
        <v>29</v>
      </c>
      <c r="HY55" s="752">
        <v>0</v>
      </c>
      <c r="HZ55" s="752">
        <v>0</v>
      </c>
      <c r="IA55" s="752">
        <v>0</v>
      </c>
      <c r="IB55" s="752">
        <v>0</v>
      </c>
      <c r="IC55" s="752">
        <v>0</v>
      </c>
      <c r="ID55" s="752">
        <v>0</v>
      </c>
      <c r="IE55" s="752">
        <v>0</v>
      </c>
      <c r="IF55" s="752">
        <v>0</v>
      </c>
      <c r="IG55" s="752">
        <v>0</v>
      </c>
      <c r="IH55" s="752">
        <v>0</v>
      </c>
      <c r="II55" s="752">
        <v>0</v>
      </c>
      <c r="IJ55" s="751">
        <v>1</v>
      </c>
      <c r="IK55" s="751">
        <v>1</v>
      </c>
      <c r="IL55" s="751">
        <v>7</v>
      </c>
      <c r="IM55" s="752">
        <v>0</v>
      </c>
      <c r="IN55" s="752">
        <v>0</v>
      </c>
      <c r="IO55" s="752">
        <v>0</v>
      </c>
      <c r="IP55" s="752">
        <v>0</v>
      </c>
      <c r="IQ55" s="752">
        <v>0</v>
      </c>
      <c r="IR55" s="752">
        <v>0</v>
      </c>
      <c r="IS55" s="752">
        <v>0</v>
      </c>
      <c r="IT55" s="752">
        <v>0</v>
      </c>
      <c r="IU55" s="752">
        <v>0</v>
      </c>
      <c r="IV55" s="752">
        <v>0</v>
      </c>
      <c r="IW55" s="752">
        <v>0</v>
      </c>
      <c r="IX55" s="752">
        <v>0</v>
      </c>
      <c r="IY55" s="751">
        <v>1</v>
      </c>
      <c r="IZ55" s="752">
        <v>0</v>
      </c>
      <c r="JA55" s="752">
        <v>0</v>
      </c>
      <c r="JB55" s="752">
        <v>0</v>
      </c>
      <c r="JC55" s="752">
        <v>0</v>
      </c>
      <c r="JD55" s="752">
        <v>0</v>
      </c>
      <c r="JE55" s="752">
        <v>0</v>
      </c>
      <c r="JF55" s="752">
        <v>0</v>
      </c>
      <c r="JG55" s="752">
        <v>0</v>
      </c>
      <c r="JH55" s="752">
        <v>0</v>
      </c>
      <c r="JI55" s="752">
        <v>0</v>
      </c>
      <c r="JJ55" s="752">
        <v>0</v>
      </c>
      <c r="JK55" s="752">
        <v>0</v>
      </c>
      <c r="JL55" s="752">
        <v>0</v>
      </c>
      <c r="JM55" s="752">
        <v>0</v>
      </c>
      <c r="JN55" s="752">
        <v>0</v>
      </c>
      <c r="JO55" s="752">
        <v>0</v>
      </c>
      <c r="JP55" s="752">
        <v>0</v>
      </c>
      <c r="JQ55" s="752">
        <v>0</v>
      </c>
      <c r="JR55" s="752">
        <v>0</v>
      </c>
      <c r="JS55" s="752">
        <v>0</v>
      </c>
      <c r="JT55" s="752">
        <v>0</v>
      </c>
      <c r="JU55" s="752">
        <v>0</v>
      </c>
      <c r="JV55" s="752">
        <v>0</v>
      </c>
      <c r="JW55" s="752">
        <v>0</v>
      </c>
      <c r="JX55" s="752">
        <v>0</v>
      </c>
      <c r="JY55" s="752">
        <v>0</v>
      </c>
      <c r="JZ55" s="752">
        <v>0</v>
      </c>
      <c r="KA55" s="752">
        <v>0</v>
      </c>
      <c r="KB55" s="752">
        <v>0</v>
      </c>
      <c r="KC55" s="751">
        <v>1</v>
      </c>
      <c r="KD55" s="752">
        <v>0</v>
      </c>
      <c r="KE55" s="752">
        <v>0</v>
      </c>
      <c r="KF55" s="752">
        <v>0</v>
      </c>
      <c r="KG55" s="752">
        <v>0</v>
      </c>
      <c r="KH55" s="752">
        <v>0</v>
      </c>
      <c r="KI55" s="752">
        <v>0</v>
      </c>
      <c r="KJ55" s="752">
        <v>0</v>
      </c>
      <c r="KK55" s="752">
        <v>0</v>
      </c>
      <c r="KL55" s="752">
        <v>0</v>
      </c>
      <c r="KM55" s="752">
        <v>0</v>
      </c>
      <c r="KN55" s="752">
        <v>0</v>
      </c>
      <c r="KO55" s="752">
        <v>0</v>
      </c>
      <c r="KP55" s="752">
        <v>0</v>
      </c>
      <c r="KQ55" s="751">
        <v>2</v>
      </c>
      <c r="KR55" s="752">
        <v>0</v>
      </c>
      <c r="KS55" s="752">
        <v>0</v>
      </c>
      <c r="KT55" s="752">
        <v>0</v>
      </c>
      <c r="KU55" s="752">
        <v>0</v>
      </c>
      <c r="KV55" s="752">
        <v>0</v>
      </c>
      <c r="KW55" s="752">
        <v>0</v>
      </c>
      <c r="KX55" s="752">
        <v>0</v>
      </c>
      <c r="KY55" s="752">
        <v>0</v>
      </c>
      <c r="KZ55" s="752">
        <v>0</v>
      </c>
      <c r="LA55" s="752">
        <v>0</v>
      </c>
      <c r="LB55" s="752">
        <v>0</v>
      </c>
      <c r="LC55" s="752">
        <v>0</v>
      </c>
      <c r="LD55" s="752">
        <v>0</v>
      </c>
      <c r="LE55" s="752">
        <v>0</v>
      </c>
      <c r="LF55" s="752">
        <v>0</v>
      </c>
      <c r="LG55" s="752">
        <v>0</v>
      </c>
      <c r="LH55" s="752">
        <v>0</v>
      </c>
      <c r="LI55" s="752">
        <v>0</v>
      </c>
      <c r="LJ55" s="752">
        <v>0</v>
      </c>
      <c r="LK55" s="752">
        <v>0</v>
      </c>
      <c r="LL55" s="754">
        <v>0</v>
      </c>
    </row>
    <row r="56" spans="2:324" ht="15" customHeight="1">
      <c r="B56" s="994"/>
      <c r="C56" s="619" t="s">
        <v>33</v>
      </c>
      <c r="D56" s="750">
        <v>142</v>
      </c>
      <c r="E56" s="751">
        <v>142</v>
      </c>
      <c r="F56" s="752">
        <v>0</v>
      </c>
      <c r="G56" s="752">
        <v>0</v>
      </c>
      <c r="H56" s="752">
        <v>0</v>
      </c>
      <c r="I56" s="752">
        <v>0</v>
      </c>
      <c r="J56" s="752">
        <v>0</v>
      </c>
      <c r="K56" s="752">
        <v>0</v>
      </c>
      <c r="L56" s="752">
        <v>0</v>
      </c>
      <c r="M56" s="752">
        <v>0</v>
      </c>
      <c r="N56" s="752">
        <v>0</v>
      </c>
      <c r="O56" s="752">
        <v>0</v>
      </c>
      <c r="P56" s="752">
        <v>0</v>
      </c>
      <c r="Q56" s="751">
        <v>1</v>
      </c>
      <c r="R56" s="751">
        <v>2</v>
      </c>
      <c r="S56" s="751">
        <v>6</v>
      </c>
      <c r="T56" s="752">
        <v>0</v>
      </c>
      <c r="U56" s="752">
        <v>0</v>
      </c>
      <c r="V56" s="752">
        <v>0</v>
      </c>
      <c r="W56" s="752">
        <v>0</v>
      </c>
      <c r="X56" s="752">
        <v>0</v>
      </c>
      <c r="Y56" s="752">
        <v>0</v>
      </c>
      <c r="Z56" s="752">
        <v>0</v>
      </c>
      <c r="AA56" s="752">
        <v>0</v>
      </c>
      <c r="AB56" s="752">
        <v>0</v>
      </c>
      <c r="AC56" s="752">
        <v>0</v>
      </c>
      <c r="AD56" s="752">
        <v>0</v>
      </c>
      <c r="AE56" s="752">
        <v>0</v>
      </c>
      <c r="AF56" s="752">
        <v>0</v>
      </c>
      <c r="AG56" s="751">
        <v>2</v>
      </c>
      <c r="AH56" s="752">
        <v>0</v>
      </c>
      <c r="AI56" s="752">
        <v>0</v>
      </c>
      <c r="AJ56" s="752">
        <v>0</v>
      </c>
      <c r="AK56" s="752">
        <v>0</v>
      </c>
      <c r="AL56" s="752">
        <v>0</v>
      </c>
      <c r="AM56" s="752">
        <v>0</v>
      </c>
      <c r="AN56" s="752">
        <v>0</v>
      </c>
      <c r="AO56" s="752">
        <v>0</v>
      </c>
      <c r="AP56" s="752">
        <v>0</v>
      </c>
      <c r="AQ56" s="752">
        <v>0</v>
      </c>
      <c r="AR56" s="752">
        <v>0</v>
      </c>
      <c r="AS56" s="752">
        <v>0</v>
      </c>
      <c r="AT56" s="752">
        <v>0</v>
      </c>
      <c r="AU56" s="752">
        <v>0</v>
      </c>
      <c r="AV56" s="752">
        <v>0</v>
      </c>
      <c r="AW56" s="752">
        <v>0</v>
      </c>
      <c r="AX56" s="752">
        <v>0</v>
      </c>
      <c r="AY56" s="752">
        <v>0</v>
      </c>
      <c r="AZ56" s="752">
        <v>0</v>
      </c>
      <c r="BA56" s="752">
        <v>0</v>
      </c>
      <c r="BB56" s="752">
        <v>0</v>
      </c>
      <c r="BC56" s="752">
        <v>0</v>
      </c>
      <c r="BD56" s="752">
        <v>0</v>
      </c>
      <c r="BE56" s="752">
        <v>0</v>
      </c>
      <c r="BF56" s="752">
        <v>0</v>
      </c>
      <c r="BG56" s="751">
        <v>1</v>
      </c>
      <c r="BH56" s="752">
        <v>0</v>
      </c>
      <c r="BI56" s="752">
        <v>0</v>
      </c>
      <c r="BJ56" s="752">
        <v>0</v>
      </c>
      <c r="BK56" s="752">
        <v>0</v>
      </c>
      <c r="BL56" s="752">
        <v>0</v>
      </c>
      <c r="BM56" s="752">
        <v>0</v>
      </c>
      <c r="BN56" s="752">
        <v>0</v>
      </c>
      <c r="BO56" s="752">
        <v>0</v>
      </c>
      <c r="BP56" s="752">
        <v>0</v>
      </c>
      <c r="BQ56" s="752">
        <v>0</v>
      </c>
      <c r="BR56" s="752">
        <v>0</v>
      </c>
      <c r="BS56" s="752">
        <v>0</v>
      </c>
      <c r="BT56" s="752">
        <v>0</v>
      </c>
      <c r="BU56" s="751">
        <v>8</v>
      </c>
      <c r="BV56" s="752">
        <v>0</v>
      </c>
      <c r="BW56" s="752">
        <v>0</v>
      </c>
      <c r="BX56" s="752">
        <v>0</v>
      </c>
      <c r="BY56" s="752">
        <v>0</v>
      </c>
      <c r="BZ56" s="752">
        <v>0</v>
      </c>
      <c r="CA56" s="752">
        <v>0</v>
      </c>
      <c r="CB56" s="752">
        <v>0</v>
      </c>
      <c r="CC56" s="752">
        <v>0</v>
      </c>
      <c r="CD56" s="752">
        <v>0</v>
      </c>
      <c r="CE56" s="752">
        <v>0</v>
      </c>
      <c r="CF56" s="752">
        <v>0</v>
      </c>
      <c r="CG56" s="752">
        <v>0</v>
      </c>
      <c r="CH56" s="752">
        <v>0</v>
      </c>
      <c r="CI56" s="751">
        <v>3</v>
      </c>
      <c r="CJ56" s="752">
        <v>0</v>
      </c>
      <c r="CK56" s="752">
        <v>0</v>
      </c>
      <c r="CL56" s="752">
        <v>0</v>
      </c>
      <c r="CM56" s="752">
        <v>0</v>
      </c>
      <c r="CN56" s="752">
        <v>0</v>
      </c>
      <c r="CO56" s="752">
        <v>0</v>
      </c>
      <c r="CP56" s="752">
        <v>0</v>
      </c>
      <c r="CQ56" s="752">
        <v>0</v>
      </c>
      <c r="CR56" s="752">
        <v>0</v>
      </c>
      <c r="CS56" s="752">
        <v>0</v>
      </c>
      <c r="CT56" s="752">
        <v>0</v>
      </c>
      <c r="CU56" s="752">
        <v>0</v>
      </c>
      <c r="CV56" s="751">
        <v>3</v>
      </c>
      <c r="CW56" s="752">
        <v>0</v>
      </c>
      <c r="CX56" s="752">
        <v>0</v>
      </c>
      <c r="CY56" s="752">
        <v>0</v>
      </c>
      <c r="CZ56" s="752">
        <v>0</v>
      </c>
      <c r="DA56" s="752">
        <v>0</v>
      </c>
      <c r="DB56" s="752">
        <v>0</v>
      </c>
      <c r="DC56" s="752">
        <v>0</v>
      </c>
      <c r="DD56" s="752">
        <v>0</v>
      </c>
      <c r="DE56" s="752">
        <v>0</v>
      </c>
      <c r="DF56" s="752">
        <v>0</v>
      </c>
      <c r="DG56" s="752">
        <v>0</v>
      </c>
      <c r="DH56" s="752">
        <v>0</v>
      </c>
      <c r="DI56" s="752">
        <v>0</v>
      </c>
      <c r="DJ56" s="751">
        <v>1</v>
      </c>
      <c r="DK56" s="752">
        <v>0</v>
      </c>
      <c r="DL56" s="752">
        <v>0</v>
      </c>
      <c r="DM56" s="752">
        <v>0</v>
      </c>
      <c r="DN56" s="752">
        <v>0</v>
      </c>
      <c r="DO56" s="752">
        <v>0</v>
      </c>
      <c r="DP56" s="752">
        <v>0</v>
      </c>
      <c r="DQ56" s="751">
        <v>1</v>
      </c>
      <c r="DR56" s="752">
        <v>0</v>
      </c>
      <c r="DS56" s="751">
        <v>1</v>
      </c>
      <c r="DT56" s="752">
        <v>0</v>
      </c>
      <c r="DU56" s="752">
        <v>0</v>
      </c>
      <c r="DV56" s="751">
        <v>6</v>
      </c>
      <c r="DW56" s="751">
        <v>2</v>
      </c>
      <c r="DX56" s="751">
        <v>11</v>
      </c>
      <c r="DY56" s="752">
        <v>0</v>
      </c>
      <c r="DZ56" s="752">
        <v>0</v>
      </c>
      <c r="EA56" s="752">
        <v>0</v>
      </c>
      <c r="EB56" s="752">
        <v>0</v>
      </c>
      <c r="EC56" s="752">
        <v>0</v>
      </c>
      <c r="ED56" s="752">
        <v>0</v>
      </c>
      <c r="EE56" s="752">
        <v>0</v>
      </c>
      <c r="EF56" s="752">
        <v>0</v>
      </c>
      <c r="EG56" s="752">
        <v>0</v>
      </c>
      <c r="EH56" s="752">
        <v>0</v>
      </c>
      <c r="EI56" s="752">
        <v>0</v>
      </c>
      <c r="EJ56" s="752">
        <v>0</v>
      </c>
      <c r="EK56" s="751">
        <v>10</v>
      </c>
      <c r="EL56" s="752">
        <v>0</v>
      </c>
      <c r="EM56" s="752">
        <v>0</v>
      </c>
      <c r="EN56" s="752">
        <v>0</v>
      </c>
      <c r="EO56" s="752">
        <v>0</v>
      </c>
      <c r="EP56" s="752">
        <v>0</v>
      </c>
      <c r="EQ56" s="752">
        <v>0</v>
      </c>
      <c r="ER56" s="752">
        <v>0</v>
      </c>
      <c r="ES56" s="752">
        <v>0</v>
      </c>
      <c r="ET56" s="752">
        <v>0</v>
      </c>
      <c r="EU56" s="752">
        <v>0</v>
      </c>
      <c r="EV56" s="752">
        <v>0</v>
      </c>
      <c r="EW56" s="752">
        <v>0</v>
      </c>
      <c r="EX56" s="752">
        <v>0</v>
      </c>
      <c r="EY56" s="751">
        <v>4</v>
      </c>
      <c r="EZ56" s="752">
        <v>0</v>
      </c>
      <c r="FA56" s="752">
        <v>0</v>
      </c>
      <c r="FB56" s="752">
        <v>0</v>
      </c>
      <c r="FC56" s="752">
        <v>0</v>
      </c>
      <c r="FD56" s="752">
        <v>0</v>
      </c>
      <c r="FE56" s="752">
        <v>0</v>
      </c>
      <c r="FF56" s="752">
        <v>0</v>
      </c>
      <c r="FG56" s="752">
        <v>0</v>
      </c>
      <c r="FH56" s="752">
        <v>0</v>
      </c>
      <c r="FI56" s="752">
        <v>0</v>
      </c>
      <c r="FJ56" s="751">
        <v>1</v>
      </c>
      <c r="FK56" s="751">
        <v>3</v>
      </c>
      <c r="FL56" s="751">
        <v>3</v>
      </c>
      <c r="FM56" s="752">
        <v>0</v>
      </c>
      <c r="FN56" s="752">
        <v>0</v>
      </c>
      <c r="FO56" s="752">
        <v>0</v>
      </c>
      <c r="FP56" s="752">
        <v>0</v>
      </c>
      <c r="FQ56" s="752">
        <v>0</v>
      </c>
      <c r="FR56" s="751">
        <v>1</v>
      </c>
      <c r="FS56" s="752">
        <v>0</v>
      </c>
      <c r="FT56" s="752">
        <v>0</v>
      </c>
      <c r="FU56" s="752">
        <v>0</v>
      </c>
      <c r="FV56" s="752">
        <v>0</v>
      </c>
      <c r="FW56" s="751">
        <v>1</v>
      </c>
      <c r="FX56" s="751">
        <v>2</v>
      </c>
      <c r="FY56" s="751">
        <v>5</v>
      </c>
      <c r="FZ56" s="752">
        <v>0</v>
      </c>
      <c r="GA56" s="752">
        <v>0</v>
      </c>
      <c r="GB56" s="752">
        <v>0</v>
      </c>
      <c r="GC56" s="752">
        <v>0</v>
      </c>
      <c r="GD56" s="752">
        <v>0</v>
      </c>
      <c r="GE56" s="752">
        <v>0</v>
      </c>
      <c r="GF56" s="752">
        <v>0</v>
      </c>
      <c r="GG56" s="752">
        <v>0</v>
      </c>
      <c r="GH56" s="752">
        <v>0</v>
      </c>
      <c r="GI56" s="752">
        <v>0</v>
      </c>
      <c r="GJ56" s="752">
        <v>0</v>
      </c>
      <c r="GK56" s="752">
        <v>0</v>
      </c>
      <c r="GL56" s="751">
        <v>1</v>
      </c>
      <c r="GM56" s="751">
        <v>1</v>
      </c>
      <c r="GN56" s="752">
        <v>0</v>
      </c>
      <c r="GO56" s="752">
        <v>0</v>
      </c>
      <c r="GP56" s="752">
        <v>0</v>
      </c>
      <c r="GQ56" s="752">
        <v>0</v>
      </c>
      <c r="GR56" s="752">
        <v>0</v>
      </c>
      <c r="GS56" s="752">
        <v>0</v>
      </c>
      <c r="GT56" s="752">
        <v>0</v>
      </c>
      <c r="GU56" s="752">
        <v>0</v>
      </c>
      <c r="GV56" s="752">
        <v>0</v>
      </c>
      <c r="GW56" s="752">
        <v>0</v>
      </c>
      <c r="GX56" s="752">
        <v>0</v>
      </c>
      <c r="GY56" s="751">
        <v>1</v>
      </c>
      <c r="GZ56" s="752">
        <v>0</v>
      </c>
      <c r="HA56" s="752">
        <v>0</v>
      </c>
      <c r="HB56" s="752">
        <v>0</v>
      </c>
      <c r="HC56" s="752">
        <v>0</v>
      </c>
      <c r="HD56" s="752">
        <v>0</v>
      </c>
      <c r="HE56" s="752">
        <v>0</v>
      </c>
      <c r="HF56" s="752">
        <v>0</v>
      </c>
      <c r="HG56" s="752">
        <v>0</v>
      </c>
      <c r="HH56" s="752">
        <v>0</v>
      </c>
      <c r="HI56" s="752">
        <v>0</v>
      </c>
      <c r="HJ56" s="752">
        <v>0</v>
      </c>
      <c r="HK56" s="752">
        <v>0</v>
      </c>
      <c r="HL56" s="752">
        <v>0</v>
      </c>
      <c r="HM56" s="752">
        <v>0</v>
      </c>
      <c r="HN56" s="752">
        <v>0</v>
      </c>
      <c r="HO56" s="752">
        <v>0</v>
      </c>
      <c r="HP56" s="752">
        <v>0</v>
      </c>
      <c r="HQ56" s="752">
        <v>0</v>
      </c>
      <c r="HR56" s="752">
        <v>0</v>
      </c>
      <c r="HS56" s="752">
        <v>0</v>
      </c>
      <c r="HT56" s="752">
        <v>0</v>
      </c>
      <c r="HU56" s="752">
        <v>0</v>
      </c>
      <c r="HV56" s="751">
        <v>1</v>
      </c>
      <c r="HW56" s="751">
        <v>4</v>
      </c>
      <c r="HX56" s="751">
        <v>34</v>
      </c>
      <c r="HY56" s="752">
        <v>0</v>
      </c>
      <c r="HZ56" s="752">
        <v>0</v>
      </c>
      <c r="IA56" s="752">
        <v>0</v>
      </c>
      <c r="IB56" s="752">
        <v>0</v>
      </c>
      <c r="IC56" s="752">
        <v>0</v>
      </c>
      <c r="ID56" s="752">
        <v>0</v>
      </c>
      <c r="IE56" s="752">
        <v>0</v>
      </c>
      <c r="IF56" s="752">
        <v>0</v>
      </c>
      <c r="IG56" s="752">
        <v>0</v>
      </c>
      <c r="IH56" s="752">
        <v>0</v>
      </c>
      <c r="II56" s="752">
        <v>0</v>
      </c>
      <c r="IJ56" s="752">
        <v>0</v>
      </c>
      <c r="IK56" s="751">
        <v>2</v>
      </c>
      <c r="IL56" s="751">
        <v>11</v>
      </c>
      <c r="IM56" s="752">
        <v>0</v>
      </c>
      <c r="IN56" s="752">
        <v>0</v>
      </c>
      <c r="IO56" s="752">
        <v>0</v>
      </c>
      <c r="IP56" s="752">
        <v>0</v>
      </c>
      <c r="IQ56" s="752">
        <v>0</v>
      </c>
      <c r="IR56" s="752">
        <v>0</v>
      </c>
      <c r="IS56" s="752">
        <v>0</v>
      </c>
      <c r="IT56" s="752">
        <v>0</v>
      </c>
      <c r="IU56" s="752">
        <v>0</v>
      </c>
      <c r="IV56" s="752">
        <v>0</v>
      </c>
      <c r="IW56" s="752">
        <v>0</v>
      </c>
      <c r="IX56" s="752">
        <v>0</v>
      </c>
      <c r="IY56" s="752">
        <v>0</v>
      </c>
      <c r="IZ56" s="752">
        <v>0</v>
      </c>
      <c r="JA56" s="752">
        <v>0</v>
      </c>
      <c r="JB56" s="752">
        <v>0</v>
      </c>
      <c r="JC56" s="752">
        <v>0</v>
      </c>
      <c r="JD56" s="752">
        <v>0</v>
      </c>
      <c r="JE56" s="751">
        <v>1</v>
      </c>
      <c r="JF56" s="752">
        <v>0</v>
      </c>
      <c r="JG56" s="752">
        <v>0</v>
      </c>
      <c r="JH56" s="752">
        <v>0</v>
      </c>
      <c r="JI56" s="752">
        <v>0</v>
      </c>
      <c r="JJ56" s="752">
        <v>0</v>
      </c>
      <c r="JK56" s="752">
        <v>0</v>
      </c>
      <c r="JL56" s="752">
        <v>0</v>
      </c>
      <c r="JM56" s="752">
        <v>0</v>
      </c>
      <c r="JN56" s="752">
        <v>0</v>
      </c>
      <c r="JO56" s="752">
        <v>0</v>
      </c>
      <c r="JP56" s="752">
        <v>0</v>
      </c>
      <c r="JQ56" s="752">
        <v>0</v>
      </c>
      <c r="JR56" s="751">
        <v>1</v>
      </c>
      <c r="JS56" s="752">
        <v>0</v>
      </c>
      <c r="JT56" s="752">
        <v>0</v>
      </c>
      <c r="JU56" s="752">
        <v>0</v>
      </c>
      <c r="JV56" s="752">
        <v>0</v>
      </c>
      <c r="JW56" s="752">
        <v>0</v>
      </c>
      <c r="JX56" s="752">
        <v>0</v>
      </c>
      <c r="JY56" s="752">
        <v>0</v>
      </c>
      <c r="JZ56" s="752">
        <v>0</v>
      </c>
      <c r="KA56" s="752">
        <v>0</v>
      </c>
      <c r="KB56" s="752">
        <v>0</v>
      </c>
      <c r="KC56" s="752">
        <v>0</v>
      </c>
      <c r="KD56" s="751">
        <v>1</v>
      </c>
      <c r="KE56" s="752">
        <v>0</v>
      </c>
      <c r="KF56" s="752">
        <v>0</v>
      </c>
      <c r="KG56" s="752">
        <v>0</v>
      </c>
      <c r="KH56" s="752">
        <v>0</v>
      </c>
      <c r="KI56" s="752">
        <v>0</v>
      </c>
      <c r="KJ56" s="752">
        <v>0</v>
      </c>
      <c r="KK56" s="752">
        <v>0</v>
      </c>
      <c r="KL56" s="752">
        <v>0</v>
      </c>
      <c r="KM56" s="752">
        <v>0</v>
      </c>
      <c r="KN56" s="751">
        <v>1</v>
      </c>
      <c r="KO56" s="752">
        <v>0</v>
      </c>
      <c r="KP56" s="752">
        <v>0</v>
      </c>
      <c r="KQ56" s="751">
        <v>5</v>
      </c>
      <c r="KR56" s="752">
        <v>0</v>
      </c>
      <c r="KS56" s="752">
        <v>0</v>
      </c>
      <c r="KT56" s="752">
        <v>0</v>
      </c>
      <c r="KU56" s="752">
        <v>0</v>
      </c>
      <c r="KV56" s="752">
        <v>0</v>
      </c>
      <c r="KW56" s="752">
        <v>0</v>
      </c>
      <c r="KX56" s="752">
        <v>0</v>
      </c>
      <c r="KY56" s="752">
        <v>0</v>
      </c>
      <c r="KZ56" s="752">
        <v>0</v>
      </c>
      <c r="LA56" s="752">
        <v>0</v>
      </c>
      <c r="LB56" s="752">
        <v>0</v>
      </c>
      <c r="LC56" s="752">
        <v>0</v>
      </c>
      <c r="LD56" s="752">
        <v>0</v>
      </c>
      <c r="LE56" s="752">
        <v>0</v>
      </c>
      <c r="LF56" s="752">
        <v>0</v>
      </c>
      <c r="LG56" s="752">
        <v>0</v>
      </c>
      <c r="LH56" s="752">
        <v>0</v>
      </c>
      <c r="LI56" s="752">
        <v>0</v>
      </c>
      <c r="LJ56" s="752">
        <v>0</v>
      </c>
      <c r="LK56" s="752">
        <v>0</v>
      </c>
      <c r="LL56" s="754">
        <v>0</v>
      </c>
    </row>
    <row r="57" spans="2:324" ht="15" customHeight="1">
      <c r="B57" s="994" t="s">
        <v>217</v>
      </c>
      <c r="C57" s="619" t="s">
        <v>27</v>
      </c>
      <c r="D57" s="750">
        <v>759</v>
      </c>
      <c r="E57" s="751">
        <v>759</v>
      </c>
      <c r="F57" s="752">
        <v>0</v>
      </c>
      <c r="G57" s="752">
        <v>0</v>
      </c>
      <c r="H57" s="752">
        <v>0</v>
      </c>
      <c r="I57" s="752">
        <v>0</v>
      </c>
      <c r="J57" s="752">
        <v>0</v>
      </c>
      <c r="K57" s="752">
        <v>0</v>
      </c>
      <c r="L57" s="752">
        <v>0</v>
      </c>
      <c r="M57" s="752">
        <v>0</v>
      </c>
      <c r="N57" s="752">
        <v>0</v>
      </c>
      <c r="O57" s="752">
        <v>0</v>
      </c>
      <c r="P57" s="752">
        <v>0</v>
      </c>
      <c r="Q57" s="751">
        <v>9</v>
      </c>
      <c r="R57" s="751">
        <v>13</v>
      </c>
      <c r="S57" s="751">
        <v>22</v>
      </c>
      <c r="T57" s="752">
        <v>0</v>
      </c>
      <c r="U57" s="752">
        <v>0</v>
      </c>
      <c r="V57" s="752">
        <v>0</v>
      </c>
      <c r="W57" s="752">
        <v>0</v>
      </c>
      <c r="X57" s="752">
        <v>0</v>
      </c>
      <c r="Y57" s="752">
        <v>0</v>
      </c>
      <c r="Z57" s="752">
        <v>0</v>
      </c>
      <c r="AA57" s="752">
        <v>0</v>
      </c>
      <c r="AB57" s="752">
        <v>0</v>
      </c>
      <c r="AC57" s="752">
        <v>0</v>
      </c>
      <c r="AD57" s="752">
        <v>0</v>
      </c>
      <c r="AE57" s="751">
        <v>2</v>
      </c>
      <c r="AF57" s="751">
        <v>1</v>
      </c>
      <c r="AG57" s="751">
        <v>4</v>
      </c>
      <c r="AH57" s="752">
        <v>0</v>
      </c>
      <c r="AI57" s="752">
        <v>0</v>
      </c>
      <c r="AJ57" s="752">
        <v>0</v>
      </c>
      <c r="AK57" s="752">
        <v>0</v>
      </c>
      <c r="AL57" s="752">
        <v>0</v>
      </c>
      <c r="AM57" s="752">
        <v>0</v>
      </c>
      <c r="AN57" s="752">
        <v>0</v>
      </c>
      <c r="AO57" s="752">
        <v>0</v>
      </c>
      <c r="AP57" s="752">
        <v>0</v>
      </c>
      <c r="AQ57" s="752">
        <v>0</v>
      </c>
      <c r="AR57" s="752">
        <v>0</v>
      </c>
      <c r="AS57" s="752">
        <v>0</v>
      </c>
      <c r="AT57" s="751">
        <v>4</v>
      </c>
      <c r="AU57" s="752">
        <v>0</v>
      </c>
      <c r="AV57" s="752">
        <v>0</v>
      </c>
      <c r="AW57" s="752">
        <v>0</v>
      </c>
      <c r="AX57" s="752">
        <v>0</v>
      </c>
      <c r="AY57" s="752">
        <v>0</v>
      </c>
      <c r="AZ57" s="752">
        <v>0</v>
      </c>
      <c r="BA57" s="752">
        <v>0</v>
      </c>
      <c r="BB57" s="752">
        <v>0</v>
      </c>
      <c r="BC57" s="752">
        <v>0</v>
      </c>
      <c r="BD57" s="752">
        <v>0</v>
      </c>
      <c r="BE57" s="751">
        <v>1</v>
      </c>
      <c r="BF57" s="751">
        <v>2</v>
      </c>
      <c r="BG57" s="751">
        <v>2</v>
      </c>
      <c r="BH57" s="752">
        <v>0</v>
      </c>
      <c r="BI57" s="752">
        <v>0</v>
      </c>
      <c r="BJ57" s="752">
        <v>0</v>
      </c>
      <c r="BK57" s="752">
        <v>0</v>
      </c>
      <c r="BL57" s="752">
        <v>0</v>
      </c>
      <c r="BM57" s="752">
        <v>0</v>
      </c>
      <c r="BN57" s="752">
        <v>0</v>
      </c>
      <c r="BO57" s="752">
        <v>0</v>
      </c>
      <c r="BP57" s="752">
        <v>0</v>
      </c>
      <c r="BQ57" s="752">
        <v>0</v>
      </c>
      <c r="BR57" s="752">
        <v>0</v>
      </c>
      <c r="BS57" s="751">
        <v>5</v>
      </c>
      <c r="BT57" s="751">
        <v>3</v>
      </c>
      <c r="BU57" s="751">
        <v>2</v>
      </c>
      <c r="BV57" s="752">
        <v>0</v>
      </c>
      <c r="BW57" s="752">
        <v>0</v>
      </c>
      <c r="BX57" s="752">
        <v>0</v>
      </c>
      <c r="BY57" s="752">
        <v>0</v>
      </c>
      <c r="BZ57" s="752">
        <v>0</v>
      </c>
      <c r="CA57" s="752">
        <v>0</v>
      </c>
      <c r="CB57" s="752">
        <v>0</v>
      </c>
      <c r="CC57" s="752">
        <v>0</v>
      </c>
      <c r="CD57" s="752">
        <v>0</v>
      </c>
      <c r="CE57" s="752">
        <v>0</v>
      </c>
      <c r="CF57" s="752">
        <v>0</v>
      </c>
      <c r="CG57" s="751">
        <v>3</v>
      </c>
      <c r="CH57" s="751">
        <v>2</v>
      </c>
      <c r="CI57" s="751">
        <v>12</v>
      </c>
      <c r="CJ57" s="752">
        <v>0</v>
      </c>
      <c r="CK57" s="752">
        <v>0</v>
      </c>
      <c r="CL57" s="752">
        <v>0</v>
      </c>
      <c r="CM57" s="752">
        <v>0</v>
      </c>
      <c r="CN57" s="752">
        <v>0</v>
      </c>
      <c r="CO57" s="752">
        <v>0</v>
      </c>
      <c r="CP57" s="752">
        <v>0</v>
      </c>
      <c r="CQ57" s="752">
        <v>0</v>
      </c>
      <c r="CR57" s="752">
        <v>0</v>
      </c>
      <c r="CS57" s="752">
        <v>0</v>
      </c>
      <c r="CT57" s="751">
        <v>5</v>
      </c>
      <c r="CU57" s="751">
        <v>11</v>
      </c>
      <c r="CV57" s="751">
        <v>10</v>
      </c>
      <c r="CW57" s="752">
        <v>0</v>
      </c>
      <c r="CX57" s="752">
        <v>0</v>
      </c>
      <c r="CY57" s="752">
        <v>0</v>
      </c>
      <c r="CZ57" s="752">
        <v>0</v>
      </c>
      <c r="DA57" s="752">
        <v>0</v>
      </c>
      <c r="DB57" s="752">
        <v>0</v>
      </c>
      <c r="DC57" s="752">
        <v>0</v>
      </c>
      <c r="DD57" s="752">
        <v>0</v>
      </c>
      <c r="DE57" s="752">
        <v>0</v>
      </c>
      <c r="DF57" s="752">
        <v>0</v>
      </c>
      <c r="DG57" s="752">
        <v>0</v>
      </c>
      <c r="DH57" s="751">
        <v>3</v>
      </c>
      <c r="DI57" s="751">
        <v>6</v>
      </c>
      <c r="DJ57" s="751">
        <v>7</v>
      </c>
      <c r="DK57" s="752">
        <v>0</v>
      </c>
      <c r="DL57" s="752">
        <v>0</v>
      </c>
      <c r="DM57" s="752">
        <v>0</v>
      </c>
      <c r="DN57" s="752">
        <v>0</v>
      </c>
      <c r="DO57" s="752">
        <v>0</v>
      </c>
      <c r="DP57" s="752">
        <v>0</v>
      </c>
      <c r="DQ57" s="752">
        <v>0</v>
      </c>
      <c r="DR57" s="752">
        <v>0</v>
      </c>
      <c r="DS57" s="752">
        <v>0</v>
      </c>
      <c r="DT57" s="752">
        <v>0</v>
      </c>
      <c r="DU57" s="751">
        <v>2</v>
      </c>
      <c r="DV57" s="751">
        <v>66</v>
      </c>
      <c r="DW57" s="751">
        <v>79</v>
      </c>
      <c r="DX57" s="751">
        <v>95</v>
      </c>
      <c r="DY57" s="752">
        <v>0</v>
      </c>
      <c r="DZ57" s="752">
        <v>0</v>
      </c>
      <c r="EA57" s="752">
        <v>0</v>
      </c>
      <c r="EB57" s="752">
        <v>0</v>
      </c>
      <c r="EC57" s="752">
        <v>0</v>
      </c>
      <c r="ED57" s="752">
        <v>0</v>
      </c>
      <c r="EE57" s="752">
        <v>0</v>
      </c>
      <c r="EF57" s="752">
        <v>0</v>
      </c>
      <c r="EG57" s="752">
        <v>0</v>
      </c>
      <c r="EH57" s="752">
        <v>0</v>
      </c>
      <c r="EI57" s="751">
        <v>4</v>
      </c>
      <c r="EJ57" s="751">
        <v>5</v>
      </c>
      <c r="EK57" s="751">
        <v>12</v>
      </c>
      <c r="EL57" s="752">
        <v>0</v>
      </c>
      <c r="EM57" s="752">
        <v>0</v>
      </c>
      <c r="EN57" s="752">
        <v>0</v>
      </c>
      <c r="EO57" s="752">
        <v>0</v>
      </c>
      <c r="EP57" s="752">
        <v>0</v>
      </c>
      <c r="EQ57" s="752">
        <v>0</v>
      </c>
      <c r="ER57" s="752">
        <v>0</v>
      </c>
      <c r="ES57" s="752">
        <v>0</v>
      </c>
      <c r="ET57" s="752">
        <v>0</v>
      </c>
      <c r="EU57" s="752">
        <v>0</v>
      </c>
      <c r="EV57" s="752">
        <v>0</v>
      </c>
      <c r="EW57" s="751">
        <v>5</v>
      </c>
      <c r="EX57" s="751">
        <v>8</v>
      </c>
      <c r="EY57" s="751">
        <v>14</v>
      </c>
      <c r="EZ57" s="752">
        <v>0</v>
      </c>
      <c r="FA57" s="752">
        <v>0</v>
      </c>
      <c r="FB57" s="752">
        <v>0</v>
      </c>
      <c r="FC57" s="752">
        <v>0</v>
      </c>
      <c r="FD57" s="752">
        <v>0</v>
      </c>
      <c r="FE57" s="752">
        <v>0</v>
      </c>
      <c r="FF57" s="752">
        <v>0</v>
      </c>
      <c r="FG57" s="752">
        <v>0</v>
      </c>
      <c r="FH57" s="752">
        <v>0</v>
      </c>
      <c r="FI57" s="752">
        <v>0</v>
      </c>
      <c r="FJ57" s="751">
        <v>9</v>
      </c>
      <c r="FK57" s="751">
        <v>9</v>
      </c>
      <c r="FL57" s="751">
        <v>5</v>
      </c>
      <c r="FM57" s="752">
        <v>0</v>
      </c>
      <c r="FN57" s="752">
        <v>0</v>
      </c>
      <c r="FO57" s="752">
        <v>0</v>
      </c>
      <c r="FP57" s="752">
        <v>0</v>
      </c>
      <c r="FQ57" s="752">
        <v>0</v>
      </c>
      <c r="FR57" s="752">
        <v>0</v>
      </c>
      <c r="FS57" s="752">
        <v>0</v>
      </c>
      <c r="FT57" s="752">
        <v>0</v>
      </c>
      <c r="FU57" s="751">
        <v>1</v>
      </c>
      <c r="FV57" s="751">
        <v>1</v>
      </c>
      <c r="FW57" s="751">
        <v>14</v>
      </c>
      <c r="FX57" s="751">
        <v>29</v>
      </c>
      <c r="FY57" s="751">
        <v>26</v>
      </c>
      <c r="FZ57" s="752">
        <v>0</v>
      </c>
      <c r="GA57" s="752">
        <v>0</v>
      </c>
      <c r="GB57" s="752">
        <v>0</v>
      </c>
      <c r="GC57" s="752">
        <v>0</v>
      </c>
      <c r="GD57" s="752">
        <v>0</v>
      </c>
      <c r="GE57" s="752">
        <v>0</v>
      </c>
      <c r="GF57" s="752">
        <v>0</v>
      </c>
      <c r="GG57" s="752">
        <v>0</v>
      </c>
      <c r="GH57" s="752">
        <v>0</v>
      </c>
      <c r="GI57" s="752">
        <v>0</v>
      </c>
      <c r="GJ57" s="752">
        <v>0</v>
      </c>
      <c r="GK57" s="752">
        <v>0</v>
      </c>
      <c r="GL57" s="751">
        <v>2</v>
      </c>
      <c r="GM57" s="751">
        <v>2</v>
      </c>
      <c r="GN57" s="752">
        <v>0</v>
      </c>
      <c r="GO57" s="752">
        <v>0</v>
      </c>
      <c r="GP57" s="752">
        <v>0</v>
      </c>
      <c r="GQ57" s="752">
        <v>0</v>
      </c>
      <c r="GR57" s="752">
        <v>0</v>
      </c>
      <c r="GS57" s="752">
        <v>0</v>
      </c>
      <c r="GT57" s="752">
        <v>0</v>
      </c>
      <c r="GU57" s="752">
        <v>0</v>
      </c>
      <c r="GV57" s="752">
        <v>0</v>
      </c>
      <c r="GW57" s="751">
        <v>1</v>
      </c>
      <c r="GX57" s="752">
        <v>0</v>
      </c>
      <c r="GY57" s="752">
        <v>0</v>
      </c>
      <c r="GZ57" s="752">
        <v>0</v>
      </c>
      <c r="HA57" s="752">
        <v>0</v>
      </c>
      <c r="HB57" s="752">
        <v>0</v>
      </c>
      <c r="HC57" s="752">
        <v>0</v>
      </c>
      <c r="HD57" s="752">
        <v>0</v>
      </c>
      <c r="HE57" s="752">
        <v>0</v>
      </c>
      <c r="HF57" s="752">
        <v>0</v>
      </c>
      <c r="HG57" s="752">
        <v>0</v>
      </c>
      <c r="HH57" s="752">
        <v>0</v>
      </c>
      <c r="HI57" s="751">
        <v>1</v>
      </c>
      <c r="HJ57" s="751">
        <v>1</v>
      </c>
      <c r="HK57" s="752">
        <v>0</v>
      </c>
      <c r="HL57" s="752">
        <v>0</v>
      </c>
      <c r="HM57" s="752">
        <v>0</v>
      </c>
      <c r="HN57" s="752">
        <v>0</v>
      </c>
      <c r="HO57" s="752">
        <v>0</v>
      </c>
      <c r="HP57" s="752">
        <v>0</v>
      </c>
      <c r="HQ57" s="752">
        <v>0</v>
      </c>
      <c r="HR57" s="752">
        <v>0</v>
      </c>
      <c r="HS57" s="752">
        <v>0</v>
      </c>
      <c r="HT57" s="752">
        <v>0</v>
      </c>
      <c r="HU57" s="752">
        <v>0</v>
      </c>
      <c r="HV57" s="751">
        <v>32</v>
      </c>
      <c r="HW57" s="751">
        <v>59</v>
      </c>
      <c r="HX57" s="751">
        <v>89</v>
      </c>
      <c r="HY57" s="752">
        <v>0</v>
      </c>
      <c r="HZ57" s="752">
        <v>0</v>
      </c>
      <c r="IA57" s="752">
        <v>0</v>
      </c>
      <c r="IB57" s="752">
        <v>0</v>
      </c>
      <c r="IC57" s="752">
        <v>0</v>
      </c>
      <c r="ID57" s="752">
        <v>0</v>
      </c>
      <c r="IE57" s="752">
        <v>0</v>
      </c>
      <c r="IF57" s="752">
        <v>0</v>
      </c>
      <c r="IG57" s="752">
        <v>0</v>
      </c>
      <c r="IH57" s="752">
        <v>0</v>
      </c>
      <c r="II57" s="752">
        <v>0</v>
      </c>
      <c r="IJ57" s="751">
        <v>7</v>
      </c>
      <c r="IK57" s="751">
        <v>4</v>
      </c>
      <c r="IL57" s="751">
        <v>13</v>
      </c>
      <c r="IM57" s="752">
        <v>0</v>
      </c>
      <c r="IN57" s="752">
        <v>0</v>
      </c>
      <c r="IO57" s="752">
        <v>0</v>
      </c>
      <c r="IP57" s="752">
        <v>0</v>
      </c>
      <c r="IQ57" s="752">
        <v>0</v>
      </c>
      <c r="IR57" s="752">
        <v>0</v>
      </c>
      <c r="IS57" s="752">
        <v>0</v>
      </c>
      <c r="IT57" s="752">
        <v>0</v>
      </c>
      <c r="IU57" s="752">
        <v>0</v>
      </c>
      <c r="IV57" s="752">
        <v>0</v>
      </c>
      <c r="IW57" s="752">
        <v>0</v>
      </c>
      <c r="IX57" s="752">
        <v>0</v>
      </c>
      <c r="IY57" s="751">
        <v>1</v>
      </c>
      <c r="IZ57" s="752">
        <v>0</v>
      </c>
      <c r="JA57" s="752">
        <v>0</v>
      </c>
      <c r="JB57" s="751">
        <v>1</v>
      </c>
      <c r="JC57" s="752">
        <v>0</v>
      </c>
      <c r="JD57" s="752">
        <v>0</v>
      </c>
      <c r="JE57" s="752">
        <v>0</v>
      </c>
      <c r="JF57" s="752">
        <v>0</v>
      </c>
      <c r="JG57" s="752">
        <v>0</v>
      </c>
      <c r="JH57" s="752">
        <v>0</v>
      </c>
      <c r="JI57" s="752">
        <v>0</v>
      </c>
      <c r="JJ57" s="752">
        <v>0</v>
      </c>
      <c r="JK57" s="752">
        <v>0</v>
      </c>
      <c r="JL57" s="752">
        <v>0</v>
      </c>
      <c r="JM57" s="752">
        <v>0</v>
      </c>
      <c r="JN57" s="752">
        <v>0</v>
      </c>
      <c r="JO57" s="752">
        <v>0</v>
      </c>
      <c r="JP57" s="751">
        <v>1</v>
      </c>
      <c r="JQ57" s="751">
        <v>1</v>
      </c>
      <c r="JR57" s="752">
        <v>0</v>
      </c>
      <c r="JS57" s="752">
        <v>0</v>
      </c>
      <c r="JT57" s="752">
        <v>0</v>
      </c>
      <c r="JU57" s="752">
        <v>0</v>
      </c>
      <c r="JV57" s="752">
        <v>0</v>
      </c>
      <c r="JW57" s="752">
        <v>0</v>
      </c>
      <c r="JX57" s="752">
        <v>0</v>
      </c>
      <c r="JY57" s="752">
        <v>0</v>
      </c>
      <c r="JZ57" s="752">
        <v>0</v>
      </c>
      <c r="KA57" s="752">
        <v>0</v>
      </c>
      <c r="KB57" s="752">
        <v>0</v>
      </c>
      <c r="KC57" s="751">
        <v>1</v>
      </c>
      <c r="KD57" s="751">
        <v>2</v>
      </c>
      <c r="KE57" s="752">
        <v>0</v>
      </c>
      <c r="KF57" s="752">
        <v>0</v>
      </c>
      <c r="KG57" s="752">
        <v>0</v>
      </c>
      <c r="KH57" s="752">
        <v>0</v>
      </c>
      <c r="KI57" s="752">
        <v>0</v>
      </c>
      <c r="KJ57" s="752">
        <v>0</v>
      </c>
      <c r="KK57" s="752">
        <v>0</v>
      </c>
      <c r="KL57" s="752">
        <v>0</v>
      </c>
      <c r="KM57" s="752">
        <v>0</v>
      </c>
      <c r="KN57" s="752">
        <v>0</v>
      </c>
      <c r="KO57" s="751">
        <v>5</v>
      </c>
      <c r="KP57" s="751">
        <v>9</v>
      </c>
      <c r="KQ57" s="751">
        <v>9</v>
      </c>
      <c r="KR57" s="752">
        <v>0</v>
      </c>
      <c r="KS57" s="752">
        <v>0</v>
      </c>
      <c r="KT57" s="752">
        <v>0</v>
      </c>
      <c r="KU57" s="752">
        <v>0</v>
      </c>
      <c r="KV57" s="752">
        <v>0</v>
      </c>
      <c r="KW57" s="752">
        <v>0</v>
      </c>
      <c r="KX57" s="752">
        <v>0</v>
      </c>
      <c r="KY57" s="752">
        <v>0</v>
      </c>
      <c r="KZ57" s="752">
        <v>0</v>
      </c>
      <c r="LA57" s="752">
        <v>0</v>
      </c>
      <c r="LB57" s="751">
        <v>4</v>
      </c>
      <c r="LC57" s="751">
        <v>1</v>
      </c>
      <c r="LD57" s="752">
        <v>0</v>
      </c>
      <c r="LE57" s="752">
        <v>0</v>
      </c>
      <c r="LF57" s="752">
        <v>0</v>
      </c>
      <c r="LG57" s="752">
        <v>0</v>
      </c>
      <c r="LH57" s="752">
        <v>0</v>
      </c>
      <c r="LI57" s="752">
        <v>0</v>
      </c>
      <c r="LJ57" s="752">
        <v>0</v>
      </c>
      <c r="LK57" s="752">
        <v>0</v>
      </c>
      <c r="LL57" s="754">
        <v>0</v>
      </c>
    </row>
    <row r="58" spans="2:324" ht="15" customHeight="1">
      <c r="B58" s="994"/>
      <c r="C58" s="619" t="s">
        <v>32</v>
      </c>
      <c r="D58" s="750">
        <v>2</v>
      </c>
      <c r="E58" s="751">
        <v>2</v>
      </c>
      <c r="F58" s="752">
        <v>0</v>
      </c>
      <c r="G58" s="752">
        <v>0</v>
      </c>
      <c r="H58" s="752">
        <v>0</v>
      </c>
      <c r="I58" s="752">
        <v>0</v>
      </c>
      <c r="J58" s="752">
        <v>0</v>
      </c>
      <c r="K58" s="752">
        <v>0</v>
      </c>
      <c r="L58" s="752">
        <v>0</v>
      </c>
      <c r="M58" s="752">
        <v>0</v>
      </c>
      <c r="N58" s="752">
        <v>0</v>
      </c>
      <c r="O58" s="752">
        <v>0</v>
      </c>
      <c r="P58" s="752">
        <v>0</v>
      </c>
      <c r="Q58" s="752">
        <v>0</v>
      </c>
      <c r="R58" s="752">
        <v>0</v>
      </c>
      <c r="S58" s="752">
        <v>0</v>
      </c>
      <c r="T58" s="752">
        <v>0</v>
      </c>
      <c r="U58" s="752">
        <v>0</v>
      </c>
      <c r="V58" s="752">
        <v>0</v>
      </c>
      <c r="W58" s="752">
        <v>0</v>
      </c>
      <c r="X58" s="752">
        <v>0</v>
      </c>
      <c r="Y58" s="752">
        <v>0</v>
      </c>
      <c r="Z58" s="752">
        <v>0</v>
      </c>
      <c r="AA58" s="752">
        <v>0</v>
      </c>
      <c r="AB58" s="752">
        <v>0</v>
      </c>
      <c r="AC58" s="752">
        <v>0</v>
      </c>
      <c r="AD58" s="752">
        <v>0</v>
      </c>
      <c r="AE58" s="752">
        <v>0</v>
      </c>
      <c r="AF58" s="752">
        <v>0</v>
      </c>
      <c r="AG58" s="752">
        <v>0</v>
      </c>
      <c r="AH58" s="752">
        <v>0</v>
      </c>
      <c r="AI58" s="752">
        <v>0</v>
      </c>
      <c r="AJ58" s="752">
        <v>0</v>
      </c>
      <c r="AK58" s="752">
        <v>0</v>
      </c>
      <c r="AL58" s="752">
        <v>0</v>
      </c>
      <c r="AM58" s="752">
        <v>0</v>
      </c>
      <c r="AN58" s="752">
        <v>0</v>
      </c>
      <c r="AO58" s="752">
        <v>0</v>
      </c>
      <c r="AP58" s="752">
        <v>0</v>
      </c>
      <c r="AQ58" s="752">
        <v>0</v>
      </c>
      <c r="AR58" s="752">
        <v>0</v>
      </c>
      <c r="AS58" s="752">
        <v>0</v>
      </c>
      <c r="AT58" s="752">
        <v>0</v>
      </c>
      <c r="AU58" s="752">
        <v>0</v>
      </c>
      <c r="AV58" s="752">
        <v>0</v>
      </c>
      <c r="AW58" s="752">
        <v>0</v>
      </c>
      <c r="AX58" s="752">
        <v>0</v>
      </c>
      <c r="AY58" s="752">
        <v>0</v>
      </c>
      <c r="AZ58" s="752">
        <v>0</v>
      </c>
      <c r="BA58" s="752">
        <v>0</v>
      </c>
      <c r="BB58" s="752">
        <v>0</v>
      </c>
      <c r="BC58" s="752">
        <v>0</v>
      </c>
      <c r="BD58" s="752">
        <v>0</v>
      </c>
      <c r="BE58" s="752">
        <v>0</v>
      </c>
      <c r="BF58" s="752">
        <v>0</v>
      </c>
      <c r="BG58" s="752">
        <v>0</v>
      </c>
      <c r="BH58" s="752">
        <v>0</v>
      </c>
      <c r="BI58" s="752">
        <v>0</v>
      </c>
      <c r="BJ58" s="752">
        <v>0</v>
      </c>
      <c r="BK58" s="752">
        <v>0</v>
      </c>
      <c r="BL58" s="752">
        <v>0</v>
      </c>
      <c r="BM58" s="752">
        <v>0</v>
      </c>
      <c r="BN58" s="752">
        <v>0</v>
      </c>
      <c r="BO58" s="752">
        <v>0</v>
      </c>
      <c r="BP58" s="752">
        <v>0</v>
      </c>
      <c r="BQ58" s="752">
        <v>0</v>
      </c>
      <c r="BR58" s="752">
        <v>0</v>
      </c>
      <c r="BS58" s="752">
        <v>0</v>
      </c>
      <c r="BT58" s="752">
        <v>0</v>
      </c>
      <c r="BU58" s="752">
        <v>0</v>
      </c>
      <c r="BV58" s="752">
        <v>0</v>
      </c>
      <c r="BW58" s="752">
        <v>0</v>
      </c>
      <c r="BX58" s="752">
        <v>0</v>
      </c>
      <c r="BY58" s="752">
        <v>0</v>
      </c>
      <c r="BZ58" s="752">
        <v>0</v>
      </c>
      <c r="CA58" s="752">
        <v>0</v>
      </c>
      <c r="CB58" s="752">
        <v>0</v>
      </c>
      <c r="CC58" s="752">
        <v>0</v>
      </c>
      <c r="CD58" s="752">
        <v>0</v>
      </c>
      <c r="CE58" s="752">
        <v>0</v>
      </c>
      <c r="CF58" s="752">
        <v>0</v>
      </c>
      <c r="CG58" s="752">
        <v>0</v>
      </c>
      <c r="CH58" s="752">
        <v>0</v>
      </c>
      <c r="CI58" s="752">
        <v>0</v>
      </c>
      <c r="CJ58" s="752">
        <v>0</v>
      </c>
      <c r="CK58" s="752">
        <v>0</v>
      </c>
      <c r="CL58" s="752">
        <v>0</v>
      </c>
      <c r="CM58" s="752">
        <v>0</v>
      </c>
      <c r="CN58" s="752">
        <v>0</v>
      </c>
      <c r="CO58" s="752">
        <v>0</v>
      </c>
      <c r="CP58" s="752">
        <v>0</v>
      </c>
      <c r="CQ58" s="752">
        <v>0</v>
      </c>
      <c r="CR58" s="752">
        <v>0</v>
      </c>
      <c r="CS58" s="752">
        <v>0</v>
      </c>
      <c r="CT58" s="752">
        <v>0</v>
      </c>
      <c r="CU58" s="752">
        <v>0</v>
      </c>
      <c r="CV58" s="752">
        <v>0</v>
      </c>
      <c r="CW58" s="752">
        <v>0</v>
      </c>
      <c r="CX58" s="752">
        <v>0</v>
      </c>
      <c r="CY58" s="752">
        <v>0</v>
      </c>
      <c r="CZ58" s="752">
        <v>0</v>
      </c>
      <c r="DA58" s="752">
        <v>0</v>
      </c>
      <c r="DB58" s="752">
        <v>0</v>
      </c>
      <c r="DC58" s="752">
        <v>0</v>
      </c>
      <c r="DD58" s="752">
        <v>0</v>
      </c>
      <c r="DE58" s="752">
        <v>0</v>
      </c>
      <c r="DF58" s="752">
        <v>0</v>
      </c>
      <c r="DG58" s="752">
        <v>0</v>
      </c>
      <c r="DH58" s="752">
        <v>0</v>
      </c>
      <c r="DI58" s="752">
        <v>0</v>
      </c>
      <c r="DJ58" s="752">
        <v>0</v>
      </c>
      <c r="DK58" s="752">
        <v>0</v>
      </c>
      <c r="DL58" s="752">
        <v>0</v>
      </c>
      <c r="DM58" s="752">
        <v>0</v>
      </c>
      <c r="DN58" s="752">
        <v>0</v>
      </c>
      <c r="DO58" s="752">
        <v>0</v>
      </c>
      <c r="DP58" s="752">
        <v>0</v>
      </c>
      <c r="DQ58" s="752">
        <v>0</v>
      </c>
      <c r="DR58" s="752">
        <v>0</v>
      </c>
      <c r="DS58" s="752">
        <v>0</v>
      </c>
      <c r="DT58" s="752">
        <v>0</v>
      </c>
      <c r="DU58" s="752">
        <v>0</v>
      </c>
      <c r="DV58" s="752">
        <v>0</v>
      </c>
      <c r="DW58" s="752">
        <v>0</v>
      </c>
      <c r="DX58" s="751">
        <v>1</v>
      </c>
      <c r="DY58" s="752">
        <v>0</v>
      </c>
      <c r="DZ58" s="752">
        <v>0</v>
      </c>
      <c r="EA58" s="752">
        <v>0</v>
      </c>
      <c r="EB58" s="752">
        <v>0</v>
      </c>
      <c r="EC58" s="752">
        <v>0</v>
      </c>
      <c r="ED58" s="752">
        <v>0</v>
      </c>
      <c r="EE58" s="752">
        <v>0</v>
      </c>
      <c r="EF58" s="752">
        <v>0</v>
      </c>
      <c r="EG58" s="752">
        <v>0</v>
      </c>
      <c r="EH58" s="752">
        <v>0</v>
      </c>
      <c r="EI58" s="752">
        <v>0</v>
      </c>
      <c r="EJ58" s="752">
        <v>0</v>
      </c>
      <c r="EK58" s="752">
        <v>0</v>
      </c>
      <c r="EL58" s="752">
        <v>0</v>
      </c>
      <c r="EM58" s="752">
        <v>0</v>
      </c>
      <c r="EN58" s="752">
        <v>0</v>
      </c>
      <c r="EO58" s="752">
        <v>0</v>
      </c>
      <c r="EP58" s="752">
        <v>0</v>
      </c>
      <c r="EQ58" s="752">
        <v>0</v>
      </c>
      <c r="ER58" s="752">
        <v>0</v>
      </c>
      <c r="ES58" s="752">
        <v>0</v>
      </c>
      <c r="ET58" s="752">
        <v>0</v>
      </c>
      <c r="EU58" s="752">
        <v>0</v>
      </c>
      <c r="EV58" s="752">
        <v>0</v>
      </c>
      <c r="EW58" s="752">
        <v>0</v>
      </c>
      <c r="EX58" s="752">
        <v>0</v>
      </c>
      <c r="EY58" s="752">
        <v>0</v>
      </c>
      <c r="EZ58" s="752">
        <v>0</v>
      </c>
      <c r="FA58" s="752">
        <v>0</v>
      </c>
      <c r="FB58" s="752">
        <v>0</v>
      </c>
      <c r="FC58" s="752">
        <v>0</v>
      </c>
      <c r="FD58" s="752">
        <v>0</v>
      </c>
      <c r="FE58" s="752">
        <v>0</v>
      </c>
      <c r="FF58" s="752">
        <v>0</v>
      </c>
      <c r="FG58" s="752">
        <v>0</v>
      </c>
      <c r="FH58" s="752">
        <v>0</v>
      </c>
      <c r="FI58" s="752">
        <v>0</v>
      </c>
      <c r="FJ58" s="752">
        <v>0</v>
      </c>
      <c r="FK58" s="752">
        <v>0</v>
      </c>
      <c r="FL58" s="752">
        <v>0</v>
      </c>
      <c r="FM58" s="752">
        <v>0</v>
      </c>
      <c r="FN58" s="752">
        <v>0</v>
      </c>
      <c r="FO58" s="752">
        <v>0</v>
      </c>
      <c r="FP58" s="752">
        <v>0</v>
      </c>
      <c r="FQ58" s="752">
        <v>0</v>
      </c>
      <c r="FR58" s="752">
        <v>0</v>
      </c>
      <c r="FS58" s="752">
        <v>0</v>
      </c>
      <c r="FT58" s="752">
        <v>0</v>
      </c>
      <c r="FU58" s="752">
        <v>0</v>
      </c>
      <c r="FV58" s="752">
        <v>0</v>
      </c>
      <c r="FW58" s="752">
        <v>0</v>
      </c>
      <c r="FX58" s="752">
        <v>0</v>
      </c>
      <c r="FY58" s="752">
        <v>0</v>
      </c>
      <c r="FZ58" s="752">
        <v>0</v>
      </c>
      <c r="GA58" s="752">
        <v>0</v>
      </c>
      <c r="GB58" s="752">
        <v>0</v>
      </c>
      <c r="GC58" s="752">
        <v>0</v>
      </c>
      <c r="GD58" s="752">
        <v>0</v>
      </c>
      <c r="GE58" s="752">
        <v>0</v>
      </c>
      <c r="GF58" s="752">
        <v>0</v>
      </c>
      <c r="GG58" s="752">
        <v>0</v>
      </c>
      <c r="GH58" s="752">
        <v>0</v>
      </c>
      <c r="GI58" s="752">
        <v>0</v>
      </c>
      <c r="GJ58" s="752">
        <v>0</v>
      </c>
      <c r="GK58" s="752">
        <v>0</v>
      </c>
      <c r="GL58" s="752">
        <v>0</v>
      </c>
      <c r="GM58" s="752">
        <v>0</v>
      </c>
      <c r="GN58" s="752">
        <v>0</v>
      </c>
      <c r="GO58" s="752">
        <v>0</v>
      </c>
      <c r="GP58" s="752">
        <v>0</v>
      </c>
      <c r="GQ58" s="752">
        <v>0</v>
      </c>
      <c r="GR58" s="752">
        <v>0</v>
      </c>
      <c r="GS58" s="752">
        <v>0</v>
      </c>
      <c r="GT58" s="752">
        <v>0</v>
      </c>
      <c r="GU58" s="752">
        <v>0</v>
      </c>
      <c r="GV58" s="752">
        <v>0</v>
      </c>
      <c r="GW58" s="752">
        <v>0</v>
      </c>
      <c r="GX58" s="752">
        <v>0</v>
      </c>
      <c r="GY58" s="752">
        <v>0</v>
      </c>
      <c r="GZ58" s="752">
        <v>0</v>
      </c>
      <c r="HA58" s="752">
        <v>0</v>
      </c>
      <c r="HB58" s="752">
        <v>0</v>
      </c>
      <c r="HC58" s="752">
        <v>0</v>
      </c>
      <c r="HD58" s="752">
        <v>0</v>
      </c>
      <c r="HE58" s="752">
        <v>0</v>
      </c>
      <c r="HF58" s="752">
        <v>0</v>
      </c>
      <c r="HG58" s="752">
        <v>0</v>
      </c>
      <c r="HH58" s="752">
        <v>0</v>
      </c>
      <c r="HI58" s="752">
        <v>0</v>
      </c>
      <c r="HJ58" s="752">
        <v>0</v>
      </c>
      <c r="HK58" s="752">
        <v>0</v>
      </c>
      <c r="HL58" s="752">
        <v>0</v>
      </c>
      <c r="HM58" s="752">
        <v>0</v>
      </c>
      <c r="HN58" s="752">
        <v>0</v>
      </c>
      <c r="HO58" s="752">
        <v>0</v>
      </c>
      <c r="HP58" s="752">
        <v>0</v>
      </c>
      <c r="HQ58" s="752">
        <v>0</v>
      </c>
      <c r="HR58" s="752">
        <v>0</v>
      </c>
      <c r="HS58" s="752">
        <v>0</v>
      </c>
      <c r="HT58" s="752">
        <v>0</v>
      </c>
      <c r="HU58" s="752">
        <v>0</v>
      </c>
      <c r="HV58" s="752">
        <v>0</v>
      </c>
      <c r="HW58" s="752">
        <v>0</v>
      </c>
      <c r="HX58" s="752">
        <v>0</v>
      </c>
      <c r="HY58" s="752">
        <v>0</v>
      </c>
      <c r="HZ58" s="752">
        <v>0</v>
      </c>
      <c r="IA58" s="752">
        <v>0</v>
      </c>
      <c r="IB58" s="752">
        <v>0</v>
      </c>
      <c r="IC58" s="752">
        <v>0</v>
      </c>
      <c r="ID58" s="752">
        <v>0</v>
      </c>
      <c r="IE58" s="752">
        <v>0</v>
      </c>
      <c r="IF58" s="752">
        <v>0</v>
      </c>
      <c r="IG58" s="752">
        <v>0</v>
      </c>
      <c r="IH58" s="752">
        <v>0</v>
      </c>
      <c r="II58" s="752">
        <v>0</v>
      </c>
      <c r="IJ58" s="752">
        <v>0</v>
      </c>
      <c r="IK58" s="752">
        <v>0</v>
      </c>
      <c r="IL58" s="752">
        <v>0</v>
      </c>
      <c r="IM58" s="752">
        <v>0</v>
      </c>
      <c r="IN58" s="752">
        <v>0</v>
      </c>
      <c r="IO58" s="752">
        <v>0</v>
      </c>
      <c r="IP58" s="752">
        <v>0</v>
      </c>
      <c r="IQ58" s="752">
        <v>0</v>
      </c>
      <c r="IR58" s="752">
        <v>0</v>
      </c>
      <c r="IS58" s="752">
        <v>0</v>
      </c>
      <c r="IT58" s="752">
        <v>0</v>
      </c>
      <c r="IU58" s="752">
        <v>0</v>
      </c>
      <c r="IV58" s="752">
        <v>0</v>
      </c>
      <c r="IW58" s="752">
        <v>0</v>
      </c>
      <c r="IX58" s="752">
        <v>0</v>
      </c>
      <c r="IY58" s="752">
        <v>0</v>
      </c>
      <c r="IZ58" s="752">
        <v>0</v>
      </c>
      <c r="JA58" s="752">
        <v>0</v>
      </c>
      <c r="JB58" s="752">
        <v>0</v>
      </c>
      <c r="JC58" s="752">
        <v>0</v>
      </c>
      <c r="JD58" s="752">
        <v>0</v>
      </c>
      <c r="JE58" s="752">
        <v>0</v>
      </c>
      <c r="JF58" s="752">
        <v>0</v>
      </c>
      <c r="JG58" s="752">
        <v>0</v>
      </c>
      <c r="JH58" s="752">
        <v>0</v>
      </c>
      <c r="JI58" s="752">
        <v>0</v>
      </c>
      <c r="JJ58" s="752">
        <v>0</v>
      </c>
      <c r="JK58" s="752">
        <v>0</v>
      </c>
      <c r="JL58" s="752">
        <v>0</v>
      </c>
      <c r="JM58" s="752">
        <v>0</v>
      </c>
      <c r="JN58" s="752">
        <v>0</v>
      </c>
      <c r="JO58" s="752">
        <v>0</v>
      </c>
      <c r="JP58" s="752">
        <v>0</v>
      </c>
      <c r="JQ58" s="752">
        <v>0</v>
      </c>
      <c r="JR58" s="752">
        <v>0</v>
      </c>
      <c r="JS58" s="752">
        <v>0</v>
      </c>
      <c r="JT58" s="752">
        <v>0</v>
      </c>
      <c r="JU58" s="752">
        <v>0</v>
      </c>
      <c r="JV58" s="752">
        <v>0</v>
      </c>
      <c r="JW58" s="752">
        <v>0</v>
      </c>
      <c r="JX58" s="752">
        <v>0</v>
      </c>
      <c r="JY58" s="752">
        <v>0</v>
      </c>
      <c r="JZ58" s="752">
        <v>0</v>
      </c>
      <c r="KA58" s="752">
        <v>0</v>
      </c>
      <c r="KB58" s="752">
        <v>0</v>
      </c>
      <c r="KC58" s="752">
        <v>0</v>
      </c>
      <c r="KD58" s="752">
        <v>0</v>
      </c>
      <c r="KE58" s="752">
        <v>0</v>
      </c>
      <c r="KF58" s="752">
        <v>0</v>
      </c>
      <c r="KG58" s="752">
        <v>0</v>
      </c>
      <c r="KH58" s="752">
        <v>0</v>
      </c>
      <c r="KI58" s="752">
        <v>0</v>
      </c>
      <c r="KJ58" s="752">
        <v>0</v>
      </c>
      <c r="KK58" s="752">
        <v>0</v>
      </c>
      <c r="KL58" s="752">
        <v>0</v>
      </c>
      <c r="KM58" s="752">
        <v>0</v>
      </c>
      <c r="KN58" s="752">
        <v>0</v>
      </c>
      <c r="KO58" s="752">
        <v>0</v>
      </c>
      <c r="KP58" s="752">
        <v>0</v>
      </c>
      <c r="KQ58" s="751">
        <v>1</v>
      </c>
      <c r="KR58" s="752">
        <v>0</v>
      </c>
      <c r="KS58" s="752">
        <v>0</v>
      </c>
      <c r="KT58" s="752">
        <v>0</v>
      </c>
      <c r="KU58" s="752">
        <v>0</v>
      </c>
      <c r="KV58" s="752">
        <v>0</v>
      </c>
      <c r="KW58" s="752">
        <v>0</v>
      </c>
      <c r="KX58" s="752">
        <v>0</v>
      </c>
      <c r="KY58" s="752">
        <v>0</v>
      </c>
      <c r="KZ58" s="752">
        <v>0</v>
      </c>
      <c r="LA58" s="752">
        <v>0</v>
      </c>
      <c r="LB58" s="752">
        <v>0</v>
      </c>
      <c r="LC58" s="752">
        <v>0</v>
      </c>
      <c r="LD58" s="752">
        <v>0</v>
      </c>
      <c r="LE58" s="752">
        <v>0</v>
      </c>
      <c r="LF58" s="752">
        <v>0</v>
      </c>
      <c r="LG58" s="752">
        <v>0</v>
      </c>
      <c r="LH58" s="752">
        <v>0</v>
      </c>
      <c r="LI58" s="752">
        <v>0</v>
      </c>
      <c r="LJ58" s="752">
        <v>0</v>
      </c>
      <c r="LK58" s="752">
        <v>0</v>
      </c>
      <c r="LL58" s="754">
        <v>0</v>
      </c>
    </row>
    <row r="59" spans="2:324" ht="15" customHeight="1">
      <c r="B59" s="994"/>
      <c r="C59" s="619" t="s">
        <v>33</v>
      </c>
      <c r="D59" s="750">
        <v>757</v>
      </c>
      <c r="E59" s="751">
        <v>757</v>
      </c>
      <c r="F59" s="752">
        <v>0</v>
      </c>
      <c r="G59" s="752">
        <v>0</v>
      </c>
      <c r="H59" s="752">
        <v>0</v>
      </c>
      <c r="I59" s="752">
        <v>0</v>
      </c>
      <c r="J59" s="752">
        <v>0</v>
      </c>
      <c r="K59" s="752">
        <v>0</v>
      </c>
      <c r="L59" s="752">
        <v>0</v>
      </c>
      <c r="M59" s="752">
        <v>0</v>
      </c>
      <c r="N59" s="752">
        <v>0</v>
      </c>
      <c r="O59" s="752">
        <v>0</v>
      </c>
      <c r="P59" s="752">
        <v>0</v>
      </c>
      <c r="Q59" s="751">
        <v>9</v>
      </c>
      <c r="R59" s="751">
        <v>13</v>
      </c>
      <c r="S59" s="751">
        <v>22</v>
      </c>
      <c r="T59" s="752">
        <v>0</v>
      </c>
      <c r="U59" s="752">
        <v>0</v>
      </c>
      <c r="V59" s="752">
        <v>0</v>
      </c>
      <c r="W59" s="752">
        <v>0</v>
      </c>
      <c r="X59" s="752">
        <v>0</v>
      </c>
      <c r="Y59" s="752">
        <v>0</v>
      </c>
      <c r="Z59" s="752">
        <v>0</v>
      </c>
      <c r="AA59" s="752">
        <v>0</v>
      </c>
      <c r="AB59" s="752">
        <v>0</v>
      </c>
      <c r="AC59" s="752">
        <v>0</v>
      </c>
      <c r="AD59" s="752">
        <v>0</v>
      </c>
      <c r="AE59" s="751">
        <v>2</v>
      </c>
      <c r="AF59" s="751">
        <v>1</v>
      </c>
      <c r="AG59" s="751">
        <v>4</v>
      </c>
      <c r="AH59" s="752">
        <v>0</v>
      </c>
      <c r="AI59" s="752">
        <v>0</v>
      </c>
      <c r="AJ59" s="752">
        <v>0</v>
      </c>
      <c r="AK59" s="752">
        <v>0</v>
      </c>
      <c r="AL59" s="752">
        <v>0</v>
      </c>
      <c r="AM59" s="752">
        <v>0</v>
      </c>
      <c r="AN59" s="752">
        <v>0</v>
      </c>
      <c r="AO59" s="752">
        <v>0</v>
      </c>
      <c r="AP59" s="752">
        <v>0</v>
      </c>
      <c r="AQ59" s="752">
        <v>0</v>
      </c>
      <c r="AR59" s="752">
        <v>0</v>
      </c>
      <c r="AS59" s="752">
        <v>0</v>
      </c>
      <c r="AT59" s="751">
        <v>4</v>
      </c>
      <c r="AU59" s="752">
        <v>0</v>
      </c>
      <c r="AV59" s="752">
        <v>0</v>
      </c>
      <c r="AW59" s="752">
        <v>0</v>
      </c>
      <c r="AX59" s="752">
        <v>0</v>
      </c>
      <c r="AY59" s="752">
        <v>0</v>
      </c>
      <c r="AZ59" s="752">
        <v>0</v>
      </c>
      <c r="BA59" s="752">
        <v>0</v>
      </c>
      <c r="BB59" s="752">
        <v>0</v>
      </c>
      <c r="BC59" s="752">
        <v>0</v>
      </c>
      <c r="BD59" s="752">
        <v>0</v>
      </c>
      <c r="BE59" s="751">
        <v>1</v>
      </c>
      <c r="BF59" s="751">
        <v>2</v>
      </c>
      <c r="BG59" s="751">
        <v>2</v>
      </c>
      <c r="BH59" s="752">
        <v>0</v>
      </c>
      <c r="BI59" s="752">
        <v>0</v>
      </c>
      <c r="BJ59" s="752">
        <v>0</v>
      </c>
      <c r="BK59" s="752">
        <v>0</v>
      </c>
      <c r="BL59" s="752">
        <v>0</v>
      </c>
      <c r="BM59" s="752">
        <v>0</v>
      </c>
      <c r="BN59" s="752">
        <v>0</v>
      </c>
      <c r="BO59" s="752">
        <v>0</v>
      </c>
      <c r="BP59" s="752">
        <v>0</v>
      </c>
      <c r="BQ59" s="752">
        <v>0</v>
      </c>
      <c r="BR59" s="752">
        <v>0</v>
      </c>
      <c r="BS59" s="751">
        <v>5</v>
      </c>
      <c r="BT59" s="751">
        <v>3</v>
      </c>
      <c r="BU59" s="751">
        <v>2</v>
      </c>
      <c r="BV59" s="752">
        <v>0</v>
      </c>
      <c r="BW59" s="752">
        <v>0</v>
      </c>
      <c r="BX59" s="752">
        <v>0</v>
      </c>
      <c r="BY59" s="752">
        <v>0</v>
      </c>
      <c r="BZ59" s="752">
        <v>0</v>
      </c>
      <c r="CA59" s="752">
        <v>0</v>
      </c>
      <c r="CB59" s="752">
        <v>0</v>
      </c>
      <c r="CC59" s="752">
        <v>0</v>
      </c>
      <c r="CD59" s="752">
        <v>0</v>
      </c>
      <c r="CE59" s="752">
        <v>0</v>
      </c>
      <c r="CF59" s="752">
        <v>0</v>
      </c>
      <c r="CG59" s="751">
        <v>3</v>
      </c>
      <c r="CH59" s="751">
        <v>2</v>
      </c>
      <c r="CI59" s="751">
        <v>12</v>
      </c>
      <c r="CJ59" s="752">
        <v>0</v>
      </c>
      <c r="CK59" s="752">
        <v>0</v>
      </c>
      <c r="CL59" s="752">
        <v>0</v>
      </c>
      <c r="CM59" s="752">
        <v>0</v>
      </c>
      <c r="CN59" s="752">
        <v>0</v>
      </c>
      <c r="CO59" s="752">
        <v>0</v>
      </c>
      <c r="CP59" s="752">
        <v>0</v>
      </c>
      <c r="CQ59" s="752">
        <v>0</v>
      </c>
      <c r="CR59" s="752">
        <v>0</v>
      </c>
      <c r="CS59" s="752">
        <v>0</v>
      </c>
      <c r="CT59" s="751">
        <v>5</v>
      </c>
      <c r="CU59" s="751">
        <v>11</v>
      </c>
      <c r="CV59" s="751">
        <v>10</v>
      </c>
      <c r="CW59" s="752">
        <v>0</v>
      </c>
      <c r="CX59" s="752">
        <v>0</v>
      </c>
      <c r="CY59" s="752">
        <v>0</v>
      </c>
      <c r="CZ59" s="752">
        <v>0</v>
      </c>
      <c r="DA59" s="752">
        <v>0</v>
      </c>
      <c r="DB59" s="752">
        <v>0</v>
      </c>
      <c r="DC59" s="752">
        <v>0</v>
      </c>
      <c r="DD59" s="752">
        <v>0</v>
      </c>
      <c r="DE59" s="752">
        <v>0</v>
      </c>
      <c r="DF59" s="752">
        <v>0</v>
      </c>
      <c r="DG59" s="752">
        <v>0</v>
      </c>
      <c r="DH59" s="751">
        <v>3</v>
      </c>
      <c r="DI59" s="751">
        <v>6</v>
      </c>
      <c r="DJ59" s="751">
        <v>7</v>
      </c>
      <c r="DK59" s="752">
        <v>0</v>
      </c>
      <c r="DL59" s="752">
        <v>0</v>
      </c>
      <c r="DM59" s="752">
        <v>0</v>
      </c>
      <c r="DN59" s="752">
        <v>0</v>
      </c>
      <c r="DO59" s="752">
        <v>0</v>
      </c>
      <c r="DP59" s="752">
        <v>0</v>
      </c>
      <c r="DQ59" s="752">
        <v>0</v>
      </c>
      <c r="DR59" s="752">
        <v>0</v>
      </c>
      <c r="DS59" s="752">
        <v>0</v>
      </c>
      <c r="DT59" s="752">
        <v>0</v>
      </c>
      <c r="DU59" s="751">
        <v>2</v>
      </c>
      <c r="DV59" s="751">
        <v>66</v>
      </c>
      <c r="DW59" s="751">
        <v>79</v>
      </c>
      <c r="DX59" s="751">
        <v>94</v>
      </c>
      <c r="DY59" s="752">
        <v>0</v>
      </c>
      <c r="DZ59" s="752">
        <v>0</v>
      </c>
      <c r="EA59" s="752">
        <v>0</v>
      </c>
      <c r="EB59" s="752">
        <v>0</v>
      </c>
      <c r="EC59" s="752">
        <v>0</v>
      </c>
      <c r="ED59" s="752">
        <v>0</v>
      </c>
      <c r="EE59" s="752">
        <v>0</v>
      </c>
      <c r="EF59" s="752">
        <v>0</v>
      </c>
      <c r="EG59" s="752">
        <v>0</v>
      </c>
      <c r="EH59" s="752">
        <v>0</v>
      </c>
      <c r="EI59" s="751">
        <v>4</v>
      </c>
      <c r="EJ59" s="751">
        <v>5</v>
      </c>
      <c r="EK59" s="751">
        <v>12</v>
      </c>
      <c r="EL59" s="752">
        <v>0</v>
      </c>
      <c r="EM59" s="752">
        <v>0</v>
      </c>
      <c r="EN59" s="752">
        <v>0</v>
      </c>
      <c r="EO59" s="752">
        <v>0</v>
      </c>
      <c r="EP59" s="752">
        <v>0</v>
      </c>
      <c r="EQ59" s="752">
        <v>0</v>
      </c>
      <c r="ER59" s="752">
        <v>0</v>
      </c>
      <c r="ES59" s="752">
        <v>0</v>
      </c>
      <c r="ET59" s="752">
        <v>0</v>
      </c>
      <c r="EU59" s="752">
        <v>0</v>
      </c>
      <c r="EV59" s="752">
        <v>0</v>
      </c>
      <c r="EW59" s="751">
        <v>5</v>
      </c>
      <c r="EX59" s="751">
        <v>8</v>
      </c>
      <c r="EY59" s="751">
        <v>14</v>
      </c>
      <c r="EZ59" s="752">
        <v>0</v>
      </c>
      <c r="FA59" s="752">
        <v>0</v>
      </c>
      <c r="FB59" s="752">
        <v>0</v>
      </c>
      <c r="FC59" s="752">
        <v>0</v>
      </c>
      <c r="FD59" s="752">
        <v>0</v>
      </c>
      <c r="FE59" s="752">
        <v>0</v>
      </c>
      <c r="FF59" s="752">
        <v>0</v>
      </c>
      <c r="FG59" s="752">
        <v>0</v>
      </c>
      <c r="FH59" s="752">
        <v>0</v>
      </c>
      <c r="FI59" s="752">
        <v>0</v>
      </c>
      <c r="FJ59" s="751">
        <v>9</v>
      </c>
      <c r="FK59" s="751">
        <v>9</v>
      </c>
      <c r="FL59" s="751">
        <v>5</v>
      </c>
      <c r="FM59" s="752">
        <v>0</v>
      </c>
      <c r="FN59" s="752">
        <v>0</v>
      </c>
      <c r="FO59" s="752">
        <v>0</v>
      </c>
      <c r="FP59" s="752">
        <v>0</v>
      </c>
      <c r="FQ59" s="752">
        <v>0</v>
      </c>
      <c r="FR59" s="752">
        <v>0</v>
      </c>
      <c r="FS59" s="752">
        <v>0</v>
      </c>
      <c r="FT59" s="752">
        <v>0</v>
      </c>
      <c r="FU59" s="751">
        <v>1</v>
      </c>
      <c r="FV59" s="751">
        <v>1</v>
      </c>
      <c r="FW59" s="751">
        <v>14</v>
      </c>
      <c r="FX59" s="751">
        <v>29</v>
      </c>
      <c r="FY59" s="751">
        <v>26</v>
      </c>
      <c r="FZ59" s="752">
        <v>0</v>
      </c>
      <c r="GA59" s="752">
        <v>0</v>
      </c>
      <c r="GB59" s="752">
        <v>0</v>
      </c>
      <c r="GC59" s="752">
        <v>0</v>
      </c>
      <c r="GD59" s="752">
        <v>0</v>
      </c>
      <c r="GE59" s="752">
        <v>0</v>
      </c>
      <c r="GF59" s="752">
        <v>0</v>
      </c>
      <c r="GG59" s="752">
        <v>0</v>
      </c>
      <c r="GH59" s="752">
        <v>0</v>
      </c>
      <c r="GI59" s="752">
        <v>0</v>
      </c>
      <c r="GJ59" s="752">
        <v>0</v>
      </c>
      <c r="GK59" s="752">
        <v>0</v>
      </c>
      <c r="GL59" s="751">
        <v>2</v>
      </c>
      <c r="GM59" s="751">
        <v>2</v>
      </c>
      <c r="GN59" s="752">
        <v>0</v>
      </c>
      <c r="GO59" s="752">
        <v>0</v>
      </c>
      <c r="GP59" s="752">
        <v>0</v>
      </c>
      <c r="GQ59" s="752">
        <v>0</v>
      </c>
      <c r="GR59" s="752">
        <v>0</v>
      </c>
      <c r="GS59" s="752">
        <v>0</v>
      </c>
      <c r="GT59" s="752">
        <v>0</v>
      </c>
      <c r="GU59" s="752">
        <v>0</v>
      </c>
      <c r="GV59" s="752">
        <v>0</v>
      </c>
      <c r="GW59" s="751">
        <v>1</v>
      </c>
      <c r="GX59" s="752">
        <v>0</v>
      </c>
      <c r="GY59" s="752">
        <v>0</v>
      </c>
      <c r="GZ59" s="752">
        <v>0</v>
      </c>
      <c r="HA59" s="752">
        <v>0</v>
      </c>
      <c r="HB59" s="752">
        <v>0</v>
      </c>
      <c r="HC59" s="752">
        <v>0</v>
      </c>
      <c r="HD59" s="752">
        <v>0</v>
      </c>
      <c r="HE59" s="752">
        <v>0</v>
      </c>
      <c r="HF59" s="752">
        <v>0</v>
      </c>
      <c r="HG59" s="752">
        <v>0</v>
      </c>
      <c r="HH59" s="752">
        <v>0</v>
      </c>
      <c r="HI59" s="751">
        <v>1</v>
      </c>
      <c r="HJ59" s="751">
        <v>1</v>
      </c>
      <c r="HK59" s="752">
        <v>0</v>
      </c>
      <c r="HL59" s="752">
        <v>0</v>
      </c>
      <c r="HM59" s="752">
        <v>0</v>
      </c>
      <c r="HN59" s="752">
        <v>0</v>
      </c>
      <c r="HO59" s="752">
        <v>0</v>
      </c>
      <c r="HP59" s="752">
        <v>0</v>
      </c>
      <c r="HQ59" s="752">
        <v>0</v>
      </c>
      <c r="HR59" s="752">
        <v>0</v>
      </c>
      <c r="HS59" s="752">
        <v>0</v>
      </c>
      <c r="HT59" s="752">
        <v>0</v>
      </c>
      <c r="HU59" s="752">
        <v>0</v>
      </c>
      <c r="HV59" s="751">
        <v>32</v>
      </c>
      <c r="HW59" s="751">
        <v>59</v>
      </c>
      <c r="HX59" s="751">
        <v>89</v>
      </c>
      <c r="HY59" s="752">
        <v>0</v>
      </c>
      <c r="HZ59" s="752">
        <v>0</v>
      </c>
      <c r="IA59" s="752">
        <v>0</v>
      </c>
      <c r="IB59" s="752">
        <v>0</v>
      </c>
      <c r="IC59" s="752">
        <v>0</v>
      </c>
      <c r="ID59" s="752">
        <v>0</v>
      </c>
      <c r="IE59" s="752">
        <v>0</v>
      </c>
      <c r="IF59" s="752">
        <v>0</v>
      </c>
      <c r="IG59" s="752">
        <v>0</v>
      </c>
      <c r="IH59" s="752">
        <v>0</v>
      </c>
      <c r="II59" s="752">
        <v>0</v>
      </c>
      <c r="IJ59" s="751">
        <v>7</v>
      </c>
      <c r="IK59" s="751">
        <v>4</v>
      </c>
      <c r="IL59" s="751">
        <v>13</v>
      </c>
      <c r="IM59" s="752">
        <v>0</v>
      </c>
      <c r="IN59" s="752">
        <v>0</v>
      </c>
      <c r="IO59" s="752">
        <v>0</v>
      </c>
      <c r="IP59" s="752">
        <v>0</v>
      </c>
      <c r="IQ59" s="752">
        <v>0</v>
      </c>
      <c r="IR59" s="752">
        <v>0</v>
      </c>
      <c r="IS59" s="752">
        <v>0</v>
      </c>
      <c r="IT59" s="752">
        <v>0</v>
      </c>
      <c r="IU59" s="752">
        <v>0</v>
      </c>
      <c r="IV59" s="752">
        <v>0</v>
      </c>
      <c r="IW59" s="752">
        <v>0</v>
      </c>
      <c r="IX59" s="752">
        <v>0</v>
      </c>
      <c r="IY59" s="751">
        <v>1</v>
      </c>
      <c r="IZ59" s="752">
        <v>0</v>
      </c>
      <c r="JA59" s="752">
        <v>0</v>
      </c>
      <c r="JB59" s="751">
        <v>1</v>
      </c>
      <c r="JC59" s="752">
        <v>0</v>
      </c>
      <c r="JD59" s="752">
        <v>0</v>
      </c>
      <c r="JE59" s="752">
        <v>0</v>
      </c>
      <c r="JF59" s="752">
        <v>0</v>
      </c>
      <c r="JG59" s="752">
        <v>0</v>
      </c>
      <c r="JH59" s="752">
        <v>0</v>
      </c>
      <c r="JI59" s="752">
        <v>0</v>
      </c>
      <c r="JJ59" s="752">
        <v>0</v>
      </c>
      <c r="JK59" s="752">
        <v>0</v>
      </c>
      <c r="JL59" s="752">
        <v>0</v>
      </c>
      <c r="JM59" s="752">
        <v>0</v>
      </c>
      <c r="JN59" s="752">
        <v>0</v>
      </c>
      <c r="JO59" s="752">
        <v>0</v>
      </c>
      <c r="JP59" s="751">
        <v>1</v>
      </c>
      <c r="JQ59" s="751">
        <v>1</v>
      </c>
      <c r="JR59" s="752">
        <v>0</v>
      </c>
      <c r="JS59" s="752">
        <v>0</v>
      </c>
      <c r="JT59" s="752">
        <v>0</v>
      </c>
      <c r="JU59" s="752">
        <v>0</v>
      </c>
      <c r="JV59" s="752">
        <v>0</v>
      </c>
      <c r="JW59" s="752">
        <v>0</v>
      </c>
      <c r="JX59" s="752">
        <v>0</v>
      </c>
      <c r="JY59" s="752">
        <v>0</v>
      </c>
      <c r="JZ59" s="752">
        <v>0</v>
      </c>
      <c r="KA59" s="752">
        <v>0</v>
      </c>
      <c r="KB59" s="752">
        <v>0</v>
      </c>
      <c r="KC59" s="751">
        <v>1</v>
      </c>
      <c r="KD59" s="751">
        <v>2</v>
      </c>
      <c r="KE59" s="752">
        <v>0</v>
      </c>
      <c r="KF59" s="752">
        <v>0</v>
      </c>
      <c r="KG59" s="752">
        <v>0</v>
      </c>
      <c r="KH59" s="752">
        <v>0</v>
      </c>
      <c r="KI59" s="752">
        <v>0</v>
      </c>
      <c r="KJ59" s="752">
        <v>0</v>
      </c>
      <c r="KK59" s="752">
        <v>0</v>
      </c>
      <c r="KL59" s="752">
        <v>0</v>
      </c>
      <c r="KM59" s="752">
        <v>0</v>
      </c>
      <c r="KN59" s="752">
        <v>0</v>
      </c>
      <c r="KO59" s="751">
        <v>5</v>
      </c>
      <c r="KP59" s="751">
        <v>9</v>
      </c>
      <c r="KQ59" s="751">
        <v>8</v>
      </c>
      <c r="KR59" s="752">
        <v>0</v>
      </c>
      <c r="KS59" s="752">
        <v>0</v>
      </c>
      <c r="KT59" s="752">
        <v>0</v>
      </c>
      <c r="KU59" s="752">
        <v>0</v>
      </c>
      <c r="KV59" s="752">
        <v>0</v>
      </c>
      <c r="KW59" s="752">
        <v>0</v>
      </c>
      <c r="KX59" s="752">
        <v>0</v>
      </c>
      <c r="KY59" s="752">
        <v>0</v>
      </c>
      <c r="KZ59" s="752">
        <v>0</v>
      </c>
      <c r="LA59" s="752">
        <v>0</v>
      </c>
      <c r="LB59" s="751">
        <v>4</v>
      </c>
      <c r="LC59" s="751">
        <v>1</v>
      </c>
      <c r="LD59" s="752">
        <v>0</v>
      </c>
      <c r="LE59" s="752">
        <v>0</v>
      </c>
      <c r="LF59" s="752">
        <v>0</v>
      </c>
      <c r="LG59" s="752">
        <v>0</v>
      </c>
      <c r="LH59" s="752">
        <v>0</v>
      </c>
      <c r="LI59" s="752">
        <v>0</v>
      </c>
      <c r="LJ59" s="752">
        <v>0</v>
      </c>
      <c r="LK59" s="752">
        <v>0</v>
      </c>
      <c r="LL59" s="754">
        <v>0</v>
      </c>
    </row>
    <row r="60" spans="2:324" ht="15" customHeight="1">
      <c r="B60" s="994" t="s">
        <v>218</v>
      </c>
      <c r="C60" s="619" t="s">
        <v>27</v>
      </c>
      <c r="D60" s="750">
        <v>902</v>
      </c>
      <c r="E60" s="751">
        <v>902</v>
      </c>
      <c r="F60" s="752">
        <v>0</v>
      </c>
      <c r="G60" s="752">
        <v>0</v>
      </c>
      <c r="H60" s="752">
        <v>0</v>
      </c>
      <c r="I60" s="752">
        <v>0</v>
      </c>
      <c r="J60" s="752">
        <v>0</v>
      </c>
      <c r="K60" s="752">
        <v>0</v>
      </c>
      <c r="L60" s="752">
        <v>0</v>
      </c>
      <c r="M60" s="752">
        <v>0</v>
      </c>
      <c r="N60" s="752">
        <v>0</v>
      </c>
      <c r="O60" s="752">
        <v>0</v>
      </c>
      <c r="P60" s="752">
        <v>0</v>
      </c>
      <c r="Q60" s="751">
        <v>6</v>
      </c>
      <c r="R60" s="751">
        <v>12</v>
      </c>
      <c r="S60" s="751">
        <v>26</v>
      </c>
      <c r="T60" s="751">
        <v>1</v>
      </c>
      <c r="U60" s="752">
        <v>0</v>
      </c>
      <c r="V60" s="752">
        <v>0</v>
      </c>
      <c r="W60" s="752">
        <v>0</v>
      </c>
      <c r="X60" s="752">
        <v>0</v>
      </c>
      <c r="Y60" s="752">
        <v>0</v>
      </c>
      <c r="Z60" s="752">
        <v>0</v>
      </c>
      <c r="AA60" s="752">
        <v>0</v>
      </c>
      <c r="AB60" s="752">
        <v>0</v>
      </c>
      <c r="AC60" s="752">
        <v>0</v>
      </c>
      <c r="AD60" s="752">
        <v>0</v>
      </c>
      <c r="AE60" s="751">
        <v>4</v>
      </c>
      <c r="AF60" s="751">
        <v>2</v>
      </c>
      <c r="AG60" s="751">
        <v>7</v>
      </c>
      <c r="AH60" s="752">
        <v>0</v>
      </c>
      <c r="AI60" s="752">
        <v>0</v>
      </c>
      <c r="AJ60" s="752">
        <v>0</v>
      </c>
      <c r="AK60" s="752">
        <v>0</v>
      </c>
      <c r="AL60" s="752">
        <v>0</v>
      </c>
      <c r="AM60" s="752">
        <v>0</v>
      </c>
      <c r="AN60" s="752">
        <v>0</v>
      </c>
      <c r="AO60" s="752">
        <v>0</v>
      </c>
      <c r="AP60" s="752">
        <v>0</v>
      </c>
      <c r="AQ60" s="752">
        <v>0</v>
      </c>
      <c r="AR60" s="752">
        <v>0</v>
      </c>
      <c r="AS60" s="751">
        <v>2</v>
      </c>
      <c r="AT60" s="751">
        <v>10</v>
      </c>
      <c r="AU60" s="752">
        <v>0</v>
      </c>
      <c r="AV60" s="752">
        <v>0</v>
      </c>
      <c r="AW60" s="752">
        <v>0</v>
      </c>
      <c r="AX60" s="752">
        <v>0</v>
      </c>
      <c r="AY60" s="752">
        <v>0</v>
      </c>
      <c r="AZ60" s="752">
        <v>0</v>
      </c>
      <c r="BA60" s="752">
        <v>0</v>
      </c>
      <c r="BB60" s="752">
        <v>0</v>
      </c>
      <c r="BC60" s="752">
        <v>0</v>
      </c>
      <c r="BD60" s="752">
        <v>0</v>
      </c>
      <c r="BE60" s="751">
        <v>6</v>
      </c>
      <c r="BF60" s="751">
        <v>4</v>
      </c>
      <c r="BG60" s="751">
        <v>9</v>
      </c>
      <c r="BH60" s="752">
        <v>0</v>
      </c>
      <c r="BI60" s="752">
        <v>0</v>
      </c>
      <c r="BJ60" s="752">
        <v>0</v>
      </c>
      <c r="BK60" s="752">
        <v>0</v>
      </c>
      <c r="BL60" s="752">
        <v>0</v>
      </c>
      <c r="BM60" s="752">
        <v>0</v>
      </c>
      <c r="BN60" s="752">
        <v>0</v>
      </c>
      <c r="BO60" s="752">
        <v>0</v>
      </c>
      <c r="BP60" s="752">
        <v>0</v>
      </c>
      <c r="BQ60" s="752">
        <v>0</v>
      </c>
      <c r="BR60" s="752">
        <v>0</v>
      </c>
      <c r="BS60" s="751">
        <v>4</v>
      </c>
      <c r="BT60" s="751">
        <v>9</v>
      </c>
      <c r="BU60" s="751">
        <v>16</v>
      </c>
      <c r="BV60" s="752">
        <v>0</v>
      </c>
      <c r="BW60" s="752">
        <v>0</v>
      </c>
      <c r="BX60" s="752">
        <v>0</v>
      </c>
      <c r="BY60" s="752">
        <v>0</v>
      </c>
      <c r="BZ60" s="752">
        <v>0</v>
      </c>
      <c r="CA60" s="752">
        <v>0</v>
      </c>
      <c r="CB60" s="752">
        <v>0</v>
      </c>
      <c r="CC60" s="752">
        <v>0</v>
      </c>
      <c r="CD60" s="752">
        <v>0</v>
      </c>
      <c r="CE60" s="752">
        <v>0</v>
      </c>
      <c r="CF60" s="751">
        <v>1</v>
      </c>
      <c r="CG60" s="751">
        <v>5</v>
      </c>
      <c r="CH60" s="751">
        <v>8</v>
      </c>
      <c r="CI60" s="751">
        <v>5</v>
      </c>
      <c r="CJ60" s="752">
        <v>0</v>
      </c>
      <c r="CK60" s="752">
        <v>0</v>
      </c>
      <c r="CL60" s="752">
        <v>0</v>
      </c>
      <c r="CM60" s="752">
        <v>0</v>
      </c>
      <c r="CN60" s="752">
        <v>0</v>
      </c>
      <c r="CO60" s="752">
        <v>0</v>
      </c>
      <c r="CP60" s="752">
        <v>0</v>
      </c>
      <c r="CQ60" s="752">
        <v>0</v>
      </c>
      <c r="CR60" s="752">
        <v>0</v>
      </c>
      <c r="CS60" s="752">
        <v>0</v>
      </c>
      <c r="CT60" s="751">
        <v>9</v>
      </c>
      <c r="CU60" s="751">
        <v>18</v>
      </c>
      <c r="CV60" s="751">
        <v>15</v>
      </c>
      <c r="CW60" s="752">
        <v>0</v>
      </c>
      <c r="CX60" s="752">
        <v>0</v>
      </c>
      <c r="CY60" s="752">
        <v>0</v>
      </c>
      <c r="CZ60" s="752">
        <v>0</v>
      </c>
      <c r="DA60" s="752">
        <v>0</v>
      </c>
      <c r="DB60" s="752">
        <v>0</v>
      </c>
      <c r="DC60" s="752">
        <v>0</v>
      </c>
      <c r="DD60" s="752">
        <v>0</v>
      </c>
      <c r="DE60" s="752">
        <v>0</v>
      </c>
      <c r="DF60" s="752">
        <v>0</v>
      </c>
      <c r="DG60" s="752">
        <v>0</v>
      </c>
      <c r="DH60" s="751">
        <v>7</v>
      </c>
      <c r="DI60" s="751">
        <v>4</v>
      </c>
      <c r="DJ60" s="751">
        <v>7</v>
      </c>
      <c r="DK60" s="752">
        <v>0</v>
      </c>
      <c r="DL60" s="752">
        <v>0</v>
      </c>
      <c r="DM60" s="752">
        <v>0</v>
      </c>
      <c r="DN60" s="752">
        <v>0</v>
      </c>
      <c r="DO60" s="752">
        <v>0</v>
      </c>
      <c r="DP60" s="752">
        <v>0</v>
      </c>
      <c r="DQ60" s="752">
        <v>0</v>
      </c>
      <c r="DR60" s="752">
        <v>0</v>
      </c>
      <c r="DS60" s="752">
        <v>0</v>
      </c>
      <c r="DT60" s="751">
        <v>1</v>
      </c>
      <c r="DU60" s="751">
        <v>1</v>
      </c>
      <c r="DV60" s="751">
        <v>49</v>
      </c>
      <c r="DW60" s="751">
        <v>68</v>
      </c>
      <c r="DX60" s="751">
        <v>94</v>
      </c>
      <c r="DY60" s="752">
        <v>0</v>
      </c>
      <c r="DZ60" s="752">
        <v>0</v>
      </c>
      <c r="EA60" s="752">
        <v>0</v>
      </c>
      <c r="EB60" s="752">
        <v>0</v>
      </c>
      <c r="EC60" s="752">
        <v>0</v>
      </c>
      <c r="ED60" s="752">
        <v>0</v>
      </c>
      <c r="EE60" s="752">
        <v>0</v>
      </c>
      <c r="EF60" s="752">
        <v>0</v>
      </c>
      <c r="EG60" s="752">
        <v>0</v>
      </c>
      <c r="EH60" s="751">
        <v>3</v>
      </c>
      <c r="EI60" s="751">
        <v>10</v>
      </c>
      <c r="EJ60" s="751">
        <v>13</v>
      </c>
      <c r="EK60" s="751">
        <v>23</v>
      </c>
      <c r="EL60" s="752">
        <v>0</v>
      </c>
      <c r="EM60" s="752">
        <v>0</v>
      </c>
      <c r="EN60" s="752">
        <v>0</v>
      </c>
      <c r="EO60" s="752">
        <v>0</v>
      </c>
      <c r="EP60" s="752">
        <v>0</v>
      </c>
      <c r="EQ60" s="752">
        <v>0</v>
      </c>
      <c r="ER60" s="752">
        <v>0</v>
      </c>
      <c r="ES60" s="752">
        <v>0</v>
      </c>
      <c r="ET60" s="752">
        <v>0</v>
      </c>
      <c r="EU60" s="752">
        <v>0</v>
      </c>
      <c r="EV60" s="752">
        <v>0</v>
      </c>
      <c r="EW60" s="751">
        <v>5</v>
      </c>
      <c r="EX60" s="751">
        <v>6</v>
      </c>
      <c r="EY60" s="751">
        <v>21</v>
      </c>
      <c r="EZ60" s="752">
        <v>0</v>
      </c>
      <c r="FA60" s="752">
        <v>0</v>
      </c>
      <c r="FB60" s="752">
        <v>0</v>
      </c>
      <c r="FC60" s="752">
        <v>0</v>
      </c>
      <c r="FD60" s="752">
        <v>0</v>
      </c>
      <c r="FE60" s="752">
        <v>0</v>
      </c>
      <c r="FF60" s="752">
        <v>0</v>
      </c>
      <c r="FG60" s="752">
        <v>0</v>
      </c>
      <c r="FH60" s="752">
        <v>0</v>
      </c>
      <c r="FI60" s="751">
        <v>1</v>
      </c>
      <c r="FJ60" s="751">
        <v>19</v>
      </c>
      <c r="FK60" s="751">
        <v>20</v>
      </c>
      <c r="FL60" s="751">
        <v>23</v>
      </c>
      <c r="FM60" s="752">
        <v>0</v>
      </c>
      <c r="FN60" s="752">
        <v>0</v>
      </c>
      <c r="FO60" s="752">
        <v>0</v>
      </c>
      <c r="FP60" s="752">
        <v>0</v>
      </c>
      <c r="FQ60" s="752">
        <v>0</v>
      </c>
      <c r="FR60" s="752">
        <v>0</v>
      </c>
      <c r="FS60" s="752">
        <v>0</v>
      </c>
      <c r="FT60" s="752">
        <v>0</v>
      </c>
      <c r="FU60" s="752">
        <v>0</v>
      </c>
      <c r="FV60" s="752">
        <v>0</v>
      </c>
      <c r="FW60" s="751">
        <v>23</v>
      </c>
      <c r="FX60" s="751">
        <v>14</v>
      </c>
      <c r="FY60" s="751">
        <v>30</v>
      </c>
      <c r="FZ60" s="752">
        <v>0</v>
      </c>
      <c r="GA60" s="752">
        <v>0</v>
      </c>
      <c r="GB60" s="752">
        <v>0</v>
      </c>
      <c r="GC60" s="752">
        <v>0</v>
      </c>
      <c r="GD60" s="752">
        <v>0</v>
      </c>
      <c r="GE60" s="752">
        <v>0</v>
      </c>
      <c r="GF60" s="752">
        <v>0</v>
      </c>
      <c r="GG60" s="752">
        <v>0</v>
      </c>
      <c r="GH60" s="752">
        <v>0</v>
      </c>
      <c r="GI60" s="752">
        <v>0</v>
      </c>
      <c r="GJ60" s="752">
        <v>0</v>
      </c>
      <c r="GK60" s="751">
        <v>1</v>
      </c>
      <c r="GL60" s="751">
        <v>2</v>
      </c>
      <c r="GM60" s="751">
        <v>4</v>
      </c>
      <c r="GN60" s="752">
        <v>0</v>
      </c>
      <c r="GO60" s="752">
        <v>0</v>
      </c>
      <c r="GP60" s="752">
        <v>0</v>
      </c>
      <c r="GQ60" s="752">
        <v>0</v>
      </c>
      <c r="GR60" s="752">
        <v>0</v>
      </c>
      <c r="GS60" s="752">
        <v>0</v>
      </c>
      <c r="GT60" s="752">
        <v>0</v>
      </c>
      <c r="GU60" s="752">
        <v>0</v>
      </c>
      <c r="GV60" s="752">
        <v>0</v>
      </c>
      <c r="GW60" s="751">
        <v>3</v>
      </c>
      <c r="GX60" s="752">
        <v>0</v>
      </c>
      <c r="GY60" s="751">
        <v>2</v>
      </c>
      <c r="GZ60" s="752">
        <v>0</v>
      </c>
      <c r="HA60" s="752">
        <v>0</v>
      </c>
      <c r="HB60" s="752">
        <v>0</v>
      </c>
      <c r="HC60" s="752">
        <v>0</v>
      </c>
      <c r="HD60" s="752">
        <v>0</v>
      </c>
      <c r="HE60" s="752">
        <v>0</v>
      </c>
      <c r="HF60" s="752">
        <v>0</v>
      </c>
      <c r="HG60" s="752">
        <v>0</v>
      </c>
      <c r="HH60" s="752">
        <v>0</v>
      </c>
      <c r="HI60" s="751">
        <v>5</v>
      </c>
      <c r="HJ60" s="751">
        <v>1</v>
      </c>
      <c r="HK60" s="751">
        <v>4</v>
      </c>
      <c r="HL60" s="752">
        <v>0</v>
      </c>
      <c r="HM60" s="752">
        <v>0</v>
      </c>
      <c r="HN60" s="752">
        <v>0</v>
      </c>
      <c r="HO60" s="752">
        <v>0</v>
      </c>
      <c r="HP60" s="752">
        <v>0</v>
      </c>
      <c r="HQ60" s="752">
        <v>0</v>
      </c>
      <c r="HR60" s="752">
        <v>0</v>
      </c>
      <c r="HS60" s="752">
        <v>0</v>
      </c>
      <c r="HT60" s="751">
        <v>1</v>
      </c>
      <c r="HU60" s="751">
        <v>1</v>
      </c>
      <c r="HV60" s="751">
        <v>39</v>
      </c>
      <c r="HW60" s="751">
        <v>47</v>
      </c>
      <c r="HX60" s="751">
        <v>68</v>
      </c>
      <c r="HY60" s="752">
        <v>0</v>
      </c>
      <c r="HZ60" s="752">
        <v>0</v>
      </c>
      <c r="IA60" s="752">
        <v>0</v>
      </c>
      <c r="IB60" s="752">
        <v>0</v>
      </c>
      <c r="IC60" s="752">
        <v>0</v>
      </c>
      <c r="ID60" s="752">
        <v>0</v>
      </c>
      <c r="IE60" s="752">
        <v>0</v>
      </c>
      <c r="IF60" s="752">
        <v>0</v>
      </c>
      <c r="IG60" s="752">
        <v>0</v>
      </c>
      <c r="IH60" s="752">
        <v>0</v>
      </c>
      <c r="II60" s="752">
        <v>0</v>
      </c>
      <c r="IJ60" s="751">
        <v>5</v>
      </c>
      <c r="IK60" s="751">
        <v>15</v>
      </c>
      <c r="IL60" s="751">
        <v>14</v>
      </c>
      <c r="IM60" s="752">
        <v>0</v>
      </c>
      <c r="IN60" s="752">
        <v>0</v>
      </c>
      <c r="IO60" s="752">
        <v>0</v>
      </c>
      <c r="IP60" s="752">
        <v>0</v>
      </c>
      <c r="IQ60" s="752">
        <v>0</v>
      </c>
      <c r="IR60" s="752">
        <v>0</v>
      </c>
      <c r="IS60" s="752">
        <v>0</v>
      </c>
      <c r="IT60" s="752">
        <v>0</v>
      </c>
      <c r="IU60" s="752">
        <v>0</v>
      </c>
      <c r="IV60" s="752">
        <v>0</v>
      </c>
      <c r="IW60" s="751">
        <v>1</v>
      </c>
      <c r="IX60" s="751">
        <v>2</v>
      </c>
      <c r="IY60" s="751">
        <v>1</v>
      </c>
      <c r="IZ60" s="752">
        <v>0</v>
      </c>
      <c r="JA60" s="752">
        <v>0</v>
      </c>
      <c r="JB60" s="752">
        <v>0</v>
      </c>
      <c r="JC60" s="752">
        <v>0</v>
      </c>
      <c r="JD60" s="752">
        <v>0</v>
      </c>
      <c r="JE60" s="752">
        <v>0</v>
      </c>
      <c r="JF60" s="752">
        <v>0</v>
      </c>
      <c r="JG60" s="752">
        <v>0</v>
      </c>
      <c r="JH60" s="752">
        <v>0</v>
      </c>
      <c r="JI60" s="752">
        <v>0</v>
      </c>
      <c r="JJ60" s="752">
        <v>0</v>
      </c>
      <c r="JK60" s="752">
        <v>0</v>
      </c>
      <c r="JL60" s="752">
        <v>0</v>
      </c>
      <c r="JM60" s="752">
        <v>0</v>
      </c>
      <c r="JN60" s="752">
        <v>0</v>
      </c>
      <c r="JO60" s="751">
        <v>1</v>
      </c>
      <c r="JP60" s="751">
        <v>1</v>
      </c>
      <c r="JQ60" s="751">
        <v>1</v>
      </c>
      <c r="JR60" s="752">
        <v>0</v>
      </c>
      <c r="JS60" s="752">
        <v>0</v>
      </c>
      <c r="JT60" s="752">
        <v>0</v>
      </c>
      <c r="JU60" s="752">
        <v>0</v>
      </c>
      <c r="JV60" s="752">
        <v>0</v>
      </c>
      <c r="JW60" s="752">
        <v>0</v>
      </c>
      <c r="JX60" s="752">
        <v>0</v>
      </c>
      <c r="JY60" s="752">
        <v>0</v>
      </c>
      <c r="JZ60" s="752">
        <v>0</v>
      </c>
      <c r="KA60" s="752">
        <v>0</v>
      </c>
      <c r="KB60" s="752">
        <v>0</v>
      </c>
      <c r="KC60" s="751">
        <v>1</v>
      </c>
      <c r="KD60" s="751">
        <v>2</v>
      </c>
      <c r="KE60" s="752">
        <v>0</v>
      </c>
      <c r="KF60" s="752">
        <v>0</v>
      </c>
      <c r="KG60" s="752">
        <v>0</v>
      </c>
      <c r="KH60" s="752">
        <v>0</v>
      </c>
      <c r="KI60" s="752">
        <v>0</v>
      </c>
      <c r="KJ60" s="752">
        <v>0</v>
      </c>
      <c r="KK60" s="752">
        <v>0</v>
      </c>
      <c r="KL60" s="752">
        <v>0</v>
      </c>
      <c r="KM60" s="752">
        <v>0</v>
      </c>
      <c r="KN60" s="751">
        <v>1</v>
      </c>
      <c r="KO60" s="751">
        <v>11</v>
      </c>
      <c r="KP60" s="751">
        <v>5</v>
      </c>
      <c r="KQ60" s="751">
        <v>13</v>
      </c>
      <c r="KR60" s="752">
        <v>0</v>
      </c>
      <c r="KS60" s="752">
        <v>0</v>
      </c>
      <c r="KT60" s="752">
        <v>0</v>
      </c>
      <c r="KU60" s="752">
        <v>0</v>
      </c>
      <c r="KV60" s="752">
        <v>0</v>
      </c>
      <c r="KW60" s="752">
        <v>0</v>
      </c>
      <c r="KX60" s="752">
        <v>0</v>
      </c>
      <c r="KY60" s="752">
        <v>0</v>
      </c>
      <c r="KZ60" s="752">
        <v>0</v>
      </c>
      <c r="LA60" s="751">
        <v>1</v>
      </c>
      <c r="LB60" s="751">
        <v>7</v>
      </c>
      <c r="LC60" s="751">
        <v>13</v>
      </c>
      <c r="LD60" s="751">
        <v>8</v>
      </c>
      <c r="LE60" s="752">
        <v>0</v>
      </c>
      <c r="LF60" s="752">
        <v>0</v>
      </c>
      <c r="LG60" s="752">
        <v>0</v>
      </c>
      <c r="LH60" s="752">
        <v>0</v>
      </c>
      <c r="LI60" s="752">
        <v>0</v>
      </c>
      <c r="LJ60" s="752">
        <v>0</v>
      </c>
      <c r="LK60" s="752">
        <v>0</v>
      </c>
      <c r="LL60" s="754">
        <v>0</v>
      </c>
    </row>
    <row r="61" spans="2:324" ht="15" customHeight="1">
      <c r="B61" s="994"/>
      <c r="C61" s="619" t="s">
        <v>33</v>
      </c>
      <c r="D61" s="750">
        <v>902</v>
      </c>
      <c r="E61" s="751">
        <v>902</v>
      </c>
      <c r="F61" s="752">
        <v>0</v>
      </c>
      <c r="G61" s="752">
        <v>0</v>
      </c>
      <c r="H61" s="752">
        <v>0</v>
      </c>
      <c r="I61" s="752">
        <v>0</v>
      </c>
      <c r="J61" s="752">
        <v>0</v>
      </c>
      <c r="K61" s="752">
        <v>0</v>
      </c>
      <c r="L61" s="752">
        <v>0</v>
      </c>
      <c r="M61" s="752">
        <v>0</v>
      </c>
      <c r="N61" s="752">
        <v>0</v>
      </c>
      <c r="O61" s="752">
        <v>0</v>
      </c>
      <c r="P61" s="752">
        <v>0</v>
      </c>
      <c r="Q61" s="751">
        <v>6</v>
      </c>
      <c r="R61" s="751">
        <v>12</v>
      </c>
      <c r="S61" s="751">
        <v>26</v>
      </c>
      <c r="T61" s="751">
        <v>1</v>
      </c>
      <c r="U61" s="752">
        <v>0</v>
      </c>
      <c r="V61" s="752">
        <v>0</v>
      </c>
      <c r="W61" s="752">
        <v>0</v>
      </c>
      <c r="X61" s="752">
        <v>0</v>
      </c>
      <c r="Y61" s="752">
        <v>0</v>
      </c>
      <c r="Z61" s="752">
        <v>0</v>
      </c>
      <c r="AA61" s="752">
        <v>0</v>
      </c>
      <c r="AB61" s="752">
        <v>0</v>
      </c>
      <c r="AC61" s="752">
        <v>0</v>
      </c>
      <c r="AD61" s="752">
        <v>0</v>
      </c>
      <c r="AE61" s="751">
        <v>4</v>
      </c>
      <c r="AF61" s="751">
        <v>2</v>
      </c>
      <c r="AG61" s="751">
        <v>7</v>
      </c>
      <c r="AH61" s="752">
        <v>0</v>
      </c>
      <c r="AI61" s="752">
        <v>0</v>
      </c>
      <c r="AJ61" s="752">
        <v>0</v>
      </c>
      <c r="AK61" s="752">
        <v>0</v>
      </c>
      <c r="AL61" s="752">
        <v>0</v>
      </c>
      <c r="AM61" s="752">
        <v>0</v>
      </c>
      <c r="AN61" s="752">
        <v>0</v>
      </c>
      <c r="AO61" s="752">
        <v>0</v>
      </c>
      <c r="AP61" s="752">
        <v>0</v>
      </c>
      <c r="AQ61" s="752">
        <v>0</v>
      </c>
      <c r="AR61" s="752">
        <v>0</v>
      </c>
      <c r="AS61" s="751">
        <v>2</v>
      </c>
      <c r="AT61" s="751">
        <v>10</v>
      </c>
      <c r="AU61" s="752">
        <v>0</v>
      </c>
      <c r="AV61" s="752">
        <v>0</v>
      </c>
      <c r="AW61" s="752">
        <v>0</v>
      </c>
      <c r="AX61" s="752">
        <v>0</v>
      </c>
      <c r="AY61" s="752">
        <v>0</v>
      </c>
      <c r="AZ61" s="752">
        <v>0</v>
      </c>
      <c r="BA61" s="752">
        <v>0</v>
      </c>
      <c r="BB61" s="752">
        <v>0</v>
      </c>
      <c r="BC61" s="752">
        <v>0</v>
      </c>
      <c r="BD61" s="752">
        <v>0</v>
      </c>
      <c r="BE61" s="751">
        <v>6</v>
      </c>
      <c r="BF61" s="751">
        <v>4</v>
      </c>
      <c r="BG61" s="751">
        <v>9</v>
      </c>
      <c r="BH61" s="752">
        <v>0</v>
      </c>
      <c r="BI61" s="752">
        <v>0</v>
      </c>
      <c r="BJ61" s="752">
        <v>0</v>
      </c>
      <c r="BK61" s="752">
        <v>0</v>
      </c>
      <c r="BL61" s="752">
        <v>0</v>
      </c>
      <c r="BM61" s="752">
        <v>0</v>
      </c>
      <c r="BN61" s="752">
        <v>0</v>
      </c>
      <c r="BO61" s="752">
        <v>0</v>
      </c>
      <c r="BP61" s="752">
        <v>0</v>
      </c>
      <c r="BQ61" s="752">
        <v>0</v>
      </c>
      <c r="BR61" s="752">
        <v>0</v>
      </c>
      <c r="BS61" s="751">
        <v>4</v>
      </c>
      <c r="BT61" s="751">
        <v>9</v>
      </c>
      <c r="BU61" s="751">
        <v>16</v>
      </c>
      <c r="BV61" s="752">
        <v>0</v>
      </c>
      <c r="BW61" s="752">
        <v>0</v>
      </c>
      <c r="BX61" s="752">
        <v>0</v>
      </c>
      <c r="BY61" s="752">
        <v>0</v>
      </c>
      <c r="BZ61" s="752">
        <v>0</v>
      </c>
      <c r="CA61" s="752">
        <v>0</v>
      </c>
      <c r="CB61" s="752">
        <v>0</v>
      </c>
      <c r="CC61" s="752">
        <v>0</v>
      </c>
      <c r="CD61" s="752">
        <v>0</v>
      </c>
      <c r="CE61" s="752">
        <v>0</v>
      </c>
      <c r="CF61" s="751">
        <v>1</v>
      </c>
      <c r="CG61" s="751">
        <v>5</v>
      </c>
      <c r="CH61" s="751">
        <v>8</v>
      </c>
      <c r="CI61" s="751">
        <v>5</v>
      </c>
      <c r="CJ61" s="752">
        <v>0</v>
      </c>
      <c r="CK61" s="752">
        <v>0</v>
      </c>
      <c r="CL61" s="752">
        <v>0</v>
      </c>
      <c r="CM61" s="752">
        <v>0</v>
      </c>
      <c r="CN61" s="752">
        <v>0</v>
      </c>
      <c r="CO61" s="752">
        <v>0</v>
      </c>
      <c r="CP61" s="752">
        <v>0</v>
      </c>
      <c r="CQ61" s="752">
        <v>0</v>
      </c>
      <c r="CR61" s="752">
        <v>0</v>
      </c>
      <c r="CS61" s="752">
        <v>0</v>
      </c>
      <c r="CT61" s="751">
        <v>9</v>
      </c>
      <c r="CU61" s="751">
        <v>18</v>
      </c>
      <c r="CV61" s="751">
        <v>15</v>
      </c>
      <c r="CW61" s="752">
        <v>0</v>
      </c>
      <c r="CX61" s="752">
        <v>0</v>
      </c>
      <c r="CY61" s="752">
        <v>0</v>
      </c>
      <c r="CZ61" s="752">
        <v>0</v>
      </c>
      <c r="DA61" s="752">
        <v>0</v>
      </c>
      <c r="DB61" s="752">
        <v>0</v>
      </c>
      <c r="DC61" s="752">
        <v>0</v>
      </c>
      <c r="DD61" s="752">
        <v>0</v>
      </c>
      <c r="DE61" s="752">
        <v>0</v>
      </c>
      <c r="DF61" s="752">
        <v>0</v>
      </c>
      <c r="DG61" s="752">
        <v>0</v>
      </c>
      <c r="DH61" s="751">
        <v>7</v>
      </c>
      <c r="DI61" s="751">
        <v>4</v>
      </c>
      <c r="DJ61" s="751">
        <v>7</v>
      </c>
      <c r="DK61" s="752">
        <v>0</v>
      </c>
      <c r="DL61" s="752">
        <v>0</v>
      </c>
      <c r="DM61" s="752">
        <v>0</v>
      </c>
      <c r="DN61" s="752">
        <v>0</v>
      </c>
      <c r="DO61" s="752">
        <v>0</v>
      </c>
      <c r="DP61" s="752">
        <v>0</v>
      </c>
      <c r="DQ61" s="752">
        <v>0</v>
      </c>
      <c r="DR61" s="752">
        <v>0</v>
      </c>
      <c r="DS61" s="752">
        <v>0</v>
      </c>
      <c r="DT61" s="751">
        <v>1</v>
      </c>
      <c r="DU61" s="751">
        <v>1</v>
      </c>
      <c r="DV61" s="751">
        <v>49</v>
      </c>
      <c r="DW61" s="751">
        <v>68</v>
      </c>
      <c r="DX61" s="751">
        <v>94</v>
      </c>
      <c r="DY61" s="752">
        <v>0</v>
      </c>
      <c r="DZ61" s="752">
        <v>0</v>
      </c>
      <c r="EA61" s="752">
        <v>0</v>
      </c>
      <c r="EB61" s="752">
        <v>0</v>
      </c>
      <c r="EC61" s="752">
        <v>0</v>
      </c>
      <c r="ED61" s="752">
        <v>0</v>
      </c>
      <c r="EE61" s="752">
        <v>0</v>
      </c>
      <c r="EF61" s="752">
        <v>0</v>
      </c>
      <c r="EG61" s="752">
        <v>0</v>
      </c>
      <c r="EH61" s="751">
        <v>3</v>
      </c>
      <c r="EI61" s="751">
        <v>10</v>
      </c>
      <c r="EJ61" s="751">
        <v>13</v>
      </c>
      <c r="EK61" s="751">
        <v>23</v>
      </c>
      <c r="EL61" s="752">
        <v>0</v>
      </c>
      <c r="EM61" s="752">
        <v>0</v>
      </c>
      <c r="EN61" s="752">
        <v>0</v>
      </c>
      <c r="EO61" s="752">
        <v>0</v>
      </c>
      <c r="EP61" s="752">
        <v>0</v>
      </c>
      <c r="EQ61" s="752">
        <v>0</v>
      </c>
      <c r="ER61" s="752">
        <v>0</v>
      </c>
      <c r="ES61" s="752">
        <v>0</v>
      </c>
      <c r="ET61" s="752">
        <v>0</v>
      </c>
      <c r="EU61" s="752">
        <v>0</v>
      </c>
      <c r="EV61" s="752">
        <v>0</v>
      </c>
      <c r="EW61" s="751">
        <v>5</v>
      </c>
      <c r="EX61" s="751">
        <v>6</v>
      </c>
      <c r="EY61" s="751">
        <v>21</v>
      </c>
      <c r="EZ61" s="752">
        <v>0</v>
      </c>
      <c r="FA61" s="752">
        <v>0</v>
      </c>
      <c r="FB61" s="752">
        <v>0</v>
      </c>
      <c r="FC61" s="752">
        <v>0</v>
      </c>
      <c r="FD61" s="752">
        <v>0</v>
      </c>
      <c r="FE61" s="752">
        <v>0</v>
      </c>
      <c r="FF61" s="752">
        <v>0</v>
      </c>
      <c r="FG61" s="752">
        <v>0</v>
      </c>
      <c r="FH61" s="752">
        <v>0</v>
      </c>
      <c r="FI61" s="751">
        <v>1</v>
      </c>
      <c r="FJ61" s="751">
        <v>19</v>
      </c>
      <c r="FK61" s="751">
        <v>20</v>
      </c>
      <c r="FL61" s="751">
        <v>23</v>
      </c>
      <c r="FM61" s="752">
        <v>0</v>
      </c>
      <c r="FN61" s="752">
        <v>0</v>
      </c>
      <c r="FO61" s="752">
        <v>0</v>
      </c>
      <c r="FP61" s="752">
        <v>0</v>
      </c>
      <c r="FQ61" s="752">
        <v>0</v>
      </c>
      <c r="FR61" s="752">
        <v>0</v>
      </c>
      <c r="FS61" s="752">
        <v>0</v>
      </c>
      <c r="FT61" s="752">
        <v>0</v>
      </c>
      <c r="FU61" s="752">
        <v>0</v>
      </c>
      <c r="FV61" s="752">
        <v>0</v>
      </c>
      <c r="FW61" s="751">
        <v>23</v>
      </c>
      <c r="FX61" s="751">
        <v>14</v>
      </c>
      <c r="FY61" s="751">
        <v>30</v>
      </c>
      <c r="FZ61" s="752">
        <v>0</v>
      </c>
      <c r="GA61" s="752">
        <v>0</v>
      </c>
      <c r="GB61" s="752">
        <v>0</v>
      </c>
      <c r="GC61" s="752">
        <v>0</v>
      </c>
      <c r="GD61" s="752">
        <v>0</v>
      </c>
      <c r="GE61" s="752">
        <v>0</v>
      </c>
      <c r="GF61" s="752">
        <v>0</v>
      </c>
      <c r="GG61" s="752">
        <v>0</v>
      </c>
      <c r="GH61" s="752">
        <v>0</v>
      </c>
      <c r="GI61" s="752">
        <v>0</v>
      </c>
      <c r="GJ61" s="752">
        <v>0</v>
      </c>
      <c r="GK61" s="751">
        <v>1</v>
      </c>
      <c r="GL61" s="751">
        <v>2</v>
      </c>
      <c r="GM61" s="751">
        <v>4</v>
      </c>
      <c r="GN61" s="752">
        <v>0</v>
      </c>
      <c r="GO61" s="752">
        <v>0</v>
      </c>
      <c r="GP61" s="752">
        <v>0</v>
      </c>
      <c r="GQ61" s="752">
        <v>0</v>
      </c>
      <c r="GR61" s="752">
        <v>0</v>
      </c>
      <c r="GS61" s="752">
        <v>0</v>
      </c>
      <c r="GT61" s="752">
        <v>0</v>
      </c>
      <c r="GU61" s="752">
        <v>0</v>
      </c>
      <c r="GV61" s="752">
        <v>0</v>
      </c>
      <c r="GW61" s="751">
        <v>3</v>
      </c>
      <c r="GX61" s="752">
        <v>0</v>
      </c>
      <c r="GY61" s="751">
        <v>2</v>
      </c>
      <c r="GZ61" s="752">
        <v>0</v>
      </c>
      <c r="HA61" s="752">
        <v>0</v>
      </c>
      <c r="HB61" s="752">
        <v>0</v>
      </c>
      <c r="HC61" s="752">
        <v>0</v>
      </c>
      <c r="HD61" s="752">
        <v>0</v>
      </c>
      <c r="HE61" s="752">
        <v>0</v>
      </c>
      <c r="HF61" s="752">
        <v>0</v>
      </c>
      <c r="HG61" s="752">
        <v>0</v>
      </c>
      <c r="HH61" s="752">
        <v>0</v>
      </c>
      <c r="HI61" s="751">
        <v>5</v>
      </c>
      <c r="HJ61" s="751">
        <v>1</v>
      </c>
      <c r="HK61" s="751">
        <v>4</v>
      </c>
      <c r="HL61" s="752">
        <v>0</v>
      </c>
      <c r="HM61" s="752">
        <v>0</v>
      </c>
      <c r="HN61" s="752">
        <v>0</v>
      </c>
      <c r="HO61" s="752">
        <v>0</v>
      </c>
      <c r="HP61" s="752">
        <v>0</v>
      </c>
      <c r="HQ61" s="752">
        <v>0</v>
      </c>
      <c r="HR61" s="752">
        <v>0</v>
      </c>
      <c r="HS61" s="752">
        <v>0</v>
      </c>
      <c r="HT61" s="751">
        <v>1</v>
      </c>
      <c r="HU61" s="751">
        <v>1</v>
      </c>
      <c r="HV61" s="751">
        <v>39</v>
      </c>
      <c r="HW61" s="751">
        <v>47</v>
      </c>
      <c r="HX61" s="751">
        <v>68</v>
      </c>
      <c r="HY61" s="752">
        <v>0</v>
      </c>
      <c r="HZ61" s="752">
        <v>0</v>
      </c>
      <c r="IA61" s="752">
        <v>0</v>
      </c>
      <c r="IB61" s="752">
        <v>0</v>
      </c>
      <c r="IC61" s="752">
        <v>0</v>
      </c>
      <c r="ID61" s="752">
        <v>0</v>
      </c>
      <c r="IE61" s="752">
        <v>0</v>
      </c>
      <c r="IF61" s="752">
        <v>0</v>
      </c>
      <c r="IG61" s="752">
        <v>0</v>
      </c>
      <c r="IH61" s="752">
        <v>0</v>
      </c>
      <c r="II61" s="752">
        <v>0</v>
      </c>
      <c r="IJ61" s="751">
        <v>5</v>
      </c>
      <c r="IK61" s="751">
        <v>15</v>
      </c>
      <c r="IL61" s="751">
        <v>14</v>
      </c>
      <c r="IM61" s="752">
        <v>0</v>
      </c>
      <c r="IN61" s="752">
        <v>0</v>
      </c>
      <c r="IO61" s="752">
        <v>0</v>
      </c>
      <c r="IP61" s="752">
        <v>0</v>
      </c>
      <c r="IQ61" s="752">
        <v>0</v>
      </c>
      <c r="IR61" s="752">
        <v>0</v>
      </c>
      <c r="IS61" s="752">
        <v>0</v>
      </c>
      <c r="IT61" s="752">
        <v>0</v>
      </c>
      <c r="IU61" s="752">
        <v>0</v>
      </c>
      <c r="IV61" s="752">
        <v>0</v>
      </c>
      <c r="IW61" s="751">
        <v>1</v>
      </c>
      <c r="IX61" s="751">
        <v>2</v>
      </c>
      <c r="IY61" s="751">
        <v>1</v>
      </c>
      <c r="IZ61" s="752">
        <v>0</v>
      </c>
      <c r="JA61" s="752">
        <v>0</v>
      </c>
      <c r="JB61" s="752">
        <v>0</v>
      </c>
      <c r="JC61" s="752">
        <v>0</v>
      </c>
      <c r="JD61" s="752">
        <v>0</v>
      </c>
      <c r="JE61" s="752">
        <v>0</v>
      </c>
      <c r="JF61" s="752">
        <v>0</v>
      </c>
      <c r="JG61" s="752">
        <v>0</v>
      </c>
      <c r="JH61" s="752">
        <v>0</v>
      </c>
      <c r="JI61" s="752">
        <v>0</v>
      </c>
      <c r="JJ61" s="752">
        <v>0</v>
      </c>
      <c r="JK61" s="752">
        <v>0</v>
      </c>
      <c r="JL61" s="752">
        <v>0</v>
      </c>
      <c r="JM61" s="752">
        <v>0</v>
      </c>
      <c r="JN61" s="752">
        <v>0</v>
      </c>
      <c r="JO61" s="751">
        <v>1</v>
      </c>
      <c r="JP61" s="751">
        <v>1</v>
      </c>
      <c r="JQ61" s="751">
        <v>1</v>
      </c>
      <c r="JR61" s="752">
        <v>0</v>
      </c>
      <c r="JS61" s="752">
        <v>0</v>
      </c>
      <c r="JT61" s="752">
        <v>0</v>
      </c>
      <c r="JU61" s="752">
        <v>0</v>
      </c>
      <c r="JV61" s="752">
        <v>0</v>
      </c>
      <c r="JW61" s="752">
        <v>0</v>
      </c>
      <c r="JX61" s="752">
        <v>0</v>
      </c>
      <c r="JY61" s="752">
        <v>0</v>
      </c>
      <c r="JZ61" s="752">
        <v>0</v>
      </c>
      <c r="KA61" s="752">
        <v>0</v>
      </c>
      <c r="KB61" s="752">
        <v>0</v>
      </c>
      <c r="KC61" s="751">
        <v>1</v>
      </c>
      <c r="KD61" s="751">
        <v>2</v>
      </c>
      <c r="KE61" s="752">
        <v>0</v>
      </c>
      <c r="KF61" s="752">
        <v>0</v>
      </c>
      <c r="KG61" s="752">
        <v>0</v>
      </c>
      <c r="KH61" s="752">
        <v>0</v>
      </c>
      <c r="KI61" s="752">
        <v>0</v>
      </c>
      <c r="KJ61" s="752">
        <v>0</v>
      </c>
      <c r="KK61" s="752">
        <v>0</v>
      </c>
      <c r="KL61" s="752">
        <v>0</v>
      </c>
      <c r="KM61" s="752">
        <v>0</v>
      </c>
      <c r="KN61" s="751">
        <v>1</v>
      </c>
      <c r="KO61" s="751">
        <v>11</v>
      </c>
      <c r="KP61" s="751">
        <v>5</v>
      </c>
      <c r="KQ61" s="751">
        <v>13</v>
      </c>
      <c r="KR61" s="752">
        <v>0</v>
      </c>
      <c r="KS61" s="752">
        <v>0</v>
      </c>
      <c r="KT61" s="752">
        <v>0</v>
      </c>
      <c r="KU61" s="752">
        <v>0</v>
      </c>
      <c r="KV61" s="752">
        <v>0</v>
      </c>
      <c r="KW61" s="752">
        <v>0</v>
      </c>
      <c r="KX61" s="752">
        <v>0</v>
      </c>
      <c r="KY61" s="752">
        <v>0</v>
      </c>
      <c r="KZ61" s="752">
        <v>0</v>
      </c>
      <c r="LA61" s="751">
        <v>1</v>
      </c>
      <c r="LB61" s="751">
        <v>7</v>
      </c>
      <c r="LC61" s="751">
        <v>13</v>
      </c>
      <c r="LD61" s="751">
        <v>8</v>
      </c>
      <c r="LE61" s="752">
        <v>0</v>
      </c>
      <c r="LF61" s="752">
        <v>0</v>
      </c>
      <c r="LG61" s="752">
        <v>0</v>
      </c>
      <c r="LH61" s="752">
        <v>0</v>
      </c>
      <c r="LI61" s="752">
        <v>0</v>
      </c>
      <c r="LJ61" s="752">
        <v>0</v>
      </c>
      <c r="LK61" s="752">
        <v>0</v>
      </c>
      <c r="LL61" s="754">
        <v>0</v>
      </c>
    </row>
    <row r="62" spans="2:324" ht="15" customHeight="1">
      <c r="B62" s="994" t="s">
        <v>219</v>
      </c>
      <c r="C62" s="619" t="s">
        <v>27</v>
      </c>
      <c r="D62" s="750">
        <v>233</v>
      </c>
      <c r="E62" s="751">
        <v>233</v>
      </c>
      <c r="F62" s="752">
        <v>0</v>
      </c>
      <c r="G62" s="752">
        <v>0</v>
      </c>
      <c r="H62" s="752">
        <v>0</v>
      </c>
      <c r="I62" s="752">
        <v>0</v>
      </c>
      <c r="J62" s="752">
        <v>0</v>
      </c>
      <c r="K62" s="752">
        <v>0</v>
      </c>
      <c r="L62" s="752">
        <v>0</v>
      </c>
      <c r="M62" s="752">
        <v>0</v>
      </c>
      <c r="N62" s="752">
        <v>0</v>
      </c>
      <c r="O62" s="752">
        <v>0</v>
      </c>
      <c r="P62" s="752">
        <v>0</v>
      </c>
      <c r="Q62" s="751">
        <v>4</v>
      </c>
      <c r="R62" s="751">
        <v>7</v>
      </c>
      <c r="S62" s="751">
        <v>11</v>
      </c>
      <c r="T62" s="752">
        <v>0</v>
      </c>
      <c r="U62" s="752">
        <v>0</v>
      </c>
      <c r="V62" s="752">
        <v>0</v>
      </c>
      <c r="W62" s="752">
        <v>0</v>
      </c>
      <c r="X62" s="752">
        <v>0</v>
      </c>
      <c r="Y62" s="752">
        <v>0</v>
      </c>
      <c r="Z62" s="752">
        <v>0</v>
      </c>
      <c r="AA62" s="752">
        <v>0</v>
      </c>
      <c r="AB62" s="752">
        <v>0</v>
      </c>
      <c r="AC62" s="752">
        <v>0</v>
      </c>
      <c r="AD62" s="752">
        <v>0</v>
      </c>
      <c r="AE62" s="752">
        <v>0</v>
      </c>
      <c r="AF62" s="751">
        <v>1</v>
      </c>
      <c r="AG62" s="751">
        <v>4</v>
      </c>
      <c r="AH62" s="752">
        <v>0</v>
      </c>
      <c r="AI62" s="752">
        <v>0</v>
      </c>
      <c r="AJ62" s="752">
        <v>0</v>
      </c>
      <c r="AK62" s="752">
        <v>0</v>
      </c>
      <c r="AL62" s="752">
        <v>0</v>
      </c>
      <c r="AM62" s="752">
        <v>0</v>
      </c>
      <c r="AN62" s="752">
        <v>0</v>
      </c>
      <c r="AO62" s="752">
        <v>0</v>
      </c>
      <c r="AP62" s="752">
        <v>0</v>
      </c>
      <c r="AQ62" s="752">
        <v>0</v>
      </c>
      <c r="AR62" s="752">
        <v>0</v>
      </c>
      <c r="AS62" s="751">
        <v>2</v>
      </c>
      <c r="AT62" s="751">
        <v>1</v>
      </c>
      <c r="AU62" s="752">
        <v>0</v>
      </c>
      <c r="AV62" s="752">
        <v>0</v>
      </c>
      <c r="AW62" s="752">
        <v>0</v>
      </c>
      <c r="AX62" s="752">
        <v>0</v>
      </c>
      <c r="AY62" s="752">
        <v>0</v>
      </c>
      <c r="AZ62" s="752">
        <v>0</v>
      </c>
      <c r="BA62" s="752">
        <v>0</v>
      </c>
      <c r="BB62" s="752">
        <v>0</v>
      </c>
      <c r="BC62" s="752">
        <v>0</v>
      </c>
      <c r="BD62" s="752">
        <v>0</v>
      </c>
      <c r="BE62" s="751">
        <v>1</v>
      </c>
      <c r="BF62" s="752">
        <v>0</v>
      </c>
      <c r="BG62" s="751">
        <v>2</v>
      </c>
      <c r="BH62" s="752">
        <v>0</v>
      </c>
      <c r="BI62" s="752">
        <v>0</v>
      </c>
      <c r="BJ62" s="752">
        <v>0</v>
      </c>
      <c r="BK62" s="752">
        <v>0</v>
      </c>
      <c r="BL62" s="752">
        <v>0</v>
      </c>
      <c r="BM62" s="752">
        <v>0</v>
      </c>
      <c r="BN62" s="752">
        <v>0</v>
      </c>
      <c r="BO62" s="752">
        <v>0</v>
      </c>
      <c r="BP62" s="752">
        <v>0</v>
      </c>
      <c r="BQ62" s="752">
        <v>0</v>
      </c>
      <c r="BR62" s="752">
        <v>0</v>
      </c>
      <c r="BS62" s="751">
        <v>1</v>
      </c>
      <c r="BT62" s="751">
        <v>2</v>
      </c>
      <c r="BU62" s="751">
        <v>5</v>
      </c>
      <c r="BV62" s="752">
        <v>0</v>
      </c>
      <c r="BW62" s="752">
        <v>0</v>
      </c>
      <c r="BX62" s="752">
        <v>0</v>
      </c>
      <c r="BY62" s="752">
        <v>0</v>
      </c>
      <c r="BZ62" s="752">
        <v>0</v>
      </c>
      <c r="CA62" s="752">
        <v>0</v>
      </c>
      <c r="CB62" s="752">
        <v>0</v>
      </c>
      <c r="CC62" s="752">
        <v>0</v>
      </c>
      <c r="CD62" s="752">
        <v>0</v>
      </c>
      <c r="CE62" s="752">
        <v>0</v>
      </c>
      <c r="CF62" s="751">
        <v>1</v>
      </c>
      <c r="CG62" s="751">
        <v>1</v>
      </c>
      <c r="CH62" s="751">
        <v>2</v>
      </c>
      <c r="CI62" s="751">
        <v>4</v>
      </c>
      <c r="CJ62" s="752">
        <v>0</v>
      </c>
      <c r="CK62" s="752">
        <v>0</v>
      </c>
      <c r="CL62" s="752">
        <v>0</v>
      </c>
      <c r="CM62" s="752">
        <v>0</v>
      </c>
      <c r="CN62" s="752">
        <v>0</v>
      </c>
      <c r="CO62" s="752">
        <v>0</v>
      </c>
      <c r="CP62" s="752">
        <v>0</v>
      </c>
      <c r="CQ62" s="752">
        <v>0</v>
      </c>
      <c r="CR62" s="752">
        <v>0</v>
      </c>
      <c r="CS62" s="752">
        <v>0</v>
      </c>
      <c r="CT62" s="751">
        <v>2</v>
      </c>
      <c r="CU62" s="751">
        <v>6</v>
      </c>
      <c r="CV62" s="751">
        <v>4</v>
      </c>
      <c r="CW62" s="752">
        <v>0</v>
      </c>
      <c r="CX62" s="752">
        <v>0</v>
      </c>
      <c r="CY62" s="752">
        <v>0</v>
      </c>
      <c r="CZ62" s="752">
        <v>0</v>
      </c>
      <c r="DA62" s="752">
        <v>0</v>
      </c>
      <c r="DB62" s="752">
        <v>0</v>
      </c>
      <c r="DC62" s="752">
        <v>0</v>
      </c>
      <c r="DD62" s="752">
        <v>0</v>
      </c>
      <c r="DE62" s="752">
        <v>0</v>
      </c>
      <c r="DF62" s="752">
        <v>0</v>
      </c>
      <c r="DG62" s="752">
        <v>0</v>
      </c>
      <c r="DH62" s="751">
        <v>1</v>
      </c>
      <c r="DI62" s="751">
        <v>2</v>
      </c>
      <c r="DJ62" s="751">
        <v>3</v>
      </c>
      <c r="DK62" s="752">
        <v>0</v>
      </c>
      <c r="DL62" s="752">
        <v>0</v>
      </c>
      <c r="DM62" s="752">
        <v>0</v>
      </c>
      <c r="DN62" s="752">
        <v>0</v>
      </c>
      <c r="DO62" s="752">
        <v>0</v>
      </c>
      <c r="DP62" s="752">
        <v>0</v>
      </c>
      <c r="DQ62" s="752">
        <v>0</v>
      </c>
      <c r="DR62" s="752">
        <v>0</v>
      </c>
      <c r="DS62" s="752">
        <v>0</v>
      </c>
      <c r="DT62" s="752">
        <v>0</v>
      </c>
      <c r="DU62" s="752">
        <v>0</v>
      </c>
      <c r="DV62" s="751">
        <v>6</v>
      </c>
      <c r="DW62" s="751">
        <v>26</v>
      </c>
      <c r="DX62" s="751">
        <v>20</v>
      </c>
      <c r="DY62" s="752">
        <v>0</v>
      </c>
      <c r="DZ62" s="752">
        <v>0</v>
      </c>
      <c r="EA62" s="752">
        <v>0</v>
      </c>
      <c r="EB62" s="752">
        <v>0</v>
      </c>
      <c r="EC62" s="752">
        <v>0</v>
      </c>
      <c r="ED62" s="752">
        <v>0</v>
      </c>
      <c r="EE62" s="752">
        <v>0</v>
      </c>
      <c r="EF62" s="752">
        <v>0</v>
      </c>
      <c r="EG62" s="752">
        <v>0</v>
      </c>
      <c r="EH62" s="752">
        <v>0</v>
      </c>
      <c r="EI62" s="752">
        <v>0</v>
      </c>
      <c r="EJ62" s="751">
        <v>3</v>
      </c>
      <c r="EK62" s="752">
        <v>0</v>
      </c>
      <c r="EL62" s="752">
        <v>0</v>
      </c>
      <c r="EM62" s="752">
        <v>0</v>
      </c>
      <c r="EN62" s="752">
        <v>0</v>
      </c>
      <c r="EO62" s="752">
        <v>0</v>
      </c>
      <c r="EP62" s="752">
        <v>0</v>
      </c>
      <c r="EQ62" s="752">
        <v>0</v>
      </c>
      <c r="ER62" s="752">
        <v>0</v>
      </c>
      <c r="ES62" s="752">
        <v>0</v>
      </c>
      <c r="ET62" s="752">
        <v>0</v>
      </c>
      <c r="EU62" s="752">
        <v>0</v>
      </c>
      <c r="EV62" s="752">
        <v>0</v>
      </c>
      <c r="EW62" s="751">
        <v>1</v>
      </c>
      <c r="EX62" s="751">
        <v>2</v>
      </c>
      <c r="EY62" s="751">
        <v>6</v>
      </c>
      <c r="EZ62" s="752">
        <v>0</v>
      </c>
      <c r="FA62" s="752">
        <v>0</v>
      </c>
      <c r="FB62" s="752">
        <v>0</v>
      </c>
      <c r="FC62" s="752">
        <v>0</v>
      </c>
      <c r="FD62" s="752">
        <v>0</v>
      </c>
      <c r="FE62" s="752">
        <v>0</v>
      </c>
      <c r="FF62" s="752">
        <v>0</v>
      </c>
      <c r="FG62" s="752">
        <v>0</v>
      </c>
      <c r="FH62" s="751">
        <v>1</v>
      </c>
      <c r="FI62" s="752">
        <v>0</v>
      </c>
      <c r="FJ62" s="751">
        <v>2</v>
      </c>
      <c r="FK62" s="751">
        <v>3</v>
      </c>
      <c r="FL62" s="751">
        <v>3</v>
      </c>
      <c r="FM62" s="752">
        <v>0</v>
      </c>
      <c r="FN62" s="752">
        <v>0</v>
      </c>
      <c r="FO62" s="752">
        <v>0</v>
      </c>
      <c r="FP62" s="752">
        <v>0</v>
      </c>
      <c r="FQ62" s="752">
        <v>0</v>
      </c>
      <c r="FR62" s="752">
        <v>0</v>
      </c>
      <c r="FS62" s="752">
        <v>0</v>
      </c>
      <c r="FT62" s="752">
        <v>0</v>
      </c>
      <c r="FU62" s="752">
        <v>0</v>
      </c>
      <c r="FV62" s="752">
        <v>0</v>
      </c>
      <c r="FW62" s="751">
        <v>3</v>
      </c>
      <c r="FX62" s="751">
        <v>3</v>
      </c>
      <c r="FY62" s="751">
        <v>3</v>
      </c>
      <c r="FZ62" s="752">
        <v>0</v>
      </c>
      <c r="GA62" s="752">
        <v>0</v>
      </c>
      <c r="GB62" s="752">
        <v>0</v>
      </c>
      <c r="GC62" s="752">
        <v>0</v>
      </c>
      <c r="GD62" s="752">
        <v>0</v>
      </c>
      <c r="GE62" s="752">
        <v>0</v>
      </c>
      <c r="GF62" s="752">
        <v>0</v>
      </c>
      <c r="GG62" s="752">
        <v>0</v>
      </c>
      <c r="GH62" s="752">
        <v>0</v>
      </c>
      <c r="GI62" s="752">
        <v>0</v>
      </c>
      <c r="GJ62" s="752">
        <v>0</v>
      </c>
      <c r="GK62" s="752">
        <v>0</v>
      </c>
      <c r="GL62" s="752">
        <v>0</v>
      </c>
      <c r="GM62" s="752">
        <v>0</v>
      </c>
      <c r="GN62" s="752">
        <v>0</v>
      </c>
      <c r="GO62" s="752">
        <v>0</v>
      </c>
      <c r="GP62" s="752">
        <v>0</v>
      </c>
      <c r="GQ62" s="752">
        <v>0</v>
      </c>
      <c r="GR62" s="752">
        <v>0</v>
      </c>
      <c r="GS62" s="752">
        <v>0</v>
      </c>
      <c r="GT62" s="752">
        <v>0</v>
      </c>
      <c r="GU62" s="752">
        <v>0</v>
      </c>
      <c r="GV62" s="752">
        <v>0</v>
      </c>
      <c r="GW62" s="752">
        <v>0</v>
      </c>
      <c r="GX62" s="752">
        <v>0</v>
      </c>
      <c r="GY62" s="752">
        <v>0</v>
      </c>
      <c r="GZ62" s="752">
        <v>0</v>
      </c>
      <c r="HA62" s="752">
        <v>0</v>
      </c>
      <c r="HB62" s="752">
        <v>0</v>
      </c>
      <c r="HC62" s="752">
        <v>0</v>
      </c>
      <c r="HD62" s="752">
        <v>0</v>
      </c>
      <c r="HE62" s="752">
        <v>0</v>
      </c>
      <c r="HF62" s="752">
        <v>0</v>
      </c>
      <c r="HG62" s="752">
        <v>0</v>
      </c>
      <c r="HH62" s="752">
        <v>0</v>
      </c>
      <c r="HI62" s="752">
        <v>0</v>
      </c>
      <c r="HJ62" s="751">
        <v>2</v>
      </c>
      <c r="HK62" s="752">
        <v>0</v>
      </c>
      <c r="HL62" s="752">
        <v>0</v>
      </c>
      <c r="HM62" s="752">
        <v>0</v>
      </c>
      <c r="HN62" s="752">
        <v>0</v>
      </c>
      <c r="HO62" s="752">
        <v>0</v>
      </c>
      <c r="HP62" s="752">
        <v>0</v>
      </c>
      <c r="HQ62" s="752">
        <v>0</v>
      </c>
      <c r="HR62" s="752">
        <v>0</v>
      </c>
      <c r="HS62" s="752">
        <v>0</v>
      </c>
      <c r="HT62" s="752">
        <v>0</v>
      </c>
      <c r="HU62" s="751">
        <v>2</v>
      </c>
      <c r="HV62" s="751">
        <v>6</v>
      </c>
      <c r="HW62" s="751">
        <v>20</v>
      </c>
      <c r="HX62" s="751">
        <v>30</v>
      </c>
      <c r="HY62" s="752">
        <v>0</v>
      </c>
      <c r="HZ62" s="752">
        <v>0</v>
      </c>
      <c r="IA62" s="752">
        <v>0</v>
      </c>
      <c r="IB62" s="752">
        <v>0</v>
      </c>
      <c r="IC62" s="752">
        <v>0</v>
      </c>
      <c r="ID62" s="752">
        <v>0</v>
      </c>
      <c r="IE62" s="752">
        <v>0</v>
      </c>
      <c r="IF62" s="752">
        <v>0</v>
      </c>
      <c r="IG62" s="752">
        <v>0</v>
      </c>
      <c r="IH62" s="752">
        <v>0</v>
      </c>
      <c r="II62" s="752">
        <v>0</v>
      </c>
      <c r="IJ62" s="751">
        <v>1</v>
      </c>
      <c r="IK62" s="751">
        <v>2</v>
      </c>
      <c r="IL62" s="751">
        <v>5</v>
      </c>
      <c r="IM62" s="752">
        <v>0</v>
      </c>
      <c r="IN62" s="752">
        <v>0</v>
      </c>
      <c r="IO62" s="752">
        <v>0</v>
      </c>
      <c r="IP62" s="752">
        <v>0</v>
      </c>
      <c r="IQ62" s="752">
        <v>0</v>
      </c>
      <c r="IR62" s="752">
        <v>0</v>
      </c>
      <c r="IS62" s="752">
        <v>0</v>
      </c>
      <c r="IT62" s="752">
        <v>0</v>
      </c>
      <c r="IU62" s="752">
        <v>0</v>
      </c>
      <c r="IV62" s="752">
        <v>0</v>
      </c>
      <c r="IW62" s="752">
        <v>0</v>
      </c>
      <c r="IX62" s="752">
        <v>0</v>
      </c>
      <c r="IY62" s="752">
        <v>0</v>
      </c>
      <c r="IZ62" s="752">
        <v>0</v>
      </c>
      <c r="JA62" s="752">
        <v>0</v>
      </c>
      <c r="JB62" s="752">
        <v>0</v>
      </c>
      <c r="JC62" s="752">
        <v>0</v>
      </c>
      <c r="JD62" s="751">
        <v>1</v>
      </c>
      <c r="JE62" s="752">
        <v>0</v>
      </c>
      <c r="JF62" s="752">
        <v>0</v>
      </c>
      <c r="JG62" s="752">
        <v>0</v>
      </c>
      <c r="JH62" s="752">
        <v>0</v>
      </c>
      <c r="JI62" s="752">
        <v>0</v>
      </c>
      <c r="JJ62" s="752">
        <v>0</v>
      </c>
      <c r="JK62" s="752">
        <v>0</v>
      </c>
      <c r="JL62" s="752">
        <v>0</v>
      </c>
      <c r="JM62" s="752">
        <v>0</v>
      </c>
      <c r="JN62" s="752">
        <v>0</v>
      </c>
      <c r="JO62" s="752">
        <v>0</v>
      </c>
      <c r="JP62" s="751">
        <v>1</v>
      </c>
      <c r="JQ62" s="752">
        <v>0</v>
      </c>
      <c r="JR62" s="751">
        <v>1</v>
      </c>
      <c r="JS62" s="752">
        <v>0</v>
      </c>
      <c r="JT62" s="752">
        <v>0</v>
      </c>
      <c r="JU62" s="752">
        <v>0</v>
      </c>
      <c r="JV62" s="752">
        <v>0</v>
      </c>
      <c r="JW62" s="752">
        <v>0</v>
      </c>
      <c r="JX62" s="752">
        <v>0</v>
      </c>
      <c r="JY62" s="752">
        <v>0</v>
      </c>
      <c r="JZ62" s="752">
        <v>0</v>
      </c>
      <c r="KA62" s="752">
        <v>0</v>
      </c>
      <c r="KB62" s="752">
        <v>0</v>
      </c>
      <c r="KC62" s="752">
        <v>0</v>
      </c>
      <c r="KD62" s="752">
        <v>0</v>
      </c>
      <c r="KE62" s="752">
        <v>0</v>
      </c>
      <c r="KF62" s="752">
        <v>0</v>
      </c>
      <c r="KG62" s="752">
        <v>0</v>
      </c>
      <c r="KH62" s="752">
        <v>0</v>
      </c>
      <c r="KI62" s="752">
        <v>0</v>
      </c>
      <c r="KJ62" s="752">
        <v>0</v>
      </c>
      <c r="KK62" s="752">
        <v>0</v>
      </c>
      <c r="KL62" s="752">
        <v>0</v>
      </c>
      <c r="KM62" s="752">
        <v>0</v>
      </c>
      <c r="KN62" s="751">
        <v>1</v>
      </c>
      <c r="KO62" s="751">
        <v>2</v>
      </c>
      <c r="KP62" s="751">
        <v>1</v>
      </c>
      <c r="KQ62" s="751">
        <v>2</v>
      </c>
      <c r="KR62" s="752">
        <v>0</v>
      </c>
      <c r="KS62" s="752">
        <v>0</v>
      </c>
      <c r="KT62" s="752">
        <v>0</v>
      </c>
      <c r="KU62" s="752">
        <v>0</v>
      </c>
      <c r="KV62" s="752">
        <v>0</v>
      </c>
      <c r="KW62" s="752">
        <v>0</v>
      </c>
      <c r="KX62" s="752">
        <v>0</v>
      </c>
      <c r="KY62" s="751">
        <v>1</v>
      </c>
      <c r="KZ62" s="752">
        <v>0</v>
      </c>
      <c r="LA62" s="751">
        <v>1</v>
      </c>
      <c r="LB62" s="752">
        <v>0</v>
      </c>
      <c r="LC62" s="751">
        <v>3</v>
      </c>
      <c r="LD62" s="751">
        <v>2</v>
      </c>
      <c r="LE62" s="752">
        <v>0</v>
      </c>
      <c r="LF62" s="752">
        <v>0</v>
      </c>
      <c r="LG62" s="752">
        <v>0</v>
      </c>
      <c r="LH62" s="752">
        <v>0</v>
      </c>
      <c r="LI62" s="752">
        <v>0</v>
      </c>
      <c r="LJ62" s="752">
        <v>0</v>
      </c>
      <c r="LK62" s="752">
        <v>0</v>
      </c>
      <c r="LL62" s="754">
        <v>0</v>
      </c>
    </row>
    <row r="63" spans="2:324" ht="15" customHeight="1">
      <c r="B63" s="994"/>
      <c r="C63" s="619" t="s">
        <v>33</v>
      </c>
      <c r="D63" s="750">
        <v>233</v>
      </c>
      <c r="E63" s="751">
        <v>233</v>
      </c>
      <c r="F63" s="752">
        <v>0</v>
      </c>
      <c r="G63" s="752">
        <v>0</v>
      </c>
      <c r="H63" s="752">
        <v>0</v>
      </c>
      <c r="I63" s="752">
        <v>0</v>
      </c>
      <c r="J63" s="752">
        <v>0</v>
      </c>
      <c r="K63" s="752">
        <v>0</v>
      </c>
      <c r="L63" s="752">
        <v>0</v>
      </c>
      <c r="M63" s="752">
        <v>0</v>
      </c>
      <c r="N63" s="752">
        <v>0</v>
      </c>
      <c r="O63" s="752">
        <v>0</v>
      </c>
      <c r="P63" s="752">
        <v>0</v>
      </c>
      <c r="Q63" s="751">
        <v>4</v>
      </c>
      <c r="R63" s="751">
        <v>7</v>
      </c>
      <c r="S63" s="751">
        <v>11</v>
      </c>
      <c r="T63" s="752">
        <v>0</v>
      </c>
      <c r="U63" s="752">
        <v>0</v>
      </c>
      <c r="V63" s="752">
        <v>0</v>
      </c>
      <c r="W63" s="752">
        <v>0</v>
      </c>
      <c r="X63" s="752">
        <v>0</v>
      </c>
      <c r="Y63" s="752">
        <v>0</v>
      </c>
      <c r="Z63" s="752">
        <v>0</v>
      </c>
      <c r="AA63" s="752">
        <v>0</v>
      </c>
      <c r="AB63" s="752">
        <v>0</v>
      </c>
      <c r="AC63" s="752">
        <v>0</v>
      </c>
      <c r="AD63" s="752">
        <v>0</v>
      </c>
      <c r="AE63" s="752">
        <v>0</v>
      </c>
      <c r="AF63" s="751">
        <v>1</v>
      </c>
      <c r="AG63" s="751">
        <v>4</v>
      </c>
      <c r="AH63" s="752">
        <v>0</v>
      </c>
      <c r="AI63" s="752">
        <v>0</v>
      </c>
      <c r="AJ63" s="752">
        <v>0</v>
      </c>
      <c r="AK63" s="752">
        <v>0</v>
      </c>
      <c r="AL63" s="752">
        <v>0</v>
      </c>
      <c r="AM63" s="752">
        <v>0</v>
      </c>
      <c r="AN63" s="752">
        <v>0</v>
      </c>
      <c r="AO63" s="752">
        <v>0</v>
      </c>
      <c r="AP63" s="752">
        <v>0</v>
      </c>
      <c r="AQ63" s="752">
        <v>0</v>
      </c>
      <c r="AR63" s="752">
        <v>0</v>
      </c>
      <c r="AS63" s="751">
        <v>2</v>
      </c>
      <c r="AT63" s="751">
        <v>1</v>
      </c>
      <c r="AU63" s="752">
        <v>0</v>
      </c>
      <c r="AV63" s="752">
        <v>0</v>
      </c>
      <c r="AW63" s="752">
        <v>0</v>
      </c>
      <c r="AX63" s="752">
        <v>0</v>
      </c>
      <c r="AY63" s="752">
        <v>0</v>
      </c>
      <c r="AZ63" s="752">
        <v>0</v>
      </c>
      <c r="BA63" s="752">
        <v>0</v>
      </c>
      <c r="BB63" s="752">
        <v>0</v>
      </c>
      <c r="BC63" s="752">
        <v>0</v>
      </c>
      <c r="BD63" s="752">
        <v>0</v>
      </c>
      <c r="BE63" s="751">
        <v>1</v>
      </c>
      <c r="BF63" s="752">
        <v>0</v>
      </c>
      <c r="BG63" s="751">
        <v>2</v>
      </c>
      <c r="BH63" s="752">
        <v>0</v>
      </c>
      <c r="BI63" s="752">
        <v>0</v>
      </c>
      <c r="BJ63" s="752">
        <v>0</v>
      </c>
      <c r="BK63" s="752">
        <v>0</v>
      </c>
      <c r="BL63" s="752">
        <v>0</v>
      </c>
      <c r="BM63" s="752">
        <v>0</v>
      </c>
      <c r="BN63" s="752">
        <v>0</v>
      </c>
      <c r="BO63" s="752">
        <v>0</v>
      </c>
      <c r="BP63" s="752">
        <v>0</v>
      </c>
      <c r="BQ63" s="752">
        <v>0</v>
      </c>
      <c r="BR63" s="752">
        <v>0</v>
      </c>
      <c r="BS63" s="751">
        <v>1</v>
      </c>
      <c r="BT63" s="751">
        <v>2</v>
      </c>
      <c r="BU63" s="751">
        <v>5</v>
      </c>
      <c r="BV63" s="752">
        <v>0</v>
      </c>
      <c r="BW63" s="752">
        <v>0</v>
      </c>
      <c r="BX63" s="752">
        <v>0</v>
      </c>
      <c r="BY63" s="752">
        <v>0</v>
      </c>
      <c r="BZ63" s="752">
        <v>0</v>
      </c>
      <c r="CA63" s="752">
        <v>0</v>
      </c>
      <c r="CB63" s="752">
        <v>0</v>
      </c>
      <c r="CC63" s="752">
        <v>0</v>
      </c>
      <c r="CD63" s="752">
        <v>0</v>
      </c>
      <c r="CE63" s="752">
        <v>0</v>
      </c>
      <c r="CF63" s="751">
        <v>1</v>
      </c>
      <c r="CG63" s="751">
        <v>1</v>
      </c>
      <c r="CH63" s="751">
        <v>2</v>
      </c>
      <c r="CI63" s="751">
        <v>4</v>
      </c>
      <c r="CJ63" s="752">
        <v>0</v>
      </c>
      <c r="CK63" s="752">
        <v>0</v>
      </c>
      <c r="CL63" s="752">
        <v>0</v>
      </c>
      <c r="CM63" s="752">
        <v>0</v>
      </c>
      <c r="CN63" s="752">
        <v>0</v>
      </c>
      <c r="CO63" s="752">
        <v>0</v>
      </c>
      <c r="CP63" s="752">
        <v>0</v>
      </c>
      <c r="CQ63" s="752">
        <v>0</v>
      </c>
      <c r="CR63" s="752">
        <v>0</v>
      </c>
      <c r="CS63" s="752">
        <v>0</v>
      </c>
      <c r="CT63" s="751">
        <v>2</v>
      </c>
      <c r="CU63" s="751">
        <v>6</v>
      </c>
      <c r="CV63" s="751">
        <v>4</v>
      </c>
      <c r="CW63" s="752">
        <v>0</v>
      </c>
      <c r="CX63" s="752">
        <v>0</v>
      </c>
      <c r="CY63" s="752">
        <v>0</v>
      </c>
      <c r="CZ63" s="752">
        <v>0</v>
      </c>
      <c r="DA63" s="752">
        <v>0</v>
      </c>
      <c r="DB63" s="752">
        <v>0</v>
      </c>
      <c r="DC63" s="752">
        <v>0</v>
      </c>
      <c r="DD63" s="752">
        <v>0</v>
      </c>
      <c r="DE63" s="752">
        <v>0</v>
      </c>
      <c r="DF63" s="752">
        <v>0</v>
      </c>
      <c r="DG63" s="752">
        <v>0</v>
      </c>
      <c r="DH63" s="751">
        <v>1</v>
      </c>
      <c r="DI63" s="751">
        <v>2</v>
      </c>
      <c r="DJ63" s="751">
        <v>3</v>
      </c>
      <c r="DK63" s="752">
        <v>0</v>
      </c>
      <c r="DL63" s="752">
        <v>0</v>
      </c>
      <c r="DM63" s="752">
        <v>0</v>
      </c>
      <c r="DN63" s="752">
        <v>0</v>
      </c>
      <c r="DO63" s="752">
        <v>0</v>
      </c>
      <c r="DP63" s="752">
        <v>0</v>
      </c>
      <c r="DQ63" s="752">
        <v>0</v>
      </c>
      <c r="DR63" s="752">
        <v>0</v>
      </c>
      <c r="DS63" s="752">
        <v>0</v>
      </c>
      <c r="DT63" s="752">
        <v>0</v>
      </c>
      <c r="DU63" s="752">
        <v>0</v>
      </c>
      <c r="DV63" s="751">
        <v>6</v>
      </c>
      <c r="DW63" s="751">
        <v>26</v>
      </c>
      <c r="DX63" s="751">
        <v>20</v>
      </c>
      <c r="DY63" s="752">
        <v>0</v>
      </c>
      <c r="DZ63" s="752">
        <v>0</v>
      </c>
      <c r="EA63" s="752">
        <v>0</v>
      </c>
      <c r="EB63" s="752">
        <v>0</v>
      </c>
      <c r="EC63" s="752">
        <v>0</v>
      </c>
      <c r="ED63" s="752">
        <v>0</v>
      </c>
      <c r="EE63" s="752">
        <v>0</v>
      </c>
      <c r="EF63" s="752">
        <v>0</v>
      </c>
      <c r="EG63" s="752">
        <v>0</v>
      </c>
      <c r="EH63" s="752">
        <v>0</v>
      </c>
      <c r="EI63" s="752">
        <v>0</v>
      </c>
      <c r="EJ63" s="751">
        <v>3</v>
      </c>
      <c r="EK63" s="752">
        <v>0</v>
      </c>
      <c r="EL63" s="752">
        <v>0</v>
      </c>
      <c r="EM63" s="752">
        <v>0</v>
      </c>
      <c r="EN63" s="752">
        <v>0</v>
      </c>
      <c r="EO63" s="752">
        <v>0</v>
      </c>
      <c r="EP63" s="752">
        <v>0</v>
      </c>
      <c r="EQ63" s="752">
        <v>0</v>
      </c>
      <c r="ER63" s="752">
        <v>0</v>
      </c>
      <c r="ES63" s="752">
        <v>0</v>
      </c>
      <c r="ET63" s="752">
        <v>0</v>
      </c>
      <c r="EU63" s="752">
        <v>0</v>
      </c>
      <c r="EV63" s="752">
        <v>0</v>
      </c>
      <c r="EW63" s="751">
        <v>1</v>
      </c>
      <c r="EX63" s="751">
        <v>2</v>
      </c>
      <c r="EY63" s="751">
        <v>6</v>
      </c>
      <c r="EZ63" s="752">
        <v>0</v>
      </c>
      <c r="FA63" s="752">
        <v>0</v>
      </c>
      <c r="FB63" s="752">
        <v>0</v>
      </c>
      <c r="FC63" s="752">
        <v>0</v>
      </c>
      <c r="FD63" s="752">
        <v>0</v>
      </c>
      <c r="FE63" s="752">
        <v>0</v>
      </c>
      <c r="FF63" s="752">
        <v>0</v>
      </c>
      <c r="FG63" s="752">
        <v>0</v>
      </c>
      <c r="FH63" s="751">
        <v>1</v>
      </c>
      <c r="FI63" s="752">
        <v>0</v>
      </c>
      <c r="FJ63" s="751">
        <v>2</v>
      </c>
      <c r="FK63" s="751">
        <v>3</v>
      </c>
      <c r="FL63" s="751">
        <v>3</v>
      </c>
      <c r="FM63" s="752">
        <v>0</v>
      </c>
      <c r="FN63" s="752">
        <v>0</v>
      </c>
      <c r="FO63" s="752">
        <v>0</v>
      </c>
      <c r="FP63" s="752">
        <v>0</v>
      </c>
      <c r="FQ63" s="752">
        <v>0</v>
      </c>
      <c r="FR63" s="752">
        <v>0</v>
      </c>
      <c r="FS63" s="752">
        <v>0</v>
      </c>
      <c r="FT63" s="752">
        <v>0</v>
      </c>
      <c r="FU63" s="752">
        <v>0</v>
      </c>
      <c r="FV63" s="752">
        <v>0</v>
      </c>
      <c r="FW63" s="751">
        <v>3</v>
      </c>
      <c r="FX63" s="751">
        <v>3</v>
      </c>
      <c r="FY63" s="751">
        <v>3</v>
      </c>
      <c r="FZ63" s="752">
        <v>0</v>
      </c>
      <c r="GA63" s="752">
        <v>0</v>
      </c>
      <c r="GB63" s="752">
        <v>0</v>
      </c>
      <c r="GC63" s="752">
        <v>0</v>
      </c>
      <c r="GD63" s="752">
        <v>0</v>
      </c>
      <c r="GE63" s="752">
        <v>0</v>
      </c>
      <c r="GF63" s="752">
        <v>0</v>
      </c>
      <c r="GG63" s="752">
        <v>0</v>
      </c>
      <c r="GH63" s="752">
        <v>0</v>
      </c>
      <c r="GI63" s="752">
        <v>0</v>
      </c>
      <c r="GJ63" s="752">
        <v>0</v>
      </c>
      <c r="GK63" s="752">
        <v>0</v>
      </c>
      <c r="GL63" s="752">
        <v>0</v>
      </c>
      <c r="GM63" s="752">
        <v>0</v>
      </c>
      <c r="GN63" s="752">
        <v>0</v>
      </c>
      <c r="GO63" s="752">
        <v>0</v>
      </c>
      <c r="GP63" s="752">
        <v>0</v>
      </c>
      <c r="GQ63" s="752">
        <v>0</v>
      </c>
      <c r="GR63" s="752">
        <v>0</v>
      </c>
      <c r="GS63" s="752">
        <v>0</v>
      </c>
      <c r="GT63" s="752">
        <v>0</v>
      </c>
      <c r="GU63" s="752">
        <v>0</v>
      </c>
      <c r="GV63" s="752">
        <v>0</v>
      </c>
      <c r="GW63" s="752">
        <v>0</v>
      </c>
      <c r="GX63" s="752">
        <v>0</v>
      </c>
      <c r="GY63" s="752">
        <v>0</v>
      </c>
      <c r="GZ63" s="752">
        <v>0</v>
      </c>
      <c r="HA63" s="752">
        <v>0</v>
      </c>
      <c r="HB63" s="752">
        <v>0</v>
      </c>
      <c r="HC63" s="752">
        <v>0</v>
      </c>
      <c r="HD63" s="752">
        <v>0</v>
      </c>
      <c r="HE63" s="752">
        <v>0</v>
      </c>
      <c r="HF63" s="752">
        <v>0</v>
      </c>
      <c r="HG63" s="752">
        <v>0</v>
      </c>
      <c r="HH63" s="752">
        <v>0</v>
      </c>
      <c r="HI63" s="752">
        <v>0</v>
      </c>
      <c r="HJ63" s="751">
        <v>2</v>
      </c>
      <c r="HK63" s="752">
        <v>0</v>
      </c>
      <c r="HL63" s="752">
        <v>0</v>
      </c>
      <c r="HM63" s="752">
        <v>0</v>
      </c>
      <c r="HN63" s="752">
        <v>0</v>
      </c>
      <c r="HO63" s="752">
        <v>0</v>
      </c>
      <c r="HP63" s="752">
        <v>0</v>
      </c>
      <c r="HQ63" s="752">
        <v>0</v>
      </c>
      <c r="HR63" s="752">
        <v>0</v>
      </c>
      <c r="HS63" s="752">
        <v>0</v>
      </c>
      <c r="HT63" s="752">
        <v>0</v>
      </c>
      <c r="HU63" s="751">
        <v>2</v>
      </c>
      <c r="HV63" s="751">
        <v>6</v>
      </c>
      <c r="HW63" s="751">
        <v>20</v>
      </c>
      <c r="HX63" s="751">
        <v>30</v>
      </c>
      <c r="HY63" s="752">
        <v>0</v>
      </c>
      <c r="HZ63" s="752">
        <v>0</v>
      </c>
      <c r="IA63" s="752">
        <v>0</v>
      </c>
      <c r="IB63" s="752">
        <v>0</v>
      </c>
      <c r="IC63" s="752">
        <v>0</v>
      </c>
      <c r="ID63" s="752">
        <v>0</v>
      </c>
      <c r="IE63" s="752">
        <v>0</v>
      </c>
      <c r="IF63" s="752">
        <v>0</v>
      </c>
      <c r="IG63" s="752">
        <v>0</v>
      </c>
      <c r="IH63" s="752">
        <v>0</v>
      </c>
      <c r="II63" s="752">
        <v>0</v>
      </c>
      <c r="IJ63" s="751">
        <v>1</v>
      </c>
      <c r="IK63" s="751">
        <v>2</v>
      </c>
      <c r="IL63" s="751">
        <v>5</v>
      </c>
      <c r="IM63" s="752">
        <v>0</v>
      </c>
      <c r="IN63" s="752">
        <v>0</v>
      </c>
      <c r="IO63" s="752">
        <v>0</v>
      </c>
      <c r="IP63" s="752">
        <v>0</v>
      </c>
      <c r="IQ63" s="752">
        <v>0</v>
      </c>
      <c r="IR63" s="752">
        <v>0</v>
      </c>
      <c r="IS63" s="752">
        <v>0</v>
      </c>
      <c r="IT63" s="752">
        <v>0</v>
      </c>
      <c r="IU63" s="752">
        <v>0</v>
      </c>
      <c r="IV63" s="752">
        <v>0</v>
      </c>
      <c r="IW63" s="752">
        <v>0</v>
      </c>
      <c r="IX63" s="752">
        <v>0</v>
      </c>
      <c r="IY63" s="752">
        <v>0</v>
      </c>
      <c r="IZ63" s="752">
        <v>0</v>
      </c>
      <c r="JA63" s="752">
        <v>0</v>
      </c>
      <c r="JB63" s="752">
        <v>0</v>
      </c>
      <c r="JC63" s="752">
        <v>0</v>
      </c>
      <c r="JD63" s="751">
        <v>1</v>
      </c>
      <c r="JE63" s="752">
        <v>0</v>
      </c>
      <c r="JF63" s="752">
        <v>0</v>
      </c>
      <c r="JG63" s="752">
        <v>0</v>
      </c>
      <c r="JH63" s="752">
        <v>0</v>
      </c>
      <c r="JI63" s="752">
        <v>0</v>
      </c>
      <c r="JJ63" s="752">
        <v>0</v>
      </c>
      <c r="JK63" s="752">
        <v>0</v>
      </c>
      <c r="JL63" s="752">
        <v>0</v>
      </c>
      <c r="JM63" s="752">
        <v>0</v>
      </c>
      <c r="JN63" s="752">
        <v>0</v>
      </c>
      <c r="JO63" s="752">
        <v>0</v>
      </c>
      <c r="JP63" s="751">
        <v>1</v>
      </c>
      <c r="JQ63" s="752">
        <v>0</v>
      </c>
      <c r="JR63" s="751">
        <v>1</v>
      </c>
      <c r="JS63" s="752">
        <v>0</v>
      </c>
      <c r="JT63" s="752">
        <v>0</v>
      </c>
      <c r="JU63" s="752">
        <v>0</v>
      </c>
      <c r="JV63" s="752">
        <v>0</v>
      </c>
      <c r="JW63" s="752">
        <v>0</v>
      </c>
      <c r="JX63" s="752">
        <v>0</v>
      </c>
      <c r="JY63" s="752">
        <v>0</v>
      </c>
      <c r="JZ63" s="752">
        <v>0</v>
      </c>
      <c r="KA63" s="752">
        <v>0</v>
      </c>
      <c r="KB63" s="752">
        <v>0</v>
      </c>
      <c r="KC63" s="752">
        <v>0</v>
      </c>
      <c r="KD63" s="752">
        <v>0</v>
      </c>
      <c r="KE63" s="752">
        <v>0</v>
      </c>
      <c r="KF63" s="752">
        <v>0</v>
      </c>
      <c r="KG63" s="752">
        <v>0</v>
      </c>
      <c r="KH63" s="752">
        <v>0</v>
      </c>
      <c r="KI63" s="752">
        <v>0</v>
      </c>
      <c r="KJ63" s="752">
        <v>0</v>
      </c>
      <c r="KK63" s="752">
        <v>0</v>
      </c>
      <c r="KL63" s="752">
        <v>0</v>
      </c>
      <c r="KM63" s="752">
        <v>0</v>
      </c>
      <c r="KN63" s="751">
        <v>1</v>
      </c>
      <c r="KO63" s="751">
        <v>2</v>
      </c>
      <c r="KP63" s="751">
        <v>1</v>
      </c>
      <c r="KQ63" s="751">
        <v>2</v>
      </c>
      <c r="KR63" s="752">
        <v>0</v>
      </c>
      <c r="KS63" s="752">
        <v>0</v>
      </c>
      <c r="KT63" s="752">
        <v>0</v>
      </c>
      <c r="KU63" s="752">
        <v>0</v>
      </c>
      <c r="KV63" s="752">
        <v>0</v>
      </c>
      <c r="KW63" s="752">
        <v>0</v>
      </c>
      <c r="KX63" s="752">
        <v>0</v>
      </c>
      <c r="KY63" s="751">
        <v>1</v>
      </c>
      <c r="KZ63" s="752">
        <v>0</v>
      </c>
      <c r="LA63" s="751">
        <v>1</v>
      </c>
      <c r="LB63" s="752">
        <v>0</v>
      </c>
      <c r="LC63" s="751">
        <v>3</v>
      </c>
      <c r="LD63" s="751">
        <v>2</v>
      </c>
      <c r="LE63" s="752">
        <v>0</v>
      </c>
      <c r="LF63" s="752">
        <v>0</v>
      </c>
      <c r="LG63" s="752">
        <v>0</v>
      </c>
      <c r="LH63" s="752">
        <v>0</v>
      </c>
      <c r="LI63" s="752">
        <v>0</v>
      </c>
      <c r="LJ63" s="752">
        <v>0</v>
      </c>
      <c r="LK63" s="752">
        <v>0</v>
      </c>
      <c r="LL63" s="754">
        <v>0</v>
      </c>
    </row>
    <row r="64" spans="2:324" ht="15" customHeight="1">
      <c r="B64" s="994" t="s">
        <v>220</v>
      </c>
      <c r="C64" s="619" t="s">
        <v>27</v>
      </c>
      <c r="D64" s="750">
        <v>1027</v>
      </c>
      <c r="E64" s="751">
        <v>1027</v>
      </c>
      <c r="F64" s="752">
        <v>0</v>
      </c>
      <c r="G64" s="752">
        <v>0</v>
      </c>
      <c r="H64" s="752">
        <v>0</v>
      </c>
      <c r="I64" s="752">
        <v>0</v>
      </c>
      <c r="J64" s="752">
        <v>0</v>
      </c>
      <c r="K64" s="752">
        <v>0</v>
      </c>
      <c r="L64" s="752">
        <v>0</v>
      </c>
      <c r="M64" s="752">
        <v>0</v>
      </c>
      <c r="N64" s="752">
        <v>0</v>
      </c>
      <c r="O64" s="752">
        <v>0</v>
      </c>
      <c r="P64" s="752">
        <v>0</v>
      </c>
      <c r="Q64" s="752">
        <v>0</v>
      </c>
      <c r="R64" s="751">
        <v>2</v>
      </c>
      <c r="S64" s="751">
        <v>50</v>
      </c>
      <c r="T64" s="752">
        <v>0</v>
      </c>
      <c r="U64" s="752">
        <v>0</v>
      </c>
      <c r="V64" s="752">
        <v>0</v>
      </c>
      <c r="W64" s="752">
        <v>0</v>
      </c>
      <c r="X64" s="752">
        <v>0</v>
      </c>
      <c r="Y64" s="752">
        <v>0</v>
      </c>
      <c r="Z64" s="752">
        <v>0</v>
      </c>
      <c r="AA64" s="752">
        <v>0</v>
      </c>
      <c r="AB64" s="752">
        <v>0</v>
      </c>
      <c r="AC64" s="752">
        <v>0</v>
      </c>
      <c r="AD64" s="752">
        <v>0</v>
      </c>
      <c r="AE64" s="752">
        <v>0</v>
      </c>
      <c r="AF64" s="752">
        <v>0</v>
      </c>
      <c r="AG64" s="751">
        <v>8</v>
      </c>
      <c r="AH64" s="752">
        <v>0</v>
      </c>
      <c r="AI64" s="752">
        <v>0</v>
      </c>
      <c r="AJ64" s="752">
        <v>0</v>
      </c>
      <c r="AK64" s="752">
        <v>0</v>
      </c>
      <c r="AL64" s="752">
        <v>0</v>
      </c>
      <c r="AM64" s="752">
        <v>0</v>
      </c>
      <c r="AN64" s="752">
        <v>0</v>
      </c>
      <c r="AO64" s="752">
        <v>0</v>
      </c>
      <c r="AP64" s="752">
        <v>0</v>
      </c>
      <c r="AQ64" s="752">
        <v>0</v>
      </c>
      <c r="AR64" s="751">
        <v>1</v>
      </c>
      <c r="AS64" s="752">
        <v>0</v>
      </c>
      <c r="AT64" s="751">
        <v>19</v>
      </c>
      <c r="AU64" s="752">
        <v>0</v>
      </c>
      <c r="AV64" s="752">
        <v>0</v>
      </c>
      <c r="AW64" s="752">
        <v>0</v>
      </c>
      <c r="AX64" s="752">
        <v>0</v>
      </c>
      <c r="AY64" s="752">
        <v>0</v>
      </c>
      <c r="AZ64" s="752">
        <v>0</v>
      </c>
      <c r="BA64" s="752">
        <v>0</v>
      </c>
      <c r="BB64" s="752">
        <v>0</v>
      </c>
      <c r="BC64" s="752">
        <v>0</v>
      </c>
      <c r="BD64" s="752">
        <v>0</v>
      </c>
      <c r="BE64" s="751">
        <v>1</v>
      </c>
      <c r="BF64" s="752">
        <v>0</v>
      </c>
      <c r="BG64" s="751">
        <v>18</v>
      </c>
      <c r="BH64" s="752">
        <v>0</v>
      </c>
      <c r="BI64" s="752">
        <v>0</v>
      </c>
      <c r="BJ64" s="752">
        <v>0</v>
      </c>
      <c r="BK64" s="752">
        <v>0</v>
      </c>
      <c r="BL64" s="752">
        <v>0</v>
      </c>
      <c r="BM64" s="752">
        <v>0</v>
      </c>
      <c r="BN64" s="752">
        <v>0</v>
      </c>
      <c r="BO64" s="752">
        <v>0</v>
      </c>
      <c r="BP64" s="752">
        <v>0</v>
      </c>
      <c r="BQ64" s="752">
        <v>0</v>
      </c>
      <c r="BR64" s="752">
        <v>0</v>
      </c>
      <c r="BS64" s="752">
        <v>0</v>
      </c>
      <c r="BT64" s="751">
        <v>4</v>
      </c>
      <c r="BU64" s="751">
        <v>25</v>
      </c>
      <c r="BV64" s="752">
        <v>0</v>
      </c>
      <c r="BW64" s="752">
        <v>0</v>
      </c>
      <c r="BX64" s="752">
        <v>0</v>
      </c>
      <c r="BY64" s="752">
        <v>0</v>
      </c>
      <c r="BZ64" s="752">
        <v>0</v>
      </c>
      <c r="CA64" s="752">
        <v>0</v>
      </c>
      <c r="CB64" s="752">
        <v>0</v>
      </c>
      <c r="CC64" s="752">
        <v>0</v>
      </c>
      <c r="CD64" s="752">
        <v>0</v>
      </c>
      <c r="CE64" s="752">
        <v>0</v>
      </c>
      <c r="CF64" s="752">
        <v>0</v>
      </c>
      <c r="CG64" s="752">
        <v>0</v>
      </c>
      <c r="CH64" s="751">
        <v>3</v>
      </c>
      <c r="CI64" s="751">
        <v>28</v>
      </c>
      <c r="CJ64" s="752">
        <v>0</v>
      </c>
      <c r="CK64" s="752">
        <v>0</v>
      </c>
      <c r="CL64" s="752">
        <v>0</v>
      </c>
      <c r="CM64" s="752">
        <v>0</v>
      </c>
      <c r="CN64" s="752">
        <v>0</v>
      </c>
      <c r="CO64" s="752">
        <v>0</v>
      </c>
      <c r="CP64" s="752">
        <v>0</v>
      </c>
      <c r="CQ64" s="752">
        <v>0</v>
      </c>
      <c r="CR64" s="752">
        <v>0</v>
      </c>
      <c r="CS64" s="752">
        <v>0</v>
      </c>
      <c r="CT64" s="752">
        <v>0</v>
      </c>
      <c r="CU64" s="751">
        <v>2</v>
      </c>
      <c r="CV64" s="751">
        <v>35</v>
      </c>
      <c r="CW64" s="752">
        <v>0</v>
      </c>
      <c r="CX64" s="752">
        <v>0</v>
      </c>
      <c r="CY64" s="752">
        <v>0</v>
      </c>
      <c r="CZ64" s="752">
        <v>0</v>
      </c>
      <c r="DA64" s="752">
        <v>0</v>
      </c>
      <c r="DB64" s="752">
        <v>0</v>
      </c>
      <c r="DC64" s="752">
        <v>0</v>
      </c>
      <c r="DD64" s="752">
        <v>0</v>
      </c>
      <c r="DE64" s="752">
        <v>0</v>
      </c>
      <c r="DF64" s="752">
        <v>0</v>
      </c>
      <c r="DG64" s="752">
        <v>0</v>
      </c>
      <c r="DH64" s="752">
        <v>0</v>
      </c>
      <c r="DI64" s="751">
        <v>6</v>
      </c>
      <c r="DJ64" s="751">
        <v>46</v>
      </c>
      <c r="DK64" s="752">
        <v>0</v>
      </c>
      <c r="DL64" s="752">
        <v>0</v>
      </c>
      <c r="DM64" s="752">
        <v>0</v>
      </c>
      <c r="DN64" s="752">
        <v>0</v>
      </c>
      <c r="DO64" s="752">
        <v>0</v>
      </c>
      <c r="DP64" s="752">
        <v>0</v>
      </c>
      <c r="DQ64" s="752">
        <v>0</v>
      </c>
      <c r="DR64" s="752">
        <v>0</v>
      </c>
      <c r="DS64" s="752">
        <v>0</v>
      </c>
      <c r="DT64" s="752">
        <v>0</v>
      </c>
      <c r="DU64" s="752">
        <v>0</v>
      </c>
      <c r="DV64" s="751">
        <v>5</v>
      </c>
      <c r="DW64" s="751">
        <v>22</v>
      </c>
      <c r="DX64" s="751">
        <v>201</v>
      </c>
      <c r="DY64" s="752">
        <v>0</v>
      </c>
      <c r="DZ64" s="752">
        <v>0</v>
      </c>
      <c r="EA64" s="752">
        <v>0</v>
      </c>
      <c r="EB64" s="752">
        <v>0</v>
      </c>
      <c r="EC64" s="752">
        <v>0</v>
      </c>
      <c r="ED64" s="752">
        <v>0</v>
      </c>
      <c r="EE64" s="752">
        <v>0</v>
      </c>
      <c r="EF64" s="752">
        <v>0</v>
      </c>
      <c r="EG64" s="752">
        <v>0</v>
      </c>
      <c r="EH64" s="752">
        <v>0</v>
      </c>
      <c r="EI64" s="752">
        <v>0</v>
      </c>
      <c r="EJ64" s="751">
        <v>3</v>
      </c>
      <c r="EK64" s="751">
        <v>34</v>
      </c>
      <c r="EL64" s="752">
        <v>0</v>
      </c>
      <c r="EM64" s="752">
        <v>0</v>
      </c>
      <c r="EN64" s="752">
        <v>0</v>
      </c>
      <c r="EO64" s="752">
        <v>0</v>
      </c>
      <c r="EP64" s="752">
        <v>0</v>
      </c>
      <c r="EQ64" s="752">
        <v>0</v>
      </c>
      <c r="ER64" s="752">
        <v>0</v>
      </c>
      <c r="ES64" s="752">
        <v>0</v>
      </c>
      <c r="ET64" s="752">
        <v>0</v>
      </c>
      <c r="EU64" s="752">
        <v>0</v>
      </c>
      <c r="EV64" s="752">
        <v>0</v>
      </c>
      <c r="EW64" s="752">
        <v>0</v>
      </c>
      <c r="EX64" s="751">
        <v>3</v>
      </c>
      <c r="EY64" s="751">
        <v>34</v>
      </c>
      <c r="EZ64" s="752">
        <v>0</v>
      </c>
      <c r="FA64" s="752">
        <v>0</v>
      </c>
      <c r="FB64" s="752">
        <v>0</v>
      </c>
      <c r="FC64" s="752">
        <v>0</v>
      </c>
      <c r="FD64" s="752">
        <v>0</v>
      </c>
      <c r="FE64" s="752">
        <v>0</v>
      </c>
      <c r="FF64" s="752">
        <v>0</v>
      </c>
      <c r="FG64" s="752">
        <v>0</v>
      </c>
      <c r="FH64" s="752">
        <v>0</v>
      </c>
      <c r="FI64" s="752">
        <v>0</v>
      </c>
      <c r="FJ64" s="751">
        <v>1</v>
      </c>
      <c r="FK64" s="751">
        <v>7</v>
      </c>
      <c r="FL64" s="751">
        <v>46</v>
      </c>
      <c r="FM64" s="752">
        <v>0</v>
      </c>
      <c r="FN64" s="752">
        <v>0</v>
      </c>
      <c r="FO64" s="752">
        <v>0</v>
      </c>
      <c r="FP64" s="752">
        <v>0</v>
      </c>
      <c r="FQ64" s="752">
        <v>0</v>
      </c>
      <c r="FR64" s="752">
        <v>0</v>
      </c>
      <c r="FS64" s="752">
        <v>0</v>
      </c>
      <c r="FT64" s="752">
        <v>0</v>
      </c>
      <c r="FU64" s="752">
        <v>0</v>
      </c>
      <c r="FV64" s="752">
        <v>0</v>
      </c>
      <c r="FW64" s="752">
        <v>0</v>
      </c>
      <c r="FX64" s="751">
        <v>7</v>
      </c>
      <c r="FY64" s="751">
        <v>90</v>
      </c>
      <c r="FZ64" s="752">
        <v>0</v>
      </c>
      <c r="GA64" s="752">
        <v>0</v>
      </c>
      <c r="GB64" s="752">
        <v>0</v>
      </c>
      <c r="GC64" s="752">
        <v>0</v>
      </c>
      <c r="GD64" s="752">
        <v>0</v>
      </c>
      <c r="GE64" s="752">
        <v>0</v>
      </c>
      <c r="GF64" s="752">
        <v>0</v>
      </c>
      <c r="GG64" s="752">
        <v>0</v>
      </c>
      <c r="GH64" s="752">
        <v>0</v>
      </c>
      <c r="GI64" s="752">
        <v>0</v>
      </c>
      <c r="GJ64" s="752">
        <v>0</v>
      </c>
      <c r="GK64" s="752">
        <v>0</v>
      </c>
      <c r="GL64" s="752">
        <v>0</v>
      </c>
      <c r="GM64" s="751">
        <v>4</v>
      </c>
      <c r="GN64" s="752">
        <v>0</v>
      </c>
      <c r="GO64" s="752">
        <v>0</v>
      </c>
      <c r="GP64" s="752">
        <v>0</v>
      </c>
      <c r="GQ64" s="752">
        <v>0</v>
      </c>
      <c r="GR64" s="752">
        <v>0</v>
      </c>
      <c r="GS64" s="752">
        <v>0</v>
      </c>
      <c r="GT64" s="752">
        <v>0</v>
      </c>
      <c r="GU64" s="752">
        <v>0</v>
      </c>
      <c r="GV64" s="752">
        <v>0</v>
      </c>
      <c r="GW64" s="752">
        <v>0</v>
      </c>
      <c r="GX64" s="752">
        <v>0</v>
      </c>
      <c r="GY64" s="751">
        <v>4</v>
      </c>
      <c r="GZ64" s="752">
        <v>0</v>
      </c>
      <c r="HA64" s="752">
        <v>0</v>
      </c>
      <c r="HB64" s="752">
        <v>0</v>
      </c>
      <c r="HC64" s="752">
        <v>0</v>
      </c>
      <c r="HD64" s="752">
        <v>0</v>
      </c>
      <c r="HE64" s="752">
        <v>0</v>
      </c>
      <c r="HF64" s="752">
        <v>0</v>
      </c>
      <c r="HG64" s="752">
        <v>0</v>
      </c>
      <c r="HH64" s="752">
        <v>0</v>
      </c>
      <c r="HI64" s="752">
        <v>0</v>
      </c>
      <c r="HJ64" s="752">
        <v>0</v>
      </c>
      <c r="HK64" s="751">
        <v>8</v>
      </c>
      <c r="HL64" s="752">
        <v>0</v>
      </c>
      <c r="HM64" s="752">
        <v>0</v>
      </c>
      <c r="HN64" s="752">
        <v>0</v>
      </c>
      <c r="HO64" s="752">
        <v>0</v>
      </c>
      <c r="HP64" s="752">
        <v>0</v>
      </c>
      <c r="HQ64" s="752">
        <v>0</v>
      </c>
      <c r="HR64" s="752">
        <v>0</v>
      </c>
      <c r="HS64" s="752">
        <v>0</v>
      </c>
      <c r="HT64" s="752">
        <v>0</v>
      </c>
      <c r="HU64" s="752">
        <v>0</v>
      </c>
      <c r="HV64" s="752">
        <v>0</v>
      </c>
      <c r="HW64" s="751">
        <v>16</v>
      </c>
      <c r="HX64" s="751">
        <v>197</v>
      </c>
      <c r="HY64" s="752">
        <v>0</v>
      </c>
      <c r="HZ64" s="752">
        <v>0</v>
      </c>
      <c r="IA64" s="752">
        <v>0</v>
      </c>
      <c r="IB64" s="752">
        <v>0</v>
      </c>
      <c r="IC64" s="752">
        <v>0</v>
      </c>
      <c r="ID64" s="752">
        <v>0</v>
      </c>
      <c r="IE64" s="752">
        <v>0</v>
      </c>
      <c r="IF64" s="752">
        <v>0</v>
      </c>
      <c r="IG64" s="752">
        <v>0</v>
      </c>
      <c r="IH64" s="752">
        <v>0</v>
      </c>
      <c r="II64" s="752">
        <v>0</v>
      </c>
      <c r="IJ64" s="752">
        <v>0</v>
      </c>
      <c r="IK64" s="751">
        <v>3</v>
      </c>
      <c r="IL64" s="751">
        <v>45</v>
      </c>
      <c r="IM64" s="752">
        <v>0</v>
      </c>
      <c r="IN64" s="752">
        <v>0</v>
      </c>
      <c r="IO64" s="752">
        <v>0</v>
      </c>
      <c r="IP64" s="752">
        <v>0</v>
      </c>
      <c r="IQ64" s="752">
        <v>0</v>
      </c>
      <c r="IR64" s="752">
        <v>0</v>
      </c>
      <c r="IS64" s="752">
        <v>0</v>
      </c>
      <c r="IT64" s="752">
        <v>0</v>
      </c>
      <c r="IU64" s="752">
        <v>0</v>
      </c>
      <c r="IV64" s="752">
        <v>0</v>
      </c>
      <c r="IW64" s="752">
        <v>0</v>
      </c>
      <c r="IX64" s="752">
        <v>0</v>
      </c>
      <c r="IY64" s="751">
        <v>1</v>
      </c>
      <c r="IZ64" s="752">
        <v>0</v>
      </c>
      <c r="JA64" s="752">
        <v>0</v>
      </c>
      <c r="JB64" s="752">
        <v>0</v>
      </c>
      <c r="JC64" s="752">
        <v>0</v>
      </c>
      <c r="JD64" s="752">
        <v>0</v>
      </c>
      <c r="JE64" s="751">
        <v>1</v>
      </c>
      <c r="JF64" s="752">
        <v>0</v>
      </c>
      <c r="JG64" s="752">
        <v>0</v>
      </c>
      <c r="JH64" s="752">
        <v>0</v>
      </c>
      <c r="JI64" s="752">
        <v>0</v>
      </c>
      <c r="JJ64" s="752">
        <v>0</v>
      </c>
      <c r="JK64" s="752">
        <v>0</v>
      </c>
      <c r="JL64" s="752">
        <v>0</v>
      </c>
      <c r="JM64" s="752">
        <v>0</v>
      </c>
      <c r="JN64" s="752">
        <v>0</v>
      </c>
      <c r="JO64" s="752">
        <v>0</v>
      </c>
      <c r="JP64" s="752">
        <v>0</v>
      </c>
      <c r="JQ64" s="751">
        <v>2</v>
      </c>
      <c r="JR64" s="751">
        <v>1</v>
      </c>
      <c r="JS64" s="752">
        <v>0</v>
      </c>
      <c r="JT64" s="752">
        <v>0</v>
      </c>
      <c r="JU64" s="752">
        <v>0</v>
      </c>
      <c r="JV64" s="752">
        <v>0</v>
      </c>
      <c r="JW64" s="752">
        <v>0</v>
      </c>
      <c r="JX64" s="752">
        <v>0</v>
      </c>
      <c r="JY64" s="752">
        <v>0</v>
      </c>
      <c r="JZ64" s="752">
        <v>0</v>
      </c>
      <c r="KA64" s="752">
        <v>0</v>
      </c>
      <c r="KB64" s="752">
        <v>0</v>
      </c>
      <c r="KC64" s="751">
        <v>1</v>
      </c>
      <c r="KD64" s="752">
        <v>0</v>
      </c>
      <c r="KE64" s="752">
        <v>0</v>
      </c>
      <c r="KF64" s="752">
        <v>0</v>
      </c>
      <c r="KG64" s="752">
        <v>0</v>
      </c>
      <c r="KH64" s="752">
        <v>0</v>
      </c>
      <c r="KI64" s="752">
        <v>0</v>
      </c>
      <c r="KJ64" s="752">
        <v>0</v>
      </c>
      <c r="KK64" s="752">
        <v>0</v>
      </c>
      <c r="KL64" s="752">
        <v>0</v>
      </c>
      <c r="KM64" s="752">
        <v>0</v>
      </c>
      <c r="KN64" s="752">
        <v>0</v>
      </c>
      <c r="KO64" s="752">
        <v>0</v>
      </c>
      <c r="KP64" s="751">
        <v>2</v>
      </c>
      <c r="KQ64" s="751">
        <v>19</v>
      </c>
      <c r="KR64" s="752">
        <v>0</v>
      </c>
      <c r="KS64" s="752">
        <v>0</v>
      </c>
      <c r="KT64" s="752">
        <v>0</v>
      </c>
      <c r="KU64" s="752">
        <v>0</v>
      </c>
      <c r="KV64" s="752">
        <v>0</v>
      </c>
      <c r="KW64" s="752">
        <v>0</v>
      </c>
      <c r="KX64" s="752">
        <v>0</v>
      </c>
      <c r="KY64" s="752">
        <v>0</v>
      </c>
      <c r="KZ64" s="752">
        <v>0</v>
      </c>
      <c r="LA64" s="752">
        <v>0</v>
      </c>
      <c r="LB64" s="752">
        <v>0</v>
      </c>
      <c r="LC64" s="751">
        <v>2</v>
      </c>
      <c r="LD64" s="751">
        <v>20</v>
      </c>
      <c r="LE64" s="752">
        <v>0</v>
      </c>
      <c r="LF64" s="752">
        <v>0</v>
      </c>
      <c r="LG64" s="752">
        <v>0</v>
      </c>
      <c r="LH64" s="752">
        <v>0</v>
      </c>
      <c r="LI64" s="752">
        <v>0</v>
      </c>
      <c r="LJ64" s="752">
        <v>0</v>
      </c>
      <c r="LK64" s="752">
        <v>0</v>
      </c>
      <c r="LL64" s="754">
        <v>0</v>
      </c>
    </row>
    <row r="65" spans="2:324" ht="15" customHeight="1">
      <c r="B65" s="994"/>
      <c r="C65" s="619" t="s">
        <v>32</v>
      </c>
      <c r="D65" s="750">
        <v>1027</v>
      </c>
      <c r="E65" s="751">
        <v>1027</v>
      </c>
      <c r="F65" s="752">
        <v>0</v>
      </c>
      <c r="G65" s="752">
        <v>0</v>
      </c>
      <c r="H65" s="752">
        <v>0</v>
      </c>
      <c r="I65" s="752">
        <v>0</v>
      </c>
      <c r="J65" s="752">
        <v>0</v>
      </c>
      <c r="K65" s="752">
        <v>0</v>
      </c>
      <c r="L65" s="752">
        <v>0</v>
      </c>
      <c r="M65" s="752">
        <v>0</v>
      </c>
      <c r="N65" s="752">
        <v>0</v>
      </c>
      <c r="O65" s="752">
        <v>0</v>
      </c>
      <c r="P65" s="752">
        <v>0</v>
      </c>
      <c r="Q65" s="752">
        <v>0</v>
      </c>
      <c r="R65" s="751">
        <v>2</v>
      </c>
      <c r="S65" s="751">
        <v>50</v>
      </c>
      <c r="T65" s="752">
        <v>0</v>
      </c>
      <c r="U65" s="752">
        <v>0</v>
      </c>
      <c r="V65" s="752">
        <v>0</v>
      </c>
      <c r="W65" s="752">
        <v>0</v>
      </c>
      <c r="X65" s="752">
        <v>0</v>
      </c>
      <c r="Y65" s="752">
        <v>0</v>
      </c>
      <c r="Z65" s="752">
        <v>0</v>
      </c>
      <c r="AA65" s="752">
        <v>0</v>
      </c>
      <c r="AB65" s="752">
        <v>0</v>
      </c>
      <c r="AC65" s="752">
        <v>0</v>
      </c>
      <c r="AD65" s="752">
        <v>0</v>
      </c>
      <c r="AE65" s="752">
        <v>0</v>
      </c>
      <c r="AF65" s="752">
        <v>0</v>
      </c>
      <c r="AG65" s="751">
        <v>8</v>
      </c>
      <c r="AH65" s="752">
        <v>0</v>
      </c>
      <c r="AI65" s="752">
        <v>0</v>
      </c>
      <c r="AJ65" s="752">
        <v>0</v>
      </c>
      <c r="AK65" s="752">
        <v>0</v>
      </c>
      <c r="AL65" s="752">
        <v>0</v>
      </c>
      <c r="AM65" s="752">
        <v>0</v>
      </c>
      <c r="AN65" s="752">
        <v>0</v>
      </c>
      <c r="AO65" s="752">
        <v>0</v>
      </c>
      <c r="AP65" s="752">
        <v>0</v>
      </c>
      <c r="AQ65" s="752">
        <v>0</v>
      </c>
      <c r="AR65" s="751">
        <v>1</v>
      </c>
      <c r="AS65" s="752">
        <v>0</v>
      </c>
      <c r="AT65" s="751">
        <v>19</v>
      </c>
      <c r="AU65" s="752">
        <v>0</v>
      </c>
      <c r="AV65" s="752">
        <v>0</v>
      </c>
      <c r="AW65" s="752">
        <v>0</v>
      </c>
      <c r="AX65" s="752">
        <v>0</v>
      </c>
      <c r="AY65" s="752">
        <v>0</v>
      </c>
      <c r="AZ65" s="752">
        <v>0</v>
      </c>
      <c r="BA65" s="752">
        <v>0</v>
      </c>
      <c r="BB65" s="752">
        <v>0</v>
      </c>
      <c r="BC65" s="752">
        <v>0</v>
      </c>
      <c r="BD65" s="752">
        <v>0</v>
      </c>
      <c r="BE65" s="751">
        <v>1</v>
      </c>
      <c r="BF65" s="752">
        <v>0</v>
      </c>
      <c r="BG65" s="751">
        <v>18</v>
      </c>
      <c r="BH65" s="752">
        <v>0</v>
      </c>
      <c r="BI65" s="752">
        <v>0</v>
      </c>
      <c r="BJ65" s="752">
        <v>0</v>
      </c>
      <c r="BK65" s="752">
        <v>0</v>
      </c>
      <c r="BL65" s="752">
        <v>0</v>
      </c>
      <c r="BM65" s="752">
        <v>0</v>
      </c>
      <c r="BN65" s="752">
        <v>0</v>
      </c>
      <c r="BO65" s="752">
        <v>0</v>
      </c>
      <c r="BP65" s="752">
        <v>0</v>
      </c>
      <c r="BQ65" s="752">
        <v>0</v>
      </c>
      <c r="BR65" s="752">
        <v>0</v>
      </c>
      <c r="BS65" s="752">
        <v>0</v>
      </c>
      <c r="BT65" s="751">
        <v>4</v>
      </c>
      <c r="BU65" s="751">
        <v>25</v>
      </c>
      <c r="BV65" s="752">
        <v>0</v>
      </c>
      <c r="BW65" s="752">
        <v>0</v>
      </c>
      <c r="BX65" s="752">
        <v>0</v>
      </c>
      <c r="BY65" s="752">
        <v>0</v>
      </c>
      <c r="BZ65" s="752">
        <v>0</v>
      </c>
      <c r="CA65" s="752">
        <v>0</v>
      </c>
      <c r="CB65" s="752">
        <v>0</v>
      </c>
      <c r="CC65" s="752">
        <v>0</v>
      </c>
      <c r="CD65" s="752">
        <v>0</v>
      </c>
      <c r="CE65" s="752">
        <v>0</v>
      </c>
      <c r="CF65" s="752">
        <v>0</v>
      </c>
      <c r="CG65" s="752">
        <v>0</v>
      </c>
      <c r="CH65" s="751">
        <v>3</v>
      </c>
      <c r="CI65" s="751">
        <v>28</v>
      </c>
      <c r="CJ65" s="752">
        <v>0</v>
      </c>
      <c r="CK65" s="752">
        <v>0</v>
      </c>
      <c r="CL65" s="752">
        <v>0</v>
      </c>
      <c r="CM65" s="752">
        <v>0</v>
      </c>
      <c r="CN65" s="752">
        <v>0</v>
      </c>
      <c r="CO65" s="752">
        <v>0</v>
      </c>
      <c r="CP65" s="752">
        <v>0</v>
      </c>
      <c r="CQ65" s="752">
        <v>0</v>
      </c>
      <c r="CR65" s="752">
        <v>0</v>
      </c>
      <c r="CS65" s="752">
        <v>0</v>
      </c>
      <c r="CT65" s="752">
        <v>0</v>
      </c>
      <c r="CU65" s="751">
        <v>2</v>
      </c>
      <c r="CV65" s="751">
        <v>35</v>
      </c>
      <c r="CW65" s="752">
        <v>0</v>
      </c>
      <c r="CX65" s="752">
        <v>0</v>
      </c>
      <c r="CY65" s="752">
        <v>0</v>
      </c>
      <c r="CZ65" s="752">
        <v>0</v>
      </c>
      <c r="DA65" s="752">
        <v>0</v>
      </c>
      <c r="DB65" s="752">
        <v>0</v>
      </c>
      <c r="DC65" s="752">
        <v>0</v>
      </c>
      <c r="DD65" s="752">
        <v>0</v>
      </c>
      <c r="DE65" s="752">
        <v>0</v>
      </c>
      <c r="DF65" s="752">
        <v>0</v>
      </c>
      <c r="DG65" s="752">
        <v>0</v>
      </c>
      <c r="DH65" s="752">
        <v>0</v>
      </c>
      <c r="DI65" s="751">
        <v>6</v>
      </c>
      <c r="DJ65" s="751">
        <v>46</v>
      </c>
      <c r="DK65" s="752">
        <v>0</v>
      </c>
      <c r="DL65" s="752">
        <v>0</v>
      </c>
      <c r="DM65" s="752">
        <v>0</v>
      </c>
      <c r="DN65" s="752">
        <v>0</v>
      </c>
      <c r="DO65" s="752">
        <v>0</v>
      </c>
      <c r="DP65" s="752">
        <v>0</v>
      </c>
      <c r="DQ65" s="752">
        <v>0</v>
      </c>
      <c r="DR65" s="752">
        <v>0</v>
      </c>
      <c r="DS65" s="752">
        <v>0</v>
      </c>
      <c r="DT65" s="752">
        <v>0</v>
      </c>
      <c r="DU65" s="752">
        <v>0</v>
      </c>
      <c r="DV65" s="751">
        <v>5</v>
      </c>
      <c r="DW65" s="751">
        <v>22</v>
      </c>
      <c r="DX65" s="751">
        <v>201</v>
      </c>
      <c r="DY65" s="752">
        <v>0</v>
      </c>
      <c r="DZ65" s="752">
        <v>0</v>
      </c>
      <c r="EA65" s="752">
        <v>0</v>
      </c>
      <c r="EB65" s="752">
        <v>0</v>
      </c>
      <c r="EC65" s="752">
        <v>0</v>
      </c>
      <c r="ED65" s="752">
        <v>0</v>
      </c>
      <c r="EE65" s="752">
        <v>0</v>
      </c>
      <c r="EF65" s="752">
        <v>0</v>
      </c>
      <c r="EG65" s="752">
        <v>0</v>
      </c>
      <c r="EH65" s="752">
        <v>0</v>
      </c>
      <c r="EI65" s="752">
        <v>0</v>
      </c>
      <c r="EJ65" s="751">
        <v>3</v>
      </c>
      <c r="EK65" s="751">
        <v>34</v>
      </c>
      <c r="EL65" s="752">
        <v>0</v>
      </c>
      <c r="EM65" s="752">
        <v>0</v>
      </c>
      <c r="EN65" s="752">
        <v>0</v>
      </c>
      <c r="EO65" s="752">
        <v>0</v>
      </c>
      <c r="EP65" s="752">
        <v>0</v>
      </c>
      <c r="EQ65" s="752">
        <v>0</v>
      </c>
      <c r="ER65" s="752">
        <v>0</v>
      </c>
      <c r="ES65" s="752">
        <v>0</v>
      </c>
      <c r="ET65" s="752">
        <v>0</v>
      </c>
      <c r="EU65" s="752">
        <v>0</v>
      </c>
      <c r="EV65" s="752">
        <v>0</v>
      </c>
      <c r="EW65" s="752">
        <v>0</v>
      </c>
      <c r="EX65" s="751">
        <v>3</v>
      </c>
      <c r="EY65" s="751">
        <v>34</v>
      </c>
      <c r="EZ65" s="752">
        <v>0</v>
      </c>
      <c r="FA65" s="752">
        <v>0</v>
      </c>
      <c r="FB65" s="752">
        <v>0</v>
      </c>
      <c r="FC65" s="752">
        <v>0</v>
      </c>
      <c r="FD65" s="752">
        <v>0</v>
      </c>
      <c r="FE65" s="752">
        <v>0</v>
      </c>
      <c r="FF65" s="752">
        <v>0</v>
      </c>
      <c r="FG65" s="752">
        <v>0</v>
      </c>
      <c r="FH65" s="752">
        <v>0</v>
      </c>
      <c r="FI65" s="752">
        <v>0</v>
      </c>
      <c r="FJ65" s="751">
        <v>1</v>
      </c>
      <c r="FK65" s="751">
        <v>7</v>
      </c>
      <c r="FL65" s="751">
        <v>46</v>
      </c>
      <c r="FM65" s="752">
        <v>0</v>
      </c>
      <c r="FN65" s="752">
        <v>0</v>
      </c>
      <c r="FO65" s="752">
        <v>0</v>
      </c>
      <c r="FP65" s="752">
        <v>0</v>
      </c>
      <c r="FQ65" s="752">
        <v>0</v>
      </c>
      <c r="FR65" s="752">
        <v>0</v>
      </c>
      <c r="FS65" s="752">
        <v>0</v>
      </c>
      <c r="FT65" s="752">
        <v>0</v>
      </c>
      <c r="FU65" s="752">
        <v>0</v>
      </c>
      <c r="FV65" s="752">
        <v>0</v>
      </c>
      <c r="FW65" s="752">
        <v>0</v>
      </c>
      <c r="FX65" s="751">
        <v>7</v>
      </c>
      <c r="FY65" s="751">
        <v>90</v>
      </c>
      <c r="FZ65" s="752">
        <v>0</v>
      </c>
      <c r="GA65" s="752">
        <v>0</v>
      </c>
      <c r="GB65" s="752">
        <v>0</v>
      </c>
      <c r="GC65" s="752">
        <v>0</v>
      </c>
      <c r="GD65" s="752">
        <v>0</v>
      </c>
      <c r="GE65" s="752">
        <v>0</v>
      </c>
      <c r="GF65" s="752">
        <v>0</v>
      </c>
      <c r="GG65" s="752">
        <v>0</v>
      </c>
      <c r="GH65" s="752">
        <v>0</v>
      </c>
      <c r="GI65" s="752">
        <v>0</v>
      </c>
      <c r="GJ65" s="752">
        <v>0</v>
      </c>
      <c r="GK65" s="752">
        <v>0</v>
      </c>
      <c r="GL65" s="752">
        <v>0</v>
      </c>
      <c r="GM65" s="751">
        <v>4</v>
      </c>
      <c r="GN65" s="752">
        <v>0</v>
      </c>
      <c r="GO65" s="752">
        <v>0</v>
      </c>
      <c r="GP65" s="752">
        <v>0</v>
      </c>
      <c r="GQ65" s="752">
        <v>0</v>
      </c>
      <c r="GR65" s="752">
        <v>0</v>
      </c>
      <c r="GS65" s="752">
        <v>0</v>
      </c>
      <c r="GT65" s="752">
        <v>0</v>
      </c>
      <c r="GU65" s="752">
        <v>0</v>
      </c>
      <c r="GV65" s="752">
        <v>0</v>
      </c>
      <c r="GW65" s="752">
        <v>0</v>
      </c>
      <c r="GX65" s="752">
        <v>0</v>
      </c>
      <c r="GY65" s="751">
        <v>4</v>
      </c>
      <c r="GZ65" s="752">
        <v>0</v>
      </c>
      <c r="HA65" s="752">
        <v>0</v>
      </c>
      <c r="HB65" s="752">
        <v>0</v>
      </c>
      <c r="HC65" s="752">
        <v>0</v>
      </c>
      <c r="HD65" s="752">
        <v>0</v>
      </c>
      <c r="HE65" s="752">
        <v>0</v>
      </c>
      <c r="HF65" s="752">
        <v>0</v>
      </c>
      <c r="HG65" s="752">
        <v>0</v>
      </c>
      <c r="HH65" s="752">
        <v>0</v>
      </c>
      <c r="HI65" s="752">
        <v>0</v>
      </c>
      <c r="HJ65" s="752">
        <v>0</v>
      </c>
      <c r="HK65" s="751">
        <v>8</v>
      </c>
      <c r="HL65" s="752">
        <v>0</v>
      </c>
      <c r="HM65" s="752">
        <v>0</v>
      </c>
      <c r="HN65" s="752">
        <v>0</v>
      </c>
      <c r="HO65" s="752">
        <v>0</v>
      </c>
      <c r="HP65" s="752">
        <v>0</v>
      </c>
      <c r="HQ65" s="752">
        <v>0</v>
      </c>
      <c r="HR65" s="752">
        <v>0</v>
      </c>
      <c r="HS65" s="752">
        <v>0</v>
      </c>
      <c r="HT65" s="752">
        <v>0</v>
      </c>
      <c r="HU65" s="752">
        <v>0</v>
      </c>
      <c r="HV65" s="752">
        <v>0</v>
      </c>
      <c r="HW65" s="751">
        <v>16</v>
      </c>
      <c r="HX65" s="751">
        <v>197</v>
      </c>
      <c r="HY65" s="752">
        <v>0</v>
      </c>
      <c r="HZ65" s="752">
        <v>0</v>
      </c>
      <c r="IA65" s="752">
        <v>0</v>
      </c>
      <c r="IB65" s="752">
        <v>0</v>
      </c>
      <c r="IC65" s="752">
        <v>0</v>
      </c>
      <c r="ID65" s="752">
        <v>0</v>
      </c>
      <c r="IE65" s="752">
        <v>0</v>
      </c>
      <c r="IF65" s="752">
        <v>0</v>
      </c>
      <c r="IG65" s="752">
        <v>0</v>
      </c>
      <c r="IH65" s="752">
        <v>0</v>
      </c>
      <c r="II65" s="752">
        <v>0</v>
      </c>
      <c r="IJ65" s="752">
        <v>0</v>
      </c>
      <c r="IK65" s="751">
        <v>3</v>
      </c>
      <c r="IL65" s="751">
        <v>45</v>
      </c>
      <c r="IM65" s="752">
        <v>0</v>
      </c>
      <c r="IN65" s="752">
        <v>0</v>
      </c>
      <c r="IO65" s="752">
        <v>0</v>
      </c>
      <c r="IP65" s="752">
        <v>0</v>
      </c>
      <c r="IQ65" s="752">
        <v>0</v>
      </c>
      <c r="IR65" s="752">
        <v>0</v>
      </c>
      <c r="IS65" s="752">
        <v>0</v>
      </c>
      <c r="IT65" s="752">
        <v>0</v>
      </c>
      <c r="IU65" s="752">
        <v>0</v>
      </c>
      <c r="IV65" s="752">
        <v>0</v>
      </c>
      <c r="IW65" s="752">
        <v>0</v>
      </c>
      <c r="IX65" s="752">
        <v>0</v>
      </c>
      <c r="IY65" s="751">
        <v>1</v>
      </c>
      <c r="IZ65" s="752">
        <v>0</v>
      </c>
      <c r="JA65" s="752">
        <v>0</v>
      </c>
      <c r="JB65" s="752">
        <v>0</v>
      </c>
      <c r="JC65" s="752">
        <v>0</v>
      </c>
      <c r="JD65" s="752">
        <v>0</v>
      </c>
      <c r="JE65" s="751">
        <v>1</v>
      </c>
      <c r="JF65" s="752">
        <v>0</v>
      </c>
      <c r="JG65" s="752">
        <v>0</v>
      </c>
      <c r="JH65" s="752">
        <v>0</v>
      </c>
      <c r="JI65" s="752">
        <v>0</v>
      </c>
      <c r="JJ65" s="752">
        <v>0</v>
      </c>
      <c r="JK65" s="752">
        <v>0</v>
      </c>
      <c r="JL65" s="752">
        <v>0</v>
      </c>
      <c r="JM65" s="752">
        <v>0</v>
      </c>
      <c r="JN65" s="752">
        <v>0</v>
      </c>
      <c r="JO65" s="752">
        <v>0</v>
      </c>
      <c r="JP65" s="752">
        <v>0</v>
      </c>
      <c r="JQ65" s="751">
        <v>2</v>
      </c>
      <c r="JR65" s="751">
        <v>1</v>
      </c>
      <c r="JS65" s="752">
        <v>0</v>
      </c>
      <c r="JT65" s="752">
        <v>0</v>
      </c>
      <c r="JU65" s="752">
        <v>0</v>
      </c>
      <c r="JV65" s="752">
        <v>0</v>
      </c>
      <c r="JW65" s="752">
        <v>0</v>
      </c>
      <c r="JX65" s="752">
        <v>0</v>
      </c>
      <c r="JY65" s="752">
        <v>0</v>
      </c>
      <c r="JZ65" s="752">
        <v>0</v>
      </c>
      <c r="KA65" s="752">
        <v>0</v>
      </c>
      <c r="KB65" s="752">
        <v>0</v>
      </c>
      <c r="KC65" s="751">
        <v>1</v>
      </c>
      <c r="KD65" s="752">
        <v>0</v>
      </c>
      <c r="KE65" s="752">
        <v>0</v>
      </c>
      <c r="KF65" s="752">
        <v>0</v>
      </c>
      <c r="KG65" s="752">
        <v>0</v>
      </c>
      <c r="KH65" s="752">
        <v>0</v>
      </c>
      <c r="KI65" s="752">
        <v>0</v>
      </c>
      <c r="KJ65" s="752">
        <v>0</v>
      </c>
      <c r="KK65" s="752">
        <v>0</v>
      </c>
      <c r="KL65" s="752">
        <v>0</v>
      </c>
      <c r="KM65" s="752">
        <v>0</v>
      </c>
      <c r="KN65" s="752">
        <v>0</v>
      </c>
      <c r="KO65" s="752">
        <v>0</v>
      </c>
      <c r="KP65" s="751">
        <v>2</v>
      </c>
      <c r="KQ65" s="751">
        <v>19</v>
      </c>
      <c r="KR65" s="752">
        <v>0</v>
      </c>
      <c r="KS65" s="752">
        <v>0</v>
      </c>
      <c r="KT65" s="752">
        <v>0</v>
      </c>
      <c r="KU65" s="752">
        <v>0</v>
      </c>
      <c r="KV65" s="752">
        <v>0</v>
      </c>
      <c r="KW65" s="752">
        <v>0</v>
      </c>
      <c r="KX65" s="752">
        <v>0</v>
      </c>
      <c r="KY65" s="752">
        <v>0</v>
      </c>
      <c r="KZ65" s="752">
        <v>0</v>
      </c>
      <c r="LA65" s="752">
        <v>0</v>
      </c>
      <c r="LB65" s="752">
        <v>0</v>
      </c>
      <c r="LC65" s="751">
        <v>2</v>
      </c>
      <c r="LD65" s="751">
        <v>20</v>
      </c>
      <c r="LE65" s="752">
        <v>0</v>
      </c>
      <c r="LF65" s="752">
        <v>0</v>
      </c>
      <c r="LG65" s="752">
        <v>0</v>
      </c>
      <c r="LH65" s="752">
        <v>0</v>
      </c>
      <c r="LI65" s="752">
        <v>0</v>
      </c>
      <c r="LJ65" s="752">
        <v>0</v>
      </c>
      <c r="LK65" s="752">
        <v>0</v>
      </c>
      <c r="LL65" s="754">
        <v>0</v>
      </c>
    </row>
    <row r="66" spans="2:324" ht="15" customHeight="1">
      <c r="B66" s="994" t="s">
        <v>221</v>
      </c>
      <c r="C66" s="619" t="s">
        <v>27</v>
      </c>
      <c r="D66" s="750">
        <v>165</v>
      </c>
      <c r="E66" s="751">
        <v>165</v>
      </c>
      <c r="F66" s="752">
        <v>0</v>
      </c>
      <c r="G66" s="752">
        <v>0</v>
      </c>
      <c r="H66" s="752">
        <v>0</v>
      </c>
      <c r="I66" s="752">
        <v>0</v>
      </c>
      <c r="J66" s="752">
        <v>0</v>
      </c>
      <c r="K66" s="752">
        <v>0</v>
      </c>
      <c r="L66" s="752">
        <v>0</v>
      </c>
      <c r="M66" s="751">
        <v>1</v>
      </c>
      <c r="N66" s="752">
        <v>0</v>
      </c>
      <c r="O66" s="752">
        <v>0</v>
      </c>
      <c r="P66" s="752">
        <v>0</v>
      </c>
      <c r="Q66" s="752">
        <v>0</v>
      </c>
      <c r="R66" s="751">
        <v>3</v>
      </c>
      <c r="S66" s="751">
        <v>9</v>
      </c>
      <c r="T66" s="752">
        <v>0</v>
      </c>
      <c r="U66" s="752">
        <v>0</v>
      </c>
      <c r="V66" s="752">
        <v>0</v>
      </c>
      <c r="W66" s="752">
        <v>0</v>
      </c>
      <c r="X66" s="752">
        <v>0</v>
      </c>
      <c r="Y66" s="751">
        <v>1</v>
      </c>
      <c r="Z66" s="752">
        <v>0</v>
      </c>
      <c r="AA66" s="752">
        <v>0</v>
      </c>
      <c r="AB66" s="752">
        <v>0</v>
      </c>
      <c r="AC66" s="752">
        <v>0</v>
      </c>
      <c r="AD66" s="752">
        <v>0</v>
      </c>
      <c r="AE66" s="752">
        <v>0</v>
      </c>
      <c r="AF66" s="751">
        <v>2</v>
      </c>
      <c r="AG66" s="752">
        <v>0</v>
      </c>
      <c r="AH66" s="752">
        <v>0</v>
      </c>
      <c r="AI66" s="752">
        <v>0</v>
      </c>
      <c r="AJ66" s="752">
        <v>0</v>
      </c>
      <c r="AK66" s="752">
        <v>0</v>
      </c>
      <c r="AL66" s="752">
        <v>0</v>
      </c>
      <c r="AM66" s="752">
        <v>0</v>
      </c>
      <c r="AN66" s="752">
        <v>0</v>
      </c>
      <c r="AO66" s="752">
        <v>0</v>
      </c>
      <c r="AP66" s="752">
        <v>0</v>
      </c>
      <c r="AQ66" s="752">
        <v>0</v>
      </c>
      <c r="AR66" s="752">
        <v>0</v>
      </c>
      <c r="AS66" s="752">
        <v>0</v>
      </c>
      <c r="AT66" s="751">
        <v>1</v>
      </c>
      <c r="AU66" s="752">
        <v>0</v>
      </c>
      <c r="AV66" s="752">
        <v>0</v>
      </c>
      <c r="AW66" s="752">
        <v>0</v>
      </c>
      <c r="AX66" s="752">
        <v>0</v>
      </c>
      <c r="AY66" s="752">
        <v>0</v>
      </c>
      <c r="AZ66" s="752">
        <v>0</v>
      </c>
      <c r="BA66" s="752">
        <v>0</v>
      </c>
      <c r="BB66" s="752">
        <v>0</v>
      </c>
      <c r="BC66" s="752">
        <v>0</v>
      </c>
      <c r="BD66" s="752">
        <v>0</v>
      </c>
      <c r="BE66" s="752">
        <v>0</v>
      </c>
      <c r="BF66" s="752">
        <v>0</v>
      </c>
      <c r="BG66" s="752">
        <v>0</v>
      </c>
      <c r="BH66" s="752">
        <v>0</v>
      </c>
      <c r="BI66" s="752">
        <v>0</v>
      </c>
      <c r="BJ66" s="752">
        <v>0</v>
      </c>
      <c r="BK66" s="752">
        <v>0</v>
      </c>
      <c r="BL66" s="752">
        <v>0</v>
      </c>
      <c r="BM66" s="752">
        <v>0</v>
      </c>
      <c r="BN66" s="752">
        <v>0</v>
      </c>
      <c r="BO66" s="752">
        <v>0</v>
      </c>
      <c r="BP66" s="752">
        <v>0</v>
      </c>
      <c r="BQ66" s="752">
        <v>0</v>
      </c>
      <c r="BR66" s="752">
        <v>0</v>
      </c>
      <c r="BS66" s="752">
        <v>0</v>
      </c>
      <c r="BT66" s="751">
        <v>1</v>
      </c>
      <c r="BU66" s="752">
        <v>0</v>
      </c>
      <c r="BV66" s="752">
        <v>0</v>
      </c>
      <c r="BW66" s="752">
        <v>0</v>
      </c>
      <c r="BX66" s="752">
        <v>0</v>
      </c>
      <c r="BY66" s="752">
        <v>0</v>
      </c>
      <c r="BZ66" s="752">
        <v>0</v>
      </c>
      <c r="CA66" s="752">
        <v>0</v>
      </c>
      <c r="CB66" s="752">
        <v>0</v>
      </c>
      <c r="CC66" s="752">
        <v>0</v>
      </c>
      <c r="CD66" s="752">
        <v>0</v>
      </c>
      <c r="CE66" s="752">
        <v>0</v>
      </c>
      <c r="CF66" s="752">
        <v>0</v>
      </c>
      <c r="CG66" s="752">
        <v>0</v>
      </c>
      <c r="CH66" s="751">
        <v>2</v>
      </c>
      <c r="CI66" s="751">
        <v>4</v>
      </c>
      <c r="CJ66" s="752">
        <v>0</v>
      </c>
      <c r="CK66" s="752">
        <v>0</v>
      </c>
      <c r="CL66" s="752">
        <v>0</v>
      </c>
      <c r="CM66" s="752">
        <v>0</v>
      </c>
      <c r="CN66" s="752">
        <v>0</v>
      </c>
      <c r="CO66" s="752">
        <v>0</v>
      </c>
      <c r="CP66" s="752">
        <v>0</v>
      </c>
      <c r="CQ66" s="752">
        <v>0</v>
      </c>
      <c r="CR66" s="752">
        <v>0</v>
      </c>
      <c r="CS66" s="752">
        <v>0</v>
      </c>
      <c r="CT66" s="752">
        <v>0</v>
      </c>
      <c r="CU66" s="751">
        <v>2</v>
      </c>
      <c r="CV66" s="751">
        <v>8</v>
      </c>
      <c r="CW66" s="752">
        <v>0</v>
      </c>
      <c r="CX66" s="752">
        <v>0</v>
      </c>
      <c r="CY66" s="752">
        <v>0</v>
      </c>
      <c r="CZ66" s="752">
        <v>0</v>
      </c>
      <c r="DA66" s="752">
        <v>0</v>
      </c>
      <c r="DB66" s="752">
        <v>0</v>
      </c>
      <c r="DC66" s="752">
        <v>0</v>
      </c>
      <c r="DD66" s="752">
        <v>0</v>
      </c>
      <c r="DE66" s="752">
        <v>0</v>
      </c>
      <c r="DF66" s="752">
        <v>0</v>
      </c>
      <c r="DG66" s="752">
        <v>0</v>
      </c>
      <c r="DH66" s="752">
        <v>0</v>
      </c>
      <c r="DI66" s="751">
        <v>1</v>
      </c>
      <c r="DJ66" s="751">
        <v>1</v>
      </c>
      <c r="DK66" s="752">
        <v>0</v>
      </c>
      <c r="DL66" s="752">
        <v>0</v>
      </c>
      <c r="DM66" s="752">
        <v>0</v>
      </c>
      <c r="DN66" s="752">
        <v>0</v>
      </c>
      <c r="DO66" s="752">
        <v>0</v>
      </c>
      <c r="DP66" s="752">
        <v>0</v>
      </c>
      <c r="DQ66" s="751">
        <v>2</v>
      </c>
      <c r="DR66" s="752">
        <v>0</v>
      </c>
      <c r="DS66" s="752">
        <v>0</v>
      </c>
      <c r="DT66" s="752">
        <v>0</v>
      </c>
      <c r="DU66" s="751">
        <v>1</v>
      </c>
      <c r="DV66" s="751">
        <v>2</v>
      </c>
      <c r="DW66" s="751">
        <v>14</v>
      </c>
      <c r="DX66" s="751">
        <v>23</v>
      </c>
      <c r="DY66" s="752">
        <v>0</v>
      </c>
      <c r="DZ66" s="752">
        <v>0</v>
      </c>
      <c r="EA66" s="752">
        <v>0</v>
      </c>
      <c r="EB66" s="752">
        <v>0</v>
      </c>
      <c r="EC66" s="752">
        <v>0</v>
      </c>
      <c r="ED66" s="752">
        <v>0</v>
      </c>
      <c r="EE66" s="752">
        <v>0</v>
      </c>
      <c r="EF66" s="752">
        <v>0</v>
      </c>
      <c r="EG66" s="752">
        <v>0</v>
      </c>
      <c r="EH66" s="752">
        <v>0</v>
      </c>
      <c r="EI66" s="752">
        <v>0</v>
      </c>
      <c r="EJ66" s="751">
        <v>2</v>
      </c>
      <c r="EK66" s="751">
        <v>6</v>
      </c>
      <c r="EL66" s="752">
        <v>0</v>
      </c>
      <c r="EM66" s="752">
        <v>0</v>
      </c>
      <c r="EN66" s="752">
        <v>0</v>
      </c>
      <c r="EO66" s="752">
        <v>0</v>
      </c>
      <c r="EP66" s="752">
        <v>0</v>
      </c>
      <c r="EQ66" s="752">
        <v>0</v>
      </c>
      <c r="ER66" s="751">
        <v>1</v>
      </c>
      <c r="ES66" s="752">
        <v>0</v>
      </c>
      <c r="ET66" s="752">
        <v>0</v>
      </c>
      <c r="EU66" s="752">
        <v>0</v>
      </c>
      <c r="EV66" s="751">
        <v>1</v>
      </c>
      <c r="EW66" s="752">
        <v>0</v>
      </c>
      <c r="EX66" s="752">
        <v>0</v>
      </c>
      <c r="EY66" s="751">
        <v>4</v>
      </c>
      <c r="EZ66" s="752">
        <v>0</v>
      </c>
      <c r="FA66" s="752">
        <v>0</v>
      </c>
      <c r="FB66" s="752">
        <v>0</v>
      </c>
      <c r="FC66" s="752">
        <v>0</v>
      </c>
      <c r="FD66" s="752">
        <v>0</v>
      </c>
      <c r="FE66" s="752">
        <v>0</v>
      </c>
      <c r="FF66" s="752">
        <v>0</v>
      </c>
      <c r="FG66" s="752">
        <v>0</v>
      </c>
      <c r="FH66" s="752">
        <v>0</v>
      </c>
      <c r="FI66" s="752">
        <v>0</v>
      </c>
      <c r="FJ66" s="752">
        <v>0</v>
      </c>
      <c r="FK66" s="751">
        <v>1</v>
      </c>
      <c r="FL66" s="751">
        <v>5</v>
      </c>
      <c r="FM66" s="752">
        <v>0</v>
      </c>
      <c r="FN66" s="752">
        <v>0</v>
      </c>
      <c r="FO66" s="752">
        <v>0</v>
      </c>
      <c r="FP66" s="752">
        <v>0</v>
      </c>
      <c r="FQ66" s="751">
        <v>1</v>
      </c>
      <c r="FR66" s="752">
        <v>0</v>
      </c>
      <c r="FS66" s="752">
        <v>0</v>
      </c>
      <c r="FT66" s="752">
        <v>0</v>
      </c>
      <c r="FU66" s="752">
        <v>0</v>
      </c>
      <c r="FV66" s="752">
        <v>0</v>
      </c>
      <c r="FW66" s="751">
        <v>1</v>
      </c>
      <c r="FX66" s="751">
        <v>5</v>
      </c>
      <c r="FY66" s="751">
        <v>4</v>
      </c>
      <c r="FZ66" s="752">
        <v>0</v>
      </c>
      <c r="GA66" s="752">
        <v>0</v>
      </c>
      <c r="GB66" s="752">
        <v>0</v>
      </c>
      <c r="GC66" s="752">
        <v>0</v>
      </c>
      <c r="GD66" s="752">
        <v>0</v>
      </c>
      <c r="GE66" s="752">
        <v>0</v>
      </c>
      <c r="GF66" s="752">
        <v>0</v>
      </c>
      <c r="GG66" s="752">
        <v>0</v>
      </c>
      <c r="GH66" s="752">
        <v>0</v>
      </c>
      <c r="GI66" s="752">
        <v>0</v>
      </c>
      <c r="GJ66" s="752">
        <v>0</v>
      </c>
      <c r="GK66" s="752">
        <v>0</v>
      </c>
      <c r="GL66" s="752">
        <v>0</v>
      </c>
      <c r="GM66" s="752">
        <v>0</v>
      </c>
      <c r="GN66" s="752">
        <v>0</v>
      </c>
      <c r="GO66" s="752">
        <v>0</v>
      </c>
      <c r="GP66" s="752">
        <v>0</v>
      </c>
      <c r="GQ66" s="752">
        <v>0</v>
      </c>
      <c r="GR66" s="752">
        <v>0</v>
      </c>
      <c r="GS66" s="752">
        <v>0</v>
      </c>
      <c r="GT66" s="752">
        <v>0</v>
      </c>
      <c r="GU66" s="752">
        <v>0</v>
      </c>
      <c r="GV66" s="752">
        <v>0</v>
      </c>
      <c r="GW66" s="752">
        <v>0</v>
      </c>
      <c r="GX66" s="752">
        <v>0</v>
      </c>
      <c r="GY66" s="752">
        <v>0</v>
      </c>
      <c r="GZ66" s="752">
        <v>0</v>
      </c>
      <c r="HA66" s="752">
        <v>0</v>
      </c>
      <c r="HB66" s="752">
        <v>0</v>
      </c>
      <c r="HC66" s="752">
        <v>0</v>
      </c>
      <c r="HD66" s="752">
        <v>0</v>
      </c>
      <c r="HE66" s="752">
        <v>0</v>
      </c>
      <c r="HF66" s="752">
        <v>0</v>
      </c>
      <c r="HG66" s="752">
        <v>0</v>
      </c>
      <c r="HH66" s="752">
        <v>0</v>
      </c>
      <c r="HI66" s="752">
        <v>0</v>
      </c>
      <c r="HJ66" s="752">
        <v>0</v>
      </c>
      <c r="HK66" s="752">
        <v>0</v>
      </c>
      <c r="HL66" s="752">
        <v>0</v>
      </c>
      <c r="HM66" s="752">
        <v>0</v>
      </c>
      <c r="HN66" s="752">
        <v>0</v>
      </c>
      <c r="HO66" s="752">
        <v>0</v>
      </c>
      <c r="HP66" s="752">
        <v>0</v>
      </c>
      <c r="HQ66" s="752">
        <v>0</v>
      </c>
      <c r="HR66" s="752">
        <v>0</v>
      </c>
      <c r="HS66" s="752">
        <v>0</v>
      </c>
      <c r="HT66" s="752">
        <v>0</v>
      </c>
      <c r="HU66" s="752">
        <v>0</v>
      </c>
      <c r="HV66" s="751">
        <v>2</v>
      </c>
      <c r="HW66" s="751">
        <v>11</v>
      </c>
      <c r="HX66" s="751">
        <v>24</v>
      </c>
      <c r="HY66" s="752">
        <v>0</v>
      </c>
      <c r="HZ66" s="752">
        <v>0</v>
      </c>
      <c r="IA66" s="752">
        <v>0</v>
      </c>
      <c r="IB66" s="752">
        <v>0</v>
      </c>
      <c r="IC66" s="752">
        <v>0</v>
      </c>
      <c r="ID66" s="752">
        <v>0</v>
      </c>
      <c r="IE66" s="752">
        <v>0</v>
      </c>
      <c r="IF66" s="752">
        <v>0</v>
      </c>
      <c r="IG66" s="752">
        <v>0</v>
      </c>
      <c r="IH66" s="752">
        <v>0</v>
      </c>
      <c r="II66" s="752">
        <v>0</v>
      </c>
      <c r="IJ66" s="752">
        <v>0</v>
      </c>
      <c r="IK66" s="751">
        <v>1</v>
      </c>
      <c r="IL66" s="751">
        <v>3</v>
      </c>
      <c r="IM66" s="752">
        <v>0</v>
      </c>
      <c r="IN66" s="752">
        <v>0</v>
      </c>
      <c r="IO66" s="752">
        <v>0</v>
      </c>
      <c r="IP66" s="752">
        <v>0</v>
      </c>
      <c r="IQ66" s="752">
        <v>0</v>
      </c>
      <c r="IR66" s="752">
        <v>0</v>
      </c>
      <c r="IS66" s="752">
        <v>0</v>
      </c>
      <c r="IT66" s="752">
        <v>0</v>
      </c>
      <c r="IU66" s="752">
        <v>0</v>
      </c>
      <c r="IV66" s="752">
        <v>0</v>
      </c>
      <c r="IW66" s="752">
        <v>0</v>
      </c>
      <c r="IX66" s="752">
        <v>0</v>
      </c>
      <c r="IY66" s="751">
        <v>1</v>
      </c>
      <c r="IZ66" s="752">
        <v>0</v>
      </c>
      <c r="JA66" s="752">
        <v>0</v>
      </c>
      <c r="JB66" s="752">
        <v>0</v>
      </c>
      <c r="JC66" s="752">
        <v>0</v>
      </c>
      <c r="JD66" s="752">
        <v>0</v>
      </c>
      <c r="JE66" s="752">
        <v>0</v>
      </c>
      <c r="JF66" s="752">
        <v>0</v>
      </c>
      <c r="JG66" s="752">
        <v>0</v>
      </c>
      <c r="JH66" s="752">
        <v>0</v>
      </c>
      <c r="JI66" s="752">
        <v>0</v>
      </c>
      <c r="JJ66" s="752">
        <v>0</v>
      </c>
      <c r="JK66" s="752">
        <v>0</v>
      </c>
      <c r="JL66" s="752">
        <v>0</v>
      </c>
      <c r="JM66" s="752">
        <v>0</v>
      </c>
      <c r="JN66" s="752">
        <v>0</v>
      </c>
      <c r="JO66" s="752">
        <v>0</v>
      </c>
      <c r="JP66" s="752">
        <v>0</v>
      </c>
      <c r="JQ66" s="752">
        <v>0</v>
      </c>
      <c r="JR66" s="751">
        <v>2</v>
      </c>
      <c r="JS66" s="752">
        <v>0</v>
      </c>
      <c r="JT66" s="752">
        <v>0</v>
      </c>
      <c r="JU66" s="752">
        <v>0</v>
      </c>
      <c r="JV66" s="752">
        <v>0</v>
      </c>
      <c r="JW66" s="752">
        <v>0</v>
      </c>
      <c r="JX66" s="752">
        <v>0</v>
      </c>
      <c r="JY66" s="752">
        <v>0</v>
      </c>
      <c r="JZ66" s="752">
        <v>0</v>
      </c>
      <c r="KA66" s="752">
        <v>0</v>
      </c>
      <c r="KB66" s="752">
        <v>0</v>
      </c>
      <c r="KC66" s="752">
        <v>0</v>
      </c>
      <c r="KD66" s="752">
        <v>0</v>
      </c>
      <c r="KE66" s="752">
        <v>0</v>
      </c>
      <c r="KF66" s="752">
        <v>0</v>
      </c>
      <c r="KG66" s="752">
        <v>0</v>
      </c>
      <c r="KH66" s="751">
        <v>1</v>
      </c>
      <c r="KI66" s="751">
        <v>1</v>
      </c>
      <c r="KJ66" s="752">
        <v>0</v>
      </c>
      <c r="KK66" s="752">
        <v>0</v>
      </c>
      <c r="KL66" s="752">
        <v>0</v>
      </c>
      <c r="KM66" s="752">
        <v>0</v>
      </c>
      <c r="KN66" s="752">
        <v>0</v>
      </c>
      <c r="KO66" s="751">
        <v>1</v>
      </c>
      <c r="KP66" s="751">
        <v>2</v>
      </c>
      <c r="KQ66" s="751">
        <v>2</v>
      </c>
      <c r="KR66" s="752">
        <v>0</v>
      </c>
      <c r="KS66" s="752">
        <v>0</v>
      </c>
      <c r="KT66" s="752">
        <v>0</v>
      </c>
      <c r="KU66" s="752">
        <v>0</v>
      </c>
      <c r="KV66" s="752">
        <v>0</v>
      </c>
      <c r="KW66" s="752">
        <v>0</v>
      </c>
      <c r="KX66" s="752">
        <v>0</v>
      </c>
      <c r="KY66" s="752">
        <v>0</v>
      </c>
      <c r="KZ66" s="752">
        <v>0</v>
      </c>
      <c r="LA66" s="752">
        <v>0</v>
      </c>
      <c r="LB66" s="752">
        <v>0</v>
      </c>
      <c r="LC66" s="752">
        <v>0</v>
      </c>
      <c r="LD66" s="751">
        <v>5</v>
      </c>
      <c r="LE66" s="752">
        <v>0</v>
      </c>
      <c r="LF66" s="752">
        <v>0</v>
      </c>
      <c r="LG66" s="752">
        <v>0</v>
      </c>
      <c r="LH66" s="752">
        <v>0</v>
      </c>
      <c r="LI66" s="752">
        <v>0</v>
      </c>
      <c r="LJ66" s="752">
        <v>0</v>
      </c>
      <c r="LK66" s="752">
        <v>0</v>
      </c>
      <c r="LL66" s="754">
        <v>0</v>
      </c>
    </row>
    <row r="67" spans="2:324" ht="15" customHeight="1">
      <c r="B67" s="994"/>
      <c r="C67" s="619" t="s">
        <v>32</v>
      </c>
      <c r="D67" s="750">
        <v>98</v>
      </c>
      <c r="E67" s="751">
        <v>98</v>
      </c>
      <c r="F67" s="752">
        <v>0</v>
      </c>
      <c r="G67" s="752">
        <v>0</v>
      </c>
      <c r="H67" s="752">
        <v>0</v>
      </c>
      <c r="I67" s="752">
        <v>0</v>
      </c>
      <c r="J67" s="752">
        <v>0</v>
      </c>
      <c r="K67" s="752">
        <v>0</v>
      </c>
      <c r="L67" s="752">
        <v>0</v>
      </c>
      <c r="M67" s="752">
        <v>0</v>
      </c>
      <c r="N67" s="752">
        <v>0</v>
      </c>
      <c r="O67" s="752">
        <v>0</v>
      </c>
      <c r="P67" s="752">
        <v>0</v>
      </c>
      <c r="Q67" s="752">
        <v>0</v>
      </c>
      <c r="R67" s="751">
        <v>2</v>
      </c>
      <c r="S67" s="751">
        <v>6</v>
      </c>
      <c r="T67" s="752">
        <v>0</v>
      </c>
      <c r="U67" s="752">
        <v>0</v>
      </c>
      <c r="V67" s="752">
        <v>0</v>
      </c>
      <c r="W67" s="752">
        <v>0</v>
      </c>
      <c r="X67" s="752">
        <v>0</v>
      </c>
      <c r="Y67" s="751">
        <v>1</v>
      </c>
      <c r="Z67" s="752">
        <v>0</v>
      </c>
      <c r="AA67" s="752">
        <v>0</v>
      </c>
      <c r="AB67" s="752">
        <v>0</v>
      </c>
      <c r="AC67" s="752">
        <v>0</v>
      </c>
      <c r="AD67" s="752">
        <v>0</v>
      </c>
      <c r="AE67" s="752">
        <v>0</v>
      </c>
      <c r="AF67" s="751">
        <v>1</v>
      </c>
      <c r="AG67" s="752">
        <v>0</v>
      </c>
      <c r="AH67" s="752">
        <v>0</v>
      </c>
      <c r="AI67" s="752">
        <v>0</v>
      </c>
      <c r="AJ67" s="752">
        <v>0</v>
      </c>
      <c r="AK67" s="752">
        <v>0</v>
      </c>
      <c r="AL67" s="752">
        <v>0</v>
      </c>
      <c r="AM67" s="752">
        <v>0</v>
      </c>
      <c r="AN67" s="752">
        <v>0</v>
      </c>
      <c r="AO67" s="752">
        <v>0</v>
      </c>
      <c r="AP67" s="752">
        <v>0</v>
      </c>
      <c r="AQ67" s="752">
        <v>0</v>
      </c>
      <c r="AR67" s="752">
        <v>0</v>
      </c>
      <c r="AS67" s="752">
        <v>0</v>
      </c>
      <c r="AT67" s="752">
        <v>0</v>
      </c>
      <c r="AU67" s="752">
        <v>0</v>
      </c>
      <c r="AV67" s="752">
        <v>0</v>
      </c>
      <c r="AW67" s="752">
        <v>0</v>
      </c>
      <c r="AX67" s="752">
        <v>0</v>
      </c>
      <c r="AY67" s="752">
        <v>0</v>
      </c>
      <c r="AZ67" s="752">
        <v>0</v>
      </c>
      <c r="BA67" s="752">
        <v>0</v>
      </c>
      <c r="BB67" s="752">
        <v>0</v>
      </c>
      <c r="BC67" s="752">
        <v>0</v>
      </c>
      <c r="BD67" s="752">
        <v>0</v>
      </c>
      <c r="BE67" s="752">
        <v>0</v>
      </c>
      <c r="BF67" s="752">
        <v>0</v>
      </c>
      <c r="BG67" s="752">
        <v>0</v>
      </c>
      <c r="BH67" s="752">
        <v>0</v>
      </c>
      <c r="BI67" s="752">
        <v>0</v>
      </c>
      <c r="BJ67" s="752">
        <v>0</v>
      </c>
      <c r="BK67" s="752">
        <v>0</v>
      </c>
      <c r="BL67" s="752">
        <v>0</v>
      </c>
      <c r="BM67" s="752">
        <v>0</v>
      </c>
      <c r="BN67" s="752">
        <v>0</v>
      </c>
      <c r="BO67" s="752">
        <v>0</v>
      </c>
      <c r="BP67" s="752">
        <v>0</v>
      </c>
      <c r="BQ67" s="752">
        <v>0</v>
      </c>
      <c r="BR67" s="752">
        <v>0</v>
      </c>
      <c r="BS67" s="752">
        <v>0</v>
      </c>
      <c r="BT67" s="751">
        <v>1</v>
      </c>
      <c r="BU67" s="752">
        <v>0</v>
      </c>
      <c r="BV67" s="752">
        <v>0</v>
      </c>
      <c r="BW67" s="752">
        <v>0</v>
      </c>
      <c r="BX67" s="752">
        <v>0</v>
      </c>
      <c r="BY67" s="752">
        <v>0</v>
      </c>
      <c r="BZ67" s="752">
        <v>0</v>
      </c>
      <c r="CA67" s="752">
        <v>0</v>
      </c>
      <c r="CB67" s="752">
        <v>0</v>
      </c>
      <c r="CC67" s="752">
        <v>0</v>
      </c>
      <c r="CD67" s="752">
        <v>0</v>
      </c>
      <c r="CE67" s="752">
        <v>0</v>
      </c>
      <c r="CF67" s="752">
        <v>0</v>
      </c>
      <c r="CG67" s="752">
        <v>0</v>
      </c>
      <c r="CH67" s="751">
        <v>1</v>
      </c>
      <c r="CI67" s="751">
        <v>3</v>
      </c>
      <c r="CJ67" s="752">
        <v>0</v>
      </c>
      <c r="CK67" s="752">
        <v>0</v>
      </c>
      <c r="CL67" s="752">
        <v>0</v>
      </c>
      <c r="CM67" s="752">
        <v>0</v>
      </c>
      <c r="CN67" s="752">
        <v>0</v>
      </c>
      <c r="CO67" s="752">
        <v>0</v>
      </c>
      <c r="CP67" s="752">
        <v>0</v>
      </c>
      <c r="CQ67" s="752">
        <v>0</v>
      </c>
      <c r="CR67" s="752">
        <v>0</v>
      </c>
      <c r="CS67" s="752">
        <v>0</v>
      </c>
      <c r="CT67" s="752">
        <v>0</v>
      </c>
      <c r="CU67" s="751">
        <v>2</v>
      </c>
      <c r="CV67" s="751">
        <v>7</v>
      </c>
      <c r="CW67" s="752">
        <v>0</v>
      </c>
      <c r="CX67" s="752">
        <v>0</v>
      </c>
      <c r="CY67" s="752">
        <v>0</v>
      </c>
      <c r="CZ67" s="752">
        <v>0</v>
      </c>
      <c r="DA67" s="752">
        <v>0</v>
      </c>
      <c r="DB67" s="752">
        <v>0</v>
      </c>
      <c r="DC67" s="752">
        <v>0</v>
      </c>
      <c r="DD67" s="752">
        <v>0</v>
      </c>
      <c r="DE67" s="752">
        <v>0</v>
      </c>
      <c r="DF67" s="752">
        <v>0</v>
      </c>
      <c r="DG67" s="752">
        <v>0</v>
      </c>
      <c r="DH67" s="752">
        <v>0</v>
      </c>
      <c r="DI67" s="752">
        <v>0</v>
      </c>
      <c r="DJ67" s="751">
        <v>1</v>
      </c>
      <c r="DK67" s="752">
        <v>0</v>
      </c>
      <c r="DL67" s="752">
        <v>0</v>
      </c>
      <c r="DM67" s="752">
        <v>0</v>
      </c>
      <c r="DN67" s="752">
        <v>0</v>
      </c>
      <c r="DO67" s="752">
        <v>0</v>
      </c>
      <c r="DP67" s="752">
        <v>0</v>
      </c>
      <c r="DQ67" s="752">
        <v>0</v>
      </c>
      <c r="DR67" s="752">
        <v>0</v>
      </c>
      <c r="DS67" s="752">
        <v>0</v>
      </c>
      <c r="DT67" s="752">
        <v>0</v>
      </c>
      <c r="DU67" s="752">
        <v>0</v>
      </c>
      <c r="DV67" s="751">
        <v>2</v>
      </c>
      <c r="DW67" s="751">
        <v>9</v>
      </c>
      <c r="DX67" s="751">
        <v>15</v>
      </c>
      <c r="DY67" s="752">
        <v>0</v>
      </c>
      <c r="DZ67" s="752">
        <v>0</v>
      </c>
      <c r="EA67" s="752">
        <v>0</v>
      </c>
      <c r="EB67" s="752">
        <v>0</v>
      </c>
      <c r="EC67" s="752">
        <v>0</v>
      </c>
      <c r="ED67" s="752">
        <v>0</v>
      </c>
      <c r="EE67" s="752">
        <v>0</v>
      </c>
      <c r="EF67" s="752">
        <v>0</v>
      </c>
      <c r="EG67" s="752">
        <v>0</v>
      </c>
      <c r="EH67" s="752">
        <v>0</v>
      </c>
      <c r="EI67" s="752">
        <v>0</v>
      </c>
      <c r="EJ67" s="751">
        <v>2</v>
      </c>
      <c r="EK67" s="751">
        <v>4</v>
      </c>
      <c r="EL67" s="752">
        <v>0</v>
      </c>
      <c r="EM67" s="752">
        <v>0</v>
      </c>
      <c r="EN67" s="752">
        <v>0</v>
      </c>
      <c r="EO67" s="752">
        <v>0</v>
      </c>
      <c r="EP67" s="752">
        <v>0</v>
      </c>
      <c r="EQ67" s="752">
        <v>0</v>
      </c>
      <c r="ER67" s="752">
        <v>0</v>
      </c>
      <c r="ES67" s="752">
        <v>0</v>
      </c>
      <c r="ET67" s="752">
        <v>0</v>
      </c>
      <c r="EU67" s="752">
        <v>0</v>
      </c>
      <c r="EV67" s="752">
        <v>0</v>
      </c>
      <c r="EW67" s="752">
        <v>0</v>
      </c>
      <c r="EX67" s="752">
        <v>0</v>
      </c>
      <c r="EY67" s="751">
        <v>4</v>
      </c>
      <c r="EZ67" s="752">
        <v>0</v>
      </c>
      <c r="FA67" s="752">
        <v>0</v>
      </c>
      <c r="FB67" s="752">
        <v>0</v>
      </c>
      <c r="FC67" s="752">
        <v>0</v>
      </c>
      <c r="FD67" s="752">
        <v>0</v>
      </c>
      <c r="FE67" s="752">
        <v>0</v>
      </c>
      <c r="FF67" s="752">
        <v>0</v>
      </c>
      <c r="FG67" s="752">
        <v>0</v>
      </c>
      <c r="FH67" s="752">
        <v>0</v>
      </c>
      <c r="FI67" s="752">
        <v>0</v>
      </c>
      <c r="FJ67" s="752">
        <v>0</v>
      </c>
      <c r="FK67" s="751">
        <v>1</v>
      </c>
      <c r="FL67" s="751">
        <v>3</v>
      </c>
      <c r="FM67" s="752">
        <v>0</v>
      </c>
      <c r="FN67" s="752">
        <v>0</v>
      </c>
      <c r="FO67" s="752">
        <v>0</v>
      </c>
      <c r="FP67" s="752">
        <v>0</v>
      </c>
      <c r="FQ67" s="751">
        <v>1</v>
      </c>
      <c r="FR67" s="752">
        <v>0</v>
      </c>
      <c r="FS67" s="752">
        <v>0</v>
      </c>
      <c r="FT67" s="752">
        <v>0</v>
      </c>
      <c r="FU67" s="752">
        <v>0</v>
      </c>
      <c r="FV67" s="752">
        <v>0</v>
      </c>
      <c r="FW67" s="752">
        <v>0</v>
      </c>
      <c r="FX67" s="751">
        <v>4</v>
      </c>
      <c r="FY67" s="752">
        <v>0</v>
      </c>
      <c r="FZ67" s="752">
        <v>0</v>
      </c>
      <c r="GA67" s="752">
        <v>0</v>
      </c>
      <c r="GB67" s="752">
        <v>0</v>
      </c>
      <c r="GC67" s="752">
        <v>0</v>
      </c>
      <c r="GD67" s="752">
        <v>0</v>
      </c>
      <c r="GE67" s="752">
        <v>0</v>
      </c>
      <c r="GF67" s="752">
        <v>0</v>
      </c>
      <c r="GG67" s="752">
        <v>0</v>
      </c>
      <c r="GH67" s="752">
        <v>0</v>
      </c>
      <c r="GI67" s="752">
        <v>0</v>
      </c>
      <c r="GJ67" s="752">
        <v>0</v>
      </c>
      <c r="GK67" s="752">
        <v>0</v>
      </c>
      <c r="GL67" s="752">
        <v>0</v>
      </c>
      <c r="GM67" s="752">
        <v>0</v>
      </c>
      <c r="GN67" s="752">
        <v>0</v>
      </c>
      <c r="GO67" s="752">
        <v>0</v>
      </c>
      <c r="GP67" s="752">
        <v>0</v>
      </c>
      <c r="GQ67" s="752">
        <v>0</v>
      </c>
      <c r="GR67" s="752">
        <v>0</v>
      </c>
      <c r="GS67" s="752">
        <v>0</v>
      </c>
      <c r="GT67" s="752">
        <v>0</v>
      </c>
      <c r="GU67" s="752">
        <v>0</v>
      </c>
      <c r="GV67" s="752">
        <v>0</v>
      </c>
      <c r="GW67" s="752">
        <v>0</v>
      </c>
      <c r="GX67" s="752">
        <v>0</v>
      </c>
      <c r="GY67" s="752">
        <v>0</v>
      </c>
      <c r="GZ67" s="752">
        <v>0</v>
      </c>
      <c r="HA67" s="752">
        <v>0</v>
      </c>
      <c r="HB67" s="752">
        <v>0</v>
      </c>
      <c r="HC67" s="752">
        <v>0</v>
      </c>
      <c r="HD67" s="752">
        <v>0</v>
      </c>
      <c r="HE67" s="752">
        <v>0</v>
      </c>
      <c r="HF67" s="752">
        <v>0</v>
      </c>
      <c r="HG67" s="752">
        <v>0</v>
      </c>
      <c r="HH67" s="752">
        <v>0</v>
      </c>
      <c r="HI67" s="752">
        <v>0</v>
      </c>
      <c r="HJ67" s="752">
        <v>0</v>
      </c>
      <c r="HK67" s="752">
        <v>0</v>
      </c>
      <c r="HL67" s="752">
        <v>0</v>
      </c>
      <c r="HM67" s="752">
        <v>0</v>
      </c>
      <c r="HN67" s="752">
        <v>0</v>
      </c>
      <c r="HO67" s="752">
        <v>0</v>
      </c>
      <c r="HP67" s="752">
        <v>0</v>
      </c>
      <c r="HQ67" s="752">
        <v>0</v>
      </c>
      <c r="HR67" s="752">
        <v>0</v>
      </c>
      <c r="HS67" s="752">
        <v>0</v>
      </c>
      <c r="HT67" s="752">
        <v>0</v>
      </c>
      <c r="HU67" s="752">
        <v>0</v>
      </c>
      <c r="HV67" s="751">
        <v>1</v>
      </c>
      <c r="HW67" s="751">
        <v>4</v>
      </c>
      <c r="HX67" s="751">
        <v>10</v>
      </c>
      <c r="HY67" s="752">
        <v>0</v>
      </c>
      <c r="HZ67" s="752">
        <v>0</v>
      </c>
      <c r="IA67" s="752">
        <v>0</v>
      </c>
      <c r="IB67" s="752">
        <v>0</v>
      </c>
      <c r="IC67" s="752">
        <v>0</v>
      </c>
      <c r="ID67" s="752">
        <v>0</v>
      </c>
      <c r="IE67" s="752">
        <v>0</v>
      </c>
      <c r="IF67" s="752">
        <v>0</v>
      </c>
      <c r="IG67" s="752">
        <v>0</v>
      </c>
      <c r="IH67" s="752">
        <v>0</v>
      </c>
      <c r="II67" s="752">
        <v>0</v>
      </c>
      <c r="IJ67" s="752">
        <v>0</v>
      </c>
      <c r="IK67" s="752">
        <v>0</v>
      </c>
      <c r="IL67" s="751">
        <v>2</v>
      </c>
      <c r="IM67" s="752">
        <v>0</v>
      </c>
      <c r="IN67" s="752">
        <v>0</v>
      </c>
      <c r="IO67" s="752">
        <v>0</v>
      </c>
      <c r="IP67" s="752">
        <v>0</v>
      </c>
      <c r="IQ67" s="752">
        <v>0</v>
      </c>
      <c r="IR67" s="752">
        <v>0</v>
      </c>
      <c r="IS67" s="752">
        <v>0</v>
      </c>
      <c r="IT67" s="752">
        <v>0</v>
      </c>
      <c r="IU67" s="752">
        <v>0</v>
      </c>
      <c r="IV67" s="752">
        <v>0</v>
      </c>
      <c r="IW67" s="752">
        <v>0</v>
      </c>
      <c r="IX67" s="752">
        <v>0</v>
      </c>
      <c r="IY67" s="751">
        <v>1</v>
      </c>
      <c r="IZ67" s="752">
        <v>0</v>
      </c>
      <c r="JA67" s="752">
        <v>0</v>
      </c>
      <c r="JB67" s="752">
        <v>0</v>
      </c>
      <c r="JC67" s="752">
        <v>0</v>
      </c>
      <c r="JD67" s="752">
        <v>0</v>
      </c>
      <c r="JE67" s="752">
        <v>0</v>
      </c>
      <c r="JF67" s="752">
        <v>0</v>
      </c>
      <c r="JG67" s="752">
        <v>0</v>
      </c>
      <c r="JH67" s="752">
        <v>0</v>
      </c>
      <c r="JI67" s="752">
        <v>0</v>
      </c>
      <c r="JJ67" s="752">
        <v>0</v>
      </c>
      <c r="JK67" s="752">
        <v>0</v>
      </c>
      <c r="JL67" s="752">
        <v>0</v>
      </c>
      <c r="JM67" s="752">
        <v>0</v>
      </c>
      <c r="JN67" s="752">
        <v>0</v>
      </c>
      <c r="JO67" s="752">
        <v>0</v>
      </c>
      <c r="JP67" s="752">
        <v>0</v>
      </c>
      <c r="JQ67" s="752">
        <v>0</v>
      </c>
      <c r="JR67" s="751">
        <v>2</v>
      </c>
      <c r="JS67" s="752">
        <v>0</v>
      </c>
      <c r="JT67" s="752">
        <v>0</v>
      </c>
      <c r="JU67" s="752">
        <v>0</v>
      </c>
      <c r="JV67" s="752">
        <v>0</v>
      </c>
      <c r="JW67" s="752">
        <v>0</v>
      </c>
      <c r="JX67" s="752">
        <v>0</v>
      </c>
      <c r="JY67" s="752">
        <v>0</v>
      </c>
      <c r="JZ67" s="752">
        <v>0</v>
      </c>
      <c r="KA67" s="752">
        <v>0</v>
      </c>
      <c r="KB67" s="752">
        <v>0</v>
      </c>
      <c r="KC67" s="752">
        <v>0</v>
      </c>
      <c r="KD67" s="752">
        <v>0</v>
      </c>
      <c r="KE67" s="752">
        <v>0</v>
      </c>
      <c r="KF67" s="752">
        <v>0</v>
      </c>
      <c r="KG67" s="752">
        <v>0</v>
      </c>
      <c r="KH67" s="751">
        <v>1</v>
      </c>
      <c r="KI67" s="751">
        <v>1</v>
      </c>
      <c r="KJ67" s="752">
        <v>0</v>
      </c>
      <c r="KK67" s="752">
        <v>0</v>
      </c>
      <c r="KL67" s="752">
        <v>0</v>
      </c>
      <c r="KM67" s="752">
        <v>0</v>
      </c>
      <c r="KN67" s="752">
        <v>0</v>
      </c>
      <c r="KO67" s="752">
        <v>0</v>
      </c>
      <c r="KP67" s="751">
        <v>1</v>
      </c>
      <c r="KQ67" s="751">
        <v>1</v>
      </c>
      <c r="KR67" s="752">
        <v>0</v>
      </c>
      <c r="KS67" s="752">
        <v>0</v>
      </c>
      <c r="KT67" s="752">
        <v>0</v>
      </c>
      <c r="KU67" s="752">
        <v>0</v>
      </c>
      <c r="KV67" s="752">
        <v>0</v>
      </c>
      <c r="KW67" s="752">
        <v>0</v>
      </c>
      <c r="KX67" s="752">
        <v>0</v>
      </c>
      <c r="KY67" s="752">
        <v>0</v>
      </c>
      <c r="KZ67" s="752">
        <v>0</v>
      </c>
      <c r="LA67" s="752">
        <v>0</v>
      </c>
      <c r="LB67" s="752">
        <v>0</v>
      </c>
      <c r="LC67" s="752">
        <v>0</v>
      </c>
      <c r="LD67" s="751">
        <v>4</v>
      </c>
      <c r="LE67" s="752">
        <v>0</v>
      </c>
      <c r="LF67" s="752">
        <v>0</v>
      </c>
      <c r="LG67" s="752">
        <v>0</v>
      </c>
      <c r="LH67" s="752">
        <v>0</v>
      </c>
      <c r="LI67" s="752">
        <v>0</v>
      </c>
      <c r="LJ67" s="752">
        <v>0</v>
      </c>
      <c r="LK67" s="752">
        <v>0</v>
      </c>
      <c r="LL67" s="754">
        <v>0</v>
      </c>
    </row>
    <row r="68" spans="2:324" ht="15" customHeight="1">
      <c r="B68" s="994"/>
      <c r="C68" s="619" t="s">
        <v>33</v>
      </c>
      <c r="D68" s="750">
        <v>67</v>
      </c>
      <c r="E68" s="751">
        <v>67</v>
      </c>
      <c r="F68" s="752">
        <v>0</v>
      </c>
      <c r="G68" s="752">
        <v>0</v>
      </c>
      <c r="H68" s="752">
        <v>0</v>
      </c>
      <c r="I68" s="752">
        <v>0</v>
      </c>
      <c r="J68" s="752">
        <v>0</v>
      </c>
      <c r="K68" s="752">
        <v>0</v>
      </c>
      <c r="L68" s="752">
        <v>0</v>
      </c>
      <c r="M68" s="751">
        <v>1</v>
      </c>
      <c r="N68" s="752">
        <v>0</v>
      </c>
      <c r="O68" s="752">
        <v>0</v>
      </c>
      <c r="P68" s="752">
        <v>0</v>
      </c>
      <c r="Q68" s="752">
        <v>0</v>
      </c>
      <c r="R68" s="751">
        <v>1</v>
      </c>
      <c r="S68" s="751">
        <v>3</v>
      </c>
      <c r="T68" s="752">
        <v>0</v>
      </c>
      <c r="U68" s="752">
        <v>0</v>
      </c>
      <c r="V68" s="752">
        <v>0</v>
      </c>
      <c r="W68" s="752">
        <v>0</v>
      </c>
      <c r="X68" s="752">
        <v>0</v>
      </c>
      <c r="Y68" s="752">
        <v>0</v>
      </c>
      <c r="Z68" s="752">
        <v>0</v>
      </c>
      <c r="AA68" s="752">
        <v>0</v>
      </c>
      <c r="AB68" s="752">
        <v>0</v>
      </c>
      <c r="AC68" s="752">
        <v>0</v>
      </c>
      <c r="AD68" s="752">
        <v>0</v>
      </c>
      <c r="AE68" s="752">
        <v>0</v>
      </c>
      <c r="AF68" s="751">
        <v>1</v>
      </c>
      <c r="AG68" s="752">
        <v>0</v>
      </c>
      <c r="AH68" s="752">
        <v>0</v>
      </c>
      <c r="AI68" s="752">
        <v>0</v>
      </c>
      <c r="AJ68" s="752">
        <v>0</v>
      </c>
      <c r="AK68" s="752">
        <v>0</v>
      </c>
      <c r="AL68" s="752">
        <v>0</v>
      </c>
      <c r="AM68" s="752">
        <v>0</v>
      </c>
      <c r="AN68" s="752">
        <v>0</v>
      </c>
      <c r="AO68" s="752">
        <v>0</v>
      </c>
      <c r="AP68" s="752">
        <v>0</v>
      </c>
      <c r="AQ68" s="752">
        <v>0</v>
      </c>
      <c r="AR68" s="752">
        <v>0</v>
      </c>
      <c r="AS68" s="752">
        <v>0</v>
      </c>
      <c r="AT68" s="751">
        <v>1</v>
      </c>
      <c r="AU68" s="752">
        <v>0</v>
      </c>
      <c r="AV68" s="752">
        <v>0</v>
      </c>
      <c r="AW68" s="752">
        <v>0</v>
      </c>
      <c r="AX68" s="752">
        <v>0</v>
      </c>
      <c r="AY68" s="752">
        <v>0</v>
      </c>
      <c r="AZ68" s="752">
        <v>0</v>
      </c>
      <c r="BA68" s="752">
        <v>0</v>
      </c>
      <c r="BB68" s="752">
        <v>0</v>
      </c>
      <c r="BC68" s="752">
        <v>0</v>
      </c>
      <c r="BD68" s="752">
        <v>0</v>
      </c>
      <c r="BE68" s="752">
        <v>0</v>
      </c>
      <c r="BF68" s="752">
        <v>0</v>
      </c>
      <c r="BG68" s="752">
        <v>0</v>
      </c>
      <c r="BH68" s="752">
        <v>0</v>
      </c>
      <c r="BI68" s="752">
        <v>0</v>
      </c>
      <c r="BJ68" s="752">
        <v>0</v>
      </c>
      <c r="BK68" s="752">
        <v>0</v>
      </c>
      <c r="BL68" s="752">
        <v>0</v>
      </c>
      <c r="BM68" s="752">
        <v>0</v>
      </c>
      <c r="BN68" s="752">
        <v>0</v>
      </c>
      <c r="BO68" s="752">
        <v>0</v>
      </c>
      <c r="BP68" s="752">
        <v>0</v>
      </c>
      <c r="BQ68" s="752">
        <v>0</v>
      </c>
      <c r="BR68" s="752">
        <v>0</v>
      </c>
      <c r="BS68" s="752">
        <v>0</v>
      </c>
      <c r="BT68" s="752">
        <v>0</v>
      </c>
      <c r="BU68" s="752">
        <v>0</v>
      </c>
      <c r="BV68" s="752">
        <v>0</v>
      </c>
      <c r="BW68" s="752">
        <v>0</v>
      </c>
      <c r="BX68" s="752">
        <v>0</v>
      </c>
      <c r="BY68" s="752">
        <v>0</v>
      </c>
      <c r="BZ68" s="752">
        <v>0</v>
      </c>
      <c r="CA68" s="752">
        <v>0</v>
      </c>
      <c r="CB68" s="752">
        <v>0</v>
      </c>
      <c r="CC68" s="752">
        <v>0</v>
      </c>
      <c r="CD68" s="752">
        <v>0</v>
      </c>
      <c r="CE68" s="752">
        <v>0</v>
      </c>
      <c r="CF68" s="752">
        <v>0</v>
      </c>
      <c r="CG68" s="752">
        <v>0</v>
      </c>
      <c r="CH68" s="751">
        <v>1</v>
      </c>
      <c r="CI68" s="751">
        <v>1</v>
      </c>
      <c r="CJ68" s="752">
        <v>0</v>
      </c>
      <c r="CK68" s="752">
        <v>0</v>
      </c>
      <c r="CL68" s="752">
        <v>0</v>
      </c>
      <c r="CM68" s="752">
        <v>0</v>
      </c>
      <c r="CN68" s="752">
        <v>0</v>
      </c>
      <c r="CO68" s="752">
        <v>0</v>
      </c>
      <c r="CP68" s="752">
        <v>0</v>
      </c>
      <c r="CQ68" s="752">
        <v>0</v>
      </c>
      <c r="CR68" s="752">
        <v>0</v>
      </c>
      <c r="CS68" s="752">
        <v>0</v>
      </c>
      <c r="CT68" s="752">
        <v>0</v>
      </c>
      <c r="CU68" s="752">
        <v>0</v>
      </c>
      <c r="CV68" s="751">
        <v>1</v>
      </c>
      <c r="CW68" s="752">
        <v>0</v>
      </c>
      <c r="CX68" s="752">
        <v>0</v>
      </c>
      <c r="CY68" s="752">
        <v>0</v>
      </c>
      <c r="CZ68" s="752">
        <v>0</v>
      </c>
      <c r="DA68" s="752">
        <v>0</v>
      </c>
      <c r="DB68" s="752">
        <v>0</v>
      </c>
      <c r="DC68" s="752">
        <v>0</v>
      </c>
      <c r="DD68" s="752">
        <v>0</v>
      </c>
      <c r="DE68" s="752">
        <v>0</v>
      </c>
      <c r="DF68" s="752">
        <v>0</v>
      </c>
      <c r="DG68" s="752">
        <v>0</v>
      </c>
      <c r="DH68" s="752">
        <v>0</v>
      </c>
      <c r="DI68" s="751">
        <v>1</v>
      </c>
      <c r="DJ68" s="752">
        <v>0</v>
      </c>
      <c r="DK68" s="752">
        <v>0</v>
      </c>
      <c r="DL68" s="752">
        <v>0</v>
      </c>
      <c r="DM68" s="752">
        <v>0</v>
      </c>
      <c r="DN68" s="752">
        <v>0</v>
      </c>
      <c r="DO68" s="752">
        <v>0</v>
      </c>
      <c r="DP68" s="752">
        <v>0</v>
      </c>
      <c r="DQ68" s="751">
        <v>2</v>
      </c>
      <c r="DR68" s="752">
        <v>0</v>
      </c>
      <c r="DS68" s="752">
        <v>0</v>
      </c>
      <c r="DT68" s="752">
        <v>0</v>
      </c>
      <c r="DU68" s="751">
        <v>1</v>
      </c>
      <c r="DV68" s="752">
        <v>0</v>
      </c>
      <c r="DW68" s="751">
        <v>5</v>
      </c>
      <c r="DX68" s="751">
        <v>8</v>
      </c>
      <c r="DY68" s="752">
        <v>0</v>
      </c>
      <c r="DZ68" s="752">
        <v>0</v>
      </c>
      <c r="EA68" s="752">
        <v>0</v>
      </c>
      <c r="EB68" s="752">
        <v>0</v>
      </c>
      <c r="EC68" s="752">
        <v>0</v>
      </c>
      <c r="ED68" s="752">
        <v>0</v>
      </c>
      <c r="EE68" s="752">
        <v>0</v>
      </c>
      <c r="EF68" s="752">
        <v>0</v>
      </c>
      <c r="EG68" s="752">
        <v>0</v>
      </c>
      <c r="EH68" s="752">
        <v>0</v>
      </c>
      <c r="EI68" s="752">
        <v>0</v>
      </c>
      <c r="EJ68" s="752">
        <v>0</v>
      </c>
      <c r="EK68" s="751">
        <v>2</v>
      </c>
      <c r="EL68" s="752">
        <v>0</v>
      </c>
      <c r="EM68" s="752">
        <v>0</v>
      </c>
      <c r="EN68" s="752">
        <v>0</v>
      </c>
      <c r="EO68" s="752">
        <v>0</v>
      </c>
      <c r="EP68" s="752">
        <v>0</v>
      </c>
      <c r="EQ68" s="752">
        <v>0</v>
      </c>
      <c r="ER68" s="751">
        <v>1</v>
      </c>
      <c r="ES68" s="752">
        <v>0</v>
      </c>
      <c r="ET68" s="752">
        <v>0</v>
      </c>
      <c r="EU68" s="752">
        <v>0</v>
      </c>
      <c r="EV68" s="751">
        <v>1</v>
      </c>
      <c r="EW68" s="752">
        <v>0</v>
      </c>
      <c r="EX68" s="752">
        <v>0</v>
      </c>
      <c r="EY68" s="752">
        <v>0</v>
      </c>
      <c r="EZ68" s="752">
        <v>0</v>
      </c>
      <c r="FA68" s="752">
        <v>0</v>
      </c>
      <c r="FB68" s="752">
        <v>0</v>
      </c>
      <c r="FC68" s="752">
        <v>0</v>
      </c>
      <c r="FD68" s="752">
        <v>0</v>
      </c>
      <c r="FE68" s="752">
        <v>0</v>
      </c>
      <c r="FF68" s="752">
        <v>0</v>
      </c>
      <c r="FG68" s="752">
        <v>0</v>
      </c>
      <c r="FH68" s="752">
        <v>0</v>
      </c>
      <c r="FI68" s="752">
        <v>0</v>
      </c>
      <c r="FJ68" s="752">
        <v>0</v>
      </c>
      <c r="FK68" s="752">
        <v>0</v>
      </c>
      <c r="FL68" s="751">
        <v>2</v>
      </c>
      <c r="FM68" s="752">
        <v>0</v>
      </c>
      <c r="FN68" s="752">
        <v>0</v>
      </c>
      <c r="FO68" s="752">
        <v>0</v>
      </c>
      <c r="FP68" s="752">
        <v>0</v>
      </c>
      <c r="FQ68" s="752">
        <v>0</v>
      </c>
      <c r="FR68" s="752">
        <v>0</v>
      </c>
      <c r="FS68" s="752">
        <v>0</v>
      </c>
      <c r="FT68" s="752">
        <v>0</v>
      </c>
      <c r="FU68" s="752">
        <v>0</v>
      </c>
      <c r="FV68" s="752">
        <v>0</v>
      </c>
      <c r="FW68" s="751">
        <v>1</v>
      </c>
      <c r="FX68" s="751">
        <v>1</v>
      </c>
      <c r="FY68" s="751">
        <v>4</v>
      </c>
      <c r="FZ68" s="752">
        <v>0</v>
      </c>
      <c r="GA68" s="752">
        <v>0</v>
      </c>
      <c r="GB68" s="752">
        <v>0</v>
      </c>
      <c r="GC68" s="752">
        <v>0</v>
      </c>
      <c r="GD68" s="752">
        <v>0</v>
      </c>
      <c r="GE68" s="752">
        <v>0</v>
      </c>
      <c r="GF68" s="752">
        <v>0</v>
      </c>
      <c r="GG68" s="752">
        <v>0</v>
      </c>
      <c r="GH68" s="752">
        <v>0</v>
      </c>
      <c r="GI68" s="752">
        <v>0</v>
      </c>
      <c r="GJ68" s="752">
        <v>0</v>
      </c>
      <c r="GK68" s="752">
        <v>0</v>
      </c>
      <c r="GL68" s="752">
        <v>0</v>
      </c>
      <c r="GM68" s="752">
        <v>0</v>
      </c>
      <c r="GN68" s="752">
        <v>0</v>
      </c>
      <c r="GO68" s="752">
        <v>0</v>
      </c>
      <c r="GP68" s="752">
        <v>0</v>
      </c>
      <c r="GQ68" s="752">
        <v>0</v>
      </c>
      <c r="GR68" s="752">
        <v>0</v>
      </c>
      <c r="GS68" s="752">
        <v>0</v>
      </c>
      <c r="GT68" s="752">
        <v>0</v>
      </c>
      <c r="GU68" s="752">
        <v>0</v>
      </c>
      <c r="GV68" s="752">
        <v>0</v>
      </c>
      <c r="GW68" s="752">
        <v>0</v>
      </c>
      <c r="GX68" s="752">
        <v>0</v>
      </c>
      <c r="GY68" s="752">
        <v>0</v>
      </c>
      <c r="GZ68" s="752">
        <v>0</v>
      </c>
      <c r="HA68" s="752">
        <v>0</v>
      </c>
      <c r="HB68" s="752">
        <v>0</v>
      </c>
      <c r="HC68" s="752">
        <v>0</v>
      </c>
      <c r="HD68" s="752">
        <v>0</v>
      </c>
      <c r="HE68" s="752">
        <v>0</v>
      </c>
      <c r="HF68" s="752">
        <v>0</v>
      </c>
      <c r="HG68" s="752">
        <v>0</v>
      </c>
      <c r="HH68" s="752">
        <v>0</v>
      </c>
      <c r="HI68" s="752">
        <v>0</v>
      </c>
      <c r="HJ68" s="752">
        <v>0</v>
      </c>
      <c r="HK68" s="752">
        <v>0</v>
      </c>
      <c r="HL68" s="752">
        <v>0</v>
      </c>
      <c r="HM68" s="752">
        <v>0</v>
      </c>
      <c r="HN68" s="752">
        <v>0</v>
      </c>
      <c r="HO68" s="752">
        <v>0</v>
      </c>
      <c r="HP68" s="752">
        <v>0</v>
      </c>
      <c r="HQ68" s="752">
        <v>0</v>
      </c>
      <c r="HR68" s="752">
        <v>0</v>
      </c>
      <c r="HS68" s="752">
        <v>0</v>
      </c>
      <c r="HT68" s="752">
        <v>0</v>
      </c>
      <c r="HU68" s="752">
        <v>0</v>
      </c>
      <c r="HV68" s="751">
        <v>1</v>
      </c>
      <c r="HW68" s="751">
        <v>7</v>
      </c>
      <c r="HX68" s="751">
        <v>14</v>
      </c>
      <c r="HY68" s="752">
        <v>0</v>
      </c>
      <c r="HZ68" s="752">
        <v>0</v>
      </c>
      <c r="IA68" s="752">
        <v>0</v>
      </c>
      <c r="IB68" s="752">
        <v>0</v>
      </c>
      <c r="IC68" s="752">
        <v>0</v>
      </c>
      <c r="ID68" s="752">
        <v>0</v>
      </c>
      <c r="IE68" s="752">
        <v>0</v>
      </c>
      <c r="IF68" s="752">
        <v>0</v>
      </c>
      <c r="IG68" s="752">
        <v>0</v>
      </c>
      <c r="IH68" s="752">
        <v>0</v>
      </c>
      <c r="II68" s="752">
        <v>0</v>
      </c>
      <c r="IJ68" s="752">
        <v>0</v>
      </c>
      <c r="IK68" s="751">
        <v>1</v>
      </c>
      <c r="IL68" s="751">
        <v>1</v>
      </c>
      <c r="IM68" s="752">
        <v>0</v>
      </c>
      <c r="IN68" s="752">
        <v>0</v>
      </c>
      <c r="IO68" s="752">
        <v>0</v>
      </c>
      <c r="IP68" s="752">
        <v>0</v>
      </c>
      <c r="IQ68" s="752">
        <v>0</v>
      </c>
      <c r="IR68" s="752">
        <v>0</v>
      </c>
      <c r="IS68" s="752">
        <v>0</v>
      </c>
      <c r="IT68" s="752">
        <v>0</v>
      </c>
      <c r="IU68" s="752">
        <v>0</v>
      </c>
      <c r="IV68" s="752">
        <v>0</v>
      </c>
      <c r="IW68" s="752">
        <v>0</v>
      </c>
      <c r="IX68" s="752">
        <v>0</v>
      </c>
      <c r="IY68" s="752">
        <v>0</v>
      </c>
      <c r="IZ68" s="752">
        <v>0</v>
      </c>
      <c r="JA68" s="752">
        <v>0</v>
      </c>
      <c r="JB68" s="752">
        <v>0</v>
      </c>
      <c r="JC68" s="752">
        <v>0</v>
      </c>
      <c r="JD68" s="752">
        <v>0</v>
      </c>
      <c r="JE68" s="752">
        <v>0</v>
      </c>
      <c r="JF68" s="752">
        <v>0</v>
      </c>
      <c r="JG68" s="752">
        <v>0</v>
      </c>
      <c r="JH68" s="752">
        <v>0</v>
      </c>
      <c r="JI68" s="752">
        <v>0</v>
      </c>
      <c r="JJ68" s="752">
        <v>0</v>
      </c>
      <c r="JK68" s="752">
        <v>0</v>
      </c>
      <c r="JL68" s="752">
        <v>0</v>
      </c>
      <c r="JM68" s="752">
        <v>0</v>
      </c>
      <c r="JN68" s="752">
        <v>0</v>
      </c>
      <c r="JO68" s="752">
        <v>0</v>
      </c>
      <c r="JP68" s="752">
        <v>0</v>
      </c>
      <c r="JQ68" s="752">
        <v>0</v>
      </c>
      <c r="JR68" s="752">
        <v>0</v>
      </c>
      <c r="JS68" s="752">
        <v>0</v>
      </c>
      <c r="JT68" s="752">
        <v>0</v>
      </c>
      <c r="JU68" s="752">
        <v>0</v>
      </c>
      <c r="JV68" s="752">
        <v>0</v>
      </c>
      <c r="JW68" s="752">
        <v>0</v>
      </c>
      <c r="JX68" s="752">
        <v>0</v>
      </c>
      <c r="JY68" s="752">
        <v>0</v>
      </c>
      <c r="JZ68" s="752">
        <v>0</v>
      </c>
      <c r="KA68" s="752">
        <v>0</v>
      </c>
      <c r="KB68" s="752">
        <v>0</v>
      </c>
      <c r="KC68" s="752">
        <v>0</v>
      </c>
      <c r="KD68" s="752">
        <v>0</v>
      </c>
      <c r="KE68" s="752">
        <v>0</v>
      </c>
      <c r="KF68" s="752">
        <v>0</v>
      </c>
      <c r="KG68" s="752">
        <v>0</v>
      </c>
      <c r="KH68" s="752">
        <v>0</v>
      </c>
      <c r="KI68" s="752">
        <v>0</v>
      </c>
      <c r="KJ68" s="752">
        <v>0</v>
      </c>
      <c r="KK68" s="752">
        <v>0</v>
      </c>
      <c r="KL68" s="752">
        <v>0</v>
      </c>
      <c r="KM68" s="752">
        <v>0</v>
      </c>
      <c r="KN68" s="752">
        <v>0</v>
      </c>
      <c r="KO68" s="751">
        <v>1</v>
      </c>
      <c r="KP68" s="751">
        <v>1</v>
      </c>
      <c r="KQ68" s="751">
        <v>1</v>
      </c>
      <c r="KR68" s="752">
        <v>0</v>
      </c>
      <c r="KS68" s="752">
        <v>0</v>
      </c>
      <c r="KT68" s="752">
        <v>0</v>
      </c>
      <c r="KU68" s="752">
        <v>0</v>
      </c>
      <c r="KV68" s="752">
        <v>0</v>
      </c>
      <c r="KW68" s="752">
        <v>0</v>
      </c>
      <c r="KX68" s="752">
        <v>0</v>
      </c>
      <c r="KY68" s="752">
        <v>0</v>
      </c>
      <c r="KZ68" s="752">
        <v>0</v>
      </c>
      <c r="LA68" s="752">
        <v>0</v>
      </c>
      <c r="LB68" s="752">
        <v>0</v>
      </c>
      <c r="LC68" s="752">
        <v>0</v>
      </c>
      <c r="LD68" s="751">
        <v>1</v>
      </c>
      <c r="LE68" s="752">
        <v>0</v>
      </c>
      <c r="LF68" s="752">
        <v>0</v>
      </c>
      <c r="LG68" s="752">
        <v>0</v>
      </c>
      <c r="LH68" s="752">
        <v>0</v>
      </c>
      <c r="LI68" s="752">
        <v>0</v>
      </c>
      <c r="LJ68" s="752">
        <v>0</v>
      </c>
      <c r="LK68" s="752">
        <v>0</v>
      </c>
      <c r="LL68" s="754">
        <v>0</v>
      </c>
    </row>
    <row r="69" spans="2:324" ht="15" customHeight="1">
      <c r="B69" s="994" t="s">
        <v>222</v>
      </c>
      <c r="C69" s="619" t="s">
        <v>27</v>
      </c>
      <c r="D69" s="750">
        <v>145</v>
      </c>
      <c r="E69" s="751">
        <v>145</v>
      </c>
      <c r="F69" s="752">
        <v>0</v>
      </c>
      <c r="G69" s="752">
        <v>0</v>
      </c>
      <c r="H69" s="752">
        <v>0</v>
      </c>
      <c r="I69" s="752">
        <v>0</v>
      </c>
      <c r="J69" s="752">
        <v>0</v>
      </c>
      <c r="K69" s="752">
        <v>0</v>
      </c>
      <c r="L69" s="752">
        <v>0</v>
      </c>
      <c r="M69" s="752">
        <v>0</v>
      </c>
      <c r="N69" s="752">
        <v>0</v>
      </c>
      <c r="O69" s="752">
        <v>0</v>
      </c>
      <c r="P69" s="752">
        <v>0</v>
      </c>
      <c r="Q69" s="752">
        <v>0</v>
      </c>
      <c r="R69" s="751">
        <v>1</v>
      </c>
      <c r="S69" s="751">
        <v>5</v>
      </c>
      <c r="T69" s="752">
        <v>0</v>
      </c>
      <c r="U69" s="752">
        <v>0</v>
      </c>
      <c r="V69" s="752">
        <v>0</v>
      </c>
      <c r="W69" s="752">
        <v>0</v>
      </c>
      <c r="X69" s="752">
        <v>0</v>
      </c>
      <c r="Y69" s="752">
        <v>0</v>
      </c>
      <c r="Z69" s="752">
        <v>0</v>
      </c>
      <c r="AA69" s="752">
        <v>0</v>
      </c>
      <c r="AB69" s="751">
        <v>1</v>
      </c>
      <c r="AC69" s="752">
        <v>0</v>
      </c>
      <c r="AD69" s="752">
        <v>0</v>
      </c>
      <c r="AE69" s="752">
        <v>0</v>
      </c>
      <c r="AF69" s="752">
        <v>0</v>
      </c>
      <c r="AG69" s="751">
        <v>2</v>
      </c>
      <c r="AH69" s="752">
        <v>0</v>
      </c>
      <c r="AI69" s="752">
        <v>0</v>
      </c>
      <c r="AJ69" s="752">
        <v>0</v>
      </c>
      <c r="AK69" s="752">
        <v>0</v>
      </c>
      <c r="AL69" s="752">
        <v>0</v>
      </c>
      <c r="AM69" s="752">
        <v>0</v>
      </c>
      <c r="AN69" s="752">
        <v>0</v>
      </c>
      <c r="AO69" s="752">
        <v>0</v>
      </c>
      <c r="AP69" s="752">
        <v>0</v>
      </c>
      <c r="AQ69" s="752">
        <v>0</v>
      </c>
      <c r="AR69" s="752">
        <v>0</v>
      </c>
      <c r="AS69" s="752">
        <v>0</v>
      </c>
      <c r="AT69" s="751">
        <v>2</v>
      </c>
      <c r="AU69" s="752">
        <v>0</v>
      </c>
      <c r="AV69" s="752">
        <v>0</v>
      </c>
      <c r="AW69" s="752">
        <v>0</v>
      </c>
      <c r="AX69" s="752">
        <v>0</v>
      </c>
      <c r="AY69" s="752">
        <v>0</v>
      </c>
      <c r="AZ69" s="752">
        <v>0</v>
      </c>
      <c r="BA69" s="752">
        <v>0</v>
      </c>
      <c r="BB69" s="752">
        <v>0</v>
      </c>
      <c r="BC69" s="752">
        <v>0</v>
      </c>
      <c r="BD69" s="752">
        <v>0</v>
      </c>
      <c r="BE69" s="752">
        <v>0</v>
      </c>
      <c r="BF69" s="752">
        <v>0</v>
      </c>
      <c r="BG69" s="752">
        <v>0</v>
      </c>
      <c r="BH69" s="752">
        <v>0</v>
      </c>
      <c r="BI69" s="752">
        <v>0</v>
      </c>
      <c r="BJ69" s="752">
        <v>0</v>
      </c>
      <c r="BK69" s="752">
        <v>0</v>
      </c>
      <c r="BL69" s="752">
        <v>0</v>
      </c>
      <c r="BM69" s="752">
        <v>0</v>
      </c>
      <c r="BN69" s="752">
        <v>0</v>
      </c>
      <c r="BO69" s="752">
        <v>0</v>
      </c>
      <c r="BP69" s="752">
        <v>0</v>
      </c>
      <c r="BQ69" s="752">
        <v>0</v>
      </c>
      <c r="BR69" s="752">
        <v>0</v>
      </c>
      <c r="BS69" s="752">
        <v>0</v>
      </c>
      <c r="BT69" s="751">
        <v>1</v>
      </c>
      <c r="BU69" s="751">
        <v>3</v>
      </c>
      <c r="BV69" s="752">
        <v>0</v>
      </c>
      <c r="BW69" s="752">
        <v>0</v>
      </c>
      <c r="BX69" s="752">
        <v>0</v>
      </c>
      <c r="BY69" s="752">
        <v>0</v>
      </c>
      <c r="BZ69" s="752">
        <v>0</v>
      </c>
      <c r="CA69" s="752">
        <v>0</v>
      </c>
      <c r="CB69" s="752">
        <v>0</v>
      </c>
      <c r="CC69" s="752">
        <v>0</v>
      </c>
      <c r="CD69" s="752">
        <v>0</v>
      </c>
      <c r="CE69" s="752">
        <v>0</v>
      </c>
      <c r="CF69" s="752">
        <v>0</v>
      </c>
      <c r="CG69" s="752">
        <v>0</v>
      </c>
      <c r="CH69" s="751">
        <v>1</v>
      </c>
      <c r="CI69" s="751">
        <v>5</v>
      </c>
      <c r="CJ69" s="752">
        <v>0</v>
      </c>
      <c r="CK69" s="752">
        <v>0</v>
      </c>
      <c r="CL69" s="752">
        <v>0</v>
      </c>
      <c r="CM69" s="752">
        <v>0</v>
      </c>
      <c r="CN69" s="752">
        <v>0</v>
      </c>
      <c r="CO69" s="752">
        <v>0</v>
      </c>
      <c r="CP69" s="752">
        <v>0</v>
      </c>
      <c r="CQ69" s="752">
        <v>0</v>
      </c>
      <c r="CR69" s="752">
        <v>0</v>
      </c>
      <c r="CS69" s="752">
        <v>0</v>
      </c>
      <c r="CT69" s="752">
        <v>0</v>
      </c>
      <c r="CU69" s="751">
        <v>1</v>
      </c>
      <c r="CV69" s="751">
        <v>7</v>
      </c>
      <c r="CW69" s="752">
        <v>0</v>
      </c>
      <c r="CX69" s="752">
        <v>0</v>
      </c>
      <c r="CY69" s="752">
        <v>0</v>
      </c>
      <c r="CZ69" s="752">
        <v>0</v>
      </c>
      <c r="DA69" s="752">
        <v>0</v>
      </c>
      <c r="DB69" s="752">
        <v>0</v>
      </c>
      <c r="DC69" s="752">
        <v>0</v>
      </c>
      <c r="DD69" s="752">
        <v>0</v>
      </c>
      <c r="DE69" s="752">
        <v>0</v>
      </c>
      <c r="DF69" s="752">
        <v>0</v>
      </c>
      <c r="DG69" s="752">
        <v>0</v>
      </c>
      <c r="DH69" s="752">
        <v>0</v>
      </c>
      <c r="DI69" s="752">
        <v>0</v>
      </c>
      <c r="DJ69" s="751">
        <v>1</v>
      </c>
      <c r="DK69" s="752">
        <v>0</v>
      </c>
      <c r="DL69" s="752">
        <v>0</v>
      </c>
      <c r="DM69" s="752">
        <v>0</v>
      </c>
      <c r="DN69" s="752">
        <v>0</v>
      </c>
      <c r="DO69" s="752">
        <v>0</v>
      </c>
      <c r="DP69" s="752">
        <v>0</v>
      </c>
      <c r="DQ69" s="752">
        <v>0</v>
      </c>
      <c r="DR69" s="752">
        <v>0</v>
      </c>
      <c r="DS69" s="752">
        <v>0</v>
      </c>
      <c r="DT69" s="752">
        <v>0</v>
      </c>
      <c r="DU69" s="752">
        <v>0</v>
      </c>
      <c r="DV69" s="752">
        <v>0</v>
      </c>
      <c r="DW69" s="751">
        <v>2</v>
      </c>
      <c r="DX69" s="751">
        <v>23</v>
      </c>
      <c r="DY69" s="752">
        <v>0</v>
      </c>
      <c r="DZ69" s="752">
        <v>0</v>
      </c>
      <c r="EA69" s="752">
        <v>0</v>
      </c>
      <c r="EB69" s="752">
        <v>0</v>
      </c>
      <c r="EC69" s="752">
        <v>0</v>
      </c>
      <c r="ED69" s="752">
        <v>0</v>
      </c>
      <c r="EE69" s="752">
        <v>0</v>
      </c>
      <c r="EF69" s="752">
        <v>0</v>
      </c>
      <c r="EG69" s="752">
        <v>0</v>
      </c>
      <c r="EH69" s="752">
        <v>0</v>
      </c>
      <c r="EI69" s="752">
        <v>0</v>
      </c>
      <c r="EJ69" s="752">
        <v>0</v>
      </c>
      <c r="EK69" s="751">
        <v>4</v>
      </c>
      <c r="EL69" s="752">
        <v>0</v>
      </c>
      <c r="EM69" s="752">
        <v>0</v>
      </c>
      <c r="EN69" s="752">
        <v>0</v>
      </c>
      <c r="EO69" s="752">
        <v>0</v>
      </c>
      <c r="EP69" s="752">
        <v>0</v>
      </c>
      <c r="EQ69" s="752">
        <v>0</v>
      </c>
      <c r="ER69" s="752">
        <v>0</v>
      </c>
      <c r="ES69" s="752">
        <v>0</v>
      </c>
      <c r="ET69" s="752">
        <v>0</v>
      </c>
      <c r="EU69" s="752">
        <v>0</v>
      </c>
      <c r="EV69" s="752">
        <v>0</v>
      </c>
      <c r="EW69" s="752">
        <v>0</v>
      </c>
      <c r="EX69" s="751">
        <v>1</v>
      </c>
      <c r="EY69" s="751">
        <v>5</v>
      </c>
      <c r="EZ69" s="752">
        <v>0</v>
      </c>
      <c r="FA69" s="752">
        <v>0</v>
      </c>
      <c r="FB69" s="752">
        <v>0</v>
      </c>
      <c r="FC69" s="752">
        <v>0</v>
      </c>
      <c r="FD69" s="752">
        <v>0</v>
      </c>
      <c r="FE69" s="752">
        <v>0</v>
      </c>
      <c r="FF69" s="752">
        <v>0</v>
      </c>
      <c r="FG69" s="752">
        <v>0</v>
      </c>
      <c r="FH69" s="752">
        <v>0</v>
      </c>
      <c r="FI69" s="752">
        <v>0</v>
      </c>
      <c r="FJ69" s="752">
        <v>0</v>
      </c>
      <c r="FK69" s="751">
        <v>2</v>
      </c>
      <c r="FL69" s="751">
        <v>4</v>
      </c>
      <c r="FM69" s="752">
        <v>0</v>
      </c>
      <c r="FN69" s="752">
        <v>0</v>
      </c>
      <c r="FO69" s="752">
        <v>0</v>
      </c>
      <c r="FP69" s="752">
        <v>0</v>
      </c>
      <c r="FQ69" s="752">
        <v>0</v>
      </c>
      <c r="FR69" s="752">
        <v>0</v>
      </c>
      <c r="FS69" s="752">
        <v>0</v>
      </c>
      <c r="FT69" s="752">
        <v>0</v>
      </c>
      <c r="FU69" s="752">
        <v>0</v>
      </c>
      <c r="FV69" s="752">
        <v>0</v>
      </c>
      <c r="FW69" s="752">
        <v>0</v>
      </c>
      <c r="FX69" s="751">
        <v>1</v>
      </c>
      <c r="FY69" s="751">
        <v>15</v>
      </c>
      <c r="FZ69" s="752">
        <v>0</v>
      </c>
      <c r="GA69" s="752">
        <v>0</v>
      </c>
      <c r="GB69" s="752">
        <v>0</v>
      </c>
      <c r="GC69" s="752">
        <v>0</v>
      </c>
      <c r="GD69" s="752">
        <v>0</v>
      </c>
      <c r="GE69" s="752">
        <v>0</v>
      </c>
      <c r="GF69" s="752">
        <v>0</v>
      </c>
      <c r="GG69" s="752">
        <v>0</v>
      </c>
      <c r="GH69" s="752">
        <v>0</v>
      </c>
      <c r="GI69" s="752">
        <v>0</v>
      </c>
      <c r="GJ69" s="752">
        <v>0</v>
      </c>
      <c r="GK69" s="752">
        <v>0</v>
      </c>
      <c r="GL69" s="752">
        <v>0</v>
      </c>
      <c r="GM69" s="751">
        <v>1</v>
      </c>
      <c r="GN69" s="752">
        <v>0</v>
      </c>
      <c r="GO69" s="752">
        <v>0</v>
      </c>
      <c r="GP69" s="752">
        <v>0</v>
      </c>
      <c r="GQ69" s="752">
        <v>0</v>
      </c>
      <c r="GR69" s="752">
        <v>0</v>
      </c>
      <c r="GS69" s="752">
        <v>0</v>
      </c>
      <c r="GT69" s="752">
        <v>0</v>
      </c>
      <c r="GU69" s="752">
        <v>0</v>
      </c>
      <c r="GV69" s="752">
        <v>0</v>
      </c>
      <c r="GW69" s="752">
        <v>0</v>
      </c>
      <c r="GX69" s="752">
        <v>0</v>
      </c>
      <c r="GY69" s="752">
        <v>0</v>
      </c>
      <c r="GZ69" s="752">
        <v>0</v>
      </c>
      <c r="HA69" s="752">
        <v>0</v>
      </c>
      <c r="HB69" s="752">
        <v>0</v>
      </c>
      <c r="HC69" s="752">
        <v>0</v>
      </c>
      <c r="HD69" s="752">
        <v>0</v>
      </c>
      <c r="HE69" s="752">
        <v>0</v>
      </c>
      <c r="HF69" s="752">
        <v>0</v>
      </c>
      <c r="HG69" s="752">
        <v>0</v>
      </c>
      <c r="HH69" s="752">
        <v>0</v>
      </c>
      <c r="HI69" s="752">
        <v>0</v>
      </c>
      <c r="HJ69" s="751">
        <v>1</v>
      </c>
      <c r="HK69" s="752">
        <v>0</v>
      </c>
      <c r="HL69" s="752">
        <v>0</v>
      </c>
      <c r="HM69" s="752">
        <v>0</v>
      </c>
      <c r="HN69" s="752">
        <v>0</v>
      </c>
      <c r="HO69" s="752">
        <v>0</v>
      </c>
      <c r="HP69" s="752">
        <v>0</v>
      </c>
      <c r="HQ69" s="752">
        <v>0</v>
      </c>
      <c r="HR69" s="752">
        <v>0</v>
      </c>
      <c r="HS69" s="752">
        <v>0</v>
      </c>
      <c r="HT69" s="752">
        <v>0</v>
      </c>
      <c r="HU69" s="752">
        <v>0</v>
      </c>
      <c r="HV69" s="751">
        <v>2</v>
      </c>
      <c r="HW69" s="751">
        <v>3</v>
      </c>
      <c r="HX69" s="751">
        <v>39</v>
      </c>
      <c r="HY69" s="752">
        <v>0</v>
      </c>
      <c r="HZ69" s="752">
        <v>0</v>
      </c>
      <c r="IA69" s="752">
        <v>0</v>
      </c>
      <c r="IB69" s="752">
        <v>0</v>
      </c>
      <c r="IC69" s="752">
        <v>0</v>
      </c>
      <c r="ID69" s="752">
        <v>0</v>
      </c>
      <c r="IE69" s="752">
        <v>0</v>
      </c>
      <c r="IF69" s="752">
        <v>0</v>
      </c>
      <c r="IG69" s="752">
        <v>0</v>
      </c>
      <c r="IH69" s="752">
        <v>0</v>
      </c>
      <c r="II69" s="752">
        <v>0</v>
      </c>
      <c r="IJ69" s="752">
        <v>0</v>
      </c>
      <c r="IK69" s="752">
        <v>0</v>
      </c>
      <c r="IL69" s="751">
        <v>5</v>
      </c>
      <c r="IM69" s="752">
        <v>0</v>
      </c>
      <c r="IN69" s="752">
        <v>0</v>
      </c>
      <c r="IO69" s="752">
        <v>0</v>
      </c>
      <c r="IP69" s="752">
        <v>0</v>
      </c>
      <c r="IQ69" s="752">
        <v>0</v>
      </c>
      <c r="IR69" s="752">
        <v>0</v>
      </c>
      <c r="IS69" s="752">
        <v>0</v>
      </c>
      <c r="IT69" s="752">
        <v>0</v>
      </c>
      <c r="IU69" s="752">
        <v>0</v>
      </c>
      <c r="IV69" s="752">
        <v>0</v>
      </c>
      <c r="IW69" s="752">
        <v>0</v>
      </c>
      <c r="IX69" s="752">
        <v>0</v>
      </c>
      <c r="IY69" s="752">
        <v>0</v>
      </c>
      <c r="IZ69" s="752">
        <v>0</v>
      </c>
      <c r="JA69" s="752">
        <v>0</v>
      </c>
      <c r="JB69" s="752">
        <v>0</v>
      </c>
      <c r="JC69" s="752">
        <v>0</v>
      </c>
      <c r="JD69" s="752">
        <v>0</v>
      </c>
      <c r="JE69" s="752">
        <v>0</v>
      </c>
      <c r="JF69" s="752">
        <v>0</v>
      </c>
      <c r="JG69" s="752">
        <v>0</v>
      </c>
      <c r="JH69" s="752">
        <v>0</v>
      </c>
      <c r="JI69" s="752">
        <v>0</v>
      </c>
      <c r="JJ69" s="752">
        <v>0</v>
      </c>
      <c r="JK69" s="752">
        <v>0</v>
      </c>
      <c r="JL69" s="752">
        <v>0</v>
      </c>
      <c r="JM69" s="752">
        <v>0</v>
      </c>
      <c r="JN69" s="752">
        <v>0</v>
      </c>
      <c r="JO69" s="752">
        <v>0</v>
      </c>
      <c r="JP69" s="752">
        <v>0</v>
      </c>
      <c r="JQ69" s="752">
        <v>0</v>
      </c>
      <c r="JR69" s="752">
        <v>0</v>
      </c>
      <c r="JS69" s="752">
        <v>0</v>
      </c>
      <c r="JT69" s="752">
        <v>0</v>
      </c>
      <c r="JU69" s="752">
        <v>0</v>
      </c>
      <c r="JV69" s="752">
        <v>0</v>
      </c>
      <c r="JW69" s="752">
        <v>0</v>
      </c>
      <c r="JX69" s="752">
        <v>0</v>
      </c>
      <c r="JY69" s="752">
        <v>0</v>
      </c>
      <c r="JZ69" s="752">
        <v>0</v>
      </c>
      <c r="KA69" s="752">
        <v>0</v>
      </c>
      <c r="KB69" s="752">
        <v>0</v>
      </c>
      <c r="KC69" s="752">
        <v>0</v>
      </c>
      <c r="KD69" s="751">
        <v>1</v>
      </c>
      <c r="KE69" s="752">
        <v>0</v>
      </c>
      <c r="KF69" s="752">
        <v>0</v>
      </c>
      <c r="KG69" s="752">
        <v>0</v>
      </c>
      <c r="KH69" s="752">
        <v>0</v>
      </c>
      <c r="KI69" s="752">
        <v>0</v>
      </c>
      <c r="KJ69" s="752">
        <v>0</v>
      </c>
      <c r="KK69" s="752">
        <v>0</v>
      </c>
      <c r="KL69" s="752">
        <v>0</v>
      </c>
      <c r="KM69" s="752">
        <v>0</v>
      </c>
      <c r="KN69" s="752">
        <v>0</v>
      </c>
      <c r="KO69" s="752">
        <v>0</v>
      </c>
      <c r="KP69" s="752">
        <v>0</v>
      </c>
      <c r="KQ69" s="751">
        <v>4</v>
      </c>
      <c r="KR69" s="752">
        <v>0</v>
      </c>
      <c r="KS69" s="752">
        <v>0</v>
      </c>
      <c r="KT69" s="752">
        <v>0</v>
      </c>
      <c r="KU69" s="752">
        <v>0</v>
      </c>
      <c r="KV69" s="752">
        <v>0</v>
      </c>
      <c r="KW69" s="752">
        <v>0</v>
      </c>
      <c r="KX69" s="752">
        <v>0</v>
      </c>
      <c r="KY69" s="752">
        <v>0</v>
      </c>
      <c r="KZ69" s="752">
        <v>0</v>
      </c>
      <c r="LA69" s="752">
        <v>0</v>
      </c>
      <c r="LB69" s="752">
        <v>0</v>
      </c>
      <c r="LC69" s="751">
        <v>1</v>
      </c>
      <c r="LD69" s="751">
        <v>1</v>
      </c>
      <c r="LE69" s="752">
        <v>0</v>
      </c>
      <c r="LF69" s="752">
        <v>0</v>
      </c>
      <c r="LG69" s="752">
        <v>0</v>
      </c>
      <c r="LH69" s="752">
        <v>0</v>
      </c>
      <c r="LI69" s="752">
        <v>0</v>
      </c>
      <c r="LJ69" s="752">
        <v>0</v>
      </c>
      <c r="LK69" s="752">
        <v>0</v>
      </c>
      <c r="LL69" s="754">
        <v>0</v>
      </c>
    </row>
    <row r="70" spans="2:324" ht="15" customHeight="1">
      <c r="B70" s="994"/>
      <c r="C70" s="619" t="s">
        <v>32</v>
      </c>
      <c r="D70" s="750">
        <v>90</v>
      </c>
      <c r="E70" s="751">
        <v>90</v>
      </c>
      <c r="F70" s="752">
        <v>0</v>
      </c>
      <c r="G70" s="752">
        <v>0</v>
      </c>
      <c r="H70" s="752">
        <v>0</v>
      </c>
      <c r="I70" s="752">
        <v>0</v>
      </c>
      <c r="J70" s="752">
        <v>0</v>
      </c>
      <c r="K70" s="752">
        <v>0</v>
      </c>
      <c r="L70" s="752">
        <v>0</v>
      </c>
      <c r="M70" s="752">
        <v>0</v>
      </c>
      <c r="N70" s="752">
        <v>0</v>
      </c>
      <c r="O70" s="752">
        <v>0</v>
      </c>
      <c r="P70" s="752">
        <v>0</v>
      </c>
      <c r="Q70" s="752">
        <v>0</v>
      </c>
      <c r="R70" s="751">
        <v>1</v>
      </c>
      <c r="S70" s="751">
        <v>4</v>
      </c>
      <c r="T70" s="752">
        <v>0</v>
      </c>
      <c r="U70" s="752">
        <v>0</v>
      </c>
      <c r="V70" s="752">
        <v>0</v>
      </c>
      <c r="W70" s="752">
        <v>0</v>
      </c>
      <c r="X70" s="752">
        <v>0</v>
      </c>
      <c r="Y70" s="752">
        <v>0</v>
      </c>
      <c r="Z70" s="752">
        <v>0</v>
      </c>
      <c r="AA70" s="752">
        <v>0</v>
      </c>
      <c r="AB70" s="751">
        <v>1</v>
      </c>
      <c r="AC70" s="752">
        <v>0</v>
      </c>
      <c r="AD70" s="752">
        <v>0</v>
      </c>
      <c r="AE70" s="752">
        <v>0</v>
      </c>
      <c r="AF70" s="752">
        <v>0</v>
      </c>
      <c r="AG70" s="751">
        <v>1</v>
      </c>
      <c r="AH70" s="752">
        <v>0</v>
      </c>
      <c r="AI70" s="752">
        <v>0</v>
      </c>
      <c r="AJ70" s="752">
        <v>0</v>
      </c>
      <c r="AK70" s="752">
        <v>0</v>
      </c>
      <c r="AL70" s="752">
        <v>0</v>
      </c>
      <c r="AM70" s="752">
        <v>0</v>
      </c>
      <c r="AN70" s="752">
        <v>0</v>
      </c>
      <c r="AO70" s="752">
        <v>0</v>
      </c>
      <c r="AP70" s="752">
        <v>0</v>
      </c>
      <c r="AQ70" s="752">
        <v>0</v>
      </c>
      <c r="AR70" s="752">
        <v>0</v>
      </c>
      <c r="AS70" s="752">
        <v>0</v>
      </c>
      <c r="AT70" s="751">
        <v>2</v>
      </c>
      <c r="AU70" s="752">
        <v>0</v>
      </c>
      <c r="AV70" s="752">
        <v>0</v>
      </c>
      <c r="AW70" s="752">
        <v>0</v>
      </c>
      <c r="AX70" s="752">
        <v>0</v>
      </c>
      <c r="AY70" s="752">
        <v>0</v>
      </c>
      <c r="AZ70" s="752">
        <v>0</v>
      </c>
      <c r="BA70" s="752">
        <v>0</v>
      </c>
      <c r="BB70" s="752">
        <v>0</v>
      </c>
      <c r="BC70" s="752">
        <v>0</v>
      </c>
      <c r="BD70" s="752">
        <v>0</v>
      </c>
      <c r="BE70" s="752">
        <v>0</v>
      </c>
      <c r="BF70" s="752">
        <v>0</v>
      </c>
      <c r="BG70" s="752">
        <v>0</v>
      </c>
      <c r="BH70" s="752">
        <v>0</v>
      </c>
      <c r="BI70" s="752">
        <v>0</v>
      </c>
      <c r="BJ70" s="752">
        <v>0</v>
      </c>
      <c r="BK70" s="752">
        <v>0</v>
      </c>
      <c r="BL70" s="752">
        <v>0</v>
      </c>
      <c r="BM70" s="752">
        <v>0</v>
      </c>
      <c r="BN70" s="752">
        <v>0</v>
      </c>
      <c r="BO70" s="752">
        <v>0</v>
      </c>
      <c r="BP70" s="752">
        <v>0</v>
      </c>
      <c r="BQ70" s="752">
        <v>0</v>
      </c>
      <c r="BR70" s="752">
        <v>0</v>
      </c>
      <c r="BS70" s="752">
        <v>0</v>
      </c>
      <c r="BT70" s="751">
        <v>1</v>
      </c>
      <c r="BU70" s="751">
        <v>1</v>
      </c>
      <c r="BV70" s="752">
        <v>0</v>
      </c>
      <c r="BW70" s="752">
        <v>0</v>
      </c>
      <c r="BX70" s="752">
        <v>0</v>
      </c>
      <c r="BY70" s="752">
        <v>0</v>
      </c>
      <c r="BZ70" s="752">
        <v>0</v>
      </c>
      <c r="CA70" s="752">
        <v>0</v>
      </c>
      <c r="CB70" s="752">
        <v>0</v>
      </c>
      <c r="CC70" s="752">
        <v>0</v>
      </c>
      <c r="CD70" s="752">
        <v>0</v>
      </c>
      <c r="CE70" s="752">
        <v>0</v>
      </c>
      <c r="CF70" s="752">
        <v>0</v>
      </c>
      <c r="CG70" s="752">
        <v>0</v>
      </c>
      <c r="CH70" s="751">
        <v>1</v>
      </c>
      <c r="CI70" s="751">
        <v>3</v>
      </c>
      <c r="CJ70" s="752">
        <v>0</v>
      </c>
      <c r="CK70" s="752">
        <v>0</v>
      </c>
      <c r="CL70" s="752">
        <v>0</v>
      </c>
      <c r="CM70" s="752">
        <v>0</v>
      </c>
      <c r="CN70" s="752">
        <v>0</v>
      </c>
      <c r="CO70" s="752">
        <v>0</v>
      </c>
      <c r="CP70" s="752">
        <v>0</v>
      </c>
      <c r="CQ70" s="752">
        <v>0</v>
      </c>
      <c r="CR70" s="752">
        <v>0</v>
      </c>
      <c r="CS70" s="752">
        <v>0</v>
      </c>
      <c r="CT70" s="752">
        <v>0</v>
      </c>
      <c r="CU70" s="751">
        <v>1</v>
      </c>
      <c r="CV70" s="751">
        <v>4</v>
      </c>
      <c r="CW70" s="752">
        <v>0</v>
      </c>
      <c r="CX70" s="752">
        <v>0</v>
      </c>
      <c r="CY70" s="752">
        <v>0</v>
      </c>
      <c r="CZ70" s="752">
        <v>0</v>
      </c>
      <c r="DA70" s="752">
        <v>0</v>
      </c>
      <c r="DB70" s="752">
        <v>0</v>
      </c>
      <c r="DC70" s="752">
        <v>0</v>
      </c>
      <c r="DD70" s="752">
        <v>0</v>
      </c>
      <c r="DE70" s="752">
        <v>0</v>
      </c>
      <c r="DF70" s="752">
        <v>0</v>
      </c>
      <c r="DG70" s="752">
        <v>0</v>
      </c>
      <c r="DH70" s="752">
        <v>0</v>
      </c>
      <c r="DI70" s="752">
        <v>0</v>
      </c>
      <c r="DJ70" s="751">
        <v>1</v>
      </c>
      <c r="DK70" s="752">
        <v>0</v>
      </c>
      <c r="DL70" s="752">
        <v>0</v>
      </c>
      <c r="DM70" s="752">
        <v>0</v>
      </c>
      <c r="DN70" s="752">
        <v>0</v>
      </c>
      <c r="DO70" s="752">
        <v>0</v>
      </c>
      <c r="DP70" s="752">
        <v>0</v>
      </c>
      <c r="DQ70" s="752">
        <v>0</v>
      </c>
      <c r="DR70" s="752">
        <v>0</v>
      </c>
      <c r="DS70" s="752">
        <v>0</v>
      </c>
      <c r="DT70" s="752">
        <v>0</v>
      </c>
      <c r="DU70" s="752">
        <v>0</v>
      </c>
      <c r="DV70" s="752">
        <v>0</v>
      </c>
      <c r="DW70" s="752">
        <v>0</v>
      </c>
      <c r="DX70" s="751">
        <v>15</v>
      </c>
      <c r="DY70" s="752">
        <v>0</v>
      </c>
      <c r="DZ70" s="752">
        <v>0</v>
      </c>
      <c r="EA70" s="752">
        <v>0</v>
      </c>
      <c r="EB70" s="752">
        <v>0</v>
      </c>
      <c r="EC70" s="752">
        <v>0</v>
      </c>
      <c r="ED70" s="752">
        <v>0</v>
      </c>
      <c r="EE70" s="752">
        <v>0</v>
      </c>
      <c r="EF70" s="752">
        <v>0</v>
      </c>
      <c r="EG70" s="752">
        <v>0</v>
      </c>
      <c r="EH70" s="752">
        <v>0</v>
      </c>
      <c r="EI70" s="752">
        <v>0</v>
      </c>
      <c r="EJ70" s="752">
        <v>0</v>
      </c>
      <c r="EK70" s="751">
        <v>1</v>
      </c>
      <c r="EL70" s="752">
        <v>0</v>
      </c>
      <c r="EM70" s="752">
        <v>0</v>
      </c>
      <c r="EN70" s="752">
        <v>0</v>
      </c>
      <c r="EO70" s="752">
        <v>0</v>
      </c>
      <c r="EP70" s="752">
        <v>0</v>
      </c>
      <c r="EQ70" s="752">
        <v>0</v>
      </c>
      <c r="ER70" s="752">
        <v>0</v>
      </c>
      <c r="ES70" s="752">
        <v>0</v>
      </c>
      <c r="ET70" s="752">
        <v>0</v>
      </c>
      <c r="EU70" s="752">
        <v>0</v>
      </c>
      <c r="EV70" s="752">
        <v>0</v>
      </c>
      <c r="EW70" s="752">
        <v>0</v>
      </c>
      <c r="EX70" s="752">
        <v>0</v>
      </c>
      <c r="EY70" s="751">
        <v>3</v>
      </c>
      <c r="EZ70" s="752">
        <v>0</v>
      </c>
      <c r="FA70" s="752">
        <v>0</v>
      </c>
      <c r="FB70" s="752">
        <v>0</v>
      </c>
      <c r="FC70" s="752">
        <v>0</v>
      </c>
      <c r="FD70" s="752">
        <v>0</v>
      </c>
      <c r="FE70" s="752">
        <v>0</v>
      </c>
      <c r="FF70" s="752">
        <v>0</v>
      </c>
      <c r="FG70" s="752">
        <v>0</v>
      </c>
      <c r="FH70" s="752">
        <v>0</v>
      </c>
      <c r="FI70" s="752">
        <v>0</v>
      </c>
      <c r="FJ70" s="752">
        <v>0</v>
      </c>
      <c r="FK70" s="751">
        <v>1</v>
      </c>
      <c r="FL70" s="751">
        <v>2</v>
      </c>
      <c r="FM70" s="752">
        <v>0</v>
      </c>
      <c r="FN70" s="752">
        <v>0</v>
      </c>
      <c r="FO70" s="752">
        <v>0</v>
      </c>
      <c r="FP70" s="752">
        <v>0</v>
      </c>
      <c r="FQ70" s="752">
        <v>0</v>
      </c>
      <c r="FR70" s="752">
        <v>0</v>
      </c>
      <c r="FS70" s="752">
        <v>0</v>
      </c>
      <c r="FT70" s="752">
        <v>0</v>
      </c>
      <c r="FU70" s="752">
        <v>0</v>
      </c>
      <c r="FV70" s="752">
        <v>0</v>
      </c>
      <c r="FW70" s="752">
        <v>0</v>
      </c>
      <c r="FX70" s="752">
        <v>0</v>
      </c>
      <c r="FY70" s="751">
        <v>12</v>
      </c>
      <c r="FZ70" s="752">
        <v>0</v>
      </c>
      <c r="GA70" s="752">
        <v>0</v>
      </c>
      <c r="GB70" s="752">
        <v>0</v>
      </c>
      <c r="GC70" s="752">
        <v>0</v>
      </c>
      <c r="GD70" s="752">
        <v>0</v>
      </c>
      <c r="GE70" s="752">
        <v>0</v>
      </c>
      <c r="GF70" s="752">
        <v>0</v>
      </c>
      <c r="GG70" s="752">
        <v>0</v>
      </c>
      <c r="GH70" s="752">
        <v>0</v>
      </c>
      <c r="GI70" s="752">
        <v>0</v>
      </c>
      <c r="GJ70" s="752">
        <v>0</v>
      </c>
      <c r="GK70" s="752">
        <v>0</v>
      </c>
      <c r="GL70" s="752">
        <v>0</v>
      </c>
      <c r="GM70" s="751">
        <v>1</v>
      </c>
      <c r="GN70" s="752">
        <v>0</v>
      </c>
      <c r="GO70" s="752">
        <v>0</v>
      </c>
      <c r="GP70" s="752">
        <v>0</v>
      </c>
      <c r="GQ70" s="752">
        <v>0</v>
      </c>
      <c r="GR70" s="752">
        <v>0</v>
      </c>
      <c r="GS70" s="752">
        <v>0</v>
      </c>
      <c r="GT70" s="752">
        <v>0</v>
      </c>
      <c r="GU70" s="752">
        <v>0</v>
      </c>
      <c r="GV70" s="752">
        <v>0</v>
      </c>
      <c r="GW70" s="752">
        <v>0</v>
      </c>
      <c r="GX70" s="752">
        <v>0</v>
      </c>
      <c r="GY70" s="752">
        <v>0</v>
      </c>
      <c r="GZ70" s="752">
        <v>0</v>
      </c>
      <c r="HA70" s="752">
        <v>0</v>
      </c>
      <c r="HB70" s="752">
        <v>0</v>
      </c>
      <c r="HC70" s="752">
        <v>0</v>
      </c>
      <c r="HD70" s="752">
        <v>0</v>
      </c>
      <c r="HE70" s="752">
        <v>0</v>
      </c>
      <c r="HF70" s="752">
        <v>0</v>
      </c>
      <c r="HG70" s="752">
        <v>0</v>
      </c>
      <c r="HH70" s="752">
        <v>0</v>
      </c>
      <c r="HI70" s="752">
        <v>0</v>
      </c>
      <c r="HJ70" s="751">
        <v>1</v>
      </c>
      <c r="HK70" s="752">
        <v>0</v>
      </c>
      <c r="HL70" s="752">
        <v>0</v>
      </c>
      <c r="HM70" s="752">
        <v>0</v>
      </c>
      <c r="HN70" s="752">
        <v>0</v>
      </c>
      <c r="HO70" s="752">
        <v>0</v>
      </c>
      <c r="HP70" s="752">
        <v>0</v>
      </c>
      <c r="HQ70" s="752">
        <v>0</v>
      </c>
      <c r="HR70" s="752">
        <v>0</v>
      </c>
      <c r="HS70" s="752">
        <v>0</v>
      </c>
      <c r="HT70" s="752">
        <v>0</v>
      </c>
      <c r="HU70" s="752">
        <v>0</v>
      </c>
      <c r="HV70" s="751">
        <v>1</v>
      </c>
      <c r="HW70" s="751">
        <v>2</v>
      </c>
      <c r="HX70" s="751">
        <v>25</v>
      </c>
      <c r="HY70" s="752">
        <v>0</v>
      </c>
      <c r="HZ70" s="752">
        <v>0</v>
      </c>
      <c r="IA70" s="752">
        <v>0</v>
      </c>
      <c r="IB70" s="752">
        <v>0</v>
      </c>
      <c r="IC70" s="752">
        <v>0</v>
      </c>
      <c r="ID70" s="752">
        <v>0</v>
      </c>
      <c r="IE70" s="752">
        <v>0</v>
      </c>
      <c r="IF70" s="752">
        <v>0</v>
      </c>
      <c r="IG70" s="752">
        <v>0</v>
      </c>
      <c r="IH70" s="752">
        <v>0</v>
      </c>
      <c r="II70" s="752">
        <v>0</v>
      </c>
      <c r="IJ70" s="752">
        <v>0</v>
      </c>
      <c r="IK70" s="752">
        <v>0</v>
      </c>
      <c r="IL70" s="751">
        <v>2</v>
      </c>
      <c r="IM70" s="752">
        <v>0</v>
      </c>
      <c r="IN70" s="752">
        <v>0</v>
      </c>
      <c r="IO70" s="752">
        <v>0</v>
      </c>
      <c r="IP70" s="752">
        <v>0</v>
      </c>
      <c r="IQ70" s="752">
        <v>0</v>
      </c>
      <c r="IR70" s="752">
        <v>0</v>
      </c>
      <c r="IS70" s="752">
        <v>0</v>
      </c>
      <c r="IT70" s="752">
        <v>0</v>
      </c>
      <c r="IU70" s="752">
        <v>0</v>
      </c>
      <c r="IV70" s="752">
        <v>0</v>
      </c>
      <c r="IW70" s="752">
        <v>0</v>
      </c>
      <c r="IX70" s="752">
        <v>0</v>
      </c>
      <c r="IY70" s="752">
        <v>0</v>
      </c>
      <c r="IZ70" s="752">
        <v>0</v>
      </c>
      <c r="JA70" s="752">
        <v>0</v>
      </c>
      <c r="JB70" s="752">
        <v>0</v>
      </c>
      <c r="JC70" s="752">
        <v>0</v>
      </c>
      <c r="JD70" s="752">
        <v>0</v>
      </c>
      <c r="JE70" s="752">
        <v>0</v>
      </c>
      <c r="JF70" s="752">
        <v>0</v>
      </c>
      <c r="JG70" s="752">
        <v>0</v>
      </c>
      <c r="JH70" s="752">
        <v>0</v>
      </c>
      <c r="JI70" s="752">
        <v>0</v>
      </c>
      <c r="JJ70" s="752">
        <v>0</v>
      </c>
      <c r="JK70" s="752">
        <v>0</v>
      </c>
      <c r="JL70" s="752">
        <v>0</v>
      </c>
      <c r="JM70" s="752">
        <v>0</v>
      </c>
      <c r="JN70" s="752">
        <v>0</v>
      </c>
      <c r="JO70" s="752">
        <v>0</v>
      </c>
      <c r="JP70" s="752">
        <v>0</v>
      </c>
      <c r="JQ70" s="752">
        <v>0</v>
      </c>
      <c r="JR70" s="752">
        <v>0</v>
      </c>
      <c r="JS70" s="752">
        <v>0</v>
      </c>
      <c r="JT70" s="752">
        <v>0</v>
      </c>
      <c r="JU70" s="752">
        <v>0</v>
      </c>
      <c r="JV70" s="752">
        <v>0</v>
      </c>
      <c r="JW70" s="752">
        <v>0</v>
      </c>
      <c r="JX70" s="752">
        <v>0</v>
      </c>
      <c r="JY70" s="752">
        <v>0</v>
      </c>
      <c r="JZ70" s="752">
        <v>0</v>
      </c>
      <c r="KA70" s="752">
        <v>0</v>
      </c>
      <c r="KB70" s="752">
        <v>0</v>
      </c>
      <c r="KC70" s="752">
        <v>0</v>
      </c>
      <c r="KD70" s="751">
        <v>1</v>
      </c>
      <c r="KE70" s="752">
        <v>0</v>
      </c>
      <c r="KF70" s="752">
        <v>0</v>
      </c>
      <c r="KG70" s="752">
        <v>0</v>
      </c>
      <c r="KH70" s="752">
        <v>0</v>
      </c>
      <c r="KI70" s="752">
        <v>0</v>
      </c>
      <c r="KJ70" s="752">
        <v>0</v>
      </c>
      <c r="KK70" s="752">
        <v>0</v>
      </c>
      <c r="KL70" s="752">
        <v>0</v>
      </c>
      <c r="KM70" s="752">
        <v>0</v>
      </c>
      <c r="KN70" s="752">
        <v>0</v>
      </c>
      <c r="KO70" s="752">
        <v>0</v>
      </c>
      <c r="KP70" s="752">
        <v>0</v>
      </c>
      <c r="KQ70" s="751">
        <v>2</v>
      </c>
      <c r="KR70" s="752">
        <v>0</v>
      </c>
      <c r="KS70" s="752">
        <v>0</v>
      </c>
      <c r="KT70" s="752">
        <v>0</v>
      </c>
      <c r="KU70" s="752">
        <v>0</v>
      </c>
      <c r="KV70" s="752">
        <v>0</v>
      </c>
      <c r="KW70" s="752">
        <v>0</v>
      </c>
      <c r="KX70" s="752">
        <v>0</v>
      </c>
      <c r="KY70" s="752">
        <v>0</v>
      </c>
      <c r="KZ70" s="752">
        <v>0</v>
      </c>
      <c r="LA70" s="752">
        <v>0</v>
      </c>
      <c r="LB70" s="752">
        <v>0</v>
      </c>
      <c r="LC70" s="752">
        <v>0</v>
      </c>
      <c r="LD70" s="752">
        <v>0</v>
      </c>
      <c r="LE70" s="752">
        <v>0</v>
      </c>
      <c r="LF70" s="752">
        <v>0</v>
      </c>
      <c r="LG70" s="752">
        <v>0</v>
      </c>
      <c r="LH70" s="752">
        <v>0</v>
      </c>
      <c r="LI70" s="752">
        <v>0</v>
      </c>
      <c r="LJ70" s="752">
        <v>0</v>
      </c>
      <c r="LK70" s="752">
        <v>0</v>
      </c>
      <c r="LL70" s="754">
        <v>0</v>
      </c>
    </row>
    <row r="71" spans="2:324" ht="15" customHeight="1">
      <c r="B71" s="994"/>
      <c r="C71" s="619" t="s">
        <v>33</v>
      </c>
      <c r="D71" s="750">
        <v>55</v>
      </c>
      <c r="E71" s="751">
        <v>55</v>
      </c>
      <c r="F71" s="752">
        <v>0</v>
      </c>
      <c r="G71" s="752">
        <v>0</v>
      </c>
      <c r="H71" s="752">
        <v>0</v>
      </c>
      <c r="I71" s="752">
        <v>0</v>
      </c>
      <c r="J71" s="752">
        <v>0</v>
      </c>
      <c r="K71" s="752">
        <v>0</v>
      </c>
      <c r="L71" s="752">
        <v>0</v>
      </c>
      <c r="M71" s="752">
        <v>0</v>
      </c>
      <c r="N71" s="752">
        <v>0</v>
      </c>
      <c r="O71" s="752">
        <v>0</v>
      </c>
      <c r="P71" s="752">
        <v>0</v>
      </c>
      <c r="Q71" s="752">
        <v>0</v>
      </c>
      <c r="R71" s="752">
        <v>0</v>
      </c>
      <c r="S71" s="751">
        <v>1</v>
      </c>
      <c r="T71" s="752">
        <v>0</v>
      </c>
      <c r="U71" s="752">
        <v>0</v>
      </c>
      <c r="V71" s="752">
        <v>0</v>
      </c>
      <c r="W71" s="752">
        <v>0</v>
      </c>
      <c r="X71" s="752">
        <v>0</v>
      </c>
      <c r="Y71" s="752">
        <v>0</v>
      </c>
      <c r="Z71" s="752">
        <v>0</v>
      </c>
      <c r="AA71" s="752">
        <v>0</v>
      </c>
      <c r="AB71" s="752">
        <v>0</v>
      </c>
      <c r="AC71" s="752">
        <v>0</v>
      </c>
      <c r="AD71" s="752">
        <v>0</v>
      </c>
      <c r="AE71" s="752">
        <v>0</v>
      </c>
      <c r="AF71" s="752">
        <v>0</v>
      </c>
      <c r="AG71" s="751">
        <v>1</v>
      </c>
      <c r="AH71" s="752">
        <v>0</v>
      </c>
      <c r="AI71" s="752">
        <v>0</v>
      </c>
      <c r="AJ71" s="752">
        <v>0</v>
      </c>
      <c r="AK71" s="752">
        <v>0</v>
      </c>
      <c r="AL71" s="752">
        <v>0</v>
      </c>
      <c r="AM71" s="752">
        <v>0</v>
      </c>
      <c r="AN71" s="752">
        <v>0</v>
      </c>
      <c r="AO71" s="752">
        <v>0</v>
      </c>
      <c r="AP71" s="752">
        <v>0</v>
      </c>
      <c r="AQ71" s="752">
        <v>0</v>
      </c>
      <c r="AR71" s="752">
        <v>0</v>
      </c>
      <c r="AS71" s="752">
        <v>0</v>
      </c>
      <c r="AT71" s="752">
        <v>0</v>
      </c>
      <c r="AU71" s="752">
        <v>0</v>
      </c>
      <c r="AV71" s="752">
        <v>0</v>
      </c>
      <c r="AW71" s="752">
        <v>0</v>
      </c>
      <c r="AX71" s="752">
        <v>0</v>
      </c>
      <c r="AY71" s="752">
        <v>0</v>
      </c>
      <c r="AZ71" s="752">
        <v>0</v>
      </c>
      <c r="BA71" s="752">
        <v>0</v>
      </c>
      <c r="BB71" s="752">
        <v>0</v>
      </c>
      <c r="BC71" s="752">
        <v>0</v>
      </c>
      <c r="BD71" s="752">
        <v>0</v>
      </c>
      <c r="BE71" s="752">
        <v>0</v>
      </c>
      <c r="BF71" s="752">
        <v>0</v>
      </c>
      <c r="BG71" s="752">
        <v>0</v>
      </c>
      <c r="BH71" s="752">
        <v>0</v>
      </c>
      <c r="BI71" s="752">
        <v>0</v>
      </c>
      <c r="BJ71" s="752">
        <v>0</v>
      </c>
      <c r="BK71" s="752">
        <v>0</v>
      </c>
      <c r="BL71" s="752">
        <v>0</v>
      </c>
      <c r="BM71" s="752">
        <v>0</v>
      </c>
      <c r="BN71" s="752">
        <v>0</v>
      </c>
      <c r="BO71" s="752">
        <v>0</v>
      </c>
      <c r="BP71" s="752">
        <v>0</v>
      </c>
      <c r="BQ71" s="752">
        <v>0</v>
      </c>
      <c r="BR71" s="752">
        <v>0</v>
      </c>
      <c r="BS71" s="752">
        <v>0</v>
      </c>
      <c r="BT71" s="752">
        <v>0</v>
      </c>
      <c r="BU71" s="751">
        <v>2</v>
      </c>
      <c r="BV71" s="752">
        <v>0</v>
      </c>
      <c r="BW71" s="752">
        <v>0</v>
      </c>
      <c r="BX71" s="752">
        <v>0</v>
      </c>
      <c r="BY71" s="752">
        <v>0</v>
      </c>
      <c r="BZ71" s="752">
        <v>0</v>
      </c>
      <c r="CA71" s="752">
        <v>0</v>
      </c>
      <c r="CB71" s="752">
        <v>0</v>
      </c>
      <c r="CC71" s="752">
        <v>0</v>
      </c>
      <c r="CD71" s="752">
        <v>0</v>
      </c>
      <c r="CE71" s="752">
        <v>0</v>
      </c>
      <c r="CF71" s="752">
        <v>0</v>
      </c>
      <c r="CG71" s="752">
        <v>0</v>
      </c>
      <c r="CH71" s="752">
        <v>0</v>
      </c>
      <c r="CI71" s="751">
        <v>2</v>
      </c>
      <c r="CJ71" s="752">
        <v>0</v>
      </c>
      <c r="CK71" s="752">
        <v>0</v>
      </c>
      <c r="CL71" s="752">
        <v>0</v>
      </c>
      <c r="CM71" s="752">
        <v>0</v>
      </c>
      <c r="CN71" s="752">
        <v>0</v>
      </c>
      <c r="CO71" s="752">
        <v>0</v>
      </c>
      <c r="CP71" s="752">
        <v>0</v>
      </c>
      <c r="CQ71" s="752">
        <v>0</v>
      </c>
      <c r="CR71" s="752">
        <v>0</v>
      </c>
      <c r="CS71" s="752">
        <v>0</v>
      </c>
      <c r="CT71" s="752">
        <v>0</v>
      </c>
      <c r="CU71" s="752">
        <v>0</v>
      </c>
      <c r="CV71" s="751">
        <v>3</v>
      </c>
      <c r="CW71" s="752">
        <v>0</v>
      </c>
      <c r="CX71" s="752">
        <v>0</v>
      </c>
      <c r="CY71" s="752">
        <v>0</v>
      </c>
      <c r="CZ71" s="752">
        <v>0</v>
      </c>
      <c r="DA71" s="752">
        <v>0</v>
      </c>
      <c r="DB71" s="752">
        <v>0</v>
      </c>
      <c r="DC71" s="752">
        <v>0</v>
      </c>
      <c r="DD71" s="752">
        <v>0</v>
      </c>
      <c r="DE71" s="752">
        <v>0</v>
      </c>
      <c r="DF71" s="752">
        <v>0</v>
      </c>
      <c r="DG71" s="752">
        <v>0</v>
      </c>
      <c r="DH71" s="752">
        <v>0</v>
      </c>
      <c r="DI71" s="752">
        <v>0</v>
      </c>
      <c r="DJ71" s="752">
        <v>0</v>
      </c>
      <c r="DK71" s="752">
        <v>0</v>
      </c>
      <c r="DL71" s="752">
        <v>0</v>
      </c>
      <c r="DM71" s="752">
        <v>0</v>
      </c>
      <c r="DN71" s="752">
        <v>0</v>
      </c>
      <c r="DO71" s="752">
        <v>0</v>
      </c>
      <c r="DP71" s="752">
        <v>0</v>
      </c>
      <c r="DQ71" s="752">
        <v>0</v>
      </c>
      <c r="DR71" s="752">
        <v>0</v>
      </c>
      <c r="DS71" s="752">
        <v>0</v>
      </c>
      <c r="DT71" s="752">
        <v>0</v>
      </c>
      <c r="DU71" s="752">
        <v>0</v>
      </c>
      <c r="DV71" s="752">
        <v>0</v>
      </c>
      <c r="DW71" s="751">
        <v>2</v>
      </c>
      <c r="DX71" s="751">
        <v>8</v>
      </c>
      <c r="DY71" s="752">
        <v>0</v>
      </c>
      <c r="DZ71" s="752">
        <v>0</v>
      </c>
      <c r="EA71" s="752">
        <v>0</v>
      </c>
      <c r="EB71" s="752">
        <v>0</v>
      </c>
      <c r="EC71" s="752">
        <v>0</v>
      </c>
      <c r="ED71" s="752">
        <v>0</v>
      </c>
      <c r="EE71" s="752">
        <v>0</v>
      </c>
      <c r="EF71" s="752">
        <v>0</v>
      </c>
      <c r="EG71" s="752">
        <v>0</v>
      </c>
      <c r="EH71" s="752">
        <v>0</v>
      </c>
      <c r="EI71" s="752">
        <v>0</v>
      </c>
      <c r="EJ71" s="752">
        <v>0</v>
      </c>
      <c r="EK71" s="751">
        <v>3</v>
      </c>
      <c r="EL71" s="752">
        <v>0</v>
      </c>
      <c r="EM71" s="752">
        <v>0</v>
      </c>
      <c r="EN71" s="752">
        <v>0</v>
      </c>
      <c r="EO71" s="752">
        <v>0</v>
      </c>
      <c r="EP71" s="752">
        <v>0</v>
      </c>
      <c r="EQ71" s="752">
        <v>0</v>
      </c>
      <c r="ER71" s="752">
        <v>0</v>
      </c>
      <c r="ES71" s="752">
        <v>0</v>
      </c>
      <c r="ET71" s="752">
        <v>0</v>
      </c>
      <c r="EU71" s="752">
        <v>0</v>
      </c>
      <c r="EV71" s="752">
        <v>0</v>
      </c>
      <c r="EW71" s="752">
        <v>0</v>
      </c>
      <c r="EX71" s="751">
        <v>1</v>
      </c>
      <c r="EY71" s="751">
        <v>2</v>
      </c>
      <c r="EZ71" s="752">
        <v>0</v>
      </c>
      <c r="FA71" s="752">
        <v>0</v>
      </c>
      <c r="FB71" s="752">
        <v>0</v>
      </c>
      <c r="FC71" s="752">
        <v>0</v>
      </c>
      <c r="FD71" s="752">
        <v>0</v>
      </c>
      <c r="FE71" s="752">
        <v>0</v>
      </c>
      <c r="FF71" s="752">
        <v>0</v>
      </c>
      <c r="FG71" s="752">
        <v>0</v>
      </c>
      <c r="FH71" s="752">
        <v>0</v>
      </c>
      <c r="FI71" s="752">
        <v>0</v>
      </c>
      <c r="FJ71" s="752">
        <v>0</v>
      </c>
      <c r="FK71" s="751">
        <v>1</v>
      </c>
      <c r="FL71" s="751">
        <v>2</v>
      </c>
      <c r="FM71" s="752">
        <v>0</v>
      </c>
      <c r="FN71" s="752">
        <v>0</v>
      </c>
      <c r="FO71" s="752">
        <v>0</v>
      </c>
      <c r="FP71" s="752">
        <v>0</v>
      </c>
      <c r="FQ71" s="752">
        <v>0</v>
      </c>
      <c r="FR71" s="752">
        <v>0</v>
      </c>
      <c r="FS71" s="752">
        <v>0</v>
      </c>
      <c r="FT71" s="752">
        <v>0</v>
      </c>
      <c r="FU71" s="752">
        <v>0</v>
      </c>
      <c r="FV71" s="752">
        <v>0</v>
      </c>
      <c r="FW71" s="752">
        <v>0</v>
      </c>
      <c r="FX71" s="751">
        <v>1</v>
      </c>
      <c r="FY71" s="751">
        <v>3</v>
      </c>
      <c r="FZ71" s="752">
        <v>0</v>
      </c>
      <c r="GA71" s="752">
        <v>0</v>
      </c>
      <c r="GB71" s="752">
        <v>0</v>
      </c>
      <c r="GC71" s="752">
        <v>0</v>
      </c>
      <c r="GD71" s="752">
        <v>0</v>
      </c>
      <c r="GE71" s="752">
        <v>0</v>
      </c>
      <c r="GF71" s="752">
        <v>0</v>
      </c>
      <c r="GG71" s="752">
        <v>0</v>
      </c>
      <c r="GH71" s="752">
        <v>0</v>
      </c>
      <c r="GI71" s="752">
        <v>0</v>
      </c>
      <c r="GJ71" s="752">
        <v>0</v>
      </c>
      <c r="GK71" s="752">
        <v>0</v>
      </c>
      <c r="GL71" s="752">
        <v>0</v>
      </c>
      <c r="GM71" s="752">
        <v>0</v>
      </c>
      <c r="GN71" s="752">
        <v>0</v>
      </c>
      <c r="GO71" s="752">
        <v>0</v>
      </c>
      <c r="GP71" s="752">
        <v>0</v>
      </c>
      <c r="GQ71" s="752">
        <v>0</v>
      </c>
      <c r="GR71" s="752">
        <v>0</v>
      </c>
      <c r="GS71" s="752">
        <v>0</v>
      </c>
      <c r="GT71" s="752">
        <v>0</v>
      </c>
      <c r="GU71" s="752">
        <v>0</v>
      </c>
      <c r="GV71" s="752">
        <v>0</v>
      </c>
      <c r="GW71" s="752">
        <v>0</v>
      </c>
      <c r="GX71" s="752">
        <v>0</v>
      </c>
      <c r="GY71" s="752">
        <v>0</v>
      </c>
      <c r="GZ71" s="752">
        <v>0</v>
      </c>
      <c r="HA71" s="752">
        <v>0</v>
      </c>
      <c r="HB71" s="752">
        <v>0</v>
      </c>
      <c r="HC71" s="752">
        <v>0</v>
      </c>
      <c r="HD71" s="752">
        <v>0</v>
      </c>
      <c r="HE71" s="752">
        <v>0</v>
      </c>
      <c r="HF71" s="752">
        <v>0</v>
      </c>
      <c r="HG71" s="752">
        <v>0</v>
      </c>
      <c r="HH71" s="752">
        <v>0</v>
      </c>
      <c r="HI71" s="752">
        <v>0</v>
      </c>
      <c r="HJ71" s="752">
        <v>0</v>
      </c>
      <c r="HK71" s="752">
        <v>0</v>
      </c>
      <c r="HL71" s="752">
        <v>0</v>
      </c>
      <c r="HM71" s="752">
        <v>0</v>
      </c>
      <c r="HN71" s="752">
        <v>0</v>
      </c>
      <c r="HO71" s="752">
        <v>0</v>
      </c>
      <c r="HP71" s="752">
        <v>0</v>
      </c>
      <c r="HQ71" s="752">
        <v>0</v>
      </c>
      <c r="HR71" s="752">
        <v>0</v>
      </c>
      <c r="HS71" s="752">
        <v>0</v>
      </c>
      <c r="HT71" s="752">
        <v>0</v>
      </c>
      <c r="HU71" s="752">
        <v>0</v>
      </c>
      <c r="HV71" s="751">
        <v>1</v>
      </c>
      <c r="HW71" s="751">
        <v>1</v>
      </c>
      <c r="HX71" s="751">
        <v>14</v>
      </c>
      <c r="HY71" s="752">
        <v>0</v>
      </c>
      <c r="HZ71" s="752">
        <v>0</v>
      </c>
      <c r="IA71" s="752">
        <v>0</v>
      </c>
      <c r="IB71" s="752">
        <v>0</v>
      </c>
      <c r="IC71" s="752">
        <v>0</v>
      </c>
      <c r="ID71" s="752">
        <v>0</v>
      </c>
      <c r="IE71" s="752">
        <v>0</v>
      </c>
      <c r="IF71" s="752">
        <v>0</v>
      </c>
      <c r="IG71" s="752">
        <v>0</v>
      </c>
      <c r="IH71" s="752">
        <v>0</v>
      </c>
      <c r="II71" s="752">
        <v>0</v>
      </c>
      <c r="IJ71" s="752">
        <v>0</v>
      </c>
      <c r="IK71" s="752">
        <v>0</v>
      </c>
      <c r="IL71" s="751">
        <v>3</v>
      </c>
      <c r="IM71" s="752">
        <v>0</v>
      </c>
      <c r="IN71" s="752">
        <v>0</v>
      </c>
      <c r="IO71" s="752">
        <v>0</v>
      </c>
      <c r="IP71" s="752">
        <v>0</v>
      </c>
      <c r="IQ71" s="752">
        <v>0</v>
      </c>
      <c r="IR71" s="752">
        <v>0</v>
      </c>
      <c r="IS71" s="752">
        <v>0</v>
      </c>
      <c r="IT71" s="752">
        <v>0</v>
      </c>
      <c r="IU71" s="752">
        <v>0</v>
      </c>
      <c r="IV71" s="752">
        <v>0</v>
      </c>
      <c r="IW71" s="752">
        <v>0</v>
      </c>
      <c r="IX71" s="752">
        <v>0</v>
      </c>
      <c r="IY71" s="752">
        <v>0</v>
      </c>
      <c r="IZ71" s="752">
        <v>0</v>
      </c>
      <c r="JA71" s="752">
        <v>0</v>
      </c>
      <c r="JB71" s="752">
        <v>0</v>
      </c>
      <c r="JC71" s="752">
        <v>0</v>
      </c>
      <c r="JD71" s="752">
        <v>0</v>
      </c>
      <c r="JE71" s="752">
        <v>0</v>
      </c>
      <c r="JF71" s="752">
        <v>0</v>
      </c>
      <c r="JG71" s="752">
        <v>0</v>
      </c>
      <c r="JH71" s="752">
        <v>0</v>
      </c>
      <c r="JI71" s="752">
        <v>0</v>
      </c>
      <c r="JJ71" s="752">
        <v>0</v>
      </c>
      <c r="JK71" s="752">
        <v>0</v>
      </c>
      <c r="JL71" s="752">
        <v>0</v>
      </c>
      <c r="JM71" s="752">
        <v>0</v>
      </c>
      <c r="JN71" s="752">
        <v>0</v>
      </c>
      <c r="JO71" s="752">
        <v>0</v>
      </c>
      <c r="JP71" s="752">
        <v>0</v>
      </c>
      <c r="JQ71" s="752">
        <v>0</v>
      </c>
      <c r="JR71" s="752">
        <v>0</v>
      </c>
      <c r="JS71" s="752">
        <v>0</v>
      </c>
      <c r="JT71" s="752">
        <v>0</v>
      </c>
      <c r="JU71" s="752">
        <v>0</v>
      </c>
      <c r="JV71" s="752">
        <v>0</v>
      </c>
      <c r="JW71" s="752">
        <v>0</v>
      </c>
      <c r="JX71" s="752">
        <v>0</v>
      </c>
      <c r="JY71" s="752">
        <v>0</v>
      </c>
      <c r="JZ71" s="752">
        <v>0</v>
      </c>
      <c r="KA71" s="752">
        <v>0</v>
      </c>
      <c r="KB71" s="752">
        <v>0</v>
      </c>
      <c r="KC71" s="752">
        <v>0</v>
      </c>
      <c r="KD71" s="752">
        <v>0</v>
      </c>
      <c r="KE71" s="752">
        <v>0</v>
      </c>
      <c r="KF71" s="752">
        <v>0</v>
      </c>
      <c r="KG71" s="752">
        <v>0</v>
      </c>
      <c r="KH71" s="752">
        <v>0</v>
      </c>
      <c r="KI71" s="752">
        <v>0</v>
      </c>
      <c r="KJ71" s="752">
        <v>0</v>
      </c>
      <c r="KK71" s="752">
        <v>0</v>
      </c>
      <c r="KL71" s="752">
        <v>0</v>
      </c>
      <c r="KM71" s="752">
        <v>0</v>
      </c>
      <c r="KN71" s="752">
        <v>0</v>
      </c>
      <c r="KO71" s="752">
        <v>0</v>
      </c>
      <c r="KP71" s="752">
        <v>0</v>
      </c>
      <c r="KQ71" s="751">
        <v>2</v>
      </c>
      <c r="KR71" s="752">
        <v>0</v>
      </c>
      <c r="KS71" s="752">
        <v>0</v>
      </c>
      <c r="KT71" s="752">
        <v>0</v>
      </c>
      <c r="KU71" s="752">
        <v>0</v>
      </c>
      <c r="KV71" s="752">
        <v>0</v>
      </c>
      <c r="KW71" s="752">
        <v>0</v>
      </c>
      <c r="KX71" s="752">
        <v>0</v>
      </c>
      <c r="KY71" s="752">
        <v>0</v>
      </c>
      <c r="KZ71" s="752">
        <v>0</v>
      </c>
      <c r="LA71" s="752">
        <v>0</v>
      </c>
      <c r="LB71" s="752">
        <v>0</v>
      </c>
      <c r="LC71" s="751">
        <v>1</v>
      </c>
      <c r="LD71" s="751">
        <v>1</v>
      </c>
      <c r="LE71" s="752">
        <v>0</v>
      </c>
      <c r="LF71" s="752">
        <v>0</v>
      </c>
      <c r="LG71" s="752">
        <v>0</v>
      </c>
      <c r="LH71" s="752">
        <v>0</v>
      </c>
      <c r="LI71" s="752">
        <v>0</v>
      </c>
      <c r="LJ71" s="752">
        <v>0</v>
      </c>
      <c r="LK71" s="752">
        <v>0</v>
      </c>
      <c r="LL71" s="754">
        <v>0</v>
      </c>
    </row>
    <row r="72" spans="2:324" ht="15" customHeight="1">
      <c r="B72" s="994" t="s">
        <v>223</v>
      </c>
      <c r="C72" s="619" t="s">
        <v>27</v>
      </c>
      <c r="D72" s="750">
        <v>421</v>
      </c>
      <c r="E72" s="751">
        <v>421</v>
      </c>
      <c r="F72" s="752">
        <v>0</v>
      </c>
      <c r="G72" s="752">
        <v>0</v>
      </c>
      <c r="H72" s="752">
        <v>0</v>
      </c>
      <c r="I72" s="752">
        <v>0</v>
      </c>
      <c r="J72" s="752">
        <v>0</v>
      </c>
      <c r="K72" s="751">
        <v>2</v>
      </c>
      <c r="L72" s="751">
        <v>1</v>
      </c>
      <c r="M72" s="752">
        <v>0</v>
      </c>
      <c r="N72" s="752">
        <v>0</v>
      </c>
      <c r="O72" s="751">
        <v>1</v>
      </c>
      <c r="P72" s="751">
        <v>1</v>
      </c>
      <c r="Q72" s="751">
        <v>3</v>
      </c>
      <c r="R72" s="751">
        <v>8</v>
      </c>
      <c r="S72" s="751">
        <v>12</v>
      </c>
      <c r="T72" s="752">
        <v>0</v>
      </c>
      <c r="U72" s="752">
        <v>0</v>
      </c>
      <c r="V72" s="752">
        <v>0</v>
      </c>
      <c r="W72" s="752">
        <v>0</v>
      </c>
      <c r="X72" s="752">
        <v>0</v>
      </c>
      <c r="Y72" s="752">
        <v>0</v>
      </c>
      <c r="Z72" s="752">
        <v>0</v>
      </c>
      <c r="AA72" s="752">
        <v>0</v>
      </c>
      <c r="AB72" s="752">
        <v>0</v>
      </c>
      <c r="AC72" s="752">
        <v>0</v>
      </c>
      <c r="AD72" s="752">
        <v>0</v>
      </c>
      <c r="AE72" s="751">
        <v>1</v>
      </c>
      <c r="AF72" s="751">
        <v>3</v>
      </c>
      <c r="AG72" s="751">
        <v>1</v>
      </c>
      <c r="AH72" s="752">
        <v>0</v>
      </c>
      <c r="AI72" s="752">
        <v>0</v>
      </c>
      <c r="AJ72" s="752">
        <v>0</v>
      </c>
      <c r="AK72" s="752">
        <v>0</v>
      </c>
      <c r="AL72" s="752">
        <v>0</v>
      </c>
      <c r="AM72" s="752">
        <v>0</v>
      </c>
      <c r="AN72" s="752">
        <v>0</v>
      </c>
      <c r="AO72" s="752">
        <v>0</v>
      </c>
      <c r="AP72" s="752">
        <v>0</v>
      </c>
      <c r="AQ72" s="752">
        <v>0</v>
      </c>
      <c r="AR72" s="751">
        <v>2</v>
      </c>
      <c r="AS72" s="752">
        <v>0</v>
      </c>
      <c r="AT72" s="751">
        <v>4</v>
      </c>
      <c r="AU72" s="752">
        <v>0</v>
      </c>
      <c r="AV72" s="752">
        <v>0</v>
      </c>
      <c r="AW72" s="752">
        <v>0</v>
      </c>
      <c r="AX72" s="752">
        <v>0</v>
      </c>
      <c r="AY72" s="752">
        <v>0</v>
      </c>
      <c r="AZ72" s="752">
        <v>0</v>
      </c>
      <c r="BA72" s="752">
        <v>0</v>
      </c>
      <c r="BB72" s="752">
        <v>0</v>
      </c>
      <c r="BC72" s="752">
        <v>0</v>
      </c>
      <c r="BD72" s="751">
        <v>1</v>
      </c>
      <c r="BE72" s="751">
        <v>2</v>
      </c>
      <c r="BF72" s="751">
        <v>2</v>
      </c>
      <c r="BG72" s="751">
        <v>3</v>
      </c>
      <c r="BH72" s="752">
        <v>0</v>
      </c>
      <c r="BI72" s="752">
        <v>0</v>
      </c>
      <c r="BJ72" s="752">
        <v>0</v>
      </c>
      <c r="BK72" s="752">
        <v>0</v>
      </c>
      <c r="BL72" s="751">
        <v>1</v>
      </c>
      <c r="BM72" s="752">
        <v>0</v>
      </c>
      <c r="BN72" s="751">
        <v>1</v>
      </c>
      <c r="BO72" s="751">
        <v>1</v>
      </c>
      <c r="BP72" s="752">
        <v>0</v>
      </c>
      <c r="BQ72" s="752">
        <v>0</v>
      </c>
      <c r="BR72" s="752">
        <v>0</v>
      </c>
      <c r="BS72" s="751">
        <v>2</v>
      </c>
      <c r="BT72" s="751">
        <v>2</v>
      </c>
      <c r="BU72" s="751">
        <v>3</v>
      </c>
      <c r="BV72" s="752">
        <v>0</v>
      </c>
      <c r="BW72" s="752">
        <v>0</v>
      </c>
      <c r="BX72" s="752">
        <v>0</v>
      </c>
      <c r="BY72" s="752">
        <v>0</v>
      </c>
      <c r="BZ72" s="752">
        <v>0</v>
      </c>
      <c r="CA72" s="752">
        <v>0</v>
      </c>
      <c r="CB72" s="752">
        <v>0</v>
      </c>
      <c r="CC72" s="752">
        <v>0</v>
      </c>
      <c r="CD72" s="752">
        <v>0</v>
      </c>
      <c r="CE72" s="751">
        <v>2</v>
      </c>
      <c r="CF72" s="752">
        <v>0</v>
      </c>
      <c r="CG72" s="751">
        <v>5</v>
      </c>
      <c r="CH72" s="751">
        <v>3</v>
      </c>
      <c r="CI72" s="751">
        <v>3</v>
      </c>
      <c r="CJ72" s="752">
        <v>0</v>
      </c>
      <c r="CK72" s="752">
        <v>0</v>
      </c>
      <c r="CL72" s="752">
        <v>0</v>
      </c>
      <c r="CM72" s="752">
        <v>0</v>
      </c>
      <c r="CN72" s="752">
        <v>0</v>
      </c>
      <c r="CO72" s="751">
        <v>1</v>
      </c>
      <c r="CP72" s="752">
        <v>0</v>
      </c>
      <c r="CQ72" s="752">
        <v>0</v>
      </c>
      <c r="CR72" s="751">
        <v>3</v>
      </c>
      <c r="CS72" s="752">
        <v>0</v>
      </c>
      <c r="CT72" s="751">
        <v>6</v>
      </c>
      <c r="CU72" s="751">
        <v>5</v>
      </c>
      <c r="CV72" s="751">
        <v>13</v>
      </c>
      <c r="CW72" s="752">
        <v>0</v>
      </c>
      <c r="CX72" s="752">
        <v>0</v>
      </c>
      <c r="CY72" s="752">
        <v>0</v>
      </c>
      <c r="CZ72" s="752">
        <v>0</v>
      </c>
      <c r="DA72" s="752">
        <v>0</v>
      </c>
      <c r="DB72" s="752">
        <v>0</v>
      </c>
      <c r="DC72" s="752">
        <v>0</v>
      </c>
      <c r="DD72" s="751">
        <v>1</v>
      </c>
      <c r="DE72" s="751">
        <v>2</v>
      </c>
      <c r="DF72" s="752">
        <v>0</v>
      </c>
      <c r="DG72" s="752">
        <v>0</v>
      </c>
      <c r="DH72" s="751">
        <v>2</v>
      </c>
      <c r="DI72" s="751">
        <v>2</v>
      </c>
      <c r="DJ72" s="751">
        <v>4</v>
      </c>
      <c r="DK72" s="752">
        <v>0</v>
      </c>
      <c r="DL72" s="752">
        <v>0</v>
      </c>
      <c r="DM72" s="752">
        <v>0</v>
      </c>
      <c r="DN72" s="752">
        <v>0</v>
      </c>
      <c r="DO72" s="752">
        <v>0</v>
      </c>
      <c r="DP72" s="751">
        <v>2</v>
      </c>
      <c r="DQ72" s="751">
        <v>3</v>
      </c>
      <c r="DR72" s="751">
        <v>5</v>
      </c>
      <c r="DS72" s="751">
        <v>4</v>
      </c>
      <c r="DT72" s="751">
        <v>3</v>
      </c>
      <c r="DU72" s="751">
        <v>3</v>
      </c>
      <c r="DV72" s="751">
        <v>13</v>
      </c>
      <c r="DW72" s="751">
        <v>23</v>
      </c>
      <c r="DX72" s="751">
        <v>31</v>
      </c>
      <c r="DY72" s="752">
        <v>0</v>
      </c>
      <c r="DZ72" s="752">
        <v>0</v>
      </c>
      <c r="EA72" s="752">
        <v>0</v>
      </c>
      <c r="EB72" s="752">
        <v>0</v>
      </c>
      <c r="EC72" s="752">
        <v>0</v>
      </c>
      <c r="ED72" s="751">
        <v>1</v>
      </c>
      <c r="EE72" s="752">
        <v>0</v>
      </c>
      <c r="EF72" s="752">
        <v>0</v>
      </c>
      <c r="EG72" s="751">
        <v>1</v>
      </c>
      <c r="EH72" s="752">
        <v>0</v>
      </c>
      <c r="EI72" s="751">
        <v>8</v>
      </c>
      <c r="EJ72" s="751">
        <v>4</v>
      </c>
      <c r="EK72" s="751">
        <v>7</v>
      </c>
      <c r="EL72" s="752">
        <v>0</v>
      </c>
      <c r="EM72" s="752">
        <v>0</v>
      </c>
      <c r="EN72" s="752">
        <v>0</v>
      </c>
      <c r="EO72" s="752">
        <v>0</v>
      </c>
      <c r="EP72" s="752">
        <v>0</v>
      </c>
      <c r="EQ72" s="752">
        <v>0</v>
      </c>
      <c r="ER72" s="751">
        <v>1</v>
      </c>
      <c r="ES72" s="752">
        <v>0</v>
      </c>
      <c r="ET72" s="751">
        <v>1</v>
      </c>
      <c r="EU72" s="752">
        <v>0</v>
      </c>
      <c r="EV72" s="752">
        <v>0</v>
      </c>
      <c r="EW72" s="751">
        <v>2</v>
      </c>
      <c r="EX72" s="751">
        <v>5</v>
      </c>
      <c r="EY72" s="751">
        <v>5</v>
      </c>
      <c r="EZ72" s="752">
        <v>0</v>
      </c>
      <c r="FA72" s="752">
        <v>0</v>
      </c>
      <c r="FB72" s="752">
        <v>0</v>
      </c>
      <c r="FC72" s="752">
        <v>0</v>
      </c>
      <c r="FD72" s="752">
        <v>0</v>
      </c>
      <c r="FE72" s="752">
        <v>0</v>
      </c>
      <c r="FF72" s="751">
        <v>1</v>
      </c>
      <c r="FG72" s="752">
        <v>0</v>
      </c>
      <c r="FH72" s="752">
        <v>0</v>
      </c>
      <c r="FI72" s="752">
        <v>0</v>
      </c>
      <c r="FJ72" s="751">
        <v>5</v>
      </c>
      <c r="FK72" s="751">
        <v>4</v>
      </c>
      <c r="FL72" s="751">
        <v>4</v>
      </c>
      <c r="FM72" s="752">
        <v>0</v>
      </c>
      <c r="FN72" s="752">
        <v>0</v>
      </c>
      <c r="FO72" s="752">
        <v>0</v>
      </c>
      <c r="FP72" s="752">
        <v>0</v>
      </c>
      <c r="FQ72" s="751">
        <v>1</v>
      </c>
      <c r="FR72" s="751">
        <v>1</v>
      </c>
      <c r="FS72" s="752">
        <v>0</v>
      </c>
      <c r="FT72" s="751">
        <v>2</v>
      </c>
      <c r="FU72" s="751">
        <v>1</v>
      </c>
      <c r="FV72" s="751">
        <v>1</v>
      </c>
      <c r="FW72" s="751">
        <v>5</v>
      </c>
      <c r="FX72" s="751">
        <v>9</v>
      </c>
      <c r="FY72" s="751">
        <v>9</v>
      </c>
      <c r="FZ72" s="752">
        <v>0</v>
      </c>
      <c r="GA72" s="752">
        <v>0</v>
      </c>
      <c r="GB72" s="752">
        <v>0</v>
      </c>
      <c r="GC72" s="752">
        <v>0</v>
      </c>
      <c r="GD72" s="752">
        <v>0</v>
      </c>
      <c r="GE72" s="752">
        <v>0</v>
      </c>
      <c r="GF72" s="752">
        <v>0</v>
      </c>
      <c r="GG72" s="752">
        <v>0</v>
      </c>
      <c r="GH72" s="752">
        <v>0</v>
      </c>
      <c r="GI72" s="752">
        <v>0</v>
      </c>
      <c r="GJ72" s="752">
        <v>0</v>
      </c>
      <c r="GK72" s="752">
        <v>0</v>
      </c>
      <c r="GL72" s="751">
        <v>1</v>
      </c>
      <c r="GM72" s="752">
        <v>0</v>
      </c>
      <c r="GN72" s="752">
        <v>0</v>
      </c>
      <c r="GO72" s="752">
        <v>0</v>
      </c>
      <c r="GP72" s="752">
        <v>0</v>
      </c>
      <c r="GQ72" s="752">
        <v>0</v>
      </c>
      <c r="GR72" s="752">
        <v>0</v>
      </c>
      <c r="GS72" s="752">
        <v>0</v>
      </c>
      <c r="GT72" s="752">
        <v>0</v>
      </c>
      <c r="GU72" s="752">
        <v>0</v>
      </c>
      <c r="GV72" s="752">
        <v>0</v>
      </c>
      <c r="GW72" s="751">
        <v>2</v>
      </c>
      <c r="GX72" s="752">
        <v>0</v>
      </c>
      <c r="GY72" s="752">
        <v>0</v>
      </c>
      <c r="GZ72" s="752">
        <v>0</v>
      </c>
      <c r="HA72" s="752">
        <v>0</v>
      </c>
      <c r="HB72" s="752">
        <v>0</v>
      </c>
      <c r="HC72" s="752">
        <v>0</v>
      </c>
      <c r="HD72" s="752">
        <v>0</v>
      </c>
      <c r="HE72" s="752">
        <v>0</v>
      </c>
      <c r="HF72" s="752">
        <v>0</v>
      </c>
      <c r="HG72" s="752">
        <v>0</v>
      </c>
      <c r="HH72" s="752">
        <v>0</v>
      </c>
      <c r="HI72" s="752">
        <v>0</v>
      </c>
      <c r="HJ72" s="752">
        <v>0</v>
      </c>
      <c r="HK72" s="752">
        <v>0</v>
      </c>
      <c r="HL72" s="752">
        <v>0</v>
      </c>
      <c r="HM72" s="752">
        <v>0</v>
      </c>
      <c r="HN72" s="752">
        <v>0</v>
      </c>
      <c r="HO72" s="752">
        <v>0</v>
      </c>
      <c r="HP72" s="751">
        <v>2</v>
      </c>
      <c r="HQ72" s="751">
        <v>1</v>
      </c>
      <c r="HR72" s="751">
        <v>2</v>
      </c>
      <c r="HS72" s="751">
        <v>2</v>
      </c>
      <c r="HT72" s="751">
        <v>1</v>
      </c>
      <c r="HU72" s="751">
        <v>1</v>
      </c>
      <c r="HV72" s="751">
        <v>15</v>
      </c>
      <c r="HW72" s="751">
        <v>22</v>
      </c>
      <c r="HX72" s="751">
        <v>47</v>
      </c>
      <c r="HY72" s="752">
        <v>0</v>
      </c>
      <c r="HZ72" s="752">
        <v>0</v>
      </c>
      <c r="IA72" s="752">
        <v>0</v>
      </c>
      <c r="IB72" s="752">
        <v>0</v>
      </c>
      <c r="IC72" s="752">
        <v>0</v>
      </c>
      <c r="ID72" s="752">
        <v>0</v>
      </c>
      <c r="IE72" s="751">
        <v>1</v>
      </c>
      <c r="IF72" s="751">
        <v>2</v>
      </c>
      <c r="IG72" s="752">
        <v>0</v>
      </c>
      <c r="IH72" s="752">
        <v>0</v>
      </c>
      <c r="II72" s="751">
        <v>2</v>
      </c>
      <c r="IJ72" s="751">
        <v>7</v>
      </c>
      <c r="IK72" s="751">
        <v>6</v>
      </c>
      <c r="IL72" s="751">
        <v>4</v>
      </c>
      <c r="IM72" s="752">
        <v>0</v>
      </c>
      <c r="IN72" s="752">
        <v>0</v>
      </c>
      <c r="IO72" s="752">
        <v>0</v>
      </c>
      <c r="IP72" s="752">
        <v>0</v>
      </c>
      <c r="IQ72" s="752">
        <v>0</v>
      </c>
      <c r="IR72" s="752">
        <v>0</v>
      </c>
      <c r="IS72" s="751">
        <v>1</v>
      </c>
      <c r="IT72" s="752">
        <v>0</v>
      </c>
      <c r="IU72" s="752">
        <v>0</v>
      </c>
      <c r="IV72" s="752">
        <v>0</v>
      </c>
      <c r="IW72" s="752">
        <v>0</v>
      </c>
      <c r="IX72" s="752">
        <v>0</v>
      </c>
      <c r="IY72" s="752">
        <v>0</v>
      </c>
      <c r="IZ72" s="752">
        <v>0</v>
      </c>
      <c r="JA72" s="752">
        <v>0</v>
      </c>
      <c r="JB72" s="752">
        <v>0</v>
      </c>
      <c r="JC72" s="752">
        <v>0</v>
      </c>
      <c r="JD72" s="752">
        <v>0</v>
      </c>
      <c r="JE72" s="752">
        <v>0</v>
      </c>
      <c r="JF72" s="752">
        <v>0</v>
      </c>
      <c r="JG72" s="752">
        <v>0</v>
      </c>
      <c r="JH72" s="752">
        <v>0</v>
      </c>
      <c r="JI72" s="752">
        <v>0</v>
      </c>
      <c r="JJ72" s="752">
        <v>0</v>
      </c>
      <c r="JK72" s="752">
        <v>0</v>
      </c>
      <c r="JL72" s="752">
        <v>0</v>
      </c>
      <c r="JM72" s="752">
        <v>0</v>
      </c>
      <c r="JN72" s="751">
        <v>1</v>
      </c>
      <c r="JO72" s="752">
        <v>0</v>
      </c>
      <c r="JP72" s="751">
        <v>2</v>
      </c>
      <c r="JQ72" s="752">
        <v>0</v>
      </c>
      <c r="JR72" s="752">
        <v>0</v>
      </c>
      <c r="JS72" s="752">
        <v>0</v>
      </c>
      <c r="JT72" s="752">
        <v>0</v>
      </c>
      <c r="JU72" s="752">
        <v>0</v>
      </c>
      <c r="JV72" s="751">
        <v>1</v>
      </c>
      <c r="JW72" s="752">
        <v>0</v>
      </c>
      <c r="JX72" s="752">
        <v>0</v>
      </c>
      <c r="JY72" s="752">
        <v>0</v>
      </c>
      <c r="JZ72" s="752">
        <v>0</v>
      </c>
      <c r="KA72" s="752">
        <v>0</v>
      </c>
      <c r="KB72" s="751">
        <v>1</v>
      </c>
      <c r="KC72" s="751">
        <v>1</v>
      </c>
      <c r="KD72" s="752">
        <v>0</v>
      </c>
      <c r="KE72" s="752">
        <v>0</v>
      </c>
      <c r="KF72" s="752">
        <v>0</v>
      </c>
      <c r="KG72" s="752">
        <v>0</v>
      </c>
      <c r="KH72" s="752">
        <v>0</v>
      </c>
      <c r="KI72" s="752">
        <v>0</v>
      </c>
      <c r="KJ72" s="752">
        <v>0</v>
      </c>
      <c r="KK72" s="751">
        <v>1</v>
      </c>
      <c r="KL72" s="752">
        <v>0</v>
      </c>
      <c r="KM72" s="752">
        <v>0</v>
      </c>
      <c r="KN72" s="752">
        <v>0</v>
      </c>
      <c r="KO72" s="751">
        <v>1</v>
      </c>
      <c r="KP72" s="751">
        <v>5</v>
      </c>
      <c r="KQ72" s="751">
        <v>5</v>
      </c>
      <c r="KR72" s="752">
        <v>0</v>
      </c>
      <c r="KS72" s="752">
        <v>0</v>
      </c>
      <c r="KT72" s="752">
        <v>0</v>
      </c>
      <c r="KU72" s="752">
        <v>0</v>
      </c>
      <c r="KV72" s="752">
        <v>0</v>
      </c>
      <c r="KW72" s="751">
        <v>1</v>
      </c>
      <c r="KX72" s="751">
        <v>1</v>
      </c>
      <c r="KY72" s="752">
        <v>0</v>
      </c>
      <c r="KZ72" s="751">
        <v>2</v>
      </c>
      <c r="LA72" s="752">
        <v>0</v>
      </c>
      <c r="LB72" s="751">
        <v>1</v>
      </c>
      <c r="LC72" s="751">
        <v>3</v>
      </c>
      <c r="LD72" s="751">
        <v>2</v>
      </c>
      <c r="LE72" s="752">
        <v>0</v>
      </c>
      <c r="LF72" s="752">
        <v>0</v>
      </c>
      <c r="LG72" s="752">
        <v>0</v>
      </c>
      <c r="LH72" s="752">
        <v>0</v>
      </c>
      <c r="LI72" s="752">
        <v>0</v>
      </c>
      <c r="LJ72" s="752">
        <v>0</v>
      </c>
      <c r="LK72" s="752">
        <v>0</v>
      </c>
      <c r="LL72" s="754">
        <v>0</v>
      </c>
    </row>
    <row r="73" spans="2:324" ht="15" customHeight="1">
      <c r="B73" s="994"/>
      <c r="C73" s="619" t="s">
        <v>32</v>
      </c>
      <c r="D73" s="750">
        <v>223</v>
      </c>
      <c r="E73" s="751">
        <v>223</v>
      </c>
      <c r="F73" s="752">
        <v>0</v>
      </c>
      <c r="G73" s="752">
        <v>0</v>
      </c>
      <c r="H73" s="752">
        <v>0</v>
      </c>
      <c r="I73" s="752">
        <v>0</v>
      </c>
      <c r="J73" s="752">
        <v>0</v>
      </c>
      <c r="K73" s="751">
        <v>1</v>
      </c>
      <c r="L73" s="751">
        <v>1</v>
      </c>
      <c r="M73" s="752">
        <v>0</v>
      </c>
      <c r="N73" s="752">
        <v>0</v>
      </c>
      <c r="O73" s="751">
        <v>1</v>
      </c>
      <c r="P73" s="751">
        <v>1</v>
      </c>
      <c r="Q73" s="751">
        <v>1</v>
      </c>
      <c r="R73" s="751">
        <v>3</v>
      </c>
      <c r="S73" s="751">
        <v>5</v>
      </c>
      <c r="T73" s="752">
        <v>0</v>
      </c>
      <c r="U73" s="752">
        <v>0</v>
      </c>
      <c r="V73" s="752">
        <v>0</v>
      </c>
      <c r="W73" s="752">
        <v>0</v>
      </c>
      <c r="X73" s="752">
        <v>0</v>
      </c>
      <c r="Y73" s="752">
        <v>0</v>
      </c>
      <c r="Z73" s="752">
        <v>0</v>
      </c>
      <c r="AA73" s="752">
        <v>0</v>
      </c>
      <c r="AB73" s="752">
        <v>0</v>
      </c>
      <c r="AC73" s="752">
        <v>0</v>
      </c>
      <c r="AD73" s="752">
        <v>0</v>
      </c>
      <c r="AE73" s="752">
        <v>0</v>
      </c>
      <c r="AF73" s="751">
        <v>3</v>
      </c>
      <c r="AG73" s="751">
        <v>1</v>
      </c>
      <c r="AH73" s="752">
        <v>0</v>
      </c>
      <c r="AI73" s="752">
        <v>0</v>
      </c>
      <c r="AJ73" s="752">
        <v>0</v>
      </c>
      <c r="AK73" s="752">
        <v>0</v>
      </c>
      <c r="AL73" s="752">
        <v>0</v>
      </c>
      <c r="AM73" s="752">
        <v>0</v>
      </c>
      <c r="AN73" s="752">
        <v>0</v>
      </c>
      <c r="AO73" s="752">
        <v>0</v>
      </c>
      <c r="AP73" s="752">
        <v>0</v>
      </c>
      <c r="AQ73" s="752">
        <v>0</v>
      </c>
      <c r="AR73" s="751">
        <v>1</v>
      </c>
      <c r="AS73" s="752">
        <v>0</v>
      </c>
      <c r="AT73" s="751">
        <v>3</v>
      </c>
      <c r="AU73" s="752">
        <v>0</v>
      </c>
      <c r="AV73" s="752">
        <v>0</v>
      </c>
      <c r="AW73" s="752">
        <v>0</v>
      </c>
      <c r="AX73" s="752">
        <v>0</v>
      </c>
      <c r="AY73" s="752">
        <v>0</v>
      </c>
      <c r="AZ73" s="752">
        <v>0</v>
      </c>
      <c r="BA73" s="752">
        <v>0</v>
      </c>
      <c r="BB73" s="752">
        <v>0</v>
      </c>
      <c r="BC73" s="752">
        <v>0</v>
      </c>
      <c r="BD73" s="751">
        <v>1</v>
      </c>
      <c r="BE73" s="751">
        <v>2</v>
      </c>
      <c r="BF73" s="751">
        <v>1</v>
      </c>
      <c r="BG73" s="751">
        <v>2</v>
      </c>
      <c r="BH73" s="752">
        <v>0</v>
      </c>
      <c r="BI73" s="752">
        <v>0</v>
      </c>
      <c r="BJ73" s="752">
        <v>0</v>
      </c>
      <c r="BK73" s="752">
        <v>0</v>
      </c>
      <c r="BL73" s="751">
        <v>1</v>
      </c>
      <c r="BM73" s="752">
        <v>0</v>
      </c>
      <c r="BN73" s="751">
        <v>1</v>
      </c>
      <c r="BO73" s="751">
        <v>1</v>
      </c>
      <c r="BP73" s="752">
        <v>0</v>
      </c>
      <c r="BQ73" s="752">
        <v>0</v>
      </c>
      <c r="BR73" s="752">
        <v>0</v>
      </c>
      <c r="BS73" s="752">
        <v>0</v>
      </c>
      <c r="BT73" s="751">
        <v>2</v>
      </c>
      <c r="BU73" s="751">
        <v>1</v>
      </c>
      <c r="BV73" s="752">
        <v>0</v>
      </c>
      <c r="BW73" s="752">
        <v>0</v>
      </c>
      <c r="BX73" s="752">
        <v>0</v>
      </c>
      <c r="BY73" s="752">
        <v>0</v>
      </c>
      <c r="BZ73" s="752">
        <v>0</v>
      </c>
      <c r="CA73" s="752">
        <v>0</v>
      </c>
      <c r="CB73" s="752">
        <v>0</v>
      </c>
      <c r="CC73" s="752">
        <v>0</v>
      </c>
      <c r="CD73" s="752">
        <v>0</v>
      </c>
      <c r="CE73" s="751">
        <v>2</v>
      </c>
      <c r="CF73" s="752">
        <v>0</v>
      </c>
      <c r="CG73" s="751">
        <v>3</v>
      </c>
      <c r="CH73" s="751">
        <v>3</v>
      </c>
      <c r="CI73" s="751">
        <v>2</v>
      </c>
      <c r="CJ73" s="752">
        <v>0</v>
      </c>
      <c r="CK73" s="752">
        <v>0</v>
      </c>
      <c r="CL73" s="752">
        <v>0</v>
      </c>
      <c r="CM73" s="752">
        <v>0</v>
      </c>
      <c r="CN73" s="752">
        <v>0</v>
      </c>
      <c r="CO73" s="752">
        <v>0</v>
      </c>
      <c r="CP73" s="752">
        <v>0</v>
      </c>
      <c r="CQ73" s="752">
        <v>0</v>
      </c>
      <c r="CR73" s="751">
        <v>1</v>
      </c>
      <c r="CS73" s="752">
        <v>0</v>
      </c>
      <c r="CT73" s="751">
        <v>1</v>
      </c>
      <c r="CU73" s="751">
        <v>4</v>
      </c>
      <c r="CV73" s="751">
        <v>7</v>
      </c>
      <c r="CW73" s="752">
        <v>0</v>
      </c>
      <c r="CX73" s="752">
        <v>0</v>
      </c>
      <c r="CY73" s="752">
        <v>0</v>
      </c>
      <c r="CZ73" s="752">
        <v>0</v>
      </c>
      <c r="DA73" s="752">
        <v>0</v>
      </c>
      <c r="DB73" s="752">
        <v>0</v>
      </c>
      <c r="DC73" s="752">
        <v>0</v>
      </c>
      <c r="DD73" s="751">
        <v>1</v>
      </c>
      <c r="DE73" s="751">
        <v>1</v>
      </c>
      <c r="DF73" s="752">
        <v>0</v>
      </c>
      <c r="DG73" s="752">
        <v>0</v>
      </c>
      <c r="DH73" s="751">
        <v>1</v>
      </c>
      <c r="DI73" s="751">
        <v>1</v>
      </c>
      <c r="DJ73" s="751">
        <v>2</v>
      </c>
      <c r="DK73" s="752">
        <v>0</v>
      </c>
      <c r="DL73" s="752">
        <v>0</v>
      </c>
      <c r="DM73" s="752">
        <v>0</v>
      </c>
      <c r="DN73" s="752">
        <v>0</v>
      </c>
      <c r="DO73" s="752">
        <v>0</v>
      </c>
      <c r="DP73" s="751">
        <v>1</v>
      </c>
      <c r="DQ73" s="751">
        <v>3</v>
      </c>
      <c r="DR73" s="751">
        <v>3</v>
      </c>
      <c r="DS73" s="751">
        <v>3</v>
      </c>
      <c r="DT73" s="751">
        <v>2</v>
      </c>
      <c r="DU73" s="751">
        <v>2</v>
      </c>
      <c r="DV73" s="751">
        <v>7</v>
      </c>
      <c r="DW73" s="751">
        <v>16</v>
      </c>
      <c r="DX73" s="751">
        <v>16</v>
      </c>
      <c r="DY73" s="752">
        <v>0</v>
      </c>
      <c r="DZ73" s="752">
        <v>0</v>
      </c>
      <c r="EA73" s="752">
        <v>0</v>
      </c>
      <c r="EB73" s="752">
        <v>0</v>
      </c>
      <c r="EC73" s="752">
        <v>0</v>
      </c>
      <c r="ED73" s="752">
        <v>0</v>
      </c>
      <c r="EE73" s="752">
        <v>0</v>
      </c>
      <c r="EF73" s="752">
        <v>0</v>
      </c>
      <c r="EG73" s="752">
        <v>0</v>
      </c>
      <c r="EH73" s="752">
        <v>0</v>
      </c>
      <c r="EI73" s="751">
        <v>2</v>
      </c>
      <c r="EJ73" s="751">
        <v>3</v>
      </c>
      <c r="EK73" s="751">
        <v>3</v>
      </c>
      <c r="EL73" s="752">
        <v>0</v>
      </c>
      <c r="EM73" s="752">
        <v>0</v>
      </c>
      <c r="EN73" s="752">
        <v>0</v>
      </c>
      <c r="EO73" s="752">
        <v>0</v>
      </c>
      <c r="EP73" s="752">
        <v>0</v>
      </c>
      <c r="EQ73" s="752">
        <v>0</v>
      </c>
      <c r="ER73" s="751">
        <v>1</v>
      </c>
      <c r="ES73" s="752">
        <v>0</v>
      </c>
      <c r="ET73" s="752">
        <v>0</v>
      </c>
      <c r="EU73" s="752">
        <v>0</v>
      </c>
      <c r="EV73" s="752">
        <v>0</v>
      </c>
      <c r="EW73" s="752">
        <v>0</v>
      </c>
      <c r="EX73" s="751">
        <v>2</v>
      </c>
      <c r="EY73" s="751">
        <v>3</v>
      </c>
      <c r="EZ73" s="752">
        <v>0</v>
      </c>
      <c r="FA73" s="752">
        <v>0</v>
      </c>
      <c r="FB73" s="752">
        <v>0</v>
      </c>
      <c r="FC73" s="752">
        <v>0</v>
      </c>
      <c r="FD73" s="752">
        <v>0</v>
      </c>
      <c r="FE73" s="752">
        <v>0</v>
      </c>
      <c r="FF73" s="752">
        <v>0</v>
      </c>
      <c r="FG73" s="752">
        <v>0</v>
      </c>
      <c r="FH73" s="752">
        <v>0</v>
      </c>
      <c r="FI73" s="752">
        <v>0</v>
      </c>
      <c r="FJ73" s="751">
        <v>3</v>
      </c>
      <c r="FK73" s="751">
        <v>3</v>
      </c>
      <c r="FL73" s="751">
        <v>3</v>
      </c>
      <c r="FM73" s="752">
        <v>0</v>
      </c>
      <c r="FN73" s="752">
        <v>0</v>
      </c>
      <c r="FO73" s="752">
        <v>0</v>
      </c>
      <c r="FP73" s="752">
        <v>0</v>
      </c>
      <c r="FQ73" s="752">
        <v>0</v>
      </c>
      <c r="FR73" s="751">
        <v>1</v>
      </c>
      <c r="FS73" s="752">
        <v>0</v>
      </c>
      <c r="FT73" s="751">
        <v>1</v>
      </c>
      <c r="FU73" s="751">
        <v>1</v>
      </c>
      <c r="FV73" s="752">
        <v>0</v>
      </c>
      <c r="FW73" s="751">
        <v>3</v>
      </c>
      <c r="FX73" s="751">
        <v>3</v>
      </c>
      <c r="FY73" s="751">
        <v>6</v>
      </c>
      <c r="FZ73" s="752">
        <v>0</v>
      </c>
      <c r="GA73" s="752">
        <v>0</v>
      </c>
      <c r="GB73" s="752">
        <v>0</v>
      </c>
      <c r="GC73" s="752">
        <v>0</v>
      </c>
      <c r="GD73" s="752">
        <v>0</v>
      </c>
      <c r="GE73" s="752">
        <v>0</v>
      </c>
      <c r="GF73" s="752">
        <v>0</v>
      </c>
      <c r="GG73" s="752">
        <v>0</v>
      </c>
      <c r="GH73" s="752">
        <v>0</v>
      </c>
      <c r="GI73" s="752">
        <v>0</v>
      </c>
      <c r="GJ73" s="752">
        <v>0</v>
      </c>
      <c r="GK73" s="752">
        <v>0</v>
      </c>
      <c r="GL73" s="751">
        <v>1</v>
      </c>
      <c r="GM73" s="752">
        <v>0</v>
      </c>
      <c r="GN73" s="752">
        <v>0</v>
      </c>
      <c r="GO73" s="752">
        <v>0</v>
      </c>
      <c r="GP73" s="752">
        <v>0</v>
      </c>
      <c r="GQ73" s="752">
        <v>0</v>
      </c>
      <c r="GR73" s="752">
        <v>0</v>
      </c>
      <c r="GS73" s="752">
        <v>0</v>
      </c>
      <c r="GT73" s="752">
        <v>0</v>
      </c>
      <c r="GU73" s="752">
        <v>0</v>
      </c>
      <c r="GV73" s="752">
        <v>0</v>
      </c>
      <c r="GW73" s="751">
        <v>2</v>
      </c>
      <c r="GX73" s="752">
        <v>0</v>
      </c>
      <c r="GY73" s="752">
        <v>0</v>
      </c>
      <c r="GZ73" s="752">
        <v>0</v>
      </c>
      <c r="HA73" s="752">
        <v>0</v>
      </c>
      <c r="HB73" s="752">
        <v>0</v>
      </c>
      <c r="HC73" s="752">
        <v>0</v>
      </c>
      <c r="HD73" s="752">
        <v>0</v>
      </c>
      <c r="HE73" s="752">
        <v>0</v>
      </c>
      <c r="HF73" s="752">
        <v>0</v>
      </c>
      <c r="HG73" s="752">
        <v>0</v>
      </c>
      <c r="HH73" s="752">
        <v>0</v>
      </c>
      <c r="HI73" s="752">
        <v>0</v>
      </c>
      <c r="HJ73" s="752">
        <v>0</v>
      </c>
      <c r="HK73" s="752">
        <v>0</v>
      </c>
      <c r="HL73" s="752">
        <v>0</v>
      </c>
      <c r="HM73" s="752">
        <v>0</v>
      </c>
      <c r="HN73" s="752">
        <v>0</v>
      </c>
      <c r="HO73" s="752">
        <v>0</v>
      </c>
      <c r="HP73" s="752">
        <v>0</v>
      </c>
      <c r="HQ73" s="752">
        <v>0</v>
      </c>
      <c r="HR73" s="752">
        <v>0</v>
      </c>
      <c r="HS73" s="751">
        <v>1</v>
      </c>
      <c r="HT73" s="751">
        <v>1</v>
      </c>
      <c r="HU73" s="752">
        <v>0</v>
      </c>
      <c r="HV73" s="751">
        <v>8</v>
      </c>
      <c r="HW73" s="751">
        <v>7</v>
      </c>
      <c r="HX73" s="751">
        <v>20</v>
      </c>
      <c r="HY73" s="752">
        <v>0</v>
      </c>
      <c r="HZ73" s="752">
        <v>0</v>
      </c>
      <c r="IA73" s="752">
        <v>0</v>
      </c>
      <c r="IB73" s="752">
        <v>0</v>
      </c>
      <c r="IC73" s="752">
        <v>0</v>
      </c>
      <c r="ID73" s="752">
        <v>0</v>
      </c>
      <c r="IE73" s="751">
        <v>1</v>
      </c>
      <c r="IF73" s="751">
        <v>1</v>
      </c>
      <c r="IG73" s="752">
        <v>0</v>
      </c>
      <c r="IH73" s="752">
        <v>0</v>
      </c>
      <c r="II73" s="751">
        <v>1</v>
      </c>
      <c r="IJ73" s="751">
        <v>4</v>
      </c>
      <c r="IK73" s="751">
        <v>2</v>
      </c>
      <c r="IL73" s="751">
        <v>2</v>
      </c>
      <c r="IM73" s="752">
        <v>0</v>
      </c>
      <c r="IN73" s="752">
        <v>0</v>
      </c>
      <c r="IO73" s="752">
        <v>0</v>
      </c>
      <c r="IP73" s="752">
        <v>0</v>
      </c>
      <c r="IQ73" s="752">
        <v>0</v>
      </c>
      <c r="IR73" s="752">
        <v>0</v>
      </c>
      <c r="IS73" s="751">
        <v>1</v>
      </c>
      <c r="IT73" s="752">
        <v>0</v>
      </c>
      <c r="IU73" s="752">
        <v>0</v>
      </c>
      <c r="IV73" s="752">
        <v>0</v>
      </c>
      <c r="IW73" s="752">
        <v>0</v>
      </c>
      <c r="IX73" s="752">
        <v>0</v>
      </c>
      <c r="IY73" s="752">
        <v>0</v>
      </c>
      <c r="IZ73" s="752">
        <v>0</v>
      </c>
      <c r="JA73" s="752">
        <v>0</v>
      </c>
      <c r="JB73" s="752">
        <v>0</v>
      </c>
      <c r="JC73" s="752">
        <v>0</v>
      </c>
      <c r="JD73" s="752">
        <v>0</v>
      </c>
      <c r="JE73" s="752">
        <v>0</v>
      </c>
      <c r="JF73" s="752">
        <v>0</v>
      </c>
      <c r="JG73" s="752">
        <v>0</v>
      </c>
      <c r="JH73" s="752">
        <v>0</v>
      </c>
      <c r="JI73" s="752">
        <v>0</v>
      </c>
      <c r="JJ73" s="752">
        <v>0</v>
      </c>
      <c r="JK73" s="752">
        <v>0</v>
      </c>
      <c r="JL73" s="752">
        <v>0</v>
      </c>
      <c r="JM73" s="752">
        <v>0</v>
      </c>
      <c r="JN73" s="752">
        <v>0</v>
      </c>
      <c r="JO73" s="752">
        <v>0</v>
      </c>
      <c r="JP73" s="752">
        <v>0</v>
      </c>
      <c r="JQ73" s="752">
        <v>0</v>
      </c>
      <c r="JR73" s="752">
        <v>0</v>
      </c>
      <c r="JS73" s="752">
        <v>0</v>
      </c>
      <c r="JT73" s="752">
        <v>0</v>
      </c>
      <c r="JU73" s="752">
        <v>0</v>
      </c>
      <c r="JV73" s="751">
        <v>1</v>
      </c>
      <c r="JW73" s="752">
        <v>0</v>
      </c>
      <c r="JX73" s="752">
        <v>0</v>
      </c>
      <c r="JY73" s="752">
        <v>0</v>
      </c>
      <c r="JZ73" s="752">
        <v>0</v>
      </c>
      <c r="KA73" s="752">
        <v>0</v>
      </c>
      <c r="KB73" s="751">
        <v>1</v>
      </c>
      <c r="KC73" s="751">
        <v>1</v>
      </c>
      <c r="KD73" s="752">
        <v>0</v>
      </c>
      <c r="KE73" s="752">
        <v>0</v>
      </c>
      <c r="KF73" s="752">
        <v>0</v>
      </c>
      <c r="KG73" s="752">
        <v>0</v>
      </c>
      <c r="KH73" s="752">
        <v>0</v>
      </c>
      <c r="KI73" s="752">
        <v>0</v>
      </c>
      <c r="KJ73" s="752">
        <v>0</v>
      </c>
      <c r="KK73" s="751">
        <v>1</v>
      </c>
      <c r="KL73" s="752">
        <v>0</v>
      </c>
      <c r="KM73" s="752">
        <v>0</v>
      </c>
      <c r="KN73" s="752">
        <v>0</v>
      </c>
      <c r="KO73" s="751">
        <v>1</v>
      </c>
      <c r="KP73" s="751">
        <v>3</v>
      </c>
      <c r="KQ73" s="751">
        <v>3</v>
      </c>
      <c r="KR73" s="752">
        <v>0</v>
      </c>
      <c r="KS73" s="752">
        <v>0</v>
      </c>
      <c r="KT73" s="752">
        <v>0</v>
      </c>
      <c r="KU73" s="752">
        <v>0</v>
      </c>
      <c r="KV73" s="752">
        <v>0</v>
      </c>
      <c r="KW73" s="751">
        <v>1</v>
      </c>
      <c r="KX73" s="752">
        <v>0</v>
      </c>
      <c r="KY73" s="752">
        <v>0</v>
      </c>
      <c r="KZ73" s="752">
        <v>0</v>
      </c>
      <c r="LA73" s="752">
        <v>0</v>
      </c>
      <c r="LB73" s="751">
        <v>1</v>
      </c>
      <c r="LC73" s="751">
        <v>3</v>
      </c>
      <c r="LD73" s="751">
        <v>2</v>
      </c>
      <c r="LE73" s="752">
        <v>0</v>
      </c>
      <c r="LF73" s="752">
        <v>0</v>
      </c>
      <c r="LG73" s="752">
        <v>0</v>
      </c>
      <c r="LH73" s="752">
        <v>0</v>
      </c>
      <c r="LI73" s="752">
        <v>0</v>
      </c>
      <c r="LJ73" s="752">
        <v>0</v>
      </c>
      <c r="LK73" s="752">
        <v>0</v>
      </c>
      <c r="LL73" s="754">
        <v>0</v>
      </c>
    </row>
    <row r="74" spans="2:324" ht="15" customHeight="1">
      <c r="B74" s="994"/>
      <c r="C74" s="619" t="s">
        <v>33</v>
      </c>
      <c r="D74" s="750">
        <v>198</v>
      </c>
      <c r="E74" s="751">
        <v>198</v>
      </c>
      <c r="F74" s="752">
        <v>0</v>
      </c>
      <c r="G74" s="752">
        <v>0</v>
      </c>
      <c r="H74" s="752">
        <v>0</v>
      </c>
      <c r="I74" s="752">
        <v>0</v>
      </c>
      <c r="J74" s="752">
        <v>0</v>
      </c>
      <c r="K74" s="751">
        <v>1</v>
      </c>
      <c r="L74" s="752">
        <v>0</v>
      </c>
      <c r="M74" s="752">
        <v>0</v>
      </c>
      <c r="N74" s="752">
        <v>0</v>
      </c>
      <c r="O74" s="752">
        <v>0</v>
      </c>
      <c r="P74" s="752">
        <v>0</v>
      </c>
      <c r="Q74" s="751">
        <v>2</v>
      </c>
      <c r="R74" s="751">
        <v>5</v>
      </c>
      <c r="S74" s="751">
        <v>7</v>
      </c>
      <c r="T74" s="752">
        <v>0</v>
      </c>
      <c r="U74" s="752">
        <v>0</v>
      </c>
      <c r="V74" s="752">
        <v>0</v>
      </c>
      <c r="W74" s="752">
        <v>0</v>
      </c>
      <c r="X74" s="752">
        <v>0</v>
      </c>
      <c r="Y74" s="752">
        <v>0</v>
      </c>
      <c r="Z74" s="752">
        <v>0</v>
      </c>
      <c r="AA74" s="752">
        <v>0</v>
      </c>
      <c r="AB74" s="752">
        <v>0</v>
      </c>
      <c r="AC74" s="752">
        <v>0</v>
      </c>
      <c r="AD74" s="752">
        <v>0</v>
      </c>
      <c r="AE74" s="751">
        <v>1</v>
      </c>
      <c r="AF74" s="752">
        <v>0</v>
      </c>
      <c r="AG74" s="752">
        <v>0</v>
      </c>
      <c r="AH74" s="752">
        <v>0</v>
      </c>
      <c r="AI74" s="752">
        <v>0</v>
      </c>
      <c r="AJ74" s="752">
        <v>0</v>
      </c>
      <c r="AK74" s="752">
        <v>0</v>
      </c>
      <c r="AL74" s="752">
        <v>0</v>
      </c>
      <c r="AM74" s="752">
        <v>0</v>
      </c>
      <c r="AN74" s="752">
        <v>0</v>
      </c>
      <c r="AO74" s="752">
        <v>0</v>
      </c>
      <c r="AP74" s="752">
        <v>0</v>
      </c>
      <c r="AQ74" s="752">
        <v>0</v>
      </c>
      <c r="AR74" s="751">
        <v>1</v>
      </c>
      <c r="AS74" s="752">
        <v>0</v>
      </c>
      <c r="AT74" s="751">
        <v>1</v>
      </c>
      <c r="AU74" s="752">
        <v>0</v>
      </c>
      <c r="AV74" s="752">
        <v>0</v>
      </c>
      <c r="AW74" s="752">
        <v>0</v>
      </c>
      <c r="AX74" s="752">
        <v>0</v>
      </c>
      <c r="AY74" s="752">
        <v>0</v>
      </c>
      <c r="AZ74" s="752">
        <v>0</v>
      </c>
      <c r="BA74" s="752">
        <v>0</v>
      </c>
      <c r="BB74" s="752">
        <v>0</v>
      </c>
      <c r="BC74" s="752">
        <v>0</v>
      </c>
      <c r="BD74" s="752">
        <v>0</v>
      </c>
      <c r="BE74" s="752">
        <v>0</v>
      </c>
      <c r="BF74" s="751">
        <v>1</v>
      </c>
      <c r="BG74" s="751">
        <v>1</v>
      </c>
      <c r="BH74" s="752">
        <v>0</v>
      </c>
      <c r="BI74" s="752">
        <v>0</v>
      </c>
      <c r="BJ74" s="752">
        <v>0</v>
      </c>
      <c r="BK74" s="752">
        <v>0</v>
      </c>
      <c r="BL74" s="752">
        <v>0</v>
      </c>
      <c r="BM74" s="752">
        <v>0</v>
      </c>
      <c r="BN74" s="752">
        <v>0</v>
      </c>
      <c r="BO74" s="752">
        <v>0</v>
      </c>
      <c r="BP74" s="752">
        <v>0</v>
      </c>
      <c r="BQ74" s="752">
        <v>0</v>
      </c>
      <c r="BR74" s="752">
        <v>0</v>
      </c>
      <c r="BS74" s="751">
        <v>2</v>
      </c>
      <c r="BT74" s="752">
        <v>0</v>
      </c>
      <c r="BU74" s="751">
        <v>2</v>
      </c>
      <c r="BV74" s="752">
        <v>0</v>
      </c>
      <c r="BW74" s="752">
        <v>0</v>
      </c>
      <c r="BX74" s="752">
        <v>0</v>
      </c>
      <c r="BY74" s="752">
        <v>0</v>
      </c>
      <c r="BZ74" s="752">
        <v>0</v>
      </c>
      <c r="CA74" s="752">
        <v>0</v>
      </c>
      <c r="CB74" s="752">
        <v>0</v>
      </c>
      <c r="CC74" s="752">
        <v>0</v>
      </c>
      <c r="CD74" s="752">
        <v>0</v>
      </c>
      <c r="CE74" s="752">
        <v>0</v>
      </c>
      <c r="CF74" s="752">
        <v>0</v>
      </c>
      <c r="CG74" s="751">
        <v>2</v>
      </c>
      <c r="CH74" s="752">
        <v>0</v>
      </c>
      <c r="CI74" s="751">
        <v>1</v>
      </c>
      <c r="CJ74" s="752">
        <v>0</v>
      </c>
      <c r="CK74" s="752">
        <v>0</v>
      </c>
      <c r="CL74" s="752">
        <v>0</v>
      </c>
      <c r="CM74" s="752">
        <v>0</v>
      </c>
      <c r="CN74" s="752">
        <v>0</v>
      </c>
      <c r="CO74" s="751">
        <v>1</v>
      </c>
      <c r="CP74" s="752">
        <v>0</v>
      </c>
      <c r="CQ74" s="752">
        <v>0</v>
      </c>
      <c r="CR74" s="751">
        <v>2</v>
      </c>
      <c r="CS74" s="752">
        <v>0</v>
      </c>
      <c r="CT74" s="751">
        <v>5</v>
      </c>
      <c r="CU74" s="751">
        <v>1</v>
      </c>
      <c r="CV74" s="751">
        <v>6</v>
      </c>
      <c r="CW74" s="752">
        <v>0</v>
      </c>
      <c r="CX74" s="752">
        <v>0</v>
      </c>
      <c r="CY74" s="752">
        <v>0</v>
      </c>
      <c r="CZ74" s="752">
        <v>0</v>
      </c>
      <c r="DA74" s="752">
        <v>0</v>
      </c>
      <c r="DB74" s="752">
        <v>0</v>
      </c>
      <c r="DC74" s="752">
        <v>0</v>
      </c>
      <c r="DD74" s="752">
        <v>0</v>
      </c>
      <c r="DE74" s="751">
        <v>1</v>
      </c>
      <c r="DF74" s="752">
        <v>0</v>
      </c>
      <c r="DG74" s="752">
        <v>0</v>
      </c>
      <c r="DH74" s="751">
        <v>1</v>
      </c>
      <c r="DI74" s="751">
        <v>1</v>
      </c>
      <c r="DJ74" s="751">
        <v>2</v>
      </c>
      <c r="DK74" s="752">
        <v>0</v>
      </c>
      <c r="DL74" s="752">
        <v>0</v>
      </c>
      <c r="DM74" s="752">
        <v>0</v>
      </c>
      <c r="DN74" s="752">
        <v>0</v>
      </c>
      <c r="DO74" s="752">
        <v>0</v>
      </c>
      <c r="DP74" s="751">
        <v>1</v>
      </c>
      <c r="DQ74" s="752">
        <v>0</v>
      </c>
      <c r="DR74" s="751">
        <v>2</v>
      </c>
      <c r="DS74" s="751">
        <v>1</v>
      </c>
      <c r="DT74" s="751">
        <v>1</v>
      </c>
      <c r="DU74" s="751">
        <v>1</v>
      </c>
      <c r="DV74" s="751">
        <v>6</v>
      </c>
      <c r="DW74" s="751">
        <v>7</v>
      </c>
      <c r="DX74" s="751">
        <v>15</v>
      </c>
      <c r="DY74" s="752">
        <v>0</v>
      </c>
      <c r="DZ74" s="752">
        <v>0</v>
      </c>
      <c r="EA74" s="752">
        <v>0</v>
      </c>
      <c r="EB74" s="752">
        <v>0</v>
      </c>
      <c r="EC74" s="752">
        <v>0</v>
      </c>
      <c r="ED74" s="751">
        <v>1</v>
      </c>
      <c r="EE74" s="752">
        <v>0</v>
      </c>
      <c r="EF74" s="752">
        <v>0</v>
      </c>
      <c r="EG74" s="751">
        <v>1</v>
      </c>
      <c r="EH74" s="752">
        <v>0</v>
      </c>
      <c r="EI74" s="751">
        <v>6</v>
      </c>
      <c r="EJ74" s="751">
        <v>1</v>
      </c>
      <c r="EK74" s="751">
        <v>4</v>
      </c>
      <c r="EL74" s="752">
        <v>0</v>
      </c>
      <c r="EM74" s="752">
        <v>0</v>
      </c>
      <c r="EN74" s="752">
        <v>0</v>
      </c>
      <c r="EO74" s="752">
        <v>0</v>
      </c>
      <c r="EP74" s="752">
        <v>0</v>
      </c>
      <c r="EQ74" s="752">
        <v>0</v>
      </c>
      <c r="ER74" s="752">
        <v>0</v>
      </c>
      <c r="ES74" s="752">
        <v>0</v>
      </c>
      <c r="ET74" s="751">
        <v>1</v>
      </c>
      <c r="EU74" s="752">
        <v>0</v>
      </c>
      <c r="EV74" s="752">
        <v>0</v>
      </c>
      <c r="EW74" s="751">
        <v>2</v>
      </c>
      <c r="EX74" s="751">
        <v>3</v>
      </c>
      <c r="EY74" s="751">
        <v>2</v>
      </c>
      <c r="EZ74" s="752">
        <v>0</v>
      </c>
      <c r="FA74" s="752">
        <v>0</v>
      </c>
      <c r="FB74" s="752">
        <v>0</v>
      </c>
      <c r="FC74" s="752">
        <v>0</v>
      </c>
      <c r="FD74" s="752">
        <v>0</v>
      </c>
      <c r="FE74" s="752">
        <v>0</v>
      </c>
      <c r="FF74" s="751">
        <v>1</v>
      </c>
      <c r="FG74" s="752">
        <v>0</v>
      </c>
      <c r="FH74" s="752">
        <v>0</v>
      </c>
      <c r="FI74" s="752">
        <v>0</v>
      </c>
      <c r="FJ74" s="751">
        <v>2</v>
      </c>
      <c r="FK74" s="751">
        <v>1</v>
      </c>
      <c r="FL74" s="751">
        <v>1</v>
      </c>
      <c r="FM74" s="752">
        <v>0</v>
      </c>
      <c r="FN74" s="752">
        <v>0</v>
      </c>
      <c r="FO74" s="752">
        <v>0</v>
      </c>
      <c r="FP74" s="752">
        <v>0</v>
      </c>
      <c r="FQ74" s="751">
        <v>1</v>
      </c>
      <c r="FR74" s="752">
        <v>0</v>
      </c>
      <c r="FS74" s="752">
        <v>0</v>
      </c>
      <c r="FT74" s="751">
        <v>1</v>
      </c>
      <c r="FU74" s="752">
        <v>0</v>
      </c>
      <c r="FV74" s="751">
        <v>1</v>
      </c>
      <c r="FW74" s="751">
        <v>2</v>
      </c>
      <c r="FX74" s="751">
        <v>6</v>
      </c>
      <c r="FY74" s="751">
        <v>3</v>
      </c>
      <c r="FZ74" s="752">
        <v>0</v>
      </c>
      <c r="GA74" s="752">
        <v>0</v>
      </c>
      <c r="GB74" s="752">
        <v>0</v>
      </c>
      <c r="GC74" s="752">
        <v>0</v>
      </c>
      <c r="GD74" s="752">
        <v>0</v>
      </c>
      <c r="GE74" s="752">
        <v>0</v>
      </c>
      <c r="GF74" s="752">
        <v>0</v>
      </c>
      <c r="GG74" s="752">
        <v>0</v>
      </c>
      <c r="GH74" s="752">
        <v>0</v>
      </c>
      <c r="GI74" s="752">
        <v>0</v>
      </c>
      <c r="GJ74" s="752">
        <v>0</v>
      </c>
      <c r="GK74" s="752">
        <v>0</v>
      </c>
      <c r="GL74" s="752">
        <v>0</v>
      </c>
      <c r="GM74" s="752">
        <v>0</v>
      </c>
      <c r="GN74" s="752">
        <v>0</v>
      </c>
      <c r="GO74" s="752">
        <v>0</v>
      </c>
      <c r="GP74" s="752">
        <v>0</v>
      </c>
      <c r="GQ74" s="752">
        <v>0</v>
      </c>
      <c r="GR74" s="752">
        <v>0</v>
      </c>
      <c r="GS74" s="752">
        <v>0</v>
      </c>
      <c r="GT74" s="752">
        <v>0</v>
      </c>
      <c r="GU74" s="752">
        <v>0</v>
      </c>
      <c r="GV74" s="752">
        <v>0</v>
      </c>
      <c r="GW74" s="752">
        <v>0</v>
      </c>
      <c r="GX74" s="752">
        <v>0</v>
      </c>
      <c r="GY74" s="752">
        <v>0</v>
      </c>
      <c r="GZ74" s="752">
        <v>0</v>
      </c>
      <c r="HA74" s="752">
        <v>0</v>
      </c>
      <c r="HB74" s="752">
        <v>0</v>
      </c>
      <c r="HC74" s="752">
        <v>0</v>
      </c>
      <c r="HD74" s="752">
        <v>0</v>
      </c>
      <c r="HE74" s="752">
        <v>0</v>
      </c>
      <c r="HF74" s="752">
        <v>0</v>
      </c>
      <c r="HG74" s="752">
        <v>0</v>
      </c>
      <c r="HH74" s="752">
        <v>0</v>
      </c>
      <c r="HI74" s="752">
        <v>0</v>
      </c>
      <c r="HJ74" s="752">
        <v>0</v>
      </c>
      <c r="HK74" s="752">
        <v>0</v>
      </c>
      <c r="HL74" s="752">
        <v>0</v>
      </c>
      <c r="HM74" s="752">
        <v>0</v>
      </c>
      <c r="HN74" s="752">
        <v>0</v>
      </c>
      <c r="HO74" s="752">
        <v>0</v>
      </c>
      <c r="HP74" s="751">
        <v>2</v>
      </c>
      <c r="HQ74" s="751">
        <v>1</v>
      </c>
      <c r="HR74" s="751">
        <v>2</v>
      </c>
      <c r="HS74" s="751">
        <v>1</v>
      </c>
      <c r="HT74" s="752">
        <v>0</v>
      </c>
      <c r="HU74" s="751">
        <v>1</v>
      </c>
      <c r="HV74" s="751">
        <v>7</v>
      </c>
      <c r="HW74" s="751">
        <v>15</v>
      </c>
      <c r="HX74" s="751">
        <v>27</v>
      </c>
      <c r="HY74" s="752">
        <v>0</v>
      </c>
      <c r="HZ74" s="752">
        <v>0</v>
      </c>
      <c r="IA74" s="752">
        <v>0</v>
      </c>
      <c r="IB74" s="752">
        <v>0</v>
      </c>
      <c r="IC74" s="752">
        <v>0</v>
      </c>
      <c r="ID74" s="752">
        <v>0</v>
      </c>
      <c r="IE74" s="752">
        <v>0</v>
      </c>
      <c r="IF74" s="751">
        <v>1</v>
      </c>
      <c r="IG74" s="752">
        <v>0</v>
      </c>
      <c r="IH74" s="752">
        <v>0</v>
      </c>
      <c r="II74" s="751">
        <v>1</v>
      </c>
      <c r="IJ74" s="751">
        <v>3</v>
      </c>
      <c r="IK74" s="751">
        <v>4</v>
      </c>
      <c r="IL74" s="751">
        <v>2</v>
      </c>
      <c r="IM74" s="752">
        <v>0</v>
      </c>
      <c r="IN74" s="752">
        <v>0</v>
      </c>
      <c r="IO74" s="752">
        <v>0</v>
      </c>
      <c r="IP74" s="752">
        <v>0</v>
      </c>
      <c r="IQ74" s="752">
        <v>0</v>
      </c>
      <c r="IR74" s="752">
        <v>0</v>
      </c>
      <c r="IS74" s="752">
        <v>0</v>
      </c>
      <c r="IT74" s="752">
        <v>0</v>
      </c>
      <c r="IU74" s="752">
        <v>0</v>
      </c>
      <c r="IV74" s="752">
        <v>0</v>
      </c>
      <c r="IW74" s="752">
        <v>0</v>
      </c>
      <c r="IX74" s="752">
        <v>0</v>
      </c>
      <c r="IY74" s="752">
        <v>0</v>
      </c>
      <c r="IZ74" s="752">
        <v>0</v>
      </c>
      <c r="JA74" s="752">
        <v>0</v>
      </c>
      <c r="JB74" s="752">
        <v>0</v>
      </c>
      <c r="JC74" s="752">
        <v>0</v>
      </c>
      <c r="JD74" s="752">
        <v>0</v>
      </c>
      <c r="JE74" s="752">
        <v>0</v>
      </c>
      <c r="JF74" s="752">
        <v>0</v>
      </c>
      <c r="JG74" s="752">
        <v>0</v>
      </c>
      <c r="JH74" s="752">
        <v>0</v>
      </c>
      <c r="JI74" s="752">
        <v>0</v>
      </c>
      <c r="JJ74" s="752">
        <v>0</v>
      </c>
      <c r="JK74" s="752">
        <v>0</v>
      </c>
      <c r="JL74" s="752">
        <v>0</v>
      </c>
      <c r="JM74" s="752">
        <v>0</v>
      </c>
      <c r="JN74" s="751">
        <v>1</v>
      </c>
      <c r="JO74" s="752">
        <v>0</v>
      </c>
      <c r="JP74" s="751">
        <v>2</v>
      </c>
      <c r="JQ74" s="752">
        <v>0</v>
      </c>
      <c r="JR74" s="752">
        <v>0</v>
      </c>
      <c r="JS74" s="752">
        <v>0</v>
      </c>
      <c r="JT74" s="752">
        <v>0</v>
      </c>
      <c r="JU74" s="752">
        <v>0</v>
      </c>
      <c r="JV74" s="752">
        <v>0</v>
      </c>
      <c r="JW74" s="752">
        <v>0</v>
      </c>
      <c r="JX74" s="752">
        <v>0</v>
      </c>
      <c r="JY74" s="752">
        <v>0</v>
      </c>
      <c r="JZ74" s="752">
        <v>0</v>
      </c>
      <c r="KA74" s="752">
        <v>0</v>
      </c>
      <c r="KB74" s="752">
        <v>0</v>
      </c>
      <c r="KC74" s="752">
        <v>0</v>
      </c>
      <c r="KD74" s="752">
        <v>0</v>
      </c>
      <c r="KE74" s="752">
        <v>0</v>
      </c>
      <c r="KF74" s="752">
        <v>0</v>
      </c>
      <c r="KG74" s="752">
        <v>0</v>
      </c>
      <c r="KH74" s="752">
        <v>0</v>
      </c>
      <c r="KI74" s="752">
        <v>0</v>
      </c>
      <c r="KJ74" s="752">
        <v>0</v>
      </c>
      <c r="KK74" s="752">
        <v>0</v>
      </c>
      <c r="KL74" s="752">
        <v>0</v>
      </c>
      <c r="KM74" s="752">
        <v>0</v>
      </c>
      <c r="KN74" s="752">
        <v>0</v>
      </c>
      <c r="KO74" s="752">
        <v>0</v>
      </c>
      <c r="KP74" s="751">
        <v>2</v>
      </c>
      <c r="KQ74" s="751">
        <v>2</v>
      </c>
      <c r="KR74" s="752">
        <v>0</v>
      </c>
      <c r="KS74" s="752">
        <v>0</v>
      </c>
      <c r="KT74" s="752">
        <v>0</v>
      </c>
      <c r="KU74" s="752">
        <v>0</v>
      </c>
      <c r="KV74" s="752">
        <v>0</v>
      </c>
      <c r="KW74" s="752">
        <v>0</v>
      </c>
      <c r="KX74" s="751">
        <v>1</v>
      </c>
      <c r="KY74" s="752">
        <v>0</v>
      </c>
      <c r="KZ74" s="751">
        <v>2</v>
      </c>
      <c r="LA74" s="752">
        <v>0</v>
      </c>
      <c r="LB74" s="752">
        <v>0</v>
      </c>
      <c r="LC74" s="752">
        <v>0</v>
      </c>
      <c r="LD74" s="752">
        <v>0</v>
      </c>
      <c r="LE74" s="752">
        <v>0</v>
      </c>
      <c r="LF74" s="752">
        <v>0</v>
      </c>
      <c r="LG74" s="752">
        <v>0</v>
      </c>
      <c r="LH74" s="752">
        <v>0</v>
      </c>
      <c r="LI74" s="752">
        <v>0</v>
      </c>
      <c r="LJ74" s="752">
        <v>0</v>
      </c>
      <c r="LK74" s="752">
        <v>0</v>
      </c>
      <c r="LL74" s="754">
        <v>0</v>
      </c>
    </row>
    <row r="75" spans="2:324" ht="15" customHeight="1">
      <c r="B75" s="994" t="s">
        <v>224</v>
      </c>
      <c r="C75" s="619" t="s">
        <v>27</v>
      </c>
      <c r="D75" s="750">
        <v>1446</v>
      </c>
      <c r="E75" s="751">
        <v>1446</v>
      </c>
      <c r="F75" s="752">
        <v>0</v>
      </c>
      <c r="G75" s="752">
        <v>0</v>
      </c>
      <c r="H75" s="752">
        <v>0</v>
      </c>
      <c r="I75" s="752">
        <v>0</v>
      </c>
      <c r="J75" s="751">
        <v>2</v>
      </c>
      <c r="K75" s="751">
        <v>1</v>
      </c>
      <c r="L75" s="752">
        <v>0</v>
      </c>
      <c r="M75" s="751">
        <v>3</v>
      </c>
      <c r="N75" s="751">
        <v>2</v>
      </c>
      <c r="O75" s="751">
        <v>1</v>
      </c>
      <c r="P75" s="751">
        <v>3</v>
      </c>
      <c r="Q75" s="751">
        <v>10</v>
      </c>
      <c r="R75" s="751">
        <v>12</v>
      </c>
      <c r="S75" s="751">
        <v>49</v>
      </c>
      <c r="T75" s="752">
        <v>0</v>
      </c>
      <c r="U75" s="752">
        <v>0</v>
      </c>
      <c r="V75" s="752">
        <v>0</v>
      </c>
      <c r="W75" s="752">
        <v>0</v>
      </c>
      <c r="X75" s="752">
        <v>0</v>
      </c>
      <c r="Y75" s="751">
        <v>1</v>
      </c>
      <c r="Z75" s="752">
        <v>0</v>
      </c>
      <c r="AA75" s="752">
        <v>0</v>
      </c>
      <c r="AB75" s="752">
        <v>0</v>
      </c>
      <c r="AC75" s="752">
        <v>0</v>
      </c>
      <c r="AD75" s="752">
        <v>0</v>
      </c>
      <c r="AE75" s="751">
        <v>4</v>
      </c>
      <c r="AF75" s="751">
        <v>7</v>
      </c>
      <c r="AG75" s="751">
        <v>11</v>
      </c>
      <c r="AH75" s="752">
        <v>0</v>
      </c>
      <c r="AI75" s="752">
        <v>0</v>
      </c>
      <c r="AJ75" s="752">
        <v>0</v>
      </c>
      <c r="AK75" s="752">
        <v>0</v>
      </c>
      <c r="AL75" s="751">
        <v>1</v>
      </c>
      <c r="AM75" s="751">
        <v>1</v>
      </c>
      <c r="AN75" s="751">
        <v>2</v>
      </c>
      <c r="AO75" s="752">
        <v>0</v>
      </c>
      <c r="AP75" s="751">
        <v>1</v>
      </c>
      <c r="AQ75" s="752">
        <v>0</v>
      </c>
      <c r="AR75" s="751">
        <v>4</v>
      </c>
      <c r="AS75" s="751">
        <v>2</v>
      </c>
      <c r="AT75" s="751">
        <v>12</v>
      </c>
      <c r="AU75" s="752">
        <v>0</v>
      </c>
      <c r="AV75" s="752">
        <v>0</v>
      </c>
      <c r="AW75" s="752">
        <v>0</v>
      </c>
      <c r="AX75" s="752">
        <v>0</v>
      </c>
      <c r="AY75" s="752">
        <v>0</v>
      </c>
      <c r="AZ75" s="752">
        <v>0</v>
      </c>
      <c r="BA75" s="752">
        <v>0</v>
      </c>
      <c r="BB75" s="751">
        <v>1</v>
      </c>
      <c r="BC75" s="752">
        <v>0</v>
      </c>
      <c r="BD75" s="752">
        <v>0</v>
      </c>
      <c r="BE75" s="751">
        <v>2</v>
      </c>
      <c r="BF75" s="751">
        <v>2</v>
      </c>
      <c r="BG75" s="751">
        <v>13</v>
      </c>
      <c r="BH75" s="752">
        <v>0</v>
      </c>
      <c r="BI75" s="752">
        <v>0</v>
      </c>
      <c r="BJ75" s="752">
        <v>0</v>
      </c>
      <c r="BK75" s="752">
        <v>0</v>
      </c>
      <c r="BL75" s="752">
        <v>0</v>
      </c>
      <c r="BM75" s="752">
        <v>0</v>
      </c>
      <c r="BN75" s="751">
        <v>1</v>
      </c>
      <c r="BO75" s="751">
        <v>1</v>
      </c>
      <c r="BP75" s="751">
        <v>1</v>
      </c>
      <c r="BQ75" s="751">
        <v>3</v>
      </c>
      <c r="BR75" s="751">
        <v>1</v>
      </c>
      <c r="BS75" s="751">
        <v>6</v>
      </c>
      <c r="BT75" s="751">
        <v>8</v>
      </c>
      <c r="BU75" s="751">
        <v>19</v>
      </c>
      <c r="BV75" s="752">
        <v>0</v>
      </c>
      <c r="BW75" s="752">
        <v>0</v>
      </c>
      <c r="BX75" s="752">
        <v>0</v>
      </c>
      <c r="BY75" s="752">
        <v>0</v>
      </c>
      <c r="BZ75" s="752">
        <v>0</v>
      </c>
      <c r="CA75" s="752">
        <v>0</v>
      </c>
      <c r="CB75" s="751">
        <v>4</v>
      </c>
      <c r="CC75" s="751">
        <v>1</v>
      </c>
      <c r="CD75" s="751">
        <v>2</v>
      </c>
      <c r="CE75" s="751">
        <v>2</v>
      </c>
      <c r="CF75" s="751">
        <v>1</v>
      </c>
      <c r="CG75" s="751">
        <v>2</v>
      </c>
      <c r="CH75" s="751">
        <v>4</v>
      </c>
      <c r="CI75" s="751">
        <v>20</v>
      </c>
      <c r="CJ75" s="752">
        <v>0</v>
      </c>
      <c r="CK75" s="752">
        <v>0</v>
      </c>
      <c r="CL75" s="752">
        <v>0</v>
      </c>
      <c r="CM75" s="751">
        <v>1</v>
      </c>
      <c r="CN75" s="752">
        <v>0</v>
      </c>
      <c r="CO75" s="751">
        <v>1</v>
      </c>
      <c r="CP75" s="751">
        <v>1</v>
      </c>
      <c r="CQ75" s="751">
        <v>3</v>
      </c>
      <c r="CR75" s="751">
        <v>3</v>
      </c>
      <c r="CS75" s="751">
        <v>2</v>
      </c>
      <c r="CT75" s="751">
        <v>6</v>
      </c>
      <c r="CU75" s="751">
        <v>15</v>
      </c>
      <c r="CV75" s="751">
        <v>28</v>
      </c>
      <c r="CW75" s="752">
        <v>0</v>
      </c>
      <c r="CX75" s="752">
        <v>0</v>
      </c>
      <c r="CY75" s="752">
        <v>0</v>
      </c>
      <c r="CZ75" s="752">
        <v>0</v>
      </c>
      <c r="DA75" s="751">
        <v>1</v>
      </c>
      <c r="DB75" s="751">
        <v>2</v>
      </c>
      <c r="DC75" s="751">
        <v>1</v>
      </c>
      <c r="DD75" s="752">
        <v>0</v>
      </c>
      <c r="DE75" s="751">
        <v>4</v>
      </c>
      <c r="DF75" s="751">
        <v>1</v>
      </c>
      <c r="DG75" s="751">
        <v>4</v>
      </c>
      <c r="DH75" s="751">
        <v>7</v>
      </c>
      <c r="DI75" s="751">
        <v>6</v>
      </c>
      <c r="DJ75" s="751">
        <v>9</v>
      </c>
      <c r="DK75" s="752">
        <v>0</v>
      </c>
      <c r="DL75" s="752">
        <v>0</v>
      </c>
      <c r="DM75" s="752">
        <v>0</v>
      </c>
      <c r="DN75" s="752">
        <v>0</v>
      </c>
      <c r="DO75" s="752">
        <v>0</v>
      </c>
      <c r="DP75" s="751">
        <v>8</v>
      </c>
      <c r="DQ75" s="751">
        <v>13</v>
      </c>
      <c r="DR75" s="751">
        <v>13</v>
      </c>
      <c r="DS75" s="751">
        <v>17</v>
      </c>
      <c r="DT75" s="751">
        <v>10</v>
      </c>
      <c r="DU75" s="751">
        <v>11</v>
      </c>
      <c r="DV75" s="751">
        <v>50</v>
      </c>
      <c r="DW75" s="751">
        <v>88</v>
      </c>
      <c r="DX75" s="751">
        <v>118</v>
      </c>
      <c r="DY75" s="752">
        <v>0</v>
      </c>
      <c r="DZ75" s="752">
        <v>0</v>
      </c>
      <c r="EA75" s="752">
        <v>0</v>
      </c>
      <c r="EB75" s="752">
        <v>0</v>
      </c>
      <c r="EC75" s="752">
        <v>0</v>
      </c>
      <c r="ED75" s="752">
        <v>0</v>
      </c>
      <c r="EE75" s="751">
        <v>2</v>
      </c>
      <c r="EF75" s="751">
        <v>1</v>
      </c>
      <c r="EG75" s="751">
        <v>2</v>
      </c>
      <c r="EH75" s="751">
        <v>3</v>
      </c>
      <c r="EI75" s="751">
        <v>3</v>
      </c>
      <c r="EJ75" s="751">
        <v>8</v>
      </c>
      <c r="EK75" s="751">
        <v>41</v>
      </c>
      <c r="EL75" s="752">
        <v>0</v>
      </c>
      <c r="EM75" s="752">
        <v>0</v>
      </c>
      <c r="EN75" s="752">
        <v>0</v>
      </c>
      <c r="EO75" s="752">
        <v>0</v>
      </c>
      <c r="EP75" s="752">
        <v>0</v>
      </c>
      <c r="EQ75" s="751">
        <v>2</v>
      </c>
      <c r="ER75" s="751">
        <v>2</v>
      </c>
      <c r="ES75" s="751">
        <v>1</v>
      </c>
      <c r="ET75" s="751">
        <v>1</v>
      </c>
      <c r="EU75" s="751">
        <v>4</v>
      </c>
      <c r="EV75" s="752">
        <v>0</v>
      </c>
      <c r="EW75" s="751">
        <v>8</v>
      </c>
      <c r="EX75" s="751">
        <v>6</v>
      </c>
      <c r="EY75" s="751">
        <v>32</v>
      </c>
      <c r="EZ75" s="752">
        <v>0</v>
      </c>
      <c r="FA75" s="752">
        <v>0</v>
      </c>
      <c r="FB75" s="752">
        <v>0</v>
      </c>
      <c r="FC75" s="752">
        <v>0</v>
      </c>
      <c r="FD75" s="751">
        <v>2</v>
      </c>
      <c r="FE75" s="751">
        <v>1</v>
      </c>
      <c r="FF75" s="751">
        <v>5</v>
      </c>
      <c r="FG75" s="751">
        <v>1</v>
      </c>
      <c r="FH75" s="751">
        <v>2</v>
      </c>
      <c r="FI75" s="751">
        <v>1</v>
      </c>
      <c r="FJ75" s="751">
        <v>11</v>
      </c>
      <c r="FK75" s="751">
        <v>11</v>
      </c>
      <c r="FL75" s="751">
        <v>20</v>
      </c>
      <c r="FM75" s="752">
        <v>0</v>
      </c>
      <c r="FN75" s="752">
        <v>0</v>
      </c>
      <c r="FO75" s="752">
        <v>0</v>
      </c>
      <c r="FP75" s="751">
        <v>1</v>
      </c>
      <c r="FQ75" s="751">
        <v>1</v>
      </c>
      <c r="FR75" s="751">
        <v>1</v>
      </c>
      <c r="FS75" s="751">
        <v>2</v>
      </c>
      <c r="FT75" s="751">
        <v>5</v>
      </c>
      <c r="FU75" s="751">
        <v>1</v>
      </c>
      <c r="FV75" s="751">
        <v>6</v>
      </c>
      <c r="FW75" s="751">
        <v>13</v>
      </c>
      <c r="FX75" s="751">
        <v>33</v>
      </c>
      <c r="FY75" s="751">
        <v>49</v>
      </c>
      <c r="FZ75" s="752">
        <v>0</v>
      </c>
      <c r="GA75" s="752">
        <v>0</v>
      </c>
      <c r="GB75" s="752">
        <v>0</v>
      </c>
      <c r="GC75" s="752">
        <v>0</v>
      </c>
      <c r="GD75" s="752">
        <v>0</v>
      </c>
      <c r="GE75" s="752">
        <v>0</v>
      </c>
      <c r="GF75" s="751">
        <v>1</v>
      </c>
      <c r="GG75" s="752">
        <v>0</v>
      </c>
      <c r="GH75" s="751">
        <v>2</v>
      </c>
      <c r="GI75" s="752">
        <v>0</v>
      </c>
      <c r="GJ75" s="752">
        <v>0</v>
      </c>
      <c r="GK75" s="752">
        <v>0</v>
      </c>
      <c r="GL75" s="751">
        <v>1</v>
      </c>
      <c r="GM75" s="751">
        <v>6</v>
      </c>
      <c r="GN75" s="752">
        <v>0</v>
      </c>
      <c r="GO75" s="752">
        <v>0</v>
      </c>
      <c r="GP75" s="752">
        <v>0</v>
      </c>
      <c r="GQ75" s="752">
        <v>0</v>
      </c>
      <c r="GR75" s="752">
        <v>0</v>
      </c>
      <c r="GS75" s="752">
        <v>0</v>
      </c>
      <c r="GT75" s="752">
        <v>0</v>
      </c>
      <c r="GU75" s="751">
        <v>1</v>
      </c>
      <c r="GV75" s="752">
        <v>0</v>
      </c>
      <c r="GW75" s="752">
        <v>0</v>
      </c>
      <c r="GX75" s="751">
        <v>1</v>
      </c>
      <c r="GY75" s="751">
        <v>3</v>
      </c>
      <c r="GZ75" s="752">
        <v>0</v>
      </c>
      <c r="HA75" s="752">
        <v>0</v>
      </c>
      <c r="HB75" s="752">
        <v>0</v>
      </c>
      <c r="HC75" s="752">
        <v>0</v>
      </c>
      <c r="HD75" s="752">
        <v>0</v>
      </c>
      <c r="HE75" s="751">
        <v>1</v>
      </c>
      <c r="HF75" s="751">
        <v>1</v>
      </c>
      <c r="HG75" s="752">
        <v>0</v>
      </c>
      <c r="HH75" s="752">
        <v>0</v>
      </c>
      <c r="HI75" s="752">
        <v>0</v>
      </c>
      <c r="HJ75" s="751">
        <v>1</v>
      </c>
      <c r="HK75" s="751">
        <v>5</v>
      </c>
      <c r="HL75" s="752">
        <v>0</v>
      </c>
      <c r="HM75" s="752">
        <v>0</v>
      </c>
      <c r="HN75" s="752">
        <v>0</v>
      </c>
      <c r="HO75" s="752">
        <v>0</v>
      </c>
      <c r="HP75" s="751">
        <v>3</v>
      </c>
      <c r="HQ75" s="751">
        <v>4</v>
      </c>
      <c r="HR75" s="751">
        <v>6</v>
      </c>
      <c r="HS75" s="751">
        <v>12</v>
      </c>
      <c r="HT75" s="751">
        <v>16</v>
      </c>
      <c r="HU75" s="751">
        <v>10</v>
      </c>
      <c r="HV75" s="751">
        <v>48</v>
      </c>
      <c r="HW75" s="751">
        <v>67</v>
      </c>
      <c r="HX75" s="751">
        <v>179</v>
      </c>
      <c r="HY75" s="752">
        <v>0</v>
      </c>
      <c r="HZ75" s="752">
        <v>0</v>
      </c>
      <c r="IA75" s="752">
        <v>0</v>
      </c>
      <c r="IB75" s="752">
        <v>0</v>
      </c>
      <c r="IC75" s="752">
        <v>0</v>
      </c>
      <c r="ID75" s="752">
        <v>0</v>
      </c>
      <c r="IE75" s="751">
        <v>1</v>
      </c>
      <c r="IF75" s="751">
        <v>1</v>
      </c>
      <c r="IG75" s="752">
        <v>0</v>
      </c>
      <c r="IH75" s="751">
        <v>1</v>
      </c>
      <c r="II75" s="751">
        <v>1</v>
      </c>
      <c r="IJ75" s="751">
        <v>10</v>
      </c>
      <c r="IK75" s="751">
        <v>15</v>
      </c>
      <c r="IL75" s="751">
        <v>25</v>
      </c>
      <c r="IM75" s="752">
        <v>0</v>
      </c>
      <c r="IN75" s="752">
        <v>0</v>
      </c>
      <c r="IO75" s="752">
        <v>0</v>
      </c>
      <c r="IP75" s="752">
        <v>0</v>
      </c>
      <c r="IQ75" s="752">
        <v>0</v>
      </c>
      <c r="IR75" s="752">
        <v>0</v>
      </c>
      <c r="IS75" s="752">
        <v>0</v>
      </c>
      <c r="IT75" s="751">
        <v>1</v>
      </c>
      <c r="IU75" s="751">
        <v>1</v>
      </c>
      <c r="IV75" s="752">
        <v>0</v>
      </c>
      <c r="IW75" s="751">
        <v>1</v>
      </c>
      <c r="IX75" s="751">
        <v>1</v>
      </c>
      <c r="IY75" s="751">
        <v>4</v>
      </c>
      <c r="IZ75" s="752">
        <v>0</v>
      </c>
      <c r="JA75" s="752">
        <v>0</v>
      </c>
      <c r="JB75" s="752">
        <v>0</v>
      </c>
      <c r="JC75" s="751">
        <v>1</v>
      </c>
      <c r="JD75" s="751">
        <v>1</v>
      </c>
      <c r="JE75" s="752">
        <v>0</v>
      </c>
      <c r="JF75" s="752">
        <v>0</v>
      </c>
      <c r="JG75" s="752">
        <v>0</v>
      </c>
      <c r="JH75" s="752">
        <v>0</v>
      </c>
      <c r="JI75" s="752">
        <v>0</v>
      </c>
      <c r="JJ75" s="752">
        <v>0</v>
      </c>
      <c r="JK75" s="752">
        <v>0</v>
      </c>
      <c r="JL75" s="752">
        <v>0</v>
      </c>
      <c r="JM75" s="752">
        <v>0</v>
      </c>
      <c r="JN75" s="751">
        <v>1</v>
      </c>
      <c r="JO75" s="752">
        <v>0</v>
      </c>
      <c r="JP75" s="752">
        <v>0</v>
      </c>
      <c r="JQ75" s="751">
        <v>1</v>
      </c>
      <c r="JR75" s="751">
        <v>1</v>
      </c>
      <c r="JS75" s="752">
        <v>0</v>
      </c>
      <c r="JT75" s="752">
        <v>0</v>
      </c>
      <c r="JU75" s="752">
        <v>0</v>
      </c>
      <c r="JV75" s="752">
        <v>0</v>
      </c>
      <c r="JW75" s="752">
        <v>0</v>
      </c>
      <c r="JX75" s="752">
        <v>0</v>
      </c>
      <c r="JY75" s="751">
        <v>1</v>
      </c>
      <c r="JZ75" s="752">
        <v>0</v>
      </c>
      <c r="KA75" s="752">
        <v>0</v>
      </c>
      <c r="KB75" s="751">
        <v>3</v>
      </c>
      <c r="KC75" s="751">
        <v>2</v>
      </c>
      <c r="KD75" s="751">
        <v>1</v>
      </c>
      <c r="KE75" s="752">
        <v>0</v>
      </c>
      <c r="KF75" s="752">
        <v>0</v>
      </c>
      <c r="KG75" s="752">
        <v>0</v>
      </c>
      <c r="KH75" s="752">
        <v>0</v>
      </c>
      <c r="KI75" s="751">
        <v>2</v>
      </c>
      <c r="KJ75" s="751">
        <v>1</v>
      </c>
      <c r="KK75" s="751">
        <v>3</v>
      </c>
      <c r="KL75" s="751">
        <v>4</v>
      </c>
      <c r="KM75" s="752">
        <v>0</v>
      </c>
      <c r="KN75" s="752">
        <v>0</v>
      </c>
      <c r="KO75" s="751">
        <v>9</v>
      </c>
      <c r="KP75" s="751">
        <v>8</v>
      </c>
      <c r="KQ75" s="751">
        <v>18</v>
      </c>
      <c r="KR75" s="752">
        <v>0</v>
      </c>
      <c r="KS75" s="752">
        <v>0</v>
      </c>
      <c r="KT75" s="752">
        <v>0</v>
      </c>
      <c r="KU75" s="752">
        <v>0</v>
      </c>
      <c r="KV75" s="751">
        <v>2</v>
      </c>
      <c r="KW75" s="751">
        <v>3</v>
      </c>
      <c r="KX75" s="751">
        <v>3</v>
      </c>
      <c r="KY75" s="751">
        <v>1</v>
      </c>
      <c r="KZ75" s="751">
        <v>1</v>
      </c>
      <c r="LA75" s="751">
        <v>2</v>
      </c>
      <c r="LB75" s="751">
        <v>3</v>
      </c>
      <c r="LC75" s="751">
        <v>5</v>
      </c>
      <c r="LD75" s="751">
        <v>11</v>
      </c>
      <c r="LE75" s="752">
        <v>0</v>
      </c>
      <c r="LF75" s="752">
        <v>0</v>
      </c>
      <c r="LG75" s="752">
        <v>0</v>
      </c>
      <c r="LH75" s="752">
        <v>0</v>
      </c>
      <c r="LI75" s="752">
        <v>0</v>
      </c>
      <c r="LJ75" s="752">
        <v>0</v>
      </c>
      <c r="LK75" s="752">
        <v>0</v>
      </c>
      <c r="LL75" s="754">
        <v>0</v>
      </c>
    </row>
    <row r="76" spans="2:324" ht="15" customHeight="1">
      <c r="B76" s="994"/>
      <c r="C76" s="619" t="s">
        <v>32</v>
      </c>
      <c r="D76" s="750">
        <v>776</v>
      </c>
      <c r="E76" s="751">
        <v>776</v>
      </c>
      <c r="F76" s="752">
        <v>0</v>
      </c>
      <c r="G76" s="752">
        <v>0</v>
      </c>
      <c r="H76" s="752">
        <v>0</v>
      </c>
      <c r="I76" s="752">
        <v>0</v>
      </c>
      <c r="J76" s="752">
        <v>0</v>
      </c>
      <c r="K76" s="752">
        <v>0</v>
      </c>
      <c r="L76" s="752">
        <v>0</v>
      </c>
      <c r="M76" s="751">
        <v>1</v>
      </c>
      <c r="N76" s="752">
        <v>0</v>
      </c>
      <c r="O76" s="752">
        <v>0</v>
      </c>
      <c r="P76" s="751">
        <v>1</v>
      </c>
      <c r="Q76" s="751">
        <v>3</v>
      </c>
      <c r="R76" s="751">
        <v>9</v>
      </c>
      <c r="S76" s="751">
        <v>22</v>
      </c>
      <c r="T76" s="752">
        <v>0</v>
      </c>
      <c r="U76" s="752">
        <v>0</v>
      </c>
      <c r="V76" s="752">
        <v>0</v>
      </c>
      <c r="W76" s="752">
        <v>0</v>
      </c>
      <c r="X76" s="752">
        <v>0</v>
      </c>
      <c r="Y76" s="752">
        <v>0</v>
      </c>
      <c r="Z76" s="752">
        <v>0</v>
      </c>
      <c r="AA76" s="752">
        <v>0</v>
      </c>
      <c r="AB76" s="752">
        <v>0</v>
      </c>
      <c r="AC76" s="752">
        <v>0</v>
      </c>
      <c r="AD76" s="752">
        <v>0</v>
      </c>
      <c r="AE76" s="751">
        <v>3</v>
      </c>
      <c r="AF76" s="751">
        <v>6</v>
      </c>
      <c r="AG76" s="751">
        <v>9</v>
      </c>
      <c r="AH76" s="752">
        <v>0</v>
      </c>
      <c r="AI76" s="752">
        <v>0</v>
      </c>
      <c r="AJ76" s="752">
        <v>0</v>
      </c>
      <c r="AK76" s="752">
        <v>0</v>
      </c>
      <c r="AL76" s="751">
        <v>1</v>
      </c>
      <c r="AM76" s="752">
        <v>0</v>
      </c>
      <c r="AN76" s="751">
        <v>1</v>
      </c>
      <c r="AO76" s="752">
        <v>0</v>
      </c>
      <c r="AP76" s="751">
        <v>1</v>
      </c>
      <c r="AQ76" s="752">
        <v>0</v>
      </c>
      <c r="AR76" s="751">
        <v>2</v>
      </c>
      <c r="AS76" s="752">
        <v>0</v>
      </c>
      <c r="AT76" s="751">
        <v>8</v>
      </c>
      <c r="AU76" s="752">
        <v>0</v>
      </c>
      <c r="AV76" s="752">
        <v>0</v>
      </c>
      <c r="AW76" s="752">
        <v>0</v>
      </c>
      <c r="AX76" s="752">
        <v>0</v>
      </c>
      <c r="AY76" s="752">
        <v>0</v>
      </c>
      <c r="AZ76" s="752">
        <v>0</v>
      </c>
      <c r="BA76" s="752">
        <v>0</v>
      </c>
      <c r="BB76" s="751">
        <v>1</v>
      </c>
      <c r="BC76" s="752">
        <v>0</v>
      </c>
      <c r="BD76" s="752">
        <v>0</v>
      </c>
      <c r="BE76" s="752">
        <v>0</v>
      </c>
      <c r="BF76" s="751">
        <v>1</v>
      </c>
      <c r="BG76" s="751">
        <v>9</v>
      </c>
      <c r="BH76" s="752">
        <v>0</v>
      </c>
      <c r="BI76" s="752">
        <v>0</v>
      </c>
      <c r="BJ76" s="752">
        <v>0</v>
      </c>
      <c r="BK76" s="752">
        <v>0</v>
      </c>
      <c r="BL76" s="752">
        <v>0</v>
      </c>
      <c r="BM76" s="752">
        <v>0</v>
      </c>
      <c r="BN76" s="752">
        <v>0</v>
      </c>
      <c r="BO76" s="752">
        <v>0</v>
      </c>
      <c r="BP76" s="752">
        <v>0</v>
      </c>
      <c r="BQ76" s="751">
        <v>1</v>
      </c>
      <c r="BR76" s="751">
        <v>1</v>
      </c>
      <c r="BS76" s="751">
        <v>5</v>
      </c>
      <c r="BT76" s="751">
        <v>3</v>
      </c>
      <c r="BU76" s="751">
        <v>12</v>
      </c>
      <c r="BV76" s="752">
        <v>0</v>
      </c>
      <c r="BW76" s="752">
        <v>0</v>
      </c>
      <c r="BX76" s="752">
        <v>0</v>
      </c>
      <c r="BY76" s="752">
        <v>0</v>
      </c>
      <c r="BZ76" s="752">
        <v>0</v>
      </c>
      <c r="CA76" s="752">
        <v>0</v>
      </c>
      <c r="CB76" s="751">
        <v>3</v>
      </c>
      <c r="CC76" s="752">
        <v>0</v>
      </c>
      <c r="CD76" s="751">
        <v>2</v>
      </c>
      <c r="CE76" s="751">
        <v>1</v>
      </c>
      <c r="CF76" s="751">
        <v>1</v>
      </c>
      <c r="CG76" s="752">
        <v>0</v>
      </c>
      <c r="CH76" s="751">
        <v>1</v>
      </c>
      <c r="CI76" s="751">
        <v>13</v>
      </c>
      <c r="CJ76" s="752">
        <v>0</v>
      </c>
      <c r="CK76" s="752">
        <v>0</v>
      </c>
      <c r="CL76" s="752">
        <v>0</v>
      </c>
      <c r="CM76" s="751">
        <v>1</v>
      </c>
      <c r="CN76" s="752">
        <v>0</v>
      </c>
      <c r="CO76" s="751">
        <v>1</v>
      </c>
      <c r="CP76" s="751">
        <v>1</v>
      </c>
      <c r="CQ76" s="751">
        <v>2</v>
      </c>
      <c r="CR76" s="751">
        <v>3</v>
      </c>
      <c r="CS76" s="751">
        <v>2</v>
      </c>
      <c r="CT76" s="751">
        <v>3</v>
      </c>
      <c r="CU76" s="751">
        <v>9</v>
      </c>
      <c r="CV76" s="751">
        <v>14</v>
      </c>
      <c r="CW76" s="752">
        <v>0</v>
      </c>
      <c r="CX76" s="752">
        <v>0</v>
      </c>
      <c r="CY76" s="752">
        <v>0</v>
      </c>
      <c r="CZ76" s="752">
        <v>0</v>
      </c>
      <c r="DA76" s="752">
        <v>0</v>
      </c>
      <c r="DB76" s="751">
        <v>1</v>
      </c>
      <c r="DC76" s="752">
        <v>0</v>
      </c>
      <c r="DD76" s="752">
        <v>0</v>
      </c>
      <c r="DE76" s="751">
        <v>1</v>
      </c>
      <c r="DF76" s="752">
        <v>0</v>
      </c>
      <c r="DG76" s="751">
        <v>4</v>
      </c>
      <c r="DH76" s="751">
        <v>4</v>
      </c>
      <c r="DI76" s="751">
        <v>3</v>
      </c>
      <c r="DJ76" s="751">
        <v>6</v>
      </c>
      <c r="DK76" s="752">
        <v>0</v>
      </c>
      <c r="DL76" s="752">
        <v>0</v>
      </c>
      <c r="DM76" s="752">
        <v>0</v>
      </c>
      <c r="DN76" s="752">
        <v>0</v>
      </c>
      <c r="DO76" s="752">
        <v>0</v>
      </c>
      <c r="DP76" s="751">
        <v>5</v>
      </c>
      <c r="DQ76" s="751">
        <v>10</v>
      </c>
      <c r="DR76" s="751">
        <v>6</v>
      </c>
      <c r="DS76" s="751">
        <v>10</v>
      </c>
      <c r="DT76" s="751">
        <v>10</v>
      </c>
      <c r="DU76" s="751">
        <v>6</v>
      </c>
      <c r="DV76" s="751">
        <v>28</v>
      </c>
      <c r="DW76" s="751">
        <v>41</v>
      </c>
      <c r="DX76" s="751">
        <v>72</v>
      </c>
      <c r="DY76" s="752">
        <v>0</v>
      </c>
      <c r="DZ76" s="752">
        <v>0</v>
      </c>
      <c r="EA76" s="752">
        <v>0</v>
      </c>
      <c r="EB76" s="752">
        <v>0</v>
      </c>
      <c r="EC76" s="752">
        <v>0</v>
      </c>
      <c r="ED76" s="752">
        <v>0</v>
      </c>
      <c r="EE76" s="751">
        <v>1</v>
      </c>
      <c r="EF76" s="752">
        <v>0</v>
      </c>
      <c r="EG76" s="751">
        <v>2</v>
      </c>
      <c r="EH76" s="751">
        <v>2</v>
      </c>
      <c r="EI76" s="752">
        <v>0</v>
      </c>
      <c r="EJ76" s="751">
        <v>4</v>
      </c>
      <c r="EK76" s="751">
        <v>20</v>
      </c>
      <c r="EL76" s="752">
        <v>0</v>
      </c>
      <c r="EM76" s="752">
        <v>0</v>
      </c>
      <c r="EN76" s="752">
        <v>0</v>
      </c>
      <c r="EO76" s="752">
        <v>0</v>
      </c>
      <c r="EP76" s="752">
        <v>0</v>
      </c>
      <c r="EQ76" s="751">
        <v>1</v>
      </c>
      <c r="ER76" s="751">
        <v>1</v>
      </c>
      <c r="ES76" s="751">
        <v>1</v>
      </c>
      <c r="ET76" s="751">
        <v>1</v>
      </c>
      <c r="EU76" s="751">
        <v>3</v>
      </c>
      <c r="EV76" s="752">
        <v>0</v>
      </c>
      <c r="EW76" s="751">
        <v>3</v>
      </c>
      <c r="EX76" s="751">
        <v>4</v>
      </c>
      <c r="EY76" s="751">
        <v>15</v>
      </c>
      <c r="EZ76" s="752">
        <v>0</v>
      </c>
      <c r="FA76" s="752">
        <v>0</v>
      </c>
      <c r="FB76" s="752">
        <v>0</v>
      </c>
      <c r="FC76" s="752">
        <v>0</v>
      </c>
      <c r="FD76" s="751">
        <v>1</v>
      </c>
      <c r="FE76" s="751">
        <v>1</v>
      </c>
      <c r="FF76" s="751">
        <v>2</v>
      </c>
      <c r="FG76" s="752">
        <v>0</v>
      </c>
      <c r="FH76" s="751">
        <v>1</v>
      </c>
      <c r="FI76" s="751">
        <v>1</v>
      </c>
      <c r="FJ76" s="751">
        <v>7</v>
      </c>
      <c r="FK76" s="751">
        <v>8</v>
      </c>
      <c r="FL76" s="751">
        <v>9</v>
      </c>
      <c r="FM76" s="752">
        <v>0</v>
      </c>
      <c r="FN76" s="752">
        <v>0</v>
      </c>
      <c r="FO76" s="752">
        <v>0</v>
      </c>
      <c r="FP76" s="751">
        <v>1</v>
      </c>
      <c r="FQ76" s="751">
        <v>1</v>
      </c>
      <c r="FR76" s="752">
        <v>0</v>
      </c>
      <c r="FS76" s="751">
        <v>1</v>
      </c>
      <c r="FT76" s="751">
        <v>4</v>
      </c>
      <c r="FU76" s="752">
        <v>0</v>
      </c>
      <c r="FV76" s="751">
        <v>1</v>
      </c>
      <c r="FW76" s="751">
        <v>7</v>
      </c>
      <c r="FX76" s="751">
        <v>18</v>
      </c>
      <c r="FY76" s="751">
        <v>26</v>
      </c>
      <c r="FZ76" s="752">
        <v>0</v>
      </c>
      <c r="GA76" s="752">
        <v>0</v>
      </c>
      <c r="GB76" s="752">
        <v>0</v>
      </c>
      <c r="GC76" s="752">
        <v>0</v>
      </c>
      <c r="GD76" s="752">
        <v>0</v>
      </c>
      <c r="GE76" s="752">
        <v>0</v>
      </c>
      <c r="GF76" s="751">
        <v>1</v>
      </c>
      <c r="GG76" s="752">
        <v>0</v>
      </c>
      <c r="GH76" s="752">
        <v>0</v>
      </c>
      <c r="GI76" s="752">
        <v>0</v>
      </c>
      <c r="GJ76" s="752">
        <v>0</v>
      </c>
      <c r="GK76" s="752">
        <v>0</v>
      </c>
      <c r="GL76" s="752">
        <v>0</v>
      </c>
      <c r="GM76" s="751">
        <v>2</v>
      </c>
      <c r="GN76" s="752">
        <v>0</v>
      </c>
      <c r="GO76" s="752">
        <v>0</v>
      </c>
      <c r="GP76" s="752">
        <v>0</v>
      </c>
      <c r="GQ76" s="752">
        <v>0</v>
      </c>
      <c r="GR76" s="752">
        <v>0</v>
      </c>
      <c r="GS76" s="752">
        <v>0</v>
      </c>
      <c r="GT76" s="752">
        <v>0</v>
      </c>
      <c r="GU76" s="752">
        <v>0</v>
      </c>
      <c r="GV76" s="752">
        <v>0</v>
      </c>
      <c r="GW76" s="752">
        <v>0</v>
      </c>
      <c r="GX76" s="752">
        <v>0</v>
      </c>
      <c r="GY76" s="751">
        <v>2</v>
      </c>
      <c r="GZ76" s="752">
        <v>0</v>
      </c>
      <c r="HA76" s="752">
        <v>0</v>
      </c>
      <c r="HB76" s="752">
        <v>0</v>
      </c>
      <c r="HC76" s="752">
        <v>0</v>
      </c>
      <c r="HD76" s="752">
        <v>0</v>
      </c>
      <c r="HE76" s="752">
        <v>0</v>
      </c>
      <c r="HF76" s="751">
        <v>1</v>
      </c>
      <c r="HG76" s="752">
        <v>0</v>
      </c>
      <c r="HH76" s="752">
        <v>0</v>
      </c>
      <c r="HI76" s="752">
        <v>0</v>
      </c>
      <c r="HJ76" s="751">
        <v>1</v>
      </c>
      <c r="HK76" s="751">
        <v>5</v>
      </c>
      <c r="HL76" s="752">
        <v>0</v>
      </c>
      <c r="HM76" s="752">
        <v>0</v>
      </c>
      <c r="HN76" s="752">
        <v>0</v>
      </c>
      <c r="HO76" s="752">
        <v>0</v>
      </c>
      <c r="HP76" s="751">
        <v>2</v>
      </c>
      <c r="HQ76" s="751">
        <v>2</v>
      </c>
      <c r="HR76" s="751">
        <v>2</v>
      </c>
      <c r="HS76" s="751">
        <v>9</v>
      </c>
      <c r="HT76" s="751">
        <v>11</v>
      </c>
      <c r="HU76" s="751">
        <v>4</v>
      </c>
      <c r="HV76" s="751">
        <v>19</v>
      </c>
      <c r="HW76" s="751">
        <v>32</v>
      </c>
      <c r="HX76" s="751">
        <v>91</v>
      </c>
      <c r="HY76" s="752">
        <v>0</v>
      </c>
      <c r="HZ76" s="752">
        <v>0</v>
      </c>
      <c r="IA76" s="752">
        <v>0</v>
      </c>
      <c r="IB76" s="752">
        <v>0</v>
      </c>
      <c r="IC76" s="752">
        <v>0</v>
      </c>
      <c r="ID76" s="752">
        <v>0</v>
      </c>
      <c r="IE76" s="751">
        <v>1</v>
      </c>
      <c r="IF76" s="752">
        <v>0</v>
      </c>
      <c r="IG76" s="752">
        <v>0</v>
      </c>
      <c r="IH76" s="751">
        <v>1</v>
      </c>
      <c r="II76" s="751">
        <v>1</v>
      </c>
      <c r="IJ76" s="751">
        <v>6</v>
      </c>
      <c r="IK76" s="751">
        <v>10</v>
      </c>
      <c r="IL76" s="751">
        <v>8</v>
      </c>
      <c r="IM76" s="752">
        <v>0</v>
      </c>
      <c r="IN76" s="752">
        <v>0</v>
      </c>
      <c r="IO76" s="752">
        <v>0</v>
      </c>
      <c r="IP76" s="752">
        <v>0</v>
      </c>
      <c r="IQ76" s="752">
        <v>0</v>
      </c>
      <c r="IR76" s="752">
        <v>0</v>
      </c>
      <c r="IS76" s="752">
        <v>0</v>
      </c>
      <c r="IT76" s="751">
        <v>1</v>
      </c>
      <c r="IU76" s="751">
        <v>1</v>
      </c>
      <c r="IV76" s="752">
        <v>0</v>
      </c>
      <c r="IW76" s="752">
        <v>0</v>
      </c>
      <c r="IX76" s="751">
        <v>1</v>
      </c>
      <c r="IY76" s="751">
        <v>2</v>
      </c>
      <c r="IZ76" s="752">
        <v>0</v>
      </c>
      <c r="JA76" s="752">
        <v>0</v>
      </c>
      <c r="JB76" s="752">
        <v>0</v>
      </c>
      <c r="JC76" s="752">
        <v>0</v>
      </c>
      <c r="JD76" s="751">
        <v>1</v>
      </c>
      <c r="JE76" s="752">
        <v>0</v>
      </c>
      <c r="JF76" s="752">
        <v>0</v>
      </c>
      <c r="JG76" s="752">
        <v>0</v>
      </c>
      <c r="JH76" s="752">
        <v>0</v>
      </c>
      <c r="JI76" s="752">
        <v>0</v>
      </c>
      <c r="JJ76" s="752">
        <v>0</v>
      </c>
      <c r="JK76" s="752">
        <v>0</v>
      </c>
      <c r="JL76" s="752">
        <v>0</v>
      </c>
      <c r="JM76" s="752">
        <v>0</v>
      </c>
      <c r="JN76" s="751">
        <v>1</v>
      </c>
      <c r="JO76" s="752">
        <v>0</v>
      </c>
      <c r="JP76" s="752">
        <v>0</v>
      </c>
      <c r="JQ76" s="751">
        <v>1</v>
      </c>
      <c r="JR76" s="751">
        <v>1</v>
      </c>
      <c r="JS76" s="752">
        <v>0</v>
      </c>
      <c r="JT76" s="752">
        <v>0</v>
      </c>
      <c r="JU76" s="752">
        <v>0</v>
      </c>
      <c r="JV76" s="752">
        <v>0</v>
      </c>
      <c r="JW76" s="752">
        <v>0</v>
      </c>
      <c r="JX76" s="752">
        <v>0</v>
      </c>
      <c r="JY76" s="752">
        <v>0</v>
      </c>
      <c r="JZ76" s="752">
        <v>0</v>
      </c>
      <c r="KA76" s="752">
        <v>0</v>
      </c>
      <c r="KB76" s="751">
        <v>2</v>
      </c>
      <c r="KC76" s="752">
        <v>0</v>
      </c>
      <c r="KD76" s="752">
        <v>0</v>
      </c>
      <c r="KE76" s="752">
        <v>0</v>
      </c>
      <c r="KF76" s="752">
        <v>0</v>
      </c>
      <c r="KG76" s="752">
        <v>0</v>
      </c>
      <c r="KH76" s="752">
        <v>0</v>
      </c>
      <c r="KI76" s="752">
        <v>0</v>
      </c>
      <c r="KJ76" s="752">
        <v>0</v>
      </c>
      <c r="KK76" s="751">
        <v>3</v>
      </c>
      <c r="KL76" s="751">
        <v>1</v>
      </c>
      <c r="KM76" s="752">
        <v>0</v>
      </c>
      <c r="KN76" s="752">
        <v>0</v>
      </c>
      <c r="KO76" s="751">
        <v>5</v>
      </c>
      <c r="KP76" s="751">
        <v>5</v>
      </c>
      <c r="KQ76" s="751">
        <v>11</v>
      </c>
      <c r="KR76" s="752">
        <v>0</v>
      </c>
      <c r="KS76" s="752">
        <v>0</v>
      </c>
      <c r="KT76" s="752">
        <v>0</v>
      </c>
      <c r="KU76" s="752">
        <v>0</v>
      </c>
      <c r="KV76" s="751">
        <v>2</v>
      </c>
      <c r="KW76" s="751">
        <v>2</v>
      </c>
      <c r="KX76" s="751">
        <v>3</v>
      </c>
      <c r="KY76" s="751">
        <v>1</v>
      </c>
      <c r="KZ76" s="752">
        <v>0</v>
      </c>
      <c r="LA76" s="752">
        <v>0</v>
      </c>
      <c r="LB76" s="751">
        <v>2</v>
      </c>
      <c r="LC76" s="751">
        <v>3</v>
      </c>
      <c r="LD76" s="751">
        <v>5</v>
      </c>
      <c r="LE76" s="752">
        <v>0</v>
      </c>
      <c r="LF76" s="752">
        <v>0</v>
      </c>
      <c r="LG76" s="752">
        <v>0</v>
      </c>
      <c r="LH76" s="752">
        <v>0</v>
      </c>
      <c r="LI76" s="752">
        <v>0</v>
      </c>
      <c r="LJ76" s="752">
        <v>0</v>
      </c>
      <c r="LK76" s="752">
        <v>0</v>
      </c>
      <c r="LL76" s="754">
        <v>0</v>
      </c>
    </row>
    <row r="77" spans="2:324" ht="15" customHeight="1">
      <c r="B77" s="994"/>
      <c r="C77" s="619" t="s">
        <v>33</v>
      </c>
      <c r="D77" s="750">
        <v>670</v>
      </c>
      <c r="E77" s="751">
        <v>670</v>
      </c>
      <c r="F77" s="752">
        <v>0</v>
      </c>
      <c r="G77" s="752">
        <v>0</v>
      </c>
      <c r="H77" s="752">
        <v>0</v>
      </c>
      <c r="I77" s="752">
        <v>0</v>
      </c>
      <c r="J77" s="751">
        <v>2</v>
      </c>
      <c r="K77" s="751">
        <v>1</v>
      </c>
      <c r="L77" s="752">
        <v>0</v>
      </c>
      <c r="M77" s="751">
        <v>2</v>
      </c>
      <c r="N77" s="751">
        <v>2</v>
      </c>
      <c r="O77" s="751">
        <v>1</v>
      </c>
      <c r="P77" s="751">
        <v>2</v>
      </c>
      <c r="Q77" s="751">
        <v>7</v>
      </c>
      <c r="R77" s="751">
        <v>3</v>
      </c>
      <c r="S77" s="751">
        <v>27</v>
      </c>
      <c r="T77" s="752">
        <v>0</v>
      </c>
      <c r="U77" s="752">
        <v>0</v>
      </c>
      <c r="V77" s="752">
        <v>0</v>
      </c>
      <c r="W77" s="752">
        <v>0</v>
      </c>
      <c r="X77" s="752">
        <v>0</v>
      </c>
      <c r="Y77" s="751">
        <v>1</v>
      </c>
      <c r="Z77" s="752">
        <v>0</v>
      </c>
      <c r="AA77" s="752">
        <v>0</v>
      </c>
      <c r="AB77" s="752">
        <v>0</v>
      </c>
      <c r="AC77" s="752">
        <v>0</v>
      </c>
      <c r="AD77" s="752">
        <v>0</v>
      </c>
      <c r="AE77" s="751">
        <v>1</v>
      </c>
      <c r="AF77" s="751">
        <v>1</v>
      </c>
      <c r="AG77" s="751">
        <v>2</v>
      </c>
      <c r="AH77" s="752">
        <v>0</v>
      </c>
      <c r="AI77" s="752">
        <v>0</v>
      </c>
      <c r="AJ77" s="752">
        <v>0</v>
      </c>
      <c r="AK77" s="752">
        <v>0</v>
      </c>
      <c r="AL77" s="752">
        <v>0</v>
      </c>
      <c r="AM77" s="751">
        <v>1</v>
      </c>
      <c r="AN77" s="751">
        <v>1</v>
      </c>
      <c r="AO77" s="752">
        <v>0</v>
      </c>
      <c r="AP77" s="752">
        <v>0</v>
      </c>
      <c r="AQ77" s="752">
        <v>0</v>
      </c>
      <c r="AR77" s="751">
        <v>2</v>
      </c>
      <c r="AS77" s="751">
        <v>2</v>
      </c>
      <c r="AT77" s="751">
        <v>4</v>
      </c>
      <c r="AU77" s="752">
        <v>0</v>
      </c>
      <c r="AV77" s="752">
        <v>0</v>
      </c>
      <c r="AW77" s="752">
        <v>0</v>
      </c>
      <c r="AX77" s="752">
        <v>0</v>
      </c>
      <c r="AY77" s="752">
        <v>0</v>
      </c>
      <c r="AZ77" s="752">
        <v>0</v>
      </c>
      <c r="BA77" s="752">
        <v>0</v>
      </c>
      <c r="BB77" s="752">
        <v>0</v>
      </c>
      <c r="BC77" s="752">
        <v>0</v>
      </c>
      <c r="BD77" s="752">
        <v>0</v>
      </c>
      <c r="BE77" s="751">
        <v>2</v>
      </c>
      <c r="BF77" s="751">
        <v>1</v>
      </c>
      <c r="BG77" s="751">
        <v>4</v>
      </c>
      <c r="BH77" s="752">
        <v>0</v>
      </c>
      <c r="BI77" s="752">
        <v>0</v>
      </c>
      <c r="BJ77" s="752">
        <v>0</v>
      </c>
      <c r="BK77" s="752">
        <v>0</v>
      </c>
      <c r="BL77" s="752">
        <v>0</v>
      </c>
      <c r="BM77" s="752">
        <v>0</v>
      </c>
      <c r="BN77" s="751">
        <v>1</v>
      </c>
      <c r="BO77" s="751">
        <v>1</v>
      </c>
      <c r="BP77" s="751">
        <v>1</v>
      </c>
      <c r="BQ77" s="751">
        <v>2</v>
      </c>
      <c r="BR77" s="752">
        <v>0</v>
      </c>
      <c r="BS77" s="751">
        <v>1</v>
      </c>
      <c r="BT77" s="751">
        <v>5</v>
      </c>
      <c r="BU77" s="751">
        <v>7</v>
      </c>
      <c r="BV77" s="752">
        <v>0</v>
      </c>
      <c r="BW77" s="752">
        <v>0</v>
      </c>
      <c r="BX77" s="752">
        <v>0</v>
      </c>
      <c r="BY77" s="752">
        <v>0</v>
      </c>
      <c r="BZ77" s="752">
        <v>0</v>
      </c>
      <c r="CA77" s="752">
        <v>0</v>
      </c>
      <c r="CB77" s="751">
        <v>1</v>
      </c>
      <c r="CC77" s="751">
        <v>1</v>
      </c>
      <c r="CD77" s="752">
        <v>0</v>
      </c>
      <c r="CE77" s="751">
        <v>1</v>
      </c>
      <c r="CF77" s="752">
        <v>0</v>
      </c>
      <c r="CG77" s="751">
        <v>2</v>
      </c>
      <c r="CH77" s="751">
        <v>3</v>
      </c>
      <c r="CI77" s="751">
        <v>7</v>
      </c>
      <c r="CJ77" s="752">
        <v>0</v>
      </c>
      <c r="CK77" s="752">
        <v>0</v>
      </c>
      <c r="CL77" s="752">
        <v>0</v>
      </c>
      <c r="CM77" s="752">
        <v>0</v>
      </c>
      <c r="CN77" s="752">
        <v>0</v>
      </c>
      <c r="CO77" s="752">
        <v>0</v>
      </c>
      <c r="CP77" s="752">
        <v>0</v>
      </c>
      <c r="CQ77" s="751">
        <v>1</v>
      </c>
      <c r="CR77" s="752">
        <v>0</v>
      </c>
      <c r="CS77" s="752">
        <v>0</v>
      </c>
      <c r="CT77" s="751">
        <v>3</v>
      </c>
      <c r="CU77" s="751">
        <v>6</v>
      </c>
      <c r="CV77" s="751">
        <v>14</v>
      </c>
      <c r="CW77" s="752">
        <v>0</v>
      </c>
      <c r="CX77" s="752">
        <v>0</v>
      </c>
      <c r="CY77" s="752">
        <v>0</v>
      </c>
      <c r="CZ77" s="752">
        <v>0</v>
      </c>
      <c r="DA77" s="751">
        <v>1</v>
      </c>
      <c r="DB77" s="751">
        <v>1</v>
      </c>
      <c r="DC77" s="751">
        <v>1</v>
      </c>
      <c r="DD77" s="752">
        <v>0</v>
      </c>
      <c r="DE77" s="751">
        <v>3</v>
      </c>
      <c r="DF77" s="751">
        <v>1</v>
      </c>
      <c r="DG77" s="752">
        <v>0</v>
      </c>
      <c r="DH77" s="751">
        <v>3</v>
      </c>
      <c r="DI77" s="751">
        <v>3</v>
      </c>
      <c r="DJ77" s="751">
        <v>3</v>
      </c>
      <c r="DK77" s="752">
        <v>0</v>
      </c>
      <c r="DL77" s="752">
        <v>0</v>
      </c>
      <c r="DM77" s="752">
        <v>0</v>
      </c>
      <c r="DN77" s="752">
        <v>0</v>
      </c>
      <c r="DO77" s="752">
        <v>0</v>
      </c>
      <c r="DP77" s="751">
        <v>3</v>
      </c>
      <c r="DQ77" s="751">
        <v>3</v>
      </c>
      <c r="DR77" s="751">
        <v>7</v>
      </c>
      <c r="DS77" s="751">
        <v>7</v>
      </c>
      <c r="DT77" s="752">
        <v>0</v>
      </c>
      <c r="DU77" s="751">
        <v>5</v>
      </c>
      <c r="DV77" s="751">
        <v>22</v>
      </c>
      <c r="DW77" s="751">
        <v>47</v>
      </c>
      <c r="DX77" s="751">
        <v>46</v>
      </c>
      <c r="DY77" s="752">
        <v>0</v>
      </c>
      <c r="DZ77" s="752">
        <v>0</v>
      </c>
      <c r="EA77" s="752">
        <v>0</v>
      </c>
      <c r="EB77" s="752">
        <v>0</v>
      </c>
      <c r="EC77" s="752">
        <v>0</v>
      </c>
      <c r="ED77" s="752">
        <v>0</v>
      </c>
      <c r="EE77" s="751">
        <v>1</v>
      </c>
      <c r="EF77" s="751">
        <v>1</v>
      </c>
      <c r="EG77" s="752">
        <v>0</v>
      </c>
      <c r="EH77" s="751">
        <v>1</v>
      </c>
      <c r="EI77" s="751">
        <v>3</v>
      </c>
      <c r="EJ77" s="751">
        <v>4</v>
      </c>
      <c r="EK77" s="751">
        <v>21</v>
      </c>
      <c r="EL77" s="752">
        <v>0</v>
      </c>
      <c r="EM77" s="752">
        <v>0</v>
      </c>
      <c r="EN77" s="752">
        <v>0</v>
      </c>
      <c r="EO77" s="752">
        <v>0</v>
      </c>
      <c r="EP77" s="752">
        <v>0</v>
      </c>
      <c r="EQ77" s="751">
        <v>1</v>
      </c>
      <c r="ER77" s="751">
        <v>1</v>
      </c>
      <c r="ES77" s="752">
        <v>0</v>
      </c>
      <c r="ET77" s="752">
        <v>0</v>
      </c>
      <c r="EU77" s="751">
        <v>1</v>
      </c>
      <c r="EV77" s="752">
        <v>0</v>
      </c>
      <c r="EW77" s="751">
        <v>5</v>
      </c>
      <c r="EX77" s="751">
        <v>2</v>
      </c>
      <c r="EY77" s="751">
        <v>17</v>
      </c>
      <c r="EZ77" s="752">
        <v>0</v>
      </c>
      <c r="FA77" s="752">
        <v>0</v>
      </c>
      <c r="FB77" s="752">
        <v>0</v>
      </c>
      <c r="FC77" s="752">
        <v>0</v>
      </c>
      <c r="FD77" s="751">
        <v>1</v>
      </c>
      <c r="FE77" s="752">
        <v>0</v>
      </c>
      <c r="FF77" s="751">
        <v>3</v>
      </c>
      <c r="FG77" s="751">
        <v>1</v>
      </c>
      <c r="FH77" s="751">
        <v>1</v>
      </c>
      <c r="FI77" s="752">
        <v>0</v>
      </c>
      <c r="FJ77" s="751">
        <v>4</v>
      </c>
      <c r="FK77" s="751">
        <v>3</v>
      </c>
      <c r="FL77" s="751">
        <v>11</v>
      </c>
      <c r="FM77" s="752">
        <v>0</v>
      </c>
      <c r="FN77" s="752">
        <v>0</v>
      </c>
      <c r="FO77" s="752">
        <v>0</v>
      </c>
      <c r="FP77" s="752">
        <v>0</v>
      </c>
      <c r="FQ77" s="752">
        <v>0</v>
      </c>
      <c r="FR77" s="751">
        <v>1</v>
      </c>
      <c r="FS77" s="751">
        <v>1</v>
      </c>
      <c r="FT77" s="751">
        <v>1</v>
      </c>
      <c r="FU77" s="751">
        <v>1</v>
      </c>
      <c r="FV77" s="751">
        <v>5</v>
      </c>
      <c r="FW77" s="751">
        <v>6</v>
      </c>
      <c r="FX77" s="751">
        <v>15</v>
      </c>
      <c r="FY77" s="751">
        <v>23</v>
      </c>
      <c r="FZ77" s="752">
        <v>0</v>
      </c>
      <c r="GA77" s="752">
        <v>0</v>
      </c>
      <c r="GB77" s="752">
        <v>0</v>
      </c>
      <c r="GC77" s="752">
        <v>0</v>
      </c>
      <c r="GD77" s="752">
        <v>0</v>
      </c>
      <c r="GE77" s="752">
        <v>0</v>
      </c>
      <c r="GF77" s="752">
        <v>0</v>
      </c>
      <c r="GG77" s="752">
        <v>0</v>
      </c>
      <c r="GH77" s="751">
        <v>2</v>
      </c>
      <c r="GI77" s="752">
        <v>0</v>
      </c>
      <c r="GJ77" s="752">
        <v>0</v>
      </c>
      <c r="GK77" s="752">
        <v>0</v>
      </c>
      <c r="GL77" s="751">
        <v>1</v>
      </c>
      <c r="GM77" s="751">
        <v>4</v>
      </c>
      <c r="GN77" s="752">
        <v>0</v>
      </c>
      <c r="GO77" s="752">
        <v>0</v>
      </c>
      <c r="GP77" s="752">
        <v>0</v>
      </c>
      <c r="GQ77" s="752">
        <v>0</v>
      </c>
      <c r="GR77" s="752">
        <v>0</v>
      </c>
      <c r="GS77" s="752">
        <v>0</v>
      </c>
      <c r="GT77" s="752">
        <v>0</v>
      </c>
      <c r="GU77" s="751">
        <v>1</v>
      </c>
      <c r="GV77" s="752">
        <v>0</v>
      </c>
      <c r="GW77" s="752">
        <v>0</v>
      </c>
      <c r="GX77" s="751">
        <v>1</v>
      </c>
      <c r="GY77" s="751">
        <v>1</v>
      </c>
      <c r="GZ77" s="752">
        <v>0</v>
      </c>
      <c r="HA77" s="752">
        <v>0</v>
      </c>
      <c r="HB77" s="752">
        <v>0</v>
      </c>
      <c r="HC77" s="752">
        <v>0</v>
      </c>
      <c r="HD77" s="752">
        <v>0</v>
      </c>
      <c r="HE77" s="751">
        <v>1</v>
      </c>
      <c r="HF77" s="752">
        <v>0</v>
      </c>
      <c r="HG77" s="752">
        <v>0</v>
      </c>
      <c r="HH77" s="752">
        <v>0</v>
      </c>
      <c r="HI77" s="752">
        <v>0</v>
      </c>
      <c r="HJ77" s="752">
        <v>0</v>
      </c>
      <c r="HK77" s="752">
        <v>0</v>
      </c>
      <c r="HL77" s="752">
        <v>0</v>
      </c>
      <c r="HM77" s="752">
        <v>0</v>
      </c>
      <c r="HN77" s="752">
        <v>0</v>
      </c>
      <c r="HO77" s="752">
        <v>0</v>
      </c>
      <c r="HP77" s="751">
        <v>1</v>
      </c>
      <c r="HQ77" s="751">
        <v>2</v>
      </c>
      <c r="HR77" s="751">
        <v>4</v>
      </c>
      <c r="HS77" s="751">
        <v>3</v>
      </c>
      <c r="HT77" s="751">
        <v>5</v>
      </c>
      <c r="HU77" s="751">
        <v>6</v>
      </c>
      <c r="HV77" s="751">
        <v>29</v>
      </c>
      <c r="HW77" s="751">
        <v>35</v>
      </c>
      <c r="HX77" s="751">
        <v>88</v>
      </c>
      <c r="HY77" s="752">
        <v>0</v>
      </c>
      <c r="HZ77" s="752">
        <v>0</v>
      </c>
      <c r="IA77" s="752">
        <v>0</v>
      </c>
      <c r="IB77" s="752">
        <v>0</v>
      </c>
      <c r="IC77" s="752">
        <v>0</v>
      </c>
      <c r="ID77" s="752">
        <v>0</v>
      </c>
      <c r="IE77" s="752">
        <v>0</v>
      </c>
      <c r="IF77" s="751">
        <v>1</v>
      </c>
      <c r="IG77" s="752">
        <v>0</v>
      </c>
      <c r="IH77" s="752">
        <v>0</v>
      </c>
      <c r="II77" s="752">
        <v>0</v>
      </c>
      <c r="IJ77" s="751">
        <v>4</v>
      </c>
      <c r="IK77" s="751">
        <v>5</v>
      </c>
      <c r="IL77" s="751">
        <v>17</v>
      </c>
      <c r="IM77" s="752">
        <v>0</v>
      </c>
      <c r="IN77" s="752">
        <v>0</v>
      </c>
      <c r="IO77" s="752">
        <v>0</v>
      </c>
      <c r="IP77" s="752">
        <v>0</v>
      </c>
      <c r="IQ77" s="752">
        <v>0</v>
      </c>
      <c r="IR77" s="752">
        <v>0</v>
      </c>
      <c r="IS77" s="752">
        <v>0</v>
      </c>
      <c r="IT77" s="752">
        <v>0</v>
      </c>
      <c r="IU77" s="752">
        <v>0</v>
      </c>
      <c r="IV77" s="752">
        <v>0</v>
      </c>
      <c r="IW77" s="751">
        <v>1</v>
      </c>
      <c r="IX77" s="752">
        <v>0</v>
      </c>
      <c r="IY77" s="751">
        <v>2</v>
      </c>
      <c r="IZ77" s="752">
        <v>0</v>
      </c>
      <c r="JA77" s="752">
        <v>0</v>
      </c>
      <c r="JB77" s="752">
        <v>0</v>
      </c>
      <c r="JC77" s="751">
        <v>1</v>
      </c>
      <c r="JD77" s="752">
        <v>0</v>
      </c>
      <c r="JE77" s="752">
        <v>0</v>
      </c>
      <c r="JF77" s="752">
        <v>0</v>
      </c>
      <c r="JG77" s="752">
        <v>0</v>
      </c>
      <c r="JH77" s="752">
        <v>0</v>
      </c>
      <c r="JI77" s="752">
        <v>0</v>
      </c>
      <c r="JJ77" s="752">
        <v>0</v>
      </c>
      <c r="JK77" s="752">
        <v>0</v>
      </c>
      <c r="JL77" s="752">
        <v>0</v>
      </c>
      <c r="JM77" s="752">
        <v>0</v>
      </c>
      <c r="JN77" s="752">
        <v>0</v>
      </c>
      <c r="JO77" s="752">
        <v>0</v>
      </c>
      <c r="JP77" s="752">
        <v>0</v>
      </c>
      <c r="JQ77" s="752">
        <v>0</v>
      </c>
      <c r="JR77" s="752">
        <v>0</v>
      </c>
      <c r="JS77" s="752">
        <v>0</v>
      </c>
      <c r="JT77" s="752">
        <v>0</v>
      </c>
      <c r="JU77" s="752">
        <v>0</v>
      </c>
      <c r="JV77" s="752">
        <v>0</v>
      </c>
      <c r="JW77" s="752">
        <v>0</v>
      </c>
      <c r="JX77" s="752">
        <v>0</v>
      </c>
      <c r="JY77" s="751">
        <v>1</v>
      </c>
      <c r="JZ77" s="752">
        <v>0</v>
      </c>
      <c r="KA77" s="752">
        <v>0</v>
      </c>
      <c r="KB77" s="751">
        <v>1</v>
      </c>
      <c r="KC77" s="751">
        <v>2</v>
      </c>
      <c r="KD77" s="751">
        <v>1</v>
      </c>
      <c r="KE77" s="752">
        <v>0</v>
      </c>
      <c r="KF77" s="752">
        <v>0</v>
      </c>
      <c r="KG77" s="752">
        <v>0</v>
      </c>
      <c r="KH77" s="752">
        <v>0</v>
      </c>
      <c r="KI77" s="751">
        <v>2</v>
      </c>
      <c r="KJ77" s="751">
        <v>1</v>
      </c>
      <c r="KK77" s="752">
        <v>0</v>
      </c>
      <c r="KL77" s="751">
        <v>3</v>
      </c>
      <c r="KM77" s="752">
        <v>0</v>
      </c>
      <c r="KN77" s="752">
        <v>0</v>
      </c>
      <c r="KO77" s="751">
        <v>4</v>
      </c>
      <c r="KP77" s="751">
        <v>3</v>
      </c>
      <c r="KQ77" s="751">
        <v>7</v>
      </c>
      <c r="KR77" s="752">
        <v>0</v>
      </c>
      <c r="KS77" s="752">
        <v>0</v>
      </c>
      <c r="KT77" s="752">
        <v>0</v>
      </c>
      <c r="KU77" s="752">
        <v>0</v>
      </c>
      <c r="KV77" s="752">
        <v>0</v>
      </c>
      <c r="KW77" s="751">
        <v>1</v>
      </c>
      <c r="KX77" s="752">
        <v>0</v>
      </c>
      <c r="KY77" s="752">
        <v>0</v>
      </c>
      <c r="KZ77" s="751">
        <v>1</v>
      </c>
      <c r="LA77" s="751">
        <v>2</v>
      </c>
      <c r="LB77" s="751">
        <v>1</v>
      </c>
      <c r="LC77" s="751">
        <v>2</v>
      </c>
      <c r="LD77" s="751">
        <v>6</v>
      </c>
      <c r="LE77" s="752">
        <v>0</v>
      </c>
      <c r="LF77" s="752">
        <v>0</v>
      </c>
      <c r="LG77" s="752">
        <v>0</v>
      </c>
      <c r="LH77" s="752">
        <v>0</v>
      </c>
      <c r="LI77" s="752">
        <v>0</v>
      </c>
      <c r="LJ77" s="752">
        <v>0</v>
      </c>
      <c r="LK77" s="752">
        <v>0</v>
      </c>
      <c r="LL77" s="754">
        <v>0</v>
      </c>
    </row>
    <row r="78" spans="2:324" ht="15" customHeight="1">
      <c r="B78" s="994" t="s">
        <v>225</v>
      </c>
      <c r="C78" s="619" t="s">
        <v>27</v>
      </c>
      <c r="D78" s="750">
        <v>851</v>
      </c>
      <c r="E78" s="751">
        <v>851</v>
      </c>
      <c r="F78" s="752">
        <v>0</v>
      </c>
      <c r="G78" s="752">
        <v>0</v>
      </c>
      <c r="H78" s="752">
        <v>0</v>
      </c>
      <c r="I78" s="752">
        <v>0</v>
      </c>
      <c r="J78" s="752">
        <v>0</v>
      </c>
      <c r="K78" s="751">
        <v>1</v>
      </c>
      <c r="L78" s="752">
        <v>0</v>
      </c>
      <c r="M78" s="752">
        <v>0</v>
      </c>
      <c r="N78" s="752">
        <v>0</v>
      </c>
      <c r="O78" s="752">
        <v>0</v>
      </c>
      <c r="P78" s="752">
        <v>0</v>
      </c>
      <c r="Q78" s="751">
        <v>4</v>
      </c>
      <c r="R78" s="751">
        <v>4</v>
      </c>
      <c r="S78" s="751">
        <v>17</v>
      </c>
      <c r="T78" s="752">
        <v>0</v>
      </c>
      <c r="U78" s="752">
        <v>0</v>
      </c>
      <c r="V78" s="752">
        <v>0</v>
      </c>
      <c r="W78" s="752">
        <v>0</v>
      </c>
      <c r="X78" s="752">
        <v>0</v>
      </c>
      <c r="Y78" s="752">
        <v>0</v>
      </c>
      <c r="Z78" s="751">
        <v>1</v>
      </c>
      <c r="AA78" s="752">
        <v>0</v>
      </c>
      <c r="AB78" s="752">
        <v>0</v>
      </c>
      <c r="AC78" s="751">
        <v>1</v>
      </c>
      <c r="AD78" s="752">
        <v>0</v>
      </c>
      <c r="AE78" s="751">
        <v>1</v>
      </c>
      <c r="AF78" s="751">
        <v>1</v>
      </c>
      <c r="AG78" s="751">
        <v>15</v>
      </c>
      <c r="AH78" s="752">
        <v>0</v>
      </c>
      <c r="AI78" s="752">
        <v>0</v>
      </c>
      <c r="AJ78" s="752">
        <v>0</v>
      </c>
      <c r="AK78" s="752">
        <v>0</v>
      </c>
      <c r="AL78" s="752">
        <v>0</v>
      </c>
      <c r="AM78" s="752">
        <v>0</v>
      </c>
      <c r="AN78" s="752">
        <v>0</v>
      </c>
      <c r="AO78" s="752">
        <v>0</v>
      </c>
      <c r="AP78" s="751">
        <v>1</v>
      </c>
      <c r="AQ78" s="752">
        <v>0</v>
      </c>
      <c r="AR78" s="751">
        <v>1</v>
      </c>
      <c r="AS78" s="751">
        <v>1</v>
      </c>
      <c r="AT78" s="751">
        <v>6</v>
      </c>
      <c r="AU78" s="752">
        <v>0</v>
      </c>
      <c r="AV78" s="752">
        <v>0</v>
      </c>
      <c r="AW78" s="752">
        <v>0</v>
      </c>
      <c r="AX78" s="751">
        <v>1</v>
      </c>
      <c r="AY78" s="752">
        <v>0</v>
      </c>
      <c r="AZ78" s="752">
        <v>0</v>
      </c>
      <c r="BA78" s="752">
        <v>0</v>
      </c>
      <c r="BB78" s="752">
        <v>0</v>
      </c>
      <c r="BC78" s="752">
        <v>0</v>
      </c>
      <c r="BD78" s="752">
        <v>0</v>
      </c>
      <c r="BE78" s="751">
        <v>1</v>
      </c>
      <c r="BF78" s="752">
        <v>0</v>
      </c>
      <c r="BG78" s="751">
        <v>4</v>
      </c>
      <c r="BH78" s="752">
        <v>0</v>
      </c>
      <c r="BI78" s="752">
        <v>0</v>
      </c>
      <c r="BJ78" s="752">
        <v>0</v>
      </c>
      <c r="BK78" s="752">
        <v>0</v>
      </c>
      <c r="BL78" s="751">
        <v>1</v>
      </c>
      <c r="BM78" s="752">
        <v>0</v>
      </c>
      <c r="BN78" s="752">
        <v>0</v>
      </c>
      <c r="BO78" s="751">
        <v>1</v>
      </c>
      <c r="BP78" s="752">
        <v>0</v>
      </c>
      <c r="BQ78" s="752">
        <v>0</v>
      </c>
      <c r="BR78" s="752">
        <v>0</v>
      </c>
      <c r="BS78" s="751">
        <v>4</v>
      </c>
      <c r="BT78" s="751">
        <v>4</v>
      </c>
      <c r="BU78" s="751">
        <v>14</v>
      </c>
      <c r="BV78" s="752">
        <v>0</v>
      </c>
      <c r="BW78" s="752">
        <v>0</v>
      </c>
      <c r="BX78" s="752">
        <v>0</v>
      </c>
      <c r="BY78" s="752">
        <v>0</v>
      </c>
      <c r="BZ78" s="752">
        <v>0</v>
      </c>
      <c r="CA78" s="752">
        <v>0</v>
      </c>
      <c r="CB78" s="752">
        <v>0</v>
      </c>
      <c r="CC78" s="752">
        <v>0</v>
      </c>
      <c r="CD78" s="752">
        <v>0</v>
      </c>
      <c r="CE78" s="752">
        <v>0</v>
      </c>
      <c r="CF78" s="751">
        <v>1</v>
      </c>
      <c r="CG78" s="751">
        <v>5</v>
      </c>
      <c r="CH78" s="751">
        <v>6</v>
      </c>
      <c r="CI78" s="751">
        <v>14</v>
      </c>
      <c r="CJ78" s="752">
        <v>0</v>
      </c>
      <c r="CK78" s="752">
        <v>0</v>
      </c>
      <c r="CL78" s="752">
        <v>0</v>
      </c>
      <c r="CM78" s="752">
        <v>0</v>
      </c>
      <c r="CN78" s="752">
        <v>0</v>
      </c>
      <c r="CO78" s="752">
        <v>0</v>
      </c>
      <c r="CP78" s="752">
        <v>0</v>
      </c>
      <c r="CQ78" s="751">
        <v>1</v>
      </c>
      <c r="CR78" s="752">
        <v>0</v>
      </c>
      <c r="CS78" s="752">
        <v>0</v>
      </c>
      <c r="CT78" s="751">
        <v>3</v>
      </c>
      <c r="CU78" s="751">
        <v>4</v>
      </c>
      <c r="CV78" s="751">
        <v>5</v>
      </c>
      <c r="CW78" s="752">
        <v>0</v>
      </c>
      <c r="CX78" s="752">
        <v>0</v>
      </c>
      <c r="CY78" s="752">
        <v>0</v>
      </c>
      <c r="CZ78" s="752">
        <v>0</v>
      </c>
      <c r="DA78" s="751">
        <v>1</v>
      </c>
      <c r="DB78" s="752">
        <v>0</v>
      </c>
      <c r="DC78" s="751">
        <v>1</v>
      </c>
      <c r="DD78" s="752">
        <v>0</v>
      </c>
      <c r="DE78" s="751">
        <v>1</v>
      </c>
      <c r="DF78" s="752">
        <v>0</v>
      </c>
      <c r="DG78" s="751">
        <v>2</v>
      </c>
      <c r="DH78" s="751">
        <v>2</v>
      </c>
      <c r="DI78" s="751">
        <v>5</v>
      </c>
      <c r="DJ78" s="751">
        <v>1</v>
      </c>
      <c r="DK78" s="752">
        <v>0</v>
      </c>
      <c r="DL78" s="751">
        <v>1</v>
      </c>
      <c r="DM78" s="752">
        <v>0</v>
      </c>
      <c r="DN78" s="752">
        <v>0</v>
      </c>
      <c r="DO78" s="752">
        <v>0</v>
      </c>
      <c r="DP78" s="751">
        <v>2</v>
      </c>
      <c r="DQ78" s="751">
        <v>2</v>
      </c>
      <c r="DR78" s="751">
        <v>3</v>
      </c>
      <c r="DS78" s="751">
        <v>5</v>
      </c>
      <c r="DT78" s="751">
        <v>2</v>
      </c>
      <c r="DU78" s="751">
        <v>7</v>
      </c>
      <c r="DV78" s="751">
        <v>55</v>
      </c>
      <c r="DW78" s="751">
        <v>85</v>
      </c>
      <c r="DX78" s="751">
        <v>217</v>
      </c>
      <c r="DY78" s="752">
        <v>0</v>
      </c>
      <c r="DZ78" s="752">
        <v>0</v>
      </c>
      <c r="EA78" s="752">
        <v>0</v>
      </c>
      <c r="EB78" s="752">
        <v>0</v>
      </c>
      <c r="EC78" s="752">
        <v>0</v>
      </c>
      <c r="ED78" s="752">
        <v>0</v>
      </c>
      <c r="EE78" s="752">
        <v>0</v>
      </c>
      <c r="EF78" s="752">
        <v>0</v>
      </c>
      <c r="EG78" s="752">
        <v>0</v>
      </c>
      <c r="EH78" s="752">
        <v>0</v>
      </c>
      <c r="EI78" s="751">
        <v>2</v>
      </c>
      <c r="EJ78" s="751">
        <v>3</v>
      </c>
      <c r="EK78" s="751">
        <v>12</v>
      </c>
      <c r="EL78" s="752">
        <v>0</v>
      </c>
      <c r="EM78" s="752">
        <v>0</v>
      </c>
      <c r="EN78" s="752">
        <v>0</v>
      </c>
      <c r="EO78" s="752">
        <v>0</v>
      </c>
      <c r="EP78" s="752">
        <v>0</v>
      </c>
      <c r="EQ78" s="752">
        <v>0</v>
      </c>
      <c r="ER78" s="752">
        <v>0</v>
      </c>
      <c r="ES78" s="752">
        <v>0</v>
      </c>
      <c r="ET78" s="752">
        <v>0</v>
      </c>
      <c r="EU78" s="752">
        <v>0</v>
      </c>
      <c r="EV78" s="752">
        <v>0</v>
      </c>
      <c r="EW78" s="751">
        <v>1</v>
      </c>
      <c r="EX78" s="751">
        <v>1</v>
      </c>
      <c r="EY78" s="751">
        <v>4</v>
      </c>
      <c r="EZ78" s="752">
        <v>0</v>
      </c>
      <c r="FA78" s="752">
        <v>0</v>
      </c>
      <c r="FB78" s="752">
        <v>0</v>
      </c>
      <c r="FC78" s="752">
        <v>0</v>
      </c>
      <c r="FD78" s="752">
        <v>0</v>
      </c>
      <c r="FE78" s="752">
        <v>0</v>
      </c>
      <c r="FF78" s="752">
        <v>0</v>
      </c>
      <c r="FG78" s="751">
        <v>1</v>
      </c>
      <c r="FH78" s="751">
        <v>2</v>
      </c>
      <c r="FI78" s="751">
        <v>2</v>
      </c>
      <c r="FJ78" s="751">
        <v>11</v>
      </c>
      <c r="FK78" s="751">
        <v>20</v>
      </c>
      <c r="FL78" s="751">
        <v>22</v>
      </c>
      <c r="FM78" s="752">
        <v>0</v>
      </c>
      <c r="FN78" s="752">
        <v>0</v>
      </c>
      <c r="FO78" s="752">
        <v>0</v>
      </c>
      <c r="FP78" s="752">
        <v>0</v>
      </c>
      <c r="FQ78" s="752">
        <v>0</v>
      </c>
      <c r="FR78" s="752">
        <v>0</v>
      </c>
      <c r="FS78" s="752">
        <v>0</v>
      </c>
      <c r="FT78" s="751">
        <v>1</v>
      </c>
      <c r="FU78" s="752">
        <v>0</v>
      </c>
      <c r="FV78" s="751">
        <v>1</v>
      </c>
      <c r="FW78" s="751">
        <v>13</v>
      </c>
      <c r="FX78" s="751">
        <v>18</v>
      </c>
      <c r="FY78" s="751">
        <v>65</v>
      </c>
      <c r="FZ78" s="752">
        <v>0</v>
      </c>
      <c r="GA78" s="752">
        <v>0</v>
      </c>
      <c r="GB78" s="752">
        <v>0</v>
      </c>
      <c r="GC78" s="752">
        <v>0</v>
      </c>
      <c r="GD78" s="752">
        <v>0</v>
      </c>
      <c r="GE78" s="752">
        <v>0</v>
      </c>
      <c r="GF78" s="752">
        <v>0</v>
      </c>
      <c r="GG78" s="752">
        <v>0</v>
      </c>
      <c r="GH78" s="752">
        <v>0</v>
      </c>
      <c r="GI78" s="752">
        <v>0</v>
      </c>
      <c r="GJ78" s="752">
        <v>0</v>
      </c>
      <c r="GK78" s="752">
        <v>0</v>
      </c>
      <c r="GL78" s="752">
        <v>0</v>
      </c>
      <c r="GM78" s="752">
        <v>0</v>
      </c>
      <c r="GN78" s="752">
        <v>0</v>
      </c>
      <c r="GO78" s="752">
        <v>0</v>
      </c>
      <c r="GP78" s="752">
        <v>0</v>
      </c>
      <c r="GQ78" s="752">
        <v>0</v>
      </c>
      <c r="GR78" s="752">
        <v>0</v>
      </c>
      <c r="GS78" s="752">
        <v>0</v>
      </c>
      <c r="GT78" s="752">
        <v>0</v>
      </c>
      <c r="GU78" s="752">
        <v>0</v>
      </c>
      <c r="GV78" s="752">
        <v>0</v>
      </c>
      <c r="GW78" s="752">
        <v>0</v>
      </c>
      <c r="GX78" s="752">
        <v>0</v>
      </c>
      <c r="GY78" s="751">
        <v>2</v>
      </c>
      <c r="GZ78" s="752">
        <v>0</v>
      </c>
      <c r="HA78" s="752">
        <v>0</v>
      </c>
      <c r="HB78" s="752">
        <v>0</v>
      </c>
      <c r="HC78" s="752">
        <v>0</v>
      </c>
      <c r="HD78" s="752">
        <v>0</v>
      </c>
      <c r="HE78" s="752">
        <v>0</v>
      </c>
      <c r="HF78" s="752">
        <v>0</v>
      </c>
      <c r="HG78" s="752">
        <v>0</v>
      </c>
      <c r="HH78" s="752">
        <v>0</v>
      </c>
      <c r="HI78" s="752">
        <v>0</v>
      </c>
      <c r="HJ78" s="752">
        <v>0</v>
      </c>
      <c r="HK78" s="751">
        <v>1</v>
      </c>
      <c r="HL78" s="752">
        <v>0</v>
      </c>
      <c r="HM78" s="752">
        <v>0</v>
      </c>
      <c r="HN78" s="752">
        <v>0</v>
      </c>
      <c r="HO78" s="751">
        <v>1</v>
      </c>
      <c r="HP78" s="751">
        <v>1</v>
      </c>
      <c r="HQ78" s="751">
        <v>2</v>
      </c>
      <c r="HR78" s="751">
        <v>1</v>
      </c>
      <c r="HS78" s="752">
        <v>0</v>
      </c>
      <c r="HT78" s="752">
        <v>0</v>
      </c>
      <c r="HU78" s="751">
        <v>2</v>
      </c>
      <c r="HV78" s="751">
        <v>5</v>
      </c>
      <c r="HW78" s="751">
        <v>10</v>
      </c>
      <c r="HX78" s="751">
        <v>50</v>
      </c>
      <c r="HY78" s="752">
        <v>0</v>
      </c>
      <c r="HZ78" s="752">
        <v>0</v>
      </c>
      <c r="IA78" s="752">
        <v>0</v>
      </c>
      <c r="IB78" s="752">
        <v>0</v>
      </c>
      <c r="IC78" s="751">
        <v>1</v>
      </c>
      <c r="ID78" s="752">
        <v>0</v>
      </c>
      <c r="IE78" s="752">
        <v>0</v>
      </c>
      <c r="IF78" s="752">
        <v>0</v>
      </c>
      <c r="IG78" s="752">
        <v>0</v>
      </c>
      <c r="IH78" s="752">
        <v>0</v>
      </c>
      <c r="II78" s="752">
        <v>0</v>
      </c>
      <c r="IJ78" s="751">
        <v>3</v>
      </c>
      <c r="IK78" s="751">
        <v>8</v>
      </c>
      <c r="IL78" s="751">
        <v>16</v>
      </c>
      <c r="IM78" s="752">
        <v>0</v>
      </c>
      <c r="IN78" s="752">
        <v>0</v>
      </c>
      <c r="IO78" s="752">
        <v>0</v>
      </c>
      <c r="IP78" s="752">
        <v>0</v>
      </c>
      <c r="IQ78" s="752">
        <v>0</v>
      </c>
      <c r="IR78" s="752">
        <v>0</v>
      </c>
      <c r="IS78" s="752">
        <v>0</v>
      </c>
      <c r="IT78" s="752">
        <v>0</v>
      </c>
      <c r="IU78" s="752">
        <v>0</v>
      </c>
      <c r="IV78" s="752">
        <v>0</v>
      </c>
      <c r="IW78" s="752">
        <v>0</v>
      </c>
      <c r="IX78" s="752">
        <v>0</v>
      </c>
      <c r="IY78" s="751">
        <v>1</v>
      </c>
      <c r="IZ78" s="752">
        <v>0</v>
      </c>
      <c r="JA78" s="752">
        <v>0</v>
      </c>
      <c r="JB78" s="752">
        <v>0</v>
      </c>
      <c r="JC78" s="752">
        <v>0</v>
      </c>
      <c r="JD78" s="752">
        <v>0</v>
      </c>
      <c r="JE78" s="752">
        <v>0</v>
      </c>
      <c r="JF78" s="752">
        <v>0</v>
      </c>
      <c r="JG78" s="752">
        <v>0</v>
      </c>
      <c r="JH78" s="752">
        <v>0</v>
      </c>
      <c r="JI78" s="752">
        <v>0</v>
      </c>
      <c r="JJ78" s="752">
        <v>0</v>
      </c>
      <c r="JK78" s="752">
        <v>0</v>
      </c>
      <c r="JL78" s="752">
        <v>0</v>
      </c>
      <c r="JM78" s="752">
        <v>0</v>
      </c>
      <c r="JN78" s="752">
        <v>0</v>
      </c>
      <c r="JO78" s="752">
        <v>0</v>
      </c>
      <c r="JP78" s="752">
        <v>0</v>
      </c>
      <c r="JQ78" s="751">
        <v>1</v>
      </c>
      <c r="JR78" s="751">
        <v>1</v>
      </c>
      <c r="JS78" s="752">
        <v>0</v>
      </c>
      <c r="JT78" s="752">
        <v>0</v>
      </c>
      <c r="JU78" s="752">
        <v>0</v>
      </c>
      <c r="JV78" s="752">
        <v>0</v>
      </c>
      <c r="JW78" s="752">
        <v>0</v>
      </c>
      <c r="JX78" s="752">
        <v>0</v>
      </c>
      <c r="JY78" s="752">
        <v>0</v>
      </c>
      <c r="JZ78" s="752">
        <v>0</v>
      </c>
      <c r="KA78" s="752">
        <v>0</v>
      </c>
      <c r="KB78" s="752">
        <v>0</v>
      </c>
      <c r="KC78" s="751">
        <v>1</v>
      </c>
      <c r="KD78" s="752">
        <v>0</v>
      </c>
      <c r="KE78" s="752">
        <v>0</v>
      </c>
      <c r="KF78" s="752">
        <v>0</v>
      </c>
      <c r="KG78" s="752">
        <v>0</v>
      </c>
      <c r="KH78" s="752">
        <v>0</v>
      </c>
      <c r="KI78" s="752">
        <v>0</v>
      </c>
      <c r="KJ78" s="751">
        <v>2</v>
      </c>
      <c r="KK78" s="752">
        <v>0</v>
      </c>
      <c r="KL78" s="752">
        <v>0</v>
      </c>
      <c r="KM78" s="752">
        <v>0</v>
      </c>
      <c r="KN78" s="751">
        <v>1</v>
      </c>
      <c r="KO78" s="751">
        <v>2</v>
      </c>
      <c r="KP78" s="751">
        <v>6</v>
      </c>
      <c r="KQ78" s="751">
        <v>12</v>
      </c>
      <c r="KR78" s="752">
        <v>0</v>
      </c>
      <c r="KS78" s="752">
        <v>0</v>
      </c>
      <c r="KT78" s="752">
        <v>0</v>
      </c>
      <c r="KU78" s="752">
        <v>0</v>
      </c>
      <c r="KV78" s="752">
        <v>0</v>
      </c>
      <c r="KW78" s="752">
        <v>0</v>
      </c>
      <c r="KX78" s="752">
        <v>0</v>
      </c>
      <c r="KY78" s="751">
        <v>1</v>
      </c>
      <c r="KZ78" s="751">
        <v>1</v>
      </c>
      <c r="LA78" s="751">
        <v>1</v>
      </c>
      <c r="LB78" s="751">
        <v>8</v>
      </c>
      <c r="LC78" s="751">
        <v>5</v>
      </c>
      <c r="LD78" s="751">
        <v>11</v>
      </c>
      <c r="LE78" s="752">
        <v>0</v>
      </c>
      <c r="LF78" s="752">
        <v>0</v>
      </c>
      <c r="LG78" s="752">
        <v>0</v>
      </c>
      <c r="LH78" s="752">
        <v>0</v>
      </c>
      <c r="LI78" s="752">
        <v>0</v>
      </c>
      <c r="LJ78" s="752">
        <v>0</v>
      </c>
      <c r="LK78" s="752">
        <v>0</v>
      </c>
      <c r="LL78" s="754">
        <v>0</v>
      </c>
    </row>
    <row r="79" spans="2:324" ht="15" customHeight="1">
      <c r="B79" s="994"/>
      <c r="C79" s="619" t="s">
        <v>32</v>
      </c>
      <c r="D79" s="750">
        <v>410</v>
      </c>
      <c r="E79" s="751">
        <v>410</v>
      </c>
      <c r="F79" s="752">
        <v>0</v>
      </c>
      <c r="G79" s="752">
        <v>0</v>
      </c>
      <c r="H79" s="752">
        <v>0</v>
      </c>
      <c r="I79" s="752">
        <v>0</v>
      </c>
      <c r="J79" s="752">
        <v>0</v>
      </c>
      <c r="K79" s="752">
        <v>0</v>
      </c>
      <c r="L79" s="752">
        <v>0</v>
      </c>
      <c r="M79" s="752">
        <v>0</v>
      </c>
      <c r="N79" s="752">
        <v>0</v>
      </c>
      <c r="O79" s="752">
        <v>0</v>
      </c>
      <c r="P79" s="752">
        <v>0</v>
      </c>
      <c r="Q79" s="751">
        <v>1</v>
      </c>
      <c r="R79" s="752">
        <v>0</v>
      </c>
      <c r="S79" s="751">
        <v>7</v>
      </c>
      <c r="T79" s="752">
        <v>0</v>
      </c>
      <c r="U79" s="752">
        <v>0</v>
      </c>
      <c r="V79" s="752">
        <v>0</v>
      </c>
      <c r="W79" s="752">
        <v>0</v>
      </c>
      <c r="X79" s="752">
        <v>0</v>
      </c>
      <c r="Y79" s="752">
        <v>0</v>
      </c>
      <c r="Z79" s="751">
        <v>1</v>
      </c>
      <c r="AA79" s="752">
        <v>0</v>
      </c>
      <c r="AB79" s="752">
        <v>0</v>
      </c>
      <c r="AC79" s="752">
        <v>0</v>
      </c>
      <c r="AD79" s="752">
        <v>0</v>
      </c>
      <c r="AE79" s="751">
        <v>1</v>
      </c>
      <c r="AF79" s="751">
        <v>1</v>
      </c>
      <c r="AG79" s="751">
        <v>8</v>
      </c>
      <c r="AH79" s="752">
        <v>0</v>
      </c>
      <c r="AI79" s="752">
        <v>0</v>
      </c>
      <c r="AJ79" s="752">
        <v>0</v>
      </c>
      <c r="AK79" s="752">
        <v>0</v>
      </c>
      <c r="AL79" s="752">
        <v>0</v>
      </c>
      <c r="AM79" s="752">
        <v>0</v>
      </c>
      <c r="AN79" s="752">
        <v>0</v>
      </c>
      <c r="AO79" s="752">
        <v>0</v>
      </c>
      <c r="AP79" s="751">
        <v>1</v>
      </c>
      <c r="AQ79" s="752">
        <v>0</v>
      </c>
      <c r="AR79" s="751">
        <v>1</v>
      </c>
      <c r="AS79" s="752">
        <v>0</v>
      </c>
      <c r="AT79" s="751">
        <v>3</v>
      </c>
      <c r="AU79" s="752">
        <v>0</v>
      </c>
      <c r="AV79" s="752">
        <v>0</v>
      </c>
      <c r="AW79" s="752">
        <v>0</v>
      </c>
      <c r="AX79" s="751">
        <v>1</v>
      </c>
      <c r="AY79" s="752">
        <v>0</v>
      </c>
      <c r="AZ79" s="752">
        <v>0</v>
      </c>
      <c r="BA79" s="752">
        <v>0</v>
      </c>
      <c r="BB79" s="752">
        <v>0</v>
      </c>
      <c r="BC79" s="752">
        <v>0</v>
      </c>
      <c r="BD79" s="752">
        <v>0</v>
      </c>
      <c r="BE79" s="751">
        <v>1</v>
      </c>
      <c r="BF79" s="752">
        <v>0</v>
      </c>
      <c r="BG79" s="751">
        <v>2</v>
      </c>
      <c r="BH79" s="752">
        <v>0</v>
      </c>
      <c r="BI79" s="752">
        <v>0</v>
      </c>
      <c r="BJ79" s="752">
        <v>0</v>
      </c>
      <c r="BK79" s="752">
        <v>0</v>
      </c>
      <c r="BL79" s="751">
        <v>1</v>
      </c>
      <c r="BM79" s="752">
        <v>0</v>
      </c>
      <c r="BN79" s="752">
        <v>0</v>
      </c>
      <c r="BO79" s="751">
        <v>1</v>
      </c>
      <c r="BP79" s="752">
        <v>0</v>
      </c>
      <c r="BQ79" s="752">
        <v>0</v>
      </c>
      <c r="BR79" s="752">
        <v>0</v>
      </c>
      <c r="BS79" s="751">
        <v>3</v>
      </c>
      <c r="BT79" s="751">
        <v>1</v>
      </c>
      <c r="BU79" s="751">
        <v>8</v>
      </c>
      <c r="BV79" s="752">
        <v>0</v>
      </c>
      <c r="BW79" s="752">
        <v>0</v>
      </c>
      <c r="BX79" s="752">
        <v>0</v>
      </c>
      <c r="BY79" s="752">
        <v>0</v>
      </c>
      <c r="BZ79" s="752">
        <v>0</v>
      </c>
      <c r="CA79" s="752">
        <v>0</v>
      </c>
      <c r="CB79" s="752">
        <v>0</v>
      </c>
      <c r="CC79" s="752">
        <v>0</v>
      </c>
      <c r="CD79" s="752">
        <v>0</v>
      </c>
      <c r="CE79" s="752">
        <v>0</v>
      </c>
      <c r="CF79" s="752">
        <v>0</v>
      </c>
      <c r="CG79" s="751">
        <v>2</v>
      </c>
      <c r="CH79" s="751">
        <v>1</v>
      </c>
      <c r="CI79" s="751">
        <v>8</v>
      </c>
      <c r="CJ79" s="752">
        <v>0</v>
      </c>
      <c r="CK79" s="752">
        <v>0</v>
      </c>
      <c r="CL79" s="752">
        <v>0</v>
      </c>
      <c r="CM79" s="752">
        <v>0</v>
      </c>
      <c r="CN79" s="752">
        <v>0</v>
      </c>
      <c r="CO79" s="752">
        <v>0</v>
      </c>
      <c r="CP79" s="752">
        <v>0</v>
      </c>
      <c r="CQ79" s="752">
        <v>0</v>
      </c>
      <c r="CR79" s="752">
        <v>0</v>
      </c>
      <c r="CS79" s="752">
        <v>0</v>
      </c>
      <c r="CT79" s="751">
        <v>1</v>
      </c>
      <c r="CU79" s="751">
        <v>2</v>
      </c>
      <c r="CV79" s="751">
        <v>4</v>
      </c>
      <c r="CW79" s="752">
        <v>0</v>
      </c>
      <c r="CX79" s="752">
        <v>0</v>
      </c>
      <c r="CY79" s="752">
        <v>0</v>
      </c>
      <c r="CZ79" s="752">
        <v>0</v>
      </c>
      <c r="DA79" s="751">
        <v>1</v>
      </c>
      <c r="DB79" s="752">
        <v>0</v>
      </c>
      <c r="DC79" s="751">
        <v>1</v>
      </c>
      <c r="DD79" s="752">
        <v>0</v>
      </c>
      <c r="DE79" s="751">
        <v>1</v>
      </c>
      <c r="DF79" s="752">
        <v>0</v>
      </c>
      <c r="DG79" s="751">
        <v>1</v>
      </c>
      <c r="DH79" s="751">
        <v>1</v>
      </c>
      <c r="DI79" s="751">
        <v>2</v>
      </c>
      <c r="DJ79" s="751">
        <v>1</v>
      </c>
      <c r="DK79" s="752">
        <v>0</v>
      </c>
      <c r="DL79" s="751">
        <v>1</v>
      </c>
      <c r="DM79" s="752">
        <v>0</v>
      </c>
      <c r="DN79" s="752">
        <v>0</v>
      </c>
      <c r="DO79" s="752">
        <v>0</v>
      </c>
      <c r="DP79" s="752">
        <v>0</v>
      </c>
      <c r="DQ79" s="751">
        <v>1</v>
      </c>
      <c r="DR79" s="752">
        <v>0</v>
      </c>
      <c r="DS79" s="751">
        <v>2</v>
      </c>
      <c r="DT79" s="751">
        <v>2</v>
      </c>
      <c r="DU79" s="751">
        <v>6</v>
      </c>
      <c r="DV79" s="751">
        <v>24</v>
      </c>
      <c r="DW79" s="751">
        <v>36</v>
      </c>
      <c r="DX79" s="751">
        <v>105</v>
      </c>
      <c r="DY79" s="752">
        <v>0</v>
      </c>
      <c r="DZ79" s="752">
        <v>0</v>
      </c>
      <c r="EA79" s="752">
        <v>0</v>
      </c>
      <c r="EB79" s="752">
        <v>0</v>
      </c>
      <c r="EC79" s="752">
        <v>0</v>
      </c>
      <c r="ED79" s="752">
        <v>0</v>
      </c>
      <c r="EE79" s="752">
        <v>0</v>
      </c>
      <c r="EF79" s="752">
        <v>0</v>
      </c>
      <c r="EG79" s="752">
        <v>0</v>
      </c>
      <c r="EH79" s="752">
        <v>0</v>
      </c>
      <c r="EI79" s="751">
        <v>1</v>
      </c>
      <c r="EJ79" s="751">
        <v>2</v>
      </c>
      <c r="EK79" s="751">
        <v>8</v>
      </c>
      <c r="EL79" s="752">
        <v>0</v>
      </c>
      <c r="EM79" s="752">
        <v>0</v>
      </c>
      <c r="EN79" s="752">
        <v>0</v>
      </c>
      <c r="EO79" s="752">
        <v>0</v>
      </c>
      <c r="EP79" s="752">
        <v>0</v>
      </c>
      <c r="EQ79" s="752">
        <v>0</v>
      </c>
      <c r="ER79" s="752">
        <v>0</v>
      </c>
      <c r="ES79" s="752">
        <v>0</v>
      </c>
      <c r="ET79" s="752">
        <v>0</v>
      </c>
      <c r="EU79" s="752">
        <v>0</v>
      </c>
      <c r="EV79" s="752">
        <v>0</v>
      </c>
      <c r="EW79" s="751">
        <v>1</v>
      </c>
      <c r="EX79" s="751">
        <v>1</v>
      </c>
      <c r="EY79" s="751">
        <v>2</v>
      </c>
      <c r="EZ79" s="752">
        <v>0</v>
      </c>
      <c r="FA79" s="752">
        <v>0</v>
      </c>
      <c r="FB79" s="752">
        <v>0</v>
      </c>
      <c r="FC79" s="752">
        <v>0</v>
      </c>
      <c r="FD79" s="752">
        <v>0</v>
      </c>
      <c r="FE79" s="752">
        <v>0</v>
      </c>
      <c r="FF79" s="752">
        <v>0</v>
      </c>
      <c r="FG79" s="751">
        <v>1</v>
      </c>
      <c r="FH79" s="752">
        <v>0</v>
      </c>
      <c r="FI79" s="751">
        <v>2</v>
      </c>
      <c r="FJ79" s="751">
        <v>6</v>
      </c>
      <c r="FK79" s="751">
        <v>5</v>
      </c>
      <c r="FL79" s="751">
        <v>12</v>
      </c>
      <c r="FM79" s="752">
        <v>0</v>
      </c>
      <c r="FN79" s="752">
        <v>0</v>
      </c>
      <c r="FO79" s="752">
        <v>0</v>
      </c>
      <c r="FP79" s="752">
        <v>0</v>
      </c>
      <c r="FQ79" s="752">
        <v>0</v>
      </c>
      <c r="FR79" s="752">
        <v>0</v>
      </c>
      <c r="FS79" s="752">
        <v>0</v>
      </c>
      <c r="FT79" s="752">
        <v>0</v>
      </c>
      <c r="FU79" s="752">
        <v>0</v>
      </c>
      <c r="FV79" s="752">
        <v>0</v>
      </c>
      <c r="FW79" s="751">
        <v>5</v>
      </c>
      <c r="FX79" s="751">
        <v>10</v>
      </c>
      <c r="FY79" s="751">
        <v>28</v>
      </c>
      <c r="FZ79" s="752">
        <v>0</v>
      </c>
      <c r="GA79" s="752">
        <v>0</v>
      </c>
      <c r="GB79" s="752">
        <v>0</v>
      </c>
      <c r="GC79" s="752">
        <v>0</v>
      </c>
      <c r="GD79" s="752">
        <v>0</v>
      </c>
      <c r="GE79" s="752">
        <v>0</v>
      </c>
      <c r="GF79" s="752">
        <v>0</v>
      </c>
      <c r="GG79" s="752">
        <v>0</v>
      </c>
      <c r="GH79" s="752">
        <v>0</v>
      </c>
      <c r="GI79" s="752">
        <v>0</v>
      </c>
      <c r="GJ79" s="752">
        <v>0</v>
      </c>
      <c r="GK79" s="752">
        <v>0</v>
      </c>
      <c r="GL79" s="752">
        <v>0</v>
      </c>
      <c r="GM79" s="752">
        <v>0</v>
      </c>
      <c r="GN79" s="752">
        <v>0</v>
      </c>
      <c r="GO79" s="752">
        <v>0</v>
      </c>
      <c r="GP79" s="752">
        <v>0</v>
      </c>
      <c r="GQ79" s="752">
        <v>0</v>
      </c>
      <c r="GR79" s="752">
        <v>0</v>
      </c>
      <c r="GS79" s="752">
        <v>0</v>
      </c>
      <c r="GT79" s="752">
        <v>0</v>
      </c>
      <c r="GU79" s="752">
        <v>0</v>
      </c>
      <c r="GV79" s="752">
        <v>0</v>
      </c>
      <c r="GW79" s="752">
        <v>0</v>
      </c>
      <c r="GX79" s="752">
        <v>0</v>
      </c>
      <c r="GY79" s="751">
        <v>1</v>
      </c>
      <c r="GZ79" s="752">
        <v>0</v>
      </c>
      <c r="HA79" s="752">
        <v>0</v>
      </c>
      <c r="HB79" s="752">
        <v>0</v>
      </c>
      <c r="HC79" s="752">
        <v>0</v>
      </c>
      <c r="HD79" s="752">
        <v>0</v>
      </c>
      <c r="HE79" s="752">
        <v>0</v>
      </c>
      <c r="HF79" s="752">
        <v>0</v>
      </c>
      <c r="HG79" s="752">
        <v>0</v>
      </c>
      <c r="HH79" s="752">
        <v>0</v>
      </c>
      <c r="HI79" s="752">
        <v>0</v>
      </c>
      <c r="HJ79" s="752">
        <v>0</v>
      </c>
      <c r="HK79" s="752">
        <v>0</v>
      </c>
      <c r="HL79" s="752">
        <v>0</v>
      </c>
      <c r="HM79" s="752">
        <v>0</v>
      </c>
      <c r="HN79" s="752">
        <v>0</v>
      </c>
      <c r="HO79" s="751">
        <v>1</v>
      </c>
      <c r="HP79" s="751">
        <v>1</v>
      </c>
      <c r="HQ79" s="751">
        <v>2</v>
      </c>
      <c r="HR79" s="751">
        <v>1</v>
      </c>
      <c r="HS79" s="752">
        <v>0</v>
      </c>
      <c r="HT79" s="752">
        <v>0</v>
      </c>
      <c r="HU79" s="752">
        <v>0</v>
      </c>
      <c r="HV79" s="751">
        <v>4</v>
      </c>
      <c r="HW79" s="751">
        <v>3</v>
      </c>
      <c r="HX79" s="751">
        <v>20</v>
      </c>
      <c r="HY79" s="752">
        <v>0</v>
      </c>
      <c r="HZ79" s="752">
        <v>0</v>
      </c>
      <c r="IA79" s="752">
        <v>0</v>
      </c>
      <c r="IB79" s="752">
        <v>0</v>
      </c>
      <c r="IC79" s="751">
        <v>1</v>
      </c>
      <c r="ID79" s="752">
        <v>0</v>
      </c>
      <c r="IE79" s="752">
        <v>0</v>
      </c>
      <c r="IF79" s="752">
        <v>0</v>
      </c>
      <c r="IG79" s="752">
        <v>0</v>
      </c>
      <c r="IH79" s="752">
        <v>0</v>
      </c>
      <c r="II79" s="752">
        <v>0</v>
      </c>
      <c r="IJ79" s="751">
        <v>2</v>
      </c>
      <c r="IK79" s="751">
        <v>3</v>
      </c>
      <c r="IL79" s="751">
        <v>13</v>
      </c>
      <c r="IM79" s="752">
        <v>0</v>
      </c>
      <c r="IN79" s="752">
        <v>0</v>
      </c>
      <c r="IO79" s="752">
        <v>0</v>
      </c>
      <c r="IP79" s="752">
        <v>0</v>
      </c>
      <c r="IQ79" s="752">
        <v>0</v>
      </c>
      <c r="IR79" s="752">
        <v>0</v>
      </c>
      <c r="IS79" s="752">
        <v>0</v>
      </c>
      <c r="IT79" s="752">
        <v>0</v>
      </c>
      <c r="IU79" s="752">
        <v>0</v>
      </c>
      <c r="IV79" s="752">
        <v>0</v>
      </c>
      <c r="IW79" s="752">
        <v>0</v>
      </c>
      <c r="IX79" s="752">
        <v>0</v>
      </c>
      <c r="IY79" s="751">
        <v>1</v>
      </c>
      <c r="IZ79" s="752">
        <v>0</v>
      </c>
      <c r="JA79" s="752">
        <v>0</v>
      </c>
      <c r="JB79" s="752">
        <v>0</v>
      </c>
      <c r="JC79" s="752">
        <v>0</v>
      </c>
      <c r="JD79" s="752">
        <v>0</v>
      </c>
      <c r="JE79" s="752">
        <v>0</v>
      </c>
      <c r="JF79" s="752">
        <v>0</v>
      </c>
      <c r="JG79" s="752">
        <v>0</v>
      </c>
      <c r="JH79" s="752">
        <v>0</v>
      </c>
      <c r="JI79" s="752">
        <v>0</v>
      </c>
      <c r="JJ79" s="752">
        <v>0</v>
      </c>
      <c r="JK79" s="752">
        <v>0</v>
      </c>
      <c r="JL79" s="752">
        <v>0</v>
      </c>
      <c r="JM79" s="752">
        <v>0</v>
      </c>
      <c r="JN79" s="752">
        <v>0</v>
      </c>
      <c r="JO79" s="752">
        <v>0</v>
      </c>
      <c r="JP79" s="752">
        <v>0</v>
      </c>
      <c r="JQ79" s="752">
        <v>0</v>
      </c>
      <c r="JR79" s="751">
        <v>1</v>
      </c>
      <c r="JS79" s="752">
        <v>0</v>
      </c>
      <c r="JT79" s="752">
        <v>0</v>
      </c>
      <c r="JU79" s="752">
        <v>0</v>
      </c>
      <c r="JV79" s="752">
        <v>0</v>
      </c>
      <c r="JW79" s="752">
        <v>0</v>
      </c>
      <c r="JX79" s="752">
        <v>0</v>
      </c>
      <c r="JY79" s="752">
        <v>0</v>
      </c>
      <c r="JZ79" s="752">
        <v>0</v>
      </c>
      <c r="KA79" s="752">
        <v>0</v>
      </c>
      <c r="KB79" s="752">
        <v>0</v>
      </c>
      <c r="KC79" s="751">
        <v>1</v>
      </c>
      <c r="KD79" s="752">
        <v>0</v>
      </c>
      <c r="KE79" s="752">
        <v>0</v>
      </c>
      <c r="KF79" s="752">
        <v>0</v>
      </c>
      <c r="KG79" s="752">
        <v>0</v>
      </c>
      <c r="KH79" s="752">
        <v>0</v>
      </c>
      <c r="KI79" s="752">
        <v>0</v>
      </c>
      <c r="KJ79" s="751">
        <v>2</v>
      </c>
      <c r="KK79" s="752">
        <v>0</v>
      </c>
      <c r="KL79" s="752">
        <v>0</v>
      </c>
      <c r="KM79" s="752">
        <v>0</v>
      </c>
      <c r="KN79" s="752">
        <v>0</v>
      </c>
      <c r="KO79" s="751">
        <v>1</v>
      </c>
      <c r="KP79" s="751">
        <v>4</v>
      </c>
      <c r="KQ79" s="751">
        <v>8</v>
      </c>
      <c r="KR79" s="752">
        <v>0</v>
      </c>
      <c r="KS79" s="752">
        <v>0</v>
      </c>
      <c r="KT79" s="752">
        <v>0</v>
      </c>
      <c r="KU79" s="752">
        <v>0</v>
      </c>
      <c r="KV79" s="752">
        <v>0</v>
      </c>
      <c r="KW79" s="752">
        <v>0</v>
      </c>
      <c r="KX79" s="752">
        <v>0</v>
      </c>
      <c r="KY79" s="751">
        <v>1</v>
      </c>
      <c r="KZ79" s="752">
        <v>0</v>
      </c>
      <c r="LA79" s="752">
        <v>0</v>
      </c>
      <c r="LB79" s="751">
        <v>2</v>
      </c>
      <c r="LC79" s="751">
        <v>3</v>
      </c>
      <c r="LD79" s="751">
        <v>5</v>
      </c>
      <c r="LE79" s="752">
        <v>0</v>
      </c>
      <c r="LF79" s="752">
        <v>0</v>
      </c>
      <c r="LG79" s="752">
        <v>0</v>
      </c>
      <c r="LH79" s="752">
        <v>0</v>
      </c>
      <c r="LI79" s="752">
        <v>0</v>
      </c>
      <c r="LJ79" s="752">
        <v>0</v>
      </c>
      <c r="LK79" s="752">
        <v>0</v>
      </c>
      <c r="LL79" s="754">
        <v>0</v>
      </c>
    </row>
    <row r="80" spans="2:324" ht="15" customHeight="1">
      <c r="B80" s="994"/>
      <c r="C80" s="619" t="s">
        <v>33</v>
      </c>
      <c r="D80" s="750">
        <v>441</v>
      </c>
      <c r="E80" s="751">
        <v>441</v>
      </c>
      <c r="F80" s="752">
        <v>0</v>
      </c>
      <c r="G80" s="752">
        <v>0</v>
      </c>
      <c r="H80" s="752">
        <v>0</v>
      </c>
      <c r="I80" s="752">
        <v>0</v>
      </c>
      <c r="J80" s="752">
        <v>0</v>
      </c>
      <c r="K80" s="751">
        <v>1</v>
      </c>
      <c r="L80" s="752">
        <v>0</v>
      </c>
      <c r="M80" s="752">
        <v>0</v>
      </c>
      <c r="N80" s="752">
        <v>0</v>
      </c>
      <c r="O80" s="752">
        <v>0</v>
      </c>
      <c r="P80" s="752">
        <v>0</v>
      </c>
      <c r="Q80" s="751">
        <v>3</v>
      </c>
      <c r="R80" s="751">
        <v>4</v>
      </c>
      <c r="S80" s="751">
        <v>10</v>
      </c>
      <c r="T80" s="752">
        <v>0</v>
      </c>
      <c r="U80" s="752">
        <v>0</v>
      </c>
      <c r="V80" s="752">
        <v>0</v>
      </c>
      <c r="W80" s="752">
        <v>0</v>
      </c>
      <c r="X80" s="752">
        <v>0</v>
      </c>
      <c r="Y80" s="752">
        <v>0</v>
      </c>
      <c r="Z80" s="752">
        <v>0</v>
      </c>
      <c r="AA80" s="752">
        <v>0</v>
      </c>
      <c r="AB80" s="752">
        <v>0</v>
      </c>
      <c r="AC80" s="751">
        <v>1</v>
      </c>
      <c r="AD80" s="752">
        <v>0</v>
      </c>
      <c r="AE80" s="752">
        <v>0</v>
      </c>
      <c r="AF80" s="752">
        <v>0</v>
      </c>
      <c r="AG80" s="751">
        <v>7</v>
      </c>
      <c r="AH80" s="752">
        <v>0</v>
      </c>
      <c r="AI80" s="752">
        <v>0</v>
      </c>
      <c r="AJ80" s="752">
        <v>0</v>
      </c>
      <c r="AK80" s="752">
        <v>0</v>
      </c>
      <c r="AL80" s="752">
        <v>0</v>
      </c>
      <c r="AM80" s="752">
        <v>0</v>
      </c>
      <c r="AN80" s="752">
        <v>0</v>
      </c>
      <c r="AO80" s="752">
        <v>0</v>
      </c>
      <c r="AP80" s="752">
        <v>0</v>
      </c>
      <c r="AQ80" s="752">
        <v>0</v>
      </c>
      <c r="AR80" s="752">
        <v>0</v>
      </c>
      <c r="AS80" s="751">
        <v>1</v>
      </c>
      <c r="AT80" s="751">
        <v>3</v>
      </c>
      <c r="AU80" s="752">
        <v>0</v>
      </c>
      <c r="AV80" s="752">
        <v>0</v>
      </c>
      <c r="AW80" s="752">
        <v>0</v>
      </c>
      <c r="AX80" s="752">
        <v>0</v>
      </c>
      <c r="AY80" s="752">
        <v>0</v>
      </c>
      <c r="AZ80" s="752">
        <v>0</v>
      </c>
      <c r="BA80" s="752">
        <v>0</v>
      </c>
      <c r="BB80" s="752">
        <v>0</v>
      </c>
      <c r="BC80" s="752">
        <v>0</v>
      </c>
      <c r="BD80" s="752">
        <v>0</v>
      </c>
      <c r="BE80" s="752">
        <v>0</v>
      </c>
      <c r="BF80" s="752">
        <v>0</v>
      </c>
      <c r="BG80" s="751">
        <v>2</v>
      </c>
      <c r="BH80" s="752">
        <v>0</v>
      </c>
      <c r="BI80" s="752">
        <v>0</v>
      </c>
      <c r="BJ80" s="752">
        <v>0</v>
      </c>
      <c r="BK80" s="752">
        <v>0</v>
      </c>
      <c r="BL80" s="752">
        <v>0</v>
      </c>
      <c r="BM80" s="752">
        <v>0</v>
      </c>
      <c r="BN80" s="752">
        <v>0</v>
      </c>
      <c r="BO80" s="752">
        <v>0</v>
      </c>
      <c r="BP80" s="752">
        <v>0</v>
      </c>
      <c r="BQ80" s="752">
        <v>0</v>
      </c>
      <c r="BR80" s="752">
        <v>0</v>
      </c>
      <c r="BS80" s="751">
        <v>1</v>
      </c>
      <c r="BT80" s="751">
        <v>3</v>
      </c>
      <c r="BU80" s="751">
        <v>6</v>
      </c>
      <c r="BV80" s="752">
        <v>0</v>
      </c>
      <c r="BW80" s="752">
        <v>0</v>
      </c>
      <c r="BX80" s="752">
        <v>0</v>
      </c>
      <c r="BY80" s="752">
        <v>0</v>
      </c>
      <c r="BZ80" s="752">
        <v>0</v>
      </c>
      <c r="CA80" s="752">
        <v>0</v>
      </c>
      <c r="CB80" s="752">
        <v>0</v>
      </c>
      <c r="CC80" s="752">
        <v>0</v>
      </c>
      <c r="CD80" s="752">
        <v>0</v>
      </c>
      <c r="CE80" s="752">
        <v>0</v>
      </c>
      <c r="CF80" s="751">
        <v>1</v>
      </c>
      <c r="CG80" s="751">
        <v>3</v>
      </c>
      <c r="CH80" s="751">
        <v>5</v>
      </c>
      <c r="CI80" s="751">
        <v>6</v>
      </c>
      <c r="CJ80" s="752">
        <v>0</v>
      </c>
      <c r="CK80" s="752">
        <v>0</v>
      </c>
      <c r="CL80" s="752">
        <v>0</v>
      </c>
      <c r="CM80" s="752">
        <v>0</v>
      </c>
      <c r="CN80" s="752">
        <v>0</v>
      </c>
      <c r="CO80" s="752">
        <v>0</v>
      </c>
      <c r="CP80" s="752">
        <v>0</v>
      </c>
      <c r="CQ80" s="751">
        <v>1</v>
      </c>
      <c r="CR80" s="752">
        <v>0</v>
      </c>
      <c r="CS80" s="752">
        <v>0</v>
      </c>
      <c r="CT80" s="751">
        <v>2</v>
      </c>
      <c r="CU80" s="751">
        <v>2</v>
      </c>
      <c r="CV80" s="751">
        <v>1</v>
      </c>
      <c r="CW80" s="752">
        <v>0</v>
      </c>
      <c r="CX80" s="752">
        <v>0</v>
      </c>
      <c r="CY80" s="752">
        <v>0</v>
      </c>
      <c r="CZ80" s="752">
        <v>0</v>
      </c>
      <c r="DA80" s="752">
        <v>0</v>
      </c>
      <c r="DB80" s="752">
        <v>0</v>
      </c>
      <c r="DC80" s="752">
        <v>0</v>
      </c>
      <c r="DD80" s="752">
        <v>0</v>
      </c>
      <c r="DE80" s="752">
        <v>0</v>
      </c>
      <c r="DF80" s="752">
        <v>0</v>
      </c>
      <c r="DG80" s="751">
        <v>1</v>
      </c>
      <c r="DH80" s="751">
        <v>1</v>
      </c>
      <c r="DI80" s="751">
        <v>3</v>
      </c>
      <c r="DJ80" s="752">
        <v>0</v>
      </c>
      <c r="DK80" s="752">
        <v>0</v>
      </c>
      <c r="DL80" s="752">
        <v>0</v>
      </c>
      <c r="DM80" s="752">
        <v>0</v>
      </c>
      <c r="DN80" s="752">
        <v>0</v>
      </c>
      <c r="DO80" s="752">
        <v>0</v>
      </c>
      <c r="DP80" s="751">
        <v>2</v>
      </c>
      <c r="DQ80" s="751">
        <v>1</v>
      </c>
      <c r="DR80" s="751">
        <v>3</v>
      </c>
      <c r="DS80" s="751">
        <v>3</v>
      </c>
      <c r="DT80" s="752">
        <v>0</v>
      </c>
      <c r="DU80" s="751">
        <v>1</v>
      </c>
      <c r="DV80" s="751">
        <v>31</v>
      </c>
      <c r="DW80" s="751">
        <v>49</v>
      </c>
      <c r="DX80" s="751">
        <v>112</v>
      </c>
      <c r="DY80" s="752">
        <v>0</v>
      </c>
      <c r="DZ80" s="752">
        <v>0</v>
      </c>
      <c r="EA80" s="752">
        <v>0</v>
      </c>
      <c r="EB80" s="752">
        <v>0</v>
      </c>
      <c r="EC80" s="752">
        <v>0</v>
      </c>
      <c r="ED80" s="752">
        <v>0</v>
      </c>
      <c r="EE80" s="752">
        <v>0</v>
      </c>
      <c r="EF80" s="752">
        <v>0</v>
      </c>
      <c r="EG80" s="752">
        <v>0</v>
      </c>
      <c r="EH80" s="752">
        <v>0</v>
      </c>
      <c r="EI80" s="751">
        <v>1</v>
      </c>
      <c r="EJ80" s="751">
        <v>1</v>
      </c>
      <c r="EK80" s="751">
        <v>4</v>
      </c>
      <c r="EL80" s="752">
        <v>0</v>
      </c>
      <c r="EM80" s="752">
        <v>0</v>
      </c>
      <c r="EN80" s="752">
        <v>0</v>
      </c>
      <c r="EO80" s="752">
        <v>0</v>
      </c>
      <c r="EP80" s="752">
        <v>0</v>
      </c>
      <c r="EQ80" s="752">
        <v>0</v>
      </c>
      <c r="ER80" s="752">
        <v>0</v>
      </c>
      <c r="ES80" s="752">
        <v>0</v>
      </c>
      <c r="ET80" s="752">
        <v>0</v>
      </c>
      <c r="EU80" s="752">
        <v>0</v>
      </c>
      <c r="EV80" s="752">
        <v>0</v>
      </c>
      <c r="EW80" s="752">
        <v>0</v>
      </c>
      <c r="EX80" s="752">
        <v>0</v>
      </c>
      <c r="EY80" s="751">
        <v>2</v>
      </c>
      <c r="EZ80" s="752">
        <v>0</v>
      </c>
      <c r="FA80" s="752">
        <v>0</v>
      </c>
      <c r="FB80" s="752">
        <v>0</v>
      </c>
      <c r="FC80" s="752">
        <v>0</v>
      </c>
      <c r="FD80" s="752">
        <v>0</v>
      </c>
      <c r="FE80" s="752">
        <v>0</v>
      </c>
      <c r="FF80" s="752">
        <v>0</v>
      </c>
      <c r="FG80" s="752">
        <v>0</v>
      </c>
      <c r="FH80" s="751">
        <v>2</v>
      </c>
      <c r="FI80" s="752">
        <v>0</v>
      </c>
      <c r="FJ80" s="751">
        <v>5</v>
      </c>
      <c r="FK80" s="751">
        <v>15</v>
      </c>
      <c r="FL80" s="751">
        <v>10</v>
      </c>
      <c r="FM80" s="752">
        <v>0</v>
      </c>
      <c r="FN80" s="752">
        <v>0</v>
      </c>
      <c r="FO80" s="752">
        <v>0</v>
      </c>
      <c r="FP80" s="752">
        <v>0</v>
      </c>
      <c r="FQ80" s="752">
        <v>0</v>
      </c>
      <c r="FR80" s="752">
        <v>0</v>
      </c>
      <c r="FS80" s="752">
        <v>0</v>
      </c>
      <c r="FT80" s="751">
        <v>1</v>
      </c>
      <c r="FU80" s="752">
        <v>0</v>
      </c>
      <c r="FV80" s="751">
        <v>1</v>
      </c>
      <c r="FW80" s="751">
        <v>8</v>
      </c>
      <c r="FX80" s="751">
        <v>8</v>
      </c>
      <c r="FY80" s="751">
        <v>37</v>
      </c>
      <c r="FZ80" s="752">
        <v>0</v>
      </c>
      <c r="GA80" s="752">
        <v>0</v>
      </c>
      <c r="GB80" s="752">
        <v>0</v>
      </c>
      <c r="GC80" s="752">
        <v>0</v>
      </c>
      <c r="GD80" s="752">
        <v>0</v>
      </c>
      <c r="GE80" s="752">
        <v>0</v>
      </c>
      <c r="GF80" s="752">
        <v>0</v>
      </c>
      <c r="GG80" s="752">
        <v>0</v>
      </c>
      <c r="GH80" s="752">
        <v>0</v>
      </c>
      <c r="GI80" s="752">
        <v>0</v>
      </c>
      <c r="GJ80" s="752">
        <v>0</v>
      </c>
      <c r="GK80" s="752">
        <v>0</v>
      </c>
      <c r="GL80" s="752">
        <v>0</v>
      </c>
      <c r="GM80" s="752">
        <v>0</v>
      </c>
      <c r="GN80" s="752">
        <v>0</v>
      </c>
      <c r="GO80" s="752">
        <v>0</v>
      </c>
      <c r="GP80" s="752">
        <v>0</v>
      </c>
      <c r="GQ80" s="752">
        <v>0</v>
      </c>
      <c r="GR80" s="752">
        <v>0</v>
      </c>
      <c r="GS80" s="752">
        <v>0</v>
      </c>
      <c r="GT80" s="752">
        <v>0</v>
      </c>
      <c r="GU80" s="752">
        <v>0</v>
      </c>
      <c r="GV80" s="752">
        <v>0</v>
      </c>
      <c r="GW80" s="752">
        <v>0</v>
      </c>
      <c r="GX80" s="752">
        <v>0</v>
      </c>
      <c r="GY80" s="751">
        <v>1</v>
      </c>
      <c r="GZ80" s="752">
        <v>0</v>
      </c>
      <c r="HA80" s="752">
        <v>0</v>
      </c>
      <c r="HB80" s="752">
        <v>0</v>
      </c>
      <c r="HC80" s="752">
        <v>0</v>
      </c>
      <c r="HD80" s="752">
        <v>0</v>
      </c>
      <c r="HE80" s="752">
        <v>0</v>
      </c>
      <c r="HF80" s="752">
        <v>0</v>
      </c>
      <c r="HG80" s="752">
        <v>0</v>
      </c>
      <c r="HH80" s="752">
        <v>0</v>
      </c>
      <c r="HI80" s="752">
        <v>0</v>
      </c>
      <c r="HJ80" s="752">
        <v>0</v>
      </c>
      <c r="HK80" s="751">
        <v>1</v>
      </c>
      <c r="HL80" s="752">
        <v>0</v>
      </c>
      <c r="HM80" s="752">
        <v>0</v>
      </c>
      <c r="HN80" s="752">
        <v>0</v>
      </c>
      <c r="HO80" s="752">
        <v>0</v>
      </c>
      <c r="HP80" s="752">
        <v>0</v>
      </c>
      <c r="HQ80" s="752">
        <v>0</v>
      </c>
      <c r="HR80" s="752">
        <v>0</v>
      </c>
      <c r="HS80" s="752">
        <v>0</v>
      </c>
      <c r="HT80" s="752">
        <v>0</v>
      </c>
      <c r="HU80" s="751">
        <v>2</v>
      </c>
      <c r="HV80" s="751">
        <v>1</v>
      </c>
      <c r="HW80" s="751">
        <v>7</v>
      </c>
      <c r="HX80" s="751">
        <v>30</v>
      </c>
      <c r="HY80" s="752">
        <v>0</v>
      </c>
      <c r="HZ80" s="752">
        <v>0</v>
      </c>
      <c r="IA80" s="752">
        <v>0</v>
      </c>
      <c r="IB80" s="752">
        <v>0</v>
      </c>
      <c r="IC80" s="752">
        <v>0</v>
      </c>
      <c r="ID80" s="752">
        <v>0</v>
      </c>
      <c r="IE80" s="752">
        <v>0</v>
      </c>
      <c r="IF80" s="752">
        <v>0</v>
      </c>
      <c r="IG80" s="752">
        <v>0</v>
      </c>
      <c r="IH80" s="752">
        <v>0</v>
      </c>
      <c r="II80" s="752">
        <v>0</v>
      </c>
      <c r="IJ80" s="751">
        <v>1</v>
      </c>
      <c r="IK80" s="751">
        <v>5</v>
      </c>
      <c r="IL80" s="751">
        <v>3</v>
      </c>
      <c r="IM80" s="752">
        <v>0</v>
      </c>
      <c r="IN80" s="752">
        <v>0</v>
      </c>
      <c r="IO80" s="752">
        <v>0</v>
      </c>
      <c r="IP80" s="752">
        <v>0</v>
      </c>
      <c r="IQ80" s="752">
        <v>0</v>
      </c>
      <c r="IR80" s="752">
        <v>0</v>
      </c>
      <c r="IS80" s="752">
        <v>0</v>
      </c>
      <c r="IT80" s="752">
        <v>0</v>
      </c>
      <c r="IU80" s="752">
        <v>0</v>
      </c>
      <c r="IV80" s="752">
        <v>0</v>
      </c>
      <c r="IW80" s="752">
        <v>0</v>
      </c>
      <c r="IX80" s="752">
        <v>0</v>
      </c>
      <c r="IY80" s="752">
        <v>0</v>
      </c>
      <c r="IZ80" s="752">
        <v>0</v>
      </c>
      <c r="JA80" s="752">
        <v>0</v>
      </c>
      <c r="JB80" s="752">
        <v>0</v>
      </c>
      <c r="JC80" s="752">
        <v>0</v>
      </c>
      <c r="JD80" s="752">
        <v>0</v>
      </c>
      <c r="JE80" s="752">
        <v>0</v>
      </c>
      <c r="JF80" s="752">
        <v>0</v>
      </c>
      <c r="JG80" s="752">
        <v>0</v>
      </c>
      <c r="JH80" s="752">
        <v>0</v>
      </c>
      <c r="JI80" s="752">
        <v>0</v>
      </c>
      <c r="JJ80" s="752">
        <v>0</v>
      </c>
      <c r="JK80" s="752">
        <v>0</v>
      </c>
      <c r="JL80" s="752">
        <v>0</v>
      </c>
      <c r="JM80" s="752">
        <v>0</v>
      </c>
      <c r="JN80" s="752">
        <v>0</v>
      </c>
      <c r="JO80" s="752">
        <v>0</v>
      </c>
      <c r="JP80" s="752">
        <v>0</v>
      </c>
      <c r="JQ80" s="751">
        <v>1</v>
      </c>
      <c r="JR80" s="752">
        <v>0</v>
      </c>
      <c r="JS80" s="752">
        <v>0</v>
      </c>
      <c r="JT80" s="752">
        <v>0</v>
      </c>
      <c r="JU80" s="752">
        <v>0</v>
      </c>
      <c r="JV80" s="752">
        <v>0</v>
      </c>
      <c r="JW80" s="752">
        <v>0</v>
      </c>
      <c r="JX80" s="752">
        <v>0</v>
      </c>
      <c r="JY80" s="752">
        <v>0</v>
      </c>
      <c r="JZ80" s="752">
        <v>0</v>
      </c>
      <c r="KA80" s="752">
        <v>0</v>
      </c>
      <c r="KB80" s="752">
        <v>0</v>
      </c>
      <c r="KC80" s="752">
        <v>0</v>
      </c>
      <c r="KD80" s="752">
        <v>0</v>
      </c>
      <c r="KE80" s="752">
        <v>0</v>
      </c>
      <c r="KF80" s="752">
        <v>0</v>
      </c>
      <c r="KG80" s="752">
        <v>0</v>
      </c>
      <c r="KH80" s="752">
        <v>0</v>
      </c>
      <c r="KI80" s="752">
        <v>0</v>
      </c>
      <c r="KJ80" s="752">
        <v>0</v>
      </c>
      <c r="KK80" s="752">
        <v>0</v>
      </c>
      <c r="KL80" s="752">
        <v>0</v>
      </c>
      <c r="KM80" s="752">
        <v>0</v>
      </c>
      <c r="KN80" s="751">
        <v>1</v>
      </c>
      <c r="KO80" s="751">
        <v>1</v>
      </c>
      <c r="KP80" s="751">
        <v>2</v>
      </c>
      <c r="KQ80" s="751">
        <v>4</v>
      </c>
      <c r="KR80" s="752">
        <v>0</v>
      </c>
      <c r="KS80" s="752">
        <v>0</v>
      </c>
      <c r="KT80" s="752">
        <v>0</v>
      </c>
      <c r="KU80" s="752">
        <v>0</v>
      </c>
      <c r="KV80" s="752">
        <v>0</v>
      </c>
      <c r="KW80" s="752">
        <v>0</v>
      </c>
      <c r="KX80" s="752">
        <v>0</v>
      </c>
      <c r="KY80" s="752">
        <v>0</v>
      </c>
      <c r="KZ80" s="751">
        <v>1</v>
      </c>
      <c r="LA80" s="751">
        <v>1</v>
      </c>
      <c r="LB80" s="751">
        <v>6</v>
      </c>
      <c r="LC80" s="751">
        <v>2</v>
      </c>
      <c r="LD80" s="751">
        <v>6</v>
      </c>
      <c r="LE80" s="752">
        <v>0</v>
      </c>
      <c r="LF80" s="752">
        <v>0</v>
      </c>
      <c r="LG80" s="752">
        <v>0</v>
      </c>
      <c r="LH80" s="752">
        <v>0</v>
      </c>
      <c r="LI80" s="752">
        <v>0</v>
      </c>
      <c r="LJ80" s="752">
        <v>0</v>
      </c>
      <c r="LK80" s="752">
        <v>0</v>
      </c>
      <c r="LL80" s="754">
        <v>0</v>
      </c>
    </row>
    <row r="81" spans="2:324" ht="15" customHeight="1">
      <c r="B81" s="994" t="s">
        <v>226</v>
      </c>
      <c r="C81" s="619" t="s">
        <v>27</v>
      </c>
      <c r="D81" s="750">
        <v>4890</v>
      </c>
      <c r="E81" s="751">
        <v>4889</v>
      </c>
      <c r="F81" s="751">
        <v>1</v>
      </c>
      <c r="G81" s="752">
        <v>0</v>
      </c>
      <c r="H81" s="752">
        <v>0</v>
      </c>
      <c r="I81" s="752">
        <v>0</v>
      </c>
      <c r="J81" s="752">
        <v>0</v>
      </c>
      <c r="K81" s="752">
        <v>0</v>
      </c>
      <c r="L81" s="752">
        <v>0</v>
      </c>
      <c r="M81" s="752">
        <v>0</v>
      </c>
      <c r="N81" s="752">
        <v>0</v>
      </c>
      <c r="O81" s="752">
        <v>0</v>
      </c>
      <c r="P81" s="752">
        <v>0</v>
      </c>
      <c r="Q81" s="751">
        <v>7</v>
      </c>
      <c r="R81" s="751">
        <v>27</v>
      </c>
      <c r="S81" s="751">
        <v>175</v>
      </c>
      <c r="T81" s="752">
        <v>0</v>
      </c>
      <c r="U81" s="752">
        <v>0</v>
      </c>
      <c r="V81" s="752">
        <v>0</v>
      </c>
      <c r="W81" s="752">
        <v>0</v>
      </c>
      <c r="X81" s="752">
        <v>0</v>
      </c>
      <c r="Y81" s="752">
        <v>0</v>
      </c>
      <c r="Z81" s="752">
        <v>0</v>
      </c>
      <c r="AA81" s="752">
        <v>0</v>
      </c>
      <c r="AB81" s="752">
        <v>0</v>
      </c>
      <c r="AC81" s="752">
        <v>0</v>
      </c>
      <c r="AD81" s="752">
        <v>0</v>
      </c>
      <c r="AE81" s="752">
        <v>0</v>
      </c>
      <c r="AF81" s="751">
        <v>7</v>
      </c>
      <c r="AG81" s="751">
        <v>35</v>
      </c>
      <c r="AH81" s="752">
        <v>0</v>
      </c>
      <c r="AI81" s="752">
        <v>0</v>
      </c>
      <c r="AJ81" s="752">
        <v>0</v>
      </c>
      <c r="AK81" s="752">
        <v>0</v>
      </c>
      <c r="AL81" s="752">
        <v>0</v>
      </c>
      <c r="AM81" s="752">
        <v>0</v>
      </c>
      <c r="AN81" s="752">
        <v>0</v>
      </c>
      <c r="AO81" s="752">
        <v>0</v>
      </c>
      <c r="AP81" s="752">
        <v>0</v>
      </c>
      <c r="AQ81" s="752">
        <v>0</v>
      </c>
      <c r="AR81" s="751">
        <v>4</v>
      </c>
      <c r="AS81" s="751">
        <v>10</v>
      </c>
      <c r="AT81" s="751">
        <v>67</v>
      </c>
      <c r="AU81" s="752">
        <v>0</v>
      </c>
      <c r="AV81" s="752">
        <v>0</v>
      </c>
      <c r="AW81" s="752">
        <v>0</v>
      </c>
      <c r="AX81" s="752">
        <v>0</v>
      </c>
      <c r="AY81" s="752">
        <v>0</v>
      </c>
      <c r="AZ81" s="752">
        <v>0</v>
      </c>
      <c r="BA81" s="752">
        <v>0</v>
      </c>
      <c r="BB81" s="752">
        <v>0</v>
      </c>
      <c r="BC81" s="751">
        <v>1</v>
      </c>
      <c r="BD81" s="752">
        <v>0</v>
      </c>
      <c r="BE81" s="752">
        <v>0</v>
      </c>
      <c r="BF81" s="751">
        <v>5</v>
      </c>
      <c r="BG81" s="751">
        <v>35</v>
      </c>
      <c r="BH81" s="752">
        <v>0</v>
      </c>
      <c r="BI81" s="752">
        <v>0</v>
      </c>
      <c r="BJ81" s="752">
        <v>0</v>
      </c>
      <c r="BK81" s="752">
        <v>0</v>
      </c>
      <c r="BL81" s="752">
        <v>0</v>
      </c>
      <c r="BM81" s="752">
        <v>0</v>
      </c>
      <c r="BN81" s="752">
        <v>0</v>
      </c>
      <c r="BO81" s="752">
        <v>0</v>
      </c>
      <c r="BP81" s="752">
        <v>0</v>
      </c>
      <c r="BQ81" s="752">
        <v>0</v>
      </c>
      <c r="BR81" s="752">
        <v>0</v>
      </c>
      <c r="BS81" s="751">
        <v>2</v>
      </c>
      <c r="BT81" s="751">
        <v>14</v>
      </c>
      <c r="BU81" s="751">
        <v>55</v>
      </c>
      <c r="BV81" s="752">
        <v>0</v>
      </c>
      <c r="BW81" s="752">
        <v>0</v>
      </c>
      <c r="BX81" s="752">
        <v>0</v>
      </c>
      <c r="BY81" s="752">
        <v>0</v>
      </c>
      <c r="BZ81" s="752">
        <v>0</v>
      </c>
      <c r="CA81" s="752">
        <v>0</v>
      </c>
      <c r="CB81" s="752">
        <v>0</v>
      </c>
      <c r="CC81" s="752">
        <v>0</v>
      </c>
      <c r="CD81" s="752">
        <v>0</v>
      </c>
      <c r="CE81" s="752">
        <v>0</v>
      </c>
      <c r="CF81" s="752">
        <v>0</v>
      </c>
      <c r="CG81" s="751">
        <v>2</v>
      </c>
      <c r="CH81" s="751">
        <v>10</v>
      </c>
      <c r="CI81" s="751">
        <v>65</v>
      </c>
      <c r="CJ81" s="752">
        <v>0</v>
      </c>
      <c r="CK81" s="752">
        <v>0</v>
      </c>
      <c r="CL81" s="752">
        <v>0</v>
      </c>
      <c r="CM81" s="752">
        <v>0</v>
      </c>
      <c r="CN81" s="752">
        <v>0</v>
      </c>
      <c r="CO81" s="752">
        <v>0</v>
      </c>
      <c r="CP81" s="752">
        <v>0</v>
      </c>
      <c r="CQ81" s="752">
        <v>0</v>
      </c>
      <c r="CR81" s="752">
        <v>0</v>
      </c>
      <c r="CS81" s="751">
        <v>1</v>
      </c>
      <c r="CT81" s="751">
        <v>13</v>
      </c>
      <c r="CU81" s="751">
        <v>63</v>
      </c>
      <c r="CV81" s="751">
        <v>158</v>
      </c>
      <c r="CW81" s="752">
        <v>0</v>
      </c>
      <c r="CX81" s="752">
        <v>0</v>
      </c>
      <c r="CY81" s="752">
        <v>0</v>
      </c>
      <c r="CZ81" s="752">
        <v>0</v>
      </c>
      <c r="DA81" s="752">
        <v>0</v>
      </c>
      <c r="DB81" s="751">
        <v>1</v>
      </c>
      <c r="DC81" s="752">
        <v>0</v>
      </c>
      <c r="DD81" s="752">
        <v>0</v>
      </c>
      <c r="DE81" s="752">
        <v>0</v>
      </c>
      <c r="DF81" s="752">
        <v>0</v>
      </c>
      <c r="DG81" s="752">
        <v>0</v>
      </c>
      <c r="DH81" s="751">
        <v>10</v>
      </c>
      <c r="DI81" s="751">
        <v>41</v>
      </c>
      <c r="DJ81" s="751">
        <v>92</v>
      </c>
      <c r="DK81" s="751">
        <v>1</v>
      </c>
      <c r="DL81" s="752">
        <v>0</v>
      </c>
      <c r="DM81" s="752">
        <v>0</v>
      </c>
      <c r="DN81" s="752">
        <v>0</v>
      </c>
      <c r="DO81" s="752">
        <v>0</v>
      </c>
      <c r="DP81" s="751">
        <v>1</v>
      </c>
      <c r="DQ81" s="752">
        <v>0</v>
      </c>
      <c r="DR81" s="752">
        <v>0</v>
      </c>
      <c r="DS81" s="751">
        <v>3</v>
      </c>
      <c r="DT81" s="751">
        <v>3</v>
      </c>
      <c r="DU81" s="751">
        <v>3</v>
      </c>
      <c r="DV81" s="751">
        <v>116</v>
      </c>
      <c r="DW81" s="751">
        <v>451</v>
      </c>
      <c r="DX81" s="751">
        <v>1234</v>
      </c>
      <c r="DY81" s="751">
        <v>1</v>
      </c>
      <c r="DZ81" s="752">
        <v>0</v>
      </c>
      <c r="EA81" s="752">
        <v>0</v>
      </c>
      <c r="EB81" s="752">
        <v>0</v>
      </c>
      <c r="EC81" s="752">
        <v>0</v>
      </c>
      <c r="ED81" s="752">
        <v>0</v>
      </c>
      <c r="EE81" s="752">
        <v>0</v>
      </c>
      <c r="EF81" s="752">
        <v>0</v>
      </c>
      <c r="EG81" s="752">
        <v>0</v>
      </c>
      <c r="EH81" s="752">
        <v>0</v>
      </c>
      <c r="EI81" s="751">
        <v>2</v>
      </c>
      <c r="EJ81" s="751">
        <v>12</v>
      </c>
      <c r="EK81" s="751">
        <v>72</v>
      </c>
      <c r="EL81" s="752">
        <v>0</v>
      </c>
      <c r="EM81" s="752">
        <v>0</v>
      </c>
      <c r="EN81" s="752">
        <v>0</v>
      </c>
      <c r="EO81" s="752">
        <v>0</v>
      </c>
      <c r="EP81" s="752">
        <v>0</v>
      </c>
      <c r="EQ81" s="752">
        <v>0</v>
      </c>
      <c r="ER81" s="752">
        <v>0</v>
      </c>
      <c r="ES81" s="752">
        <v>0</v>
      </c>
      <c r="ET81" s="752">
        <v>0</v>
      </c>
      <c r="EU81" s="752">
        <v>0</v>
      </c>
      <c r="EV81" s="752">
        <v>0</v>
      </c>
      <c r="EW81" s="751">
        <v>2</v>
      </c>
      <c r="EX81" s="751">
        <v>15</v>
      </c>
      <c r="EY81" s="751">
        <v>87</v>
      </c>
      <c r="EZ81" s="752">
        <v>0</v>
      </c>
      <c r="FA81" s="752">
        <v>0</v>
      </c>
      <c r="FB81" s="752">
        <v>0</v>
      </c>
      <c r="FC81" s="752">
        <v>0</v>
      </c>
      <c r="FD81" s="752">
        <v>0</v>
      </c>
      <c r="FE81" s="751">
        <v>1</v>
      </c>
      <c r="FF81" s="752">
        <v>0</v>
      </c>
      <c r="FG81" s="752">
        <v>0</v>
      </c>
      <c r="FH81" s="752">
        <v>0</v>
      </c>
      <c r="FI81" s="752">
        <v>0</v>
      </c>
      <c r="FJ81" s="751">
        <v>31</v>
      </c>
      <c r="FK81" s="751">
        <v>89</v>
      </c>
      <c r="FL81" s="751">
        <v>234</v>
      </c>
      <c r="FM81" s="752">
        <v>0</v>
      </c>
      <c r="FN81" s="752">
        <v>0</v>
      </c>
      <c r="FO81" s="752">
        <v>0</v>
      </c>
      <c r="FP81" s="751">
        <v>2</v>
      </c>
      <c r="FQ81" s="752">
        <v>0</v>
      </c>
      <c r="FR81" s="752">
        <v>0</v>
      </c>
      <c r="FS81" s="752">
        <v>0</v>
      </c>
      <c r="FT81" s="752">
        <v>0</v>
      </c>
      <c r="FU81" s="751">
        <v>2</v>
      </c>
      <c r="FV81" s="751">
        <v>4</v>
      </c>
      <c r="FW81" s="751">
        <v>58</v>
      </c>
      <c r="FX81" s="751">
        <v>158</v>
      </c>
      <c r="FY81" s="751">
        <v>400</v>
      </c>
      <c r="FZ81" s="752">
        <v>0</v>
      </c>
      <c r="GA81" s="752">
        <v>0</v>
      </c>
      <c r="GB81" s="752">
        <v>0</v>
      </c>
      <c r="GC81" s="752">
        <v>0</v>
      </c>
      <c r="GD81" s="752">
        <v>0</v>
      </c>
      <c r="GE81" s="752">
        <v>0</v>
      </c>
      <c r="GF81" s="752">
        <v>0</v>
      </c>
      <c r="GG81" s="752">
        <v>0</v>
      </c>
      <c r="GH81" s="752">
        <v>0</v>
      </c>
      <c r="GI81" s="752">
        <v>0</v>
      </c>
      <c r="GJ81" s="752">
        <v>0</v>
      </c>
      <c r="GK81" s="751">
        <v>1</v>
      </c>
      <c r="GL81" s="751">
        <v>7</v>
      </c>
      <c r="GM81" s="751">
        <v>12</v>
      </c>
      <c r="GN81" s="752">
        <v>0</v>
      </c>
      <c r="GO81" s="752">
        <v>0</v>
      </c>
      <c r="GP81" s="752">
        <v>0</v>
      </c>
      <c r="GQ81" s="752">
        <v>0</v>
      </c>
      <c r="GR81" s="752">
        <v>0</v>
      </c>
      <c r="GS81" s="752">
        <v>0</v>
      </c>
      <c r="GT81" s="752">
        <v>0</v>
      </c>
      <c r="GU81" s="752">
        <v>0</v>
      </c>
      <c r="GV81" s="752">
        <v>0</v>
      </c>
      <c r="GW81" s="751">
        <v>1</v>
      </c>
      <c r="GX81" s="751">
        <v>4</v>
      </c>
      <c r="GY81" s="751">
        <v>6</v>
      </c>
      <c r="GZ81" s="752">
        <v>0</v>
      </c>
      <c r="HA81" s="752">
        <v>0</v>
      </c>
      <c r="HB81" s="752">
        <v>0</v>
      </c>
      <c r="HC81" s="752">
        <v>0</v>
      </c>
      <c r="HD81" s="752">
        <v>0</v>
      </c>
      <c r="HE81" s="752">
        <v>0</v>
      </c>
      <c r="HF81" s="752">
        <v>0</v>
      </c>
      <c r="HG81" s="752">
        <v>0</v>
      </c>
      <c r="HH81" s="752">
        <v>0</v>
      </c>
      <c r="HI81" s="752">
        <v>0</v>
      </c>
      <c r="HJ81" s="751">
        <v>1</v>
      </c>
      <c r="HK81" s="751">
        <v>6</v>
      </c>
      <c r="HL81" s="752">
        <v>0</v>
      </c>
      <c r="HM81" s="752">
        <v>0</v>
      </c>
      <c r="HN81" s="752">
        <v>0</v>
      </c>
      <c r="HO81" s="752">
        <v>0</v>
      </c>
      <c r="HP81" s="752">
        <v>0</v>
      </c>
      <c r="HQ81" s="752">
        <v>0</v>
      </c>
      <c r="HR81" s="752">
        <v>0</v>
      </c>
      <c r="HS81" s="752">
        <v>0</v>
      </c>
      <c r="HT81" s="752">
        <v>0</v>
      </c>
      <c r="HU81" s="751">
        <v>2</v>
      </c>
      <c r="HV81" s="751">
        <v>16</v>
      </c>
      <c r="HW81" s="751">
        <v>74</v>
      </c>
      <c r="HX81" s="751">
        <v>386</v>
      </c>
      <c r="HY81" s="752">
        <v>0</v>
      </c>
      <c r="HZ81" s="752">
        <v>0</v>
      </c>
      <c r="IA81" s="752">
        <v>0</v>
      </c>
      <c r="IB81" s="752">
        <v>0</v>
      </c>
      <c r="IC81" s="752">
        <v>0</v>
      </c>
      <c r="ID81" s="752">
        <v>0</v>
      </c>
      <c r="IE81" s="752">
        <v>0</v>
      </c>
      <c r="IF81" s="752">
        <v>0</v>
      </c>
      <c r="IG81" s="752">
        <v>0</v>
      </c>
      <c r="IH81" s="752">
        <v>0</v>
      </c>
      <c r="II81" s="752">
        <v>0</v>
      </c>
      <c r="IJ81" s="751">
        <v>10</v>
      </c>
      <c r="IK81" s="751">
        <v>18</v>
      </c>
      <c r="IL81" s="751">
        <v>92</v>
      </c>
      <c r="IM81" s="752">
        <v>0</v>
      </c>
      <c r="IN81" s="752">
        <v>0</v>
      </c>
      <c r="IO81" s="752">
        <v>0</v>
      </c>
      <c r="IP81" s="752">
        <v>0</v>
      </c>
      <c r="IQ81" s="752">
        <v>0</v>
      </c>
      <c r="IR81" s="752">
        <v>0</v>
      </c>
      <c r="IS81" s="752">
        <v>0</v>
      </c>
      <c r="IT81" s="752">
        <v>0</v>
      </c>
      <c r="IU81" s="752">
        <v>0</v>
      </c>
      <c r="IV81" s="752">
        <v>0</v>
      </c>
      <c r="IW81" s="751">
        <v>2</v>
      </c>
      <c r="IX81" s="751">
        <v>3</v>
      </c>
      <c r="IY81" s="751">
        <v>8</v>
      </c>
      <c r="IZ81" s="752">
        <v>0</v>
      </c>
      <c r="JA81" s="752">
        <v>0</v>
      </c>
      <c r="JB81" s="752">
        <v>0</v>
      </c>
      <c r="JC81" s="752">
        <v>0</v>
      </c>
      <c r="JD81" s="752">
        <v>0</v>
      </c>
      <c r="JE81" s="751">
        <v>2</v>
      </c>
      <c r="JF81" s="752">
        <v>0</v>
      </c>
      <c r="JG81" s="752">
        <v>0</v>
      </c>
      <c r="JH81" s="752">
        <v>0</v>
      </c>
      <c r="JI81" s="752">
        <v>0</v>
      </c>
      <c r="JJ81" s="752">
        <v>0</v>
      </c>
      <c r="JK81" s="752">
        <v>0</v>
      </c>
      <c r="JL81" s="752">
        <v>0</v>
      </c>
      <c r="JM81" s="752">
        <v>0</v>
      </c>
      <c r="JN81" s="752">
        <v>0</v>
      </c>
      <c r="JO81" s="752">
        <v>0</v>
      </c>
      <c r="JP81" s="751">
        <v>5</v>
      </c>
      <c r="JQ81" s="751">
        <v>5</v>
      </c>
      <c r="JR81" s="751">
        <v>15</v>
      </c>
      <c r="JS81" s="752">
        <v>0</v>
      </c>
      <c r="JT81" s="752">
        <v>0</v>
      </c>
      <c r="JU81" s="752">
        <v>0</v>
      </c>
      <c r="JV81" s="752">
        <v>0</v>
      </c>
      <c r="JW81" s="752">
        <v>0</v>
      </c>
      <c r="JX81" s="752">
        <v>0</v>
      </c>
      <c r="JY81" s="752">
        <v>0</v>
      </c>
      <c r="JZ81" s="752">
        <v>0</v>
      </c>
      <c r="KA81" s="752">
        <v>0</v>
      </c>
      <c r="KB81" s="751">
        <v>4</v>
      </c>
      <c r="KC81" s="751">
        <v>4</v>
      </c>
      <c r="KD81" s="751">
        <v>6</v>
      </c>
      <c r="KE81" s="752">
        <v>0</v>
      </c>
      <c r="KF81" s="752">
        <v>0</v>
      </c>
      <c r="KG81" s="752">
        <v>0</v>
      </c>
      <c r="KH81" s="752">
        <v>0</v>
      </c>
      <c r="KI81" s="752">
        <v>0</v>
      </c>
      <c r="KJ81" s="752">
        <v>0</v>
      </c>
      <c r="KK81" s="752">
        <v>0</v>
      </c>
      <c r="KL81" s="752">
        <v>0</v>
      </c>
      <c r="KM81" s="751">
        <v>1</v>
      </c>
      <c r="KN81" s="751">
        <v>1</v>
      </c>
      <c r="KO81" s="751">
        <v>5</v>
      </c>
      <c r="KP81" s="751">
        <v>31</v>
      </c>
      <c r="KQ81" s="751">
        <v>118</v>
      </c>
      <c r="KR81" s="752">
        <v>0</v>
      </c>
      <c r="KS81" s="752">
        <v>0</v>
      </c>
      <c r="KT81" s="752">
        <v>0</v>
      </c>
      <c r="KU81" s="752">
        <v>0</v>
      </c>
      <c r="KV81" s="752">
        <v>0</v>
      </c>
      <c r="KW81" s="752">
        <v>0</v>
      </c>
      <c r="KX81" s="752">
        <v>0</v>
      </c>
      <c r="KY81" s="752">
        <v>0</v>
      </c>
      <c r="KZ81" s="752">
        <v>0</v>
      </c>
      <c r="LA81" s="751">
        <v>2</v>
      </c>
      <c r="LB81" s="751">
        <v>15</v>
      </c>
      <c r="LC81" s="751">
        <v>49</v>
      </c>
      <c r="LD81" s="751">
        <v>94</v>
      </c>
      <c r="LE81" s="752">
        <v>0</v>
      </c>
      <c r="LF81" s="752">
        <v>0</v>
      </c>
      <c r="LG81" s="752">
        <v>0</v>
      </c>
      <c r="LH81" s="752">
        <v>0</v>
      </c>
      <c r="LI81" s="752">
        <v>0</v>
      </c>
      <c r="LJ81" s="752">
        <v>0</v>
      </c>
      <c r="LK81" s="752">
        <v>0</v>
      </c>
      <c r="LL81" s="753">
        <v>2</v>
      </c>
    </row>
    <row r="82" spans="2:324" ht="15" customHeight="1">
      <c r="B82" s="994"/>
      <c r="C82" s="619" t="s">
        <v>32</v>
      </c>
      <c r="D82" s="750">
        <v>2315</v>
      </c>
      <c r="E82" s="751">
        <v>2315</v>
      </c>
      <c r="F82" s="752">
        <v>0</v>
      </c>
      <c r="G82" s="752">
        <v>0</v>
      </c>
      <c r="H82" s="752">
        <v>0</v>
      </c>
      <c r="I82" s="752">
        <v>0</v>
      </c>
      <c r="J82" s="752">
        <v>0</v>
      </c>
      <c r="K82" s="752">
        <v>0</v>
      </c>
      <c r="L82" s="752">
        <v>0</v>
      </c>
      <c r="M82" s="752">
        <v>0</v>
      </c>
      <c r="N82" s="752">
        <v>0</v>
      </c>
      <c r="O82" s="752">
        <v>0</v>
      </c>
      <c r="P82" s="752">
        <v>0</v>
      </c>
      <c r="Q82" s="751">
        <v>3</v>
      </c>
      <c r="R82" s="751">
        <v>16</v>
      </c>
      <c r="S82" s="751">
        <v>76</v>
      </c>
      <c r="T82" s="752">
        <v>0</v>
      </c>
      <c r="U82" s="752">
        <v>0</v>
      </c>
      <c r="V82" s="752">
        <v>0</v>
      </c>
      <c r="W82" s="752">
        <v>0</v>
      </c>
      <c r="X82" s="752">
        <v>0</v>
      </c>
      <c r="Y82" s="752">
        <v>0</v>
      </c>
      <c r="Z82" s="752">
        <v>0</v>
      </c>
      <c r="AA82" s="752">
        <v>0</v>
      </c>
      <c r="AB82" s="752">
        <v>0</v>
      </c>
      <c r="AC82" s="752">
        <v>0</v>
      </c>
      <c r="AD82" s="752">
        <v>0</v>
      </c>
      <c r="AE82" s="752">
        <v>0</v>
      </c>
      <c r="AF82" s="751">
        <v>6</v>
      </c>
      <c r="AG82" s="751">
        <v>13</v>
      </c>
      <c r="AH82" s="752">
        <v>0</v>
      </c>
      <c r="AI82" s="752">
        <v>0</v>
      </c>
      <c r="AJ82" s="752">
        <v>0</v>
      </c>
      <c r="AK82" s="752">
        <v>0</v>
      </c>
      <c r="AL82" s="752">
        <v>0</v>
      </c>
      <c r="AM82" s="752">
        <v>0</v>
      </c>
      <c r="AN82" s="752">
        <v>0</v>
      </c>
      <c r="AO82" s="752">
        <v>0</v>
      </c>
      <c r="AP82" s="752">
        <v>0</v>
      </c>
      <c r="AQ82" s="752">
        <v>0</v>
      </c>
      <c r="AR82" s="751">
        <v>4</v>
      </c>
      <c r="AS82" s="751">
        <v>4</v>
      </c>
      <c r="AT82" s="751">
        <v>32</v>
      </c>
      <c r="AU82" s="752">
        <v>0</v>
      </c>
      <c r="AV82" s="752">
        <v>0</v>
      </c>
      <c r="AW82" s="752">
        <v>0</v>
      </c>
      <c r="AX82" s="752">
        <v>0</v>
      </c>
      <c r="AY82" s="752">
        <v>0</v>
      </c>
      <c r="AZ82" s="752">
        <v>0</v>
      </c>
      <c r="BA82" s="752">
        <v>0</v>
      </c>
      <c r="BB82" s="752">
        <v>0</v>
      </c>
      <c r="BC82" s="752">
        <v>0</v>
      </c>
      <c r="BD82" s="752">
        <v>0</v>
      </c>
      <c r="BE82" s="752">
        <v>0</v>
      </c>
      <c r="BF82" s="751">
        <v>1</v>
      </c>
      <c r="BG82" s="751">
        <v>19</v>
      </c>
      <c r="BH82" s="752">
        <v>0</v>
      </c>
      <c r="BI82" s="752">
        <v>0</v>
      </c>
      <c r="BJ82" s="752">
        <v>0</v>
      </c>
      <c r="BK82" s="752">
        <v>0</v>
      </c>
      <c r="BL82" s="752">
        <v>0</v>
      </c>
      <c r="BM82" s="752">
        <v>0</v>
      </c>
      <c r="BN82" s="752">
        <v>0</v>
      </c>
      <c r="BO82" s="752">
        <v>0</v>
      </c>
      <c r="BP82" s="752">
        <v>0</v>
      </c>
      <c r="BQ82" s="752">
        <v>0</v>
      </c>
      <c r="BR82" s="752">
        <v>0</v>
      </c>
      <c r="BS82" s="752">
        <v>0</v>
      </c>
      <c r="BT82" s="751">
        <v>7</v>
      </c>
      <c r="BU82" s="751">
        <v>25</v>
      </c>
      <c r="BV82" s="752">
        <v>0</v>
      </c>
      <c r="BW82" s="752">
        <v>0</v>
      </c>
      <c r="BX82" s="752">
        <v>0</v>
      </c>
      <c r="BY82" s="752">
        <v>0</v>
      </c>
      <c r="BZ82" s="752">
        <v>0</v>
      </c>
      <c r="CA82" s="752">
        <v>0</v>
      </c>
      <c r="CB82" s="752">
        <v>0</v>
      </c>
      <c r="CC82" s="752">
        <v>0</v>
      </c>
      <c r="CD82" s="752">
        <v>0</v>
      </c>
      <c r="CE82" s="752">
        <v>0</v>
      </c>
      <c r="CF82" s="752">
        <v>0</v>
      </c>
      <c r="CG82" s="751">
        <v>2</v>
      </c>
      <c r="CH82" s="751">
        <v>5</v>
      </c>
      <c r="CI82" s="751">
        <v>35</v>
      </c>
      <c r="CJ82" s="752">
        <v>0</v>
      </c>
      <c r="CK82" s="752">
        <v>0</v>
      </c>
      <c r="CL82" s="752">
        <v>0</v>
      </c>
      <c r="CM82" s="752">
        <v>0</v>
      </c>
      <c r="CN82" s="752">
        <v>0</v>
      </c>
      <c r="CO82" s="752">
        <v>0</v>
      </c>
      <c r="CP82" s="752">
        <v>0</v>
      </c>
      <c r="CQ82" s="752">
        <v>0</v>
      </c>
      <c r="CR82" s="752">
        <v>0</v>
      </c>
      <c r="CS82" s="751">
        <v>1</v>
      </c>
      <c r="CT82" s="751">
        <v>4</v>
      </c>
      <c r="CU82" s="751">
        <v>30</v>
      </c>
      <c r="CV82" s="751">
        <v>72</v>
      </c>
      <c r="CW82" s="752">
        <v>0</v>
      </c>
      <c r="CX82" s="752">
        <v>0</v>
      </c>
      <c r="CY82" s="752">
        <v>0</v>
      </c>
      <c r="CZ82" s="752">
        <v>0</v>
      </c>
      <c r="DA82" s="752">
        <v>0</v>
      </c>
      <c r="DB82" s="751">
        <v>1</v>
      </c>
      <c r="DC82" s="752">
        <v>0</v>
      </c>
      <c r="DD82" s="752">
        <v>0</v>
      </c>
      <c r="DE82" s="752">
        <v>0</v>
      </c>
      <c r="DF82" s="752">
        <v>0</v>
      </c>
      <c r="DG82" s="752">
        <v>0</v>
      </c>
      <c r="DH82" s="751">
        <v>7</v>
      </c>
      <c r="DI82" s="751">
        <v>18</v>
      </c>
      <c r="DJ82" s="751">
        <v>35</v>
      </c>
      <c r="DK82" s="752">
        <v>0</v>
      </c>
      <c r="DL82" s="752">
        <v>0</v>
      </c>
      <c r="DM82" s="752">
        <v>0</v>
      </c>
      <c r="DN82" s="752">
        <v>0</v>
      </c>
      <c r="DO82" s="752">
        <v>0</v>
      </c>
      <c r="DP82" s="752">
        <v>0</v>
      </c>
      <c r="DQ82" s="752">
        <v>0</v>
      </c>
      <c r="DR82" s="752">
        <v>0</v>
      </c>
      <c r="DS82" s="752">
        <v>0</v>
      </c>
      <c r="DT82" s="751">
        <v>2</v>
      </c>
      <c r="DU82" s="751">
        <v>2</v>
      </c>
      <c r="DV82" s="751">
        <v>63</v>
      </c>
      <c r="DW82" s="751">
        <v>236</v>
      </c>
      <c r="DX82" s="751">
        <v>551</v>
      </c>
      <c r="DY82" s="751">
        <v>1</v>
      </c>
      <c r="DZ82" s="752">
        <v>0</v>
      </c>
      <c r="EA82" s="752">
        <v>0</v>
      </c>
      <c r="EB82" s="752">
        <v>0</v>
      </c>
      <c r="EC82" s="752">
        <v>0</v>
      </c>
      <c r="ED82" s="752">
        <v>0</v>
      </c>
      <c r="EE82" s="752">
        <v>0</v>
      </c>
      <c r="EF82" s="752">
        <v>0</v>
      </c>
      <c r="EG82" s="752">
        <v>0</v>
      </c>
      <c r="EH82" s="752">
        <v>0</v>
      </c>
      <c r="EI82" s="751">
        <v>2</v>
      </c>
      <c r="EJ82" s="751">
        <v>8</v>
      </c>
      <c r="EK82" s="751">
        <v>30</v>
      </c>
      <c r="EL82" s="752">
        <v>0</v>
      </c>
      <c r="EM82" s="752">
        <v>0</v>
      </c>
      <c r="EN82" s="752">
        <v>0</v>
      </c>
      <c r="EO82" s="752">
        <v>0</v>
      </c>
      <c r="EP82" s="752">
        <v>0</v>
      </c>
      <c r="EQ82" s="752">
        <v>0</v>
      </c>
      <c r="ER82" s="752">
        <v>0</v>
      </c>
      <c r="ES82" s="752">
        <v>0</v>
      </c>
      <c r="ET82" s="752">
        <v>0</v>
      </c>
      <c r="EU82" s="752">
        <v>0</v>
      </c>
      <c r="EV82" s="752">
        <v>0</v>
      </c>
      <c r="EW82" s="751">
        <v>1</v>
      </c>
      <c r="EX82" s="751">
        <v>10</v>
      </c>
      <c r="EY82" s="751">
        <v>33</v>
      </c>
      <c r="EZ82" s="752">
        <v>0</v>
      </c>
      <c r="FA82" s="752">
        <v>0</v>
      </c>
      <c r="FB82" s="752">
        <v>0</v>
      </c>
      <c r="FC82" s="752">
        <v>0</v>
      </c>
      <c r="FD82" s="752">
        <v>0</v>
      </c>
      <c r="FE82" s="751">
        <v>1</v>
      </c>
      <c r="FF82" s="752">
        <v>0</v>
      </c>
      <c r="FG82" s="752">
        <v>0</v>
      </c>
      <c r="FH82" s="752">
        <v>0</v>
      </c>
      <c r="FI82" s="752">
        <v>0</v>
      </c>
      <c r="FJ82" s="751">
        <v>18</v>
      </c>
      <c r="FK82" s="751">
        <v>46</v>
      </c>
      <c r="FL82" s="751">
        <v>106</v>
      </c>
      <c r="FM82" s="752">
        <v>0</v>
      </c>
      <c r="FN82" s="752">
        <v>0</v>
      </c>
      <c r="FO82" s="752">
        <v>0</v>
      </c>
      <c r="FP82" s="752">
        <v>0</v>
      </c>
      <c r="FQ82" s="752">
        <v>0</v>
      </c>
      <c r="FR82" s="752">
        <v>0</v>
      </c>
      <c r="FS82" s="752">
        <v>0</v>
      </c>
      <c r="FT82" s="752">
        <v>0</v>
      </c>
      <c r="FU82" s="751">
        <v>1</v>
      </c>
      <c r="FV82" s="751">
        <v>4</v>
      </c>
      <c r="FW82" s="751">
        <v>33</v>
      </c>
      <c r="FX82" s="751">
        <v>85</v>
      </c>
      <c r="FY82" s="751">
        <v>206</v>
      </c>
      <c r="FZ82" s="752">
        <v>0</v>
      </c>
      <c r="GA82" s="752">
        <v>0</v>
      </c>
      <c r="GB82" s="752">
        <v>0</v>
      </c>
      <c r="GC82" s="752">
        <v>0</v>
      </c>
      <c r="GD82" s="752">
        <v>0</v>
      </c>
      <c r="GE82" s="752">
        <v>0</v>
      </c>
      <c r="GF82" s="752">
        <v>0</v>
      </c>
      <c r="GG82" s="752">
        <v>0</v>
      </c>
      <c r="GH82" s="752">
        <v>0</v>
      </c>
      <c r="GI82" s="752">
        <v>0</v>
      </c>
      <c r="GJ82" s="752">
        <v>0</v>
      </c>
      <c r="GK82" s="752">
        <v>0</v>
      </c>
      <c r="GL82" s="751">
        <v>5</v>
      </c>
      <c r="GM82" s="751">
        <v>3</v>
      </c>
      <c r="GN82" s="752">
        <v>0</v>
      </c>
      <c r="GO82" s="752">
        <v>0</v>
      </c>
      <c r="GP82" s="752">
        <v>0</v>
      </c>
      <c r="GQ82" s="752">
        <v>0</v>
      </c>
      <c r="GR82" s="752">
        <v>0</v>
      </c>
      <c r="GS82" s="752">
        <v>0</v>
      </c>
      <c r="GT82" s="752">
        <v>0</v>
      </c>
      <c r="GU82" s="752">
        <v>0</v>
      </c>
      <c r="GV82" s="752">
        <v>0</v>
      </c>
      <c r="GW82" s="751">
        <v>1</v>
      </c>
      <c r="GX82" s="751">
        <v>1</v>
      </c>
      <c r="GY82" s="751">
        <v>4</v>
      </c>
      <c r="GZ82" s="752">
        <v>0</v>
      </c>
      <c r="HA82" s="752">
        <v>0</v>
      </c>
      <c r="HB82" s="752">
        <v>0</v>
      </c>
      <c r="HC82" s="752">
        <v>0</v>
      </c>
      <c r="HD82" s="752">
        <v>0</v>
      </c>
      <c r="HE82" s="752">
        <v>0</v>
      </c>
      <c r="HF82" s="752">
        <v>0</v>
      </c>
      <c r="HG82" s="752">
        <v>0</v>
      </c>
      <c r="HH82" s="752">
        <v>0</v>
      </c>
      <c r="HI82" s="752">
        <v>0</v>
      </c>
      <c r="HJ82" s="751">
        <v>1</v>
      </c>
      <c r="HK82" s="751">
        <v>2</v>
      </c>
      <c r="HL82" s="752">
        <v>0</v>
      </c>
      <c r="HM82" s="752">
        <v>0</v>
      </c>
      <c r="HN82" s="752">
        <v>0</v>
      </c>
      <c r="HO82" s="752">
        <v>0</v>
      </c>
      <c r="HP82" s="752">
        <v>0</v>
      </c>
      <c r="HQ82" s="752">
        <v>0</v>
      </c>
      <c r="HR82" s="752">
        <v>0</v>
      </c>
      <c r="HS82" s="752">
        <v>0</v>
      </c>
      <c r="HT82" s="752">
        <v>0</v>
      </c>
      <c r="HU82" s="751">
        <v>1</v>
      </c>
      <c r="HV82" s="751">
        <v>9</v>
      </c>
      <c r="HW82" s="751">
        <v>36</v>
      </c>
      <c r="HX82" s="751">
        <v>155</v>
      </c>
      <c r="HY82" s="752">
        <v>0</v>
      </c>
      <c r="HZ82" s="752">
        <v>0</v>
      </c>
      <c r="IA82" s="752">
        <v>0</v>
      </c>
      <c r="IB82" s="752">
        <v>0</v>
      </c>
      <c r="IC82" s="752">
        <v>0</v>
      </c>
      <c r="ID82" s="752">
        <v>0</v>
      </c>
      <c r="IE82" s="752">
        <v>0</v>
      </c>
      <c r="IF82" s="752">
        <v>0</v>
      </c>
      <c r="IG82" s="752">
        <v>0</v>
      </c>
      <c r="IH82" s="752">
        <v>0</v>
      </c>
      <c r="II82" s="752">
        <v>0</v>
      </c>
      <c r="IJ82" s="751">
        <v>7</v>
      </c>
      <c r="IK82" s="751">
        <v>11</v>
      </c>
      <c r="IL82" s="751">
        <v>34</v>
      </c>
      <c r="IM82" s="752">
        <v>0</v>
      </c>
      <c r="IN82" s="752">
        <v>0</v>
      </c>
      <c r="IO82" s="752">
        <v>0</v>
      </c>
      <c r="IP82" s="752">
        <v>0</v>
      </c>
      <c r="IQ82" s="752">
        <v>0</v>
      </c>
      <c r="IR82" s="752">
        <v>0</v>
      </c>
      <c r="IS82" s="752">
        <v>0</v>
      </c>
      <c r="IT82" s="752">
        <v>0</v>
      </c>
      <c r="IU82" s="752">
        <v>0</v>
      </c>
      <c r="IV82" s="752">
        <v>0</v>
      </c>
      <c r="IW82" s="751">
        <v>1</v>
      </c>
      <c r="IX82" s="751">
        <v>1</v>
      </c>
      <c r="IY82" s="751">
        <v>5</v>
      </c>
      <c r="IZ82" s="752">
        <v>0</v>
      </c>
      <c r="JA82" s="752">
        <v>0</v>
      </c>
      <c r="JB82" s="752">
        <v>0</v>
      </c>
      <c r="JC82" s="752">
        <v>0</v>
      </c>
      <c r="JD82" s="752">
        <v>0</v>
      </c>
      <c r="JE82" s="752">
        <v>0</v>
      </c>
      <c r="JF82" s="752">
        <v>0</v>
      </c>
      <c r="JG82" s="752">
        <v>0</v>
      </c>
      <c r="JH82" s="752">
        <v>0</v>
      </c>
      <c r="JI82" s="752">
        <v>0</v>
      </c>
      <c r="JJ82" s="752">
        <v>0</v>
      </c>
      <c r="JK82" s="752">
        <v>0</v>
      </c>
      <c r="JL82" s="752">
        <v>0</v>
      </c>
      <c r="JM82" s="752">
        <v>0</v>
      </c>
      <c r="JN82" s="752">
        <v>0</v>
      </c>
      <c r="JO82" s="752">
        <v>0</v>
      </c>
      <c r="JP82" s="751">
        <v>4</v>
      </c>
      <c r="JQ82" s="751">
        <v>3</v>
      </c>
      <c r="JR82" s="751">
        <v>6</v>
      </c>
      <c r="JS82" s="752">
        <v>0</v>
      </c>
      <c r="JT82" s="752">
        <v>0</v>
      </c>
      <c r="JU82" s="752">
        <v>0</v>
      </c>
      <c r="JV82" s="752">
        <v>0</v>
      </c>
      <c r="JW82" s="752">
        <v>0</v>
      </c>
      <c r="JX82" s="752">
        <v>0</v>
      </c>
      <c r="JY82" s="752">
        <v>0</v>
      </c>
      <c r="JZ82" s="752">
        <v>0</v>
      </c>
      <c r="KA82" s="752">
        <v>0</v>
      </c>
      <c r="KB82" s="751">
        <v>2</v>
      </c>
      <c r="KC82" s="751">
        <v>1</v>
      </c>
      <c r="KD82" s="751">
        <v>2</v>
      </c>
      <c r="KE82" s="752">
        <v>0</v>
      </c>
      <c r="KF82" s="752">
        <v>0</v>
      </c>
      <c r="KG82" s="752">
        <v>0</v>
      </c>
      <c r="KH82" s="752">
        <v>0</v>
      </c>
      <c r="KI82" s="752">
        <v>0</v>
      </c>
      <c r="KJ82" s="752">
        <v>0</v>
      </c>
      <c r="KK82" s="752">
        <v>0</v>
      </c>
      <c r="KL82" s="752">
        <v>0</v>
      </c>
      <c r="KM82" s="751">
        <v>1</v>
      </c>
      <c r="KN82" s="752">
        <v>0</v>
      </c>
      <c r="KO82" s="751">
        <v>3</v>
      </c>
      <c r="KP82" s="751">
        <v>14</v>
      </c>
      <c r="KQ82" s="751">
        <v>50</v>
      </c>
      <c r="KR82" s="752">
        <v>0</v>
      </c>
      <c r="KS82" s="752">
        <v>0</v>
      </c>
      <c r="KT82" s="752">
        <v>0</v>
      </c>
      <c r="KU82" s="752">
        <v>0</v>
      </c>
      <c r="KV82" s="752">
        <v>0</v>
      </c>
      <c r="KW82" s="752">
        <v>0</v>
      </c>
      <c r="KX82" s="752">
        <v>0</v>
      </c>
      <c r="KY82" s="752">
        <v>0</v>
      </c>
      <c r="KZ82" s="752">
        <v>0</v>
      </c>
      <c r="LA82" s="751">
        <v>2</v>
      </c>
      <c r="LB82" s="751">
        <v>12</v>
      </c>
      <c r="LC82" s="751">
        <v>29</v>
      </c>
      <c r="LD82" s="751">
        <v>53</v>
      </c>
      <c r="LE82" s="752">
        <v>0</v>
      </c>
      <c r="LF82" s="752">
        <v>0</v>
      </c>
      <c r="LG82" s="752">
        <v>0</v>
      </c>
      <c r="LH82" s="752">
        <v>0</v>
      </c>
      <c r="LI82" s="752">
        <v>0</v>
      </c>
      <c r="LJ82" s="752">
        <v>0</v>
      </c>
      <c r="LK82" s="752">
        <v>0</v>
      </c>
      <c r="LL82" s="753">
        <v>1</v>
      </c>
    </row>
    <row r="83" spans="2:324" ht="15" customHeight="1">
      <c r="B83" s="994"/>
      <c r="C83" s="619" t="s">
        <v>33</v>
      </c>
      <c r="D83" s="750">
        <v>2575</v>
      </c>
      <c r="E83" s="751">
        <v>2574</v>
      </c>
      <c r="F83" s="751">
        <v>1</v>
      </c>
      <c r="G83" s="752">
        <v>0</v>
      </c>
      <c r="H83" s="752">
        <v>0</v>
      </c>
      <c r="I83" s="752">
        <v>0</v>
      </c>
      <c r="J83" s="752">
        <v>0</v>
      </c>
      <c r="K83" s="752">
        <v>0</v>
      </c>
      <c r="L83" s="752">
        <v>0</v>
      </c>
      <c r="M83" s="752">
        <v>0</v>
      </c>
      <c r="N83" s="752">
        <v>0</v>
      </c>
      <c r="O83" s="752">
        <v>0</v>
      </c>
      <c r="P83" s="752">
        <v>0</v>
      </c>
      <c r="Q83" s="751">
        <v>4</v>
      </c>
      <c r="R83" s="751">
        <v>11</v>
      </c>
      <c r="S83" s="751">
        <v>99</v>
      </c>
      <c r="T83" s="752">
        <v>0</v>
      </c>
      <c r="U83" s="752">
        <v>0</v>
      </c>
      <c r="V83" s="752">
        <v>0</v>
      </c>
      <c r="W83" s="752">
        <v>0</v>
      </c>
      <c r="X83" s="752">
        <v>0</v>
      </c>
      <c r="Y83" s="752">
        <v>0</v>
      </c>
      <c r="Z83" s="752">
        <v>0</v>
      </c>
      <c r="AA83" s="752">
        <v>0</v>
      </c>
      <c r="AB83" s="752">
        <v>0</v>
      </c>
      <c r="AC83" s="752">
        <v>0</v>
      </c>
      <c r="AD83" s="752">
        <v>0</v>
      </c>
      <c r="AE83" s="752">
        <v>0</v>
      </c>
      <c r="AF83" s="751">
        <v>1</v>
      </c>
      <c r="AG83" s="751">
        <v>22</v>
      </c>
      <c r="AH83" s="752">
        <v>0</v>
      </c>
      <c r="AI83" s="752">
        <v>0</v>
      </c>
      <c r="AJ83" s="752">
        <v>0</v>
      </c>
      <c r="AK83" s="752">
        <v>0</v>
      </c>
      <c r="AL83" s="752">
        <v>0</v>
      </c>
      <c r="AM83" s="752">
        <v>0</v>
      </c>
      <c r="AN83" s="752">
        <v>0</v>
      </c>
      <c r="AO83" s="752">
        <v>0</v>
      </c>
      <c r="AP83" s="752">
        <v>0</v>
      </c>
      <c r="AQ83" s="752">
        <v>0</v>
      </c>
      <c r="AR83" s="752">
        <v>0</v>
      </c>
      <c r="AS83" s="751">
        <v>6</v>
      </c>
      <c r="AT83" s="751">
        <v>35</v>
      </c>
      <c r="AU83" s="752">
        <v>0</v>
      </c>
      <c r="AV83" s="752">
        <v>0</v>
      </c>
      <c r="AW83" s="752">
        <v>0</v>
      </c>
      <c r="AX83" s="752">
        <v>0</v>
      </c>
      <c r="AY83" s="752">
        <v>0</v>
      </c>
      <c r="AZ83" s="752">
        <v>0</v>
      </c>
      <c r="BA83" s="752">
        <v>0</v>
      </c>
      <c r="BB83" s="752">
        <v>0</v>
      </c>
      <c r="BC83" s="751">
        <v>1</v>
      </c>
      <c r="BD83" s="752">
        <v>0</v>
      </c>
      <c r="BE83" s="752">
        <v>0</v>
      </c>
      <c r="BF83" s="751">
        <v>4</v>
      </c>
      <c r="BG83" s="751">
        <v>16</v>
      </c>
      <c r="BH83" s="752">
        <v>0</v>
      </c>
      <c r="BI83" s="752">
        <v>0</v>
      </c>
      <c r="BJ83" s="752">
        <v>0</v>
      </c>
      <c r="BK83" s="752">
        <v>0</v>
      </c>
      <c r="BL83" s="752">
        <v>0</v>
      </c>
      <c r="BM83" s="752">
        <v>0</v>
      </c>
      <c r="BN83" s="752">
        <v>0</v>
      </c>
      <c r="BO83" s="752">
        <v>0</v>
      </c>
      <c r="BP83" s="752">
        <v>0</v>
      </c>
      <c r="BQ83" s="752">
        <v>0</v>
      </c>
      <c r="BR83" s="752">
        <v>0</v>
      </c>
      <c r="BS83" s="751">
        <v>2</v>
      </c>
      <c r="BT83" s="751">
        <v>7</v>
      </c>
      <c r="BU83" s="751">
        <v>30</v>
      </c>
      <c r="BV83" s="752">
        <v>0</v>
      </c>
      <c r="BW83" s="752">
        <v>0</v>
      </c>
      <c r="BX83" s="752">
        <v>0</v>
      </c>
      <c r="BY83" s="752">
        <v>0</v>
      </c>
      <c r="BZ83" s="752">
        <v>0</v>
      </c>
      <c r="CA83" s="752">
        <v>0</v>
      </c>
      <c r="CB83" s="752">
        <v>0</v>
      </c>
      <c r="CC83" s="752">
        <v>0</v>
      </c>
      <c r="CD83" s="752">
        <v>0</v>
      </c>
      <c r="CE83" s="752">
        <v>0</v>
      </c>
      <c r="CF83" s="752">
        <v>0</v>
      </c>
      <c r="CG83" s="752">
        <v>0</v>
      </c>
      <c r="CH83" s="751">
        <v>5</v>
      </c>
      <c r="CI83" s="751">
        <v>30</v>
      </c>
      <c r="CJ83" s="752">
        <v>0</v>
      </c>
      <c r="CK83" s="752">
        <v>0</v>
      </c>
      <c r="CL83" s="752">
        <v>0</v>
      </c>
      <c r="CM83" s="752">
        <v>0</v>
      </c>
      <c r="CN83" s="752">
        <v>0</v>
      </c>
      <c r="CO83" s="752">
        <v>0</v>
      </c>
      <c r="CP83" s="752">
        <v>0</v>
      </c>
      <c r="CQ83" s="752">
        <v>0</v>
      </c>
      <c r="CR83" s="752">
        <v>0</v>
      </c>
      <c r="CS83" s="752">
        <v>0</v>
      </c>
      <c r="CT83" s="751">
        <v>9</v>
      </c>
      <c r="CU83" s="751">
        <v>33</v>
      </c>
      <c r="CV83" s="751">
        <v>86</v>
      </c>
      <c r="CW83" s="752">
        <v>0</v>
      </c>
      <c r="CX83" s="752">
        <v>0</v>
      </c>
      <c r="CY83" s="752">
        <v>0</v>
      </c>
      <c r="CZ83" s="752">
        <v>0</v>
      </c>
      <c r="DA83" s="752">
        <v>0</v>
      </c>
      <c r="DB83" s="752">
        <v>0</v>
      </c>
      <c r="DC83" s="752">
        <v>0</v>
      </c>
      <c r="DD83" s="752">
        <v>0</v>
      </c>
      <c r="DE83" s="752">
        <v>0</v>
      </c>
      <c r="DF83" s="752">
        <v>0</v>
      </c>
      <c r="DG83" s="752">
        <v>0</v>
      </c>
      <c r="DH83" s="751">
        <v>3</v>
      </c>
      <c r="DI83" s="751">
        <v>23</v>
      </c>
      <c r="DJ83" s="751">
        <v>57</v>
      </c>
      <c r="DK83" s="751">
        <v>1</v>
      </c>
      <c r="DL83" s="752">
        <v>0</v>
      </c>
      <c r="DM83" s="752">
        <v>0</v>
      </c>
      <c r="DN83" s="752">
        <v>0</v>
      </c>
      <c r="DO83" s="752">
        <v>0</v>
      </c>
      <c r="DP83" s="751">
        <v>1</v>
      </c>
      <c r="DQ83" s="752">
        <v>0</v>
      </c>
      <c r="DR83" s="752">
        <v>0</v>
      </c>
      <c r="DS83" s="751">
        <v>3</v>
      </c>
      <c r="DT83" s="751">
        <v>1</v>
      </c>
      <c r="DU83" s="751">
        <v>1</v>
      </c>
      <c r="DV83" s="751">
        <v>53</v>
      </c>
      <c r="DW83" s="751">
        <v>215</v>
      </c>
      <c r="DX83" s="751">
        <v>683</v>
      </c>
      <c r="DY83" s="752">
        <v>0</v>
      </c>
      <c r="DZ83" s="752">
        <v>0</v>
      </c>
      <c r="EA83" s="752">
        <v>0</v>
      </c>
      <c r="EB83" s="752">
        <v>0</v>
      </c>
      <c r="EC83" s="752">
        <v>0</v>
      </c>
      <c r="ED83" s="752">
        <v>0</v>
      </c>
      <c r="EE83" s="752">
        <v>0</v>
      </c>
      <c r="EF83" s="752">
        <v>0</v>
      </c>
      <c r="EG83" s="752">
        <v>0</v>
      </c>
      <c r="EH83" s="752">
        <v>0</v>
      </c>
      <c r="EI83" s="752">
        <v>0</v>
      </c>
      <c r="EJ83" s="751">
        <v>4</v>
      </c>
      <c r="EK83" s="751">
        <v>42</v>
      </c>
      <c r="EL83" s="752">
        <v>0</v>
      </c>
      <c r="EM83" s="752">
        <v>0</v>
      </c>
      <c r="EN83" s="752">
        <v>0</v>
      </c>
      <c r="EO83" s="752">
        <v>0</v>
      </c>
      <c r="EP83" s="752">
        <v>0</v>
      </c>
      <c r="EQ83" s="752">
        <v>0</v>
      </c>
      <c r="ER83" s="752">
        <v>0</v>
      </c>
      <c r="ES83" s="752">
        <v>0</v>
      </c>
      <c r="ET83" s="752">
        <v>0</v>
      </c>
      <c r="EU83" s="752">
        <v>0</v>
      </c>
      <c r="EV83" s="752">
        <v>0</v>
      </c>
      <c r="EW83" s="751">
        <v>1</v>
      </c>
      <c r="EX83" s="751">
        <v>5</v>
      </c>
      <c r="EY83" s="751">
        <v>54</v>
      </c>
      <c r="EZ83" s="752">
        <v>0</v>
      </c>
      <c r="FA83" s="752">
        <v>0</v>
      </c>
      <c r="FB83" s="752">
        <v>0</v>
      </c>
      <c r="FC83" s="752">
        <v>0</v>
      </c>
      <c r="FD83" s="752">
        <v>0</v>
      </c>
      <c r="FE83" s="752">
        <v>0</v>
      </c>
      <c r="FF83" s="752">
        <v>0</v>
      </c>
      <c r="FG83" s="752">
        <v>0</v>
      </c>
      <c r="FH83" s="752">
        <v>0</v>
      </c>
      <c r="FI83" s="752">
        <v>0</v>
      </c>
      <c r="FJ83" s="751">
        <v>13</v>
      </c>
      <c r="FK83" s="751">
        <v>43</v>
      </c>
      <c r="FL83" s="751">
        <v>128</v>
      </c>
      <c r="FM83" s="752">
        <v>0</v>
      </c>
      <c r="FN83" s="752">
        <v>0</v>
      </c>
      <c r="FO83" s="752">
        <v>0</v>
      </c>
      <c r="FP83" s="751">
        <v>2</v>
      </c>
      <c r="FQ83" s="752">
        <v>0</v>
      </c>
      <c r="FR83" s="752">
        <v>0</v>
      </c>
      <c r="FS83" s="752">
        <v>0</v>
      </c>
      <c r="FT83" s="752">
        <v>0</v>
      </c>
      <c r="FU83" s="751">
        <v>1</v>
      </c>
      <c r="FV83" s="752">
        <v>0</v>
      </c>
      <c r="FW83" s="751">
        <v>25</v>
      </c>
      <c r="FX83" s="751">
        <v>73</v>
      </c>
      <c r="FY83" s="751">
        <v>194</v>
      </c>
      <c r="FZ83" s="752">
        <v>0</v>
      </c>
      <c r="GA83" s="752">
        <v>0</v>
      </c>
      <c r="GB83" s="752">
        <v>0</v>
      </c>
      <c r="GC83" s="752">
        <v>0</v>
      </c>
      <c r="GD83" s="752">
        <v>0</v>
      </c>
      <c r="GE83" s="752">
        <v>0</v>
      </c>
      <c r="GF83" s="752">
        <v>0</v>
      </c>
      <c r="GG83" s="752">
        <v>0</v>
      </c>
      <c r="GH83" s="752">
        <v>0</v>
      </c>
      <c r="GI83" s="752">
        <v>0</v>
      </c>
      <c r="GJ83" s="752">
        <v>0</v>
      </c>
      <c r="GK83" s="751">
        <v>1</v>
      </c>
      <c r="GL83" s="751">
        <v>2</v>
      </c>
      <c r="GM83" s="751">
        <v>9</v>
      </c>
      <c r="GN83" s="752">
        <v>0</v>
      </c>
      <c r="GO83" s="752">
        <v>0</v>
      </c>
      <c r="GP83" s="752">
        <v>0</v>
      </c>
      <c r="GQ83" s="752">
        <v>0</v>
      </c>
      <c r="GR83" s="752">
        <v>0</v>
      </c>
      <c r="GS83" s="752">
        <v>0</v>
      </c>
      <c r="GT83" s="752">
        <v>0</v>
      </c>
      <c r="GU83" s="752">
        <v>0</v>
      </c>
      <c r="GV83" s="752">
        <v>0</v>
      </c>
      <c r="GW83" s="752">
        <v>0</v>
      </c>
      <c r="GX83" s="751">
        <v>3</v>
      </c>
      <c r="GY83" s="751">
        <v>2</v>
      </c>
      <c r="GZ83" s="752">
        <v>0</v>
      </c>
      <c r="HA83" s="752">
        <v>0</v>
      </c>
      <c r="HB83" s="752">
        <v>0</v>
      </c>
      <c r="HC83" s="752">
        <v>0</v>
      </c>
      <c r="HD83" s="752">
        <v>0</v>
      </c>
      <c r="HE83" s="752">
        <v>0</v>
      </c>
      <c r="HF83" s="752">
        <v>0</v>
      </c>
      <c r="HG83" s="752">
        <v>0</v>
      </c>
      <c r="HH83" s="752">
        <v>0</v>
      </c>
      <c r="HI83" s="752">
        <v>0</v>
      </c>
      <c r="HJ83" s="752">
        <v>0</v>
      </c>
      <c r="HK83" s="751">
        <v>4</v>
      </c>
      <c r="HL83" s="752">
        <v>0</v>
      </c>
      <c r="HM83" s="752">
        <v>0</v>
      </c>
      <c r="HN83" s="752">
        <v>0</v>
      </c>
      <c r="HO83" s="752">
        <v>0</v>
      </c>
      <c r="HP83" s="752">
        <v>0</v>
      </c>
      <c r="HQ83" s="752">
        <v>0</v>
      </c>
      <c r="HR83" s="752">
        <v>0</v>
      </c>
      <c r="HS83" s="752">
        <v>0</v>
      </c>
      <c r="HT83" s="752">
        <v>0</v>
      </c>
      <c r="HU83" s="751">
        <v>1</v>
      </c>
      <c r="HV83" s="751">
        <v>7</v>
      </c>
      <c r="HW83" s="751">
        <v>38</v>
      </c>
      <c r="HX83" s="751">
        <v>231</v>
      </c>
      <c r="HY83" s="752">
        <v>0</v>
      </c>
      <c r="HZ83" s="752">
        <v>0</v>
      </c>
      <c r="IA83" s="752">
        <v>0</v>
      </c>
      <c r="IB83" s="752">
        <v>0</v>
      </c>
      <c r="IC83" s="752">
        <v>0</v>
      </c>
      <c r="ID83" s="752">
        <v>0</v>
      </c>
      <c r="IE83" s="752">
        <v>0</v>
      </c>
      <c r="IF83" s="752">
        <v>0</v>
      </c>
      <c r="IG83" s="752">
        <v>0</v>
      </c>
      <c r="IH83" s="752">
        <v>0</v>
      </c>
      <c r="II83" s="752">
        <v>0</v>
      </c>
      <c r="IJ83" s="751">
        <v>3</v>
      </c>
      <c r="IK83" s="751">
        <v>7</v>
      </c>
      <c r="IL83" s="751">
        <v>58</v>
      </c>
      <c r="IM83" s="752">
        <v>0</v>
      </c>
      <c r="IN83" s="752">
        <v>0</v>
      </c>
      <c r="IO83" s="752">
        <v>0</v>
      </c>
      <c r="IP83" s="752">
        <v>0</v>
      </c>
      <c r="IQ83" s="752">
        <v>0</v>
      </c>
      <c r="IR83" s="752">
        <v>0</v>
      </c>
      <c r="IS83" s="752">
        <v>0</v>
      </c>
      <c r="IT83" s="752">
        <v>0</v>
      </c>
      <c r="IU83" s="752">
        <v>0</v>
      </c>
      <c r="IV83" s="752">
        <v>0</v>
      </c>
      <c r="IW83" s="751">
        <v>1</v>
      </c>
      <c r="IX83" s="751">
        <v>2</v>
      </c>
      <c r="IY83" s="751">
        <v>3</v>
      </c>
      <c r="IZ83" s="752">
        <v>0</v>
      </c>
      <c r="JA83" s="752">
        <v>0</v>
      </c>
      <c r="JB83" s="752">
        <v>0</v>
      </c>
      <c r="JC83" s="752">
        <v>0</v>
      </c>
      <c r="JD83" s="752">
        <v>0</v>
      </c>
      <c r="JE83" s="751">
        <v>2</v>
      </c>
      <c r="JF83" s="752">
        <v>0</v>
      </c>
      <c r="JG83" s="752">
        <v>0</v>
      </c>
      <c r="JH83" s="752">
        <v>0</v>
      </c>
      <c r="JI83" s="752">
        <v>0</v>
      </c>
      <c r="JJ83" s="752">
        <v>0</v>
      </c>
      <c r="JK83" s="752">
        <v>0</v>
      </c>
      <c r="JL83" s="752">
        <v>0</v>
      </c>
      <c r="JM83" s="752">
        <v>0</v>
      </c>
      <c r="JN83" s="752">
        <v>0</v>
      </c>
      <c r="JO83" s="752">
        <v>0</v>
      </c>
      <c r="JP83" s="751">
        <v>1</v>
      </c>
      <c r="JQ83" s="751">
        <v>2</v>
      </c>
      <c r="JR83" s="751">
        <v>9</v>
      </c>
      <c r="JS83" s="752">
        <v>0</v>
      </c>
      <c r="JT83" s="752">
        <v>0</v>
      </c>
      <c r="JU83" s="752">
        <v>0</v>
      </c>
      <c r="JV83" s="752">
        <v>0</v>
      </c>
      <c r="JW83" s="752">
        <v>0</v>
      </c>
      <c r="JX83" s="752">
        <v>0</v>
      </c>
      <c r="JY83" s="752">
        <v>0</v>
      </c>
      <c r="JZ83" s="752">
        <v>0</v>
      </c>
      <c r="KA83" s="752">
        <v>0</v>
      </c>
      <c r="KB83" s="751">
        <v>2</v>
      </c>
      <c r="KC83" s="751">
        <v>3</v>
      </c>
      <c r="KD83" s="751">
        <v>4</v>
      </c>
      <c r="KE83" s="752">
        <v>0</v>
      </c>
      <c r="KF83" s="752">
        <v>0</v>
      </c>
      <c r="KG83" s="752">
        <v>0</v>
      </c>
      <c r="KH83" s="752">
        <v>0</v>
      </c>
      <c r="KI83" s="752">
        <v>0</v>
      </c>
      <c r="KJ83" s="752">
        <v>0</v>
      </c>
      <c r="KK83" s="752">
        <v>0</v>
      </c>
      <c r="KL83" s="752">
        <v>0</v>
      </c>
      <c r="KM83" s="752">
        <v>0</v>
      </c>
      <c r="KN83" s="751">
        <v>1</v>
      </c>
      <c r="KO83" s="751">
        <v>2</v>
      </c>
      <c r="KP83" s="751">
        <v>17</v>
      </c>
      <c r="KQ83" s="751">
        <v>68</v>
      </c>
      <c r="KR83" s="752">
        <v>0</v>
      </c>
      <c r="KS83" s="752">
        <v>0</v>
      </c>
      <c r="KT83" s="752">
        <v>0</v>
      </c>
      <c r="KU83" s="752">
        <v>0</v>
      </c>
      <c r="KV83" s="752">
        <v>0</v>
      </c>
      <c r="KW83" s="752">
        <v>0</v>
      </c>
      <c r="KX83" s="752">
        <v>0</v>
      </c>
      <c r="KY83" s="752">
        <v>0</v>
      </c>
      <c r="KZ83" s="752">
        <v>0</v>
      </c>
      <c r="LA83" s="752">
        <v>0</v>
      </c>
      <c r="LB83" s="751">
        <v>3</v>
      </c>
      <c r="LC83" s="751">
        <v>20</v>
      </c>
      <c r="LD83" s="751">
        <v>41</v>
      </c>
      <c r="LE83" s="752">
        <v>0</v>
      </c>
      <c r="LF83" s="752">
        <v>0</v>
      </c>
      <c r="LG83" s="752">
        <v>0</v>
      </c>
      <c r="LH83" s="752">
        <v>0</v>
      </c>
      <c r="LI83" s="752">
        <v>0</v>
      </c>
      <c r="LJ83" s="752">
        <v>0</v>
      </c>
      <c r="LK83" s="752">
        <v>0</v>
      </c>
      <c r="LL83" s="753">
        <v>1</v>
      </c>
    </row>
    <row r="84" spans="2:324" ht="15" customHeight="1">
      <c r="B84" s="994" t="s">
        <v>227</v>
      </c>
      <c r="C84" s="619" t="s">
        <v>27</v>
      </c>
      <c r="D84" s="750">
        <v>492</v>
      </c>
      <c r="E84" s="751">
        <v>492</v>
      </c>
      <c r="F84" s="752">
        <v>0</v>
      </c>
      <c r="G84" s="752">
        <v>0</v>
      </c>
      <c r="H84" s="752">
        <v>0</v>
      </c>
      <c r="I84" s="752">
        <v>0</v>
      </c>
      <c r="J84" s="752">
        <v>0</v>
      </c>
      <c r="K84" s="751">
        <v>2</v>
      </c>
      <c r="L84" s="752">
        <v>0</v>
      </c>
      <c r="M84" s="752">
        <v>0</v>
      </c>
      <c r="N84" s="751">
        <v>1</v>
      </c>
      <c r="O84" s="752">
        <v>0</v>
      </c>
      <c r="P84" s="752">
        <v>0</v>
      </c>
      <c r="Q84" s="752">
        <v>0</v>
      </c>
      <c r="R84" s="751">
        <v>1</v>
      </c>
      <c r="S84" s="751">
        <v>23</v>
      </c>
      <c r="T84" s="752">
        <v>0</v>
      </c>
      <c r="U84" s="752">
        <v>0</v>
      </c>
      <c r="V84" s="752">
        <v>0</v>
      </c>
      <c r="W84" s="752">
        <v>0</v>
      </c>
      <c r="X84" s="751">
        <v>2</v>
      </c>
      <c r="Y84" s="752">
        <v>0</v>
      </c>
      <c r="Z84" s="752">
        <v>0</v>
      </c>
      <c r="AA84" s="752">
        <v>0</v>
      </c>
      <c r="AB84" s="752">
        <v>0</v>
      </c>
      <c r="AC84" s="752">
        <v>0</v>
      </c>
      <c r="AD84" s="752">
        <v>0</v>
      </c>
      <c r="AE84" s="752">
        <v>0</v>
      </c>
      <c r="AF84" s="752">
        <v>0</v>
      </c>
      <c r="AG84" s="751">
        <v>15</v>
      </c>
      <c r="AH84" s="752">
        <v>0</v>
      </c>
      <c r="AI84" s="752">
        <v>0</v>
      </c>
      <c r="AJ84" s="752">
        <v>0</v>
      </c>
      <c r="AK84" s="752">
        <v>0</v>
      </c>
      <c r="AL84" s="752">
        <v>0</v>
      </c>
      <c r="AM84" s="752">
        <v>0</v>
      </c>
      <c r="AN84" s="752">
        <v>0</v>
      </c>
      <c r="AO84" s="752">
        <v>0</v>
      </c>
      <c r="AP84" s="752">
        <v>0</v>
      </c>
      <c r="AQ84" s="752">
        <v>0</v>
      </c>
      <c r="AR84" s="752">
        <v>0</v>
      </c>
      <c r="AS84" s="752">
        <v>0</v>
      </c>
      <c r="AT84" s="751">
        <v>9</v>
      </c>
      <c r="AU84" s="752">
        <v>0</v>
      </c>
      <c r="AV84" s="752">
        <v>0</v>
      </c>
      <c r="AW84" s="752">
        <v>0</v>
      </c>
      <c r="AX84" s="752">
        <v>0</v>
      </c>
      <c r="AY84" s="752">
        <v>0</v>
      </c>
      <c r="AZ84" s="752">
        <v>0</v>
      </c>
      <c r="BA84" s="752">
        <v>0</v>
      </c>
      <c r="BB84" s="752">
        <v>0</v>
      </c>
      <c r="BC84" s="752">
        <v>0</v>
      </c>
      <c r="BD84" s="752">
        <v>0</v>
      </c>
      <c r="BE84" s="751">
        <v>1</v>
      </c>
      <c r="BF84" s="752">
        <v>0</v>
      </c>
      <c r="BG84" s="751">
        <v>4</v>
      </c>
      <c r="BH84" s="752">
        <v>0</v>
      </c>
      <c r="BI84" s="752">
        <v>0</v>
      </c>
      <c r="BJ84" s="752">
        <v>0</v>
      </c>
      <c r="BK84" s="752">
        <v>0</v>
      </c>
      <c r="BL84" s="752">
        <v>0</v>
      </c>
      <c r="BM84" s="751">
        <v>3</v>
      </c>
      <c r="BN84" s="752">
        <v>0</v>
      </c>
      <c r="BO84" s="752">
        <v>0</v>
      </c>
      <c r="BP84" s="752">
        <v>0</v>
      </c>
      <c r="BQ84" s="752">
        <v>0</v>
      </c>
      <c r="BR84" s="752">
        <v>0</v>
      </c>
      <c r="BS84" s="751">
        <v>1</v>
      </c>
      <c r="BT84" s="751">
        <v>1</v>
      </c>
      <c r="BU84" s="751">
        <v>27</v>
      </c>
      <c r="BV84" s="752">
        <v>0</v>
      </c>
      <c r="BW84" s="752">
        <v>0</v>
      </c>
      <c r="BX84" s="752">
        <v>0</v>
      </c>
      <c r="BY84" s="752">
        <v>0</v>
      </c>
      <c r="BZ84" s="751">
        <v>4</v>
      </c>
      <c r="CA84" s="752">
        <v>0</v>
      </c>
      <c r="CB84" s="751">
        <v>1</v>
      </c>
      <c r="CC84" s="752">
        <v>0</v>
      </c>
      <c r="CD84" s="752">
        <v>0</v>
      </c>
      <c r="CE84" s="752">
        <v>0</v>
      </c>
      <c r="CF84" s="752">
        <v>0</v>
      </c>
      <c r="CG84" s="751">
        <v>1</v>
      </c>
      <c r="CH84" s="752">
        <v>0</v>
      </c>
      <c r="CI84" s="751">
        <v>30</v>
      </c>
      <c r="CJ84" s="752">
        <v>0</v>
      </c>
      <c r="CK84" s="752">
        <v>0</v>
      </c>
      <c r="CL84" s="752">
        <v>0</v>
      </c>
      <c r="CM84" s="752">
        <v>0</v>
      </c>
      <c r="CN84" s="752">
        <v>0</v>
      </c>
      <c r="CO84" s="752">
        <v>0</v>
      </c>
      <c r="CP84" s="752">
        <v>0</v>
      </c>
      <c r="CQ84" s="752">
        <v>0</v>
      </c>
      <c r="CR84" s="751">
        <v>1</v>
      </c>
      <c r="CS84" s="752">
        <v>0</v>
      </c>
      <c r="CT84" s="752">
        <v>0</v>
      </c>
      <c r="CU84" s="751">
        <v>2</v>
      </c>
      <c r="CV84" s="751">
        <v>10</v>
      </c>
      <c r="CW84" s="752">
        <v>0</v>
      </c>
      <c r="CX84" s="752">
        <v>0</v>
      </c>
      <c r="CY84" s="751">
        <v>1</v>
      </c>
      <c r="CZ84" s="752">
        <v>0</v>
      </c>
      <c r="DA84" s="751">
        <v>1</v>
      </c>
      <c r="DB84" s="751">
        <v>1</v>
      </c>
      <c r="DC84" s="752">
        <v>0</v>
      </c>
      <c r="DD84" s="752">
        <v>0</v>
      </c>
      <c r="DE84" s="751">
        <v>1</v>
      </c>
      <c r="DF84" s="752">
        <v>0</v>
      </c>
      <c r="DG84" s="752">
        <v>0</v>
      </c>
      <c r="DH84" s="752">
        <v>0</v>
      </c>
      <c r="DI84" s="752">
        <v>0</v>
      </c>
      <c r="DJ84" s="751">
        <v>2</v>
      </c>
      <c r="DK84" s="752">
        <v>0</v>
      </c>
      <c r="DL84" s="752">
        <v>0</v>
      </c>
      <c r="DM84" s="752">
        <v>0</v>
      </c>
      <c r="DN84" s="752">
        <v>0</v>
      </c>
      <c r="DO84" s="751">
        <v>11</v>
      </c>
      <c r="DP84" s="751">
        <v>4</v>
      </c>
      <c r="DQ84" s="751">
        <v>2</v>
      </c>
      <c r="DR84" s="751">
        <v>3</v>
      </c>
      <c r="DS84" s="751">
        <v>2</v>
      </c>
      <c r="DT84" s="751">
        <v>3</v>
      </c>
      <c r="DU84" s="751">
        <v>4</v>
      </c>
      <c r="DV84" s="751">
        <v>7</v>
      </c>
      <c r="DW84" s="751">
        <v>13</v>
      </c>
      <c r="DX84" s="751">
        <v>79</v>
      </c>
      <c r="DY84" s="752">
        <v>0</v>
      </c>
      <c r="DZ84" s="752">
        <v>0</v>
      </c>
      <c r="EA84" s="752">
        <v>0</v>
      </c>
      <c r="EB84" s="751">
        <v>2</v>
      </c>
      <c r="EC84" s="752">
        <v>0</v>
      </c>
      <c r="ED84" s="752">
        <v>0</v>
      </c>
      <c r="EE84" s="752">
        <v>0</v>
      </c>
      <c r="EF84" s="751">
        <v>1</v>
      </c>
      <c r="EG84" s="752">
        <v>0</v>
      </c>
      <c r="EH84" s="752">
        <v>0</v>
      </c>
      <c r="EI84" s="751">
        <v>1</v>
      </c>
      <c r="EJ84" s="751">
        <v>1</v>
      </c>
      <c r="EK84" s="751">
        <v>23</v>
      </c>
      <c r="EL84" s="752">
        <v>0</v>
      </c>
      <c r="EM84" s="752">
        <v>0</v>
      </c>
      <c r="EN84" s="752">
        <v>0</v>
      </c>
      <c r="EO84" s="752">
        <v>0</v>
      </c>
      <c r="EP84" s="752">
        <v>0</v>
      </c>
      <c r="EQ84" s="752">
        <v>0</v>
      </c>
      <c r="ER84" s="751">
        <v>1</v>
      </c>
      <c r="ES84" s="752">
        <v>0</v>
      </c>
      <c r="ET84" s="752">
        <v>0</v>
      </c>
      <c r="EU84" s="752">
        <v>0</v>
      </c>
      <c r="EV84" s="752">
        <v>0</v>
      </c>
      <c r="EW84" s="752">
        <v>0</v>
      </c>
      <c r="EX84" s="751">
        <v>1</v>
      </c>
      <c r="EY84" s="751">
        <v>15</v>
      </c>
      <c r="EZ84" s="752">
        <v>0</v>
      </c>
      <c r="FA84" s="752">
        <v>0</v>
      </c>
      <c r="FB84" s="752">
        <v>0</v>
      </c>
      <c r="FC84" s="751">
        <v>1</v>
      </c>
      <c r="FD84" s="751">
        <v>1</v>
      </c>
      <c r="FE84" s="752">
        <v>0</v>
      </c>
      <c r="FF84" s="751">
        <v>1</v>
      </c>
      <c r="FG84" s="752">
        <v>0</v>
      </c>
      <c r="FH84" s="752">
        <v>0</v>
      </c>
      <c r="FI84" s="751">
        <v>1</v>
      </c>
      <c r="FJ84" s="752">
        <v>0</v>
      </c>
      <c r="FK84" s="751">
        <v>3</v>
      </c>
      <c r="FL84" s="751">
        <v>24</v>
      </c>
      <c r="FM84" s="752">
        <v>0</v>
      </c>
      <c r="FN84" s="752">
        <v>0</v>
      </c>
      <c r="FO84" s="752">
        <v>0</v>
      </c>
      <c r="FP84" s="751">
        <v>1</v>
      </c>
      <c r="FQ84" s="752">
        <v>0</v>
      </c>
      <c r="FR84" s="752">
        <v>0</v>
      </c>
      <c r="FS84" s="752">
        <v>0</v>
      </c>
      <c r="FT84" s="752">
        <v>0</v>
      </c>
      <c r="FU84" s="751">
        <v>1</v>
      </c>
      <c r="FV84" s="752">
        <v>0</v>
      </c>
      <c r="FW84" s="752">
        <v>0</v>
      </c>
      <c r="FX84" s="751">
        <v>1</v>
      </c>
      <c r="FY84" s="751">
        <v>36</v>
      </c>
      <c r="FZ84" s="752">
        <v>0</v>
      </c>
      <c r="GA84" s="752">
        <v>0</v>
      </c>
      <c r="GB84" s="752">
        <v>0</v>
      </c>
      <c r="GC84" s="752">
        <v>0</v>
      </c>
      <c r="GD84" s="751">
        <v>2</v>
      </c>
      <c r="GE84" s="752">
        <v>0</v>
      </c>
      <c r="GF84" s="752">
        <v>0</v>
      </c>
      <c r="GG84" s="751">
        <v>1</v>
      </c>
      <c r="GH84" s="752">
        <v>0</v>
      </c>
      <c r="GI84" s="752">
        <v>0</v>
      </c>
      <c r="GJ84" s="752">
        <v>0</v>
      </c>
      <c r="GK84" s="752">
        <v>0</v>
      </c>
      <c r="GL84" s="752">
        <v>0</v>
      </c>
      <c r="GM84" s="751">
        <v>2</v>
      </c>
      <c r="GN84" s="752">
        <v>0</v>
      </c>
      <c r="GO84" s="752">
        <v>0</v>
      </c>
      <c r="GP84" s="751">
        <v>2</v>
      </c>
      <c r="GQ84" s="752">
        <v>0</v>
      </c>
      <c r="GR84" s="752">
        <v>0</v>
      </c>
      <c r="GS84" s="752">
        <v>0</v>
      </c>
      <c r="GT84" s="752">
        <v>0</v>
      </c>
      <c r="GU84" s="752">
        <v>0</v>
      </c>
      <c r="GV84" s="752">
        <v>0</v>
      </c>
      <c r="GW84" s="752">
        <v>0</v>
      </c>
      <c r="GX84" s="751">
        <v>1</v>
      </c>
      <c r="GY84" s="751">
        <v>1</v>
      </c>
      <c r="GZ84" s="752">
        <v>0</v>
      </c>
      <c r="HA84" s="752">
        <v>0</v>
      </c>
      <c r="HB84" s="752">
        <v>0</v>
      </c>
      <c r="HC84" s="752">
        <v>0</v>
      </c>
      <c r="HD84" s="752">
        <v>0</v>
      </c>
      <c r="HE84" s="752">
        <v>0</v>
      </c>
      <c r="HF84" s="752">
        <v>0</v>
      </c>
      <c r="HG84" s="752">
        <v>0</v>
      </c>
      <c r="HH84" s="752">
        <v>0</v>
      </c>
      <c r="HI84" s="752">
        <v>0</v>
      </c>
      <c r="HJ84" s="752">
        <v>0</v>
      </c>
      <c r="HK84" s="751">
        <v>2</v>
      </c>
      <c r="HL84" s="752">
        <v>0</v>
      </c>
      <c r="HM84" s="751">
        <v>1</v>
      </c>
      <c r="HN84" s="752">
        <v>0</v>
      </c>
      <c r="HO84" s="751">
        <v>3</v>
      </c>
      <c r="HP84" s="751">
        <v>1</v>
      </c>
      <c r="HQ84" s="751">
        <v>1</v>
      </c>
      <c r="HR84" s="751">
        <v>1</v>
      </c>
      <c r="HS84" s="751">
        <v>2</v>
      </c>
      <c r="HT84" s="752">
        <v>0</v>
      </c>
      <c r="HU84" s="752">
        <v>0</v>
      </c>
      <c r="HV84" s="752">
        <v>0</v>
      </c>
      <c r="HW84" s="751">
        <v>3</v>
      </c>
      <c r="HX84" s="751">
        <v>42</v>
      </c>
      <c r="HY84" s="752">
        <v>0</v>
      </c>
      <c r="HZ84" s="752">
        <v>0</v>
      </c>
      <c r="IA84" s="752">
        <v>0</v>
      </c>
      <c r="IB84" s="752">
        <v>0</v>
      </c>
      <c r="IC84" s="751">
        <v>3</v>
      </c>
      <c r="ID84" s="752">
        <v>0</v>
      </c>
      <c r="IE84" s="752">
        <v>0</v>
      </c>
      <c r="IF84" s="752">
        <v>0</v>
      </c>
      <c r="IG84" s="751">
        <v>1</v>
      </c>
      <c r="IH84" s="752">
        <v>0</v>
      </c>
      <c r="II84" s="752">
        <v>0</v>
      </c>
      <c r="IJ84" s="751">
        <v>1</v>
      </c>
      <c r="IK84" s="751">
        <v>1</v>
      </c>
      <c r="IL84" s="751">
        <v>18</v>
      </c>
      <c r="IM84" s="752">
        <v>0</v>
      </c>
      <c r="IN84" s="752">
        <v>0</v>
      </c>
      <c r="IO84" s="752">
        <v>0</v>
      </c>
      <c r="IP84" s="752">
        <v>0</v>
      </c>
      <c r="IQ84" s="752">
        <v>0</v>
      </c>
      <c r="IR84" s="752">
        <v>0</v>
      </c>
      <c r="IS84" s="752">
        <v>0</v>
      </c>
      <c r="IT84" s="752">
        <v>0</v>
      </c>
      <c r="IU84" s="752">
        <v>0</v>
      </c>
      <c r="IV84" s="752">
        <v>0</v>
      </c>
      <c r="IW84" s="752">
        <v>0</v>
      </c>
      <c r="IX84" s="752">
        <v>0</v>
      </c>
      <c r="IY84" s="752">
        <v>0</v>
      </c>
      <c r="IZ84" s="752">
        <v>0</v>
      </c>
      <c r="JA84" s="752">
        <v>0</v>
      </c>
      <c r="JB84" s="752">
        <v>0</v>
      </c>
      <c r="JC84" s="752">
        <v>0</v>
      </c>
      <c r="JD84" s="752">
        <v>0</v>
      </c>
      <c r="JE84" s="752">
        <v>0</v>
      </c>
      <c r="JF84" s="752">
        <v>0</v>
      </c>
      <c r="JG84" s="752">
        <v>0</v>
      </c>
      <c r="JH84" s="752">
        <v>0</v>
      </c>
      <c r="JI84" s="751">
        <v>1</v>
      </c>
      <c r="JJ84" s="751">
        <v>1</v>
      </c>
      <c r="JK84" s="752">
        <v>0</v>
      </c>
      <c r="JL84" s="752">
        <v>0</v>
      </c>
      <c r="JM84" s="752">
        <v>0</v>
      </c>
      <c r="JN84" s="752">
        <v>0</v>
      </c>
      <c r="JO84" s="752">
        <v>0</v>
      </c>
      <c r="JP84" s="752">
        <v>0</v>
      </c>
      <c r="JQ84" s="752">
        <v>0</v>
      </c>
      <c r="JR84" s="752">
        <v>0</v>
      </c>
      <c r="JS84" s="752">
        <v>0</v>
      </c>
      <c r="JT84" s="752">
        <v>0</v>
      </c>
      <c r="JU84" s="751">
        <v>1</v>
      </c>
      <c r="JV84" s="752">
        <v>0</v>
      </c>
      <c r="JW84" s="752">
        <v>0</v>
      </c>
      <c r="JX84" s="752">
        <v>0</v>
      </c>
      <c r="JY84" s="752">
        <v>0</v>
      </c>
      <c r="JZ84" s="752">
        <v>0</v>
      </c>
      <c r="KA84" s="752">
        <v>0</v>
      </c>
      <c r="KB84" s="752">
        <v>0</v>
      </c>
      <c r="KC84" s="752">
        <v>0</v>
      </c>
      <c r="KD84" s="752">
        <v>0</v>
      </c>
      <c r="KE84" s="752">
        <v>0</v>
      </c>
      <c r="KF84" s="752">
        <v>0</v>
      </c>
      <c r="KG84" s="752">
        <v>0</v>
      </c>
      <c r="KH84" s="752">
        <v>0</v>
      </c>
      <c r="KI84" s="752">
        <v>0</v>
      </c>
      <c r="KJ84" s="752">
        <v>0</v>
      </c>
      <c r="KK84" s="751">
        <v>1</v>
      </c>
      <c r="KL84" s="752">
        <v>0</v>
      </c>
      <c r="KM84" s="752">
        <v>0</v>
      </c>
      <c r="KN84" s="752">
        <v>0</v>
      </c>
      <c r="KO84" s="752">
        <v>0</v>
      </c>
      <c r="KP84" s="752">
        <v>0</v>
      </c>
      <c r="KQ84" s="751">
        <v>6</v>
      </c>
      <c r="KR84" s="752">
        <v>0</v>
      </c>
      <c r="KS84" s="752">
        <v>0</v>
      </c>
      <c r="KT84" s="752">
        <v>0</v>
      </c>
      <c r="KU84" s="752">
        <v>0</v>
      </c>
      <c r="KV84" s="751">
        <v>1</v>
      </c>
      <c r="KW84" s="752">
        <v>0</v>
      </c>
      <c r="KX84" s="752">
        <v>0</v>
      </c>
      <c r="KY84" s="752">
        <v>0</v>
      </c>
      <c r="KZ84" s="752">
        <v>0</v>
      </c>
      <c r="LA84" s="752">
        <v>0</v>
      </c>
      <c r="LB84" s="752">
        <v>0</v>
      </c>
      <c r="LC84" s="751">
        <v>1</v>
      </c>
      <c r="LD84" s="751">
        <v>3</v>
      </c>
      <c r="LE84" s="752">
        <v>0</v>
      </c>
      <c r="LF84" s="752">
        <v>0</v>
      </c>
      <c r="LG84" s="752">
        <v>0</v>
      </c>
      <c r="LH84" s="752">
        <v>0</v>
      </c>
      <c r="LI84" s="752">
        <v>0</v>
      </c>
      <c r="LJ84" s="752">
        <v>0</v>
      </c>
      <c r="LK84" s="752">
        <v>0</v>
      </c>
      <c r="LL84" s="754">
        <v>0</v>
      </c>
    </row>
    <row r="85" spans="2:324" ht="15" customHeight="1">
      <c r="B85" s="994"/>
      <c r="C85" s="619" t="s">
        <v>32</v>
      </c>
      <c r="D85" s="750">
        <v>234</v>
      </c>
      <c r="E85" s="751">
        <v>234</v>
      </c>
      <c r="F85" s="752">
        <v>0</v>
      </c>
      <c r="G85" s="752">
        <v>0</v>
      </c>
      <c r="H85" s="752">
        <v>0</v>
      </c>
      <c r="I85" s="752">
        <v>0</v>
      </c>
      <c r="J85" s="752">
        <v>0</v>
      </c>
      <c r="K85" s="751">
        <v>1</v>
      </c>
      <c r="L85" s="752">
        <v>0</v>
      </c>
      <c r="M85" s="752">
        <v>0</v>
      </c>
      <c r="N85" s="751">
        <v>1</v>
      </c>
      <c r="O85" s="752">
        <v>0</v>
      </c>
      <c r="P85" s="752">
        <v>0</v>
      </c>
      <c r="Q85" s="752">
        <v>0</v>
      </c>
      <c r="R85" s="751">
        <v>1</v>
      </c>
      <c r="S85" s="751">
        <v>8</v>
      </c>
      <c r="T85" s="752">
        <v>0</v>
      </c>
      <c r="U85" s="752">
        <v>0</v>
      </c>
      <c r="V85" s="752">
        <v>0</v>
      </c>
      <c r="W85" s="752">
        <v>0</v>
      </c>
      <c r="X85" s="751">
        <v>1</v>
      </c>
      <c r="Y85" s="752">
        <v>0</v>
      </c>
      <c r="Z85" s="752">
        <v>0</v>
      </c>
      <c r="AA85" s="752">
        <v>0</v>
      </c>
      <c r="AB85" s="752">
        <v>0</v>
      </c>
      <c r="AC85" s="752">
        <v>0</v>
      </c>
      <c r="AD85" s="752">
        <v>0</v>
      </c>
      <c r="AE85" s="752">
        <v>0</v>
      </c>
      <c r="AF85" s="752">
        <v>0</v>
      </c>
      <c r="AG85" s="751">
        <v>6</v>
      </c>
      <c r="AH85" s="752">
        <v>0</v>
      </c>
      <c r="AI85" s="752">
        <v>0</v>
      </c>
      <c r="AJ85" s="752">
        <v>0</v>
      </c>
      <c r="AK85" s="752">
        <v>0</v>
      </c>
      <c r="AL85" s="752">
        <v>0</v>
      </c>
      <c r="AM85" s="752">
        <v>0</v>
      </c>
      <c r="AN85" s="752">
        <v>0</v>
      </c>
      <c r="AO85" s="752">
        <v>0</v>
      </c>
      <c r="AP85" s="752">
        <v>0</v>
      </c>
      <c r="AQ85" s="752">
        <v>0</v>
      </c>
      <c r="AR85" s="752">
        <v>0</v>
      </c>
      <c r="AS85" s="752">
        <v>0</v>
      </c>
      <c r="AT85" s="751">
        <v>6</v>
      </c>
      <c r="AU85" s="752">
        <v>0</v>
      </c>
      <c r="AV85" s="752">
        <v>0</v>
      </c>
      <c r="AW85" s="752">
        <v>0</v>
      </c>
      <c r="AX85" s="752">
        <v>0</v>
      </c>
      <c r="AY85" s="752">
        <v>0</v>
      </c>
      <c r="AZ85" s="752">
        <v>0</v>
      </c>
      <c r="BA85" s="752">
        <v>0</v>
      </c>
      <c r="BB85" s="752">
        <v>0</v>
      </c>
      <c r="BC85" s="752">
        <v>0</v>
      </c>
      <c r="BD85" s="752">
        <v>0</v>
      </c>
      <c r="BE85" s="751">
        <v>1</v>
      </c>
      <c r="BF85" s="752">
        <v>0</v>
      </c>
      <c r="BG85" s="751">
        <v>2</v>
      </c>
      <c r="BH85" s="752">
        <v>0</v>
      </c>
      <c r="BI85" s="752">
        <v>0</v>
      </c>
      <c r="BJ85" s="752">
        <v>0</v>
      </c>
      <c r="BK85" s="752">
        <v>0</v>
      </c>
      <c r="BL85" s="752">
        <v>0</v>
      </c>
      <c r="BM85" s="751">
        <v>2</v>
      </c>
      <c r="BN85" s="752">
        <v>0</v>
      </c>
      <c r="BO85" s="752">
        <v>0</v>
      </c>
      <c r="BP85" s="752">
        <v>0</v>
      </c>
      <c r="BQ85" s="752">
        <v>0</v>
      </c>
      <c r="BR85" s="752">
        <v>0</v>
      </c>
      <c r="BS85" s="752">
        <v>0</v>
      </c>
      <c r="BT85" s="751">
        <v>1</v>
      </c>
      <c r="BU85" s="751">
        <v>12</v>
      </c>
      <c r="BV85" s="752">
        <v>0</v>
      </c>
      <c r="BW85" s="752">
        <v>0</v>
      </c>
      <c r="BX85" s="752">
        <v>0</v>
      </c>
      <c r="BY85" s="752">
        <v>0</v>
      </c>
      <c r="BZ85" s="752">
        <v>0</v>
      </c>
      <c r="CA85" s="752">
        <v>0</v>
      </c>
      <c r="CB85" s="752">
        <v>0</v>
      </c>
      <c r="CC85" s="752">
        <v>0</v>
      </c>
      <c r="CD85" s="752">
        <v>0</v>
      </c>
      <c r="CE85" s="752">
        <v>0</v>
      </c>
      <c r="CF85" s="752">
        <v>0</v>
      </c>
      <c r="CG85" s="751">
        <v>1</v>
      </c>
      <c r="CH85" s="752">
        <v>0</v>
      </c>
      <c r="CI85" s="751">
        <v>14</v>
      </c>
      <c r="CJ85" s="752">
        <v>0</v>
      </c>
      <c r="CK85" s="752">
        <v>0</v>
      </c>
      <c r="CL85" s="752">
        <v>0</v>
      </c>
      <c r="CM85" s="752">
        <v>0</v>
      </c>
      <c r="CN85" s="752">
        <v>0</v>
      </c>
      <c r="CO85" s="752">
        <v>0</v>
      </c>
      <c r="CP85" s="752">
        <v>0</v>
      </c>
      <c r="CQ85" s="752">
        <v>0</v>
      </c>
      <c r="CR85" s="751">
        <v>1</v>
      </c>
      <c r="CS85" s="752">
        <v>0</v>
      </c>
      <c r="CT85" s="752">
        <v>0</v>
      </c>
      <c r="CU85" s="751">
        <v>1</v>
      </c>
      <c r="CV85" s="751">
        <v>7</v>
      </c>
      <c r="CW85" s="752">
        <v>0</v>
      </c>
      <c r="CX85" s="752">
        <v>0</v>
      </c>
      <c r="CY85" s="752">
        <v>0</v>
      </c>
      <c r="CZ85" s="752">
        <v>0</v>
      </c>
      <c r="DA85" s="752">
        <v>0</v>
      </c>
      <c r="DB85" s="751">
        <v>1</v>
      </c>
      <c r="DC85" s="752">
        <v>0</v>
      </c>
      <c r="DD85" s="752">
        <v>0</v>
      </c>
      <c r="DE85" s="752">
        <v>0</v>
      </c>
      <c r="DF85" s="752">
        <v>0</v>
      </c>
      <c r="DG85" s="752">
        <v>0</v>
      </c>
      <c r="DH85" s="752">
        <v>0</v>
      </c>
      <c r="DI85" s="752">
        <v>0</v>
      </c>
      <c r="DJ85" s="751">
        <v>1</v>
      </c>
      <c r="DK85" s="752">
        <v>0</v>
      </c>
      <c r="DL85" s="752">
        <v>0</v>
      </c>
      <c r="DM85" s="752">
        <v>0</v>
      </c>
      <c r="DN85" s="752">
        <v>0</v>
      </c>
      <c r="DO85" s="751">
        <v>10</v>
      </c>
      <c r="DP85" s="751">
        <v>2</v>
      </c>
      <c r="DQ85" s="751">
        <v>1</v>
      </c>
      <c r="DR85" s="751">
        <v>1</v>
      </c>
      <c r="DS85" s="751">
        <v>1</v>
      </c>
      <c r="DT85" s="751">
        <v>2</v>
      </c>
      <c r="DU85" s="751">
        <v>4</v>
      </c>
      <c r="DV85" s="751">
        <v>4</v>
      </c>
      <c r="DW85" s="751">
        <v>6</v>
      </c>
      <c r="DX85" s="751">
        <v>37</v>
      </c>
      <c r="DY85" s="752">
        <v>0</v>
      </c>
      <c r="DZ85" s="752">
        <v>0</v>
      </c>
      <c r="EA85" s="752">
        <v>0</v>
      </c>
      <c r="EB85" s="751">
        <v>1</v>
      </c>
      <c r="EC85" s="752">
        <v>0</v>
      </c>
      <c r="ED85" s="752">
        <v>0</v>
      </c>
      <c r="EE85" s="752">
        <v>0</v>
      </c>
      <c r="EF85" s="752">
        <v>0</v>
      </c>
      <c r="EG85" s="752">
        <v>0</v>
      </c>
      <c r="EH85" s="752">
        <v>0</v>
      </c>
      <c r="EI85" s="752">
        <v>0</v>
      </c>
      <c r="EJ85" s="751">
        <v>1</v>
      </c>
      <c r="EK85" s="751">
        <v>12</v>
      </c>
      <c r="EL85" s="752">
        <v>0</v>
      </c>
      <c r="EM85" s="752">
        <v>0</v>
      </c>
      <c r="EN85" s="752">
        <v>0</v>
      </c>
      <c r="EO85" s="752">
        <v>0</v>
      </c>
      <c r="EP85" s="752">
        <v>0</v>
      </c>
      <c r="EQ85" s="752">
        <v>0</v>
      </c>
      <c r="ER85" s="752">
        <v>0</v>
      </c>
      <c r="ES85" s="752">
        <v>0</v>
      </c>
      <c r="ET85" s="752">
        <v>0</v>
      </c>
      <c r="EU85" s="752">
        <v>0</v>
      </c>
      <c r="EV85" s="752">
        <v>0</v>
      </c>
      <c r="EW85" s="752">
        <v>0</v>
      </c>
      <c r="EX85" s="751">
        <v>1</v>
      </c>
      <c r="EY85" s="751">
        <v>7</v>
      </c>
      <c r="EZ85" s="752">
        <v>0</v>
      </c>
      <c r="FA85" s="752">
        <v>0</v>
      </c>
      <c r="FB85" s="752">
        <v>0</v>
      </c>
      <c r="FC85" s="751">
        <v>1</v>
      </c>
      <c r="FD85" s="751">
        <v>1</v>
      </c>
      <c r="FE85" s="752">
        <v>0</v>
      </c>
      <c r="FF85" s="752">
        <v>0</v>
      </c>
      <c r="FG85" s="752">
        <v>0</v>
      </c>
      <c r="FH85" s="752">
        <v>0</v>
      </c>
      <c r="FI85" s="751">
        <v>1</v>
      </c>
      <c r="FJ85" s="752">
        <v>0</v>
      </c>
      <c r="FK85" s="751">
        <v>2</v>
      </c>
      <c r="FL85" s="751">
        <v>9</v>
      </c>
      <c r="FM85" s="752">
        <v>0</v>
      </c>
      <c r="FN85" s="752">
        <v>0</v>
      </c>
      <c r="FO85" s="752">
        <v>0</v>
      </c>
      <c r="FP85" s="752">
        <v>0</v>
      </c>
      <c r="FQ85" s="752">
        <v>0</v>
      </c>
      <c r="FR85" s="752">
        <v>0</v>
      </c>
      <c r="FS85" s="752">
        <v>0</v>
      </c>
      <c r="FT85" s="752">
        <v>0</v>
      </c>
      <c r="FU85" s="752">
        <v>0</v>
      </c>
      <c r="FV85" s="752">
        <v>0</v>
      </c>
      <c r="FW85" s="752">
        <v>0</v>
      </c>
      <c r="FX85" s="751">
        <v>1</v>
      </c>
      <c r="FY85" s="751">
        <v>20</v>
      </c>
      <c r="FZ85" s="752">
        <v>0</v>
      </c>
      <c r="GA85" s="752">
        <v>0</v>
      </c>
      <c r="GB85" s="752">
        <v>0</v>
      </c>
      <c r="GC85" s="752">
        <v>0</v>
      </c>
      <c r="GD85" s="751">
        <v>2</v>
      </c>
      <c r="GE85" s="752">
        <v>0</v>
      </c>
      <c r="GF85" s="752">
        <v>0</v>
      </c>
      <c r="GG85" s="751">
        <v>1</v>
      </c>
      <c r="GH85" s="752">
        <v>0</v>
      </c>
      <c r="GI85" s="752">
        <v>0</v>
      </c>
      <c r="GJ85" s="752">
        <v>0</v>
      </c>
      <c r="GK85" s="752">
        <v>0</v>
      </c>
      <c r="GL85" s="752">
        <v>0</v>
      </c>
      <c r="GM85" s="751">
        <v>1</v>
      </c>
      <c r="GN85" s="752">
        <v>0</v>
      </c>
      <c r="GO85" s="752">
        <v>0</v>
      </c>
      <c r="GP85" s="752">
        <v>0</v>
      </c>
      <c r="GQ85" s="752">
        <v>0</v>
      </c>
      <c r="GR85" s="752">
        <v>0</v>
      </c>
      <c r="GS85" s="752">
        <v>0</v>
      </c>
      <c r="GT85" s="752">
        <v>0</v>
      </c>
      <c r="GU85" s="752">
        <v>0</v>
      </c>
      <c r="GV85" s="752">
        <v>0</v>
      </c>
      <c r="GW85" s="752">
        <v>0</v>
      </c>
      <c r="GX85" s="752">
        <v>0</v>
      </c>
      <c r="GY85" s="752">
        <v>0</v>
      </c>
      <c r="GZ85" s="752">
        <v>0</v>
      </c>
      <c r="HA85" s="752">
        <v>0</v>
      </c>
      <c r="HB85" s="752">
        <v>0</v>
      </c>
      <c r="HC85" s="752">
        <v>0</v>
      </c>
      <c r="HD85" s="752">
        <v>0</v>
      </c>
      <c r="HE85" s="752">
        <v>0</v>
      </c>
      <c r="HF85" s="752">
        <v>0</v>
      </c>
      <c r="HG85" s="752">
        <v>0</v>
      </c>
      <c r="HH85" s="752">
        <v>0</v>
      </c>
      <c r="HI85" s="752">
        <v>0</v>
      </c>
      <c r="HJ85" s="752">
        <v>0</v>
      </c>
      <c r="HK85" s="751">
        <v>1</v>
      </c>
      <c r="HL85" s="752">
        <v>0</v>
      </c>
      <c r="HM85" s="751">
        <v>1</v>
      </c>
      <c r="HN85" s="752">
        <v>0</v>
      </c>
      <c r="HO85" s="751">
        <v>2</v>
      </c>
      <c r="HP85" s="752">
        <v>0</v>
      </c>
      <c r="HQ85" s="751">
        <v>1</v>
      </c>
      <c r="HR85" s="752">
        <v>0</v>
      </c>
      <c r="HS85" s="751">
        <v>2</v>
      </c>
      <c r="HT85" s="752">
        <v>0</v>
      </c>
      <c r="HU85" s="752">
        <v>0</v>
      </c>
      <c r="HV85" s="752">
        <v>0</v>
      </c>
      <c r="HW85" s="751">
        <v>1</v>
      </c>
      <c r="HX85" s="751">
        <v>13</v>
      </c>
      <c r="HY85" s="752">
        <v>0</v>
      </c>
      <c r="HZ85" s="752">
        <v>0</v>
      </c>
      <c r="IA85" s="752">
        <v>0</v>
      </c>
      <c r="IB85" s="752">
        <v>0</v>
      </c>
      <c r="IC85" s="751">
        <v>3</v>
      </c>
      <c r="ID85" s="752">
        <v>0</v>
      </c>
      <c r="IE85" s="752">
        <v>0</v>
      </c>
      <c r="IF85" s="752">
        <v>0</v>
      </c>
      <c r="IG85" s="751">
        <v>1</v>
      </c>
      <c r="IH85" s="752">
        <v>0</v>
      </c>
      <c r="II85" s="752">
        <v>0</v>
      </c>
      <c r="IJ85" s="752">
        <v>0</v>
      </c>
      <c r="IK85" s="751">
        <v>1</v>
      </c>
      <c r="IL85" s="751">
        <v>3</v>
      </c>
      <c r="IM85" s="752">
        <v>0</v>
      </c>
      <c r="IN85" s="752">
        <v>0</v>
      </c>
      <c r="IO85" s="752">
        <v>0</v>
      </c>
      <c r="IP85" s="752">
        <v>0</v>
      </c>
      <c r="IQ85" s="752">
        <v>0</v>
      </c>
      <c r="IR85" s="752">
        <v>0</v>
      </c>
      <c r="IS85" s="752">
        <v>0</v>
      </c>
      <c r="IT85" s="752">
        <v>0</v>
      </c>
      <c r="IU85" s="752">
        <v>0</v>
      </c>
      <c r="IV85" s="752">
        <v>0</v>
      </c>
      <c r="IW85" s="752">
        <v>0</v>
      </c>
      <c r="IX85" s="752">
        <v>0</v>
      </c>
      <c r="IY85" s="752">
        <v>0</v>
      </c>
      <c r="IZ85" s="752">
        <v>0</v>
      </c>
      <c r="JA85" s="752">
        <v>0</v>
      </c>
      <c r="JB85" s="752">
        <v>0</v>
      </c>
      <c r="JC85" s="752">
        <v>0</v>
      </c>
      <c r="JD85" s="752">
        <v>0</v>
      </c>
      <c r="JE85" s="752">
        <v>0</v>
      </c>
      <c r="JF85" s="752">
        <v>0</v>
      </c>
      <c r="JG85" s="752">
        <v>0</v>
      </c>
      <c r="JH85" s="752">
        <v>0</v>
      </c>
      <c r="JI85" s="751">
        <v>1</v>
      </c>
      <c r="JJ85" s="751">
        <v>1</v>
      </c>
      <c r="JK85" s="752">
        <v>0</v>
      </c>
      <c r="JL85" s="752">
        <v>0</v>
      </c>
      <c r="JM85" s="752">
        <v>0</v>
      </c>
      <c r="JN85" s="752">
        <v>0</v>
      </c>
      <c r="JO85" s="752">
        <v>0</v>
      </c>
      <c r="JP85" s="752">
        <v>0</v>
      </c>
      <c r="JQ85" s="752">
        <v>0</v>
      </c>
      <c r="JR85" s="752">
        <v>0</v>
      </c>
      <c r="JS85" s="752">
        <v>0</v>
      </c>
      <c r="JT85" s="752">
        <v>0</v>
      </c>
      <c r="JU85" s="751">
        <v>1</v>
      </c>
      <c r="JV85" s="752">
        <v>0</v>
      </c>
      <c r="JW85" s="752">
        <v>0</v>
      </c>
      <c r="JX85" s="752">
        <v>0</v>
      </c>
      <c r="JY85" s="752">
        <v>0</v>
      </c>
      <c r="JZ85" s="752">
        <v>0</v>
      </c>
      <c r="KA85" s="752">
        <v>0</v>
      </c>
      <c r="KB85" s="752">
        <v>0</v>
      </c>
      <c r="KC85" s="752">
        <v>0</v>
      </c>
      <c r="KD85" s="752">
        <v>0</v>
      </c>
      <c r="KE85" s="752">
        <v>0</v>
      </c>
      <c r="KF85" s="752">
        <v>0</v>
      </c>
      <c r="KG85" s="752">
        <v>0</v>
      </c>
      <c r="KH85" s="752">
        <v>0</v>
      </c>
      <c r="KI85" s="752">
        <v>0</v>
      </c>
      <c r="KJ85" s="752">
        <v>0</v>
      </c>
      <c r="KK85" s="751">
        <v>1</v>
      </c>
      <c r="KL85" s="752">
        <v>0</v>
      </c>
      <c r="KM85" s="752">
        <v>0</v>
      </c>
      <c r="KN85" s="752">
        <v>0</v>
      </c>
      <c r="KO85" s="752">
        <v>0</v>
      </c>
      <c r="KP85" s="752">
        <v>0</v>
      </c>
      <c r="KQ85" s="751">
        <v>2</v>
      </c>
      <c r="KR85" s="752">
        <v>0</v>
      </c>
      <c r="KS85" s="752">
        <v>0</v>
      </c>
      <c r="KT85" s="752">
        <v>0</v>
      </c>
      <c r="KU85" s="752">
        <v>0</v>
      </c>
      <c r="KV85" s="751">
        <v>1</v>
      </c>
      <c r="KW85" s="752">
        <v>0</v>
      </c>
      <c r="KX85" s="752">
        <v>0</v>
      </c>
      <c r="KY85" s="752">
        <v>0</v>
      </c>
      <c r="KZ85" s="752">
        <v>0</v>
      </c>
      <c r="LA85" s="752">
        <v>0</v>
      </c>
      <c r="LB85" s="752">
        <v>0</v>
      </c>
      <c r="LC85" s="752">
        <v>0</v>
      </c>
      <c r="LD85" s="751">
        <v>1</v>
      </c>
      <c r="LE85" s="752">
        <v>0</v>
      </c>
      <c r="LF85" s="752">
        <v>0</v>
      </c>
      <c r="LG85" s="752">
        <v>0</v>
      </c>
      <c r="LH85" s="752">
        <v>0</v>
      </c>
      <c r="LI85" s="752">
        <v>0</v>
      </c>
      <c r="LJ85" s="752">
        <v>0</v>
      </c>
      <c r="LK85" s="752">
        <v>0</v>
      </c>
      <c r="LL85" s="754">
        <v>0</v>
      </c>
    </row>
    <row r="86" spans="2:324" ht="15" customHeight="1">
      <c r="B86" s="994"/>
      <c r="C86" s="619" t="s">
        <v>33</v>
      </c>
      <c r="D86" s="750">
        <v>258</v>
      </c>
      <c r="E86" s="751">
        <v>258</v>
      </c>
      <c r="F86" s="752">
        <v>0</v>
      </c>
      <c r="G86" s="752">
        <v>0</v>
      </c>
      <c r="H86" s="752">
        <v>0</v>
      </c>
      <c r="I86" s="752">
        <v>0</v>
      </c>
      <c r="J86" s="752">
        <v>0</v>
      </c>
      <c r="K86" s="751">
        <v>1</v>
      </c>
      <c r="L86" s="752">
        <v>0</v>
      </c>
      <c r="M86" s="752">
        <v>0</v>
      </c>
      <c r="N86" s="752">
        <v>0</v>
      </c>
      <c r="O86" s="752">
        <v>0</v>
      </c>
      <c r="P86" s="752">
        <v>0</v>
      </c>
      <c r="Q86" s="752">
        <v>0</v>
      </c>
      <c r="R86" s="752">
        <v>0</v>
      </c>
      <c r="S86" s="751">
        <v>15</v>
      </c>
      <c r="T86" s="752">
        <v>0</v>
      </c>
      <c r="U86" s="752">
        <v>0</v>
      </c>
      <c r="V86" s="752">
        <v>0</v>
      </c>
      <c r="W86" s="752">
        <v>0</v>
      </c>
      <c r="X86" s="751">
        <v>1</v>
      </c>
      <c r="Y86" s="752">
        <v>0</v>
      </c>
      <c r="Z86" s="752">
        <v>0</v>
      </c>
      <c r="AA86" s="752">
        <v>0</v>
      </c>
      <c r="AB86" s="752">
        <v>0</v>
      </c>
      <c r="AC86" s="752">
        <v>0</v>
      </c>
      <c r="AD86" s="752">
        <v>0</v>
      </c>
      <c r="AE86" s="752">
        <v>0</v>
      </c>
      <c r="AF86" s="752">
        <v>0</v>
      </c>
      <c r="AG86" s="751">
        <v>9</v>
      </c>
      <c r="AH86" s="752">
        <v>0</v>
      </c>
      <c r="AI86" s="752">
        <v>0</v>
      </c>
      <c r="AJ86" s="752">
        <v>0</v>
      </c>
      <c r="AK86" s="752">
        <v>0</v>
      </c>
      <c r="AL86" s="752">
        <v>0</v>
      </c>
      <c r="AM86" s="752">
        <v>0</v>
      </c>
      <c r="AN86" s="752">
        <v>0</v>
      </c>
      <c r="AO86" s="752">
        <v>0</v>
      </c>
      <c r="AP86" s="752">
        <v>0</v>
      </c>
      <c r="AQ86" s="752">
        <v>0</v>
      </c>
      <c r="AR86" s="752">
        <v>0</v>
      </c>
      <c r="AS86" s="752">
        <v>0</v>
      </c>
      <c r="AT86" s="751">
        <v>3</v>
      </c>
      <c r="AU86" s="752">
        <v>0</v>
      </c>
      <c r="AV86" s="752">
        <v>0</v>
      </c>
      <c r="AW86" s="752">
        <v>0</v>
      </c>
      <c r="AX86" s="752">
        <v>0</v>
      </c>
      <c r="AY86" s="752">
        <v>0</v>
      </c>
      <c r="AZ86" s="752">
        <v>0</v>
      </c>
      <c r="BA86" s="752">
        <v>0</v>
      </c>
      <c r="BB86" s="752">
        <v>0</v>
      </c>
      <c r="BC86" s="752">
        <v>0</v>
      </c>
      <c r="BD86" s="752">
        <v>0</v>
      </c>
      <c r="BE86" s="752">
        <v>0</v>
      </c>
      <c r="BF86" s="752">
        <v>0</v>
      </c>
      <c r="BG86" s="751">
        <v>2</v>
      </c>
      <c r="BH86" s="752">
        <v>0</v>
      </c>
      <c r="BI86" s="752">
        <v>0</v>
      </c>
      <c r="BJ86" s="752">
        <v>0</v>
      </c>
      <c r="BK86" s="752">
        <v>0</v>
      </c>
      <c r="BL86" s="752">
        <v>0</v>
      </c>
      <c r="BM86" s="751">
        <v>1</v>
      </c>
      <c r="BN86" s="752">
        <v>0</v>
      </c>
      <c r="BO86" s="752">
        <v>0</v>
      </c>
      <c r="BP86" s="752">
        <v>0</v>
      </c>
      <c r="BQ86" s="752">
        <v>0</v>
      </c>
      <c r="BR86" s="752">
        <v>0</v>
      </c>
      <c r="BS86" s="751">
        <v>1</v>
      </c>
      <c r="BT86" s="752">
        <v>0</v>
      </c>
      <c r="BU86" s="751">
        <v>15</v>
      </c>
      <c r="BV86" s="752">
        <v>0</v>
      </c>
      <c r="BW86" s="752">
        <v>0</v>
      </c>
      <c r="BX86" s="752">
        <v>0</v>
      </c>
      <c r="BY86" s="752">
        <v>0</v>
      </c>
      <c r="BZ86" s="751">
        <v>4</v>
      </c>
      <c r="CA86" s="752">
        <v>0</v>
      </c>
      <c r="CB86" s="751">
        <v>1</v>
      </c>
      <c r="CC86" s="752">
        <v>0</v>
      </c>
      <c r="CD86" s="752">
        <v>0</v>
      </c>
      <c r="CE86" s="752">
        <v>0</v>
      </c>
      <c r="CF86" s="752">
        <v>0</v>
      </c>
      <c r="CG86" s="752">
        <v>0</v>
      </c>
      <c r="CH86" s="752">
        <v>0</v>
      </c>
      <c r="CI86" s="751">
        <v>16</v>
      </c>
      <c r="CJ86" s="752">
        <v>0</v>
      </c>
      <c r="CK86" s="752">
        <v>0</v>
      </c>
      <c r="CL86" s="752">
        <v>0</v>
      </c>
      <c r="CM86" s="752">
        <v>0</v>
      </c>
      <c r="CN86" s="752">
        <v>0</v>
      </c>
      <c r="CO86" s="752">
        <v>0</v>
      </c>
      <c r="CP86" s="752">
        <v>0</v>
      </c>
      <c r="CQ86" s="752">
        <v>0</v>
      </c>
      <c r="CR86" s="752">
        <v>0</v>
      </c>
      <c r="CS86" s="752">
        <v>0</v>
      </c>
      <c r="CT86" s="752">
        <v>0</v>
      </c>
      <c r="CU86" s="751">
        <v>1</v>
      </c>
      <c r="CV86" s="751">
        <v>3</v>
      </c>
      <c r="CW86" s="752">
        <v>0</v>
      </c>
      <c r="CX86" s="752">
        <v>0</v>
      </c>
      <c r="CY86" s="751">
        <v>1</v>
      </c>
      <c r="CZ86" s="752">
        <v>0</v>
      </c>
      <c r="DA86" s="751">
        <v>1</v>
      </c>
      <c r="DB86" s="752">
        <v>0</v>
      </c>
      <c r="DC86" s="752">
        <v>0</v>
      </c>
      <c r="DD86" s="752">
        <v>0</v>
      </c>
      <c r="DE86" s="751">
        <v>1</v>
      </c>
      <c r="DF86" s="752">
        <v>0</v>
      </c>
      <c r="DG86" s="752">
        <v>0</v>
      </c>
      <c r="DH86" s="752">
        <v>0</v>
      </c>
      <c r="DI86" s="752">
        <v>0</v>
      </c>
      <c r="DJ86" s="751">
        <v>1</v>
      </c>
      <c r="DK86" s="752">
        <v>0</v>
      </c>
      <c r="DL86" s="752">
        <v>0</v>
      </c>
      <c r="DM86" s="752">
        <v>0</v>
      </c>
      <c r="DN86" s="752">
        <v>0</v>
      </c>
      <c r="DO86" s="751">
        <v>1</v>
      </c>
      <c r="DP86" s="751">
        <v>2</v>
      </c>
      <c r="DQ86" s="751">
        <v>1</v>
      </c>
      <c r="DR86" s="751">
        <v>2</v>
      </c>
      <c r="DS86" s="751">
        <v>1</v>
      </c>
      <c r="DT86" s="751">
        <v>1</v>
      </c>
      <c r="DU86" s="752">
        <v>0</v>
      </c>
      <c r="DV86" s="751">
        <v>3</v>
      </c>
      <c r="DW86" s="751">
        <v>7</v>
      </c>
      <c r="DX86" s="751">
        <v>42</v>
      </c>
      <c r="DY86" s="752">
        <v>0</v>
      </c>
      <c r="DZ86" s="752">
        <v>0</v>
      </c>
      <c r="EA86" s="752">
        <v>0</v>
      </c>
      <c r="EB86" s="751">
        <v>1</v>
      </c>
      <c r="EC86" s="752">
        <v>0</v>
      </c>
      <c r="ED86" s="752">
        <v>0</v>
      </c>
      <c r="EE86" s="752">
        <v>0</v>
      </c>
      <c r="EF86" s="751">
        <v>1</v>
      </c>
      <c r="EG86" s="752">
        <v>0</v>
      </c>
      <c r="EH86" s="752">
        <v>0</v>
      </c>
      <c r="EI86" s="751">
        <v>1</v>
      </c>
      <c r="EJ86" s="752">
        <v>0</v>
      </c>
      <c r="EK86" s="751">
        <v>11</v>
      </c>
      <c r="EL86" s="752">
        <v>0</v>
      </c>
      <c r="EM86" s="752">
        <v>0</v>
      </c>
      <c r="EN86" s="752">
        <v>0</v>
      </c>
      <c r="EO86" s="752">
        <v>0</v>
      </c>
      <c r="EP86" s="752">
        <v>0</v>
      </c>
      <c r="EQ86" s="752">
        <v>0</v>
      </c>
      <c r="ER86" s="751">
        <v>1</v>
      </c>
      <c r="ES86" s="752">
        <v>0</v>
      </c>
      <c r="ET86" s="752">
        <v>0</v>
      </c>
      <c r="EU86" s="752">
        <v>0</v>
      </c>
      <c r="EV86" s="752">
        <v>0</v>
      </c>
      <c r="EW86" s="752">
        <v>0</v>
      </c>
      <c r="EX86" s="752">
        <v>0</v>
      </c>
      <c r="EY86" s="751">
        <v>8</v>
      </c>
      <c r="EZ86" s="752">
        <v>0</v>
      </c>
      <c r="FA86" s="752">
        <v>0</v>
      </c>
      <c r="FB86" s="752">
        <v>0</v>
      </c>
      <c r="FC86" s="752">
        <v>0</v>
      </c>
      <c r="FD86" s="752">
        <v>0</v>
      </c>
      <c r="FE86" s="752">
        <v>0</v>
      </c>
      <c r="FF86" s="751">
        <v>1</v>
      </c>
      <c r="FG86" s="752">
        <v>0</v>
      </c>
      <c r="FH86" s="752">
        <v>0</v>
      </c>
      <c r="FI86" s="752">
        <v>0</v>
      </c>
      <c r="FJ86" s="752">
        <v>0</v>
      </c>
      <c r="FK86" s="751">
        <v>1</v>
      </c>
      <c r="FL86" s="751">
        <v>15</v>
      </c>
      <c r="FM86" s="752">
        <v>0</v>
      </c>
      <c r="FN86" s="752">
        <v>0</v>
      </c>
      <c r="FO86" s="752">
        <v>0</v>
      </c>
      <c r="FP86" s="751">
        <v>1</v>
      </c>
      <c r="FQ86" s="752">
        <v>0</v>
      </c>
      <c r="FR86" s="752">
        <v>0</v>
      </c>
      <c r="FS86" s="752">
        <v>0</v>
      </c>
      <c r="FT86" s="752">
        <v>0</v>
      </c>
      <c r="FU86" s="751">
        <v>1</v>
      </c>
      <c r="FV86" s="752">
        <v>0</v>
      </c>
      <c r="FW86" s="752">
        <v>0</v>
      </c>
      <c r="FX86" s="752">
        <v>0</v>
      </c>
      <c r="FY86" s="751">
        <v>16</v>
      </c>
      <c r="FZ86" s="752">
        <v>0</v>
      </c>
      <c r="GA86" s="752">
        <v>0</v>
      </c>
      <c r="GB86" s="752">
        <v>0</v>
      </c>
      <c r="GC86" s="752">
        <v>0</v>
      </c>
      <c r="GD86" s="752">
        <v>0</v>
      </c>
      <c r="GE86" s="752">
        <v>0</v>
      </c>
      <c r="GF86" s="752">
        <v>0</v>
      </c>
      <c r="GG86" s="752">
        <v>0</v>
      </c>
      <c r="GH86" s="752">
        <v>0</v>
      </c>
      <c r="GI86" s="752">
        <v>0</v>
      </c>
      <c r="GJ86" s="752">
        <v>0</v>
      </c>
      <c r="GK86" s="752">
        <v>0</v>
      </c>
      <c r="GL86" s="752">
        <v>0</v>
      </c>
      <c r="GM86" s="751">
        <v>1</v>
      </c>
      <c r="GN86" s="752">
        <v>0</v>
      </c>
      <c r="GO86" s="752">
        <v>0</v>
      </c>
      <c r="GP86" s="751">
        <v>2</v>
      </c>
      <c r="GQ86" s="752">
        <v>0</v>
      </c>
      <c r="GR86" s="752">
        <v>0</v>
      </c>
      <c r="GS86" s="752">
        <v>0</v>
      </c>
      <c r="GT86" s="752">
        <v>0</v>
      </c>
      <c r="GU86" s="752">
        <v>0</v>
      </c>
      <c r="GV86" s="752">
        <v>0</v>
      </c>
      <c r="GW86" s="752">
        <v>0</v>
      </c>
      <c r="GX86" s="751">
        <v>1</v>
      </c>
      <c r="GY86" s="751">
        <v>1</v>
      </c>
      <c r="GZ86" s="752">
        <v>0</v>
      </c>
      <c r="HA86" s="752">
        <v>0</v>
      </c>
      <c r="HB86" s="752">
        <v>0</v>
      </c>
      <c r="HC86" s="752">
        <v>0</v>
      </c>
      <c r="HD86" s="752">
        <v>0</v>
      </c>
      <c r="HE86" s="752">
        <v>0</v>
      </c>
      <c r="HF86" s="752">
        <v>0</v>
      </c>
      <c r="HG86" s="752">
        <v>0</v>
      </c>
      <c r="HH86" s="752">
        <v>0</v>
      </c>
      <c r="HI86" s="752">
        <v>0</v>
      </c>
      <c r="HJ86" s="752">
        <v>0</v>
      </c>
      <c r="HK86" s="751">
        <v>1</v>
      </c>
      <c r="HL86" s="752">
        <v>0</v>
      </c>
      <c r="HM86" s="752">
        <v>0</v>
      </c>
      <c r="HN86" s="752">
        <v>0</v>
      </c>
      <c r="HO86" s="751">
        <v>1</v>
      </c>
      <c r="HP86" s="751">
        <v>1</v>
      </c>
      <c r="HQ86" s="752">
        <v>0</v>
      </c>
      <c r="HR86" s="751">
        <v>1</v>
      </c>
      <c r="HS86" s="752">
        <v>0</v>
      </c>
      <c r="HT86" s="752">
        <v>0</v>
      </c>
      <c r="HU86" s="752">
        <v>0</v>
      </c>
      <c r="HV86" s="752">
        <v>0</v>
      </c>
      <c r="HW86" s="751">
        <v>2</v>
      </c>
      <c r="HX86" s="751">
        <v>29</v>
      </c>
      <c r="HY86" s="752">
        <v>0</v>
      </c>
      <c r="HZ86" s="752">
        <v>0</v>
      </c>
      <c r="IA86" s="752">
        <v>0</v>
      </c>
      <c r="IB86" s="752">
        <v>0</v>
      </c>
      <c r="IC86" s="752">
        <v>0</v>
      </c>
      <c r="ID86" s="752">
        <v>0</v>
      </c>
      <c r="IE86" s="752">
        <v>0</v>
      </c>
      <c r="IF86" s="752">
        <v>0</v>
      </c>
      <c r="IG86" s="752">
        <v>0</v>
      </c>
      <c r="IH86" s="752">
        <v>0</v>
      </c>
      <c r="II86" s="752">
        <v>0</v>
      </c>
      <c r="IJ86" s="751">
        <v>1</v>
      </c>
      <c r="IK86" s="752">
        <v>0</v>
      </c>
      <c r="IL86" s="751">
        <v>15</v>
      </c>
      <c r="IM86" s="752">
        <v>0</v>
      </c>
      <c r="IN86" s="752">
        <v>0</v>
      </c>
      <c r="IO86" s="752">
        <v>0</v>
      </c>
      <c r="IP86" s="752">
        <v>0</v>
      </c>
      <c r="IQ86" s="752">
        <v>0</v>
      </c>
      <c r="IR86" s="752">
        <v>0</v>
      </c>
      <c r="IS86" s="752">
        <v>0</v>
      </c>
      <c r="IT86" s="752">
        <v>0</v>
      </c>
      <c r="IU86" s="752">
        <v>0</v>
      </c>
      <c r="IV86" s="752">
        <v>0</v>
      </c>
      <c r="IW86" s="752">
        <v>0</v>
      </c>
      <c r="IX86" s="752">
        <v>0</v>
      </c>
      <c r="IY86" s="752">
        <v>0</v>
      </c>
      <c r="IZ86" s="752">
        <v>0</v>
      </c>
      <c r="JA86" s="752">
        <v>0</v>
      </c>
      <c r="JB86" s="752">
        <v>0</v>
      </c>
      <c r="JC86" s="752">
        <v>0</v>
      </c>
      <c r="JD86" s="752">
        <v>0</v>
      </c>
      <c r="JE86" s="752">
        <v>0</v>
      </c>
      <c r="JF86" s="752">
        <v>0</v>
      </c>
      <c r="JG86" s="752">
        <v>0</v>
      </c>
      <c r="JH86" s="752">
        <v>0</v>
      </c>
      <c r="JI86" s="752">
        <v>0</v>
      </c>
      <c r="JJ86" s="752">
        <v>0</v>
      </c>
      <c r="JK86" s="752">
        <v>0</v>
      </c>
      <c r="JL86" s="752">
        <v>0</v>
      </c>
      <c r="JM86" s="752">
        <v>0</v>
      </c>
      <c r="JN86" s="752">
        <v>0</v>
      </c>
      <c r="JO86" s="752">
        <v>0</v>
      </c>
      <c r="JP86" s="752">
        <v>0</v>
      </c>
      <c r="JQ86" s="752">
        <v>0</v>
      </c>
      <c r="JR86" s="752">
        <v>0</v>
      </c>
      <c r="JS86" s="752">
        <v>0</v>
      </c>
      <c r="JT86" s="752">
        <v>0</v>
      </c>
      <c r="JU86" s="752">
        <v>0</v>
      </c>
      <c r="JV86" s="752">
        <v>0</v>
      </c>
      <c r="JW86" s="752">
        <v>0</v>
      </c>
      <c r="JX86" s="752">
        <v>0</v>
      </c>
      <c r="JY86" s="752">
        <v>0</v>
      </c>
      <c r="JZ86" s="752">
        <v>0</v>
      </c>
      <c r="KA86" s="752">
        <v>0</v>
      </c>
      <c r="KB86" s="752">
        <v>0</v>
      </c>
      <c r="KC86" s="752">
        <v>0</v>
      </c>
      <c r="KD86" s="752">
        <v>0</v>
      </c>
      <c r="KE86" s="752">
        <v>0</v>
      </c>
      <c r="KF86" s="752">
        <v>0</v>
      </c>
      <c r="KG86" s="752">
        <v>0</v>
      </c>
      <c r="KH86" s="752">
        <v>0</v>
      </c>
      <c r="KI86" s="752">
        <v>0</v>
      </c>
      <c r="KJ86" s="752">
        <v>0</v>
      </c>
      <c r="KK86" s="752">
        <v>0</v>
      </c>
      <c r="KL86" s="752">
        <v>0</v>
      </c>
      <c r="KM86" s="752">
        <v>0</v>
      </c>
      <c r="KN86" s="752">
        <v>0</v>
      </c>
      <c r="KO86" s="752">
        <v>0</v>
      </c>
      <c r="KP86" s="752">
        <v>0</v>
      </c>
      <c r="KQ86" s="751">
        <v>4</v>
      </c>
      <c r="KR86" s="752">
        <v>0</v>
      </c>
      <c r="KS86" s="752">
        <v>0</v>
      </c>
      <c r="KT86" s="752">
        <v>0</v>
      </c>
      <c r="KU86" s="752">
        <v>0</v>
      </c>
      <c r="KV86" s="752">
        <v>0</v>
      </c>
      <c r="KW86" s="752">
        <v>0</v>
      </c>
      <c r="KX86" s="752">
        <v>0</v>
      </c>
      <c r="KY86" s="752">
        <v>0</v>
      </c>
      <c r="KZ86" s="752">
        <v>0</v>
      </c>
      <c r="LA86" s="752">
        <v>0</v>
      </c>
      <c r="LB86" s="752">
        <v>0</v>
      </c>
      <c r="LC86" s="751">
        <v>1</v>
      </c>
      <c r="LD86" s="751">
        <v>2</v>
      </c>
      <c r="LE86" s="752">
        <v>0</v>
      </c>
      <c r="LF86" s="752">
        <v>0</v>
      </c>
      <c r="LG86" s="752">
        <v>0</v>
      </c>
      <c r="LH86" s="752">
        <v>0</v>
      </c>
      <c r="LI86" s="752">
        <v>0</v>
      </c>
      <c r="LJ86" s="752">
        <v>0</v>
      </c>
      <c r="LK86" s="752">
        <v>0</v>
      </c>
      <c r="LL86" s="754">
        <v>0</v>
      </c>
    </row>
    <row r="87" spans="2:324" ht="15" customHeight="1">
      <c r="B87" s="994" t="s">
        <v>284</v>
      </c>
      <c r="C87" s="619" t="s">
        <v>27</v>
      </c>
      <c r="D87" s="750">
        <v>182</v>
      </c>
      <c r="E87" s="751">
        <v>182</v>
      </c>
      <c r="F87" s="752">
        <v>0</v>
      </c>
      <c r="G87" s="752">
        <v>0</v>
      </c>
      <c r="H87" s="752">
        <v>0</v>
      </c>
      <c r="I87" s="752">
        <v>0</v>
      </c>
      <c r="J87" s="752">
        <v>0</v>
      </c>
      <c r="K87" s="752">
        <v>0</v>
      </c>
      <c r="L87" s="752">
        <v>0</v>
      </c>
      <c r="M87" s="752">
        <v>0</v>
      </c>
      <c r="N87" s="752">
        <v>0</v>
      </c>
      <c r="O87" s="752">
        <v>0</v>
      </c>
      <c r="P87" s="752">
        <v>0</v>
      </c>
      <c r="Q87" s="752">
        <v>0</v>
      </c>
      <c r="R87" s="752">
        <v>0</v>
      </c>
      <c r="S87" s="751">
        <v>9</v>
      </c>
      <c r="T87" s="752">
        <v>0</v>
      </c>
      <c r="U87" s="752">
        <v>0</v>
      </c>
      <c r="V87" s="752">
        <v>0</v>
      </c>
      <c r="W87" s="752">
        <v>0</v>
      </c>
      <c r="X87" s="752">
        <v>0</v>
      </c>
      <c r="Y87" s="752">
        <v>0</v>
      </c>
      <c r="Z87" s="752">
        <v>0</v>
      </c>
      <c r="AA87" s="752">
        <v>0</v>
      </c>
      <c r="AB87" s="752">
        <v>0</v>
      </c>
      <c r="AC87" s="752">
        <v>0</v>
      </c>
      <c r="AD87" s="752">
        <v>0</v>
      </c>
      <c r="AE87" s="752">
        <v>0</v>
      </c>
      <c r="AF87" s="752">
        <v>0</v>
      </c>
      <c r="AG87" s="751">
        <v>3</v>
      </c>
      <c r="AH87" s="752">
        <v>0</v>
      </c>
      <c r="AI87" s="752">
        <v>0</v>
      </c>
      <c r="AJ87" s="752">
        <v>0</v>
      </c>
      <c r="AK87" s="752">
        <v>0</v>
      </c>
      <c r="AL87" s="752">
        <v>0</v>
      </c>
      <c r="AM87" s="752">
        <v>0</v>
      </c>
      <c r="AN87" s="752">
        <v>0</v>
      </c>
      <c r="AO87" s="752">
        <v>0</v>
      </c>
      <c r="AP87" s="752">
        <v>0</v>
      </c>
      <c r="AQ87" s="752">
        <v>0</v>
      </c>
      <c r="AR87" s="752">
        <v>0</v>
      </c>
      <c r="AS87" s="752">
        <v>0</v>
      </c>
      <c r="AT87" s="751">
        <v>1</v>
      </c>
      <c r="AU87" s="752">
        <v>0</v>
      </c>
      <c r="AV87" s="752">
        <v>0</v>
      </c>
      <c r="AW87" s="752">
        <v>0</v>
      </c>
      <c r="AX87" s="752">
        <v>0</v>
      </c>
      <c r="AY87" s="752">
        <v>0</v>
      </c>
      <c r="AZ87" s="752">
        <v>0</v>
      </c>
      <c r="BA87" s="752">
        <v>0</v>
      </c>
      <c r="BB87" s="752">
        <v>0</v>
      </c>
      <c r="BC87" s="752">
        <v>0</v>
      </c>
      <c r="BD87" s="752">
        <v>0</v>
      </c>
      <c r="BE87" s="752">
        <v>0</v>
      </c>
      <c r="BF87" s="752">
        <v>0</v>
      </c>
      <c r="BG87" s="751">
        <v>6</v>
      </c>
      <c r="BH87" s="752">
        <v>0</v>
      </c>
      <c r="BI87" s="752">
        <v>0</v>
      </c>
      <c r="BJ87" s="752">
        <v>0</v>
      </c>
      <c r="BK87" s="752">
        <v>0</v>
      </c>
      <c r="BL87" s="751">
        <v>1</v>
      </c>
      <c r="BM87" s="752">
        <v>0</v>
      </c>
      <c r="BN87" s="752">
        <v>0</v>
      </c>
      <c r="BO87" s="752">
        <v>0</v>
      </c>
      <c r="BP87" s="752">
        <v>0</v>
      </c>
      <c r="BQ87" s="752">
        <v>0</v>
      </c>
      <c r="BR87" s="752">
        <v>0</v>
      </c>
      <c r="BS87" s="752">
        <v>0</v>
      </c>
      <c r="BT87" s="752">
        <v>0</v>
      </c>
      <c r="BU87" s="751">
        <v>5</v>
      </c>
      <c r="BV87" s="752">
        <v>0</v>
      </c>
      <c r="BW87" s="752">
        <v>0</v>
      </c>
      <c r="BX87" s="752">
        <v>0</v>
      </c>
      <c r="BY87" s="752">
        <v>0</v>
      </c>
      <c r="BZ87" s="752">
        <v>0</v>
      </c>
      <c r="CA87" s="751">
        <v>1</v>
      </c>
      <c r="CB87" s="752">
        <v>0</v>
      </c>
      <c r="CC87" s="751">
        <v>1</v>
      </c>
      <c r="CD87" s="751">
        <v>1</v>
      </c>
      <c r="CE87" s="752">
        <v>0</v>
      </c>
      <c r="CF87" s="752">
        <v>0</v>
      </c>
      <c r="CG87" s="752">
        <v>0</v>
      </c>
      <c r="CH87" s="751">
        <v>1</v>
      </c>
      <c r="CI87" s="751">
        <v>3</v>
      </c>
      <c r="CJ87" s="752">
        <v>0</v>
      </c>
      <c r="CK87" s="752">
        <v>0</v>
      </c>
      <c r="CL87" s="752">
        <v>0</v>
      </c>
      <c r="CM87" s="752">
        <v>0</v>
      </c>
      <c r="CN87" s="751">
        <v>1</v>
      </c>
      <c r="CO87" s="752">
        <v>0</v>
      </c>
      <c r="CP87" s="752">
        <v>0</v>
      </c>
      <c r="CQ87" s="752">
        <v>0</v>
      </c>
      <c r="CR87" s="752">
        <v>0</v>
      </c>
      <c r="CS87" s="752">
        <v>0</v>
      </c>
      <c r="CT87" s="752">
        <v>0</v>
      </c>
      <c r="CU87" s="751">
        <v>1</v>
      </c>
      <c r="CV87" s="751">
        <v>4</v>
      </c>
      <c r="CW87" s="752">
        <v>0</v>
      </c>
      <c r="CX87" s="752">
        <v>0</v>
      </c>
      <c r="CY87" s="752">
        <v>0</v>
      </c>
      <c r="CZ87" s="752">
        <v>0</v>
      </c>
      <c r="DA87" s="752">
        <v>0</v>
      </c>
      <c r="DB87" s="752">
        <v>0</v>
      </c>
      <c r="DC87" s="752">
        <v>0</v>
      </c>
      <c r="DD87" s="752">
        <v>0</v>
      </c>
      <c r="DE87" s="752">
        <v>0</v>
      </c>
      <c r="DF87" s="752">
        <v>0</v>
      </c>
      <c r="DG87" s="752">
        <v>0</v>
      </c>
      <c r="DH87" s="751">
        <v>1</v>
      </c>
      <c r="DI87" s="752">
        <v>0</v>
      </c>
      <c r="DJ87" s="752">
        <v>0</v>
      </c>
      <c r="DK87" s="752">
        <v>0</v>
      </c>
      <c r="DL87" s="751">
        <v>1</v>
      </c>
      <c r="DM87" s="752">
        <v>0</v>
      </c>
      <c r="DN87" s="752">
        <v>0</v>
      </c>
      <c r="DO87" s="751">
        <v>2</v>
      </c>
      <c r="DP87" s="751">
        <v>2</v>
      </c>
      <c r="DQ87" s="752">
        <v>0</v>
      </c>
      <c r="DR87" s="752">
        <v>0</v>
      </c>
      <c r="DS87" s="751">
        <v>1</v>
      </c>
      <c r="DT87" s="752">
        <v>0</v>
      </c>
      <c r="DU87" s="751">
        <v>1</v>
      </c>
      <c r="DV87" s="751">
        <v>2</v>
      </c>
      <c r="DW87" s="751">
        <v>7</v>
      </c>
      <c r="DX87" s="751">
        <v>32</v>
      </c>
      <c r="DY87" s="752">
        <v>0</v>
      </c>
      <c r="DZ87" s="752">
        <v>0</v>
      </c>
      <c r="EA87" s="752">
        <v>0</v>
      </c>
      <c r="EB87" s="752">
        <v>0</v>
      </c>
      <c r="EC87" s="752">
        <v>0</v>
      </c>
      <c r="ED87" s="752">
        <v>0</v>
      </c>
      <c r="EE87" s="752">
        <v>0</v>
      </c>
      <c r="EF87" s="752">
        <v>0</v>
      </c>
      <c r="EG87" s="752">
        <v>0</v>
      </c>
      <c r="EH87" s="752">
        <v>0</v>
      </c>
      <c r="EI87" s="751">
        <v>1</v>
      </c>
      <c r="EJ87" s="752">
        <v>0</v>
      </c>
      <c r="EK87" s="751">
        <v>4</v>
      </c>
      <c r="EL87" s="752">
        <v>0</v>
      </c>
      <c r="EM87" s="752">
        <v>0</v>
      </c>
      <c r="EN87" s="752">
        <v>0</v>
      </c>
      <c r="EO87" s="752">
        <v>0</v>
      </c>
      <c r="EP87" s="752">
        <v>0</v>
      </c>
      <c r="EQ87" s="752">
        <v>0</v>
      </c>
      <c r="ER87" s="752">
        <v>0</v>
      </c>
      <c r="ES87" s="752">
        <v>0</v>
      </c>
      <c r="ET87" s="752">
        <v>0</v>
      </c>
      <c r="EU87" s="752">
        <v>0</v>
      </c>
      <c r="EV87" s="752">
        <v>0</v>
      </c>
      <c r="EW87" s="752">
        <v>0</v>
      </c>
      <c r="EX87" s="751">
        <v>1</v>
      </c>
      <c r="EY87" s="751">
        <v>8</v>
      </c>
      <c r="EZ87" s="752">
        <v>0</v>
      </c>
      <c r="FA87" s="752">
        <v>0</v>
      </c>
      <c r="FB87" s="752">
        <v>0</v>
      </c>
      <c r="FC87" s="752">
        <v>0</v>
      </c>
      <c r="FD87" s="752">
        <v>0</v>
      </c>
      <c r="FE87" s="752">
        <v>0</v>
      </c>
      <c r="FF87" s="752">
        <v>0</v>
      </c>
      <c r="FG87" s="752">
        <v>0</v>
      </c>
      <c r="FH87" s="752">
        <v>0</v>
      </c>
      <c r="FI87" s="752">
        <v>0</v>
      </c>
      <c r="FJ87" s="751">
        <v>2</v>
      </c>
      <c r="FK87" s="751">
        <v>1</v>
      </c>
      <c r="FL87" s="751">
        <v>6</v>
      </c>
      <c r="FM87" s="752">
        <v>0</v>
      </c>
      <c r="FN87" s="752">
        <v>0</v>
      </c>
      <c r="FO87" s="752">
        <v>0</v>
      </c>
      <c r="FP87" s="751">
        <v>1</v>
      </c>
      <c r="FQ87" s="751">
        <v>2</v>
      </c>
      <c r="FR87" s="752">
        <v>0</v>
      </c>
      <c r="FS87" s="752">
        <v>0</v>
      </c>
      <c r="FT87" s="752">
        <v>0</v>
      </c>
      <c r="FU87" s="752">
        <v>0</v>
      </c>
      <c r="FV87" s="752">
        <v>0</v>
      </c>
      <c r="FW87" s="751">
        <v>4</v>
      </c>
      <c r="FX87" s="751">
        <v>3</v>
      </c>
      <c r="FY87" s="751">
        <v>15</v>
      </c>
      <c r="FZ87" s="752">
        <v>0</v>
      </c>
      <c r="GA87" s="752">
        <v>0</v>
      </c>
      <c r="GB87" s="752">
        <v>0</v>
      </c>
      <c r="GC87" s="752">
        <v>0</v>
      </c>
      <c r="GD87" s="752">
        <v>0</v>
      </c>
      <c r="GE87" s="752">
        <v>0</v>
      </c>
      <c r="GF87" s="752">
        <v>0</v>
      </c>
      <c r="GG87" s="752">
        <v>0</v>
      </c>
      <c r="GH87" s="752">
        <v>0</v>
      </c>
      <c r="GI87" s="752">
        <v>0</v>
      </c>
      <c r="GJ87" s="752">
        <v>0</v>
      </c>
      <c r="GK87" s="752">
        <v>0</v>
      </c>
      <c r="GL87" s="751">
        <v>1</v>
      </c>
      <c r="GM87" s="752">
        <v>0</v>
      </c>
      <c r="GN87" s="752">
        <v>0</v>
      </c>
      <c r="GO87" s="752">
        <v>0</v>
      </c>
      <c r="GP87" s="752">
        <v>0</v>
      </c>
      <c r="GQ87" s="752">
        <v>0</v>
      </c>
      <c r="GR87" s="752">
        <v>0</v>
      </c>
      <c r="GS87" s="752">
        <v>0</v>
      </c>
      <c r="GT87" s="752">
        <v>0</v>
      </c>
      <c r="GU87" s="752">
        <v>0</v>
      </c>
      <c r="GV87" s="752">
        <v>0</v>
      </c>
      <c r="GW87" s="752">
        <v>0</v>
      </c>
      <c r="GX87" s="752">
        <v>0</v>
      </c>
      <c r="GY87" s="751">
        <v>4</v>
      </c>
      <c r="GZ87" s="752">
        <v>0</v>
      </c>
      <c r="HA87" s="752">
        <v>0</v>
      </c>
      <c r="HB87" s="752">
        <v>0</v>
      </c>
      <c r="HC87" s="752">
        <v>0</v>
      </c>
      <c r="HD87" s="752">
        <v>0</v>
      </c>
      <c r="HE87" s="752">
        <v>0</v>
      </c>
      <c r="HF87" s="752">
        <v>0</v>
      </c>
      <c r="HG87" s="752">
        <v>0</v>
      </c>
      <c r="HH87" s="752">
        <v>0</v>
      </c>
      <c r="HI87" s="752">
        <v>0</v>
      </c>
      <c r="HJ87" s="752">
        <v>0</v>
      </c>
      <c r="HK87" s="751">
        <v>1</v>
      </c>
      <c r="HL87" s="752">
        <v>0</v>
      </c>
      <c r="HM87" s="752">
        <v>0</v>
      </c>
      <c r="HN87" s="752">
        <v>0</v>
      </c>
      <c r="HO87" s="752">
        <v>0</v>
      </c>
      <c r="HP87" s="752">
        <v>0</v>
      </c>
      <c r="HQ87" s="752">
        <v>0</v>
      </c>
      <c r="HR87" s="752">
        <v>0</v>
      </c>
      <c r="HS87" s="752">
        <v>0</v>
      </c>
      <c r="HT87" s="752">
        <v>0</v>
      </c>
      <c r="HU87" s="752">
        <v>0</v>
      </c>
      <c r="HV87" s="752">
        <v>0</v>
      </c>
      <c r="HW87" s="751">
        <v>2</v>
      </c>
      <c r="HX87" s="751">
        <v>12</v>
      </c>
      <c r="HY87" s="752">
        <v>0</v>
      </c>
      <c r="HZ87" s="752">
        <v>0</v>
      </c>
      <c r="IA87" s="751">
        <v>1</v>
      </c>
      <c r="IB87" s="752">
        <v>0</v>
      </c>
      <c r="IC87" s="752">
        <v>0</v>
      </c>
      <c r="ID87" s="752">
        <v>0</v>
      </c>
      <c r="IE87" s="752">
        <v>0</v>
      </c>
      <c r="IF87" s="752">
        <v>0</v>
      </c>
      <c r="IG87" s="752">
        <v>0</v>
      </c>
      <c r="IH87" s="752">
        <v>0</v>
      </c>
      <c r="II87" s="752">
        <v>0</v>
      </c>
      <c r="IJ87" s="751">
        <v>2</v>
      </c>
      <c r="IK87" s="751">
        <v>1</v>
      </c>
      <c r="IL87" s="751">
        <v>14</v>
      </c>
      <c r="IM87" s="752">
        <v>0</v>
      </c>
      <c r="IN87" s="752">
        <v>0</v>
      </c>
      <c r="IO87" s="752">
        <v>0</v>
      </c>
      <c r="IP87" s="752">
        <v>0</v>
      </c>
      <c r="IQ87" s="752">
        <v>0</v>
      </c>
      <c r="IR87" s="752">
        <v>0</v>
      </c>
      <c r="IS87" s="752">
        <v>0</v>
      </c>
      <c r="IT87" s="752">
        <v>0</v>
      </c>
      <c r="IU87" s="752">
        <v>0</v>
      </c>
      <c r="IV87" s="752">
        <v>0</v>
      </c>
      <c r="IW87" s="752">
        <v>0</v>
      </c>
      <c r="IX87" s="752">
        <v>0</v>
      </c>
      <c r="IY87" s="752">
        <v>0</v>
      </c>
      <c r="IZ87" s="752">
        <v>0</v>
      </c>
      <c r="JA87" s="752">
        <v>0</v>
      </c>
      <c r="JB87" s="752">
        <v>0</v>
      </c>
      <c r="JC87" s="752">
        <v>0</v>
      </c>
      <c r="JD87" s="752">
        <v>0</v>
      </c>
      <c r="JE87" s="752">
        <v>0</v>
      </c>
      <c r="JF87" s="752">
        <v>0</v>
      </c>
      <c r="JG87" s="752">
        <v>0</v>
      </c>
      <c r="JH87" s="752">
        <v>0</v>
      </c>
      <c r="JI87" s="752">
        <v>0</v>
      </c>
      <c r="JJ87" s="752">
        <v>0</v>
      </c>
      <c r="JK87" s="752">
        <v>0</v>
      </c>
      <c r="JL87" s="752">
        <v>0</v>
      </c>
      <c r="JM87" s="752">
        <v>0</v>
      </c>
      <c r="JN87" s="752">
        <v>0</v>
      </c>
      <c r="JO87" s="752">
        <v>0</v>
      </c>
      <c r="JP87" s="752">
        <v>0</v>
      </c>
      <c r="JQ87" s="752">
        <v>0</v>
      </c>
      <c r="JR87" s="751">
        <v>1</v>
      </c>
      <c r="JS87" s="752">
        <v>0</v>
      </c>
      <c r="JT87" s="752">
        <v>0</v>
      </c>
      <c r="JU87" s="752">
        <v>0</v>
      </c>
      <c r="JV87" s="752">
        <v>0</v>
      </c>
      <c r="JW87" s="752">
        <v>0</v>
      </c>
      <c r="JX87" s="752">
        <v>0</v>
      </c>
      <c r="JY87" s="752">
        <v>0</v>
      </c>
      <c r="JZ87" s="752">
        <v>0</v>
      </c>
      <c r="KA87" s="752">
        <v>0</v>
      </c>
      <c r="KB87" s="752">
        <v>0</v>
      </c>
      <c r="KC87" s="752">
        <v>0</v>
      </c>
      <c r="KD87" s="751">
        <v>1</v>
      </c>
      <c r="KE87" s="752">
        <v>0</v>
      </c>
      <c r="KF87" s="752">
        <v>0</v>
      </c>
      <c r="KG87" s="752">
        <v>0</v>
      </c>
      <c r="KH87" s="752">
        <v>0</v>
      </c>
      <c r="KI87" s="752">
        <v>0</v>
      </c>
      <c r="KJ87" s="752">
        <v>0</v>
      </c>
      <c r="KK87" s="752">
        <v>0</v>
      </c>
      <c r="KL87" s="752">
        <v>0</v>
      </c>
      <c r="KM87" s="751">
        <v>1</v>
      </c>
      <c r="KN87" s="751">
        <v>1</v>
      </c>
      <c r="KO87" s="752">
        <v>0</v>
      </c>
      <c r="KP87" s="752">
        <v>0</v>
      </c>
      <c r="KQ87" s="751">
        <v>2</v>
      </c>
      <c r="KR87" s="752">
        <v>0</v>
      </c>
      <c r="KS87" s="752">
        <v>0</v>
      </c>
      <c r="KT87" s="752">
        <v>0</v>
      </c>
      <c r="KU87" s="752">
        <v>0</v>
      </c>
      <c r="KV87" s="752">
        <v>0</v>
      </c>
      <c r="KW87" s="752">
        <v>0</v>
      </c>
      <c r="KX87" s="752">
        <v>0</v>
      </c>
      <c r="KY87" s="752">
        <v>0</v>
      </c>
      <c r="KZ87" s="752">
        <v>0</v>
      </c>
      <c r="LA87" s="752">
        <v>0</v>
      </c>
      <c r="LB87" s="752">
        <v>0</v>
      </c>
      <c r="LC87" s="752">
        <v>0</v>
      </c>
      <c r="LD87" s="751">
        <v>3</v>
      </c>
      <c r="LE87" s="752">
        <v>0</v>
      </c>
      <c r="LF87" s="752">
        <v>0</v>
      </c>
      <c r="LG87" s="752">
        <v>0</v>
      </c>
      <c r="LH87" s="752">
        <v>0</v>
      </c>
      <c r="LI87" s="752">
        <v>0</v>
      </c>
      <c r="LJ87" s="752">
        <v>0</v>
      </c>
      <c r="LK87" s="752">
        <v>0</v>
      </c>
      <c r="LL87" s="754">
        <v>0</v>
      </c>
    </row>
    <row r="88" spans="2:324" ht="15" customHeight="1">
      <c r="B88" s="994"/>
      <c r="C88" s="619" t="s">
        <v>32</v>
      </c>
      <c r="D88" s="750">
        <v>79</v>
      </c>
      <c r="E88" s="751">
        <v>79</v>
      </c>
      <c r="F88" s="752">
        <v>0</v>
      </c>
      <c r="G88" s="752">
        <v>0</v>
      </c>
      <c r="H88" s="752">
        <v>0</v>
      </c>
      <c r="I88" s="752">
        <v>0</v>
      </c>
      <c r="J88" s="752">
        <v>0</v>
      </c>
      <c r="K88" s="752">
        <v>0</v>
      </c>
      <c r="L88" s="752">
        <v>0</v>
      </c>
      <c r="M88" s="752">
        <v>0</v>
      </c>
      <c r="N88" s="752">
        <v>0</v>
      </c>
      <c r="O88" s="752">
        <v>0</v>
      </c>
      <c r="P88" s="752">
        <v>0</v>
      </c>
      <c r="Q88" s="752">
        <v>0</v>
      </c>
      <c r="R88" s="752">
        <v>0</v>
      </c>
      <c r="S88" s="751">
        <v>3</v>
      </c>
      <c r="T88" s="752">
        <v>0</v>
      </c>
      <c r="U88" s="752">
        <v>0</v>
      </c>
      <c r="V88" s="752">
        <v>0</v>
      </c>
      <c r="W88" s="752">
        <v>0</v>
      </c>
      <c r="X88" s="752">
        <v>0</v>
      </c>
      <c r="Y88" s="752">
        <v>0</v>
      </c>
      <c r="Z88" s="752">
        <v>0</v>
      </c>
      <c r="AA88" s="752">
        <v>0</v>
      </c>
      <c r="AB88" s="752">
        <v>0</v>
      </c>
      <c r="AC88" s="752">
        <v>0</v>
      </c>
      <c r="AD88" s="752">
        <v>0</v>
      </c>
      <c r="AE88" s="752">
        <v>0</v>
      </c>
      <c r="AF88" s="752">
        <v>0</v>
      </c>
      <c r="AG88" s="751">
        <v>1</v>
      </c>
      <c r="AH88" s="752">
        <v>0</v>
      </c>
      <c r="AI88" s="752">
        <v>0</v>
      </c>
      <c r="AJ88" s="752">
        <v>0</v>
      </c>
      <c r="AK88" s="752">
        <v>0</v>
      </c>
      <c r="AL88" s="752">
        <v>0</v>
      </c>
      <c r="AM88" s="752">
        <v>0</v>
      </c>
      <c r="AN88" s="752">
        <v>0</v>
      </c>
      <c r="AO88" s="752">
        <v>0</v>
      </c>
      <c r="AP88" s="752">
        <v>0</v>
      </c>
      <c r="AQ88" s="752">
        <v>0</v>
      </c>
      <c r="AR88" s="752">
        <v>0</v>
      </c>
      <c r="AS88" s="752">
        <v>0</v>
      </c>
      <c r="AT88" s="751">
        <v>1</v>
      </c>
      <c r="AU88" s="752">
        <v>0</v>
      </c>
      <c r="AV88" s="752">
        <v>0</v>
      </c>
      <c r="AW88" s="752">
        <v>0</v>
      </c>
      <c r="AX88" s="752">
        <v>0</v>
      </c>
      <c r="AY88" s="752">
        <v>0</v>
      </c>
      <c r="AZ88" s="752">
        <v>0</v>
      </c>
      <c r="BA88" s="752">
        <v>0</v>
      </c>
      <c r="BB88" s="752">
        <v>0</v>
      </c>
      <c r="BC88" s="752">
        <v>0</v>
      </c>
      <c r="BD88" s="752">
        <v>0</v>
      </c>
      <c r="BE88" s="752">
        <v>0</v>
      </c>
      <c r="BF88" s="752">
        <v>0</v>
      </c>
      <c r="BG88" s="751">
        <v>2</v>
      </c>
      <c r="BH88" s="752">
        <v>0</v>
      </c>
      <c r="BI88" s="752">
        <v>0</v>
      </c>
      <c r="BJ88" s="752">
        <v>0</v>
      </c>
      <c r="BK88" s="752">
        <v>0</v>
      </c>
      <c r="BL88" s="751">
        <v>1</v>
      </c>
      <c r="BM88" s="752">
        <v>0</v>
      </c>
      <c r="BN88" s="752">
        <v>0</v>
      </c>
      <c r="BO88" s="752">
        <v>0</v>
      </c>
      <c r="BP88" s="752">
        <v>0</v>
      </c>
      <c r="BQ88" s="752">
        <v>0</v>
      </c>
      <c r="BR88" s="752">
        <v>0</v>
      </c>
      <c r="BS88" s="752">
        <v>0</v>
      </c>
      <c r="BT88" s="752">
        <v>0</v>
      </c>
      <c r="BU88" s="751">
        <v>3</v>
      </c>
      <c r="BV88" s="752">
        <v>0</v>
      </c>
      <c r="BW88" s="752">
        <v>0</v>
      </c>
      <c r="BX88" s="752">
        <v>0</v>
      </c>
      <c r="BY88" s="752">
        <v>0</v>
      </c>
      <c r="BZ88" s="752">
        <v>0</v>
      </c>
      <c r="CA88" s="752">
        <v>0</v>
      </c>
      <c r="CB88" s="752">
        <v>0</v>
      </c>
      <c r="CC88" s="752">
        <v>0</v>
      </c>
      <c r="CD88" s="752">
        <v>0</v>
      </c>
      <c r="CE88" s="752">
        <v>0</v>
      </c>
      <c r="CF88" s="752">
        <v>0</v>
      </c>
      <c r="CG88" s="752">
        <v>0</v>
      </c>
      <c r="CH88" s="752">
        <v>0</v>
      </c>
      <c r="CI88" s="751">
        <v>1</v>
      </c>
      <c r="CJ88" s="752">
        <v>0</v>
      </c>
      <c r="CK88" s="752">
        <v>0</v>
      </c>
      <c r="CL88" s="752">
        <v>0</v>
      </c>
      <c r="CM88" s="752">
        <v>0</v>
      </c>
      <c r="CN88" s="752">
        <v>0</v>
      </c>
      <c r="CO88" s="752">
        <v>0</v>
      </c>
      <c r="CP88" s="752">
        <v>0</v>
      </c>
      <c r="CQ88" s="752">
        <v>0</v>
      </c>
      <c r="CR88" s="752">
        <v>0</v>
      </c>
      <c r="CS88" s="752">
        <v>0</v>
      </c>
      <c r="CT88" s="752">
        <v>0</v>
      </c>
      <c r="CU88" s="752">
        <v>0</v>
      </c>
      <c r="CV88" s="751">
        <v>3</v>
      </c>
      <c r="CW88" s="752">
        <v>0</v>
      </c>
      <c r="CX88" s="752">
        <v>0</v>
      </c>
      <c r="CY88" s="752">
        <v>0</v>
      </c>
      <c r="CZ88" s="752">
        <v>0</v>
      </c>
      <c r="DA88" s="752">
        <v>0</v>
      </c>
      <c r="DB88" s="752">
        <v>0</v>
      </c>
      <c r="DC88" s="752">
        <v>0</v>
      </c>
      <c r="DD88" s="752">
        <v>0</v>
      </c>
      <c r="DE88" s="752">
        <v>0</v>
      </c>
      <c r="DF88" s="752">
        <v>0</v>
      </c>
      <c r="DG88" s="752">
        <v>0</v>
      </c>
      <c r="DH88" s="752">
        <v>0</v>
      </c>
      <c r="DI88" s="752">
        <v>0</v>
      </c>
      <c r="DJ88" s="752">
        <v>0</v>
      </c>
      <c r="DK88" s="752">
        <v>0</v>
      </c>
      <c r="DL88" s="751">
        <v>1</v>
      </c>
      <c r="DM88" s="752">
        <v>0</v>
      </c>
      <c r="DN88" s="752">
        <v>0</v>
      </c>
      <c r="DO88" s="752">
        <v>0</v>
      </c>
      <c r="DP88" s="751">
        <v>2</v>
      </c>
      <c r="DQ88" s="752">
        <v>0</v>
      </c>
      <c r="DR88" s="752">
        <v>0</v>
      </c>
      <c r="DS88" s="752">
        <v>0</v>
      </c>
      <c r="DT88" s="752">
        <v>0</v>
      </c>
      <c r="DU88" s="752">
        <v>0</v>
      </c>
      <c r="DV88" s="751">
        <v>2</v>
      </c>
      <c r="DW88" s="751">
        <v>5</v>
      </c>
      <c r="DX88" s="751">
        <v>14</v>
      </c>
      <c r="DY88" s="752">
        <v>0</v>
      </c>
      <c r="DZ88" s="752">
        <v>0</v>
      </c>
      <c r="EA88" s="752">
        <v>0</v>
      </c>
      <c r="EB88" s="752">
        <v>0</v>
      </c>
      <c r="EC88" s="752">
        <v>0</v>
      </c>
      <c r="ED88" s="752">
        <v>0</v>
      </c>
      <c r="EE88" s="752">
        <v>0</v>
      </c>
      <c r="EF88" s="752">
        <v>0</v>
      </c>
      <c r="EG88" s="752">
        <v>0</v>
      </c>
      <c r="EH88" s="752">
        <v>0</v>
      </c>
      <c r="EI88" s="752">
        <v>0</v>
      </c>
      <c r="EJ88" s="752">
        <v>0</v>
      </c>
      <c r="EK88" s="751">
        <v>2</v>
      </c>
      <c r="EL88" s="752">
        <v>0</v>
      </c>
      <c r="EM88" s="752">
        <v>0</v>
      </c>
      <c r="EN88" s="752">
        <v>0</v>
      </c>
      <c r="EO88" s="752">
        <v>0</v>
      </c>
      <c r="EP88" s="752">
        <v>0</v>
      </c>
      <c r="EQ88" s="752">
        <v>0</v>
      </c>
      <c r="ER88" s="752">
        <v>0</v>
      </c>
      <c r="ES88" s="752">
        <v>0</v>
      </c>
      <c r="ET88" s="752">
        <v>0</v>
      </c>
      <c r="EU88" s="752">
        <v>0</v>
      </c>
      <c r="EV88" s="752">
        <v>0</v>
      </c>
      <c r="EW88" s="752">
        <v>0</v>
      </c>
      <c r="EX88" s="752">
        <v>0</v>
      </c>
      <c r="EY88" s="751">
        <v>3</v>
      </c>
      <c r="EZ88" s="752">
        <v>0</v>
      </c>
      <c r="FA88" s="752">
        <v>0</v>
      </c>
      <c r="FB88" s="752">
        <v>0</v>
      </c>
      <c r="FC88" s="752">
        <v>0</v>
      </c>
      <c r="FD88" s="752">
        <v>0</v>
      </c>
      <c r="FE88" s="752">
        <v>0</v>
      </c>
      <c r="FF88" s="752">
        <v>0</v>
      </c>
      <c r="FG88" s="752">
        <v>0</v>
      </c>
      <c r="FH88" s="752">
        <v>0</v>
      </c>
      <c r="FI88" s="752">
        <v>0</v>
      </c>
      <c r="FJ88" s="752">
        <v>0</v>
      </c>
      <c r="FK88" s="751">
        <v>1</v>
      </c>
      <c r="FL88" s="751">
        <v>3</v>
      </c>
      <c r="FM88" s="752">
        <v>0</v>
      </c>
      <c r="FN88" s="752">
        <v>0</v>
      </c>
      <c r="FO88" s="752">
        <v>0</v>
      </c>
      <c r="FP88" s="752">
        <v>0</v>
      </c>
      <c r="FQ88" s="752">
        <v>0</v>
      </c>
      <c r="FR88" s="752">
        <v>0</v>
      </c>
      <c r="FS88" s="752">
        <v>0</v>
      </c>
      <c r="FT88" s="752">
        <v>0</v>
      </c>
      <c r="FU88" s="752">
        <v>0</v>
      </c>
      <c r="FV88" s="752">
        <v>0</v>
      </c>
      <c r="FW88" s="751">
        <v>3</v>
      </c>
      <c r="FX88" s="752">
        <v>0</v>
      </c>
      <c r="FY88" s="751">
        <v>7</v>
      </c>
      <c r="FZ88" s="752">
        <v>0</v>
      </c>
      <c r="GA88" s="752">
        <v>0</v>
      </c>
      <c r="GB88" s="752">
        <v>0</v>
      </c>
      <c r="GC88" s="752">
        <v>0</v>
      </c>
      <c r="GD88" s="752">
        <v>0</v>
      </c>
      <c r="GE88" s="752">
        <v>0</v>
      </c>
      <c r="GF88" s="752">
        <v>0</v>
      </c>
      <c r="GG88" s="752">
        <v>0</v>
      </c>
      <c r="GH88" s="752">
        <v>0</v>
      </c>
      <c r="GI88" s="752">
        <v>0</v>
      </c>
      <c r="GJ88" s="752">
        <v>0</v>
      </c>
      <c r="GK88" s="752">
        <v>0</v>
      </c>
      <c r="GL88" s="752">
        <v>0</v>
      </c>
      <c r="GM88" s="752">
        <v>0</v>
      </c>
      <c r="GN88" s="752">
        <v>0</v>
      </c>
      <c r="GO88" s="752">
        <v>0</v>
      </c>
      <c r="GP88" s="752">
        <v>0</v>
      </c>
      <c r="GQ88" s="752">
        <v>0</v>
      </c>
      <c r="GR88" s="752">
        <v>0</v>
      </c>
      <c r="GS88" s="752">
        <v>0</v>
      </c>
      <c r="GT88" s="752">
        <v>0</v>
      </c>
      <c r="GU88" s="752">
        <v>0</v>
      </c>
      <c r="GV88" s="752">
        <v>0</v>
      </c>
      <c r="GW88" s="752">
        <v>0</v>
      </c>
      <c r="GX88" s="752">
        <v>0</v>
      </c>
      <c r="GY88" s="751">
        <v>2</v>
      </c>
      <c r="GZ88" s="752">
        <v>0</v>
      </c>
      <c r="HA88" s="752">
        <v>0</v>
      </c>
      <c r="HB88" s="752">
        <v>0</v>
      </c>
      <c r="HC88" s="752">
        <v>0</v>
      </c>
      <c r="HD88" s="752">
        <v>0</v>
      </c>
      <c r="HE88" s="752">
        <v>0</v>
      </c>
      <c r="HF88" s="752">
        <v>0</v>
      </c>
      <c r="HG88" s="752">
        <v>0</v>
      </c>
      <c r="HH88" s="752">
        <v>0</v>
      </c>
      <c r="HI88" s="752">
        <v>0</v>
      </c>
      <c r="HJ88" s="752">
        <v>0</v>
      </c>
      <c r="HK88" s="752">
        <v>0</v>
      </c>
      <c r="HL88" s="752">
        <v>0</v>
      </c>
      <c r="HM88" s="752">
        <v>0</v>
      </c>
      <c r="HN88" s="752">
        <v>0</v>
      </c>
      <c r="HO88" s="752">
        <v>0</v>
      </c>
      <c r="HP88" s="752">
        <v>0</v>
      </c>
      <c r="HQ88" s="752">
        <v>0</v>
      </c>
      <c r="HR88" s="752">
        <v>0</v>
      </c>
      <c r="HS88" s="752">
        <v>0</v>
      </c>
      <c r="HT88" s="752">
        <v>0</v>
      </c>
      <c r="HU88" s="752">
        <v>0</v>
      </c>
      <c r="HV88" s="752">
        <v>0</v>
      </c>
      <c r="HW88" s="751">
        <v>2</v>
      </c>
      <c r="HX88" s="751">
        <v>4</v>
      </c>
      <c r="HY88" s="752">
        <v>0</v>
      </c>
      <c r="HZ88" s="752">
        <v>0</v>
      </c>
      <c r="IA88" s="751">
        <v>1</v>
      </c>
      <c r="IB88" s="752">
        <v>0</v>
      </c>
      <c r="IC88" s="752">
        <v>0</v>
      </c>
      <c r="ID88" s="752">
        <v>0</v>
      </c>
      <c r="IE88" s="752">
        <v>0</v>
      </c>
      <c r="IF88" s="752">
        <v>0</v>
      </c>
      <c r="IG88" s="752">
        <v>0</v>
      </c>
      <c r="IH88" s="752">
        <v>0</v>
      </c>
      <c r="II88" s="752">
        <v>0</v>
      </c>
      <c r="IJ88" s="751">
        <v>2</v>
      </c>
      <c r="IK88" s="751">
        <v>1</v>
      </c>
      <c r="IL88" s="751">
        <v>7</v>
      </c>
      <c r="IM88" s="752">
        <v>0</v>
      </c>
      <c r="IN88" s="752">
        <v>0</v>
      </c>
      <c r="IO88" s="752">
        <v>0</v>
      </c>
      <c r="IP88" s="752">
        <v>0</v>
      </c>
      <c r="IQ88" s="752">
        <v>0</v>
      </c>
      <c r="IR88" s="752">
        <v>0</v>
      </c>
      <c r="IS88" s="752">
        <v>0</v>
      </c>
      <c r="IT88" s="752">
        <v>0</v>
      </c>
      <c r="IU88" s="752">
        <v>0</v>
      </c>
      <c r="IV88" s="752">
        <v>0</v>
      </c>
      <c r="IW88" s="752">
        <v>0</v>
      </c>
      <c r="IX88" s="752">
        <v>0</v>
      </c>
      <c r="IY88" s="752">
        <v>0</v>
      </c>
      <c r="IZ88" s="752">
        <v>0</v>
      </c>
      <c r="JA88" s="752">
        <v>0</v>
      </c>
      <c r="JB88" s="752">
        <v>0</v>
      </c>
      <c r="JC88" s="752">
        <v>0</v>
      </c>
      <c r="JD88" s="752">
        <v>0</v>
      </c>
      <c r="JE88" s="752">
        <v>0</v>
      </c>
      <c r="JF88" s="752">
        <v>0</v>
      </c>
      <c r="JG88" s="752">
        <v>0</v>
      </c>
      <c r="JH88" s="752">
        <v>0</v>
      </c>
      <c r="JI88" s="752">
        <v>0</v>
      </c>
      <c r="JJ88" s="752">
        <v>0</v>
      </c>
      <c r="JK88" s="752">
        <v>0</v>
      </c>
      <c r="JL88" s="752">
        <v>0</v>
      </c>
      <c r="JM88" s="752">
        <v>0</v>
      </c>
      <c r="JN88" s="752">
        <v>0</v>
      </c>
      <c r="JO88" s="752">
        <v>0</v>
      </c>
      <c r="JP88" s="752">
        <v>0</v>
      </c>
      <c r="JQ88" s="752">
        <v>0</v>
      </c>
      <c r="JR88" s="752">
        <v>0</v>
      </c>
      <c r="JS88" s="752">
        <v>0</v>
      </c>
      <c r="JT88" s="752">
        <v>0</v>
      </c>
      <c r="JU88" s="752">
        <v>0</v>
      </c>
      <c r="JV88" s="752">
        <v>0</v>
      </c>
      <c r="JW88" s="752">
        <v>0</v>
      </c>
      <c r="JX88" s="752">
        <v>0</v>
      </c>
      <c r="JY88" s="752">
        <v>0</v>
      </c>
      <c r="JZ88" s="752">
        <v>0</v>
      </c>
      <c r="KA88" s="752">
        <v>0</v>
      </c>
      <c r="KB88" s="752">
        <v>0</v>
      </c>
      <c r="KC88" s="752">
        <v>0</v>
      </c>
      <c r="KD88" s="752">
        <v>0</v>
      </c>
      <c r="KE88" s="752">
        <v>0</v>
      </c>
      <c r="KF88" s="752">
        <v>0</v>
      </c>
      <c r="KG88" s="752">
        <v>0</v>
      </c>
      <c r="KH88" s="752">
        <v>0</v>
      </c>
      <c r="KI88" s="752">
        <v>0</v>
      </c>
      <c r="KJ88" s="752">
        <v>0</v>
      </c>
      <c r="KK88" s="752">
        <v>0</v>
      </c>
      <c r="KL88" s="752">
        <v>0</v>
      </c>
      <c r="KM88" s="751">
        <v>1</v>
      </c>
      <c r="KN88" s="751">
        <v>1</v>
      </c>
      <c r="KO88" s="752">
        <v>0</v>
      </c>
      <c r="KP88" s="752">
        <v>0</v>
      </c>
      <c r="KQ88" s="752">
        <v>0</v>
      </c>
      <c r="KR88" s="752">
        <v>0</v>
      </c>
      <c r="KS88" s="752">
        <v>0</v>
      </c>
      <c r="KT88" s="752">
        <v>0</v>
      </c>
      <c r="KU88" s="752">
        <v>0</v>
      </c>
      <c r="KV88" s="752">
        <v>0</v>
      </c>
      <c r="KW88" s="752">
        <v>0</v>
      </c>
      <c r="KX88" s="752">
        <v>0</v>
      </c>
      <c r="KY88" s="752">
        <v>0</v>
      </c>
      <c r="KZ88" s="752">
        <v>0</v>
      </c>
      <c r="LA88" s="752">
        <v>0</v>
      </c>
      <c r="LB88" s="752">
        <v>0</v>
      </c>
      <c r="LC88" s="752">
        <v>0</v>
      </c>
      <c r="LD88" s="752">
        <v>0</v>
      </c>
      <c r="LE88" s="752">
        <v>0</v>
      </c>
      <c r="LF88" s="752">
        <v>0</v>
      </c>
      <c r="LG88" s="752">
        <v>0</v>
      </c>
      <c r="LH88" s="752">
        <v>0</v>
      </c>
      <c r="LI88" s="752">
        <v>0</v>
      </c>
      <c r="LJ88" s="752">
        <v>0</v>
      </c>
      <c r="LK88" s="752">
        <v>0</v>
      </c>
      <c r="LL88" s="754">
        <v>0</v>
      </c>
    </row>
    <row r="89" spans="2:324" ht="15" customHeight="1">
      <c r="B89" s="994"/>
      <c r="C89" s="619" t="s">
        <v>33</v>
      </c>
      <c r="D89" s="750">
        <v>103</v>
      </c>
      <c r="E89" s="751">
        <v>103</v>
      </c>
      <c r="F89" s="752">
        <v>0</v>
      </c>
      <c r="G89" s="752">
        <v>0</v>
      </c>
      <c r="H89" s="752">
        <v>0</v>
      </c>
      <c r="I89" s="752">
        <v>0</v>
      </c>
      <c r="J89" s="752">
        <v>0</v>
      </c>
      <c r="K89" s="752">
        <v>0</v>
      </c>
      <c r="L89" s="752">
        <v>0</v>
      </c>
      <c r="M89" s="752">
        <v>0</v>
      </c>
      <c r="N89" s="752">
        <v>0</v>
      </c>
      <c r="O89" s="752">
        <v>0</v>
      </c>
      <c r="P89" s="752">
        <v>0</v>
      </c>
      <c r="Q89" s="752">
        <v>0</v>
      </c>
      <c r="R89" s="752">
        <v>0</v>
      </c>
      <c r="S89" s="751">
        <v>6</v>
      </c>
      <c r="T89" s="752">
        <v>0</v>
      </c>
      <c r="U89" s="752">
        <v>0</v>
      </c>
      <c r="V89" s="752">
        <v>0</v>
      </c>
      <c r="W89" s="752">
        <v>0</v>
      </c>
      <c r="X89" s="752">
        <v>0</v>
      </c>
      <c r="Y89" s="752">
        <v>0</v>
      </c>
      <c r="Z89" s="752">
        <v>0</v>
      </c>
      <c r="AA89" s="752">
        <v>0</v>
      </c>
      <c r="AB89" s="752">
        <v>0</v>
      </c>
      <c r="AC89" s="752">
        <v>0</v>
      </c>
      <c r="AD89" s="752">
        <v>0</v>
      </c>
      <c r="AE89" s="752">
        <v>0</v>
      </c>
      <c r="AF89" s="752">
        <v>0</v>
      </c>
      <c r="AG89" s="751">
        <v>2</v>
      </c>
      <c r="AH89" s="752">
        <v>0</v>
      </c>
      <c r="AI89" s="752">
        <v>0</v>
      </c>
      <c r="AJ89" s="752">
        <v>0</v>
      </c>
      <c r="AK89" s="752">
        <v>0</v>
      </c>
      <c r="AL89" s="752">
        <v>0</v>
      </c>
      <c r="AM89" s="752">
        <v>0</v>
      </c>
      <c r="AN89" s="752">
        <v>0</v>
      </c>
      <c r="AO89" s="752">
        <v>0</v>
      </c>
      <c r="AP89" s="752">
        <v>0</v>
      </c>
      <c r="AQ89" s="752">
        <v>0</v>
      </c>
      <c r="AR89" s="752">
        <v>0</v>
      </c>
      <c r="AS89" s="752">
        <v>0</v>
      </c>
      <c r="AT89" s="752">
        <v>0</v>
      </c>
      <c r="AU89" s="752">
        <v>0</v>
      </c>
      <c r="AV89" s="752">
        <v>0</v>
      </c>
      <c r="AW89" s="752">
        <v>0</v>
      </c>
      <c r="AX89" s="752">
        <v>0</v>
      </c>
      <c r="AY89" s="752">
        <v>0</v>
      </c>
      <c r="AZ89" s="752">
        <v>0</v>
      </c>
      <c r="BA89" s="752">
        <v>0</v>
      </c>
      <c r="BB89" s="752">
        <v>0</v>
      </c>
      <c r="BC89" s="752">
        <v>0</v>
      </c>
      <c r="BD89" s="752">
        <v>0</v>
      </c>
      <c r="BE89" s="752">
        <v>0</v>
      </c>
      <c r="BF89" s="752">
        <v>0</v>
      </c>
      <c r="BG89" s="751">
        <v>4</v>
      </c>
      <c r="BH89" s="752">
        <v>0</v>
      </c>
      <c r="BI89" s="752">
        <v>0</v>
      </c>
      <c r="BJ89" s="752">
        <v>0</v>
      </c>
      <c r="BK89" s="752">
        <v>0</v>
      </c>
      <c r="BL89" s="752">
        <v>0</v>
      </c>
      <c r="BM89" s="752">
        <v>0</v>
      </c>
      <c r="BN89" s="752">
        <v>0</v>
      </c>
      <c r="BO89" s="752">
        <v>0</v>
      </c>
      <c r="BP89" s="752">
        <v>0</v>
      </c>
      <c r="BQ89" s="752">
        <v>0</v>
      </c>
      <c r="BR89" s="752">
        <v>0</v>
      </c>
      <c r="BS89" s="752">
        <v>0</v>
      </c>
      <c r="BT89" s="752">
        <v>0</v>
      </c>
      <c r="BU89" s="751">
        <v>2</v>
      </c>
      <c r="BV89" s="752">
        <v>0</v>
      </c>
      <c r="BW89" s="752">
        <v>0</v>
      </c>
      <c r="BX89" s="752">
        <v>0</v>
      </c>
      <c r="BY89" s="752">
        <v>0</v>
      </c>
      <c r="BZ89" s="752">
        <v>0</v>
      </c>
      <c r="CA89" s="751">
        <v>1</v>
      </c>
      <c r="CB89" s="752">
        <v>0</v>
      </c>
      <c r="CC89" s="751">
        <v>1</v>
      </c>
      <c r="CD89" s="751">
        <v>1</v>
      </c>
      <c r="CE89" s="752">
        <v>0</v>
      </c>
      <c r="CF89" s="752">
        <v>0</v>
      </c>
      <c r="CG89" s="752">
        <v>0</v>
      </c>
      <c r="CH89" s="751">
        <v>1</v>
      </c>
      <c r="CI89" s="751">
        <v>2</v>
      </c>
      <c r="CJ89" s="752">
        <v>0</v>
      </c>
      <c r="CK89" s="752">
        <v>0</v>
      </c>
      <c r="CL89" s="752">
        <v>0</v>
      </c>
      <c r="CM89" s="752">
        <v>0</v>
      </c>
      <c r="CN89" s="751">
        <v>1</v>
      </c>
      <c r="CO89" s="752">
        <v>0</v>
      </c>
      <c r="CP89" s="752">
        <v>0</v>
      </c>
      <c r="CQ89" s="752">
        <v>0</v>
      </c>
      <c r="CR89" s="752">
        <v>0</v>
      </c>
      <c r="CS89" s="752">
        <v>0</v>
      </c>
      <c r="CT89" s="752">
        <v>0</v>
      </c>
      <c r="CU89" s="751">
        <v>1</v>
      </c>
      <c r="CV89" s="751">
        <v>1</v>
      </c>
      <c r="CW89" s="752">
        <v>0</v>
      </c>
      <c r="CX89" s="752">
        <v>0</v>
      </c>
      <c r="CY89" s="752">
        <v>0</v>
      </c>
      <c r="CZ89" s="752">
        <v>0</v>
      </c>
      <c r="DA89" s="752">
        <v>0</v>
      </c>
      <c r="DB89" s="752">
        <v>0</v>
      </c>
      <c r="DC89" s="752">
        <v>0</v>
      </c>
      <c r="DD89" s="752">
        <v>0</v>
      </c>
      <c r="DE89" s="752">
        <v>0</v>
      </c>
      <c r="DF89" s="752">
        <v>0</v>
      </c>
      <c r="DG89" s="752">
        <v>0</v>
      </c>
      <c r="DH89" s="751">
        <v>1</v>
      </c>
      <c r="DI89" s="752">
        <v>0</v>
      </c>
      <c r="DJ89" s="752">
        <v>0</v>
      </c>
      <c r="DK89" s="752">
        <v>0</v>
      </c>
      <c r="DL89" s="752">
        <v>0</v>
      </c>
      <c r="DM89" s="752">
        <v>0</v>
      </c>
      <c r="DN89" s="752">
        <v>0</v>
      </c>
      <c r="DO89" s="751">
        <v>2</v>
      </c>
      <c r="DP89" s="752">
        <v>0</v>
      </c>
      <c r="DQ89" s="752">
        <v>0</v>
      </c>
      <c r="DR89" s="752">
        <v>0</v>
      </c>
      <c r="DS89" s="751">
        <v>1</v>
      </c>
      <c r="DT89" s="752">
        <v>0</v>
      </c>
      <c r="DU89" s="751">
        <v>1</v>
      </c>
      <c r="DV89" s="752">
        <v>0</v>
      </c>
      <c r="DW89" s="751">
        <v>2</v>
      </c>
      <c r="DX89" s="751">
        <v>18</v>
      </c>
      <c r="DY89" s="752">
        <v>0</v>
      </c>
      <c r="DZ89" s="752">
        <v>0</v>
      </c>
      <c r="EA89" s="752">
        <v>0</v>
      </c>
      <c r="EB89" s="752">
        <v>0</v>
      </c>
      <c r="EC89" s="752">
        <v>0</v>
      </c>
      <c r="ED89" s="752">
        <v>0</v>
      </c>
      <c r="EE89" s="752">
        <v>0</v>
      </c>
      <c r="EF89" s="752">
        <v>0</v>
      </c>
      <c r="EG89" s="752">
        <v>0</v>
      </c>
      <c r="EH89" s="752">
        <v>0</v>
      </c>
      <c r="EI89" s="751">
        <v>1</v>
      </c>
      <c r="EJ89" s="752">
        <v>0</v>
      </c>
      <c r="EK89" s="751">
        <v>2</v>
      </c>
      <c r="EL89" s="752">
        <v>0</v>
      </c>
      <c r="EM89" s="752">
        <v>0</v>
      </c>
      <c r="EN89" s="752">
        <v>0</v>
      </c>
      <c r="EO89" s="752">
        <v>0</v>
      </c>
      <c r="EP89" s="752">
        <v>0</v>
      </c>
      <c r="EQ89" s="752">
        <v>0</v>
      </c>
      <c r="ER89" s="752">
        <v>0</v>
      </c>
      <c r="ES89" s="752">
        <v>0</v>
      </c>
      <c r="ET89" s="752">
        <v>0</v>
      </c>
      <c r="EU89" s="752">
        <v>0</v>
      </c>
      <c r="EV89" s="752">
        <v>0</v>
      </c>
      <c r="EW89" s="752">
        <v>0</v>
      </c>
      <c r="EX89" s="751">
        <v>1</v>
      </c>
      <c r="EY89" s="751">
        <v>5</v>
      </c>
      <c r="EZ89" s="752">
        <v>0</v>
      </c>
      <c r="FA89" s="752">
        <v>0</v>
      </c>
      <c r="FB89" s="752">
        <v>0</v>
      </c>
      <c r="FC89" s="752">
        <v>0</v>
      </c>
      <c r="FD89" s="752">
        <v>0</v>
      </c>
      <c r="FE89" s="752">
        <v>0</v>
      </c>
      <c r="FF89" s="752">
        <v>0</v>
      </c>
      <c r="FG89" s="752">
        <v>0</v>
      </c>
      <c r="FH89" s="752">
        <v>0</v>
      </c>
      <c r="FI89" s="752">
        <v>0</v>
      </c>
      <c r="FJ89" s="751">
        <v>2</v>
      </c>
      <c r="FK89" s="752">
        <v>0</v>
      </c>
      <c r="FL89" s="751">
        <v>3</v>
      </c>
      <c r="FM89" s="752">
        <v>0</v>
      </c>
      <c r="FN89" s="752">
        <v>0</v>
      </c>
      <c r="FO89" s="752">
        <v>0</v>
      </c>
      <c r="FP89" s="751">
        <v>1</v>
      </c>
      <c r="FQ89" s="751">
        <v>2</v>
      </c>
      <c r="FR89" s="752">
        <v>0</v>
      </c>
      <c r="FS89" s="752">
        <v>0</v>
      </c>
      <c r="FT89" s="752">
        <v>0</v>
      </c>
      <c r="FU89" s="752">
        <v>0</v>
      </c>
      <c r="FV89" s="752">
        <v>0</v>
      </c>
      <c r="FW89" s="751">
        <v>1</v>
      </c>
      <c r="FX89" s="751">
        <v>3</v>
      </c>
      <c r="FY89" s="751">
        <v>8</v>
      </c>
      <c r="FZ89" s="752">
        <v>0</v>
      </c>
      <c r="GA89" s="752">
        <v>0</v>
      </c>
      <c r="GB89" s="752">
        <v>0</v>
      </c>
      <c r="GC89" s="752">
        <v>0</v>
      </c>
      <c r="GD89" s="752">
        <v>0</v>
      </c>
      <c r="GE89" s="752">
        <v>0</v>
      </c>
      <c r="GF89" s="752">
        <v>0</v>
      </c>
      <c r="GG89" s="752">
        <v>0</v>
      </c>
      <c r="GH89" s="752">
        <v>0</v>
      </c>
      <c r="GI89" s="752">
        <v>0</v>
      </c>
      <c r="GJ89" s="752">
        <v>0</v>
      </c>
      <c r="GK89" s="752">
        <v>0</v>
      </c>
      <c r="GL89" s="751">
        <v>1</v>
      </c>
      <c r="GM89" s="752">
        <v>0</v>
      </c>
      <c r="GN89" s="752">
        <v>0</v>
      </c>
      <c r="GO89" s="752">
        <v>0</v>
      </c>
      <c r="GP89" s="752">
        <v>0</v>
      </c>
      <c r="GQ89" s="752">
        <v>0</v>
      </c>
      <c r="GR89" s="752">
        <v>0</v>
      </c>
      <c r="GS89" s="752">
        <v>0</v>
      </c>
      <c r="GT89" s="752">
        <v>0</v>
      </c>
      <c r="GU89" s="752">
        <v>0</v>
      </c>
      <c r="GV89" s="752">
        <v>0</v>
      </c>
      <c r="GW89" s="752">
        <v>0</v>
      </c>
      <c r="GX89" s="752">
        <v>0</v>
      </c>
      <c r="GY89" s="751">
        <v>2</v>
      </c>
      <c r="GZ89" s="752">
        <v>0</v>
      </c>
      <c r="HA89" s="752">
        <v>0</v>
      </c>
      <c r="HB89" s="752">
        <v>0</v>
      </c>
      <c r="HC89" s="752">
        <v>0</v>
      </c>
      <c r="HD89" s="752">
        <v>0</v>
      </c>
      <c r="HE89" s="752">
        <v>0</v>
      </c>
      <c r="HF89" s="752">
        <v>0</v>
      </c>
      <c r="HG89" s="752">
        <v>0</v>
      </c>
      <c r="HH89" s="752">
        <v>0</v>
      </c>
      <c r="HI89" s="752">
        <v>0</v>
      </c>
      <c r="HJ89" s="752">
        <v>0</v>
      </c>
      <c r="HK89" s="751">
        <v>1</v>
      </c>
      <c r="HL89" s="752">
        <v>0</v>
      </c>
      <c r="HM89" s="752">
        <v>0</v>
      </c>
      <c r="HN89" s="752">
        <v>0</v>
      </c>
      <c r="HO89" s="752">
        <v>0</v>
      </c>
      <c r="HP89" s="752">
        <v>0</v>
      </c>
      <c r="HQ89" s="752">
        <v>0</v>
      </c>
      <c r="HR89" s="752">
        <v>0</v>
      </c>
      <c r="HS89" s="752">
        <v>0</v>
      </c>
      <c r="HT89" s="752">
        <v>0</v>
      </c>
      <c r="HU89" s="752">
        <v>0</v>
      </c>
      <c r="HV89" s="752">
        <v>0</v>
      </c>
      <c r="HW89" s="752">
        <v>0</v>
      </c>
      <c r="HX89" s="751">
        <v>8</v>
      </c>
      <c r="HY89" s="752">
        <v>0</v>
      </c>
      <c r="HZ89" s="752">
        <v>0</v>
      </c>
      <c r="IA89" s="752">
        <v>0</v>
      </c>
      <c r="IB89" s="752">
        <v>0</v>
      </c>
      <c r="IC89" s="752">
        <v>0</v>
      </c>
      <c r="ID89" s="752">
        <v>0</v>
      </c>
      <c r="IE89" s="752">
        <v>0</v>
      </c>
      <c r="IF89" s="752">
        <v>0</v>
      </c>
      <c r="IG89" s="752">
        <v>0</v>
      </c>
      <c r="IH89" s="752">
        <v>0</v>
      </c>
      <c r="II89" s="752">
        <v>0</v>
      </c>
      <c r="IJ89" s="752">
        <v>0</v>
      </c>
      <c r="IK89" s="752">
        <v>0</v>
      </c>
      <c r="IL89" s="751">
        <v>7</v>
      </c>
      <c r="IM89" s="752">
        <v>0</v>
      </c>
      <c r="IN89" s="752">
        <v>0</v>
      </c>
      <c r="IO89" s="752">
        <v>0</v>
      </c>
      <c r="IP89" s="752">
        <v>0</v>
      </c>
      <c r="IQ89" s="752">
        <v>0</v>
      </c>
      <c r="IR89" s="752">
        <v>0</v>
      </c>
      <c r="IS89" s="752">
        <v>0</v>
      </c>
      <c r="IT89" s="752">
        <v>0</v>
      </c>
      <c r="IU89" s="752">
        <v>0</v>
      </c>
      <c r="IV89" s="752">
        <v>0</v>
      </c>
      <c r="IW89" s="752">
        <v>0</v>
      </c>
      <c r="IX89" s="752">
        <v>0</v>
      </c>
      <c r="IY89" s="752">
        <v>0</v>
      </c>
      <c r="IZ89" s="752">
        <v>0</v>
      </c>
      <c r="JA89" s="752">
        <v>0</v>
      </c>
      <c r="JB89" s="752">
        <v>0</v>
      </c>
      <c r="JC89" s="752">
        <v>0</v>
      </c>
      <c r="JD89" s="752">
        <v>0</v>
      </c>
      <c r="JE89" s="752">
        <v>0</v>
      </c>
      <c r="JF89" s="752">
        <v>0</v>
      </c>
      <c r="JG89" s="752">
        <v>0</v>
      </c>
      <c r="JH89" s="752">
        <v>0</v>
      </c>
      <c r="JI89" s="752">
        <v>0</v>
      </c>
      <c r="JJ89" s="752">
        <v>0</v>
      </c>
      <c r="JK89" s="752">
        <v>0</v>
      </c>
      <c r="JL89" s="752">
        <v>0</v>
      </c>
      <c r="JM89" s="752">
        <v>0</v>
      </c>
      <c r="JN89" s="752">
        <v>0</v>
      </c>
      <c r="JO89" s="752">
        <v>0</v>
      </c>
      <c r="JP89" s="752">
        <v>0</v>
      </c>
      <c r="JQ89" s="752">
        <v>0</v>
      </c>
      <c r="JR89" s="751">
        <v>1</v>
      </c>
      <c r="JS89" s="752">
        <v>0</v>
      </c>
      <c r="JT89" s="752">
        <v>0</v>
      </c>
      <c r="JU89" s="752">
        <v>0</v>
      </c>
      <c r="JV89" s="752">
        <v>0</v>
      </c>
      <c r="JW89" s="752">
        <v>0</v>
      </c>
      <c r="JX89" s="752">
        <v>0</v>
      </c>
      <c r="JY89" s="752">
        <v>0</v>
      </c>
      <c r="JZ89" s="752">
        <v>0</v>
      </c>
      <c r="KA89" s="752">
        <v>0</v>
      </c>
      <c r="KB89" s="752">
        <v>0</v>
      </c>
      <c r="KC89" s="752">
        <v>0</v>
      </c>
      <c r="KD89" s="751">
        <v>1</v>
      </c>
      <c r="KE89" s="752">
        <v>0</v>
      </c>
      <c r="KF89" s="752">
        <v>0</v>
      </c>
      <c r="KG89" s="752">
        <v>0</v>
      </c>
      <c r="KH89" s="752">
        <v>0</v>
      </c>
      <c r="KI89" s="752">
        <v>0</v>
      </c>
      <c r="KJ89" s="752">
        <v>0</v>
      </c>
      <c r="KK89" s="752">
        <v>0</v>
      </c>
      <c r="KL89" s="752">
        <v>0</v>
      </c>
      <c r="KM89" s="752">
        <v>0</v>
      </c>
      <c r="KN89" s="752">
        <v>0</v>
      </c>
      <c r="KO89" s="752">
        <v>0</v>
      </c>
      <c r="KP89" s="752">
        <v>0</v>
      </c>
      <c r="KQ89" s="751">
        <v>2</v>
      </c>
      <c r="KR89" s="752">
        <v>0</v>
      </c>
      <c r="KS89" s="752">
        <v>0</v>
      </c>
      <c r="KT89" s="752">
        <v>0</v>
      </c>
      <c r="KU89" s="752">
        <v>0</v>
      </c>
      <c r="KV89" s="752">
        <v>0</v>
      </c>
      <c r="KW89" s="752">
        <v>0</v>
      </c>
      <c r="KX89" s="752">
        <v>0</v>
      </c>
      <c r="KY89" s="752">
        <v>0</v>
      </c>
      <c r="KZ89" s="752">
        <v>0</v>
      </c>
      <c r="LA89" s="752">
        <v>0</v>
      </c>
      <c r="LB89" s="752">
        <v>0</v>
      </c>
      <c r="LC89" s="752">
        <v>0</v>
      </c>
      <c r="LD89" s="751">
        <v>3</v>
      </c>
      <c r="LE89" s="752">
        <v>0</v>
      </c>
      <c r="LF89" s="752">
        <v>0</v>
      </c>
      <c r="LG89" s="752">
        <v>0</v>
      </c>
      <c r="LH89" s="752">
        <v>0</v>
      </c>
      <c r="LI89" s="752">
        <v>0</v>
      </c>
      <c r="LJ89" s="752">
        <v>0</v>
      </c>
      <c r="LK89" s="752">
        <v>0</v>
      </c>
      <c r="LL89" s="754">
        <v>0</v>
      </c>
    </row>
    <row r="90" spans="2:324" ht="15" customHeight="1">
      <c r="B90" s="994" t="s">
        <v>228</v>
      </c>
      <c r="C90" s="619" t="s">
        <v>27</v>
      </c>
      <c r="D90" s="750">
        <v>660</v>
      </c>
      <c r="E90" s="751">
        <v>660</v>
      </c>
      <c r="F90" s="752">
        <v>0</v>
      </c>
      <c r="G90" s="752">
        <v>0</v>
      </c>
      <c r="H90" s="752">
        <v>0</v>
      </c>
      <c r="I90" s="752">
        <v>0</v>
      </c>
      <c r="J90" s="752">
        <v>0</v>
      </c>
      <c r="K90" s="752">
        <v>0</v>
      </c>
      <c r="L90" s="752">
        <v>0</v>
      </c>
      <c r="M90" s="752">
        <v>0</v>
      </c>
      <c r="N90" s="752">
        <v>0</v>
      </c>
      <c r="O90" s="752">
        <v>0</v>
      </c>
      <c r="P90" s="752">
        <v>0</v>
      </c>
      <c r="Q90" s="752">
        <v>0</v>
      </c>
      <c r="R90" s="752">
        <v>0</v>
      </c>
      <c r="S90" s="751">
        <v>38</v>
      </c>
      <c r="T90" s="752">
        <v>0</v>
      </c>
      <c r="U90" s="752">
        <v>0</v>
      </c>
      <c r="V90" s="752">
        <v>0</v>
      </c>
      <c r="W90" s="752">
        <v>0</v>
      </c>
      <c r="X90" s="752">
        <v>0</v>
      </c>
      <c r="Y90" s="752">
        <v>0</v>
      </c>
      <c r="Z90" s="752">
        <v>0</v>
      </c>
      <c r="AA90" s="752">
        <v>0</v>
      </c>
      <c r="AB90" s="752">
        <v>0</v>
      </c>
      <c r="AC90" s="752">
        <v>0</v>
      </c>
      <c r="AD90" s="752">
        <v>0</v>
      </c>
      <c r="AE90" s="752">
        <v>0</v>
      </c>
      <c r="AF90" s="752">
        <v>0</v>
      </c>
      <c r="AG90" s="751">
        <v>11</v>
      </c>
      <c r="AH90" s="752">
        <v>0</v>
      </c>
      <c r="AI90" s="752">
        <v>0</v>
      </c>
      <c r="AJ90" s="752">
        <v>0</v>
      </c>
      <c r="AK90" s="752">
        <v>0</v>
      </c>
      <c r="AL90" s="752">
        <v>0</v>
      </c>
      <c r="AM90" s="752">
        <v>0</v>
      </c>
      <c r="AN90" s="752">
        <v>0</v>
      </c>
      <c r="AO90" s="752">
        <v>0</v>
      </c>
      <c r="AP90" s="752">
        <v>0</v>
      </c>
      <c r="AQ90" s="752">
        <v>0</v>
      </c>
      <c r="AR90" s="752">
        <v>0</v>
      </c>
      <c r="AS90" s="752">
        <v>0</v>
      </c>
      <c r="AT90" s="751">
        <v>6</v>
      </c>
      <c r="AU90" s="752">
        <v>0</v>
      </c>
      <c r="AV90" s="752">
        <v>0</v>
      </c>
      <c r="AW90" s="752">
        <v>0</v>
      </c>
      <c r="AX90" s="752">
        <v>0</v>
      </c>
      <c r="AY90" s="752">
        <v>0</v>
      </c>
      <c r="AZ90" s="752">
        <v>0</v>
      </c>
      <c r="BA90" s="752">
        <v>0</v>
      </c>
      <c r="BB90" s="752">
        <v>0</v>
      </c>
      <c r="BC90" s="752">
        <v>0</v>
      </c>
      <c r="BD90" s="752">
        <v>0</v>
      </c>
      <c r="BE90" s="752">
        <v>0</v>
      </c>
      <c r="BF90" s="752">
        <v>0</v>
      </c>
      <c r="BG90" s="751">
        <v>12</v>
      </c>
      <c r="BH90" s="752">
        <v>0</v>
      </c>
      <c r="BI90" s="752">
        <v>0</v>
      </c>
      <c r="BJ90" s="752">
        <v>0</v>
      </c>
      <c r="BK90" s="752">
        <v>0</v>
      </c>
      <c r="BL90" s="752">
        <v>0</v>
      </c>
      <c r="BM90" s="752">
        <v>0</v>
      </c>
      <c r="BN90" s="752">
        <v>0</v>
      </c>
      <c r="BO90" s="752">
        <v>0</v>
      </c>
      <c r="BP90" s="752">
        <v>0</v>
      </c>
      <c r="BQ90" s="752">
        <v>0</v>
      </c>
      <c r="BR90" s="752">
        <v>0</v>
      </c>
      <c r="BS90" s="752">
        <v>0</v>
      </c>
      <c r="BT90" s="752">
        <v>0</v>
      </c>
      <c r="BU90" s="751">
        <v>8</v>
      </c>
      <c r="BV90" s="752">
        <v>0</v>
      </c>
      <c r="BW90" s="752">
        <v>0</v>
      </c>
      <c r="BX90" s="752">
        <v>0</v>
      </c>
      <c r="BY90" s="752">
        <v>0</v>
      </c>
      <c r="BZ90" s="752">
        <v>0</v>
      </c>
      <c r="CA90" s="752">
        <v>0</v>
      </c>
      <c r="CB90" s="752">
        <v>0</v>
      </c>
      <c r="CC90" s="752">
        <v>0</v>
      </c>
      <c r="CD90" s="752">
        <v>0</v>
      </c>
      <c r="CE90" s="752">
        <v>0</v>
      </c>
      <c r="CF90" s="752">
        <v>0</v>
      </c>
      <c r="CG90" s="752">
        <v>0</v>
      </c>
      <c r="CH90" s="752">
        <v>0</v>
      </c>
      <c r="CI90" s="751">
        <v>11</v>
      </c>
      <c r="CJ90" s="752">
        <v>0</v>
      </c>
      <c r="CK90" s="752">
        <v>0</v>
      </c>
      <c r="CL90" s="752">
        <v>0</v>
      </c>
      <c r="CM90" s="752">
        <v>0</v>
      </c>
      <c r="CN90" s="752">
        <v>0</v>
      </c>
      <c r="CO90" s="752">
        <v>0</v>
      </c>
      <c r="CP90" s="752">
        <v>0</v>
      </c>
      <c r="CQ90" s="752">
        <v>0</v>
      </c>
      <c r="CR90" s="752">
        <v>0</v>
      </c>
      <c r="CS90" s="752">
        <v>0</v>
      </c>
      <c r="CT90" s="752">
        <v>0</v>
      </c>
      <c r="CU90" s="752">
        <v>0</v>
      </c>
      <c r="CV90" s="751">
        <v>7</v>
      </c>
      <c r="CW90" s="752">
        <v>0</v>
      </c>
      <c r="CX90" s="752">
        <v>0</v>
      </c>
      <c r="CY90" s="752">
        <v>0</v>
      </c>
      <c r="CZ90" s="752">
        <v>0</v>
      </c>
      <c r="DA90" s="752">
        <v>0</v>
      </c>
      <c r="DB90" s="752">
        <v>0</v>
      </c>
      <c r="DC90" s="752">
        <v>0</v>
      </c>
      <c r="DD90" s="752">
        <v>0</v>
      </c>
      <c r="DE90" s="752">
        <v>0</v>
      </c>
      <c r="DF90" s="752">
        <v>0</v>
      </c>
      <c r="DG90" s="752">
        <v>0</v>
      </c>
      <c r="DH90" s="752">
        <v>0</v>
      </c>
      <c r="DI90" s="752">
        <v>0</v>
      </c>
      <c r="DJ90" s="751">
        <v>17</v>
      </c>
      <c r="DK90" s="752">
        <v>0</v>
      </c>
      <c r="DL90" s="752">
        <v>0</v>
      </c>
      <c r="DM90" s="752">
        <v>0</v>
      </c>
      <c r="DN90" s="752">
        <v>0</v>
      </c>
      <c r="DO90" s="752">
        <v>0</v>
      </c>
      <c r="DP90" s="752">
        <v>0</v>
      </c>
      <c r="DQ90" s="752">
        <v>0</v>
      </c>
      <c r="DR90" s="752">
        <v>0</v>
      </c>
      <c r="DS90" s="752">
        <v>0</v>
      </c>
      <c r="DT90" s="752">
        <v>0</v>
      </c>
      <c r="DU90" s="752">
        <v>0</v>
      </c>
      <c r="DV90" s="752">
        <v>0</v>
      </c>
      <c r="DW90" s="751">
        <v>2</v>
      </c>
      <c r="DX90" s="751">
        <v>124</v>
      </c>
      <c r="DY90" s="752">
        <v>0</v>
      </c>
      <c r="DZ90" s="752">
        <v>0</v>
      </c>
      <c r="EA90" s="752">
        <v>0</v>
      </c>
      <c r="EB90" s="752">
        <v>0</v>
      </c>
      <c r="EC90" s="752">
        <v>0</v>
      </c>
      <c r="ED90" s="752">
        <v>0</v>
      </c>
      <c r="EE90" s="752">
        <v>0</v>
      </c>
      <c r="EF90" s="752">
        <v>0</v>
      </c>
      <c r="EG90" s="752">
        <v>0</v>
      </c>
      <c r="EH90" s="752">
        <v>0</v>
      </c>
      <c r="EI90" s="752">
        <v>0</v>
      </c>
      <c r="EJ90" s="752">
        <v>0</v>
      </c>
      <c r="EK90" s="751">
        <v>28</v>
      </c>
      <c r="EL90" s="752">
        <v>0</v>
      </c>
      <c r="EM90" s="752">
        <v>0</v>
      </c>
      <c r="EN90" s="752">
        <v>0</v>
      </c>
      <c r="EO90" s="752">
        <v>0</v>
      </c>
      <c r="EP90" s="752">
        <v>0</v>
      </c>
      <c r="EQ90" s="752">
        <v>0</v>
      </c>
      <c r="ER90" s="752">
        <v>0</v>
      </c>
      <c r="ES90" s="752">
        <v>0</v>
      </c>
      <c r="ET90" s="752">
        <v>0</v>
      </c>
      <c r="EU90" s="752">
        <v>0</v>
      </c>
      <c r="EV90" s="752">
        <v>0</v>
      </c>
      <c r="EW90" s="752">
        <v>0</v>
      </c>
      <c r="EX90" s="752">
        <v>0</v>
      </c>
      <c r="EY90" s="751">
        <v>5</v>
      </c>
      <c r="EZ90" s="752">
        <v>0</v>
      </c>
      <c r="FA90" s="752">
        <v>0</v>
      </c>
      <c r="FB90" s="752">
        <v>0</v>
      </c>
      <c r="FC90" s="752">
        <v>0</v>
      </c>
      <c r="FD90" s="752">
        <v>0</v>
      </c>
      <c r="FE90" s="752">
        <v>0</v>
      </c>
      <c r="FF90" s="752">
        <v>0</v>
      </c>
      <c r="FG90" s="752">
        <v>0</v>
      </c>
      <c r="FH90" s="752">
        <v>0</v>
      </c>
      <c r="FI90" s="752">
        <v>0</v>
      </c>
      <c r="FJ90" s="752">
        <v>0</v>
      </c>
      <c r="FK90" s="752">
        <v>0</v>
      </c>
      <c r="FL90" s="751">
        <v>20</v>
      </c>
      <c r="FM90" s="752">
        <v>0</v>
      </c>
      <c r="FN90" s="752">
        <v>0</v>
      </c>
      <c r="FO90" s="752">
        <v>0</v>
      </c>
      <c r="FP90" s="752">
        <v>0</v>
      </c>
      <c r="FQ90" s="752">
        <v>0</v>
      </c>
      <c r="FR90" s="752">
        <v>0</v>
      </c>
      <c r="FS90" s="752">
        <v>0</v>
      </c>
      <c r="FT90" s="752">
        <v>0</v>
      </c>
      <c r="FU90" s="751">
        <v>1</v>
      </c>
      <c r="FV90" s="752">
        <v>0</v>
      </c>
      <c r="FW90" s="752">
        <v>0</v>
      </c>
      <c r="FX90" s="751">
        <v>1</v>
      </c>
      <c r="FY90" s="751">
        <v>64</v>
      </c>
      <c r="FZ90" s="752">
        <v>0</v>
      </c>
      <c r="GA90" s="752">
        <v>0</v>
      </c>
      <c r="GB90" s="752">
        <v>0</v>
      </c>
      <c r="GC90" s="752">
        <v>0</v>
      </c>
      <c r="GD90" s="752">
        <v>0</v>
      </c>
      <c r="GE90" s="752">
        <v>0</v>
      </c>
      <c r="GF90" s="752">
        <v>0</v>
      </c>
      <c r="GG90" s="752">
        <v>0</v>
      </c>
      <c r="GH90" s="752">
        <v>0</v>
      </c>
      <c r="GI90" s="752">
        <v>0</v>
      </c>
      <c r="GJ90" s="752">
        <v>0</v>
      </c>
      <c r="GK90" s="752">
        <v>0</v>
      </c>
      <c r="GL90" s="752">
        <v>0</v>
      </c>
      <c r="GM90" s="751">
        <v>4</v>
      </c>
      <c r="GN90" s="752">
        <v>0</v>
      </c>
      <c r="GO90" s="752">
        <v>0</v>
      </c>
      <c r="GP90" s="752">
        <v>0</v>
      </c>
      <c r="GQ90" s="752">
        <v>0</v>
      </c>
      <c r="GR90" s="752">
        <v>0</v>
      </c>
      <c r="GS90" s="752">
        <v>0</v>
      </c>
      <c r="GT90" s="752">
        <v>0</v>
      </c>
      <c r="GU90" s="752">
        <v>0</v>
      </c>
      <c r="GV90" s="752">
        <v>0</v>
      </c>
      <c r="GW90" s="752">
        <v>0</v>
      </c>
      <c r="GX90" s="752">
        <v>0</v>
      </c>
      <c r="GY90" s="752">
        <v>0</v>
      </c>
      <c r="GZ90" s="752">
        <v>0</v>
      </c>
      <c r="HA90" s="752">
        <v>0</v>
      </c>
      <c r="HB90" s="752">
        <v>0</v>
      </c>
      <c r="HC90" s="752">
        <v>0</v>
      </c>
      <c r="HD90" s="752">
        <v>0</v>
      </c>
      <c r="HE90" s="752">
        <v>0</v>
      </c>
      <c r="HF90" s="752">
        <v>0</v>
      </c>
      <c r="HG90" s="752">
        <v>0</v>
      </c>
      <c r="HH90" s="752">
        <v>0</v>
      </c>
      <c r="HI90" s="752">
        <v>0</v>
      </c>
      <c r="HJ90" s="751">
        <v>1</v>
      </c>
      <c r="HK90" s="752">
        <v>0</v>
      </c>
      <c r="HL90" s="752">
        <v>0</v>
      </c>
      <c r="HM90" s="752">
        <v>0</v>
      </c>
      <c r="HN90" s="752">
        <v>0</v>
      </c>
      <c r="HO90" s="752">
        <v>0</v>
      </c>
      <c r="HP90" s="752">
        <v>0</v>
      </c>
      <c r="HQ90" s="752">
        <v>0</v>
      </c>
      <c r="HR90" s="752">
        <v>0</v>
      </c>
      <c r="HS90" s="752">
        <v>0</v>
      </c>
      <c r="HT90" s="752">
        <v>0</v>
      </c>
      <c r="HU90" s="752">
        <v>0</v>
      </c>
      <c r="HV90" s="752">
        <v>0</v>
      </c>
      <c r="HW90" s="752">
        <v>0</v>
      </c>
      <c r="HX90" s="751">
        <v>251</v>
      </c>
      <c r="HY90" s="752">
        <v>0</v>
      </c>
      <c r="HZ90" s="752">
        <v>0</v>
      </c>
      <c r="IA90" s="752">
        <v>0</v>
      </c>
      <c r="IB90" s="752">
        <v>0</v>
      </c>
      <c r="IC90" s="752">
        <v>0</v>
      </c>
      <c r="ID90" s="752">
        <v>0</v>
      </c>
      <c r="IE90" s="752">
        <v>0</v>
      </c>
      <c r="IF90" s="752">
        <v>0</v>
      </c>
      <c r="IG90" s="752">
        <v>0</v>
      </c>
      <c r="IH90" s="752">
        <v>0</v>
      </c>
      <c r="II90" s="752">
        <v>0</v>
      </c>
      <c r="IJ90" s="752">
        <v>0</v>
      </c>
      <c r="IK90" s="752">
        <v>0</v>
      </c>
      <c r="IL90" s="751">
        <v>18</v>
      </c>
      <c r="IM90" s="752">
        <v>0</v>
      </c>
      <c r="IN90" s="752">
        <v>0</v>
      </c>
      <c r="IO90" s="752">
        <v>0</v>
      </c>
      <c r="IP90" s="752">
        <v>0</v>
      </c>
      <c r="IQ90" s="752">
        <v>0</v>
      </c>
      <c r="IR90" s="752">
        <v>0</v>
      </c>
      <c r="IS90" s="752">
        <v>0</v>
      </c>
      <c r="IT90" s="752">
        <v>0</v>
      </c>
      <c r="IU90" s="752">
        <v>0</v>
      </c>
      <c r="IV90" s="752">
        <v>0</v>
      </c>
      <c r="IW90" s="752">
        <v>0</v>
      </c>
      <c r="IX90" s="752">
        <v>0</v>
      </c>
      <c r="IY90" s="751">
        <v>2</v>
      </c>
      <c r="IZ90" s="752">
        <v>0</v>
      </c>
      <c r="JA90" s="752">
        <v>0</v>
      </c>
      <c r="JB90" s="752">
        <v>0</v>
      </c>
      <c r="JC90" s="752">
        <v>0</v>
      </c>
      <c r="JD90" s="752">
        <v>0</v>
      </c>
      <c r="JE90" s="751">
        <v>3</v>
      </c>
      <c r="JF90" s="752">
        <v>0</v>
      </c>
      <c r="JG90" s="752">
        <v>0</v>
      </c>
      <c r="JH90" s="752">
        <v>0</v>
      </c>
      <c r="JI90" s="752">
        <v>0</v>
      </c>
      <c r="JJ90" s="752">
        <v>0</v>
      </c>
      <c r="JK90" s="752">
        <v>0</v>
      </c>
      <c r="JL90" s="752">
        <v>0</v>
      </c>
      <c r="JM90" s="752">
        <v>0</v>
      </c>
      <c r="JN90" s="752">
        <v>0</v>
      </c>
      <c r="JO90" s="752">
        <v>0</v>
      </c>
      <c r="JP90" s="752">
        <v>0</v>
      </c>
      <c r="JQ90" s="752">
        <v>0</v>
      </c>
      <c r="JR90" s="752">
        <v>0</v>
      </c>
      <c r="JS90" s="752">
        <v>0</v>
      </c>
      <c r="JT90" s="752">
        <v>0</v>
      </c>
      <c r="JU90" s="752">
        <v>0</v>
      </c>
      <c r="JV90" s="752">
        <v>0</v>
      </c>
      <c r="JW90" s="752">
        <v>0</v>
      </c>
      <c r="JX90" s="752">
        <v>0</v>
      </c>
      <c r="JY90" s="752">
        <v>0</v>
      </c>
      <c r="JZ90" s="752">
        <v>0</v>
      </c>
      <c r="KA90" s="752">
        <v>0</v>
      </c>
      <c r="KB90" s="752">
        <v>0</v>
      </c>
      <c r="KC90" s="752">
        <v>0</v>
      </c>
      <c r="KD90" s="752">
        <v>0</v>
      </c>
      <c r="KE90" s="752">
        <v>0</v>
      </c>
      <c r="KF90" s="752">
        <v>0</v>
      </c>
      <c r="KG90" s="752">
        <v>0</v>
      </c>
      <c r="KH90" s="752">
        <v>0</v>
      </c>
      <c r="KI90" s="752">
        <v>0</v>
      </c>
      <c r="KJ90" s="752">
        <v>0</v>
      </c>
      <c r="KK90" s="752">
        <v>0</v>
      </c>
      <c r="KL90" s="752">
        <v>0</v>
      </c>
      <c r="KM90" s="752">
        <v>0</v>
      </c>
      <c r="KN90" s="752">
        <v>0</v>
      </c>
      <c r="KO90" s="752">
        <v>0</v>
      </c>
      <c r="KP90" s="751">
        <v>1</v>
      </c>
      <c r="KQ90" s="751">
        <v>14</v>
      </c>
      <c r="KR90" s="752">
        <v>0</v>
      </c>
      <c r="KS90" s="752">
        <v>0</v>
      </c>
      <c r="KT90" s="752">
        <v>0</v>
      </c>
      <c r="KU90" s="752">
        <v>0</v>
      </c>
      <c r="KV90" s="752">
        <v>0</v>
      </c>
      <c r="KW90" s="752">
        <v>0</v>
      </c>
      <c r="KX90" s="752">
        <v>0</v>
      </c>
      <c r="KY90" s="752">
        <v>0</v>
      </c>
      <c r="KZ90" s="752">
        <v>0</v>
      </c>
      <c r="LA90" s="752">
        <v>0</v>
      </c>
      <c r="LB90" s="752">
        <v>0</v>
      </c>
      <c r="LC90" s="752">
        <v>0</v>
      </c>
      <c r="LD90" s="751">
        <v>11</v>
      </c>
      <c r="LE90" s="752">
        <v>0</v>
      </c>
      <c r="LF90" s="752">
        <v>0</v>
      </c>
      <c r="LG90" s="752">
        <v>0</v>
      </c>
      <c r="LH90" s="752">
        <v>0</v>
      </c>
      <c r="LI90" s="752">
        <v>0</v>
      </c>
      <c r="LJ90" s="752">
        <v>0</v>
      </c>
      <c r="LK90" s="752">
        <v>0</v>
      </c>
      <c r="LL90" s="754">
        <v>0</v>
      </c>
    </row>
    <row r="91" spans="2:324" ht="15" customHeight="1">
      <c r="B91" s="994"/>
      <c r="C91" s="619" t="s">
        <v>32</v>
      </c>
      <c r="D91" s="750">
        <v>251</v>
      </c>
      <c r="E91" s="751">
        <v>251</v>
      </c>
      <c r="F91" s="752">
        <v>0</v>
      </c>
      <c r="G91" s="752">
        <v>0</v>
      </c>
      <c r="H91" s="752">
        <v>0</v>
      </c>
      <c r="I91" s="752">
        <v>0</v>
      </c>
      <c r="J91" s="752">
        <v>0</v>
      </c>
      <c r="K91" s="752">
        <v>0</v>
      </c>
      <c r="L91" s="752">
        <v>0</v>
      </c>
      <c r="M91" s="752">
        <v>0</v>
      </c>
      <c r="N91" s="752">
        <v>0</v>
      </c>
      <c r="O91" s="752">
        <v>0</v>
      </c>
      <c r="P91" s="752">
        <v>0</v>
      </c>
      <c r="Q91" s="752">
        <v>0</v>
      </c>
      <c r="R91" s="752">
        <v>0</v>
      </c>
      <c r="S91" s="751">
        <v>14</v>
      </c>
      <c r="T91" s="752">
        <v>0</v>
      </c>
      <c r="U91" s="752">
        <v>0</v>
      </c>
      <c r="V91" s="752">
        <v>0</v>
      </c>
      <c r="W91" s="752">
        <v>0</v>
      </c>
      <c r="X91" s="752">
        <v>0</v>
      </c>
      <c r="Y91" s="752">
        <v>0</v>
      </c>
      <c r="Z91" s="752">
        <v>0</v>
      </c>
      <c r="AA91" s="752">
        <v>0</v>
      </c>
      <c r="AB91" s="752">
        <v>0</v>
      </c>
      <c r="AC91" s="752">
        <v>0</v>
      </c>
      <c r="AD91" s="752">
        <v>0</v>
      </c>
      <c r="AE91" s="752">
        <v>0</v>
      </c>
      <c r="AF91" s="752">
        <v>0</v>
      </c>
      <c r="AG91" s="751">
        <v>6</v>
      </c>
      <c r="AH91" s="752">
        <v>0</v>
      </c>
      <c r="AI91" s="752">
        <v>0</v>
      </c>
      <c r="AJ91" s="752">
        <v>0</v>
      </c>
      <c r="AK91" s="752">
        <v>0</v>
      </c>
      <c r="AL91" s="752">
        <v>0</v>
      </c>
      <c r="AM91" s="752">
        <v>0</v>
      </c>
      <c r="AN91" s="752">
        <v>0</v>
      </c>
      <c r="AO91" s="752">
        <v>0</v>
      </c>
      <c r="AP91" s="752">
        <v>0</v>
      </c>
      <c r="AQ91" s="752">
        <v>0</v>
      </c>
      <c r="AR91" s="752">
        <v>0</v>
      </c>
      <c r="AS91" s="752">
        <v>0</v>
      </c>
      <c r="AT91" s="751">
        <v>2</v>
      </c>
      <c r="AU91" s="752">
        <v>0</v>
      </c>
      <c r="AV91" s="752">
        <v>0</v>
      </c>
      <c r="AW91" s="752">
        <v>0</v>
      </c>
      <c r="AX91" s="752">
        <v>0</v>
      </c>
      <c r="AY91" s="752">
        <v>0</v>
      </c>
      <c r="AZ91" s="752">
        <v>0</v>
      </c>
      <c r="BA91" s="752">
        <v>0</v>
      </c>
      <c r="BB91" s="752">
        <v>0</v>
      </c>
      <c r="BC91" s="752">
        <v>0</v>
      </c>
      <c r="BD91" s="752">
        <v>0</v>
      </c>
      <c r="BE91" s="752">
        <v>0</v>
      </c>
      <c r="BF91" s="752">
        <v>0</v>
      </c>
      <c r="BG91" s="751">
        <v>7</v>
      </c>
      <c r="BH91" s="752">
        <v>0</v>
      </c>
      <c r="BI91" s="752">
        <v>0</v>
      </c>
      <c r="BJ91" s="752">
        <v>0</v>
      </c>
      <c r="BK91" s="752">
        <v>0</v>
      </c>
      <c r="BL91" s="752">
        <v>0</v>
      </c>
      <c r="BM91" s="752">
        <v>0</v>
      </c>
      <c r="BN91" s="752">
        <v>0</v>
      </c>
      <c r="BO91" s="752">
        <v>0</v>
      </c>
      <c r="BP91" s="752">
        <v>0</v>
      </c>
      <c r="BQ91" s="752">
        <v>0</v>
      </c>
      <c r="BR91" s="752">
        <v>0</v>
      </c>
      <c r="BS91" s="752">
        <v>0</v>
      </c>
      <c r="BT91" s="752">
        <v>0</v>
      </c>
      <c r="BU91" s="751">
        <v>5</v>
      </c>
      <c r="BV91" s="752">
        <v>0</v>
      </c>
      <c r="BW91" s="752">
        <v>0</v>
      </c>
      <c r="BX91" s="752">
        <v>0</v>
      </c>
      <c r="BY91" s="752">
        <v>0</v>
      </c>
      <c r="BZ91" s="752">
        <v>0</v>
      </c>
      <c r="CA91" s="752">
        <v>0</v>
      </c>
      <c r="CB91" s="752">
        <v>0</v>
      </c>
      <c r="CC91" s="752">
        <v>0</v>
      </c>
      <c r="CD91" s="752">
        <v>0</v>
      </c>
      <c r="CE91" s="752">
        <v>0</v>
      </c>
      <c r="CF91" s="752">
        <v>0</v>
      </c>
      <c r="CG91" s="752">
        <v>0</v>
      </c>
      <c r="CH91" s="752">
        <v>0</v>
      </c>
      <c r="CI91" s="751">
        <v>5</v>
      </c>
      <c r="CJ91" s="752">
        <v>0</v>
      </c>
      <c r="CK91" s="752">
        <v>0</v>
      </c>
      <c r="CL91" s="752">
        <v>0</v>
      </c>
      <c r="CM91" s="752">
        <v>0</v>
      </c>
      <c r="CN91" s="752">
        <v>0</v>
      </c>
      <c r="CO91" s="752">
        <v>0</v>
      </c>
      <c r="CP91" s="752">
        <v>0</v>
      </c>
      <c r="CQ91" s="752">
        <v>0</v>
      </c>
      <c r="CR91" s="752">
        <v>0</v>
      </c>
      <c r="CS91" s="752">
        <v>0</v>
      </c>
      <c r="CT91" s="752">
        <v>0</v>
      </c>
      <c r="CU91" s="752">
        <v>0</v>
      </c>
      <c r="CV91" s="751">
        <v>3</v>
      </c>
      <c r="CW91" s="752">
        <v>0</v>
      </c>
      <c r="CX91" s="752">
        <v>0</v>
      </c>
      <c r="CY91" s="752">
        <v>0</v>
      </c>
      <c r="CZ91" s="752">
        <v>0</v>
      </c>
      <c r="DA91" s="752">
        <v>0</v>
      </c>
      <c r="DB91" s="752">
        <v>0</v>
      </c>
      <c r="DC91" s="752">
        <v>0</v>
      </c>
      <c r="DD91" s="752">
        <v>0</v>
      </c>
      <c r="DE91" s="752">
        <v>0</v>
      </c>
      <c r="DF91" s="752">
        <v>0</v>
      </c>
      <c r="DG91" s="752">
        <v>0</v>
      </c>
      <c r="DH91" s="752">
        <v>0</v>
      </c>
      <c r="DI91" s="752">
        <v>0</v>
      </c>
      <c r="DJ91" s="751">
        <v>5</v>
      </c>
      <c r="DK91" s="752">
        <v>0</v>
      </c>
      <c r="DL91" s="752">
        <v>0</v>
      </c>
      <c r="DM91" s="752">
        <v>0</v>
      </c>
      <c r="DN91" s="752">
        <v>0</v>
      </c>
      <c r="DO91" s="752">
        <v>0</v>
      </c>
      <c r="DP91" s="752">
        <v>0</v>
      </c>
      <c r="DQ91" s="752">
        <v>0</v>
      </c>
      <c r="DR91" s="752">
        <v>0</v>
      </c>
      <c r="DS91" s="752">
        <v>0</v>
      </c>
      <c r="DT91" s="752">
        <v>0</v>
      </c>
      <c r="DU91" s="752">
        <v>0</v>
      </c>
      <c r="DV91" s="752">
        <v>0</v>
      </c>
      <c r="DW91" s="751">
        <v>1</v>
      </c>
      <c r="DX91" s="751">
        <v>48</v>
      </c>
      <c r="DY91" s="752">
        <v>0</v>
      </c>
      <c r="DZ91" s="752">
        <v>0</v>
      </c>
      <c r="EA91" s="752">
        <v>0</v>
      </c>
      <c r="EB91" s="752">
        <v>0</v>
      </c>
      <c r="EC91" s="752">
        <v>0</v>
      </c>
      <c r="ED91" s="752">
        <v>0</v>
      </c>
      <c r="EE91" s="752">
        <v>0</v>
      </c>
      <c r="EF91" s="752">
        <v>0</v>
      </c>
      <c r="EG91" s="752">
        <v>0</v>
      </c>
      <c r="EH91" s="752">
        <v>0</v>
      </c>
      <c r="EI91" s="752">
        <v>0</v>
      </c>
      <c r="EJ91" s="752">
        <v>0</v>
      </c>
      <c r="EK91" s="751">
        <v>10</v>
      </c>
      <c r="EL91" s="752">
        <v>0</v>
      </c>
      <c r="EM91" s="752">
        <v>0</v>
      </c>
      <c r="EN91" s="752">
        <v>0</v>
      </c>
      <c r="EO91" s="752">
        <v>0</v>
      </c>
      <c r="EP91" s="752">
        <v>0</v>
      </c>
      <c r="EQ91" s="752">
        <v>0</v>
      </c>
      <c r="ER91" s="752">
        <v>0</v>
      </c>
      <c r="ES91" s="752">
        <v>0</v>
      </c>
      <c r="ET91" s="752">
        <v>0</v>
      </c>
      <c r="EU91" s="752">
        <v>0</v>
      </c>
      <c r="EV91" s="752">
        <v>0</v>
      </c>
      <c r="EW91" s="752">
        <v>0</v>
      </c>
      <c r="EX91" s="752">
        <v>0</v>
      </c>
      <c r="EY91" s="751">
        <v>3</v>
      </c>
      <c r="EZ91" s="752">
        <v>0</v>
      </c>
      <c r="FA91" s="752">
        <v>0</v>
      </c>
      <c r="FB91" s="752">
        <v>0</v>
      </c>
      <c r="FC91" s="752">
        <v>0</v>
      </c>
      <c r="FD91" s="752">
        <v>0</v>
      </c>
      <c r="FE91" s="752">
        <v>0</v>
      </c>
      <c r="FF91" s="752">
        <v>0</v>
      </c>
      <c r="FG91" s="752">
        <v>0</v>
      </c>
      <c r="FH91" s="752">
        <v>0</v>
      </c>
      <c r="FI91" s="752">
        <v>0</v>
      </c>
      <c r="FJ91" s="752">
        <v>0</v>
      </c>
      <c r="FK91" s="752">
        <v>0</v>
      </c>
      <c r="FL91" s="751">
        <v>11</v>
      </c>
      <c r="FM91" s="752">
        <v>0</v>
      </c>
      <c r="FN91" s="752">
        <v>0</v>
      </c>
      <c r="FO91" s="752">
        <v>0</v>
      </c>
      <c r="FP91" s="752">
        <v>0</v>
      </c>
      <c r="FQ91" s="752">
        <v>0</v>
      </c>
      <c r="FR91" s="752">
        <v>0</v>
      </c>
      <c r="FS91" s="752">
        <v>0</v>
      </c>
      <c r="FT91" s="752">
        <v>0</v>
      </c>
      <c r="FU91" s="751">
        <v>1</v>
      </c>
      <c r="FV91" s="752">
        <v>0</v>
      </c>
      <c r="FW91" s="752">
        <v>0</v>
      </c>
      <c r="FX91" s="751">
        <v>1</v>
      </c>
      <c r="FY91" s="751">
        <v>24</v>
      </c>
      <c r="FZ91" s="752">
        <v>0</v>
      </c>
      <c r="GA91" s="752">
        <v>0</v>
      </c>
      <c r="GB91" s="752">
        <v>0</v>
      </c>
      <c r="GC91" s="752">
        <v>0</v>
      </c>
      <c r="GD91" s="752">
        <v>0</v>
      </c>
      <c r="GE91" s="752">
        <v>0</v>
      </c>
      <c r="GF91" s="752">
        <v>0</v>
      </c>
      <c r="GG91" s="752">
        <v>0</v>
      </c>
      <c r="GH91" s="752">
        <v>0</v>
      </c>
      <c r="GI91" s="752">
        <v>0</v>
      </c>
      <c r="GJ91" s="752">
        <v>0</v>
      </c>
      <c r="GK91" s="752">
        <v>0</v>
      </c>
      <c r="GL91" s="752">
        <v>0</v>
      </c>
      <c r="GM91" s="751">
        <v>2</v>
      </c>
      <c r="GN91" s="752">
        <v>0</v>
      </c>
      <c r="GO91" s="752">
        <v>0</v>
      </c>
      <c r="GP91" s="752">
        <v>0</v>
      </c>
      <c r="GQ91" s="752">
        <v>0</v>
      </c>
      <c r="GR91" s="752">
        <v>0</v>
      </c>
      <c r="GS91" s="752">
        <v>0</v>
      </c>
      <c r="GT91" s="752">
        <v>0</v>
      </c>
      <c r="GU91" s="752">
        <v>0</v>
      </c>
      <c r="GV91" s="752">
        <v>0</v>
      </c>
      <c r="GW91" s="752">
        <v>0</v>
      </c>
      <c r="GX91" s="752">
        <v>0</v>
      </c>
      <c r="GY91" s="752">
        <v>0</v>
      </c>
      <c r="GZ91" s="752">
        <v>0</v>
      </c>
      <c r="HA91" s="752">
        <v>0</v>
      </c>
      <c r="HB91" s="752">
        <v>0</v>
      </c>
      <c r="HC91" s="752">
        <v>0</v>
      </c>
      <c r="HD91" s="752">
        <v>0</v>
      </c>
      <c r="HE91" s="752">
        <v>0</v>
      </c>
      <c r="HF91" s="752">
        <v>0</v>
      </c>
      <c r="HG91" s="752">
        <v>0</v>
      </c>
      <c r="HH91" s="752">
        <v>0</v>
      </c>
      <c r="HI91" s="752">
        <v>0</v>
      </c>
      <c r="HJ91" s="752">
        <v>0</v>
      </c>
      <c r="HK91" s="752">
        <v>0</v>
      </c>
      <c r="HL91" s="752">
        <v>0</v>
      </c>
      <c r="HM91" s="752">
        <v>0</v>
      </c>
      <c r="HN91" s="752">
        <v>0</v>
      </c>
      <c r="HO91" s="752">
        <v>0</v>
      </c>
      <c r="HP91" s="752">
        <v>0</v>
      </c>
      <c r="HQ91" s="752">
        <v>0</v>
      </c>
      <c r="HR91" s="752">
        <v>0</v>
      </c>
      <c r="HS91" s="752">
        <v>0</v>
      </c>
      <c r="HT91" s="752">
        <v>0</v>
      </c>
      <c r="HU91" s="752">
        <v>0</v>
      </c>
      <c r="HV91" s="752">
        <v>0</v>
      </c>
      <c r="HW91" s="752">
        <v>0</v>
      </c>
      <c r="HX91" s="751">
        <v>82</v>
      </c>
      <c r="HY91" s="752">
        <v>0</v>
      </c>
      <c r="HZ91" s="752">
        <v>0</v>
      </c>
      <c r="IA91" s="752">
        <v>0</v>
      </c>
      <c r="IB91" s="752">
        <v>0</v>
      </c>
      <c r="IC91" s="752">
        <v>0</v>
      </c>
      <c r="ID91" s="752">
        <v>0</v>
      </c>
      <c r="IE91" s="752">
        <v>0</v>
      </c>
      <c r="IF91" s="752">
        <v>0</v>
      </c>
      <c r="IG91" s="752">
        <v>0</v>
      </c>
      <c r="IH91" s="752">
        <v>0</v>
      </c>
      <c r="II91" s="752">
        <v>0</v>
      </c>
      <c r="IJ91" s="752">
        <v>0</v>
      </c>
      <c r="IK91" s="752">
        <v>0</v>
      </c>
      <c r="IL91" s="751">
        <v>6</v>
      </c>
      <c r="IM91" s="752">
        <v>0</v>
      </c>
      <c r="IN91" s="752">
        <v>0</v>
      </c>
      <c r="IO91" s="752">
        <v>0</v>
      </c>
      <c r="IP91" s="752">
        <v>0</v>
      </c>
      <c r="IQ91" s="752">
        <v>0</v>
      </c>
      <c r="IR91" s="752">
        <v>0</v>
      </c>
      <c r="IS91" s="752">
        <v>0</v>
      </c>
      <c r="IT91" s="752">
        <v>0</v>
      </c>
      <c r="IU91" s="752">
        <v>0</v>
      </c>
      <c r="IV91" s="752">
        <v>0</v>
      </c>
      <c r="IW91" s="752">
        <v>0</v>
      </c>
      <c r="IX91" s="752">
        <v>0</v>
      </c>
      <c r="IY91" s="751">
        <v>1</v>
      </c>
      <c r="IZ91" s="752">
        <v>0</v>
      </c>
      <c r="JA91" s="752">
        <v>0</v>
      </c>
      <c r="JB91" s="752">
        <v>0</v>
      </c>
      <c r="JC91" s="752">
        <v>0</v>
      </c>
      <c r="JD91" s="752">
        <v>0</v>
      </c>
      <c r="JE91" s="751">
        <v>3</v>
      </c>
      <c r="JF91" s="752">
        <v>0</v>
      </c>
      <c r="JG91" s="752">
        <v>0</v>
      </c>
      <c r="JH91" s="752">
        <v>0</v>
      </c>
      <c r="JI91" s="752">
        <v>0</v>
      </c>
      <c r="JJ91" s="752">
        <v>0</v>
      </c>
      <c r="JK91" s="752">
        <v>0</v>
      </c>
      <c r="JL91" s="752">
        <v>0</v>
      </c>
      <c r="JM91" s="752">
        <v>0</v>
      </c>
      <c r="JN91" s="752">
        <v>0</v>
      </c>
      <c r="JO91" s="752">
        <v>0</v>
      </c>
      <c r="JP91" s="752">
        <v>0</v>
      </c>
      <c r="JQ91" s="752">
        <v>0</v>
      </c>
      <c r="JR91" s="752">
        <v>0</v>
      </c>
      <c r="JS91" s="752">
        <v>0</v>
      </c>
      <c r="JT91" s="752">
        <v>0</v>
      </c>
      <c r="JU91" s="752">
        <v>0</v>
      </c>
      <c r="JV91" s="752">
        <v>0</v>
      </c>
      <c r="JW91" s="752">
        <v>0</v>
      </c>
      <c r="JX91" s="752">
        <v>0</v>
      </c>
      <c r="JY91" s="752">
        <v>0</v>
      </c>
      <c r="JZ91" s="752">
        <v>0</v>
      </c>
      <c r="KA91" s="752">
        <v>0</v>
      </c>
      <c r="KB91" s="752">
        <v>0</v>
      </c>
      <c r="KC91" s="752">
        <v>0</v>
      </c>
      <c r="KD91" s="752">
        <v>0</v>
      </c>
      <c r="KE91" s="752">
        <v>0</v>
      </c>
      <c r="KF91" s="752">
        <v>0</v>
      </c>
      <c r="KG91" s="752">
        <v>0</v>
      </c>
      <c r="KH91" s="752">
        <v>0</v>
      </c>
      <c r="KI91" s="752">
        <v>0</v>
      </c>
      <c r="KJ91" s="752">
        <v>0</v>
      </c>
      <c r="KK91" s="752">
        <v>0</v>
      </c>
      <c r="KL91" s="752">
        <v>0</v>
      </c>
      <c r="KM91" s="752">
        <v>0</v>
      </c>
      <c r="KN91" s="752">
        <v>0</v>
      </c>
      <c r="KO91" s="752">
        <v>0</v>
      </c>
      <c r="KP91" s="752">
        <v>0</v>
      </c>
      <c r="KQ91" s="751">
        <v>6</v>
      </c>
      <c r="KR91" s="752">
        <v>0</v>
      </c>
      <c r="KS91" s="752">
        <v>0</v>
      </c>
      <c r="KT91" s="752">
        <v>0</v>
      </c>
      <c r="KU91" s="752">
        <v>0</v>
      </c>
      <c r="KV91" s="752">
        <v>0</v>
      </c>
      <c r="KW91" s="752">
        <v>0</v>
      </c>
      <c r="KX91" s="752">
        <v>0</v>
      </c>
      <c r="KY91" s="752">
        <v>0</v>
      </c>
      <c r="KZ91" s="752">
        <v>0</v>
      </c>
      <c r="LA91" s="752">
        <v>0</v>
      </c>
      <c r="LB91" s="752">
        <v>0</v>
      </c>
      <c r="LC91" s="752">
        <v>0</v>
      </c>
      <c r="LD91" s="751">
        <v>5</v>
      </c>
      <c r="LE91" s="752">
        <v>0</v>
      </c>
      <c r="LF91" s="752">
        <v>0</v>
      </c>
      <c r="LG91" s="752">
        <v>0</v>
      </c>
      <c r="LH91" s="752">
        <v>0</v>
      </c>
      <c r="LI91" s="752">
        <v>0</v>
      </c>
      <c r="LJ91" s="752">
        <v>0</v>
      </c>
      <c r="LK91" s="752">
        <v>0</v>
      </c>
      <c r="LL91" s="754">
        <v>0</v>
      </c>
    </row>
    <row r="92" spans="2:324" ht="15" customHeight="1">
      <c r="B92" s="994"/>
      <c r="C92" s="619" t="s">
        <v>33</v>
      </c>
      <c r="D92" s="750">
        <v>409</v>
      </c>
      <c r="E92" s="751">
        <v>409</v>
      </c>
      <c r="F92" s="752">
        <v>0</v>
      </c>
      <c r="G92" s="752">
        <v>0</v>
      </c>
      <c r="H92" s="752">
        <v>0</v>
      </c>
      <c r="I92" s="752">
        <v>0</v>
      </c>
      <c r="J92" s="752">
        <v>0</v>
      </c>
      <c r="K92" s="752">
        <v>0</v>
      </c>
      <c r="L92" s="752">
        <v>0</v>
      </c>
      <c r="M92" s="752">
        <v>0</v>
      </c>
      <c r="N92" s="752">
        <v>0</v>
      </c>
      <c r="O92" s="752">
        <v>0</v>
      </c>
      <c r="P92" s="752">
        <v>0</v>
      </c>
      <c r="Q92" s="752">
        <v>0</v>
      </c>
      <c r="R92" s="752">
        <v>0</v>
      </c>
      <c r="S92" s="751">
        <v>24</v>
      </c>
      <c r="T92" s="752">
        <v>0</v>
      </c>
      <c r="U92" s="752">
        <v>0</v>
      </c>
      <c r="V92" s="752">
        <v>0</v>
      </c>
      <c r="W92" s="752">
        <v>0</v>
      </c>
      <c r="X92" s="752">
        <v>0</v>
      </c>
      <c r="Y92" s="752">
        <v>0</v>
      </c>
      <c r="Z92" s="752">
        <v>0</v>
      </c>
      <c r="AA92" s="752">
        <v>0</v>
      </c>
      <c r="AB92" s="752">
        <v>0</v>
      </c>
      <c r="AC92" s="752">
        <v>0</v>
      </c>
      <c r="AD92" s="752">
        <v>0</v>
      </c>
      <c r="AE92" s="752">
        <v>0</v>
      </c>
      <c r="AF92" s="752">
        <v>0</v>
      </c>
      <c r="AG92" s="751">
        <v>5</v>
      </c>
      <c r="AH92" s="752">
        <v>0</v>
      </c>
      <c r="AI92" s="752">
        <v>0</v>
      </c>
      <c r="AJ92" s="752">
        <v>0</v>
      </c>
      <c r="AK92" s="752">
        <v>0</v>
      </c>
      <c r="AL92" s="752">
        <v>0</v>
      </c>
      <c r="AM92" s="752">
        <v>0</v>
      </c>
      <c r="AN92" s="752">
        <v>0</v>
      </c>
      <c r="AO92" s="752">
        <v>0</v>
      </c>
      <c r="AP92" s="752">
        <v>0</v>
      </c>
      <c r="AQ92" s="752">
        <v>0</v>
      </c>
      <c r="AR92" s="752">
        <v>0</v>
      </c>
      <c r="AS92" s="752">
        <v>0</v>
      </c>
      <c r="AT92" s="751">
        <v>4</v>
      </c>
      <c r="AU92" s="752">
        <v>0</v>
      </c>
      <c r="AV92" s="752">
        <v>0</v>
      </c>
      <c r="AW92" s="752">
        <v>0</v>
      </c>
      <c r="AX92" s="752">
        <v>0</v>
      </c>
      <c r="AY92" s="752">
        <v>0</v>
      </c>
      <c r="AZ92" s="752">
        <v>0</v>
      </c>
      <c r="BA92" s="752">
        <v>0</v>
      </c>
      <c r="BB92" s="752">
        <v>0</v>
      </c>
      <c r="BC92" s="752">
        <v>0</v>
      </c>
      <c r="BD92" s="752">
        <v>0</v>
      </c>
      <c r="BE92" s="752">
        <v>0</v>
      </c>
      <c r="BF92" s="752">
        <v>0</v>
      </c>
      <c r="BG92" s="751">
        <v>5</v>
      </c>
      <c r="BH92" s="752">
        <v>0</v>
      </c>
      <c r="BI92" s="752">
        <v>0</v>
      </c>
      <c r="BJ92" s="752">
        <v>0</v>
      </c>
      <c r="BK92" s="752">
        <v>0</v>
      </c>
      <c r="BL92" s="752">
        <v>0</v>
      </c>
      <c r="BM92" s="752">
        <v>0</v>
      </c>
      <c r="BN92" s="752">
        <v>0</v>
      </c>
      <c r="BO92" s="752">
        <v>0</v>
      </c>
      <c r="BP92" s="752">
        <v>0</v>
      </c>
      <c r="BQ92" s="752">
        <v>0</v>
      </c>
      <c r="BR92" s="752">
        <v>0</v>
      </c>
      <c r="BS92" s="752">
        <v>0</v>
      </c>
      <c r="BT92" s="752">
        <v>0</v>
      </c>
      <c r="BU92" s="751">
        <v>3</v>
      </c>
      <c r="BV92" s="752">
        <v>0</v>
      </c>
      <c r="BW92" s="752">
        <v>0</v>
      </c>
      <c r="BX92" s="752">
        <v>0</v>
      </c>
      <c r="BY92" s="752">
        <v>0</v>
      </c>
      <c r="BZ92" s="752">
        <v>0</v>
      </c>
      <c r="CA92" s="752">
        <v>0</v>
      </c>
      <c r="CB92" s="752">
        <v>0</v>
      </c>
      <c r="CC92" s="752">
        <v>0</v>
      </c>
      <c r="CD92" s="752">
        <v>0</v>
      </c>
      <c r="CE92" s="752">
        <v>0</v>
      </c>
      <c r="CF92" s="752">
        <v>0</v>
      </c>
      <c r="CG92" s="752">
        <v>0</v>
      </c>
      <c r="CH92" s="752">
        <v>0</v>
      </c>
      <c r="CI92" s="751">
        <v>6</v>
      </c>
      <c r="CJ92" s="752">
        <v>0</v>
      </c>
      <c r="CK92" s="752">
        <v>0</v>
      </c>
      <c r="CL92" s="752">
        <v>0</v>
      </c>
      <c r="CM92" s="752">
        <v>0</v>
      </c>
      <c r="CN92" s="752">
        <v>0</v>
      </c>
      <c r="CO92" s="752">
        <v>0</v>
      </c>
      <c r="CP92" s="752">
        <v>0</v>
      </c>
      <c r="CQ92" s="752">
        <v>0</v>
      </c>
      <c r="CR92" s="752">
        <v>0</v>
      </c>
      <c r="CS92" s="752">
        <v>0</v>
      </c>
      <c r="CT92" s="752">
        <v>0</v>
      </c>
      <c r="CU92" s="752">
        <v>0</v>
      </c>
      <c r="CV92" s="751">
        <v>4</v>
      </c>
      <c r="CW92" s="752">
        <v>0</v>
      </c>
      <c r="CX92" s="752">
        <v>0</v>
      </c>
      <c r="CY92" s="752">
        <v>0</v>
      </c>
      <c r="CZ92" s="752">
        <v>0</v>
      </c>
      <c r="DA92" s="752">
        <v>0</v>
      </c>
      <c r="DB92" s="752">
        <v>0</v>
      </c>
      <c r="DC92" s="752">
        <v>0</v>
      </c>
      <c r="DD92" s="752">
        <v>0</v>
      </c>
      <c r="DE92" s="752">
        <v>0</v>
      </c>
      <c r="DF92" s="752">
        <v>0</v>
      </c>
      <c r="DG92" s="752">
        <v>0</v>
      </c>
      <c r="DH92" s="752">
        <v>0</v>
      </c>
      <c r="DI92" s="752">
        <v>0</v>
      </c>
      <c r="DJ92" s="751">
        <v>12</v>
      </c>
      <c r="DK92" s="752">
        <v>0</v>
      </c>
      <c r="DL92" s="752">
        <v>0</v>
      </c>
      <c r="DM92" s="752">
        <v>0</v>
      </c>
      <c r="DN92" s="752">
        <v>0</v>
      </c>
      <c r="DO92" s="752">
        <v>0</v>
      </c>
      <c r="DP92" s="752">
        <v>0</v>
      </c>
      <c r="DQ92" s="752">
        <v>0</v>
      </c>
      <c r="DR92" s="752">
        <v>0</v>
      </c>
      <c r="DS92" s="752">
        <v>0</v>
      </c>
      <c r="DT92" s="752">
        <v>0</v>
      </c>
      <c r="DU92" s="752">
        <v>0</v>
      </c>
      <c r="DV92" s="752">
        <v>0</v>
      </c>
      <c r="DW92" s="751">
        <v>1</v>
      </c>
      <c r="DX92" s="751">
        <v>76</v>
      </c>
      <c r="DY92" s="752">
        <v>0</v>
      </c>
      <c r="DZ92" s="752">
        <v>0</v>
      </c>
      <c r="EA92" s="752">
        <v>0</v>
      </c>
      <c r="EB92" s="752">
        <v>0</v>
      </c>
      <c r="EC92" s="752">
        <v>0</v>
      </c>
      <c r="ED92" s="752">
        <v>0</v>
      </c>
      <c r="EE92" s="752">
        <v>0</v>
      </c>
      <c r="EF92" s="752">
        <v>0</v>
      </c>
      <c r="EG92" s="752">
        <v>0</v>
      </c>
      <c r="EH92" s="752">
        <v>0</v>
      </c>
      <c r="EI92" s="752">
        <v>0</v>
      </c>
      <c r="EJ92" s="752">
        <v>0</v>
      </c>
      <c r="EK92" s="751">
        <v>18</v>
      </c>
      <c r="EL92" s="752">
        <v>0</v>
      </c>
      <c r="EM92" s="752">
        <v>0</v>
      </c>
      <c r="EN92" s="752">
        <v>0</v>
      </c>
      <c r="EO92" s="752">
        <v>0</v>
      </c>
      <c r="EP92" s="752">
        <v>0</v>
      </c>
      <c r="EQ92" s="752">
        <v>0</v>
      </c>
      <c r="ER92" s="752">
        <v>0</v>
      </c>
      <c r="ES92" s="752">
        <v>0</v>
      </c>
      <c r="ET92" s="752">
        <v>0</v>
      </c>
      <c r="EU92" s="752">
        <v>0</v>
      </c>
      <c r="EV92" s="752">
        <v>0</v>
      </c>
      <c r="EW92" s="752">
        <v>0</v>
      </c>
      <c r="EX92" s="752">
        <v>0</v>
      </c>
      <c r="EY92" s="751">
        <v>2</v>
      </c>
      <c r="EZ92" s="752">
        <v>0</v>
      </c>
      <c r="FA92" s="752">
        <v>0</v>
      </c>
      <c r="FB92" s="752">
        <v>0</v>
      </c>
      <c r="FC92" s="752">
        <v>0</v>
      </c>
      <c r="FD92" s="752">
        <v>0</v>
      </c>
      <c r="FE92" s="752">
        <v>0</v>
      </c>
      <c r="FF92" s="752">
        <v>0</v>
      </c>
      <c r="FG92" s="752">
        <v>0</v>
      </c>
      <c r="FH92" s="752">
        <v>0</v>
      </c>
      <c r="FI92" s="752">
        <v>0</v>
      </c>
      <c r="FJ92" s="752">
        <v>0</v>
      </c>
      <c r="FK92" s="752">
        <v>0</v>
      </c>
      <c r="FL92" s="751">
        <v>9</v>
      </c>
      <c r="FM92" s="752">
        <v>0</v>
      </c>
      <c r="FN92" s="752">
        <v>0</v>
      </c>
      <c r="FO92" s="752">
        <v>0</v>
      </c>
      <c r="FP92" s="752">
        <v>0</v>
      </c>
      <c r="FQ92" s="752">
        <v>0</v>
      </c>
      <c r="FR92" s="752">
        <v>0</v>
      </c>
      <c r="FS92" s="752">
        <v>0</v>
      </c>
      <c r="FT92" s="752">
        <v>0</v>
      </c>
      <c r="FU92" s="752">
        <v>0</v>
      </c>
      <c r="FV92" s="752">
        <v>0</v>
      </c>
      <c r="FW92" s="752">
        <v>0</v>
      </c>
      <c r="FX92" s="752">
        <v>0</v>
      </c>
      <c r="FY92" s="751">
        <v>40</v>
      </c>
      <c r="FZ92" s="752">
        <v>0</v>
      </c>
      <c r="GA92" s="752">
        <v>0</v>
      </c>
      <c r="GB92" s="752">
        <v>0</v>
      </c>
      <c r="GC92" s="752">
        <v>0</v>
      </c>
      <c r="GD92" s="752">
        <v>0</v>
      </c>
      <c r="GE92" s="752">
        <v>0</v>
      </c>
      <c r="GF92" s="752">
        <v>0</v>
      </c>
      <c r="GG92" s="752">
        <v>0</v>
      </c>
      <c r="GH92" s="752">
        <v>0</v>
      </c>
      <c r="GI92" s="752">
        <v>0</v>
      </c>
      <c r="GJ92" s="752">
        <v>0</v>
      </c>
      <c r="GK92" s="752">
        <v>0</v>
      </c>
      <c r="GL92" s="752">
        <v>0</v>
      </c>
      <c r="GM92" s="751">
        <v>2</v>
      </c>
      <c r="GN92" s="752">
        <v>0</v>
      </c>
      <c r="GO92" s="752">
        <v>0</v>
      </c>
      <c r="GP92" s="752">
        <v>0</v>
      </c>
      <c r="GQ92" s="752">
        <v>0</v>
      </c>
      <c r="GR92" s="752">
        <v>0</v>
      </c>
      <c r="GS92" s="752">
        <v>0</v>
      </c>
      <c r="GT92" s="752">
        <v>0</v>
      </c>
      <c r="GU92" s="752">
        <v>0</v>
      </c>
      <c r="GV92" s="752">
        <v>0</v>
      </c>
      <c r="GW92" s="752">
        <v>0</v>
      </c>
      <c r="GX92" s="752">
        <v>0</v>
      </c>
      <c r="GY92" s="752">
        <v>0</v>
      </c>
      <c r="GZ92" s="752">
        <v>0</v>
      </c>
      <c r="HA92" s="752">
        <v>0</v>
      </c>
      <c r="HB92" s="752">
        <v>0</v>
      </c>
      <c r="HC92" s="752">
        <v>0</v>
      </c>
      <c r="HD92" s="752">
        <v>0</v>
      </c>
      <c r="HE92" s="752">
        <v>0</v>
      </c>
      <c r="HF92" s="752">
        <v>0</v>
      </c>
      <c r="HG92" s="752">
        <v>0</v>
      </c>
      <c r="HH92" s="752">
        <v>0</v>
      </c>
      <c r="HI92" s="752">
        <v>0</v>
      </c>
      <c r="HJ92" s="751">
        <v>1</v>
      </c>
      <c r="HK92" s="752">
        <v>0</v>
      </c>
      <c r="HL92" s="752">
        <v>0</v>
      </c>
      <c r="HM92" s="752">
        <v>0</v>
      </c>
      <c r="HN92" s="752">
        <v>0</v>
      </c>
      <c r="HO92" s="752">
        <v>0</v>
      </c>
      <c r="HP92" s="752">
        <v>0</v>
      </c>
      <c r="HQ92" s="752">
        <v>0</v>
      </c>
      <c r="HR92" s="752">
        <v>0</v>
      </c>
      <c r="HS92" s="752">
        <v>0</v>
      </c>
      <c r="HT92" s="752">
        <v>0</v>
      </c>
      <c r="HU92" s="752">
        <v>0</v>
      </c>
      <c r="HV92" s="752">
        <v>0</v>
      </c>
      <c r="HW92" s="752">
        <v>0</v>
      </c>
      <c r="HX92" s="751">
        <v>169</v>
      </c>
      <c r="HY92" s="752">
        <v>0</v>
      </c>
      <c r="HZ92" s="752">
        <v>0</v>
      </c>
      <c r="IA92" s="752">
        <v>0</v>
      </c>
      <c r="IB92" s="752">
        <v>0</v>
      </c>
      <c r="IC92" s="752">
        <v>0</v>
      </c>
      <c r="ID92" s="752">
        <v>0</v>
      </c>
      <c r="IE92" s="752">
        <v>0</v>
      </c>
      <c r="IF92" s="752">
        <v>0</v>
      </c>
      <c r="IG92" s="752">
        <v>0</v>
      </c>
      <c r="IH92" s="752">
        <v>0</v>
      </c>
      <c r="II92" s="752">
        <v>0</v>
      </c>
      <c r="IJ92" s="752">
        <v>0</v>
      </c>
      <c r="IK92" s="752">
        <v>0</v>
      </c>
      <c r="IL92" s="751">
        <v>12</v>
      </c>
      <c r="IM92" s="752">
        <v>0</v>
      </c>
      <c r="IN92" s="752">
        <v>0</v>
      </c>
      <c r="IO92" s="752">
        <v>0</v>
      </c>
      <c r="IP92" s="752">
        <v>0</v>
      </c>
      <c r="IQ92" s="752">
        <v>0</v>
      </c>
      <c r="IR92" s="752">
        <v>0</v>
      </c>
      <c r="IS92" s="752">
        <v>0</v>
      </c>
      <c r="IT92" s="752">
        <v>0</v>
      </c>
      <c r="IU92" s="752">
        <v>0</v>
      </c>
      <c r="IV92" s="752">
        <v>0</v>
      </c>
      <c r="IW92" s="752">
        <v>0</v>
      </c>
      <c r="IX92" s="752">
        <v>0</v>
      </c>
      <c r="IY92" s="751">
        <v>1</v>
      </c>
      <c r="IZ92" s="752">
        <v>0</v>
      </c>
      <c r="JA92" s="752">
        <v>0</v>
      </c>
      <c r="JB92" s="752">
        <v>0</v>
      </c>
      <c r="JC92" s="752">
        <v>0</v>
      </c>
      <c r="JD92" s="752">
        <v>0</v>
      </c>
      <c r="JE92" s="752">
        <v>0</v>
      </c>
      <c r="JF92" s="752">
        <v>0</v>
      </c>
      <c r="JG92" s="752">
        <v>0</v>
      </c>
      <c r="JH92" s="752">
        <v>0</v>
      </c>
      <c r="JI92" s="752">
        <v>0</v>
      </c>
      <c r="JJ92" s="752">
        <v>0</v>
      </c>
      <c r="JK92" s="752">
        <v>0</v>
      </c>
      <c r="JL92" s="752">
        <v>0</v>
      </c>
      <c r="JM92" s="752">
        <v>0</v>
      </c>
      <c r="JN92" s="752">
        <v>0</v>
      </c>
      <c r="JO92" s="752">
        <v>0</v>
      </c>
      <c r="JP92" s="752">
        <v>0</v>
      </c>
      <c r="JQ92" s="752">
        <v>0</v>
      </c>
      <c r="JR92" s="752">
        <v>0</v>
      </c>
      <c r="JS92" s="752">
        <v>0</v>
      </c>
      <c r="JT92" s="752">
        <v>0</v>
      </c>
      <c r="JU92" s="752">
        <v>0</v>
      </c>
      <c r="JV92" s="752">
        <v>0</v>
      </c>
      <c r="JW92" s="752">
        <v>0</v>
      </c>
      <c r="JX92" s="752">
        <v>0</v>
      </c>
      <c r="JY92" s="752">
        <v>0</v>
      </c>
      <c r="JZ92" s="752">
        <v>0</v>
      </c>
      <c r="KA92" s="752">
        <v>0</v>
      </c>
      <c r="KB92" s="752">
        <v>0</v>
      </c>
      <c r="KC92" s="752">
        <v>0</v>
      </c>
      <c r="KD92" s="752">
        <v>0</v>
      </c>
      <c r="KE92" s="752">
        <v>0</v>
      </c>
      <c r="KF92" s="752">
        <v>0</v>
      </c>
      <c r="KG92" s="752">
        <v>0</v>
      </c>
      <c r="KH92" s="752">
        <v>0</v>
      </c>
      <c r="KI92" s="752">
        <v>0</v>
      </c>
      <c r="KJ92" s="752">
        <v>0</v>
      </c>
      <c r="KK92" s="752">
        <v>0</v>
      </c>
      <c r="KL92" s="752">
        <v>0</v>
      </c>
      <c r="KM92" s="752">
        <v>0</v>
      </c>
      <c r="KN92" s="752">
        <v>0</v>
      </c>
      <c r="KO92" s="752">
        <v>0</v>
      </c>
      <c r="KP92" s="751">
        <v>1</v>
      </c>
      <c r="KQ92" s="751">
        <v>8</v>
      </c>
      <c r="KR92" s="752">
        <v>0</v>
      </c>
      <c r="KS92" s="752">
        <v>0</v>
      </c>
      <c r="KT92" s="752">
        <v>0</v>
      </c>
      <c r="KU92" s="752">
        <v>0</v>
      </c>
      <c r="KV92" s="752">
        <v>0</v>
      </c>
      <c r="KW92" s="752">
        <v>0</v>
      </c>
      <c r="KX92" s="752">
        <v>0</v>
      </c>
      <c r="KY92" s="752">
        <v>0</v>
      </c>
      <c r="KZ92" s="752">
        <v>0</v>
      </c>
      <c r="LA92" s="752">
        <v>0</v>
      </c>
      <c r="LB92" s="752">
        <v>0</v>
      </c>
      <c r="LC92" s="752">
        <v>0</v>
      </c>
      <c r="LD92" s="751">
        <v>6</v>
      </c>
      <c r="LE92" s="752">
        <v>0</v>
      </c>
      <c r="LF92" s="752">
        <v>0</v>
      </c>
      <c r="LG92" s="752">
        <v>0</v>
      </c>
      <c r="LH92" s="752">
        <v>0</v>
      </c>
      <c r="LI92" s="752">
        <v>0</v>
      </c>
      <c r="LJ92" s="752">
        <v>0</v>
      </c>
      <c r="LK92" s="752">
        <v>0</v>
      </c>
      <c r="LL92" s="754">
        <v>0</v>
      </c>
    </row>
    <row r="93" spans="2:324" ht="17.100000000000001" customHeight="1">
      <c r="B93" s="994" t="s">
        <v>229</v>
      </c>
      <c r="C93" s="619" t="s">
        <v>27</v>
      </c>
      <c r="D93" s="750">
        <v>56</v>
      </c>
      <c r="E93" s="751">
        <v>56</v>
      </c>
      <c r="F93" s="752">
        <v>0</v>
      </c>
      <c r="G93" s="752">
        <v>0</v>
      </c>
      <c r="H93" s="752">
        <v>0</v>
      </c>
      <c r="I93" s="752">
        <v>0</v>
      </c>
      <c r="J93" s="752">
        <v>0</v>
      </c>
      <c r="K93" s="752">
        <v>0</v>
      </c>
      <c r="L93" s="752">
        <v>0</v>
      </c>
      <c r="M93" s="752">
        <v>0</v>
      </c>
      <c r="N93" s="752">
        <v>0</v>
      </c>
      <c r="O93" s="752">
        <v>0</v>
      </c>
      <c r="P93" s="752">
        <v>0</v>
      </c>
      <c r="Q93" s="751">
        <v>3</v>
      </c>
      <c r="R93" s="751">
        <v>7</v>
      </c>
      <c r="S93" s="751">
        <v>4</v>
      </c>
      <c r="T93" s="752">
        <v>0</v>
      </c>
      <c r="U93" s="752">
        <v>0</v>
      </c>
      <c r="V93" s="752">
        <v>0</v>
      </c>
      <c r="W93" s="752">
        <v>0</v>
      </c>
      <c r="X93" s="752">
        <v>0</v>
      </c>
      <c r="Y93" s="752">
        <v>0</v>
      </c>
      <c r="Z93" s="752">
        <v>0</v>
      </c>
      <c r="AA93" s="752">
        <v>0</v>
      </c>
      <c r="AB93" s="752">
        <v>0</v>
      </c>
      <c r="AC93" s="752">
        <v>0</v>
      </c>
      <c r="AD93" s="752">
        <v>0</v>
      </c>
      <c r="AE93" s="752">
        <v>0</v>
      </c>
      <c r="AF93" s="752">
        <v>0</v>
      </c>
      <c r="AG93" s="752">
        <v>0</v>
      </c>
      <c r="AH93" s="752">
        <v>0</v>
      </c>
      <c r="AI93" s="752">
        <v>0</v>
      </c>
      <c r="AJ93" s="752">
        <v>0</v>
      </c>
      <c r="AK93" s="752">
        <v>0</v>
      </c>
      <c r="AL93" s="752">
        <v>0</v>
      </c>
      <c r="AM93" s="752">
        <v>0</v>
      </c>
      <c r="AN93" s="752">
        <v>0</v>
      </c>
      <c r="AO93" s="752">
        <v>0</v>
      </c>
      <c r="AP93" s="752">
        <v>0</v>
      </c>
      <c r="AQ93" s="752">
        <v>0</v>
      </c>
      <c r="AR93" s="752">
        <v>0</v>
      </c>
      <c r="AS93" s="752">
        <v>0</v>
      </c>
      <c r="AT93" s="751">
        <v>1</v>
      </c>
      <c r="AU93" s="752">
        <v>0</v>
      </c>
      <c r="AV93" s="752">
        <v>0</v>
      </c>
      <c r="AW93" s="752">
        <v>0</v>
      </c>
      <c r="AX93" s="752">
        <v>0</v>
      </c>
      <c r="AY93" s="752">
        <v>0</v>
      </c>
      <c r="AZ93" s="752">
        <v>0</v>
      </c>
      <c r="BA93" s="752">
        <v>0</v>
      </c>
      <c r="BB93" s="752">
        <v>0</v>
      </c>
      <c r="BC93" s="752">
        <v>0</v>
      </c>
      <c r="BD93" s="752">
        <v>0</v>
      </c>
      <c r="BE93" s="752">
        <v>0</v>
      </c>
      <c r="BF93" s="752">
        <v>0</v>
      </c>
      <c r="BG93" s="752">
        <v>0</v>
      </c>
      <c r="BH93" s="752">
        <v>0</v>
      </c>
      <c r="BI93" s="752">
        <v>0</v>
      </c>
      <c r="BJ93" s="752">
        <v>0</v>
      </c>
      <c r="BK93" s="752">
        <v>0</v>
      </c>
      <c r="BL93" s="752">
        <v>0</v>
      </c>
      <c r="BM93" s="752">
        <v>0</v>
      </c>
      <c r="BN93" s="752">
        <v>0</v>
      </c>
      <c r="BO93" s="752">
        <v>0</v>
      </c>
      <c r="BP93" s="752">
        <v>0</v>
      </c>
      <c r="BQ93" s="752">
        <v>0</v>
      </c>
      <c r="BR93" s="752">
        <v>0</v>
      </c>
      <c r="BS93" s="751">
        <v>1</v>
      </c>
      <c r="BT93" s="751">
        <v>1</v>
      </c>
      <c r="BU93" s="752">
        <v>0</v>
      </c>
      <c r="BV93" s="752">
        <v>0</v>
      </c>
      <c r="BW93" s="752">
        <v>0</v>
      </c>
      <c r="BX93" s="752">
        <v>0</v>
      </c>
      <c r="BY93" s="752">
        <v>0</v>
      </c>
      <c r="BZ93" s="752">
        <v>0</v>
      </c>
      <c r="CA93" s="752">
        <v>0</v>
      </c>
      <c r="CB93" s="752">
        <v>0</v>
      </c>
      <c r="CC93" s="752">
        <v>0</v>
      </c>
      <c r="CD93" s="752">
        <v>0</v>
      </c>
      <c r="CE93" s="752">
        <v>0</v>
      </c>
      <c r="CF93" s="752">
        <v>0</v>
      </c>
      <c r="CG93" s="751">
        <v>1</v>
      </c>
      <c r="CH93" s="751">
        <v>4</v>
      </c>
      <c r="CI93" s="752">
        <v>0</v>
      </c>
      <c r="CJ93" s="752">
        <v>0</v>
      </c>
      <c r="CK93" s="752">
        <v>0</v>
      </c>
      <c r="CL93" s="752">
        <v>0</v>
      </c>
      <c r="CM93" s="752">
        <v>0</v>
      </c>
      <c r="CN93" s="752">
        <v>0</v>
      </c>
      <c r="CO93" s="752">
        <v>0</v>
      </c>
      <c r="CP93" s="752">
        <v>0</v>
      </c>
      <c r="CQ93" s="752">
        <v>0</v>
      </c>
      <c r="CR93" s="752">
        <v>0</v>
      </c>
      <c r="CS93" s="752">
        <v>0</v>
      </c>
      <c r="CT93" s="752">
        <v>0</v>
      </c>
      <c r="CU93" s="752">
        <v>0</v>
      </c>
      <c r="CV93" s="752">
        <v>0</v>
      </c>
      <c r="CW93" s="752">
        <v>0</v>
      </c>
      <c r="CX93" s="752">
        <v>0</v>
      </c>
      <c r="CY93" s="752">
        <v>0</v>
      </c>
      <c r="CZ93" s="752">
        <v>0</v>
      </c>
      <c r="DA93" s="752">
        <v>0</v>
      </c>
      <c r="DB93" s="752">
        <v>0</v>
      </c>
      <c r="DC93" s="752">
        <v>0</v>
      </c>
      <c r="DD93" s="752">
        <v>0</v>
      </c>
      <c r="DE93" s="752">
        <v>0</v>
      </c>
      <c r="DF93" s="752">
        <v>0</v>
      </c>
      <c r="DG93" s="752">
        <v>0</v>
      </c>
      <c r="DH93" s="751">
        <v>1</v>
      </c>
      <c r="DI93" s="752">
        <v>0</v>
      </c>
      <c r="DJ93" s="752">
        <v>0</v>
      </c>
      <c r="DK93" s="752">
        <v>0</v>
      </c>
      <c r="DL93" s="752">
        <v>0</v>
      </c>
      <c r="DM93" s="752">
        <v>0</v>
      </c>
      <c r="DN93" s="752">
        <v>0</v>
      </c>
      <c r="DO93" s="752">
        <v>0</v>
      </c>
      <c r="DP93" s="752">
        <v>0</v>
      </c>
      <c r="DQ93" s="752">
        <v>0</v>
      </c>
      <c r="DR93" s="752">
        <v>0</v>
      </c>
      <c r="DS93" s="751">
        <v>1</v>
      </c>
      <c r="DT93" s="752">
        <v>0</v>
      </c>
      <c r="DU93" s="751">
        <v>3</v>
      </c>
      <c r="DV93" s="751">
        <v>1</v>
      </c>
      <c r="DW93" s="752">
        <v>0</v>
      </c>
      <c r="DX93" s="752">
        <v>0</v>
      </c>
      <c r="DY93" s="752">
        <v>0</v>
      </c>
      <c r="DZ93" s="752">
        <v>0</v>
      </c>
      <c r="EA93" s="752">
        <v>0</v>
      </c>
      <c r="EB93" s="752">
        <v>0</v>
      </c>
      <c r="EC93" s="752">
        <v>0</v>
      </c>
      <c r="ED93" s="752">
        <v>0</v>
      </c>
      <c r="EE93" s="752">
        <v>0</v>
      </c>
      <c r="EF93" s="752">
        <v>0</v>
      </c>
      <c r="EG93" s="752">
        <v>0</v>
      </c>
      <c r="EH93" s="752">
        <v>0</v>
      </c>
      <c r="EI93" s="752">
        <v>0</v>
      </c>
      <c r="EJ93" s="751">
        <v>2</v>
      </c>
      <c r="EK93" s="751">
        <v>1</v>
      </c>
      <c r="EL93" s="752">
        <v>0</v>
      </c>
      <c r="EM93" s="752">
        <v>0</v>
      </c>
      <c r="EN93" s="752">
        <v>0</v>
      </c>
      <c r="EO93" s="752">
        <v>0</v>
      </c>
      <c r="EP93" s="752">
        <v>0</v>
      </c>
      <c r="EQ93" s="752">
        <v>0</v>
      </c>
      <c r="ER93" s="752">
        <v>0</v>
      </c>
      <c r="ES93" s="752">
        <v>0</v>
      </c>
      <c r="ET93" s="752">
        <v>0</v>
      </c>
      <c r="EU93" s="752">
        <v>0</v>
      </c>
      <c r="EV93" s="752">
        <v>0</v>
      </c>
      <c r="EW93" s="751">
        <v>3</v>
      </c>
      <c r="EX93" s="752">
        <v>0</v>
      </c>
      <c r="EY93" s="751">
        <v>1</v>
      </c>
      <c r="EZ93" s="752">
        <v>0</v>
      </c>
      <c r="FA93" s="752">
        <v>0</v>
      </c>
      <c r="FB93" s="752">
        <v>0</v>
      </c>
      <c r="FC93" s="752">
        <v>0</v>
      </c>
      <c r="FD93" s="752">
        <v>0</v>
      </c>
      <c r="FE93" s="752">
        <v>0</v>
      </c>
      <c r="FF93" s="752">
        <v>0</v>
      </c>
      <c r="FG93" s="752">
        <v>0</v>
      </c>
      <c r="FH93" s="752">
        <v>0</v>
      </c>
      <c r="FI93" s="752">
        <v>0</v>
      </c>
      <c r="FJ93" s="752">
        <v>0</v>
      </c>
      <c r="FK93" s="751">
        <v>1</v>
      </c>
      <c r="FL93" s="751">
        <v>2</v>
      </c>
      <c r="FM93" s="752">
        <v>0</v>
      </c>
      <c r="FN93" s="752">
        <v>0</v>
      </c>
      <c r="FO93" s="752">
        <v>0</v>
      </c>
      <c r="FP93" s="752">
        <v>0</v>
      </c>
      <c r="FQ93" s="752">
        <v>0</v>
      </c>
      <c r="FR93" s="752">
        <v>0</v>
      </c>
      <c r="FS93" s="752">
        <v>0</v>
      </c>
      <c r="FT93" s="752">
        <v>0</v>
      </c>
      <c r="FU93" s="752">
        <v>0</v>
      </c>
      <c r="FV93" s="751">
        <v>2</v>
      </c>
      <c r="FW93" s="751">
        <v>2</v>
      </c>
      <c r="FX93" s="752">
        <v>0</v>
      </c>
      <c r="FY93" s="751">
        <v>1</v>
      </c>
      <c r="FZ93" s="752">
        <v>0</v>
      </c>
      <c r="GA93" s="752">
        <v>0</v>
      </c>
      <c r="GB93" s="752">
        <v>0</v>
      </c>
      <c r="GC93" s="752">
        <v>0</v>
      </c>
      <c r="GD93" s="752">
        <v>0</v>
      </c>
      <c r="GE93" s="752">
        <v>0</v>
      </c>
      <c r="GF93" s="752">
        <v>0</v>
      </c>
      <c r="GG93" s="752">
        <v>0</v>
      </c>
      <c r="GH93" s="752">
        <v>0</v>
      </c>
      <c r="GI93" s="752">
        <v>0</v>
      </c>
      <c r="GJ93" s="752">
        <v>0</v>
      </c>
      <c r="GK93" s="752">
        <v>0</v>
      </c>
      <c r="GL93" s="752">
        <v>0</v>
      </c>
      <c r="GM93" s="752">
        <v>0</v>
      </c>
      <c r="GN93" s="752">
        <v>0</v>
      </c>
      <c r="GO93" s="752">
        <v>0</v>
      </c>
      <c r="GP93" s="752">
        <v>0</v>
      </c>
      <c r="GQ93" s="752">
        <v>0</v>
      </c>
      <c r="GR93" s="752">
        <v>0</v>
      </c>
      <c r="GS93" s="752">
        <v>0</v>
      </c>
      <c r="GT93" s="752">
        <v>0</v>
      </c>
      <c r="GU93" s="752">
        <v>0</v>
      </c>
      <c r="GV93" s="752">
        <v>0</v>
      </c>
      <c r="GW93" s="752">
        <v>0</v>
      </c>
      <c r="GX93" s="752">
        <v>0</v>
      </c>
      <c r="GY93" s="752">
        <v>0</v>
      </c>
      <c r="GZ93" s="752">
        <v>0</v>
      </c>
      <c r="HA93" s="752">
        <v>0</v>
      </c>
      <c r="HB93" s="752">
        <v>0</v>
      </c>
      <c r="HC93" s="752">
        <v>0</v>
      </c>
      <c r="HD93" s="752">
        <v>0</v>
      </c>
      <c r="HE93" s="752">
        <v>0</v>
      </c>
      <c r="HF93" s="752">
        <v>0</v>
      </c>
      <c r="HG93" s="752">
        <v>0</v>
      </c>
      <c r="HH93" s="752">
        <v>0</v>
      </c>
      <c r="HI93" s="752">
        <v>0</v>
      </c>
      <c r="HJ93" s="752">
        <v>0</v>
      </c>
      <c r="HK93" s="752">
        <v>0</v>
      </c>
      <c r="HL93" s="752">
        <v>0</v>
      </c>
      <c r="HM93" s="752">
        <v>0</v>
      </c>
      <c r="HN93" s="752">
        <v>0</v>
      </c>
      <c r="HO93" s="752">
        <v>0</v>
      </c>
      <c r="HP93" s="752">
        <v>0</v>
      </c>
      <c r="HQ93" s="752">
        <v>0</v>
      </c>
      <c r="HR93" s="752">
        <v>0</v>
      </c>
      <c r="HS93" s="752">
        <v>0</v>
      </c>
      <c r="HT93" s="752">
        <v>0</v>
      </c>
      <c r="HU93" s="752">
        <v>0</v>
      </c>
      <c r="HV93" s="751">
        <v>3</v>
      </c>
      <c r="HW93" s="751">
        <v>3</v>
      </c>
      <c r="HX93" s="751">
        <v>2</v>
      </c>
      <c r="HY93" s="752">
        <v>0</v>
      </c>
      <c r="HZ93" s="752">
        <v>0</v>
      </c>
      <c r="IA93" s="752">
        <v>0</v>
      </c>
      <c r="IB93" s="752">
        <v>0</v>
      </c>
      <c r="IC93" s="752">
        <v>0</v>
      </c>
      <c r="ID93" s="752">
        <v>0</v>
      </c>
      <c r="IE93" s="752">
        <v>0</v>
      </c>
      <c r="IF93" s="752">
        <v>0</v>
      </c>
      <c r="IG93" s="752">
        <v>0</v>
      </c>
      <c r="IH93" s="752">
        <v>0</v>
      </c>
      <c r="II93" s="752">
        <v>0</v>
      </c>
      <c r="IJ93" s="751">
        <v>2</v>
      </c>
      <c r="IK93" s="751">
        <v>1</v>
      </c>
      <c r="IL93" s="752">
        <v>0</v>
      </c>
      <c r="IM93" s="752">
        <v>0</v>
      </c>
      <c r="IN93" s="752">
        <v>0</v>
      </c>
      <c r="IO93" s="752">
        <v>0</v>
      </c>
      <c r="IP93" s="752">
        <v>0</v>
      </c>
      <c r="IQ93" s="752">
        <v>0</v>
      </c>
      <c r="IR93" s="752">
        <v>0</v>
      </c>
      <c r="IS93" s="752">
        <v>0</v>
      </c>
      <c r="IT93" s="752">
        <v>0</v>
      </c>
      <c r="IU93" s="752">
        <v>0</v>
      </c>
      <c r="IV93" s="752">
        <v>0</v>
      </c>
      <c r="IW93" s="752">
        <v>0</v>
      </c>
      <c r="IX93" s="752">
        <v>0</v>
      </c>
      <c r="IY93" s="752">
        <v>0</v>
      </c>
      <c r="IZ93" s="752">
        <v>0</v>
      </c>
      <c r="JA93" s="752">
        <v>0</v>
      </c>
      <c r="JB93" s="752">
        <v>0</v>
      </c>
      <c r="JC93" s="752">
        <v>0</v>
      </c>
      <c r="JD93" s="752">
        <v>0</v>
      </c>
      <c r="JE93" s="752">
        <v>0</v>
      </c>
      <c r="JF93" s="752">
        <v>0</v>
      </c>
      <c r="JG93" s="752">
        <v>0</v>
      </c>
      <c r="JH93" s="752">
        <v>0</v>
      </c>
      <c r="JI93" s="752">
        <v>0</v>
      </c>
      <c r="JJ93" s="752">
        <v>0</v>
      </c>
      <c r="JK93" s="752">
        <v>0</v>
      </c>
      <c r="JL93" s="752">
        <v>0</v>
      </c>
      <c r="JM93" s="752">
        <v>0</v>
      </c>
      <c r="JN93" s="752">
        <v>0</v>
      </c>
      <c r="JO93" s="752">
        <v>0</v>
      </c>
      <c r="JP93" s="752">
        <v>0</v>
      </c>
      <c r="JQ93" s="752">
        <v>0</v>
      </c>
      <c r="JR93" s="752">
        <v>0</v>
      </c>
      <c r="JS93" s="752">
        <v>0</v>
      </c>
      <c r="JT93" s="752">
        <v>0</v>
      </c>
      <c r="JU93" s="752">
        <v>0</v>
      </c>
      <c r="JV93" s="752">
        <v>0</v>
      </c>
      <c r="JW93" s="752">
        <v>0</v>
      </c>
      <c r="JX93" s="752">
        <v>0</v>
      </c>
      <c r="JY93" s="752">
        <v>0</v>
      </c>
      <c r="JZ93" s="752">
        <v>0</v>
      </c>
      <c r="KA93" s="752">
        <v>0</v>
      </c>
      <c r="KB93" s="752">
        <v>0</v>
      </c>
      <c r="KC93" s="752">
        <v>0</v>
      </c>
      <c r="KD93" s="752">
        <v>0</v>
      </c>
      <c r="KE93" s="752">
        <v>0</v>
      </c>
      <c r="KF93" s="752">
        <v>0</v>
      </c>
      <c r="KG93" s="752">
        <v>0</v>
      </c>
      <c r="KH93" s="752">
        <v>0</v>
      </c>
      <c r="KI93" s="752">
        <v>0</v>
      </c>
      <c r="KJ93" s="752">
        <v>0</v>
      </c>
      <c r="KK93" s="752">
        <v>0</v>
      </c>
      <c r="KL93" s="752">
        <v>0</v>
      </c>
      <c r="KM93" s="752">
        <v>0</v>
      </c>
      <c r="KN93" s="752">
        <v>0</v>
      </c>
      <c r="KO93" s="752">
        <v>0</v>
      </c>
      <c r="KP93" s="752">
        <v>0</v>
      </c>
      <c r="KQ93" s="752">
        <v>0</v>
      </c>
      <c r="KR93" s="752">
        <v>0</v>
      </c>
      <c r="KS93" s="752">
        <v>0</v>
      </c>
      <c r="KT93" s="752">
        <v>0</v>
      </c>
      <c r="KU93" s="752">
        <v>0</v>
      </c>
      <c r="KV93" s="752">
        <v>0</v>
      </c>
      <c r="KW93" s="752">
        <v>0</v>
      </c>
      <c r="KX93" s="752">
        <v>0</v>
      </c>
      <c r="KY93" s="752">
        <v>0</v>
      </c>
      <c r="KZ93" s="751">
        <v>1</v>
      </c>
      <c r="LA93" s="752">
        <v>0</v>
      </c>
      <c r="LB93" s="752">
        <v>0</v>
      </c>
      <c r="LC93" s="751">
        <v>1</v>
      </c>
      <c r="LD93" s="752">
        <v>0</v>
      </c>
      <c r="LE93" s="752">
        <v>0</v>
      </c>
      <c r="LF93" s="752">
        <v>0</v>
      </c>
      <c r="LG93" s="752">
        <v>0</v>
      </c>
      <c r="LH93" s="752">
        <v>0</v>
      </c>
      <c r="LI93" s="752">
        <v>0</v>
      </c>
      <c r="LJ93" s="752">
        <v>0</v>
      </c>
      <c r="LK93" s="752">
        <v>0</v>
      </c>
      <c r="LL93" s="754">
        <v>0</v>
      </c>
    </row>
    <row r="94" spans="2:324" ht="17.100000000000001" customHeight="1">
      <c r="B94" s="994"/>
      <c r="C94" s="619" t="s">
        <v>32</v>
      </c>
      <c r="D94" s="750">
        <v>52</v>
      </c>
      <c r="E94" s="751">
        <v>52</v>
      </c>
      <c r="F94" s="752">
        <v>0</v>
      </c>
      <c r="G94" s="752">
        <v>0</v>
      </c>
      <c r="H94" s="752">
        <v>0</v>
      </c>
      <c r="I94" s="752">
        <v>0</v>
      </c>
      <c r="J94" s="752">
        <v>0</v>
      </c>
      <c r="K94" s="752">
        <v>0</v>
      </c>
      <c r="L94" s="752">
        <v>0</v>
      </c>
      <c r="M94" s="752">
        <v>0</v>
      </c>
      <c r="N94" s="752">
        <v>0</v>
      </c>
      <c r="O94" s="752">
        <v>0</v>
      </c>
      <c r="P94" s="752">
        <v>0</v>
      </c>
      <c r="Q94" s="751">
        <v>3</v>
      </c>
      <c r="R94" s="751">
        <v>7</v>
      </c>
      <c r="S94" s="751">
        <v>2</v>
      </c>
      <c r="T94" s="752">
        <v>0</v>
      </c>
      <c r="U94" s="752">
        <v>0</v>
      </c>
      <c r="V94" s="752">
        <v>0</v>
      </c>
      <c r="W94" s="752">
        <v>0</v>
      </c>
      <c r="X94" s="752">
        <v>0</v>
      </c>
      <c r="Y94" s="752">
        <v>0</v>
      </c>
      <c r="Z94" s="752">
        <v>0</v>
      </c>
      <c r="AA94" s="752">
        <v>0</v>
      </c>
      <c r="AB94" s="752">
        <v>0</v>
      </c>
      <c r="AC94" s="752">
        <v>0</v>
      </c>
      <c r="AD94" s="752">
        <v>0</v>
      </c>
      <c r="AE94" s="752">
        <v>0</v>
      </c>
      <c r="AF94" s="752">
        <v>0</v>
      </c>
      <c r="AG94" s="752">
        <v>0</v>
      </c>
      <c r="AH94" s="752">
        <v>0</v>
      </c>
      <c r="AI94" s="752">
        <v>0</v>
      </c>
      <c r="AJ94" s="752">
        <v>0</v>
      </c>
      <c r="AK94" s="752">
        <v>0</v>
      </c>
      <c r="AL94" s="752">
        <v>0</v>
      </c>
      <c r="AM94" s="752">
        <v>0</v>
      </c>
      <c r="AN94" s="752">
        <v>0</v>
      </c>
      <c r="AO94" s="752">
        <v>0</v>
      </c>
      <c r="AP94" s="752">
        <v>0</v>
      </c>
      <c r="AQ94" s="752">
        <v>0</v>
      </c>
      <c r="AR94" s="752">
        <v>0</v>
      </c>
      <c r="AS94" s="752">
        <v>0</v>
      </c>
      <c r="AT94" s="751">
        <v>1</v>
      </c>
      <c r="AU94" s="752">
        <v>0</v>
      </c>
      <c r="AV94" s="752">
        <v>0</v>
      </c>
      <c r="AW94" s="752">
        <v>0</v>
      </c>
      <c r="AX94" s="752">
        <v>0</v>
      </c>
      <c r="AY94" s="752">
        <v>0</v>
      </c>
      <c r="AZ94" s="752">
        <v>0</v>
      </c>
      <c r="BA94" s="752">
        <v>0</v>
      </c>
      <c r="BB94" s="752">
        <v>0</v>
      </c>
      <c r="BC94" s="752">
        <v>0</v>
      </c>
      <c r="BD94" s="752">
        <v>0</v>
      </c>
      <c r="BE94" s="752">
        <v>0</v>
      </c>
      <c r="BF94" s="752">
        <v>0</v>
      </c>
      <c r="BG94" s="752">
        <v>0</v>
      </c>
      <c r="BH94" s="752">
        <v>0</v>
      </c>
      <c r="BI94" s="752">
        <v>0</v>
      </c>
      <c r="BJ94" s="752">
        <v>0</v>
      </c>
      <c r="BK94" s="752">
        <v>0</v>
      </c>
      <c r="BL94" s="752">
        <v>0</v>
      </c>
      <c r="BM94" s="752">
        <v>0</v>
      </c>
      <c r="BN94" s="752">
        <v>0</v>
      </c>
      <c r="BO94" s="752">
        <v>0</v>
      </c>
      <c r="BP94" s="752">
        <v>0</v>
      </c>
      <c r="BQ94" s="752">
        <v>0</v>
      </c>
      <c r="BR94" s="752">
        <v>0</v>
      </c>
      <c r="BS94" s="751">
        <v>1</v>
      </c>
      <c r="BT94" s="751">
        <v>1</v>
      </c>
      <c r="BU94" s="752">
        <v>0</v>
      </c>
      <c r="BV94" s="752">
        <v>0</v>
      </c>
      <c r="BW94" s="752">
        <v>0</v>
      </c>
      <c r="BX94" s="752">
        <v>0</v>
      </c>
      <c r="BY94" s="752">
        <v>0</v>
      </c>
      <c r="BZ94" s="752">
        <v>0</v>
      </c>
      <c r="CA94" s="752">
        <v>0</v>
      </c>
      <c r="CB94" s="752">
        <v>0</v>
      </c>
      <c r="CC94" s="752">
        <v>0</v>
      </c>
      <c r="CD94" s="752">
        <v>0</v>
      </c>
      <c r="CE94" s="752">
        <v>0</v>
      </c>
      <c r="CF94" s="752">
        <v>0</v>
      </c>
      <c r="CG94" s="751">
        <v>1</v>
      </c>
      <c r="CH94" s="751">
        <v>3</v>
      </c>
      <c r="CI94" s="752">
        <v>0</v>
      </c>
      <c r="CJ94" s="752">
        <v>0</v>
      </c>
      <c r="CK94" s="752">
        <v>0</v>
      </c>
      <c r="CL94" s="752">
        <v>0</v>
      </c>
      <c r="CM94" s="752">
        <v>0</v>
      </c>
      <c r="CN94" s="752">
        <v>0</v>
      </c>
      <c r="CO94" s="752">
        <v>0</v>
      </c>
      <c r="CP94" s="752">
        <v>0</v>
      </c>
      <c r="CQ94" s="752">
        <v>0</v>
      </c>
      <c r="CR94" s="752">
        <v>0</v>
      </c>
      <c r="CS94" s="752">
        <v>0</v>
      </c>
      <c r="CT94" s="752">
        <v>0</v>
      </c>
      <c r="CU94" s="752">
        <v>0</v>
      </c>
      <c r="CV94" s="752">
        <v>0</v>
      </c>
      <c r="CW94" s="752">
        <v>0</v>
      </c>
      <c r="CX94" s="752">
        <v>0</v>
      </c>
      <c r="CY94" s="752">
        <v>0</v>
      </c>
      <c r="CZ94" s="752">
        <v>0</v>
      </c>
      <c r="DA94" s="752">
        <v>0</v>
      </c>
      <c r="DB94" s="752">
        <v>0</v>
      </c>
      <c r="DC94" s="752">
        <v>0</v>
      </c>
      <c r="DD94" s="752">
        <v>0</v>
      </c>
      <c r="DE94" s="752">
        <v>0</v>
      </c>
      <c r="DF94" s="752">
        <v>0</v>
      </c>
      <c r="DG94" s="752">
        <v>0</v>
      </c>
      <c r="DH94" s="751">
        <v>1</v>
      </c>
      <c r="DI94" s="752">
        <v>0</v>
      </c>
      <c r="DJ94" s="752">
        <v>0</v>
      </c>
      <c r="DK94" s="752">
        <v>0</v>
      </c>
      <c r="DL94" s="752">
        <v>0</v>
      </c>
      <c r="DM94" s="752">
        <v>0</v>
      </c>
      <c r="DN94" s="752">
        <v>0</v>
      </c>
      <c r="DO94" s="752">
        <v>0</v>
      </c>
      <c r="DP94" s="752">
        <v>0</v>
      </c>
      <c r="DQ94" s="752">
        <v>0</v>
      </c>
      <c r="DR94" s="752">
        <v>0</v>
      </c>
      <c r="DS94" s="751">
        <v>1</v>
      </c>
      <c r="DT94" s="752">
        <v>0</v>
      </c>
      <c r="DU94" s="751">
        <v>3</v>
      </c>
      <c r="DV94" s="751">
        <v>1</v>
      </c>
      <c r="DW94" s="752">
        <v>0</v>
      </c>
      <c r="DX94" s="752">
        <v>0</v>
      </c>
      <c r="DY94" s="752">
        <v>0</v>
      </c>
      <c r="DZ94" s="752">
        <v>0</v>
      </c>
      <c r="EA94" s="752">
        <v>0</v>
      </c>
      <c r="EB94" s="752">
        <v>0</v>
      </c>
      <c r="EC94" s="752">
        <v>0</v>
      </c>
      <c r="ED94" s="752">
        <v>0</v>
      </c>
      <c r="EE94" s="752">
        <v>0</v>
      </c>
      <c r="EF94" s="752">
        <v>0</v>
      </c>
      <c r="EG94" s="752">
        <v>0</v>
      </c>
      <c r="EH94" s="752">
        <v>0</v>
      </c>
      <c r="EI94" s="752">
        <v>0</v>
      </c>
      <c r="EJ94" s="751">
        <v>1</v>
      </c>
      <c r="EK94" s="751">
        <v>1</v>
      </c>
      <c r="EL94" s="752">
        <v>0</v>
      </c>
      <c r="EM94" s="752">
        <v>0</v>
      </c>
      <c r="EN94" s="752">
        <v>0</v>
      </c>
      <c r="EO94" s="752">
        <v>0</v>
      </c>
      <c r="EP94" s="752">
        <v>0</v>
      </c>
      <c r="EQ94" s="752">
        <v>0</v>
      </c>
      <c r="ER94" s="752">
        <v>0</v>
      </c>
      <c r="ES94" s="752">
        <v>0</v>
      </c>
      <c r="ET94" s="752">
        <v>0</v>
      </c>
      <c r="EU94" s="752">
        <v>0</v>
      </c>
      <c r="EV94" s="752">
        <v>0</v>
      </c>
      <c r="EW94" s="751">
        <v>3</v>
      </c>
      <c r="EX94" s="752">
        <v>0</v>
      </c>
      <c r="EY94" s="751">
        <v>1</v>
      </c>
      <c r="EZ94" s="752">
        <v>0</v>
      </c>
      <c r="FA94" s="752">
        <v>0</v>
      </c>
      <c r="FB94" s="752">
        <v>0</v>
      </c>
      <c r="FC94" s="752">
        <v>0</v>
      </c>
      <c r="FD94" s="752">
        <v>0</v>
      </c>
      <c r="FE94" s="752">
        <v>0</v>
      </c>
      <c r="FF94" s="752">
        <v>0</v>
      </c>
      <c r="FG94" s="752">
        <v>0</v>
      </c>
      <c r="FH94" s="752">
        <v>0</v>
      </c>
      <c r="FI94" s="752">
        <v>0</v>
      </c>
      <c r="FJ94" s="752">
        <v>0</v>
      </c>
      <c r="FK94" s="751">
        <v>1</v>
      </c>
      <c r="FL94" s="751">
        <v>2</v>
      </c>
      <c r="FM94" s="752">
        <v>0</v>
      </c>
      <c r="FN94" s="752">
        <v>0</v>
      </c>
      <c r="FO94" s="752">
        <v>0</v>
      </c>
      <c r="FP94" s="752">
        <v>0</v>
      </c>
      <c r="FQ94" s="752">
        <v>0</v>
      </c>
      <c r="FR94" s="752">
        <v>0</v>
      </c>
      <c r="FS94" s="752">
        <v>0</v>
      </c>
      <c r="FT94" s="752">
        <v>0</v>
      </c>
      <c r="FU94" s="752">
        <v>0</v>
      </c>
      <c r="FV94" s="751">
        <v>2</v>
      </c>
      <c r="FW94" s="751">
        <v>2</v>
      </c>
      <c r="FX94" s="752">
        <v>0</v>
      </c>
      <c r="FY94" s="751">
        <v>1</v>
      </c>
      <c r="FZ94" s="752">
        <v>0</v>
      </c>
      <c r="GA94" s="752">
        <v>0</v>
      </c>
      <c r="GB94" s="752">
        <v>0</v>
      </c>
      <c r="GC94" s="752">
        <v>0</v>
      </c>
      <c r="GD94" s="752">
        <v>0</v>
      </c>
      <c r="GE94" s="752">
        <v>0</v>
      </c>
      <c r="GF94" s="752">
        <v>0</v>
      </c>
      <c r="GG94" s="752">
        <v>0</v>
      </c>
      <c r="GH94" s="752">
        <v>0</v>
      </c>
      <c r="GI94" s="752">
        <v>0</v>
      </c>
      <c r="GJ94" s="752">
        <v>0</v>
      </c>
      <c r="GK94" s="752">
        <v>0</v>
      </c>
      <c r="GL94" s="752">
        <v>0</v>
      </c>
      <c r="GM94" s="752">
        <v>0</v>
      </c>
      <c r="GN94" s="752">
        <v>0</v>
      </c>
      <c r="GO94" s="752">
        <v>0</v>
      </c>
      <c r="GP94" s="752">
        <v>0</v>
      </c>
      <c r="GQ94" s="752">
        <v>0</v>
      </c>
      <c r="GR94" s="752">
        <v>0</v>
      </c>
      <c r="GS94" s="752">
        <v>0</v>
      </c>
      <c r="GT94" s="752">
        <v>0</v>
      </c>
      <c r="GU94" s="752">
        <v>0</v>
      </c>
      <c r="GV94" s="752">
        <v>0</v>
      </c>
      <c r="GW94" s="752">
        <v>0</v>
      </c>
      <c r="GX94" s="752">
        <v>0</v>
      </c>
      <c r="GY94" s="752">
        <v>0</v>
      </c>
      <c r="GZ94" s="752">
        <v>0</v>
      </c>
      <c r="HA94" s="752">
        <v>0</v>
      </c>
      <c r="HB94" s="752">
        <v>0</v>
      </c>
      <c r="HC94" s="752">
        <v>0</v>
      </c>
      <c r="HD94" s="752">
        <v>0</v>
      </c>
      <c r="HE94" s="752">
        <v>0</v>
      </c>
      <c r="HF94" s="752">
        <v>0</v>
      </c>
      <c r="HG94" s="752">
        <v>0</v>
      </c>
      <c r="HH94" s="752">
        <v>0</v>
      </c>
      <c r="HI94" s="752">
        <v>0</v>
      </c>
      <c r="HJ94" s="752">
        <v>0</v>
      </c>
      <c r="HK94" s="752">
        <v>0</v>
      </c>
      <c r="HL94" s="752">
        <v>0</v>
      </c>
      <c r="HM94" s="752">
        <v>0</v>
      </c>
      <c r="HN94" s="752">
        <v>0</v>
      </c>
      <c r="HO94" s="752">
        <v>0</v>
      </c>
      <c r="HP94" s="752">
        <v>0</v>
      </c>
      <c r="HQ94" s="752">
        <v>0</v>
      </c>
      <c r="HR94" s="752">
        <v>0</v>
      </c>
      <c r="HS94" s="752">
        <v>0</v>
      </c>
      <c r="HT94" s="752">
        <v>0</v>
      </c>
      <c r="HU94" s="752">
        <v>0</v>
      </c>
      <c r="HV94" s="751">
        <v>3</v>
      </c>
      <c r="HW94" s="751">
        <v>3</v>
      </c>
      <c r="HX94" s="751">
        <v>2</v>
      </c>
      <c r="HY94" s="752">
        <v>0</v>
      </c>
      <c r="HZ94" s="752">
        <v>0</v>
      </c>
      <c r="IA94" s="752">
        <v>0</v>
      </c>
      <c r="IB94" s="752">
        <v>0</v>
      </c>
      <c r="IC94" s="752">
        <v>0</v>
      </c>
      <c r="ID94" s="752">
        <v>0</v>
      </c>
      <c r="IE94" s="752">
        <v>0</v>
      </c>
      <c r="IF94" s="752">
        <v>0</v>
      </c>
      <c r="IG94" s="752">
        <v>0</v>
      </c>
      <c r="IH94" s="752">
        <v>0</v>
      </c>
      <c r="II94" s="752">
        <v>0</v>
      </c>
      <c r="IJ94" s="751">
        <v>2</v>
      </c>
      <c r="IK94" s="751">
        <v>1</v>
      </c>
      <c r="IL94" s="752">
        <v>0</v>
      </c>
      <c r="IM94" s="752">
        <v>0</v>
      </c>
      <c r="IN94" s="752">
        <v>0</v>
      </c>
      <c r="IO94" s="752">
        <v>0</v>
      </c>
      <c r="IP94" s="752">
        <v>0</v>
      </c>
      <c r="IQ94" s="752">
        <v>0</v>
      </c>
      <c r="IR94" s="752">
        <v>0</v>
      </c>
      <c r="IS94" s="752">
        <v>0</v>
      </c>
      <c r="IT94" s="752">
        <v>0</v>
      </c>
      <c r="IU94" s="752">
        <v>0</v>
      </c>
      <c r="IV94" s="752">
        <v>0</v>
      </c>
      <c r="IW94" s="752">
        <v>0</v>
      </c>
      <c r="IX94" s="752">
        <v>0</v>
      </c>
      <c r="IY94" s="752">
        <v>0</v>
      </c>
      <c r="IZ94" s="752">
        <v>0</v>
      </c>
      <c r="JA94" s="752">
        <v>0</v>
      </c>
      <c r="JB94" s="752">
        <v>0</v>
      </c>
      <c r="JC94" s="752">
        <v>0</v>
      </c>
      <c r="JD94" s="752">
        <v>0</v>
      </c>
      <c r="JE94" s="752">
        <v>0</v>
      </c>
      <c r="JF94" s="752">
        <v>0</v>
      </c>
      <c r="JG94" s="752">
        <v>0</v>
      </c>
      <c r="JH94" s="752">
        <v>0</v>
      </c>
      <c r="JI94" s="752">
        <v>0</v>
      </c>
      <c r="JJ94" s="752">
        <v>0</v>
      </c>
      <c r="JK94" s="752">
        <v>0</v>
      </c>
      <c r="JL94" s="752">
        <v>0</v>
      </c>
      <c r="JM94" s="752">
        <v>0</v>
      </c>
      <c r="JN94" s="752">
        <v>0</v>
      </c>
      <c r="JO94" s="752">
        <v>0</v>
      </c>
      <c r="JP94" s="752">
        <v>0</v>
      </c>
      <c r="JQ94" s="752">
        <v>0</v>
      </c>
      <c r="JR94" s="752">
        <v>0</v>
      </c>
      <c r="JS94" s="752">
        <v>0</v>
      </c>
      <c r="JT94" s="752">
        <v>0</v>
      </c>
      <c r="JU94" s="752">
        <v>0</v>
      </c>
      <c r="JV94" s="752">
        <v>0</v>
      </c>
      <c r="JW94" s="752">
        <v>0</v>
      </c>
      <c r="JX94" s="752">
        <v>0</v>
      </c>
      <c r="JY94" s="752">
        <v>0</v>
      </c>
      <c r="JZ94" s="752">
        <v>0</v>
      </c>
      <c r="KA94" s="752">
        <v>0</v>
      </c>
      <c r="KB94" s="752">
        <v>0</v>
      </c>
      <c r="KC94" s="752">
        <v>0</v>
      </c>
      <c r="KD94" s="752">
        <v>0</v>
      </c>
      <c r="KE94" s="752">
        <v>0</v>
      </c>
      <c r="KF94" s="752">
        <v>0</v>
      </c>
      <c r="KG94" s="752">
        <v>0</v>
      </c>
      <c r="KH94" s="752">
        <v>0</v>
      </c>
      <c r="KI94" s="752">
        <v>0</v>
      </c>
      <c r="KJ94" s="752">
        <v>0</v>
      </c>
      <c r="KK94" s="752">
        <v>0</v>
      </c>
      <c r="KL94" s="752">
        <v>0</v>
      </c>
      <c r="KM94" s="752">
        <v>0</v>
      </c>
      <c r="KN94" s="752">
        <v>0</v>
      </c>
      <c r="KO94" s="752">
        <v>0</v>
      </c>
      <c r="KP94" s="752">
        <v>0</v>
      </c>
      <c r="KQ94" s="752">
        <v>0</v>
      </c>
      <c r="KR94" s="752">
        <v>0</v>
      </c>
      <c r="KS94" s="752">
        <v>0</v>
      </c>
      <c r="KT94" s="752">
        <v>0</v>
      </c>
      <c r="KU94" s="752">
        <v>0</v>
      </c>
      <c r="KV94" s="752">
        <v>0</v>
      </c>
      <c r="KW94" s="752">
        <v>0</v>
      </c>
      <c r="KX94" s="752">
        <v>0</v>
      </c>
      <c r="KY94" s="752">
        <v>0</v>
      </c>
      <c r="KZ94" s="751">
        <v>1</v>
      </c>
      <c r="LA94" s="752">
        <v>0</v>
      </c>
      <c r="LB94" s="752">
        <v>0</v>
      </c>
      <c r="LC94" s="751">
        <v>1</v>
      </c>
      <c r="LD94" s="752">
        <v>0</v>
      </c>
      <c r="LE94" s="752">
        <v>0</v>
      </c>
      <c r="LF94" s="752">
        <v>0</v>
      </c>
      <c r="LG94" s="752">
        <v>0</v>
      </c>
      <c r="LH94" s="752">
        <v>0</v>
      </c>
      <c r="LI94" s="752">
        <v>0</v>
      </c>
      <c r="LJ94" s="752">
        <v>0</v>
      </c>
      <c r="LK94" s="752">
        <v>0</v>
      </c>
      <c r="LL94" s="754">
        <v>0</v>
      </c>
    </row>
    <row r="95" spans="2:324" ht="17.100000000000001" customHeight="1">
      <c r="B95" s="994"/>
      <c r="C95" s="619" t="s">
        <v>33</v>
      </c>
      <c r="D95" s="750">
        <v>4</v>
      </c>
      <c r="E95" s="751">
        <v>4</v>
      </c>
      <c r="F95" s="752">
        <v>0</v>
      </c>
      <c r="G95" s="752">
        <v>0</v>
      </c>
      <c r="H95" s="752">
        <v>0</v>
      </c>
      <c r="I95" s="752">
        <v>0</v>
      </c>
      <c r="J95" s="752">
        <v>0</v>
      </c>
      <c r="K95" s="752">
        <v>0</v>
      </c>
      <c r="L95" s="752">
        <v>0</v>
      </c>
      <c r="M95" s="752">
        <v>0</v>
      </c>
      <c r="N95" s="752">
        <v>0</v>
      </c>
      <c r="O95" s="752">
        <v>0</v>
      </c>
      <c r="P95" s="752">
        <v>0</v>
      </c>
      <c r="Q95" s="752">
        <v>0</v>
      </c>
      <c r="R95" s="752">
        <v>0</v>
      </c>
      <c r="S95" s="751">
        <v>2</v>
      </c>
      <c r="T95" s="752">
        <v>0</v>
      </c>
      <c r="U95" s="752">
        <v>0</v>
      </c>
      <c r="V95" s="752">
        <v>0</v>
      </c>
      <c r="W95" s="752">
        <v>0</v>
      </c>
      <c r="X95" s="752">
        <v>0</v>
      </c>
      <c r="Y95" s="752">
        <v>0</v>
      </c>
      <c r="Z95" s="752">
        <v>0</v>
      </c>
      <c r="AA95" s="752">
        <v>0</v>
      </c>
      <c r="AB95" s="752">
        <v>0</v>
      </c>
      <c r="AC95" s="752">
        <v>0</v>
      </c>
      <c r="AD95" s="752">
        <v>0</v>
      </c>
      <c r="AE95" s="752">
        <v>0</v>
      </c>
      <c r="AF95" s="752">
        <v>0</v>
      </c>
      <c r="AG95" s="752">
        <v>0</v>
      </c>
      <c r="AH95" s="752">
        <v>0</v>
      </c>
      <c r="AI95" s="752">
        <v>0</v>
      </c>
      <c r="AJ95" s="752">
        <v>0</v>
      </c>
      <c r="AK95" s="752">
        <v>0</v>
      </c>
      <c r="AL95" s="752">
        <v>0</v>
      </c>
      <c r="AM95" s="752">
        <v>0</v>
      </c>
      <c r="AN95" s="752">
        <v>0</v>
      </c>
      <c r="AO95" s="752">
        <v>0</v>
      </c>
      <c r="AP95" s="752">
        <v>0</v>
      </c>
      <c r="AQ95" s="752">
        <v>0</v>
      </c>
      <c r="AR95" s="752">
        <v>0</v>
      </c>
      <c r="AS95" s="752">
        <v>0</v>
      </c>
      <c r="AT95" s="752">
        <v>0</v>
      </c>
      <c r="AU95" s="752">
        <v>0</v>
      </c>
      <c r="AV95" s="752">
        <v>0</v>
      </c>
      <c r="AW95" s="752">
        <v>0</v>
      </c>
      <c r="AX95" s="752">
        <v>0</v>
      </c>
      <c r="AY95" s="752">
        <v>0</v>
      </c>
      <c r="AZ95" s="752">
        <v>0</v>
      </c>
      <c r="BA95" s="752">
        <v>0</v>
      </c>
      <c r="BB95" s="752">
        <v>0</v>
      </c>
      <c r="BC95" s="752">
        <v>0</v>
      </c>
      <c r="BD95" s="752">
        <v>0</v>
      </c>
      <c r="BE95" s="752">
        <v>0</v>
      </c>
      <c r="BF95" s="752">
        <v>0</v>
      </c>
      <c r="BG95" s="752">
        <v>0</v>
      </c>
      <c r="BH95" s="752">
        <v>0</v>
      </c>
      <c r="BI95" s="752">
        <v>0</v>
      </c>
      <c r="BJ95" s="752">
        <v>0</v>
      </c>
      <c r="BK95" s="752">
        <v>0</v>
      </c>
      <c r="BL95" s="752">
        <v>0</v>
      </c>
      <c r="BM95" s="752">
        <v>0</v>
      </c>
      <c r="BN95" s="752">
        <v>0</v>
      </c>
      <c r="BO95" s="752">
        <v>0</v>
      </c>
      <c r="BP95" s="752">
        <v>0</v>
      </c>
      <c r="BQ95" s="752">
        <v>0</v>
      </c>
      <c r="BR95" s="752">
        <v>0</v>
      </c>
      <c r="BS95" s="752">
        <v>0</v>
      </c>
      <c r="BT95" s="752">
        <v>0</v>
      </c>
      <c r="BU95" s="752">
        <v>0</v>
      </c>
      <c r="BV95" s="752">
        <v>0</v>
      </c>
      <c r="BW95" s="752">
        <v>0</v>
      </c>
      <c r="BX95" s="752">
        <v>0</v>
      </c>
      <c r="BY95" s="752">
        <v>0</v>
      </c>
      <c r="BZ95" s="752">
        <v>0</v>
      </c>
      <c r="CA95" s="752">
        <v>0</v>
      </c>
      <c r="CB95" s="752">
        <v>0</v>
      </c>
      <c r="CC95" s="752">
        <v>0</v>
      </c>
      <c r="CD95" s="752">
        <v>0</v>
      </c>
      <c r="CE95" s="752">
        <v>0</v>
      </c>
      <c r="CF95" s="752">
        <v>0</v>
      </c>
      <c r="CG95" s="752">
        <v>0</v>
      </c>
      <c r="CH95" s="751">
        <v>1</v>
      </c>
      <c r="CI95" s="752">
        <v>0</v>
      </c>
      <c r="CJ95" s="752">
        <v>0</v>
      </c>
      <c r="CK95" s="752">
        <v>0</v>
      </c>
      <c r="CL95" s="752">
        <v>0</v>
      </c>
      <c r="CM95" s="752">
        <v>0</v>
      </c>
      <c r="CN95" s="752">
        <v>0</v>
      </c>
      <c r="CO95" s="752">
        <v>0</v>
      </c>
      <c r="CP95" s="752">
        <v>0</v>
      </c>
      <c r="CQ95" s="752">
        <v>0</v>
      </c>
      <c r="CR95" s="752">
        <v>0</v>
      </c>
      <c r="CS95" s="752">
        <v>0</v>
      </c>
      <c r="CT95" s="752">
        <v>0</v>
      </c>
      <c r="CU95" s="752">
        <v>0</v>
      </c>
      <c r="CV95" s="752">
        <v>0</v>
      </c>
      <c r="CW95" s="752">
        <v>0</v>
      </c>
      <c r="CX95" s="752">
        <v>0</v>
      </c>
      <c r="CY95" s="752">
        <v>0</v>
      </c>
      <c r="CZ95" s="752">
        <v>0</v>
      </c>
      <c r="DA95" s="752">
        <v>0</v>
      </c>
      <c r="DB95" s="752">
        <v>0</v>
      </c>
      <c r="DC95" s="752">
        <v>0</v>
      </c>
      <c r="DD95" s="752">
        <v>0</v>
      </c>
      <c r="DE95" s="752">
        <v>0</v>
      </c>
      <c r="DF95" s="752">
        <v>0</v>
      </c>
      <c r="DG95" s="752">
        <v>0</v>
      </c>
      <c r="DH95" s="752">
        <v>0</v>
      </c>
      <c r="DI95" s="752">
        <v>0</v>
      </c>
      <c r="DJ95" s="752">
        <v>0</v>
      </c>
      <c r="DK95" s="752">
        <v>0</v>
      </c>
      <c r="DL95" s="752">
        <v>0</v>
      </c>
      <c r="DM95" s="752">
        <v>0</v>
      </c>
      <c r="DN95" s="752">
        <v>0</v>
      </c>
      <c r="DO95" s="752">
        <v>0</v>
      </c>
      <c r="DP95" s="752">
        <v>0</v>
      </c>
      <c r="DQ95" s="752">
        <v>0</v>
      </c>
      <c r="DR95" s="752">
        <v>0</v>
      </c>
      <c r="DS95" s="752">
        <v>0</v>
      </c>
      <c r="DT95" s="752">
        <v>0</v>
      </c>
      <c r="DU95" s="752">
        <v>0</v>
      </c>
      <c r="DV95" s="752">
        <v>0</v>
      </c>
      <c r="DW95" s="752">
        <v>0</v>
      </c>
      <c r="DX95" s="752">
        <v>0</v>
      </c>
      <c r="DY95" s="752">
        <v>0</v>
      </c>
      <c r="DZ95" s="752">
        <v>0</v>
      </c>
      <c r="EA95" s="752">
        <v>0</v>
      </c>
      <c r="EB95" s="752">
        <v>0</v>
      </c>
      <c r="EC95" s="752">
        <v>0</v>
      </c>
      <c r="ED95" s="752">
        <v>0</v>
      </c>
      <c r="EE95" s="752">
        <v>0</v>
      </c>
      <c r="EF95" s="752">
        <v>0</v>
      </c>
      <c r="EG95" s="752">
        <v>0</v>
      </c>
      <c r="EH95" s="752">
        <v>0</v>
      </c>
      <c r="EI95" s="752">
        <v>0</v>
      </c>
      <c r="EJ95" s="751">
        <v>1</v>
      </c>
      <c r="EK95" s="752">
        <v>0</v>
      </c>
      <c r="EL95" s="752">
        <v>0</v>
      </c>
      <c r="EM95" s="752">
        <v>0</v>
      </c>
      <c r="EN95" s="752">
        <v>0</v>
      </c>
      <c r="EO95" s="752">
        <v>0</v>
      </c>
      <c r="EP95" s="752">
        <v>0</v>
      </c>
      <c r="EQ95" s="752">
        <v>0</v>
      </c>
      <c r="ER95" s="752">
        <v>0</v>
      </c>
      <c r="ES95" s="752">
        <v>0</v>
      </c>
      <c r="ET95" s="752">
        <v>0</v>
      </c>
      <c r="EU95" s="752">
        <v>0</v>
      </c>
      <c r="EV95" s="752">
        <v>0</v>
      </c>
      <c r="EW95" s="752">
        <v>0</v>
      </c>
      <c r="EX95" s="752">
        <v>0</v>
      </c>
      <c r="EY95" s="752">
        <v>0</v>
      </c>
      <c r="EZ95" s="752">
        <v>0</v>
      </c>
      <c r="FA95" s="752">
        <v>0</v>
      </c>
      <c r="FB95" s="752">
        <v>0</v>
      </c>
      <c r="FC95" s="752">
        <v>0</v>
      </c>
      <c r="FD95" s="752">
        <v>0</v>
      </c>
      <c r="FE95" s="752">
        <v>0</v>
      </c>
      <c r="FF95" s="752">
        <v>0</v>
      </c>
      <c r="FG95" s="752">
        <v>0</v>
      </c>
      <c r="FH95" s="752">
        <v>0</v>
      </c>
      <c r="FI95" s="752">
        <v>0</v>
      </c>
      <c r="FJ95" s="752">
        <v>0</v>
      </c>
      <c r="FK95" s="752">
        <v>0</v>
      </c>
      <c r="FL95" s="752">
        <v>0</v>
      </c>
      <c r="FM95" s="752">
        <v>0</v>
      </c>
      <c r="FN95" s="752">
        <v>0</v>
      </c>
      <c r="FO95" s="752">
        <v>0</v>
      </c>
      <c r="FP95" s="752">
        <v>0</v>
      </c>
      <c r="FQ95" s="752">
        <v>0</v>
      </c>
      <c r="FR95" s="752">
        <v>0</v>
      </c>
      <c r="FS95" s="752">
        <v>0</v>
      </c>
      <c r="FT95" s="752">
        <v>0</v>
      </c>
      <c r="FU95" s="752">
        <v>0</v>
      </c>
      <c r="FV95" s="752">
        <v>0</v>
      </c>
      <c r="FW95" s="752">
        <v>0</v>
      </c>
      <c r="FX95" s="752">
        <v>0</v>
      </c>
      <c r="FY95" s="752">
        <v>0</v>
      </c>
      <c r="FZ95" s="752">
        <v>0</v>
      </c>
      <c r="GA95" s="752">
        <v>0</v>
      </c>
      <c r="GB95" s="752">
        <v>0</v>
      </c>
      <c r="GC95" s="752">
        <v>0</v>
      </c>
      <c r="GD95" s="752">
        <v>0</v>
      </c>
      <c r="GE95" s="752">
        <v>0</v>
      </c>
      <c r="GF95" s="752">
        <v>0</v>
      </c>
      <c r="GG95" s="752">
        <v>0</v>
      </c>
      <c r="GH95" s="752">
        <v>0</v>
      </c>
      <c r="GI95" s="752">
        <v>0</v>
      </c>
      <c r="GJ95" s="752">
        <v>0</v>
      </c>
      <c r="GK95" s="752">
        <v>0</v>
      </c>
      <c r="GL95" s="752">
        <v>0</v>
      </c>
      <c r="GM95" s="752">
        <v>0</v>
      </c>
      <c r="GN95" s="752">
        <v>0</v>
      </c>
      <c r="GO95" s="752">
        <v>0</v>
      </c>
      <c r="GP95" s="752">
        <v>0</v>
      </c>
      <c r="GQ95" s="752">
        <v>0</v>
      </c>
      <c r="GR95" s="752">
        <v>0</v>
      </c>
      <c r="GS95" s="752">
        <v>0</v>
      </c>
      <c r="GT95" s="752">
        <v>0</v>
      </c>
      <c r="GU95" s="752">
        <v>0</v>
      </c>
      <c r="GV95" s="752">
        <v>0</v>
      </c>
      <c r="GW95" s="752">
        <v>0</v>
      </c>
      <c r="GX95" s="752">
        <v>0</v>
      </c>
      <c r="GY95" s="752">
        <v>0</v>
      </c>
      <c r="GZ95" s="752">
        <v>0</v>
      </c>
      <c r="HA95" s="752">
        <v>0</v>
      </c>
      <c r="HB95" s="752">
        <v>0</v>
      </c>
      <c r="HC95" s="752">
        <v>0</v>
      </c>
      <c r="HD95" s="752">
        <v>0</v>
      </c>
      <c r="HE95" s="752">
        <v>0</v>
      </c>
      <c r="HF95" s="752">
        <v>0</v>
      </c>
      <c r="HG95" s="752">
        <v>0</v>
      </c>
      <c r="HH95" s="752">
        <v>0</v>
      </c>
      <c r="HI95" s="752">
        <v>0</v>
      </c>
      <c r="HJ95" s="752">
        <v>0</v>
      </c>
      <c r="HK95" s="752">
        <v>0</v>
      </c>
      <c r="HL95" s="752">
        <v>0</v>
      </c>
      <c r="HM95" s="752">
        <v>0</v>
      </c>
      <c r="HN95" s="752">
        <v>0</v>
      </c>
      <c r="HO95" s="752">
        <v>0</v>
      </c>
      <c r="HP95" s="752">
        <v>0</v>
      </c>
      <c r="HQ95" s="752">
        <v>0</v>
      </c>
      <c r="HR95" s="752">
        <v>0</v>
      </c>
      <c r="HS95" s="752">
        <v>0</v>
      </c>
      <c r="HT95" s="752">
        <v>0</v>
      </c>
      <c r="HU95" s="752">
        <v>0</v>
      </c>
      <c r="HV95" s="752">
        <v>0</v>
      </c>
      <c r="HW95" s="752">
        <v>0</v>
      </c>
      <c r="HX95" s="752">
        <v>0</v>
      </c>
      <c r="HY95" s="752">
        <v>0</v>
      </c>
      <c r="HZ95" s="752">
        <v>0</v>
      </c>
      <c r="IA95" s="752">
        <v>0</v>
      </c>
      <c r="IB95" s="752">
        <v>0</v>
      </c>
      <c r="IC95" s="752">
        <v>0</v>
      </c>
      <c r="ID95" s="752">
        <v>0</v>
      </c>
      <c r="IE95" s="752">
        <v>0</v>
      </c>
      <c r="IF95" s="752">
        <v>0</v>
      </c>
      <c r="IG95" s="752">
        <v>0</v>
      </c>
      <c r="IH95" s="752">
        <v>0</v>
      </c>
      <c r="II95" s="752">
        <v>0</v>
      </c>
      <c r="IJ95" s="752">
        <v>0</v>
      </c>
      <c r="IK95" s="752">
        <v>0</v>
      </c>
      <c r="IL95" s="752">
        <v>0</v>
      </c>
      <c r="IM95" s="752">
        <v>0</v>
      </c>
      <c r="IN95" s="752">
        <v>0</v>
      </c>
      <c r="IO95" s="752">
        <v>0</v>
      </c>
      <c r="IP95" s="752">
        <v>0</v>
      </c>
      <c r="IQ95" s="752">
        <v>0</v>
      </c>
      <c r="IR95" s="752">
        <v>0</v>
      </c>
      <c r="IS95" s="752">
        <v>0</v>
      </c>
      <c r="IT95" s="752">
        <v>0</v>
      </c>
      <c r="IU95" s="752">
        <v>0</v>
      </c>
      <c r="IV95" s="752">
        <v>0</v>
      </c>
      <c r="IW95" s="752">
        <v>0</v>
      </c>
      <c r="IX95" s="752">
        <v>0</v>
      </c>
      <c r="IY95" s="752">
        <v>0</v>
      </c>
      <c r="IZ95" s="752">
        <v>0</v>
      </c>
      <c r="JA95" s="752">
        <v>0</v>
      </c>
      <c r="JB95" s="752">
        <v>0</v>
      </c>
      <c r="JC95" s="752">
        <v>0</v>
      </c>
      <c r="JD95" s="752">
        <v>0</v>
      </c>
      <c r="JE95" s="752">
        <v>0</v>
      </c>
      <c r="JF95" s="752">
        <v>0</v>
      </c>
      <c r="JG95" s="752">
        <v>0</v>
      </c>
      <c r="JH95" s="752">
        <v>0</v>
      </c>
      <c r="JI95" s="752">
        <v>0</v>
      </c>
      <c r="JJ95" s="752">
        <v>0</v>
      </c>
      <c r="JK95" s="752">
        <v>0</v>
      </c>
      <c r="JL95" s="752">
        <v>0</v>
      </c>
      <c r="JM95" s="752">
        <v>0</v>
      </c>
      <c r="JN95" s="752">
        <v>0</v>
      </c>
      <c r="JO95" s="752">
        <v>0</v>
      </c>
      <c r="JP95" s="752">
        <v>0</v>
      </c>
      <c r="JQ95" s="752">
        <v>0</v>
      </c>
      <c r="JR95" s="752">
        <v>0</v>
      </c>
      <c r="JS95" s="752">
        <v>0</v>
      </c>
      <c r="JT95" s="752">
        <v>0</v>
      </c>
      <c r="JU95" s="752">
        <v>0</v>
      </c>
      <c r="JV95" s="752">
        <v>0</v>
      </c>
      <c r="JW95" s="752">
        <v>0</v>
      </c>
      <c r="JX95" s="752">
        <v>0</v>
      </c>
      <c r="JY95" s="752">
        <v>0</v>
      </c>
      <c r="JZ95" s="752">
        <v>0</v>
      </c>
      <c r="KA95" s="752">
        <v>0</v>
      </c>
      <c r="KB95" s="752">
        <v>0</v>
      </c>
      <c r="KC95" s="752">
        <v>0</v>
      </c>
      <c r="KD95" s="752">
        <v>0</v>
      </c>
      <c r="KE95" s="752">
        <v>0</v>
      </c>
      <c r="KF95" s="752">
        <v>0</v>
      </c>
      <c r="KG95" s="752">
        <v>0</v>
      </c>
      <c r="KH95" s="752">
        <v>0</v>
      </c>
      <c r="KI95" s="752">
        <v>0</v>
      </c>
      <c r="KJ95" s="752">
        <v>0</v>
      </c>
      <c r="KK95" s="752">
        <v>0</v>
      </c>
      <c r="KL95" s="752">
        <v>0</v>
      </c>
      <c r="KM95" s="752">
        <v>0</v>
      </c>
      <c r="KN95" s="752">
        <v>0</v>
      </c>
      <c r="KO95" s="752">
        <v>0</v>
      </c>
      <c r="KP95" s="752">
        <v>0</v>
      </c>
      <c r="KQ95" s="752">
        <v>0</v>
      </c>
      <c r="KR95" s="752">
        <v>0</v>
      </c>
      <c r="KS95" s="752">
        <v>0</v>
      </c>
      <c r="KT95" s="752">
        <v>0</v>
      </c>
      <c r="KU95" s="752">
        <v>0</v>
      </c>
      <c r="KV95" s="752">
        <v>0</v>
      </c>
      <c r="KW95" s="752">
        <v>0</v>
      </c>
      <c r="KX95" s="752">
        <v>0</v>
      </c>
      <c r="KY95" s="752">
        <v>0</v>
      </c>
      <c r="KZ95" s="752">
        <v>0</v>
      </c>
      <c r="LA95" s="752">
        <v>0</v>
      </c>
      <c r="LB95" s="752">
        <v>0</v>
      </c>
      <c r="LC95" s="752">
        <v>0</v>
      </c>
      <c r="LD95" s="752">
        <v>0</v>
      </c>
      <c r="LE95" s="752">
        <v>0</v>
      </c>
      <c r="LF95" s="752">
        <v>0</v>
      </c>
      <c r="LG95" s="752">
        <v>0</v>
      </c>
      <c r="LH95" s="752">
        <v>0</v>
      </c>
      <c r="LI95" s="752">
        <v>0</v>
      </c>
      <c r="LJ95" s="752">
        <v>0</v>
      </c>
      <c r="LK95" s="752">
        <v>0</v>
      </c>
      <c r="LL95" s="754">
        <v>0</v>
      </c>
    </row>
    <row r="96" spans="2:324" ht="15" customHeight="1">
      <c r="B96" s="994" t="s">
        <v>230</v>
      </c>
      <c r="C96" s="619" t="s">
        <v>27</v>
      </c>
      <c r="D96" s="750">
        <v>237</v>
      </c>
      <c r="E96" s="751">
        <v>237</v>
      </c>
      <c r="F96" s="752">
        <v>0</v>
      </c>
      <c r="G96" s="752">
        <v>0</v>
      </c>
      <c r="H96" s="752">
        <v>0</v>
      </c>
      <c r="I96" s="752">
        <v>0</v>
      </c>
      <c r="J96" s="752">
        <v>0</v>
      </c>
      <c r="K96" s="752">
        <v>0</v>
      </c>
      <c r="L96" s="752">
        <v>0</v>
      </c>
      <c r="M96" s="752">
        <v>0</v>
      </c>
      <c r="N96" s="752">
        <v>0</v>
      </c>
      <c r="O96" s="752">
        <v>0</v>
      </c>
      <c r="P96" s="752">
        <v>0</v>
      </c>
      <c r="Q96" s="752">
        <v>0</v>
      </c>
      <c r="R96" s="751">
        <v>1</v>
      </c>
      <c r="S96" s="751">
        <v>15</v>
      </c>
      <c r="T96" s="752">
        <v>0</v>
      </c>
      <c r="U96" s="752">
        <v>0</v>
      </c>
      <c r="V96" s="752">
        <v>0</v>
      </c>
      <c r="W96" s="752">
        <v>0</v>
      </c>
      <c r="X96" s="752">
        <v>0</v>
      </c>
      <c r="Y96" s="752">
        <v>0</v>
      </c>
      <c r="Z96" s="752">
        <v>0</v>
      </c>
      <c r="AA96" s="752">
        <v>0</v>
      </c>
      <c r="AB96" s="752">
        <v>0</v>
      </c>
      <c r="AC96" s="752">
        <v>0</v>
      </c>
      <c r="AD96" s="752">
        <v>0</v>
      </c>
      <c r="AE96" s="752">
        <v>0</v>
      </c>
      <c r="AF96" s="752">
        <v>0</v>
      </c>
      <c r="AG96" s="751">
        <v>2</v>
      </c>
      <c r="AH96" s="752">
        <v>0</v>
      </c>
      <c r="AI96" s="752">
        <v>0</v>
      </c>
      <c r="AJ96" s="752">
        <v>0</v>
      </c>
      <c r="AK96" s="752">
        <v>0</v>
      </c>
      <c r="AL96" s="752">
        <v>0</v>
      </c>
      <c r="AM96" s="752">
        <v>0</v>
      </c>
      <c r="AN96" s="752">
        <v>0</v>
      </c>
      <c r="AO96" s="752">
        <v>0</v>
      </c>
      <c r="AP96" s="752">
        <v>0</v>
      </c>
      <c r="AQ96" s="752">
        <v>0</v>
      </c>
      <c r="AR96" s="752">
        <v>0</v>
      </c>
      <c r="AS96" s="752">
        <v>0</v>
      </c>
      <c r="AT96" s="751">
        <v>9</v>
      </c>
      <c r="AU96" s="752">
        <v>0</v>
      </c>
      <c r="AV96" s="752">
        <v>0</v>
      </c>
      <c r="AW96" s="752">
        <v>0</v>
      </c>
      <c r="AX96" s="752">
        <v>0</v>
      </c>
      <c r="AY96" s="752">
        <v>0</v>
      </c>
      <c r="AZ96" s="752">
        <v>0</v>
      </c>
      <c r="BA96" s="752">
        <v>0</v>
      </c>
      <c r="BB96" s="752">
        <v>0</v>
      </c>
      <c r="BC96" s="752">
        <v>0</v>
      </c>
      <c r="BD96" s="752">
        <v>0</v>
      </c>
      <c r="BE96" s="752">
        <v>0</v>
      </c>
      <c r="BF96" s="752">
        <v>0</v>
      </c>
      <c r="BG96" s="751">
        <v>3</v>
      </c>
      <c r="BH96" s="752">
        <v>0</v>
      </c>
      <c r="BI96" s="752">
        <v>0</v>
      </c>
      <c r="BJ96" s="752">
        <v>0</v>
      </c>
      <c r="BK96" s="752">
        <v>0</v>
      </c>
      <c r="BL96" s="752">
        <v>0</v>
      </c>
      <c r="BM96" s="752">
        <v>0</v>
      </c>
      <c r="BN96" s="752">
        <v>0</v>
      </c>
      <c r="BO96" s="752">
        <v>0</v>
      </c>
      <c r="BP96" s="752">
        <v>0</v>
      </c>
      <c r="BQ96" s="752">
        <v>0</v>
      </c>
      <c r="BR96" s="752">
        <v>0</v>
      </c>
      <c r="BS96" s="752">
        <v>0</v>
      </c>
      <c r="BT96" s="752">
        <v>0</v>
      </c>
      <c r="BU96" s="751">
        <v>9</v>
      </c>
      <c r="BV96" s="752">
        <v>0</v>
      </c>
      <c r="BW96" s="752">
        <v>0</v>
      </c>
      <c r="BX96" s="752">
        <v>0</v>
      </c>
      <c r="BY96" s="752">
        <v>0</v>
      </c>
      <c r="BZ96" s="752">
        <v>0</v>
      </c>
      <c r="CA96" s="752">
        <v>0</v>
      </c>
      <c r="CB96" s="752">
        <v>0</v>
      </c>
      <c r="CC96" s="752">
        <v>0</v>
      </c>
      <c r="CD96" s="752">
        <v>0</v>
      </c>
      <c r="CE96" s="752">
        <v>0</v>
      </c>
      <c r="CF96" s="752">
        <v>0</v>
      </c>
      <c r="CG96" s="752">
        <v>0</v>
      </c>
      <c r="CH96" s="752">
        <v>0</v>
      </c>
      <c r="CI96" s="751">
        <v>7</v>
      </c>
      <c r="CJ96" s="752">
        <v>0</v>
      </c>
      <c r="CK96" s="752">
        <v>0</v>
      </c>
      <c r="CL96" s="752">
        <v>0</v>
      </c>
      <c r="CM96" s="752">
        <v>0</v>
      </c>
      <c r="CN96" s="752">
        <v>0</v>
      </c>
      <c r="CO96" s="752">
        <v>0</v>
      </c>
      <c r="CP96" s="752">
        <v>0</v>
      </c>
      <c r="CQ96" s="752">
        <v>0</v>
      </c>
      <c r="CR96" s="752">
        <v>0</v>
      </c>
      <c r="CS96" s="752">
        <v>0</v>
      </c>
      <c r="CT96" s="752">
        <v>0</v>
      </c>
      <c r="CU96" s="751">
        <v>1</v>
      </c>
      <c r="CV96" s="751">
        <v>3</v>
      </c>
      <c r="CW96" s="752">
        <v>0</v>
      </c>
      <c r="CX96" s="752">
        <v>0</v>
      </c>
      <c r="CY96" s="752">
        <v>0</v>
      </c>
      <c r="CZ96" s="752">
        <v>0</v>
      </c>
      <c r="DA96" s="752">
        <v>0</v>
      </c>
      <c r="DB96" s="752">
        <v>0</v>
      </c>
      <c r="DC96" s="752">
        <v>0</v>
      </c>
      <c r="DD96" s="752">
        <v>0</v>
      </c>
      <c r="DE96" s="752">
        <v>0</v>
      </c>
      <c r="DF96" s="752">
        <v>0</v>
      </c>
      <c r="DG96" s="752">
        <v>0</v>
      </c>
      <c r="DH96" s="752">
        <v>0</v>
      </c>
      <c r="DI96" s="751">
        <v>1</v>
      </c>
      <c r="DJ96" s="751">
        <v>8</v>
      </c>
      <c r="DK96" s="752">
        <v>0</v>
      </c>
      <c r="DL96" s="752">
        <v>0</v>
      </c>
      <c r="DM96" s="752">
        <v>0</v>
      </c>
      <c r="DN96" s="752">
        <v>0</v>
      </c>
      <c r="DO96" s="752">
        <v>0</v>
      </c>
      <c r="DP96" s="752">
        <v>0</v>
      </c>
      <c r="DQ96" s="752">
        <v>0</v>
      </c>
      <c r="DR96" s="752">
        <v>0</v>
      </c>
      <c r="DS96" s="752">
        <v>0</v>
      </c>
      <c r="DT96" s="752">
        <v>0</v>
      </c>
      <c r="DU96" s="752">
        <v>0</v>
      </c>
      <c r="DV96" s="751">
        <v>1</v>
      </c>
      <c r="DW96" s="751">
        <v>3</v>
      </c>
      <c r="DX96" s="751">
        <v>53</v>
      </c>
      <c r="DY96" s="752">
        <v>0</v>
      </c>
      <c r="DZ96" s="752">
        <v>0</v>
      </c>
      <c r="EA96" s="752">
        <v>0</v>
      </c>
      <c r="EB96" s="752">
        <v>0</v>
      </c>
      <c r="EC96" s="752">
        <v>0</v>
      </c>
      <c r="ED96" s="752">
        <v>0</v>
      </c>
      <c r="EE96" s="752">
        <v>0</v>
      </c>
      <c r="EF96" s="752">
        <v>0</v>
      </c>
      <c r="EG96" s="752">
        <v>0</v>
      </c>
      <c r="EH96" s="752">
        <v>0</v>
      </c>
      <c r="EI96" s="752">
        <v>0</v>
      </c>
      <c r="EJ96" s="752">
        <v>0</v>
      </c>
      <c r="EK96" s="751">
        <v>5</v>
      </c>
      <c r="EL96" s="752">
        <v>0</v>
      </c>
      <c r="EM96" s="752">
        <v>0</v>
      </c>
      <c r="EN96" s="752">
        <v>0</v>
      </c>
      <c r="EO96" s="752">
        <v>0</v>
      </c>
      <c r="EP96" s="752">
        <v>0</v>
      </c>
      <c r="EQ96" s="752">
        <v>0</v>
      </c>
      <c r="ER96" s="752">
        <v>0</v>
      </c>
      <c r="ES96" s="752">
        <v>0</v>
      </c>
      <c r="ET96" s="752">
        <v>0</v>
      </c>
      <c r="EU96" s="752">
        <v>0</v>
      </c>
      <c r="EV96" s="752">
        <v>0</v>
      </c>
      <c r="EW96" s="751">
        <v>1</v>
      </c>
      <c r="EX96" s="752">
        <v>0</v>
      </c>
      <c r="EY96" s="751">
        <v>3</v>
      </c>
      <c r="EZ96" s="752">
        <v>0</v>
      </c>
      <c r="FA96" s="752">
        <v>0</v>
      </c>
      <c r="FB96" s="752">
        <v>0</v>
      </c>
      <c r="FC96" s="752">
        <v>0</v>
      </c>
      <c r="FD96" s="752">
        <v>0</v>
      </c>
      <c r="FE96" s="752">
        <v>0</v>
      </c>
      <c r="FF96" s="752">
        <v>0</v>
      </c>
      <c r="FG96" s="752">
        <v>0</v>
      </c>
      <c r="FH96" s="752">
        <v>0</v>
      </c>
      <c r="FI96" s="752">
        <v>0</v>
      </c>
      <c r="FJ96" s="752">
        <v>0</v>
      </c>
      <c r="FK96" s="752">
        <v>0</v>
      </c>
      <c r="FL96" s="751">
        <v>12</v>
      </c>
      <c r="FM96" s="752">
        <v>0</v>
      </c>
      <c r="FN96" s="752">
        <v>0</v>
      </c>
      <c r="FO96" s="752">
        <v>0</v>
      </c>
      <c r="FP96" s="752">
        <v>0</v>
      </c>
      <c r="FQ96" s="752">
        <v>0</v>
      </c>
      <c r="FR96" s="752">
        <v>0</v>
      </c>
      <c r="FS96" s="752">
        <v>0</v>
      </c>
      <c r="FT96" s="752">
        <v>0</v>
      </c>
      <c r="FU96" s="752">
        <v>0</v>
      </c>
      <c r="FV96" s="752">
        <v>0</v>
      </c>
      <c r="FW96" s="752">
        <v>0</v>
      </c>
      <c r="FX96" s="751">
        <v>1</v>
      </c>
      <c r="FY96" s="751">
        <v>21</v>
      </c>
      <c r="FZ96" s="752">
        <v>0</v>
      </c>
      <c r="GA96" s="752">
        <v>0</v>
      </c>
      <c r="GB96" s="752">
        <v>0</v>
      </c>
      <c r="GC96" s="752">
        <v>0</v>
      </c>
      <c r="GD96" s="752">
        <v>0</v>
      </c>
      <c r="GE96" s="752">
        <v>0</v>
      </c>
      <c r="GF96" s="752">
        <v>0</v>
      </c>
      <c r="GG96" s="752">
        <v>0</v>
      </c>
      <c r="GH96" s="752">
        <v>0</v>
      </c>
      <c r="GI96" s="752">
        <v>0</v>
      </c>
      <c r="GJ96" s="752">
        <v>0</v>
      </c>
      <c r="GK96" s="752">
        <v>0</v>
      </c>
      <c r="GL96" s="752">
        <v>0</v>
      </c>
      <c r="GM96" s="752">
        <v>0</v>
      </c>
      <c r="GN96" s="752">
        <v>0</v>
      </c>
      <c r="GO96" s="752">
        <v>0</v>
      </c>
      <c r="GP96" s="752">
        <v>0</v>
      </c>
      <c r="GQ96" s="752">
        <v>0</v>
      </c>
      <c r="GR96" s="752">
        <v>0</v>
      </c>
      <c r="GS96" s="752">
        <v>0</v>
      </c>
      <c r="GT96" s="752">
        <v>0</v>
      </c>
      <c r="GU96" s="752">
        <v>0</v>
      </c>
      <c r="GV96" s="752">
        <v>0</v>
      </c>
      <c r="GW96" s="752">
        <v>0</v>
      </c>
      <c r="GX96" s="752">
        <v>0</v>
      </c>
      <c r="GY96" s="751">
        <v>1</v>
      </c>
      <c r="GZ96" s="752">
        <v>0</v>
      </c>
      <c r="HA96" s="752">
        <v>0</v>
      </c>
      <c r="HB96" s="752">
        <v>0</v>
      </c>
      <c r="HC96" s="752">
        <v>0</v>
      </c>
      <c r="HD96" s="752">
        <v>0</v>
      </c>
      <c r="HE96" s="752">
        <v>0</v>
      </c>
      <c r="HF96" s="752">
        <v>0</v>
      </c>
      <c r="HG96" s="752">
        <v>0</v>
      </c>
      <c r="HH96" s="752">
        <v>0</v>
      </c>
      <c r="HI96" s="752">
        <v>0</v>
      </c>
      <c r="HJ96" s="752">
        <v>0</v>
      </c>
      <c r="HK96" s="751">
        <v>2</v>
      </c>
      <c r="HL96" s="752">
        <v>0</v>
      </c>
      <c r="HM96" s="752">
        <v>0</v>
      </c>
      <c r="HN96" s="752">
        <v>0</v>
      </c>
      <c r="HO96" s="752">
        <v>0</v>
      </c>
      <c r="HP96" s="752">
        <v>0</v>
      </c>
      <c r="HQ96" s="752">
        <v>0</v>
      </c>
      <c r="HR96" s="752">
        <v>0</v>
      </c>
      <c r="HS96" s="752">
        <v>0</v>
      </c>
      <c r="HT96" s="752">
        <v>0</v>
      </c>
      <c r="HU96" s="752">
        <v>0</v>
      </c>
      <c r="HV96" s="752">
        <v>0</v>
      </c>
      <c r="HW96" s="751">
        <v>1</v>
      </c>
      <c r="HX96" s="751">
        <v>54</v>
      </c>
      <c r="HY96" s="752">
        <v>0</v>
      </c>
      <c r="HZ96" s="752">
        <v>0</v>
      </c>
      <c r="IA96" s="752">
        <v>0</v>
      </c>
      <c r="IB96" s="752">
        <v>0</v>
      </c>
      <c r="IC96" s="752">
        <v>0</v>
      </c>
      <c r="ID96" s="752">
        <v>0</v>
      </c>
      <c r="IE96" s="752">
        <v>0</v>
      </c>
      <c r="IF96" s="752">
        <v>0</v>
      </c>
      <c r="IG96" s="752">
        <v>0</v>
      </c>
      <c r="IH96" s="752">
        <v>0</v>
      </c>
      <c r="II96" s="752">
        <v>0</v>
      </c>
      <c r="IJ96" s="752">
        <v>0</v>
      </c>
      <c r="IK96" s="752">
        <v>0</v>
      </c>
      <c r="IL96" s="751">
        <v>9</v>
      </c>
      <c r="IM96" s="752">
        <v>0</v>
      </c>
      <c r="IN96" s="752">
        <v>0</v>
      </c>
      <c r="IO96" s="752">
        <v>0</v>
      </c>
      <c r="IP96" s="752">
        <v>0</v>
      </c>
      <c r="IQ96" s="752">
        <v>0</v>
      </c>
      <c r="IR96" s="752">
        <v>0</v>
      </c>
      <c r="IS96" s="752">
        <v>0</v>
      </c>
      <c r="IT96" s="752">
        <v>0</v>
      </c>
      <c r="IU96" s="752">
        <v>0</v>
      </c>
      <c r="IV96" s="752">
        <v>0</v>
      </c>
      <c r="IW96" s="752">
        <v>0</v>
      </c>
      <c r="IX96" s="752">
        <v>0</v>
      </c>
      <c r="IY96" s="752">
        <v>0</v>
      </c>
      <c r="IZ96" s="752">
        <v>0</v>
      </c>
      <c r="JA96" s="752">
        <v>0</v>
      </c>
      <c r="JB96" s="752">
        <v>0</v>
      </c>
      <c r="JC96" s="752">
        <v>0</v>
      </c>
      <c r="JD96" s="752">
        <v>0</v>
      </c>
      <c r="JE96" s="752">
        <v>0</v>
      </c>
      <c r="JF96" s="752">
        <v>0</v>
      </c>
      <c r="JG96" s="752">
        <v>0</v>
      </c>
      <c r="JH96" s="752">
        <v>0</v>
      </c>
      <c r="JI96" s="752">
        <v>0</v>
      </c>
      <c r="JJ96" s="752">
        <v>0</v>
      </c>
      <c r="JK96" s="752">
        <v>0</v>
      </c>
      <c r="JL96" s="752">
        <v>0</v>
      </c>
      <c r="JM96" s="752">
        <v>0</v>
      </c>
      <c r="JN96" s="752">
        <v>0</v>
      </c>
      <c r="JO96" s="752">
        <v>0</v>
      </c>
      <c r="JP96" s="752">
        <v>0</v>
      </c>
      <c r="JQ96" s="752">
        <v>0</v>
      </c>
      <c r="JR96" s="751">
        <v>1</v>
      </c>
      <c r="JS96" s="752">
        <v>0</v>
      </c>
      <c r="JT96" s="752">
        <v>0</v>
      </c>
      <c r="JU96" s="752">
        <v>0</v>
      </c>
      <c r="JV96" s="752">
        <v>0</v>
      </c>
      <c r="JW96" s="752">
        <v>0</v>
      </c>
      <c r="JX96" s="752">
        <v>0</v>
      </c>
      <c r="JY96" s="752">
        <v>0</v>
      </c>
      <c r="JZ96" s="752">
        <v>0</v>
      </c>
      <c r="KA96" s="752">
        <v>0</v>
      </c>
      <c r="KB96" s="752">
        <v>0</v>
      </c>
      <c r="KC96" s="752">
        <v>0</v>
      </c>
      <c r="KD96" s="751">
        <v>1</v>
      </c>
      <c r="KE96" s="752">
        <v>0</v>
      </c>
      <c r="KF96" s="752">
        <v>0</v>
      </c>
      <c r="KG96" s="752">
        <v>0</v>
      </c>
      <c r="KH96" s="752">
        <v>0</v>
      </c>
      <c r="KI96" s="752">
        <v>0</v>
      </c>
      <c r="KJ96" s="752">
        <v>0</v>
      </c>
      <c r="KK96" s="752">
        <v>0</v>
      </c>
      <c r="KL96" s="752">
        <v>0</v>
      </c>
      <c r="KM96" s="752">
        <v>0</v>
      </c>
      <c r="KN96" s="752">
        <v>0</v>
      </c>
      <c r="KO96" s="752">
        <v>0</v>
      </c>
      <c r="KP96" s="752">
        <v>0</v>
      </c>
      <c r="KQ96" s="751">
        <v>5</v>
      </c>
      <c r="KR96" s="752">
        <v>0</v>
      </c>
      <c r="KS96" s="752">
        <v>0</v>
      </c>
      <c r="KT96" s="752">
        <v>0</v>
      </c>
      <c r="KU96" s="752">
        <v>0</v>
      </c>
      <c r="KV96" s="752">
        <v>0</v>
      </c>
      <c r="KW96" s="752">
        <v>0</v>
      </c>
      <c r="KX96" s="752">
        <v>0</v>
      </c>
      <c r="KY96" s="752">
        <v>0</v>
      </c>
      <c r="KZ96" s="752">
        <v>0</v>
      </c>
      <c r="LA96" s="752">
        <v>0</v>
      </c>
      <c r="LB96" s="752">
        <v>0</v>
      </c>
      <c r="LC96" s="752">
        <v>0</v>
      </c>
      <c r="LD96" s="751">
        <v>4</v>
      </c>
      <c r="LE96" s="752">
        <v>0</v>
      </c>
      <c r="LF96" s="752">
        <v>0</v>
      </c>
      <c r="LG96" s="752">
        <v>0</v>
      </c>
      <c r="LH96" s="752">
        <v>0</v>
      </c>
      <c r="LI96" s="752">
        <v>0</v>
      </c>
      <c r="LJ96" s="752">
        <v>0</v>
      </c>
      <c r="LK96" s="752">
        <v>0</v>
      </c>
      <c r="LL96" s="754">
        <v>0</v>
      </c>
    </row>
    <row r="97" spans="2:324" ht="15" customHeight="1">
      <c r="B97" s="994"/>
      <c r="C97" s="619" t="s">
        <v>32</v>
      </c>
      <c r="D97" s="750">
        <v>156</v>
      </c>
      <c r="E97" s="751">
        <v>156</v>
      </c>
      <c r="F97" s="752">
        <v>0</v>
      </c>
      <c r="G97" s="752">
        <v>0</v>
      </c>
      <c r="H97" s="752">
        <v>0</v>
      </c>
      <c r="I97" s="752">
        <v>0</v>
      </c>
      <c r="J97" s="752">
        <v>0</v>
      </c>
      <c r="K97" s="752">
        <v>0</v>
      </c>
      <c r="L97" s="752">
        <v>0</v>
      </c>
      <c r="M97" s="752">
        <v>0</v>
      </c>
      <c r="N97" s="752">
        <v>0</v>
      </c>
      <c r="O97" s="752">
        <v>0</v>
      </c>
      <c r="P97" s="752">
        <v>0</v>
      </c>
      <c r="Q97" s="752">
        <v>0</v>
      </c>
      <c r="R97" s="751">
        <v>1</v>
      </c>
      <c r="S97" s="751">
        <v>11</v>
      </c>
      <c r="T97" s="752">
        <v>0</v>
      </c>
      <c r="U97" s="752">
        <v>0</v>
      </c>
      <c r="V97" s="752">
        <v>0</v>
      </c>
      <c r="W97" s="752">
        <v>0</v>
      </c>
      <c r="X97" s="752">
        <v>0</v>
      </c>
      <c r="Y97" s="752">
        <v>0</v>
      </c>
      <c r="Z97" s="752">
        <v>0</v>
      </c>
      <c r="AA97" s="752">
        <v>0</v>
      </c>
      <c r="AB97" s="752">
        <v>0</v>
      </c>
      <c r="AC97" s="752">
        <v>0</v>
      </c>
      <c r="AD97" s="752">
        <v>0</v>
      </c>
      <c r="AE97" s="752">
        <v>0</v>
      </c>
      <c r="AF97" s="752">
        <v>0</v>
      </c>
      <c r="AG97" s="751">
        <v>2</v>
      </c>
      <c r="AH97" s="752">
        <v>0</v>
      </c>
      <c r="AI97" s="752">
        <v>0</v>
      </c>
      <c r="AJ97" s="752">
        <v>0</v>
      </c>
      <c r="AK97" s="752">
        <v>0</v>
      </c>
      <c r="AL97" s="752">
        <v>0</v>
      </c>
      <c r="AM97" s="752">
        <v>0</v>
      </c>
      <c r="AN97" s="752">
        <v>0</v>
      </c>
      <c r="AO97" s="752">
        <v>0</v>
      </c>
      <c r="AP97" s="752">
        <v>0</v>
      </c>
      <c r="AQ97" s="752">
        <v>0</v>
      </c>
      <c r="AR97" s="752">
        <v>0</v>
      </c>
      <c r="AS97" s="752">
        <v>0</v>
      </c>
      <c r="AT97" s="751">
        <v>6</v>
      </c>
      <c r="AU97" s="752">
        <v>0</v>
      </c>
      <c r="AV97" s="752">
        <v>0</v>
      </c>
      <c r="AW97" s="752">
        <v>0</v>
      </c>
      <c r="AX97" s="752">
        <v>0</v>
      </c>
      <c r="AY97" s="752">
        <v>0</v>
      </c>
      <c r="AZ97" s="752">
        <v>0</v>
      </c>
      <c r="BA97" s="752">
        <v>0</v>
      </c>
      <c r="BB97" s="752">
        <v>0</v>
      </c>
      <c r="BC97" s="752">
        <v>0</v>
      </c>
      <c r="BD97" s="752">
        <v>0</v>
      </c>
      <c r="BE97" s="752">
        <v>0</v>
      </c>
      <c r="BF97" s="752">
        <v>0</v>
      </c>
      <c r="BG97" s="751">
        <v>1</v>
      </c>
      <c r="BH97" s="752">
        <v>0</v>
      </c>
      <c r="BI97" s="752">
        <v>0</v>
      </c>
      <c r="BJ97" s="752">
        <v>0</v>
      </c>
      <c r="BK97" s="752">
        <v>0</v>
      </c>
      <c r="BL97" s="752">
        <v>0</v>
      </c>
      <c r="BM97" s="752">
        <v>0</v>
      </c>
      <c r="BN97" s="752">
        <v>0</v>
      </c>
      <c r="BO97" s="752">
        <v>0</v>
      </c>
      <c r="BP97" s="752">
        <v>0</v>
      </c>
      <c r="BQ97" s="752">
        <v>0</v>
      </c>
      <c r="BR97" s="752">
        <v>0</v>
      </c>
      <c r="BS97" s="752">
        <v>0</v>
      </c>
      <c r="BT97" s="752">
        <v>0</v>
      </c>
      <c r="BU97" s="751">
        <v>4</v>
      </c>
      <c r="BV97" s="752">
        <v>0</v>
      </c>
      <c r="BW97" s="752">
        <v>0</v>
      </c>
      <c r="BX97" s="752">
        <v>0</v>
      </c>
      <c r="BY97" s="752">
        <v>0</v>
      </c>
      <c r="BZ97" s="752">
        <v>0</v>
      </c>
      <c r="CA97" s="752">
        <v>0</v>
      </c>
      <c r="CB97" s="752">
        <v>0</v>
      </c>
      <c r="CC97" s="752">
        <v>0</v>
      </c>
      <c r="CD97" s="752">
        <v>0</v>
      </c>
      <c r="CE97" s="752">
        <v>0</v>
      </c>
      <c r="CF97" s="752">
        <v>0</v>
      </c>
      <c r="CG97" s="752">
        <v>0</v>
      </c>
      <c r="CH97" s="752">
        <v>0</v>
      </c>
      <c r="CI97" s="751">
        <v>4</v>
      </c>
      <c r="CJ97" s="752">
        <v>0</v>
      </c>
      <c r="CK97" s="752">
        <v>0</v>
      </c>
      <c r="CL97" s="752">
        <v>0</v>
      </c>
      <c r="CM97" s="752">
        <v>0</v>
      </c>
      <c r="CN97" s="752">
        <v>0</v>
      </c>
      <c r="CO97" s="752">
        <v>0</v>
      </c>
      <c r="CP97" s="752">
        <v>0</v>
      </c>
      <c r="CQ97" s="752">
        <v>0</v>
      </c>
      <c r="CR97" s="752">
        <v>0</v>
      </c>
      <c r="CS97" s="752">
        <v>0</v>
      </c>
      <c r="CT97" s="752">
        <v>0</v>
      </c>
      <c r="CU97" s="751">
        <v>1</v>
      </c>
      <c r="CV97" s="751">
        <v>3</v>
      </c>
      <c r="CW97" s="752">
        <v>0</v>
      </c>
      <c r="CX97" s="752">
        <v>0</v>
      </c>
      <c r="CY97" s="752">
        <v>0</v>
      </c>
      <c r="CZ97" s="752">
        <v>0</v>
      </c>
      <c r="DA97" s="752">
        <v>0</v>
      </c>
      <c r="DB97" s="752">
        <v>0</v>
      </c>
      <c r="DC97" s="752">
        <v>0</v>
      </c>
      <c r="DD97" s="752">
        <v>0</v>
      </c>
      <c r="DE97" s="752">
        <v>0</v>
      </c>
      <c r="DF97" s="752">
        <v>0</v>
      </c>
      <c r="DG97" s="752">
        <v>0</v>
      </c>
      <c r="DH97" s="752">
        <v>0</v>
      </c>
      <c r="DI97" s="751">
        <v>1</v>
      </c>
      <c r="DJ97" s="751">
        <v>4</v>
      </c>
      <c r="DK97" s="752">
        <v>0</v>
      </c>
      <c r="DL97" s="752">
        <v>0</v>
      </c>
      <c r="DM97" s="752">
        <v>0</v>
      </c>
      <c r="DN97" s="752">
        <v>0</v>
      </c>
      <c r="DO97" s="752">
        <v>0</v>
      </c>
      <c r="DP97" s="752">
        <v>0</v>
      </c>
      <c r="DQ97" s="752">
        <v>0</v>
      </c>
      <c r="DR97" s="752">
        <v>0</v>
      </c>
      <c r="DS97" s="752">
        <v>0</v>
      </c>
      <c r="DT97" s="752">
        <v>0</v>
      </c>
      <c r="DU97" s="752">
        <v>0</v>
      </c>
      <c r="DV97" s="751">
        <v>1</v>
      </c>
      <c r="DW97" s="751">
        <v>1</v>
      </c>
      <c r="DX97" s="751">
        <v>33</v>
      </c>
      <c r="DY97" s="752">
        <v>0</v>
      </c>
      <c r="DZ97" s="752">
        <v>0</v>
      </c>
      <c r="EA97" s="752">
        <v>0</v>
      </c>
      <c r="EB97" s="752">
        <v>0</v>
      </c>
      <c r="EC97" s="752">
        <v>0</v>
      </c>
      <c r="ED97" s="752">
        <v>0</v>
      </c>
      <c r="EE97" s="752">
        <v>0</v>
      </c>
      <c r="EF97" s="752">
        <v>0</v>
      </c>
      <c r="EG97" s="752">
        <v>0</v>
      </c>
      <c r="EH97" s="752">
        <v>0</v>
      </c>
      <c r="EI97" s="752">
        <v>0</v>
      </c>
      <c r="EJ97" s="752">
        <v>0</v>
      </c>
      <c r="EK97" s="751">
        <v>5</v>
      </c>
      <c r="EL97" s="752">
        <v>0</v>
      </c>
      <c r="EM97" s="752">
        <v>0</v>
      </c>
      <c r="EN97" s="752">
        <v>0</v>
      </c>
      <c r="EO97" s="752">
        <v>0</v>
      </c>
      <c r="EP97" s="752">
        <v>0</v>
      </c>
      <c r="EQ97" s="752">
        <v>0</v>
      </c>
      <c r="ER97" s="752">
        <v>0</v>
      </c>
      <c r="ES97" s="752">
        <v>0</v>
      </c>
      <c r="ET97" s="752">
        <v>0</v>
      </c>
      <c r="EU97" s="752">
        <v>0</v>
      </c>
      <c r="EV97" s="752">
        <v>0</v>
      </c>
      <c r="EW97" s="751">
        <v>1</v>
      </c>
      <c r="EX97" s="752">
        <v>0</v>
      </c>
      <c r="EY97" s="751">
        <v>3</v>
      </c>
      <c r="EZ97" s="752">
        <v>0</v>
      </c>
      <c r="FA97" s="752">
        <v>0</v>
      </c>
      <c r="FB97" s="752">
        <v>0</v>
      </c>
      <c r="FC97" s="752">
        <v>0</v>
      </c>
      <c r="FD97" s="752">
        <v>0</v>
      </c>
      <c r="FE97" s="752">
        <v>0</v>
      </c>
      <c r="FF97" s="752">
        <v>0</v>
      </c>
      <c r="FG97" s="752">
        <v>0</v>
      </c>
      <c r="FH97" s="752">
        <v>0</v>
      </c>
      <c r="FI97" s="752">
        <v>0</v>
      </c>
      <c r="FJ97" s="752">
        <v>0</v>
      </c>
      <c r="FK97" s="752">
        <v>0</v>
      </c>
      <c r="FL97" s="751">
        <v>8</v>
      </c>
      <c r="FM97" s="752">
        <v>0</v>
      </c>
      <c r="FN97" s="752">
        <v>0</v>
      </c>
      <c r="FO97" s="752">
        <v>0</v>
      </c>
      <c r="FP97" s="752">
        <v>0</v>
      </c>
      <c r="FQ97" s="752">
        <v>0</v>
      </c>
      <c r="FR97" s="752">
        <v>0</v>
      </c>
      <c r="FS97" s="752">
        <v>0</v>
      </c>
      <c r="FT97" s="752">
        <v>0</v>
      </c>
      <c r="FU97" s="752">
        <v>0</v>
      </c>
      <c r="FV97" s="752">
        <v>0</v>
      </c>
      <c r="FW97" s="752">
        <v>0</v>
      </c>
      <c r="FX97" s="751">
        <v>1</v>
      </c>
      <c r="FY97" s="751">
        <v>12</v>
      </c>
      <c r="FZ97" s="752">
        <v>0</v>
      </c>
      <c r="GA97" s="752">
        <v>0</v>
      </c>
      <c r="GB97" s="752">
        <v>0</v>
      </c>
      <c r="GC97" s="752">
        <v>0</v>
      </c>
      <c r="GD97" s="752">
        <v>0</v>
      </c>
      <c r="GE97" s="752">
        <v>0</v>
      </c>
      <c r="GF97" s="752">
        <v>0</v>
      </c>
      <c r="GG97" s="752">
        <v>0</v>
      </c>
      <c r="GH97" s="752">
        <v>0</v>
      </c>
      <c r="GI97" s="752">
        <v>0</v>
      </c>
      <c r="GJ97" s="752">
        <v>0</v>
      </c>
      <c r="GK97" s="752">
        <v>0</v>
      </c>
      <c r="GL97" s="752">
        <v>0</v>
      </c>
      <c r="GM97" s="752">
        <v>0</v>
      </c>
      <c r="GN97" s="752">
        <v>0</v>
      </c>
      <c r="GO97" s="752">
        <v>0</v>
      </c>
      <c r="GP97" s="752">
        <v>0</v>
      </c>
      <c r="GQ97" s="752">
        <v>0</v>
      </c>
      <c r="GR97" s="752">
        <v>0</v>
      </c>
      <c r="GS97" s="752">
        <v>0</v>
      </c>
      <c r="GT97" s="752">
        <v>0</v>
      </c>
      <c r="GU97" s="752">
        <v>0</v>
      </c>
      <c r="GV97" s="752">
        <v>0</v>
      </c>
      <c r="GW97" s="752">
        <v>0</v>
      </c>
      <c r="GX97" s="752">
        <v>0</v>
      </c>
      <c r="GY97" s="751">
        <v>1</v>
      </c>
      <c r="GZ97" s="752">
        <v>0</v>
      </c>
      <c r="HA97" s="752">
        <v>0</v>
      </c>
      <c r="HB97" s="752">
        <v>0</v>
      </c>
      <c r="HC97" s="752">
        <v>0</v>
      </c>
      <c r="HD97" s="752">
        <v>0</v>
      </c>
      <c r="HE97" s="752">
        <v>0</v>
      </c>
      <c r="HF97" s="752">
        <v>0</v>
      </c>
      <c r="HG97" s="752">
        <v>0</v>
      </c>
      <c r="HH97" s="752">
        <v>0</v>
      </c>
      <c r="HI97" s="752">
        <v>0</v>
      </c>
      <c r="HJ97" s="752">
        <v>0</v>
      </c>
      <c r="HK97" s="751">
        <v>2</v>
      </c>
      <c r="HL97" s="752">
        <v>0</v>
      </c>
      <c r="HM97" s="752">
        <v>0</v>
      </c>
      <c r="HN97" s="752">
        <v>0</v>
      </c>
      <c r="HO97" s="752">
        <v>0</v>
      </c>
      <c r="HP97" s="752">
        <v>0</v>
      </c>
      <c r="HQ97" s="752">
        <v>0</v>
      </c>
      <c r="HR97" s="752">
        <v>0</v>
      </c>
      <c r="HS97" s="752">
        <v>0</v>
      </c>
      <c r="HT97" s="752">
        <v>0</v>
      </c>
      <c r="HU97" s="752">
        <v>0</v>
      </c>
      <c r="HV97" s="752">
        <v>0</v>
      </c>
      <c r="HW97" s="751">
        <v>1</v>
      </c>
      <c r="HX97" s="751">
        <v>33</v>
      </c>
      <c r="HY97" s="752">
        <v>0</v>
      </c>
      <c r="HZ97" s="752">
        <v>0</v>
      </c>
      <c r="IA97" s="752">
        <v>0</v>
      </c>
      <c r="IB97" s="752">
        <v>0</v>
      </c>
      <c r="IC97" s="752">
        <v>0</v>
      </c>
      <c r="ID97" s="752">
        <v>0</v>
      </c>
      <c r="IE97" s="752">
        <v>0</v>
      </c>
      <c r="IF97" s="752">
        <v>0</v>
      </c>
      <c r="IG97" s="752">
        <v>0</v>
      </c>
      <c r="IH97" s="752">
        <v>0</v>
      </c>
      <c r="II97" s="752">
        <v>0</v>
      </c>
      <c r="IJ97" s="752">
        <v>0</v>
      </c>
      <c r="IK97" s="752">
        <v>0</v>
      </c>
      <c r="IL97" s="751">
        <v>5</v>
      </c>
      <c r="IM97" s="752">
        <v>0</v>
      </c>
      <c r="IN97" s="752">
        <v>0</v>
      </c>
      <c r="IO97" s="752">
        <v>0</v>
      </c>
      <c r="IP97" s="752">
        <v>0</v>
      </c>
      <c r="IQ97" s="752">
        <v>0</v>
      </c>
      <c r="IR97" s="752">
        <v>0</v>
      </c>
      <c r="IS97" s="752">
        <v>0</v>
      </c>
      <c r="IT97" s="752">
        <v>0</v>
      </c>
      <c r="IU97" s="752">
        <v>0</v>
      </c>
      <c r="IV97" s="752">
        <v>0</v>
      </c>
      <c r="IW97" s="752">
        <v>0</v>
      </c>
      <c r="IX97" s="752">
        <v>0</v>
      </c>
      <c r="IY97" s="752">
        <v>0</v>
      </c>
      <c r="IZ97" s="752">
        <v>0</v>
      </c>
      <c r="JA97" s="752">
        <v>0</v>
      </c>
      <c r="JB97" s="752">
        <v>0</v>
      </c>
      <c r="JC97" s="752">
        <v>0</v>
      </c>
      <c r="JD97" s="752">
        <v>0</v>
      </c>
      <c r="JE97" s="752">
        <v>0</v>
      </c>
      <c r="JF97" s="752">
        <v>0</v>
      </c>
      <c r="JG97" s="752">
        <v>0</v>
      </c>
      <c r="JH97" s="752">
        <v>0</v>
      </c>
      <c r="JI97" s="752">
        <v>0</v>
      </c>
      <c r="JJ97" s="752">
        <v>0</v>
      </c>
      <c r="JK97" s="752">
        <v>0</v>
      </c>
      <c r="JL97" s="752">
        <v>0</v>
      </c>
      <c r="JM97" s="752">
        <v>0</v>
      </c>
      <c r="JN97" s="752">
        <v>0</v>
      </c>
      <c r="JO97" s="752">
        <v>0</v>
      </c>
      <c r="JP97" s="752">
        <v>0</v>
      </c>
      <c r="JQ97" s="752">
        <v>0</v>
      </c>
      <c r="JR97" s="751">
        <v>1</v>
      </c>
      <c r="JS97" s="752">
        <v>0</v>
      </c>
      <c r="JT97" s="752">
        <v>0</v>
      </c>
      <c r="JU97" s="752">
        <v>0</v>
      </c>
      <c r="JV97" s="752">
        <v>0</v>
      </c>
      <c r="JW97" s="752">
        <v>0</v>
      </c>
      <c r="JX97" s="752">
        <v>0</v>
      </c>
      <c r="JY97" s="752">
        <v>0</v>
      </c>
      <c r="JZ97" s="752">
        <v>0</v>
      </c>
      <c r="KA97" s="752">
        <v>0</v>
      </c>
      <c r="KB97" s="752">
        <v>0</v>
      </c>
      <c r="KC97" s="752">
        <v>0</v>
      </c>
      <c r="KD97" s="751">
        <v>1</v>
      </c>
      <c r="KE97" s="752">
        <v>0</v>
      </c>
      <c r="KF97" s="752">
        <v>0</v>
      </c>
      <c r="KG97" s="752">
        <v>0</v>
      </c>
      <c r="KH97" s="752">
        <v>0</v>
      </c>
      <c r="KI97" s="752">
        <v>0</v>
      </c>
      <c r="KJ97" s="752">
        <v>0</v>
      </c>
      <c r="KK97" s="752">
        <v>0</v>
      </c>
      <c r="KL97" s="752">
        <v>0</v>
      </c>
      <c r="KM97" s="752">
        <v>0</v>
      </c>
      <c r="KN97" s="752">
        <v>0</v>
      </c>
      <c r="KO97" s="752">
        <v>0</v>
      </c>
      <c r="KP97" s="752">
        <v>0</v>
      </c>
      <c r="KQ97" s="751">
        <v>5</v>
      </c>
      <c r="KR97" s="752">
        <v>0</v>
      </c>
      <c r="KS97" s="752">
        <v>0</v>
      </c>
      <c r="KT97" s="752">
        <v>0</v>
      </c>
      <c r="KU97" s="752">
        <v>0</v>
      </c>
      <c r="KV97" s="752">
        <v>0</v>
      </c>
      <c r="KW97" s="752">
        <v>0</v>
      </c>
      <c r="KX97" s="752">
        <v>0</v>
      </c>
      <c r="KY97" s="752">
        <v>0</v>
      </c>
      <c r="KZ97" s="752">
        <v>0</v>
      </c>
      <c r="LA97" s="752">
        <v>0</v>
      </c>
      <c r="LB97" s="752">
        <v>0</v>
      </c>
      <c r="LC97" s="752">
        <v>0</v>
      </c>
      <c r="LD97" s="751">
        <v>4</v>
      </c>
      <c r="LE97" s="752">
        <v>0</v>
      </c>
      <c r="LF97" s="752">
        <v>0</v>
      </c>
      <c r="LG97" s="752">
        <v>0</v>
      </c>
      <c r="LH97" s="752">
        <v>0</v>
      </c>
      <c r="LI97" s="752">
        <v>0</v>
      </c>
      <c r="LJ97" s="752">
        <v>0</v>
      </c>
      <c r="LK97" s="752">
        <v>0</v>
      </c>
      <c r="LL97" s="754">
        <v>0</v>
      </c>
    </row>
    <row r="98" spans="2:324" ht="15" customHeight="1">
      <c r="B98" s="994"/>
      <c r="C98" s="619" t="s">
        <v>33</v>
      </c>
      <c r="D98" s="750">
        <v>81</v>
      </c>
      <c r="E98" s="751">
        <v>81</v>
      </c>
      <c r="F98" s="752">
        <v>0</v>
      </c>
      <c r="G98" s="752">
        <v>0</v>
      </c>
      <c r="H98" s="752">
        <v>0</v>
      </c>
      <c r="I98" s="752">
        <v>0</v>
      </c>
      <c r="J98" s="752">
        <v>0</v>
      </c>
      <c r="K98" s="752">
        <v>0</v>
      </c>
      <c r="L98" s="752">
        <v>0</v>
      </c>
      <c r="M98" s="752">
        <v>0</v>
      </c>
      <c r="N98" s="752">
        <v>0</v>
      </c>
      <c r="O98" s="752">
        <v>0</v>
      </c>
      <c r="P98" s="752">
        <v>0</v>
      </c>
      <c r="Q98" s="752">
        <v>0</v>
      </c>
      <c r="R98" s="752">
        <v>0</v>
      </c>
      <c r="S98" s="751">
        <v>4</v>
      </c>
      <c r="T98" s="752">
        <v>0</v>
      </c>
      <c r="U98" s="752">
        <v>0</v>
      </c>
      <c r="V98" s="752">
        <v>0</v>
      </c>
      <c r="W98" s="752">
        <v>0</v>
      </c>
      <c r="X98" s="752">
        <v>0</v>
      </c>
      <c r="Y98" s="752">
        <v>0</v>
      </c>
      <c r="Z98" s="752">
        <v>0</v>
      </c>
      <c r="AA98" s="752">
        <v>0</v>
      </c>
      <c r="AB98" s="752">
        <v>0</v>
      </c>
      <c r="AC98" s="752">
        <v>0</v>
      </c>
      <c r="AD98" s="752">
        <v>0</v>
      </c>
      <c r="AE98" s="752">
        <v>0</v>
      </c>
      <c r="AF98" s="752">
        <v>0</v>
      </c>
      <c r="AG98" s="752">
        <v>0</v>
      </c>
      <c r="AH98" s="752">
        <v>0</v>
      </c>
      <c r="AI98" s="752">
        <v>0</v>
      </c>
      <c r="AJ98" s="752">
        <v>0</v>
      </c>
      <c r="AK98" s="752">
        <v>0</v>
      </c>
      <c r="AL98" s="752">
        <v>0</v>
      </c>
      <c r="AM98" s="752">
        <v>0</v>
      </c>
      <c r="AN98" s="752">
        <v>0</v>
      </c>
      <c r="AO98" s="752">
        <v>0</v>
      </c>
      <c r="AP98" s="752">
        <v>0</v>
      </c>
      <c r="AQ98" s="752">
        <v>0</v>
      </c>
      <c r="AR98" s="752">
        <v>0</v>
      </c>
      <c r="AS98" s="752">
        <v>0</v>
      </c>
      <c r="AT98" s="751">
        <v>3</v>
      </c>
      <c r="AU98" s="752">
        <v>0</v>
      </c>
      <c r="AV98" s="752">
        <v>0</v>
      </c>
      <c r="AW98" s="752">
        <v>0</v>
      </c>
      <c r="AX98" s="752">
        <v>0</v>
      </c>
      <c r="AY98" s="752">
        <v>0</v>
      </c>
      <c r="AZ98" s="752">
        <v>0</v>
      </c>
      <c r="BA98" s="752">
        <v>0</v>
      </c>
      <c r="BB98" s="752">
        <v>0</v>
      </c>
      <c r="BC98" s="752">
        <v>0</v>
      </c>
      <c r="BD98" s="752">
        <v>0</v>
      </c>
      <c r="BE98" s="752">
        <v>0</v>
      </c>
      <c r="BF98" s="752">
        <v>0</v>
      </c>
      <c r="BG98" s="751">
        <v>2</v>
      </c>
      <c r="BH98" s="752">
        <v>0</v>
      </c>
      <c r="BI98" s="752">
        <v>0</v>
      </c>
      <c r="BJ98" s="752">
        <v>0</v>
      </c>
      <c r="BK98" s="752">
        <v>0</v>
      </c>
      <c r="BL98" s="752">
        <v>0</v>
      </c>
      <c r="BM98" s="752">
        <v>0</v>
      </c>
      <c r="BN98" s="752">
        <v>0</v>
      </c>
      <c r="BO98" s="752">
        <v>0</v>
      </c>
      <c r="BP98" s="752">
        <v>0</v>
      </c>
      <c r="BQ98" s="752">
        <v>0</v>
      </c>
      <c r="BR98" s="752">
        <v>0</v>
      </c>
      <c r="BS98" s="752">
        <v>0</v>
      </c>
      <c r="BT98" s="752">
        <v>0</v>
      </c>
      <c r="BU98" s="751">
        <v>5</v>
      </c>
      <c r="BV98" s="752">
        <v>0</v>
      </c>
      <c r="BW98" s="752">
        <v>0</v>
      </c>
      <c r="BX98" s="752">
        <v>0</v>
      </c>
      <c r="BY98" s="752">
        <v>0</v>
      </c>
      <c r="BZ98" s="752">
        <v>0</v>
      </c>
      <c r="CA98" s="752">
        <v>0</v>
      </c>
      <c r="CB98" s="752">
        <v>0</v>
      </c>
      <c r="CC98" s="752">
        <v>0</v>
      </c>
      <c r="CD98" s="752">
        <v>0</v>
      </c>
      <c r="CE98" s="752">
        <v>0</v>
      </c>
      <c r="CF98" s="752">
        <v>0</v>
      </c>
      <c r="CG98" s="752">
        <v>0</v>
      </c>
      <c r="CH98" s="752">
        <v>0</v>
      </c>
      <c r="CI98" s="751">
        <v>3</v>
      </c>
      <c r="CJ98" s="752">
        <v>0</v>
      </c>
      <c r="CK98" s="752">
        <v>0</v>
      </c>
      <c r="CL98" s="752">
        <v>0</v>
      </c>
      <c r="CM98" s="752">
        <v>0</v>
      </c>
      <c r="CN98" s="752">
        <v>0</v>
      </c>
      <c r="CO98" s="752">
        <v>0</v>
      </c>
      <c r="CP98" s="752">
        <v>0</v>
      </c>
      <c r="CQ98" s="752">
        <v>0</v>
      </c>
      <c r="CR98" s="752">
        <v>0</v>
      </c>
      <c r="CS98" s="752">
        <v>0</v>
      </c>
      <c r="CT98" s="752">
        <v>0</v>
      </c>
      <c r="CU98" s="752">
        <v>0</v>
      </c>
      <c r="CV98" s="752">
        <v>0</v>
      </c>
      <c r="CW98" s="752">
        <v>0</v>
      </c>
      <c r="CX98" s="752">
        <v>0</v>
      </c>
      <c r="CY98" s="752">
        <v>0</v>
      </c>
      <c r="CZ98" s="752">
        <v>0</v>
      </c>
      <c r="DA98" s="752">
        <v>0</v>
      </c>
      <c r="DB98" s="752">
        <v>0</v>
      </c>
      <c r="DC98" s="752">
        <v>0</v>
      </c>
      <c r="DD98" s="752">
        <v>0</v>
      </c>
      <c r="DE98" s="752">
        <v>0</v>
      </c>
      <c r="DF98" s="752">
        <v>0</v>
      </c>
      <c r="DG98" s="752">
        <v>0</v>
      </c>
      <c r="DH98" s="752">
        <v>0</v>
      </c>
      <c r="DI98" s="752">
        <v>0</v>
      </c>
      <c r="DJ98" s="751">
        <v>4</v>
      </c>
      <c r="DK98" s="752">
        <v>0</v>
      </c>
      <c r="DL98" s="752">
        <v>0</v>
      </c>
      <c r="DM98" s="752">
        <v>0</v>
      </c>
      <c r="DN98" s="752">
        <v>0</v>
      </c>
      <c r="DO98" s="752">
        <v>0</v>
      </c>
      <c r="DP98" s="752">
        <v>0</v>
      </c>
      <c r="DQ98" s="752">
        <v>0</v>
      </c>
      <c r="DR98" s="752">
        <v>0</v>
      </c>
      <c r="DS98" s="752">
        <v>0</v>
      </c>
      <c r="DT98" s="752">
        <v>0</v>
      </c>
      <c r="DU98" s="752">
        <v>0</v>
      </c>
      <c r="DV98" s="752">
        <v>0</v>
      </c>
      <c r="DW98" s="751">
        <v>2</v>
      </c>
      <c r="DX98" s="751">
        <v>20</v>
      </c>
      <c r="DY98" s="752">
        <v>0</v>
      </c>
      <c r="DZ98" s="752">
        <v>0</v>
      </c>
      <c r="EA98" s="752">
        <v>0</v>
      </c>
      <c r="EB98" s="752">
        <v>0</v>
      </c>
      <c r="EC98" s="752">
        <v>0</v>
      </c>
      <c r="ED98" s="752">
        <v>0</v>
      </c>
      <c r="EE98" s="752">
        <v>0</v>
      </c>
      <c r="EF98" s="752">
        <v>0</v>
      </c>
      <c r="EG98" s="752">
        <v>0</v>
      </c>
      <c r="EH98" s="752">
        <v>0</v>
      </c>
      <c r="EI98" s="752">
        <v>0</v>
      </c>
      <c r="EJ98" s="752">
        <v>0</v>
      </c>
      <c r="EK98" s="752">
        <v>0</v>
      </c>
      <c r="EL98" s="752">
        <v>0</v>
      </c>
      <c r="EM98" s="752">
        <v>0</v>
      </c>
      <c r="EN98" s="752">
        <v>0</v>
      </c>
      <c r="EO98" s="752">
        <v>0</v>
      </c>
      <c r="EP98" s="752">
        <v>0</v>
      </c>
      <c r="EQ98" s="752">
        <v>0</v>
      </c>
      <c r="ER98" s="752">
        <v>0</v>
      </c>
      <c r="ES98" s="752">
        <v>0</v>
      </c>
      <c r="ET98" s="752">
        <v>0</v>
      </c>
      <c r="EU98" s="752">
        <v>0</v>
      </c>
      <c r="EV98" s="752">
        <v>0</v>
      </c>
      <c r="EW98" s="752">
        <v>0</v>
      </c>
      <c r="EX98" s="752">
        <v>0</v>
      </c>
      <c r="EY98" s="752">
        <v>0</v>
      </c>
      <c r="EZ98" s="752">
        <v>0</v>
      </c>
      <c r="FA98" s="752">
        <v>0</v>
      </c>
      <c r="FB98" s="752">
        <v>0</v>
      </c>
      <c r="FC98" s="752">
        <v>0</v>
      </c>
      <c r="FD98" s="752">
        <v>0</v>
      </c>
      <c r="FE98" s="752">
        <v>0</v>
      </c>
      <c r="FF98" s="752">
        <v>0</v>
      </c>
      <c r="FG98" s="752">
        <v>0</v>
      </c>
      <c r="FH98" s="752">
        <v>0</v>
      </c>
      <c r="FI98" s="752">
        <v>0</v>
      </c>
      <c r="FJ98" s="752">
        <v>0</v>
      </c>
      <c r="FK98" s="752">
        <v>0</v>
      </c>
      <c r="FL98" s="751">
        <v>4</v>
      </c>
      <c r="FM98" s="752">
        <v>0</v>
      </c>
      <c r="FN98" s="752">
        <v>0</v>
      </c>
      <c r="FO98" s="752">
        <v>0</v>
      </c>
      <c r="FP98" s="752">
        <v>0</v>
      </c>
      <c r="FQ98" s="752">
        <v>0</v>
      </c>
      <c r="FR98" s="752">
        <v>0</v>
      </c>
      <c r="FS98" s="752">
        <v>0</v>
      </c>
      <c r="FT98" s="752">
        <v>0</v>
      </c>
      <c r="FU98" s="752">
        <v>0</v>
      </c>
      <c r="FV98" s="752">
        <v>0</v>
      </c>
      <c r="FW98" s="752">
        <v>0</v>
      </c>
      <c r="FX98" s="752">
        <v>0</v>
      </c>
      <c r="FY98" s="751">
        <v>9</v>
      </c>
      <c r="FZ98" s="752">
        <v>0</v>
      </c>
      <c r="GA98" s="752">
        <v>0</v>
      </c>
      <c r="GB98" s="752">
        <v>0</v>
      </c>
      <c r="GC98" s="752">
        <v>0</v>
      </c>
      <c r="GD98" s="752">
        <v>0</v>
      </c>
      <c r="GE98" s="752">
        <v>0</v>
      </c>
      <c r="GF98" s="752">
        <v>0</v>
      </c>
      <c r="GG98" s="752">
        <v>0</v>
      </c>
      <c r="GH98" s="752">
        <v>0</v>
      </c>
      <c r="GI98" s="752">
        <v>0</v>
      </c>
      <c r="GJ98" s="752">
        <v>0</v>
      </c>
      <c r="GK98" s="752">
        <v>0</v>
      </c>
      <c r="GL98" s="752">
        <v>0</v>
      </c>
      <c r="GM98" s="752">
        <v>0</v>
      </c>
      <c r="GN98" s="752">
        <v>0</v>
      </c>
      <c r="GO98" s="752">
        <v>0</v>
      </c>
      <c r="GP98" s="752">
        <v>0</v>
      </c>
      <c r="GQ98" s="752">
        <v>0</v>
      </c>
      <c r="GR98" s="752">
        <v>0</v>
      </c>
      <c r="GS98" s="752">
        <v>0</v>
      </c>
      <c r="GT98" s="752">
        <v>0</v>
      </c>
      <c r="GU98" s="752">
        <v>0</v>
      </c>
      <c r="GV98" s="752">
        <v>0</v>
      </c>
      <c r="GW98" s="752">
        <v>0</v>
      </c>
      <c r="GX98" s="752">
        <v>0</v>
      </c>
      <c r="GY98" s="752">
        <v>0</v>
      </c>
      <c r="GZ98" s="752">
        <v>0</v>
      </c>
      <c r="HA98" s="752">
        <v>0</v>
      </c>
      <c r="HB98" s="752">
        <v>0</v>
      </c>
      <c r="HC98" s="752">
        <v>0</v>
      </c>
      <c r="HD98" s="752">
        <v>0</v>
      </c>
      <c r="HE98" s="752">
        <v>0</v>
      </c>
      <c r="HF98" s="752">
        <v>0</v>
      </c>
      <c r="HG98" s="752">
        <v>0</v>
      </c>
      <c r="HH98" s="752">
        <v>0</v>
      </c>
      <c r="HI98" s="752">
        <v>0</v>
      </c>
      <c r="HJ98" s="752">
        <v>0</v>
      </c>
      <c r="HK98" s="752">
        <v>0</v>
      </c>
      <c r="HL98" s="752">
        <v>0</v>
      </c>
      <c r="HM98" s="752">
        <v>0</v>
      </c>
      <c r="HN98" s="752">
        <v>0</v>
      </c>
      <c r="HO98" s="752">
        <v>0</v>
      </c>
      <c r="HP98" s="752">
        <v>0</v>
      </c>
      <c r="HQ98" s="752">
        <v>0</v>
      </c>
      <c r="HR98" s="752">
        <v>0</v>
      </c>
      <c r="HS98" s="752">
        <v>0</v>
      </c>
      <c r="HT98" s="752">
        <v>0</v>
      </c>
      <c r="HU98" s="752">
        <v>0</v>
      </c>
      <c r="HV98" s="752">
        <v>0</v>
      </c>
      <c r="HW98" s="752">
        <v>0</v>
      </c>
      <c r="HX98" s="751">
        <v>21</v>
      </c>
      <c r="HY98" s="752">
        <v>0</v>
      </c>
      <c r="HZ98" s="752">
        <v>0</v>
      </c>
      <c r="IA98" s="752">
        <v>0</v>
      </c>
      <c r="IB98" s="752">
        <v>0</v>
      </c>
      <c r="IC98" s="752">
        <v>0</v>
      </c>
      <c r="ID98" s="752">
        <v>0</v>
      </c>
      <c r="IE98" s="752">
        <v>0</v>
      </c>
      <c r="IF98" s="752">
        <v>0</v>
      </c>
      <c r="IG98" s="752">
        <v>0</v>
      </c>
      <c r="IH98" s="752">
        <v>0</v>
      </c>
      <c r="II98" s="752">
        <v>0</v>
      </c>
      <c r="IJ98" s="752">
        <v>0</v>
      </c>
      <c r="IK98" s="752">
        <v>0</v>
      </c>
      <c r="IL98" s="751">
        <v>4</v>
      </c>
      <c r="IM98" s="752">
        <v>0</v>
      </c>
      <c r="IN98" s="752">
        <v>0</v>
      </c>
      <c r="IO98" s="752">
        <v>0</v>
      </c>
      <c r="IP98" s="752">
        <v>0</v>
      </c>
      <c r="IQ98" s="752">
        <v>0</v>
      </c>
      <c r="IR98" s="752">
        <v>0</v>
      </c>
      <c r="IS98" s="752">
        <v>0</v>
      </c>
      <c r="IT98" s="752">
        <v>0</v>
      </c>
      <c r="IU98" s="752">
        <v>0</v>
      </c>
      <c r="IV98" s="752">
        <v>0</v>
      </c>
      <c r="IW98" s="752">
        <v>0</v>
      </c>
      <c r="IX98" s="752">
        <v>0</v>
      </c>
      <c r="IY98" s="752">
        <v>0</v>
      </c>
      <c r="IZ98" s="752">
        <v>0</v>
      </c>
      <c r="JA98" s="752">
        <v>0</v>
      </c>
      <c r="JB98" s="752">
        <v>0</v>
      </c>
      <c r="JC98" s="752">
        <v>0</v>
      </c>
      <c r="JD98" s="752">
        <v>0</v>
      </c>
      <c r="JE98" s="752">
        <v>0</v>
      </c>
      <c r="JF98" s="752">
        <v>0</v>
      </c>
      <c r="JG98" s="752">
        <v>0</v>
      </c>
      <c r="JH98" s="752">
        <v>0</v>
      </c>
      <c r="JI98" s="752">
        <v>0</v>
      </c>
      <c r="JJ98" s="752">
        <v>0</v>
      </c>
      <c r="JK98" s="752">
        <v>0</v>
      </c>
      <c r="JL98" s="752">
        <v>0</v>
      </c>
      <c r="JM98" s="752">
        <v>0</v>
      </c>
      <c r="JN98" s="752">
        <v>0</v>
      </c>
      <c r="JO98" s="752">
        <v>0</v>
      </c>
      <c r="JP98" s="752">
        <v>0</v>
      </c>
      <c r="JQ98" s="752">
        <v>0</v>
      </c>
      <c r="JR98" s="752">
        <v>0</v>
      </c>
      <c r="JS98" s="752">
        <v>0</v>
      </c>
      <c r="JT98" s="752">
        <v>0</v>
      </c>
      <c r="JU98" s="752">
        <v>0</v>
      </c>
      <c r="JV98" s="752">
        <v>0</v>
      </c>
      <c r="JW98" s="752">
        <v>0</v>
      </c>
      <c r="JX98" s="752">
        <v>0</v>
      </c>
      <c r="JY98" s="752">
        <v>0</v>
      </c>
      <c r="JZ98" s="752">
        <v>0</v>
      </c>
      <c r="KA98" s="752">
        <v>0</v>
      </c>
      <c r="KB98" s="752">
        <v>0</v>
      </c>
      <c r="KC98" s="752">
        <v>0</v>
      </c>
      <c r="KD98" s="752">
        <v>0</v>
      </c>
      <c r="KE98" s="752">
        <v>0</v>
      </c>
      <c r="KF98" s="752">
        <v>0</v>
      </c>
      <c r="KG98" s="752">
        <v>0</v>
      </c>
      <c r="KH98" s="752">
        <v>0</v>
      </c>
      <c r="KI98" s="752">
        <v>0</v>
      </c>
      <c r="KJ98" s="752">
        <v>0</v>
      </c>
      <c r="KK98" s="752">
        <v>0</v>
      </c>
      <c r="KL98" s="752">
        <v>0</v>
      </c>
      <c r="KM98" s="752">
        <v>0</v>
      </c>
      <c r="KN98" s="752">
        <v>0</v>
      </c>
      <c r="KO98" s="752">
        <v>0</v>
      </c>
      <c r="KP98" s="752">
        <v>0</v>
      </c>
      <c r="KQ98" s="752">
        <v>0</v>
      </c>
      <c r="KR98" s="752">
        <v>0</v>
      </c>
      <c r="KS98" s="752">
        <v>0</v>
      </c>
      <c r="KT98" s="752">
        <v>0</v>
      </c>
      <c r="KU98" s="752">
        <v>0</v>
      </c>
      <c r="KV98" s="752">
        <v>0</v>
      </c>
      <c r="KW98" s="752">
        <v>0</v>
      </c>
      <c r="KX98" s="752">
        <v>0</v>
      </c>
      <c r="KY98" s="752">
        <v>0</v>
      </c>
      <c r="KZ98" s="752">
        <v>0</v>
      </c>
      <c r="LA98" s="752">
        <v>0</v>
      </c>
      <c r="LB98" s="752">
        <v>0</v>
      </c>
      <c r="LC98" s="752">
        <v>0</v>
      </c>
      <c r="LD98" s="752">
        <v>0</v>
      </c>
      <c r="LE98" s="752">
        <v>0</v>
      </c>
      <c r="LF98" s="752">
        <v>0</v>
      </c>
      <c r="LG98" s="752">
        <v>0</v>
      </c>
      <c r="LH98" s="752">
        <v>0</v>
      </c>
      <c r="LI98" s="752">
        <v>0</v>
      </c>
      <c r="LJ98" s="752">
        <v>0</v>
      </c>
      <c r="LK98" s="752">
        <v>0</v>
      </c>
      <c r="LL98" s="754">
        <v>0</v>
      </c>
    </row>
    <row r="99" spans="2:324" ht="15" customHeight="1">
      <c r="B99" s="994" t="s">
        <v>231</v>
      </c>
      <c r="C99" s="619" t="s">
        <v>27</v>
      </c>
      <c r="D99" s="750">
        <v>244</v>
      </c>
      <c r="E99" s="751">
        <v>244</v>
      </c>
      <c r="F99" s="752">
        <v>0</v>
      </c>
      <c r="G99" s="752">
        <v>0</v>
      </c>
      <c r="H99" s="752">
        <v>0</v>
      </c>
      <c r="I99" s="752">
        <v>0</v>
      </c>
      <c r="J99" s="752">
        <v>0</v>
      </c>
      <c r="K99" s="752">
        <v>0</v>
      </c>
      <c r="L99" s="752">
        <v>0</v>
      </c>
      <c r="M99" s="751">
        <v>1</v>
      </c>
      <c r="N99" s="751">
        <v>2</v>
      </c>
      <c r="O99" s="751">
        <v>1</v>
      </c>
      <c r="P99" s="752">
        <v>0</v>
      </c>
      <c r="Q99" s="751">
        <v>2</v>
      </c>
      <c r="R99" s="751">
        <v>3</v>
      </c>
      <c r="S99" s="751">
        <v>4</v>
      </c>
      <c r="T99" s="752">
        <v>0</v>
      </c>
      <c r="U99" s="752">
        <v>0</v>
      </c>
      <c r="V99" s="752">
        <v>0</v>
      </c>
      <c r="W99" s="752">
        <v>0</v>
      </c>
      <c r="X99" s="752">
        <v>0</v>
      </c>
      <c r="Y99" s="751">
        <v>1</v>
      </c>
      <c r="Z99" s="751">
        <v>1</v>
      </c>
      <c r="AA99" s="752">
        <v>0</v>
      </c>
      <c r="AB99" s="752">
        <v>0</v>
      </c>
      <c r="AC99" s="752">
        <v>0</v>
      </c>
      <c r="AD99" s="752">
        <v>0</v>
      </c>
      <c r="AE99" s="751">
        <v>1</v>
      </c>
      <c r="AF99" s="751">
        <v>1</v>
      </c>
      <c r="AG99" s="751">
        <v>2</v>
      </c>
      <c r="AH99" s="752">
        <v>0</v>
      </c>
      <c r="AI99" s="752">
        <v>0</v>
      </c>
      <c r="AJ99" s="752">
        <v>0</v>
      </c>
      <c r="AK99" s="752">
        <v>0</v>
      </c>
      <c r="AL99" s="752">
        <v>0</v>
      </c>
      <c r="AM99" s="752">
        <v>0</v>
      </c>
      <c r="AN99" s="752">
        <v>0</v>
      </c>
      <c r="AO99" s="752">
        <v>0</v>
      </c>
      <c r="AP99" s="752">
        <v>0</v>
      </c>
      <c r="AQ99" s="752">
        <v>0</v>
      </c>
      <c r="AR99" s="751">
        <v>1</v>
      </c>
      <c r="AS99" s="751">
        <v>2</v>
      </c>
      <c r="AT99" s="751">
        <v>2</v>
      </c>
      <c r="AU99" s="752">
        <v>0</v>
      </c>
      <c r="AV99" s="752">
        <v>0</v>
      </c>
      <c r="AW99" s="752">
        <v>0</v>
      </c>
      <c r="AX99" s="752">
        <v>0</v>
      </c>
      <c r="AY99" s="751">
        <v>1</v>
      </c>
      <c r="AZ99" s="752">
        <v>0</v>
      </c>
      <c r="BA99" s="751">
        <v>1</v>
      </c>
      <c r="BB99" s="751">
        <v>1</v>
      </c>
      <c r="BC99" s="752">
        <v>0</v>
      </c>
      <c r="BD99" s="752">
        <v>0</v>
      </c>
      <c r="BE99" s="752">
        <v>0</v>
      </c>
      <c r="BF99" s="751">
        <v>2</v>
      </c>
      <c r="BG99" s="751">
        <v>2</v>
      </c>
      <c r="BH99" s="752">
        <v>0</v>
      </c>
      <c r="BI99" s="752">
        <v>0</v>
      </c>
      <c r="BJ99" s="752">
        <v>0</v>
      </c>
      <c r="BK99" s="752">
        <v>0</v>
      </c>
      <c r="BL99" s="752">
        <v>0</v>
      </c>
      <c r="BM99" s="752">
        <v>0</v>
      </c>
      <c r="BN99" s="752">
        <v>0</v>
      </c>
      <c r="BO99" s="752">
        <v>0</v>
      </c>
      <c r="BP99" s="752">
        <v>0</v>
      </c>
      <c r="BQ99" s="752">
        <v>0</v>
      </c>
      <c r="BR99" s="752">
        <v>0</v>
      </c>
      <c r="BS99" s="751">
        <v>2</v>
      </c>
      <c r="BT99" s="751">
        <v>1</v>
      </c>
      <c r="BU99" s="752">
        <v>0</v>
      </c>
      <c r="BV99" s="752">
        <v>0</v>
      </c>
      <c r="BW99" s="752">
        <v>0</v>
      </c>
      <c r="BX99" s="752">
        <v>0</v>
      </c>
      <c r="BY99" s="752">
        <v>0</v>
      </c>
      <c r="BZ99" s="752">
        <v>0</v>
      </c>
      <c r="CA99" s="751">
        <v>3</v>
      </c>
      <c r="CB99" s="751">
        <v>1</v>
      </c>
      <c r="CC99" s="751">
        <v>2</v>
      </c>
      <c r="CD99" s="752">
        <v>0</v>
      </c>
      <c r="CE99" s="752">
        <v>0</v>
      </c>
      <c r="CF99" s="751">
        <v>1</v>
      </c>
      <c r="CG99" s="751">
        <v>4</v>
      </c>
      <c r="CH99" s="751">
        <v>1</v>
      </c>
      <c r="CI99" s="751">
        <v>6</v>
      </c>
      <c r="CJ99" s="752">
        <v>0</v>
      </c>
      <c r="CK99" s="752">
        <v>0</v>
      </c>
      <c r="CL99" s="752">
        <v>0</v>
      </c>
      <c r="CM99" s="752">
        <v>0</v>
      </c>
      <c r="CN99" s="752">
        <v>0</v>
      </c>
      <c r="CO99" s="752">
        <v>0</v>
      </c>
      <c r="CP99" s="752">
        <v>0</v>
      </c>
      <c r="CQ99" s="752">
        <v>0</v>
      </c>
      <c r="CR99" s="752">
        <v>0</v>
      </c>
      <c r="CS99" s="752">
        <v>0</v>
      </c>
      <c r="CT99" s="751">
        <v>1</v>
      </c>
      <c r="CU99" s="751">
        <v>1</v>
      </c>
      <c r="CV99" s="752">
        <v>0</v>
      </c>
      <c r="CW99" s="752">
        <v>0</v>
      </c>
      <c r="CX99" s="752">
        <v>0</v>
      </c>
      <c r="CY99" s="752">
        <v>0</v>
      </c>
      <c r="CZ99" s="752">
        <v>0</v>
      </c>
      <c r="DA99" s="752">
        <v>0</v>
      </c>
      <c r="DB99" s="752">
        <v>0</v>
      </c>
      <c r="DC99" s="752">
        <v>0</v>
      </c>
      <c r="DD99" s="751">
        <v>1</v>
      </c>
      <c r="DE99" s="752">
        <v>0</v>
      </c>
      <c r="DF99" s="752">
        <v>0</v>
      </c>
      <c r="DG99" s="751">
        <v>1</v>
      </c>
      <c r="DH99" s="752">
        <v>0</v>
      </c>
      <c r="DI99" s="752">
        <v>0</v>
      </c>
      <c r="DJ99" s="752">
        <v>0</v>
      </c>
      <c r="DK99" s="752">
        <v>0</v>
      </c>
      <c r="DL99" s="752">
        <v>0</v>
      </c>
      <c r="DM99" s="752">
        <v>0</v>
      </c>
      <c r="DN99" s="752">
        <v>0</v>
      </c>
      <c r="DO99" s="752">
        <v>0</v>
      </c>
      <c r="DP99" s="751">
        <v>3</v>
      </c>
      <c r="DQ99" s="751">
        <v>1</v>
      </c>
      <c r="DR99" s="751">
        <v>2</v>
      </c>
      <c r="DS99" s="751">
        <v>4</v>
      </c>
      <c r="DT99" s="751">
        <v>1</v>
      </c>
      <c r="DU99" s="751">
        <v>3</v>
      </c>
      <c r="DV99" s="751">
        <v>12</v>
      </c>
      <c r="DW99" s="751">
        <v>9</v>
      </c>
      <c r="DX99" s="751">
        <v>8</v>
      </c>
      <c r="DY99" s="752">
        <v>0</v>
      </c>
      <c r="DZ99" s="752">
        <v>0</v>
      </c>
      <c r="EA99" s="752">
        <v>0</v>
      </c>
      <c r="EB99" s="752">
        <v>0</v>
      </c>
      <c r="EC99" s="752">
        <v>0</v>
      </c>
      <c r="ED99" s="752">
        <v>0</v>
      </c>
      <c r="EE99" s="752">
        <v>0</v>
      </c>
      <c r="EF99" s="752">
        <v>0</v>
      </c>
      <c r="EG99" s="752">
        <v>0</v>
      </c>
      <c r="EH99" s="751">
        <v>1</v>
      </c>
      <c r="EI99" s="751">
        <v>1</v>
      </c>
      <c r="EJ99" s="751">
        <v>2</v>
      </c>
      <c r="EK99" s="751">
        <v>1</v>
      </c>
      <c r="EL99" s="752">
        <v>0</v>
      </c>
      <c r="EM99" s="752">
        <v>0</v>
      </c>
      <c r="EN99" s="751">
        <v>1</v>
      </c>
      <c r="EO99" s="752">
        <v>0</v>
      </c>
      <c r="EP99" s="752">
        <v>0</v>
      </c>
      <c r="EQ99" s="752">
        <v>0</v>
      </c>
      <c r="ER99" s="752">
        <v>0</v>
      </c>
      <c r="ES99" s="752">
        <v>0</v>
      </c>
      <c r="ET99" s="752">
        <v>0</v>
      </c>
      <c r="EU99" s="752">
        <v>0</v>
      </c>
      <c r="EV99" s="752">
        <v>0</v>
      </c>
      <c r="EW99" s="751">
        <v>3</v>
      </c>
      <c r="EX99" s="751">
        <v>1</v>
      </c>
      <c r="EY99" s="752">
        <v>0</v>
      </c>
      <c r="EZ99" s="752">
        <v>0</v>
      </c>
      <c r="FA99" s="752">
        <v>0</v>
      </c>
      <c r="FB99" s="752">
        <v>0</v>
      </c>
      <c r="FC99" s="752">
        <v>0</v>
      </c>
      <c r="FD99" s="752">
        <v>0</v>
      </c>
      <c r="FE99" s="751">
        <v>1</v>
      </c>
      <c r="FF99" s="751">
        <v>1</v>
      </c>
      <c r="FG99" s="752">
        <v>0</v>
      </c>
      <c r="FH99" s="751">
        <v>1</v>
      </c>
      <c r="FI99" s="752">
        <v>0</v>
      </c>
      <c r="FJ99" s="751">
        <v>3</v>
      </c>
      <c r="FK99" s="751">
        <v>1</v>
      </c>
      <c r="FL99" s="751">
        <v>1</v>
      </c>
      <c r="FM99" s="752">
        <v>0</v>
      </c>
      <c r="FN99" s="752">
        <v>0</v>
      </c>
      <c r="FO99" s="752">
        <v>0</v>
      </c>
      <c r="FP99" s="751">
        <v>1</v>
      </c>
      <c r="FQ99" s="751">
        <v>5</v>
      </c>
      <c r="FR99" s="751">
        <v>2</v>
      </c>
      <c r="FS99" s="751">
        <v>2</v>
      </c>
      <c r="FT99" s="751">
        <v>3</v>
      </c>
      <c r="FU99" s="751">
        <v>3</v>
      </c>
      <c r="FV99" s="751">
        <v>3</v>
      </c>
      <c r="FW99" s="751">
        <v>7</v>
      </c>
      <c r="FX99" s="751">
        <v>7</v>
      </c>
      <c r="FY99" s="751">
        <v>5</v>
      </c>
      <c r="FZ99" s="752">
        <v>0</v>
      </c>
      <c r="GA99" s="752">
        <v>0</v>
      </c>
      <c r="GB99" s="752">
        <v>0</v>
      </c>
      <c r="GC99" s="752">
        <v>0</v>
      </c>
      <c r="GD99" s="752">
        <v>0</v>
      </c>
      <c r="GE99" s="752">
        <v>0</v>
      </c>
      <c r="GF99" s="751">
        <v>1</v>
      </c>
      <c r="GG99" s="752">
        <v>0</v>
      </c>
      <c r="GH99" s="752">
        <v>0</v>
      </c>
      <c r="GI99" s="752">
        <v>0</v>
      </c>
      <c r="GJ99" s="752">
        <v>0</v>
      </c>
      <c r="GK99" s="752">
        <v>0</v>
      </c>
      <c r="GL99" s="752">
        <v>0</v>
      </c>
      <c r="GM99" s="752">
        <v>0</v>
      </c>
      <c r="GN99" s="752">
        <v>0</v>
      </c>
      <c r="GO99" s="752">
        <v>0</v>
      </c>
      <c r="GP99" s="752">
        <v>0</v>
      </c>
      <c r="GQ99" s="752">
        <v>0</v>
      </c>
      <c r="GR99" s="752">
        <v>0</v>
      </c>
      <c r="GS99" s="752">
        <v>0</v>
      </c>
      <c r="GT99" s="751">
        <v>1</v>
      </c>
      <c r="GU99" s="752">
        <v>0</v>
      </c>
      <c r="GV99" s="752">
        <v>0</v>
      </c>
      <c r="GW99" s="752">
        <v>0</v>
      </c>
      <c r="GX99" s="752">
        <v>0</v>
      </c>
      <c r="GY99" s="752">
        <v>0</v>
      </c>
      <c r="GZ99" s="752">
        <v>0</v>
      </c>
      <c r="HA99" s="752">
        <v>0</v>
      </c>
      <c r="HB99" s="752">
        <v>0</v>
      </c>
      <c r="HC99" s="752">
        <v>0</v>
      </c>
      <c r="HD99" s="752">
        <v>0</v>
      </c>
      <c r="HE99" s="752">
        <v>0</v>
      </c>
      <c r="HF99" s="752">
        <v>0</v>
      </c>
      <c r="HG99" s="752">
        <v>0</v>
      </c>
      <c r="HH99" s="752">
        <v>0</v>
      </c>
      <c r="HI99" s="751">
        <v>1</v>
      </c>
      <c r="HJ99" s="752">
        <v>0</v>
      </c>
      <c r="HK99" s="752">
        <v>0</v>
      </c>
      <c r="HL99" s="752">
        <v>0</v>
      </c>
      <c r="HM99" s="752">
        <v>0</v>
      </c>
      <c r="HN99" s="752">
        <v>0</v>
      </c>
      <c r="HO99" s="752">
        <v>0</v>
      </c>
      <c r="HP99" s="751">
        <v>5</v>
      </c>
      <c r="HQ99" s="751">
        <v>1</v>
      </c>
      <c r="HR99" s="751">
        <v>3</v>
      </c>
      <c r="HS99" s="751">
        <v>4</v>
      </c>
      <c r="HT99" s="751">
        <v>5</v>
      </c>
      <c r="HU99" s="751">
        <v>5</v>
      </c>
      <c r="HV99" s="751">
        <v>14</v>
      </c>
      <c r="HW99" s="751">
        <v>5</v>
      </c>
      <c r="HX99" s="751">
        <v>16</v>
      </c>
      <c r="HY99" s="752">
        <v>0</v>
      </c>
      <c r="HZ99" s="752">
        <v>0</v>
      </c>
      <c r="IA99" s="752">
        <v>0</v>
      </c>
      <c r="IB99" s="752">
        <v>0</v>
      </c>
      <c r="IC99" s="751">
        <v>1</v>
      </c>
      <c r="ID99" s="751">
        <v>1</v>
      </c>
      <c r="IE99" s="751">
        <v>2</v>
      </c>
      <c r="IF99" s="752">
        <v>0</v>
      </c>
      <c r="IG99" s="751">
        <v>1</v>
      </c>
      <c r="IH99" s="752">
        <v>0</v>
      </c>
      <c r="II99" s="752">
        <v>0</v>
      </c>
      <c r="IJ99" s="751">
        <v>2</v>
      </c>
      <c r="IK99" s="752">
        <v>0</v>
      </c>
      <c r="IL99" s="751">
        <v>3</v>
      </c>
      <c r="IM99" s="752">
        <v>0</v>
      </c>
      <c r="IN99" s="752">
        <v>0</v>
      </c>
      <c r="IO99" s="752">
        <v>0</v>
      </c>
      <c r="IP99" s="752">
        <v>0</v>
      </c>
      <c r="IQ99" s="752">
        <v>0</v>
      </c>
      <c r="IR99" s="752">
        <v>0</v>
      </c>
      <c r="IS99" s="752">
        <v>0</v>
      </c>
      <c r="IT99" s="752">
        <v>0</v>
      </c>
      <c r="IU99" s="752">
        <v>0</v>
      </c>
      <c r="IV99" s="752">
        <v>0</v>
      </c>
      <c r="IW99" s="752">
        <v>0</v>
      </c>
      <c r="IX99" s="752">
        <v>0</v>
      </c>
      <c r="IY99" s="752">
        <v>0</v>
      </c>
      <c r="IZ99" s="752">
        <v>0</v>
      </c>
      <c r="JA99" s="752">
        <v>0</v>
      </c>
      <c r="JB99" s="752">
        <v>0</v>
      </c>
      <c r="JC99" s="752">
        <v>0</v>
      </c>
      <c r="JD99" s="752">
        <v>0</v>
      </c>
      <c r="JE99" s="752">
        <v>0</v>
      </c>
      <c r="JF99" s="752">
        <v>0</v>
      </c>
      <c r="JG99" s="752">
        <v>0</v>
      </c>
      <c r="JH99" s="752">
        <v>0</v>
      </c>
      <c r="JI99" s="752">
        <v>0</v>
      </c>
      <c r="JJ99" s="751">
        <v>1</v>
      </c>
      <c r="JK99" s="752">
        <v>0</v>
      </c>
      <c r="JL99" s="752">
        <v>0</v>
      </c>
      <c r="JM99" s="751">
        <v>1</v>
      </c>
      <c r="JN99" s="752">
        <v>0</v>
      </c>
      <c r="JO99" s="752">
        <v>0</v>
      </c>
      <c r="JP99" s="751">
        <v>1</v>
      </c>
      <c r="JQ99" s="752">
        <v>0</v>
      </c>
      <c r="JR99" s="752">
        <v>0</v>
      </c>
      <c r="JS99" s="752">
        <v>0</v>
      </c>
      <c r="JT99" s="752">
        <v>0</v>
      </c>
      <c r="JU99" s="752">
        <v>0</v>
      </c>
      <c r="JV99" s="752">
        <v>0</v>
      </c>
      <c r="JW99" s="752">
        <v>0</v>
      </c>
      <c r="JX99" s="752">
        <v>0</v>
      </c>
      <c r="JY99" s="752">
        <v>0</v>
      </c>
      <c r="JZ99" s="752">
        <v>0</v>
      </c>
      <c r="KA99" s="752">
        <v>0</v>
      </c>
      <c r="KB99" s="752">
        <v>0</v>
      </c>
      <c r="KC99" s="752">
        <v>0</v>
      </c>
      <c r="KD99" s="752">
        <v>0</v>
      </c>
      <c r="KE99" s="752">
        <v>0</v>
      </c>
      <c r="KF99" s="752">
        <v>0</v>
      </c>
      <c r="KG99" s="752">
        <v>0</v>
      </c>
      <c r="KH99" s="752">
        <v>0</v>
      </c>
      <c r="KI99" s="752">
        <v>0</v>
      </c>
      <c r="KJ99" s="752">
        <v>0</v>
      </c>
      <c r="KK99" s="752">
        <v>0</v>
      </c>
      <c r="KL99" s="751">
        <v>1</v>
      </c>
      <c r="KM99" s="751">
        <v>2</v>
      </c>
      <c r="KN99" s="751">
        <v>1</v>
      </c>
      <c r="KO99" s="751">
        <v>5</v>
      </c>
      <c r="KP99" s="752">
        <v>0</v>
      </c>
      <c r="KQ99" s="751">
        <v>1</v>
      </c>
      <c r="KR99" s="752">
        <v>0</v>
      </c>
      <c r="KS99" s="752">
        <v>0</v>
      </c>
      <c r="KT99" s="752">
        <v>0</v>
      </c>
      <c r="KU99" s="752">
        <v>0</v>
      </c>
      <c r="KV99" s="751">
        <v>1</v>
      </c>
      <c r="KW99" s="752">
        <v>0</v>
      </c>
      <c r="KX99" s="752">
        <v>0</v>
      </c>
      <c r="KY99" s="752">
        <v>0</v>
      </c>
      <c r="KZ99" s="752">
        <v>0</v>
      </c>
      <c r="LA99" s="752">
        <v>0</v>
      </c>
      <c r="LB99" s="751">
        <v>1</v>
      </c>
      <c r="LC99" s="751">
        <v>2</v>
      </c>
      <c r="LD99" s="752">
        <v>0</v>
      </c>
      <c r="LE99" s="752">
        <v>0</v>
      </c>
      <c r="LF99" s="752">
        <v>0</v>
      </c>
      <c r="LG99" s="752">
        <v>0</v>
      </c>
      <c r="LH99" s="752">
        <v>0</v>
      </c>
      <c r="LI99" s="752">
        <v>0</v>
      </c>
      <c r="LJ99" s="752">
        <v>0</v>
      </c>
      <c r="LK99" s="751">
        <v>1</v>
      </c>
      <c r="LL99" s="754">
        <v>0</v>
      </c>
    </row>
    <row r="100" spans="2:324" ht="15" customHeight="1">
      <c r="B100" s="994"/>
      <c r="C100" s="619" t="s">
        <v>32</v>
      </c>
      <c r="D100" s="750">
        <v>146</v>
      </c>
      <c r="E100" s="751">
        <v>146</v>
      </c>
      <c r="F100" s="752">
        <v>0</v>
      </c>
      <c r="G100" s="752">
        <v>0</v>
      </c>
      <c r="H100" s="752">
        <v>0</v>
      </c>
      <c r="I100" s="752">
        <v>0</v>
      </c>
      <c r="J100" s="752">
        <v>0</v>
      </c>
      <c r="K100" s="752">
        <v>0</v>
      </c>
      <c r="L100" s="752">
        <v>0</v>
      </c>
      <c r="M100" s="752">
        <v>0</v>
      </c>
      <c r="N100" s="751">
        <v>1</v>
      </c>
      <c r="O100" s="752">
        <v>0</v>
      </c>
      <c r="P100" s="752">
        <v>0</v>
      </c>
      <c r="Q100" s="751">
        <v>1</v>
      </c>
      <c r="R100" s="751">
        <v>1</v>
      </c>
      <c r="S100" s="751">
        <v>3</v>
      </c>
      <c r="T100" s="752">
        <v>0</v>
      </c>
      <c r="U100" s="752">
        <v>0</v>
      </c>
      <c r="V100" s="752">
        <v>0</v>
      </c>
      <c r="W100" s="752">
        <v>0</v>
      </c>
      <c r="X100" s="752">
        <v>0</v>
      </c>
      <c r="Y100" s="752">
        <v>0</v>
      </c>
      <c r="Z100" s="752">
        <v>0</v>
      </c>
      <c r="AA100" s="752">
        <v>0</v>
      </c>
      <c r="AB100" s="752">
        <v>0</v>
      </c>
      <c r="AC100" s="752">
        <v>0</v>
      </c>
      <c r="AD100" s="752">
        <v>0</v>
      </c>
      <c r="AE100" s="751">
        <v>1</v>
      </c>
      <c r="AF100" s="751">
        <v>1</v>
      </c>
      <c r="AG100" s="751">
        <v>2</v>
      </c>
      <c r="AH100" s="752">
        <v>0</v>
      </c>
      <c r="AI100" s="752">
        <v>0</v>
      </c>
      <c r="AJ100" s="752">
        <v>0</v>
      </c>
      <c r="AK100" s="752">
        <v>0</v>
      </c>
      <c r="AL100" s="752">
        <v>0</v>
      </c>
      <c r="AM100" s="752">
        <v>0</v>
      </c>
      <c r="AN100" s="752">
        <v>0</v>
      </c>
      <c r="AO100" s="752">
        <v>0</v>
      </c>
      <c r="AP100" s="752">
        <v>0</v>
      </c>
      <c r="AQ100" s="752">
        <v>0</v>
      </c>
      <c r="AR100" s="752">
        <v>0</v>
      </c>
      <c r="AS100" s="751">
        <v>1</v>
      </c>
      <c r="AT100" s="751">
        <v>2</v>
      </c>
      <c r="AU100" s="752">
        <v>0</v>
      </c>
      <c r="AV100" s="752">
        <v>0</v>
      </c>
      <c r="AW100" s="752">
        <v>0</v>
      </c>
      <c r="AX100" s="752">
        <v>0</v>
      </c>
      <c r="AY100" s="752">
        <v>0</v>
      </c>
      <c r="AZ100" s="752">
        <v>0</v>
      </c>
      <c r="BA100" s="752">
        <v>0</v>
      </c>
      <c r="BB100" s="751">
        <v>1</v>
      </c>
      <c r="BC100" s="752">
        <v>0</v>
      </c>
      <c r="BD100" s="752">
        <v>0</v>
      </c>
      <c r="BE100" s="752">
        <v>0</v>
      </c>
      <c r="BF100" s="751">
        <v>2</v>
      </c>
      <c r="BG100" s="752">
        <v>0</v>
      </c>
      <c r="BH100" s="752">
        <v>0</v>
      </c>
      <c r="BI100" s="752">
        <v>0</v>
      </c>
      <c r="BJ100" s="752">
        <v>0</v>
      </c>
      <c r="BK100" s="752">
        <v>0</v>
      </c>
      <c r="BL100" s="752">
        <v>0</v>
      </c>
      <c r="BM100" s="752">
        <v>0</v>
      </c>
      <c r="BN100" s="752">
        <v>0</v>
      </c>
      <c r="BO100" s="752">
        <v>0</v>
      </c>
      <c r="BP100" s="752">
        <v>0</v>
      </c>
      <c r="BQ100" s="752">
        <v>0</v>
      </c>
      <c r="BR100" s="752">
        <v>0</v>
      </c>
      <c r="BS100" s="751">
        <v>1</v>
      </c>
      <c r="BT100" s="752">
        <v>0</v>
      </c>
      <c r="BU100" s="752">
        <v>0</v>
      </c>
      <c r="BV100" s="752">
        <v>0</v>
      </c>
      <c r="BW100" s="752">
        <v>0</v>
      </c>
      <c r="BX100" s="752">
        <v>0</v>
      </c>
      <c r="BY100" s="752">
        <v>0</v>
      </c>
      <c r="BZ100" s="752">
        <v>0</v>
      </c>
      <c r="CA100" s="751">
        <v>2</v>
      </c>
      <c r="CB100" s="752">
        <v>0</v>
      </c>
      <c r="CC100" s="751">
        <v>2</v>
      </c>
      <c r="CD100" s="752">
        <v>0</v>
      </c>
      <c r="CE100" s="752">
        <v>0</v>
      </c>
      <c r="CF100" s="752">
        <v>0</v>
      </c>
      <c r="CG100" s="751">
        <v>2</v>
      </c>
      <c r="CH100" s="751">
        <v>1</v>
      </c>
      <c r="CI100" s="751">
        <v>3</v>
      </c>
      <c r="CJ100" s="752">
        <v>0</v>
      </c>
      <c r="CK100" s="752">
        <v>0</v>
      </c>
      <c r="CL100" s="752">
        <v>0</v>
      </c>
      <c r="CM100" s="752">
        <v>0</v>
      </c>
      <c r="CN100" s="752">
        <v>0</v>
      </c>
      <c r="CO100" s="752">
        <v>0</v>
      </c>
      <c r="CP100" s="752">
        <v>0</v>
      </c>
      <c r="CQ100" s="752">
        <v>0</v>
      </c>
      <c r="CR100" s="752">
        <v>0</v>
      </c>
      <c r="CS100" s="752">
        <v>0</v>
      </c>
      <c r="CT100" s="751">
        <v>1</v>
      </c>
      <c r="CU100" s="752">
        <v>0</v>
      </c>
      <c r="CV100" s="752">
        <v>0</v>
      </c>
      <c r="CW100" s="752">
        <v>0</v>
      </c>
      <c r="CX100" s="752">
        <v>0</v>
      </c>
      <c r="CY100" s="752">
        <v>0</v>
      </c>
      <c r="CZ100" s="752">
        <v>0</v>
      </c>
      <c r="DA100" s="752">
        <v>0</v>
      </c>
      <c r="DB100" s="752">
        <v>0</v>
      </c>
      <c r="DC100" s="752">
        <v>0</v>
      </c>
      <c r="DD100" s="752">
        <v>0</v>
      </c>
      <c r="DE100" s="752">
        <v>0</v>
      </c>
      <c r="DF100" s="752">
        <v>0</v>
      </c>
      <c r="DG100" s="751">
        <v>1</v>
      </c>
      <c r="DH100" s="752">
        <v>0</v>
      </c>
      <c r="DI100" s="752">
        <v>0</v>
      </c>
      <c r="DJ100" s="752">
        <v>0</v>
      </c>
      <c r="DK100" s="752">
        <v>0</v>
      </c>
      <c r="DL100" s="752">
        <v>0</v>
      </c>
      <c r="DM100" s="752">
        <v>0</v>
      </c>
      <c r="DN100" s="752">
        <v>0</v>
      </c>
      <c r="DO100" s="752">
        <v>0</v>
      </c>
      <c r="DP100" s="751">
        <v>2</v>
      </c>
      <c r="DQ100" s="751">
        <v>1</v>
      </c>
      <c r="DR100" s="752">
        <v>0</v>
      </c>
      <c r="DS100" s="751">
        <v>3</v>
      </c>
      <c r="DT100" s="752">
        <v>0</v>
      </c>
      <c r="DU100" s="751">
        <v>2</v>
      </c>
      <c r="DV100" s="751">
        <v>8</v>
      </c>
      <c r="DW100" s="751">
        <v>6</v>
      </c>
      <c r="DX100" s="751">
        <v>5</v>
      </c>
      <c r="DY100" s="752">
        <v>0</v>
      </c>
      <c r="DZ100" s="752">
        <v>0</v>
      </c>
      <c r="EA100" s="752">
        <v>0</v>
      </c>
      <c r="EB100" s="752">
        <v>0</v>
      </c>
      <c r="EC100" s="752">
        <v>0</v>
      </c>
      <c r="ED100" s="752">
        <v>0</v>
      </c>
      <c r="EE100" s="752">
        <v>0</v>
      </c>
      <c r="EF100" s="752">
        <v>0</v>
      </c>
      <c r="EG100" s="752">
        <v>0</v>
      </c>
      <c r="EH100" s="751">
        <v>1</v>
      </c>
      <c r="EI100" s="751">
        <v>1</v>
      </c>
      <c r="EJ100" s="751">
        <v>2</v>
      </c>
      <c r="EK100" s="751">
        <v>1</v>
      </c>
      <c r="EL100" s="752">
        <v>0</v>
      </c>
      <c r="EM100" s="752">
        <v>0</v>
      </c>
      <c r="EN100" s="752">
        <v>0</v>
      </c>
      <c r="EO100" s="752">
        <v>0</v>
      </c>
      <c r="EP100" s="752">
        <v>0</v>
      </c>
      <c r="EQ100" s="752">
        <v>0</v>
      </c>
      <c r="ER100" s="752">
        <v>0</v>
      </c>
      <c r="ES100" s="752">
        <v>0</v>
      </c>
      <c r="ET100" s="752">
        <v>0</v>
      </c>
      <c r="EU100" s="752">
        <v>0</v>
      </c>
      <c r="EV100" s="752">
        <v>0</v>
      </c>
      <c r="EW100" s="751">
        <v>3</v>
      </c>
      <c r="EX100" s="751">
        <v>1</v>
      </c>
      <c r="EY100" s="752">
        <v>0</v>
      </c>
      <c r="EZ100" s="752">
        <v>0</v>
      </c>
      <c r="FA100" s="752">
        <v>0</v>
      </c>
      <c r="FB100" s="752">
        <v>0</v>
      </c>
      <c r="FC100" s="752">
        <v>0</v>
      </c>
      <c r="FD100" s="752">
        <v>0</v>
      </c>
      <c r="FE100" s="751">
        <v>1</v>
      </c>
      <c r="FF100" s="751">
        <v>1</v>
      </c>
      <c r="FG100" s="752">
        <v>0</v>
      </c>
      <c r="FH100" s="751">
        <v>1</v>
      </c>
      <c r="FI100" s="752">
        <v>0</v>
      </c>
      <c r="FJ100" s="751">
        <v>3</v>
      </c>
      <c r="FK100" s="751">
        <v>1</v>
      </c>
      <c r="FL100" s="751">
        <v>1</v>
      </c>
      <c r="FM100" s="752">
        <v>0</v>
      </c>
      <c r="FN100" s="752">
        <v>0</v>
      </c>
      <c r="FO100" s="752">
        <v>0</v>
      </c>
      <c r="FP100" s="751">
        <v>1</v>
      </c>
      <c r="FQ100" s="751">
        <v>3</v>
      </c>
      <c r="FR100" s="751">
        <v>1</v>
      </c>
      <c r="FS100" s="751">
        <v>1</v>
      </c>
      <c r="FT100" s="751">
        <v>2</v>
      </c>
      <c r="FU100" s="751">
        <v>2</v>
      </c>
      <c r="FV100" s="751">
        <v>2</v>
      </c>
      <c r="FW100" s="751">
        <v>6</v>
      </c>
      <c r="FX100" s="751">
        <v>4</v>
      </c>
      <c r="FY100" s="751">
        <v>3</v>
      </c>
      <c r="FZ100" s="752">
        <v>0</v>
      </c>
      <c r="GA100" s="752">
        <v>0</v>
      </c>
      <c r="GB100" s="752">
        <v>0</v>
      </c>
      <c r="GC100" s="752">
        <v>0</v>
      </c>
      <c r="GD100" s="752">
        <v>0</v>
      </c>
      <c r="GE100" s="752">
        <v>0</v>
      </c>
      <c r="GF100" s="752">
        <v>0</v>
      </c>
      <c r="GG100" s="752">
        <v>0</v>
      </c>
      <c r="GH100" s="752">
        <v>0</v>
      </c>
      <c r="GI100" s="752">
        <v>0</v>
      </c>
      <c r="GJ100" s="752">
        <v>0</v>
      </c>
      <c r="GK100" s="752">
        <v>0</v>
      </c>
      <c r="GL100" s="752">
        <v>0</v>
      </c>
      <c r="GM100" s="752">
        <v>0</v>
      </c>
      <c r="GN100" s="752">
        <v>0</v>
      </c>
      <c r="GO100" s="752">
        <v>0</v>
      </c>
      <c r="GP100" s="752">
        <v>0</v>
      </c>
      <c r="GQ100" s="752">
        <v>0</v>
      </c>
      <c r="GR100" s="752">
        <v>0</v>
      </c>
      <c r="GS100" s="752">
        <v>0</v>
      </c>
      <c r="GT100" s="752">
        <v>0</v>
      </c>
      <c r="GU100" s="752">
        <v>0</v>
      </c>
      <c r="GV100" s="752">
        <v>0</v>
      </c>
      <c r="GW100" s="752">
        <v>0</v>
      </c>
      <c r="GX100" s="752">
        <v>0</v>
      </c>
      <c r="GY100" s="752">
        <v>0</v>
      </c>
      <c r="GZ100" s="752">
        <v>0</v>
      </c>
      <c r="HA100" s="752">
        <v>0</v>
      </c>
      <c r="HB100" s="752">
        <v>0</v>
      </c>
      <c r="HC100" s="752">
        <v>0</v>
      </c>
      <c r="HD100" s="752">
        <v>0</v>
      </c>
      <c r="HE100" s="752">
        <v>0</v>
      </c>
      <c r="HF100" s="752">
        <v>0</v>
      </c>
      <c r="HG100" s="752">
        <v>0</v>
      </c>
      <c r="HH100" s="752">
        <v>0</v>
      </c>
      <c r="HI100" s="751">
        <v>1</v>
      </c>
      <c r="HJ100" s="752">
        <v>0</v>
      </c>
      <c r="HK100" s="752">
        <v>0</v>
      </c>
      <c r="HL100" s="752">
        <v>0</v>
      </c>
      <c r="HM100" s="752">
        <v>0</v>
      </c>
      <c r="HN100" s="752">
        <v>0</v>
      </c>
      <c r="HO100" s="752">
        <v>0</v>
      </c>
      <c r="HP100" s="751">
        <v>3</v>
      </c>
      <c r="HQ100" s="751">
        <v>1</v>
      </c>
      <c r="HR100" s="751">
        <v>1</v>
      </c>
      <c r="HS100" s="751">
        <v>2</v>
      </c>
      <c r="HT100" s="751">
        <v>3</v>
      </c>
      <c r="HU100" s="751">
        <v>3</v>
      </c>
      <c r="HV100" s="751">
        <v>6</v>
      </c>
      <c r="HW100" s="752">
        <v>0</v>
      </c>
      <c r="HX100" s="751">
        <v>11</v>
      </c>
      <c r="HY100" s="752">
        <v>0</v>
      </c>
      <c r="HZ100" s="752">
        <v>0</v>
      </c>
      <c r="IA100" s="752">
        <v>0</v>
      </c>
      <c r="IB100" s="752">
        <v>0</v>
      </c>
      <c r="IC100" s="751">
        <v>1</v>
      </c>
      <c r="ID100" s="752">
        <v>0</v>
      </c>
      <c r="IE100" s="751">
        <v>2</v>
      </c>
      <c r="IF100" s="752">
        <v>0</v>
      </c>
      <c r="IG100" s="751">
        <v>1</v>
      </c>
      <c r="IH100" s="752">
        <v>0</v>
      </c>
      <c r="II100" s="752">
        <v>0</v>
      </c>
      <c r="IJ100" s="751">
        <v>1</v>
      </c>
      <c r="IK100" s="752">
        <v>0</v>
      </c>
      <c r="IL100" s="752">
        <v>0</v>
      </c>
      <c r="IM100" s="752">
        <v>0</v>
      </c>
      <c r="IN100" s="752">
        <v>0</v>
      </c>
      <c r="IO100" s="752">
        <v>0</v>
      </c>
      <c r="IP100" s="752">
        <v>0</v>
      </c>
      <c r="IQ100" s="752">
        <v>0</v>
      </c>
      <c r="IR100" s="752">
        <v>0</v>
      </c>
      <c r="IS100" s="752">
        <v>0</v>
      </c>
      <c r="IT100" s="752">
        <v>0</v>
      </c>
      <c r="IU100" s="752">
        <v>0</v>
      </c>
      <c r="IV100" s="752">
        <v>0</v>
      </c>
      <c r="IW100" s="752">
        <v>0</v>
      </c>
      <c r="IX100" s="752">
        <v>0</v>
      </c>
      <c r="IY100" s="752">
        <v>0</v>
      </c>
      <c r="IZ100" s="752">
        <v>0</v>
      </c>
      <c r="JA100" s="752">
        <v>0</v>
      </c>
      <c r="JB100" s="752">
        <v>0</v>
      </c>
      <c r="JC100" s="752">
        <v>0</v>
      </c>
      <c r="JD100" s="752">
        <v>0</v>
      </c>
      <c r="JE100" s="752">
        <v>0</v>
      </c>
      <c r="JF100" s="752">
        <v>0</v>
      </c>
      <c r="JG100" s="752">
        <v>0</v>
      </c>
      <c r="JH100" s="752">
        <v>0</v>
      </c>
      <c r="JI100" s="752">
        <v>0</v>
      </c>
      <c r="JJ100" s="752">
        <v>0</v>
      </c>
      <c r="JK100" s="752">
        <v>0</v>
      </c>
      <c r="JL100" s="752">
        <v>0</v>
      </c>
      <c r="JM100" s="751">
        <v>1</v>
      </c>
      <c r="JN100" s="752">
        <v>0</v>
      </c>
      <c r="JO100" s="752">
        <v>0</v>
      </c>
      <c r="JP100" s="752">
        <v>0</v>
      </c>
      <c r="JQ100" s="752">
        <v>0</v>
      </c>
      <c r="JR100" s="752">
        <v>0</v>
      </c>
      <c r="JS100" s="752">
        <v>0</v>
      </c>
      <c r="JT100" s="752">
        <v>0</v>
      </c>
      <c r="JU100" s="752">
        <v>0</v>
      </c>
      <c r="JV100" s="752">
        <v>0</v>
      </c>
      <c r="JW100" s="752">
        <v>0</v>
      </c>
      <c r="JX100" s="752">
        <v>0</v>
      </c>
      <c r="JY100" s="752">
        <v>0</v>
      </c>
      <c r="JZ100" s="752">
        <v>0</v>
      </c>
      <c r="KA100" s="752">
        <v>0</v>
      </c>
      <c r="KB100" s="752">
        <v>0</v>
      </c>
      <c r="KC100" s="752">
        <v>0</v>
      </c>
      <c r="KD100" s="752">
        <v>0</v>
      </c>
      <c r="KE100" s="752">
        <v>0</v>
      </c>
      <c r="KF100" s="752">
        <v>0</v>
      </c>
      <c r="KG100" s="752">
        <v>0</v>
      </c>
      <c r="KH100" s="752">
        <v>0</v>
      </c>
      <c r="KI100" s="752">
        <v>0</v>
      </c>
      <c r="KJ100" s="752">
        <v>0</v>
      </c>
      <c r="KK100" s="752">
        <v>0</v>
      </c>
      <c r="KL100" s="752">
        <v>0</v>
      </c>
      <c r="KM100" s="751">
        <v>1</v>
      </c>
      <c r="KN100" s="751">
        <v>1</v>
      </c>
      <c r="KO100" s="751">
        <v>5</v>
      </c>
      <c r="KP100" s="752">
        <v>0</v>
      </c>
      <c r="KQ100" s="751">
        <v>1</v>
      </c>
      <c r="KR100" s="752">
        <v>0</v>
      </c>
      <c r="KS100" s="752">
        <v>0</v>
      </c>
      <c r="KT100" s="752">
        <v>0</v>
      </c>
      <c r="KU100" s="752">
        <v>0</v>
      </c>
      <c r="KV100" s="751">
        <v>1</v>
      </c>
      <c r="KW100" s="752">
        <v>0</v>
      </c>
      <c r="KX100" s="752">
        <v>0</v>
      </c>
      <c r="KY100" s="752">
        <v>0</v>
      </c>
      <c r="KZ100" s="752">
        <v>0</v>
      </c>
      <c r="LA100" s="752">
        <v>0</v>
      </c>
      <c r="LB100" s="752">
        <v>0</v>
      </c>
      <c r="LC100" s="751">
        <v>1</v>
      </c>
      <c r="LD100" s="752">
        <v>0</v>
      </c>
      <c r="LE100" s="752">
        <v>0</v>
      </c>
      <c r="LF100" s="752">
        <v>0</v>
      </c>
      <c r="LG100" s="752">
        <v>0</v>
      </c>
      <c r="LH100" s="752">
        <v>0</v>
      </c>
      <c r="LI100" s="752">
        <v>0</v>
      </c>
      <c r="LJ100" s="752">
        <v>0</v>
      </c>
      <c r="LK100" s="751">
        <v>1</v>
      </c>
      <c r="LL100" s="754">
        <v>0</v>
      </c>
    </row>
    <row r="101" spans="2:324" ht="15" customHeight="1">
      <c r="B101" s="994"/>
      <c r="C101" s="619" t="s">
        <v>33</v>
      </c>
      <c r="D101" s="750">
        <v>98</v>
      </c>
      <c r="E101" s="751">
        <v>98</v>
      </c>
      <c r="F101" s="752">
        <v>0</v>
      </c>
      <c r="G101" s="752">
        <v>0</v>
      </c>
      <c r="H101" s="752">
        <v>0</v>
      </c>
      <c r="I101" s="752">
        <v>0</v>
      </c>
      <c r="J101" s="752">
        <v>0</v>
      </c>
      <c r="K101" s="752">
        <v>0</v>
      </c>
      <c r="L101" s="752">
        <v>0</v>
      </c>
      <c r="M101" s="751">
        <v>1</v>
      </c>
      <c r="N101" s="751">
        <v>1</v>
      </c>
      <c r="O101" s="751">
        <v>1</v>
      </c>
      <c r="P101" s="752">
        <v>0</v>
      </c>
      <c r="Q101" s="751">
        <v>1</v>
      </c>
      <c r="R101" s="751">
        <v>2</v>
      </c>
      <c r="S101" s="751">
        <v>1</v>
      </c>
      <c r="T101" s="752">
        <v>0</v>
      </c>
      <c r="U101" s="752">
        <v>0</v>
      </c>
      <c r="V101" s="752">
        <v>0</v>
      </c>
      <c r="W101" s="752">
        <v>0</v>
      </c>
      <c r="X101" s="752">
        <v>0</v>
      </c>
      <c r="Y101" s="751">
        <v>1</v>
      </c>
      <c r="Z101" s="751">
        <v>1</v>
      </c>
      <c r="AA101" s="752">
        <v>0</v>
      </c>
      <c r="AB101" s="752">
        <v>0</v>
      </c>
      <c r="AC101" s="752">
        <v>0</v>
      </c>
      <c r="AD101" s="752">
        <v>0</v>
      </c>
      <c r="AE101" s="752">
        <v>0</v>
      </c>
      <c r="AF101" s="752">
        <v>0</v>
      </c>
      <c r="AG101" s="752">
        <v>0</v>
      </c>
      <c r="AH101" s="752">
        <v>0</v>
      </c>
      <c r="AI101" s="752">
        <v>0</v>
      </c>
      <c r="AJ101" s="752">
        <v>0</v>
      </c>
      <c r="AK101" s="752">
        <v>0</v>
      </c>
      <c r="AL101" s="752">
        <v>0</v>
      </c>
      <c r="AM101" s="752">
        <v>0</v>
      </c>
      <c r="AN101" s="752">
        <v>0</v>
      </c>
      <c r="AO101" s="752">
        <v>0</v>
      </c>
      <c r="AP101" s="752">
        <v>0</v>
      </c>
      <c r="AQ101" s="752">
        <v>0</v>
      </c>
      <c r="AR101" s="751">
        <v>1</v>
      </c>
      <c r="AS101" s="751">
        <v>1</v>
      </c>
      <c r="AT101" s="752">
        <v>0</v>
      </c>
      <c r="AU101" s="752">
        <v>0</v>
      </c>
      <c r="AV101" s="752">
        <v>0</v>
      </c>
      <c r="AW101" s="752">
        <v>0</v>
      </c>
      <c r="AX101" s="752">
        <v>0</v>
      </c>
      <c r="AY101" s="751">
        <v>1</v>
      </c>
      <c r="AZ101" s="752">
        <v>0</v>
      </c>
      <c r="BA101" s="751">
        <v>1</v>
      </c>
      <c r="BB101" s="752">
        <v>0</v>
      </c>
      <c r="BC101" s="752">
        <v>0</v>
      </c>
      <c r="BD101" s="752">
        <v>0</v>
      </c>
      <c r="BE101" s="752">
        <v>0</v>
      </c>
      <c r="BF101" s="752">
        <v>0</v>
      </c>
      <c r="BG101" s="751">
        <v>2</v>
      </c>
      <c r="BH101" s="752">
        <v>0</v>
      </c>
      <c r="BI101" s="752">
        <v>0</v>
      </c>
      <c r="BJ101" s="752">
        <v>0</v>
      </c>
      <c r="BK101" s="752">
        <v>0</v>
      </c>
      <c r="BL101" s="752">
        <v>0</v>
      </c>
      <c r="BM101" s="752">
        <v>0</v>
      </c>
      <c r="BN101" s="752">
        <v>0</v>
      </c>
      <c r="BO101" s="752">
        <v>0</v>
      </c>
      <c r="BP101" s="752">
        <v>0</v>
      </c>
      <c r="BQ101" s="752">
        <v>0</v>
      </c>
      <c r="BR101" s="752">
        <v>0</v>
      </c>
      <c r="BS101" s="751">
        <v>1</v>
      </c>
      <c r="BT101" s="751">
        <v>1</v>
      </c>
      <c r="BU101" s="752">
        <v>0</v>
      </c>
      <c r="BV101" s="752">
        <v>0</v>
      </c>
      <c r="BW101" s="752">
        <v>0</v>
      </c>
      <c r="BX101" s="752">
        <v>0</v>
      </c>
      <c r="BY101" s="752">
        <v>0</v>
      </c>
      <c r="BZ101" s="752">
        <v>0</v>
      </c>
      <c r="CA101" s="751">
        <v>1</v>
      </c>
      <c r="CB101" s="751">
        <v>1</v>
      </c>
      <c r="CC101" s="752">
        <v>0</v>
      </c>
      <c r="CD101" s="752">
        <v>0</v>
      </c>
      <c r="CE101" s="752">
        <v>0</v>
      </c>
      <c r="CF101" s="751">
        <v>1</v>
      </c>
      <c r="CG101" s="751">
        <v>2</v>
      </c>
      <c r="CH101" s="752">
        <v>0</v>
      </c>
      <c r="CI101" s="751">
        <v>3</v>
      </c>
      <c r="CJ101" s="752">
        <v>0</v>
      </c>
      <c r="CK101" s="752">
        <v>0</v>
      </c>
      <c r="CL101" s="752">
        <v>0</v>
      </c>
      <c r="CM101" s="752">
        <v>0</v>
      </c>
      <c r="CN101" s="752">
        <v>0</v>
      </c>
      <c r="CO101" s="752">
        <v>0</v>
      </c>
      <c r="CP101" s="752">
        <v>0</v>
      </c>
      <c r="CQ101" s="752">
        <v>0</v>
      </c>
      <c r="CR101" s="752">
        <v>0</v>
      </c>
      <c r="CS101" s="752">
        <v>0</v>
      </c>
      <c r="CT101" s="752">
        <v>0</v>
      </c>
      <c r="CU101" s="751">
        <v>1</v>
      </c>
      <c r="CV101" s="752">
        <v>0</v>
      </c>
      <c r="CW101" s="752">
        <v>0</v>
      </c>
      <c r="CX101" s="752">
        <v>0</v>
      </c>
      <c r="CY101" s="752">
        <v>0</v>
      </c>
      <c r="CZ101" s="752">
        <v>0</v>
      </c>
      <c r="DA101" s="752">
        <v>0</v>
      </c>
      <c r="DB101" s="752">
        <v>0</v>
      </c>
      <c r="DC101" s="752">
        <v>0</v>
      </c>
      <c r="DD101" s="751">
        <v>1</v>
      </c>
      <c r="DE101" s="752">
        <v>0</v>
      </c>
      <c r="DF101" s="752">
        <v>0</v>
      </c>
      <c r="DG101" s="752">
        <v>0</v>
      </c>
      <c r="DH101" s="752">
        <v>0</v>
      </c>
      <c r="DI101" s="752">
        <v>0</v>
      </c>
      <c r="DJ101" s="752">
        <v>0</v>
      </c>
      <c r="DK101" s="752">
        <v>0</v>
      </c>
      <c r="DL101" s="752">
        <v>0</v>
      </c>
      <c r="DM101" s="752">
        <v>0</v>
      </c>
      <c r="DN101" s="752">
        <v>0</v>
      </c>
      <c r="DO101" s="752">
        <v>0</v>
      </c>
      <c r="DP101" s="751">
        <v>1</v>
      </c>
      <c r="DQ101" s="752">
        <v>0</v>
      </c>
      <c r="DR101" s="751">
        <v>2</v>
      </c>
      <c r="DS101" s="751">
        <v>1</v>
      </c>
      <c r="DT101" s="751">
        <v>1</v>
      </c>
      <c r="DU101" s="751">
        <v>1</v>
      </c>
      <c r="DV101" s="751">
        <v>4</v>
      </c>
      <c r="DW101" s="751">
        <v>3</v>
      </c>
      <c r="DX101" s="751">
        <v>3</v>
      </c>
      <c r="DY101" s="752">
        <v>0</v>
      </c>
      <c r="DZ101" s="752">
        <v>0</v>
      </c>
      <c r="EA101" s="752">
        <v>0</v>
      </c>
      <c r="EB101" s="752">
        <v>0</v>
      </c>
      <c r="EC101" s="752">
        <v>0</v>
      </c>
      <c r="ED101" s="752">
        <v>0</v>
      </c>
      <c r="EE101" s="752">
        <v>0</v>
      </c>
      <c r="EF101" s="752">
        <v>0</v>
      </c>
      <c r="EG101" s="752">
        <v>0</v>
      </c>
      <c r="EH101" s="752">
        <v>0</v>
      </c>
      <c r="EI101" s="752">
        <v>0</v>
      </c>
      <c r="EJ101" s="752">
        <v>0</v>
      </c>
      <c r="EK101" s="752">
        <v>0</v>
      </c>
      <c r="EL101" s="752">
        <v>0</v>
      </c>
      <c r="EM101" s="752">
        <v>0</v>
      </c>
      <c r="EN101" s="751">
        <v>1</v>
      </c>
      <c r="EO101" s="752">
        <v>0</v>
      </c>
      <c r="EP101" s="752">
        <v>0</v>
      </c>
      <c r="EQ101" s="752">
        <v>0</v>
      </c>
      <c r="ER101" s="752">
        <v>0</v>
      </c>
      <c r="ES101" s="752">
        <v>0</v>
      </c>
      <c r="ET101" s="752">
        <v>0</v>
      </c>
      <c r="EU101" s="752">
        <v>0</v>
      </c>
      <c r="EV101" s="752">
        <v>0</v>
      </c>
      <c r="EW101" s="752">
        <v>0</v>
      </c>
      <c r="EX101" s="752">
        <v>0</v>
      </c>
      <c r="EY101" s="752">
        <v>0</v>
      </c>
      <c r="EZ101" s="752">
        <v>0</v>
      </c>
      <c r="FA101" s="752">
        <v>0</v>
      </c>
      <c r="FB101" s="752">
        <v>0</v>
      </c>
      <c r="FC101" s="752">
        <v>0</v>
      </c>
      <c r="FD101" s="752">
        <v>0</v>
      </c>
      <c r="FE101" s="752">
        <v>0</v>
      </c>
      <c r="FF101" s="752">
        <v>0</v>
      </c>
      <c r="FG101" s="752">
        <v>0</v>
      </c>
      <c r="FH101" s="752">
        <v>0</v>
      </c>
      <c r="FI101" s="752">
        <v>0</v>
      </c>
      <c r="FJ101" s="752">
        <v>0</v>
      </c>
      <c r="FK101" s="752">
        <v>0</v>
      </c>
      <c r="FL101" s="752">
        <v>0</v>
      </c>
      <c r="FM101" s="752">
        <v>0</v>
      </c>
      <c r="FN101" s="752">
        <v>0</v>
      </c>
      <c r="FO101" s="752">
        <v>0</v>
      </c>
      <c r="FP101" s="752">
        <v>0</v>
      </c>
      <c r="FQ101" s="751">
        <v>2</v>
      </c>
      <c r="FR101" s="751">
        <v>1</v>
      </c>
      <c r="FS101" s="751">
        <v>1</v>
      </c>
      <c r="FT101" s="751">
        <v>1</v>
      </c>
      <c r="FU101" s="751">
        <v>1</v>
      </c>
      <c r="FV101" s="751">
        <v>1</v>
      </c>
      <c r="FW101" s="751">
        <v>1</v>
      </c>
      <c r="FX101" s="751">
        <v>3</v>
      </c>
      <c r="FY101" s="751">
        <v>2</v>
      </c>
      <c r="FZ101" s="752">
        <v>0</v>
      </c>
      <c r="GA101" s="752">
        <v>0</v>
      </c>
      <c r="GB101" s="752">
        <v>0</v>
      </c>
      <c r="GC101" s="752">
        <v>0</v>
      </c>
      <c r="GD101" s="752">
        <v>0</v>
      </c>
      <c r="GE101" s="752">
        <v>0</v>
      </c>
      <c r="GF101" s="751">
        <v>1</v>
      </c>
      <c r="GG101" s="752">
        <v>0</v>
      </c>
      <c r="GH101" s="752">
        <v>0</v>
      </c>
      <c r="GI101" s="752">
        <v>0</v>
      </c>
      <c r="GJ101" s="752">
        <v>0</v>
      </c>
      <c r="GK101" s="752">
        <v>0</v>
      </c>
      <c r="GL101" s="752">
        <v>0</v>
      </c>
      <c r="GM101" s="752">
        <v>0</v>
      </c>
      <c r="GN101" s="752">
        <v>0</v>
      </c>
      <c r="GO101" s="752">
        <v>0</v>
      </c>
      <c r="GP101" s="752">
        <v>0</v>
      </c>
      <c r="GQ101" s="752">
        <v>0</v>
      </c>
      <c r="GR101" s="752">
        <v>0</v>
      </c>
      <c r="GS101" s="752">
        <v>0</v>
      </c>
      <c r="GT101" s="751">
        <v>1</v>
      </c>
      <c r="GU101" s="752">
        <v>0</v>
      </c>
      <c r="GV101" s="752">
        <v>0</v>
      </c>
      <c r="GW101" s="752">
        <v>0</v>
      </c>
      <c r="GX101" s="752">
        <v>0</v>
      </c>
      <c r="GY101" s="752">
        <v>0</v>
      </c>
      <c r="GZ101" s="752">
        <v>0</v>
      </c>
      <c r="HA101" s="752">
        <v>0</v>
      </c>
      <c r="HB101" s="752">
        <v>0</v>
      </c>
      <c r="HC101" s="752">
        <v>0</v>
      </c>
      <c r="HD101" s="752">
        <v>0</v>
      </c>
      <c r="HE101" s="752">
        <v>0</v>
      </c>
      <c r="HF101" s="752">
        <v>0</v>
      </c>
      <c r="HG101" s="752">
        <v>0</v>
      </c>
      <c r="HH101" s="752">
        <v>0</v>
      </c>
      <c r="HI101" s="752">
        <v>0</v>
      </c>
      <c r="HJ101" s="752">
        <v>0</v>
      </c>
      <c r="HK101" s="752">
        <v>0</v>
      </c>
      <c r="HL101" s="752">
        <v>0</v>
      </c>
      <c r="HM101" s="752">
        <v>0</v>
      </c>
      <c r="HN101" s="752">
        <v>0</v>
      </c>
      <c r="HO101" s="752">
        <v>0</v>
      </c>
      <c r="HP101" s="751">
        <v>2</v>
      </c>
      <c r="HQ101" s="752">
        <v>0</v>
      </c>
      <c r="HR101" s="751">
        <v>2</v>
      </c>
      <c r="HS101" s="751">
        <v>2</v>
      </c>
      <c r="HT101" s="751">
        <v>2</v>
      </c>
      <c r="HU101" s="751">
        <v>2</v>
      </c>
      <c r="HV101" s="751">
        <v>8</v>
      </c>
      <c r="HW101" s="751">
        <v>5</v>
      </c>
      <c r="HX101" s="751">
        <v>5</v>
      </c>
      <c r="HY101" s="752">
        <v>0</v>
      </c>
      <c r="HZ101" s="752">
        <v>0</v>
      </c>
      <c r="IA101" s="752">
        <v>0</v>
      </c>
      <c r="IB101" s="752">
        <v>0</v>
      </c>
      <c r="IC101" s="752">
        <v>0</v>
      </c>
      <c r="ID101" s="751">
        <v>1</v>
      </c>
      <c r="IE101" s="752">
        <v>0</v>
      </c>
      <c r="IF101" s="752">
        <v>0</v>
      </c>
      <c r="IG101" s="752">
        <v>0</v>
      </c>
      <c r="IH101" s="752">
        <v>0</v>
      </c>
      <c r="II101" s="752">
        <v>0</v>
      </c>
      <c r="IJ101" s="751">
        <v>1</v>
      </c>
      <c r="IK101" s="752">
        <v>0</v>
      </c>
      <c r="IL101" s="751">
        <v>3</v>
      </c>
      <c r="IM101" s="752">
        <v>0</v>
      </c>
      <c r="IN101" s="752">
        <v>0</v>
      </c>
      <c r="IO101" s="752">
        <v>0</v>
      </c>
      <c r="IP101" s="752">
        <v>0</v>
      </c>
      <c r="IQ101" s="752">
        <v>0</v>
      </c>
      <c r="IR101" s="752">
        <v>0</v>
      </c>
      <c r="IS101" s="752">
        <v>0</v>
      </c>
      <c r="IT101" s="752">
        <v>0</v>
      </c>
      <c r="IU101" s="752">
        <v>0</v>
      </c>
      <c r="IV101" s="752">
        <v>0</v>
      </c>
      <c r="IW101" s="752">
        <v>0</v>
      </c>
      <c r="IX101" s="752">
        <v>0</v>
      </c>
      <c r="IY101" s="752">
        <v>0</v>
      </c>
      <c r="IZ101" s="752">
        <v>0</v>
      </c>
      <c r="JA101" s="752">
        <v>0</v>
      </c>
      <c r="JB101" s="752">
        <v>0</v>
      </c>
      <c r="JC101" s="752">
        <v>0</v>
      </c>
      <c r="JD101" s="752">
        <v>0</v>
      </c>
      <c r="JE101" s="752">
        <v>0</v>
      </c>
      <c r="JF101" s="752">
        <v>0</v>
      </c>
      <c r="JG101" s="752">
        <v>0</v>
      </c>
      <c r="JH101" s="752">
        <v>0</v>
      </c>
      <c r="JI101" s="752">
        <v>0</v>
      </c>
      <c r="JJ101" s="751">
        <v>1</v>
      </c>
      <c r="JK101" s="752">
        <v>0</v>
      </c>
      <c r="JL101" s="752">
        <v>0</v>
      </c>
      <c r="JM101" s="752">
        <v>0</v>
      </c>
      <c r="JN101" s="752">
        <v>0</v>
      </c>
      <c r="JO101" s="752">
        <v>0</v>
      </c>
      <c r="JP101" s="751">
        <v>1</v>
      </c>
      <c r="JQ101" s="752">
        <v>0</v>
      </c>
      <c r="JR101" s="752">
        <v>0</v>
      </c>
      <c r="JS101" s="752">
        <v>0</v>
      </c>
      <c r="JT101" s="752">
        <v>0</v>
      </c>
      <c r="JU101" s="752">
        <v>0</v>
      </c>
      <c r="JV101" s="752">
        <v>0</v>
      </c>
      <c r="JW101" s="752">
        <v>0</v>
      </c>
      <c r="JX101" s="752">
        <v>0</v>
      </c>
      <c r="JY101" s="752">
        <v>0</v>
      </c>
      <c r="JZ101" s="752">
        <v>0</v>
      </c>
      <c r="KA101" s="752">
        <v>0</v>
      </c>
      <c r="KB101" s="752">
        <v>0</v>
      </c>
      <c r="KC101" s="752">
        <v>0</v>
      </c>
      <c r="KD101" s="752">
        <v>0</v>
      </c>
      <c r="KE101" s="752">
        <v>0</v>
      </c>
      <c r="KF101" s="752">
        <v>0</v>
      </c>
      <c r="KG101" s="752">
        <v>0</v>
      </c>
      <c r="KH101" s="752">
        <v>0</v>
      </c>
      <c r="KI101" s="752">
        <v>0</v>
      </c>
      <c r="KJ101" s="752">
        <v>0</v>
      </c>
      <c r="KK101" s="752">
        <v>0</v>
      </c>
      <c r="KL101" s="751">
        <v>1</v>
      </c>
      <c r="KM101" s="751">
        <v>1</v>
      </c>
      <c r="KN101" s="752">
        <v>0</v>
      </c>
      <c r="KO101" s="752">
        <v>0</v>
      </c>
      <c r="KP101" s="752">
        <v>0</v>
      </c>
      <c r="KQ101" s="752">
        <v>0</v>
      </c>
      <c r="KR101" s="752">
        <v>0</v>
      </c>
      <c r="KS101" s="752">
        <v>0</v>
      </c>
      <c r="KT101" s="752">
        <v>0</v>
      </c>
      <c r="KU101" s="752">
        <v>0</v>
      </c>
      <c r="KV101" s="752">
        <v>0</v>
      </c>
      <c r="KW101" s="752">
        <v>0</v>
      </c>
      <c r="KX101" s="752">
        <v>0</v>
      </c>
      <c r="KY101" s="752">
        <v>0</v>
      </c>
      <c r="KZ101" s="752">
        <v>0</v>
      </c>
      <c r="LA101" s="752">
        <v>0</v>
      </c>
      <c r="LB101" s="751">
        <v>1</v>
      </c>
      <c r="LC101" s="751">
        <v>1</v>
      </c>
      <c r="LD101" s="752">
        <v>0</v>
      </c>
      <c r="LE101" s="752">
        <v>0</v>
      </c>
      <c r="LF101" s="752">
        <v>0</v>
      </c>
      <c r="LG101" s="752">
        <v>0</v>
      </c>
      <c r="LH101" s="752">
        <v>0</v>
      </c>
      <c r="LI101" s="752">
        <v>0</v>
      </c>
      <c r="LJ101" s="752">
        <v>0</v>
      </c>
      <c r="LK101" s="752">
        <v>0</v>
      </c>
      <c r="LL101" s="754">
        <v>0</v>
      </c>
    </row>
    <row r="102" spans="2:324" ht="15" customHeight="1">
      <c r="B102" s="994" t="s">
        <v>232</v>
      </c>
      <c r="C102" s="619" t="s">
        <v>27</v>
      </c>
      <c r="D102" s="750">
        <v>55</v>
      </c>
      <c r="E102" s="751">
        <v>55</v>
      </c>
      <c r="F102" s="752">
        <v>0</v>
      </c>
      <c r="G102" s="752">
        <v>0</v>
      </c>
      <c r="H102" s="752">
        <v>0</v>
      </c>
      <c r="I102" s="752">
        <v>0</v>
      </c>
      <c r="J102" s="752">
        <v>0</v>
      </c>
      <c r="K102" s="752">
        <v>0</v>
      </c>
      <c r="L102" s="752">
        <v>0</v>
      </c>
      <c r="M102" s="752">
        <v>0</v>
      </c>
      <c r="N102" s="752">
        <v>0</v>
      </c>
      <c r="O102" s="752">
        <v>0</v>
      </c>
      <c r="P102" s="752">
        <v>0</v>
      </c>
      <c r="Q102" s="751">
        <v>1</v>
      </c>
      <c r="R102" s="751">
        <v>2</v>
      </c>
      <c r="S102" s="751">
        <v>1</v>
      </c>
      <c r="T102" s="752">
        <v>0</v>
      </c>
      <c r="U102" s="752">
        <v>0</v>
      </c>
      <c r="V102" s="752">
        <v>0</v>
      </c>
      <c r="W102" s="752">
        <v>0</v>
      </c>
      <c r="X102" s="752">
        <v>0</v>
      </c>
      <c r="Y102" s="752">
        <v>0</v>
      </c>
      <c r="Z102" s="752">
        <v>0</v>
      </c>
      <c r="AA102" s="752">
        <v>0</v>
      </c>
      <c r="AB102" s="752">
        <v>0</v>
      </c>
      <c r="AC102" s="752">
        <v>0</v>
      </c>
      <c r="AD102" s="752">
        <v>0</v>
      </c>
      <c r="AE102" s="752">
        <v>0</v>
      </c>
      <c r="AF102" s="752">
        <v>0</v>
      </c>
      <c r="AG102" s="752">
        <v>0</v>
      </c>
      <c r="AH102" s="752">
        <v>0</v>
      </c>
      <c r="AI102" s="752">
        <v>0</v>
      </c>
      <c r="AJ102" s="752">
        <v>0</v>
      </c>
      <c r="AK102" s="752">
        <v>0</v>
      </c>
      <c r="AL102" s="752">
        <v>0</v>
      </c>
      <c r="AM102" s="752">
        <v>0</v>
      </c>
      <c r="AN102" s="752">
        <v>0</v>
      </c>
      <c r="AO102" s="752">
        <v>0</v>
      </c>
      <c r="AP102" s="752">
        <v>0</v>
      </c>
      <c r="AQ102" s="752">
        <v>0</v>
      </c>
      <c r="AR102" s="752">
        <v>0</v>
      </c>
      <c r="AS102" s="752">
        <v>0</v>
      </c>
      <c r="AT102" s="751">
        <v>1</v>
      </c>
      <c r="AU102" s="752">
        <v>0</v>
      </c>
      <c r="AV102" s="752">
        <v>0</v>
      </c>
      <c r="AW102" s="752">
        <v>0</v>
      </c>
      <c r="AX102" s="752">
        <v>0</v>
      </c>
      <c r="AY102" s="752">
        <v>0</v>
      </c>
      <c r="AZ102" s="752">
        <v>0</v>
      </c>
      <c r="BA102" s="752">
        <v>0</v>
      </c>
      <c r="BB102" s="752">
        <v>0</v>
      </c>
      <c r="BC102" s="752">
        <v>0</v>
      </c>
      <c r="BD102" s="752">
        <v>0</v>
      </c>
      <c r="BE102" s="752">
        <v>0</v>
      </c>
      <c r="BF102" s="752">
        <v>0</v>
      </c>
      <c r="BG102" s="752">
        <v>0</v>
      </c>
      <c r="BH102" s="752">
        <v>0</v>
      </c>
      <c r="BI102" s="752">
        <v>0</v>
      </c>
      <c r="BJ102" s="752">
        <v>0</v>
      </c>
      <c r="BK102" s="752">
        <v>0</v>
      </c>
      <c r="BL102" s="752">
        <v>0</v>
      </c>
      <c r="BM102" s="752">
        <v>0</v>
      </c>
      <c r="BN102" s="752">
        <v>0</v>
      </c>
      <c r="BO102" s="752">
        <v>0</v>
      </c>
      <c r="BP102" s="752">
        <v>0</v>
      </c>
      <c r="BQ102" s="752">
        <v>0</v>
      </c>
      <c r="BR102" s="752">
        <v>0</v>
      </c>
      <c r="BS102" s="752">
        <v>0</v>
      </c>
      <c r="BT102" s="752">
        <v>0</v>
      </c>
      <c r="BU102" s="751">
        <v>4</v>
      </c>
      <c r="BV102" s="752">
        <v>0</v>
      </c>
      <c r="BW102" s="752">
        <v>0</v>
      </c>
      <c r="BX102" s="752">
        <v>0</v>
      </c>
      <c r="BY102" s="752">
        <v>0</v>
      </c>
      <c r="BZ102" s="752">
        <v>0</v>
      </c>
      <c r="CA102" s="752">
        <v>0</v>
      </c>
      <c r="CB102" s="752">
        <v>0</v>
      </c>
      <c r="CC102" s="752">
        <v>0</v>
      </c>
      <c r="CD102" s="752">
        <v>0</v>
      </c>
      <c r="CE102" s="752">
        <v>0</v>
      </c>
      <c r="CF102" s="752">
        <v>0</v>
      </c>
      <c r="CG102" s="752">
        <v>0</v>
      </c>
      <c r="CH102" s="752">
        <v>0</v>
      </c>
      <c r="CI102" s="752">
        <v>0</v>
      </c>
      <c r="CJ102" s="752">
        <v>0</v>
      </c>
      <c r="CK102" s="752">
        <v>0</v>
      </c>
      <c r="CL102" s="752">
        <v>0</v>
      </c>
      <c r="CM102" s="752">
        <v>0</v>
      </c>
      <c r="CN102" s="752">
        <v>0</v>
      </c>
      <c r="CO102" s="752">
        <v>0</v>
      </c>
      <c r="CP102" s="752">
        <v>0</v>
      </c>
      <c r="CQ102" s="752">
        <v>0</v>
      </c>
      <c r="CR102" s="752">
        <v>0</v>
      </c>
      <c r="CS102" s="752">
        <v>0</v>
      </c>
      <c r="CT102" s="751">
        <v>1</v>
      </c>
      <c r="CU102" s="751">
        <v>1</v>
      </c>
      <c r="CV102" s="751">
        <v>1</v>
      </c>
      <c r="CW102" s="752">
        <v>0</v>
      </c>
      <c r="CX102" s="752">
        <v>0</v>
      </c>
      <c r="CY102" s="752">
        <v>0</v>
      </c>
      <c r="CZ102" s="752">
        <v>0</v>
      </c>
      <c r="DA102" s="752">
        <v>0</v>
      </c>
      <c r="DB102" s="752">
        <v>0</v>
      </c>
      <c r="DC102" s="752">
        <v>0</v>
      </c>
      <c r="DD102" s="752">
        <v>0</v>
      </c>
      <c r="DE102" s="752">
        <v>0</v>
      </c>
      <c r="DF102" s="752">
        <v>0</v>
      </c>
      <c r="DG102" s="752">
        <v>0</v>
      </c>
      <c r="DH102" s="752">
        <v>0</v>
      </c>
      <c r="DI102" s="751">
        <v>1</v>
      </c>
      <c r="DJ102" s="751">
        <v>2</v>
      </c>
      <c r="DK102" s="752">
        <v>0</v>
      </c>
      <c r="DL102" s="752">
        <v>0</v>
      </c>
      <c r="DM102" s="752">
        <v>0</v>
      </c>
      <c r="DN102" s="752">
        <v>0</v>
      </c>
      <c r="DO102" s="752">
        <v>0</v>
      </c>
      <c r="DP102" s="752">
        <v>0</v>
      </c>
      <c r="DQ102" s="752">
        <v>0</v>
      </c>
      <c r="DR102" s="752">
        <v>0</v>
      </c>
      <c r="DS102" s="752">
        <v>0</v>
      </c>
      <c r="DT102" s="752">
        <v>0</v>
      </c>
      <c r="DU102" s="752">
        <v>0</v>
      </c>
      <c r="DV102" s="752">
        <v>0</v>
      </c>
      <c r="DW102" s="751">
        <v>4</v>
      </c>
      <c r="DX102" s="751">
        <v>6</v>
      </c>
      <c r="DY102" s="752">
        <v>0</v>
      </c>
      <c r="DZ102" s="752">
        <v>0</v>
      </c>
      <c r="EA102" s="752">
        <v>0</v>
      </c>
      <c r="EB102" s="752">
        <v>0</v>
      </c>
      <c r="EC102" s="752">
        <v>0</v>
      </c>
      <c r="ED102" s="752">
        <v>0</v>
      </c>
      <c r="EE102" s="752">
        <v>0</v>
      </c>
      <c r="EF102" s="752">
        <v>0</v>
      </c>
      <c r="EG102" s="752">
        <v>0</v>
      </c>
      <c r="EH102" s="752">
        <v>0</v>
      </c>
      <c r="EI102" s="752">
        <v>0</v>
      </c>
      <c r="EJ102" s="752">
        <v>0</v>
      </c>
      <c r="EK102" s="752">
        <v>0</v>
      </c>
      <c r="EL102" s="752">
        <v>0</v>
      </c>
      <c r="EM102" s="752">
        <v>0</v>
      </c>
      <c r="EN102" s="752">
        <v>0</v>
      </c>
      <c r="EO102" s="752">
        <v>0</v>
      </c>
      <c r="EP102" s="752">
        <v>0</v>
      </c>
      <c r="EQ102" s="752">
        <v>0</v>
      </c>
      <c r="ER102" s="752">
        <v>0</v>
      </c>
      <c r="ES102" s="752">
        <v>0</v>
      </c>
      <c r="ET102" s="752">
        <v>0</v>
      </c>
      <c r="EU102" s="752">
        <v>0</v>
      </c>
      <c r="EV102" s="752">
        <v>0</v>
      </c>
      <c r="EW102" s="752">
        <v>0</v>
      </c>
      <c r="EX102" s="752">
        <v>0</v>
      </c>
      <c r="EY102" s="751">
        <v>3</v>
      </c>
      <c r="EZ102" s="752">
        <v>0</v>
      </c>
      <c r="FA102" s="752">
        <v>0</v>
      </c>
      <c r="FB102" s="752">
        <v>0</v>
      </c>
      <c r="FC102" s="752">
        <v>0</v>
      </c>
      <c r="FD102" s="752">
        <v>0</v>
      </c>
      <c r="FE102" s="752">
        <v>0</v>
      </c>
      <c r="FF102" s="751">
        <v>1</v>
      </c>
      <c r="FG102" s="752">
        <v>0</v>
      </c>
      <c r="FH102" s="752">
        <v>0</v>
      </c>
      <c r="FI102" s="752">
        <v>0</v>
      </c>
      <c r="FJ102" s="752">
        <v>0</v>
      </c>
      <c r="FK102" s="752">
        <v>0</v>
      </c>
      <c r="FL102" s="751">
        <v>2</v>
      </c>
      <c r="FM102" s="752">
        <v>0</v>
      </c>
      <c r="FN102" s="752">
        <v>0</v>
      </c>
      <c r="FO102" s="752">
        <v>0</v>
      </c>
      <c r="FP102" s="752">
        <v>0</v>
      </c>
      <c r="FQ102" s="752">
        <v>0</v>
      </c>
      <c r="FR102" s="752">
        <v>0</v>
      </c>
      <c r="FS102" s="752">
        <v>0</v>
      </c>
      <c r="FT102" s="752">
        <v>0</v>
      </c>
      <c r="FU102" s="751">
        <v>1</v>
      </c>
      <c r="FV102" s="752">
        <v>0</v>
      </c>
      <c r="FW102" s="752">
        <v>0</v>
      </c>
      <c r="FX102" s="751">
        <v>2</v>
      </c>
      <c r="FY102" s="751">
        <v>2</v>
      </c>
      <c r="FZ102" s="752">
        <v>0</v>
      </c>
      <c r="GA102" s="752">
        <v>0</v>
      </c>
      <c r="GB102" s="752">
        <v>0</v>
      </c>
      <c r="GC102" s="752">
        <v>0</v>
      </c>
      <c r="GD102" s="752">
        <v>0</v>
      </c>
      <c r="GE102" s="752">
        <v>0</v>
      </c>
      <c r="GF102" s="752">
        <v>0</v>
      </c>
      <c r="GG102" s="752">
        <v>0</v>
      </c>
      <c r="GH102" s="752">
        <v>0</v>
      </c>
      <c r="GI102" s="752">
        <v>0</v>
      </c>
      <c r="GJ102" s="752">
        <v>0</v>
      </c>
      <c r="GK102" s="751">
        <v>1</v>
      </c>
      <c r="GL102" s="752">
        <v>0</v>
      </c>
      <c r="GM102" s="752">
        <v>0</v>
      </c>
      <c r="GN102" s="752">
        <v>0</v>
      </c>
      <c r="GO102" s="752">
        <v>0</v>
      </c>
      <c r="GP102" s="752">
        <v>0</v>
      </c>
      <c r="GQ102" s="752">
        <v>0</v>
      </c>
      <c r="GR102" s="752">
        <v>0</v>
      </c>
      <c r="GS102" s="752">
        <v>0</v>
      </c>
      <c r="GT102" s="752">
        <v>0</v>
      </c>
      <c r="GU102" s="752">
        <v>0</v>
      </c>
      <c r="GV102" s="752">
        <v>0</v>
      </c>
      <c r="GW102" s="752">
        <v>0</v>
      </c>
      <c r="GX102" s="752">
        <v>0</v>
      </c>
      <c r="GY102" s="752">
        <v>0</v>
      </c>
      <c r="GZ102" s="752">
        <v>0</v>
      </c>
      <c r="HA102" s="752">
        <v>0</v>
      </c>
      <c r="HB102" s="752">
        <v>0</v>
      </c>
      <c r="HC102" s="752">
        <v>0</v>
      </c>
      <c r="HD102" s="752">
        <v>0</v>
      </c>
      <c r="HE102" s="752">
        <v>0</v>
      </c>
      <c r="HF102" s="752">
        <v>0</v>
      </c>
      <c r="HG102" s="752">
        <v>0</v>
      </c>
      <c r="HH102" s="752">
        <v>0</v>
      </c>
      <c r="HI102" s="752">
        <v>0</v>
      </c>
      <c r="HJ102" s="752">
        <v>0</v>
      </c>
      <c r="HK102" s="752">
        <v>0</v>
      </c>
      <c r="HL102" s="752">
        <v>0</v>
      </c>
      <c r="HM102" s="752">
        <v>0</v>
      </c>
      <c r="HN102" s="752">
        <v>0</v>
      </c>
      <c r="HO102" s="752">
        <v>0</v>
      </c>
      <c r="HP102" s="751">
        <v>1</v>
      </c>
      <c r="HQ102" s="752">
        <v>0</v>
      </c>
      <c r="HR102" s="752">
        <v>0</v>
      </c>
      <c r="HS102" s="752">
        <v>0</v>
      </c>
      <c r="HT102" s="752">
        <v>0</v>
      </c>
      <c r="HU102" s="752">
        <v>0</v>
      </c>
      <c r="HV102" s="751">
        <v>1</v>
      </c>
      <c r="HW102" s="752">
        <v>0</v>
      </c>
      <c r="HX102" s="751">
        <v>9</v>
      </c>
      <c r="HY102" s="752">
        <v>0</v>
      </c>
      <c r="HZ102" s="752">
        <v>0</v>
      </c>
      <c r="IA102" s="752">
        <v>0</v>
      </c>
      <c r="IB102" s="752">
        <v>0</v>
      </c>
      <c r="IC102" s="752">
        <v>0</v>
      </c>
      <c r="ID102" s="752">
        <v>0</v>
      </c>
      <c r="IE102" s="752">
        <v>0</v>
      </c>
      <c r="IF102" s="752">
        <v>0</v>
      </c>
      <c r="IG102" s="752">
        <v>0</v>
      </c>
      <c r="IH102" s="752">
        <v>0</v>
      </c>
      <c r="II102" s="752">
        <v>0</v>
      </c>
      <c r="IJ102" s="752">
        <v>0</v>
      </c>
      <c r="IK102" s="752">
        <v>0</v>
      </c>
      <c r="IL102" s="751">
        <v>3</v>
      </c>
      <c r="IM102" s="752">
        <v>0</v>
      </c>
      <c r="IN102" s="752">
        <v>0</v>
      </c>
      <c r="IO102" s="752">
        <v>0</v>
      </c>
      <c r="IP102" s="752">
        <v>0</v>
      </c>
      <c r="IQ102" s="752">
        <v>0</v>
      </c>
      <c r="IR102" s="752">
        <v>0</v>
      </c>
      <c r="IS102" s="752">
        <v>0</v>
      </c>
      <c r="IT102" s="752">
        <v>0</v>
      </c>
      <c r="IU102" s="752">
        <v>0</v>
      </c>
      <c r="IV102" s="752">
        <v>0</v>
      </c>
      <c r="IW102" s="752">
        <v>0</v>
      </c>
      <c r="IX102" s="751">
        <v>1</v>
      </c>
      <c r="IY102" s="752">
        <v>0</v>
      </c>
      <c r="IZ102" s="752">
        <v>0</v>
      </c>
      <c r="JA102" s="752">
        <v>0</v>
      </c>
      <c r="JB102" s="752">
        <v>0</v>
      </c>
      <c r="JC102" s="752">
        <v>0</v>
      </c>
      <c r="JD102" s="752">
        <v>0</v>
      </c>
      <c r="JE102" s="752">
        <v>0</v>
      </c>
      <c r="JF102" s="752">
        <v>0</v>
      </c>
      <c r="JG102" s="752">
        <v>0</v>
      </c>
      <c r="JH102" s="752">
        <v>0</v>
      </c>
      <c r="JI102" s="752">
        <v>0</v>
      </c>
      <c r="JJ102" s="752">
        <v>0</v>
      </c>
      <c r="JK102" s="752">
        <v>0</v>
      </c>
      <c r="JL102" s="752">
        <v>0</v>
      </c>
      <c r="JM102" s="752">
        <v>0</v>
      </c>
      <c r="JN102" s="752">
        <v>0</v>
      </c>
      <c r="JO102" s="752">
        <v>0</v>
      </c>
      <c r="JP102" s="752">
        <v>0</v>
      </c>
      <c r="JQ102" s="752">
        <v>0</v>
      </c>
      <c r="JR102" s="752">
        <v>0</v>
      </c>
      <c r="JS102" s="752">
        <v>0</v>
      </c>
      <c r="JT102" s="752">
        <v>0</v>
      </c>
      <c r="JU102" s="752">
        <v>0</v>
      </c>
      <c r="JV102" s="752">
        <v>0</v>
      </c>
      <c r="JW102" s="752">
        <v>0</v>
      </c>
      <c r="JX102" s="752">
        <v>0</v>
      </c>
      <c r="JY102" s="752">
        <v>0</v>
      </c>
      <c r="JZ102" s="752">
        <v>0</v>
      </c>
      <c r="KA102" s="752">
        <v>0</v>
      </c>
      <c r="KB102" s="752">
        <v>0</v>
      </c>
      <c r="KC102" s="752">
        <v>0</v>
      </c>
      <c r="KD102" s="752">
        <v>0</v>
      </c>
      <c r="KE102" s="752">
        <v>0</v>
      </c>
      <c r="KF102" s="752">
        <v>0</v>
      </c>
      <c r="KG102" s="752">
        <v>0</v>
      </c>
      <c r="KH102" s="752">
        <v>0</v>
      </c>
      <c r="KI102" s="752">
        <v>0</v>
      </c>
      <c r="KJ102" s="752">
        <v>0</v>
      </c>
      <c r="KK102" s="752">
        <v>0</v>
      </c>
      <c r="KL102" s="752">
        <v>0</v>
      </c>
      <c r="KM102" s="752">
        <v>0</v>
      </c>
      <c r="KN102" s="751">
        <v>1</v>
      </c>
      <c r="KO102" s="752">
        <v>0</v>
      </c>
      <c r="KP102" s="751">
        <v>1</v>
      </c>
      <c r="KQ102" s="751">
        <v>1</v>
      </c>
      <c r="KR102" s="752">
        <v>0</v>
      </c>
      <c r="KS102" s="752">
        <v>0</v>
      </c>
      <c r="KT102" s="752">
        <v>0</v>
      </c>
      <c r="KU102" s="752">
        <v>0</v>
      </c>
      <c r="KV102" s="752">
        <v>0</v>
      </c>
      <c r="KW102" s="752">
        <v>0</v>
      </c>
      <c r="KX102" s="752">
        <v>0</v>
      </c>
      <c r="KY102" s="752">
        <v>0</v>
      </c>
      <c r="KZ102" s="752">
        <v>0</v>
      </c>
      <c r="LA102" s="752">
        <v>0</v>
      </c>
      <c r="LB102" s="752">
        <v>0</v>
      </c>
      <c r="LC102" s="752">
        <v>0</v>
      </c>
      <c r="LD102" s="752">
        <v>0</v>
      </c>
      <c r="LE102" s="752">
        <v>0</v>
      </c>
      <c r="LF102" s="752">
        <v>0</v>
      </c>
      <c r="LG102" s="752">
        <v>0</v>
      </c>
      <c r="LH102" s="752">
        <v>0</v>
      </c>
      <c r="LI102" s="752">
        <v>0</v>
      </c>
      <c r="LJ102" s="752">
        <v>0</v>
      </c>
      <c r="LK102" s="752">
        <v>0</v>
      </c>
      <c r="LL102" s="754">
        <v>0</v>
      </c>
    </row>
    <row r="103" spans="2:324" ht="15" customHeight="1">
      <c r="B103" s="994"/>
      <c r="C103" s="619" t="s">
        <v>32</v>
      </c>
      <c r="D103" s="750">
        <v>23</v>
      </c>
      <c r="E103" s="751">
        <v>23</v>
      </c>
      <c r="F103" s="752">
        <v>0</v>
      </c>
      <c r="G103" s="752">
        <v>0</v>
      </c>
      <c r="H103" s="752">
        <v>0</v>
      </c>
      <c r="I103" s="752">
        <v>0</v>
      </c>
      <c r="J103" s="752">
        <v>0</v>
      </c>
      <c r="K103" s="752">
        <v>0</v>
      </c>
      <c r="L103" s="752">
        <v>0</v>
      </c>
      <c r="M103" s="752">
        <v>0</v>
      </c>
      <c r="N103" s="752">
        <v>0</v>
      </c>
      <c r="O103" s="752">
        <v>0</v>
      </c>
      <c r="P103" s="752">
        <v>0</v>
      </c>
      <c r="Q103" s="751">
        <v>1</v>
      </c>
      <c r="R103" s="752">
        <v>0</v>
      </c>
      <c r="S103" s="752">
        <v>0</v>
      </c>
      <c r="T103" s="752">
        <v>0</v>
      </c>
      <c r="U103" s="752">
        <v>0</v>
      </c>
      <c r="V103" s="752">
        <v>0</v>
      </c>
      <c r="W103" s="752">
        <v>0</v>
      </c>
      <c r="X103" s="752">
        <v>0</v>
      </c>
      <c r="Y103" s="752">
        <v>0</v>
      </c>
      <c r="Z103" s="752">
        <v>0</v>
      </c>
      <c r="AA103" s="752">
        <v>0</v>
      </c>
      <c r="AB103" s="752">
        <v>0</v>
      </c>
      <c r="AC103" s="752">
        <v>0</v>
      </c>
      <c r="AD103" s="752">
        <v>0</v>
      </c>
      <c r="AE103" s="752">
        <v>0</v>
      </c>
      <c r="AF103" s="752">
        <v>0</v>
      </c>
      <c r="AG103" s="752">
        <v>0</v>
      </c>
      <c r="AH103" s="752">
        <v>0</v>
      </c>
      <c r="AI103" s="752">
        <v>0</v>
      </c>
      <c r="AJ103" s="752">
        <v>0</v>
      </c>
      <c r="AK103" s="752">
        <v>0</v>
      </c>
      <c r="AL103" s="752">
        <v>0</v>
      </c>
      <c r="AM103" s="752">
        <v>0</v>
      </c>
      <c r="AN103" s="752">
        <v>0</v>
      </c>
      <c r="AO103" s="752">
        <v>0</v>
      </c>
      <c r="AP103" s="752">
        <v>0</v>
      </c>
      <c r="AQ103" s="752">
        <v>0</v>
      </c>
      <c r="AR103" s="752">
        <v>0</v>
      </c>
      <c r="AS103" s="752">
        <v>0</v>
      </c>
      <c r="AT103" s="752">
        <v>0</v>
      </c>
      <c r="AU103" s="752">
        <v>0</v>
      </c>
      <c r="AV103" s="752">
        <v>0</v>
      </c>
      <c r="AW103" s="752">
        <v>0</v>
      </c>
      <c r="AX103" s="752">
        <v>0</v>
      </c>
      <c r="AY103" s="752">
        <v>0</v>
      </c>
      <c r="AZ103" s="752">
        <v>0</v>
      </c>
      <c r="BA103" s="752">
        <v>0</v>
      </c>
      <c r="BB103" s="752">
        <v>0</v>
      </c>
      <c r="BC103" s="752">
        <v>0</v>
      </c>
      <c r="BD103" s="752">
        <v>0</v>
      </c>
      <c r="BE103" s="752">
        <v>0</v>
      </c>
      <c r="BF103" s="752">
        <v>0</v>
      </c>
      <c r="BG103" s="752">
        <v>0</v>
      </c>
      <c r="BH103" s="752">
        <v>0</v>
      </c>
      <c r="BI103" s="752">
        <v>0</v>
      </c>
      <c r="BJ103" s="752">
        <v>0</v>
      </c>
      <c r="BK103" s="752">
        <v>0</v>
      </c>
      <c r="BL103" s="752">
        <v>0</v>
      </c>
      <c r="BM103" s="752">
        <v>0</v>
      </c>
      <c r="BN103" s="752">
        <v>0</v>
      </c>
      <c r="BO103" s="752">
        <v>0</v>
      </c>
      <c r="BP103" s="752">
        <v>0</v>
      </c>
      <c r="BQ103" s="752">
        <v>0</v>
      </c>
      <c r="BR103" s="752">
        <v>0</v>
      </c>
      <c r="BS103" s="752">
        <v>0</v>
      </c>
      <c r="BT103" s="752">
        <v>0</v>
      </c>
      <c r="BU103" s="751">
        <v>2</v>
      </c>
      <c r="BV103" s="752">
        <v>0</v>
      </c>
      <c r="BW103" s="752">
        <v>0</v>
      </c>
      <c r="BX103" s="752">
        <v>0</v>
      </c>
      <c r="BY103" s="752">
        <v>0</v>
      </c>
      <c r="BZ103" s="752">
        <v>0</v>
      </c>
      <c r="CA103" s="752">
        <v>0</v>
      </c>
      <c r="CB103" s="752">
        <v>0</v>
      </c>
      <c r="CC103" s="752">
        <v>0</v>
      </c>
      <c r="CD103" s="752">
        <v>0</v>
      </c>
      <c r="CE103" s="752">
        <v>0</v>
      </c>
      <c r="CF103" s="752">
        <v>0</v>
      </c>
      <c r="CG103" s="752">
        <v>0</v>
      </c>
      <c r="CH103" s="752">
        <v>0</v>
      </c>
      <c r="CI103" s="752">
        <v>0</v>
      </c>
      <c r="CJ103" s="752">
        <v>0</v>
      </c>
      <c r="CK103" s="752">
        <v>0</v>
      </c>
      <c r="CL103" s="752">
        <v>0</v>
      </c>
      <c r="CM103" s="752">
        <v>0</v>
      </c>
      <c r="CN103" s="752">
        <v>0</v>
      </c>
      <c r="CO103" s="752">
        <v>0</v>
      </c>
      <c r="CP103" s="752">
        <v>0</v>
      </c>
      <c r="CQ103" s="752">
        <v>0</v>
      </c>
      <c r="CR103" s="752">
        <v>0</v>
      </c>
      <c r="CS103" s="752">
        <v>0</v>
      </c>
      <c r="CT103" s="752">
        <v>0</v>
      </c>
      <c r="CU103" s="752">
        <v>0</v>
      </c>
      <c r="CV103" s="752">
        <v>0</v>
      </c>
      <c r="CW103" s="752">
        <v>0</v>
      </c>
      <c r="CX103" s="752">
        <v>0</v>
      </c>
      <c r="CY103" s="752">
        <v>0</v>
      </c>
      <c r="CZ103" s="752">
        <v>0</v>
      </c>
      <c r="DA103" s="752">
        <v>0</v>
      </c>
      <c r="DB103" s="752">
        <v>0</v>
      </c>
      <c r="DC103" s="752">
        <v>0</v>
      </c>
      <c r="DD103" s="752">
        <v>0</v>
      </c>
      <c r="DE103" s="752">
        <v>0</v>
      </c>
      <c r="DF103" s="752">
        <v>0</v>
      </c>
      <c r="DG103" s="752">
        <v>0</v>
      </c>
      <c r="DH103" s="752">
        <v>0</v>
      </c>
      <c r="DI103" s="752">
        <v>0</v>
      </c>
      <c r="DJ103" s="752">
        <v>0</v>
      </c>
      <c r="DK103" s="752">
        <v>0</v>
      </c>
      <c r="DL103" s="752">
        <v>0</v>
      </c>
      <c r="DM103" s="752">
        <v>0</v>
      </c>
      <c r="DN103" s="752">
        <v>0</v>
      </c>
      <c r="DO103" s="752">
        <v>0</v>
      </c>
      <c r="DP103" s="752">
        <v>0</v>
      </c>
      <c r="DQ103" s="752">
        <v>0</v>
      </c>
      <c r="DR103" s="752">
        <v>0</v>
      </c>
      <c r="DS103" s="752">
        <v>0</v>
      </c>
      <c r="DT103" s="752">
        <v>0</v>
      </c>
      <c r="DU103" s="752">
        <v>0</v>
      </c>
      <c r="DV103" s="752">
        <v>0</v>
      </c>
      <c r="DW103" s="751">
        <v>2</v>
      </c>
      <c r="DX103" s="751">
        <v>3</v>
      </c>
      <c r="DY103" s="752">
        <v>0</v>
      </c>
      <c r="DZ103" s="752">
        <v>0</v>
      </c>
      <c r="EA103" s="752">
        <v>0</v>
      </c>
      <c r="EB103" s="752">
        <v>0</v>
      </c>
      <c r="EC103" s="752">
        <v>0</v>
      </c>
      <c r="ED103" s="752">
        <v>0</v>
      </c>
      <c r="EE103" s="752">
        <v>0</v>
      </c>
      <c r="EF103" s="752">
        <v>0</v>
      </c>
      <c r="EG103" s="752">
        <v>0</v>
      </c>
      <c r="EH103" s="752">
        <v>0</v>
      </c>
      <c r="EI103" s="752">
        <v>0</v>
      </c>
      <c r="EJ103" s="752">
        <v>0</v>
      </c>
      <c r="EK103" s="752">
        <v>0</v>
      </c>
      <c r="EL103" s="752">
        <v>0</v>
      </c>
      <c r="EM103" s="752">
        <v>0</v>
      </c>
      <c r="EN103" s="752">
        <v>0</v>
      </c>
      <c r="EO103" s="752">
        <v>0</v>
      </c>
      <c r="EP103" s="752">
        <v>0</v>
      </c>
      <c r="EQ103" s="752">
        <v>0</v>
      </c>
      <c r="ER103" s="752">
        <v>0</v>
      </c>
      <c r="ES103" s="752">
        <v>0</v>
      </c>
      <c r="ET103" s="752">
        <v>0</v>
      </c>
      <c r="EU103" s="752">
        <v>0</v>
      </c>
      <c r="EV103" s="752">
        <v>0</v>
      </c>
      <c r="EW103" s="752">
        <v>0</v>
      </c>
      <c r="EX103" s="752">
        <v>0</v>
      </c>
      <c r="EY103" s="751">
        <v>2</v>
      </c>
      <c r="EZ103" s="752">
        <v>0</v>
      </c>
      <c r="FA103" s="752">
        <v>0</v>
      </c>
      <c r="FB103" s="752">
        <v>0</v>
      </c>
      <c r="FC103" s="752">
        <v>0</v>
      </c>
      <c r="FD103" s="752">
        <v>0</v>
      </c>
      <c r="FE103" s="752">
        <v>0</v>
      </c>
      <c r="FF103" s="752">
        <v>0</v>
      </c>
      <c r="FG103" s="752">
        <v>0</v>
      </c>
      <c r="FH103" s="752">
        <v>0</v>
      </c>
      <c r="FI103" s="752">
        <v>0</v>
      </c>
      <c r="FJ103" s="752">
        <v>0</v>
      </c>
      <c r="FK103" s="752">
        <v>0</v>
      </c>
      <c r="FL103" s="751">
        <v>1</v>
      </c>
      <c r="FM103" s="752">
        <v>0</v>
      </c>
      <c r="FN103" s="752">
        <v>0</v>
      </c>
      <c r="FO103" s="752">
        <v>0</v>
      </c>
      <c r="FP103" s="752">
        <v>0</v>
      </c>
      <c r="FQ103" s="752">
        <v>0</v>
      </c>
      <c r="FR103" s="752">
        <v>0</v>
      </c>
      <c r="FS103" s="752">
        <v>0</v>
      </c>
      <c r="FT103" s="752">
        <v>0</v>
      </c>
      <c r="FU103" s="751">
        <v>1</v>
      </c>
      <c r="FV103" s="752">
        <v>0</v>
      </c>
      <c r="FW103" s="752">
        <v>0</v>
      </c>
      <c r="FX103" s="751">
        <v>1</v>
      </c>
      <c r="FY103" s="751">
        <v>1</v>
      </c>
      <c r="FZ103" s="752">
        <v>0</v>
      </c>
      <c r="GA103" s="752">
        <v>0</v>
      </c>
      <c r="GB103" s="752">
        <v>0</v>
      </c>
      <c r="GC103" s="752">
        <v>0</v>
      </c>
      <c r="GD103" s="752">
        <v>0</v>
      </c>
      <c r="GE103" s="752">
        <v>0</v>
      </c>
      <c r="GF103" s="752">
        <v>0</v>
      </c>
      <c r="GG103" s="752">
        <v>0</v>
      </c>
      <c r="GH103" s="752">
        <v>0</v>
      </c>
      <c r="GI103" s="752">
        <v>0</v>
      </c>
      <c r="GJ103" s="752">
        <v>0</v>
      </c>
      <c r="GK103" s="752">
        <v>0</v>
      </c>
      <c r="GL103" s="752">
        <v>0</v>
      </c>
      <c r="GM103" s="752">
        <v>0</v>
      </c>
      <c r="GN103" s="752">
        <v>0</v>
      </c>
      <c r="GO103" s="752">
        <v>0</v>
      </c>
      <c r="GP103" s="752">
        <v>0</v>
      </c>
      <c r="GQ103" s="752">
        <v>0</v>
      </c>
      <c r="GR103" s="752">
        <v>0</v>
      </c>
      <c r="GS103" s="752">
        <v>0</v>
      </c>
      <c r="GT103" s="752">
        <v>0</v>
      </c>
      <c r="GU103" s="752">
        <v>0</v>
      </c>
      <c r="GV103" s="752">
        <v>0</v>
      </c>
      <c r="GW103" s="752">
        <v>0</v>
      </c>
      <c r="GX103" s="752">
        <v>0</v>
      </c>
      <c r="GY103" s="752">
        <v>0</v>
      </c>
      <c r="GZ103" s="752">
        <v>0</v>
      </c>
      <c r="HA103" s="752">
        <v>0</v>
      </c>
      <c r="HB103" s="752">
        <v>0</v>
      </c>
      <c r="HC103" s="752">
        <v>0</v>
      </c>
      <c r="HD103" s="752">
        <v>0</v>
      </c>
      <c r="HE103" s="752">
        <v>0</v>
      </c>
      <c r="HF103" s="752">
        <v>0</v>
      </c>
      <c r="HG103" s="752">
        <v>0</v>
      </c>
      <c r="HH103" s="752">
        <v>0</v>
      </c>
      <c r="HI103" s="752">
        <v>0</v>
      </c>
      <c r="HJ103" s="752">
        <v>0</v>
      </c>
      <c r="HK103" s="752">
        <v>0</v>
      </c>
      <c r="HL103" s="752">
        <v>0</v>
      </c>
      <c r="HM103" s="752">
        <v>0</v>
      </c>
      <c r="HN103" s="752">
        <v>0</v>
      </c>
      <c r="HO103" s="752">
        <v>0</v>
      </c>
      <c r="HP103" s="752">
        <v>0</v>
      </c>
      <c r="HQ103" s="752">
        <v>0</v>
      </c>
      <c r="HR103" s="752">
        <v>0</v>
      </c>
      <c r="HS103" s="752">
        <v>0</v>
      </c>
      <c r="HT103" s="752">
        <v>0</v>
      </c>
      <c r="HU103" s="752">
        <v>0</v>
      </c>
      <c r="HV103" s="752">
        <v>0</v>
      </c>
      <c r="HW103" s="752">
        <v>0</v>
      </c>
      <c r="HX103" s="751">
        <v>5</v>
      </c>
      <c r="HY103" s="752">
        <v>0</v>
      </c>
      <c r="HZ103" s="752">
        <v>0</v>
      </c>
      <c r="IA103" s="752">
        <v>0</v>
      </c>
      <c r="IB103" s="752">
        <v>0</v>
      </c>
      <c r="IC103" s="752">
        <v>0</v>
      </c>
      <c r="ID103" s="752">
        <v>0</v>
      </c>
      <c r="IE103" s="752">
        <v>0</v>
      </c>
      <c r="IF103" s="752">
        <v>0</v>
      </c>
      <c r="IG103" s="752">
        <v>0</v>
      </c>
      <c r="IH103" s="752">
        <v>0</v>
      </c>
      <c r="II103" s="752">
        <v>0</v>
      </c>
      <c r="IJ103" s="752">
        <v>0</v>
      </c>
      <c r="IK103" s="752">
        <v>0</v>
      </c>
      <c r="IL103" s="751">
        <v>2</v>
      </c>
      <c r="IM103" s="752">
        <v>0</v>
      </c>
      <c r="IN103" s="752">
        <v>0</v>
      </c>
      <c r="IO103" s="752">
        <v>0</v>
      </c>
      <c r="IP103" s="752">
        <v>0</v>
      </c>
      <c r="IQ103" s="752">
        <v>0</v>
      </c>
      <c r="IR103" s="752">
        <v>0</v>
      </c>
      <c r="IS103" s="752">
        <v>0</v>
      </c>
      <c r="IT103" s="752">
        <v>0</v>
      </c>
      <c r="IU103" s="752">
        <v>0</v>
      </c>
      <c r="IV103" s="752">
        <v>0</v>
      </c>
      <c r="IW103" s="752">
        <v>0</v>
      </c>
      <c r="IX103" s="751">
        <v>1</v>
      </c>
      <c r="IY103" s="752">
        <v>0</v>
      </c>
      <c r="IZ103" s="752">
        <v>0</v>
      </c>
      <c r="JA103" s="752">
        <v>0</v>
      </c>
      <c r="JB103" s="752">
        <v>0</v>
      </c>
      <c r="JC103" s="752">
        <v>0</v>
      </c>
      <c r="JD103" s="752">
        <v>0</v>
      </c>
      <c r="JE103" s="752">
        <v>0</v>
      </c>
      <c r="JF103" s="752">
        <v>0</v>
      </c>
      <c r="JG103" s="752">
        <v>0</v>
      </c>
      <c r="JH103" s="752">
        <v>0</v>
      </c>
      <c r="JI103" s="752">
        <v>0</v>
      </c>
      <c r="JJ103" s="752">
        <v>0</v>
      </c>
      <c r="JK103" s="752">
        <v>0</v>
      </c>
      <c r="JL103" s="752">
        <v>0</v>
      </c>
      <c r="JM103" s="752">
        <v>0</v>
      </c>
      <c r="JN103" s="752">
        <v>0</v>
      </c>
      <c r="JO103" s="752">
        <v>0</v>
      </c>
      <c r="JP103" s="752">
        <v>0</v>
      </c>
      <c r="JQ103" s="752">
        <v>0</v>
      </c>
      <c r="JR103" s="752">
        <v>0</v>
      </c>
      <c r="JS103" s="752">
        <v>0</v>
      </c>
      <c r="JT103" s="752">
        <v>0</v>
      </c>
      <c r="JU103" s="752">
        <v>0</v>
      </c>
      <c r="JV103" s="752">
        <v>0</v>
      </c>
      <c r="JW103" s="752">
        <v>0</v>
      </c>
      <c r="JX103" s="752">
        <v>0</v>
      </c>
      <c r="JY103" s="752">
        <v>0</v>
      </c>
      <c r="JZ103" s="752">
        <v>0</v>
      </c>
      <c r="KA103" s="752">
        <v>0</v>
      </c>
      <c r="KB103" s="752">
        <v>0</v>
      </c>
      <c r="KC103" s="752">
        <v>0</v>
      </c>
      <c r="KD103" s="752">
        <v>0</v>
      </c>
      <c r="KE103" s="752">
        <v>0</v>
      </c>
      <c r="KF103" s="752">
        <v>0</v>
      </c>
      <c r="KG103" s="752">
        <v>0</v>
      </c>
      <c r="KH103" s="752">
        <v>0</v>
      </c>
      <c r="KI103" s="752">
        <v>0</v>
      </c>
      <c r="KJ103" s="752">
        <v>0</v>
      </c>
      <c r="KK103" s="752">
        <v>0</v>
      </c>
      <c r="KL103" s="752">
        <v>0</v>
      </c>
      <c r="KM103" s="752">
        <v>0</v>
      </c>
      <c r="KN103" s="752">
        <v>0</v>
      </c>
      <c r="KO103" s="752">
        <v>0</v>
      </c>
      <c r="KP103" s="751">
        <v>1</v>
      </c>
      <c r="KQ103" s="752">
        <v>0</v>
      </c>
      <c r="KR103" s="752">
        <v>0</v>
      </c>
      <c r="KS103" s="752">
        <v>0</v>
      </c>
      <c r="KT103" s="752">
        <v>0</v>
      </c>
      <c r="KU103" s="752">
        <v>0</v>
      </c>
      <c r="KV103" s="752">
        <v>0</v>
      </c>
      <c r="KW103" s="752">
        <v>0</v>
      </c>
      <c r="KX103" s="752">
        <v>0</v>
      </c>
      <c r="KY103" s="752">
        <v>0</v>
      </c>
      <c r="KZ103" s="752">
        <v>0</v>
      </c>
      <c r="LA103" s="752">
        <v>0</v>
      </c>
      <c r="LB103" s="752">
        <v>0</v>
      </c>
      <c r="LC103" s="752">
        <v>0</v>
      </c>
      <c r="LD103" s="752">
        <v>0</v>
      </c>
      <c r="LE103" s="752">
        <v>0</v>
      </c>
      <c r="LF103" s="752">
        <v>0</v>
      </c>
      <c r="LG103" s="752">
        <v>0</v>
      </c>
      <c r="LH103" s="752">
        <v>0</v>
      </c>
      <c r="LI103" s="752">
        <v>0</v>
      </c>
      <c r="LJ103" s="752">
        <v>0</v>
      </c>
      <c r="LK103" s="752">
        <v>0</v>
      </c>
      <c r="LL103" s="754">
        <v>0</v>
      </c>
    </row>
    <row r="104" spans="2:324" ht="15" customHeight="1">
      <c r="B104" s="994"/>
      <c r="C104" s="619" t="s">
        <v>33</v>
      </c>
      <c r="D104" s="750">
        <v>32</v>
      </c>
      <c r="E104" s="751">
        <v>32</v>
      </c>
      <c r="F104" s="752">
        <v>0</v>
      </c>
      <c r="G104" s="752">
        <v>0</v>
      </c>
      <c r="H104" s="752">
        <v>0</v>
      </c>
      <c r="I104" s="752">
        <v>0</v>
      </c>
      <c r="J104" s="752">
        <v>0</v>
      </c>
      <c r="K104" s="752">
        <v>0</v>
      </c>
      <c r="L104" s="752">
        <v>0</v>
      </c>
      <c r="M104" s="752">
        <v>0</v>
      </c>
      <c r="N104" s="752">
        <v>0</v>
      </c>
      <c r="O104" s="752">
        <v>0</v>
      </c>
      <c r="P104" s="752">
        <v>0</v>
      </c>
      <c r="Q104" s="752">
        <v>0</v>
      </c>
      <c r="R104" s="751">
        <v>2</v>
      </c>
      <c r="S104" s="751">
        <v>1</v>
      </c>
      <c r="T104" s="752">
        <v>0</v>
      </c>
      <c r="U104" s="752">
        <v>0</v>
      </c>
      <c r="V104" s="752">
        <v>0</v>
      </c>
      <c r="W104" s="752">
        <v>0</v>
      </c>
      <c r="X104" s="752">
        <v>0</v>
      </c>
      <c r="Y104" s="752">
        <v>0</v>
      </c>
      <c r="Z104" s="752">
        <v>0</v>
      </c>
      <c r="AA104" s="752">
        <v>0</v>
      </c>
      <c r="AB104" s="752">
        <v>0</v>
      </c>
      <c r="AC104" s="752">
        <v>0</v>
      </c>
      <c r="AD104" s="752">
        <v>0</v>
      </c>
      <c r="AE104" s="752">
        <v>0</v>
      </c>
      <c r="AF104" s="752">
        <v>0</v>
      </c>
      <c r="AG104" s="752">
        <v>0</v>
      </c>
      <c r="AH104" s="752">
        <v>0</v>
      </c>
      <c r="AI104" s="752">
        <v>0</v>
      </c>
      <c r="AJ104" s="752">
        <v>0</v>
      </c>
      <c r="AK104" s="752">
        <v>0</v>
      </c>
      <c r="AL104" s="752">
        <v>0</v>
      </c>
      <c r="AM104" s="752">
        <v>0</v>
      </c>
      <c r="AN104" s="752">
        <v>0</v>
      </c>
      <c r="AO104" s="752">
        <v>0</v>
      </c>
      <c r="AP104" s="752">
        <v>0</v>
      </c>
      <c r="AQ104" s="752">
        <v>0</v>
      </c>
      <c r="AR104" s="752">
        <v>0</v>
      </c>
      <c r="AS104" s="752">
        <v>0</v>
      </c>
      <c r="AT104" s="751">
        <v>1</v>
      </c>
      <c r="AU104" s="752">
        <v>0</v>
      </c>
      <c r="AV104" s="752">
        <v>0</v>
      </c>
      <c r="AW104" s="752">
        <v>0</v>
      </c>
      <c r="AX104" s="752">
        <v>0</v>
      </c>
      <c r="AY104" s="752">
        <v>0</v>
      </c>
      <c r="AZ104" s="752">
        <v>0</v>
      </c>
      <c r="BA104" s="752">
        <v>0</v>
      </c>
      <c r="BB104" s="752">
        <v>0</v>
      </c>
      <c r="BC104" s="752">
        <v>0</v>
      </c>
      <c r="BD104" s="752">
        <v>0</v>
      </c>
      <c r="BE104" s="752">
        <v>0</v>
      </c>
      <c r="BF104" s="752">
        <v>0</v>
      </c>
      <c r="BG104" s="752">
        <v>0</v>
      </c>
      <c r="BH104" s="752">
        <v>0</v>
      </c>
      <c r="BI104" s="752">
        <v>0</v>
      </c>
      <c r="BJ104" s="752">
        <v>0</v>
      </c>
      <c r="BK104" s="752">
        <v>0</v>
      </c>
      <c r="BL104" s="752">
        <v>0</v>
      </c>
      <c r="BM104" s="752">
        <v>0</v>
      </c>
      <c r="BN104" s="752">
        <v>0</v>
      </c>
      <c r="BO104" s="752">
        <v>0</v>
      </c>
      <c r="BP104" s="752">
        <v>0</v>
      </c>
      <c r="BQ104" s="752">
        <v>0</v>
      </c>
      <c r="BR104" s="752">
        <v>0</v>
      </c>
      <c r="BS104" s="752">
        <v>0</v>
      </c>
      <c r="BT104" s="752">
        <v>0</v>
      </c>
      <c r="BU104" s="751">
        <v>2</v>
      </c>
      <c r="BV104" s="752">
        <v>0</v>
      </c>
      <c r="BW104" s="752">
        <v>0</v>
      </c>
      <c r="BX104" s="752">
        <v>0</v>
      </c>
      <c r="BY104" s="752">
        <v>0</v>
      </c>
      <c r="BZ104" s="752">
        <v>0</v>
      </c>
      <c r="CA104" s="752">
        <v>0</v>
      </c>
      <c r="CB104" s="752">
        <v>0</v>
      </c>
      <c r="CC104" s="752">
        <v>0</v>
      </c>
      <c r="CD104" s="752">
        <v>0</v>
      </c>
      <c r="CE104" s="752">
        <v>0</v>
      </c>
      <c r="CF104" s="752">
        <v>0</v>
      </c>
      <c r="CG104" s="752">
        <v>0</v>
      </c>
      <c r="CH104" s="752">
        <v>0</v>
      </c>
      <c r="CI104" s="752">
        <v>0</v>
      </c>
      <c r="CJ104" s="752">
        <v>0</v>
      </c>
      <c r="CK104" s="752">
        <v>0</v>
      </c>
      <c r="CL104" s="752">
        <v>0</v>
      </c>
      <c r="CM104" s="752">
        <v>0</v>
      </c>
      <c r="CN104" s="752">
        <v>0</v>
      </c>
      <c r="CO104" s="752">
        <v>0</v>
      </c>
      <c r="CP104" s="752">
        <v>0</v>
      </c>
      <c r="CQ104" s="752">
        <v>0</v>
      </c>
      <c r="CR104" s="752">
        <v>0</v>
      </c>
      <c r="CS104" s="752">
        <v>0</v>
      </c>
      <c r="CT104" s="751">
        <v>1</v>
      </c>
      <c r="CU104" s="751">
        <v>1</v>
      </c>
      <c r="CV104" s="751">
        <v>1</v>
      </c>
      <c r="CW104" s="752">
        <v>0</v>
      </c>
      <c r="CX104" s="752">
        <v>0</v>
      </c>
      <c r="CY104" s="752">
        <v>0</v>
      </c>
      <c r="CZ104" s="752">
        <v>0</v>
      </c>
      <c r="DA104" s="752">
        <v>0</v>
      </c>
      <c r="DB104" s="752">
        <v>0</v>
      </c>
      <c r="DC104" s="752">
        <v>0</v>
      </c>
      <c r="DD104" s="752">
        <v>0</v>
      </c>
      <c r="DE104" s="752">
        <v>0</v>
      </c>
      <c r="DF104" s="752">
        <v>0</v>
      </c>
      <c r="DG104" s="752">
        <v>0</v>
      </c>
      <c r="DH104" s="752">
        <v>0</v>
      </c>
      <c r="DI104" s="751">
        <v>1</v>
      </c>
      <c r="DJ104" s="751">
        <v>2</v>
      </c>
      <c r="DK104" s="752">
        <v>0</v>
      </c>
      <c r="DL104" s="752">
        <v>0</v>
      </c>
      <c r="DM104" s="752">
        <v>0</v>
      </c>
      <c r="DN104" s="752">
        <v>0</v>
      </c>
      <c r="DO104" s="752">
        <v>0</v>
      </c>
      <c r="DP104" s="752">
        <v>0</v>
      </c>
      <c r="DQ104" s="752">
        <v>0</v>
      </c>
      <c r="DR104" s="752">
        <v>0</v>
      </c>
      <c r="DS104" s="752">
        <v>0</v>
      </c>
      <c r="DT104" s="752">
        <v>0</v>
      </c>
      <c r="DU104" s="752">
        <v>0</v>
      </c>
      <c r="DV104" s="752">
        <v>0</v>
      </c>
      <c r="DW104" s="751">
        <v>2</v>
      </c>
      <c r="DX104" s="751">
        <v>3</v>
      </c>
      <c r="DY104" s="752">
        <v>0</v>
      </c>
      <c r="DZ104" s="752">
        <v>0</v>
      </c>
      <c r="EA104" s="752">
        <v>0</v>
      </c>
      <c r="EB104" s="752">
        <v>0</v>
      </c>
      <c r="EC104" s="752">
        <v>0</v>
      </c>
      <c r="ED104" s="752">
        <v>0</v>
      </c>
      <c r="EE104" s="752">
        <v>0</v>
      </c>
      <c r="EF104" s="752">
        <v>0</v>
      </c>
      <c r="EG104" s="752">
        <v>0</v>
      </c>
      <c r="EH104" s="752">
        <v>0</v>
      </c>
      <c r="EI104" s="752">
        <v>0</v>
      </c>
      <c r="EJ104" s="752">
        <v>0</v>
      </c>
      <c r="EK104" s="752">
        <v>0</v>
      </c>
      <c r="EL104" s="752">
        <v>0</v>
      </c>
      <c r="EM104" s="752">
        <v>0</v>
      </c>
      <c r="EN104" s="752">
        <v>0</v>
      </c>
      <c r="EO104" s="752">
        <v>0</v>
      </c>
      <c r="EP104" s="752">
        <v>0</v>
      </c>
      <c r="EQ104" s="752">
        <v>0</v>
      </c>
      <c r="ER104" s="752">
        <v>0</v>
      </c>
      <c r="ES104" s="752">
        <v>0</v>
      </c>
      <c r="ET104" s="752">
        <v>0</v>
      </c>
      <c r="EU104" s="752">
        <v>0</v>
      </c>
      <c r="EV104" s="752">
        <v>0</v>
      </c>
      <c r="EW104" s="752">
        <v>0</v>
      </c>
      <c r="EX104" s="752">
        <v>0</v>
      </c>
      <c r="EY104" s="751">
        <v>1</v>
      </c>
      <c r="EZ104" s="752">
        <v>0</v>
      </c>
      <c r="FA104" s="752">
        <v>0</v>
      </c>
      <c r="FB104" s="752">
        <v>0</v>
      </c>
      <c r="FC104" s="752">
        <v>0</v>
      </c>
      <c r="FD104" s="752">
        <v>0</v>
      </c>
      <c r="FE104" s="752">
        <v>0</v>
      </c>
      <c r="FF104" s="751">
        <v>1</v>
      </c>
      <c r="FG104" s="752">
        <v>0</v>
      </c>
      <c r="FH104" s="752">
        <v>0</v>
      </c>
      <c r="FI104" s="752">
        <v>0</v>
      </c>
      <c r="FJ104" s="752">
        <v>0</v>
      </c>
      <c r="FK104" s="752">
        <v>0</v>
      </c>
      <c r="FL104" s="751">
        <v>1</v>
      </c>
      <c r="FM104" s="752">
        <v>0</v>
      </c>
      <c r="FN104" s="752">
        <v>0</v>
      </c>
      <c r="FO104" s="752">
        <v>0</v>
      </c>
      <c r="FP104" s="752">
        <v>0</v>
      </c>
      <c r="FQ104" s="752">
        <v>0</v>
      </c>
      <c r="FR104" s="752">
        <v>0</v>
      </c>
      <c r="FS104" s="752">
        <v>0</v>
      </c>
      <c r="FT104" s="752">
        <v>0</v>
      </c>
      <c r="FU104" s="752">
        <v>0</v>
      </c>
      <c r="FV104" s="752">
        <v>0</v>
      </c>
      <c r="FW104" s="752">
        <v>0</v>
      </c>
      <c r="FX104" s="751">
        <v>1</v>
      </c>
      <c r="FY104" s="751">
        <v>1</v>
      </c>
      <c r="FZ104" s="752">
        <v>0</v>
      </c>
      <c r="GA104" s="752">
        <v>0</v>
      </c>
      <c r="GB104" s="752">
        <v>0</v>
      </c>
      <c r="GC104" s="752">
        <v>0</v>
      </c>
      <c r="GD104" s="752">
        <v>0</v>
      </c>
      <c r="GE104" s="752">
        <v>0</v>
      </c>
      <c r="GF104" s="752">
        <v>0</v>
      </c>
      <c r="GG104" s="752">
        <v>0</v>
      </c>
      <c r="GH104" s="752">
        <v>0</v>
      </c>
      <c r="GI104" s="752">
        <v>0</v>
      </c>
      <c r="GJ104" s="752">
        <v>0</v>
      </c>
      <c r="GK104" s="751">
        <v>1</v>
      </c>
      <c r="GL104" s="752">
        <v>0</v>
      </c>
      <c r="GM104" s="752">
        <v>0</v>
      </c>
      <c r="GN104" s="752">
        <v>0</v>
      </c>
      <c r="GO104" s="752">
        <v>0</v>
      </c>
      <c r="GP104" s="752">
        <v>0</v>
      </c>
      <c r="GQ104" s="752">
        <v>0</v>
      </c>
      <c r="GR104" s="752">
        <v>0</v>
      </c>
      <c r="GS104" s="752">
        <v>0</v>
      </c>
      <c r="GT104" s="752">
        <v>0</v>
      </c>
      <c r="GU104" s="752">
        <v>0</v>
      </c>
      <c r="GV104" s="752">
        <v>0</v>
      </c>
      <c r="GW104" s="752">
        <v>0</v>
      </c>
      <c r="GX104" s="752">
        <v>0</v>
      </c>
      <c r="GY104" s="752">
        <v>0</v>
      </c>
      <c r="GZ104" s="752">
        <v>0</v>
      </c>
      <c r="HA104" s="752">
        <v>0</v>
      </c>
      <c r="HB104" s="752">
        <v>0</v>
      </c>
      <c r="HC104" s="752">
        <v>0</v>
      </c>
      <c r="HD104" s="752">
        <v>0</v>
      </c>
      <c r="HE104" s="752">
        <v>0</v>
      </c>
      <c r="HF104" s="752">
        <v>0</v>
      </c>
      <c r="HG104" s="752">
        <v>0</v>
      </c>
      <c r="HH104" s="752">
        <v>0</v>
      </c>
      <c r="HI104" s="752">
        <v>0</v>
      </c>
      <c r="HJ104" s="752">
        <v>0</v>
      </c>
      <c r="HK104" s="752">
        <v>0</v>
      </c>
      <c r="HL104" s="752">
        <v>0</v>
      </c>
      <c r="HM104" s="752">
        <v>0</v>
      </c>
      <c r="HN104" s="752">
        <v>0</v>
      </c>
      <c r="HO104" s="752">
        <v>0</v>
      </c>
      <c r="HP104" s="751">
        <v>1</v>
      </c>
      <c r="HQ104" s="752">
        <v>0</v>
      </c>
      <c r="HR104" s="752">
        <v>0</v>
      </c>
      <c r="HS104" s="752">
        <v>0</v>
      </c>
      <c r="HT104" s="752">
        <v>0</v>
      </c>
      <c r="HU104" s="752">
        <v>0</v>
      </c>
      <c r="HV104" s="751">
        <v>1</v>
      </c>
      <c r="HW104" s="752">
        <v>0</v>
      </c>
      <c r="HX104" s="751">
        <v>4</v>
      </c>
      <c r="HY104" s="752">
        <v>0</v>
      </c>
      <c r="HZ104" s="752">
        <v>0</v>
      </c>
      <c r="IA104" s="752">
        <v>0</v>
      </c>
      <c r="IB104" s="752">
        <v>0</v>
      </c>
      <c r="IC104" s="752">
        <v>0</v>
      </c>
      <c r="ID104" s="752">
        <v>0</v>
      </c>
      <c r="IE104" s="752">
        <v>0</v>
      </c>
      <c r="IF104" s="752">
        <v>0</v>
      </c>
      <c r="IG104" s="752">
        <v>0</v>
      </c>
      <c r="IH104" s="752">
        <v>0</v>
      </c>
      <c r="II104" s="752">
        <v>0</v>
      </c>
      <c r="IJ104" s="752">
        <v>0</v>
      </c>
      <c r="IK104" s="752">
        <v>0</v>
      </c>
      <c r="IL104" s="751">
        <v>1</v>
      </c>
      <c r="IM104" s="752">
        <v>0</v>
      </c>
      <c r="IN104" s="752">
        <v>0</v>
      </c>
      <c r="IO104" s="752">
        <v>0</v>
      </c>
      <c r="IP104" s="752">
        <v>0</v>
      </c>
      <c r="IQ104" s="752">
        <v>0</v>
      </c>
      <c r="IR104" s="752">
        <v>0</v>
      </c>
      <c r="IS104" s="752">
        <v>0</v>
      </c>
      <c r="IT104" s="752">
        <v>0</v>
      </c>
      <c r="IU104" s="752">
        <v>0</v>
      </c>
      <c r="IV104" s="752">
        <v>0</v>
      </c>
      <c r="IW104" s="752">
        <v>0</v>
      </c>
      <c r="IX104" s="752">
        <v>0</v>
      </c>
      <c r="IY104" s="752">
        <v>0</v>
      </c>
      <c r="IZ104" s="752">
        <v>0</v>
      </c>
      <c r="JA104" s="752">
        <v>0</v>
      </c>
      <c r="JB104" s="752">
        <v>0</v>
      </c>
      <c r="JC104" s="752">
        <v>0</v>
      </c>
      <c r="JD104" s="752">
        <v>0</v>
      </c>
      <c r="JE104" s="752">
        <v>0</v>
      </c>
      <c r="JF104" s="752">
        <v>0</v>
      </c>
      <c r="JG104" s="752">
        <v>0</v>
      </c>
      <c r="JH104" s="752">
        <v>0</v>
      </c>
      <c r="JI104" s="752">
        <v>0</v>
      </c>
      <c r="JJ104" s="752">
        <v>0</v>
      </c>
      <c r="JK104" s="752">
        <v>0</v>
      </c>
      <c r="JL104" s="752">
        <v>0</v>
      </c>
      <c r="JM104" s="752">
        <v>0</v>
      </c>
      <c r="JN104" s="752">
        <v>0</v>
      </c>
      <c r="JO104" s="752">
        <v>0</v>
      </c>
      <c r="JP104" s="752">
        <v>0</v>
      </c>
      <c r="JQ104" s="752">
        <v>0</v>
      </c>
      <c r="JR104" s="752">
        <v>0</v>
      </c>
      <c r="JS104" s="752">
        <v>0</v>
      </c>
      <c r="JT104" s="752">
        <v>0</v>
      </c>
      <c r="JU104" s="752">
        <v>0</v>
      </c>
      <c r="JV104" s="752">
        <v>0</v>
      </c>
      <c r="JW104" s="752">
        <v>0</v>
      </c>
      <c r="JX104" s="752">
        <v>0</v>
      </c>
      <c r="JY104" s="752">
        <v>0</v>
      </c>
      <c r="JZ104" s="752">
        <v>0</v>
      </c>
      <c r="KA104" s="752">
        <v>0</v>
      </c>
      <c r="KB104" s="752">
        <v>0</v>
      </c>
      <c r="KC104" s="752">
        <v>0</v>
      </c>
      <c r="KD104" s="752">
        <v>0</v>
      </c>
      <c r="KE104" s="752">
        <v>0</v>
      </c>
      <c r="KF104" s="752">
        <v>0</v>
      </c>
      <c r="KG104" s="752">
        <v>0</v>
      </c>
      <c r="KH104" s="752">
        <v>0</v>
      </c>
      <c r="KI104" s="752">
        <v>0</v>
      </c>
      <c r="KJ104" s="752">
        <v>0</v>
      </c>
      <c r="KK104" s="752">
        <v>0</v>
      </c>
      <c r="KL104" s="752">
        <v>0</v>
      </c>
      <c r="KM104" s="752">
        <v>0</v>
      </c>
      <c r="KN104" s="751">
        <v>1</v>
      </c>
      <c r="KO104" s="752">
        <v>0</v>
      </c>
      <c r="KP104" s="752">
        <v>0</v>
      </c>
      <c r="KQ104" s="751">
        <v>1</v>
      </c>
      <c r="KR104" s="752">
        <v>0</v>
      </c>
      <c r="KS104" s="752">
        <v>0</v>
      </c>
      <c r="KT104" s="752">
        <v>0</v>
      </c>
      <c r="KU104" s="752">
        <v>0</v>
      </c>
      <c r="KV104" s="752">
        <v>0</v>
      </c>
      <c r="KW104" s="752">
        <v>0</v>
      </c>
      <c r="KX104" s="752">
        <v>0</v>
      </c>
      <c r="KY104" s="752">
        <v>0</v>
      </c>
      <c r="KZ104" s="752">
        <v>0</v>
      </c>
      <c r="LA104" s="752">
        <v>0</v>
      </c>
      <c r="LB104" s="752">
        <v>0</v>
      </c>
      <c r="LC104" s="752">
        <v>0</v>
      </c>
      <c r="LD104" s="752">
        <v>0</v>
      </c>
      <c r="LE104" s="752">
        <v>0</v>
      </c>
      <c r="LF104" s="752">
        <v>0</v>
      </c>
      <c r="LG104" s="752">
        <v>0</v>
      </c>
      <c r="LH104" s="752">
        <v>0</v>
      </c>
      <c r="LI104" s="752">
        <v>0</v>
      </c>
      <c r="LJ104" s="752">
        <v>0</v>
      </c>
      <c r="LK104" s="752">
        <v>0</v>
      </c>
      <c r="LL104" s="754">
        <v>0</v>
      </c>
    </row>
    <row r="105" spans="2:324" ht="15" customHeight="1">
      <c r="B105" s="994" t="s">
        <v>233</v>
      </c>
      <c r="C105" s="619" t="s">
        <v>27</v>
      </c>
      <c r="D105" s="750">
        <v>3246</v>
      </c>
      <c r="E105" s="751">
        <v>3246</v>
      </c>
      <c r="F105" s="752">
        <v>0</v>
      </c>
      <c r="G105" s="752">
        <v>0</v>
      </c>
      <c r="H105" s="752">
        <v>0</v>
      </c>
      <c r="I105" s="752">
        <v>0</v>
      </c>
      <c r="J105" s="752">
        <v>0</v>
      </c>
      <c r="K105" s="752">
        <v>0</v>
      </c>
      <c r="L105" s="752">
        <v>0</v>
      </c>
      <c r="M105" s="752">
        <v>0</v>
      </c>
      <c r="N105" s="752">
        <v>0</v>
      </c>
      <c r="O105" s="752">
        <v>0</v>
      </c>
      <c r="P105" s="752">
        <v>0</v>
      </c>
      <c r="Q105" s="751">
        <v>8</v>
      </c>
      <c r="R105" s="751">
        <v>15</v>
      </c>
      <c r="S105" s="751">
        <v>132</v>
      </c>
      <c r="T105" s="752">
        <v>0</v>
      </c>
      <c r="U105" s="752">
        <v>0</v>
      </c>
      <c r="V105" s="752">
        <v>0</v>
      </c>
      <c r="W105" s="752">
        <v>0</v>
      </c>
      <c r="X105" s="752">
        <v>0</v>
      </c>
      <c r="Y105" s="752">
        <v>0</v>
      </c>
      <c r="Z105" s="752">
        <v>0</v>
      </c>
      <c r="AA105" s="752">
        <v>0</v>
      </c>
      <c r="AB105" s="752">
        <v>0</v>
      </c>
      <c r="AC105" s="752">
        <v>0</v>
      </c>
      <c r="AD105" s="752">
        <v>0</v>
      </c>
      <c r="AE105" s="751">
        <v>1</v>
      </c>
      <c r="AF105" s="751">
        <v>2</v>
      </c>
      <c r="AG105" s="751">
        <v>44</v>
      </c>
      <c r="AH105" s="752">
        <v>0</v>
      </c>
      <c r="AI105" s="752">
        <v>0</v>
      </c>
      <c r="AJ105" s="752">
        <v>0</v>
      </c>
      <c r="AK105" s="752">
        <v>0</v>
      </c>
      <c r="AL105" s="752">
        <v>0</v>
      </c>
      <c r="AM105" s="752">
        <v>0</v>
      </c>
      <c r="AN105" s="752">
        <v>0</v>
      </c>
      <c r="AO105" s="752">
        <v>0</v>
      </c>
      <c r="AP105" s="752">
        <v>0</v>
      </c>
      <c r="AQ105" s="752">
        <v>0</v>
      </c>
      <c r="AR105" s="751">
        <v>1</v>
      </c>
      <c r="AS105" s="751">
        <v>3</v>
      </c>
      <c r="AT105" s="751">
        <v>57</v>
      </c>
      <c r="AU105" s="752">
        <v>0</v>
      </c>
      <c r="AV105" s="752">
        <v>0</v>
      </c>
      <c r="AW105" s="752">
        <v>0</v>
      </c>
      <c r="AX105" s="752">
        <v>0</v>
      </c>
      <c r="AY105" s="752">
        <v>0</v>
      </c>
      <c r="AZ105" s="752">
        <v>0</v>
      </c>
      <c r="BA105" s="752">
        <v>0</v>
      </c>
      <c r="BB105" s="752">
        <v>0</v>
      </c>
      <c r="BC105" s="752">
        <v>0</v>
      </c>
      <c r="BD105" s="752">
        <v>0</v>
      </c>
      <c r="BE105" s="752">
        <v>0</v>
      </c>
      <c r="BF105" s="751">
        <v>6</v>
      </c>
      <c r="BG105" s="751">
        <v>50</v>
      </c>
      <c r="BH105" s="752">
        <v>0</v>
      </c>
      <c r="BI105" s="752">
        <v>0</v>
      </c>
      <c r="BJ105" s="752">
        <v>0</v>
      </c>
      <c r="BK105" s="752">
        <v>0</v>
      </c>
      <c r="BL105" s="752">
        <v>0</v>
      </c>
      <c r="BM105" s="752">
        <v>0</v>
      </c>
      <c r="BN105" s="752">
        <v>0</v>
      </c>
      <c r="BO105" s="752">
        <v>0</v>
      </c>
      <c r="BP105" s="752">
        <v>0</v>
      </c>
      <c r="BQ105" s="752">
        <v>0</v>
      </c>
      <c r="BR105" s="752">
        <v>0</v>
      </c>
      <c r="BS105" s="751">
        <v>3</v>
      </c>
      <c r="BT105" s="751">
        <v>8</v>
      </c>
      <c r="BU105" s="751">
        <v>104</v>
      </c>
      <c r="BV105" s="752">
        <v>0</v>
      </c>
      <c r="BW105" s="752">
        <v>0</v>
      </c>
      <c r="BX105" s="752">
        <v>0</v>
      </c>
      <c r="BY105" s="752">
        <v>0</v>
      </c>
      <c r="BZ105" s="752">
        <v>0</v>
      </c>
      <c r="CA105" s="752">
        <v>0</v>
      </c>
      <c r="CB105" s="752">
        <v>0</v>
      </c>
      <c r="CC105" s="752">
        <v>0</v>
      </c>
      <c r="CD105" s="752">
        <v>0</v>
      </c>
      <c r="CE105" s="752">
        <v>0</v>
      </c>
      <c r="CF105" s="751">
        <v>1</v>
      </c>
      <c r="CG105" s="751">
        <v>1</v>
      </c>
      <c r="CH105" s="751">
        <v>3</v>
      </c>
      <c r="CI105" s="751">
        <v>84</v>
      </c>
      <c r="CJ105" s="752">
        <v>0</v>
      </c>
      <c r="CK105" s="752">
        <v>0</v>
      </c>
      <c r="CL105" s="752">
        <v>0</v>
      </c>
      <c r="CM105" s="752">
        <v>0</v>
      </c>
      <c r="CN105" s="752">
        <v>0</v>
      </c>
      <c r="CO105" s="752">
        <v>0</v>
      </c>
      <c r="CP105" s="752">
        <v>0</v>
      </c>
      <c r="CQ105" s="752">
        <v>0</v>
      </c>
      <c r="CR105" s="752">
        <v>0</v>
      </c>
      <c r="CS105" s="752">
        <v>0</v>
      </c>
      <c r="CT105" s="751">
        <v>5</v>
      </c>
      <c r="CU105" s="751">
        <v>16</v>
      </c>
      <c r="CV105" s="751">
        <v>149</v>
      </c>
      <c r="CW105" s="752">
        <v>0</v>
      </c>
      <c r="CX105" s="752">
        <v>0</v>
      </c>
      <c r="CY105" s="752">
        <v>0</v>
      </c>
      <c r="CZ105" s="752">
        <v>0</v>
      </c>
      <c r="DA105" s="752">
        <v>0</v>
      </c>
      <c r="DB105" s="752">
        <v>0</v>
      </c>
      <c r="DC105" s="752">
        <v>0</v>
      </c>
      <c r="DD105" s="752">
        <v>0</v>
      </c>
      <c r="DE105" s="752">
        <v>0</v>
      </c>
      <c r="DF105" s="752">
        <v>0</v>
      </c>
      <c r="DG105" s="752">
        <v>0</v>
      </c>
      <c r="DH105" s="751">
        <v>5</v>
      </c>
      <c r="DI105" s="751">
        <v>11</v>
      </c>
      <c r="DJ105" s="751">
        <v>68</v>
      </c>
      <c r="DK105" s="752">
        <v>0</v>
      </c>
      <c r="DL105" s="752">
        <v>0</v>
      </c>
      <c r="DM105" s="752">
        <v>0</v>
      </c>
      <c r="DN105" s="752">
        <v>0</v>
      </c>
      <c r="DO105" s="752">
        <v>0</v>
      </c>
      <c r="DP105" s="752">
        <v>0</v>
      </c>
      <c r="DQ105" s="752">
        <v>0</v>
      </c>
      <c r="DR105" s="751">
        <v>1</v>
      </c>
      <c r="DS105" s="751">
        <v>1</v>
      </c>
      <c r="DT105" s="752">
        <v>0</v>
      </c>
      <c r="DU105" s="751">
        <v>3</v>
      </c>
      <c r="DV105" s="751">
        <v>25</v>
      </c>
      <c r="DW105" s="751">
        <v>117</v>
      </c>
      <c r="DX105" s="751">
        <v>789</v>
      </c>
      <c r="DY105" s="751">
        <v>2</v>
      </c>
      <c r="DZ105" s="752">
        <v>0</v>
      </c>
      <c r="EA105" s="752">
        <v>0</v>
      </c>
      <c r="EB105" s="752">
        <v>0</v>
      </c>
      <c r="EC105" s="752">
        <v>0</v>
      </c>
      <c r="ED105" s="752">
        <v>0</v>
      </c>
      <c r="EE105" s="752">
        <v>0</v>
      </c>
      <c r="EF105" s="752">
        <v>0</v>
      </c>
      <c r="EG105" s="752">
        <v>0</v>
      </c>
      <c r="EH105" s="752">
        <v>0</v>
      </c>
      <c r="EI105" s="751">
        <v>1</v>
      </c>
      <c r="EJ105" s="751">
        <v>2</v>
      </c>
      <c r="EK105" s="751">
        <v>90</v>
      </c>
      <c r="EL105" s="752">
        <v>0</v>
      </c>
      <c r="EM105" s="752">
        <v>0</v>
      </c>
      <c r="EN105" s="752">
        <v>0</v>
      </c>
      <c r="EO105" s="752">
        <v>0</v>
      </c>
      <c r="EP105" s="752">
        <v>0</v>
      </c>
      <c r="EQ105" s="752">
        <v>0</v>
      </c>
      <c r="ER105" s="752">
        <v>0</v>
      </c>
      <c r="ES105" s="752">
        <v>0</v>
      </c>
      <c r="ET105" s="752">
        <v>0</v>
      </c>
      <c r="EU105" s="752">
        <v>0</v>
      </c>
      <c r="EV105" s="752">
        <v>0</v>
      </c>
      <c r="EW105" s="751">
        <v>1</v>
      </c>
      <c r="EX105" s="751">
        <v>5</v>
      </c>
      <c r="EY105" s="751">
        <v>60</v>
      </c>
      <c r="EZ105" s="752">
        <v>0</v>
      </c>
      <c r="FA105" s="752">
        <v>0</v>
      </c>
      <c r="FB105" s="752">
        <v>0</v>
      </c>
      <c r="FC105" s="752">
        <v>0</v>
      </c>
      <c r="FD105" s="752">
        <v>0</v>
      </c>
      <c r="FE105" s="752">
        <v>0</v>
      </c>
      <c r="FF105" s="752">
        <v>0</v>
      </c>
      <c r="FG105" s="751">
        <v>1</v>
      </c>
      <c r="FH105" s="751">
        <v>1</v>
      </c>
      <c r="FI105" s="752">
        <v>0</v>
      </c>
      <c r="FJ105" s="751">
        <v>14</v>
      </c>
      <c r="FK105" s="751">
        <v>24</v>
      </c>
      <c r="FL105" s="751">
        <v>172</v>
      </c>
      <c r="FM105" s="752">
        <v>0</v>
      </c>
      <c r="FN105" s="752">
        <v>0</v>
      </c>
      <c r="FO105" s="752">
        <v>0</v>
      </c>
      <c r="FP105" s="752">
        <v>0</v>
      </c>
      <c r="FQ105" s="751">
        <v>1</v>
      </c>
      <c r="FR105" s="752">
        <v>0</v>
      </c>
      <c r="FS105" s="752">
        <v>0</v>
      </c>
      <c r="FT105" s="752">
        <v>0</v>
      </c>
      <c r="FU105" s="752">
        <v>0</v>
      </c>
      <c r="FV105" s="752">
        <v>0</v>
      </c>
      <c r="FW105" s="751">
        <v>23</v>
      </c>
      <c r="FX105" s="751">
        <v>37</v>
      </c>
      <c r="FY105" s="751">
        <v>316</v>
      </c>
      <c r="FZ105" s="752">
        <v>0</v>
      </c>
      <c r="GA105" s="752">
        <v>0</v>
      </c>
      <c r="GB105" s="752">
        <v>0</v>
      </c>
      <c r="GC105" s="752">
        <v>0</v>
      </c>
      <c r="GD105" s="752">
        <v>0</v>
      </c>
      <c r="GE105" s="752">
        <v>0</v>
      </c>
      <c r="GF105" s="752">
        <v>0</v>
      </c>
      <c r="GG105" s="752">
        <v>0</v>
      </c>
      <c r="GH105" s="752">
        <v>0</v>
      </c>
      <c r="GI105" s="752">
        <v>0</v>
      </c>
      <c r="GJ105" s="752">
        <v>0</v>
      </c>
      <c r="GK105" s="752">
        <v>0</v>
      </c>
      <c r="GL105" s="752">
        <v>0</v>
      </c>
      <c r="GM105" s="751">
        <v>16</v>
      </c>
      <c r="GN105" s="752">
        <v>0</v>
      </c>
      <c r="GO105" s="752">
        <v>0</v>
      </c>
      <c r="GP105" s="752">
        <v>0</v>
      </c>
      <c r="GQ105" s="752">
        <v>0</v>
      </c>
      <c r="GR105" s="752">
        <v>0</v>
      </c>
      <c r="GS105" s="752">
        <v>0</v>
      </c>
      <c r="GT105" s="752">
        <v>0</v>
      </c>
      <c r="GU105" s="752">
        <v>0</v>
      </c>
      <c r="GV105" s="752">
        <v>0</v>
      </c>
      <c r="GW105" s="752">
        <v>0</v>
      </c>
      <c r="GX105" s="751">
        <v>1</v>
      </c>
      <c r="GY105" s="751">
        <v>10</v>
      </c>
      <c r="GZ105" s="752">
        <v>0</v>
      </c>
      <c r="HA105" s="752">
        <v>0</v>
      </c>
      <c r="HB105" s="752">
        <v>0</v>
      </c>
      <c r="HC105" s="752">
        <v>0</v>
      </c>
      <c r="HD105" s="752">
        <v>0</v>
      </c>
      <c r="HE105" s="752">
        <v>0</v>
      </c>
      <c r="HF105" s="752">
        <v>0</v>
      </c>
      <c r="HG105" s="752">
        <v>0</v>
      </c>
      <c r="HH105" s="752">
        <v>0</v>
      </c>
      <c r="HI105" s="752">
        <v>0</v>
      </c>
      <c r="HJ105" s="751">
        <v>2</v>
      </c>
      <c r="HK105" s="751">
        <v>12</v>
      </c>
      <c r="HL105" s="752">
        <v>0</v>
      </c>
      <c r="HM105" s="752">
        <v>0</v>
      </c>
      <c r="HN105" s="752">
        <v>0</v>
      </c>
      <c r="HO105" s="752">
        <v>0</v>
      </c>
      <c r="HP105" s="752">
        <v>0</v>
      </c>
      <c r="HQ105" s="752">
        <v>0</v>
      </c>
      <c r="HR105" s="752">
        <v>0</v>
      </c>
      <c r="HS105" s="752">
        <v>0</v>
      </c>
      <c r="HT105" s="752">
        <v>0</v>
      </c>
      <c r="HU105" s="752">
        <v>0</v>
      </c>
      <c r="HV105" s="751">
        <v>5</v>
      </c>
      <c r="HW105" s="751">
        <v>22</v>
      </c>
      <c r="HX105" s="751">
        <v>328</v>
      </c>
      <c r="HY105" s="752">
        <v>0</v>
      </c>
      <c r="HZ105" s="752">
        <v>0</v>
      </c>
      <c r="IA105" s="752">
        <v>0</v>
      </c>
      <c r="IB105" s="752">
        <v>0</v>
      </c>
      <c r="IC105" s="752">
        <v>0</v>
      </c>
      <c r="ID105" s="752">
        <v>0</v>
      </c>
      <c r="IE105" s="752">
        <v>0</v>
      </c>
      <c r="IF105" s="752">
        <v>0</v>
      </c>
      <c r="IG105" s="752">
        <v>0</v>
      </c>
      <c r="IH105" s="752">
        <v>0</v>
      </c>
      <c r="II105" s="752">
        <v>0</v>
      </c>
      <c r="IJ105" s="751">
        <v>1</v>
      </c>
      <c r="IK105" s="751">
        <v>12</v>
      </c>
      <c r="IL105" s="751">
        <v>154</v>
      </c>
      <c r="IM105" s="752">
        <v>0</v>
      </c>
      <c r="IN105" s="752">
        <v>0</v>
      </c>
      <c r="IO105" s="752">
        <v>0</v>
      </c>
      <c r="IP105" s="752">
        <v>0</v>
      </c>
      <c r="IQ105" s="752">
        <v>0</v>
      </c>
      <c r="IR105" s="752">
        <v>0</v>
      </c>
      <c r="IS105" s="752">
        <v>0</v>
      </c>
      <c r="IT105" s="752">
        <v>0</v>
      </c>
      <c r="IU105" s="752">
        <v>0</v>
      </c>
      <c r="IV105" s="752">
        <v>0</v>
      </c>
      <c r="IW105" s="752">
        <v>0</v>
      </c>
      <c r="IX105" s="751">
        <v>2</v>
      </c>
      <c r="IY105" s="751">
        <v>3</v>
      </c>
      <c r="IZ105" s="752">
        <v>0</v>
      </c>
      <c r="JA105" s="752">
        <v>0</v>
      </c>
      <c r="JB105" s="752">
        <v>0</v>
      </c>
      <c r="JC105" s="752">
        <v>0</v>
      </c>
      <c r="JD105" s="752">
        <v>0</v>
      </c>
      <c r="JE105" s="752">
        <v>0</v>
      </c>
      <c r="JF105" s="752">
        <v>0</v>
      </c>
      <c r="JG105" s="752">
        <v>0</v>
      </c>
      <c r="JH105" s="752">
        <v>0</v>
      </c>
      <c r="JI105" s="752">
        <v>0</v>
      </c>
      <c r="JJ105" s="752">
        <v>0</v>
      </c>
      <c r="JK105" s="752">
        <v>0</v>
      </c>
      <c r="JL105" s="752">
        <v>0</v>
      </c>
      <c r="JM105" s="752">
        <v>0</v>
      </c>
      <c r="JN105" s="752">
        <v>0</v>
      </c>
      <c r="JO105" s="752">
        <v>0</v>
      </c>
      <c r="JP105" s="752">
        <v>0</v>
      </c>
      <c r="JQ105" s="751">
        <v>1</v>
      </c>
      <c r="JR105" s="751">
        <v>7</v>
      </c>
      <c r="JS105" s="752">
        <v>0</v>
      </c>
      <c r="JT105" s="752">
        <v>0</v>
      </c>
      <c r="JU105" s="752">
        <v>0</v>
      </c>
      <c r="JV105" s="752">
        <v>0</v>
      </c>
      <c r="JW105" s="752">
        <v>0</v>
      </c>
      <c r="JX105" s="752">
        <v>0</v>
      </c>
      <c r="JY105" s="752">
        <v>0</v>
      </c>
      <c r="JZ105" s="752">
        <v>0</v>
      </c>
      <c r="KA105" s="752">
        <v>0</v>
      </c>
      <c r="KB105" s="752">
        <v>0</v>
      </c>
      <c r="KC105" s="751">
        <v>2</v>
      </c>
      <c r="KD105" s="751">
        <v>6</v>
      </c>
      <c r="KE105" s="752">
        <v>0</v>
      </c>
      <c r="KF105" s="752">
        <v>0</v>
      </c>
      <c r="KG105" s="752">
        <v>0</v>
      </c>
      <c r="KH105" s="752">
        <v>0</v>
      </c>
      <c r="KI105" s="752">
        <v>0</v>
      </c>
      <c r="KJ105" s="752">
        <v>0</v>
      </c>
      <c r="KK105" s="752">
        <v>0</v>
      </c>
      <c r="KL105" s="752">
        <v>0</v>
      </c>
      <c r="KM105" s="752">
        <v>0</v>
      </c>
      <c r="KN105" s="752">
        <v>0</v>
      </c>
      <c r="KO105" s="751">
        <v>6</v>
      </c>
      <c r="KP105" s="751">
        <v>15</v>
      </c>
      <c r="KQ105" s="751">
        <v>85</v>
      </c>
      <c r="KR105" s="752">
        <v>0</v>
      </c>
      <c r="KS105" s="752">
        <v>0</v>
      </c>
      <c r="KT105" s="752">
        <v>0</v>
      </c>
      <c r="KU105" s="752">
        <v>0</v>
      </c>
      <c r="KV105" s="752">
        <v>0</v>
      </c>
      <c r="KW105" s="752">
        <v>0</v>
      </c>
      <c r="KX105" s="752">
        <v>0</v>
      </c>
      <c r="KY105" s="752">
        <v>0</v>
      </c>
      <c r="KZ105" s="751">
        <v>1</v>
      </c>
      <c r="LA105" s="752">
        <v>0</v>
      </c>
      <c r="LB105" s="751">
        <v>4</v>
      </c>
      <c r="LC105" s="751">
        <v>14</v>
      </c>
      <c r="LD105" s="751">
        <v>74</v>
      </c>
      <c r="LE105" s="752">
        <v>0</v>
      </c>
      <c r="LF105" s="752">
        <v>0</v>
      </c>
      <c r="LG105" s="752">
        <v>0</v>
      </c>
      <c r="LH105" s="752">
        <v>0</v>
      </c>
      <c r="LI105" s="752">
        <v>0</v>
      </c>
      <c r="LJ105" s="752">
        <v>0</v>
      </c>
      <c r="LK105" s="752">
        <v>0</v>
      </c>
      <c r="LL105" s="754">
        <v>0</v>
      </c>
    </row>
    <row r="106" spans="2:324" ht="15" customHeight="1">
      <c r="B106" s="994"/>
      <c r="C106" s="619" t="s">
        <v>32</v>
      </c>
      <c r="D106" s="750">
        <v>1576</v>
      </c>
      <c r="E106" s="751">
        <v>1576</v>
      </c>
      <c r="F106" s="752">
        <v>0</v>
      </c>
      <c r="G106" s="752">
        <v>0</v>
      </c>
      <c r="H106" s="752">
        <v>0</v>
      </c>
      <c r="I106" s="752">
        <v>0</v>
      </c>
      <c r="J106" s="752">
        <v>0</v>
      </c>
      <c r="K106" s="752">
        <v>0</v>
      </c>
      <c r="L106" s="752">
        <v>0</v>
      </c>
      <c r="M106" s="752">
        <v>0</v>
      </c>
      <c r="N106" s="752">
        <v>0</v>
      </c>
      <c r="O106" s="752">
        <v>0</v>
      </c>
      <c r="P106" s="752">
        <v>0</v>
      </c>
      <c r="Q106" s="751">
        <v>3</v>
      </c>
      <c r="R106" s="751">
        <v>7</v>
      </c>
      <c r="S106" s="751">
        <v>50</v>
      </c>
      <c r="T106" s="752">
        <v>0</v>
      </c>
      <c r="U106" s="752">
        <v>0</v>
      </c>
      <c r="V106" s="752">
        <v>0</v>
      </c>
      <c r="W106" s="752">
        <v>0</v>
      </c>
      <c r="X106" s="752">
        <v>0</v>
      </c>
      <c r="Y106" s="752">
        <v>0</v>
      </c>
      <c r="Z106" s="752">
        <v>0</v>
      </c>
      <c r="AA106" s="752">
        <v>0</v>
      </c>
      <c r="AB106" s="752">
        <v>0</v>
      </c>
      <c r="AC106" s="752">
        <v>0</v>
      </c>
      <c r="AD106" s="752">
        <v>0</v>
      </c>
      <c r="AE106" s="751">
        <v>1</v>
      </c>
      <c r="AF106" s="751">
        <v>2</v>
      </c>
      <c r="AG106" s="751">
        <v>20</v>
      </c>
      <c r="AH106" s="752">
        <v>0</v>
      </c>
      <c r="AI106" s="752">
        <v>0</v>
      </c>
      <c r="AJ106" s="752">
        <v>0</v>
      </c>
      <c r="AK106" s="752">
        <v>0</v>
      </c>
      <c r="AL106" s="752">
        <v>0</v>
      </c>
      <c r="AM106" s="752">
        <v>0</v>
      </c>
      <c r="AN106" s="752">
        <v>0</v>
      </c>
      <c r="AO106" s="752">
        <v>0</v>
      </c>
      <c r="AP106" s="752">
        <v>0</v>
      </c>
      <c r="AQ106" s="752">
        <v>0</v>
      </c>
      <c r="AR106" s="752">
        <v>0</v>
      </c>
      <c r="AS106" s="752">
        <v>0</v>
      </c>
      <c r="AT106" s="751">
        <v>27</v>
      </c>
      <c r="AU106" s="752">
        <v>0</v>
      </c>
      <c r="AV106" s="752">
        <v>0</v>
      </c>
      <c r="AW106" s="752">
        <v>0</v>
      </c>
      <c r="AX106" s="752">
        <v>0</v>
      </c>
      <c r="AY106" s="752">
        <v>0</v>
      </c>
      <c r="AZ106" s="752">
        <v>0</v>
      </c>
      <c r="BA106" s="752">
        <v>0</v>
      </c>
      <c r="BB106" s="752">
        <v>0</v>
      </c>
      <c r="BC106" s="752">
        <v>0</v>
      </c>
      <c r="BD106" s="752">
        <v>0</v>
      </c>
      <c r="BE106" s="752">
        <v>0</v>
      </c>
      <c r="BF106" s="751">
        <v>2</v>
      </c>
      <c r="BG106" s="751">
        <v>20</v>
      </c>
      <c r="BH106" s="752">
        <v>0</v>
      </c>
      <c r="BI106" s="752">
        <v>0</v>
      </c>
      <c r="BJ106" s="752">
        <v>0</v>
      </c>
      <c r="BK106" s="752">
        <v>0</v>
      </c>
      <c r="BL106" s="752">
        <v>0</v>
      </c>
      <c r="BM106" s="752">
        <v>0</v>
      </c>
      <c r="BN106" s="752">
        <v>0</v>
      </c>
      <c r="BO106" s="752">
        <v>0</v>
      </c>
      <c r="BP106" s="752">
        <v>0</v>
      </c>
      <c r="BQ106" s="752">
        <v>0</v>
      </c>
      <c r="BR106" s="752">
        <v>0</v>
      </c>
      <c r="BS106" s="751">
        <v>1</v>
      </c>
      <c r="BT106" s="751">
        <v>6</v>
      </c>
      <c r="BU106" s="751">
        <v>45</v>
      </c>
      <c r="BV106" s="752">
        <v>0</v>
      </c>
      <c r="BW106" s="752">
        <v>0</v>
      </c>
      <c r="BX106" s="752">
        <v>0</v>
      </c>
      <c r="BY106" s="752">
        <v>0</v>
      </c>
      <c r="BZ106" s="752">
        <v>0</v>
      </c>
      <c r="CA106" s="752">
        <v>0</v>
      </c>
      <c r="CB106" s="752">
        <v>0</v>
      </c>
      <c r="CC106" s="752">
        <v>0</v>
      </c>
      <c r="CD106" s="752">
        <v>0</v>
      </c>
      <c r="CE106" s="752">
        <v>0</v>
      </c>
      <c r="CF106" s="751">
        <v>1</v>
      </c>
      <c r="CG106" s="752">
        <v>0</v>
      </c>
      <c r="CH106" s="751">
        <v>1</v>
      </c>
      <c r="CI106" s="751">
        <v>37</v>
      </c>
      <c r="CJ106" s="752">
        <v>0</v>
      </c>
      <c r="CK106" s="752">
        <v>0</v>
      </c>
      <c r="CL106" s="752">
        <v>0</v>
      </c>
      <c r="CM106" s="752">
        <v>0</v>
      </c>
      <c r="CN106" s="752">
        <v>0</v>
      </c>
      <c r="CO106" s="752">
        <v>0</v>
      </c>
      <c r="CP106" s="752">
        <v>0</v>
      </c>
      <c r="CQ106" s="752">
        <v>0</v>
      </c>
      <c r="CR106" s="752">
        <v>0</v>
      </c>
      <c r="CS106" s="752">
        <v>0</v>
      </c>
      <c r="CT106" s="751">
        <v>4</v>
      </c>
      <c r="CU106" s="751">
        <v>8</v>
      </c>
      <c r="CV106" s="751">
        <v>80</v>
      </c>
      <c r="CW106" s="752">
        <v>0</v>
      </c>
      <c r="CX106" s="752">
        <v>0</v>
      </c>
      <c r="CY106" s="752">
        <v>0</v>
      </c>
      <c r="CZ106" s="752">
        <v>0</v>
      </c>
      <c r="DA106" s="752">
        <v>0</v>
      </c>
      <c r="DB106" s="752">
        <v>0</v>
      </c>
      <c r="DC106" s="752">
        <v>0</v>
      </c>
      <c r="DD106" s="752">
        <v>0</v>
      </c>
      <c r="DE106" s="752">
        <v>0</v>
      </c>
      <c r="DF106" s="752">
        <v>0</v>
      </c>
      <c r="DG106" s="752">
        <v>0</v>
      </c>
      <c r="DH106" s="751">
        <v>1</v>
      </c>
      <c r="DI106" s="751">
        <v>6</v>
      </c>
      <c r="DJ106" s="751">
        <v>35</v>
      </c>
      <c r="DK106" s="752">
        <v>0</v>
      </c>
      <c r="DL106" s="752">
        <v>0</v>
      </c>
      <c r="DM106" s="752">
        <v>0</v>
      </c>
      <c r="DN106" s="752">
        <v>0</v>
      </c>
      <c r="DO106" s="752">
        <v>0</v>
      </c>
      <c r="DP106" s="752">
        <v>0</v>
      </c>
      <c r="DQ106" s="752">
        <v>0</v>
      </c>
      <c r="DR106" s="751">
        <v>1</v>
      </c>
      <c r="DS106" s="751">
        <v>1</v>
      </c>
      <c r="DT106" s="752">
        <v>0</v>
      </c>
      <c r="DU106" s="751">
        <v>3</v>
      </c>
      <c r="DV106" s="751">
        <v>16</v>
      </c>
      <c r="DW106" s="751">
        <v>68</v>
      </c>
      <c r="DX106" s="751">
        <v>384</v>
      </c>
      <c r="DY106" s="751">
        <v>2</v>
      </c>
      <c r="DZ106" s="752">
        <v>0</v>
      </c>
      <c r="EA106" s="752">
        <v>0</v>
      </c>
      <c r="EB106" s="752">
        <v>0</v>
      </c>
      <c r="EC106" s="752">
        <v>0</v>
      </c>
      <c r="ED106" s="752">
        <v>0</v>
      </c>
      <c r="EE106" s="752">
        <v>0</v>
      </c>
      <c r="EF106" s="752">
        <v>0</v>
      </c>
      <c r="EG106" s="752">
        <v>0</v>
      </c>
      <c r="EH106" s="752">
        <v>0</v>
      </c>
      <c r="EI106" s="752">
        <v>0</v>
      </c>
      <c r="EJ106" s="751">
        <v>1</v>
      </c>
      <c r="EK106" s="751">
        <v>45</v>
      </c>
      <c r="EL106" s="752">
        <v>0</v>
      </c>
      <c r="EM106" s="752">
        <v>0</v>
      </c>
      <c r="EN106" s="752">
        <v>0</v>
      </c>
      <c r="EO106" s="752">
        <v>0</v>
      </c>
      <c r="EP106" s="752">
        <v>0</v>
      </c>
      <c r="EQ106" s="752">
        <v>0</v>
      </c>
      <c r="ER106" s="752">
        <v>0</v>
      </c>
      <c r="ES106" s="752">
        <v>0</v>
      </c>
      <c r="ET106" s="752">
        <v>0</v>
      </c>
      <c r="EU106" s="752">
        <v>0</v>
      </c>
      <c r="EV106" s="752">
        <v>0</v>
      </c>
      <c r="EW106" s="752">
        <v>0</v>
      </c>
      <c r="EX106" s="751">
        <v>3</v>
      </c>
      <c r="EY106" s="751">
        <v>27</v>
      </c>
      <c r="EZ106" s="752">
        <v>0</v>
      </c>
      <c r="FA106" s="752">
        <v>0</v>
      </c>
      <c r="FB106" s="752">
        <v>0</v>
      </c>
      <c r="FC106" s="752">
        <v>0</v>
      </c>
      <c r="FD106" s="752">
        <v>0</v>
      </c>
      <c r="FE106" s="752">
        <v>0</v>
      </c>
      <c r="FF106" s="752">
        <v>0</v>
      </c>
      <c r="FG106" s="752">
        <v>0</v>
      </c>
      <c r="FH106" s="752">
        <v>0</v>
      </c>
      <c r="FI106" s="752">
        <v>0</v>
      </c>
      <c r="FJ106" s="751">
        <v>4</v>
      </c>
      <c r="FK106" s="751">
        <v>16</v>
      </c>
      <c r="FL106" s="751">
        <v>87</v>
      </c>
      <c r="FM106" s="752">
        <v>0</v>
      </c>
      <c r="FN106" s="752">
        <v>0</v>
      </c>
      <c r="FO106" s="752">
        <v>0</v>
      </c>
      <c r="FP106" s="752">
        <v>0</v>
      </c>
      <c r="FQ106" s="751">
        <v>1</v>
      </c>
      <c r="FR106" s="752">
        <v>0</v>
      </c>
      <c r="FS106" s="752">
        <v>0</v>
      </c>
      <c r="FT106" s="752">
        <v>0</v>
      </c>
      <c r="FU106" s="752">
        <v>0</v>
      </c>
      <c r="FV106" s="752">
        <v>0</v>
      </c>
      <c r="FW106" s="751">
        <v>18</v>
      </c>
      <c r="FX106" s="751">
        <v>15</v>
      </c>
      <c r="FY106" s="751">
        <v>166</v>
      </c>
      <c r="FZ106" s="752">
        <v>0</v>
      </c>
      <c r="GA106" s="752">
        <v>0</v>
      </c>
      <c r="GB106" s="752">
        <v>0</v>
      </c>
      <c r="GC106" s="752">
        <v>0</v>
      </c>
      <c r="GD106" s="752">
        <v>0</v>
      </c>
      <c r="GE106" s="752">
        <v>0</v>
      </c>
      <c r="GF106" s="752">
        <v>0</v>
      </c>
      <c r="GG106" s="752">
        <v>0</v>
      </c>
      <c r="GH106" s="752">
        <v>0</v>
      </c>
      <c r="GI106" s="752">
        <v>0</v>
      </c>
      <c r="GJ106" s="752">
        <v>0</v>
      </c>
      <c r="GK106" s="752">
        <v>0</v>
      </c>
      <c r="GL106" s="752">
        <v>0</v>
      </c>
      <c r="GM106" s="751">
        <v>14</v>
      </c>
      <c r="GN106" s="752">
        <v>0</v>
      </c>
      <c r="GO106" s="752">
        <v>0</v>
      </c>
      <c r="GP106" s="752">
        <v>0</v>
      </c>
      <c r="GQ106" s="752">
        <v>0</v>
      </c>
      <c r="GR106" s="752">
        <v>0</v>
      </c>
      <c r="GS106" s="752">
        <v>0</v>
      </c>
      <c r="GT106" s="752">
        <v>0</v>
      </c>
      <c r="GU106" s="752">
        <v>0</v>
      </c>
      <c r="GV106" s="752">
        <v>0</v>
      </c>
      <c r="GW106" s="752">
        <v>0</v>
      </c>
      <c r="GX106" s="751">
        <v>1</v>
      </c>
      <c r="GY106" s="751">
        <v>8</v>
      </c>
      <c r="GZ106" s="752">
        <v>0</v>
      </c>
      <c r="HA106" s="752">
        <v>0</v>
      </c>
      <c r="HB106" s="752">
        <v>0</v>
      </c>
      <c r="HC106" s="752">
        <v>0</v>
      </c>
      <c r="HD106" s="752">
        <v>0</v>
      </c>
      <c r="HE106" s="752">
        <v>0</v>
      </c>
      <c r="HF106" s="752">
        <v>0</v>
      </c>
      <c r="HG106" s="752">
        <v>0</v>
      </c>
      <c r="HH106" s="752">
        <v>0</v>
      </c>
      <c r="HI106" s="752">
        <v>0</v>
      </c>
      <c r="HJ106" s="751">
        <v>1</v>
      </c>
      <c r="HK106" s="751">
        <v>6</v>
      </c>
      <c r="HL106" s="752">
        <v>0</v>
      </c>
      <c r="HM106" s="752">
        <v>0</v>
      </c>
      <c r="HN106" s="752">
        <v>0</v>
      </c>
      <c r="HO106" s="752">
        <v>0</v>
      </c>
      <c r="HP106" s="752">
        <v>0</v>
      </c>
      <c r="HQ106" s="752">
        <v>0</v>
      </c>
      <c r="HR106" s="752">
        <v>0</v>
      </c>
      <c r="HS106" s="752">
        <v>0</v>
      </c>
      <c r="HT106" s="752">
        <v>0</v>
      </c>
      <c r="HU106" s="752">
        <v>0</v>
      </c>
      <c r="HV106" s="751">
        <v>3</v>
      </c>
      <c r="HW106" s="751">
        <v>15</v>
      </c>
      <c r="HX106" s="751">
        <v>119</v>
      </c>
      <c r="HY106" s="752">
        <v>0</v>
      </c>
      <c r="HZ106" s="752">
        <v>0</v>
      </c>
      <c r="IA106" s="752">
        <v>0</v>
      </c>
      <c r="IB106" s="752">
        <v>0</v>
      </c>
      <c r="IC106" s="752">
        <v>0</v>
      </c>
      <c r="ID106" s="752">
        <v>0</v>
      </c>
      <c r="IE106" s="752">
        <v>0</v>
      </c>
      <c r="IF106" s="752">
        <v>0</v>
      </c>
      <c r="IG106" s="752">
        <v>0</v>
      </c>
      <c r="IH106" s="752">
        <v>0</v>
      </c>
      <c r="II106" s="752">
        <v>0</v>
      </c>
      <c r="IJ106" s="752">
        <v>0</v>
      </c>
      <c r="IK106" s="751">
        <v>10</v>
      </c>
      <c r="IL106" s="751">
        <v>66</v>
      </c>
      <c r="IM106" s="752">
        <v>0</v>
      </c>
      <c r="IN106" s="752">
        <v>0</v>
      </c>
      <c r="IO106" s="752">
        <v>0</v>
      </c>
      <c r="IP106" s="752">
        <v>0</v>
      </c>
      <c r="IQ106" s="752">
        <v>0</v>
      </c>
      <c r="IR106" s="752">
        <v>0</v>
      </c>
      <c r="IS106" s="752">
        <v>0</v>
      </c>
      <c r="IT106" s="752">
        <v>0</v>
      </c>
      <c r="IU106" s="752">
        <v>0</v>
      </c>
      <c r="IV106" s="752">
        <v>0</v>
      </c>
      <c r="IW106" s="752">
        <v>0</v>
      </c>
      <c r="IX106" s="751">
        <v>1</v>
      </c>
      <c r="IY106" s="751">
        <v>1</v>
      </c>
      <c r="IZ106" s="752">
        <v>0</v>
      </c>
      <c r="JA106" s="752">
        <v>0</v>
      </c>
      <c r="JB106" s="752">
        <v>0</v>
      </c>
      <c r="JC106" s="752">
        <v>0</v>
      </c>
      <c r="JD106" s="752">
        <v>0</v>
      </c>
      <c r="JE106" s="752">
        <v>0</v>
      </c>
      <c r="JF106" s="752">
        <v>0</v>
      </c>
      <c r="JG106" s="752">
        <v>0</v>
      </c>
      <c r="JH106" s="752">
        <v>0</v>
      </c>
      <c r="JI106" s="752">
        <v>0</v>
      </c>
      <c r="JJ106" s="752">
        <v>0</v>
      </c>
      <c r="JK106" s="752">
        <v>0</v>
      </c>
      <c r="JL106" s="752">
        <v>0</v>
      </c>
      <c r="JM106" s="752">
        <v>0</v>
      </c>
      <c r="JN106" s="752">
        <v>0</v>
      </c>
      <c r="JO106" s="752">
        <v>0</v>
      </c>
      <c r="JP106" s="752">
        <v>0</v>
      </c>
      <c r="JQ106" s="752">
        <v>0</v>
      </c>
      <c r="JR106" s="751">
        <v>4</v>
      </c>
      <c r="JS106" s="752">
        <v>0</v>
      </c>
      <c r="JT106" s="752">
        <v>0</v>
      </c>
      <c r="JU106" s="752">
        <v>0</v>
      </c>
      <c r="JV106" s="752">
        <v>0</v>
      </c>
      <c r="JW106" s="752">
        <v>0</v>
      </c>
      <c r="JX106" s="752">
        <v>0</v>
      </c>
      <c r="JY106" s="752">
        <v>0</v>
      </c>
      <c r="JZ106" s="752">
        <v>0</v>
      </c>
      <c r="KA106" s="752">
        <v>0</v>
      </c>
      <c r="KB106" s="752">
        <v>0</v>
      </c>
      <c r="KC106" s="751">
        <v>1</v>
      </c>
      <c r="KD106" s="751">
        <v>4</v>
      </c>
      <c r="KE106" s="752">
        <v>0</v>
      </c>
      <c r="KF106" s="752">
        <v>0</v>
      </c>
      <c r="KG106" s="752">
        <v>0</v>
      </c>
      <c r="KH106" s="752">
        <v>0</v>
      </c>
      <c r="KI106" s="752">
        <v>0</v>
      </c>
      <c r="KJ106" s="752">
        <v>0</v>
      </c>
      <c r="KK106" s="752">
        <v>0</v>
      </c>
      <c r="KL106" s="752">
        <v>0</v>
      </c>
      <c r="KM106" s="752">
        <v>0</v>
      </c>
      <c r="KN106" s="752">
        <v>0</v>
      </c>
      <c r="KO106" s="751">
        <v>1</v>
      </c>
      <c r="KP106" s="751">
        <v>10</v>
      </c>
      <c r="KQ106" s="751">
        <v>51</v>
      </c>
      <c r="KR106" s="752">
        <v>0</v>
      </c>
      <c r="KS106" s="752">
        <v>0</v>
      </c>
      <c r="KT106" s="752">
        <v>0</v>
      </c>
      <c r="KU106" s="752">
        <v>0</v>
      </c>
      <c r="KV106" s="752">
        <v>0</v>
      </c>
      <c r="KW106" s="752">
        <v>0</v>
      </c>
      <c r="KX106" s="752">
        <v>0</v>
      </c>
      <c r="KY106" s="752">
        <v>0</v>
      </c>
      <c r="KZ106" s="752">
        <v>0</v>
      </c>
      <c r="LA106" s="752">
        <v>0</v>
      </c>
      <c r="LB106" s="751">
        <v>2</v>
      </c>
      <c r="LC106" s="751">
        <v>5</v>
      </c>
      <c r="LD106" s="751">
        <v>38</v>
      </c>
      <c r="LE106" s="752">
        <v>0</v>
      </c>
      <c r="LF106" s="752">
        <v>0</v>
      </c>
      <c r="LG106" s="752">
        <v>0</v>
      </c>
      <c r="LH106" s="752">
        <v>0</v>
      </c>
      <c r="LI106" s="752">
        <v>0</v>
      </c>
      <c r="LJ106" s="752">
        <v>0</v>
      </c>
      <c r="LK106" s="752">
        <v>0</v>
      </c>
      <c r="LL106" s="754">
        <v>0</v>
      </c>
    </row>
    <row r="107" spans="2:324" ht="15" customHeight="1">
      <c r="B107" s="994"/>
      <c r="C107" s="619" t="s">
        <v>33</v>
      </c>
      <c r="D107" s="750">
        <v>1670</v>
      </c>
      <c r="E107" s="751">
        <v>1670</v>
      </c>
      <c r="F107" s="752">
        <v>0</v>
      </c>
      <c r="G107" s="752">
        <v>0</v>
      </c>
      <c r="H107" s="752">
        <v>0</v>
      </c>
      <c r="I107" s="752">
        <v>0</v>
      </c>
      <c r="J107" s="752">
        <v>0</v>
      </c>
      <c r="K107" s="752">
        <v>0</v>
      </c>
      <c r="L107" s="752">
        <v>0</v>
      </c>
      <c r="M107" s="752">
        <v>0</v>
      </c>
      <c r="N107" s="752">
        <v>0</v>
      </c>
      <c r="O107" s="752">
        <v>0</v>
      </c>
      <c r="P107" s="752">
        <v>0</v>
      </c>
      <c r="Q107" s="751">
        <v>5</v>
      </c>
      <c r="R107" s="751">
        <v>8</v>
      </c>
      <c r="S107" s="751">
        <v>82</v>
      </c>
      <c r="T107" s="752">
        <v>0</v>
      </c>
      <c r="U107" s="752">
        <v>0</v>
      </c>
      <c r="V107" s="752">
        <v>0</v>
      </c>
      <c r="W107" s="752">
        <v>0</v>
      </c>
      <c r="X107" s="752">
        <v>0</v>
      </c>
      <c r="Y107" s="752">
        <v>0</v>
      </c>
      <c r="Z107" s="752">
        <v>0</v>
      </c>
      <c r="AA107" s="752">
        <v>0</v>
      </c>
      <c r="AB107" s="752">
        <v>0</v>
      </c>
      <c r="AC107" s="752">
        <v>0</v>
      </c>
      <c r="AD107" s="752">
        <v>0</v>
      </c>
      <c r="AE107" s="752">
        <v>0</v>
      </c>
      <c r="AF107" s="752">
        <v>0</v>
      </c>
      <c r="AG107" s="751">
        <v>24</v>
      </c>
      <c r="AH107" s="752">
        <v>0</v>
      </c>
      <c r="AI107" s="752">
        <v>0</v>
      </c>
      <c r="AJ107" s="752">
        <v>0</v>
      </c>
      <c r="AK107" s="752">
        <v>0</v>
      </c>
      <c r="AL107" s="752">
        <v>0</v>
      </c>
      <c r="AM107" s="752">
        <v>0</v>
      </c>
      <c r="AN107" s="752">
        <v>0</v>
      </c>
      <c r="AO107" s="752">
        <v>0</v>
      </c>
      <c r="AP107" s="752">
        <v>0</v>
      </c>
      <c r="AQ107" s="752">
        <v>0</v>
      </c>
      <c r="AR107" s="751">
        <v>1</v>
      </c>
      <c r="AS107" s="751">
        <v>3</v>
      </c>
      <c r="AT107" s="751">
        <v>30</v>
      </c>
      <c r="AU107" s="752">
        <v>0</v>
      </c>
      <c r="AV107" s="752">
        <v>0</v>
      </c>
      <c r="AW107" s="752">
        <v>0</v>
      </c>
      <c r="AX107" s="752">
        <v>0</v>
      </c>
      <c r="AY107" s="752">
        <v>0</v>
      </c>
      <c r="AZ107" s="752">
        <v>0</v>
      </c>
      <c r="BA107" s="752">
        <v>0</v>
      </c>
      <c r="BB107" s="752">
        <v>0</v>
      </c>
      <c r="BC107" s="752">
        <v>0</v>
      </c>
      <c r="BD107" s="752">
        <v>0</v>
      </c>
      <c r="BE107" s="752">
        <v>0</v>
      </c>
      <c r="BF107" s="751">
        <v>4</v>
      </c>
      <c r="BG107" s="751">
        <v>30</v>
      </c>
      <c r="BH107" s="752">
        <v>0</v>
      </c>
      <c r="BI107" s="752">
        <v>0</v>
      </c>
      <c r="BJ107" s="752">
        <v>0</v>
      </c>
      <c r="BK107" s="752">
        <v>0</v>
      </c>
      <c r="BL107" s="752">
        <v>0</v>
      </c>
      <c r="BM107" s="752">
        <v>0</v>
      </c>
      <c r="BN107" s="752">
        <v>0</v>
      </c>
      <c r="BO107" s="752">
        <v>0</v>
      </c>
      <c r="BP107" s="752">
        <v>0</v>
      </c>
      <c r="BQ107" s="752">
        <v>0</v>
      </c>
      <c r="BR107" s="752">
        <v>0</v>
      </c>
      <c r="BS107" s="751">
        <v>2</v>
      </c>
      <c r="BT107" s="751">
        <v>2</v>
      </c>
      <c r="BU107" s="751">
        <v>59</v>
      </c>
      <c r="BV107" s="752">
        <v>0</v>
      </c>
      <c r="BW107" s="752">
        <v>0</v>
      </c>
      <c r="BX107" s="752">
        <v>0</v>
      </c>
      <c r="BY107" s="752">
        <v>0</v>
      </c>
      <c r="BZ107" s="752">
        <v>0</v>
      </c>
      <c r="CA107" s="752">
        <v>0</v>
      </c>
      <c r="CB107" s="752">
        <v>0</v>
      </c>
      <c r="CC107" s="752">
        <v>0</v>
      </c>
      <c r="CD107" s="752">
        <v>0</v>
      </c>
      <c r="CE107" s="752">
        <v>0</v>
      </c>
      <c r="CF107" s="752">
        <v>0</v>
      </c>
      <c r="CG107" s="751">
        <v>1</v>
      </c>
      <c r="CH107" s="751">
        <v>2</v>
      </c>
      <c r="CI107" s="751">
        <v>47</v>
      </c>
      <c r="CJ107" s="752">
        <v>0</v>
      </c>
      <c r="CK107" s="752">
        <v>0</v>
      </c>
      <c r="CL107" s="752">
        <v>0</v>
      </c>
      <c r="CM107" s="752">
        <v>0</v>
      </c>
      <c r="CN107" s="752">
        <v>0</v>
      </c>
      <c r="CO107" s="752">
        <v>0</v>
      </c>
      <c r="CP107" s="752">
        <v>0</v>
      </c>
      <c r="CQ107" s="752">
        <v>0</v>
      </c>
      <c r="CR107" s="752">
        <v>0</v>
      </c>
      <c r="CS107" s="752">
        <v>0</v>
      </c>
      <c r="CT107" s="751">
        <v>1</v>
      </c>
      <c r="CU107" s="751">
        <v>8</v>
      </c>
      <c r="CV107" s="751">
        <v>69</v>
      </c>
      <c r="CW107" s="752">
        <v>0</v>
      </c>
      <c r="CX107" s="752">
        <v>0</v>
      </c>
      <c r="CY107" s="752">
        <v>0</v>
      </c>
      <c r="CZ107" s="752">
        <v>0</v>
      </c>
      <c r="DA107" s="752">
        <v>0</v>
      </c>
      <c r="DB107" s="752">
        <v>0</v>
      </c>
      <c r="DC107" s="752">
        <v>0</v>
      </c>
      <c r="DD107" s="752">
        <v>0</v>
      </c>
      <c r="DE107" s="752">
        <v>0</v>
      </c>
      <c r="DF107" s="752">
        <v>0</v>
      </c>
      <c r="DG107" s="752">
        <v>0</v>
      </c>
      <c r="DH107" s="751">
        <v>4</v>
      </c>
      <c r="DI107" s="751">
        <v>5</v>
      </c>
      <c r="DJ107" s="751">
        <v>33</v>
      </c>
      <c r="DK107" s="752">
        <v>0</v>
      </c>
      <c r="DL107" s="752">
        <v>0</v>
      </c>
      <c r="DM107" s="752">
        <v>0</v>
      </c>
      <c r="DN107" s="752">
        <v>0</v>
      </c>
      <c r="DO107" s="752">
        <v>0</v>
      </c>
      <c r="DP107" s="752">
        <v>0</v>
      </c>
      <c r="DQ107" s="752">
        <v>0</v>
      </c>
      <c r="DR107" s="752">
        <v>0</v>
      </c>
      <c r="DS107" s="752">
        <v>0</v>
      </c>
      <c r="DT107" s="752">
        <v>0</v>
      </c>
      <c r="DU107" s="752">
        <v>0</v>
      </c>
      <c r="DV107" s="751">
        <v>9</v>
      </c>
      <c r="DW107" s="751">
        <v>49</v>
      </c>
      <c r="DX107" s="751">
        <v>405</v>
      </c>
      <c r="DY107" s="752">
        <v>0</v>
      </c>
      <c r="DZ107" s="752">
        <v>0</v>
      </c>
      <c r="EA107" s="752">
        <v>0</v>
      </c>
      <c r="EB107" s="752">
        <v>0</v>
      </c>
      <c r="EC107" s="752">
        <v>0</v>
      </c>
      <c r="ED107" s="752">
        <v>0</v>
      </c>
      <c r="EE107" s="752">
        <v>0</v>
      </c>
      <c r="EF107" s="752">
        <v>0</v>
      </c>
      <c r="EG107" s="752">
        <v>0</v>
      </c>
      <c r="EH107" s="752">
        <v>0</v>
      </c>
      <c r="EI107" s="751">
        <v>1</v>
      </c>
      <c r="EJ107" s="751">
        <v>1</v>
      </c>
      <c r="EK107" s="751">
        <v>45</v>
      </c>
      <c r="EL107" s="752">
        <v>0</v>
      </c>
      <c r="EM107" s="752">
        <v>0</v>
      </c>
      <c r="EN107" s="752">
        <v>0</v>
      </c>
      <c r="EO107" s="752">
        <v>0</v>
      </c>
      <c r="EP107" s="752">
        <v>0</v>
      </c>
      <c r="EQ107" s="752">
        <v>0</v>
      </c>
      <c r="ER107" s="752">
        <v>0</v>
      </c>
      <c r="ES107" s="752">
        <v>0</v>
      </c>
      <c r="ET107" s="752">
        <v>0</v>
      </c>
      <c r="EU107" s="752">
        <v>0</v>
      </c>
      <c r="EV107" s="752">
        <v>0</v>
      </c>
      <c r="EW107" s="751">
        <v>1</v>
      </c>
      <c r="EX107" s="751">
        <v>2</v>
      </c>
      <c r="EY107" s="751">
        <v>33</v>
      </c>
      <c r="EZ107" s="752">
        <v>0</v>
      </c>
      <c r="FA107" s="752">
        <v>0</v>
      </c>
      <c r="FB107" s="752">
        <v>0</v>
      </c>
      <c r="FC107" s="752">
        <v>0</v>
      </c>
      <c r="FD107" s="752">
        <v>0</v>
      </c>
      <c r="FE107" s="752">
        <v>0</v>
      </c>
      <c r="FF107" s="752">
        <v>0</v>
      </c>
      <c r="FG107" s="751">
        <v>1</v>
      </c>
      <c r="FH107" s="751">
        <v>1</v>
      </c>
      <c r="FI107" s="752">
        <v>0</v>
      </c>
      <c r="FJ107" s="751">
        <v>10</v>
      </c>
      <c r="FK107" s="751">
        <v>8</v>
      </c>
      <c r="FL107" s="751">
        <v>85</v>
      </c>
      <c r="FM107" s="752">
        <v>0</v>
      </c>
      <c r="FN107" s="752">
        <v>0</v>
      </c>
      <c r="FO107" s="752">
        <v>0</v>
      </c>
      <c r="FP107" s="752">
        <v>0</v>
      </c>
      <c r="FQ107" s="752">
        <v>0</v>
      </c>
      <c r="FR107" s="752">
        <v>0</v>
      </c>
      <c r="FS107" s="752">
        <v>0</v>
      </c>
      <c r="FT107" s="752">
        <v>0</v>
      </c>
      <c r="FU107" s="752">
        <v>0</v>
      </c>
      <c r="FV107" s="752">
        <v>0</v>
      </c>
      <c r="FW107" s="751">
        <v>5</v>
      </c>
      <c r="FX107" s="751">
        <v>22</v>
      </c>
      <c r="FY107" s="751">
        <v>150</v>
      </c>
      <c r="FZ107" s="752">
        <v>0</v>
      </c>
      <c r="GA107" s="752">
        <v>0</v>
      </c>
      <c r="GB107" s="752">
        <v>0</v>
      </c>
      <c r="GC107" s="752">
        <v>0</v>
      </c>
      <c r="GD107" s="752">
        <v>0</v>
      </c>
      <c r="GE107" s="752">
        <v>0</v>
      </c>
      <c r="GF107" s="752">
        <v>0</v>
      </c>
      <c r="GG107" s="752">
        <v>0</v>
      </c>
      <c r="GH107" s="752">
        <v>0</v>
      </c>
      <c r="GI107" s="752">
        <v>0</v>
      </c>
      <c r="GJ107" s="752">
        <v>0</v>
      </c>
      <c r="GK107" s="752">
        <v>0</v>
      </c>
      <c r="GL107" s="752">
        <v>0</v>
      </c>
      <c r="GM107" s="751">
        <v>2</v>
      </c>
      <c r="GN107" s="752">
        <v>0</v>
      </c>
      <c r="GO107" s="752">
        <v>0</v>
      </c>
      <c r="GP107" s="752">
        <v>0</v>
      </c>
      <c r="GQ107" s="752">
        <v>0</v>
      </c>
      <c r="GR107" s="752">
        <v>0</v>
      </c>
      <c r="GS107" s="752">
        <v>0</v>
      </c>
      <c r="GT107" s="752">
        <v>0</v>
      </c>
      <c r="GU107" s="752">
        <v>0</v>
      </c>
      <c r="GV107" s="752">
        <v>0</v>
      </c>
      <c r="GW107" s="752">
        <v>0</v>
      </c>
      <c r="GX107" s="752">
        <v>0</v>
      </c>
      <c r="GY107" s="751">
        <v>2</v>
      </c>
      <c r="GZ107" s="752">
        <v>0</v>
      </c>
      <c r="HA107" s="752">
        <v>0</v>
      </c>
      <c r="HB107" s="752">
        <v>0</v>
      </c>
      <c r="HC107" s="752">
        <v>0</v>
      </c>
      <c r="HD107" s="752">
        <v>0</v>
      </c>
      <c r="HE107" s="752">
        <v>0</v>
      </c>
      <c r="HF107" s="752">
        <v>0</v>
      </c>
      <c r="HG107" s="752">
        <v>0</v>
      </c>
      <c r="HH107" s="752">
        <v>0</v>
      </c>
      <c r="HI107" s="752">
        <v>0</v>
      </c>
      <c r="HJ107" s="751">
        <v>1</v>
      </c>
      <c r="HK107" s="751">
        <v>6</v>
      </c>
      <c r="HL107" s="752">
        <v>0</v>
      </c>
      <c r="HM107" s="752">
        <v>0</v>
      </c>
      <c r="HN107" s="752">
        <v>0</v>
      </c>
      <c r="HO107" s="752">
        <v>0</v>
      </c>
      <c r="HP107" s="752">
        <v>0</v>
      </c>
      <c r="HQ107" s="752">
        <v>0</v>
      </c>
      <c r="HR107" s="752">
        <v>0</v>
      </c>
      <c r="HS107" s="752">
        <v>0</v>
      </c>
      <c r="HT107" s="752">
        <v>0</v>
      </c>
      <c r="HU107" s="752">
        <v>0</v>
      </c>
      <c r="HV107" s="751">
        <v>2</v>
      </c>
      <c r="HW107" s="751">
        <v>7</v>
      </c>
      <c r="HX107" s="751">
        <v>209</v>
      </c>
      <c r="HY107" s="752">
        <v>0</v>
      </c>
      <c r="HZ107" s="752">
        <v>0</v>
      </c>
      <c r="IA107" s="752">
        <v>0</v>
      </c>
      <c r="IB107" s="752">
        <v>0</v>
      </c>
      <c r="IC107" s="752">
        <v>0</v>
      </c>
      <c r="ID107" s="752">
        <v>0</v>
      </c>
      <c r="IE107" s="752">
        <v>0</v>
      </c>
      <c r="IF107" s="752">
        <v>0</v>
      </c>
      <c r="IG107" s="752">
        <v>0</v>
      </c>
      <c r="IH107" s="752">
        <v>0</v>
      </c>
      <c r="II107" s="752">
        <v>0</v>
      </c>
      <c r="IJ107" s="751">
        <v>1</v>
      </c>
      <c r="IK107" s="751">
        <v>2</v>
      </c>
      <c r="IL107" s="751">
        <v>88</v>
      </c>
      <c r="IM107" s="752">
        <v>0</v>
      </c>
      <c r="IN107" s="752">
        <v>0</v>
      </c>
      <c r="IO107" s="752">
        <v>0</v>
      </c>
      <c r="IP107" s="752">
        <v>0</v>
      </c>
      <c r="IQ107" s="752">
        <v>0</v>
      </c>
      <c r="IR107" s="752">
        <v>0</v>
      </c>
      <c r="IS107" s="752">
        <v>0</v>
      </c>
      <c r="IT107" s="752">
        <v>0</v>
      </c>
      <c r="IU107" s="752">
        <v>0</v>
      </c>
      <c r="IV107" s="752">
        <v>0</v>
      </c>
      <c r="IW107" s="752">
        <v>0</v>
      </c>
      <c r="IX107" s="751">
        <v>1</v>
      </c>
      <c r="IY107" s="751">
        <v>2</v>
      </c>
      <c r="IZ107" s="752">
        <v>0</v>
      </c>
      <c r="JA107" s="752">
        <v>0</v>
      </c>
      <c r="JB107" s="752">
        <v>0</v>
      </c>
      <c r="JC107" s="752">
        <v>0</v>
      </c>
      <c r="JD107" s="752">
        <v>0</v>
      </c>
      <c r="JE107" s="752">
        <v>0</v>
      </c>
      <c r="JF107" s="752">
        <v>0</v>
      </c>
      <c r="JG107" s="752">
        <v>0</v>
      </c>
      <c r="JH107" s="752">
        <v>0</v>
      </c>
      <c r="JI107" s="752">
        <v>0</v>
      </c>
      <c r="JJ107" s="752">
        <v>0</v>
      </c>
      <c r="JK107" s="752">
        <v>0</v>
      </c>
      <c r="JL107" s="752">
        <v>0</v>
      </c>
      <c r="JM107" s="752">
        <v>0</v>
      </c>
      <c r="JN107" s="752">
        <v>0</v>
      </c>
      <c r="JO107" s="752">
        <v>0</v>
      </c>
      <c r="JP107" s="752">
        <v>0</v>
      </c>
      <c r="JQ107" s="751">
        <v>1</v>
      </c>
      <c r="JR107" s="751">
        <v>3</v>
      </c>
      <c r="JS107" s="752">
        <v>0</v>
      </c>
      <c r="JT107" s="752">
        <v>0</v>
      </c>
      <c r="JU107" s="752">
        <v>0</v>
      </c>
      <c r="JV107" s="752">
        <v>0</v>
      </c>
      <c r="JW107" s="752">
        <v>0</v>
      </c>
      <c r="JX107" s="752">
        <v>0</v>
      </c>
      <c r="JY107" s="752">
        <v>0</v>
      </c>
      <c r="JZ107" s="752">
        <v>0</v>
      </c>
      <c r="KA107" s="752">
        <v>0</v>
      </c>
      <c r="KB107" s="752">
        <v>0</v>
      </c>
      <c r="KC107" s="751">
        <v>1</v>
      </c>
      <c r="KD107" s="751">
        <v>2</v>
      </c>
      <c r="KE107" s="752">
        <v>0</v>
      </c>
      <c r="KF107" s="752">
        <v>0</v>
      </c>
      <c r="KG107" s="752">
        <v>0</v>
      </c>
      <c r="KH107" s="752">
        <v>0</v>
      </c>
      <c r="KI107" s="752">
        <v>0</v>
      </c>
      <c r="KJ107" s="752">
        <v>0</v>
      </c>
      <c r="KK107" s="752">
        <v>0</v>
      </c>
      <c r="KL107" s="752">
        <v>0</v>
      </c>
      <c r="KM107" s="752">
        <v>0</v>
      </c>
      <c r="KN107" s="752">
        <v>0</v>
      </c>
      <c r="KO107" s="751">
        <v>5</v>
      </c>
      <c r="KP107" s="751">
        <v>5</v>
      </c>
      <c r="KQ107" s="751">
        <v>34</v>
      </c>
      <c r="KR107" s="752">
        <v>0</v>
      </c>
      <c r="KS107" s="752">
        <v>0</v>
      </c>
      <c r="KT107" s="752">
        <v>0</v>
      </c>
      <c r="KU107" s="752">
        <v>0</v>
      </c>
      <c r="KV107" s="752">
        <v>0</v>
      </c>
      <c r="KW107" s="752">
        <v>0</v>
      </c>
      <c r="KX107" s="752">
        <v>0</v>
      </c>
      <c r="KY107" s="752">
        <v>0</v>
      </c>
      <c r="KZ107" s="751">
        <v>1</v>
      </c>
      <c r="LA107" s="752">
        <v>0</v>
      </c>
      <c r="LB107" s="751">
        <v>2</v>
      </c>
      <c r="LC107" s="751">
        <v>9</v>
      </c>
      <c r="LD107" s="751">
        <v>36</v>
      </c>
      <c r="LE107" s="752">
        <v>0</v>
      </c>
      <c r="LF107" s="752">
        <v>0</v>
      </c>
      <c r="LG107" s="752">
        <v>0</v>
      </c>
      <c r="LH107" s="752">
        <v>0</v>
      </c>
      <c r="LI107" s="752">
        <v>0</v>
      </c>
      <c r="LJ107" s="752">
        <v>0</v>
      </c>
      <c r="LK107" s="752">
        <v>0</v>
      </c>
      <c r="LL107" s="754">
        <v>0</v>
      </c>
    </row>
    <row r="108" spans="2:324" ht="15" customHeight="1">
      <c r="B108" s="994" t="s">
        <v>234</v>
      </c>
      <c r="C108" s="619" t="s">
        <v>27</v>
      </c>
      <c r="D108" s="750">
        <v>8574</v>
      </c>
      <c r="E108" s="751">
        <v>8574</v>
      </c>
      <c r="F108" s="752">
        <v>0</v>
      </c>
      <c r="G108" s="752">
        <v>0</v>
      </c>
      <c r="H108" s="752">
        <v>0</v>
      </c>
      <c r="I108" s="752">
        <v>0</v>
      </c>
      <c r="J108" s="752">
        <v>0</v>
      </c>
      <c r="K108" s="752">
        <v>0</v>
      </c>
      <c r="L108" s="752">
        <v>0</v>
      </c>
      <c r="M108" s="752">
        <v>0</v>
      </c>
      <c r="N108" s="752">
        <v>0</v>
      </c>
      <c r="O108" s="751">
        <v>1</v>
      </c>
      <c r="P108" s="751">
        <v>1</v>
      </c>
      <c r="Q108" s="751">
        <v>16</v>
      </c>
      <c r="R108" s="751">
        <v>32</v>
      </c>
      <c r="S108" s="751">
        <v>239</v>
      </c>
      <c r="T108" s="751">
        <v>1</v>
      </c>
      <c r="U108" s="752">
        <v>0</v>
      </c>
      <c r="V108" s="752">
        <v>0</v>
      </c>
      <c r="W108" s="752">
        <v>0</v>
      </c>
      <c r="X108" s="752">
        <v>0</v>
      </c>
      <c r="Y108" s="752">
        <v>0</v>
      </c>
      <c r="Z108" s="752">
        <v>0</v>
      </c>
      <c r="AA108" s="752">
        <v>0</v>
      </c>
      <c r="AB108" s="751">
        <v>1</v>
      </c>
      <c r="AC108" s="752">
        <v>0</v>
      </c>
      <c r="AD108" s="752">
        <v>0</v>
      </c>
      <c r="AE108" s="751">
        <v>5</v>
      </c>
      <c r="AF108" s="751">
        <v>14</v>
      </c>
      <c r="AG108" s="751">
        <v>81</v>
      </c>
      <c r="AH108" s="752">
        <v>0</v>
      </c>
      <c r="AI108" s="752">
        <v>0</v>
      </c>
      <c r="AJ108" s="752">
        <v>0</v>
      </c>
      <c r="AK108" s="752">
        <v>0</v>
      </c>
      <c r="AL108" s="752">
        <v>0</v>
      </c>
      <c r="AM108" s="752">
        <v>0</v>
      </c>
      <c r="AN108" s="752">
        <v>0</v>
      </c>
      <c r="AO108" s="751">
        <v>1</v>
      </c>
      <c r="AP108" s="752">
        <v>0</v>
      </c>
      <c r="AQ108" s="751">
        <v>2</v>
      </c>
      <c r="AR108" s="751">
        <v>6</v>
      </c>
      <c r="AS108" s="751">
        <v>10</v>
      </c>
      <c r="AT108" s="751">
        <v>97</v>
      </c>
      <c r="AU108" s="752">
        <v>0</v>
      </c>
      <c r="AV108" s="752">
        <v>0</v>
      </c>
      <c r="AW108" s="752">
        <v>0</v>
      </c>
      <c r="AX108" s="752">
        <v>0</v>
      </c>
      <c r="AY108" s="752">
        <v>0</v>
      </c>
      <c r="AZ108" s="752">
        <v>0</v>
      </c>
      <c r="BA108" s="752">
        <v>0</v>
      </c>
      <c r="BB108" s="752">
        <v>0</v>
      </c>
      <c r="BC108" s="752">
        <v>0</v>
      </c>
      <c r="BD108" s="752">
        <v>0</v>
      </c>
      <c r="BE108" s="751">
        <v>1</v>
      </c>
      <c r="BF108" s="751">
        <v>9</v>
      </c>
      <c r="BG108" s="751">
        <v>31</v>
      </c>
      <c r="BH108" s="751">
        <v>1</v>
      </c>
      <c r="BI108" s="752">
        <v>0</v>
      </c>
      <c r="BJ108" s="752">
        <v>0</v>
      </c>
      <c r="BK108" s="752">
        <v>0</v>
      </c>
      <c r="BL108" s="752">
        <v>0</v>
      </c>
      <c r="BM108" s="752">
        <v>0</v>
      </c>
      <c r="BN108" s="752">
        <v>0</v>
      </c>
      <c r="BO108" s="752">
        <v>0</v>
      </c>
      <c r="BP108" s="751">
        <v>1</v>
      </c>
      <c r="BQ108" s="751">
        <v>2</v>
      </c>
      <c r="BR108" s="752">
        <v>0</v>
      </c>
      <c r="BS108" s="751">
        <v>3</v>
      </c>
      <c r="BT108" s="751">
        <v>15</v>
      </c>
      <c r="BU108" s="751">
        <v>88</v>
      </c>
      <c r="BV108" s="752">
        <v>0</v>
      </c>
      <c r="BW108" s="752">
        <v>0</v>
      </c>
      <c r="BX108" s="752">
        <v>0</v>
      </c>
      <c r="BY108" s="752">
        <v>0</v>
      </c>
      <c r="BZ108" s="752">
        <v>0</v>
      </c>
      <c r="CA108" s="752">
        <v>0</v>
      </c>
      <c r="CB108" s="752">
        <v>0</v>
      </c>
      <c r="CC108" s="752">
        <v>0</v>
      </c>
      <c r="CD108" s="752">
        <v>0</v>
      </c>
      <c r="CE108" s="751">
        <v>1</v>
      </c>
      <c r="CF108" s="751">
        <v>2</v>
      </c>
      <c r="CG108" s="751">
        <v>8</v>
      </c>
      <c r="CH108" s="751">
        <v>16</v>
      </c>
      <c r="CI108" s="751">
        <v>184</v>
      </c>
      <c r="CJ108" s="752">
        <v>0</v>
      </c>
      <c r="CK108" s="752">
        <v>0</v>
      </c>
      <c r="CL108" s="752">
        <v>0</v>
      </c>
      <c r="CM108" s="752">
        <v>0</v>
      </c>
      <c r="CN108" s="752">
        <v>0</v>
      </c>
      <c r="CO108" s="752">
        <v>0</v>
      </c>
      <c r="CP108" s="752">
        <v>0</v>
      </c>
      <c r="CQ108" s="752">
        <v>0</v>
      </c>
      <c r="CR108" s="751">
        <v>1</v>
      </c>
      <c r="CS108" s="751">
        <v>4</v>
      </c>
      <c r="CT108" s="751">
        <v>15</v>
      </c>
      <c r="CU108" s="751">
        <v>30</v>
      </c>
      <c r="CV108" s="751">
        <v>129</v>
      </c>
      <c r="CW108" s="752">
        <v>0</v>
      </c>
      <c r="CX108" s="752">
        <v>0</v>
      </c>
      <c r="CY108" s="752">
        <v>0</v>
      </c>
      <c r="CZ108" s="752">
        <v>0</v>
      </c>
      <c r="DA108" s="752">
        <v>0</v>
      </c>
      <c r="DB108" s="752">
        <v>0</v>
      </c>
      <c r="DC108" s="752">
        <v>0</v>
      </c>
      <c r="DD108" s="752">
        <v>0</v>
      </c>
      <c r="DE108" s="751">
        <v>2</v>
      </c>
      <c r="DF108" s="751">
        <v>1</v>
      </c>
      <c r="DG108" s="752">
        <v>0</v>
      </c>
      <c r="DH108" s="751">
        <v>11</v>
      </c>
      <c r="DI108" s="751">
        <v>44</v>
      </c>
      <c r="DJ108" s="751">
        <v>123</v>
      </c>
      <c r="DK108" s="752">
        <v>0</v>
      </c>
      <c r="DL108" s="752">
        <v>0</v>
      </c>
      <c r="DM108" s="752">
        <v>0</v>
      </c>
      <c r="DN108" s="752">
        <v>0</v>
      </c>
      <c r="DO108" s="752">
        <v>0</v>
      </c>
      <c r="DP108" s="752">
        <v>0</v>
      </c>
      <c r="DQ108" s="752">
        <v>0</v>
      </c>
      <c r="DR108" s="752">
        <v>0</v>
      </c>
      <c r="DS108" s="751">
        <v>5</v>
      </c>
      <c r="DT108" s="751">
        <v>19</v>
      </c>
      <c r="DU108" s="751">
        <v>20</v>
      </c>
      <c r="DV108" s="751">
        <v>196</v>
      </c>
      <c r="DW108" s="751">
        <v>474</v>
      </c>
      <c r="DX108" s="751">
        <v>2586</v>
      </c>
      <c r="DY108" s="752">
        <v>0</v>
      </c>
      <c r="DZ108" s="752">
        <v>0</v>
      </c>
      <c r="EA108" s="752">
        <v>0</v>
      </c>
      <c r="EB108" s="752">
        <v>0</v>
      </c>
      <c r="EC108" s="752">
        <v>0</v>
      </c>
      <c r="ED108" s="752">
        <v>0</v>
      </c>
      <c r="EE108" s="752">
        <v>0</v>
      </c>
      <c r="EF108" s="752">
        <v>0</v>
      </c>
      <c r="EG108" s="752">
        <v>0</v>
      </c>
      <c r="EH108" s="752">
        <v>0</v>
      </c>
      <c r="EI108" s="751">
        <v>15</v>
      </c>
      <c r="EJ108" s="751">
        <v>20</v>
      </c>
      <c r="EK108" s="751">
        <v>132</v>
      </c>
      <c r="EL108" s="751">
        <v>2</v>
      </c>
      <c r="EM108" s="752">
        <v>0</v>
      </c>
      <c r="EN108" s="752">
        <v>0</v>
      </c>
      <c r="EO108" s="752">
        <v>0</v>
      </c>
      <c r="EP108" s="752">
        <v>0</v>
      </c>
      <c r="EQ108" s="752">
        <v>0</v>
      </c>
      <c r="ER108" s="752">
        <v>0</v>
      </c>
      <c r="ES108" s="752">
        <v>0</v>
      </c>
      <c r="ET108" s="752">
        <v>0</v>
      </c>
      <c r="EU108" s="751">
        <v>3</v>
      </c>
      <c r="EV108" s="751">
        <v>1</v>
      </c>
      <c r="EW108" s="751">
        <v>20</v>
      </c>
      <c r="EX108" s="751">
        <v>23</v>
      </c>
      <c r="EY108" s="751">
        <v>108</v>
      </c>
      <c r="EZ108" s="752">
        <v>0</v>
      </c>
      <c r="FA108" s="752">
        <v>0</v>
      </c>
      <c r="FB108" s="752">
        <v>0</v>
      </c>
      <c r="FC108" s="752">
        <v>0</v>
      </c>
      <c r="FD108" s="752">
        <v>0</v>
      </c>
      <c r="FE108" s="752">
        <v>0</v>
      </c>
      <c r="FF108" s="752">
        <v>0</v>
      </c>
      <c r="FG108" s="751">
        <v>6</v>
      </c>
      <c r="FH108" s="751">
        <v>2</v>
      </c>
      <c r="FI108" s="751">
        <v>6</v>
      </c>
      <c r="FJ108" s="751">
        <v>54</v>
      </c>
      <c r="FK108" s="751">
        <v>105</v>
      </c>
      <c r="FL108" s="751">
        <v>509</v>
      </c>
      <c r="FM108" s="751">
        <v>2</v>
      </c>
      <c r="FN108" s="752">
        <v>0</v>
      </c>
      <c r="FO108" s="752">
        <v>0</v>
      </c>
      <c r="FP108" s="752">
        <v>0</v>
      </c>
      <c r="FQ108" s="752">
        <v>0</v>
      </c>
      <c r="FR108" s="752">
        <v>0</v>
      </c>
      <c r="FS108" s="752">
        <v>0</v>
      </c>
      <c r="FT108" s="751">
        <v>3</v>
      </c>
      <c r="FU108" s="751">
        <v>6</v>
      </c>
      <c r="FV108" s="751">
        <v>5</v>
      </c>
      <c r="FW108" s="751">
        <v>54</v>
      </c>
      <c r="FX108" s="751">
        <v>170</v>
      </c>
      <c r="FY108" s="751">
        <v>833</v>
      </c>
      <c r="FZ108" s="751">
        <v>1</v>
      </c>
      <c r="GA108" s="752">
        <v>0</v>
      </c>
      <c r="GB108" s="752">
        <v>0</v>
      </c>
      <c r="GC108" s="752">
        <v>0</v>
      </c>
      <c r="GD108" s="752">
        <v>0</v>
      </c>
      <c r="GE108" s="752">
        <v>0</v>
      </c>
      <c r="GF108" s="752">
        <v>0</v>
      </c>
      <c r="GG108" s="752">
        <v>0</v>
      </c>
      <c r="GH108" s="752">
        <v>0</v>
      </c>
      <c r="GI108" s="751">
        <v>1</v>
      </c>
      <c r="GJ108" s="752">
        <v>0</v>
      </c>
      <c r="GK108" s="752">
        <v>0</v>
      </c>
      <c r="GL108" s="751">
        <v>1</v>
      </c>
      <c r="GM108" s="751">
        <v>9</v>
      </c>
      <c r="GN108" s="752">
        <v>0</v>
      </c>
      <c r="GO108" s="752">
        <v>0</v>
      </c>
      <c r="GP108" s="752">
        <v>0</v>
      </c>
      <c r="GQ108" s="752">
        <v>0</v>
      </c>
      <c r="GR108" s="752">
        <v>0</v>
      </c>
      <c r="GS108" s="752">
        <v>0</v>
      </c>
      <c r="GT108" s="752">
        <v>0</v>
      </c>
      <c r="GU108" s="752">
        <v>0</v>
      </c>
      <c r="GV108" s="752">
        <v>0</v>
      </c>
      <c r="GW108" s="751">
        <v>2</v>
      </c>
      <c r="GX108" s="751">
        <v>4</v>
      </c>
      <c r="GY108" s="751">
        <v>10</v>
      </c>
      <c r="GZ108" s="752">
        <v>0</v>
      </c>
      <c r="HA108" s="752">
        <v>0</v>
      </c>
      <c r="HB108" s="752">
        <v>0</v>
      </c>
      <c r="HC108" s="752">
        <v>0</v>
      </c>
      <c r="HD108" s="752">
        <v>0</v>
      </c>
      <c r="HE108" s="752">
        <v>0</v>
      </c>
      <c r="HF108" s="752">
        <v>0</v>
      </c>
      <c r="HG108" s="752">
        <v>0</v>
      </c>
      <c r="HH108" s="752">
        <v>0</v>
      </c>
      <c r="HI108" s="751">
        <v>1</v>
      </c>
      <c r="HJ108" s="751">
        <v>6</v>
      </c>
      <c r="HK108" s="751">
        <v>9</v>
      </c>
      <c r="HL108" s="752">
        <v>0</v>
      </c>
      <c r="HM108" s="752">
        <v>0</v>
      </c>
      <c r="HN108" s="752">
        <v>0</v>
      </c>
      <c r="HO108" s="752">
        <v>0</v>
      </c>
      <c r="HP108" s="752">
        <v>0</v>
      </c>
      <c r="HQ108" s="752">
        <v>0</v>
      </c>
      <c r="HR108" s="752">
        <v>0</v>
      </c>
      <c r="HS108" s="751">
        <v>2</v>
      </c>
      <c r="HT108" s="751">
        <v>6</v>
      </c>
      <c r="HU108" s="751">
        <v>5</v>
      </c>
      <c r="HV108" s="751">
        <v>78</v>
      </c>
      <c r="HW108" s="751">
        <v>176</v>
      </c>
      <c r="HX108" s="751">
        <v>1088</v>
      </c>
      <c r="HY108" s="752">
        <v>0</v>
      </c>
      <c r="HZ108" s="752">
        <v>0</v>
      </c>
      <c r="IA108" s="752">
        <v>0</v>
      </c>
      <c r="IB108" s="752">
        <v>0</v>
      </c>
      <c r="IC108" s="752">
        <v>0</v>
      </c>
      <c r="ID108" s="752">
        <v>0</v>
      </c>
      <c r="IE108" s="752">
        <v>0</v>
      </c>
      <c r="IF108" s="752">
        <v>0</v>
      </c>
      <c r="IG108" s="752">
        <v>0</v>
      </c>
      <c r="IH108" s="752">
        <v>0</v>
      </c>
      <c r="II108" s="752">
        <v>0</v>
      </c>
      <c r="IJ108" s="751">
        <v>11</v>
      </c>
      <c r="IK108" s="751">
        <v>29</v>
      </c>
      <c r="IL108" s="751">
        <v>204</v>
      </c>
      <c r="IM108" s="752">
        <v>0</v>
      </c>
      <c r="IN108" s="752">
        <v>0</v>
      </c>
      <c r="IO108" s="752">
        <v>0</v>
      </c>
      <c r="IP108" s="752">
        <v>0</v>
      </c>
      <c r="IQ108" s="752">
        <v>0</v>
      </c>
      <c r="IR108" s="752">
        <v>0</v>
      </c>
      <c r="IS108" s="752">
        <v>0</v>
      </c>
      <c r="IT108" s="751">
        <v>1</v>
      </c>
      <c r="IU108" s="752">
        <v>0</v>
      </c>
      <c r="IV108" s="752">
        <v>0</v>
      </c>
      <c r="IW108" s="751">
        <v>3</v>
      </c>
      <c r="IX108" s="751">
        <v>4</v>
      </c>
      <c r="IY108" s="751">
        <v>2</v>
      </c>
      <c r="IZ108" s="752">
        <v>0</v>
      </c>
      <c r="JA108" s="752">
        <v>0</v>
      </c>
      <c r="JB108" s="752">
        <v>0</v>
      </c>
      <c r="JC108" s="751">
        <v>2</v>
      </c>
      <c r="JD108" s="751">
        <v>2</v>
      </c>
      <c r="JE108" s="751">
        <v>5</v>
      </c>
      <c r="JF108" s="752">
        <v>0</v>
      </c>
      <c r="JG108" s="752">
        <v>0</v>
      </c>
      <c r="JH108" s="752">
        <v>0</v>
      </c>
      <c r="JI108" s="752">
        <v>0</v>
      </c>
      <c r="JJ108" s="752">
        <v>0</v>
      </c>
      <c r="JK108" s="752">
        <v>0</v>
      </c>
      <c r="JL108" s="752">
        <v>0</v>
      </c>
      <c r="JM108" s="752">
        <v>0</v>
      </c>
      <c r="JN108" s="752">
        <v>0</v>
      </c>
      <c r="JO108" s="751">
        <v>2</v>
      </c>
      <c r="JP108" s="751">
        <v>3</v>
      </c>
      <c r="JQ108" s="751">
        <v>4</v>
      </c>
      <c r="JR108" s="751">
        <v>13</v>
      </c>
      <c r="JS108" s="752">
        <v>0</v>
      </c>
      <c r="JT108" s="752">
        <v>0</v>
      </c>
      <c r="JU108" s="752">
        <v>0</v>
      </c>
      <c r="JV108" s="752">
        <v>0</v>
      </c>
      <c r="JW108" s="752">
        <v>0</v>
      </c>
      <c r="JX108" s="752">
        <v>0</v>
      </c>
      <c r="JY108" s="751">
        <v>1</v>
      </c>
      <c r="JZ108" s="752">
        <v>0</v>
      </c>
      <c r="KA108" s="751">
        <v>1</v>
      </c>
      <c r="KB108" s="751">
        <v>2</v>
      </c>
      <c r="KC108" s="751">
        <v>4</v>
      </c>
      <c r="KD108" s="751">
        <v>13</v>
      </c>
      <c r="KE108" s="752">
        <v>0</v>
      </c>
      <c r="KF108" s="752">
        <v>0</v>
      </c>
      <c r="KG108" s="752">
        <v>0</v>
      </c>
      <c r="KH108" s="752">
        <v>0</v>
      </c>
      <c r="KI108" s="752">
        <v>0</v>
      </c>
      <c r="KJ108" s="752">
        <v>0</v>
      </c>
      <c r="KK108" s="752">
        <v>0</v>
      </c>
      <c r="KL108" s="751">
        <v>1</v>
      </c>
      <c r="KM108" s="751">
        <v>2</v>
      </c>
      <c r="KN108" s="752">
        <v>0</v>
      </c>
      <c r="KO108" s="751">
        <v>10</v>
      </c>
      <c r="KP108" s="751">
        <v>35</v>
      </c>
      <c r="KQ108" s="751">
        <v>116</v>
      </c>
      <c r="KR108" s="752">
        <v>0</v>
      </c>
      <c r="KS108" s="752">
        <v>0</v>
      </c>
      <c r="KT108" s="752">
        <v>0</v>
      </c>
      <c r="KU108" s="752">
        <v>0</v>
      </c>
      <c r="KV108" s="752">
        <v>0</v>
      </c>
      <c r="KW108" s="752">
        <v>0</v>
      </c>
      <c r="KX108" s="752">
        <v>0</v>
      </c>
      <c r="KY108" s="752">
        <v>0</v>
      </c>
      <c r="KZ108" s="751">
        <v>1</v>
      </c>
      <c r="LA108" s="752">
        <v>0</v>
      </c>
      <c r="LB108" s="751">
        <v>11</v>
      </c>
      <c r="LC108" s="751">
        <v>14</v>
      </c>
      <c r="LD108" s="751">
        <v>57</v>
      </c>
      <c r="LE108" s="752">
        <v>0</v>
      </c>
      <c r="LF108" s="752">
        <v>0</v>
      </c>
      <c r="LG108" s="752">
        <v>0</v>
      </c>
      <c r="LH108" s="752">
        <v>0</v>
      </c>
      <c r="LI108" s="752">
        <v>0</v>
      </c>
      <c r="LJ108" s="751">
        <v>1</v>
      </c>
      <c r="LK108" s="751">
        <v>5</v>
      </c>
      <c r="LL108" s="753">
        <v>8</v>
      </c>
    </row>
    <row r="109" spans="2:324" ht="15" customHeight="1">
      <c r="B109" s="994"/>
      <c r="C109" s="619" t="s">
        <v>32</v>
      </c>
      <c r="D109" s="750">
        <v>4852</v>
      </c>
      <c r="E109" s="751">
        <v>4852</v>
      </c>
      <c r="F109" s="752">
        <v>0</v>
      </c>
      <c r="G109" s="752">
        <v>0</v>
      </c>
      <c r="H109" s="752">
        <v>0</v>
      </c>
      <c r="I109" s="752">
        <v>0</v>
      </c>
      <c r="J109" s="752">
        <v>0</v>
      </c>
      <c r="K109" s="752">
        <v>0</v>
      </c>
      <c r="L109" s="752">
        <v>0</v>
      </c>
      <c r="M109" s="752">
        <v>0</v>
      </c>
      <c r="N109" s="752">
        <v>0</v>
      </c>
      <c r="O109" s="751">
        <v>1</v>
      </c>
      <c r="P109" s="752">
        <v>0</v>
      </c>
      <c r="Q109" s="751">
        <v>12</v>
      </c>
      <c r="R109" s="751">
        <v>22</v>
      </c>
      <c r="S109" s="751">
        <v>114</v>
      </c>
      <c r="T109" s="752">
        <v>0</v>
      </c>
      <c r="U109" s="752">
        <v>0</v>
      </c>
      <c r="V109" s="752">
        <v>0</v>
      </c>
      <c r="W109" s="752">
        <v>0</v>
      </c>
      <c r="X109" s="752">
        <v>0</v>
      </c>
      <c r="Y109" s="752">
        <v>0</v>
      </c>
      <c r="Z109" s="752">
        <v>0</v>
      </c>
      <c r="AA109" s="752">
        <v>0</v>
      </c>
      <c r="AB109" s="752">
        <v>0</v>
      </c>
      <c r="AC109" s="752">
        <v>0</v>
      </c>
      <c r="AD109" s="752">
        <v>0</v>
      </c>
      <c r="AE109" s="751">
        <v>4</v>
      </c>
      <c r="AF109" s="751">
        <v>7</v>
      </c>
      <c r="AG109" s="751">
        <v>40</v>
      </c>
      <c r="AH109" s="752">
        <v>0</v>
      </c>
      <c r="AI109" s="752">
        <v>0</v>
      </c>
      <c r="AJ109" s="752">
        <v>0</v>
      </c>
      <c r="AK109" s="752">
        <v>0</v>
      </c>
      <c r="AL109" s="752">
        <v>0</v>
      </c>
      <c r="AM109" s="752">
        <v>0</v>
      </c>
      <c r="AN109" s="752">
        <v>0</v>
      </c>
      <c r="AO109" s="751">
        <v>1</v>
      </c>
      <c r="AP109" s="752">
        <v>0</v>
      </c>
      <c r="AQ109" s="751">
        <v>1</v>
      </c>
      <c r="AR109" s="751">
        <v>5</v>
      </c>
      <c r="AS109" s="751">
        <v>6</v>
      </c>
      <c r="AT109" s="751">
        <v>45</v>
      </c>
      <c r="AU109" s="752">
        <v>0</v>
      </c>
      <c r="AV109" s="752">
        <v>0</v>
      </c>
      <c r="AW109" s="752">
        <v>0</v>
      </c>
      <c r="AX109" s="752">
        <v>0</v>
      </c>
      <c r="AY109" s="752">
        <v>0</v>
      </c>
      <c r="AZ109" s="752">
        <v>0</v>
      </c>
      <c r="BA109" s="752">
        <v>0</v>
      </c>
      <c r="BB109" s="752">
        <v>0</v>
      </c>
      <c r="BC109" s="752">
        <v>0</v>
      </c>
      <c r="BD109" s="752">
        <v>0</v>
      </c>
      <c r="BE109" s="751">
        <v>1</v>
      </c>
      <c r="BF109" s="751">
        <v>7</v>
      </c>
      <c r="BG109" s="751">
        <v>18</v>
      </c>
      <c r="BH109" s="751">
        <v>1</v>
      </c>
      <c r="BI109" s="752">
        <v>0</v>
      </c>
      <c r="BJ109" s="752">
        <v>0</v>
      </c>
      <c r="BK109" s="752">
        <v>0</v>
      </c>
      <c r="BL109" s="752">
        <v>0</v>
      </c>
      <c r="BM109" s="752">
        <v>0</v>
      </c>
      <c r="BN109" s="752">
        <v>0</v>
      </c>
      <c r="BO109" s="752">
        <v>0</v>
      </c>
      <c r="BP109" s="751">
        <v>1</v>
      </c>
      <c r="BQ109" s="751">
        <v>1</v>
      </c>
      <c r="BR109" s="752">
        <v>0</v>
      </c>
      <c r="BS109" s="751">
        <v>2</v>
      </c>
      <c r="BT109" s="751">
        <v>12</v>
      </c>
      <c r="BU109" s="751">
        <v>42</v>
      </c>
      <c r="BV109" s="752">
        <v>0</v>
      </c>
      <c r="BW109" s="752">
        <v>0</v>
      </c>
      <c r="BX109" s="752">
        <v>0</v>
      </c>
      <c r="BY109" s="752">
        <v>0</v>
      </c>
      <c r="BZ109" s="752">
        <v>0</v>
      </c>
      <c r="CA109" s="752">
        <v>0</v>
      </c>
      <c r="CB109" s="752">
        <v>0</v>
      </c>
      <c r="CC109" s="752">
        <v>0</v>
      </c>
      <c r="CD109" s="752">
        <v>0</v>
      </c>
      <c r="CE109" s="752">
        <v>0</v>
      </c>
      <c r="CF109" s="751">
        <v>2</v>
      </c>
      <c r="CG109" s="751">
        <v>5</v>
      </c>
      <c r="CH109" s="751">
        <v>10</v>
      </c>
      <c r="CI109" s="751">
        <v>90</v>
      </c>
      <c r="CJ109" s="752">
        <v>0</v>
      </c>
      <c r="CK109" s="752">
        <v>0</v>
      </c>
      <c r="CL109" s="752">
        <v>0</v>
      </c>
      <c r="CM109" s="752">
        <v>0</v>
      </c>
      <c r="CN109" s="752">
        <v>0</v>
      </c>
      <c r="CO109" s="752">
        <v>0</v>
      </c>
      <c r="CP109" s="752">
        <v>0</v>
      </c>
      <c r="CQ109" s="752">
        <v>0</v>
      </c>
      <c r="CR109" s="751">
        <v>1</v>
      </c>
      <c r="CS109" s="751">
        <v>3</v>
      </c>
      <c r="CT109" s="751">
        <v>10</v>
      </c>
      <c r="CU109" s="751">
        <v>22</v>
      </c>
      <c r="CV109" s="751">
        <v>72</v>
      </c>
      <c r="CW109" s="752">
        <v>0</v>
      </c>
      <c r="CX109" s="752">
        <v>0</v>
      </c>
      <c r="CY109" s="752">
        <v>0</v>
      </c>
      <c r="CZ109" s="752">
        <v>0</v>
      </c>
      <c r="DA109" s="752">
        <v>0</v>
      </c>
      <c r="DB109" s="752">
        <v>0</v>
      </c>
      <c r="DC109" s="752">
        <v>0</v>
      </c>
      <c r="DD109" s="752">
        <v>0</v>
      </c>
      <c r="DE109" s="751">
        <v>2</v>
      </c>
      <c r="DF109" s="751">
        <v>1</v>
      </c>
      <c r="DG109" s="752">
        <v>0</v>
      </c>
      <c r="DH109" s="751">
        <v>7</v>
      </c>
      <c r="DI109" s="751">
        <v>31</v>
      </c>
      <c r="DJ109" s="751">
        <v>62</v>
      </c>
      <c r="DK109" s="752">
        <v>0</v>
      </c>
      <c r="DL109" s="752">
        <v>0</v>
      </c>
      <c r="DM109" s="752">
        <v>0</v>
      </c>
      <c r="DN109" s="752">
        <v>0</v>
      </c>
      <c r="DO109" s="752">
        <v>0</v>
      </c>
      <c r="DP109" s="752">
        <v>0</v>
      </c>
      <c r="DQ109" s="752">
        <v>0</v>
      </c>
      <c r="DR109" s="752">
        <v>0</v>
      </c>
      <c r="DS109" s="751">
        <v>2</v>
      </c>
      <c r="DT109" s="751">
        <v>16</v>
      </c>
      <c r="DU109" s="751">
        <v>18</v>
      </c>
      <c r="DV109" s="751">
        <v>141</v>
      </c>
      <c r="DW109" s="751">
        <v>308</v>
      </c>
      <c r="DX109" s="751">
        <v>1367</v>
      </c>
      <c r="DY109" s="752">
        <v>0</v>
      </c>
      <c r="DZ109" s="752">
        <v>0</v>
      </c>
      <c r="EA109" s="752">
        <v>0</v>
      </c>
      <c r="EB109" s="752">
        <v>0</v>
      </c>
      <c r="EC109" s="752">
        <v>0</v>
      </c>
      <c r="ED109" s="752">
        <v>0</v>
      </c>
      <c r="EE109" s="752">
        <v>0</v>
      </c>
      <c r="EF109" s="752">
        <v>0</v>
      </c>
      <c r="EG109" s="752">
        <v>0</v>
      </c>
      <c r="EH109" s="752">
        <v>0</v>
      </c>
      <c r="EI109" s="751">
        <v>13</v>
      </c>
      <c r="EJ109" s="751">
        <v>15</v>
      </c>
      <c r="EK109" s="751">
        <v>72</v>
      </c>
      <c r="EL109" s="751">
        <v>2</v>
      </c>
      <c r="EM109" s="752">
        <v>0</v>
      </c>
      <c r="EN109" s="752">
        <v>0</v>
      </c>
      <c r="EO109" s="752">
        <v>0</v>
      </c>
      <c r="EP109" s="752">
        <v>0</v>
      </c>
      <c r="EQ109" s="752">
        <v>0</v>
      </c>
      <c r="ER109" s="752">
        <v>0</v>
      </c>
      <c r="ES109" s="752">
        <v>0</v>
      </c>
      <c r="ET109" s="752">
        <v>0</v>
      </c>
      <c r="EU109" s="751">
        <v>1</v>
      </c>
      <c r="EV109" s="751">
        <v>1</v>
      </c>
      <c r="EW109" s="751">
        <v>16</v>
      </c>
      <c r="EX109" s="751">
        <v>18</v>
      </c>
      <c r="EY109" s="751">
        <v>59</v>
      </c>
      <c r="EZ109" s="752">
        <v>0</v>
      </c>
      <c r="FA109" s="752">
        <v>0</v>
      </c>
      <c r="FB109" s="752">
        <v>0</v>
      </c>
      <c r="FC109" s="752">
        <v>0</v>
      </c>
      <c r="FD109" s="752">
        <v>0</v>
      </c>
      <c r="FE109" s="752">
        <v>0</v>
      </c>
      <c r="FF109" s="752">
        <v>0</v>
      </c>
      <c r="FG109" s="751">
        <v>3</v>
      </c>
      <c r="FH109" s="751">
        <v>2</v>
      </c>
      <c r="FI109" s="751">
        <v>4</v>
      </c>
      <c r="FJ109" s="751">
        <v>40</v>
      </c>
      <c r="FK109" s="751">
        <v>68</v>
      </c>
      <c r="FL109" s="751">
        <v>276</v>
      </c>
      <c r="FM109" s="751">
        <v>1</v>
      </c>
      <c r="FN109" s="752">
        <v>0</v>
      </c>
      <c r="FO109" s="752">
        <v>0</v>
      </c>
      <c r="FP109" s="752">
        <v>0</v>
      </c>
      <c r="FQ109" s="752">
        <v>0</v>
      </c>
      <c r="FR109" s="752">
        <v>0</v>
      </c>
      <c r="FS109" s="752">
        <v>0</v>
      </c>
      <c r="FT109" s="751">
        <v>2</v>
      </c>
      <c r="FU109" s="751">
        <v>3</v>
      </c>
      <c r="FV109" s="751">
        <v>5</v>
      </c>
      <c r="FW109" s="751">
        <v>45</v>
      </c>
      <c r="FX109" s="751">
        <v>124</v>
      </c>
      <c r="FY109" s="751">
        <v>465</v>
      </c>
      <c r="FZ109" s="751">
        <v>1</v>
      </c>
      <c r="GA109" s="752">
        <v>0</v>
      </c>
      <c r="GB109" s="752">
        <v>0</v>
      </c>
      <c r="GC109" s="752">
        <v>0</v>
      </c>
      <c r="GD109" s="752">
        <v>0</v>
      </c>
      <c r="GE109" s="752">
        <v>0</v>
      </c>
      <c r="GF109" s="752">
        <v>0</v>
      </c>
      <c r="GG109" s="752">
        <v>0</v>
      </c>
      <c r="GH109" s="752">
        <v>0</v>
      </c>
      <c r="GI109" s="751">
        <v>1</v>
      </c>
      <c r="GJ109" s="752">
        <v>0</v>
      </c>
      <c r="GK109" s="752">
        <v>0</v>
      </c>
      <c r="GL109" s="751">
        <v>1</v>
      </c>
      <c r="GM109" s="751">
        <v>5</v>
      </c>
      <c r="GN109" s="752">
        <v>0</v>
      </c>
      <c r="GO109" s="752">
        <v>0</v>
      </c>
      <c r="GP109" s="752">
        <v>0</v>
      </c>
      <c r="GQ109" s="752">
        <v>0</v>
      </c>
      <c r="GR109" s="752">
        <v>0</v>
      </c>
      <c r="GS109" s="752">
        <v>0</v>
      </c>
      <c r="GT109" s="752">
        <v>0</v>
      </c>
      <c r="GU109" s="752">
        <v>0</v>
      </c>
      <c r="GV109" s="752">
        <v>0</v>
      </c>
      <c r="GW109" s="751">
        <v>2</v>
      </c>
      <c r="GX109" s="751">
        <v>1</v>
      </c>
      <c r="GY109" s="751">
        <v>8</v>
      </c>
      <c r="GZ109" s="752">
        <v>0</v>
      </c>
      <c r="HA109" s="752">
        <v>0</v>
      </c>
      <c r="HB109" s="752">
        <v>0</v>
      </c>
      <c r="HC109" s="752">
        <v>0</v>
      </c>
      <c r="HD109" s="752">
        <v>0</v>
      </c>
      <c r="HE109" s="752">
        <v>0</v>
      </c>
      <c r="HF109" s="752">
        <v>0</v>
      </c>
      <c r="HG109" s="752">
        <v>0</v>
      </c>
      <c r="HH109" s="752">
        <v>0</v>
      </c>
      <c r="HI109" s="751">
        <v>1</v>
      </c>
      <c r="HJ109" s="751">
        <v>4</v>
      </c>
      <c r="HK109" s="751">
        <v>6</v>
      </c>
      <c r="HL109" s="752">
        <v>0</v>
      </c>
      <c r="HM109" s="752">
        <v>0</v>
      </c>
      <c r="HN109" s="752">
        <v>0</v>
      </c>
      <c r="HO109" s="752">
        <v>0</v>
      </c>
      <c r="HP109" s="752">
        <v>0</v>
      </c>
      <c r="HQ109" s="752">
        <v>0</v>
      </c>
      <c r="HR109" s="752">
        <v>0</v>
      </c>
      <c r="HS109" s="751">
        <v>1</v>
      </c>
      <c r="HT109" s="751">
        <v>5</v>
      </c>
      <c r="HU109" s="751">
        <v>5</v>
      </c>
      <c r="HV109" s="751">
        <v>56</v>
      </c>
      <c r="HW109" s="751">
        <v>115</v>
      </c>
      <c r="HX109" s="751">
        <v>534</v>
      </c>
      <c r="HY109" s="752">
        <v>0</v>
      </c>
      <c r="HZ109" s="752">
        <v>0</v>
      </c>
      <c r="IA109" s="752">
        <v>0</v>
      </c>
      <c r="IB109" s="752">
        <v>0</v>
      </c>
      <c r="IC109" s="752">
        <v>0</v>
      </c>
      <c r="ID109" s="752">
        <v>0</v>
      </c>
      <c r="IE109" s="752">
        <v>0</v>
      </c>
      <c r="IF109" s="752">
        <v>0</v>
      </c>
      <c r="IG109" s="752">
        <v>0</v>
      </c>
      <c r="IH109" s="752">
        <v>0</v>
      </c>
      <c r="II109" s="752">
        <v>0</v>
      </c>
      <c r="IJ109" s="751">
        <v>10</v>
      </c>
      <c r="IK109" s="751">
        <v>22</v>
      </c>
      <c r="IL109" s="751">
        <v>105</v>
      </c>
      <c r="IM109" s="752">
        <v>0</v>
      </c>
      <c r="IN109" s="752">
        <v>0</v>
      </c>
      <c r="IO109" s="752">
        <v>0</v>
      </c>
      <c r="IP109" s="752">
        <v>0</v>
      </c>
      <c r="IQ109" s="752">
        <v>0</v>
      </c>
      <c r="IR109" s="752">
        <v>0</v>
      </c>
      <c r="IS109" s="752">
        <v>0</v>
      </c>
      <c r="IT109" s="751">
        <v>1</v>
      </c>
      <c r="IU109" s="752">
        <v>0</v>
      </c>
      <c r="IV109" s="752">
        <v>0</v>
      </c>
      <c r="IW109" s="751">
        <v>2</v>
      </c>
      <c r="IX109" s="751">
        <v>2</v>
      </c>
      <c r="IY109" s="751">
        <v>2</v>
      </c>
      <c r="IZ109" s="752">
        <v>0</v>
      </c>
      <c r="JA109" s="752">
        <v>0</v>
      </c>
      <c r="JB109" s="752">
        <v>0</v>
      </c>
      <c r="JC109" s="751">
        <v>2</v>
      </c>
      <c r="JD109" s="751">
        <v>2</v>
      </c>
      <c r="JE109" s="751">
        <v>3</v>
      </c>
      <c r="JF109" s="752">
        <v>0</v>
      </c>
      <c r="JG109" s="752">
        <v>0</v>
      </c>
      <c r="JH109" s="752">
        <v>0</v>
      </c>
      <c r="JI109" s="752">
        <v>0</v>
      </c>
      <c r="JJ109" s="752">
        <v>0</v>
      </c>
      <c r="JK109" s="752">
        <v>0</v>
      </c>
      <c r="JL109" s="752">
        <v>0</v>
      </c>
      <c r="JM109" s="752">
        <v>0</v>
      </c>
      <c r="JN109" s="752">
        <v>0</v>
      </c>
      <c r="JO109" s="751">
        <v>2</v>
      </c>
      <c r="JP109" s="751">
        <v>3</v>
      </c>
      <c r="JQ109" s="751">
        <v>4</v>
      </c>
      <c r="JR109" s="751">
        <v>9</v>
      </c>
      <c r="JS109" s="752">
        <v>0</v>
      </c>
      <c r="JT109" s="752">
        <v>0</v>
      </c>
      <c r="JU109" s="752">
        <v>0</v>
      </c>
      <c r="JV109" s="752">
        <v>0</v>
      </c>
      <c r="JW109" s="752">
        <v>0</v>
      </c>
      <c r="JX109" s="752">
        <v>0</v>
      </c>
      <c r="JY109" s="751">
        <v>1</v>
      </c>
      <c r="JZ109" s="752">
        <v>0</v>
      </c>
      <c r="KA109" s="751">
        <v>1</v>
      </c>
      <c r="KB109" s="751">
        <v>2</v>
      </c>
      <c r="KC109" s="751">
        <v>3</v>
      </c>
      <c r="KD109" s="751">
        <v>10</v>
      </c>
      <c r="KE109" s="752">
        <v>0</v>
      </c>
      <c r="KF109" s="752">
        <v>0</v>
      </c>
      <c r="KG109" s="752">
        <v>0</v>
      </c>
      <c r="KH109" s="752">
        <v>0</v>
      </c>
      <c r="KI109" s="752">
        <v>0</v>
      </c>
      <c r="KJ109" s="752">
        <v>0</v>
      </c>
      <c r="KK109" s="752">
        <v>0</v>
      </c>
      <c r="KL109" s="752">
        <v>0</v>
      </c>
      <c r="KM109" s="752">
        <v>0</v>
      </c>
      <c r="KN109" s="752">
        <v>0</v>
      </c>
      <c r="KO109" s="751">
        <v>8</v>
      </c>
      <c r="KP109" s="751">
        <v>28</v>
      </c>
      <c r="KQ109" s="751">
        <v>69</v>
      </c>
      <c r="KR109" s="752">
        <v>0</v>
      </c>
      <c r="KS109" s="752">
        <v>0</v>
      </c>
      <c r="KT109" s="752">
        <v>0</v>
      </c>
      <c r="KU109" s="752">
        <v>0</v>
      </c>
      <c r="KV109" s="752">
        <v>0</v>
      </c>
      <c r="KW109" s="752">
        <v>0</v>
      </c>
      <c r="KX109" s="752">
        <v>0</v>
      </c>
      <c r="KY109" s="752">
        <v>0</v>
      </c>
      <c r="KZ109" s="751">
        <v>1</v>
      </c>
      <c r="LA109" s="752">
        <v>0</v>
      </c>
      <c r="LB109" s="751">
        <v>9</v>
      </c>
      <c r="LC109" s="751">
        <v>11</v>
      </c>
      <c r="LD109" s="751">
        <v>35</v>
      </c>
      <c r="LE109" s="752">
        <v>0</v>
      </c>
      <c r="LF109" s="752">
        <v>0</v>
      </c>
      <c r="LG109" s="752">
        <v>0</v>
      </c>
      <c r="LH109" s="752">
        <v>0</v>
      </c>
      <c r="LI109" s="752">
        <v>0</v>
      </c>
      <c r="LJ109" s="751">
        <v>1</v>
      </c>
      <c r="LK109" s="751">
        <v>3</v>
      </c>
      <c r="LL109" s="753">
        <v>7</v>
      </c>
    </row>
    <row r="110" spans="2:324" ht="15" customHeight="1">
      <c r="B110" s="994"/>
      <c r="C110" s="619" t="s">
        <v>33</v>
      </c>
      <c r="D110" s="750">
        <v>3722</v>
      </c>
      <c r="E110" s="751">
        <v>3722</v>
      </c>
      <c r="F110" s="752">
        <v>0</v>
      </c>
      <c r="G110" s="752">
        <v>0</v>
      </c>
      <c r="H110" s="752">
        <v>0</v>
      </c>
      <c r="I110" s="752">
        <v>0</v>
      </c>
      <c r="J110" s="752">
        <v>0</v>
      </c>
      <c r="K110" s="752">
        <v>0</v>
      </c>
      <c r="L110" s="752">
        <v>0</v>
      </c>
      <c r="M110" s="752">
        <v>0</v>
      </c>
      <c r="N110" s="752">
        <v>0</v>
      </c>
      <c r="O110" s="752">
        <v>0</v>
      </c>
      <c r="P110" s="751">
        <v>1</v>
      </c>
      <c r="Q110" s="751">
        <v>4</v>
      </c>
      <c r="R110" s="751">
        <v>10</v>
      </c>
      <c r="S110" s="751">
        <v>125</v>
      </c>
      <c r="T110" s="751">
        <v>1</v>
      </c>
      <c r="U110" s="752">
        <v>0</v>
      </c>
      <c r="V110" s="752">
        <v>0</v>
      </c>
      <c r="W110" s="752">
        <v>0</v>
      </c>
      <c r="X110" s="752">
        <v>0</v>
      </c>
      <c r="Y110" s="752">
        <v>0</v>
      </c>
      <c r="Z110" s="752">
        <v>0</v>
      </c>
      <c r="AA110" s="752">
        <v>0</v>
      </c>
      <c r="AB110" s="751">
        <v>1</v>
      </c>
      <c r="AC110" s="752">
        <v>0</v>
      </c>
      <c r="AD110" s="752">
        <v>0</v>
      </c>
      <c r="AE110" s="751">
        <v>1</v>
      </c>
      <c r="AF110" s="751">
        <v>7</v>
      </c>
      <c r="AG110" s="751">
        <v>41</v>
      </c>
      <c r="AH110" s="752">
        <v>0</v>
      </c>
      <c r="AI110" s="752">
        <v>0</v>
      </c>
      <c r="AJ110" s="752">
        <v>0</v>
      </c>
      <c r="AK110" s="752">
        <v>0</v>
      </c>
      <c r="AL110" s="752">
        <v>0</v>
      </c>
      <c r="AM110" s="752">
        <v>0</v>
      </c>
      <c r="AN110" s="752">
        <v>0</v>
      </c>
      <c r="AO110" s="752">
        <v>0</v>
      </c>
      <c r="AP110" s="752">
        <v>0</v>
      </c>
      <c r="AQ110" s="751">
        <v>1</v>
      </c>
      <c r="AR110" s="751">
        <v>1</v>
      </c>
      <c r="AS110" s="751">
        <v>4</v>
      </c>
      <c r="AT110" s="751">
        <v>52</v>
      </c>
      <c r="AU110" s="752">
        <v>0</v>
      </c>
      <c r="AV110" s="752">
        <v>0</v>
      </c>
      <c r="AW110" s="752">
        <v>0</v>
      </c>
      <c r="AX110" s="752">
        <v>0</v>
      </c>
      <c r="AY110" s="752">
        <v>0</v>
      </c>
      <c r="AZ110" s="752">
        <v>0</v>
      </c>
      <c r="BA110" s="752">
        <v>0</v>
      </c>
      <c r="BB110" s="752">
        <v>0</v>
      </c>
      <c r="BC110" s="752">
        <v>0</v>
      </c>
      <c r="BD110" s="752">
        <v>0</v>
      </c>
      <c r="BE110" s="752">
        <v>0</v>
      </c>
      <c r="BF110" s="751">
        <v>2</v>
      </c>
      <c r="BG110" s="751">
        <v>13</v>
      </c>
      <c r="BH110" s="752">
        <v>0</v>
      </c>
      <c r="BI110" s="752">
        <v>0</v>
      </c>
      <c r="BJ110" s="752">
        <v>0</v>
      </c>
      <c r="BK110" s="752">
        <v>0</v>
      </c>
      <c r="BL110" s="752">
        <v>0</v>
      </c>
      <c r="BM110" s="752">
        <v>0</v>
      </c>
      <c r="BN110" s="752">
        <v>0</v>
      </c>
      <c r="BO110" s="752">
        <v>0</v>
      </c>
      <c r="BP110" s="752">
        <v>0</v>
      </c>
      <c r="BQ110" s="751">
        <v>1</v>
      </c>
      <c r="BR110" s="752">
        <v>0</v>
      </c>
      <c r="BS110" s="751">
        <v>1</v>
      </c>
      <c r="BT110" s="751">
        <v>3</v>
      </c>
      <c r="BU110" s="751">
        <v>46</v>
      </c>
      <c r="BV110" s="752">
        <v>0</v>
      </c>
      <c r="BW110" s="752">
        <v>0</v>
      </c>
      <c r="BX110" s="752">
        <v>0</v>
      </c>
      <c r="BY110" s="752">
        <v>0</v>
      </c>
      <c r="BZ110" s="752">
        <v>0</v>
      </c>
      <c r="CA110" s="752">
        <v>0</v>
      </c>
      <c r="CB110" s="752">
        <v>0</v>
      </c>
      <c r="CC110" s="752">
        <v>0</v>
      </c>
      <c r="CD110" s="752">
        <v>0</v>
      </c>
      <c r="CE110" s="751">
        <v>1</v>
      </c>
      <c r="CF110" s="752">
        <v>0</v>
      </c>
      <c r="CG110" s="751">
        <v>3</v>
      </c>
      <c r="CH110" s="751">
        <v>6</v>
      </c>
      <c r="CI110" s="751">
        <v>94</v>
      </c>
      <c r="CJ110" s="752">
        <v>0</v>
      </c>
      <c r="CK110" s="752">
        <v>0</v>
      </c>
      <c r="CL110" s="752">
        <v>0</v>
      </c>
      <c r="CM110" s="752">
        <v>0</v>
      </c>
      <c r="CN110" s="752">
        <v>0</v>
      </c>
      <c r="CO110" s="752">
        <v>0</v>
      </c>
      <c r="CP110" s="752">
        <v>0</v>
      </c>
      <c r="CQ110" s="752">
        <v>0</v>
      </c>
      <c r="CR110" s="752">
        <v>0</v>
      </c>
      <c r="CS110" s="751">
        <v>1</v>
      </c>
      <c r="CT110" s="751">
        <v>5</v>
      </c>
      <c r="CU110" s="751">
        <v>8</v>
      </c>
      <c r="CV110" s="751">
        <v>57</v>
      </c>
      <c r="CW110" s="752">
        <v>0</v>
      </c>
      <c r="CX110" s="752">
        <v>0</v>
      </c>
      <c r="CY110" s="752">
        <v>0</v>
      </c>
      <c r="CZ110" s="752">
        <v>0</v>
      </c>
      <c r="DA110" s="752">
        <v>0</v>
      </c>
      <c r="DB110" s="752">
        <v>0</v>
      </c>
      <c r="DC110" s="752">
        <v>0</v>
      </c>
      <c r="DD110" s="752">
        <v>0</v>
      </c>
      <c r="DE110" s="752">
        <v>0</v>
      </c>
      <c r="DF110" s="752">
        <v>0</v>
      </c>
      <c r="DG110" s="752">
        <v>0</v>
      </c>
      <c r="DH110" s="751">
        <v>4</v>
      </c>
      <c r="DI110" s="751">
        <v>13</v>
      </c>
      <c r="DJ110" s="751">
        <v>61</v>
      </c>
      <c r="DK110" s="752">
        <v>0</v>
      </c>
      <c r="DL110" s="752">
        <v>0</v>
      </c>
      <c r="DM110" s="752">
        <v>0</v>
      </c>
      <c r="DN110" s="752">
        <v>0</v>
      </c>
      <c r="DO110" s="752">
        <v>0</v>
      </c>
      <c r="DP110" s="752">
        <v>0</v>
      </c>
      <c r="DQ110" s="752">
        <v>0</v>
      </c>
      <c r="DR110" s="752">
        <v>0</v>
      </c>
      <c r="DS110" s="751">
        <v>3</v>
      </c>
      <c r="DT110" s="751">
        <v>3</v>
      </c>
      <c r="DU110" s="751">
        <v>2</v>
      </c>
      <c r="DV110" s="751">
        <v>55</v>
      </c>
      <c r="DW110" s="751">
        <v>166</v>
      </c>
      <c r="DX110" s="751">
        <v>1219</v>
      </c>
      <c r="DY110" s="752">
        <v>0</v>
      </c>
      <c r="DZ110" s="752">
        <v>0</v>
      </c>
      <c r="EA110" s="752">
        <v>0</v>
      </c>
      <c r="EB110" s="752">
        <v>0</v>
      </c>
      <c r="EC110" s="752">
        <v>0</v>
      </c>
      <c r="ED110" s="752">
        <v>0</v>
      </c>
      <c r="EE110" s="752">
        <v>0</v>
      </c>
      <c r="EF110" s="752">
        <v>0</v>
      </c>
      <c r="EG110" s="752">
        <v>0</v>
      </c>
      <c r="EH110" s="752">
        <v>0</v>
      </c>
      <c r="EI110" s="751">
        <v>2</v>
      </c>
      <c r="EJ110" s="751">
        <v>5</v>
      </c>
      <c r="EK110" s="751">
        <v>60</v>
      </c>
      <c r="EL110" s="752">
        <v>0</v>
      </c>
      <c r="EM110" s="752">
        <v>0</v>
      </c>
      <c r="EN110" s="752">
        <v>0</v>
      </c>
      <c r="EO110" s="752">
        <v>0</v>
      </c>
      <c r="EP110" s="752">
        <v>0</v>
      </c>
      <c r="EQ110" s="752">
        <v>0</v>
      </c>
      <c r="ER110" s="752">
        <v>0</v>
      </c>
      <c r="ES110" s="752">
        <v>0</v>
      </c>
      <c r="ET110" s="752">
        <v>0</v>
      </c>
      <c r="EU110" s="751">
        <v>2</v>
      </c>
      <c r="EV110" s="752">
        <v>0</v>
      </c>
      <c r="EW110" s="751">
        <v>4</v>
      </c>
      <c r="EX110" s="751">
        <v>5</v>
      </c>
      <c r="EY110" s="751">
        <v>49</v>
      </c>
      <c r="EZ110" s="752">
        <v>0</v>
      </c>
      <c r="FA110" s="752">
        <v>0</v>
      </c>
      <c r="FB110" s="752">
        <v>0</v>
      </c>
      <c r="FC110" s="752">
        <v>0</v>
      </c>
      <c r="FD110" s="752">
        <v>0</v>
      </c>
      <c r="FE110" s="752">
        <v>0</v>
      </c>
      <c r="FF110" s="752">
        <v>0</v>
      </c>
      <c r="FG110" s="751">
        <v>3</v>
      </c>
      <c r="FH110" s="752">
        <v>0</v>
      </c>
      <c r="FI110" s="751">
        <v>2</v>
      </c>
      <c r="FJ110" s="751">
        <v>14</v>
      </c>
      <c r="FK110" s="751">
        <v>37</v>
      </c>
      <c r="FL110" s="751">
        <v>233</v>
      </c>
      <c r="FM110" s="751">
        <v>1</v>
      </c>
      <c r="FN110" s="752">
        <v>0</v>
      </c>
      <c r="FO110" s="752">
        <v>0</v>
      </c>
      <c r="FP110" s="752">
        <v>0</v>
      </c>
      <c r="FQ110" s="752">
        <v>0</v>
      </c>
      <c r="FR110" s="752">
        <v>0</v>
      </c>
      <c r="FS110" s="752">
        <v>0</v>
      </c>
      <c r="FT110" s="751">
        <v>1</v>
      </c>
      <c r="FU110" s="751">
        <v>3</v>
      </c>
      <c r="FV110" s="752">
        <v>0</v>
      </c>
      <c r="FW110" s="751">
        <v>9</v>
      </c>
      <c r="FX110" s="751">
        <v>46</v>
      </c>
      <c r="FY110" s="751">
        <v>368</v>
      </c>
      <c r="FZ110" s="752">
        <v>0</v>
      </c>
      <c r="GA110" s="752">
        <v>0</v>
      </c>
      <c r="GB110" s="752">
        <v>0</v>
      </c>
      <c r="GC110" s="752">
        <v>0</v>
      </c>
      <c r="GD110" s="752">
        <v>0</v>
      </c>
      <c r="GE110" s="752">
        <v>0</v>
      </c>
      <c r="GF110" s="752">
        <v>0</v>
      </c>
      <c r="GG110" s="752">
        <v>0</v>
      </c>
      <c r="GH110" s="752">
        <v>0</v>
      </c>
      <c r="GI110" s="752">
        <v>0</v>
      </c>
      <c r="GJ110" s="752">
        <v>0</v>
      </c>
      <c r="GK110" s="752">
        <v>0</v>
      </c>
      <c r="GL110" s="752">
        <v>0</v>
      </c>
      <c r="GM110" s="751">
        <v>4</v>
      </c>
      <c r="GN110" s="752">
        <v>0</v>
      </c>
      <c r="GO110" s="752">
        <v>0</v>
      </c>
      <c r="GP110" s="752">
        <v>0</v>
      </c>
      <c r="GQ110" s="752">
        <v>0</v>
      </c>
      <c r="GR110" s="752">
        <v>0</v>
      </c>
      <c r="GS110" s="752">
        <v>0</v>
      </c>
      <c r="GT110" s="752">
        <v>0</v>
      </c>
      <c r="GU110" s="752">
        <v>0</v>
      </c>
      <c r="GV110" s="752">
        <v>0</v>
      </c>
      <c r="GW110" s="752">
        <v>0</v>
      </c>
      <c r="GX110" s="751">
        <v>3</v>
      </c>
      <c r="GY110" s="751">
        <v>2</v>
      </c>
      <c r="GZ110" s="752">
        <v>0</v>
      </c>
      <c r="HA110" s="752">
        <v>0</v>
      </c>
      <c r="HB110" s="752">
        <v>0</v>
      </c>
      <c r="HC110" s="752">
        <v>0</v>
      </c>
      <c r="HD110" s="752">
        <v>0</v>
      </c>
      <c r="HE110" s="752">
        <v>0</v>
      </c>
      <c r="HF110" s="752">
        <v>0</v>
      </c>
      <c r="HG110" s="752">
        <v>0</v>
      </c>
      <c r="HH110" s="752">
        <v>0</v>
      </c>
      <c r="HI110" s="752">
        <v>0</v>
      </c>
      <c r="HJ110" s="751">
        <v>2</v>
      </c>
      <c r="HK110" s="751">
        <v>3</v>
      </c>
      <c r="HL110" s="752">
        <v>0</v>
      </c>
      <c r="HM110" s="752">
        <v>0</v>
      </c>
      <c r="HN110" s="752">
        <v>0</v>
      </c>
      <c r="HO110" s="752">
        <v>0</v>
      </c>
      <c r="HP110" s="752">
        <v>0</v>
      </c>
      <c r="HQ110" s="752">
        <v>0</v>
      </c>
      <c r="HR110" s="752">
        <v>0</v>
      </c>
      <c r="HS110" s="751">
        <v>1</v>
      </c>
      <c r="HT110" s="751">
        <v>1</v>
      </c>
      <c r="HU110" s="752">
        <v>0</v>
      </c>
      <c r="HV110" s="751">
        <v>22</v>
      </c>
      <c r="HW110" s="751">
        <v>61</v>
      </c>
      <c r="HX110" s="751">
        <v>554</v>
      </c>
      <c r="HY110" s="752">
        <v>0</v>
      </c>
      <c r="HZ110" s="752">
        <v>0</v>
      </c>
      <c r="IA110" s="752">
        <v>0</v>
      </c>
      <c r="IB110" s="752">
        <v>0</v>
      </c>
      <c r="IC110" s="752">
        <v>0</v>
      </c>
      <c r="ID110" s="752">
        <v>0</v>
      </c>
      <c r="IE110" s="752">
        <v>0</v>
      </c>
      <c r="IF110" s="752">
        <v>0</v>
      </c>
      <c r="IG110" s="752">
        <v>0</v>
      </c>
      <c r="IH110" s="752">
        <v>0</v>
      </c>
      <c r="II110" s="752">
        <v>0</v>
      </c>
      <c r="IJ110" s="751">
        <v>1</v>
      </c>
      <c r="IK110" s="751">
        <v>7</v>
      </c>
      <c r="IL110" s="751">
        <v>99</v>
      </c>
      <c r="IM110" s="752">
        <v>0</v>
      </c>
      <c r="IN110" s="752">
        <v>0</v>
      </c>
      <c r="IO110" s="752">
        <v>0</v>
      </c>
      <c r="IP110" s="752">
        <v>0</v>
      </c>
      <c r="IQ110" s="752">
        <v>0</v>
      </c>
      <c r="IR110" s="752">
        <v>0</v>
      </c>
      <c r="IS110" s="752">
        <v>0</v>
      </c>
      <c r="IT110" s="752">
        <v>0</v>
      </c>
      <c r="IU110" s="752">
        <v>0</v>
      </c>
      <c r="IV110" s="752">
        <v>0</v>
      </c>
      <c r="IW110" s="751">
        <v>1</v>
      </c>
      <c r="IX110" s="751">
        <v>2</v>
      </c>
      <c r="IY110" s="752">
        <v>0</v>
      </c>
      <c r="IZ110" s="752">
        <v>0</v>
      </c>
      <c r="JA110" s="752">
        <v>0</v>
      </c>
      <c r="JB110" s="752">
        <v>0</v>
      </c>
      <c r="JC110" s="752">
        <v>0</v>
      </c>
      <c r="JD110" s="752">
        <v>0</v>
      </c>
      <c r="JE110" s="751">
        <v>2</v>
      </c>
      <c r="JF110" s="752">
        <v>0</v>
      </c>
      <c r="JG110" s="752">
        <v>0</v>
      </c>
      <c r="JH110" s="752">
        <v>0</v>
      </c>
      <c r="JI110" s="752">
        <v>0</v>
      </c>
      <c r="JJ110" s="752">
        <v>0</v>
      </c>
      <c r="JK110" s="752">
        <v>0</v>
      </c>
      <c r="JL110" s="752">
        <v>0</v>
      </c>
      <c r="JM110" s="752">
        <v>0</v>
      </c>
      <c r="JN110" s="752">
        <v>0</v>
      </c>
      <c r="JO110" s="752">
        <v>0</v>
      </c>
      <c r="JP110" s="752">
        <v>0</v>
      </c>
      <c r="JQ110" s="752">
        <v>0</v>
      </c>
      <c r="JR110" s="751">
        <v>4</v>
      </c>
      <c r="JS110" s="752">
        <v>0</v>
      </c>
      <c r="JT110" s="752">
        <v>0</v>
      </c>
      <c r="JU110" s="752">
        <v>0</v>
      </c>
      <c r="JV110" s="752">
        <v>0</v>
      </c>
      <c r="JW110" s="752">
        <v>0</v>
      </c>
      <c r="JX110" s="752">
        <v>0</v>
      </c>
      <c r="JY110" s="752">
        <v>0</v>
      </c>
      <c r="JZ110" s="752">
        <v>0</v>
      </c>
      <c r="KA110" s="752">
        <v>0</v>
      </c>
      <c r="KB110" s="752">
        <v>0</v>
      </c>
      <c r="KC110" s="751">
        <v>1</v>
      </c>
      <c r="KD110" s="751">
        <v>3</v>
      </c>
      <c r="KE110" s="752">
        <v>0</v>
      </c>
      <c r="KF110" s="752">
        <v>0</v>
      </c>
      <c r="KG110" s="752">
        <v>0</v>
      </c>
      <c r="KH110" s="752">
        <v>0</v>
      </c>
      <c r="KI110" s="752">
        <v>0</v>
      </c>
      <c r="KJ110" s="752">
        <v>0</v>
      </c>
      <c r="KK110" s="752">
        <v>0</v>
      </c>
      <c r="KL110" s="751">
        <v>1</v>
      </c>
      <c r="KM110" s="751">
        <v>2</v>
      </c>
      <c r="KN110" s="752">
        <v>0</v>
      </c>
      <c r="KO110" s="751">
        <v>2</v>
      </c>
      <c r="KP110" s="751">
        <v>7</v>
      </c>
      <c r="KQ110" s="751">
        <v>47</v>
      </c>
      <c r="KR110" s="752">
        <v>0</v>
      </c>
      <c r="KS110" s="752">
        <v>0</v>
      </c>
      <c r="KT110" s="752">
        <v>0</v>
      </c>
      <c r="KU110" s="752">
        <v>0</v>
      </c>
      <c r="KV110" s="752">
        <v>0</v>
      </c>
      <c r="KW110" s="752">
        <v>0</v>
      </c>
      <c r="KX110" s="752">
        <v>0</v>
      </c>
      <c r="KY110" s="752">
        <v>0</v>
      </c>
      <c r="KZ110" s="752">
        <v>0</v>
      </c>
      <c r="LA110" s="752">
        <v>0</v>
      </c>
      <c r="LB110" s="751">
        <v>2</v>
      </c>
      <c r="LC110" s="751">
        <v>3</v>
      </c>
      <c r="LD110" s="751">
        <v>22</v>
      </c>
      <c r="LE110" s="752">
        <v>0</v>
      </c>
      <c r="LF110" s="752">
        <v>0</v>
      </c>
      <c r="LG110" s="752">
        <v>0</v>
      </c>
      <c r="LH110" s="752">
        <v>0</v>
      </c>
      <c r="LI110" s="752">
        <v>0</v>
      </c>
      <c r="LJ110" s="752">
        <v>0</v>
      </c>
      <c r="LK110" s="751">
        <v>2</v>
      </c>
      <c r="LL110" s="753">
        <v>1</v>
      </c>
    </row>
    <row r="111" spans="2:324" ht="17.100000000000001" customHeight="1">
      <c r="B111" s="994" t="s">
        <v>235</v>
      </c>
      <c r="C111" s="619" t="s">
        <v>27</v>
      </c>
      <c r="D111" s="750">
        <v>313</v>
      </c>
      <c r="E111" s="751">
        <v>313</v>
      </c>
      <c r="F111" s="752">
        <v>0</v>
      </c>
      <c r="G111" s="752">
        <v>0</v>
      </c>
      <c r="H111" s="752">
        <v>0</v>
      </c>
      <c r="I111" s="752">
        <v>0</v>
      </c>
      <c r="J111" s="752">
        <v>0</v>
      </c>
      <c r="K111" s="752">
        <v>0</v>
      </c>
      <c r="L111" s="752">
        <v>0</v>
      </c>
      <c r="M111" s="752">
        <v>0</v>
      </c>
      <c r="N111" s="752">
        <v>0</v>
      </c>
      <c r="O111" s="751">
        <v>1</v>
      </c>
      <c r="P111" s="752">
        <v>0</v>
      </c>
      <c r="Q111" s="751">
        <v>1</v>
      </c>
      <c r="R111" s="751">
        <v>1</v>
      </c>
      <c r="S111" s="751">
        <v>16</v>
      </c>
      <c r="T111" s="752">
        <v>0</v>
      </c>
      <c r="U111" s="752">
        <v>0</v>
      </c>
      <c r="V111" s="752">
        <v>0</v>
      </c>
      <c r="W111" s="752">
        <v>0</v>
      </c>
      <c r="X111" s="751">
        <v>1</v>
      </c>
      <c r="Y111" s="752">
        <v>0</v>
      </c>
      <c r="Z111" s="752">
        <v>0</v>
      </c>
      <c r="AA111" s="752">
        <v>0</v>
      </c>
      <c r="AB111" s="751">
        <v>1</v>
      </c>
      <c r="AC111" s="752">
        <v>0</v>
      </c>
      <c r="AD111" s="752">
        <v>0</v>
      </c>
      <c r="AE111" s="752">
        <v>0</v>
      </c>
      <c r="AF111" s="752">
        <v>0</v>
      </c>
      <c r="AG111" s="751">
        <v>3</v>
      </c>
      <c r="AH111" s="752">
        <v>0</v>
      </c>
      <c r="AI111" s="752">
        <v>0</v>
      </c>
      <c r="AJ111" s="752">
        <v>0</v>
      </c>
      <c r="AK111" s="752">
        <v>0</v>
      </c>
      <c r="AL111" s="752">
        <v>0</v>
      </c>
      <c r="AM111" s="752">
        <v>0</v>
      </c>
      <c r="AN111" s="752">
        <v>0</v>
      </c>
      <c r="AO111" s="752">
        <v>0</v>
      </c>
      <c r="AP111" s="752">
        <v>0</v>
      </c>
      <c r="AQ111" s="751">
        <v>1</v>
      </c>
      <c r="AR111" s="752">
        <v>0</v>
      </c>
      <c r="AS111" s="751">
        <v>1</v>
      </c>
      <c r="AT111" s="751">
        <v>5</v>
      </c>
      <c r="AU111" s="752">
        <v>0</v>
      </c>
      <c r="AV111" s="752">
        <v>0</v>
      </c>
      <c r="AW111" s="752">
        <v>0</v>
      </c>
      <c r="AX111" s="752">
        <v>0</v>
      </c>
      <c r="AY111" s="752">
        <v>0</v>
      </c>
      <c r="AZ111" s="752">
        <v>0</v>
      </c>
      <c r="BA111" s="752">
        <v>0</v>
      </c>
      <c r="BB111" s="752">
        <v>0</v>
      </c>
      <c r="BC111" s="752">
        <v>0</v>
      </c>
      <c r="BD111" s="751">
        <v>1</v>
      </c>
      <c r="BE111" s="751">
        <v>1</v>
      </c>
      <c r="BF111" s="752">
        <v>0</v>
      </c>
      <c r="BG111" s="752">
        <v>0</v>
      </c>
      <c r="BH111" s="752">
        <v>0</v>
      </c>
      <c r="BI111" s="752">
        <v>0</v>
      </c>
      <c r="BJ111" s="752">
        <v>0</v>
      </c>
      <c r="BK111" s="752">
        <v>0</v>
      </c>
      <c r="BL111" s="752">
        <v>0</v>
      </c>
      <c r="BM111" s="752">
        <v>0</v>
      </c>
      <c r="BN111" s="752">
        <v>0</v>
      </c>
      <c r="BO111" s="751">
        <v>1</v>
      </c>
      <c r="BP111" s="752">
        <v>0</v>
      </c>
      <c r="BQ111" s="751">
        <v>1</v>
      </c>
      <c r="BR111" s="752">
        <v>0</v>
      </c>
      <c r="BS111" s="752">
        <v>0</v>
      </c>
      <c r="BT111" s="751">
        <v>4</v>
      </c>
      <c r="BU111" s="751">
        <v>14</v>
      </c>
      <c r="BV111" s="752">
        <v>0</v>
      </c>
      <c r="BW111" s="752">
        <v>0</v>
      </c>
      <c r="BX111" s="752">
        <v>0</v>
      </c>
      <c r="BY111" s="752">
        <v>0</v>
      </c>
      <c r="BZ111" s="752">
        <v>0</v>
      </c>
      <c r="CA111" s="752">
        <v>0</v>
      </c>
      <c r="CB111" s="752">
        <v>0</v>
      </c>
      <c r="CC111" s="752">
        <v>0</v>
      </c>
      <c r="CD111" s="752">
        <v>0</v>
      </c>
      <c r="CE111" s="752">
        <v>0</v>
      </c>
      <c r="CF111" s="752">
        <v>0</v>
      </c>
      <c r="CG111" s="752">
        <v>0</v>
      </c>
      <c r="CH111" s="751">
        <v>2</v>
      </c>
      <c r="CI111" s="751">
        <v>10</v>
      </c>
      <c r="CJ111" s="752">
        <v>0</v>
      </c>
      <c r="CK111" s="752">
        <v>0</v>
      </c>
      <c r="CL111" s="752">
        <v>0</v>
      </c>
      <c r="CM111" s="752">
        <v>0</v>
      </c>
      <c r="CN111" s="752">
        <v>0</v>
      </c>
      <c r="CO111" s="752">
        <v>0</v>
      </c>
      <c r="CP111" s="752">
        <v>0</v>
      </c>
      <c r="CQ111" s="752">
        <v>0</v>
      </c>
      <c r="CR111" s="752">
        <v>0</v>
      </c>
      <c r="CS111" s="752">
        <v>0</v>
      </c>
      <c r="CT111" s="751">
        <v>2</v>
      </c>
      <c r="CU111" s="751">
        <v>2</v>
      </c>
      <c r="CV111" s="751">
        <v>4</v>
      </c>
      <c r="CW111" s="752">
        <v>0</v>
      </c>
      <c r="CX111" s="752">
        <v>0</v>
      </c>
      <c r="CY111" s="752">
        <v>0</v>
      </c>
      <c r="CZ111" s="752">
        <v>0</v>
      </c>
      <c r="DA111" s="752">
        <v>0</v>
      </c>
      <c r="DB111" s="752">
        <v>0</v>
      </c>
      <c r="DC111" s="752">
        <v>0</v>
      </c>
      <c r="DD111" s="752">
        <v>0</v>
      </c>
      <c r="DE111" s="752">
        <v>0</v>
      </c>
      <c r="DF111" s="752">
        <v>0</v>
      </c>
      <c r="DG111" s="752">
        <v>0</v>
      </c>
      <c r="DH111" s="752">
        <v>0</v>
      </c>
      <c r="DI111" s="751">
        <v>4</v>
      </c>
      <c r="DJ111" s="751">
        <v>1</v>
      </c>
      <c r="DK111" s="752">
        <v>0</v>
      </c>
      <c r="DL111" s="752">
        <v>0</v>
      </c>
      <c r="DM111" s="752">
        <v>0</v>
      </c>
      <c r="DN111" s="752">
        <v>0</v>
      </c>
      <c r="DO111" s="752">
        <v>0</v>
      </c>
      <c r="DP111" s="752">
        <v>0</v>
      </c>
      <c r="DQ111" s="752">
        <v>0</v>
      </c>
      <c r="DR111" s="752">
        <v>0</v>
      </c>
      <c r="DS111" s="751">
        <v>1</v>
      </c>
      <c r="DT111" s="751">
        <v>1</v>
      </c>
      <c r="DU111" s="751">
        <v>1</v>
      </c>
      <c r="DV111" s="751">
        <v>7</v>
      </c>
      <c r="DW111" s="751">
        <v>9</v>
      </c>
      <c r="DX111" s="751">
        <v>37</v>
      </c>
      <c r="DY111" s="752">
        <v>0</v>
      </c>
      <c r="DZ111" s="752">
        <v>0</v>
      </c>
      <c r="EA111" s="752">
        <v>0</v>
      </c>
      <c r="EB111" s="752">
        <v>0</v>
      </c>
      <c r="EC111" s="752">
        <v>0</v>
      </c>
      <c r="ED111" s="752">
        <v>0</v>
      </c>
      <c r="EE111" s="752">
        <v>0</v>
      </c>
      <c r="EF111" s="752">
        <v>0</v>
      </c>
      <c r="EG111" s="751">
        <v>1</v>
      </c>
      <c r="EH111" s="752">
        <v>0</v>
      </c>
      <c r="EI111" s="752">
        <v>0</v>
      </c>
      <c r="EJ111" s="751">
        <v>2</v>
      </c>
      <c r="EK111" s="751">
        <v>14</v>
      </c>
      <c r="EL111" s="752">
        <v>0</v>
      </c>
      <c r="EM111" s="752">
        <v>0</v>
      </c>
      <c r="EN111" s="752">
        <v>0</v>
      </c>
      <c r="EO111" s="752">
        <v>0</v>
      </c>
      <c r="EP111" s="752">
        <v>0</v>
      </c>
      <c r="EQ111" s="752">
        <v>0</v>
      </c>
      <c r="ER111" s="752">
        <v>0</v>
      </c>
      <c r="ES111" s="752">
        <v>0</v>
      </c>
      <c r="ET111" s="752">
        <v>0</v>
      </c>
      <c r="EU111" s="752">
        <v>0</v>
      </c>
      <c r="EV111" s="752">
        <v>0</v>
      </c>
      <c r="EW111" s="751">
        <v>1</v>
      </c>
      <c r="EX111" s="751">
        <v>1</v>
      </c>
      <c r="EY111" s="751">
        <v>10</v>
      </c>
      <c r="EZ111" s="752">
        <v>0</v>
      </c>
      <c r="FA111" s="752">
        <v>0</v>
      </c>
      <c r="FB111" s="752">
        <v>0</v>
      </c>
      <c r="FC111" s="752">
        <v>0</v>
      </c>
      <c r="FD111" s="752">
        <v>0</v>
      </c>
      <c r="FE111" s="752">
        <v>0</v>
      </c>
      <c r="FF111" s="752">
        <v>0</v>
      </c>
      <c r="FG111" s="752">
        <v>0</v>
      </c>
      <c r="FH111" s="751">
        <v>1</v>
      </c>
      <c r="FI111" s="752">
        <v>0</v>
      </c>
      <c r="FJ111" s="751">
        <v>2</v>
      </c>
      <c r="FK111" s="751">
        <v>4</v>
      </c>
      <c r="FL111" s="751">
        <v>11</v>
      </c>
      <c r="FM111" s="752">
        <v>0</v>
      </c>
      <c r="FN111" s="752">
        <v>0</v>
      </c>
      <c r="FO111" s="752">
        <v>0</v>
      </c>
      <c r="FP111" s="752">
        <v>0</v>
      </c>
      <c r="FQ111" s="752">
        <v>0</v>
      </c>
      <c r="FR111" s="752">
        <v>0</v>
      </c>
      <c r="FS111" s="752">
        <v>0</v>
      </c>
      <c r="FT111" s="752">
        <v>0</v>
      </c>
      <c r="FU111" s="752">
        <v>0</v>
      </c>
      <c r="FV111" s="752">
        <v>0</v>
      </c>
      <c r="FW111" s="751">
        <v>1</v>
      </c>
      <c r="FX111" s="751">
        <v>1</v>
      </c>
      <c r="FY111" s="751">
        <v>4</v>
      </c>
      <c r="FZ111" s="752">
        <v>0</v>
      </c>
      <c r="GA111" s="752">
        <v>0</v>
      </c>
      <c r="GB111" s="752">
        <v>0</v>
      </c>
      <c r="GC111" s="752">
        <v>0</v>
      </c>
      <c r="GD111" s="752">
        <v>0</v>
      </c>
      <c r="GE111" s="752">
        <v>0</v>
      </c>
      <c r="GF111" s="752">
        <v>0</v>
      </c>
      <c r="GG111" s="752">
        <v>0</v>
      </c>
      <c r="GH111" s="752">
        <v>0</v>
      </c>
      <c r="GI111" s="752">
        <v>0</v>
      </c>
      <c r="GJ111" s="752">
        <v>0</v>
      </c>
      <c r="GK111" s="752">
        <v>0</v>
      </c>
      <c r="GL111" s="752">
        <v>0</v>
      </c>
      <c r="GM111" s="751">
        <v>3</v>
      </c>
      <c r="GN111" s="752">
        <v>0</v>
      </c>
      <c r="GO111" s="752">
        <v>0</v>
      </c>
      <c r="GP111" s="752">
        <v>0</v>
      </c>
      <c r="GQ111" s="752">
        <v>0</v>
      </c>
      <c r="GR111" s="752">
        <v>0</v>
      </c>
      <c r="GS111" s="752">
        <v>0</v>
      </c>
      <c r="GT111" s="752">
        <v>0</v>
      </c>
      <c r="GU111" s="752">
        <v>0</v>
      </c>
      <c r="GV111" s="752">
        <v>0</v>
      </c>
      <c r="GW111" s="752">
        <v>0</v>
      </c>
      <c r="GX111" s="752">
        <v>0</v>
      </c>
      <c r="GY111" s="752">
        <v>0</v>
      </c>
      <c r="GZ111" s="752">
        <v>0</v>
      </c>
      <c r="HA111" s="752">
        <v>0</v>
      </c>
      <c r="HB111" s="752">
        <v>0</v>
      </c>
      <c r="HC111" s="752">
        <v>0</v>
      </c>
      <c r="HD111" s="752">
        <v>0</v>
      </c>
      <c r="HE111" s="752">
        <v>0</v>
      </c>
      <c r="HF111" s="752">
        <v>0</v>
      </c>
      <c r="HG111" s="752">
        <v>0</v>
      </c>
      <c r="HH111" s="752">
        <v>0</v>
      </c>
      <c r="HI111" s="752">
        <v>0</v>
      </c>
      <c r="HJ111" s="752">
        <v>0</v>
      </c>
      <c r="HK111" s="751">
        <v>1</v>
      </c>
      <c r="HL111" s="751">
        <v>1</v>
      </c>
      <c r="HM111" s="752">
        <v>0</v>
      </c>
      <c r="HN111" s="752">
        <v>0</v>
      </c>
      <c r="HO111" s="751">
        <v>2</v>
      </c>
      <c r="HP111" s="752">
        <v>0</v>
      </c>
      <c r="HQ111" s="752">
        <v>0</v>
      </c>
      <c r="HR111" s="752">
        <v>0</v>
      </c>
      <c r="HS111" s="751">
        <v>1</v>
      </c>
      <c r="HT111" s="751">
        <v>1</v>
      </c>
      <c r="HU111" s="752">
        <v>0</v>
      </c>
      <c r="HV111" s="751">
        <v>15</v>
      </c>
      <c r="HW111" s="751">
        <v>9</v>
      </c>
      <c r="HX111" s="751">
        <v>66</v>
      </c>
      <c r="HY111" s="752">
        <v>0</v>
      </c>
      <c r="HZ111" s="752">
        <v>0</v>
      </c>
      <c r="IA111" s="751">
        <v>1</v>
      </c>
      <c r="IB111" s="752">
        <v>0</v>
      </c>
      <c r="IC111" s="752">
        <v>0</v>
      </c>
      <c r="ID111" s="752">
        <v>0</v>
      </c>
      <c r="IE111" s="752">
        <v>0</v>
      </c>
      <c r="IF111" s="752">
        <v>0</v>
      </c>
      <c r="IG111" s="752">
        <v>0</v>
      </c>
      <c r="IH111" s="752">
        <v>0</v>
      </c>
      <c r="II111" s="752">
        <v>0</v>
      </c>
      <c r="IJ111" s="752">
        <v>0</v>
      </c>
      <c r="IK111" s="751">
        <v>4</v>
      </c>
      <c r="IL111" s="751">
        <v>11</v>
      </c>
      <c r="IM111" s="752">
        <v>0</v>
      </c>
      <c r="IN111" s="752">
        <v>0</v>
      </c>
      <c r="IO111" s="752">
        <v>0</v>
      </c>
      <c r="IP111" s="752">
        <v>0</v>
      </c>
      <c r="IQ111" s="752">
        <v>0</v>
      </c>
      <c r="IR111" s="752">
        <v>0</v>
      </c>
      <c r="IS111" s="752">
        <v>0</v>
      </c>
      <c r="IT111" s="751">
        <v>1</v>
      </c>
      <c r="IU111" s="752">
        <v>0</v>
      </c>
      <c r="IV111" s="752">
        <v>0</v>
      </c>
      <c r="IW111" s="752">
        <v>0</v>
      </c>
      <c r="IX111" s="752">
        <v>0</v>
      </c>
      <c r="IY111" s="752">
        <v>0</v>
      </c>
      <c r="IZ111" s="752">
        <v>0</v>
      </c>
      <c r="JA111" s="752">
        <v>0</v>
      </c>
      <c r="JB111" s="752">
        <v>0</v>
      </c>
      <c r="JC111" s="752">
        <v>0</v>
      </c>
      <c r="JD111" s="752">
        <v>0</v>
      </c>
      <c r="JE111" s="752">
        <v>0</v>
      </c>
      <c r="JF111" s="752">
        <v>0</v>
      </c>
      <c r="JG111" s="752">
        <v>0</v>
      </c>
      <c r="JH111" s="752">
        <v>0</v>
      </c>
      <c r="JI111" s="752">
        <v>0</v>
      </c>
      <c r="JJ111" s="752">
        <v>0</v>
      </c>
      <c r="JK111" s="752">
        <v>0</v>
      </c>
      <c r="JL111" s="752">
        <v>0</v>
      </c>
      <c r="JM111" s="752">
        <v>0</v>
      </c>
      <c r="JN111" s="752">
        <v>0</v>
      </c>
      <c r="JO111" s="752">
        <v>0</v>
      </c>
      <c r="JP111" s="752">
        <v>0</v>
      </c>
      <c r="JQ111" s="752">
        <v>0</v>
      </c>
      <c r="JR111" s="751">
        <v>2</v>
      </c>
      <c r="JS111" s="752">
        <v>0</v>
      </c>
      <c r="JT111" s="752">
        <v>0</v>
      </c>
      <c r="JU111" s="752">
        <v>0</v>
      </c>
      <c r="JV111" s="752">
        <v>0</v>
      </c>
      <c r="JW111" s="752">
        <v>0</v>
      </c>
      <c r="JX111" s="752">
        <v>0</v>
      </c>
      <c r="JY111" s="752">
        <v>0</v>
      </c>
      <c r="JZ111" s="752">
        <v>0</v>
      </c>
      <c r="KA111" s="752">
        <v>0</v>
      </c>
      <c r="KB111" s="752">
        <v>0</v>
      </c>
      <c r="KC111" s="752">
        <v>0</v>
      </c>
      <c r="KD111" s="752">
        <v>0</v>
      </c>
      <c r="KE111" s="752">
        <v>0</v>
      </c>
      <c r="KF111" s="752">
        <v>0</v>
      </c>
      <c r="KG111" s="752">
        <v>0</v>
      </c>
      <c r="KH111" s="751">
        <v>1</v>
      </c>
      <c r="KI111" s="752">
        <v>0</v>
      </c>
      <c r="KJ111" s="752">
        <v>0</v>
      </c>
      <c r="KK111" s="752">
        <v>0</v>
      </c>
      <c r="KL111" s="752">
        <v>0</v>
      </c>
      <c r="KM111" s="752">
        <v>0</v>
      </c>
      <c r="KN111" s="752">
        <v>0</v>
      </c>
      <c r="KO111" s="752">
        <v>0</v>
      </c>
      <c r="KP111" s="752">
        <v>0</v>
      </c>
      <c r="KQ111" s="751">
        <v>3</v>
      </c>
      <c r="KR111" s="752">
        <v>0</v>
      </c>
      <c r="KS111" s="752">
        <v>0</v>
      </c>
      <c r="KT111" s="752">
        <v>0</v>
      </c>
      <c r="KU111" s="752">
        <v>0</v>
      </c>
      <c r="KV111" s="751">
        <v>1</v>
      </c>
      <c r="KW111" s="752">
        <v>0</v>
      </c>
      <c r="KX111" s="752">
        <v>0</v>
      </c>
      <c r="KY111" s="752">
        <v>0</v>
      </c>
      <c r="KZ111" s="752">
        <v>0</v>
      </c>
      <c r="LA111" s="752">
        <v>0</v>
      </c>
      <c r="LB111" s="751">
        <v>2</v>
      </c>
      <c r="LC111" s="751">
        <v>1</v>
      </c>
      <c r="LD111" s="752">
        <v>0</v>
      </c>
      <c r="LE111" s="752">
        <v>0</v>
      </c>
      <c r="LF111" s="752">
        <v>0</v>
      </c>
      <c r="LG111" s="752">
        <v>0</v>
      </c>
      <c r="LH111" s="752">
        <v>0</v>
      </c>
      <c r="LI111" s="752">
        <v>0</v>
      </c>
      <c r="LJ111" s="752">
        <v>0</v>
      </c>
      <c r="LK111" s="752">
        <v>0</v>
      </c>
      <c r="LL111" s="754">
        <v>0</v>
      </c>
    </row>
    <row r="112" spans="2:324" ht="17.100000000000001" customHeight="1">
      <c r="B112" s="994"/>
      <c r="C112" s="619" t="s">
        <v>32</v>
      </c>
      <c r="D112" s="750">
        <v>162</v>
      </c>
      <c r="E112" s="751">
        <v>162</v>
      </c>
      <c r="F112" s="752">
        <v>0</v>
      </c>
      <c r="G112" s="752">
        <v>0</v>
      </c>
      <c r="H112" s="752">
        <v>0</v>
      </c>
      <c r="I112" s="752">
        <v>0</v>
      </c>
      <c r="J112" s="752">
        <v>0</v>
      </c>
      <c r="K112" s="752">
        <v>0</v>
      </c>
      <c r="L112" s="752">
        <v>0</v>
      </c>
      <c r="M112" s="752">
        <v>0</v>
      </c>
      <c r="N112" s="752">
        <v>0</v>
      </c>
      <c r="O112" s="751">
        <v>1</v>
      </c>
      <c r="P112" s="752">
        <v>0</v>
      </c>
      <c r="Q112" s="752">
        <v>0</v>
      </c>
      <c r="R112" s="751">
        <v>1</v>
      </c>
      <c r="S112" s="751">
        <v>8</v>
      </c>
      <c r="T112" s="752">
        <v>0</v>
      </c>
      <c r="U112" s="752">
        <v>0</v>
      </c>
      <c r="V112" s="752">
        <v>0</v>
      </c>
      <c r="W112" s="752">
        <v>0</v>
      </c>
      <c r="X112" s="752">
        <v>0</v>
      </c>
      <c r="Y112" s="752">
        <v>0</v>
      </c>
      <c r="Z112" s="752">
        <v>0</v>
      </c>
      <c r="AA112" s="752">
        <v>0</v>
      </c>
      <c r="AB112" s="751">
        <v>1</v>
      </c>
      <c r="AC112" s="752">
        <v>0</v>
      </c>
      <c r="AD112" s="752">
        <v>0</v>
      </c>
      <c r="AE112" s="752">
        <v>0</v>
      </c>
      <c r="AF112" s="752">
        <v>0</v>
      </c>
      <c r="AG112" s="751">
        <v>1</v>
      </c>
      <c r="AH112" s="752">
        <v>0</v>
      </c>
      <c r="AI112" s="752">
        <v>0</v>
      </c>
      <c r="AJ112" s="752">
        <v>0</v>
      </c>
      <c r="AK112" s="752">
        <v>0</v>
      </c>
      <c r="AL112" s="752">
        <v>0</v>
      </c>
      <c r="AM112" s="752">
        <v>0</v>
      </c>
      <c r="AN112" s="752">
        <v>0</v>
      </c>
      <c r="AO112" s="752">
        <v>0</v>
      </c>
      <c r="AP112" s="752">
        <v>0</v>
      </c>
      <c r="AQ112" s="751">
        <v>1</v>
      </c>
      <c r="AR112" s="752">
        <v>0</v>
      </c>
      <c r="AS112" s="752">
        <v>0</v>
      </c>
      <c r="AT112" s="751">
        <v>2</v>
      </c>
      <c r="AU112" s="752">
        <v>0</v>
      </c>
      <c r="AV112" s="752">
        <v>0</v>
      </c>
      <c r="AW112" s="752">
        <v>0</v>
      </c>
      <c r="AX112" s="752">
        <v>0</v>
      </c>
      <c r="AY112" s="752">
        <v>0</v>
      </c>
      <c r="AZ112" s="752">
        <v>0</v>
      </c>
      <c r="BA112" s="752">
        <v>0</v>
      </c>
      <c r="BB112" s="752">
        <v>0</v>
      </c>
      <c r="BC112" s="752">
        <v>0</v>
      </c>
      <c r="BD112" s="751">
        <v>1</v>
      </c>
      <c r="BE112" s="751">
        <v>1</v>
      </c>
      <c r="BF112" s="752">
        <v>0</v>
      </c>
      <c r="BG112" s="752">
        <v>0</v>
      </c>
      <c r="BH112" s="752">
        <v>0</v>
      </c>
      <c r="BI112" s="752">
        <v>0</v>
      </c>
      <c r="BJ112" s="752">
        <v>0</v>
      </c>
      <c r="BK112" s="752">
        <v>0</v>
      </c>
      <c r="BL112" s="752">
        <v>0</v>
      </c>
      <c r="BM112" s="752">
        <v>0</v>
      </c>
      <c r="BN112" s="752">
        <v>0</v>
      </c>
      <c r="BO112" s="752">
        <v>0</v>
      </c>
      <c r="BP112" s="752">
        <v>0</v>
      </c>
      <c r="BQ112" s="751">
        <v>1</v>
      </c>
      <c r="BR112" s="752">
        <v>0</v>
      </c>
      <c r="BS112" s="752">
        <v>0</v>
      </c>
      <c r="BT112" s="751">
        <v>4</v>
      </c>
      <c r="BU112" s="751">
        <v>10</v>
      </c>
      <c r="BV112" s="752">
        <v>0</v>
      </c>
      <c r="BW112" s="752">
        <v>0</v>
      </c>
      <c r="BX112" s="752">
        <v>0</v>
      </c>
      <c r="BY112" s="752">
        <v>0</v>
      </c>
      <c r="BZ112" s="752">
        <v>0</v>
      </c>
      <c r="CA112" s="752">
        <v>0</v>
      </c>
      <c r="CB112" s="752">
        <v>0</v>
      </c>
      <c r="CC112" s="752">
        <v>0</v>
      </c>
      <c r="CD112" s="752">
        <v>0</v>
      </c>
      <c r="CE112" s="752">
        <v>0</v>
      </c>
      <c r="CF112" s="752">
        <v>0</v>
      </c>
      <c r="CG112" s="752">
        <v>0</v>
      </c>
      <c r="CH112" s="751">
        <v>1</v>
      </c>
      <c r="CI112" s="751">
        <v>7</v>
      </c>
      <c r="CJ112" s="752">
        <v>0</v>
      </c>
      <c r="CK112" s="752">
        <v>0</v>
      </c>
      <c r="CL112" s="752">
        <v>0</v>
      </c>
      <c r="CM112" s="752">
        <v>0</v>
      </c>
      <c r="CN112" s="752">
        <v>0</v>
      </c>
      <c r="CO112" s="752">
        <v>0</v>
      </c>
      <c r="CP112" s="752">
        <v>0</v>
      </c>
      <c r="CQ112" s="752">
        <v>0</v>
      </c>
      <c r="CR112" s="752">
        <v>0</v>
      </c>
      <c r="CS112" s="752">
        <v>0</v>
      </c>
      <c r="CT112" s="752">
        <v>0</v>
      </c>
      <c r="CU112" s="751">
        <v>2</v>
      </c>
      <c r="CV112" s="751">
        <v>2</v>
      </c>
      <c r="CW112" s="752">
        <v>0</v>
      </c>
      <c r="CX112" s="752">
        <v>0</v>
      </c>
      <c r="CY112" s="752">
        <v>0</v>
      </c>
      <c r="CZ112" s="752">
        <v>0</v>
      </c>
      <c r="DA112" s="752">
        <v>0</v>
      </c>
      <c r="DB112" s="752">
        <v>0</v>
      </c>
      <c r="DC112" s="752">
        <v>0</v>
      </c>
      <c r="DD112" s="752">
        <v>0</v>
      </c>
      <c r="DE112" s="752">
        <v>0</v>
      </c>
      <c r="DF112" s="752">
        <v>0</v>
      </c>
      <c r="DG112" s="752">
        <v>0</v>
      </c>
      <c r="DH112" s="752">
        <v>0</v>
      </c>
      <c r="DI112" s="751">
        <v>2</v>
      </c>
      <c r="DJ112" s="751">
        <v>1</v>
      </c>
      <c r="DK112" s="752">
        <v>0</v>
      </c>
      <c r="DL112" s="752">
        <v>0</v>
      </c>
      <c r="DM112" s="752">
        <v>0</v>
      </c>
      <c r="DN112" s="752">
        <v>0</v>
      </c>
      <c r="DO112" s="752">
        <v>0</v>
      </c>
      <c r="DP112" s="752">
        <v>0</v>
      </c>
      <c r="DQ112" s="752">
        <v>0</v>
      </c>
      <c r="DR112" s="752">
        <v>0</v>
      </c>
      <c r="DS112" s="751">
        <v>1</v>
      </c>
      <c r="DT112" s="751">
        <v>1</v>
      </c>
      <c r="DU112" s="751">
        <v>1</v>
      </c>
      <c r="DV112" s="751">
        <v>3</v>
      </c>
      <c r="DW112" s="751">
        <v>6</v>
      </c>
      <c r="DX112" s="751">
        <v>18</v>
      </c>
      <c r="DY112" s="752">
        <v>0</v>
      </c>
      <c r="DZ112" s="752">
        <v>0</v>
      </c>
      <c r="EA112" s="752">
        <v>0</v>
      </c>
      <c r="EB112" s="752">
        <v>0</v>
      </c>
      <c r="EC112" s="752">
        <v>0</v>
      </c>
      <c r="ED112" s="752">
        <v>0</v>
      </c>
      <c r="EE112" s="752">
        <v>0</v>
      </c>
      <c r="EF112" s="752">
        <v>0</v>
      </c>
      <c r="EG112" s="751">
        <v>1</v>
      </c>
      <c r="EH112" s="752">
        <v>0</v>
      </c>
      <c r="EI112" s="752">
        <v>0</v>
      </c>
      <c r="EJ112" s="751">
        <v>1</v>
      </c>
      <c r="EK112" s="751">
        <v>6</v>
      </c>
      <c r="EL112" s="752">
        <v>0</v>
      </c>
      <c r="EM112" s="752">
        <v>0</v>
      </c>
      <c r="EN112" s="752">
        <v>0</v>
      </c>
      <c r="EO112" s="752">
        <v>0</v>
      </c>
      <c r="EP112" s="752">
        <v>0</v>
      </c>
      <c r="EQ112" s="752">
        <v>0</v>
      </c>
      <c r="ER112" s="752">
        <v>0</v>
      </c>
      <c r="ES112" s="752">
        <v>0</v>
      </c>
      <c r="ET112" s="752">
        <v>0</v>
      </c>
      <c r="EU112" s="752">
        <v>0</v>
      </c>
      <c r="EV112" s="752">
        <v>0</v>
      </c>
      <c r="EW112" s="752">
        <v>0</v>
      </c>
      <c r="EX112" s="752">
        <v>0</v>
      </c>
      <c r="EY112" s="751">
        <v>6</v>
      </c>
      <c r="EZ112" s="752">
        <v>0</v>
      </c>
      <c r="FA112" s="752">
        <v>0</v>
      </c>
      <c r="FB112" s="752">
        <v>0</v>
      </c>
      <c r="FC112" s="752">
        <v>0</v>
      </c>
      <c r="FD112" s="752">
        <v>0</v>
      </c>
      <c r="FE112" s="752">
        <v>0</v>
      </c>
      <c r="FF112" s="752">
        <v>0</v>
      </c>
      <c r="FG112" s="752">
        <v>0</v>
      </c>
      <c r="FH112" s="751">
        <v>1</v>
      </c>
      <c r="FI112" s="752">
        <v>0</v>
      </c>
      <c r="FJ112" s="751">
        <v>1</v>
      </c>
      <c r="FK112" s="751">
        <v>4</v>
      </c>
      <c r="FL112" s="751">
        <v>5</v>
      </c>
      <c r="FM112" s="752">
        <v>0</v>
      </c>
      <c r="FN112" s="752">
        <v>0</v>
      </c>
      <c r="FO112" s="752">
        <v>0</v>
      </c>
      <c r="FP112" s="752">
        <v>0</v>
      </c>
      <c r="FQ112" s="752">
        <v>0</v>
      </c>
      <c r="FR112" s="752">
        <v>0</v>
      </c>
      <c r="FS112" s="752">
        <v>0</v>
      </c>
      <c r="FT112" s="752">
        <v>0</v>
      </c>
      <c r="FU112" s="752">
        <v>0</v>
      </c>
      <c r="FV112" s="752">
        <v>0</v>
      </c>
      <c r="FW112" s="752">
        <v>0</v>
      </c>
      <c r="FX112" s="751">
        <v>1</v>
      </c>
      <c r="FY112" s="751">
        <v>1</v>
      </c>
      <c r="FZ112" s="752">
        <v>0</v>
      </c>
      <c r="GA112" s="752">
        <v>0</v>
      </c>
      <c r="GB112" s="752">
        <v>0</v>
      </c>
      <c r="GC112" s="752">
        <v>0</v>
      </c>
      <c r="GD112" s="752">
        <v>0</v>
      </c>
      <c r="GE112" s="752">
        <v>0</v>
      </c>
      <c r="GF112" s="752">
        <v>0</v>
      </c>
      <c r="GG112" s="752">
        <v>0</v>
      </c>
      <c r="GH112" s="752">
        <v>0</v>
      </c>
      <c r="GI112" s="752">
        <v>0</v>
      </c>
      <c r="GJ112" s="752">
        <v>0</v>
      </c>
      <c r="GK112" s="752">
        <v>0</v>
      </c>
      <c r="GL112" s="752">
        <v>0</v>
      </c>
      <c r="GM112" s="751">
        <v>1</v>
      </c>
      <c r="GN112" s="752">
        <v>0</v>
      </c>
      <c r="GO112" s="752">
        <v>0</v>
      </c>
      <c r="GP112" s="752">
        <v>0</v>
      </c>
      <c r="GQ112" s="752">
        <v>0</v>
      </c>
      <c r="GR112" s="752">
        <v>0</v>
      </c>
      <c r="GS112" s="752">
        <v>0</v>
      </c>
      <c r="GT112" s="752">
        <v>0</v>
      </c>
      <c r="GU112" s="752">
        <v>0</v>
      </c>
      <c r="GV112" s="752">
        <v>0</v>
      </c>
      <c r="GW112" s="752">
        <v>0</v>
      </c>
      <c r="GX112" s="752">
        <v>0</v>
      </c>
      <c r="GY112" s="752">
        <v>0</v>
      </c>
      <c r="GZ112" s="752">
        <v>0</v>
      </c>
      <c r="HA112" s="752">
        <v>0</v>
      </c>
      <c r="HB112" s="752">
        <v>0</v>
      </c>
      <c r="HC112" s="752">
        <v>0</v>
      </c>
      <c r="HD112" s="752">
        <v>0</v>
      </c>
      <c r="HE112" s="752">
        <v>0</v>
      </c>
      <c r="HF112" s="752">
        <v>0</v>
      </c>
      <c r="HG112" s="752">
        <v>0</v>
      </c>
      <c r="HH112" s="752">
        <v>0</v>
      </c>
      <c r="HI112" s="752">
        <v>0</v>
      </c>
      <c r="HJ112" s="752">
        <v>0</v>
      </c>
      <c r="HK112" s="751">
        <v>1</v>
      </c>
      <c r="HL112" s="751">
        <v>1</v>
      </c>
      <c r="HM112" s="752">
        <v>0</v>
      </c>
      <c r="HN112" s="752">
        <v>0</v>
      </c>
      <c r="HO112" s="751">
        <v>1</v>
      </c>
      <c r="HP112" s="752">
        <v>0</v>
      </c>
      <c r="HQ112" s="752">
        <v>0</v>
      </c>
      <c r="HR112" s="752">
        <v>0</v>
      </c>
      <c r="HS112" s="752">
        <v>0</v>
      </c>
      <c r="HT112" s="751">
        <v>1</v>
      </c>
      <c r="HU112" s="752">
        <v>0</v>
      </c>
      <c r="HV112" s="751">
        <v>7</v>
      </c>
      <c r="HW112" s="751">
        <v>5</v>
      </c>
      <c r="HX112" s="751">
        <v>26</v>
      </c>
      <c r="HY112" s="752">
        <v>0</v>
      </c>
      <c r="HZ112" s="752">
        <v>0</v>
      </c>
      <c r="IA112" s="752">
        <v>0</v>
      </c>
      <c r="IB112" s="752">
        <v>0</v>
      </c>
      <c r="IC112" s="752">
        <v>0</v>
      </c>
      <c r="ID112" s="752">
        <v>0</v>
      </c>
      <c r="IE112" s="752">
        <v>0</v>
      </c>
      <c r="IF112" s="752">
        <v>0</v>
      </c>
      <c r="IG112" s="752">
        <v>0</v>
      </c>
      <c r="IH112" s="752">
        <v>0</v>
      </c>
      <c r="II112" s="752">
        <v>0</v>
      </c>
      <c r="IJ112" s="752">
        <v>0</v>
      </c>
      <c r="IK112" s="751">
        <v>2</v>
      </c>
      <c r="IL112" s="751">
        <v>5</v>
      </c>
      <c r="IM112" s="752">
        <v>0</v>
      </c>
      <c r="IN112" s="752">
        <v>0</v>
      </c>
      <c r="IO112" s="752">
        <v>0</v>
      </c>
      <c r="IP112" s="752">
        <v>0</v>
      </c>
      <c r="IQ112" s="752">
        <v>0</v>
      </c>
      <c r="IR112" s="752">
        <v>0</v>
      </c>
      <c r="IS112" s="752">
        <v>0</v>
      </c>
      <c r="IT112" s="751">
        <v>1</v>
      </c>
      <c r="IU112" s="752">
        <v>0</v>
      </c>
      <c r="IV112" s="752">
        <v>0</v>
      </c>
      <c r="IW112" s="752">
        <v>0</v>
      </c>
      <c r="IX112" s="752">
        <v>0</v>
      </c>
      <c r="IY112" s="752">
        <v>0</v>
      </c>
      <c r="IZ112" s="752">
        <v>0</v>
      </c>
      <c r="JA112" s="752">
        <v>0</v>
      </c>
      <c r="JB112" s="752">
        <v>0</v>
      </c>
      <c r="JC112" s="752">
        <v>0</v>
      </c>
      <c r="JD112" s="752">
        <v>0</v>
      </c>
      <c r="JE112" s="752">
        <v>0</v>
      </c>
      <c r="JF112" s="752">
        <v>0</v>
      </c>
      <c r="JG112" s="752">
        <v>0</v>
      </c>
      <c r="JH112" s="752">
        <v>0</v>
      </c>
      <c r="JI112" s="752">
        <v>0</v>
      </c>
      <c r="JJ112" s="752">
        <v>0</v>
      </c>
      <c r="JK112" s="752">
        <v>0</v>
      </c>
      <c r="JL112" s="752">
        <v>0</v>
      </c>
      <c r="JM112" s="752">
        <v>0</v>
      </c>
      <c r="JN112" s="752">
        <v>0</v>
      </c>
      <c r="JO112" s="752">
        <v>0</v>
      </c>
      <c r="JP112" s="752">
        <v>0</v>
      </c>
      <c r="JQ112" s="752">
        <v>0</v>
      </c>
      <c r="JR112" s="751">
        <v>1</v>
      </c>
      <c r="JS112" s="752">
        <v>0</v>
      </c>
      <c r="JT112" s="752">
        <v>0</v>
      </c>
      <c r="JU112" s="752">
        <v>0</v>
      </c>
      <c r="JV112" s="752">
        <v>0</v>
      </c>
      <c r="JW112" s="752">
        <v>0</v>
      </c>
      <c r="JX112" s="752">
        <v>0</v>
      </c>
      <c r="JY112" s="752">
        <v>0</v>
      </c>
      <c r="JZ112" s="752">
        <v>0</v>
      </c>
      <c r="KA112" s="752">
        <v>0</v>
      </c>
      <c r="KB112" s="752">
        <v>0</v>
      </c>
      <c r="KC112" s="752">
        <v>0</v>
      </c>
      <c r="KD112" s="752">
        <v>0</v>
      </c>
      <c r="KE112" s="752">
        <v>0</v>
      </c>
      <c r="KF112" s="752">
        <v>0</v>
      </c>
      <c r="KG112" s="752">
        <v>0</v>
      </c>
      <c r="KH112" s="752">
        <v>0</v>
      </c>
      <c r="KI112" s="752">
        <v>0</v>
      </c>
      <c r="KJ112" s="752">
        <v>0</v>
      </c>
      <c r="KK112" s="752">
        <v>0</v>
      </c>
      <c r="KL112" s="752">
        <v>0</v>
      </c>
      <c r="KM112" s="752">
        <v>0</v>
      </c>
      <c r="KN112" s="752">
        <v>0</v>
      </c>
      <c r="KO112" s="752">
        <v>0</v>
      </c>
      <c r="KP112" s="752">
        <v>0</v>
      </c>
      <c r="KQ112" s="751">
        <v>3</v>
      </c>
      <c r="KR112" s="752">
        <v>0</v>
      </c>
      <c r="KS112" s="752">
        <v>0</v>
      </c>
      <c r="KT112" s="752">
        <v>0</v>
      </c>
      <c r="KU112" s="752">
        <v>0</v>
      </c>
      <c r="KV112" s="752">
        <v>0</v>
      </c>
      <c r="KW112" s="752">
        <v>0</v>
      </c>
      <c r="KX112" s="752">
        <v>0</v>
      </c>
      <c r="KY112" s="752">
        <v>0</v>
      </c>
      <c r="KZ112" s="752">
        <v>0</v>
      </c>
      <c r="LA112" s="752">
        <v>0</v>
      </c>
      <c r="LB112" s="751">
        <v>2</v>
      </c>
      <c r="LC112" s="751">
        <v>1</v>
      </c>
      <c r="LD112" s="752">
        <v>0</v>
      </c>
      <c r="LE112" s="752">
        <v>0</v>
      </c>
      <c r="LF112" s="752">
        <v>0</v>
      </c>
      <c r="LG112" s="752">
        <v>0</v>
      </c>
      <c r="LH112" s="752">
        <v>0</v>
      </c>
      <c r="LI112" s="752">
        <v>0</v>
      </c>
      <c r="LJ112" s="752">
        <v>0</v>
      </c>
      <c r="LK112" s="752">
        <v>0</v>
      </c>
      <c r="LL112" s="754">
        <v>0</v>
      </c>
    </row>
    <row r="113" spans="2:324" ht="17.100000000000001" customHeight="1">
      <c r="B113" s="994"/>
      <c r="C113" s="619" t="s">
        <v>33</v>
      </c>
      <c r="D113" s="750">
        <v>151</v>
      </c>
      <c r="E113" s="751">
        <v>151</v>
      </c>
      <c r="F113" s="752">
        <v>0</v>
      </c>
      <c r="G113" s="752">
        <v>0</v>
      </c>
      <c r="H113" s="752">
        <v>0</v>
      </c>
      <c r="I113" s="752">
        <v>0</v>
      </c>
      <c r="J113" s="752">
        <v>0</v>
      </c>
      <c r="K113" s="752">
        <v>0</v>
      </c>
      <c r="L113" s="752">
        <v>0</v>
      </c>
      <c r="M113" s="752">
        <v>0</v>
      </c>
      <c r="N113" s="752">
        <v>0</v>
      </c>
      <c r="O113" s="752">
        <v>0</v>
      </c>
      <c r="P113" s="752">
        <v>0</v>
      </c>
      <c r="Q113" s="751">
        <v>1</v>
      </c>
      <c r="R113" s="752">
        <v>0</v>
      </c>
      <c r="S113" s="751">
        <v>8</v>
      </c>
      <c r="T113" s="752">
        <v>0</v>
      </c>
      <c r="U113" s="752">
        <v>0</v>
      </c>
      <c r="V113" s="752">
        <v>0</v>
      </c>
      <c r="W113" s="752">
        <v>0</v>
      </c>
      <c r="X113" s="751">
        <v>1</v>
      </c>
      <c r="Y113" s="752">
        <v>0</v>
      </c>
      <c r="Z113" s="752">
        <v>0</v>
      </c>
      <c r="AA113" s="752">
        <v>0</v>
      </c>
      <c r="AB113" s="752">
        <v>0</v>
      </c>
      <c r="AC113" s="752">
        <v>0</v>
      </c>
      <c r="AD113" s="752">
        <v>0</v>
      </c>
      <c r="AE113" s="752">
        <v>0</v>
      </c>
      <c r="AF113" s="752">
        <v>0</v>
      </c>
      <c r="AG113" s="751">
        <v>2</v>
      </c>
      <c r="AH113" s="752">
        <v>0</v>
      </c>
      <c r="AI113" s="752">
        <v>0</v>
      </c>
      <c r="AJ113" s="752">
        <v>0</v>
      </c>
      <c r="AK113" s="752">
        <v>0</v>
      </c>
      <c r="AL113" s="752">
        <v>0</v>
      </c>
      <c r="AM113" s="752">
        <v>0</v>
      </c>
      <c r="AN113" s="752">
        <v>0</v>
      </c>
      <c r="AO113" s="752">
        <v>0</v>
      </c>
      <c r="AP113" s="752">
        <v>0</v>
      </c>
      <c r="AQ113" s="752">
        <v>0</v>
      </c>
      <c r="AR113" s="752">
        <v>0</v>
      </c>
      <c r="AS113" s="751">
        <v>1</v>
      </c>
      <c r="AT113" s="751">
        <v>3</v>
      </c>
      <c r="AU113" s="752">
        <v>0</v>
      </c>
      <c r="AV113" s="752">
        <v>0</v>
      </c>
      <c r="AW113" s="752">
        <v>0</v>
      </c>
      <c r="AX113" s="752">
        <v>0</v>
      </c>
      <c r="AY113" s="752">
        <v>0</v>
      </c>
      <c r="AZ113" s="752">
        <v>0</v>
      </c>
      <c r="BA113" s="752">
        <v>0</v>
      </c>
      <c r="BB113" s="752">
        <v>0</v>
      </c>
      <c r="BC113" s="752">
        <v>0</v>
      </c>
      <c r="BD113" s="752">
        <v>0</v>
      </c>
      <c r="BE113" s="752">
        <v>0</v>
      </c>
      <c r="BF113" s="752">
        <v>0</v>
      </c>
      <c r="BG113" s="752">
        <v>0</v>
      </c>
      <c r="BH113" s="752">
        <v>0</v>
      </c>
      <c r="BI113" s="752">
        <v>0</v>
      </c>
      <c r="BJ113" s="752">
        <v>0</v>
      </c>
      <c r="BK113" s="752">
        <v>0</v>
      </c>
      <c r="BL113" s="752">
        <v>0</v>
      </c>
      <c r="BM113" s="752">
        <v>0</v>
      </c>
      <c r="BN113" s="752">
        <v>0</v>
      </c>
      <c r="BO113" s="751">
        <v>1</v>
      </c>
      <c r="BP113" s="752">
        <v>0</v>
      </c>
      <c r="BQ113" s="752">
        <v>0</v>
      </c>
      <c r="BR113" s="752">
        <v>0</v>
      </c>
      <c r="BS113" s="752">
        <v>0</v>
      </c>
      <c r="BT113" s="752">
        <v>0</v>
      </c>
      <c r="BU113" s="751">
        <v>4</v>
      </c>
      <c r="BV113" s="752">
        <v>0</v>
      </c>
      <c r="BW113" s="752">
        <v>0</v>
      </c>
      <c r="BX113" s="752">
        <v>0</v>
      </c>
      <c r="BY113" s="752">
        <v>0</v>
      </c>
      <c r="BZ113" s="752">
        <v>0</v>
      </c>
      <c r="CA113" s="752">
        <v>0</v>
      </c>
      <c r="CB113" s="752">
        <v>0</v>
      </c>
      <c r="CC113" s="752">
        <v>0</v>
      </c>
      <c r="CD113" s="752">
        <v>0</v>
      </c>
      <c r="CE113" s="752">
        <v>0</v>
      </c>
      <c r="CF113" s="752">
        <v>0</v>
      </c>
      <c r="CG113" s="752">
        <v>0</v>
      </c>
      <c r="CH113" s="751">
        <v>1</v>
      </c>
      <c r="CI113" s="751">
        <v>3</v>
      </c>
      <c r="CJ113" s="752">
        <v>0</v>
      </c>
      <c r="CK113" s="752">
        <v>0</v>
      </c>
      <c r="CL113" s="752">
        <v>0</v>
      </c>
      <c r="CM113" s="752">
        <v>0</v>
      </c>
      <c r="CN113" s="752">
        <v>0</v>
      </c>
      <c r="CO113" s="752">
        <v>0</v>
      </c>
      <c r="CP113" s="752">
        <v>0</v>
      </c>
      <c r="CQ113" s="752">
        <v>0</v>
      </c>
      <c r="CR113" s="752">
        <v>0</v>
      </c>
      <c r="CS113" s="752">
        <v>0</v>
      </c>
      <c r="CT113" s="751">
        <v>2</v>
      </c>
      <c r="CU113" s="752">
        <v>0</v>
      </c>
      <c r="CV113" s="751">
        <v>2</v>
      </c>
      <c r="CW113" s="752">
        <v>0</v>
      </c>
      <c r="CX113" s="752">
        <v>0</v>
      </c>
      <c r="CY113" s="752">
        <v>0</v>
      </c>
      <c r="CZ113" s="752">
        <v>0</v>
      </c>
      <c r="DA113" s="752">
        <v>0</v>
      </c>
      <c r="DB113" s="752">
        <v>0</v>
      </c>
      <c r="DC113" s="752">
        <v>0</v>
      </c>
      <c r="DD113" s="752">
        <v>0</v>
      </c>
      <c r="DE113" s="752">
        <v>0</v>
      </c>
      <c r="DF113" s="752">
        <v>0</v>
      </c>
      <c r="DG113" s="752">
        <v>0</v>
      </c>
      <c r="DH113" s="752">
        <v>0</v>
      </c>
      <c r="DI113" s="751">
        <v>2</v>
      </c>
      <c r="DJ113" s="752">
        <v>0</v>
      </c>
      <c r="DK113" s="752">
        <v>0</v>
      </c>
      <c r="DL113" s="752">
        <v>0</v>
      </c>
      <c r="DM113" s="752">
        <v>0</v>
      </c>
      <c r="DN113" s="752">
        <v>0</v>
      </c>
      <c r="DO113" s="752">
        <v>0</v>
      </c>
      <c r="DP113" s="752">
        <v>0</v>
      </c>
      <c r="DQ113" s="752">
        <v>0</v>
      </c>
      <c r="DR113" s="752">
        <v>0</v>
      </c>
      <c r="DS113" s="752">
        <v>0</v>
      </c>
      <c r="DT113" s="752">
        <v>0</v>
      </c>
      <c r="DU113" s="752">
        <v>0</v>
      </c>
      <c r="DV113" s="751">
        <v>4</v>
      </c>
      <c r="DW113" s="751">
        <v>3</v>
      </c>
      <c r="DX113" s="751">
        <v>19</v>
      </c>
      <c r="DY113" s="752">
        <v>0</v>
      </c>
      <c r="DZ113" s="752">
        <v>0</v>
      </c>
      <c r="EA113" s="752">
        <v>0</v>
      </c>
      <c r="EB113" s="752">
        <v>0</v>
      </c>
      <c r="EC113" s="752">
        <v>0</v>
      </c>
      <c r="ED113" s="752">
        <v>0</v>
      </c>
      <c r="EE113" s="752">
        <v>0</v>
      </c>
      <c r="EF113" s="752">
        <v>0</v>
      </c>
      <c r="EG113" s="752">
        <v>0</v>
      </c>
      <c r="EH113" s="752">
        <v>0</v>
      </c>
      <c r="EI113" s="752">
        <v>0</v>
      </c>
      <c r="EJ113" s="751">
        <v>1</v>
      </c>
      <c r="EK113" s="751">
        <v>8</v>
      </c>
      <c r="EL113" s="752">
        <v>0</v>
      </c>
      <c r="EM113" s="752">
        <v>0</v>
      </c>
      <c r="EN113" s="752">
        <v>0</v>
      </c>
      <c r="EO113" s="752">
        <v>0</v>
      </c>
      <c r="EP113" s="752">
        <v>0</v>
      </c>
      <c r="EQ113" s="752">
        <v>0</v>
      </c>
      <c r="ER113" s="752">
        <v>0</v>
      </c>
      <c r="ES113" s="752">
        <v>0</v>
      </c>
      <c r="ET113" s="752">
        <v>0</v>
      </c>
      <c r="EU113" s="752">
        <v>0</v>
      </c>
      <c r="EV113" s="752">
        <v>0</v>
      </c>
      <c r="EW113" s="751">
        <v>1</v>
      </c>
      <c r="EX113" s="751">
        <v>1</v>
      </c>
      <c r="EY113" s="751">
        <v>4</v>
      </c>
      <c r="EZ113" s="752">
        <v>0</v>
      </c>
      <c r="FA113" s="752">
        <v>0</v>
      </c>
      <c r="FB113" s="752">
        <v>0</v>
      </c>
      <c r="FC113" s="752">
        <v>0</v>
      </c>
      <c r="FD113" s="752">
        <v>0</v>
      </c>
      <c r="FE113" s="752">
        <v>0</v>
      </c>
      <c r="FF113" s="752">
        <v>0</v>
      </c>
      <c r="FG113" s="752">
        <v>0</v>
      </c>
      <c r="FH113" s="752">
        <v>0</v>
      </c>
      <c r="FI113" s="752">
        <v>0</v>
      </c>
      <c r="FJ113" s="751">
        <v>1</v>
      </c>
      <c r="FK113" s="752">
        <v>0</v>
      </c>
      <c r="FL113" s="751">
        <v>6</v>
      </c>
      <c r="FM113" s="752">
        <v>0</v>
      </c>
      <c r="FN113" s="752">
        <v>0</v>
      </c>
      <c r="FO113" s="752">
        <v>0</v>
      </c>
      <c r="FP113" s="752">
        <v>0</v>
      </c>
      <c r="FQ113" s="752">
        <v>0</v>
      </c>
      <c r="FR113" s="752">
        <v>0</v>
      </c>
      <c r="FS113" s="752">
        <v>0</v>
      </c>
      <c r="FT113" s="752">
        <v>0</v>
      </c>
      <c r="FU113" s="752">
        <v>0</v>
      </c>
      <c r="FV113" s="752">
        <v>0</v>
      </c>
      <c r="FW113" s="751">
        <v>1</v>
      </c>
      <c r="FX113" s="752">
        <v>0</v>
      </c>
      <c r="FY113" s="751">
        <v>3</v>
      </c>
      <c r="FZ113" s="752">
        <v>0</v>
      </c>
      <c r="GA113" s="752">
        <v>0</v>
      </c>
      <c r="GB113" s="752">
        <v>0</v>
      </c>
      <c r="GC113" s="752">
        <v>0</v>
      </c>
      <c r="GD113" s="752">
        <v>0</v>
      </c>
      <c r="GE113" s="752">
        <v>0</v>
      </c>
      <c r="GF113" s="752">
        <v>0</v>
      </c>
      <c r="GG113" s="752">
        <v>0</v>
      </c>
      <c r="GH113" s="752">
        <v>0</v>
      </c>
      <c r="GI113" s="752">
        <v>0</v>
      </c>
      <c r="GJ113" s="752">
        <v>0</v>
      </c>
      <c r="GK113" s="752">
        <v>0</v>
      </c>
      <c r="GL113" s="752">
        <v>0</v>
      </c>
      <c r="GM113" s="751">
        <v>2</v>
      </c>
      <c r="GN113" s="752">
        <v>0</v>
      </c>
      <c r="GO113" s="752">
        <v>0</v>
      </c>
      <c r="GP113" s="752">
        <v>0</v>
      </c>
      <c r="GQ113" s="752">
        <v>0</v>
      </c>
      <c r="GR113" s="752">
        <v>0</v>
      </c>
      <c r="GS113" s="752">
        <v>0</v>
      </c>
      <c r="GT113" s="752">
        <v>0</v>
      </c>
      <c r="GU113" s="752">
        <v>0</v>
      </c>
      <c r="GV113" s="752">
        <v>0</v>
      </c>
      <c r="GW113" s="752">
        <v>0</v>
      </c>
      <c r="GX113" s="752">
        <v>0</v>
      </c>
      <c r="GY113" s="752">
        <v>0</v>
      </c>
      <c r="GZ113" s="752">
        <v>0</v>
      </c>
      <c r="HA113" s="752">
        <v>0</v>
      </c>
      <c r="HB113" s="752">
        <v>0</v>
      </c>
      <c r="HC113" s="752">
        <v>0</v>
      </c>
      <c r="HD113" s="752">
        <v>0</v>
      </c>
      <c r="HE113" s="752">
        <v>0</v>
      </c>
      <c r="HF113" s="752">
        <v>0</v>
      </c>
      <c r="HG113" s="752">
        <v>0</v>
      </c>
      <c r="HH113" s="752">
        <v>0</v>
      </c>
      <c r="HI113" s="752">
        <v>0</v>
      </c>
      <c r="HJ113" s="752">
        <v>0</v>
      </c>
      <c r="HK113" s="752">
        <v>0</v>
      </c>
      <c r="HL113" s="752">
        <v>0</v>
      </c>
      <c r="HM113" s="752">
        <v>0</v>
      </c>
      <c r="HN113" s="752">
        <v>0</v>
      </c>
      <c r="HO113" s="751">
        <v>1</v>
      </c>
      <c r="HP113" s="752">
        <v>0</v>
      </c>
      <c r="HQ113" s="752">
        <v>0</v>
      </c>
      <c r="HR113" s="752">
        <v>0</v>
      </c>
      <c r="HS113" s="751">
        <v>1</v>
      </c>
      <c r="HT113" s="752">
        <v>0</v>
      </c>
      <c r="HU113" s="752">
        <v>0</v>
      </c>
      <c r="HV113" s="751">
        <v>8</v>
      </c>
      <c r="HW113" s="751">
        <v>4</v>
      </c>
      <c r="HX113" s="751">
        <v>40</v>
      </c>
      <c r="HY113" s="752">
        <v>0</v>
      </c>
      <c r="HZ113" s="752">
        <v>0</v>
      </c>
      <c r="IA113" s="751">
        <v>1</v>
      </c>
      <c r="IB113" s="752">
        <v>0</v>
      </c>
      <c r="IC113" s="752">
        <v>0</v>
      </c>
      <c r="ID113" s="752">
        <v>0</v>
      </c>
      <c r="IE113" s="752">
        <v>0</v>
      </c>
      <c r="IF113" s="752">
        <v>0</v>
      </c>
      <c r="IG113" s="752">
        <v>0</v>
      </c>
      <c r="IH113" s="752">
        <v>0</v>
      </c>
      <c r="II113" s="752">
        <v>0</v>
      </c>
      <c r="IJ113" s="752">
        <v>0</v>
      </c>
      <c r="IK113" s="751">
        <v>2</v>
      </c>
      <c r="IL113" s="751">
        <v>6</v>
      </c>
      <c r="IM113" s="752">
        <v>0</v>
      </c>
      <c r="IN113" s="752">
        <v>0</v>
      </c>
      <c r="IO113" s="752">
        <v>0</v>
      </c>
      <c r="IP113" s="752">
        <v>0</v>
      </c>
      <c r="IQ113" s="752">
        <v>0</v>
      </c>
      <c r="IR113" s="752">
        <v>0</v>
      </c>
      <c r="IS113" s="752">
        <v>0</v>
      </c>
      <c r="IT113" s="752">
        <v>0</v>
      </c>
      <c r="IU113" s="752">
        <v>0</v>
      </c>
      <c r="IV113" s="752">
        <v>0</v>
      </c>
      <c r="IW113" s="752">
        <v>0</v>
      </c>
      <c r="IX113" s="752">
        <v>0</v>
      </c>
      <c r="IY113" s="752">
        <v>0</v>
      </c>
      <c r="IZ113" s="752">
        <v>0</v>
      </c>
      <c r="JA113" s="752">
        <v>0</v>
      </c>
      <c r="JB113" s="752">
        <v>0</v>
      </c>
      <c r="JC113" s="752">
        <v>0</v>
      </c>
      <c r="JD113" s="752">
        <v>0</v>
      </c>
      <c r="JE113" s="752">
        <v>0</v>
      </c>
      <c r="JF113" s="752">
        <v>0</v>
      </c>
      <c r="JG113" s="752">
        <v>0</v>
      </c>
      <c r="JH113" s="752">
        <v>0</v>
      </c>
      <c r="JI113" s="752">
        <v>0</v>
      </c>
      <c r="JJ113" s="752">
        <v>0</v>
      </c>
      <c r="JK113" s="752">
        <v>0</v>
      </c>
      <c r="JL113" s="752">
        <v>0</v>
      </c>
      <c r="JM113" s="752">
        <v>0</v>
      </c>
      <c r="JN113" s="752">
        <v>0</v>
      </c>
      <c r="JO113" s="752">
        <v>0</v>
      </c>
      <c r="JP113" s="752">
        <v>0</v>
      </c>
      <c r="JQ113" s="752">
        <v>0</v>
      </c>
      <c r="JR113" s="751">
        <v>1</v>
      </c>
      <c r="JS113" s="752">
        <v>0</v>
      </c>
      <c r="JT113" s="752">
        <v>0</v>
      </c>
      <c r="JU113" s="752">
        <v>0</v>
      </c>
      <c r="JV113" s="752">
        <v>0</v>
      </c>
      <c r="JW113" s="752">
        <v>0</v>
      </c>
      <c r="JX113" s="752">
        <v>0</v>
      </c>
      <c r="JY113" s="752">
        <v>0</v>
      </c>
      <c r="JZ113" s="752">
        <v>0</v>
      </c>
      <c r="KA113" s="752">
        <v>0</v>
      </c>
      <c r="KB113" s="752">
        <v>0</v>
      </c>
      <c r="KC113" s="752">
        <v>0</v>
      </c>
      <c r="KD113" s="752">
        <v>0</v>
      </c>
      <c r="KE113" s="752">
        <v>0</v>
      </c>
      <c r="KF113" s="752">
        <v>0</v>
      </c>
      <c r="KG113" s="752">
        <v>0</v>
      </c>
      <c r="KH113" s="751">
        <v>1</v>
      </c>
      <c r="KI113" s="752">
        <v>0</v>
      </c>
      <c r="KJ113" s="752">
        <v>0</v>
      </c>
      <c r="KK113" s="752">
        <v>0</v>
      </c>
      <c r="KL113" s="752">
        <v>0</v>
      </c>
      <c r="KM113" s="752">
        <v>0</v>
      </c>
      <c r="KN113" s="752">
        <v>0</v>
      </c>
      <c r="KO113" s="752">
        <v>0</v>
      </c>
      <c r="KP113" s="752">
        <v>0</v>
      </c>
      <c r="KQ113" s="752">
        <v>0</v>
      </c>
      <c r="KR113" s="752">
        <v>0</v>
      </c>
      <c r="KS113" s="752">
        <v>0</v>
      </c>
      <c r="KT113" s="752">
        <v>0</v>
      </c>
      <c r="KU113" s="752">
        <v>0</v>
      </c>
      <c r="KV113" s="751">
        <v>1</v>
      </c>
      <c r="KW113" s="752">
        <v>0</v>
      </c>
      <c r="KX113" s="752">
        <v>0</v>
      </c>
      <c r="KY113" s="752">
        <v>0</v>
      </c>
      <c r="KZ113" s="752">
        <v>0</v>
      </c>
      <c r="LA113" s="752">
        <v>0</v>
      </c>
      <c r="LB113" s="752">
        <v>0</v>
      </c>
      <c r="LC113" s="752">
        <v>0</v>
      </c>
      <c r="LD113" s="752">
        <v>0</v>
      </c>
      <c r="LE113" s="752">
        <v>0</v>
      </c>
      <c r="LF113" s="752">
        <v>0</v>
      </c>
      <c r="LG113" s="752">
        <v>0</v>
      </c>
      <c r="LH113" s="752">
        <v>0</v>
      </c>
      <c r="LI113" s="752">
        <v>0</v>
      </c>
      <c r="LJ113" s="752">
        <v>0</v>
      </c>
      <c r="LK113" s="752">
        <v>0</v>
      </c>
      <c r="LL113" s="754">
        <v>0</v>
      </c>
    </row>
    <row r="114" spans="2:324" ht="15" customHeight="1">
      <c r="B114" s="994" t="s">
        <v>236</v>
      </c>
      <c r="C114" s="619" t="s">
        <v>27</v>
      </c>
      <c r="D114" s="750">
        <v>164</v>
      </c>
      <c r="E114" s="751">
        <v>164</v>
      </c>
      <c r="F114" s="752">
        <v>0</v>
      </c>
      <c r="G114" s="752">
        <v>0</v>
      </c>
      <c r="H114" s="752">
        <v>0</v>
      </c>
      <c r="I114" s="752">
        <v>0</v>
      </c>
      <c r="J114" s="752">
        <v>0</v>
      </c>
      <c r="K114" s="752">
        <v>0</v>
      </c>
      <c r="L114" s="752">
        <v>0</v>
      </c>
      <c r="M114" s="752">
        <v>0</v>
      </c>
      <c r="N114" s="752">
        <v>0</v>
      </c>
      <c r="O114" s="752">
        <v>0</v>
      </c>
      <c r="P114" s="751">
        <v>1</v>
      </c>
      <c r="Q114" s="751">
        <v>1</v>
      </c>
      <c r="R114" s="751">
        <v>1</v>
      </c>
      <c r="S114" s="751">
        <v>4</v>
      </c>
      <c r="T114" s="752">
        <v>0</v>
      </c>
      <c r="U114" s="752">
        <v>0</v>
      </c>
      <c r="V114" s="752">
        <v>0</v>
      </c>
      <c r="W114" s="752">
        <v>0</v>
      </c>
      <c r="X114" s="752">
        <v>0</v>
      </c>
      <c r="Y114" s="752">
        <v>0</v>
      </c>
      <c r="Z114" s="752">
        <v>0</v>
      </c>
      <c r="AA114" s="752">
        <v>0</v>
      </c>
      <c r="AB114" s="752">
        <v>0</v>
      </c>
      <c r="AC114" s="752">
        <v>0</v>
      </c>
      <c r="AD114" s="752">
        <v>0</v>
      </c>
      <c r="AE114" s="752">
        <v>0</v>
      </c>
      <c r="AF114" s="752">
        <v>0</v>
      </c>
      <c r="AG114" s="751">
        <v>3</v>
      </c>
      <c r="AH114" s="752">
        <v>0</v>
      </c>
      <c r="AI114" s="752">
        <v>0</v>
      </c>
      <c r="AJ114" s="752">
        <v>0</v>
      </c>
      <c r="AK114" s="752">
        <v>0</v>
      </c>
      <c r="AL114" s="752">
        <v>0</v>
      </c>
      <c r="AM114" s="752">
        <v>0</v>
      </c>
      <c r="AN114" s="752">
        <v>0</v>
      </c>
      <c r="AO114" s="752">
        <v>0</v>
      </c>
      <c r="AP114" s="752">
        <v>0</v>
      </c>
      <c r="AQ114" s="752">
        <v>0</v>
      </c>
      <c r="AR114" s="752">
        <v>0</v>
      </c>
      <c r="AS114" s="752">
        <v>0</v>
      </c>
      <c r="AT114" s="751">
        <v>1</v>
      </c>
      <c r="AU114" s="752">
        <v>0</v>
      </c>
      <c r="AV114" s="752">
        <v>0</v>
      </c>
      <c r="AW114" s="752">
        <v>0</v>
      </c>
      <c r="AX114" s="752">
        <v>0</v>
      </c>
      <c r="AY114" s="752">
        <v>0</v>
      </c>
      <c r="AZ114" s="752">
        <v>0</v>
      </c>
      <c r="BA114" s="752">
        <v>0</v>
      </c>
      <c r="BB114" s="752">
        <v>0</v>
      </c>
      <c r="BC114" s="752">
        <v>0</v>
      </c>
      <c r="BD114" s="752">
        <v>0</v>
      </c>
      <c r="BE114" s="752">
        <v>0</v>
      </c>
      <c r="BF114" s="751">
        <v>1</v>
      </c>
      <c r="BG114" s="751">
        <v>4</v>
      </c>
      <c r="BH114" s="752">
        <v>0</v>
      </c>
      <c r="BI114" s="752">
        <v>0</v>
      </c>
      <c r="BJ114" s="751">
        <v>1</v>
      </c>
      <c r="BK114" s="752">
        <v>0</v>
      </c>
      <c r="BL114" s="752">
        <v>0</v>
      </c>
      <c r="BM114" s="751">
        <v>1</v>
      </c>
      <c r="BN114" s="752">
        <v>0</v>
      </c>
      <c r="BO114" s="752">
        <v>0</v>
      </c>
      <c r="BP114" s="752">
        <v>0</v>
      </c>
      <c r="BQ114" s="752">
        <v>0</v>
      </c>
      <c r="BR114" s="752">
        <v>0</v>
      </c>
      <c r="BS114" s="752">
        <v>0</v>
      </c>
      <c r="BT114" s="752">
        <v>0</v>
      </c>
      <c r="BU114" s="751">
        <v>2</v>
      </c>
      <c r="BV114" s="752">
        <v>0</v>
      </c>
      <c r="BW114" s="752">
        <v>0</v>
      </c>
      <c r="BX114" s="752">
        <v>0</v>
      </c>
      <c r="BY114" s="752">
        <v>0</v>
      </c>
      <c r="BZ114" s="752">
        <v>0</v>
      </c>
      <c r="CA114" s="752">
        <v>0</v>
      </c>
      <c r="CB114" s="752">
        <v>0</v>
      </c>
      <c r="CC114" s="752">
        <v>0</v>
      </c>
      <c r="CD114" s="752">
        <v>0</v>
      </c>
      <c r="CE114" s="752">
        <v>0</v>
      </c>
      <c r="CF114" s="752">
        <v>0</v>
      </c>
      <c r="CG114" s="752">
        <v>0</v>
      </c>
      <c r="CH114" s="751">
        <v>2</v>
      </c>
      <c r="CI114" s="751">
        <v>3</v>
      </c>
      <c r="CJ114" s="752">
        <v>0</v>
      </c>
      <c r="CK114" s="752">
        <v>0</v>
      </c>
      <c r="CL114" s="752">
        <v>0</v>
      </c>
      <c r="CM114" s="752">
        <v>0</v>
      </c>
      <c r="CN114" s="752">
        <v>0</v>
      </c>
      <c r="CO114" s="752">
        <v>0</v>
      </c>
      <c r="CP114" s="752">
        <v>0</v>
      </c>
      <c r="CQ114" s="752">
        <v>0</v>
      </c>
      <c r="CR114" s="752">
        <v>0</v>
      </c>
      <c r="CS114" s="752">
        <v>0</v>
      </c>
      <c r="CT114" s="752">
        <v>0</v>
      </c>
      <c r="CU114" s="752">
        <v>0</v>
      </c>
      <c r="CV114" s="751">
        <v>4</v>
      </c>
      <c r="CW114" s="752">
        <v>0</v>
      </c>
      <c r="CX114" s="752">
        <v>0</v>
      </c>
      <c r="CY114" s="752">
        <v>0</v>
      </c>
      <c r="CZ114" s="752">
        <v>0</v>
      </c>
      <c r="DA114" s="752">
        <v>0</v>
      </c>
      <c r="DB114" s="752">
        <v>0</v>
      </c>
      <c r="DC114" s="752">
        <v>0</v>
      </c>
      <c r="DD114" s="752">
        <v>0</v>
      </c>
      <c r="DE114" s="752">
        <v>0</v>
      </c>
      <c r="DF114" s="752">
        <v>0</v>
      </c>
      <c r="DG114" s="752">
        <v>0</v>
      </c>
      <c r="DH114" s="751">
        <v>1</v>
      </c>
      <c r="DI114" s="751">
        <v>2</v>
      </c>
      <c r="DJ114" s="751">
        <v>1</v>
      </c>
      <c r="DK114" s="752">
        <v>0</v>
      </c>
      <c r="DL114" s="751">
        <v>1</v>
      </c>
      <c r="DM114" s="752">
        <v>0</v>
      </c>
      <c r="DN114" s="752">
        <v>0</v>
      </c>
      <c r="DO114" s="751">
        <v>1</v>
      </c>
      <c r="DP114" s="751">
        <v>1</v>
      </c>
      <c r="DQ114" s="752">
        <v>0</v>
      </c>
      <c r="DR114" s="751">
        <v>1</v>
      </c>
      <c r="DS114" s="752">
        <v>0</v>
      </c>
      <c r="DT114" s="751">
        <v>2</v>
      </c>
      <c r="DU114" s="752">
        <v>0</v>
      </c>
      <c r="DV114" s="751">
        <v>2</v>
      </c>
      <c r="DW114" s="751">
        <v>15</v>
      </c>
      <c r="DX114" s="751">
        <v>22</v>
      </c>
      <c r="DY114" s="752">
        <v>0</v>
      </c>
      <c r="DZ114" s="752">
        <v>0</v>
      </c>
      <c r="EA114" s="752">
        <v>0</v>
      </c>
      <c r="EB114" s="752">
        <v>0</v>
      </c>
      <c r="EC114" s="752">
        <v>0</v>
      </c>
      <c r="ED114" s="752">
        <v>0</v>
      </c>
      <c r="EE114" s="752">
        <v>0</v>
      </c>
      <c r="EF114" s="752">
        <v>0</v>
      </c>
      <c r="EG114" s="752">
        <v>0</v>
      </c>
      <c r="EH114" s="752">
        <v>0</v>
      </c>
      <c r="EI114" s="751">
        <v>1</v>
      </c>
      <c r="EJ114" s="751">
        <v>1</v>
      </c>
      <c r="EK114" s="751">
        <v>5</v>
      </c>
      <c r="EL114" s="752">
        <v>0</v>
      </c>
      <c r="EM114" s="752">
        <v>0</v>
      </c>
      <c r="EN114" s="752">
        <v>0</v>
      </c>
      <c r="EO114" s="752">
        <v>0</v>
      </c>
      <c r="EP114" s="752">
        <v>0</v>
      </c>
      <c r="EQ114" s="752">
        <v>0</v>
      </c>
      <c r="ER114" s="752">
        <v>0</v>
      </c>
      <c r="ES114" s="752">
        <v>0</v>
      </c>
      <c r="ET114" s="752">
        <v>0</v>
      </c>
      <c r="EU114" s="752">
        <v>0</v>
      </c>
      <c r="EV114" s="752">
        <v>0</v>
      </c>
      <c r="EW114" s="751">
        <v>2</v>
      </c>
      <c r="EX114" s="751">
        <v>1</v>
      </c>
      <c r="EY114" s="751">
        <v>2</v>
      </c>
      <c r="EZ114" s="752">
        <v>0</v>
      </c>
      <c r="FA114" s="752">
        <v>0</v>
      </c>
      <c r="FB114" s="752">
        <v>0</v>
      </c>
      <c r="FC114" s="752">
        <v>0</v>
      </c>
      <c r="FD114" s="752">
        <v>0</v>
      </c>
      <c r="FE114" s="752">
        <v>0</v>
      </c>
      <c r="FF114" s="752">
        <v>0</v>
      </c>
      <c r="FG114" s="752">
        <v>0</v>
      </c>
      <c r="FH114" s="752">
        <v>0</v>
      </c>
      <c r="FI114" s="751">
        <v>1</v>
      </c>
      <c r="FJ114" s="752">
        <v>0</v>
      </c>
      <c r="FK114" s="751">
        <v>1</v>
      </c>
      <c r="FL114" s="751">
        <v>4</v>
      </c>
      <c r="FM114" s="752">
        <v>0</v>
      </c>
      <c r="FN114" s="752">
        <v>0</v>
      </c>
      <c r="FO114" s="752">
        <v>0</v>
      </c>
      <c r="FP114" s="752">
        <v>0</v>
      </c>
      <c r="FQ114" s="752">
        <v>0</v>
      </c>
      <c r="FR114" s="752">
        <v>0</v>
      </c>
      <c r="FS114" s="752">
        <v>0</v>
      </c>
      <c r="FT114" s="752">
        <v>0</v>
      </c>
      <c r="FU114" s="752">
        <v>0</v>
      </c>
      <c r="FV114" s="751">
        <v>1</v>
      </c>
      <c r="FW114" s="752">
        <v>0</v>
      </c>
      <c r="FX114" s="751">
        <v>6</v>
      </c>
      <c r="FY114" s="751">
        <v>10</v>
      </c>
      <c r="FZ114" s="752">
        <v>0</v>
      </c>
      <c r="GA114" s="752">
        <v>0</v>
      </c>
      <c r="GB114" s="752">
        <v>0</v>
      </c>
      <c r="GC114" s="752">
        <v>0</v>
      </c>
      <c r="GD114" s="752">
        <v>0</v>
      </c>
      <c r="GE114" s="752">
        <v>0</v>
      </c>
      <c r="GF114" s="752">
        <v>0</v>
      </c>
      <c r="GG114" s="752">
        <v>0</v>
      </c>
      <c r="GH114" s="751">
        <v>1</v>
      </c>
      <c r="GI114" s="752">
        <v>0</v>
      </c>
      <c r="GJ114" s="752">
        <v>0</v>
      </c>
      <c r="GK114" s="752">
        <v>0</v>
      </c>
      <c r="GL114" s="752">
        <v>0</v>
      </c>
      <c r="GM114" s="751">
        <v>4</v>
      </c>
      <c r="GN114" s="752">
        <v>0</v>
      </c>
      <c r="GO114" s="752">
        <v>0</v>
      </c>
      <c r="GP114" s="752">
        <v>0</v>
      </c>
      <c r="GQ114" s="752">
        <v>0</v>
      </c>
      <c r="GR114" s="752">
        <v>0</v>
      </c>
      <c r="GS114" s="752">
        <v>0</v>
      </c>
      <c r="GT114" s="752">
        <v>0</v>
      </c>
      <c r="GU114" s="752">
        <v>0</v>
      </c>
      <c r="GV114" s="752">
        <v>0</v>
      </c>
      <c r="GW114" s="752">
        <v>0</v>
      </c>
      <c r="GX114" s="752">
        <v>0</v>
      </c>
      <c r="GY114" s="752">
        <v>0</v>
      </c>
      <c r="GZ114" s="752">
        <v>0</v>
      </c>
      <c r="HA114" s="752">
        <v>0</v>
      </c>
      <c r="HB114" s="752">
        <v>0</v>
      </c>
      <c r="HC114" s="752">
        <v>0</v>
      </c>
      <c r="HD114" s="752">
        <v>0</v>
      </c>
      <c r="HE114" s="752">
        <v>0</v>
      </c>
      <c r="HF114" s="752">
        <v>0</v>
      </c>
      <c r="HG114" s="752">
        <v>0</v>
      </c>
      <c r="HH114" s="752">
        <v>0</v>
      </c>
      <c r="HI114" s="752">
        <v>0</v>
      </c>
      <c r="HJ114" s="752">
        <v>0</v>
      </c>
      <c r="HK114" s="751">
        <v>1</v>
      </c>
      <c r="HL114" s="752">
        <v>0</v>
      </c>
      <c r="HM114" s="752">
        <v>0</v>
      </c>
      <c r="HN114" s="752">
        <v>0</v>
      </c>
      <c r="HO114" s="751">
        <v>1</v>
      </c>
      <c r="HP114" s="752">
        <v>0</v>
      </c>
      <c r="HQ114" s="752">
        <v>0</v>
      </c>
      <c r="HR114" s="751">
        <v>1</v>
      </c>
      <c r="HS114" s="751">
        <v>1</v>
      </c>
      <c r="HT114" s="752">
        <v>0</v>
      </c>
      <c r="HU114" s="751">
        <v>1</v>
      </c>
      <c r="HV114" s="751">
        <v>1</v>
      </c>
      <c r="HW114" s="751">
        <v>5</v>
      </c>
      <c r="HX114" s="751">
        <v>15</v>
      </c>
      <c r="HY114" s="752">
        <v>0</v>
      </c>
      <c r="HZ114" s="752">
        <v>0</v>
      </c>
      <c r="IA114" s="752">
        <v>0</v>
      </c>
      <c r="IB114" s="752">
        <v>0</v>
      </c>
      <c r="IC114" s="752">
        <v>0</v>
      </c>
      <c r="ID114" s="752">
        <v>0</v>
      </c>
      <c r="IE114" s="752">
        <v>0</v>
      </c>
      <c r="IF114" s="752">
        <v>0</v>
      </c>
      <c r="IG114" s="752">
        <v>0</v>
      </c>
      <c r="IH114" s="752">
        <v>0</v>
      </c>
      <c r="II114" s="752">
        <v>0</v>
      </c>
      <c r="IJ114" s="752">
        <v>0</v>
      </c>
      <c r="IK114" s="751">
        <v>1</v>
      </c>
      <c r="IL114" s="751">
        <v>2</v>
      </c>
      <c r="IM114" s="752">
        <v>0</v>
      </c>
      <c r="IN114" s="752">
        <v>0</v>
      </c>
      <c r="IO114" s="752">
        <v>0</v>
      </c>
      <c r="IP114" s="752">
        <v>0</v>
      </c>
      <c r="IQ114" s="752">
        <v>0</v>
      </c>
      <c r="IR114" s="752">
        <v>0</v>
      </c>
      <c r="IS114" s="752">
        <v>0</v>
      </c>
      <c r="IT114" s="752">
        <v>0</v>
      </c>
      <c r="IU114" s="752">
        <v>0</v>
      </c>
      <c r="IV114" s="752">
        <v>0</v>
      </c>
      <c r="IW114" s="752">
        <v>0</v>
      </c>
      <c r="IX114" s="751">
        <v>1</v>
      </c>
      <c r="IY114" s="752">
        <v>0</v>
      </c>
      <c r="IZ114" s="752">
        <v>0</v>
      </c>
      <c r="JA114" s="752">
        <v>0</v>
      </c>
      <c r="JB114" s="752">
        <v>0</v>
      </c>
      <c r="JC114" s="752">
        <v>0</v>
      </c>
      <c r="JD114" s="752">
        <v>0</v>
      </c>
      <c r="JE114" s="752">
        <v>0</v>
      </c>
      <c r="JF114" s="752">
        <v>0</v>
      </c>
      <c r="JG114" s="752">
        <v>0</v>
      </c>
      <c r="JH114" s="752">
        <v>0</v>
      </c>
      <c r="JI114" s="752">
        <v>0</v>
      </c>
      <c r="JJ114" s="752">
        <v>0</v>
      </c>
      <c r="JK114" s="752">
        <v>0</v>
      </c>
      <c r="JL114" s="752">
        <v>0</v>
      </c>
      <c r="JM114" s="752">
        <v>0</v>
      </c>
      <c r="JN114" s="752">
        <v>0</v>
      </c>
      <c r="JO114" s="752">
        <v>0</v>
      </c>
      <c r="JP114" s="752">
        <v>0</v>
      </c>
      <c r="JQ114" s="751">
        <v>1</v>
      </c>
      <c r="JR114" s="751">
        <v>1</v>
      </c>
      <c r="JS114" s="752">
        <v>0</v>
      </c>
      <c r="JT114" s="752">
        <v>0</v>
      </c>
      <c r="JU114" s="752">
        <v>0</v>
      </c>
      <c r="JV114" s="752">
        <v>0</v>
      </c>
      <c r="JW114" s="752">
        <v>0</v>
      </c>
      <c r="JX114" s="752">
        <v>0</v>
      </c>
      <c r="JY114" s="752">
        <v>0</v>
      </c>
      <c r="JZ114" s="752">
        <v>0</v>
      </c>
      <c r="KA114" s="752">
        <v>0</v>
      </c>
      <c r="KB114" s="752">
        <v>0</v>
      </c>
      <c r="KC114" s="752">
        <v>0</v>
      </c>
      <c r="KD114" s="752">
        <v>0</v>
      </c>
      <c r="KE114" s="752">
        <v>0</v>
      </c>
      <c r="KF114" s="752">
        <v>0</v>
      </c>
      <c r="KG114" s="752">
        <v>0</v>
      </c>
      <c r="KH114" s="752">
        <v>0</v>
      </c>
      <c r="KI114" s="752">
        <v>0</v>
      </c>
      <c r="KJ114" s="752">
        <v>0</v>
      </c>
      <c r="KK114" s="752">
        <v>0</v>
      </c>
      <c r="KL114" s="752">
        <v>0</v>
      </c>
      <c r="KM114" s="752">
        <v>0</v>
      </c>
      <c r="KN114" s="751">
        <v>1</v>
      </c>
      <c r="KO114" s="751">
        <v>2</v>
      </c>
      <c r="KP114" s="751">
        <v>2</v>
      </c>
      <c r="KQ114" s="751">
        <v>6</v>
      </c>
      <c r="KR114" s="752">
        <v>0</v>
      </c>
      <c r="KS114" s="752">
        <v>0</v>
      </c>
      <c r="KT114" s="752">
        <v>0</v>
      </c>
      <c r="KU114" s="752">
        <v>0</v>
      </c>
      <c r="KV114" s="752">
        <v>0</v>
      </c>
      <c r="KW114" s="752">
        <v>0</v>
      </c>
      <c r="KX114" s="752">
        <v>0</v>
      </c>
      <c r="KY114" s="752">
        <v>0</v>
      </c>
      <c r="KZ114" s="752">
        <v>0</v>
      </c>
      <c r="LA114" s="752">
        <v>0</v>
      </c>
      <c r="LB114" s="752">
        <v>0</v>
      </c>
      <c r="LC114" s="752">
        <v>0</v>
      </c>
      <c r="LD114" s="751">
        <v>3</v>
      </c>
      <c r="LE114" s="752">
        <v>0</v>
      </c>
      <c r="LF114" s="752">
        <v>0</v>
      </c>
      <c r="LG114" s="752">
        <v>0</v>
      </c>
      <c r="LH114" s="752">
        <v>0</v>
      </c>
      <c r="LI114" s="752">
        <v>0</v>
      </c>
      <c r="LJ114" s="752">
        <v>0</v>
      </c>
      <c r="LK114" s="752">
        <v>0</v>
      </c>
      <c r="LL114" s="754">
        <v>0</v>
      </c>
    </row>
    <row r="115" spans="2:324" ht="15" customHeight="1">
      <c r="B115" s="994"/>
      <c r="C115" s="619" t="s">
        <v>32</v>
      </c>
      <c r="D115" s="750">
        <v>97</v>
      </c>
      <c r="E115" s="751">
        <v>97</v>
      </c>
      <c r="F115" s="752">
        <v>0</v>
      </c>
      <c r="G115" s="752">
        <v>0</v>
      </c>
      <c r="H115" s="752">
        <v>0</v>
      </c>
      <c r="I115" s="752">
        <v>0</v>
      </c>
      <c r="J115" s="752">
        <v>0</v>
      </c>
      <c r="K115" s="752">
        <v>0</v>
      </c>
      <c r="L115" s="752">
        <v>0</v>
      </c>
      <c r="M115" s="752">
        <v>0</v>
      </c>
      <c r="N115" s="752">
        <v>0</v>
      </c>
      <c r="O115" s="752">
        <v>0</v>
      </c>
      <c r="P115" s="752">
        <v>0</v>
      </c>
      <c r="Q115" s="752">
        <v>0</v>
      </c>
      <c r="R115" s="752">
        <v>0</v>
      </c>
      <c r="S115" s="751">
        <v>2</v>
      </c>
      <c r="T115" s="752">
        <v>0</v>
      </c>
      <c r="U115" s="752">
        <v>0</v>
      </c>
      <c r="V115" s="752">
        <v>0</v>
      </c>
      <c r="W115" s="752">
        <v>0</v>
      </c>
      <c r="X115" s="752">
        <v>0</v>
      </c>
      <c r="Y115" s="752">
        <v>0</v>
      </c>
      <c r="Z115" s="752">
        <v>0</v>
      </c>
      <c r="AA115" s="752">
        <v>0</v>
      </c>
      <c r="AB115" s="752">
        <v>0</v>
      </c>
      <c r="AC115" s="752">
        <v>0</v>
      </c>
      <c r="AD115" s="752">
        <v>0</v>
      </c>
      <c r="AE115" s="752">
        <v>0</v>
      </c>
      <c r="AF115" s="752">
        <v>0</v>
      </c>
      <c r="AG115" s="751">
        <v>2</v>
      </c>
      <c r="AH115" s="752">
        <v>0</v>
      </c>
      <c r="AI115" s="752">
        <v>0</v>
      </c>
      <c r="AJ115" s="752">
        <v>0</v>
      </c>
      <c r="AK115" s="752">
        <v>0</v>
      </c>
      <c r="AL115" s="752">
        <v>0</v>
      </c>
      <c r="AM115" s="752">
        <v>0</v>
      </c>
      <c r="AN115" s="752">
        <v>0</v>
      </c>
      <c r="AO115" s="752">
        <v>0</v>
      </c>
      <c r="AP115" s="752">
        <v>0</v>
      </c>
      <c r="AQ115" s="752">
        <v>0</v>
      </c>
      <c r="AR115" s="752">
        <v>0</v>
      </c>
      <c r="AS115" s="752">
        <v>0</v>
      </c>
      <c r="AT115" s="752">
        <v>0</v>
      </c>
      <c r="AU115" s="752">
        <v>0</v>
      </c>
      <c r="AV115" s="752">
        <v>0</v>
      </c>
      <c r="AW115" s="752">
        <v>0</v>
      </c>
      <c r="AX115" s="752">
        <v>0</v>
      </c>
      <c r="AY115" s="752">
        <v>0</v>
      </c>
      <c r="AZ115" s="752">
        <v>0</v>
      </c>
      <c r="BA115" s="752">
        <v>0</v>
      </c>
      <c r="BB115" s="752">
        <v>0</v>
      </c>
      <c r="BC115" s="752">
        <v>0</v>
      </c>
      <c r="BD115" s="752">
        <v>0</v>
      </c>
      <c r="BE115" s="752">
        <v>0</v>
      </c>
      <c r="BF115" s="752">
        <v>0</v>
      </c>
      <c r="BG115" s="751">
        <v>2</v>
      </c>
      <c r="BH115" s="752">
        <v>0</v>
      </c>
      <c r="BI115" s="752">
        <v>0</v>
      </c>
      <c r="BJ115" s="752">
        <v>0</v>
      </c>
      <c r="BK115" s="752">
        <v>0</v>
      </c>
      <c r="BL115" s="752">
        <v>0</v>
      </c>
      <c r="BM115" s="752">
        <v>0</v>
      </c>
      <c r="BN115" s="752">
        <v>0</v>
      </c>
      <c r="BO115" s="752">
        <v>0</v>
      </c>
      <c r="BP115" s="752">
        <v>0</v>
      </c>
      <c r="BQ115" s="752">
        <v>0</v>
      </c>
      <c r="BR115" s="752">
        <v>0</v>
      </c>
      <c r="BS115" s="752">
        <v>0</v>
      </c>
      <c r="BT115" s="752">
        <v>0</v>
      </c>
      <c r="BU115" s="751">
        <v>2</v>
      </c>
      <c r="BV115" s="752">
        <v>0</v>
      </c>
      <c r="BW115" s="752">
        <v>0</v>
      </c>
      <c r="BX115" s="752">
        <v>0</v>
      </c>
      <c r="BY115" s="752">
        <v>0</v>
      </c>
      <c r="BZ115" s="752">
        <v>0</v>
      </c>
      <c r="CA115" s="752">
        <v>0</v>
      </c>
      <c r="CB115" s="752">
        <v>0</v>
      </c>
      <c r="CC115" s="752">
        <v>0</v>
      </c>
      <c r="CD115" s="752">
        <v>0</v>
      </c>
      <c r="CE115" s="752">
        <v>0</v>
      </c>
      <c r="CF115" s="752">
        <v>0</v>
      </c>
      <c r="CG115" s="752">
        <v>0</v>
      </c>
      <c r="CH115" s="751">
        <v>1</v>
      </c>
      <c r="CI115" s="751">
        <v>3</v>
      </c>
      <c r="CJ115" s="752">
        <v>0</v>
      </c>
      <c r="CK115" s="752">
        <v>0</v>
      </c>
      <c r="CL115" s="752">
        <v>0</v>
      </c>
      <c r="CM115" s="752">
        <v>0</v>
      </c>
      <c r="CN115" s="752">
        <v>0</v>
      </c>
      <c r="CO115" s="752">
        <v>0</v>
      </c>
      <c r="CP115" s="752">
        <v>0</v>
      </c>
      <c r="CQ115" s="752">
        <v>0</v>
      </c>
      <c r="CR115" s="752">
        <v>0</v>
      </c>
      <c r="CS115" s="752">
        <v>0</v>
      </c>
      <c r="CT115" s="752">
        <v>0</v>
      </c>
      <c r="CU115" s="752">
        <v>0</v>
      </c>
      <c r="CV115" s="751">
        <v>4</v>
      </c>
      <c r="CW115" s="752">
        <v>0</v>
      </c>
      <c r="CX115" s="752">
        <v>0</v>
      </c>
      <c r="CY115" s="752">
        <v>0</v>
      </c>
      <c r="CZ115" s="752">
        <v>0</v>
      </c>
      <c r="DA115" s="752">
        <v>0</v>
      </c>
      <c r="DB115" s="752">
        <v>0</v>
      </c>
      <c r="DC115" s="752">
        <v>0</v>
      </c>
      <c r="DD115" s="752">
        <v>0</v>
      </c>
      <c r="DE115" s="752">
        <v>0</v>
      </c>
      <c r="DF115" s="752">
        <v>0</v>
      </c>
      <c r="DG115" s="752">
        <v>0</v>
      </c>
      <c r="DH115" s="751">
        <v>1</v>
      </c>
      <c r="DI115" s="751">
        <v>2</v>
      </c>
      <c r="DJ115" s="752">
        <v>0</v>
      </c>
      <c r="DK115" s="752">
        <v>0</v>
      </c>
      <c r="DL115" s="751">
        <v>1</v>
      </c>
      <c r="DM115" s="752">
        <v>0</v>
      </c>
      <c r="DN115" s="752">
        <v>0</v>
      </c>
      <c r="DO115" s="751">
        <v>1</v>
      </c>
      <c r="DP115" s="752">
        <v>0</v>
      </c>
      <c r="DQ115" s="752">
        <v>0</v>
      </c>
      <c r="DR115" s="752">
        <v>0</v>
      </c>
      <c r="DS115" s="752">
        <v>0</v>
      </c>
      <c r="DT115" s="751">
        <v>2</v>
      </c>
      <c r="DU115" s="752">
        <v>0</v>
      </c>
      <c r="DV115" s="751">
        <v>1</v>
      </c>
      <c r="DW115" s="751">
        <v>9</v>
      </c>
      <c r="DX115" s="751">
        <v>12</v>
      </c>
      <c r="DY115" s="752">
        <v>0</v>
      </c>
      <c r="DZ115" s="752">
        <v>0</v>
      </c>
      <c r="EA115" s="752">
        <v>0</v>
      </c>
      <c r="EB115" s="752">
        <v>0</v>
      </c>
      <c r="EC115" s="752">
        <v>0</v>
      </c>
      <c r="ED115" s="752">
        <v>0</v>
      </c>
      <c r="EE115" s="752">
        <v>0</v>
      </c>
      <c r="EF115" s="752">
        <v>0</v>
      </c>
      <c r="EG115" s="752">
        <v>0</v>
      </c>
      <c r="EH115" s="752">
        <v>0</v>
      </c>
      <c r="EI115" s="752">
        <v>0</v>
      </c>
      <c r="EJ115" s="752">
        <v>0</v>
      </c>
      <c r="EK115" s="751">
        <v>4</v>
      </c>
      <c r="EL115" s="752">
        <v>0</v>
      </c>
      <c r="EM115" s="752">
        <v>0</v>
      </c>
      <c r="EN115" s="752">
        <v>0</v>
      </c>
      <c r="EO115" s="752">
        <v>0</v>
      </c>
      <c r="EP115" s="752">
        <v>0</v>
      </c>
      <c r="EQ115" s="752">
        <v>0</v>
      </c>
      <c r="ER115" s="752">
        <v>0</v>
      </c>
      <c r="ES115" s="752">
        <v>0</v>
      </c>
      <c r="ET115" s="752">
        <v>0</v>
      </c>
      <c r="EU115" s="752">
        <v>0</v>
      </c>
      <c r="EV115" s="752">
        <v>0</v>
      </c>
      <c r="EW115" s="752">
        <v>0</v>
      </c>
      <c r="EX115" s="751">
        <v>1</v>
      </c>
      <c r="EY115" s="752">
        <v>0</v>
      </c>
      <c r="EZ115" s="752">
        <v>0</v>
      </c>
      <c r="FA115" s="752">
        <v>0</v>
      </c>
      <c r="FB115" s="752">
        <v>0</v>
      </c>
      <c r="FC115" s="752">
        <v>0</v>
      </c>
      <c r="FD115" s="752">
        <v>0</v>
      </c>
      <c r="FE115" s="752">
        <v>0</v>
      </c>
      <c r="FF115" s="752">
        <v>0</v>
      </c>
      <c r="FG115" s="752">
        <v>0</v>
      </c>
      <c r="FH115" s="752">
        <v>0</v>
      </c>
      <c r="FI115" s="751">
        <v>1</v>
      </c>
      <c r="FJ115" s="752">
        <v>0</v>
      </c>
      <c r="FK115" s="751">
        <v>1</v>
      </c>
      <c r="FL115" s="751">
        <v>4</v>
      </c>
      <c r="FM115" s="752">
        <v>0</v>
      </c>
      <c r="FN115" s="752">
        <v>0</v>
      </c>
      <c r="FO115" s="752">
        <v>0</v>
      </c>
      <c r="FP115" s="752">
        <v>0</v>
      </c>
      <c r="FQ115" s="752">
        <v>0</v>
      </c>
      <c r="FR115" s="752">
        <v>0</v>
      </c>
      <c r="FS115" s="752">
        <v>0</v>
      </c>
      <c r="FT115" s="752">
        <v>0</v>
      </c>
      <c r="FU115" s="752">
        <v>0</v>
      </c>
      <c r="FV115" s="752">
        <v>0</v>
      </c>
      <c r="FW115" s="752">
        <v>0</v>
      </c>
      <c r="FX115" s="751">
        <v>3</v>
      </c>
      <c r="FY115" s="751">
        <v>9</v>
      </c>
      <c r="FZ115" s="752">
        <v>0</v>
      </c>
      <c r="GA115" s="752">
        <v>0</v>
      </c>
      <c r="GB115" s="752">
        <v>0</v>
      </c>
      <c r="GC115" s="752">
        <v>0</v>
      </c>
      <c r="GD115" s="752">
        <v>0</v>
      </c>
      <c r="GE115" s="752">
        <v>0</v>
      </c>
      <c r="GF115" s="752">
        <v>0</v>
      </c>
      <c r="GG115" s="752">
        <v>0</v>
      </c>
      <c r="GH115" s="752">
        <v>0</v>
      </c>
      <c r="GI115" s="752">
        <v>0</v>
      </c>
      <c r="GJ115" s="752">
        <v>0</v>
      </c>
      <c r="GK115" s="752">
        <v>0</v>
      </c>
      <c r="GL115" s="752">
        <v>0</v>
      </c>
      <c r="GM115" s="751">
        <v>2</v>
      </c>
      <c r="GN115" s="752">
        <v>0</v>
      </c>
      <c r="GO115" s="752">
        <v>0</v>
      </c>
      <c r="GP115" s="752">
        <v>0</v>
      </c>
      <c r="GQ115" s="752">
        <v>0</v>
      </c>
      <c r="GR115" s="752">
        <v>0</v>
      </c>
      <c r="GS115" s="752">
        <v>0</v>
      </c>
      <c r="GT115" s="752">
        <v>0</v>
      </c>
      <c r="GU115" s="752">
        <v>0</v>
      </c>
      <c r="GV115" s="752">
        <v>0</v>
      </c>
      <c r="GW115" s="752">
        <v>0</v>
      </c>
      <c r="GX115" s="752">
        <v>0</v>
      </c>
      <c r="GY115" s="752">
        <v>0</v>
      </c>
      <c r="GZ115" s="752">
        <v>0</v>
      </c>
      <c r="HA115" s="752">
        <v>0</v>
      </c>
      <c r="HB115" s="752">
        <v>0</v>
      </c>
      <c r="HC115" s="752">
        <v>0</v>
      </c>
      <c r="HD115" s="752">
        <v>0</v>
      </c>
      <c r="HE115" s="752">
        <v>0</v>
      </c>
      <c r="HF115" s="752">
        <v>0</v>
      </c>
      <c r="HG115" s="752">
        <v>0</v>
      </c>
      <c r="HH115" s="752">
        <v>0</v>
      </c>
      <c r="HI115" s="752">
        <v>0</v>
      </c>
      <c r="HJ115" s="752">
        <v>0</v>
      </c>
      <c r="HK115" s="751">
        <v>1</v>
      </c>
      <c r="HL115" s="752">
        <v>0</v>
      </c>
      <c r="HM115" s="752">
        <v>0</v>
      </c>
      <c r="HN115" s="752">
        <v>0</v>
      </c>
      <c r="HO115" s="751">
        <v>1</v>
      </c>
      <c r="HP115" s="752">
        <v>0</v>
      </c>
      <c r="HQ115" s="752">
        <v>0</v>
      </c>
      <c r="HR115" s="751">
        <v>1</v>
      </c>
      <c r="HS115" s="751">
        <v>1</v>
      </c>
      <c r="HT115" s="752">
        <v>0</v>
      </c>
      <c r="HU115" s="751">
        <v>1</v>
      </c>
      <c r="HV115" s="751">
        <v>1</v>
      </c>
      <c r="HW115" s="751">
        <v>3</v>
      </c>
      <c r="HX115" s="751">
        <v>10</v>
      </c>
      <c r="HY115" s="752">
        <v>0</v>
      </c>
      <c r="HZ115" s="752">
        <v>0</v>
      </c>
      <c r="IA115" s="752">
        <v>0</v>
      </c>
      <c r="IB115" s="752">
        <v>0</v>
      </c>
      <c r="IC115" s="752">
        <v>0</v>
      </c>
      <c r="ID115" s="752">
        <v>0</v>
      </c>
      <c r="IE115" s="752">
        <v>0</v>
      </c>
      <c r="IF115" s="752">
        <v>0</v>
      </c>
      <c r="IG115" s="752">
        <v>0</v>
      </c>
      <c r="IH115" s="752">
        <v>0</v>
      </c>
      <c r="II115" s="752">
        <v>0</v>
      </c>
      <c r="IJ115" s="752">
        <v>0</v>
      </c>
      <c r="IK115" s="751">
        <v>1</v>
      </c>
      <c r="IL115" s="751">
        <v>1</v>
      </c>
      <c r="IM115" s="752">
        <v>0</v>
      </c>
      <c r="IN115" s="752">
        <v>0</v>
      </c>
      <c r="IO115" s="752">
        <v>0</v>
      </c>
      <c r="IP115" s="752">
        <v>0</v>
      </c>
      <c r="IQ115" s="752">
        <v>0</v>
      </c>
      <c r="IR115" s="752">
        <v>0</v>
      </c>
      <c r="IS115" s="752">
        <v>0</v>
      </c>
      <c r="IT115" s="752">
        <v>0</v>
      </c>
      <c r="IU115" s="752">
        <v>0</v>
      </c>
      <c r="IV115" s="752">
        <v>0</v>
      </c>
      <c r="IW115" s="752">
        <v>0</v>
      </c>
      <c r="IX115" s="752">
        <v>0</v>
      </c>
      <c r="IY115" s="752">
        <v>0</v>
      </c>
      <c r="IZ115" s="752">
        <v>0</v>
      </c>
      <c r="JA115" s="752">
        <v>0</v>
      </c>
      <c r="JB115" s="752">
        <v>0</v>
      </c>
      <c r="JC115" s="752">
        <v>0</v>
      </c>
      <c r="JD115" s="752">
        <v>0</v>
      </c>
      <c r="JE115" s="752">
        <v>0</v>
      </c>
      <c r="JF115" s="752">
        <v>0</v>
      </c>
      <c r="JG115" s="752">
        <v>0</v>
      </c>
      <c r="JH115" s="752">
        <v>0</v>
      </c>
      <c r="JI115" s="752">
        <v>0</v>
      </c>
      <c r="JJ115" s="752">
        <v>0</v>
      </c>
      <c r="JK115" s="752">
        <v>0</v>
      </c>
      <c r="JL115" s="752">
        <v>0</v>
      </c>
      <c r="JM115" s="752">
        <v>0</v>
      </c>
      <c r="JN115" s="752">
        <v>0</v>
      </c>
      <c r="JO115" s="752">
        <v>0</v>
      </c>
      <c r="JP115" s="752">
        <v>0</v>
      </c>
      <c r="JQ115" s="752">
        <v>0</v>
      </c>
      <c r="JR115" s="752">
        <v>0</v>
      </c>
      <c r="JS115" s="752">
        <v>0</v>
      </c>
      <c r="JT115" s="752">
        <v>0</v>
      </c>
      <c r="JU115" s="752">
        <v>0</v>
      </c>
      <c r="JV115" s="752">
        <v>0</v>
      </c>
      <c r="JW115" s="752">
        <v>0</v>
      </c>
      <c r="JX115" s="752">
        <v>0</v>
      </c>
      <c r="JY115" s="752">
        <v>0</v>
      </c>
      <c r="JZ115" s="752">
        <v>0</v>
      </c>
      <c r="KA115" s="752">
        <v>0</v>
      </c>
      <c r="KB115" s="752">
        <v>0</v>
      </c>
      <c r="KC115" s="752">
        <v>0</v>
      </c>
      <c r="KD115" s="752">
        <v>0</v>
      </c>
      <c r="KE115" s="752">
        <v>0</v>
      </c>
      <c r="KF115" s="752">
        <v>0</v>
      </c>
      <c r="KG115" s="752">
        <v>0</v>
      </c>
      <c r="KH115" s="752">
        <v>0</v>
      </c>
      <c r="KI115" s="752">
        <v>0</v>
      </c>
      <c r="KJ115" s="752">
        <v>0</v>
      </c>
      <c r="KK115" s="752">
        <v>0</v>
      </c>
      <c r="KL115" s="752">
        <v>0</v>
      </c>
      <c r="KM115" s="752">
        <v>0</v>
      </c>
      <c r="KN115" s="751">
        <v>1</v>
      </c>
      <c r="KO115" s="752">
        <v>0</v>
      </c>
      <c r="KP115" s="751">
        <v>1</v>
      </c>
      <c r="KQ115" s="751">
        <v>3</v>
      </c>
      <c r="KR115" s="752">
        <v>0</v>
      </c>
      <c r="KS115" s="752">
        <v>0</v>
      </c>
      <c r="KT115" s="752">
        <v>0</v>
      </c>
      <c r="KU115" s="752">
        <v>0</v>
      </c>
      <c r="KV115" s="752">
        <v>0</v>
      </c>
      <c r="KW115" s="752">
        <v>0</v>
      </c>
      <c r="KX115" s="752">
        <v>0</v>
      </c>
      <c r="KY115" s="752">
        <v>0</v>
      </c>
      <c r="KZ115" s="752">
        <v>0</v>
      </c>
      <c r="LA115" s="752">
        <v>0</v>
      </c>
      <c r="LB115" s="752">
        <v>0</v>
      </c>
      <c r="LC115" s="752">
        <v>0</v>
      </c>
      <c r="LD115" s="751">
        <v>1</v>
      </c>
      <c r="LE115" s="752">
        <v>0</v>
      </c>
      <c r="LF115" s="752">
        <v>0</v>
      </c>
      <c r="LG115" s="752">
        <v>0</v>
      </c>
      <c r="LH115" s="752">
        <v>0</v>
      </c>
      <c r="LI115" s="752">
        <v>0</v>
      </c>
      <c r="LJ115" s="752">
        <v>0</v>
      </c>
      <c r="LK115" s="752">
        <v>0</v>
      </c>
      <c r="LL115" s="754">
        <v>0</v>
      </c>
    </row>
    <row r="116" spans="2:324" ht="15" customHeight="1">
      <c r="B116" s="994"/>
      <c r="C116" s="619" t="s">
        <v>33</v>
      </c>
      <c r="D116" s="750">
        <v>67</v>
      </c>
      <c r="E116" s="751">
        <v>67</v>
      </c>
      <c r="F116" s="752">
        <v>0</v>
      </c>
      <c r="G116" s="752">
        <v>0</v>
      </c>
      <c r="H116" s="752">
        <v>0</v>
      </c>
      <c r="I116" s="752">
        <v>0</v>
      </c>
      <c r="J116" s="752">
        <v>0</v>
      </c>
      <c r="K116" s="752">
        <v>0</v>
      </c>
      <c r="L116" s="752">
        <v>0</v>
      </c>
      <c r="M116" s="752">
        <v>0</v>
      </c>
      <c r="N116" s="752">
        <v>0</v>
      </c>
      <c r="O116" s="752">
        <v>0</v>
      </c>
      <c r="P116" s="751">
        <v>1</v>
      </c>
      <c r="Q116" s="751">
        <v>1</v>
      </c>
      <c r="R116" s="751">
        <v>1</v>
      </c>
      <c r="S116" s="751">
        <v>2</v>
      </c>
      <c r="T116" s="752">
        <v>0</v>
      </c>
      <c r="U116" s="752">
        <v>0</v>
      </c>
      <c r="V116" s="752">
        <v>0</v>
      </c>
      <c r="W116" s="752">
        <v>0</v>
      </c>
      <c r="X116" s="752">
        <v>0</v>
      </c>
      <c r="Y116" s="752">
        <v>0</v>
      </c>
      <c r="Z116" s="752">
        <v>0</v>
      </c>
      <c r="AA116" s="752">
        <v>0</v>
      </c>
      <c r="AB116" s="752">
        <v>0</v>
      </c>
      <c r="AC116" s="752">
        <v>0</v>
      </c>
      <c r="AD116" s="752">
        <v>0</v>
      </c>
      <c r="AE116" s="752">
        <v>0</v>
      </c>
      <c r="AF116" s="752">
        <v>0</v>
      </c>
      <c r="AG116" s="751">
        <v>1</v>
      </c>
      <c r="AH116" s="752">
        <v>0</v>
      </c>
      <c r="AI116" s="752">
        <v>0</v>
      </c>
      <c r="AJ116" s="752">
        <v>0</v>
      </c>
      <c r="AK116" s="752">
        <v>0</v>
      </c>
      <c r="AL116" s="752">
        <v>0</v>
      </c>
      <c r="AM116" s="752">
        <v>0</v>
      </c>
      <c r="AN116" s="752">
        <v>0</v>
      </c>
      <c r="AO116" s="752">
        <v>0</v>
      </c>
      <c r="AP116" s="752">
        <v>0</v>
      </c>
      <c r="AQ116" s="752">
        <v>0</v>
      </c>
      <c r="AR116" s="752">
        <v>0</v>
      </c>
      <c r="AS116" s="752">
        <v>0</v>
      </c>
      <c r="AT116" s="751">
        <v>1</v>
      </c>
      <c r="AU116" s="752">
        <v>0</v>
      </c>
      <c r="AV116" s="752">
        <v>0</v>
      </c>
      <c r="AW116" s="752">
        <v>0</v>
      </c>
      <c r="AX116" s="752">
        <v>0</v>
      </c>
      <c r="AY116" s="752">
        <v>0</v>
      </c>
      <c r="AZ116" s="752">
        <v>0</v>
      </c>
      <c r="BA116" s="752">
        <v>0</v>
      </c>
      <c r="BB116" s="752">
        <v>0</v>
      </c>
      <c r="BC116" s="752">
        <v>0</v>
      </c>
      <c r="BD116" s="752">
        <v>0</v>
      </c>
      <c r="BE116" s="752">
        <v>0</v>
      </c>
      <c r="BF116" s="751">
        <v>1</v>
      </c>
      <c r="BG116" s="751">
        <v>2</v>
      </c>
      <c r="BH116" s="752">
        <v>0</v>
      </c>
      <c r="BI116" s="752">
        <v>0</v>
      </c>
      <c r="BJ116" s="751">
        <v>1</v>
      </c>
      <c r="BK116" s="752">
        <v>0</v>
      </c>
      <c r="BL116" s="752">
        <v>0</v>
      </c>
      <c r="BM116" s="751">
        <v>1</v>
      </c>
      <c r="BN116" s="752">
        <v>0</v>
      </c>
      <c r="BO116" s="752">
        <v>0</v>
      </c>
      <c r="BP116" s="752">
        <v>0</v>
      </c>
      <c r="BQ116" s="752">
        <v>0</v>
      </c>
      <c r="BR116" s="752">
        <v>0</v>
      </c>
      <c r="BS116" s="752">
        <v>0</v>
      </c>
      <c r="BT116" s="752">
        <v>0</v>
      </c>
      <c r="BU116" s="752">
        <v>0</v>
      </c>
      <c r="BV116" s="752">
        <v>0</v>
      </c>
      <c r="BW116" s="752">
        <v>0</v>
      </c>
      <c r="BX116" s="752">
        <v>0</v>
      </c>
      <c r="BY116" s="752">
        <v>0</v>
      </c>
      <c r="BZ116" s="752">
        <v>0</v>
      </c>
      <c r="CA116" s="752">
        <v>0</v>
      </c>
      <c r="CB116" s="752">
        <v>0</v>
      </c>
      <c r="CC116" s="752">
        <v>0</v>
      </c>
      <c r="CD116" s="752">
        <v>0</v>
      </c>
      <c r="CE116" s="752">
        <v>0</v>
      </c>
      <c r="CF116" s="752">
        <v>0</v>
      </c>
      <c r="CG116" s="752">
        <v>0</v>
      </c>
      <c r="CH116" s="751">
        <v>1</v>
      </c>
      <c r="CI116" s="752">
        <v>0</v>
      </c>
      <c r="CJ116" s="752">
        <v>0</v>
      </c>
      <c r="CK116" s="752">
        <v>0</v>
      </c>
      <c r="CL116" s="752">
        <v>0</v>
      </c>
      <c r="CM116" s="752">
        <v>0</v>
      </c>
      <c r="CN116" s="752">
        <v>0</v>
      </c>
      <c r="CO116" s="752">
        <v>0</v>
      </c>
      <c r="CP116" s="752">
        <v>0</v>
      </c>
      <c r="CQ116" s="752">
        <v>0</v>
      </c>
      <c r="CR116" s="752">
        <v>0</v>
      </c>
      <c r="CS116" s="752">
        <v>0</v>
      </c>
      <c r="CT116" s="752">
        <v>0</v>
      </c>
      <c r="CU116" s="752">
        <v>0</v>
      </c>
      <c r="CV116" s="752">
        <v>0</v>
      </c>
      <c r="CW116" s="752">
        <v>0</v>
      </c>
      <c r="CX116" s="752">
        <v>0</v>
      </c>
      <c r="CY116" s="752">
        <v>0</v>
      </c>
      <c r="CZ116" s="752">
        <v>0</v>
      </c>
      <c r="DA116" s="752">
        <v>0</v>
      </c>
      <c r="DB116" s="752">
        <v>0</v>
      </c>
      <c r="DC116" s="752">
        <v>0</v>
      </c>
      <c r="DD116" s="752">
        <v>0</v>
      </c>
      <c r="DE116" s="752">
        <v>0</v>
      </c>
      <c r="DF116" s="752">
        <v>0</v>
      </c>
      <c r="DG116" s="752">
        <v>0</v>
      </c>
      <c r="DH116" s="752">
        <v>0</v>
      </c>
      <c r="DI116" s="752">
        <v>0</v>
      </c>
      <c r="DJ116" s="751">
        <v>1</v>
      </c>
      <c r="DK116" s="752">
        <v>0</v>
      </c>
      <c r="DL116" s="752">
        <v>0</v>
      </c>
      <c r="DM116" s="752">
        <v>0</v>
      </c>
      <c r="DN116" s="752">
        <v>0</v>
      </c>
      <c r="DO116" s="752">
        <v>0</v>
      </c>
      <c r="DP116" s="751">
        <v>1</v>
      </c>
      <c r="DQ116" s="752">
        <v>0</v>
      </c>
      <c r="DR116" s="751">
        <v>1</v>
      </c>
      <c r="DS116" s="752">
        <v>0</v>
      </c>
      <c r="DT116" s="752">
        <v>0</v>
      </c>
      <c r="DU116" s="752">
        <v>0</v>
      </c>
      <c r="DV116" s="751">
        <v>1</v>
      </c>
      <c r="DW116" s="751">
        <v>6</v>
      </c>
      <c r="DX116" s="751">
        <v>10</v>
      </c>
      <c r="DY116" s="752">
        <v>0</v>
      </c>
      <c r="DZ116" s="752">
        <v>0</v>
      </c>
      <c r="EA116" s="752">
        <v>0</v>
      </c>
      <c r="EB116" s="752">
        <v>0</v>
      </c>
      <c r="EC116" s="752">
        <v>0</v>
      </c>
      <c r="ED116" s="752">
        <v>0</v>
      </c>
      <c r="EE116" s="752">
        <v>0</v>
      </c>
      <c r="EF116" s="752">
        <v>0</v>
      </c>
      <c r="EG116" s="752">
        <v>0</v>
      </c>
      <c r="EH116" s="752">
        <v>0</v>
      </c>
      <c r="EI116" s="751">
        <v>1</v>
      </c>
      <c r="EJ116" s="751">
        <v>1</v>
      </c>
      <c r="EK116" s="751">
        <v>1</v>
      </c>
      <c r="EL116" s="752">
        <v>0</v>
      </c>
      <c r="EM116" s="752">
        <v>0</v>
      </c>
      <c r="EN116" s="752">
        <v>0</v>
      </c>
      <c r="EO116" s="752">
        <v>0</v>
      </c>
      <c r="EP116" s="752">
        <v>0</v>
      </c>
      <c r="EQ116" s="752">
        <v>0</v>
      </c>
      <c r="ER116" s="752">
        <v>0</v>
      </c>
      <c r="ES116" s="752">
        <v>0</v>
      </c>
      <c r="ET116" s="752">
        <v>0</v>
      </c>
      <c r="EU116" s="752">
        <v>0</v>
      </c>
      <c r="EV116" s="752">
        <v>0</v>
      </c>
      <c r="EW116" s="751">
        <v>2</v>
      </c>
      <c r="EX116" s="752">
        <v>0</v>
      </c>
      <c r="EY116" s="751">
        <v>2</v>
      </c>
      <c r="EZ116" s="752">
        <v>0</v>
      </c>
      <c r="FA116" s="752">
        <v>0</v>
      </c>
      <c r="FB116" s="752">
        <v>0</v>
      </c>
      <c r="FC116" s="752">
        <v>0</v>
      </c>
      <c r="FD116" s="752">
        <v>0</v>
      </c>
      <c r="FE116" s="752">
        <v>0</v>
      </c>
      <c r="FF116" s="752">
        <v>0</v>
      </c>
      <c r="FG116" s="752">
        <v>0</v>
      </c>
      <c r="FH116" s="752">
        <v>0</v>
      </c>
      <c r="FI116" s="752">
        <v>0</v>
      </c>
      <c r="FJ116" s="752">
        <v>0</v>
      </c>
      <c r="FK116" s="752">
        <v>0</v>
      </c>
      <c r="FL116" s="752">
        <v>0</v>
      </c>
      <c r="FM116" s="752">
        <v>0</v>
      </c>
      <c r="FN116" s="752">
        <v>0</v>
      </c>
      <c r="FO116" s="752">
        <v>0</v>
      </c>
      <c r="FP116" s="752">
        <v>0</v>
      </c>
      <c r="FQ116" s="752">
        <v>0</v>
      </c>
      <c r="FR116" s="752">
        <v>0</v>
      </c>
      <c r="FS116" s="752">
        <v>0</v>
      </c>
      <c r="FT116" s="752">
        <v>0</v>
      </c>
      <c r="FU116" s="752">
        <v>0</v>
      </c>
      <c r="FV116" s="751">
        <v>1</v>
      </c>
      <c r="FW116" s="752">
        <v>0</v>
      </c>
      <c r="FX116" s="751">
        <v>3</v>
      </c>
      <c r="FY116" s="751">
        <v>1</v>
      </c>
      <c r="FZ116" s="752">
        <v>0</v>
      </c>
      <c r="GA116" s="752">
        <v>0</v>
      </c>
      <c r="GB116" s="752">
        <v>0</v>
      </c>
      <c r="GC116" s="752">
        <v>0</v>
      </c>
      <c r="GD116" s="752">
        <v>0</v>
      </c>
      <c r="GE116" s="752">
        <v>0</v>
      </c>
      <c r="GF116" s="752">
        <v>0</v>
      </c>
      <c r="GG116" s="752">
        <v>0</v>
      </c>
      <c r="GH116" s="751">
        <v>1</v>
      </c>
      <c r="GI116" s="752">
        <v>0</v>
      </c>
      <c r="GJ116" s="752">
        <v>0</v>
      </c>
      <c r="GK116" s="752">
        <v>0</v>
      </c>
      <c r="GL116" s="752">
        <v>0</v>
      </c>
      <c r="GM116" s="751">
        <v>2</v>
      </c>
      <c r="GN116" s="752">
        <v>0</v>
      </c>
      <c r="GO116" s="752">
        <v>0</v>
      </c>
      <c r="GP116" s="752">
        <v>0</v>
      </c>
      <c r="GQ116" s="752">
        <v>0</v>
      </c>
      <c r="GR116" s="752">
        <v>0</v>
      </c>
      <c r="GS116" s="752">
        <v>0</v>
      </c>
      <c r="GT116" s="752">
        <v>0</v>
      </c>
      <c r="GU116" s="752">
        <v>0</v>
      </c>
      <c r="GV116" s="752">
        <v>0</v>
      </c>
      <c r="GW116" s="752">
        <v>0</v>
      </c>
      <c r="GX116" s="752">
        <v>0</v>
      </c>
      <c r="GY116" s="752">
        <v>0</v>
      </c>
      <c r="GZ116" s="752">
        <v>0</v>
      </c>
      <c r="HA116" s="752">
        <v>0</v>
      </c>
      <c r="HB116" s="752">
        <v>0</v>
      </c>
      <c r="HC116" s="752">
        <v>0</v>
      </c>
      <c r="HD116" s="752">
        <v>0</v>
      </c>
      <c r="HE116" s="752">
        <v>0</v>
      </c>
      <c r="HF116" s="752">
        <v>0</v>
      </c>
      <c r="HG116" s="752">
        <v>0</v>
      </c>
      <c r="HH116" s="752">
        <v>0</v>
      </c>
      <c r="HI116" s="752">
        <v>0</v>
      </c>
      <c r="HJ116" s="752">
        <v>0</v>
      </c>
      <c r="HK116" s="752">
        <v>0</v>
      </c>
      <c r="HL116" s="752">
        <v>0</v>
      </c>
      <c r="HM116" s="752">
        <v>0</v>
      </c>
      <c r="HN116" s="752">
        <v>0</v>
      </c>
      <c r="HO116" s="752">
        <v>0</v>
      </c>
      <c r="HP116" s="752">
        <v>0</v>
      </c>
      <c r="HQ116" s="752">
        <v>0</v>
      </c>
      <c r="HR116" s="752">
        <v>0</v>
      </c>
      <c r="HS116" s="752">
        <v>0</v>
      </c>
      <c r="HT116" s="752">
        <v>0</v>
      </c>
      <c r="HU116" s="752">
        <v>0</v>
      </c>
      <c r="HV116" s="752">
        <v>0</v>
      </c>
      <c r="HW116" s="751">
        <v>2</v>
      </c>
      <c r="HX116" s="751">
        <v>5</v>
      </c>
      <c r="HY116" s="752">
        <v>0</v>
      </c>
      <c r="HZ116" s="752">
        <v>0</v>
      </c>
      <c r="IA116" s="752">
        <v>0</v>
      </c>
      <c r="IB116" s="752">
        <v>0</v>
      </c>
      <c r="IC116" s="752">
        <v>0</v>
      </c>
      <c r="ID116" s="752">
        <v>0</v>
      </c>
      <c r="IE116" s="752">
        <v>0</v>
      </c>
      <c r="IF116" s="752">
        <v>0</v>
      </c>
      <c r="IG116" s="752">
        <v>0</v>
      </c>
      <c r="IH116" s="752">
        <v>0</v>
      </c>
      <c r="II116" s="752">
        <v>0</v>
      </c>
      <c r="IJ116" s="752">
        <v>0</v>
      </c>
      <c r="IK116" s="752">
        <v>0</v>
      </c>
      <c r="IL116" s="751">
        <v>1</v>
      </c>
      <c r="IM116" s="752">
        <v>0</v>
      </c>
      <c r="IN116" s="752">
        <v>0</v>
      </c>
      <c r="IO116" s="752">
        <v>0</v>
      </c>
      <c r="IP116" s="752">
        <v>0</v>
      </c>
      <c r="IQ116" s="752">
        <v>0</v>
      </c>
      <c r="IR116" s="752">
        <v>0</v>
      </c>
      <c r="IS116" s="752">
        <v>0</v>
      </c>
      <c r="IT116" s="752">
        <v>0</v>
      </c>
      <c r="IU116" s="752">
        <v>0</v>
      </c>
      <c r="IV116" s="752">
        <v>0</v>
      </c>
      <c r="IW116" s="752">
        <v>0</v>
      </c>
      <c r="IX116" s="751">
        <v>1</v>
      </c>
      <c r="IY116" s="752">
        <v>0</v>
      </c>
      <c r="IZ116" s="752">
        <v>0</v>
      </c>
      <c r="JA116" s="752">
        <v>0</v>
      </c>
      <c r="JB116" s="752">
        <v>0</v>
      </c>
      <c r="JC116" s="752">
        <v>0</v>
      </c>
      <c r="JD116" s="752">
        <v>0</v>
      </c>
      <c r="JE116" s="752">
        <v>0</v>
      </c>
      <c r="JF116" s="752">
        <v>0</v>
      </c>
      <c r="JG116" s="752">
        <v>0</v>
      </c>
      <c r="JH116" s="752">
        <v>0</v>
      </c>
      <c r="JI116" s="752">
        <v>0</v>
      </c>
      <c r="JJ116" s="752">
        <v>0</v>
      </c>
      <c r="JK116" s="752">
        <v>0</v>
      </c>
      <c r="JL116" s="752">
        <v>0</v>
      </c>
      <c r="JM116" s="752">
        <v>0</v>
      </c>
      <c r="JN116" s="752">
        <v>0</v>
      </c>
      <c r="JO116" s="752">
        <v>0</v>
      </c>
      <c r="JP116" s="752">
        <v>0</v>
      </c>
      <c r="JQ116" s="751">
        <v>1</v>
      </c>
      <c r="JR116" s="751">
        <v>1</v>
      </c>
      <c r="JS116" s="752">
        <v>0</v>
      </c>
      <c r="JT116" s="752">
        <v>0</v>
      </c>
      <c r="JU116" s="752">
        <v>0</v>
      </c>
      <c r="JV116" s="752">
        <v>0</v>
      </c>
      <c r="JW116" s="752">
        <v>0</v>
      </c>
      <c r="JX116" s="752">
        <v>0</v>
      </c>
      <c r="JY116" s="752">
        <v>0</v>
      </c>
      <c r="JZ116" s="752">
        <v>0</v>
      </c>
      <c r="KA116" s="752">
        <v>0</v>
      </c>
      <c r="KB116" s="752">
        <v>0</v>
      </c>
      <c r="KC116" s="752">
        <v>0</v>
      </c>
      <c r="KD116" s="752">
        <v>0</v>
      </c>
      <c r="KE116" s="752">
        <v>0</v>
      </c>
      <c r="KF116" s="752">
        <v>0</v>
      </c>
      <c r="KG116" s="752">
        <v>0</v>
      </c>
      <c r="KH116" s="752">
        <v>0</v>
      </c>
      <c r="KI116" s="752">
        <v>0</v>
      </c>
      <c r="KJ116" s="752">
        <v>0</v>
      </c>
      <c r="KK116" s="752">
        <v>0</v>
      </c>
      <c r="KL116" s="752">
        <v>0</v>
      </c>
      <c r="KM116" s="752">
        <v>0</v>
      </c>
      <c r="KN116" s="752">
        <v>0</v>
      </c>
      <c r="KO116" s="751">
        <v>2</v>
      </c>
      <c r="KP116" s="751">
        <v>1</v>
      </c>
      <c r="KQ116" s="751">
        <v>3</v>
      </c>
      <c r="KR116" s="752">
        <v>0</v>
      </c>
      <c r="KS116" s="752">
        <v>0</v>
      </c>
      <c r="KT116" s="752">
        <v>0</v>
      </c>
      <c r="KU116" s="752">
        <v>0</v>
      </c>
      <c r="KV116" s="752">
        <v>0</v>
      </c>
      <c r="KW116" s="752">
        <v>0</v>
      </c>
      <c r="KX116" s="752">
        <v>0</v>
      </c>
      <c r="KY116" s="752">
        <v>0</v>
      </c>
      <c r="KZ116" s="752">
        <v>0</v>
      </c>
      <c r="LA116" s="752">
        <v>0</v>
      </c>
      <c r="LB116" s="752">
        <v>0</v>
      </c>
      <c r="LC116" s="752">
        <v>0</v>
      </c>
      <c r="LD116" s="751">
        <v>2</v>
      </c>
      <c r="LE116" s="752">
        <v>0</v>
      </c>
      <c r="LF116" s="752">
        <v>0</v>
      </c>
      <c r="LG116" s="752">
        <v>0</v>
      </c>
      <c r="LH116" s="752">
        <v>0</v>
      </c>
      <c r="LI116" s="752">
        <v>0</v>
      </c>
      <c r="LJ116" s="752">
        <v>0</v>
      </c>
      <c r="LK116" s="752">
        <v>0</v>
      </c>
      <c r="LL116" s="754">
        <v>0</v>
      </c>
    </row>
    <row r="117" spans="2:324" ht="15" customHeight="1">
      <c r="B117" s="994" t="s">
        <v>237</v>
      </c>
      <c r="C117" s="619" t="s">
        <v>27</v>
      </c>
      <c r="D117" s="750">
        <v>112</v>
      </c>
      <c r="E117" s="751">
        <v>112</v>
      </c>
      <c r="F117" s="752">
        <v>0</v>
      </c>
      <c r="G117" s="752">
        <v>0</v>
      </c>
      <c r="H117" s="752">
        <v>0</v>
      </c>
      <c r="I117" s="752">
        <v>0</v>
      </c>
      <c r="J117" s="752">
        <v>0</v>
      </c>
      <c r="K117" s="752">
        <v>0</v>
      </c>
      <c r="L117" s="752">
        <v>0</v>
      </c>
      <c r="M117" s="752">
        <v>0</v>
      </c>
      <c r="N117" s="752">
        <v>0</v>
      </c>
      <c r="O117" s="752">
        <v>0</v>
      </c>
      <c r="P117" s="751">
        <v>1</v>
      </c>
      <c r="Q117" s="752">
        <v>0</v>
      </c>
      <c r="R117" s="752">
        <v>0</v>
      </c>
      <c r="S117" s="752">
        <v>0</v>
      </c>
      <c r="T117" s="752">
        <v>0</v>
      </c>
      <c r="U117" s="752">
        <v>0</v>
      </c>
      <c r="V117" s="752">
        <v>0</v>
      </c>
      <c r="W117" s="752">
        <v>0</v>
      </c>
      <c r="X117" s="752">
        <v>0</v>
      </c>
      <c r="Y117" s="752">
        <v>0</v>
      </c>
      <c r="Z117" s="752">
        <v>0</v>
      </c>
      <c r="AA117" s="752">
        <v>0</v>
      </c>
      <c r="AB117" s="752">
        <v>0</v>
      </c>
      <c r="AC117" s="752">
        <v>0</v>
      </c>
      <c r="AD117" s="752">
        <v>0</v>
      </c>
      <c r="AE117" s="752">
        <v>0</v>
      </c>
      <c r="AF117" s="752">
        <v>0</v>
      </c>
      <c r="AG117" s="751">
        <v>6</v>
      </c>
      <c r="AH117" s="752">
        <v>0</v>
      </c>
      <c r="AI117" s="752">
        <v>0</v>
      </c>
      <c r="AJ117" s="752">
        <v>0</v>
      </c>
      <c r="AK117" s="752">
        <v>0</v>
      </c>
      <c r="AL117" s="752">
        <v>0</v>
      </c>
      <c r="AM117" s="752">
        <v>0</v>
      </c>
      <c r="AN117" s="751">
        <v>1</v>
      </c>
      <c r="AO117" s="752">
        <v>0</v>
      </c>
      <c r="AP117" s="752">
        <v>0</v>
      </c>
      <c r="AQ117" s="752">
        <v>0</v>
      </c>
      <c r="AR117" s="751">
        <v>2</v>
      </c>
      <c r="AS117" s="752">
        <v>0</v>
      </c>
      <c r="AT117" s="752">
        <v>0</v>
      </c>
      <c r="AU117" s="752">
        <v>0</v>
      </c>
      <c r="AV117" s="752">
        <v>0</v>
      </c>
      <c r="AW117" s="752">
        <v>0</v>
      </c>
      <c r="AX117" s="752">
        <v>0</v>
      </c>
      <c r="AY117" s="752">
        <v>0</v>
      </c>
      <c r="AZ117" s="752">
        <v>0</v>
      </c>
      <c r="BA117" s="752">
        <v>0</v>
      </c>
      <c r="BB117" s="752">
        <v>0</v>
      </c>
      <c r="BC117" s="752">
        <v>0</v>
      </c>
      <c r="BD117" s="752">
        <v>0</v>
      </c>
      <c r="BE117" s="752">
        <v>0</v>
      </c>
      <c r="BF117" s="752">
        <v>0</v>
      </c>
      <c r="BG117" s="752">
        <v>0</v>
      </c>
      <c r="BH117" s="752">
        <v>0</v>
      </c>
      <c r="BI117" s="752">
        <v>0</v>
      </c>
      <c r="BJ117" s="752">
        <v>0</v>
      </c>
      <c r="BK117" s="752">
        <v>0</v>
      </c>
      <c r="BL117" s="752">
        <v>0</v>
      </c>
      <c r="BM117" s="752">
        <v>0</v>
      </c>
      <c r="BN117" s="752">
        <v>0</v>
      </c>
      <c r="BO117" s="752">
        <v>0</v>
      </c>
      <c r="BP117" s="752">
        <v>0</v>
      </c>
      <c r="BQ117" s="752">
        <v>0</v>
      </c>
      <c r="BR117" s="752">
        <v>0</v>
      </c>
      <c r="BS117" s="752">
        <v>0</v>
      </c>
      <c r="BT117" s="752">
        <v>0</v>
      </c>
      <c r="BU117" s="751">
        <v>1</v>
      </c>
      <c r="BV117" s="752">
        <v>0</v>
      </c>
      <c r="BW117" s="752">
        <v>0</v>
      </c>
      <c r="BX117" s="752">
        <v>0</v>
      </c>
      <c r="BY117" s="752">
        <v>0</v>
      </c>
      <c r="BZ117" s="752">
        <v>0</v>
      </c>
      <c r="CA117" s="752">
        <v>0</v>
      </c>
      <c r="CB117" s="752">
        <v>0</v>
      </c>
      <c r="CC117" s="752">
        <v>0</v>
      </c>
      <c r="CD117" s="752">
        <v>0</v>
      </c>
      <c r="CE117" s="752">
        <v>0</v>
      </c>
      <c r="CF117" s="752">
        <v>0</v>
      </c>
      <c r="CG117" s="752">
        <v>0</v>
      </c>
      <c r="CH117" s="751">
        <v>1</v>
      </c>
      <c r="CI117" s="752">
        <v>0</v>
      </c>
      <c r="CJ117" s="752">
        <v>0</v>
      </c>
      <c r="CK117" s="752">
        <v>0</v>
      </c>
      <c r="CL117" s="752">
        <v>0</v>
      </c>
      <c r="CM117" s="752">
        <v>0</v>
      </c>
      <c r="CN117" s="752">
        <v>0</v>
      </c>
      <c r="CO117" s="752">
        <v>0</v>
      </c>
      <c r="CP117" s="752">
        <v>0</v>
      </c>
      <c r="CQ117" s="752">
        <v>0</v>
      </c>
      <c r="CR117" s="752">
        <v>0</v>
      </c>
      <c r="CS117" s="752">
        <v>0</v>
      </c>
      <c r="CT117" s="752">
        <v>0</v>
      </c>
      <c r="CU117" s="751">
        <v>1</v>
      </c>
      <c r="CV117" s="751">
        <v>1</v>
      </c>
      <c r="CW117" s="752">
        <v>0</v>
      </c>
      <c r="CX117" s="752">
        <v>0</v>
      </c>
      <c r="CY117" s="752">
        <v>0</v>
      </c>
      <c r="CZ117" s="752">
        <v>0</v>
      </c>
      <c r="DA117" s="752">
        <v>0</v>
      </c>
      <c r="DB117" s="752">
        <v>0</v>
      </c>
      <c r="DC117" s="752">
        <v>0</v>
      </c>
      <c r="DD117" s="752">
        <v>0</v>
      </c>
      <c r="DE117" s="752">
        <v>0</v>
      </c>
      <c r="DF117" s="752">
        <v>0</v>
      </c>
      <c r="DG117" s="752">
        <v>0</v>
      </c>
      <c r="DH117" s="752">
        <v>0</v>
      </c>
      <c r="DI117" s="751">
        <v>2</v>
      </c>
      <c r="DJ117" s="751">
        <v>1</v>
      </c>
      <c r="DK117" s="752">
        <v>0</v>
      </c>
      <c r="DL117" s="752">
        <v>0</v>
      </c>
      <c r="DM117" s="752">
        <v>0</v>
      </c>
      <c r="DN117" s="752">
        <v>0</v>
      </c>
      <c r="DO117" s="751">
        <v>2</v>
      </c>
      <c r="DP117" s="752">
        <v>0</v>
      </c>
      <c r="DQ117" s="752">
        <v>0</v>
      </c>
      <c r="DR117" s="751">
        <v>3</v>
      </c>
      <c r="DS117" s="752">
        <v>0</v>
      </c>
      <c r="DT117" s="752">
        <v>0</v>
      </c>
      <c r="DU117" s="752">
        <v>0</v>
      </c>
      <c r="DV117" s="751">
        <v>5</v>
      </c>
      <c r="DW117" s="751">
        <v>9</v>
      </c>
      <c r="DX117" s="751">
        <v>8</v>
      </c>
      <c r="DY117" s="752">
        <v>0</v>
      </c>
      <c r="DZ117" s="752">
        <v>0</v>
      </c>
      <c r="EA117" s="752">
        <v>0</v>
      </c>
      <c r="EB117" s="752">
        <v>0</v>
      </c>
      <c r="EC117" s="752">
        <v>0</v>
      </c>
      <c r="ED117" s="752">
        <v>0</v>
      </c>
      <c r="EE117" s="752">
        <v>0</v>
      </c>
      <c r="EF117" s="752">
        <v>0</v>
      </c>
      <c r="EG117" s="752">
        <v>0</v>
      </c>
      <c r="EH117" s="752">
        <v>0</v>
      </c>
      <c r="EI117" s="751">
        <v>1</v>
      </c>
      <c r="EJ117" s="751">
        <v>1</v>
      </c>
      <c r="EK117" s="751">
        <v>4</v>
      </c>
      <c r="EL117" s="752">
        <v>0</v>
      </c>
      <c r="EM117" s="752">
        <v>0</v>
      </c>
      <c r="EN117" s="752">
        <v>0</v>
      </c>
      <c r="EO117" s="752">
        <v>0</v>
      </c>
      <c r="EP117" s="752">
        <v>0</v>
      </c>
      <c r="EQ117" s="752">
        <v>0</v>
      </c>
      <c r="ER117" s="752">
        <v>0</v>
      </c>
      <c r="ES117" s="752">
        <v>0</v>
      </c>
      <c r="ET117" s="752">
        <v>0</v>
      </c>
      <c r="EU117" s="752">
        <v>0</v>
      </c>
      <c r="EV117" s="752">
        <v>0</v>
      </c>
      <c r="EW117" s="751">
        <v>1</v>
      </c>
      <c r="EX117" s="752">
        <v>0</v>
      </c>
      <c r="EY117" s="752">
        <v>0</v>
      </c>
      <c r="EZ117" s="752">
        <v>0</v>
      </c>
      <c r="FA117" s="752">
        <v>0</v>
      </c>
      <c r="FB117" s="752">
        <v>0</v>
      </c>
      <c r="FC117" s="752">
        <v>0</v>
      </c>
      <c r="FD117" s="752">
        <v>0</v>
      </c>
      <c r="FE117" s="752">
        <v>0</v>
      </c>
      <c r="FF117" s="751">
        <v>1</v>
      </c>
      <c r="FG117" s="752">
        <v>0</v>
      </c>
      <c r="FH117" s="752">
        <v>0</v>
      </c>
      <c r="FI117" s="752">
        <v>0</v>
      </c>
      <c r="FJ117" s="752">
        <v>0</v>
      </c>
      <c r="FK117" s="751">
        <v>2</v>
      </c>
      <c r="FL117" s="751">
        <v>11</v>
      </c>
      <c r="FM117" s="752">
        <v>0</v>
      </c>
      <c r="FN117" s="752">
        <v>0</v>
      </c>
      <c r="FO117" s="752">
        <v>0</v>
      </c>
      <c r="FP117" s="751">
        <v>1</v>
      </c>
      <c r="FQ117" s="752">
        <v>0</v>
      </c>
      <c r="FR117" s="752">
        <v>0</v>
      </c>
      <c r="FS117" s="752">
        <v>0</v>
      </c>
      <c r="FT117" s="752">
        <v>0</v>
      </c>
      <c r="FU117" s="752">
        <v>0</v>
      </c>
      <c r="FV117" s="751">
        <v>1</v>
      </c>
      <c r="FW117" s="751">
        <v>3</v>
      </c>
      <c r="FX117" s="751">
        <v>3</v>
      </c>
      <c r="FY117" s="751">
        <v>4</v>
      </c>
      <c r="FZ117" s="752">
        <v>0</v>
      </c>
      <c r="GA117" s="752">
        <v>0</v>
      </c>
      <c r="GB117" s="752">
        <v>0</v>
      </c>
      <c r="GC117" s="752">
        <v>0</v>
      </c>
      <c r="GD117" s="752">
        <v>0</v>
      </c>
      <c r="GE117" s="752">
        <v>0</v>
      </c>
      <c r="GF117" s="752">
        <v>0</v>
      </c>
      <c r="GG117" s="752">
        <v>0</v>
      </c>
      <c r="GH117" s="752">
        <v>0</v>
      </c>
      <c r="GI117" s="752">
        <v>0</v>
      </c>
      <c r="GJ117" s="752">
        <v>0</v>
      </c>
      <c r="GK117" s="752">
        <v>0</v>
      </c>
      <c r="GL117" s="752">
        <v>0</v>
      </c>
      <c r="GM117" s="752">
        <v>0</v>
      </c>
      <c r="GN117" s="752">
        <v>0</v>
      </c>
      <c r="GO117" s="752">
        <v>0</v>
      </c>
      <c r="GP117" s="752">
        <v>0</v>
      </c>
      <c r="GQ117" s="752">
        <v>0</v>
      </c>
      <c r="GR117" s="752">
        <v>0</v>
      </c>
      <c r="GS117" s="752">
        <v>0</v>
      </c>
      <c r="GT117" s="752">
        <v>0</v>
      </c>
      <c r="GU117" s="752">
        <v>0</v>
      </c>
      <c r="GV117" s="752">
        <v>0</v>
      </c>
      <c r="GW117" s="752">
        <v>0</v>
      </c>
      <c r="GX117" s="751">
        <v>1</v>
      </c>
      <c r="GY117" s="751">
        <v>1</v>
      </c>
      <c r="GZ117" s="752">
        <v>0</v>
      </c>
      <c r="HA117" s="752">
        <v>0</v>
      </c>
      <c r="HB117" s="752">
        <v>0</v>
      </c>
      <c r="HC117" s="752">
        <v>0</v>
      </c>
      <c r="HD117" s="752">
        <v>0</v>
      </c>
      <c r="HE117" s="752">
        <v>0</v>
      </c>
      <c r="HF117" s="752">
        <v>0</v>
      </c>
      <c r="HG117" s="752">
        <v>0</v>
      </c>
      <c r="HH117" s="752">
        <v>0</v>
      </c>
      <c r="HI117" s="752">
        <v>0</v>
      </c>
      <c r="HJ117" s="752">
        <v>0</v>
      </c>
      <c r="HK117" s="752">
        <v>0</v>
      </c>
      <c r="HL117" s="752">
        <v>0</v>
      </c>
      <c r="HM117" s="752">
        <v>0</v>
      </c>
      <c r="HN117" s="752">
        <v>0</v>
      </c>
      <c r="HO117" s="751">
        <v>1</v>
      </c>
      <c r="HP117" s="752">
        <v>0</v>
      </c>
      <c r="HQ117" s="751">
        <v>1</v>
      </c>
      <c r="HR117" s="752">
        <v>0</v>
      </c>
      <c r="HS117" s="752">
        <v>0</v>
      </c>
      <c r="HT117" s="752">
        <v>0</v>
      </c>
      <c r="HU117" s="752">
        <v>0</v>
      </c>
      <c r="HV117" s="751">
        <v>1</v>
      </c>
      <c r="HW117" s="751">
        <v>2</v>
      </c>
      <c r="HX117" s="751">
        <v>13</v>
      </c>
      <c r="HY117" s="752">
        <v>0</v>
      </c>
      <c r="HZ117" s="752">
        <v>0</v>
      </c>
      <c r="IA117" s="752">
        <v>0</v>
      </c>
      <c r="IB117" s="752">
        <v>0</v>
      </c>
      <c r="IC117" s="752">
        <v>0</v>
      </c>
      <c r="ID117" s="752">
        <v>0</v>
      </c>
      <c r="IE117" s="752">
        <v>0</v>
      </c>
      <c r="IF117" s="752">
        <v>0</v>
      </c>
      <c r="IG117" s="752">
        <v>0</v>
      </c>
      <c r="IH117" s="752">
        <v>0</v>
      </c>
      <c r="II117" s="752">
        <v>0</v>
      </c>
      <c r="IJ117" s="752">
        <v>0</v>
      </c>
      <c r="IK117" s="752">
        <v>0</v>
      </c>
      <c r="IL117" s="751">
        <v>1</v>
      </c>
      <c r="IM117" s="752">
        <v>0</v>
      </c>
      <c r="IN117" s="752">
        <v>0</v>
      </c>
      <c r="IO117" s="752">
        <v>0</v>
      </c>
      <c r="IP117" s="752">
        <v>0</v>
      </c>
      <c r="IQ117" s="752">
        <v>0</v>
      </c>
      <c r="IR117" s="752">
        <v>0</v>
      </c>
      <c r="IS117" s="752">
        <v>0</v>
      </c>
      <c r="IT117" s="752">
        <v>0</v>
      </c>
      <c r="IU117" s="752">
        <v>0</v>
      </c>
      <c r="IV117" s="752">
        <v>0</v>
      </c>
      <c r="IW117" s="752">
        <v>0</v>
      </c>
      <c r="IX117" s="752">
        <v>0</v>
      </c>
      <c r="IY117" s="752">
        <v>0</v>
      </c>
      <c r="IZ117" s="752">
        <v>0</v>
      </c>
      <c r="JA117" s="752">
        <v>0</v>
      </c>
      <c r="JB117" s="752">
        <v>0</v>
      </c>
      <c r="JC117" s="752">
        <v>0</v>
      </c>
      <c r="JD117" s="752">
        <v>0</v>
      </c>
      <c r="JE117" s="752">
        <v>0</v>
      </c>
      <c r="JF117" s="752">
        <v>0</v>
      </c>
      <c r="JG117" s="752">
        <v>0</v>
      </c>
      <c r="JH117" s="752">
        <v>0</v>
      </c>
      <c r="JI117" s="752">
        <v>0</v>
      </c>
      <c r="JJ117" s="752">
        <v>0</v>
      </c>
      <c r="JK117" s="752">
        <v>0</v>
      </c>
      <c r="JL117" s="752">
        <v>0</v>
      </c>
      <c r="JM117" s="752">
        <v>0</v>
      </c>
      <c r="JN117" s="752">
        <v>0</v>
      </c>
      <c r="JO117" s="752">
        <v>0</v>
      </c>
      <c r="JP117" s="751">
        <v>1</v>
      </c>
      <c r="JQ117" s="752">
        <v>0</v>
      </c>
      <c r="JR117" s="751">
        <v>1</v>
      </c>
      <c r="JS117" s="752">
        <v>0</v>
      </c>
      <c r="JT117" s="752">
        <v>0</v>
      </c>
      <c r="JU117" s="752">
        <v>0</v>
      </c>
      <c r="JV117" s="752">
        <v>0</v>
      </c>
      <c r="JW117" s="752">
        <v>0</v>
      </c>
      <c r="JX117" s="752">
        <v>0</v>
      </c>
      <c r="JY117" s="752">
        <v>0</v>
      </c>
      <c r="JZ117" s="752">
        <v>0</v>
      </c>
      <c r="KA117" s="752">
        <v>0</v>
      </c>
      <c r="KB117" s="752">
        <v>0</v>
      </c>
      <c r="KC117" s="752">
        <v>0</v>
      </c>
      <c r="KD117" s="751">
        <v>1</v>
      </c>
      <c r="KE117" s="752">
        <v>0</v>
      </c>
      <c r="KF117" s="752">
        <v>0</v>
      </c>
      <c r="KG117" s="752">
        <v>0</v>
      </c>
      <c r="KH117" s="752">
        <v>0</v>
      </c>
      <c r="KI117" s="752">
        <v>0</v>
      </c>
      <c r="KJ117" s="751">
        <v>1</v>
      </c>
      <c r="KK117" s="752">
        <v>0</v>
      </c>
      <c r="KL117" s="752">
        <v>0</v>
      </c>
      <c r="KM117" s="752">
        <v>0</v>
      </c>
      <c r="KN117" s="752">
        <v>0</v>
      </c>
      <c r="KO117" s="751">
        <v>1</v>
      </c>
      <c r="KP117" s="751">
        <v>1</v>
      </c>
      <c r="KQ117" s="751">
        <v>1</v>
      </c>
      <c r="KR117" s="752">
        <v>0</v>
      </c>
      <c r="KS117" s="752">
        <v>0</v>
      </c>
      <c r="KT117" s="752">
        <v>0</v>
      </c>
      <c r="KU117" s="751">
        <v>1</v>
      </c>
      <c r="KV117" s="752">
        <v>0</v>
      </c>
      <c r="KW117" s="752">
        <v>0</v>
      </c>
      <c r="KX117" s="752">
        <v>0</v>
      </c>
      <c r="KY117" s="752">
        <v>0</v>
      </c>
      <c r="KZ117" s="752">
        <v>0</v>
      </c>
      <c r="LA117" s="752">
        <v>0</v>
      </c>
      <c r="LB117" s="751">
        <v>4</v>
      </c>
      <c r="LC117" s="752">
        <v>0</v>
      </c>
      <c r="LD117" s="751">
        <v>2</v>
      </c>
      <c r="LE117" s="752">
        <v>0</v>
      </c>
      <c r="LF117" s="752">
        <v>0</v>
      </c>
      <c r="LG117" s="752">
        <v>0</v>
      </c>
      <c r="LH117" s="752">
        <v>0</v>
      </c>
      <c r="LI117" s="752">
        <v>0</v>
      </c>
      <c r="LJ117" s="752">
        <v>0</v>
      </c>
      <c r="LK117" s="752">
        <v>0</v>
      </c>
      <c r="LL117" s="754">
        <v>0</v>
      </c>
    </row>
    <row r="118" spans="2:324" ht="15" customHeight="1">
      <c r="B118" s="994"/>
      <c r="C118" s="619" t="s">
        <v>32</v>
      </c>
      <c r="D118" s="750">
        <v>71</v>
      </c>
      <c r="E118" s="751">
        <v>71</v>
      </c>
      <c r="F118" s="752">
        <v>0</v>
      </c>
      <c r="G118" s="752">
        <v>0</v>
      </c>
      <c r="H118" s="752">
        <v>0</v>
      </c>
      <c r="I118" s="752">
        <v>0</v>
      </c>
      <c r="J118" s="752">
        <v>0</v>
      </c>
      <c r="K118" s="752">
        <v>0</v>
      </c>
      <c r="L118" s="752">
        <v>0</v>
      </c>
      <c r="M118" s="752">
        <v>0</v>
      </c>
      <c r="N118" s="752">
        <v>0</v>
      </c>
      <c r="O118" s="752">
        <v>0</v>
      </c>
      <c r="P118" s="751">
        <v>1</v>
      </c>
      <c r="Q118" s="752">
        <v>0</v>
      </c>
      <c r="R118" s="752">
        <v>0</v>
      </c>
      <c r="S118" s="752">
        <v>0</v>
      </c>
      <c r="T118" s="752">
        <v>0</v>
      </c>
      <c r="U118" s="752">
        <v>0</v>
      </c>
      <c r="V118" s="752">
        <v>0</v>
      </c>
      <c r="W118" s="752">
        <v>0</v>
      </c>
      <c r="X118" s="752">
        <v>0</v>
      </c>
      <c r="Y118" s="752">
        <v>0</v>
      </c>
      <c r="Z118" s="752">
        <v>0</v>
      </c>
      <c r="AA118" s="752">
        <v>0</v>
      </c>
      <c r="AB118" s="752">
        <v>0</v>
      </c>
      <c r="AC118" s="752">
        <v>0</v>
      </c>
      <c r="AD118" s="752">
        <v>0</v>
      </c>
      <c r="AE118" s="752">
        <v>0</v>
      </c>
      <c r="AF118" s="752">
        <v>0</v>
      </c>
      <c r="AG118" s="751">
        <v>4</v>
      </c>
      <c r="AH118" s="752">
        <v>0</v>
      </c>
      <c r="AI118" s="752">
        <v>0</v>
      </c>
      <c r="AJ118" s="752">
        <v>0</v>
      </c>
      <c r="AK118" s="752">
        <v>0</v>
      </c>
      <c r="AL118" s="752">
        <v>0</v>
      </c>
      <c r="AM118" s="752">
        <v>0</v>
      </c>
      <c r="AN118" s="752">
        <v>0</v>
      </c>
      <c r="AO118" s="752">
        <v>0</v>
      </c>
      <c r="AP118" s="752">
        <v>0</v>
      </c>
      <c r="AQ118" s="752">
        <v>0</v>
      </c>
      <c r="AR118" s="751">
        <v>1</v>
      </c>
      <c r="AS118" s="752">
        <v>0</v>
      </c>
      <c r="AT118" s="752">
        <v>0</v>
      </c>
      <c r="AU118" s="752">
        <v>0</v>
      </c>
      <c r="AV118" s="752">
        <v>0</v>
      </c>
      <c r="AW118" s="752">
        <v>0</v>
      </c>
      <c r="AX118" s="752">
        <v>0</v>
      </c>
      <c r="AY118" s="752">
        <v>0</v>
      </c>
      <c r="AZ118" s="752">
        <v>0</v>
      </c>
      <c r="BA118" s="752">
        <v>0</v>
      </c>
      <c r="BB118" s="752">
        <v>0</v>
      </c>
      <c r="BC118" s="752">
        <v>0</v>
      </c>
      <c r="BD118" s="752">
        <v>0</v>
      </c>
      <c r="BE118" s="752">
        <v>0</v>
      </c>
      <c r="BF118" s="752">
        <v>0</v>
      </c>
      <c r="BG118" s="752">
        <v>0</v>
      </c>
      <c r="BH118" s="752">
        <v>0</v>
      </c>
      <c r="BI118" s="752">
        <v>0</v>
      </c>
      <c r="BJ118" s="752">
        <v>0</v>
      </c>
      <c r="BK118" s="752">
        <v>0</v>
      </c>
      <c r="BL118" s="752">
        <v>0</v>
      </c>
      <c r="BM118" s="752">
        <v>0</v>
      </c>
      <c r="BN118" s="752">
        <v>0</v>
      </c>
      <c r="BO118" s="752">
        <v>0</v>
      </c>
      <c r="BP118" s="752">
        <v>0</v>
      </c>
      <c r="BQ118" s="752">
        <v>0</v>
      </c>
      <c r="BR118" s="752">
        <v>0</v>
      </c>
      <c r="BS118" s="752">
        <v>0</v>
      </c>
      <c r="BT118" s="752">
        <v>0</v>
      </c>
      <c r="BU118" s="752">
        <v>0</v>
      </c>
      <c r="BV118" s="752">
        <v>0</v>
      </c>
      <c r="BW118" s="752">
        <v>0</v>
      </c>
      <c r="BX118" s="752">
        <v>0</v>
      </c>
      <c r="BY118" s="752">
        <v>0</v>
      </c>
      <c r="BZ118" s="752">
        <v>0</v>
      </c>
      <c r="CA118" s="752">
        <v>0</v>
      </c>
      <c r="CB118" s="752">
        <v>0</v>
      </c>
      <c r="CC118" s="752">
        <v>0</v>
      </c>
      <c r="CD118" s="752">
        <v>0</v>
      </c>
      <c r="CE118" s="752">
        <v>0</v>
      </c>
      <c r="CF118" s="752">
        <v>0</v>
      </c>
      <c r="CG118" s="752">
        <v>0</v>
      </c>
      <c r="CH118" s="752">
        <v>0</v>
      </c>
      <c r="CI118" s="752">
        <v>0</v>
      </c>
      <c r="CJ118" s="752">
        <v>0</v>
      </c>
      <c r="CK118" s="752">
        <v>0</v>
      </c>
      <c r="CL118" s="752">
        <v>0</v>
      </c>
      <c r="CM118" s="752">
        <v>0</v>
      </c>
      <c r="CN118" s="752">
        <v>0</v>
      </c>
      <c r="CO118" s="752">
        <v>0</v>
      </c>
      <c r="CP118" s="752">
        <v>0</v>
      </c>
      <c r="CQ118" s="752">
        <v>0</v>
      </c>
      <c r="CR118" s="752">
        <v>0</v>
      </c>
      <c r="CS118" s="752">
        <v>0</v>
      </c>
      <c r="CT118" s="752">
        <v>0</v>
      </c>
      <c r="CU118" s="751">
        <v>1</v>
      </c>
      <c r="CV118" s="751">
        <v>1</v>
      </c>
      <c r="CW118" s="752">
        <v>0</v>
      </c>
      <c r="CX118" s="752">
        <v>0</v>
      </c>
      <c r="CY118" s="752">
        <v>0</v>
      </c>
      <c r="CZ118" s="752">
        <v>0</v>
      </c>
      <c r="DA118" s="752">
        <v>0</v>
      </c>
      <c r="DB118" s="752">
        <v>0</v>
      </c>
      <c r="DC118" s="752">
        <v>0</v>
      </c>
      <c r="DD118" s="752">
        <v>0</v>
      </c>
      <c r="DE118" s="752">
        <v>0</v>
      </c>
      <c r="DF118" s="752">
        <v>0</v>
      </c>
      <c r="DG118" s="752">
        <v>0</v>
      </c>
      <c r="DH118" s="752">
        <v>0</v>
      </c>
      <c r="DI118" s="751">
        <v>2</v>
      </c>
      <c r="DJ118" s="752">
        <v>0</v>
      </c>
      <c r="DK118" s="752">
        <v>0</v>
      </c>
      <c r="DL118" s="752">
        <v>0</v>
      </c>
      <c r="DM118" s="752">
        <v>0</v>
      </c>
      <c r="DN118" s="752">
        <v>0</v>
      </c>
      <c r="DO118" s="751">
        <v>1</v>
      </c>
      <c r="DP118" s="752">
        <v>0</v>
      </c>
      <c r="DQ118" s="752">
        <v>0</v>
      </c>
      <c r="DR118" s="751">
        <v>3</v>
      </c>
      <c r="DS118" s="752">
        <v>0</v>
      </c>
      <c r="DT118" s="752">
        <v>0</v>
      </c>
      <c r="DU118" s="752">
        <v>0</v>
      </c>
      <c r="DV118" s="751">
        <v>4</v>
      </c>
      <c r="DW118" s="751">
        <v>7</v>
      </c>
      <c r="DX118" s="751">
        <v>6</v>
      </c>
      <c r="DY118" s="752">
        <v>0</v>
      </c>
      <c r="DZ118" s="752">
        <v>0</v>
      </c>
      <c r="EA118" s="752">
        <v>0</v>
      </c>
      <c r="EB118" s="752">
        <v>0</v>
      </c>
      <c r="EC118" s="752">
        <v>0</v>
      </c>
      <c r="ED118" s="752">
        <v>0</v>
      </c>
      <c r="EE118" s="752">
        <v>0</v>
      </c>
      <c r="EF118" s="752">
        <v>0</v>
      </c>
      <c r="EG118" s="752">
        <v>0</v>
      </c>
      <c r="EH118" s="752">
        <v>0</v>
      </c>
      <c r="EI118" s="751">
        <v>1</v>
      </c>
      <c r="EJ118" s="751">
        <v>1</v>
      </c>
      <c r="EK118" s="751">
        <v>1</v>
      </c>
      <c r="EL118" s="752">
        <v>0</v>
      </c>
      <c r="EM118" s="752">
        <v>0</v>
      </c>
      <c r="EN118" s="752">
        <v>0</v>
      </c>
      <c r="EO118" s="752">
        <v>0</v>
      </c>
      <c r="EP118" s="752">
        <v>0</v>
      </c>
      <c r="EQ118" s="752">
        <v>0</v>
      </c>
      <c r="ER118" s="752">
        <v>0</v>
      </c>
      <c r="ES118" s="752">
        <v>0</v>
      </c>
      <c r="ET118" s="752">
        <v>0</v>
      </c>
      <c r="EU118" s="752">
        <v>0</v>
      </c>
      <c r="EV118" s="752">
        <v>0</v>
      </c>
      <c r="EW118" s="751">
        <v>1</v>
      </c>
      <c r="EX118" s="752">
        <v>0</v>
      </c>
      <c r="EY118" s="752">
        <v>0</v>
      </c>
      <c r="EZ118" s="752">
        <v>0</v>
      </c>
      <c r="FA118" s="752">
        <v>0</v>
      </c>
      <c r="FB118" s="752">
        <v>0</v>
      </c>
      <c r="FC118" s="752">
        <v>0</v>
      </c>
      <c r="FD118" s="752">
        <v>0</v>
      </c>
      <c r="FE118" s="752">
        <v>0</v>
      </c>
      <c r="FF118" s="752">
        <v>0</v>
      </c>
      <c r="FG118" s="752">
        <v>0</v>
      </c>
      <c r="FH118" s="752">
        <v>0</v>
      </c>
      <c r="FI118" s="752">
        <v>0</v>
      </c>
      <c r="FJ118" s="752">
        <v>0</v>
      </c>
      <c r="FK118" s="752">
        <v>0</v>
      </c>
      <c r="FL118" s="751">
        <v>9</v>
      </c>
      <c r="FM118" s="752">
        <v>0</v>
      </c>
      <c r="FN118" s="752">
        <v>0</v>
      </c>
      <c r="FO118" s="752">
        <v>0</v>
      </c>
      <c r="FP118" s="751">
        <v>1</v>
      </c>
      <c r="FQ118" s="752">
        <v>0</v>
      </c>
      <c r="FR118" s="752">
        <v>0</v>
      </c>
      <c r="FS118" s="752">
        <v>0</v>
      </c>
      <c r="FT118" s="752">
        <v>0</v>
      </c>
      <c r="FU118" s="752">
        <v>0</v>
      </c>
      <c r="FV118" s="752">
        <v>0</v>
      </c>
      <c r="FW118" s="751">
        <v>3</v>
      </c>
      <c r="FX118" s="751">
        <v>2</v>
      </c>
      <c r="FY118" s="751">
        <v>1</v>
      </c>
      <c r="FZ118" s="752">
        <v>0</v>
      </c>
      <c r="GA118" s="752">
        <v>0</v>
      </c>
      <c r="GB118" s="752">
        <v>0</v>
      </c>
      <c r="GC118" s="752">
        <v>0</v>
      </c>
      <c r="GD118" s="752">
        <v>0</v>
      </c>
      <c r="GE118" s="752">
        <v>0</v>
      </c>
      <c r="GF118" s="752">
        <v>0</v>
      </c>
      <c r="GG118" s="752">
        <v>0</v>
      </c>
      <c r="GH118" s="752">
        <v>0</v>
      </c>
      <c r="GI118" s="752">
        <v>0</v>
      </c>
      <c r="GJ118" s="752">
        <v>0</v>
      </c>
      <c r="GK118" s="752">
        <v>0</v>
      </c>
      <c r="GL118" s="752">
        <v>0</v>
      </c>
      <c r="GM118" s="752">
        <v>0</v>
      </c>
      <c r="GN118" s="752">
        <v>0</v>
      </c>
      <c r="GO118" s="752">
        <v>0</v>
      </c>
      <c r="GP118" s="752">
        <v>0</v>
      </c>
      <c r="GQ118" s="752">
        <v>0</v>
      </c>
      <c r="GR118" s="752">
        <v>0</v>
      </c>
      <c r="GS118" s="752">
        <v>0</v>
      </c>
      <c r="GT118" s="752">
        <v>0</v>
      </c>
      <c r="GU118" s="752">
        <v>0</v>
      </c>
      <c r="GV118" s="752">
        <v>0</v>
      </c>
      <c r="GW118" s="752">
        <v>0</v>
      </c>
      <c r="GX118" s="751">
        <v>1</v>
      </c>
      <c r="GY118" s="751">
        <v>1</v>
      </c>
      <c r="GZ118" s="752">
        <v>0</v>
      </c>
      <c r="HA118" s="752">
        <v>0</v>
      </c>
      <c r="HB118" s="752">
        <v>0</v>
      </c>
      <c r="HC118" s="752">
        <v>0</v>
      </c>
      <c r="HD118" s="752">
        <v>0</v>
      </c>
      <c r="HE118" s="752">
        <v>0</v>
      </c>
      <c r="HF118" s="752">
        <v>0</v>
      </c>
      <c r="HG118" s="752">
        <v>0</v>
      </c>
      <c r="HH118" s="752">
        <v>0</v>
      </c>
      <c r="HI118" s="752">
        <v>0</v>
      </c>
      <c r="HJ118" s="752">
        <v>0</v>
      </c>
      <c r="HK118" s="752">
        <v>0</v>
      </c>
      <c r="HL118" s="752">
        <v>0</v>
      </c>
      <c r="HM118" s="752">
        <v>0</v>
      </c>
      <c r="HN118" s="752">
        <v>0</v>
      </c>
      <c r="HO118" s="751">
        <v>1</v>
      </c>
      <c r="HP118" s="752">
        <v>0</v>
      </c>
      <c r="HQ118" s="752">
        <v>0</v>
      </c>
      <c r="HR118" s="752">
        <v>0</v>
      </c>
      <c r="HS118" s="752">
        <v>0</v>
      </c>
      <c r="HT118" s="752">
        <v>0</v>
      </c>
      <c r="HU118" s="752">
        <v>0</v>
      </c>
      <c r="HV118" s="751">
        <v>1</v>
      </c>
      <c r="HW118" s="752">
        <v>0</v>
      </c>
      <c r="HX118" s="751">
        <v>4</v>
      </c>
      <c r="HY118" s="752">
        <v>0</v>
      </c>
      <c r="HZ118" s="752">
        <v>0</v>
      </c>
      <c r="IA118" s="752">
        <v>0</v>
      </c>
      <c r="IB118" s="752">
        <v>0</v>
      </c>
      <c r="IC118" s="752">
        <v>0</v>
      </c>
      <c r="ID118" s="752">
        <v>0</v>
      </c>
      <c r="IE118" s="752">
        <v>0</v>
      </c>
      <c r="IF118" s="752">
        <v>0</v>
      </c>
      <c r="IG118" s="752">
        <v>0</v>
      </c>
      <c r="IH118" s="752">
        <v>0</v>
      </c>
      <c r="II118" s="752">
        <v>0</v>
      </c>
      <c r="IJ118" s="752">
        <v>0</v>
      </c>
      <c r="IK118" s="752">
        <v>0</v>
      </c>
      <c r="IL118" s="752">
        <v>0</v>
      </c>
      <c r="IM118" s="752">
        <v>0</v>
      </c>
      <c r="IN118" s="752">
        <v>0</v>
      </c>
      <c r="IO118" s="752">
        <v>0</v>
      </c>
      <c r="IP118" s="752">
        <v>0</v>
      </c>
      <c r="IQ118" s="752">
        <v>0</v>
      </c>
      <c r="IR118" s="752">
        <v>0</v>
      </c>
      <c r="IS118" s="752">
        <v>0</v>
      </c>
      <c r="IT118" s="752">
        <v>0</v>
      </c>
      <c r="IU118" s="752">
        <v>0</v>
      </c>
      <c r="IV118" s="752">
        <v>0</v>
      </c>
      <c r="IW118" s="752">
        <v>0</v>
      </c>
      <c r="IX118" s="752">
        <v>0</v>
      </c>
      <c r="IY118" s="752">
        <v>0</v>
      </c>
      <c r="IZ118" s="752">
        <v>0</v>
      </c>
      <c r="JA118" s="752">
        <v>0</v>
      </c>
      <c r="JB118" s="752">
        <v>0</v>
      </c>
      <c r="JC118" s="752">
        <v>0</v>
      </c>
      <c r="JD118" s="752">
        <v>0</v>
      </c>
      <c r="JE118" s="752">
        <v>0</v>
      </c>
      <c r="JF118" s="752">
        <v>0</v>
      </c>
      <c r="JG118" s="752">
        <v>0</v>
      </c>
      <c r="JH118" s="752">
        <v>0</v>
      </c>
      <c r="JI118" s="752">
        <v>0</v>
      </c>
      <c r="JJ118" s="752">
        <v>0</v>
      </c>
      <c r="JK118" s="752">
        <v>0</v>
      </c>
      <c r="JL118" s="752">
        <v>0</v>
      </c>
      <c r="JM118" s="752">
        <v>0</v>
      </c>
      <c r="JN118" s="752">
        <v>0</v>
      </c>
      <c r="JO118" s="752">
        <v>0</v>
      </c>
      <c r="JP118" s="751">
        <v>1</v>
      </c>
      <c r="JQ118" s="752">
        <v>0</v>
      </c>
      <c r="JR118" s="751">
        <v>1</v>
      </c>
      <c r="JS118" s="752">
        <v>0</v>
      </c>
      <c r="JT118" s="752">
        <v>0</v>
      </c>
      <c r="JU118" s="752">
        <v>0</v>
      </c>
      <c r="JV118" s="752">
        <v>0</v>
      </c>
      <c r="JW118" s="752">
        <v>0</v>
      </c>
      <c r="JX118" s="752">
        <v>0</v>
      </c>
      <c r="JY118" s="752">
        <v>0</v>
      </c>
      <c r="JZ118" s="752">
        <v>0</v>
      </c>
      <c r="KA118" s="752">
        <v>0</v>
      </c>
      <c r="KB118" s="752">
        <v>0</v>
      </c>
      <c r="KC118" s="752">
        <v>0</v>
      </c>
      <c r="KD118" s="751">
        <v>1</v>
      </c>
      <c r="KE118" s="752">
        <v>0</v>
      </c>
      <c r="KF118" s="752">
        <v>0</v>
      </c>
      <c r="KG118" s="752">
        <v>0</v>
      </c>
      <c r="KH118" s="752">
        <v>0</v>
      </c>
      <c r="KI118" s="752">
        <v>0</v>
      </c>
      <c r="KJ118" s="751">
        <v>1</v>
      </c>
      <c r="KK118" s="752">
        <v>0</v>
      </c>
      <c r="KL118" s="752">
        <v>0</v>
      </c>
      <c r="KM118" s="752">
        <v>0</v>
      </c>
      <c r="KN118" s="752">
        <v>0</v>
      </c>
      <c r="KO118" s="751">
        <v>1</v>
      </c>
      <c r="KP118" s="751">
        <v>1</v>
      </c>
      <c r="KQ118" s="751">
        <v>1</v>
      </c>
      <c r="KR118" s="752">
        <v>0</v>
      </c>
      <c r="KS118" s="752">
        <v>0</v>
      </c>
      <c r="KT118" s="752">
        <v>0</v>
      </c>
      <c r="KU118" s="751">
        <v>1</v>
      </c>
      <c r="KV118" s="752">
        <v>0</v>
      </c>
      <c r="KW118" s="752">
        <v>0</v>
      </c>
      <c r="KX118" s="752">
        <v>0</v>
      </c>
      <c r="KY118" s="752">
        <v>0</v>
      </c>
      <c r="KZ118" s="752">
        <v>0</v>
      </c>
      <c r="LA118" s="752">
        <v>0</v>
      </c>
      <c r="LB118" s="751">
        <v>3</v>
      </c>
      <c r="LC118" s="752">
        <v>0</v>
      </c>
      <c r="LD118" s="751">
        <v>1</v>
      </c>
      <c r="LE118" s="752">
        <v>0</v>
      </c>
      <c r="LF118" s="752">
        <v>0</v>
      </c>
      <c r="LG118" s="752">
        <v>0</v>
      </c>
      <c r="LH118" s="752">
        <v>0</v>
      </c>
      <c r="LI118" s="752">
        <v>0</v>
      </c>
      <c r="LJ118" s="752">
        <v>0</v>
      </c>
      <c r="LK118" s="752">
        <v>0</v>
      </c>
      <c r="LL118" s="754">
        <v>0</v>
      </c>
    </row>
    <row r="119" spans="2:324" ht="15" customHeight="1">
      <c r="B119" s="994"/>
      <c r="C119" s="619" t="s">
        <v>33</v>
      </c>
      <c r="D119" s="750">
        <v>41</v>
      </c>
      <c r="E119" s="751">
        <v>41</v>
      </c>
      <c r="F119" s="752">
        <v>0</v>
      </c>
      <c r="G119" s="752">
        <v>0</v>
      </c>
      <c r="H119" s="752">
        <v>0</v>
      </c>
      <c r="I119" s="752">
        <v>0</v>
      </c>
      <c r="J119" s="752">
        <v>0</v>
      </c>
      <c r="K119" s="752">
        <v>0</v>
      </c>
      <c r="L119" s="752">
        <v>0</v>
      </c>
      <c r="M119" s="752">
        <v>0</v>
      </c>
      <c r="N119" s="752">
        <v>0</v>
      </c>
      <c r="O119" s="752">
        <v>0</v>
      </c>
      <c r="P119" s="752">
        <v>0</v>
      </c>
      <c r="Q119" s="752">
        <v>0</v>
      </c>
      <c r="R119" s="752">
        <v>0</v>
      </c>
      <c r="S119" s="752">
        <v>0</v>
      </c>
      <c r="T119" s="752">
        <v>0</v>
      </c>
      <c r="U119" s="752">
        <v>0</v>
      </c>
      <c r="V119" s="752">
        <v>0</v>
      </c>
      <c r="W119" s="752">
        <v>0</v>
      </c>
      <c r="X119" s="752">
        <v>0</v>
      </c>
      <c r="Y119" s="752">
        <v>0</v>
      </c>
      <c r="Z119" s="752">
        <v>0</v>
      </c>
      <c r="AA119" s="752">
        <v>0</v>
      </c>
      <c r="AB119" s="752">
        <v>0</v>
      </c>
      <c r="AC119" s="752">
        <v>0</v>
      </c>
      <c r="AD119" s="752">
        <v>0</v>
      </c>
      <c r="AE119" s="752">
        <v>0</v>
      </c>
      <c r="AF119" s="752">
        <v>0</v>
      </c>
      <c r="AG119" s="751">
        <v>2</v>
      </c>
      <c r="AH119" s="752">
        <v>0</v>
      </c>
      <c r="AI119" s="752">
        <v>0</v>
      </c>
      <c r="AJ119" s="752">
        <v>0</v>
      </c>
      <c r="AK119" s="752">
        <v>0</v>
      </c>
      <c r="AL119" s="752">
        <v>0</v>
      </c>
      <c r="AM119" s="752">
        <v>0</v>
      </c>
      <c r="AN119" s="751">
        <v>1</v>
      </c>
      <c r="AO119" s="752">
        <v>0</v>
      </c>
      <c r="AP119" s="752">
        <v>0</v>
      </c>
      <c r="AQ119" s="752">
        <v>0</v>
      </c>
      <c r="AR119" s="751">
        <v>1</v>
      </c>
      <c r="AS119" s="752">
        <v>0</v>
      </c>
      <c r="AT119" s="752">
        <v>0</v>
      </c>
      <c r="AU119" s="752">
        <v>0</v>
      </c>
      <c r="AV119" s="752">
        <v>0</v>
      </c>
      <c r="AW119" s="752">
        <v>0</v>
      </c>
      <c r="AX119" s="752">
        <v>0</v>
      </c>
      <c r="AY119" s="752">
        <v>0</v>
      </c>
      <c r="AZ119" s="752">
        <v>0</v>
      </c>
      <c r="BA119" s="752">
        <v>0</v>
      </c>
      <c r="BB119" s="752">
        <v>0</v>
      </c>
      <c r="BC119" s="752">
        <v>0</v>
      </c>
      <c r="BD119" s="752">
        <v>0</v>
      </c>
      <c r="BE119" s="752">
        <v>0</v>
      </c>
      <c r="BF119" s="752">
        <v>0</v>
      </c>
      <c r="BG119" s="752">
        <v>0</v>
      </c>
      <c r="BH119" s="752">
        <v>0</v>
      </c>
      <c r="BI119" s="752">
        <v>0</v>
      </c>
      <c r="BJ119" s="752">
        <v>0</v>
      </c>
      <c r="BK119" s="752">
        <v>0</v>
      </c>
      <c r="BL119" s="752">
        <v>0</v>
      </c>
      <c r="BM119" s="752">
        <v>0</v>
      </c>
      <c r="BN119" s="752">
        <v>0</v>
      </c>
      <c r="BO119" s="752">
        <v>0</v>
      </c>
      <c r="BP119" s="752">
        <v>0</v>
      </c>
      <c r="BQ119" s="752">
        <v>0</v>
      </c>
      <c r="BR119" s="752">
        <v>0</v>
      </c>
      <c r="BS119" s="752">
        <v>0</v>
      </c>
      <c r="BT119" s="752">
        <v>0</v>
      </c>
      <c r="BU119" s="751">
        <v>1</v>
      </c>
      <c r="BV119" s="752">
        <v>0</v>
      </c>
      <c r="BW119" s="752">
        <v>0</v>
      </c>
      <c r="BX119" s="752">
        <v>0</v>
      </c>
      <c r="BY119" s="752">
        <v>0</v>
      </c>
      <c r="BZ119" s="752">
        <v>0</v>
      </c>
      <c r="CA119" s="752">
        <v>0</v>
      </c>
      <c r="CB119" s="752">
        <v>0</v>
      </c>
      <c r="CC119" s="752">
        <v>0</v>
      </c>
      <c r="CD119" s="752">
        <v>0</v>
      </c>
      <c r="CE119" s="752">
        <v>0</v>
      </c>
      <c r="CF119" s="752">
        <v>0</v>
      </c>
      <c r="CG119" s="752">
        <v>0</v>
      </c>
      <c r="CH119" s="751">
        <v>1</v>
      </c>
      <c r="CI119" s="752">
        <v>0</v>
      </c>
      <c r="CJ119" s="752">
        <v>0</v>
      </c>
      <c r="CK119" s="752">
        <v>0</v>
      </c>
      <c r="CL119" s="752">
        <v>0</v>
      </c>
      <c r="CM119" s="752">
        <v>0</v>
      </c>
      <c r="CN119" s="752">
        <v>0</v>
      </c>
      <c r="CO119" s="752">
        <v>0</v>
      </c>
      <c r="CP119" s="752">
        <v>0</v>
      </c>
      <c r="CQ119" s="752">
        <v>0</v>
      </c>
      <c r="CR119" s="752">
        <v>0</v>
      </c>
      <c r="CS119" s="752">
        <v>0</v>
      </c>
      <c r="CT119" s="752">
        <v>0</v>
      </c>
      <c r="CU119" s="752">
        <v>0</v>
      </c>
      <c r="CV119" s="752">
        <v>0</v>
      </c>
      <c r="CW119" s="752">
        <v>0</v>
      </c>
      <c r="CX119" s="752">
        <v>0</v>
      </c>
      <c r="CY119" s="752">
        <v>0</v>
      </c>
      <c r="CZ119" s="752">
        <v>0</v>
      </c>
      <c r="DA119" s="752">
        <v>0</v>
      </c>
      <c r="DB119" s="752">
        <v>0</v>
      </c>
      <c r="DC119" s="752">
        <v>0</v>
      </c>
      <c r="DD119" s="752">
        <v>0</v>
      </c>
      <c r="DE119" s="752">
        <v>0</v>
      </c>
      <c r="DF119" s="752">
        <v>0</v>
      </c>
      <c r="DG119" s="752">
        <v>0</v>
      </c>
      <c r="DH119" s="752">
        <v>0</v>
      </c>
      <c r="DI119" s="752">
        <v>0</v>
      </c>
      <c r="DJ119" s="751">
        <v>1</v>
      </c>
      <c r="DK119" s="752">
        <v>0</v>
      </c>
      <c r="DL119" s="752">
        <v>0</v>
      </c>
      <c r="DM119" s="752">
        <v>0</v>
      </c>
      <c r="DN119" s="752">
        <v>0</v>
      </c>
      <c r="DO119" s="751">
        <v>1</v>
      </c>
      <c r="DP119" s="752">
        <v>0</v>
      </c>
      <c r="DQ119" s="752">
        <v>0</v>
      </c>
      <c r="DR119" s="752">
        <v>0</v>
      </c>
      <c r="DS119" s="752">
        <v>0</v>
      </c>
      <c r="DT119" s="752">
        <v>0</v>
      </c>
      <c r="DU119" s="752">
        <v>0</v>
      </c>
      <c r="DV119" s="751">
        <v>1</v>
      </c>
      <c r="DW119" s="751">
        <v>2</v>
      </c>
      <c r="DX119" s="751">
        <v>2</v>
      </c>
      <c r="DY119" s="752">
        <v>0</v>
      </c>
      <c r="DZ119" s="752">
        <v>0</v>
      </c>
      <c r="EA119" s="752">
        <v>0</v>
      </c>
      <c r="EB119" s="752">
        <v>0</v>
      </c>
      <c r="EC119" s="752">
        <v>0</v>
      </c>
      <c r="ED119" s="752">
        <v>0</v>
      </c>
      <c r="EE119" s="752">
        <v>0</v>
      </c>
      <c r="EF119" s="752">
        <v>0</v>
      </c>
      <c r="EG119" s="752">
        <v>0</v>
      </c>
      <c r="EH119" s="752">
        <v>0</v>
      </c>
      <c r="EI119" s="752">
        <v>0</v>
      </c>
      <c r="EJ119" s="752">
        <v>0</v>
      </c>
      <c r="EK119" s="751">
        <v>3</v>
      </c>
      <c r="EL119" s="752">
        <v>0</v>
      </c>
      <c r="EM119" s="752">
        <v>0</v>
      </c>
      <c r="EN119" s="752">
        <v>0</v>
      </c>
      <c r="EO119" s="752">
        <v>0</v>
      </c>
      <c r="EP119" s="752">
        <v>0</v>
      </c>
      <c r="EQ119" s="752">
        <v>0</v>
      </c>
      <c r="ER119" s="752">
        <v>0</v>
      </c>
      <c r="ES119" s="752">
        <v>0</v>
      </c>
      <c r="ET119" s="752">
        <v>0</v>
      </c>
      <c r="EU119" s="752">
        <v>0</v>
      </c>
      <c r="EV119" s="752">
        <v>0</v>
      </c>
      <c r="EW119" s="752">
        <v>0</v>
      </c>
      <c r="EX119" s="752">
        <v>0</v>
      </c>
      <c r="EY119" s="752">
        <v>0</v>
      </c>
      <c r="EZ119" s="752">
        <v>0</v>
      </c>
      <c r="FA119" s="752">
        <v>0</v>
      </c>
      <c r="FB119" s="752">
        <v>0</v>
      </c>
      <c r="FC119" s="752">
        <v>0</v>
      </c>
      <c r="FD119" s="752">
        <v>0</v>
      </c>
      <c r="FE119" s="752">
        <v>0</v>
      </c>
      <c r="FF119" s="751">
        <v>1</v>
      </c>
      <c r="FG119" s="752">
        <v>0</v>
      </c>
      <c r="FH119" s="752">
        <v>0</v>
      </c>
      <c r="FI119" s="752">
        <v>0</v>
      </c>
      <c r="FJ119" s="752">
        <v>0</v>
      </c>
      <c r="FK119" s="751">
        <v>2</v>
      </c>
      <c r="FL119" s="751">
        <v>2</v>
      </c>
      <c r="FM119" s="752">
        <v>0</v>
      </c>
      <c r="FN119" s="752">
        <v>0</v>
      </c>
      <c r="FO119" s="752">
        <v>0</v>
      </c>
      <c r="FP119" s="752">
        <v>0</v>
      </c>
      <c r="FQ119" s="752">
        <v>0</v>
      </c>
      <c r="FR119" s="752">
        <v>0</v>
      </c>
      <c r="FS119" s="752">
        <v>0</v>
      </c>
      <c r="FT119" s="752">
        <v>0</v>
      </c>
      <c r="FU119" s="752">
        <v>0</v>
      </c>
      <c r="FV119" s="751">
        <v>1</v>
      </c>
      <c r="FW119" s="752">
        <v>0</v>
      </c>
      <c r="FX119" s="751">
        <v>1</v>
      </c>
      <c r="FY119" s="751">
        <v>3</v>
      </c>
      <c r="FZ119" s="752">
        <v>0</v>
      </c>
      <c r="GA119" s="752">
        <v>0</v>
      </c>
      <c r="GB119" s="752">
        <v>0</v>
      </c>
      <c r="GC119" s="752">
        <v>0</v>
      </c>
      <c r="GD119" s="752">
        <v>0</v>
      </c>
      <c r="GE119" s="752">
        <v>0</v>
      </c>
      <c r="GF119" s="752">
        <v>0</v>
      </c>
      <c r="GG119" s="752">
        <v>0</v>
      </c>
      <c r="GH119" s="752">
        <v>0</v>
      </c>
      <c r="GI119" s="752">
        <v>0</v>
      </c>
      <c r="GJ119" s="752">
        <v>0</v>
      </c>
      <c r="GK119" s="752">
        <v>0</v>
      </c>
      <c r="GL119" s="752">
        <v>0</v>
      </c>
      <c r="GM119" s="752">
        <v>0</v>
      </c>
      <c r="GN119" s="752">
        <v>0</v>
      </c>
      <c r="GO119" s="752">
        <v>0</v>
      </c>
      <c r="GP119" s="752">
        <v>0</v>
      </c>
      <c r="GQ119" s="752">
        <v>0</v>
      </c>
      <c r="GR119" s="752">
        <v>0</v>
      </c>
      <c r="GS119" s="752">
        <v>0</v>
      </c>
      <c r="GT119" s="752">
        <v>0</v>
      </c>
      <c r="GU119" s="752">
        <v>0</v>
      </c>
      <c r="GV119" s="752">
        <v>0</v>
      </c>
      <c r="GW119" s="752">
        <v>0</v>
      </c>
      <c r="GX119" s="752">
        <v>0</v>
      </c>
      <c r="GY119" s="752">
        <v>0</v>
      </c>
      <c r="GZ119" s="752">
        <v>0</v>
      </c>
      <c r="HA119" s="752">
        <v>0</v>
      </c>
      <c r="HB119" s="752">
        <v>0</v>
      </c>
      <c r="HC119" s="752">
        <v>0</v>
      </c>
      <c r="HD119" s="752">
        <v>0</v>
      </c>
      <c r="HE119" s="752">
        <v>0</v>
      </c>
      <c r="HF119" s="752">
        <v>0</v>
      </c>
      <c r="HG119" s="752">
        <v>0</v>
      </c>
      <c r="HH119" s="752">
        <v>0</v>
      </c>
      <c r="HI119" s="752">
        <v>0</v>
      </c>
      <c r="HJ119" s="752">
        <v>0</v>
      </c>
      <c r="HK119" s="752">
        <v>0</v>
      </c>
      <c r="HL119" s="752">
        <v>0</v>
      </c>
      <c r="HM119" s="752">
        <v>0</v>
      </c>
      <c r="HN119" s="752">
        <v>0</v>
      </c>
      <c r="HO119" s="752">
        <v>0</v>
      </c>
      <c r="HP119" s="752">
        <v>0</v>
      </c>
      <c r="HQ119" s="751">
        <v>1</v>
      </c>
      <c r="HR119" s="752">
        <v>0</v>
      </c>
      <c r="HS119" s="752">
        <v>0</v>
      </c>
      <c r="HT119" s="752">
        <v>0</v>
      </c>
      <c r="HU119" s="752">
        <v>0</v>
      </c>
      <c r="HV119" s="752">
        <v>0</v>
      </c>
      <c r="HW119" s="751">
        <v>2</v>
      </c>
      <c r="HX119" s="751">
        <v>9</v>
      </c>
      <c r="HY119" s="752">
        <v>0</v>
      </c>
      <c r="HZ119" s="752">
        <v>0</v>
      </c>
      <c r="IA119" s="752">
        <v>0</v>
      </c>
      <c r="IB119" s="752">
        <v>0</v>
      </c>
      <c r="IC119" s="752">
        <v>0</v>
      </c>
      <c r="ID119" s="752">
        <v>0</v>
      </c>
      <c r="IE119" s="752">
        <v>0</v>
      </c>
      <c r="IF119" s="752">
        <v>0</v>
      </c>
      <c r="IG119" s="752">
        <v>0</v>
      </c>
      <c r="IH119" s="752">
        <v>0</v>
      </c>
      <c r="II119" s="752">
        <v>0</v>
      </c>
      <c r="IJ119" s="752">
        <v>0</v>
      </c>
      <c r="IK119" s="752">
        <v>0</v>
      </c>
      <c r="IL119" s="751">
        <v>1</v>
      </c>
      <c r="IM119" s="752">
        <v>0</v>
      </c>
      <c r="IN119" s="752">
        <v>0</v>
      </c>
      <c r="IO119" s="752">
        <v>0</v>
      </c>
      <c r="IP119" s="752">
        <v>0</v>
      </c>
      <c r="IQ119" s="752">
        <v>0</v>
      </c>
      <c r="IR119" s="752">
        <v>0</v>
      </c>
      <c r="IS119" s="752">
        <v>0</v>
      </c>
      <c r="IT119" s="752">
        <v>0</v>
      </c>
      <c r="IU119" s="752">
        <v>0</v>
      </c>
      <c r="IV119" s="752">
        <v>0</v>
      </c>
      <c r="IW119" s="752">
        <v>0</v>
      </c>
      <c r="IX119" s="752">
        <v>0</v>
      </c>
      <c r="IY119" s="752">
        <v>0</v>
      </c>
      <c r="IZ119" s="752">
        <v>0</v>
      </c>
      <c r="JA119" s="752">
        <v>0</v>
      </c>
      <c r="JB119" s="752">
        <v>0</v>
      </c>
      <c r="JC119" s="752">
        <v>0</v>
      </c>
      <c r="JD119" s="752">
        <v>0</v>
      </c>
      <c r="JE119" s="752">
        <v>0</v>
      </c>
      <c r="JF119" s="752">
        <v>0</v>
      </c>
      <c r="JG119" s="752">
        <v>0</v>
      </c>
      <c r="JH119" s="752">
        <v>0</v>
      </c>
      <c r="JI119" s="752">
        <v>0</v>
      </c>
      <c r="JJ119" s="752">
        <v>0</v>
      </c>
      <c r="JK119" s="752">
        <v>0</v>
      </c>
      <c r="JL119" s="752">
        <v>0</v>
      </c>
      <c r="JM119" s="752">
        <v>0</v>
      </c>
      <c r="JN119" s="752">
        <v>0</v>
      </c>
      <c r="JO119" s="752">
        <v>0</v>
      </c>
      <c r="JP119" s="752">
        <v>0</v>
      </c>
      <c r="JQ119" s="752">
        <v>0</v>
      </c>
      <c r="JR119" s="752">
        <v>0</v>
      </c>
      <c r="JS119" s="752">
        <v>0</v>
      </c>
      <c r="JT119" s="752">
        <v>0</v>
      </c>
      <c r="JU119" s="752">
        <v>0</v>
      </c>
      <c r="JV119" s="752">
        <v>0</v>
      </c>
      <c r="JW119" s="752">
        <v>0</v>
      </c>
      <c r="JX119" s="752">
        <v>0</v>
      </c>
      <c r="JY119" s="752">
        <v>0</v>
      </c>
      <c r="JZ119" s="752">
        <v>0</v>
      </c>
      <c r="KA119" s="752">
        <v>0</v>
      </c>
      <c r="KB119" s="752">
        <v>0</v>
      </c>
      <c r="KC119" s="752">
        <v>0</v>
      </c>
      <c r="KD119" s="752">
        <v>0</v>
      </c>
      <c r="KE119" s="752">
        <v>0</v>
      </c>
      <c r="KF119" s="752">
        <v>0</v>
      </c>
      <c r="KG119" s="752">
        <v>0</v>
      </c>
      <c r="KH119" s="752">
        <v>0</v>
      </c>
      <c r="KI119" s="752">
        <v>0</v>
      </c>
      <c r="KJ119" s="752">
        <v>0</v>
      </c>
      <c r="KK119" s="752">
        <v>0</v>
      </c>
      <c r="KL119" s="752">
        <v>0</v>
      </c>
      <c r="KM119" s="752">
        <v>0</v>
      </c>
      <c r="KN119" s="752">
        <v>0</v>
      </c>
      <c r="KO119" s="752">
        <v>0</v>
      </c>
      <c r="KP119" s="752">
        <v>0</v>
      </c>
      <c r="KQ119" s="752">
        <v>0</v>
      </c>
      <c r="KR119" s="752">
        <v>0</v>
      </c>
      <c r="KS119" s="752">
        <v>0</v>
      </c>
      <c r="KT119" s="752">
        <v>0</v>
      </c>
      <c r="KU119" s="752">
        <v>0</v>
      </c>
      <c r="KV119" s="752">
        <v>0</v>
      </c>
      <c r="KW119" s="752">
        <v>0</v>
      </c>
      <c r="KX119" s="752">
        <v>0</v>
      </c>
      <c r="KY119" s="752">
        <v>0</v>
      </c>
      <c r="KZ119" s="752">
        <v>0</v>
      </c>
      <c r="LA119" s="752">
        <v>0</v>
      </c>
      <c r="LB119" s="751">
        <v>1</v>
      </c>
      <c r="LC119" s="752">
        <v>0</v>
      </c>
      <c r="LD119" s="751">
        <v>1</v>
      </c>
      <c r="LE119" s="752">
        <v>0</v>
      </c>
      <c r="LF119" s="752">
        <v>0</v>
      </c>
      <c r="LG119" s="752">
        <v>0</v>
      </c>
      <c r="LH119" s="752">
        <v>0</v>
      </c>
      <c r="LI119" s="752">
        <v>0</v>
      </c>
      <c r="LJ119" s="752">
        <v>0</v>
      </c>
      <c r="LK119" s="752">
        <v>0</v>
      </c>
      <c r="LL119" s="754">
        <v>0</v>
      </c>
    </row>
    <row r="120" spans="2:324" ht="15" customHeight="1">
      <c r="B120" s="994" t="s">
        <v>238</v>
      </c>
      <c r="C120" s="619" t="s">
        <v>27</v>
      </c>
      <c r="D120" s="750">
        <v>52</v>
      </c>
      <c r="E120" s="751">
        <v>52</v>
      </c>
      <c r="F120" s="752">
        <v>0</v>
      </c>
      <c r="G120" s="752">
        <v>0</v>
      </c>
      <c r="H120" s="752">
        <v>0</v>
      </c>
      <c r="I120" s="752">
        <v>0</v>
      </c>
      <c r="J120" s="752">
        <v>0</v>
      </c>
      <c r="K120" s="752">
        <v>0</v>
      </c>
      <c r="L120" s="752">
        <v>0</v>
      </c>
      <c r="M120" s="752">
        <v>0</v>
      </c>
      <c r="N120" s="752">
        <v>0</v>
      </c>
      <c r="O120" s="752">
        <v>0</v>
      </c>
      <c r="P120" s="752">
        <v>0</v>
      </c>
      <c r="Q120" s="752">
        <v>0</v>
      </c>
      <c r="R120" s="751">
        <v>1</v>
      </c>
      <c r="S120" s="752">
        <v>0</v>
      </c>
      <c r="T120" s="752">
        <v>0</v>
      </c>
      <c r="U120" s="752">
        <v>0</v>
      </c>
      <c r="V120" s="752">
        <v>0</v>
      </c>
      <c r="W120" s="752">
        <v>0</v>
      </c>
      <c r="X120" s="752">
        <v>0</v>
      </c>
      <c r="Y120" s="752">
        <v>0</v>
      </c>
      <c r="Z120" s="752">
        <v>0</v>
      </c>
      <c r="AA120" s="752">
        <v>0</v>
      </c>
      <c r="AB120" s="752">
        <v>0</v>
      </c>
      <c r="AC120" s="752">
        <v>0</v>
      </c>
      <c r="AD120" s="752">
        <v>0</v>
      </c>
      <c r="AE120" s="751">
        <v>1</v>
      </c>
      <c r="AF120" s="752">
        <v>0</v>
      </c>
      <c r="AG120" s="752">
        <v>0</v>
      </c>
      <c r="AH120" s="752">
        <v>0</v>
      </c>
      <c r="AI120" s="752">
        <v>0</v>
      </c>
      <c r="AJ120" s="752">
        <v>0</v>
      </c>
      <c r="AK120" s="752">
        <v>0</v>
      </c>
      <c r="AL120" s="752">
        <v>0</v>
      </c>
      <c r="AM120" s="752">
        <v>0</v>
      </c>
      <c r="AN120" s="752">
        <v>0</v>
      </c>
      <c r="AO120" s="752">
        <v>0</v>
      </c>
      <c r="AP120" s="752">
        <v>0</v>
      </c>
      <c r="AQ120" s="752">
        <v>0</v>
      </c>
      <c r="AR120" s="752">
        <v>0</v>
      </c>
      <c r="AS120" s="752">
        <v>0</v>
      </c>
      <c r="AT120" s="752">
        <v>0</v>
      </c>
      <c r="AU120" s="752">
        <v>0</v>
      </c>
      <c r="AV120" s="752">
        <v>0</v>
      </c>
      <c r="AW120" s="752">
        <v>0</v>
      </c>
      <c r="AX120" s="752">
        <v>0</v>
      </c>
      <c r="AY120" s="752">
        <v>0</v>
      </c>
      <c r="AZ120" s="752">
        <v>0</v>
      </c>
      <c r="BA120" s="752">
        <v>0</v>
      </c>
      <c r="BB120" s="752">
        <v>0</v>
      </c>
      <c r="BC120" s="752">
        <v>0</v>
      </c>
      <c r="BD120" s="752">
        <v>0</v>
      </c>
      <c r="BE120" s="752">
        <v>0</v>
      </c>
      <c r="BF120" s="752">
        <v>0</v>
      </c>
      <c r="BG120" s="752">
        <v>0</v>
      </c>
      <c r="BH120" s="752">
        <v>0</v>
      </c>
      <c r="BI120" s="752">
        <v>0</v>
      </c>
      <c r="BJ120" s="752">
        <v>0</v>
      </c>
      <c r="BK120" s="752">
        <v>0</v>
      </c>
      <c r="BL120" s="752">
        <v>0</v>
      </c>
      <c r="BM120" s="752">
        <v>0</v>
      </c>
      <c r="BN120" s="752">
        <v>0</v>
      </c>
      <c r="BO120" s="752">
        <v>0</v>
      </c>
      <c r="BP120" s="752">
        <v>0</v>
      </c>
      <c r="BQ120" s="752">
        <v>0</v>
      </c>
      <c r="BR120" s="752">
        <v>0</v>
      </c>
      <c r="BS120" s="752">
        <v>0</v>
      </c>
      <c r="BT120" s="752">
        <v>0</v>
      </c>
      <c r="BU120" s="751">
        <v>4</v>
      </c>
      <c r="BV120" s="752">
        <v>0</v>
      </c>
      <c r="BW120" s="752">
        <v>0</v>
      </c>
      <c r="BX120" s="752">
        <v>0</v>
      </c>
      <c r="BY120" s="752">
        <v>0</v>
      </c>
      <c r="BZ120" s="752">
        <v>0</v>
      </c>
      <c r="CA120" s="752">
        <v>0</v>
      </c>
      <c r="CB120" s="752">
        <v>0</v>
      </c>
      <c r="CC120" s="752">
        <v>0</v>
      </c>
      <c r="CD120" s="752">
        <v>0</v>
      </c>
      <c r="CE120" s="752">
        <v>0</v>
      </c>
      <c r="CF120" s="752">
        <v>0</v>
      </c>
      <c r="CG120" s="752">
        <v>0</v>
      </c>
      <c r="CH120" s="751">
        <v>1</v>
      </c>
      <c r="CI120" s="752">
        <v>0</v>
      </c>
      <c r="CJ120" s="752">
        <v>0</v>
      </c>
      <c r="CK120" s="752">
        <v>0</v>
      </c>
      <c r="CL120" s="752">
        <v>0</v>
      </c>
      <c r="CM120" s="751">
        <v>1</v>
      </c>
      <c r="CN120" s="752">
        <v>0</v>
      </c>
      <c r="CO120" s="752">
        <v>0</v>
      </c>
      <c r="CP120" s="752">
        <v>0</v>
      </c>
      <c r="CQ120" s="752">
        <v>0</v>
      </c>
      <c r="CR120" s="752">
        <v>0</v>
      </c>
      <c r="CS120" s="752">
        <v>0</v>
      </c>
      <c r="CT120" s="752">
        <v>0</v>
      </c>
      <c r="CU120" s="752">
        <v>0</v>
      </c>
      <c r="CV120" s="752">
        <v>0</v>
      </c>
      <c r="CW120" s="752">
        <v>0</v>
      </c>
      <c r="CX120" s="752">
        <v>0</v>
      </c>
      <c r="CY120" s="752">
        <v>0</v>
      </c>
      <c r="CZ120" s="752">
        <v>0</v>
      </c>
      <c r="DA120" s="752">
        <v>0</v>
      </c>
      <c r="DB120" s="752">
        <v>0</v>
      </c>
      <c r="DC120" s="752">
        <v>0</v>
      </c>
      <c r="DD120" s="752">
        <v>0</v>
      </c>
      <c r="DE120" s="752">
        <v>0</v>
      </c>
      <c r="DF120" s="752">
        <v>0</v>
      </c>
      <c r="DG120" s="752">
        <v>0</v>
      </c>
      <c r="DH120" s="752">
        <v>0</v>
      </c>
      <c r="DI120" s="752">
        <v>0</v>
      </c>
      <c r="DJ120" s="752">
        <v>0</v>
      </c>
      <c r="DK120" s="752">
        <v>0</v>
      </c>
      <c r="DL120" s="752">
        <v>0</v>
      </c>
      <c r="DM120" s="752">
        <v>0</v>
      </c>
      <c r="DN120" s="752">
        <v>0</v>
      </c>
      <c r="DO120" s="752">
        <v>0</v>
      </c>
      <c r="DP120" s="752">
        <v>0</v>
      </c>
      <c r="DQ120" s="752">
        <v>0</v>
      </c>
      <c r="DR120" s="752">
        <v>0</v>
      </c>
      <c r="DS120" s="752">
        <v>0</v>
      </c>
      <c r="DT120" s="752">
        <v>0</v>
      </c>
      <c r="DU120" s="752">
        <v>0</v>
      </c>
      <c r="DV120" s="752">
        <v>0</v>
      </c>
      <c r="DW120" s="752">
        <v>0</v>
      </c>
      <c r="DX120" s="751">
        <v>2</v>
      </c>
      <c r="DY120" s="752">
        <v>0</v>
      </c>
      <c r="DZ120" s="752">
        <v>0</v>
      </c>
      <c r="EA120" s="752">
        <v>0</v>
      </c>
      <c r="EB120" s="752">
        <v>0</v>
      </c>
      <c r="EC120" s="752">
        <v>0</v>
      </c>
      <c r="ED120" s="752">
        <v>0</v>
      </c>
      <c r="EE120" s="752">
        <v>0</v>
      </c>
      <c r="EF120" s="752">
        <v>0</v>
      </c>
      <c r="EG120" s="752">
        <v>0</v>
      </c>
      <c r="EH120" s="752">
        <v>0</v>
      </c>
      <c r="EI120" s="752">
        <v>0</v>
      </c>
      <c r="EJ120" s="752">
        <v>0</v>
      </c>
      <c r="EK120" s="752">
        <v>0</v>
      </c>
      <c r="EL120" s="752">
        <v>0</v>
      </c>
      <c r="EM120" s="752">
        <v>0</v>
      </c>
      <c r="EN120" s="752">
        <v>0</v>
      </c>
      <c r="EO120" s="752">
        <v>0</v>
      </c>
      <c r="EP120" s="752">
        <v>0</v>
      </c>
      <c r="EQ120" s="752">
        <v>0</v>
      </c>
      <c r="ER120" s="752">
        <v>0</v>
      </c>
      <c r="ES120" s="752">
        <v>0</v>
      </c>
      <c r="ET120" s="752">
        <v>0</v>
      </c>
      <c r="EU120" s="752">
        <v>0</v>
      </c>
      <c r="EV120" s="752">
        <v>0</v>
      </c>
      <c r="EW120" s="752">
        <v>0</v>
      </c>
      <c r="EX120" s="752">
        <v>0</v>
      </c>
      <c r="EY120" s="752">
        <v>0</v>
      </c>
      <c r="EZ120" s="752">
        <v>0</v>
      </c>
      <c r="FA120" s="752">
        <v>0</v>
      </c>
      <c r="FB120" s="752">
        <v>0</v>
      </c>
      <c r="FC120" s="752">
        <v>0</v>
      </c>
      <c r="FD120" s="752">
        <v>0</v>
      </c>
      <c r="FE120" s="752">
        <v>0</v>
      </c>
      <c r="FF120" s="752">
        <v>0</v>
      </c>
      <c r="FG120" s="752">
        <v>0</v>
      </c>
      <c r="FH120" s="752">
        <v>0</v>
      </c>
      <c r="FI120" s="752">
        <v>0</v>
      </c>
      <c r="FJ120" s="751">
        <v>2</v>
      </c>
      <c r="FK120" s="751">
        <v>1</v>
      </c>
      <c r="FL120" s="751">
        <v>12</v>
      </c>
      <c r="FM120" s="752">
        <v>0</v>
      </c>
      <c r="FN120" s="752">
        <v>0</v>
      </c>
      <c r="FO120" s="752">
        <v>0</v>
      </c>
      <c r="FP120" s="752">
        <v>0</v>
      </c>
      <c r="FQ120" s="752">
        <v>0</v>
      </c>
      <c r="FR120" s="752">
        <v>0</v>
      </c>
      <c r="FS120" s="752">
        <v>0</v>
      </c>
      <c r="FT120" s="752">
        <v>0</v>
      </c>
      <c r="FU120" s="752">
        <v>0</v>
      </c>
      <c r="FV120" s="751">
        <v>1</v>
      </c>
      <c r="FW120" s="752">
        <v>0</v>
      </c>
      <c r="FX120" s="752">
        <v>0</v>
      </c>
      <c r="FY120" s="751">
        <v>10</v>
      </c>
      <c r="FZ120" s="752">
        <v>0</v>
      </c>
      <c r="GA120" s="752">
        <v>0</v>
      </c>
      <c r="GB120" s="752">
        <v>0</v>
      </c>
      <c r="GC120" s="752">
        <v>0</v>
      </c>
      <c r="GD120" s="752">
        <v>0</v>
      </c>
      <c r="GE120" s="752">
        <v>0</v>
      </c>
      <c r="GF120" s="752">
        <v>0</v>
      </c>
      <c r="GG120" s="752">
        <v>0</v>
      </c>
      <c r="GH120" s="752">
        <v>0</v>
      </c>
      <c r="GI120" s="752">
        <v>0</v>
      </c>
      <c r="GJ120" s="752">
        <v>0</v>
      </c>
      <c r="GK120" s="752">
        <v>0</v>
      </c>
      <c r="GL120" s="752">
        <v>0</v>
      </c>
      <c r="GM120" s="752">
        <v>0</v>
      </c>
      <c r="GN120" s="752">
        <v>0</v>
      </c>
      <c r="GO120" s="752">
        <v>0</v>
      </c>
      <c r="GP120" s="752">
        <v>0</v>
      </c>
      <c r="GQ120" s="752">
        <v>0</v>
      </c>
      <c r="GR120" s="752">
        <v>0</v>
      </c>
      <c r="GS120" s="752">
        <v>0</v>
      </c>
      <c r="GT120" s="752">
        <v>0</v>
      </c>
      <c r="GU120" s="752">
        <v>0</v>
      </c>
      <c r="GV120" s="752">
        <v>0</v>
      </c>
      <c r="GW120" s="752">
        <v>0</v>
      </c>
      <c r="GX120" s="752">
        <v>0</v>
      </c>
      <c r="GY120" s="752">
        <v>0</v>
      </c>
      <c r="GZ120" s="752">
        <v>0</v>
      </c>
      <c r="HA120" s="752">
        <v>0</v>
      </c>
      <c r="HB120" s="752">
        <v>0</v>
      </c>
      <c r="HC120" s="752">
        <v>0</v>
      </c>
      <c r="HD120" s="752">
        <v>0</v>
      </c>
      <c r="HE120" s="752">
        <v>0</v>
      </c>
      <c r="HF120" s="752">
        <v>0</v>
      </c>
      <c r="HG120" s="752">
        <v>0</v>
      </c>
      <c r="HH120" s="752">
        <v>0</v>
      </c>
      <c r="HI120" s="752">
        <v>0</v>
      </c>
      <c r="HJ120" s="752">
        <v>0</v>
      </c>
      <c r="HK120" s="752">
        <v>0</v>
      </c>
      <c r="HL120" s="752">
        <v>0</v>
      </c>
      <c r="HM120" s="752">
        <v>0</v>
      </c>
      <c r="HN120" s="752">
        <v>0</v>
      </c>
      <c r="HO120" s="752">
        <v>0</v>
      </c>
      <c r="HP120" s="752">
        <v>0</v>
      </c>
      <c r="HQ120" s="752">
        <v>0</v>
      </c>
      <c r="HR120" s="752">
        <v>0</v>
      </c>
      <c r="HS120" s="752">
        <v>0</v>
      </c>
      <c r="HT120" s="752">
        <v>0</v>
      </c>
      <c r="HU120" s="752">
        <v>0</v>
      </c>
      <c r="HV120" s="752">
        <v>0</v>
      </c>
      <c r="HW120" s="752">
        <v>0</v>
      </c>
      <c r="HX120" s="751">
        <v>4</v>
      </c>
      <c r="HY120" s="752">
        <v>0</v>
      </c>
      <c r="HZ120" s="752">
        <v>0</v>
      </c>
      <c r="IA120" s="752">
        <v>0</v>
      </c>
      <c r="IB120" s="752">
        <v>0</v>
      </c>
      <c r="IC120" s="752">
        <v>0</v>
      </c>
      <c r="ID120" s="752">
        <v>0</v>
      </c>
      <c r="IE120" s="752">
        <v>0</v>
      </c>
      <c r="IF120" s="752">
        <v>0</v>
      </c>
      <c r="IG120" s="752">
        <v>0</v>
      </c>
      <c r="IH120" s="752">
        <v>0</v>
      </c>
      <c r="II120" s="752">
        <v>0</v>
      </c>
      <c r="IJ120" s="751">
        <v>1</v>
      </c>
      <c r="IK120" s="751">
        <v>1</v>
      </c>
      <c r="IL120" s="751">
        <v>6</v>
      </c>
      <c r="IM120" s="752">
        <v>0</v>
      </c>
      <c r="IN120" s="752">
        <v>0</v>
      </c>
      <c r="IO120" s="752">
        <v>0</v>
      </c>
      <c r="IP120" s="752">
        <v>0</v>
      </c>
      <c r="IQ120" s="752">
        <v>0</v>
      </c>
      <c r="IR120" s="752">
        <v>0</v>
      </c>
      <c r="IS120" s="752">
        <v>0</v>
      </c>
      <c r="IT120" s="752">
        <v>0</v>
      </c>
      <c r="IU120" s="752">
        <v>0</v>
      </c>
      <c r="IV120" s="752">
        <v>0</v>
      </c>
      <c r="IW120" s="752">
        <v>0</v>
      </c>
      <c r="IX120" s="752">
        <v>0</v>
      </c>
      <c r="IY120" s="752">
        <v>0</v>
      </c>
      <c r="IZ120" s="752">
        <v>0</v>
      </c>
      <c r="JA120" s="752">
        <v>0</v>
      </c>
      <c r="JB120" s="752">
        <v>0</v>
      </c>
      <c r="JC120" s="752">
        <v>0</v>
      </c>
      <c r="JD120" s="752">
        <v>0</v>
      </c>
      <c r="JE120" s="752">
        <v>0</v>
      </c>
      <c r="JF120" s="752">
        <v>0</v>
      </c>
      <c r="JG120" s="752">
        <v>0</v>
      </c>
      <c r="JH120" s="752">
        <v>0</v>
      </c>
      <c r="JI120" s="752">
        <v>0</v>
      </c>
      <c r="JJ120" s="752">
        <v>0</v>
      </c>
      <c r="JK120" s="752">
        <v>0</v>
      </c>
      <c r="JL120" s="752">
        <v>0</v>
      </c>
      <c r="JM120" s="752">
        <v>0</v>
      </c>
      <c r="JN120" s="752">
        <v>0</v>
      </c>
      <c r="JO120" s="752">
        <v>0</v>
      </c>
      <c r="JP120" s="752">
        <v>0</v>
      </c>
      <c r="JQ120" s="752">
        <v>0</v>
      </c>
      <c r="JR120" s="752">
        <v>0</v>
      </c>
      <c r="JS120" s="752">
        <v>0</v>
      </c>
      <c r="JT120" s="752">
        <v>0</v>
      </c>
      <c r="JU120" s="752">
        <v>0</v>
      </c>
      <c r="JV120" s="752">
        <v>0</v>
      </c>
      <c r="JW120" s="752">
        <v>0</v>
      </c>
      <c r="JX120" s="752">
        <v>0</v>
      </c>
      <c r="JY120" s="752">
        <v>0</v>
      </c>
      <c r="JZ120" s="752">
        <v>0</v>
      </c>
      <c r="KA120" s="752">
        <v>0</v>
      </c>
      <c r="KB120" s="752">
        <v>0</v>
      </c>
      <c r="KC120" s="752">
        <v>0</v>
      </c>
      <c r="KD120" s="751">
        <v>1</v>
      </c>
      <c r="KE120" s="752">
        <v>0</v>
      </c>
      <c r="KF120" s="752">
        <v>0</v>
      </c>
      <c r="KG120" s="752">
        <v>0</v>
      </c>
      <c r="KH120" s="752">
        <v>0</v>
      </c>
      <c r="KI120" s="752">
        <v>0</v>
      </c>
      <c r="KJ120" s="752">
        <v>0</v>
      </c>
      <c r="KK120" s="752">
        <v>0</v>
      </c>
      <c r="KL120" s="752">
        <v>0</v>
      </c>
      <c r="KM120" s="751">
        <v>1</v>
      </c>
      <c r="KN120" s="752">
        <v>0</v>
      </c>
      <c r="KO120" s="751">
        <v>1</v>
      </c>
      <c r="KP120" s="752">
        <v>0</v>
      </c>
      <c r="KQ120" s="752">
        <v>0</v>
      </c>
      <c r="KR120" s="752">
        <v>0</v>
      </c>
      <c r="KS120" s="752">
        <v>0</v>
      </c>
      <c r="KT120" s="752">
        <v>0</v>
      </c>
      <c r="KU120" s="752">
        <v>0</v>
      </c>
      <c r="KV120" s="752">
        <v>0</v>
      </c>
      <c r="KW120" s="752">
        <v>0</v>
      </c>
      <c r="KX120" s="752">
        <v>0</v>
      </c>
      <c r="KY120" s="752">
        <v>0</v>
      </c>
      <c r="KZ120" s="752">
        <v>0</v>
      </c>
      <c r="LA120" s="752">
        <v>0</v>
      </c>
      <c r="LB120" s="752">
        <v>0</v>
      </c>
      <c r="LC120" s="752">
        <v>0</v>
      </c>
      <c r="LD120" s="752">
        <v>0</v>
      </c>
      <c r="LE120" s="752">
        <v>0</v>
      </c>
      <c r="LF120" s="752">
        <v>0</v>
      </c>
      <c r="LG120" s="752">
        <v>0</v>
      </c>
      <c r="LH120" s="752">
        <v>0</v>
      </c>
      <c r="LI120" s="752">
        <v>0</v>
      </c>
      <c r="LJ120" s="752">
        <v>0</v>
      </c>
      <c r="LK120" s="752">
        <v>0</v>
      </c>
      <c r="LL120" s="753">
        <v>1</v>
      </c>
    </row>
    <row r="121" spans="2:324" ht="15" customHeight="1">
      <c r="B121" s="994"/>
      <c r="C121" s="619" t="s">
        <v>32</v>
      </c>
      <c r="D121" s="750">
        <v>25</v>
      </c>
      <c r="E121" s="751">
        <v>25</v>
      </c>
      <c r="F121" s="752">
        <v>0</v>
      </c>
      <c r="G121" s="752">
        <v>0</v>
      </c>
      <c r="H121" s="752">
        <v>0</v>
      </c>
      <c r="I121" s="752">
        <v>0</v>
      </c>
      <c r="J121" s="752">
        <v>0</v>
      </c>
      <c r="K121" s="752">
        <v>0</v>
      </c>
      <c r="L121" s="752">
        <v>0</v>
      </c>
      <c r="M121" s="752">
        <v>0</v>
      </c>
      <c r="N121" s="752">
        <v>0</v>
      </c>
      <c r="O121" s="752">
        <v>0</v>
      </c>
      <c r="P121" s="752">
        <v>0</v>
      </c>
      <c r="Q121" s="752">
        <v>0</v>
      </c>
      <c r="R121" s="751">
        <v>1</v>
      </c>
      <c r="S121" s="752">
        <v>0</v>
      </c>
      <c r="T121" s="752">
        <v>0</v>
      </c>
      <c r="U121" s="752">
        <v>0</v>
      </c>
      <c r="V121" s="752">
        <v>0</v>
      </c>
      <c r="W121" s="752">
        <v>0</v>
      </c>
      <c r="X121" s="752">
        <v>0</v>
      </c>
      <c r="Y121" s="752">
        <v>0</v>
      </c>
      <c r="Z121" s="752">
        <v>0</v>
      </c>
      <c r="AA121" s="752">
        <v>0</v>
      </c>
      <c r="AB121" s="752">
        <v>0</v>
      </c>
      <c r="AC121" s="752">
        <v>0</v>
      </c>
      <c r="AD121" s="752">
        <v>0</v>
      </c>
      <c r="AE121" s="752">
        <v>0</v>
      </c>
      <c r="AF121" s="752">
        <v>0</v>
      </c>
      <c r="AG121" s="752">
        <v>0</v>
      </c>
      <c r="AH121" s="752">
        <v>0</v>
      </c>
      <c r="AI121" s="752">
        <v>0</v>
      </c>
      <c r="AJ121" s="752">
        <v>0</v>
      </c>
      <c r="AK121" s="752">
        <v>0</v>
      </c>
      <c r="AL121" s="752">
        <v>0</v>
      </c>
      <c r="AM121" s="752">
        <v>0</v>
      </c>
      <c r="AN121" s="752">
        <v>0</v>
      </c>
      <c r="AO121" s="752">
        <v>0</v>
      </c>
      <c r="AP121" s="752">
        <v>0</v>
      </c>
      <c r="AQ121" s="752">
        <v>0</v>
      </c>
      <c r="AR121" s="752">
        <v>0</v>
      </c>
      <c r="AS121" s="752">
        <v>0</v>
      </c>
      <c r="AT121" s="752">
        <v>0</v>
      </c>
      <c r="AU121" s="752">
        <v>0</v>
      </c>
      <c r="AV121" s="752">
        <v>0</v>
      </c>
      <c r="AW121" s="752">
        <v>0</v>
      </c>
      <c r="AX121" s="752">
        <v>0</v>
      </c>
      <c r="AY121" s="752">
        <v>0</v>
      </c>
      <c r="AZ121" s="752">
        <v>0</v>
      </c>
      <c r="BA121" s="752">
        <v>0</v>
      </c>
      <c r="BB121" s="752">
        <v>0</v>
      </c>
      <c r="BC121" s="752">
        <v>0</v>
      </c>
      <c r="BD121" s="752">
        <v>0</v>
      </c>
      <c r="BE121" s="752">
        <v>0</v>
      </c>
      <c r="BF121" s="752">
        <v>0</v>
      </c>
      <c r="BG121" s="752">
        <v>0</v>
      </c>
      <c r="BH121" s="752">
        <v>0</v>
      </c>
      <c r="BI121" s="752">
        <v>0</v>
      </c>
      <c r="BJ121" s="752">
        <v>0</v>
      </c>
      <c r="BK121" s="752">
        <v>0</v>
      </c>
      <c r="BL121" s="752">
        <v>0</v>
      </c>
      <c r="BM121" s="752">
        <v>0</v>
      </c>
      <c r="BN121" s="752">
        <v>0</v>
      </c>
      <c r="BO121" s="752">
        <v>0</v>
      </c>
      <c r="BP121" s="752">
        <v>0</v>
      </c>
      <c r="BQ121" s="752">
        <v>0</v>
      </c>
      <c r="BR121" s="752">
        <v>0</v>
      </c>
      <c r="BS121" s="752">
        <v>0</v>
      </c>
      <c r="BT121" s="752">
        <v>0</v>
      </c>
      <c r="BU121" s="752">
        <v>0</v>
      </c>
      <c r="BV121" s="752">
        <v>0</v>
      </c>
      <c r="BW121" s="752">
        <v>0</v>
      </c>
      <c r="BX121" s="752">
        <v>0</v>
      </c>
      <c r="BY121" s="752">
        <v>0</v>
      </c>
      <c r="BZ121" s="752">
        <v>0</v>
      </c>
      <c r="CA121" s="752">
        <v>0</v>
      </c>
      <c r="CB121" s="752">
        <v>0</v>
      </c>
      <c r="CC121" s="752">
        <v>0</v>
      </c>
      <c r="CD121" s="752">
        <v>0</v>
      </c>
      <c r="CE121" s="752">
        <v>0</v>
      </c>
      <c r="CF121" s="752">
        <v>0</v>
      </c>
      <c r="CG121" s="752">
        <v>0</v>
      </c>
      <c r="CH121" s="751">
        <v>1</v>
      </c>
      <c r="CI121" s="752">
        <v>0</v>
      </c>
      <c r="CJ121" s="752">
        <v>0</v>
      </c>
      <c r="CK121" s="752">
        <v>0</v>
      </c>
      <c r="CL121" s="752">
        <v>0</v>
      </c>
      <c r="CM121" s="752">
        <v>0</v>
      </c>
      <c r="CN121" s="752">
        <v>0</v>
      </c>
      <c r="CO121" s="752">
        <v>0</v>
      </c>
      <c r="CP121" s="752">
        <v>0</v>
      </c>
      <c r="CQ121" s="752">
        <v>0</v>
      </c>
      <c r="CR121" s="752">
        <v>0</v>
      </c>
      <c r="CS121" s="752">
        <v>0</v>
      </c>
      <c r="CT121" s="752">
        <v>0</v>
      </c>
      <c r="CU121" s="752">
        <v>0</v>
      </c>
      <c r="CV121" s="752">
        <v>0</v>
      </c>
      <c r="CW121" s="752">
        <v>0</v>
      </c>
      <c r="CX121" s="752">
        <v>0</v>
      </c>
      <c r="CY121" s="752">
        <v>0</v>
      </c>
      <c r="CZ121" s="752">
        <v>0</v>
      </c>
      <c r="DA121" s="752">
        <v>0</v>
      </c>
      <c r="DB121" s="752">
        <v>0</v>
      </c>
      <c r="DC121" s="752">
        <v>0</v>
      </c>
      <c r="DD121" s="752">
        <v>0</v>
      </c>
      <c r="DE121" s="752">
        <v>0</v>
      </c>
      <c r="DF121" s="752">
        <v>0</v>
      </c>
      <c r="DG121" s="752">
        <v>0</v>
      </c>
      <c r="DH121" s="752">
        <v>0</v>
      </c>
      <c r="DI121" s="752">
        <v>0</v>
      </c>
      <c r="DJ121" s="752">
        <v>0</v>
      </c>
      <c r="DK121" s="752">
        <v>0</v>
      </c>
      <c r="DL121" s="752">
        <v>0</v>
      </c>
      <c r="DM121" s="752">
        <v>0</v>
      </c>
      <c r="DN121" s="752">
        <v>0</v>
      </c>
      <c r="DO121" s="752">
        <v>0</v>
      </c>
      <c r="DP121" s="752">
        <v>0</v>
      </c>
      <c r="DQ121" s="752">
        <v>0</v>
      </c>
      <c r="DR121" s="752">
        <v>0</v>
      </c>
      <c r="DS121" s="752">
        <v>0</v>
      </c>
      <c r="DT121" s="752">
        <v>0</v>
      </c>
      <c r="DU121" s="752">
        <v>0</v>
      </c>
      <c r="DV121" s="752">
        <v>0</v>
      </c>
      <c r="DW121" s="752">
        <v>0</v>
      </c>
      <c r="DX121" s="752">
        <v>0</v>
      </c>
      <c r="DY121" s="752">
        <v>0</v>
      </c>
      <c r="DZ121" s="752">
        <v>0</v>
      </c>
      <c r="EA121" s="752">
        <v>0</v>
      </c>
      <c r="EB121" s="752">
        <v>0</v>
      </c>
      <c r="EC121" s="752">
        <v>0</v>
      </c>
      <c r="ED121" s="752">
        <v>0</v>
      </c>
      <c r="EE121" s="752">
        <v>0</v>
      </c>
      <c r="EF121" s="752">
        <v>0</v>
      </c>
      <c r="EG121" s="752">
        <v>0</v>
      </c>
      <c r="EH121" s="752">
        <v>0</v>
      </c>
      <c r="EI121" s="752">
        <v>0</v>
      </c>
      <c r="EJ121" s="752">
        <v>0</v>
      </c>
      <c r="EK121" s="752">
        <v>0</v>
      </c>
      <c r="EL121" s="752">
        <v>0</v>
      </c>
      <c r="EM121" s="752">
        <v>0</v>
      </c>
      <c r="EN121" s="752">
        <v>0</v>
      </c>
      <c r="EO121" s="752">
        <v>0</v>
      </c>
      <c r="EP121" s="752">
        <v>0</v>
      </c>
      <c r="EQ121" s="752">
        <v>0</v>
      </c>
      <c r="ER121" s="752">
        <v>0</v>
      </c>
      <c r="ES121" s="752">
        <v>0</v>
      </c>
      <c r="ET121" s="752">
        <v>0</v>
      </c>
      <c r="EU121" s="752">
        <v>0</v>
      </c>
      <c r="EV121" s="752">
        <v>0</v>
      </c>
      <c r="EW121" s="752">
        <v>0</v>
      </c>
      <c r="EX121" s="752">
        <v>0</v>
      </c>
      <c r="EY121" s="752">
        <v>0</v>
      </c>
      <c r="EZ121" s="752">
        <v>0</v>
      </c>
      <c r="FA121" s="752">
        <v>0</v>
      </c>
      <c r="FB121" s="752">
        <v>0</v>
      </c>
      <c r="FC121" s="752">
        <v>0</v>
      </c>
      <c r="FD121" s="752">
        <v>0</v>
      </c>
      <c r="FE121" s="752">
        <v>0</v>
      </c>
      <c r="FF121" s="752">
        <v>0</v>
      </c>
      <c r="FG121" s="752">
        <v>0</v>
      </c>
      <c r="FH121" s="752">
        <v>0</v>
      </c>
      <c r="FI121" s="752">
        <v>0</v>
      </c>
      <c r="FJ121" s="751">
        <v>1</v>
      </c>
      <c r="FK121" s="752">
        <v>0</v>
      </c>
      <c r="FL121" s="751">
        <v>5</v>
      </c>
      <c r="FM121" s="752">
        <v>0</v>
      </c>
      <c r="FN121" s="752">
        <v>0</v>
      </c>
      <c r="FO121" s="752">
        <v>0</v>
      </c>
      <c r="FP121" s="752">
        <v>0</v>
      </c>
      <c r="FQ121" s="752">
        <v>0</v>
      </c>
      <c r="FR121" s="752">
        <v>0</v>
      </c>
      <c r="FS121" s="752">
        <v>0</v>
      </c>
      <c r="FT121" s="752">
        <v>0</v>
      </c>
      <c r="FU121" s="752">
        <v>0</v>
      </c>
      <c r="FV121" s="751">
        <v>1</v>
      </c>
      <c r="FW121" s="752">
        <v>0</v>
      </c>
      <c r="FX121" s="752">
        <v>0</v>
      </c>
      <c r="FY121" s="751">
        <v>7</v>
      </c>
      <c r="FZ121" s="752">
        <v>0</v>
      </c>
      <c r="GA121" s="752">
        <v>0</v>
      </c>
      <c r="GB121" s="752">
        <v>0</v>
      </c>
      <c r="GC121" s="752">
        <v>0</v>
      </c>
      <c r="GD121" s="752">
        <v>0</v>
      </c>
      <c r="GE121" s="752">
        <v>0</v>
      </c>
      <c r="GF121" s="752">
        <v>0</v>
      </c>
      <c r="GG121" s="752">
        <v>0</v>
      </c>
      <c r="GH121" s="752">
        <v>0</v>
      </c>
      <c r="GI121" s="752">
        <v>0</v>
      </c>
      <c r="GJ121" s="752">
        <v>0</v>
      </c>
      <c r="GK121" s="752">
        <v>0</v>
      </c>
      <c r="GL121" s="752">
        <v>0</v>
      </c>
      <c r="GM121" s="752">
        <v>0</v>
      </c>
      <c r="GN121" s="752">
        <v>0</v>
      </c>
      <c r="GO121" s="752">
        <v>0</v>
      </c>
      <c r="GP121" s="752">
        <v>0</v>
      </c>
      <c r="GQ121" s="752">
        <v>0</v>
      </c>
      <c r="GR121" s="752">
        <v>0</v>
      </c>
      <c r="GS121" s="752">
        <v>0</v>
      </c>
      <c r="GT121" s="752">
        <v>0</v>
      </c>
      <c r="GU121" s="752">
        <v>0</v>
      </c>
      <c r="GV121" s="752">
        <v>0</v>
      </c>
      <c r="GW121" s="752">
        <v>0</v>
      </c>
      <c r="GX121" s="752">
        <v>0</v>
      </c>
      <c r="GY121" s="752">
        <v>0</v>
      </c>
      <c r="GZ121" s="752">
        <v>0</v>
      </c>
      <c r="HA121" s="752">
        <v>0</v>
      </c>
      <c r="HB121" s="752">
        <v>0</v>
      </c>
      <c r="HC121" s="752">
        <v>0</v>
      </c>
      <c r="HD121" s="752">
        <v>0</v>
      </c>
      <c r="HE121" s="752">
        <v>0</v>
      </c>
      <c r="HF121" s="752">
        <v>0</v>
      </c>
      <c r="HG121" s="752">
        <v>0</v>
      </c>
      <c r="HH121" s="752">
        <v>0</v>
      </c>
      <c r="HI121" s="752">
        <v>0</v>
      </c>
      <c r="HJ121" s="752">
        <v>0</v>
      </c>
      <c r="HK121" s="752">
        <v>0</v>
      </c>
      <c r="HL121" s="752">
        <v>0</v>
      </c>
      <c r="HM121" s="752">
        <v>0</v>
      </c>
      <c r="HN121" s="752">
        <v>0</v>
      </c>
      <c r="HO121" s="752">
        <v>0</v>
      </c>
      <c r="HP121" s="752">
        <v>0</v>
      </c>
      <c r="HQ121" s="752">
        <v>0</v>
      </c>
      <c r="HR121" s="752">
        <v>0</v>
      </c>
      <c r="HS121" s="752">
        <v>0</v>
      </c>
      <c r="HT121" s="752">
        <v>0</v>
      </c>
      <c r="HU121" s="752">
        <v>0</v>
      </c>
      <c r="HV121" s="752">
        <v>0</v>
      </c>
      <c r="HW121" s="752">
        <v>0</v>
      </c>
      <c r="HX121" s="751">
        <v>3</v>
      </c>
      <c r="HY121" s="752">
        <v>0</v>
      </c>
      <c r="HZ121" s="752">
        <v>0</v>
      </c>
      <c r="IA121" s="752">
        <v>0</v>
      </c>
      <c r="IB121" s="752">
        <v>0</v>
      </c>
      <c r="IC121" s="752">
        <v>0</v>
      </c>
      <c r="ID121" s="752">
        <v>0</v>
      </c>
      <c r="IE121" s="752">
        <v>0</v>
      </c>
      <c r="IF121" s="752">
        <v>0</v>
      </c>
      <c r="IG121" s="752">
        <v>0</v>
      </c>
      <c r="IH121" s="752">
        <v>0</v>
      </c>
      <c r="II121" s="752">
        <v>0</v>
      </c>
      <c r="IJ121" s="751">
        <v>1</v>
      </c>
      <c r="IK121" s="751">
        <v>1</v>
      </c>
      <c r="IL121" s="751">
        <v>1</v>
      </c>
      <c r="IM121" s="752">
        <v>0</v>
      </c>
      <c r="IN121" s="752">
        <v>0</v>
      </c>
      <c r="IO121" s="752">
        <v>0</v>
      </c>
      <c r="IP121" s="752">
        <v>0</v>
      </c>
      <c r="IQ121" s="752">
        <v>0</v>
      </c>
      <c r="IR121" s="752">
        <v>0</v>
      </c>
      <c r="IS121" s="752">
        <v>0</v>
      </c>
      <c r="IT121" s="752">
        <v>0</v>
      </c>
      <c r="IU121" s="752">
        <v>0</v>
      </c>
      <c r="IV121" s="752">
        <v>0</v>
      </c>
      <c r="IW121" s="752">
        <v>0</v>
      </c>
      <c r="IX121" s="752">
        <v>0</v>
      </c>
      <c r="IY121" s="752">
        <v>0</v>
      </c>
      <c r="IZ121" s="752">
        <v>0</v>
      </c>
      <c r="JA121" s="752">
        <v>0</v>
      </c>
      <c r="JB121" s="752">
        <v>0</v>
      </c>
      <c r="JC121" s="752">
        <v>0</v>
      </c>
      <c r="JD121" s="752">
        <v>0</v>
      </c>
      <c r="JE121" s="752">
        <v>0</v>
      </c>
      <c r="JF121" s="752">
        <v>0</v>
      </c>
      <c r="JG121" s="752">
        <v>0</v>
      </c>
      <c r="JH121" s="752">
        <v>0</v>
      </c>
      <c r="JI121" s="752">
        <v>0</v>
      </c>
      <c r="JJ121" s="752">
        <v>0</v>
      </c>
      <c r="JK121" s="752">
        <v>0</v>
      </c>
      <c r="JL121" s="752">
        <v>0</v>
      </c>
      <c r="JM121" s="752">
        <v>0</v>
      </c>
      <c r="JN121" s="752">
        <v>0</v>
      </c>
      <c r="JO121" s="752">
        <v>0</v>
      </c>
      <c r="JP121" s="752">
        <v>0</v>
      </c>
      <c r="JQ121" s="752">
        <v>0</v>
      </c>
      <c r="JR121" s="752">
        <v>0</v>
      </c>
      <c r="JS121" s="752">
        <v>0</v>
      </c>
      <c r="JT121" s="752">
        <v>0</v>
      </c>
      <c r="JU121" s="752">
        <v>0</v>
      </c>
      <c r="JV121" s="752">
        <v>0</v>
      </c>
      <c r="JW121" s="752">
        <v>0</v>
      </c>
      <c r="JX121" s="752">
        <v>0</v>
      </c>
      <c r="JY121" s="752">
        <v>0</v>
      </c>
      <c r="JZ121" s="752">
        <v>0</v>
      </c>
      <c r="KA121" s="752">
        <v>0</v>
      </c>
      <c r="KB121" s="752">
        <v>0</v>
      </c>
      <c r="KC121" s="752">
        <v>0</v>
      </c>
      <c r="KD121" s="751">
        <v>1</v>
      </c>
      <c r="KE121" s="752">
        <v>0</v>
      </c>
      <c r="KF121" s="752">
        <v>0</v>
      </c>
      <c r="KG121" s="752">
        <v>0</v>
      </c>
      <c r="KH121" s="752">
        <v>0</v>
      </c>
      <c r="KI121" s="752">
        <v>0</v>
      </c>
      <c r="KJ121" s="752">
        <v>0</v>
      </c>
      <c r="KK121" s="752">
        <v>0</v>
      </c>
      <c r="KL121" s="752">
        <v>0</v>
      </c>
      <c r="KM121" s="751">
        <v>1</v>
      </c>
      <c r="KN121" s="752">
        <v>0</v>
      </c>
      <c r="KO121" s="751">
        <v>1</v>
      </c>
      <c r="KP121" s="752">
        <v>0</v>
      </c>
      <c r="KQ121" s="752">
        <v>0</v>
      </c>
      <c r="KR121" s="752">
        <v>0</v>
      </c>
      <c r="KS121" s="752">
        <v>0</v>
      </c>
      <c r="KT121" s="752">
        <v>0</v>
      </c>
      <c r="KU121" s="752">
        <v>0</v>
      </c>
      <c r="KV121" s="752">
        <v>0</v>
      </c>
      <c r="KW121" s="752">
        <v>0</v>
      </c>
      <c r="KX121" s="752">
        <v>0</v>
      </c>
      <c r="KY121" s="752">
        <v>0</v>
      </c>
      <c r="KZ121" s="752">
        <v>0</v>
      </c>
      <c r="LA121" s="752">
        <v>0</v>
      </c>
      <c r="LB121" s="752">
        <v>0</v>
      </c>
      <c r="LC121" s="752">
        <v>0</v>
      </c>
      <c r="LD121" s="752">
        <v>0</v>
      </c>
      <c r="LE121" s="752">
        <v>0</v>
      </c>
      <c r="LF121" s="752">
        <v>0</v>
      </c>
      <c r="LG121" s="752">
        <v>0</v>
      </c>
      <c r="LH121" s="752">
        <v>0</v>
      </c>
      <c r="LI121" s="752">
        <v>0</v>
      </c>
      <c r="LJ121" s="752">
        <v>0</v>
      </c>
      <c r="LK121" s="752">
        <v>0</v>
      </c>
      <c r="LL121" s="754">
        <v>0</v>
      </c>
    </row>
    <row r="122" spans="2:324" ht="15" customHeight="1">
      <c r="B122" s="994"/>
      <c r="C122" s="619" t="s">
        <v>33</v>
      </c>
      <c r="D122" s="750">
        <v>27</v>
      </c>
      <c r="E122" s="751">
        <v>27</v>
      </c>
      <c r="F122" s="752">
        <v>0</v>
      </c>
      <c r="G122" s="752">
        <v>0</v>
      </c>
      <c r="H122" s="752">
        <v>0</v>
      </c>
      <c r="I122" s="752">
        <v>0</v>
      </c>
      <c r="J122" s="752">
        <v>0</v>
      </c>
      <c r="K122" s="752">
        <v>0</v>
      </c>
      <c r="L122" s="752">
        <v>0</v>
      </c>
      <c r="M122" s="752">
        <v>0</v>
      </c>
      <c r="N122" s="752">
        <v>0</v>
      </c>
      <c r="O122" s="752">
        <v>0</v>
      </c>
      <c r="P122" s="752">
        <v>0</v>
      </c>
      <c r="Q122" s="752">
        <v>0</v>
      </c>
      <c r="R122" s="752">
        <v>0</v>
      </c>
      <c r="S122" s="752">
        <v>0</v>
      </c>
      <c r="T122" s="752">
        <v>0</v>
      </c>
      <c r="U122" s="752">
        <v>0</v>
      </c>
      <c r="V122" s="752">
        <v>0</v>
      </c>
      <c r="W122" s="752">
        <v>0</v>
      </c>
      <c r="X122" s="752">
        <v>0</v>
      </c>
      <c r="Y122" s="752">
        <v>0</v>
      </c>
      <c r="Z122" s="752">
        <v>0</v>
      </c>
      <c r="AA122" s="752">
        <v>0</v>
      </c>
      <c r="AB122" s="752">
        <v>0</v>
      </c>
      <c r="AC122" s="752">
        <v>0</v>
      </c>
      <c r="AD122" s="752">
        <v>0</v>
      </c>
      <c r="AE122" s="751">
        <v>1</v>
      </c>
      <c r="AF122" s="752">
        <v>0</v>
      </c>
      <c r="AG122" s="752">
        <v>0</v>
      </c>
      <c r="AH122" s="752">
        <v>0</v>
      </c>
      <c r="AI122" s="752">
        <v>0</v>
      </c>
      <c r="AJ122" s="752">
        <v>0</v>
      </c>
      <c r="AK122" s="752">
        <v>0</v>
      </c>
      <c r="AL122" s="752">
        <v>0</v>
      </c>
      <c r="AM122" s="752">
        <v>0</v>
      </c>
      <c r="AN122" s="752">
        <v>0</v>
      </c>
      <c r="AO122" s="752">
        <v>0</v>
      </c>
      <c r="AP122" s="752">
        <v>0</v>
      </c>
      <c r="AQ122" s="752">
        <v>0</v>
      </c>
      <c r="AR122" s="752">
        <v>0</v>
      </c>
      <c r="AS122" s="752">
        <v>0</v>
      </c>
      <c r="AT122" s="752">
        <v>0</v>
      </c>
      <c r="AU122" s="752">
        <v>0</v>
      </c>
      <c r="AV122" s="752">
        <v>0</v>
      </c>
      <c r="AW122" s="752">
        <v>0</v>
      </c>
      <c r="AX122" s="752">
        <v>0</v>
      </c>
      <c r="AY122" s="752">
        <v>0</v>
      </c>
      <c r="AZ122" s="752">
        <v>0</v>
      </c>
      <c r="BA122" s="752">
        <v>0</v>
      </c>
      <c r="BB122" s="752">
        <v>0</v>
      </c>
      <c r="BC122" s="752">
        <v>0</v>
      </c>
      <c r="BD122" s="752">
        <v>0</v>
      </c>
      <c r="BE122" s="752">
        <v>0</v>
      </c>
      <c r="BF122" s="752">
        <v>0</v>
      </c>
      <c r="BG122" s="752">
        <v>0</v>
      </c>
      <c r="BH122" s="752">
        <v>0</v>
      </c>
      <c r="BI122" s="752">
        <v>0</v>
      </c>
      <c r="BJ122" s="752">
        <v>0</v>
      </c>
      <c r="BK122" s="752">
        <v>0</v>
      </c>
      <c r="BL122" s="752">
        <v>0</v>
      </c>
      <c r="BM122" s="752">
        <v>0</v>
      </c>
      <c r="BN122" s="752">
        <v>0</v>
      </c>
      <c r="BO122" s="752">
        <v>0</v>
      </c>
      <c r="BP122" s="752">
        <v>0</v>
      </c>
      <c r="BQ122" s="752">
        <v>0</v>
      </c>
      <c r="BR122" s="752">
        <v>0</v>
      </c>
      <c r="BS122" s="752">
        <v>0</v>
      </c>
      <c r="BT122" s="752">
        <v>0</v>
      </c>
      <c r="BU122" s="751">
        <v>4</v>
      </c>
      <c r="BV122" s="752">
        <v>0</v>
      </c>
      <c r="BW122" s="752">
        <v>0</v>
      </c>
      <c r="BX122" s="752">
        <v>0</v>
      </c>
      <c r="BY122" s="752">
        <v>0</v>
      </c>
      <c r="BZ122" s="752">
        <v>0</v>
      </c>
      <c r="CA122" s="752">
        <v>0</v>
      </c>
      <c r="CB122" s="752">
        <v>0</v>
      </c>
      <c r="CC122" s="752">
        <v>0</v>
      </c>
      <c r="CD122" s="752">
        <v>0</v>
      </c>
      <c r="CE122" s="752">
        <v>0</v>
      </c>
      <c r="CF122" s="752">
        <v>0</v>
      </c>
      <c r="CG122" s="752">
        <v>0</v>
      </c>
      <c r="CH122" s="752">
        <v>0</v>
      </c>
      <c r="CI122" s="752">
        <v>0</v>
      </c>
      <c r="CJ122" s="752">
        <v>0</v>
      </c>
      <c r="CK122" s="752">
        <v>0</v>
      </c>
      <c r="CL122" s="752">
        <v>0</v>
      </c>
      <c r="CM122" s="751">
        <v>1</v>
      </c>
      <c r="CN122" s="752">
        <v>0</v>
      </c>
      <c r="CO122" s="752">
        <v>0</v>
      </c>
      <c r="CP122" s="752">
        <v>0</v>
      </c>
      <c r="CQ122" s="752">
        <v>0</v>
      </c>
      <c r="CR122" s="752">
        <v>0</v>
      </c>
      <c r="CS122" s="752">
        <v>0</v>
      </c>
      <c r="CT122" s="752">
        <v>0</v>
      </c>
      <c r="CU122" s="752">
        <v>0</v>
      </c>
      <c r="CV122" s="752">
        <v>0</v>
      </c>
      <c r="CW122" s="752">
        <v>0</v>
      </c>
      <c r="CX122" s="752">
        <v>0</v>
      </c>
      <c r="CY122" s="752">
        <v>0</v>
      </c>
      <c r="CZ122" s="752">
        <v>0</v>
      </c>
      <c r="DA122" s="752">
        <v>0</v>
      </c>
      <c r="DB122" s="752">
        <v>0</v>
      </c>
      <c r="DC122" s="752">
        <v>0</v>
      </c>
      <c r="DD122" s="752">
        <v>0</v>
      </c>
      <c r="DE122" s="752">
        <v>0</v>
      </c>
      <c r="DF122" s="752">
        <v>0</v>
      </c>
      <c r="DG122" s="752">
        <v>0</v>
      </c>
      <c r="DH122" s="752">
        <v>0</v>
      </c>
      <c r="DI122" s="752">
        <v>0</v>
      </c>
      <c r="DJ122" s="752">
        <v>0</v>
      </c>
      <c r="DK122" s="752">
        <v>0</v>
      </c>
      <c r="DL122" s="752">
        <v>0</v>
      </c>
      <c r="DM122" s="752">
        <v>0</v>
      </c>
      <c r="DN122" s="752">
        <v>0</v>
      </c>
      <c r="DO122" s="752">
        <v>0</v>
      </c>
      <c r="DP122" s="752">
        <v>0</v>
      </c>
      <c r="DQ122" s="752">
        <v>0</v>
      </c>
      <c r="DR122" s="752">
        <v>0</v>
      </c>
      <c r="DS122" s="752">
        <v>0</v>
      </c>
      <c r="DT122" s="752">
        <v>0</v>
      </c>
      <c r="DU122" s="752">
        <v>0</v>
      </c>
      <c r="DV122" s="752">
        <v>0</v>
      </c>
      <c r="DW122" s="752">
        <v>0</v>
      </c>
      <c r="DX122" s="751">
        <v>2</v>
      </c>
      <c r="DY122" s="752">
        <v>0</v>
      </c>
      <c r="DZ122" s="752">
        <v>0</v>
      </c>
      <c r="EA122" s="752">
        <v>0</v>
      </c>
      <c r="EB122" s="752">
        <v>0</v>
      </c>
      <c r="EC122" s="752">
        <v>0</v>
      </c>
      <c r="ED122" s="752">
        <v>0</v>
      </c>
      <c r="EE122" s="752">
        <v>0</v>
      </c>
      <c r="EF122" s="752">
        <v>0</v>
      </c>
      <c r="EG122" s="752">
        <v>0</v>
      </c>
      <c r="EH122" s="752">
        <v>0</v>
      </c>
      <c r="EI122" s="752">
        <v>0</v>
      </c>
      <c r="EJ122" s="752">
        <v>0</v>
      </c>
      <c r="EK122" s="752">
        <v>0</v>
      </c>
      <c r="EL122" s="752">
        <v>0</v>
      </c>
      <c r="EM122" s="752">
        <v>0</v>
      </c>
      <c r="EN122" s="752">
        <v>0</v>
      </c>
      <c r="EO122" s="752">
        <v>0</v>
      </c>
      <c r="EP122" s="752">
        <v>0</v>
      </c>
      <c r="EQ122" s="752">
        <v>0</v>
      </c>
      <c r="ER122" s="752">
        <v>0</v>
      </c>
      <c r="ES122" s="752">
        <v>0</v>
      </c>
      <c r="ET122" s="752">
        <v>0</v>
      </c>
      <c r="EU122" s="752">
        <v>0</v>
      </c>
      <c r="EV122" s="752">
        <v>0</v>
      </c>
      <c r="EW122" s="752">
        <v>0</v>
      </c>
      <c r="EX122" s="752">
        <v>0</v>
      </c>
      <c r="EY122" s="752">
        <v>0</v>
      </c>
      <c r="EZ122" s="752">
        <v>0</v>
      </c>
      <c r="FA122" s="752">
        <v>0</v>
      </c>
      <c r="FB122" s="752">
        <v>0</v>
      </c>
      <c r="FC122" s="752">
        <v>0</v>
      </c>
      <c r="FD122" s="752">
        <v>0</v>
      </c>
      <c r="FE122" s="752">
        <v>0</v>
      </c>
      <c r="FF122" s="752">
        <v>0</v>
      </c>
      <c r="FG122" s="752">
        <v>0</v>
      </c>
      <c r="FH122" s="752">
        <v>0</v>
      </c>
      <c r="FI122" s="752">
        <v>0</v>
      </c>
      <c r="FJ122" s="751">
        <v>1</v>
      </c>
      <c r="FK122" s="751">
        <v>1</v>
      </c>
      <c r="FL122" s="751">
        <v>7</v>
      </c>
      <c r="FM122" s="752">
        <v>0</v>
      </c>
      <c r="FN122" s="752">
        <v>0</v>
      </c>
      <c r="FO122" s="752">
        <v>0</v>
      </c>
      <c r="FP122" s="752">
        <v>0</v>
      </c>
      <c r="FQ122" s="752">
        <v>0</v>
      </c>
      <c r="FR122" s="752">
        <v>0</v>
      </c>
      <c r="FS122" s="752">
        <v>0</v>
      </c>
      <c r="FT122" s="752">
        <v>0</v>
      </c>
      <c r="FU122" s="752">
        <v>0</v>
      </c>
      <c r="FV122" s="752">
        <v>0</v>
      </c>
      <c r="FW122" s="752">
        <v>0</v>
      </c>
      <c r="FX122" s="752">
        <v>0</v>
      </c>
      <c r="FY122" s="751">
        <v>3</v>
      </c>
      <c r="FZ122" s="752">
        <v>0</v>
      </c>
      <c r="GA122" s="752">
        <v>0</v>
      </c>
      <c r="GB122" s="752">
        <v>0</v>
      </c>
      <c r="GC122" s="752">
        <v>0</v>
      </c>
      <c r="GD122" s="752">
        <v>0</v>
      </c>
      <c r="GE122" s="752">
        <v>0</v>
      </c>
      <c r="GF122" s="752">
        <v>0</v>
      </c>
      <c r="GG122" s="752">
        <v>0</v>
      </c>
      <c r="GH122" s="752">
        <v>0</v>
      </c>
      <c r="GI122" s="752">
        <v>0</v>
      </c>
      <c r="GJ122" s="752">
        <v>0</v>
      </c>
      <c r="GK122" s="752">
        <v>0</v>
      </c>
      <c r="GL122" s="752">
        <v>0</v>
      </c>
      <c r="GM122" s="752">
        <v>0</v>
      </c>
      <c r="GN122" s="752">
        <v>0</v>
      </c>
      <c r="GO122" s="752">
        <v>0</v>
      </c>
      <c r="GP122" s="752">
        <v>0</v>
      </c>
      <c r="GQ122" s="752">
        <v>0</v>
      </c>
      <c r="GR122" s="752">
        <v>0</v>
      </c>
      <c r="GS122" s="752">
        <v>0</v>
      </c>
      <c r="GT122" s="752">
        <v>0</v>
      </c>
      <c r="GU122" s="752">
        <v>0</v>
      </c>
      <c r="GV122" s="752">
        <v>0</v>
      </c>
      <c r="GW122" s="752">
        <v>0</v>
      </c>
      <c r="GX122" s="752">
        <v>0</v>
      </c>
      <c r="GY122" s="752">
        <v>0</v>
      </c>
      <c r="GZ122" s="752">
        <v>0</v>
      </c>
      <c r="HA122" s="752">
        <v>0</v>
      </c>
      <c r="HB122" s="752">
        <v>0</v>
      </c>
      <c r="HC122" s="752">
        <v>0</v>
      </c>
      <c r="HD122" s="752">
        <v>0</v>
      </c>
      <c r="HE122" s="752">
        <v>0</v>
      </c>
      <c r="HF122" s="752">
        <v>0</v>
      </c>
      <c r="HG122" s="752">
        <v>0</v>
      </c>
      <c r="HH122" s="752">
        <v>0</v>
      </c>
      <c r="HI122" s="752">
        <v>0</v>
      </c>
      <c r="HJ122" s="752">
        <v>0</v>
      </c>
      <c r="HK122" s="752">
        <v>0</v>
      </c>
      <c r="HL122" s="752">
        <v>0</v>
      </c>
      <c r="HM122" s="752">
        <v>0</v>
      </c>
      <c r="HN122" s="752">
        <v>0</v>
      </c>
      <c r="HO122" s="752">
        <v>0</v>
      </c>
      <c r="HP122" s="752">
        <v>0</v>
      </c>
      <c r="HQ122" s="752">
        <v>0</v>
      </c>
      <c r="HR122" s="752">
        <v>0</v>
      </c>
      <c r="HS122" s="752">
        <v>0</v>
      </c>
      <c r="HT122" s="752">
        <v>0</v>
      </c>
      <c r="HU122" s="752">
        <v>0</v>
      </c>
      <c r="HV122" s="752">
        <v>0</v>
      </c>
      <c r="HW122" s="752">
        <v>0</v>
      </c>
      <c r="HX122" s="751">
        <v>1</v>
      </c>
      <c r="HY122" s="752">
        <v>0</v>
      </c>
      <c r="HZ122" s="752">
        <v>0</v>
      </c>
      <c r="IA122" s="752">
        <v>0</v>
      </c>
      <c r="IB122" s="752">
        <v>0</v>
      </c>
      <c r="IC122" s="752">
        <v>0</v>
      </c>
      <c r="ID122" s="752">
        <v>0</v>
      </c>
      <c r="IE122" s="752">
        <v>0</v>
      </c>
      <c r="IF122" s="752">
        <v>0</v>
      </c>
      <c r="IG122" s="752">
        <v>0</v>
      </c>
      <c r="IH122" s="752">
        <v>0</v>
      </c>
      <c r="II122" s="752">
        <v>0</v>
      </c>
      <c r="IJ122" s="752">
        <v>0</v>
      </c>
      <c r="IK122" s="752">
        <v>0</v>
      </c>
      <c r="IL122" s="751">
        <v>5</v>
      </c>
      <c r="IM122" s="752">
        <v>0</v>
      </c>
      <c r="IN122" s="752">
        <v>0</v>
      </c>
      <c r="IO122" s="752">
        <v>0</v>
      </c>
      <c r="IP122" s="752">
        <v>0</v>
      </c>
      <c r="IQ122" s="752">
        <v>0</v>
      </c>
      <c r="IR122" s="752">
        <v>0</v>
      </c>
      <c r="IS122" s="752">
        <v>0</v>
      </c>
      <c r="IT122" s="752">
        <v>0</v>
      </c>
      <c r="IU122" s="752">
        <v>0</v>
      </c>
      <c r="IV122" s="752">
        <v>0</v>
      </c>
      <c r="IW122" s="752">
        <v>0</v>
      </c>
      <c r="IX122" s="752">
        <v>0</v>
      </c>
      <c r="IY122" s="752">
        <v>0</v>
      </c>
      <c r="IZ122" s="752">
        <v>0</v>
      </c>
      <c r="JA122" s="752">
        <v>0</v>
      </c>
      <c r="JB122" s="752">
        <v>0</v>
      </c>
      <c r="JC122" s="752">
        <v>0</v>
      </c>
      <c r="JD122" s="752">
        <v>0</v>
      </c>
      <c r="JE122" s="752">
        <v>0</v>
      </c>
      <c r="JF122" s="752">
        <v>0</v>
      </c>
      <c r="JG122" s="752">
        <v>0</v>
      </c>
      <c r="JH122" s="752">
        <v>0</v>
      </c>
      <c r="JI122" s="752">
        <v>0</v>
      </c>
      <c r="JJ122" s="752">
        <v>0</v>
      </c>
      <c r="JK122" s="752">
        <v>0</v>
      </c>
      <c r="JL122" s="752">
        <v>0</v>
      </c>
      <c r="JM122" s="752">
        <v>0</v>
      </c>
      <c r="JN122" s="752">
        <v>0</v>
      </c>
      <c r="JO122" s="752">
        <v>0</v>
      </c>
      <c r="JP122" s="752">
        <v>0</v>
      </c>
      <c r="JQ122" s="752">
        <v>0</v>
      </c>
      <c r="JR122" s="752">
        <v>0</v>
      </c>
      <c r="JS122" s="752">
        <v>0</v>
      </c>
      <c r="JT122" s="752">
        <v>0</v>
      </c>
      <c r="JU122" s="752">
        <v>0</v>
      </c>
      <c r="JV122" s="752">
        <v>0</v>
      </c>
      <c r="JW122" s="752">
        <v>0</v>
      </c>
      <c r="JX122" s="752">
        <v>0</v>
      </c>
      <c r="JY122" s="752">
        <v>0</v>
      </c>
      <c r="JZ122" s="752">
        <v>0</v>
      </c>
      <c r="KA122" s="752">
        <v>0</v>
      </c>
      <c r="KB122" s="752">
        <v>0</v>
      </c>
      <c r="KC122" s="752">
        <v>0</v>
      </c>
      <c r="KD122" s="752">
        <v>0</v>
      </c>
      <c r="KE122" s="752">
        <v>0</v>
      </c>
      <c r="KF122" s="752">
        <v>0</v>
      </c>
      <c r="KG122" s="752">
        <v>0</v>
      </c>
      <c r="KH122" s="752">
        <v>0</v>
      </c>
      <c r="KI122" s="752">
        <v>0</v>
      </c>
      <c r="KJ122" s="752">
        <v>0</v>
      </c>
      <c r="KK122" s="752">
        <v>0</v>
      </c>
      <c r="KL122" s="752">
        <v>0</v>
      </c>
      <c r="KM122" s="752">
        <v>0</v>
      </c>
      <c r="KN122" s="752">
        <v>0</v>
      </c>
      <c r="KO122" s="752">
        <v>0</v>
      </c>
      <c r="KP122" s="752">
        <v>0</v>
      </c>
      <c r="KQ122" s="752">
        <v>0</v>
      </c>
      <c r="KR122" s="752">
        <v>0</v>
      </c>
      <c r="KS122" s="752">
        <v>0</v>
      </c>
      <c r="KT122" s="752">
        <v>0</v>
      </c>
      <c r="KU122" s="752">
        <v>0</v>
      </c>
      <c r="KV122" s="752">
        <v>0</v>
      </c>
      <c r="KW122" s="752">
        <v>0</v>
      </c>
      <c r="KX122" s="752">
        <v>0</v>
      </c>
      <c r="KY122" s="752">
        <v>0</v>
      </c>
      <c r="KZ122" s="752">
        <v>0</v>
      </c>
      <c r="LA122" s="752">
        <v>0</v>
      </c>
      <c r="LB122" s="752">
        <v>0</v>
      </c>
      <c r="LC122" s="752">
        <v>0</v>
      </c>
      <c r="LD122" s="752">
        <v>0</v>
      </c>
      <c r="LE122" s="752">
        <v>0</v>
      </c>
      <c r="LF122" s="752">
        <v>0</v>
      </c>
      <c r="LG122" s="752">
        <v>0</v>
      </c>
      <c r="LH122" s="752">
        <v>0</v>
      </c>
      <c r="LI122" s="752">
        <v>0</v>
      </c>
      <c r="LJ122" s="752">
        <v>0</v>
      </c>
      <c r="LK122" s="752">
        <v>0</v>
      </c>
      <c r="LL122" s="753">
        <v>1</v>
      </c>
    </row>
    <row r="123" spans="2:324" ht="15" customHeight="1">
      <c r="B123" s="994" t="s">
        <v>239</v>
      </c>
      <c r="C123" s="619" t="s">
        <v>27</v>
      </c>
      <c r="D123" s="750">
        <v>387</v>
      </c>
      <c r="E123" s="751">
        <v>387</v>
      </c>
      <c r="F123" s="752">
        <v>0</v>
      </c>
      <c r="G123" s="752">
        <v>0</v>
      </c>
      <c r="H123" s="752">
        <v>0</v>
      </c>
      <c r="I123" s="752">
        <v>0</v>
      </c>
      <c r="J123" s="752">
        <v>0</v>
      </c>
      <c r="K123" s="752">
        <v>0</v>
      </c>
      <c r="L123" s="752">
        <v>0</v>
      </c>
      <c r="M123" s="752">
        <v>0</v>
      </c>
      <c r="N123" s="752">
        <v>0</v>
      </c>
      <c r="O123" s="752">
        <v>0</v>
      </c>
      <c r="P123" s="752">
        <v>0</v>
      </c>
      <c r="Q123" s="752">
        <v>0</v>
      </c>
      <c r="R123" s="752">
        <v>0</v>
      </c>
      <c r="S123" s="751">
        <v>15</v>
      </c>
      <c r="T123" s="752">
        <v>0</v>
      </c>
      <c r="U123" s="752">
        <v>0</v>
      </c>
      <c r="V123" s="752">
        <v>0</v>
      </c>
      <c r="W123" s="752">
        <v>0</v>
      </c>
      <c r="X123" s="752">
        <v>0</v>
      </c>
      <c r="Y123" s="752">
        <v>0</v>
      </c>
      <c r="Z123" s="752">
        <v>0</v>
      </c>
      <c r="AA123" s="752">
        <v>0</v>
      </c>
      <c r="AB123" s="752">
        <v>0</v>
      </c>
      <c r="AC123" s="752">
        <v>0</v>
      </c>
      <c r="AD123" s="752">
        <v>0</v>
      </c>
      <c r="AE123" s="752">
        <v>0</v>
      </c>
      <c r="AF123" s="752">
        <v>0</v>
      </c>
      <c r="AG123" s="751">
        <v>5</v>
      </c>
      <c r="AH123" s="752">
        <v>0</v>
      </c>
      <c r="AI123" s="752">
        <v>0</v>
      </c>
      <c r="AJ123" s="752">
        <v>0</v>
      </c>
      <c r="AK123" s="752">
        <v>0</v>
      </c>
      <c r="AL123" s="752">
        <v>0</v>
      </c>
      <c r="AM123" s="752">
        <v>0</v>
      </c>
      <c r="AN123" s="752">
        <v>0</v>
      </c>
      <c r="AO123" s="752">
        <v>0</v>
      </c>
      <c r="AP123" s="752">
        <v>0</v>
      </c>
      <c r="AQ123" s="752">
        <v>0</v>
      </c>
      <c r="AR123" s="752">
        <v>0</v>
      </c>
      <c r="AS123" s="751">
        <v>2</v>
      </c>
      <c r="AT123" s="751">
        <v>5</v>
      </c>
      <c r="AU123" s="752">
        <v>0</v>
      </c>
      <c r="AV123" s="752">
        <v>0</v>
      </c>
      <c r="AW123" s="752">
        <v>0</v>
      </c>
      <c r="AX123" s="751">
        <v>1</v>
      </c>
      <c r="AY123" s="752">
        <v>0</v>
      </c>
      <c r="AZ123" s="752">
        <v>0</v>
      </c>
      <c r="BA123" s="752">
        <v>0</v>
      </c>
      <c r="BB123" s="752">
        <v>0</v>
      </c>
      <c r="BC123" s="752">
        <v>0</v>
      </c>
      <c r="BD123" s="752">
        <v>0</v>
      </c>
      <c r="BE123" s="751">
        <v>1</v>
      </c>
      <c r="BF123" s="751">
        <v>2</v>
      </c>
      <c r="BG123" s="751">
        <v>9</v>
      </c>
      <c r="BH123" s="752">
        <v>0</v>
      </c>
      <c r="BI123" s="752">
        <v>0</v>
      </c>
      <c r="BJ123" s="752">
        <v>0</v>
      </c>
      <c r="BK123" s="752">
        <v>0</v>
      </c>
      <c r="BL123" s="752">
        <v>0</v>
      </c>
      <c r="BM123" s="752">
        <v>0</v>
      </c>
      <c r="BN123" s="752">
        <v>0</v>
      </c>
      <c r="BO123" s="752">
        <v>0</v>
      </c>
      <c r="BP123" s="752">
        <v>0</v>
      </c>
      <c r="BQ123" s="752">
        <v>0</v>
      </c>
      <c r="BR123" s="752">
        <v>0</v>
      </c>
      <c r="BS123" s="752">
        <v>0</v>
      </c>
      <c r="BT123" s="751">
        <v>1</v>
      </c>
      <c r="BU123" s="751">
        <v>17</v>
      </c>
      <c r="BV123" s="752">
        <v>0</v>
      </c>
      <c r="BW123" s="752">
        <v>0</v>
      </c>
      <c r="BX123" s="752">
        <v>0</v>
      </c>
      <c r="BY123" s="752">
        <v>0</v>
      </c>
      <c r="BZ123" s="752">
        <v>0</v>
      </c>
      <c r="CA123" s="752">
        <v>0</v>
      </c>
      <c r="CB123" s="752">
        <v>0</v>
      </c>
      <c r="CC123" s="752">
        <v>0</v>
      </c>
      <c r="CD123" s="752">
        <v>0</v>
      </c>
      <c r="CE123" s="752">
        <v>0</v>
      </c>
      <c r="CF123" s="752">
        <v>0</v>
      </c>
      <c r="CG123" s="751">
        <v>1</v>
      </c>
      <c r="CH123" s="751">
        <v>1</v>
      </c>
      <c r="CI123" s="751">
        <v>14</v>
      </c>
      <c r="CJ123" s="752">
        <v>0</v>
      </c>
      <c r="CK123" s="752">
        <v>0</v>
      </c>
      <c r="CL123" s="752">
        <v>0</v>
      </c>
      <c r="CM123" s="752">
        <v>0</v>
      </c>
      <c r="CN123" s="752">
        <v>0</v>
      </c>
      <c r="CO123" s="752">
        <v>0</v>
      </c>
      <c r="CP123" s="752">
        <v>0</v>
      </c>
      <c r="CQ123" s="752">
        <v>0</v>
      </c>
      <c r="CR123" s="752">
        <v>0</v>
      </c>
      <c r="CS123" s="752">
        <v>0</v>
      </c>
      <c r="CT123" s="752">
        <v>0</v>
      </c>
      <c r="CU123" s="751">
        <v>1</v>
      </c>
      <c r="CV123" s="751">
        <v>4</v>
      </c>
      <c r="CW123" s="752">
        <v>0</v>
      </c>
      <c r="CX123" s="752">
        <v>0</v>
      </c>
      <c r="CY123" s="752">
        <v>0</v>
      </c>
      <c r="CZ123" s="752">
        <v>0</v>
      </c>
      <c r="DA123" s="752">
        <v>0</v>
      </c>
      <c r="DB123" s="752">
        <v>0</v>
      </c>
      <c r="DC123" s="752">
        <v>0</v>
      </c>
      <c r="DD123" s="752">
        <v>0</v>
      </c>
      <c r="DE123" s="752">
        <v>0</v>
      </c>
      <c r="DF123" s="752">
        <v>0</v>
      </c>
      <c r="DG123" s="752">
        <v>0</v>
      </c>
      <c r="DH123" s="752">
        <v>0</v>
      </c>
      <c r="DI123" s="751">
        <v>2</v>
      </c>
      <c r="DJ123" s="751">
        <v>8</v>
      </c>
      <c r="DK123" s="752">
        <v>0</v>
      </c>
      <c r="DL123" s="752">
        <v>0</v>
      </c>
      <c r="DM123" s="752">
        <v>0</v>
      </c>
      <c r="DN123" s="752">
        <v>0</v>
      </c>
      <c r="DO123" s="752">
        <v>0</v>
      </c>
      <c r="DP123" s="752">
        <v>0</v>
      </c>
      <c r="DQ123" s="752">
        <v>0</v>
      </c>
      <c r="DR123" s="752">
        <v>0</v>
      </c>
      <c r="DS123" s="751">
        <v>1</v>
      </c>
      <c r="DT123" s="752">
        <v>0</v>
      </c>
      <c r="DU123" s="752">
        <v>0</v>
      </c>
      <c r="DV123" s="751">
        <v>4</v>
      </c>
      <c r="DW123" s="751">
        <v>12</v>
      </c>
      <c r="DX123" s="751">
        <v>61</v>
      </c>
      <c r="DY123" s="752">
        <v>0</v>
      </c>
      <c r="DZ123" s="752">
        <v>0</v>
      </c>
      <c r="EA123" s="752">
        <v>0</v>
      </c>
      <c r="EB123" s="752">
        <v>0</v>
      </c>
      <c r="EC123" s="752">
        <v>0</v>
      </c>
      <c r="ED123" s="752">
        <v>0</v>
      </c>
      <c r="EE123" s="752">
        <v>0</v>
      </c>
      <c r="EF123" s="752">
        <v>0</v>
      </c>
      <c r="EG123" s="752">
        <v>0</v>
      </c>
      <c r="EH123" s="752">
        <v>0</v>
      </c>
      <c r="EI123" s="752">
        <v>0</v>
      </c>
      <c r="EJ123" s="751">
        <v>3</v>
      </c>
      <c r="EK123" s="751">
        <v>32</v>
      </c>
      <c r="EL123" s="752">
        <v>0</v>
      </c>
      <c r="EM123" s="752">
        <v>0</v>
      </c>
      <c r="EN123" s="752">
        <v>0</v>
      </c>
      <c r="EO123" s="752">
        <v>0</v>
      </c>
      <c r="EP123" s="752">
        <v>0</v>
      </c>
      <c r="EQ123" s="752">
        <v>0</v>
      </c>
      <c r="ER123" s="752">
        <v>0</v>
      </c>
      <c r="ES123" s="752">
        <v>0</v>
      </c>
      <c r="ET123" s="752">
        <v>0</v>
      </c>
      <c r="EU123" s="752">
        <v>0</v>
      </c>
      <c r="EV123" s="752">
        <v>0</v>
      </c>
      <c r="EW123" s="751">
        <v>1</v>
      </c>
      <c r="EX123" s="751">
        <v>1</v>
      </c>
      <c r="EY123" s="751">
        <v>1</v>
      </c>
      <c r="EZ123" s="752">
        <v>0</v>
      </c>
      <c r="FA123" s="752">
        <v>0</v>
      </c>
      <c r="FB123" s="752">
        <v>0</v>
      </c>
      <c r="FC123" s="752">
        <v>0</v>
      </c>
      <c r="FD123" s="752">
        <v>0</v>
      </c>
      <c r="FE123" s="752">
        <v>0</v>
      </c>
      <c r="FF123" s="752">
        <v>0</v>
      </c>
      <c r="FG123" s="752">
        <v>0</v>
      </c>
      <c r="FH123" s="752">
        <v>0</v>
      </c>
      <c r="FI123" s="752">
        <v>0</v>
      </c>
      <c r="FJ123" s="751">
        <v>2</v>
      </c>
      <c r="FK123" s="751">
        <v>4</v>
      </c>
      <c r="FL123" s="751">
        <v>9</v>
      </c>
      <c r="FM123" s="752">
        <v>0</v>
      </c>
      <c r="FN123" s="752">
        <v>0</v>
      </c>
      <c r="FO123" s="752">
        <v>0</v>
      </c>
      <c r="FP123" s="751">
        <v>1</v>
      </c>
      <c r="FQ123" s="752">
        <v>0</v>
      </c>
      <c r="FR123" s="752">
        <v>0</v>
      </c>
      <c r="FS123" s="752">
        <v>0</v>
      </c>
      <c r="FT123" s="752">
        <v>0</v>
      </c>
      <c r="FU123" s="751">
        <v>1</v>
      </c>
      <c r="FV123" s="751">
        <v>1</v>
      </c>
      <c r="FW123" s="752">
        <v>0</v>
      </c>
      <c r="FX123" s="751">
        <v>5</v>
      </c>
      <c r="FY123" s="751">
        <v>19</v>
      </c>
      <c r="FZ123" s="752">
        <v>0</v>
      </c>
      <c r="GA123" s="752">
        <v>0</v>
      </c>
      <c r="GB123" s="752">
        <v>0</v>
      </c>
      <c r="GC123" s="752">
        <v>0</v>
      </c>
      <c r="GD123" s="752">
        <v>0</v>
      </c>
      <c r="GE123" s="752">
        <v>0</v>
      </c>
      <c r="GF123" s="752">
        <v>0</v>
      </c>
      <c r="GG123" s="752">
        <v>0</v>
      </c>
      <c r="GH123" s="752">
        <v>0</v>
      </c>
      <c r="GI123" s="752">
        <v>0</v>
      </c>
      <c r="GJ123" s="752">
        <v>0</v>
      </c>
      <c r="GK123" s="751">
        <v>1</v>
      </c>
      <c r="GL123" s="752">
        <v>0</v>
      </c>
      <c r="GM123" s="752">
        <v>0</v>
      </c>
      <c r="GN123" s="752">
        <v>0</v>
      </c>
      <c r="GO123" s="752">
        <v>0</v>
      </c>
      <c r="GP123" s="752">
        <v>0</v>
      </c>
      <c r="GQ123" s="752">
        <v>0</v>
      </c>
      <c r="GR123" s="752">
        <v>0</v>
      </c>
      <c r="GS123" s="752">
        <v>0</v>
      </c>
      <c r="GT123" s="752">
        <v>0</v>
      </c>
      <c r="GU123" s="752">
        <v>0</v>
      </c>
      <c r="GV123" s="752">
        <v>0</v>
      </c>
      <c r="GW123" s="752">
        <v>0</v>
      </c>
      <c r="GX123" s="752">
        <v>0</v>
      </c>
      <c r="GY123" s="751">
        <v>2</v>
      </c>
      <c r="GZ123" s="752">
        <v>0</v>
      </c>
      <c r="HA123" s="752">
        <v>0</v>
      </c>
      <c r="HB123" s="752">
        <v>0</v>
      </c>
      <c r="HC123" s="752">
        <v>0</v>
      </c>
      <c r="HD123" s="752">
        <v>0</v>
      </c>
      <c r="HE123" s="752">
        <v>0</v>
      </c>
      <c r="HF123" s="752">
        <v>0</v>
      </c>
      <c r="HG123" s="752">
        <v>0</v>
      </c>
      <c r="HH123" s="752">
        <v>0</v>
      </c>
      <c r="HI123" s="752">
        <v>0</v>
      </c>
      <c r="HJ123" s="752">
        <v>0</v>
      </c>
      <c r="HK123" s="751">
        <v>3</v>
      </c>
      <c r="HL123" s="752">
        <v>0</v>
      </c>
      <c r="HM123" s="752">
        <v>0</v>
      </c>
      <c r="HN123" s="752">
        <v>0</v>
      </c>
      <c r="HO123" s="752">
        <v>0</v>
      </c>
      <c r="HP123" s="751">
        <v>1</v>
      </c>
      <c r="HQ123" s="752">
        <v>0</v>
      </c>
      <c r="HR123" s="752">
        <v>0</v>
      </c>
      <c r="HS123" s="752">
        <v>0</v>
      </c>
      <c r="HT123" s="751">
        <v>1</v>
      </c>
      <c r="HU123" s="752">
        <v>0</v>
      </c>
      <c r="HV123" s="752">
        <v>0</v>
      </c>
      <c r="HW123" s="751">
        <v>6</v>
      </c>
      <c r="HX123" s="751">
        <v>78</v>
      </c>
      <c r="HY123" s="752">
        <v>0</v>
      </c>
      <c r="HZ123" s="752">
        <v>0</v>
      </c>
      <c r="IA123" s="752">
        <v>0</v>
      </c>
      <c r="IB123" s="752">
        <v>0</v>
      </c>
      <c r="IC123" s="752">
        <v>0</v>
      </c>
      <c r="ID123" s="752">
        <v>0</v>
      </c>
      <c r="IE123" s="752">
        <v>0</v>
      </c>
      <c r="IF123" s="752">
        <v>0</v>
      </c>
      <c r="IG123" s="752">
        <v>0</v>
      </c>
      <c r="IH123" s="752">
        <v>0</v>
      </c>
      <c r="II123" s="752">
        <v>0</v>
      </c>
      <c r="IJ123" s="751">
        <v>1</v>
      </c>
      <c r="IK123" s="751">
        <v>1</v>
      </c>
      <c r="IL123" s="751">
        <v>19</v>
      </c>
      <c r="IM123" s="752">
        <v>0</v>
      </c>
      <c r="IN123" s="752">
        <v>0</v>
      </c>
      <c r="IO123" s="752">
        <v>0</v>
      </c>
      <c r="IP123" s="752">
        <v>0</v>
      </c>
      <c r="IQ123" s="752">
        <v>0</v>
      </c>
      <c r="IR123" s="752">
        <v>0</v>
      </c>
      <c r="IS123" s="752">
        <v>0</v>
      </c>
      <c r="IT123" s="752">
        <v>0</v>
      </c>
      <c r="IU123" s="752">
        <v>0</v>
      </c>
      <c r="IV123" s="752">
        <v>0</v>
      </c>
      <c r="IW123" s="752">
        <v>0</v>
      </c>
      <c r="IX123" s="752">
        <v>0</v>
      </c>
      <c r="IY123" s="751">
        <v>1</v>
      </c>
      <c r="IZ123" s="752">
        <v>0</v>
      </c>
      <c r="JA123" s="752">
        <v>0</v>
      </c>
      <c r="JB123" s="752">
        <v>0</v>
      </c>
      <c r="JC123" s="752">
        <v>0</v>
      </c>
      <c r="JD123" s="752">
        <v>0</v>
      </c>
      <c r="JE123" s="751">
        <v>1</v>
      </c>
      <c r="JF123" s="752">
        <v>0</v>
      </c>
      <c r="JG123" s="752">
        <v>0</v>
      </c>
      <c r="JH123" s="752">
        <v>0</v>
      </c>
      <c r="JI123" s="752">
        <v>0</v>
      </c>
      <c r="JJ123" s="752">
        <v>0</v>
      </c>
      <c r="JK123" s="752">
        <v>0</v>
      </c>
      <c r="JL123" s="752">
        <v>0</v>
      </c>
      <c r="JM123" s="752">
        <v>0</v>
      </c>
      <c r="JN123" s="752">
        <v>0</v>
      </c>
      <c r="JO123" s="752">
        <v>0</v>
      </c>
      <c r="JP123" s="752">
        <v>0</v>
      </c>
      <c r="JQ123" s="751">
        <v>2</v>
      </c>
      <c r="JR123" s="751">
        <v>7</v>
      </c>
      <c r="JS123" s="752">
        <v>0</v>
      </c>
      <c r="JT123" s="752">
        <v>0</v>
      </c>
      <c r="JU123" s="752">
        <v>0</v>
      </c>
      <c r="JV123" s="752">
        <v>0</v>
      </c>
      <c r="JW123" s="752">
        <v>0</v>
      </c>
      <c r="JX123" s="752">
        <v>0</v>
      </c>
      <c r="JY123" s="752">
        <v>0</v>
      </c>
      <c r="JZ123" s="752">
        <v>0</v>
      </c>
      <c r="KA123" s="752">
        <v>0</v>
      </c>
      <c r="KB123" s="752">
        <v>0</v>
      </c>
      <c r="KC123" s="752">
        <v>0</v>
      </c>
      <c r="KD123" s="752">
        <v>0</v>
      </c>
      <c r="KE123" s="752">
        <v>0</v>
      </c>
      <c r="KF123" s="752">
        <v>0</v>
      </c>
      <c r="KG123" s="752">
        <v>0</v>
      </c>
      <c r="KH123" s="752">
        <v>0</v>
      </c>
      <c r="KI123" s="752">
        <v>0</v>
      </c>
      <c r="KJ123" s="752">
        <v>0</v>
      </c>
      <c r="KK123" s="752">
        <v>0</v>
      </c>
      <c r="KL123" s="752">
        <v>0</v>
      </c>
      <c r="KM123" s="752">
        <v>0</v>
      </c>
      <c r="KN123" s="752">
        <v>0</v>
      </c>
      <c r="KO123" s="752">
        <v>0</v>
      </c>
      <c r="KP123" s="751">
        <v>1</v>
      </c>
      <c r="KQ123" s="751">
        <v>8</v>
      </c>
      <c r="KR123" s="752">
        <v>0</v>
      </c>
      <c r="KS123" s="752">
        <v>0</v>
      </c>
      <c r="KT123" s="752">
        <v>0</v>
      </c>
      <c r="KU123" s="752">
        <v>0</v>
      </c>
      <c r="KV123" s="752">
        <v>0</v>
      </c>
      <c r="KW123" s="752">
        <v>0</v>
      </c>
      <c r="KX123" s="752">
        <v>0</v>
      </c>
      <c r="KY123" s="752">
        <v>0</v>
      </c>
      <c r="KZ123" s="752">
        <v>0</v>
      </c>
      <c r="LA123" s="752">
        <v>0</v>
      </c>
      <c r="LB123" s="751">
        <v>1</v>
      </c>
      <c r="LC123" s="752">
        <v>0</v>
      </c>
      <c r="LD123" s="751">
        <v>5</v>
      </c>
      <c r="LE123" s="752">
        <v>0</v>
      </c>
      <c r="LF123" s="752">
        <v>0</v>
      </c>
      <c r="LG123" s="752">
        <v>0</v>
      </c>
      <c r="LH123" s="752">
        <v>0</v>
      </c>
      <c r="LI123" s="752">
        <v>0</v>
      </c>
      <c r="LJ123" s="752">
        <v>0</v>
      </c>
      <c r="LK123" s="752">
        <v>0</v>
      </c>
      <c r="LL123" s="753">
        <v>1</v>
      </c>
    </row>
    <row r="124" spans="2:324" ht="15" customHeight="1">
      <c r="B124" s="994"/>
      <c r="C124" s="619" t="s">
        <v>32</v>
      </c>
      <c r="D124" s="750">
        <v>178</v>
      </c>
      <c r="E124" s="751">
        <v>178</v>
      </c>
      <c r="F124" s="752">
        <v>0</v>
      </c>
      <c r="G124" s="752">
        <v>0</v>
      </c>
      <c r="H124" s="752">
        <v>0</v>
      </c>
      <c r="I124" s="752">
        <v>0</v>
      </c>
      <c r="J124" s="752">
        <v>0</v>
      </c>
      <c r="K124" s="752">
        <v>0</v>
      </c>
      <c r="L124" s="752">
        <v>0</v>
      </c>
      <c r="M124" s="752">
        <v>0</v>
      </c>
      <c r="N124" s="752">
        <v>0</v>
      </c>
      <c r="O124" s="752">
        <v>0</v>
      </c>
      <c r="P124" s="752">
        <v>0</v>
      </c>
      <c r="Q124" s="752">
        <v>0</v>
      </c>
      <c r="R124" s="752">
        <v>0</v>
      </c>
      <c r="S124" s="751">
        <v>5</v>
      </c>
      <c r="T124" s="752">
        <v>0</v>
      </c>
      <c r="U124" s="752">
        <v>0</v>
      </c>
      <c r="V124" s="752">
        <v>0</v>
      </c>
      <c r="W124" s="752">
        <v>0</v>
      </c>
      <c r="X124" s="752">
        <v>0</v>
      </c>
      <c r="Y124" s="752">
        <v>0</v>
      </c>
      <c r="Z124" s="752">
        <v>0</v>
      </c>
      <c r="AA124" s="752">
        <v>0</v>
      </c>
      <c r="AB124" s="752">
        <v>0</v>
      </c>
      <c r="AC124" s="752">
        <v>0</v>
      </c>
      <c r="AD124" s="752">
        <v>0</v>
      </c>
      <c r="AE124" s="752">
        <v>0</v>
      </c>
      <c r="AF124" s="752">
        <v>0</v>
      </c>
      <c r="AG124" s="751">
        <v>3</v>
      </c>
      <c r="AH124" s="752">
        <v>0</v>
      </c>
      <c r="AI124" s="752">
        <v>0</v>
      </c>
      <c r="AJ124" s="752">
        <v>0</v>
      </c>
      <c r="AK124" s="752">
        <v>0</v>
      </c>
      <c r="AL124" s="752">
        <v>0</v>
      </c>
      <c r="AM124" s="752">
        <v>0</v>
      </c>
      <c r="AN124" s="752">
        <v>0</v>
      </c>
      <c r="AO124" s="752">
        <v>0</v>
      </c>
      <c r="AP124" s="752">
        <v>0</v>
      </c>
      <c r="AQ124" s="752">
        <v>0</v>
      </c>
      <c r="AR124" s="752">
        <v>0</v>
      </c>
      <c r="AS124" s="752">
        <v>0</v>
      </c>
      <c r="AT124" s="751">
        <v>1</v>
      </c>
      <c r="AU124" s="752">
        <v>0</v>
      </c>
      <c r="AV124" s="752">
        <v>0</v>
      </c>
      <c r="AW124" s="752">
        <v>0</v>
      </c>
      <c r="AX124" s="751">
        <v>1</v>
      </c>
      <c r="AY124" s="752">
        <v>0</v>
      </c>
      <c r="AZ124" s="752">
        <v>0</v>
      </c>
      <c r="BA124" s="752">
        <v>0</v>
      </c>
      <c r="BB124" s="752">
        <v>0</v>
      </c>
      <c r="BC124" s="752">
        <v>0</v>
      </c>
      <c r="BD124" s="752">
        <v>0</v>
      </c>
      <c r="BE124" s="752">
        <v>0</v>
      </c>
      <c r="BF124" s="752">
        <v>0</v>
      </c>
      <c r="BG124" s="751">
        <v>4</v>
      </c>
      <c r="BH124" s="752">
        <v>0</v>
      </c>
      <c r="BI124" s="752">
        <v>0</v>
      </c>
      <c r="BJ124" s="752">
        <v>0</v>
      </c>
      <c r="BK124" s="752">
        <v>0</v>
      </c>
      <c r="BL124" s="752">
        <v>0</v>
      </c>
      <c r="BM124" s="752">
        <v>0</v>
      </c>
      <c r="BN124" s="752">
        <v>0</v>
      </c>
      <c r="BO124" s="752">
        <v>0</v>
      </c>
      <c r="BP124" s="752">
        <v>0</v>
      </c>
      <c r="BQ124" s="752">
        <v>0</v>
      </c>
      <c r="BR124" s="752">
        <v>0</v>
      </c>
      <c r="BS124" s="752">
        <v>0</v>
      </c>
      <c r="BT124" s="751">
        <v>1</v>
      </c>
      <c r="BU124" s="751">
        <v>7</v>
      </c>
      <c r="BV124" s="752">
        <v>0</v>
      </c>
      <c r="BW124" s="752">
        <v>0</v>
      </c>
      <c r="BX124" s="752">
        <v>0</v>
      </c>
      <c r="BY124" s="752">
        <v>0</v>
      </c>
      <c r="BZ124" s="752">
        <v>0</v>
      </c>
      <c r="CA124" s="752">
        <v>0</v>
      </c>
      <c r="CB124" s="752">
        <v>0</v>
      </c>
      <c r="CC124" s="752">
        <v>0</v>
      </c>
      <c r="CD124" s="752">
        <v>0</v>
      </c>
      <c r="CE124" s="752">
        <v>0</v>
      </c>
      <c r="CF124" s="752">
        <v>0</v>
      </c>
      <c r="CG124" s="751">
        <v>1</v>
      </c>
      <c r="CH124" s="751">
        <v>1</v>
      </c>
      <c r="CI124" s="751">
        <v>2</v>
      </c>
      <c r="CJ124" s="752">
        <v>0</v>
      </c>
      <c r="CK124" s="752">
        <v>0</v>
      </c>
      <c r="CL124" s="752">
        <v>0</v>
      </c>
      <c r="CM124" s="752">
        <v>0</v>
      </c>
      <c r="CN124" s="752">
        <v>0</v>
      </c>
      <c r="CO124" s="752">
        <v>0</v>
      </c>
      <c r="CP124" s="752">
        <v>0</v>
      </c>
      <c r="CQ124" s="752">
        <v>0</v>
      </c>
      <c r="CR124" s="752">
        <v>0</v>
      </c>
      <c r="CS124" s="752">
        <v>0</v>
      </c>
      <c r="CT124" s="752">
        <v>0</v>
      </c>
      <c r="CU124" s="751">
        <v>1</v>
      </c>
      <c r="CV124" s="751">
        <v>3</v>
      </c>
      <c r="CW124" s="752">
        <v>0</v>
      </c>
      <c r="CX124" s="752">
        <v>0</v>
      </c>
      <c r="CY124" s="752">
        <v>0</v>
      </c>
      <c r="CZ124" s="752">
        <v>0</v>
      </c>
      <c r="DA124" s="752">
        <v>0</v>
      </c>
      <c r="DB124" s="752">
        <v>0</v>
      </c>
      <c r="DC124" s="752">
        <v>0</v>
      </c>
      <c r="DD124" s="752">
        <v>0</v>
      </c>
      <c r="DE124" s="752">
        <v>0</v>
      </c>
      <c r="DF124" s="752">
        <v>0</v>
      </c>
      <c r="DG124" s="752">
        <v>0</v>
      </c>
      <c r="DH124" s="752">
        <v>0</v>
      </c>
      <c r="DI124" s="751">
        <v>2</v>
      </c>
      <c r="DJ124" s="751">
        <v>5</v>
      </c>
      <c r="DK124" s="752">
        <v>0</v>
      </c>
      <c r="DL124" s="752">
        <v>0</v>
      </c>
      <c r="DM124" s="752">
        <v>0</v>
      </c>
      <c r="DN124" s="752">
        <v>0</v>
      </c>
      <c r="DO124" s="752">
        <v>0</v>
      </c>
      <c r="DP124" s="752">
        <v>0</v>
      </c>
      <c r="DQ124" s="752">
        <v>0</v>
      </c>
      <c r="DR124" s="752">
        <v>0</v>
      </c>
      <c r="DS124" s="751">
        <v>1</v>
      </c>
      <c r="DT124" s="752">
        <v>0</v>
      </c>
      <c r="DU124" s="752">
        <v>0</v>
      </c>
      <c r="DV124" s="751">
        <v>1</v>
      </c>
      <c r="DW124" s="751">
        <v>11</v>
      </c>
      <c r="DX124" s="751">
        <v>33</v>
      </c>
      <c r="DY124" s="752">
        <v>0</v>
      </c>
      <c r="DZ124" s="752">
        <v>0</v>
      </c>
      <c r="EA124" s="752">
        <v>0</v>
      </c>
      <c r="EB124" s="752">
        <v>0</v>
      </c>
      <c r="EC124" s="752">
        <v>0</v>
      </c>
      <c r="ED124" s="752">
        <v>0</v>
      </c>
      <c r="EE124" s="752">
        <v>0</v>
      </c>
      <c r="EF124" s="752">
        <v>0</v>
      </c>
      <c r="EG124" s="752">
        <v>0</v>
      </c>
      <c r="EH124" s="752">
        <v>0</v>
      </c>
      <c r="EI124" s="752">
        <v>0</v>
      </c>
      <c r="EJ124" s="751">
        <v>2</v>
      </c>
      <c r="EK124" s="751">
        <v>15</v>
      </c>
      <c r="EL124" s="752">
        <v>0</v>
      </c>
      <c r="EM124" s="752">
        <v>0</v>
      </c>
      <c r="EN124" s="752">
        <v>0</v>
      </c>
      <c r="EO124" s="752">
        <v>0</v>
      </c>
      <c r="EP124" s="752">
        <v>0</v>
      </c>
      <c r="EQ124" s="752">
        <v>0</v>
      </c>
      <c r="ER124" s="752">
        <v>0</v>
      </c>
      <c r="ES124" s="752">
        <v>0</v>
      </c>
      <c r="ET124" s="752">
        <v>0</v>
      </c>
      <c r="EU124" s="752">
        <v>0</v>
      </c>
      <c r="EV124" s="752">
        <v>0</v>
      </c>
      <c r="EW124" s="751">
        <v>1</v>
      </c>
      <c r="EX124" s="752">
        <v>0</v>
      </c>
      <c r="EY124" s="752">
        <v>0</v>
      </c>
      <c r="EZ124" s="752">
        <v>0</v>
      </c>
      <c r="FA124" s="752">
        <v>0</v>
      </c>
      <c r="FB124" s="752">
        <v>0</v>
      </c>
      <c r="FC124" s="752">
        <v>0</v>
      </c>
      <c r="FD124" s="752">
        <v>0</v>
      </c>
      <c r="FE124" s="752">
        <v>0</v>
      </c>
      <c r="FF124" s="752">
        <v>0</v>
      </c>
      <c r="FG124" s="752">
        <v>0</v>
      </c>
      <c r="FH124" s="752">
        <v>0</v>
      </c>
      <c r="FI124" s="752">
        <v>0</v>
      </c>
      <c r="FJ124" s="751">
        <v>2</v>
      </c>
      <c r="FK124" s="752">
        <v>0</v>
      </c>
      <c r="FL124" s="751">
        <v>5</v>
      </c>
      <c r="FM124" s="752">
        <v>0</v>
      </c>
      <c r="FN124" s="752">
        <v>0</v>
      </c>
      <c r="FO124" s="752">
        <v>0</v>
      </c>
      <c r="FP124" s="752">
        <v>0</v>
      </c>
      <c r="FQ124" s="752">
        <v>0</v>
      </c>
      <c r="FR124" s="752">
        <v>0</v>
      </c>
      <c r="FS124" s="752">
        <v>0</v>
      </c>
      <c r="FT124" s="752">
        <v>0</v>
      </c>
      <c r="FU124" s="751">
        <v>1</v>
      </c>
      <c r="FV124" s="751">
        <v>1</v>
      </c>
      <c r="FW124" s="752">
        <v>0</v>
      </c>
      <c r="FX124" s="751">
        <v>4</v>
      </c>
      <c r="FY124" s="751">
        <v>11</v>
      </c>
      <c r="FZ124" s="752">
        <v>0</v>
      </c>
      <c r="GA124" s="752">
        <v>0</v>
      </c>
      <c r="GB124" s="752">
        <v>0</v>
      </c>
      <c r="GC124" s="752">
        <v>0</v>
      </c>
      <c r="GD124" s="752">
        <v>0</v>
      </c>
      <c r="GE124" s="752">
        <v>0</v>
      </c>
      <c r="GF124" s="752">
        <v>0</v>
      </c>
      <c r="GG124" s="752">
        <v>0</v>
      </c>
      <c r="GH124" s="752">
        <v>0</v>
      </c>
      <c r="GI124" s="752">
        <v>0</v>
      </c>
      <c r="GJ124" s="752">
        <v>0</v>
      </c>
      <c r="GK124" s="752">
        <v>0</v>
      </c>
      <c r="GL124" s="752">
        <v>0</v>
      </c>
      <c r="GM124" s="752">
        <v>0</v>
      </c>
      <c r="GN124" s="752">
        <v>0</v>
      </c>
      <c r="GO124" s="752">
        <v>0</v>
      </c>
      <c r="GP124" s="752">
        <v>0</v>
      </c>
      <c r="GQ124" s="752">
        <v>0</v>
      </c>
      <c r="GR124" s="752">
        <v>0</v>
      </c>
      <c r="GS124" s="752">
        <v>0</v>
      </c>
      <c r="GT124" s="752">
        <v>0</v>
      </c>
      <c r="GU124" s="752">
        <v>0</v>
      </c>
      <c r="GV124" s="752">
        <v>0</v>
      </c>
      <c r="GW124" s="752">
        <v>0</v>
      </c>
      <c r="GX124" s="752">
        <v>0</v>
      </c>
      <c r="GY124" s="751">
        <v>1</v>
      </c>
      <c r="GZ124" s="752">
        <v>0</v>
      </c>
      <c r="HA124" s="752">
        <v>0</v>
      </c>
      <c r="HB124" s="752">
        <v>0</v>
      </c>
      <c r="HC124" s="752">
        <v>0</v>
      </c>
      <c r="HD124" s="752">
        <v>0</v>
      </c>
      <c r="HE124" s="752">
        <v>0</v>
      </c>
      <c r="HF124" s="752">
        <v>0</v>
      </c>
      <c r="HG124" s="752">
        <v>0</v>
      </c>
      <c r="HH124" s="752">
        <v>0</v>
      </c>
      <c r="HI124" s="752">
        <v>0</v>
      </c>
      <c r="HJ124" s="752">
        <v>0</v>
      </c>
      <c r="HK124" s="751">
        <v>3</v>
      </c>
      <c r="HL124" s="752">
        <v>0</v>
      </c>
      <c r="HM124" s="752">
        <v>0</v>
      </c>
      <c r="HN124" s="752">
        <v>0</v>
      </c>
      <c r="HO124" s="752">
        <v>0</v>
      </c>
      <c r="HP124" s="751">
        <v>1</v>
      </c>
      <c r="HQ124" s="752">
        <v>0</v>
      </c>
      <c r="HR124" s="752">
        <v>0</v>
      </c>
      <c r="HS124" s="752">
        <v>0</v>
      </c>
      <c r="HT124" s="752">
        <v>0</v>
      </c>
      <c r="HU124" s="752">
        <v>0</v>
      </c>
      <c r="HV124" s="752">
        <v>0</v>
      </c>
      <c r="HW124" s="751">
        <v>3</v>
      </c>
      <c r="HX124" s="751">
        <v>28</v>
      </c>
      <c r="HY124" s="752">
        <v>0</v>
      </c>
      <c r="HZ124" s="752">
        <v>0</v>
      </c>
      <c r="IA124" s="752">
        <v>0</v>
      </c>
      <c r="IB124" s="752">
        <v>0</v>
      </c>
      <c r="IC124" s="752">
        <v>0</v>
      </c>
      <c r="ID124" s="752">
        <v>0</v>
      </c>
      <c r="IE124" s="752">
        <v>0</v>
      </c>
      <c r="IF124" s="752">
        <v>0</v>
      </c>
      <c r="IG124" s="752">
        <v>0</v>
      </c>
      <c r="IH124" s="752">
        <v>0</v>
      </c>
      <c r="II124" s="752">
        <v>0</v>
      </c>
      <c r="IJ124" s="752">
        <v>0</v>
      </c>
      <c r="IK124" s="752">
        <v>0</v>
      </c>
      <c r="IL124" s="751">
        <v>5</v>
      </c>
      <c r="IM124" s="752">
        <v>0</v>
      </c>
      <c r="IN124" s="752">
        <v>0</v>
      </c>
      <c r="IO124" s="752">
        <v>0</v>
      </c>
      <c r="IP124" s="752">
        <v>0</v>
      </c>
      <c r="IQ124" s="752">
        <v>0</v>
      </c>
      <c r="IR124" s="752">
        <v>0</v>
      </c>
      <c r="IS124" s="752">
        <v>0</v>
      </c>
      <c r="IT124" s="752">
        <v>0</v>
      </c>
      <c r="IU124" s="752">
        <v>0</v>
      </c>
      <c r="IV124" s="752">
        <v>0</v>
      </c>
      <c r="IW124" s="752">
        <v>0</v>
      </c>
      <c r="IX124" s="752">
        <v>0</v>
      </c>
      <c r="IY124" s="751">
        <v>1</v>
      </c>
      <c r="IZ124" s="752">
        <v>0</v>
      </c>
      <c r="JA124" s="752">
        <v>0</v>
      </c>
      <c r="JB124" s="752">
        <v>0</v>
      </c>
      <c r="JC124" s="752">
        <v>0</v>
      </c>
      <c r="JD124" s="752">
        <v>0</v>
      </c>
      <c r="JE124" s="752">
        <v>0</v>
      </c>
      <c r="JF124" s="752">
        <v>0</v>
      </c>
      <c r="JG124" s="752">
        <v>0</v>
      </c>
      <c r="JH124" s="752">
        <v>0</v>
      </c>
      <c r="JI124" s="752">
        <v>0</v>
      </c>
      <c r="JJ124" s="752">
        <v>0</v>
      </c>
      <c r="JK124" s="752">
        <v>0</v>
      </c>
      <c r="JL124" s="752">
        <v>0</v>
      </c>
      <c r="JM124" s="752">
        <v>0</v>
      </c>
      <c r="JN124" s="752">
        <v>0</v>
      </c>
      <c r="JO124" s="752">
        <v>0</v>
      </c>
      <c r="JP124" s="752">
        <v>0</v>
      </c>
      <c r="JQ124" s="751">
        <v>2</v>
      </c>
      <c r="JR124" s="751">
        <v>2</v>
      </c>
      <c r="JS124" s="752">
        <v>0</v>
      </c>
      <c r="JT124" s="752">
        <v>0</v>
      </c>
      <c r="JU124" s="752">
        <v>0</v>
      </c>
      <c r="JV124" s="752">
        <v>0</v>
      </c>
      <c r="JW124" s="752">
        <v>0</v>
      </c>
      <c r="JX124" s="752">
        <v>0</v>
      </c>
      <c r="JY124" s="752">
        <v>0</v>
      </c>
      <c r="JZ124" s="752">
        <v>0</v>
      </c>
      <c r="KA124" s="752">
        <v>0</v>
      </c>
      <c r="KB124" s="752">
        <v>0</v>
      </c>
      <c r="KC124" s="752">
        <v>0</v>
      </c>
      <c r="KD124" s="752">
        <v>0</v>
      </c>
      <c r="KE124" s="752">
        <v>0</v>
      </c>
      <c r="KF124" s="752">
        <v>0</v>
      </c>
      <c r="KG124" s="752">
        <v>0</v>
      </c>
      <c r="KH124" s="752">
        <v>0</v>
      </c>
      <c r="KI124" s="752">
        <v>0</v>
      </c>
      <c r="KJ124" s="752">
        <v>0</v>
      </c>
      <c r="KK124" s="752">
        <v>0</v>
      </c>
      <c r="KL124" s="752">
        <v>0</v>
      </c>
      <c r="KM124" s="752">
        <v>0</v>
      </c>
      <c r="KN124" s="752">
        <v>0</v>
      </c>
      <c r="KO124" s="752">
        <v>0</v>
      </c>
      <c r="KP124" s="752">
        <v>0</v>
      </c>
      <c r="KQ124" s="751">
        <v>3</v>
      </c>
      <c r="KR124" s="752">
        <v>0</v>
      </c>
      <c r="KS124" s="752">
        <v>0</v>
      </c>
      <c r="KT124" s="752">
        <v>0</v>
      </c>
      <c r="KU124" s="752">
        <v>0</v>
      </c>
      <c r="KV124" s="752">
        <v>0</v>
      </c>
      <c r="KW124" s="752">
        <v>0</v>
      </c>
      <c r="KX124" s="752">
        <v>0</v>
      </c>
      <c r="KY124" s="752">
        <v>0</v>
      </c>
      <c r="KZ124" s="752">
        <v>0</v>
      </c>
      <c r="LA124" s="752">
        <v>0</v>
      </c>
      <c r="LB124" s="752">
        <v>0</v>
      </c>
      <c r="LC124" s="752">
        <v>0</v>
      </c>
      <c r="LD124" s="751">
        <v>3</v>
      </c>
      <c r="LE124" s="752">
        <v>0</v>
      </c>
      <c r="LF124" s="752">
        <v>0</v>
      </c>
      <c r="LG124" s="752">
        <v>0</v>
      </c>
      <c r="LH124" s="752">
        <v>0</v>
      </c>
      <c r="LI124" s="752">
        <v>0</v>
      </c>
      <c r="LJ124" s="752">
        <v>0</v>
      </c>
      <c r="LK124" s="752">
        <v>0</v>
      </c>
      <c r="LL124" s="753">
        <v>1</v>
      </c>
    </row>
    <row r="125" spans="2:324" ht="15" customHeight="1">
      <c r="B125" s="994"/>
      <c r="C125" s="619" t="s">
        <v>33</v>
      </c>
      <c r="D125" s="750">
        <v>209</v>
      </c>
      <c r="E125" s="751">
        <v>209</v>
      </c>
      <c r="F125" s="752">
        <v>0</v>
      </c>
      <c r="G125" s="752">
        <v>0</v>
      </c>
      <c r="H125" s="752">
        <v>0</v>
      </c>
      <c r="I125" s="752">
        <v>0</v>
      </c>
      <c r="J125" s="752">
        <v>0</v>
      </c>
      <c r="K125" s="752">
        <v>0</v>
      </c>
      <c r="L125" s="752">
        <v>0</v>
      </c>
      <c r="M125" s="752">
        <v>0</v>
      </c>
      <c r="N125" s="752">
        <v>0</v>
      </c>
      <c r="O125" s="752">
        <v>0</v>
      </c>
      <c r="P125" s="752">
        <v>0</v>
      </c>
      <c r="Q125" s="752">
        <v>0</v>
      </c>
      <c r="R125" s="752">
        <v>0</v>
      </c>
      <c r="S125" s="751">
        <v>10</v>
      </c>
      <c r="T125" s="752">
        <v>0</v>
      </c>
      <c r="U125" s="752">
        <v>0</v>
      </c>
      <c r="V125" s="752">
        <v>0</v>
      </c>
      <c r="W125" s="752">
        <v>0</v>
      </c>
      <c r="X125" s="752">
        <v>0</v>
      </c>
      <c r="Y125" s="752">
        <v>0</v>
      </c>
      <c r="Z125" s="752">
        <v>0</v>
      </c>
      <c r="AA125" s="752">
        <v>0</v>
      </c>
      <c r="AB125" s="752">
        <v>0</v>
      </c>
      <c r="AC125" s="752">
        <v>0</v>
      </c>
      <c r="AD125" s="752">
        <v>0</v>
      </c>
      <c r="AE125" s="752">
        <v>0</v>
      </c>
      <c r="AF125" s="752">
        <v>0</v>
      </c>
      <c r="AG125" s="751">
        <v>2</v>
      </c>
      <c r="AH125" s="752">
        <v>0</v>
      </c>
      <c r="AI125" s="752">
        <v>0</v>
      </c>
      <c r="AJ125" s="752">
        <v>0</v>
      </c>
      <c r="AK125" s="752">
        <v>0</v>
      </c>
      <c r="AL125" s="752">
        <v>0</v>
      </c>
      <c r="AM125" s="752">
        <v>0</v>
      </c>
      <c r="AN125" s="752">
        <v>0</v>
      </c>
      <c r="AO125" s="752">
        <v>0</v>
      </c>
      <c r="AP125" s="752">
        <v>0</v>
      </c>
      <c r="AQ125" s="752">
        <v>0</v>
      </c>
      <c r="AR125" s="752">
        <v>0</v>
      </c>
      <c r="AS125" s="751">
        <v>2</v>
      </c>
      <c r="AT125" s="751">
        <v>4</v>
      </c>
      <c r="AU125" s="752">
        <v>0</v>
      </c>
      <c r="AV125" s="752">
        <v>0</v>
      </c>
      <c r="AW125" s="752">
        <v>0</v>
      </c>
      <c r="AX125" s="752">
        <v>0</v>
      </c>
      <c r="AY125" s="752">
        <v>0</v>
      </c>
      <c r="AZ125" s="752">
        <v>0</v>
      </c>
      <c r="BA125" s="752">
        <v>0</v>
      </c>
      <c r="BB125" s="752">
        <v>0</v>
      </c>
      <c r="BC125" s="752">
        <v>0</v>
      </c>
      <c r="BD125" s="752">
        <v>0</v>
      </c>
      <c r="BE125" s="751">
        <v>1</v>
      </c>
      <c r="BF125" s="751">
        <v>2</v>
      </c>
      <c r="BG125" s="751">
        <v>5</v>
      </c>
      <c r="BH125" s="752">
        <v>0</v>
      </c>
      <c r="BI125" s="752">
        <v>0</v>
      </c>
      <c r="BJ125" s="752">
        <v>0</v>
      </c>
      <c r="BK125" s="752">
        <v>0</v>
      </c>
      <c r="BL125" s="752">
        <v>0</v>
      </c>
      <c r="BM125" s="752">
        <v>0</v>
      </c>
      <c r="BN125" s="752">
        <v>0</v>
      </c>
      <c r="BO125" s="752">
        <v>0</v>
      </c>
      <c r="BP125" s="752">
        <v>0</v>
      </c>
      <c r="BQ125" s="752">
        <v>0</v>
      </c>
      <c r="BR125" s="752">
        <v>0</v>
      </c>
      <c r="BS125" s="752">
        <v>0</v>
      </c>
      <c r="BT125" s="752">
        <v>0</v>
      </c>
      <c r="BU125" s="751">
        <v>10</v>
      </c>
      <c r="BV125" s="752">
        <v>0</v>
      </c>
      <c r="BW125" s="752">
        <v>0</v>
      </c>
      <c r="BX125" s="752">
        <v>0</v>
      </c>
      <c r="BY125" s="752">
        <v>0</v>
      </c>
      <c r="BZ125" s="752">
        <v>0</v>
      </c>
      <c r="CA125" s="752">
        <v>0</v>
      </c>
      <c r="CB125" s="752">
        <v>0</v>
      </c>
      <c r="CC125" s="752">
        <v>0</v>
      </c>
      <c r="CD125" s="752">
        <v>0</v>
      </c>
      <c r="CE125" s="752">
        <v>0</v>
      </c>
      <c r="CF125" s="752">
        <v>0</v>
      </c>
      <c r="CG125" s="752">
        <v>0</v>
      </c>
      <c r="CH125" s="752">
        <v>0</v>
      </c>
      <c r="CI125" s="751">
        <v>12</v>
      </c>
      <c r="CJ125" s="752">
        <v>0</v>
      </c>
      <c r="CK125" s="752">
        <v>0</v>
      </c>
      <c r="CL125" s="752">
        <v>0</v>
      </c>
      <c r="CM125" s="752">
        <v>0</v>
      </c>
      <c r="CN125" s="752">
        <v>0</v>
      </c>
      <c r="CO125" s="752">
        <v>0</v>
      </c>
      <c r="CP125" s="752">
        <v>0</v>
      </c>
      <c r="CQ125" s="752">
        <v>0</v>
      </c>
      <c r="CR125" s="752">
        <v>0</v>
      </c>
      <c r="CS125" s="752">
        <v>0</v>
      </c>
      <c r="CT125" s="752">
        <v>0</v>
      </c>
      <c r="CU125" s="752">
        <v>0</v>
      </c>
      <c r="CV125" s="751">
        <v>1</v>
      </c>
      <c r="CW125" s="752">
        <v>0</v>
      </c>
      <c r="CX125" s="752">
        <v>0</v>
      </c>
      <c r="CY125" s="752">
        <v>0</v>
      </c>
      <c r="CZ125" s="752">
        <v>0</v>
      </c>
      <c r="DA125" s="752">
        <v>0</v>
      </c>
      <c r="DB125" s="752">
        <v>0</v>
      </c>
      <c r="DC125" s="752">
        <v>0</v>
      </c>
      <c r="DD125" s="752">
        <v>0</v>
      </c>
      <c r="DE125" s="752">
        <v>0</v>
      </c>
      <c r="DF125" s="752">
        <v>0</v>
      </c>
      <c r="DG125" s="752">
        <v>0</v>
      </c>
      <c r="DH125" s="752">
        <v>0</v>
      </c>
      <c r="DI125" s="752">
        <v>0</v>
      </c>
      <c r="DJ125" s="751">
        <v>3</v>
      </c>
      <c r="DK125" s="752">
        <v>0</v>
      </c>
      <c r="DL125" s="752">
        <v>0</v>
      </c>
      <c r="DM125" s="752">
        <v>0</v>
      </c>
      <c r="DN125" s="752">
        <v>0</v>
      </c>
      <c r="DO125" s="752">
        <v>0</v>
      </c>
      <c r="DP125" s="752">
        <v>0</v>
      </c>
      <c r="DQ125" s="752">
        <v>0</v>
      </c>
      <c r="DR125" s="752">
        <v>0</v>
      </c>
      <c r="DS125" s="752">
        <v>0</v>
      </c>
      <c r="DT125" s="752">
        <v>0</v>
      </c>
      <c r="DU125" s="752">
        <v>0</v>
      </c>
      <c r="DV125" s="751">
        <v>3</v>
      </c>
      <c r="DW125" s="751">
        <v>1</v>
      </c>
      <c r="DX125" s="751">
        <v>28</v>
      </c>
      <c r="DY125" s="752">
        <v>0</v>
      </c>
      <c r="DZ125" s="752">
        <v>0</v>
      </c>
      <c r="EA125" s="752">
        <v>0</v>
      </c>
      <c r="EB125" s="752">
        <v>0</v>
      </c>
      <c r="EC125" s="752">
        <v>0</v>
      </c>
      <c r="ED125" s="752">
        <v>0</v>
      </c>
      <c r="EE125" s="752">
        <v>0</v>
      </c>
      <c r="EF125" s="752">
        <v>0</v>
      </c>
      <c r="EG125" s="752">
        <v>0</v>
      </c>
      <c r="EH125" s="752">
        <v>0</v>
      </c>
      <c r="EI125" s="752">
        <v>0</v>
      </c>
      <c r="EJ125" s="751">
        <v>1</v>
      </c>
      <c r="EK125" s="751">
        <v>17</v>
      </c>
      <c r="EL125" s="752">
        <v>0</v>
      </c>
      <c r="EM125" s="752">
        <v>0</v>
      </c>
      <c r="EN125" s="752">
        <v>0</v>
      </c>
      <c r="EO125" s="752">
        <v>0</v>
      </c>
      <c r="EP125" s="752">
        <v>0</v>
      </c>
      <c r="EQ125" s="752">
        <v>0</v>
      </c>
      <c r="ER125" s="752">
        <v>0</v>
      </c>
      <c r="ES125" s="752">
        <v>0</v>
      </c>
      <c r="ET125" s="752">
        <v>0</v>
      </c>
      <c r="EU125" s="752">
        <v>0</v>
      </c>
      <c r="EV125" s="752">
        <v>0</v>
      </c>
      <c r="EW125" s="752">
        <v>0</v>
      </c>
      <c r="EX125" s="751">
        <v>1</v>
      </c>
      <c r="EY125" s="751">
        <v>1</v>
      </c>
      <c r="EZ125" s="752">
        <v>0</v>
      </c>
      <c r="FA125" s="752">
        <v>0</v>
      </c>
      <c r="FB125" s="752">
        <v>0</v>
      </c>
      <c r="FC125" s="752">
        <v>0</v>
      </c>
      <c r="FD125" s="752">
        <v>0</v>
      </c>
      <c r="FE125" s="752">
        <v>0</v>
      </c>
      <c r="FF125" s="752">
        <v>0</v>
      </c>
      <c r="FG125" s="752">
        <v>0</v>
      </c>
      <c r="FH125" s="752">
        <v>0</v>
      </c>
      <c r="FI125" s="752">
        <v>0</v>
      </c>
      <c r="FJ125" s="752">
        <v>0</v>
      </c>
      <c r="FK125" s="751">
        <v>4</v>
      </c>
      <c r="FL125" s="751">
        <v>4</v>
      </c>
      <c r="FM125" s="752">
        <v>0</v>
      </c>
      <c r="FN125" s="752">
        <v>0</v>
      </c>
      <c r="FO125" s="752">
        <v>0</v>
      </c>
      <c r="FP125" s="751">
        <v>1</v>
      </c>
      <c r="FQ125" s="752">
        <v>0</v>
      </c>
      <c r="FR125" s="752">
        <v>0</v>
      </c>
      <c r="FS125" s="752">
        <v>0</v>
      </c>
      <c r="FT125" s="752">
        <v>0</v>
      </c>
      <c r="FU125" s="752">
        <v>0</v>
      </c>
      <c r="FV125" s="752">
        <v>0</v>
      </c>
      <c r="FW125" s="752">
        <v>0</v>
      </c>
      <c r="FX125" s="751">
        <v>1</v>
      </c>
      <c r="FY125" s="751">
        <v>8</v>
      </c>
      <c r="FZ125" s="752">
        <v>0</v>
      </c>
      <c r="GA125" s="752">
        <v>0</v>
      </c>
      <c r="GB125" s="752">
        <v>0</v>
      </c>
      <c r="GC125" s="752">
        <v>0</v>
      </c>
      <c r="GD125" s="752">
        <v>0</v>
      </c>
      <c r="GE125" s="752">
        <v>0</v>
      </c>
      <c r="GF125" s="752">
        <v>0</v>
      </c>
      <c r="GG125" s="752">
        <v>0</v>
      </c>
      <c r="GH125" s="752">
        <v>0</v>
      </c>
      <c r="GI125" s="752">
        <v>0</v>
      </c>
      <c r="GJ125" s="752">
        <v>0</v>
      </c>
      <c r="GK125" s="751">
        <v>1</v>
      </c>
      <c r="GL125" s="752">
        <v>0</v>
      </c>
      <c r="GM125" s="752">
        <v>0</v>
      </c>
      <c r="GN125" s="752">
        <v>0</v>
      </c>
      <c r="GO125" s="752">
        <v>0</v>
      </c>
      <c r="GP125" s="752">
        <v>0</v>
      </c>
      <c r="GQ125" s="752">
        <v>0</v>
      </c>
      <c r="GR125" s="752">
        <v>0</v>
      </c>
      <c r="GS125" s="752">
        <v>0</v>
      </c>
      <c r="GT125" s="752">
        <v>0</v>
      </c>
      <c r="GU125" s="752">
        <v>0</v>
      </c>
      <c r="GV125" s="752">
        <v>0</v>
      </c>
      <c r="GW125" s="752">
        <v>0</v>
      </c>
      <c r="GX125" s="752">
        <v>0</v>
      </c>
      <c r="GY125" s="751">
        <v>1</v>
      </c>
      <c r="GZ125" s="752">
        <v>0</v>
      </c>
      <c r="HA125" s="752">
        <v>0</v>
      </c>
      <c r="HB125" s="752">
        <v>0</v>
      </c>
      <c r="HC125" s="752">
        <v>0</v>
      </c>
      <c r="HD125" s="752">
        <v>0</v>
      </c>
      <c r="HE125" s="752">
        <v>0</v>
      </c>
      <c r="HF125" s="752">
        <v>0</v>
      </c>
      <c r="HG125" s="752">
        <v>0</v>
      </c>
      <c r="HH125" s="752">
        <v>0</v>
      </c>
      <c r="HI125" s="752">
        <v>0</v>
      </c>
      <c r="HJ125" s="752">
        <v>0</v>
      </c>
      <c r="HK125" s="752">
        <v>0</v>
      </c>
      <c r="HL125" s="752">
        <v>0</v>
      </c>
      <c r="HM125" s="752">
        <v>0</v>
      </c>
      <c r="HN125" s="752">
        <v>0</v>
      </c>
      <c r="HO125" s="752">
        <v>0</v>
      </c>
      <c r="HP125" s="752">
        <v>0</v>
      </c>
      <c r="HQ125" s="752">
        <v>0</v>
      </c>
      <c r="HR125" s="752">
        <v>0</v>
      </c>
      <c r="HS125" s="752">
        <v>0</v>
      </c>
      <c r="HT125" s="751">
        <v>1</v>
      </c>
      <c r="HU125" s="752">
        <v>0</v>
      </c>
      <c r="HV125" s="752">
        <v>0</v>
      </c>
      <c r="HW125" s="751">
        <v>3</v>
      </c>
      <c r="HX125" s="751">
        <v>50</v>
      </c>
      <c r="HY125" s="752">
        <v>0</v>
      </c>
      <c r="HZ125" s="752">
        <v>0</v>
      </c>
      <c r="IA125" s="752">
        <v>0</v>
      </c>
      <c r="IB125" s="752">
        <v>0</v>
      </c>
      <c r="IC125" s="752">
        <v>0</v>
      </c>
      <c r="ID125" s="752">
        <v>0</v>
      </c>
      <c r="IE125" s="752">
        <v>0</v>
      </c>
      <c r="IF125" s="752">
        <v>0</v>
      </c>
      <c r="IG125" s="752">
        <v>0</v>
      </c>
      <c r="IH125" s="752">
        <v>0</v>
      </c>
      <c r="II125" s="752">
        <v>0</v>
      </c>
      <c r="IJ125" s="751">
        <v>1</v>
      </c>
      <c r="IK125" s="751">
        <v>1</v>
      </c>
      <c r="IL125" s="751">
        <v>14</v>
      </c>
      <c r="IM125" s="752">
        <v>0</v>
      </c>
      <c r="IN125" s="752">
        <v>0</v>
      </c>
      <c r="IO125" s="752">
        <v>0</v>
      </c>
      <c r="IP125" s="752">
        <v>0</v>
      </c>
      <c r="IQ125" s="752">
        <v>0</v>
      </c>
      <c r="IR125" s="752">
        <v>0</v>
      </c>
      <c r="IS125" s="752">
        <v>0</v>
      </c>
      <c r="IT125" s="752">
        <v>0</v>
      </c>
      <c r="IU125" s="752">
        <v>0</v>
      </c>
      <c r="IV125" s="752">
        <v>0</v>
      </c>
      <c r="IW125" s="752">
        <v>0</v>
      </c>
      <c r="IX125" s="752">
        <v>0</v>
      </c>
      <c r="IY125" s="752">
        <v>0</v>
      </c>
      <c r="IZ125" s="752">
        <v>0</v>
      </c>
      <c r="JA125" s="752">
        <v>0</v>
      </c>
      <c r="JB125" s="752">
        <v>0</v>
      </c>
      <c r="JC125" s="752">
        <v>0</v>
      </c>
      <c r="JD125" s="752">
        <v>0</v>
      </c>
      <c r="JE125" s="751">
        <v>1</v>
      </c>
      <c r="JF125" s="752">
        <v>0</v>
      </c>
      <c r="JG125" s="752">
        <v>0</v>
      </c>
      <c r="JH125" s="752">
        <v>0</v>
      </c>
      <c r="JI125" s="752">
        <v>0</v>
      </c>
      <c r="JJ125" s="752">
        <v>0</v>
      </c>
      <c r="JK125" s="752">
        <v>0</v>
      </c>
      <c r="JL125" s="752">
        <v>0</v>
      </c>
      <c r="JM125" s="752">
        <v>0</v>
      </c>
      <c r="JN125" s="752">
        <v>0</v>
      </c>
      <c r="JO125" s="752">
        <v>0</v>
      </c>
      <c r="JP125" s="752">
        <v>0</v>
      </c>
      <c r="JQ125" s="752">
        <v>0</v>
      </c>
      <c r="JR125" s="751">
        <v>5</v>
      </c>
      <c r="JS125" s="752">
        <v>0</v>
      </c>
      <c r="JT125" s="752">
        <v>0</v>
      </c>
      <c r="JU125" s="752">
        <v>0</v>
      </c>
      <c r="JV125" s="752">
        <v>0</v>
      </c>
      <c r="JW125" s="752">
        <v>0</v>
      </c>
      <c r="JX125" s="752">
        <v>0</v>
      </c>
      <c r="JY125" s="752">
        <v>0</v>
      </c>
      <c r="JZ125" s="752">
        <v>0</v>
      </c>
      <c r="KA125" s="752">
        <v>0</v>
      </c>
      <c r="KB125" s="752">
        <v>0</v>
      </c>
      <c r="KC125" s="752">
        <v>0</v>
      </c>
      <c r="KD125" s="752">
        <v>0</v>
      </c>
      <c r="KE125" s="752">
        <v>0</v>
      </c>
      <c r="KF125" s="752">
        <v>0</v>
      </c>
      <c r="KG125" s="752">
        <v>0</v>
      </c>
      <c r="KH125" s="752">
        <v>0</v>
      </c>
      <c r="KI125" s="752">
        <v>0</v>
      </c>
      <c r="KJ125" s="752">
        <v>0</v>
      </c>
      <c r="KK125" s="752">
        <v>0</v>
      </c>
      <c r="KL125" s="752">
        <v>0</v>
      </c>
      <c r="KM125" s="752">
        <v>0</v>
      </c>
      <c r="KN125" s="752">
        <v>0</v>
      </c>
      <c r="KO125" s="752">
        <v>0</v>
      </c>
      <c r="KP125" s="751">
        <v>1</v>
      </c>
      <c r="KQ125" s="751">
        <v>5</v>
      </c>
      <c r="KR125" s="752">
        <v>0</v>
      </c>
      <c r="KS125" s="752">
        <v>0</v>
      </c>
      <c r="KT125" s="752">
        <v>0</v>
      </c>
      <c r="KU125" s="752">
        <v>0</v>
      </c>
      <c r="KV125" s="752">
        <v>0</v>
      </c>
      <c r="KW125" s="752">
        <v>0</v>
      </c>
      <c r="KX125" s="752">
        <v>0</v>
      </c>
      <c r="KY125" s="752">
        <v>0</v>
      </c>
      <c r="KZ125" s="752">
        <v>0</v>
      </c>
      <c r="LA125" s="752">
        <v>0</v>
      </c>
      <c r="LB125" s="751">
        <v>1</v>
      </c>
      <c r="LC125" s="752">
        <v>0</v>
      </c>
      <c r="LD125" s="751">
        <v>2</v>
      </c>
      <c r="LE125" s="752">
        <v>0</v>
      </c>
      <c r="LF125" s="752">
        <v>0</v>
      </c>
      <c r="LG125" s="752">
        <v>0</v>
      </c>
      <c r="LH125" s="752">
        <v>0</v>
      </c>
      <c r="LI125" s="752">
        <v>0</v>
      </c>
      <c r="LJ125" s="752">
        <v>0</v>
      </c>
      <c r="LK125" s="752">
        <v>0</v>
      </c>
      <c r="LL125" s="754">
        <v>0</v>
      </c>
    </row>
    <row r="126" spans="2:324" ht="17.100000000000001" customHeight="1">
      <c r="B126" s="994" t="s">
        <v>240</v>
      </c>
      <c r="C126" s="619" t="s">
        <v>27</v>
      </c>
      <c r="D126" s="750">
        <v>1165</v>
      </c>
      <c r="E126" s="751">
        <v>1165</v>
      </c>
      <c r="F126" s="752">
        <v>0</v>
      </c>
      <c r="G126" s="752">
        <v>0</v>
      </c>
      <c r="H126" s="752">
        <v>0</v>
      </c>
      <c r="I126" s="752">
        <v>0</v>
      </c>
      <c r="J126" s="751">
        <v>2</v>
      </c>
      <c r="K126" s="752">
        <v>0</v>
      </c>
      <c r="L126" s="752">
        <v>0</v>
      </c>
      <c r="M126" s="752">
        <v>0</v>
      </c>
      <c r="N126" s="752">
        <v>0</v>
      </c>
      <c r="O126" s="752">
        <v>0</v>
      </c>
      <c r="P126" s="751">
        <v>1</v>
      </c>
      <c r="Q126" s="751">
        <v>1</v>
      </c>
      <c r="R126" s="751">
        <v>7</v>
      </c>
      <c r="S126" s="751">
        <v>47</v>
      </c>
      <c r="T126" s="752">
        <v>0</v>
      </c>
      <c r="U126" s="752">
        <v>0</v>
      </c>
      <c r="V126" s="752">
        <v>0</v>
      </c>
      <c r="W126" s="752">
        <v>0</v>
      </c>
      <c r="X126" s="752">
        <v>0</v>
      </c>
      <c r="Y126" s="752">
        <v>0</v>
      </c>
      <c r="Z126" s="752">
        <v>0</v>
      </c>
      <c r="AA126" s="752">
        <v>0</v>
      </c>
      <c r="AB126" s="752">
        <v>0</v>
      </c>
      <c r="AC126" s="752">
        <v>0</v>
      </c>
      <c r="AD126" s="752">
        <v>0</v>
      </c>
      <c r="AE126" s="751">
        <v>1</v>
      </c>
      <c r="AF126" s="752">
        <v>0</v>
      </c>
      <c r="AG126" s="751">
        <v>17</v>
      </c>
      <c r="AH126" s="752">
        <v>0</v>
      </c>
      <c r="AI126" s="752">
        <v>0</v>
      </c>
      <c r="AJ126" s="752">
        <v>0</v>
      </c>
      <c r="AK126" s="752">
        <v>0</v>
      </c>
      <c r="AL126" s="752">
        <v>0</v>
      </c>
      <c r="AM126" s="752">
        <v>0</v>
      </c>
      <c r="AN126" s="752">
        <v>0</v>
      </c>
      <c r="AO126" s="752">
        <v>0</v>
      </c>
      <c r="AP126" s="752">
        <v>0</v>
      </c>
      <c r="AQ126" s="752">
        <v>0</v>
      </c>
      <c r="AR126" s="752">
        <v>0</v>
      </c>
      <c r="AS126" s="752">
        <v>0</v>
      </c>
      <c r="AT126" s="751">
        <v>11</v>
      </c>
      <c r="AU126" s="752">
        <v>0</v>
      </c>
      <c r="AV126" s="752">
        <v>0</v>
      </c>
      <c r="AW126" s="752">
        <v>0</v>
      </c>
      <c r="AX126" s="752">
        <v>0</v>
      </c>
      <c r="AY126" s="752">
        <v>0</v>
      </c>
      <c r="AZ126" s="752">
        <v>0</v>
      </c>
      <c r="BA126" s="752">
        <v>0</v>
      </c>
      <c r="BB126" s="751">
        <v>1</v>
      </c>
      <c r="BC126" s="752">
        <v>0</v>
      </c>
      <c r="BD126" s="752">
        <v>0</v>
      </c>
      <c r="BE126" s="751">
        <v>2</v>
      </c>
      <c r="BF126" s="751">
        <v>6</v>
      </c>
      <c r="BG126" s="751">
        <v>13</v>
      </c>
      <c r="BH126" s="752">
        <v>0</v>
      </c>
      <c r="BI126" s="752">
        <v>0</v>
      </c>
      <c r="BJ126" s="752">
        <v>0</v>
      </c>
      <c r="BK126" s="752">
        <v>0</v>
      </c>
      <c r="BL126" s="752">
        <v>0</v>
      </c>
      <c r="BM126" s="752">
        <v>0</v>
      </c>
      <c r="BN126" s="752">
        <v>0</v>
      </c>
      <c r="BO126" s="752">
        <v>0</v>
      </c>
      <c r="BP126" s="752">
        <v>0</v>
      </c>
      <c r="BQ126" s="751">
        <v>1</v>
      </c>
      <c r="BR126" s="752">
        <v>0</v>
      </c>
      <c r="BS126" s="751">
        <v>1</v>
      </c>
      <c r="BT126" s="752">
        <v>0</v>
      </c>
      <c r="BU126" s="751">
        <v>48</v>
      </c>
      <c r="BV126" s="752">
        <v>0</v>
      </c>
      <c r="BW126" s="752">
        <v>0</v>
      </c>
      <c r="BX126" s="752">
        <v>0</v>
      </c>
      <c r="BY126" s="752">
        <v>0</v>
      </c>
      <c r="BZ126" s="752">
        <v>0</v>
      </c>
      <c r="CA126" s="752">
        <v>0</v>
      </c>
      <c r="CB126" s="752">
        <v>0</v>
      </c>
      <c r="CC126" s="752">
        <v>0</v>
      </c>
      <c r="CD126" s="752">
        <v>0</v>
      </c>
      <c r="CE126" s="752">
        <v>0</v>
      </c>
      <c r="CF126" s="752">
        <v>0</v>
      </c>
      <c r="CG126" s="751">
        <v>3</v>
      </c>
      <c r="CH126" s="751">
        <v>1</v>
      </c>
      <c r="CI126" s="751">
        <v>60</v>
      </c>
      <c r="CJ126" s="752">
        <v>0</v>
      </c>
      <c r="CK126" s="752">
        <v>0</v>
      </c>
      <c r="CL126" s="752">
        <v>0</v>
      </c>
      <c r="CM126" s="752">
        <v>0</v>
      </c>
      <c r="CN126" s="752">
        <v>0</v>
      </c>
      <c r="CO126" s="752">
        <v>0</v>
      </c>
      <c r="CP126" s="752">
        <v>0</v>
      </c>
      <c r="CQ126" s="752">
        <v>0</v>
      </c>
      <c r="CR126" s="751">
        <v>1</v>
      </c>
      <c r="CS126" s="752">
        <v>0</v>
      </c>
      <c r="CT126" s="751">
        <v>3</v>
      </c>
      <c r="CU126" s="751">
        <v>1</v>
      </c>
      <c r="CV126" s="751">
        <v>13</v>
      </c>
      <c r="CW126" s="752">
        <v>0</v>
      </c>
      <c r="CX126" s="752">
        <v>0</v>
      </c>
      <c r="CY126" s="752">
        <v>0</v>
      </c>
      <c r="CZ126" s="752">
        <v>0</v>
      </c>
      <c r="DA126" s="751">
        <v>1</v>
      </c>
      <c r="DB126" s="752">
        <v>0</v>
      </c>
      <c r="DC126" s="751">
        <v>1</v>
      </c>
      <c r="DD126" s="752">
        <v>0</v>
      </c>
      <c r="DE126" s="752">
        <v>0</v>
      </c>
      <c r="DF126" s="751">
        <v>1</v>
      </c>
      <c r="DG126" s="752">
        <v>0</v>
      </c>
      <c r="DH126" s="751">
        <v>1</v>
      </c>
      <c r="DI126" s="751">
        <v>3</v>
      </c>
      <c r="DJ126" s="751">
        <v>15</v>
      </c>
      <c r="DK126" s="752">
        <v>0</v>
      </c>
      <c r="DL126" s="752">
        <v>0</v>
      </c>
      <c r="DM126" s="752">
        <v>0</v>
      </c>
      <c r="DN126" s="752">
        <v>0</v>
      </c>
      <c r="DO126" s="751">
        <v>2</v>
      </c>
      <c r="DP126" s="751">
        <v>2</v>
      </c>
      <c r="DQ126" s="751">
        <v>1</v>
      </c>
      <c r="DR126" s="751">
        <v>3</v>
      </c>
      <c r="DS126" s="751">
        <v>3</v>
      </c>
      <c r="DT126" s="751">
        <v>4</v>
      </c>
      <c r="DU126" s="751">
        <v>2</v>
      </c>
      <c r="DV126" s="751">
        <v>16</v>
      </c>
      <c r="DW126" s="751">
        <v>34</v>
      </c>
      <c r="DX126" s="751">
        <v>229</v>
      </c>
      <c r="DY126" s="752">
        <v>0</v>
      </c>
      <c r="DZ126" s="752">
        <v>0</v>
      </c>
      <c r="EA126" s="752">
        <v>0</v>
      </c>
      <c r="EB126" s="752">
        <v>0</v>
      </c>
      <c r="EC126" s="752">
        <v>0</v>
      </c>
      <c r="ED126" s="751">
        <v>1</v>
      </c>
      <c r="EE126" s="752">
        <v>0</v>
      </c>
      <c r="EF126" s="752">
        <v>0</v>
      </c>
      <c r="EG126" s="752">
        <v>0</v>
      </c>
      <c r="EH126" s="752">
        <v>0</v>
      </c>
      <c r="EI126" s="751">
        <v>1</v>
      </c>
      <c r="EJ126" s="751">
        <v>1</v>
      </c>
      <c r="EK126" s="751">
        <v>56</v>
      </c>
      <c r="EL126" s="752">
        <v>0</v>
      </c>
      <c r="EM126" s="752">
        <v>0</v>
      </c>
      <c r="EN126" s="752">
        <v>0</v>
      </c>
      <c r="EO126" s="752">
        <v>0</v>
      </c>
      <c r="EP126" s="752">
        <v>0</v>
      </c>
      <c r="EQ126" s="752">
        <v>0</v>
      </c>
      <c r="ER126" s="752">
        <v>0</v>
      </c>
      <c r="ES126" s="751">
        <v>1</v>
      </c>
      <c r="ET126" s="751">
        <v>1</v>
      </c>
      <c r="EU126" s="752">
        <v>0</v>
      </c>
      <c r="EV126" s="752">
        <v>0</v>
      </c>
      <c r="EW126" s="752">
        <v>0</v>
      </c>
      <c r="EX126" s="751">
        <v>2</v>
      </c>
      <c r="EY126" s="751">
        <v>20</v>
      </c>
      <c r="EZ126" s="752">
        <v>0</v>
      </c>
      <c r="FA126" s="752">
        <v>0</v>
      </c>
      <c r="FB126" s="752">
        <v>0</v>
      </c>
      <c r="FC126" s="751">
        <v>1</v>
      </c>
      <c r="FD126" s="751">
        <v>2</v>
      </c>
      <c r="FE126" s="751">
        <v>1</v>
      </c>
      <c r="FF126" s="751">
        <v>1</v>
      </c>
      <c r="FG126" s="752">
        <v>0</v>
      </c>
      <c r="FH126" s="752">
        <v>0</v>
      </c>
      <c r="FI126" s="752">
        <v>0</v>
      </c>
      <c r="FJ126" s="751">
        <v>1</v>
      </c>
      <c r="FK126" s="751">
        <v>7</v>
      </c>
      <c r="FL126" s="751">
        <v>37</v>
      </c>
      <c r="FM126" s="752">
        <v>0</v>
      </c>
      <c r="FN126" s="752">
        <v>0</v>
      </c>
      <c r="FO126" s="752">
        <v>0</v>
      </c>
      <c r="FP126" s="751">
        <v>1</v>
      </c>
      <c r="FQ126" s="751">
        <v>1</v>
      </c>
      <c r="FR126" s="752">
        <v>0</v>
      </c>
      <c r="FS126" s="751">
        <v>1</v>
      </c>
      <c r="FT126" s="752">
        <v>0</v>
      </c>
      <c r="FU126" s="751">
        <v>1</v>
      </c>
      <c r="FV126" s="752">
        <v>0</v>
      </c>
      <c r="FW126" s="751">
        <v>3</v>
      </c>
      <c r="FX126" s="751">
        <v>9</v>
      </c>
      <c r="FY126" s="751">
        <v>65</v>
      </c>
      <c r="FZ126" s="752">
        <v>0</v>
      </c>
      <c r="GA126" s="752">
        <v>0</v>
      </c>
      <c r="GB126" s="752">
        <v>0</v>
      </c>
      <c r="GC126" s="752">
        <v>0</v>
      </c>
      <c r="GD126" s="752">
        <v>0</v>
      </c>
      <c r="GE126" s="752">
        <v>0</v>
      </c>
      <c r="GF126" s="752">
        <v>0</v>
      </c>
      <c r="GG126" s="752">
        <v>0</v>
      </c>
      <c r="GH126" s="752">
        <v>0</v>
      </c>
      <c r="GI126" s="752">
        <v>0</v>
      </c>
      <c r="GJ126" s="752">
        <v>0</v>
      </c>
      <c r="GK126" s="751">
        <v>1</v>
      </c>
      <c r="GL126" s="752">
        <v>0</v>
      </c>
      <c r="GM126" s="751">
        <v>4</v>
      </c>
      <c r="GN126" s="752">
        <v>0</v>
      </c>
      <c r="GO126" s="752">
        <v>0</v>
      </c>
      <c r="GP126" s="751">
        <v>1</v>
      </c>
      <c r="GQ126" s="752">
        <v>0</v>
      </c>
      <c r="GR126" s="752">
        <v>0</v>
      </c>
      <c r="GS126" s="752">
        <v>0</v>
      </c>
      <c r="GT126" s="752">
        <v>0</v>
      </c>
      <c r="GU126" s="752">
        <v>0</v>
      </c>
      <c r="GV126" s="751">
        <v>1</v>
      </c>
      <c r="GW126" s="751">
        <v>1</v>
      </c>
      <c r="GX126" s="751">
        <v>1</v>
      </c>
      <c r="GY126" s="751">
        <v>4</v>
      </c>
      <c r="GZ126" s="752">
        <v>0</v>
      </c>
      <c r="HA126" s="752">
        <v>0</v>
      </c>
      <c r="HB126" s="752">
        <v>0</v>
      </c>
      <c r="HC126" s="752">
        <v>0</v>
      </c>
      <c r="HD126" s="752">
        <v>0</v>
      </c>
      <c r="HE126" s="752">
        <v>0</v>
      </c>
      <c r="HF126" s="752">
        <v>0</v>
      </c>
      <c r="HG126" s="752">
        <v>0</v>
      </c>
      <c r="HH126" s="752">
        <v>0</v>
      </c>
      <c r="HI126" s="752">
        <v>0</v>
      </c>
      <c r="HJ126" s="752">
        <v>0</v>
      </c>
      <c r="HK126" s="751">
        <v>1</v>
      </c>
      <c r="HL126" s="752">
        <v>0</v>
      </c>
      <c r="HM126" s="752">
        <v>0</v>
      </c>
      <c r="HN126" s="752">
        <v>0</v>
      </c>
      <c r="HO126" s="751">
        <v>2</v>
      </c>
      <c r="HP126" s="751">
        <v>2</v>
      </c>
      <c r="HQ126" s="752">
        <v>0</v>
      </c>
      <c r="HR126" s="751">
        <v>2</v>
      </c>
      <c r="HS126" s="752">
        <v>0</v>
      </c>
      <c r="HT126" s="752">
        <v>0</v>
      </c>
      <c r="HU126" s="751">
        <v>1</v>
      </c>
      <c r="HV126" s="751">
        <v>5</v>
      </c>
      <c r="HW126" s="751">
        <v>17</v>
      </c>
      <c r="HX126" s="751">
        <v>170</v>
      </c>
      <c r="HY126" s="752">
        <v>0</v>
      </c>
      <c r="HZ126" s="752">
        <v>0</v>
      </c>
      <c r="IA126" s="752">
        <v>0</v>
      </c>
      <c r="IB126" s="752">
        <v>0</v>
      </c>
      <c r="IC126" s="752">
        <v>0</v>
      </c>
      <c r="ID126" s="752">
        <v>0</v>
      </c>
      <c r="IE126" s="752">
        <v>0</v>
      </c>
      <c r="IF126" s="752">
        <v>0</v>
      </c>
      <c r="IG126" s="751">
        <v>1</v>
      </c>
      <c r="IH126" s="752">
        <v>0</v>
      </c>
      <c r="II126" s="752">
        <v>0</v>
      </c>
      <c r="IJ126" s="751">
        <v>2</v>
      </c>
      <c r="IK126" s="751">
        <v>7</v>
      </c>
      <c r="IL126" s="751">
        <v>111</v>
      </c>
      <c r="IM126" s="752">
        <v>0</v>
      </c>
      <c r="IN126" s="752">
        <v>0</v>
      </c>
      <c r="IO126" s="752">
        <v>0</v>
      </c>
      <c r="IP126" s="752">
        <v>0</v>
      </c>
      <c r="IQ126" s="752">
        <v>0</v>
      </c>
      <c r="IR126" s="752">
        <v>0</v>
      </c>
      <c r="IS126" s="752">
        <v>0</v>
      </c>
      <c r="IT126" s="752">
        <v>0</v>
      </c>
      <c r="IU126" s="752">
        <v>0</v>
      </c>
      <c r="IV126" s="752">
        <v>0</v>
      </c>
      <c r="IW126" s="752">
        <v>0</v>
      </c>
      <c r="IX126" s="752">
        <v>0</v>
      </c>
      <c r="IY126" s="752">
        <v>0</v>
      </c>
      <c r="IZ126" s="752">
        <v>0</v>
      </c>
      <c r="JA126" s="752">
        <v>0</v>
      </c>
      <c r="JB126" s="752">
        <v>0</v>
      </c>
      <c r="JC126" s="752">
        <v>0</v>
      </c>
      <c r="JD126" s="752">
        <v>0</v>
      </c>
      <c r="JE126" s="752">
        <v>0</v>
      </c>
      <c r="JF126" s="752">
        <v>0</v>
      </c>
      <c r="JG126" s="752">
        <v>0</v>
      </c>
      <c r="JH126" s="752">
        <v>0</v>
      </c>
      <c r="JI126" s="752">
        <v>0</v>
      </c>
      <c r="JJ126" s="752">
        <v>0</v>
      </c>
      <c r="JK126" s="752">
        <v>0</v>
      </c>
      <c r="JL126" s="752">
        <v>0</v>
      </c>
      <c r="JM126" s="752">
        <v>0</v>
      </c>
      <c r="JN126" s="752">
        <v>0</v>
      </c>
      <c r="JO126" s="752">
        <v>0</v>
      </c>
      <c r="JP126" s="751">
        <v>1</v>
      </c>
      <c r="JQ126" s="751">
        <v>1</v>
      </c>
      <c r="JR126" s="751">
        <v>4</v>
      </c>
      <c r="JS126" s="752">
        <v>0</v>
      </c>
      <c r="JT126" s="752">
        <v>0</v>
      </c>
      <c r="JU126" s="752">
        <v>0</v>
      </c>
      <c r="JV126" s="752">
        <v>0</v>
      </c>
      <c r="JW126" s="752">
        <v>0</v>
      </c>
      <c r="JX126" s="752">
        <v>0</v>
      </c>
      <c r="JY126" s="752">
        <v>0</v>
      </c>
      <c r="JZ126" s="752">
        <v>0</v>
      </c>
      <c r="KA126" s="752">
        <v>0</v>
      </c>
      <c r="KB126" s="752">
        <v>0</v>
      </c>
      <c r="KC126" s="751">
        <v>1</v>
      </c>
      <c r="KD126" s="751">
        <v>2</v>
      </c>
      <c r="KE126" s="752">
        <v>0</v>
      </c>
      <c r="KF126" s="752">
        <v>0</v>
      </c>
      <c r="KG126" s="752">
        <v>0</v>
      </c>
      <c r="KH126" s="752">
        <v>0</v>
      </c>
      <c r="KI126" s="751">
        <v>1</v>
      </c>
      <c r="KJ126" s="752">
        <v>0</v>
      </c>
      <c r="KK126" s="752">
        <v>0</v>
      </c>
      <c r="KL126" s="752">
        <v>0</v>
      </c>
      <c r="KM126" s="751">
        <v>1</v>
      </c>
      <c r="KN126" s="751">
        <v>2</v>
      </c>
      <c r="KO126" s="751">
        <v>3</v>
      </c>
      <c r="KP126" s="751">
        <v>6</v>
      </c>
      <c r="KQ126" s="751">
        <v>27</v>
      </c>
      <c r="KR126" s="752">
        <v>0</v>
      </c>
      <c r="KS126" s="752">
        <v>0</v>
      </c>
      <c r="KT126" s="752">
        <v>0</v>
      </c>
      <c r="KU126" s="752">
        <v>0</v>
      </c>
      <c r="KV126" s="752">
        <v>0</v>
      </c>
      <c r="KW126" s="752">
        <v>0</v>
      </c>
      <c r="KX126" s="752">
        <v>0</v>
      </c>
      <c r="KY126" s="752">
        <v>0</v>
      </c>
      <c r="KZ126" s="752">
        <v>0</v>
      </c>
      <c r="LA126" s="751">
        <v>1</v>
      </c>
      <c r="LB126" s="752">
        <v>0</v>
      </c>
      <c r="LC126" s="752">
        <v>0</v>
      </c>
      <c r="LD126" s="751">
        <v>6</v>
      </c>
      <c r="LE126" s="752">
        <v>0</v>
      </c>
      <c r="LF126" s="752">
        <v>0</v>
      </c>
      <c r="LG126" s="752">
        <v>0</v>
      </c>
      <c r="LH126" s="752">
        <v>0</v>
      </c>
      <c r="LI126" s="752">
        <v>0</v>
      </c>
      <c r="LJ126" s="752">
        <v>0</v>
      </c>
      <c r="LK126" s="751">
        <v>1</v>
      </c>
      <c r="LL126" s="753">
        <v>1</v>
      </c>
    </row>
    <row r="127" spans="2:324" ht="17.100000000000001" customHeight="1">
      <c r="B127" s="994"/>
      <c r="C127" s="619" t="s">
        <v>32</v>
      </c>
      <c r="D127" s="750">
        <v>547</v>
      </c>
      <c r="E127" s="751">
        <v>547</v>
      </c>
      <c r="F127" s="752">
        <v>0</v>
      </c>
      <c r="G127" s="752">
        <v>0</v>
      </c>
      <c r="H127" s="752">
        <v>0</v>
      </c>
      <c r="I127" s="752">
        <v>0</v>
      </c>
      <c r="J127" s="751">
        <v>1</v>
      </c>
      <c r="K127" s="752">
        <v>0</v>
      </c>
      <c r="L127" s="752">
        <v>0</v>
      </c>
      <c r="M127" s="752">
        <v>0</v>
      </c>
      <c r="N127" s="752">
        <v>0</v>
      </c>
      <c r="O127" s="752">
        <v>0</v>
      </c>
      <c r="P127" s="751">
        <v>1</v>
      </c>
      <c r="Q127" s="751">
        <v>1</v>
      </c>
      <c r="R127" s="751">
        <v>4</v>
      </c>
      <c r="S127" s="751">
        <v>23</v>
      </c>
      <c r="T127" s="752">
        <v>0</v>
      </c>
      <c r="U127" s="752">
        <v>0</v>
      </c>
      <c r="V127" s="752">
        <v>0</v>
      </c>
      <c r="W127" s="752">
        <v>0</v>
      </c>
      <c r="X127" s="752">
        <v>0</v>
      </c>
      <c r="Y127" s="752">
        <v>0</v>
      </c>
      <c r="Z127" s="752">
        <v>0</v>
      </c>
      <c r="AA127" s="752">
        <v>0</v>
      </c>
      <c r="AB127" s="752">
        <v>0</v>
      </c>
      <c r="AC127" s="752">
        <v>0</v>
      </c>
      <c r="AD127" s="752">
        <v>0</v>
      </c>
      <c r="AE127" s="751">
        <v>1</v>
      </c>
      <c r="AF127" s="752">
        <v>0</v>
      </c>
      <c r="AG127" s="751">
        <v>10</v>
      </c>
      <c r="AH127" s="752">
        <v>0</v>
      </c>
      <c r="AI127" s="752">
        <v>0</v>
      </c>
      <c r="AJ127" s="752">
        <v>0</v>
      </c>
      <c r="AK127" s="752">
        <v>0</v>
      </c>
      <c r="AL127" s="752">
        <v>0</v>
      </c>
      <c r="AM127" s="752">
        <v>0</v>
      </c>
      <c r="AN127" s="752">
        <v>0</v>
      </c>
      <c r="AO127" s="752">
        <v>0</v>
      </c>
      <c r="AP127" s="752">
        <v>0</v>
      </c>
      <c r="AQ127" s="752">
        <v>0</v>
      </c>
      <c r="AR127" s="752">
        <v>0</v>
      </c>
      <c r="AS127" s="752">
        <v>0</v>
      </c>
      <c r="AT127" s="751">
        <v>3</v>
      </c>
      <c r="AU127" s="752">
        <v>0</v>
      </c>
      <c r="AV127" s="752">
        <v>0</v>
      </c>
      <c r="AW127" s="752">
        <v>0</v>
      </c>
      <c r="AX127" s="752">
        <v>0</v>
      </c>
      <c r="AY127" s="752">
        <v>0</v>
      </c>
      <c r="AZ127" s="752">
        <v>0</v>
      </c>
      <c r="BA127" s="752">
        <v>0</v>
      </c>
      <c r="BB127" s="751">
        <v>1</v>
      </c>
      <c r="BC127" s="752">
        <v>0</v>
      </c>
      <c r="BD127" s="752">
        <v>0</v>
      </c>
      <c r="BE127" s="751">
        <v>1</v>
      </c>
      <c r="BF127" s="751">
        <v>3</v>
      </c>
      <c r="BG127" s="751">
        <v>7</v>
      </c>
      <c r="BH127" s="752">
        <v>0</v>
      </c>
      <c r="BI127" s="752">
        <v>0</v>
      </c>
      <c r="BJ127" s="752">
        <v>0</v>
      </c>
      <c r="BK127" s="752">
        <v>0</v>
      </c>
      <c r="BL127" s="752">
        <v>0</v>
      </c>
      <c r="BM127" s="752">
        <v>0</v>
      </c>
      <c r="BN127" s="752">
        <v>0</v>
      </c>
      <c r="BO127" s="752">
        <v>0</v>
      </c>
      <c r="BP127" s="752">
        <v>0</v>
      </c>
      <c r="BQ127" s="751">
        <v>1</v>
      </c>
      <c r="BR127" s="752">
        <v>0</v>
      </c>
      <c r="BS127" s="752">
        <v>0</v>
      </c>
      <c r="BT127" s="752">
        <v>0</v>
      </c>
      <c r="BU127" s="751">
        <v>20</v>
      </c>
      <c r="BV127" s="752">
        <v>0</v>
      </c>
      <c r="BW127" s="752">
        <v>0</v>
      </c>
      <c r="BX127" s="752">
        <v>0</v>
      </c>
      <c r="BY127" s="752">
        <v>0</v>
      </c>
      <c r="BZ127" s="752">
        <v>0</v>
      </c>
      <c r="CA127" s="752">
        <v>0</v>
      </c>
      <c r="CB127" s="752">
        <v>0</v>
      </c>
      <c r="CC127" s="752">
        <v>0</v>
      </c>
      <c r="CD127" s="752">
        <v>0</v>
      </c>
      <c r="CE127" s="752">
        <v>0</v>
      </c>
      <c r="CF127" s="752">
        <v>0</v>
      </c>
      <c r="CG127" s="751">
        <v>2</v>
      </c>
      <c r="CH127" s="752">
        <v>0</v>
      </c>
      <c r="CI127" s="751">
        <v>23</v>
      </c>
      <c r="CJ127" s="752">
        <v>0</v>
      </c>
      <c r="CK127" s="752">
        <v>0</v>
      </c>
      <c r="CL127" s="752">
        <v>0</v>
      </c>
      <c r="CM127" s="752">
        <v>0</v>
      </c>
      <c r="CN127" s="752">
        <v>0</v>
      </c>
      <c r="CO127" s="752">
        <v>0</v>
      </c>
      <c r="CP127" s="752">
        <v>0</v>
      </c>
      <c r="CQ127" s="752">
        <v>0</v>
      </c>
      <c r="CR127" s="751">
        <v>1</v>
      </c>
      <c r="CS127" s="752">
        <v>0</v>
      </c>
      <c r="CT127" s="751">
        <v>2</v>
      </c>
      <c r="CU127" s="751">
        <v>1</v>
      </c>
      <c r="CV127" s="751">
        <v>8</v>
      </c>
      <c r="CW127" s="752">
        <v>0</v>
      </c>
      <c r="CX127" s="752">
        <v>0</v>
      </c>
      <c r="CY127" s="752">
        <v>0</v>
      </c>
      <c r="CZ127" s="752">
        <v>0</v>
      </c>
      <c r="DA127" s="751">
        <v>1</v>
      </c>
      <c r="DB127" s="752">
        <v>0</v>
      </c>
      <c r="DC127" s="751">
        <v>1</v>
      </c>
      <c r="DD127" s="752">
        <v>0</v>
      </c>
      <c r="DE127" s="752">
        <v>0</v>
      </c>
      <c r="DF127" s="752">
        <v>0</v>
      </c>
      <c r="DG127" s="752">
        <v>0</v>
      </c>
      <c r="DH127" s="751">
        <v>1</v>
      </c>
      <c r="DI127" s="751">
        <v>1</v>
      </c>
      <c r="DJ127" s="751">
        <v>5</v>
      </c>
      <c r="DK127" s="752">
        <v>0</v>
      </c>
      <c r="DL127" s="752">
        <v>0</v>
      </c>
      <c r="DM127" s="752">
        <v>0</v>
      </c>
      <c r="DN127" s="752">
        <v>0</v>
      </c>
      <c r="DO127" s="752">
        <v>0</v>
      </c>
      <c r="DP127" s="752">
        <v>0</v>
      </c>
      <c r="DQ127" s="752">
        <v>0</v>
      </c>
      <c r="DR127" s="751">
        <v>2</v>
      </c>
      <c r="DS127" s="751">
        <v>2</v>
      </c>
      <c r="DT127" s="751">
        <v>3</v>
      </c>
      <c r="DU127" s="751">
        <v>1</v>
      </c>
      <c r="DV127" s="751">
        <v>11</v>
      </c>
      <c r="DW127" s="751">
        <v>23</v>
      </c>
      <c r="DX127" s="751">
        <v>99</v>
      </c>
      <c r="DY127" s="752">
        <v>0</v>
      </c>
      <c r="DZ127" s="752">
        <v>0</v>
      </c>
      <c r="EA127" s="752">
        <v>0</v>
      </c>
      <c r="EB127" s="752">
        <v>0</v>
      </c>
      <c r="EC127" s="752">
        <v>0</v>
      </c>
      <c r="ED127" s="752">
        <v>0</v>
      </c>
      <c r="EE127" s="752">
        <v>0</v>
      </c>
      <c r="EF127" s="752">
        <v>0</v>
      </c>
      <c r="EG127" s="752">
        <v>0</v>
      </c>
      <c r="EH127" s="752">
        <v>0</v>
      </c>
      <c r="EI127" s="751">
        <v>1</v>
      </c>
      <c r="EJ127" s="752">
        <v>0</v>
      </c>
      <c r="EK127" s="751">
        <v>29</v>
      </c>
      <c r="EL127" s="752">
        <v>0</v>
      </c>
      <c r="EM127" s="752">
        <v>0</v>
      </c>
      <c r="EN127" s="752">
        <v>0</v>
      </c>
      <c r="EO127" s="752">
        <v>0</v>
      </c>
      <c r="EP127" s="752">
        <v>0</v>
      </c>
      <c r="EQ127" s="752">
        <v>0</v>
      </c>
      <c r="ER127" s="752">
        <v>0</v>
      </c>
      <c r="ES127" s="752">
        <v>0</v>
      </c>
      <c r="ET127" s="752">
        <v>0</v>
      </c>
      <c r="EU127" s="752">
        <v>0</v>
      </c>
      <c r="EV127" s="752">
        <v>0</v>
      </c>
      <c r="EW127" s="752">
        <v>0</v>
      </c>
      <c r="EX127" s="751">
        <v>1</v>
      </c>
      <c r="EY127" s="751">
        <v>9</v>
      </c>
      <c r="EZ127" s="752">
        <v>0</v>
      </c>
      <c r="FA127" s="752">
        <v>0</v>
      </c>
      <c r="FB127" s="752">
        <v>0</v>
      </c>
      <c r="FC127" s="752">
        <v>0</v>
      </c>
      <c r="FD127" s="751">
        <v>2</v>
      </c>
      <c r="FE127" s="751">
        <v>1</v>
      </c>
      <c r="FF127" s="751">
        <v>1</v>
      </c>
      <c r="FG127" s="752">
        <v>0</v>
      </c>
      <c r="FH127" s="752">
        <v>0</v>
      </c>
      <c r="FI127" s="752">
        <v>0</v>
      </c>
      <c r="FJ127" s="752">
        <v>0</v>
      </c>
      <c r="FK127" s="751">
        <v>4</v>
      </c>
      <c r="FL127" s="751">
        <v>19</v>
      </c>
      <c r="FM127" s="752">
        <v>0</v>
      </c>
      <c r="FN127" s="752">
        <v>0</v>
      </c>
      <c r="FO127" s="752">
        <v>0</v>
      </c>
      <c r="FP127" s="751">
        <v>1</v>
      </c>
      <c r="FQ127" s="752">
        <v>0</v>
      </c>
      <c r="FR127" s="752">
        <v>0</v>
      </c>
      <c r="FS127" s="751">
        <v>1</v>
      </c>
      <c r="FT127" s="752">
        <v>0</v>
      </c>
      <c r="FU127" s="751">
        <v>1</v>
      </c>
      <c r="FV127" s="752">
        <v>0</v>
      </c>
      <c r="FW127" s="751">
        <v>2</v>
      </c>
      <c r="FX127" s="751">
        <v>7</v>
      </c>
      <c r="FY127" s="751">
        <v>35</v>
      </c>
      <c r="FZ127" s="752">
        <v>0</v>
      </c>
      <c r="GA127" s="752">
        <v>0</v>
      </c>
      <c r="GB127" s="752">
        <v>0</v>
      </c>
      <c r="GC127" s="752">
        <v>0</v>
      </c>
      <c r="GD127" s="752">
        <v>0</v>
      </c>
      <c r="GE127" s="752">
        <v>0</v>
      </c>
      <c r="GF127" s="752">
        <v>0</v>
      </c>
      <c r="GG127" s="752">
        <v>0</v>
      </c>
      <c r="GH127" s="752">
        <v>0</v>
      </c>
      <c r="GI127" s="752">
        <v>0</v>
      </c>
      <c r="GJ127" s="752">
        <v>0</v>
      </c>
      <c r="GK127" s="751">
        <v>1</v>
      </c>
      <c r="GL127" s="752">
        <v>0</v>
      </c>
      <c r="GM127" s="751">
        <v>1</v>
      </c>
      <c r="GN127" s="752">
        <v>0</v>
      </c>
      <c r="GO127" s="752">
        <v>0</v>
      </c>
      <c r="GP127" s="751">
        <v>1</v>
      </c>
      <c r="GQ127" s="752">
        <v>0</v>
      </c>
      <c r="GR127" s="752">
        <v>0</v>
      </c>
      <c r="GS127" s="752">
        <v>0</v>
      </c>
      <c r="GT127" s="752">
        <v>0</v>
      </c>
      <c r="GU127" s="752">
        <v>0</v>
      </c>
      <c r="GV127" s="751">
        <v>1</v>
      </c>
      <c r="GW127" s="752">
        <v>0</v>
      </c>
      <c r="GX127" s="752">
        <v>0</v>
      </c>
      <c r="GY127" s="751">
        <v>2</v>
      </c>
      <c r="GZ127" s="752">
        <v>0</v>
      </c>
      <c r="HA127" s="752">
        <v>0</v>
      </c>
      <c r="HB127" s="752">
        <v>0</v>
      </c>
      <c r="HC127" s="752">
        <v>0</v>
      </c>
      <c r="HD127" s="752">
        <v>0</v>
      </c>
      <c r="HE127" s="752">
        <v>0</v>
      </c>
      <c r="HF127" s="752">
        <v>0</v>
      </c>
      <c r="HG127" s="752">
        <v>0</v>
      </c>
      <c r="HH127" s="752">
        <v>0</v>
      </c>
      <c r="HI127" s="752">
        <v>0</v>
      </c>
      <c r="HJ127" s="752">
        <v>0</v>
      </c>
      <c r="HK127" s="752">
        <v>0</v>
      </c>
      <c r="HL127" s="752">
        <v>0</v>
      </c>
      <c r="HM127" s="752">
        <v>0</v>
      </c>
      <c r="HN127" s="752">
        <v>0</v>
      </c>
      <c r="HO127" s="751">
        <v>1</v>
      </c>
      <c r="HP127" s="751">
        <v>1</v>
      </c>
      <c r="HQ127" s="752">
        <v>0</v>
      </c>
      <c r="HR127" s="751">
        <v>1</v>
      </c>
      <c r="HS127" s="752">
        <v>0</v>
      </c>
      <c r="HT127" s="752">
        <v>0</v>
      </c>
      <c r="HU127" s="751">
        <v>1</v>
      </c>
      <c r="HV127" s="751">
        <v>3</v>
      </c>
      <c r="HW127" s="751">
        <v>9</v>
      </c>
      <c r="HX127" s="751">
        <v>60</v>
      </c>
      <c r="HY127" s="752">
        <v>0</v>
      </c>
      <c r="HZ127" s="752">
        <v>0</v>
      </c>
      <c r="IA127" s="752">
        <v>0</v>
      </c>
      <c r="IB127" s="752">
        <v>0</v>
      </c>
      <c r="IC127" s="752">
        <v>0</v>
      </c>
      <c r="ID127" s="752">
        <v>0</v>
      </c>
      <c r="IE127" s="752">
        <v>0</v>
      </c>
      <c r="IF127" s="752">
        <v>0</v>
      </c>
      <c r="IG127" s="752">
        <v>0</v>
      </c>
      <c r="IH127" s="752">
        <v>0</v>
      </c>
      <c r="II127" s="752">
        <v>0</v>
      </c>
      <c r="IJ127" s="751">
        <v>1</v>
      </c>
      <c r="IK127" s="751">
        <v>3</v>
      </c>
      <c r="IL127" s="751">
        <v>49</v>
      </c>
      <c r="IM127" s="752">
        <v>0</v>
      </c>
      <c r="IN127" s="752">
        <v>0</v>
      </c>
      <c r="IO127" s="752">
        <v>0</v>
      </c>
      <c r="IP127" s="752">
        <v>0</v>
      </c>
      <c r="IQ127" s="752">
        <v>0</v>
      </c>
      <c r="IR127" s="752">
        <v>0</v>
      </c>
      <c r="IS127" s="752">
        <v>0</v>
      </c>
      <c r="IT127" s="752">
        <v>0</v>
      </c>
      <c r="IU127" s="752">
        <v>0</v>
      </c>
      <c r="IV127" s="752">
        <v>0</v>
      </c>
      <c r="IW127" s="752">
        <v>0</v>
      </c>
      <c r="IX127" s="752">
        <v>0</v>
      </c>
      <c r="IY127" s="752">
        <v>0</v>
      </c>
      <c r="IZ127" s="752">
        <v>0</v>
      </c>
      <c r="JA127" s="752">
        <v>0</v>
      </c>
      <c r="JB127" s="752">
        <v>0</v>
      </c>
      <c r="JC127" s="752">
        <v>0</v>
      </c>
      <c r="JD127" s="752">
        <v>0</v>
      </c>
      <c r="JE127" s="752">
        <v>0</v>
      </c>
      <c r="JF127" s="752">
        <v>0</v>
      </c>
      <c r="JG127" s="752">
        <v>0</v>
      </c>
      <c r="JH127" s="752">
        <v>0</v>
      </c>
      <c r="JI127" s="752">
        <v>0</v>
      </c>
      <c r="JJ127" s="752">
        <v>0</v>
      </c>
      <c r="JK127" s="752">
        <v>0</v>
      </c>
      <c r="JL127" s="752">
        <v>0</v>
      </c>
      <c r="JM127" s="752">
        <v>0</v>
      </c>
      <c r="JN127" s="752">
        <v>0</v>
      </c>
      <c r="JO127" s="752">
        <v>0</v>
      </c>
      <c r="JP127" s="751">
        <v>1</v>
      </c>
      <c r="JQ127" s="752">
        <v>0</v>
      </c>
      <c r="JR127" s="752">
        <v>0</v>
      </c>
      <c r="JS127" s="752">
        <v>0</v>
      </c>
      <c r="JT127" s="752">
        <v>0</v>
      </c>
      <c r="JU127" s="752">
        <v>0</v>
      </c>
      <c r="JV127" s="752">
        <v>0</v>
      </c>
      <c r="JW127" s="752">
        <v>0</v>
      </c>
      <c r="JX127" s="752">
        <v>0</v>
      </c>
      <c r="JY127" s="752">
        <v>0</v>
      </c>
      <c r="JZ127" s="752">
        <v>0</v>
      </c>
      <c r="KA127" s="752">
        <v>0</v>
      </c>
      <c r="KB127" s="752">
        <v>0</v>
      </c>
      <c r="KC127" s="751">
        <v>1</v>
      </c>
      <c r="KD127" s="751">
        <v>1</v>
      </c>
      <c r="KE127" s="752">
        <v>0</v>
      </c>
      <c r="KF127" s="752">
        <v>0</v>
      </c>
      <c r="KG127" s="752">
        <v>0</v>
      </c>
      <c r="KH127" s="752">
        <v>0</v>
      </c>
      <c r="KI127" s="752">
        <v>0</v>
      </c>
      <c r="KJ127" s="752">
        <v>0</v>
      </c>
      <c r="KK127" s="752">
        <v>0</v>
      </c>
      <c r="KL127" s="752">
        <v>0</v>
      </c>
      <c r="KM127" s="752">
        <v>0</v>
      </c>
      <c r="KN127" s="751">
        <v>2</v>
      </c>
      <c r="KO127" s="751">
        <v>1</v>
      </c>
      <c r="KP127" s="751">
        <v>4</v>
      </c>
      <c r="KQ127" s="751">
        <v>19</v>
      </c>
      <c r="KR127" s="752">
        <v>0</v>
      </c>
      <c r="KS127" s="752">
        <v>0</v>
      </c>
      <c r="KT127" s="752">
        <v>0</v>
      </c>
      <c r="KU127" s="752">
        <v>0</v>
      </c>
      <c r="KV127" s="752">
        <v>0</v>
      </c>
      <c r="KW127" s="752">
        <v>0</v>
      </c>
      <c r="KX127" s="752">
        <v>0</v>
      </c>
      <c r="KY127" s="752">
        <v>0</v>
      </c>
      <c r="KZ127" s="752">
        <v>0</v>
      </c>
      <c r="LA127" s="751">
        <v>1</v>
      </c>
      <c r="LB127" s="752">
        <v>0</v>
      </c>
      <c r="LC127" s="752">
        <v>0</v>
      </c>
      <c r="LD127" s="751">
        <v>3</v>
      </c>
      <c r="LE127" s="752">
        <v>0</v>
      </c>
      <c r="LF127" s="752">
        <v>0</v>
      </c>
      <c r="LG127" s="752">
        <v>0</v>
      </c>
      <c r="LH127" s="752">
        <v>0</v>
      </c>
      <c r="LI127" s="752">
        <v>0</v>
      </c>
      <c r="LJ127" s="752">
        <v>0</v>
      </c>
      <c r="LK127" s="751">
        <v>1</v>
      </c>
      <c r="LL127" s="754">
        <v>0</v>
      </c>
    </row>
    <row r="128" spans="2:324" ht="17.100000000000001" customHeight="1">
      <c r="B128" s="994"/>
      <c r="C128" s="619" t="s">
        <v>33</v>
      </c>
      <c r="D128" s="750">
        <v>618</v>
      </c>
      <c r="E128" s="751">
        <v>618</v>
      </c>
      <c r="F128" s="752">
        <v>0</v>
      </c>
      <c r="G128" s="752">
        <v>0</v>
      </c>
      <c r="H128" s="752">
        <v>0</v>
      </c>
      <c r="I128" s="752">
        <v>0</v>
      </c>
      <c r="J128" s="751">
        <v>1</v>
      </c>
      <c r="K128" s="752">
        <v>0</v>
      </c>
      <c r="L128" s="752">
        <v>0</v>
      </c>
      <c r="M128" s="752">
        <v>0</v>
      </c>
      <c r="N128" s="752">
        <v>0</v>
      </c>
      <c r="O128" s="752">
        <v>0</v>
      </c>
      <c r="P128" s="752">
        <v>0</v>
      </c>
      <c r="Q128" s="752">
        <v>0</v>
      </c>
      <c r="R128" s="751">
        <v>3</v>
      </c>
      <c r="S128" s="751">
        <v>24</v>
      </c>
      <c r="T128" s="752">
        <v>0</v>
      </c>
      <c r="U128" s="752">
        <v>0</v>
      </c>
      <c r="V128" s="752">
        <v>0</v>
      </c>
      <c r="W128" s="752">
        <v>0</v>
      </c>
      <c r="X128" s="752">
        <v>0</v>
      </c>
      <c r="Y128" s="752">
        <v>0</v>
      </c>
      <c r="Z128" s="752">
        <v>0</v>
      </c>
      <c r="AA128" s="752">
        <v>0</v>
      </c>
      <c r="AB128" s="752">
        <v>0</v>
      </c>
      <c r="AC128" s="752">
        <v>0</v>
      </c>
      <c r="AD128" s="752">
        <v>0</v>
      </c>
      <c r="AE128" s="752">
        <v>0</v>
      </c>
      <c r="AF128" s="752">
        <v>0</v>
      </c>
      <c r="AG128" s="751">
        <v>7</v>
      </c>
      <c r="AH128" s="752">
        <v>0</v>
      </c>
      <c r="AI128" s="752">
        <v>0</v>
      </c>
      <c r="AJ128" s="752">
        <v>0</v>
      </c>
      <c r="AK128" s="752">
        <v>0</v>
      </c>
      <c r="AL128" s="752">
        <v>0</v>
      </c>
      <c r="AM128" s="752">
        <v>0</v>
      </c>
      <c r="AN128" s="752">
        <v>0</v>
      </c>
      <c r="AO128" s="752">
        <v>0</v>
      </c>
      <c r="AP128" s="752">
        <v>0</v>
      </c>
      <c r="AQ128" s="752">
        <v>0</v>
      </c>
      <c r="AR128" s="752">
        <v>0</v>
      </c>
      <c r="AS128" s="752">
        <v>0</v>
      </c>
      <c r="AT128" s="751">
        <v>8</v>
      </c>
      <c r="AU128" s="752">
        <v>0</v>
      </c>
      <c r="AV128" s="752">
        <v>0</v>
      </c>
      <c r="AW128" s="752">
        <v>0</v>
      </c>
      <c r="AX128" s="752">
        <v>0</v>
      </c>
      <c r="AY128" s="752">
        <v>0</v>
      </c>
      <c r="AZ128" s="752">
        <v>0</v>
      </c>
      <c r="BA128" s="752">
        <v>0</v>
      </c>
      <c r="BB128" s="752">
        <v>0</v>
      </c>
      <c r="BC128" s="752">
        <v>0</v>
      </c>
      <c r="BD128" s="752">
        <v>0</v>
      </c>
      <c r="BE128" s="751">
        <v>1</v>
      </c>
      <c r="BF128" s="751">
        <v>3</v>
      </c>
      <c r="BG128" s="751">
        <v>6</v>
      </c>
      <c r="BH128" s="752">
        <v>0</v>
      </c>
      <c r="BI128" s="752">
        <v>0</v>
      </c>
      <c r="BJ128" s="752">
        <v>0</v>
      </c>
      <c r="BK128" s="752">
        <v>0</v>
      </c>
      <c r="BL128" s="752">
        <v>0</v>
      </c>
      <c r="BM128" s="752">
        <v>0</v>
      </c>
      <c r="BN128" s="752">
        <v>0</v>
      </c>
      <c r="BO128" s="752">
        <v>0</v>
      </c>
      <c r="BP128" s="752">
        <v>0</v>
      </c>
      <c r="BQ128" s="752">
        <v>0</v>
      </c>
      <c r="BR128" s="752">
        <v>0</v>
      </c>
      <c r="BS128" s="751">
        <v>1</v>
      </c>
      <c r="BT128" s="752">
        <v>0</v>
      </c>
      <c r="BU128" s="751">
        <v>28</v>
      </c>
      <c r="BV128" s="752">
        <v>0</v>
      </c>
      <c r="BW128" s="752">
        <v>0</v>
      </c>
      <c r="BX128" s="752">
        <v>0</v>
      </c>
      <c r="BY128" s="752">
        <v>0</v>
      </c>
      <c r="BZ128" s="752">
        <v>0</v>
      </c>
      <c r="CA128" s="752">
        <v>0</v>
      </c>
      <c r="CB128" s="752">
        <v>0</v>
      </c>
      <c r="CC128" s="752">
        <v>0</v>
      </c>
      <c r="CD128" s="752">
        <v>0</v>
      </c>
      <c r="CE128" s="752">
        <v>0</v>
      </c>
      <c r="CF128" s="752">
        <v>0</v>
      </c>
      <c r="CG128" s="751">
        <v>1</v>
      </c>
      <c r="CH128" s="751">
        <v>1</v>
      </c>
      <c r="CI128" s="751">
        <v>37</v>
      </c>
      <c r="CJ128" s="752">
        <v>0</v>
      </c>
      <c r="CK128" s="752">
        <v>0</v>
      </c>
      <c r="CL128" s="752">
        <v>0</v>
      </c>
      <c r="CM128" s="752">
        <v>0</v>
      </c>
      <c r="CN128" s="752">
        <v>0</v>
      </c>
      <c r="CO128" s="752">
        <v>0</v>
      </c>
      <c r="CP128" s="752">
        <v>0</v>
      </c>
      <c r="CQ128" s="752">
        <v>0</v>
      </c>
      <c r="CR128" s="752">
        <v>0</v>
      </c>
      <c r="CS128" s="752">
        <v>0</v>
      </c>
      <c r="CT128" s="751">
        <v>1</v>
      </c>
      <c r="CU128" s="752">
        <v>0</v>
      </c>
      <c r="CV128" s="751">
        <v>5</v>
      </c>
      <c r="CW128" s="752">
        <v>0</v>
      </c>
      <c r="CX128" s="752">
        <v>0</v>
      </c>
      <c r="CY128" s="752">
        <v>0</v>
      </c>
      <c r="CZ128" s="752">
        <v>0</v>
      </c>
      <c r="DA128" s="752">
        <v>0</v>
      </c>
      <c r="DB128" s="752">
        <v>0</v>
      </c>
      <c r="DC128" s="752">
        <v>0</v>
      </c>
      <c r="DD128" s="752">
        <v>0</v>
      </c>
      <c r="DE128" s="752">
        <v>0</v>
      </c>
      <c r="DF128" s="751">
        <v>1</v>
      </c>
      <c r="DG128" s="752">
        <v>0</v>
      </c>
      <c r="DH128" s="752">
        <v>0</v>
      </c>
      <c r="DI128" s="751">
        <v>2</v>
      </c>
      <c r="DJ128" s="751">
        <v>10</v>
      </c>
      <c r="DK128" s="752">
        <v>0</v>
      </c>
      <c r="DL128" s="752">
        <v>0</v>
      </c>
      <c r="DM128" s="752">
        <v>0</v>
      </c>
      <c r="DN128" s="752">
        <v>0</v>
      </c>
      <c r="DO128" s="751">
        <v>2</v>
      </c>
      <c r="DP128" s="751">
        <v>2</v>
      </c>
      <c r="DQ128" s="751">
        <v>1</v>
      </c>
      <c r="DR128" s="751">
        <v>1</v>
      </c>
      <c r="DS128" s="751">
        <v>1</v>
      </c>
      <c r="DT128" s="751">
        <v>1</v>
      </c>
      <c r="DU128" s="751">
        <v>1</v>
      </c>
      <c r="DV128" s="751">
        <v>5</v>
      </c>
      <c r="DW128" s="751">
        <v>11</v>
      </c>
      <c r="DX128" s="751">
        <v>130</v>
      </c>
      <c r="DY128" s="752">
        <v>0</v>
      </c>
      <c r="DZ128" s="752">
        <v>0</v>
      </c>
      <c r="EA128" s="752">
        <v>0</v>
      </c>
      <c r="EB128" s="752">
        <v>0</v>
      </c>
      <c r="EC128" s="752">
        <v>0</v>
      </c>
      <c r="ED128" s="751">
        <v>1</v>
      </c>
      <c r="EE128" s="752">
        <v>0</v>
      </c>
      <c r="EF128" s="752">
        <v>0</v>
      </c>
      <c r="EG128" s="752">
        <v>0</v>
      </c>
      <c r="EH128" s="752">
        <v>0</v>
      </c>
      <c r="EI128" s="752">
        <v>0</v>
      </c>
      <c r="EJ128" s="751">
        <v>1</v>
      </c>
      <c r="EK128" s="751">
        <v>27</v>
      </c>
      <c r="EL128" s="752">
        <v>0</v>
      </c>
      <c r="EM128" s="752">
        <v>0</v>
      </c>
      <c r="EN128" s="752">
        <v>0</v>
      </c>
      <c r="EO128" s="752">
        <v>0</v>
      </c>
      <c r="EP128" s="752">
        <v>0</v>
      </c>
      <c r="EQ128" s="752">
        <v>0</v>
      </c>
      <c r="ER128" s="752">
        <v>0</v>
      </c>
      <c r="ES128" s="751">
        <v>1</v>
      </c>
      <c r="ET128" s="751">
        <v>1</v>
      </c>
      <c r="EU128" s="752">
        <v>0</v>
      </c>
      <c r="EV128" s="752">
        <v>0</v>
      </c>
      <c r="EW128" s="752">
        <v>0</v>
      </c>
      <c r="EX128" s="751">
        <v>1</v>
      </c>
      <c r="EY128" s="751">
        <v>11</v>
      </c>
      <c r="EZ128" s="752">
        <v>0</v>
      </c>
      <c r="FA128" s="752">
        <v>0</v>
      </c>
      <c r="FB128" s="752">
        <v>0</v>
      </c>
      <c r="FC128" s="751">
        <v>1</v>
      </c>
      <c r="FD128" s="752">
        <v>0</v>
      </c>
      <c r="FE128" s="752">
        <v>0</v>
      </c>
      <c r="FF128" s="752">
        <v>0</v>
      </c>
      <c r="FG128" s="752">
        <v>0</v>
      </c>
      <c r="FH128" s="752">
        <v>0</v>
      </c>
      <c r="FI128" s="752">
        <v>0</v>
      </c>
      <c r="FJ128" s="751">
        <v>1</v>
      </c>
      <c r="FK128" s="751">
        <v>3</v>
      </c>
      <c r="FL128" s="751">
        <v>18</v>
      </c>
      <c r="FM128" s="752">
        <v>0</v>
      </c>
      <c r="FN128" s="752">
        <v>0</v>
      </c>
      <c r="FO128" s="752">
        <v>0</v>
      </c>
      <c r="FP128" s="752">
        <v>0</v>
      </c>
      <c r="FQ128" s="751">
        <v>1</v>
      </c>
      <c r="FR128" s="752">
        <v>0</v>
      </c>
      <c r="FS128" s="752">
        <v>0</v>
      </c>
      <c r="FT128" s="752">
        <v>0</v>
      </c>
      <c r="FU128" s="752">
        <v>0</v>
      </c>
      <c r="FV128" s="752">
        <v>0</v>
      </c>
      <c r="FW128" s="751">
        <v>1</v>
      </c>
      <c r="FX128" s="751">
        <v>2</v>
      </c>
      <c r="FY128" s="751">
        <v>30</v>
      </c>
      <c r="FZ128" s="752">
        <v>0</v>
      </c>
      <c r="GA128" s="752">
        <v>0</v>
      </c>
      <c r="GB128" s="752">
        <v>0</v>
      </c>
      <c r="GC128" s="752">
        <v>0</v>
      </c>
      <c r="GD128" s="752">
        <v>0</v>
      </c>
      <c r="GE128" s="752">
        <v>0</v>
      </c>
      <c r="GF128" s="752">
        <v>0</v>
      </c>
      <c r="GG128" s="752">
        <v>0</v>
      </c>
      <c r="GH128" s="752">
        <v>0</v>
      </c>
      <c r="GI128" s="752">
        <v>0</v>
      </c>
      <c r="GJ128" s="752">
        <v>0</v>
      </c>
      <c r="GK128" s="752">
        <v>0</v>
      </c>
      <c r="GL128" s="752">
        <v>0</v>
      </c>
      <c r="GM128" s="751">
        <v>3</v>
      </c>
      <c r="GN128" s="752">
        <v>0</v>
      </c>
      <c r="GO128" s="752">
        <v>0</v>
      </c>
      <c r="GP128" s="752">
        <v>0</v>
      </c>
      <c r="GQ128" s="752">
        <v>0</v>
      </c>
      <c r="GR128" s="752">
        <v>0</v>
      </c>
      <c r="GS128" s="752">
        <v>0</v>
      </c>
      <c r="GT128" s="752">
        <v>0</v>
      </c>
      <c r="GU128" s="752">
        <v>0</v>
      </c>
      <c r="GV128" s="752">
        <v>0</v>
      </c>
      <c r="GW128" s="751">
        <v>1</v>
      </c>
      <c r="GX128" s="751">
        <v>1</v>
      </c>
      <c r="GY128" s="751">
        <v>2</v>
      </c>
      <c r="GZ128" s="752">
        <v>0</v>
      </c>
      <c r="HA128" s="752">
        <v>0</v>
      </c>
      <c r="HB128" s="752">
        <v>0</v>
      </c>
      <c r="HC128" s="752">
        <v>0</v>
      </c>
      <c r="HD128" s="752">
        <v>0</v>
      </c>
      <c r="HE128" s="752">
        <v>0</v>
      </c>
      <c r="HF128" s="752">
        <v>0</v>
      </c>
      <c r="HG128" s="752">
        <v>0</v>
      </c>
      <c r="HH128" s="752">
        <v>0</v>
      </c>
      <c r="HI128" s="752">
        <v>0</v>
      </c>
      <c r="HJ128" s="752">
        <v>0</v>
      </c>
      <c r="HK128" s="751">
        <v>1</v>
      </c>
      <c r="HL128" s="752">
        <v>0</v>
      </c>
      <c r="HM128" s="752">
        <v>0</v>
      </c>
      <c r="HN128" s="752">
        <v>0</v>
      </c>
      <c r="HO128" s="751">
        <v>1</v>
      </c>
      <c r="HP128" s="751">
        <v>1</v>
      </c>
      <c r="HQ128" s="752">
        <v>0</v>
      </c>
      <c r="HR128" s="751">
        <v>1</v>
      </c>
      <c r="HS128" s="752">
        <v>0</v>
      </c>
      <c r="HT128" s="752">
        <v>0</v>
      </c>
      <c r="HU128" s="752">
        <v>0</v>
      </c>
      <c r="HV128" s="751">
        <v>2</v>
      </c>
      <c r="HW128" s="751">
        <v>8</v>
      </c>
      <c r="HX128" s="751">
        <v>110</v>
      </c>
      <c r="HY128" s="752">
        <v>0</v>
      </c>
      <c r="HZ128" s="752">
        <v>0</v>
      </c>
      <c r="IA128" s="752">
        <v>0</v>
      </c>
      <c r="IB128" s="752">
        <v>0</v>
      </c>
      <c r="IC128" s="752">
        <v>0</v>
      </c>
      <c r="ID128" s="752">
        <v>0</v>
      </c>
      <c r="IE128" s="752">
        <v>0</v>
      </c>
      <c r="IF128" s="752">
        <v>0</v>
      </c>
      <c r="IG128" s="751">
        <v>1</v>
      </c>
      <c r="IH128" s="752">
        <v>0</v>
      </c>
      <c r="II128" s="752">
        <v>0</v>
      </c>
      <c r="IJ128" s="751">
        <v>1</v>
      </c>
      <c r="IK128" s="751">
        <v>4</v>
      </c>
      <c r="IL128" s="751">
        <v>62</v>
      </c>
      <c r="IM128" s="752">
        <v>0</v>
      </c>
      <c r="IN128" s="752">
        <v>0</v>
      </c>
      <c r="IO128" s="752">
        <v>0</v>
      </c>
      <c r="IP128" s="752">
        <v>0</v>
      </c>
      <c r="IQ128" s="752">
        <v>0</v>
      </c>
      <c r="IR128" s="752">
        <v>0</v>
      </c>
      <c r="IS128" s="752">
        <v>0</v>
      </c>
      <c r="IT128" s="752">
        <v>0</v>
      </c>
      <c r="IU128" s="752">
        <v>0</v>
      </c>
      <c r="IV128" s="752">
        <v>0</v>
      </c>
      <c r="IW128" s="752">
        <v>0</v>
      </c>
      <c r="IX128" s="752">
        <v>0</v>
      </c>
      <c r="IY128" s="752">
        <v>0</v>
      </c>
      <c r="IZ128" s="752">
        <v>0</v>
      </c>
      <c r="JA128" s="752">
        <v>0</v>
      </c>
      <c r="JB128" s="752">
        <v>0</v>
      </c>
      <c r="JC128" s="752">
        <v>0</v>
      </c>
      <c r="JD128" s="752">
        <v>0</v>
      </c>
      <c r="JE128" s="752">
        <v>0</v>
      </c>
      <c r="JF128" s="752">
        <v>0</v>
      </c>
      <c r="JG128" s="752">
        <v>0</v>
      </c>
      <c r="JH128" s="752">
        <v>0</v>
      </c>
      <c r="JI128" s="752">
        <v>0</v>
      </c>
      <c r="JJ128" s="752">
        <v>0</v>
      </c>
      <c r="JK128" s="752">
        <v>0</v>
      </c>
      <c r="JL128" s="752">
        <v>0</v>
      </c>
      <c r="JM128" s="752">
        <v>0</v>
      </c>
      <c r="JN128" s="752">
        <v>0</v>
      </c>
      <c r="JO128" s="752">
        <v>0</v>
      </c>
      <c r="JP128" s="752">
        <v>0</v>
      </c>
      <c r="JQ128" s="751">
        <v>1</v>
      </c>
      <c r="JR128" s="751">
        <v>4</v>
      </c>
      <c r="JS128" s="752">
        <v>0</v>
      </c>
      <c r="JT128" s="752">
        <v>0</v>
      </c>
      <c r="JU128" s="752">
        <v>0</v>
      </c>
      <c r="JV128" s="752">
        <v>0</v>
      </c>
      <c r="JW128" s="752">
        <v>0</v>
      </c>
      <c r="JX128" s="752">
        <v>0</v>
      </c>
      <c r="JY128" s="752">
        <v>0</v>
      </c>
      <c r="JZ128" s="752">
        <v>0</v>
      </c>
      <c r="KA128" s="752">
        <v>0</v>
      </c>
      <c r="KB128" s="752">
        <v>0</v>
      </c>
      <c r="KC128" s="752">
        <v>0</v>
      </c>
      <c r="KD128" s="751">
        <v>1</v>
      </c>
      <c r="KE128" s="752">
        <v>0</v>
      </c>
      <c r="KF128" s="752">
        <v>0</v>
      </c>
      <c r="KG128" s="752">
        <v>0</v>
      </c>
      <c r="KH128" s="752">
        <v>0</v>
      </c>
      <c r="KI128" s="751">
        <v>1</v>
      </c>
      <c r="KJ128" s="752">
        <v>0</v>
      </c>
      <c r="KK128" s="752">
        <v>0</v>
      </c>
      <c r="KL128" s="752">
        <v>0</v>
      </c>
      <c r="KM128" s="751">
        <v>1</v>
      </c>
      <c r="KN128" s="752">
        <v>0</v>
      </c>
      <c r="KO128" s="751">
        <v>2</v>
      </c>
      <c r="KP128" s="751">
        <v>2</v>
      </c>
      <c r="KQ128" s="751">
        <v>8</v>
      </c>
      <c r="KR128" s="752">
        <v>0</v>
      </c>
      <c r="KS128" s="752">
        <v>0</v>
      </c>
      <c r="KT128" s="752">
        <v>0</v>
      </c>
      <c r="KU128" s="752">
        <v>0</v>
      </c>
      <c r="KV128" s="752">
        <v>0</v>
      </c>
      <c r="KW128" s="752">
        <v>0</v>
      </c>
      <c r="KX128" s="752">
        <v>0</v>
      </c>
      <c r="KY128" s="752">
        <v>0</v>
      </c>
      <c r="KZ128" s="752">
        <v>0</v>
      </c>
      <c r="LA128" s="752">
        <v>0</v>
      </c>
      <c r="LB128" s="752">
        <v>0</v>
      </c>
      <c r="LC128" s="752">
        <v>0</v>
      </c>
      <c r="LD128" s="751">
        <v>3</v>
      </c>
      <c r="LE128" s="752">
        <v>0</v>
      </c>
      <c r="LF128" s="752">
        <v>0</v>
      </c>
      <c r="LG128" s="752">
        <v>0</v>
      </c>
      <c r="LH128" s="752">
        <v>0</v>
      </c>
      <c r="LI128" s="752">
        <v>0</v>
      </c>
      <c r="LJ128" s="752">
        <v>0</v>
      </c>
      <c r="LK128" s="752">
        <v>0</v>
      </c>
      <c r="LL128" s="753">
        <v>1</v>
      </c>
    </row>
    <row r="129" spans="2:324" ht="15" customHeight="1">
      <c r="B129" s="994" t="s">
        <v>241</v>
      </c>
      <c r="C129" s="619" t="s">
        <v>27</v>
      </c>
      <c r="D129" s="750">
        <v>4557</v>
      </c>
      <c r="E129" s="751">
        <v>4557</v>
      </c>
      <c r="F129" s="752">
        <v>0</v>
      </c>
      <c r="G129" s="752">
        <v>0</v>
      </c>
      <c r="H129" s="752">
        <v>0</v>
      </c>
      <c r="I129" s="752">
        <v>0</v>
      </c>
      <c r="J129" s="752">
        <v>0</v>
      </c>
      <c r="K129" s="752">
        <v>0</v>
      </c>
      <c r="L129" s="752">
        <v>0</v>
      </c>
      <c r="M129" s="752">
        <v>0</v>
      </c>
      <c r="N129" s="752">
        <v>0</v>
      </c>
      <c r="O129" s="752">
        <v>0</v>
      </c>
      <c r="P129" s="751">
        <v>1</v>
      </c>
      <c r="Q129" s="751">
        <v>7</v>
      </c>
      <c r="R129" s="751">
        <v>30</v>
      </c>
      <c r="S129" s="751">
        <v>185</v>
      </c>
      <c r="T129" s="752">
        <v>0</v>
      </c>
      <c r="U129" s="752">
        <v>0</v>
      </c>
      <c r="V129" s="752">
        <v>0</v>
      </c>
      <c r="W129" s="752">
        <v>0</v>
      </c>
      <c r="X129" s="751">
        <v>1</v>
      </c>
      <c r="Y129" s="752">
        <v>0</v>
      </c>
      <c r="Z129" s="752">
        <v>0</v>
      </c>
      <c r="AA129" s="751">
        <v>1</v>
      </c>
      <c r="AB129" s="752">
        <v>0</v>
      </c>
      <c r="AC129" s="752">
        <v>0</v>
      </c>
      <c r="AD129" s="751">
        <v>1</v>
      </c>
      <c r="AE129" s="751">
        <v>5</v>
      </c>
      <c r="AF129" s="751">
        <v>8</v>
      </c>
      <c r="AG129" s="751">
        <v>61</v>
      </c>
      <c r="AH129" s="752">
        <v>0</v>
      </c>
      <c r="AI129" s="752">
        <v>0</v>
      </c>
      <c r="AJ129" s="752">
        <v>0</v>
      </c>
      <c r="AK129" s="752">
        <v>0</v>
      </c>
      <c r="AL129" s="752">
        <v>0</v>
      </c>
      <c r="AM129" s="752">
        <v>0</v>
      </c>
      <c r="AN129" s="752">
        <v>0</v>
      </c>
      <c r="AO129" s="751">
        <v>1</v>
      </c>
      <c r="AP129" s="752">
        <v>0</v>
      </c>
      <c r="AQ129" s="751">
        <v>1</v>
      </c>
      <c r="AR129" s="751">
        <v>6</v>
      </c>
      <c r="AS129" s="751">
        <v>10</v>
      </c>
      <c r="AT129" s="751">
        <v>45</v>
      </c>
      <c r="AU129" s="751">
        <v>1</v>
      </c>
      <c r="AV129" s="752">
        <v>0</v>
      </c>
      <c r="AW129" s="752">
        <v>0</v>
      </c>
      <c r="AX129" s="752">
        <v>0</v>
      </c>
      <c r="AY129" s="752">
        <v>0</v>
      </c>
      <c r="AZ129" s="752">
        <v>0</v>
      </c>
      <c r="BA129" s="752">
        <v>0</v>
      </c>
      <c r="BB129" s="752">
        <v>0</v>
      </c>
      <c r="BC129" s="752">
        <v>0</v>
      </c>
      <c r="BD129" s="752">
        <v>0</v>
      </c>
      <c r="BE129" s="751">
        <v>3</v>
      </c>
      <c r="BF129" s="751">
        <v>6</v>
      </c>
      <c r="BG129" s="751">
        <v>60</v>
      </c>
      <c r="BH129" s="751">
        <v>1</v>
      </c>
      <c r="BI129" s="752">
        <v>0</v>
      </c>
      <c r="BJ129" s="752">
        <v>0</v>
      </c>
      <c r="BK129" s="752">
        <v>0</v>
      </c>
      <c r="BL129" s="752">
        <v>0</v>
      </c>
      <c r="BM129" s="752">
        <v>0</v>
      </c>
      <c r="BN129" s="752">
        <v>0</v>
      </c>
      <c r="BO129" s="751">
        <v>1</v>
      </c>
      <c r="BP129" s="752">
        <v>0</v>
      </c>
      <c r="BQ129" s="752">
        <v>0</v>
      </c>
      <c r="BR129" s="751">
        <v>1</v>
      </c>
      <c r="BS129" s="751">
        <v>7</v>
      </c>
      <c r="BT129" s="751">
        <v>19</v>
      </c>
      <c r="BU129" s="751">
        <v>110</v>
      </c>
      <c r="BV129" s="752">
        <v>0</v>
      </c>
      <c r="BW129" s="752">
        <v>0</v>
      </c>
      <c r="BX129" s="752">
        <v>0</v>
      </c>
      <c r="BY129" s="752">
        <v>0</v>
      </c>
      <c r="BZ129" s="752">
        <v>0</v>
      </c>
      <c r="CA129" s="752">
        <v>0</v>
      </c>
      <c r="CB129" s="751">
        <v>1</v>
      </c>
      <c r="CC129" s="752">
        <v>0</v>
      </c>
      <c r="CD129" s="752">
        <v>0</v>
      </c>
      <c r="CE129" s="751">
        <v>2</v>
      </c>
      <c r="CF129" s="751">
        <v>2</v>
      </c>
      <c r="CG129" s="751">
        <v>3</v>
      </c>
      <c r="CH129" s="751">
        <v>8</v>
      </c>
      <c r="CI129" s="751">
        <v>132</v>
      </c>
      <c r="CJ129" s="752">
        <v>0</v>
      </c>
      <c r="CK129" s="752">
        <v>0</v>
      </c>
      <c r="CL129" s="752">
        <v>0</v>
      </c>
      <c r="CM129" s="752">
        <v>0</v>
      </c>
      <c r="CN129" s="752">
        <v>0</v>
      </c>
      <c r="CO129" s="752">
        <v>0</v>
      </c>
      <c r="CP129" s="751">
        <v>1</v>
      </c>
      <c r="CQ129" s="751">
        <v>1</v>
      </c>
      <c r="CR129" s="752">
        <v>0</v>
      </c>
      <c r="CS129" s="751">
        <v>1</v>
      </c>
      <c r="CT129" s="751">
        <v>10</v>
      </c>
      <c r="CU129" s="751">
        <v>39</v>
      </c>
      <c r="CV129" s="751">
        <v>80</v>
      </c>
      <c r="CW129" s="752">
        <v>0</v>
      </c>
      <c r="CX129" s="752">
        <v>0</v>
      </c>
      <c r="CY129" s="752">
        <v>0</v>
      </c>
      <c r="CZ129" s="752">
        <v>0</v>
      </c>
      <c r="DA129" s="752">
        <v>0</v>
      </c>
      <c r="DB129" s="752">
        <v>0</v>
      </c>
      <c r="DC129" s="752">
        <v>0</v>
      </c>
      <c r="DD129" s="751">
        <v>1</v>
      </c>
      <c r="DE129" s="752">
        <v>0</v>
      </c>
      <c r="DF129" s="752">
        <v>0</v>
      </c>
      <c r="DG129" s="751">
        <v>1</v>
      </c>
      <c r="DH129" s="751">
        <v>9</v>
      </c>
      <c r="DI129" s="751">
        <v>24</v>
      </c>
      <c r="DJ129" s="751">
        <v>122</v>
      </c>
      <c r="DK129" s="752">
        <v>0</v>
      </c>
      <c r="DL129" s="752">
        <v>0</v>
      </c>
      <c r="DM129" s="752">
        <v>0</v>
      </c>
      <c r="DN129" s="752">
        <v>0</v>
      </c>
      <c r="DO129" s="751">
        <v>3</v>
      </c>
      <c r="DP129" s="751">
        <v>1</v>
      </c>
      <c r="DQ129" s="751">
        <v>1</v>
      </c>
      <c r="DR129" s="751">
        <v>3</v>
      </c>
      <c r="DS129" s="751">
        <v>4</v>
      </c>
      <c r="DT129" s="751">
        <v>6</v>
      </c>
      <c r="DU129" s="751">
        <v>10</v>
      </c>
      <c r="DV129" s="751">
        <v>106</v>
      </c>
      <c r="DW129" s="751">
        <v>269</v>
      </c>
      <c r="DX129" s="751">
        <v>868</v>
      </c>
      <c r="DY129" s="752">
        <v>0</v>
      </c>
      <c r="DZ129" s="752">
        <v>0</v>
      </c>
      <c r="EA129" s="752">
        <v>0</v>
      </c>
      <c r="EB129" s="752">
        <v>0</v>
      </c>
      <c r="EC129" s="752">
        <v>0</v>
      </c>
      <c r="ED129" s="752">
        <v>0</v>
      </c>
      <c r="EE129" s="752">
        <v>0</v>
      </c>
      <c r="EF129" s="752">
        <v>0</v>
      </c>
      <c r="EG129" s="752">
        <v>0</v>
      </c>
      <c r="EH129" s="752">
        <v>0</v>
      </c>
      <c r="EI129" s="751">
        <v>12</v>
      </c>
      <c r="EJ129" s="751">
        <v>19</v>
      </c>
      <c r="EK129" s="751">
        <v>122</v>
      </c>
      <c r="EL129" s="752">
        <v>0</v>
      </c>
      <c r="EM129" s="752">
        <v>0</v>
      </c>
      <c r="EN129" s="752">
        <v>0</v>
      </c>
      <c r="EO129" s="752">
        <v>0</v>
      </c>
      <c r="EP129" s="752">
        <v>0</v>
      </c>
      <c r="EQ129" s="752">
        <v>0</v>
      </c>
      <c r="ER129" s="752">
        <v>0</v>
      </c>
      <c r="ES129" s="752">
        <v>0</v>
      </c>
      <c r="ET129" s="751">
        <v>1</v>
      </c>
      <c r="EU129" s="751">
        <v>2</v>
      </c>
      <c r="EV129" s="751">
        <v>1</v>
      </c>
      <c r="EW129" s="751">
        <v>8</v>
      </c>
      <c r="EX129" s="751">
        <v>11</v>
      </c>
      <c r="EY129" s="751">
        <v>74</v>
      </c>
      <c r="EZ129" s="752">
        <v>0</v>
      </c>
      <c r="FA129" s="752">
        <v>0</v>
      </c>
      <c r="FB129" s="751">
        <v>1</v>
      </c>
      <c r="FC129" s="752">
        <v>0</v>
      </c>
      <c r="FD129" s="752">
        <v>0</v>
      </c>
      <c r="FE129" s="752">
        <v>0</v>
      </c>
      <c r="FF129" s="751">
        <v>2</v>
      </c>
      <c r="FG129" s="751">
        <v>1</v>
      </c>
      <c r="FH129" s="751">
        <v>3</v>
      </c>
      <c r="FI129" s="751">
        <v>2</v>
      </c>
      <c r="FJ129" s="751">
        <v>13</v>
      </c>
      <c r="FK129" s="751">
        <v>50</v>
      </c>
      <c r="FL129" s="751">
        <v>218</v>
      </c>
      <c r="FM129" s="751">
        <v>1</v>
      </c>
      <c r="FN129" s="752">
        <v>0</v>
      </c>
      <c r="FO129" s="752">
        <v>0</v>
      </c>
      <c r="FP129" s="751">
        <v>1</v>
      </c>
      <c r="FQ129" s="751">
        <v>1</v>
      </c>
      <c r="FR129" s="751">
        <v>1</v>
      </c>
      <c r="FS129" s="751">
        <v>1</v>
      </c>
      <c r="FT129" s="752">
        <v>0</v>
      </c>
      <c r="FU129" s="751">
        <v>3</v>
      </c>
      <c r="FV129" s="751">
        <v>3</v>
      </c>
      <c r="FW129" s="751">
        <v>54</v>
      </c>
      <c r="FX129" s="751">
        <v>107</v>
      </c>
      <c r="FY129" s="751">
        <v>445</v>
      </c>
      <c r="FZ129" s="752">
        <v>0</v>
      </c>
      <c r="GA129" s="752">
        <v>0</v>
      </c>
      <c r="GB129" s="752">
        <v>0</v>
      </c>
      <c r="GC129" s="752">
        <v>0</v>
      </c>
      <c r="GD129" s="751">
        <v>1</v>
      </c>
      <c r="GE129" s="751">
        <v>1</v>
      </c>
      <c r="GF129" s="752">
        <v>0</v>
      </c>
      <c r="GG129" s="752">
        <v>0</v>
      </c>
      <c r="GH129" s="752">
        <v>0</v>
      </c>
      <c r="GI129" s="752">
        <v>0</v>
      </c>
      <c r="GJ129" s="751">
        <v>1</v>
      </c>
      <c r="GK129" s="751">
        <v>4</v>
      </c>
      <c r="GL129" s="751">
        <v>3</v>
      </c>
      <c r="GM129" s="751">
        <v>16</v>
      </c>
      <c r="GN129" s="752">
        <v>0</v>
      </c>
      <c r="GO129" s="752">
        <v>0</v>
      </c>
      <c r="GP129" s="752">
        <v>0</v>
      </c>
      <c r="GQ129" s="752">
        <v>0</v>
      </c>
      <c r="GR129" s="752">
        <v>0</v>
      </c>
      <c r="GS129" s="752">
        <v>0</v>
      </c>
      <c r="GT129" s="752">
        <v>0</v>
      </c>
      <c r="GU129" s="752">
        <v>0</v>
      </c>
      <c r="GV129" s="752">
        <v>0</v>
      </c>
      <c r="GW129" s="751">
        <v>1</v>
      </c>
      <c r="GX129" s="751">
        <v>6</v>
      </c>
      <c r="GY129" s="751">
        <v>7</v>
      </c>
      <c r="GZ129" s="752">
        <v>0</v>
      </c>
      <c r="HA129" s="752">
        <v>0</v>
      </c>
      <c r="HB129" s="752">
        <v>0</v>
      </c>
      <c r="HC129" s="752">
        <v>0</v>
      </c>
      <c r="HD129" s="752">
        <v>0</v>
      </c>
      <c r="HE129" s="752">
        <v>0</v>
      </c>
      <c r="HF129" s="752">
        <v>0</v>
      </c>
      <c r="HG129" s="752">
        <v>0</v>
      </c>
      <c r="HH129" s="752">
        <v>0</v>
      </c>
      <c r="HI129" s="751">
        <v>2</v>
      </c>
      <c r="HJ129" s="751">
        <v>3</v>
      </c>
      <c r="HK129" s="751">
        <v>14</v>
      </c>
      <c r="HL129" s="752">
        <v>0</v>
      </c>
      <c r="HM129" s="752">
        <v>0</v>
      </c>
      <c r="HN129" s="752">
        <v>0</v>
      </c>
      <c r="HO129" s="751">
        <v>3</v>
      </c>
      <c r="HP129" s="752">
        <v>0</v>
      </c>
      <c r="HQ129" s="751">
        <v>4</v>
      </c>
      <c r="HR129" s="751">
        <v>3</v>
      </c>
      <c r="HS129" s="751">
        <v>1</v>
      </c>
      <c r="HT129" s="751">
        <v>3</v>
      </c>
      <c r="HU129" s="751">
        <v>3</v>
      </c>
      <c r="HV129" s="751">
        <v>44</v>
      </c>
      <c r="HW129" s="751">
        <v>75</v>
      </c>
      <c r="HX129" s="751">
        <v>488</v>
      </c>
      <c r="HY129" s="752">
        <v>0</v>
      </c>
      <c r="HZ129" s="752">
        <v>0</v>
      </c>
      <c r="IA129" s="752">
        <v>0</v>
      </c>
      <c r="IB129" s="752">
        <v>0</v>
      </c>
      <c r="IC129" s="752">
        <v>0</v>
      </c>
      <c r="ID129" s="752">
        <v>0</v>
      </c>
      <c r="IE129" s="752">
        <v>0</v>
      </c>
      <c r="IF129" s="752">
        <v>0</v>
      </c>
      <c r="IG129" s="752">
        <v>0</v>
      </c>
      <c r="IH129" s="751">
        <v>1</v>
      </c>
      <c r="II129" s="752">
        <v>0</v>
      </c>
      <c r="IJ129" s="751">
        <v>11</v>
      </c>
      <c r="IK129" s="751">
        <v>13</v>
      </c>
      <c r="IL129" s="751">
        <v>122</v>
      </c>
      <c r="IM129" s="752">
        <v>0</v>
      </c>
      <c r="IN129" s="752">
        <v>0</v>
      </c>
      <c r="IO129" s="752">
        <v>0</v>
      </c>
      <c r="IP129" s="752">
        <v>0</v>
      </c>
      <c r="IQ129" s="752">
        <v>0</v>
      </c>
      <c r="IR129" s="752">
        <v>0</v>
      </c>
      <c r="IS129" s="752">
        <v>0</v>
      </c>
      <c r="IT129" s="752">
        <v>0</v>
      </c>
      <c r="IU129" s="752">
        <v>0</v>
      </c>
      <c r="IV129" s="752">
        <v>0</v>
      </c>
      <c r="IW129" s="752">
        <v>0</v>
      </c>
      <c r="IX129" s="751">
        <v>2</v>
      </c>
      <c r="IY129" s="751">
        <v>10</v>
      </c>
      <c r="IZ129" s="752">
        <v>0</v>
      </c>
      <c r="JA129" s="752">
        <v>0</v>
      </c>
      <c r="JB129" s="752">
        <v>0</v>
      </c>
      <c r="JC129" s="752">
        <v>0</v>
      </c>
      <c r="JD129" s="752">
        <v>0</v>
      </c>
      <c r="JE129" s="751">
        <v>3</v>
      </c>
      <c r="JF129" s="752">
        <v>0</v>
      </c>
      <c r="JG129" s="752">
        <v>0</v>
      </c>
      <c r="JH129" s="752">
        <v>0</v>
      </c>
      <c r="JI129" s="752">
        <v>0</v>
      </c>
      <c r="JJ129" s="752">
        <v>0</v>
      </c>
      <c r="JK129" s="752">
        <v>0</v>
      </c>
      <c r="JL129" s="752">
        <v>0</v>
      </c>
      <c r="JM129" s="752">
        <v>0</v>
      </c>
      <c r="JN129" s="751">
        <v>1</v>
      </c>
      <c r="JO129" s="752">
        <v>0</v>
      </c>
      <c r="JP129" s="751">
        <v>7</v>
      </c>
      <c r="JQ129" s="751">
        <v>6</v>
      </c>
      <c r="JR129" s="751">
        <v>17</v>
      </c>
      <c r="JS129" s="752">
        <v>0</v>
      </c>
      <c r="JT129" s="752">
        <v>0</v>
      </c>
      <c r="JU129" s="752">
        <v>0</v>
      </c>
      <c r="JV129" s="752">
        <v>0</v>
      </c>
      <c r="JW129" s="752">
        <v>0</v>
      </c>
      <c r="JX129" s="752">
        <v>0</v>
      </c>
      <c r="JY129" s="752">
        <v>0</v>
      </c>
      <c r="JZ129" s="751">
        <v>1</v>
      </c>
      <c r="KA129" s="751">
        <v>1</v>
      </c>
      <c r="KB129" s="751">
        <v>2</v>
      </c>
      <c r="KC129" s="751">
        <v>5</v>
      </c>
      <c r="KD129" s="751">
        <v>13</v>
      </c>
      <c r="KE129" s="752">
        <v>0</v>
      </c>
      <c r="KF129" s="752">
        <v>0</v>
      </c>
      <c r="KG129" s="752">
        <v>0</v>
      </c>
      <c r="KH129" s="752">
        <v>0</v>
      </c>
      <c r="KI129" s="752">
        <v>0</v>
      </c>
      <c r="KJ129" s="752">
        <v>0</v>
      </c>
      <c r="KK129" s="752">
        <v>0</v>
      </c>
      <c r="KL129" s="751">
        <v>2</v>
      </c>
      <c r="KM129" s="751">
        <v>1</v>
      </c>
      <c r="KN129" s="752">
        <v>0</v>
      </c>
      <c r="KO129" s="751">
        <v>7</v>
      </c>
      <c r="KP129" s="751">
        <v>23</v>
      </c>
      <c r="KQ129" s="751">
        <v>84</v>
      </c>
      <c r="KR129" s="752">
        <v>0</v>
      </c>
      <c r="KS129" s="752">
        <v>0</v>
      </c>
      <c r="KT129" s="752">
        <v>0</v>
      </c>
      <c r="KU129" s="752">
        <v>0</v>
      </c>
      <c r="KV129" s="752">
        <v>0</v>
      </c>
      <c r="KW129" s="751">
        <v>1</v>
      </c>
      <c r="KX129" s="752">
        <v>0</v>
      </c>
      <c r="KY129" s="752">
        <v>0</v>
      </c>
      <c r="KZ129" s="752">
        <v>0</v>
      </c>
      <c r="LA129" s="752">
        <v>0</v>
      </c>
      <c r="LB129" s="751">
        <v>13</v>
      </c>
      <c r="LC129" s="751">
        <v>15</v>
      </c>
      <c r="LD129" s="751">
        <v>73</v>
      </c>
      <c r="LE129" s="752">
        <v>0</v>
      </c>
      <c r="LF129" s="752">
        <v>0</v>
      </c>
      <c r="LG129" s="752">
        <v>0</v>
      </c>
      <c r="LH129" s="752">
        <v>0</v>
      </c>
      <c r="LI129" s="752">
        <v>0</v>
      </c>
      <c r="LJ129" s="751">
        <v>1</v>
      </c>
      <c r="LK129" s="751">
        <v>2</v>
      </c>
      <c r="LL129" s="754">
        <v>0</v>
      </c>
    </row>
    <row r="130" spans="2:324" ht="15" customHeight="1">
      <c r="B130" s="994"/>
      <c r="C130" s="619" t="s">
        <v>32</v>
      </c>
      <c r="D130" s="750">
        <v>2275</v>
      </c>
      <c r="E130" s="751">
        <v>2275</v>
      </c>
      <c r="F130" s="752">
        <v>0</v>
      </c>
      <c r="G130" s="752">
        <v>0</v>
      </c>
      <c r="H130" s="752">
        <v>0</v>
      </c>
      <c r="I130" s="752">
        <v>0</v>
      </c>
      <c r="J130" s="752">
        <v>0</v>
      </c>
      <c r="K130" s="752">
        <v>0</v>
      </c>
      <c r="L130" s="752">
        <v>0</v>
      </c>
      <c r="M130" s="752">
        <v>0</v>
      </c>
      <c r="N130" s="752">
        <v>0</v>
      </c>
      <c r="O130" s="752">
        <v>0</v>
      </c>
      <c r="P130" s="751">
        <v>1</v>
      </c>
      <c r="Q130" s="751">
        <v>1</v>
      </c>
      <c r="R130" s="751">
        <v>11</v>
      </c>
      <c r="S130" s="751">
        <v>82</v>
      </c>
      <c r="T130" s="752">
        <v>0</v>
      </c>
      <c r="U130" s="752">
        <v>0</v>
      </c>
      <c r="V130" s="752">
        <v>0</v>
      </c>
      <c r="W130" s="752">
        <v>0</v>
      </c>
      <c r="X130" s="751">
        <v>1</v>
      </c>
      <c r="Y130" s="752">
        <v>0</v>
      </c>
      <c r="Z130" s="752">
        <v>0</v>
      </c>
      <c r="AA130" s="752">
        <v>0</v>
      </c>
      <c r="AB130" s="752">
        <v>0</v>
      </c>
      <c r="AC130" s="752">
        <v>0</v>
      </c>
      <c r="AD130" s="752">
        <v>0</v>
      </c>
      <c r="AE130" s="751">
        <v>3</v>
      </c>
      <c r="AF130" s="751">
        <v>3</v>
      </c>
      <c r="AG130" s="751">
        <v>29</v>
      </c>
      <c r="AH130" s="752">
        <v>0</v>
      </c>
      <c r="AI130" s="752">
        <v>0</v>
      </c>
      <c r="AJ130" s="752">
        <v>0</v>
      </c>
      <c r="AK130" s="752">
        <v>0</v>
      </c>
      <c r="AL130" s="752">
        <v>0</v>
      </c>
      <c r="AM130" s="752">
        <v>0</v>
      </c>
      <c r="AN130" s="752">
        <v>0</v>
      </c>
      <c r="AO130" s="752">
        <v>0</v>
      </c>
      <c r="AP130" s="752">
        <v>0</v>
      </c>
      <c r="AQ130" s="752">
        <v>0</v>
      </c>
      <c r="AR130" s="751">
        <v>3</v>
      </c>
      <c r="AS130" s="751">
        <v>5</v>
      </c>
      <c r="AT130" s="751">
        <v>26</v>
      </c>
      <c r="AU130" s="752">
        <v>0</v>
      </c>
      <c r="AV130" s="752">
        <v>0</v>
      </c>
      <c r="AW130" s="752">
        <v>0</v>
      </c>
      <c r="AX130" s="752">
        <v>0</v>
      </c>
      <c r="AY130" s="752">
        <v>0</v>
      </c>
      <c r="AZ130" s="752">
        <v>0</v>
      </c>
      <c r="BA130" s="752">
        <v>0</v>
      </c>
      <c r="BB130" s="752">
        <v>0</v>
      </c>
      <c r="BC130" s="752">
        <v>0</v>
      </c>
      <c r="BD130" s="752">
        <v>0</v>
      </c>
      <c r="BE130" s="751">
        <v>3</v>
      </c>
      <c r="BF130" s="751">
        <v>3</v>
      </c>
      <c r="BG130" s="751">
        <v>29</v>
      </c>
      <c r="BH130" s="751">
        <v>1</v>
      </c>
      <c r="BI130" s="752">
        <v>0</v>
      </c>
      <c r="BJ130" s="752">
        <v>0</v>
      </c>
      <c r="BK130" s="752">
        <v>0</v>
      </c>
      <c r="BL130" s="752">
        <v>0</v>
      </c>
      <c r="BM130" s="752">
        <v>0</v>
      </c>
      <c r="BN130" s="752">
        <v>0</v>
      </c>
      <c r="BO130" s="752">
        <v>0</v>
      </c>
      <c r="BP130" s="752">
        <v>0</v>
      </c>
      <c r="BQ130" s="752">
        <v>0</v>
      </c>
      <c r="BR130" s="751">
        <v>1</v>
      </c>
      <c r="BS130" s="751">
        <v>3</v>
      </c>
      <c r="BT130" s="751">
        <v>9</v>
      </c>
      <c r="BU130" s="751">
        <v>54</v>
      </c>
      <c r="BV130" s="752">
        <v>0</v>
      </c>
      <c r="BW130" s="752">
        <v>0</v>
      </c>
      <c r="BX130" s="752">
        <v>0</v>
      </c>
      <c r="BY130" s="752">
        <v>0</v>
      </c>
      <c r="BZ130" s="752">
        <v>0</v>
      </c>
      <c r="CA130" s="752">
        <v>0</v>
      </c>
      <c r="CB130" s="751">
        <v>1</v>
      </c>
      <c r="CC130" s="752">
        <v>0</v>
      </c>
      <c r="CD130" s="752">
        <v>0</v>
      </c>
      <c r="CE130" s="751">
        <v>2</v>
      </c>
      <c r="CF130" s="751">
        <v>2</v>
      </c>
      <c r="CG130" s="752">
        <v>0</v>
      </c>
      <c r="CH130" s="751">
        <v>5</v>
      </c>
      <c r="CI130" s="751">
        <v>65</v>
      </c>
      <c r="CJ130" s="752">
        <v>0</v>
      </c>
      <c r="CK130" s="752">
        <v>0</v>
      </c>
      <c r="CL130" s="752">
        <v>0</v>
      </c>
      <c r="CM130" s="752">
        <v>0</v>
      </c>
      <c r="CN130" s="752">
        <v>0</v>
      </c>
      <c r="CO130" s="752">
        <v>0</v>
      </c>
      <c r="CP130" s="752">
        <v>0</v>
      </c>
      <c r="CQ130" s="751">
        <v>1</v>
      </c>
      <c r="CR130" s="752">
        <v>0</v>
      </c>
      <c r="CS130" s="751">
        <v>1</v>
      </c>
      <c r="CT130" s="751">
        <v>5</v>
      </c>
      <c r="CU130" s="751">
        <v>20</v>
      </c>
      <c r="CV130" s="751">
        <v>36</v>
      </c>
      <c r="CW130" s="752">
        <v>0</v>
      </c>
      <c r="CX130" s="752">
        <v>0</v>
      </c>
      <c r="CY130" s="752">
        <v>0</v>
      </c>
      <c r="CZ130" s="752">
        <v>0</v>
      </c>
      <c r="DA130" s="752">
        <v>0</v>
      </c>
      <c r="DB130" s="752">
        <v>0</v>
      </c>
      <c r="DC130" s="752">
        <v>0</v>
      </c>
      <c r="DD130" s="752">
        <v>0</v>
      </c>
      <c r="DE130" s="752">
        <v>0</v>
      </c>
      <c r="DF130" s="752">
        <v>0</v>
      </c>
      <c r="DG130" s="752">
        <v>0</v>
      </c>
      <c r="DH130" s="751">
        <v>6</v>
      </c>
      <c r="DI130" s="751">
        <v>14</v>
      </c>
      <c r="DJ130" s="751">
        <v>56</v>
      </c>
      <c r="DK130" s="752">
        <v>0</v>
      </c>
      <c r="DL130" s="752">
        <v>0</v>
      </c>
      <c r="DM130" s="752">
        <v>0</v>
      </c>
      <c r="DN130" s="752">
        <v>0</v>
      </c>
      <c r="DO130" s="751">
        <v>2</v>
      </c>
      <c r="DP130" s="751">
        <v>1</v>
      </c>
      <c r="DQ130" s="751">
        <v>1</v>
      </c>
      <c r="DR130" s="752">
        <v>0</v>
      </c>
      <c r="DS130" s="751">
        <v>2</v>
      </c>
      <c r="DT130" s="751">
        <v>4</v>
      </c>
      <c r="DU130" s="751">
        <v>5</v>
      </c>
      <c r="DV130" s="751">
        <v>59</v>
      </c>
      <c r="DW130" s="751">
        <v>160</v>
      </c>
      <c r="DX130" s="751">
        <v>429</v>
      </c>
      <c r="DY130" s="752">
        <v>0</v>
      </c>
      <c r="DZ130" s="752">
        <v>0</v>
      </c>
      <c r="EA130" s="752">
        <v>0</v>
      </c>
      <c r="EB130" s="752">
        <v>0</v>
      </c>
      <c r="EC130" s="752">
        <v>0</v>
      </c>
      <c r="ED130" s="752">
        <v>0</v>
      </c>
      <c r="EE130" s="752">
        <v>0</v>
      </c>
      <c r="EF130" s="752">
        <v>0</v>
      </c>
      <c r="EG130" s="752">
        <v>0</v>
      </c>
      <c r="EH130" s="752">
        <v>0</v>
      </c>
      <c r="EI130" s="751">
        <v>6</v>
      </c>
      <c r="EJ130" s="751">
        <v>12</v>
      </c>
      <c r="EK130" s="751">
        <v>51</v>
      </c>
      <c r="EL130" s="752">
        <v>0</v>
      </c>
      <c r="EM130" s="752">
        <v>0</v>
      </c>
      <c r="EN130" s="752">
        <v>0</v>
      </c>
      <c r="EO130" s="752">
        <v>0</v>
      </c>
      <c r="EP130" s="752">
        <v>0</v>
      </c>
      <c r="EQ130" s="752">
        <v>0</v>
      </c>
      <c r="ER130" s="752">
        <v>0</v>
      </c>
      <c r="ES130" s="752">
        <v>0</v>
      </c>
      <c r="ET130" s="751">
        <v>1</v>
      </c>
      <c r="EU130" s="752">
        <v>0</v>
      </c>
      <c r="EV130" s="752">
        <v>0</v>
      </c>
      <c r="EW130" s="751">
        <v>3</v>
      </c>
      <c r="EX130" s="751">
        <v>5</v>
      </c>
      <c r="EY130" s="751">
        <v>29</v>
      </c>
      <c r="EZ130" s="752">
        <v>0</v>
      </c>
      <c r="FA130" s="752">
        <v>0</v>
      </c>
      <c r="FB130" s="751">
        <v>1</v>
      </c>
      <c r="FC130" s="752">
        <v>0</v>
      </c>
      <c r="FD130" s="752">
        <v>0</v>
      </c>
      <c r="FE130" s="752">
        <v>0</v>
      </c>
      <c r="FF130" s="751">
        <v>2</v>
      </c>
      <c r="FG130" s="751">
        <v>1</v>
      </c>
      <c r="FH130" s="751">
        <v>3</v>
      </c>
      <c r="FI130" s="752">
        <v>0</v>
      </c>
      <c r="FJ130" s="751">
        <v>11</v>
      </c>
      <c r="FK130" s="751">
        <v>27</v>
      </c>
      <c r="FL130" s="751">
        <v>124</v>
      </c>
      <c r="FM130" s="752">
        <v>0</v>
      </c>
      <c r="FN130" s="752">
        <v>0</v>
      </c>
      <c r="FO130" s="752">
        <v>0</v>
      </c>
      <c r="FP130" s="751">
        <v>1</v>
      </c>
      <c r="FQ130" s="752">
        <v>0</v>
      </c>
      <c r="FR130" s="752">
        <v>0</v>
      </c>
      <c r="FS130" s="752">
        <v>0</v>
      </c>
      <c r="FT130" s="752">
        <v>0</v>
      </c>
      <c r="FU130" s="751">
        <v>3</v>
      </c>
      <c r="FV130" s="751">
        <v>1</v>
      </c>
      <c r="FW130" s="751">
        <v>31</v>
      </c>
      <c r="FX130" s="751">
        <v>61</v>
      </c>
      <c r="FY130" s="751">
        <v>238</v>
      </c>
      <c r="FZ130" s="752">
        <v>0</v>
      </c>
      <c r="GA130" s="752">
        <v>0</v>
      </c>
      <c r="GB130" s="752">
        <v>0</v>
      </c>
      <c r="GC130" s="752">
        <v>0</v>
      </c>
      <c r="GD130" s="752">
        <v>0</v>
      </c>
      <c r="GE130" s="751">
        <v>1</v>
      </c>
      <c r="GF130" s="752">
        <v>0</v>
      </c>
      <c r="GG130" s="752">
        <v>0</v>
      </c>
      <c r="GH130" s="752">
        <v>0</v>
      </c>
      <c r="GI130" s="752">
        <v>0</v>
      </c>
      <c r="GJ130" s="752">
        <v>0</v>
      </c>
      <c r="GK130" s="751">
        <v>3</v>
      </c>
      <c r="GL130" s="752">
        <v>0</v>
      </c>
      <c r="GM130" s="751">
        <v>5</v>
      </c>
      <c r="GN130" s="752">
        <v>0</v>
      </c>
      <c r="GO130" s="752">
        <v>0</v>
      </c>
      <c r="GP130" s="752">
        <v>0</v>
      </c>
      <c r="GQ130" s="752">
        <v>0</v>
      </c>
      <c r="GR130" s="752">
        <v>0</v>
      </c>
      <c r="GS130" s="752">
        <v>0</v>
      </c>
      <c r="GT130" s="752">
        <v>0</v>
      </c>
      <c r="GU130" s="752">
        <v>0</v>
      </c>
      <c r="GV130" s="752">
        <v>0</v>
      </c>
      <c r="GW130" s="752">
        <v>0</v>
      </c>
      <c r="GX130" s="751">
        <v>6</v>
      </c>
      <c r="GY130" s="751">
        <v>3</v>
      </c>
      <c r="GZ130" s="752">
        <v>0</v>
      </c>
      <c r="HA130" s="752">
        <v>0</v>
      </c>
      <c r="HB130" s="752">
        <v>0</v>
      </c>
      <c r="HC130" s="752">
        <v>0</v>
      </c>
      <c r="HD130" s="752">
        <v>0</v>
      </c>
      <c r="HE130" s="752">
        <v>0</v>
      </c>
      <c r="HF130" s="752">
        <v>0</v>
      </c>
      <c r="HG130" s="752">
        <v>0</v>
      </c>
      <c r="HH130" s="752">
        <v>0</v>
      </c>
      <c r="HI130" s="751">
        <v>2</v>
      </c>
      <c r="HJ130" s="751">
        <v>2</v>
      </c>
      <c r="HK130" s="751">
        <v>7</v>
      </c>
      <c r="HL130" s="752">
        <v>0</v>
      </c>
      <c r="HM130" s="752">
        <v>0</v>
      </c>
      <c r="HN130" s="752">
        <v>0</v>
      </c>
      <c r="HO130" s="751">
        <v>1</v>
      </c>
      <c r="HP130" s="752">
        <v>0</v>
      </c>
      <c r="HQ130" s="751">
        <v>2</v>
      </c>
      <c r="HR130" s="751">
        <v>1</v>
      </c>
      <c r="HS130" s="751">
        <v>1</v>
      </c>
      <c r="HT130" s="751">
        <v>2</v>
      </c>
      <c r="HU130" s="751">
        <v>3</v>
      </c>
      <c r="HV130" s="751">
        <v>22</v>
      </c>
      <c r="HW130" s="751">
        <v>32</v>
      </c>
      <c r="HX130" s="751">
        <v>202</v>
      </c>
      <c r="HY130" s="752">
        <v>0</v>
      </c>
      <c r="HZ130" s="752">
        <v>0</v>
      </c>
      <c r="IA130" s="752">
        <v>0</v>
      </c>
      <c r="IB130" s="752">
        <v>0</v>
      </c>
      <c r="IC130" s="752">
        <v>0</v>
      </c>
      <c r="ID130" s="752">
        <v>0</v>
      </c>
      <c r="IE130" s="752">
        <v>0</v>
      </c>
      <c r="IF130" s="752">
        <v>0</v>
      </c>
      <c r="IG130" s="752">
        <v>0</v>
      </c>
      <c r="IH130" s="751">
        <v>1</v>
      </c>
      <c r="II130" s="752">
        <v>0</v>
      </c>
      <c r="IJ130" s="751">
        <v>7</v>
      </c>
      <c r="IK130" s="751">
        <v>7</v>
      </c>
      <c r="IL130" s="751">
        <v>56</v>
      </c>
      <c r="IM130" s="752">
        <v>0</v>
      </c>
      <c r="IN130" s="752">
        <v>0</v>
      </c>
      <c r="IO130" s="752">
        <v>0</v>
      </c>
      <c r="IP130" s="752">
        <v>0</v>
      </c>
      <c r="IQ130" s="752">
        <v>0</v>
      </c>
      <c r="IR130" s="752">
        <v>0</v>
      </c>
      <c r="IS130" s="752">
        <v>0</v>
      </c>
      <c r="IT130" s="752">
        <v>0</v>
      </c>
      <c r="IU130" s="752">
        <v>0</v>
      </c>
      <c r="IV130" s="752">
        <v>0</v>
      </c>
      <c r="IW130" s="752">
        <v>0</v>
      </c>
      <c r="IX130" s="752">
        <v>0</v>
      </c>
      <c r="IY130" s="751">
        <v>7</v>
      </c>
      <c r="IZ130" s="752">
        <v>0</v>
      </c>
      <c r="JA130" s="752">
        <v>0</v>
      </c>
      <c r="JB130" s="752">
        <v>0</v>
      </c>
      <c r="JC130" s="752">
        <v>0</v>
      </c>
      <c r="JD130" s="752">
        <v>0</v>
      </c>
      <c r="JE130" s="751">
        <v>1</v>
      </c>
      <c r="JF130" s="752">
        <v>0</v>
      </c>
      <c r="JG130" s="752">
        <v>0</v>
      </c>
      <c r="JH130" s="752">
        <v>0</v>
      </c>
      <c r="JI130" s="752">
        <v>0</v>
      </c>
      <c r="JJ130" s="752">
        <v>0</v>
      </c>
      <c r="JK130" s="752">
        <v>0</v>
      </c>
      <c r="JL130" s="752">
        <v>0</v>
      </c>
      <c r="JM130" s="752">
        <v>0</v>
      </c>
      <c r="JN130" s="751">
        <v>1</v>
      </c>
      <c r="JO130" s="752">
        <v>0</v>
      </c>
      <c r="JP130" s="751">
        <v>5</v>
      </c>
      <c r="JQ130" s="751">
        <v>4</v>
      </c>
      <c r="JR130" s="751">
        <v>7</v>
      </c>
      <c r="JS130" s="752">
        <v>0</v>
      </c>
      <c r="JT130" s="752">
        <v>0</v>
      </c>
      <c r="JU130" s="752">
        <v>0</v>
      </c>
      <c r="JV130" s="752">
        <v>0</v>
      </c>
      <c r="JW130" s="752">
        <v>0</v>
      </c>
      <c r="JX130" s="752">
        <v>0</v>
      </c>
      <c r="JY130" s="752">
        <v>0</v>
      </c>
      <c r="JZ130" s="751">
        <v>1</v>
      </c>
      <c r="KA130" s="751">
        <v>1</v>
      </c>
      <c r="KB130" s="751">
        <v>1</v>
      </c>
      <c r="KC130" s="751">
        <v>1</v>
      </c>
      <c r="KD130" s="751">
        <v>8</v>
      </c>
      <c r="KE130" s="752">
        <v>0</v>
      </c>
      <c r="KF130" s="752">
        <v>0</v>
      </c>
      <c r="KG130" s="752">
        <v>0</v>
      </c>
      <c r="KH130" s="752">
        <v>0</v>
      </c>
      <c r="KI130" s="752">
        <v>0</v>
      </c>
      <c r="KJ130" s="752">
        <v>0</v>
      </c>
      <c r="KK130" s="752">
        <v>0</v>
      </c>
      <c r="KL130" s="751">
        <v>1</v>
      </c>
      <c r="KM130" s="751">
        <v>1</v>
      </c>
      <c r="KN130" s="752">
        <v>0</v>
      </c>
      <c r="KO130" s="751">
        <v>1</v>
      </c>
      <c r="KP130" s="751">
        <v>11</v>
      </c>
      <c r="KQ130" s="751">
        <v>48</v>
      </c>
      <c r="KR130" s="752">
        <v>0</v>
      </c>
      <c r="KS130" s="752">
        <v>0</v>
      </c>
      <c r="KT130" s="752">
        <v>0</v>
      </c>
      <c r="KU130" s="752">
        <v>0</v>
      </c>
      <c r="KV130" s="752">
        <v>0</v>
      </c>
      <c r="KW130" s="752">
        <v>0</v>
      </c>
      <c r="KX130" s="752">
        <v>0</v>
      </c>
      <c r="KY130" s="752">
        <v>0</v>
      </c>
      <c r="KZ130" s="752">
        <v>0</v>
      </c>
      <c r="LA130" s="752">
        <v>0</v>
      </c>
      <c r="LB130" s="751">
        <v>6</v>
      </c>
      <c r="LC130" s="751">
        <v>7</v>
      </c>
      <c r="LD130" s="751">
        <v>39</v>
      </c>
      <c r="LE130" s="752">
        <v>0</v>
      </c>
      <c r="LF130" s="752">
        <v>0</v>
      </c>
      <c r="LG130" s="752">
        <v>0</v>
      </c>
      <c r="LH130" s="752">
        <v>0</v>
      </c>
      <c r="LI130" s="752">
        <v>0</v>
      </c>
      <c r="LJ130" s="751">
        <v>1</v>
      </c>
      <c r="LK130" s="751">
        <v>1</v>
      </c>
      <c r="LL130" s="754">
        <v>0</v>
      </c>
    </row>
    <row r="131" spans="2:324" ht="15" customHeight="1">
      <c r="B131" s="994"/>
      <c r="C131" s="619" t="s">
        <v>33</v>
      </c>
      <c r="D131" s="750">
        <v>2282</v>
      </c>
      <c r="E131" s="751">
        <v>2282</v>
      </c>
      <c r="F131" s="752">
        <v>0</v>
      </c>
      <c r="G131" s="752">
        <v>0</v>
      </c>
      <c r="H131" s="752">
        <v>0</v>
      </c>
      <c r="I131" s="752">
        <v>0</v>
      </c>
      <c r="J131" s="752">
        <v>0</v>
      </c>
      <c r="K131" s="752">
        <v>0</v>
      </c>
      <c r="L131" s="752">
        <v>0</v>
      </c>
      <c r="M131" s="752">
        <v>0</v>
      </c>
      <c r="N131" s="752">
        <v>0</v>
      </c>
      <c r="O131" s="752">
        <v>0</v>
      </c>
      <c r="P131" s="752">
        <v>0</v>
      </c>
      <c r="Q131" s="751">
        <v>6</v>
      </c>
      <c r="R131" s="751">
        <v>19</v>
      </c>
      <c r="S131" s="751">
        <v>103</v>
      </c>
      <c r="T131" s="752">
        <v>0</v>
      </c>
      <c r="U131" s="752">
        <v>0</v>
      </c>
      <c r="V131" s="752">
        <v>0</v>
      </c>
      <c r="W131" s="752">
        <v>0</v>
      </c>
      <c r="X131" s="752">
        <v>0</v>
      </c>
      <c r="Y131" s="752">
        <v>0</v>
      </c>
      <c r="Z131" s="752">
        <v>0</v>
      </c>
      <c r="AA131" s="751">
        <v>1</v>
      </c>
      <c r="AB131" s="752">
        <v>0</v>
      </c>
      <c r="AC131" s="752">
        <v>0</v>
      </c>
      <c r="AD131" s="751">
        <v>1</v>
      </c>
      <c r="AE131" s="751">
        <v>2</v>
      </c>
      <c r="AF131" s="751">
        <v>5</v>
      </c>
      <c r="AG131" s="751">
        <v>32</v>
      </c>
      <c r="AH131" s="752">
        <v>0</v>
      </c>
      <c r="AI131" s="752">
        <v>0</v>
      </c>
      <c r="AJ131" s="752">
        <v>0</v>
      </c>
      <c r="AK131" s="752">
        <v>0</v>
      </c>
      <c r="AL131" s="752">
        <v>0</v>
      </c>
      <c r="AM131" s="752">
        <v>0</v>
      </c>
      <c r="AN131" s="752">
        <v>0</v>
      </c>
      <c r="AO131" s="751">
        <v>1</v>
      </c>
      <c r="AP131" s="752">
        <v>0</v>
      </c>
      <c r="AQ131" s="751">
        <v>1</v>
      </c>
      <c r="AR131" s="751">
        <v>3</v>
      </c>
      <c r="AS131" s="751">
        <v>5</v>
      </c>
      <c r="AT131" s="751">
        <v>19</v>
      </c>
      <c r="AU131" s="751">
        <v>1</v>
      </c>
      <c r="AV131" s="752">
        <v>0</v>
      </c>
      <c r="AW131" s="752">
        <v>0</v>
      </c>
      <c r="AX131" s="752">
        <v>0</v>
      </c>
      <c r="AY131" s="752">
        <v>0</v>
      </c>
      <c r="AZ131" s="752">
        <v>0</v>
      </c>
      <c r="BA131" s="752">
        <v>0</v>
      </c>
      <c r="BB131" s="752">
        <v>0</v>
      </c>
      <c r="BC131" s="752">
        <v>0</v>
      </c>
      <c r="BD131" s="752">
        <v>0</v>
      </c>
      <c r="BE131" s="752">
        <v>0</v>
      </c>
      <c r="BF131" s="751">
        <v>3</v>
      </c>
      <c r="BG131" s="751">
        <v>31</v>
      </c>
      <c r="BH131" s="752">
        <v>0</v>
      </c>
      <c r="BI131" s="752">
        <v>0</v>
      </c>
      <c r="BJ131" s="752">
        <v>0</v>
      </c>
      <c r="BK131" s="752">
        <v>0</v>
      </c>
      <c r="BL131" s="752">
        <v>0</v>
      </c>
      <c r="BM131" s="752">
        <v>0</v>
      </c>
      <c r="BN131" s="752">
        <v>0</v>
      </c>
      <c r="BO131" s="751">
        <v>1</v>
      </c>
      <c r="BP131" s="752">
        <v>0</v>
      </c>
      <c r="BQ131" s="752">
        <v>0</v>
      </c>
      <c r="BR131" s="752">
        <v>0</v>
      </c>
      <c r="BS131" s="751">
        <v>4</v>
      </c>
      <c r="BT131" s="751">
        <v>10</v>
      </c>
      <c r="BU131" s="751">
        <v>56</v>
      </c>
      <c r="BV131" s="752">
        <v>0</v>
      </c>
      <c r="BW131" s="752">
        <v>0</v>
      </c>
      <c r="BX131" s="752">
        <v>0</v>
      </c>
      <c r="BY131" s="752">
        <v>0</v>
      </c>
      <c r="BZ131" s="752">
        <v>0</v>
      </c>
      <c r="CA131" s="752">
        <v>0</v>
      </c>
      <c r="CB131" s="752">
        <v>0</v>
      </c>
      <c r="CC131" s="752">
        <v>0</v>
      </c>
      <c r="CD131" s="752">
        <v>0</v>
      </c>
      <c r="CE131" s="752">
        <v>0</v>
      </c>
      <c r="CF131" s="752">
        <v>0</v>
      </c>
      <c r="CG131" s="751">
        <v>3</v>
      </c>
      <c r="CH131" s="751">
        <v>3</v>
      </c>
      <c r="CI131" s="751">
        <v>67</v>
      </c>
      <c r="CJ131" s="752">
        <v>0</v>
      </c>
      <c r="CK131" s="752">
        <v>0</v>
      </c>
      <c r="CL131" s="752">
        <v>0</v>
      </c>
      <c r="CM131" s="752">
        <v>0</v>
      </c>
      <c r="CN131" s="752">
        <v>0</v>
      </c>
      <c r="CO131" s="752">
        <v>0</v>
      </c>
      <c r="CP131" s="751">
        <v>1</v>
      </c>
      <c r="CQ131" s="752">
        <v>0</v>
      </c>
      <c r="CR131" s="752">
        <v>0</v>
      </c>
      <c r="CS131" s="752">
        <v>0</v>
      </c>
      <c r="CT131" s="751">
        <v>5</v>
      </c>
      <c r="CU131" s="751">
        <v>19</v>
      </c>
      <c r="CV131" s="751">
        <v>44</v>
      </c>
      <c r="CW131" s="752">
        <v>0</v>
      </c>
      <c r="CX131" s="752">
        <v>0</v>
      </c>
      <c r="CY131" s="752">
        <v>0</v>
      </c>
      <c r="CZ131" s="752">
        <v>0</v>
      </c>
      <c r="DA131" s="752">
        <v>0</v>
      </c>
      <c r="DB131" s="752">
        <v>0</v>
      </c>
      <c r="DC131" s="752">
        <v>0</v>
      </c>
      <c r="DD131" s="751">
        <v>1</v>
      </c>
      <c r="DE131" s="752">
        <v>0</v>
      </c>
      <c r="DF131" s="752">
        <v>0</v>
      </c>
      <c r="DG131" s="751">
        <v>1</v>
      </c>
      <c r="DH131" s="751">
        <v>3</v>
      </c>
      <c r="DI131" s="751">
        <v>10</v>
      </c>
      <c r="DJ131" s="751">
        <v>66</v>
      </c>
      <c r="DK131" s="752">
        <v>0</v>
      </c>
      <c r="DL131" s="752">
        <v>0</v>
      </c>
      <c r="DM131" s="752">
        <v>0</v>
      </c>
      <c r="DN131" s="752">
        <v>0</v>
      </c>
      <c r="DO131" s="751">
        <v>1</v>
      </c>
      <c r="DP131" s="752">
        <v>0</v>
      </c>
      <c r="DQ131" s="752">
        <v>0</v>
      </c>
      <c r="DR131" s="751">
        <v>3</v>
      </c>
      <c r="DS131" s="751">
        <v>2</v>
      </c>
      <c r="DT131" s="751">
        <v>2</v>
      </c>
      <c r="DU131" s="751">
        <v>5</v>
      </c>
      <c r="DV131" s="751">
        <v>47</v>
      </c>
      <c r="DW131" s="751">
        <v>109</v>
      </c>
      <c r="DX131" s="751">
        <v>439</v>
      </c>
      <c r="DY131" s="752">
        <v>0</v>
      </c>
      <c r="DZ131" s="752">
        <v>0</v>
      </c>
      <c r="EA131" s="752">
        <v>0</v>
      </c>
      <c r="EB131" s="752">
        <v>0</v>
      </c>
      <c r="EC131" s="752">
        <v>0</v>
      </c>
      <c r="ED131" s="752">
        <v>0</v>
      </c>
      <c r="EE131" s="752">
        <v>0</v>
      </c>
      <c r="EF131" s="752">
        <v>0</v>
      </c>
      <c r="EG131" s="752">
        <v>0</v>
      </c>
      <c r="EH131" s="752">
        <v>0</v>
      </c>
      <c r="EI131" s="751">
        <v>6</v>
      </c>
      <c r="EJ131" s="751">
        <v>7</v>
      </c>
      <c r="EK131" s="751">
        <v>71</v>
      </c>
      <c r="EL131" s="752">
        <v>0</v>
      </c>
      <c r="EM131" s="752">
        <v>0</v>
      </c>
      <c r="EN131" s="752">
        <v>0</v>
      </c>
      <c r="EO131" s="752">
        <v>0</v>
      </c>
      <c r="EP131" s="752">
        <v>0</v>
      </c>
      <c r="EQ131" s="752">
        <v>0</v>
      </c>
      <c r="ER131" s="752">
        <v>0</v>
      </c>
      <c r="ES131" s="752">
        <v>0</v>
      </c>
      <c r="ET131" s="752">
        <v>0</v>
      </c>
      <c r="EU131" s="751">
        <v>2</v>
      </c>
      <c r="EV131" s="751">
        <v>1</v>
      </c>
      <c r="EW131" s="751">
        <v>5</v>
      </c>
      <c r="EX131" s="751">
        <v>6</v>
      </c>
      <c r="EY131" s="751">
        <v>45</v>
      </c>
      <c r="EZ131" s="752">
        <v>0</v>
      </c>
      <c r="FA131" s="752">
        <v>0</v>
      </c>
      <c r="FB131" s="752">
        <v>0</v>
      </c>
      <c r="FC131" s="752">
        <v>0</v>
      </c>
      <c r="FD131" s="752">
        <v>0</v>
      </c>
      <c r="FE131" s="752">
        <v>0</v>
      </c>
      <c r="FF131" s="752">
        <v>0</v>
      </c>
      <c r="FG131" s="752">
        <v>0</v>
      </c>
      <c r="FH131" s="752">
        <v>0</v>
      </c>
      <c r="FI131" s="751">
        <v>2</v>
      </c>
      <c r="FJ131" s="751">
        <v>2</v>
      </c>
      <c r="FK131" s="751">
        <v>23</v>
      </c>
      <c r="FL131" s="751">
        <v>94</v>
      </c>
      <c r="FM131" s="751">
        <v>1</v>
      </c>
      <c r="FN131" s="752">
        <v>0</v>
      </c>
      <c r="FO131" s="752">
        <v>0</v>
      </c>
      <c r="FP131" s="752">
        <v>0</v>
      </c>
      <c r="FQ131" s="751">
        <v>1</v>
      </c>
      <c r="FR131" s="751">
        <v>1</v>
      </c>
      <c r="FS131" s="751">
        <v>1</v>
      </c>
      <c r="FT131" s="752">
        <v>0</v>
      </c>
      <c r="FU131" s="752">
        <v>0</v>
      </c>
      <c r="FV131" s="751">
        <v>2</v>
      </c>
      <c r="FW131" s="751">
        <v>23</v>
      </c>
      <c r="FX131" s="751">
        <v>46</v>
      </c>
      <c r="FY131" s="751">
        <v>207</v>
      </c>
      <c r="FZ131" s="752">
        <v>0</v>
      </c>
      <c r="GA131" s="752">
        <v>0</v>
      </c>
      <c r="GB131" s="752">
        <v>0</v>
      </c>
      <c r="GC131" s="752">
        <v>0</v>
      </c>
      <c r="GD131" s="751">
        <v>1</v>
      </c>
      <c r="GE131" s="752">
        <v>0</v>
      </c>
      <c r="GF131" s="752">
        <v>0</v>
      </c>
      <c r="GG131" s="752">
        <v>0</v>
      </c>
      <c r="GH131" s="752">
        <v>0</v>
      </c>
      <c r="GI131" s="752">
        <v>0</v>
      </c>
      <c r="GJ131" s="751">
        <v>1</v>
      </c>
      <c r="GK131" s="751">
        <v>1</v>
      </c>
      <c r="GL131" s="751">
        <v>3</v>
      </c>
      <c r="GM131" s="751">
        <v>11</v>
      </c>
      <c r="GN131" s="752">
        <v>0</v>
      </c>
      <c r="GO131" s="752">
        <v>0</v>
      </c>
      <c r="GP131" s="752">
        <v>0</v>
      </c>
      <c r="GQ131" s="752">
        <v>0</v>
      </c>
      <c r="GR131" s="752">
        <v>0</v>
      </c>
      <c r="GS131" s="752">
        <v>0</v>
      </c>
      <c r="GT131" s="752">
        <v>0</v>
      </c>
      <c r="GU131" s="752">
        <v>0</v>
      </c>
      <c r="GV131" s="752">
        <v>0</v>
      </c>
      <c r="GW131" s="751">
        <v>1</v>
      </c>
      <c r="GX131" s="752">
        <v>0</v>
      </c>
      <c r="GY131" s="751">
        <v>4</v>
      </c>
      <c r="GZ131" s="752">
        <v>0</v>
      </c>
      <c r="HA131" s="752">
        <v>0</v>
      </c>
      <c r="HB131" s="752">
        <v>0</v>
      </c>
      <c r="HC131" s="752">
        <v>0</v>
      </c>
      <c r="HD131" s="752">
        <v>0</v>
      </c>
      <c r="HE131" s="752">
        <v>0</v>
      </c>
      <c r="HF131" s="752">
        <v>0</v>
      </c>
      <c r="HG131" s="752">
        <v>0</v>
      </c>
      <c r="HH131" s="752">
        <v>0</v>
      </c>
      <c r="HI131" s="752">
        <v>0</v>
      </c>
      <c r="HJ131" s="751">
        <v>1</v>
      </c>
      <c r="HK131" s="751">
        <v>7</v>
      </c>
      <c r="HL131" s="752">
        <v>0</v>
      </c>
      <c r="HM131" s="752">
        <v>0</v>
      </c>
      <c r="HN131" s="752">
        <v>0</v>
      </c>
      <c r="HO131" s="751">
        <v>2</v>
      </c>
      <c r="HP131" s="752">
        <v>0</v>
      </c>
      <c r="HQ131" s="751">
        <v>2</v>
      </c>
      <c r="HR131" s="751">
        <v>2</v>
      </c>
      <c r="HS131" s="752">
        <v>0</v>
      </c>
      <c r="HT131" s="751">
        <v>1</v>
      </c>
      <c r="HU131" s="752">
        <v>0</v>
      </c>
      <c r="HV131" s="751">
        <v>22</v>
      </c>
      <c r="HW131" s="751">
        <v>43</v>
      </c>
      <c r="HX131" s="751">
        <v>286</v>
      </c>
      <c r="HY131" s="752">
        <v>0</v>
      </c>
      <c r="HZ131" s="752">
        <v>0</v>
      </c>
      <c r="IA131" s="752">
        <v>0</v>
      </c>
      <c r="IB131" s="752">
        <v>0</v>
      </c>
      <c r="IC131" s="752">
        <v>0</v>
      </c>
      <c r="ID131" s="752">
        <v>0</v>
      </c>
      <c r="IE131" s="752">
        <v>0</v>
      </c>
      <c r="IF131" s="752">
        <v>0</v>
      </c>
      <c r="IG131" s="752">
        <v>0</v>
      </c>
      <c r="IH131" s="752">
        <v>0</v>
      </c>
      <c r="II131" s="752">
        <v>0</v>
      </c>
      <c r="IJ131" s="751">
        <v>4</v>
      </c>
      <c r="IK131" s="751">
        <v>6</v>
      </c>
      <c r="IL131" s="751">
        <v>66</v>
      </c>
      <c r="IM131" s="752">
        <v>0</v>
      </c>
      <c r="IN131" s="752">
        <v>0</v>
      </c>
      <c r="IO131" s="752">
        <v>0</v>
      </c>
      <c r="IP131" s="752">
        <v>0</v>
      </c>
      <c r="IQ131" s="752">
        <v>0</v>
      </c>
      <c r="IR131" s="752">
        <v>0</v>
      </c>
      <c r="IS131" s="752">
        <v>0</v>
      </c>
      <c r="IT131" s="752">
        <v>0</v>
      </c>
      <c r="IU131" s="752">
        <v>0</v>
      </c>
      <c r="IV131" s="752">
        <v>0</v>
      </c>
      <c r="IW131" s="752">
        <v>0</v>
      </c>
      <c r="IX131" s="751">
        <v>2</v>
      </c>
      <c r="IY131" s="751">
        <v>3</v>
      </c>
      <c r="IZ131" s="752">
        <v>0</v>
      </c>
      <c r="JA131" s="752">
        <v>0</v>
      </c>
      <c r="JB131" s="752">
        <v>0</v>
      </c>
      <c r="JC131" s="752">
        <v>0</v>
      </c>
      <c r="JD131" s="752">
        <v>0</v>
      </c>
      <c r="JE131" s="751">
        <v>2</v>
      </c>
      <c r="JF131" s="752">
        <v>0</v>
      </c>
      <c r="JG131" s="752">
        <v>0</v>
      </c>
      <c r="JH131" s="752">
        <v>0</v>
      </c>
      <c r="JI131" s="752">
        <v>0</v>
      </c>
      <c r="JJ131" s="752">
        <v>0</v>
      </c>
      <c r="JK131" s="752">
        <v>0</v>
      </c>
      <c r="JL131" s="752">
        <v>0</v>
      </c>
      <c r="JM131" s="752">
        <v>0</v>
      </c>
      <c r="JN131" s="752">
        <v>0</v>
      </c>
      <c r="JO131" s="752">
        <v>0</v>
      </c>
      <c r="JP131" s="751">
        <v>2</v>
      </c>
      <c r="JQ131" s="751">
        <v>2</v>
      </c>
      <c r="JR131" s="751">
        <v>10</v>
      </c>
      <c r="JS131" s="752">
        <v>0</v>
      </c>
      <c r="JT131" s="752">
        <v>0</v>
      </c>
      <c r="JU131" s="752">
        <v>0</v>
      </c>
      <c r="JV131" s="752">
        <v>0</v>
      </c>
      <c r="JW131" s="752">
        <v>0</v>
      </c>
      <c r="JX131" s="752">
        <v>0</v>
      </c>
      <c r="JY131" s="752">
        <v>0</v>
      </c>
      <c r="JZ131" s="752">
        <v>0</v>
      </c>
      <c r="KA131" s="752">
        <v>0</v>
      </c>
      <c r="KB131" s="751">
        <v>1</v>
      </c>
      <c r="KC131" s="751">
        <v>4</v>
      </c>
      <c r="KD131" s="751">
        <v>5</v>
      </c>
      <c r="KE131" s="752">
        <v>0</v>
      </c>
      <c r="KF131" s="752">
        <v>0</v>
      </c>
      <c r="KG131" s="752">
        <v>0</v>
      </c>
      <c r="KH131" s="752">
        <v>0</v>
      </c>
      <c r="KI131" s="752">
        <v>0</v>
      </c>
      <c r="KJ131" s="752">
        <v>0</v>
      </c>
      <c r="KK131" s="752">
        <v>0</v>
      </c>
      <c r="KL131" s="751">
        <v>1</v>
      </c>
      <c r="KM131" s="752">
        <v>0</v>
      </c>
      <c r="KN131" s="752">
        <v>0</v>
      </c>
      <c r="KO131" s="751">
        <v>6</v>
      </c>
      <c r="KP131" s="751">
        <v>12</v>
      </c>
      <c r="KQ131" s="751">
        <v>36</v>
      </c>
      <c r="KR131" s="752">
        <v>0</v>
      </c>
      <c r="KS131" s="752">
        <v>0</v>
      </c>
      <c r="KT131" s="752">
        <v>0</v>
      </c>
      <c r="KU131" s="752">
        <v>0</v>
      </c>
      <c r="KV131" s="752">
        <v>0</v>
      </c>
      <c r="KW131" s="751">
        <v>1</v>
      </c>
      <c r="KX131" s="752">
        <v>0</v>
      </c>
      <c r="KY131" s="752">
        <v>0</v>
      </c>
      <c r="KZ131" s="752">
        <v>0</v>
      </c>
      <c r="LA131" s="752">
        <v>0</v>
      </c>
      <c r="LB131" s="751">
        <v>7</v>
      </c>
      <c r="LC131" s="751">
        <v>8</v>
      </c>
      <c r="LD131" s="751">
        <v>34</v>
      </c>
      <c r="LE131" s="752">
        <v>0</v>
      </c>
      <c r="LF131" s="752">
        <v>0</v>
      </c>
      <c r="LG131" s="752">
        <v>0</v>
      </c>
      <c r="LH131" s="752">
        <v>0</v>
      </c>
      <c r="LI131" s="752">
        <v>0</v>
      </c>
      <c r="LJ131" s="752">
        <v>0</v>
      </c>
      <c r="LK131" s="751">
        <v>1</v>
      </c>
      <c r="LL131" s="754">
        <v>0</v>
      </c>
    </row>
    <row r="132" spans="2:324" ht="15" customHeight="1">
      <c r="B132" s="994" t="s">
        <v>242</v>
      </c>
      <c r="C132" s="619" t="s">
        <v>27</v>
      </c>
      <c r="D132" s="750">
        <v>34</v>
      </c>
      <c r="E132" s="751">
        <v>34</v>
      </c>
      <c r="F132" s="752">
        <v>0</v>
      </c>
      <c r="G132" s="752">
        <v>0</v>
      </c>
      <c r="H132" s="752">
        <v>0</v>
      </c>
      <c r="I132" s="752">
        <v>0</v>
      </c>
      <c r="J132" s="752">
        <v>0</v>
      </c>
      <c r="K132" s="752">
        <v>0</v>
      </c>
      <c r="L132" s="752">
        <v>0</v>
      </c>
      <c r="M132" s="752">
        <v>0</v>
      </c>
      <c r="N132" s="752">
        <v>0</v>
      </c>
      <c r="O132" s="752">
        <v>0</v>
      </c>
      <c r="P132" s="752">
        <v>0</v>
      </c>
      <c r="Q132" s="752">
        <v>0</v>
      </c>
      <c r="R132" s="752">
        <v>0</v>
      </c>
      <c r="S132" s="752">
        <v>0</v>
      </c>
      <c r="T132" s="752">
        <v>0</v>
      </c>
      <c r="U132" s="752">
        <v>0</v>
      </c>
      <c r="V132" s="752">
        <v>0</v>
      </c>
      <c r="W132" s="752">
        <v>0</v>
      </c>
      <c r="X132" s="752">
        <v>0</v>
      </c>
      <c r="Y132" s="752">
        <v>0</v>
      </c>
      <c r="Z132" s="752">
        <v>0</v>
      </c>
      <c r="AA132" s="752">
        <v>0</v>
      </c>
      <c r="AB132" s="752">
        <v>0</v>
      </c>
      <c r="AC132" s="752">
        <v>0</v>
      </c>
      <c r="AD132" s="752">
        <v>0</v>
      </c>
      <c r="AE132" s="752">
        <v>0</v>
      </c>
      <c r="AF132" s="752">
        <v>0</v>
      </c>
      <c r="AG132" s="752">
        <v>0</v>
      </c>
      <c r="AH132" s="752">
        <v>0</v>
      </c>
      <c r="AI132" s="752">
        <v>0</v>
      </c>
      <c r="AJ132" s="752">
        <v>0</v>
      </c>
      <c r="AK132" s="752">
        <v>0</v>
      </c>
      <c r="AL132" s="752">
        <v>0</v>
      </c>
      <c r="AM132" s="752">
        <v>0</v>
      </c>
      <c r="AN132" s="752">
        <v>0</v>
      </c>
      <c r="AO132" s="752">
        <v>0</v>
      </c>
      <c r="AP132" s="752">
        <v>0</v>
      </c>
      <c r="AQ132" s="752">
        <v>0</v>
      </c>
      <c r="AR132" s="752">
        <v>0</v>
      </c>
      <c r="AS132" s="752">
        <v>0</v>
      </c>
      <c r="AT132" s="751">
        <v>1</v>
      </c>
      <c r="AU132" s="752">
        <v>0</v>
      </c>
      <c r="AV132" s="752">
        <v>0</v>
      </c>
      <c r="AW132" s="752">
        <v>0</v>
      </c>
      <c r="AX132" s="752">
        <v>0</v>
      </c>
      <c r="AY132" s="752">
        <v>0</v>
      </c>
      <c r="AZ132" s="752">
        <v>0</v>
      </c>
      <c r="BA132" s="752">
        <v>0</v>
      </c>
      <c r="BB132" s="752">
        <v>0</v>
      </c>
      <c r="BC132" s="752">
        <v>0</v>
      </c>
      <c r="BD132" s="752">
        <v>0</v>
      </c>
      <c r="BE132" s="752">
        <v>0</v>
      </c>
      <c r="BF132" s="752">
        <v>0</v>
      </c>
      <c r="BG132" s="751">
        <v>1</v>
      </c>
      <c r="BH132" s="752">
        <v>0</v>
      </c>
      <c r="BI132" s="752">
        <v>0</v>
      </c>
      <c r="BJ132" s="752">
        <v>0</v>
      </c>
      <c r="BK132" s="752">
        <v>0</v>
      </c>
      <c r="BL132" s="752">
        <v>0</v>
      </c>
      <c r="BM132" s="752">
        <v>0</v>
      </c>
      <c r="BN132" s="752">
        <v>0</v>
      </c>
      <c r="BO132" s="752">
        <v>0</v>
      </c>
      <c r="BP132" s="752">
        <v>0</v>
      </c>
      <c r="BQ132" s="752">
        <v>0</v>
      </c>
      <c r="BR132" s="752">
        <v>0</v>
      </c>
      <c r="BS132" s="752">
        <v>0</v>
      </c>
      <c r="BT132" s="752">
        <v>0</v>
      </c>
      <c r="BU132" s="752">
        <v>0</v>
      </c>
      <c r="BV132" s="752">
        <v>0</v>
      </c>
      <c r="BW132" s="752">
        <v>0</v>
      </c>
      <c r="BX132" s="752">
        <v>0</v>
      </c>
      <c r="BY132" s="752">
        <v>0</v>
      </c>
      <c r="BZ132" s="752">
        <v>0</v>
      </c>
      <c r="CA132" s="752">
        <v>0</v>
      </c>
      <c r="CB132" s="752">
        <v>0</v>
      </c>
      <c r="CC132" s="752">
        <v>0</v>
      </c>
      <c r="CD132" s="752">
        <v>0</v>
      </c>
      <c r="CE132" s="752">
        <v>0</v>
      </c>
      <c r="CF132" s="752">
        <v>0</v>
      </c>
      <c r="CG132" s="752">
        <v>0</v>
      </c>
      <c r="CH132" s="752">
        <v>0</v>
      </c>
      <c r="CI132" s="752">
        <v>0</v>
      </c>
      <c r="CJ132" s="752">
        <v>0</v>
      </c>
      <c r="CK132" s="752">
        <v>0</v>
      </c>
      <c r="CL132" s="752">
        <v>0</v>
      </c>
      <c r="CM132" s="752">
        <v>0</v>
      </c>
      <c r="CN132" s="752">
        <v>0</v>
      </c>
      <c r="CO132" s="752">
        <v>0</v>
      </c>
      <c r="CP132" s="752">
        <v>0</v>
      </c>
      <c r="CQ132" s="752">
        <v>0</v>
      </c>
      <c r="CR132" s="752">
        <v>0</v>
      </c>
      <c r="CS132" s="752">
        <v>0</v>
      </c>
      <c r="CT132" s="752">
        <v>0</v>
      </c>
      <c r="CU132" s="752">
        <v>0</v>
      </c>
      <c r="CV132" s="751">
        <v>1</v>
      </c>
      <c r="CW132" s="752">
        <v>0</v>
      </c>
      <c r="CX132" s="752">
        <v>0</v>
      </c>
      <c r="CY132" s="752">
        <v>0</v>
      </c>
      <c r="CZ132" s="752">
        <v>0</v>
      </c>
      <c r="DA132" s="752">
        <v>0</v>
      </c>
      <c r="DB132" s="752">
        <v>0</v>
      </c>
      <c r="DC132" s="752">
        <v>0</v>
      </c>
      <c r="DD132" s="752">
        <v>0</v>
      </c>
      <c r="DE132" s="752">
        <v>0</v>
      </c>
      <c r="DF132" s="752">
        <v>0</v>
      </c>
      <c r="DG132" s="752">
        <v>0</v>
      </c>
      <c r="DH132" s="752">
        <v>0</v>
      </c>
      <c r="DI132" s="752">
        <v>0</v>
      </c>
      <c r="DJ132" s="752">
        <v>0</v>
      </c>
      <c r="DK132" s="752">
        <v>0</v>
      </c>
      <c r="DL132" s="752">
        <v>0</v>
      </c>
      <c r="DM132" s="752">
        <v>0</v>
      </c>
      <c r="DN132" s="752">
        <v>0</v>
      </c>
      <c r="DO132" s="752">
        <v>0</v>
      </c>
      <c r="DP132" s="752">
        <v>0</v>
      </c>
      <c r="DQ132" s="752">
        <v>0</v>
      </c>
      <c r="DR132" s="752">
        <v>0</v>
      </c>
      <c r="DS132" s="752">
        <v>0</v>
      </c>
      <c r="DT132" s="752">
        <v>0</v>
      </c>
      <c r="DU132" s="752">
        <v>0</v>
      </c>
      <c r="DV132" s="752">
        <v>0</v>
      </c>
      <c r="DW132" s="752">
        <v>0</v>
      </c>
      <c r="DX132" s="751">
        <v>3</v>
      </c>
      <c r="DY132" s="752">
        <v>0</v>
      </c>
      <c r="DZ132" s="752">
        <v>0</v>
      </c>
      <c r="EA132" s="752">
        <v>0</v>
      </c>
      <c r="EB132" s="752">
        <v>0</v>
      </c>
      <c r="EC132" s="752">
        <v>0</v>
      </c>
      <c r="ED132" s="752">
        <v>0</v>
      </c>
      <c r="EE132" s="752">
        <v>0</v>
      </c>
      <c r="EF132" s="752">
        <v>0</v>
      </c>
      <c r="EG132" s="752">
        <v>0</v>
      </c>
      <c r="EH132" s="752">
        <v>0</v>
      </c>
      <c r="EI132" s="752">
        <v>0</v>
      </c>
      <c r="EJ132" s="752">
        <v>0</v>
      </c>
      <c r="EK132" s="751">
        <v>5</v>
      </c>
      <c r="EL132" s="752">
        <v>0</v>
      </c>
      <c r="EM132" s="752">
        <v>0</v>
      </c>
      <c r="EN132" s="752">
        <v>0</v>
      </c>
      <c r="EO132" s="752">
        <v>0</v>
      </c>
      <c r="EP132" s="752">
        <v>0</v>
      </c>
      <c r="EQ132" s="752">
        <v>0</v>
      </c>
      <c r="ER132" s="752">
        <v>0</v>
      </c>
      <c r="ES132" s="752">
        <v>0</v>
      </c>
      <c r="ET132" s="752">
        <v>0</v>
      </c>
      <c r="EU132" s="752">
        <v>0</v>
      </c>
      <c r="EV132" s="752">
        <v>0</v>
      </c>
      <c r="EW132" s="752">
        <v>0</v>
      </c>
      <c r="EX132" s="752">
        <v>0</v>
      </c>
      <c r="EY132" s="751">
        <v>1</v>
      </c>
      <c r="EZ132" s="752">
        <v>0</v>
      </c>
      <c r="FA132" s="752">
        <v>0</v>
      </c>
      <c r="FB132" s="752">
        <v>0</v>
      </c>
      <c r="FC132" s="752">
        <v>0</v>
      </c>
      <c r="FD132" s="752">
        <v>0</v>
      </c>
      <c r="FE132" s="752">
        <v>0</v>
      </c>
      <c r="FF132" s="752">
        <v>0</v>
      </c>
      <c r="FG132" s="752">
        <v>0</v>
      </c>
      <c r="FH132" s="752">
        <v>0</v>
      </c>
      <c r="FI132" s="752">
        <v>0</v>
      </c>
      <c r="FJ132" s="752">
        <v>0</v>
      </c>
      <c r="FK132" s="752">
        <v>0</v>
      </c>
      <c r="FL132" s="752">
        <v>0</v>
      </c>
      <c r="FM132" s="752">
        <v>0</v>
      </c>
      <c r="FN132" s="752">
        <v>0</v>
      </c>
      <c r="FO132" s="752">
        <v>0</v>
      </c>
      <c r="FP132" s="752">
        <v>0</v>
      </c>
      <c r="FQ132" s="752">
        <v>0</v>
      </c>
      <c r="FR132" s="752">
        <v>0</v>
      </c>
      <c r="FS132" s="752">
        <v>0</v>
      </c>
      <c r="FT132" s="752">
        <v>0</v>
      </c>
      <c r="FU132" s="752">
        <v>0</v>
      </c>
      <c r="FV132" s="752">
        <v>0</v>
      </c>
      <c r="FW132" s="752">
        <v>0</v>
      </c>
      <c r="FX132" s="751">
        <v>1</v>
      </c>
      <c r="FY132" s="751">
        <v>1</v>
      </c>
      <c r="FZ132" s="752">
        <v>0</v>
      </c>
      <c r="GA132" s="752">
        <v>0</v>
      </c>
      <c r="GB132" s="752">
        <v>0</v>
      </c>
      <c r="GC132" s="752">
        <v>0</v>
      </c>
      <c r="GD132" s="752">
        <v>0</v>
      </c>
      <c r="GE132" s="752">
        <v>0</v>
      </c>
      <c r="GF132" s="752">
        <v>0</v>
      </c>
      <c r="GG132" s="752">
        <v>0</v>
      </c>
      <c r="GH132" s="752">
        <v>0</v>
      </c>
      <c r="GI132" s="752">
        <v>0</v>
      </c>
      <c r="GJ132" s="752">
        <v>0</v>
      </c>
      <c r="GK132" s="752">
        <v>0</v>
      </c>
      <c r="GL132" s="752">
        <v>0</v>
      </c>
      <c r="GM132" s="752">
        <v>0</v>
      </c>
      <c r="GN132" s="752">
        <v>0</v>
      </c>
      <c r="GO132" s="752">
        <v>0</v>
      </c>
      <c r="GP132" s="752">
        <v>0</v>
      </c>
      <c r="GQ132" s="752">
        <v>0</v>
      </c>
      <c r="GR132" s="752">
        <v>0</v>
      </c>
      <c r="GS132" s="752">
        <v>0</v>
      </c>
      <c r="GT132" s="752">
        <v>0</v>
      </c>
      <c r="GU132" s="752">
        <v>0</v>
      </c>
      <c r="GV132" s="752">
        <v>0</v>
      </c>
      <c r="GW132" s="752">
        <v>0</v>
      </c>
      <c r="GX132" s="752">
        <v>0</v>
      </c>
      <c r="GY132" s="752">
        <v>0</v>
      </c>
      <c r="GZ132" s="752">
        <v>0</v>
      </c>
      <c r="HA132" s="752">
        <v>0</v>
      </c>
      <c r="HB132" s="752">
        <v>0</v>
      </c>
      <c r="HC132" s="752">
        <v>0</v>
      </c>
      <c r="HD132" s="752">
        <v>0</v>
      </c>
      <c r="HE132" s="752">
        <v>0</v>
      </c>
      <c r="HF132" s="752">
        <v>0</v>
      </c>
      <c r="HG132" s="752">
        <v>0</v>
      </c>
      <c r="HH132" s="752">
        <v>0</v>
      </c>
      <c r="HI132" s="752">
        <v>0</v>
      </c>
      <c r="HJ132" s="752">
        <v>0</v>
      </c>
      <c r="HK132" s="752">
        <v>0</v>
      </c>
      <c r="HL132" s="752">
        <v>0</v>
      </c>
      <c r="HM132" s="752">
        <v>0</v>
      </c>
      <c r="HN132" s="752">
        <v>0</v>
      </c>
      <c r="HO132" s="752">
        <v>0</v>
      </c>
      <c r="HP132" s="752">
        <v>0</v>
      </c>
      <c r="HQ132" s="752">
        <v>0</v>
      </c>
      <c r="HR132" s="752">
        <v>0</v>
      </c>
      <c r="HS132" s="752">
        <v>0</v>
      </c>
      <c r="HT132" s="752">
        <v>0</v>
      </c>
      <c r="HU132" s="752">
        <v>0</v>
      </c>
      <c r="HV132" s="752">
        <v>0</v>
      </c>
      <c r="HW132" s="752">
        <v>0</v>
      </c>
      <c r="HX132" s="751">
        <v>8</v>
      </c>
      <c r="HY132" s="752">
        <v>0</v>
      </c>
      <c r="HZ132" s="752">
        <v>0</v>
      </c>
      <c r="IA132" s="752">
        <v>0</v>
      </c>
      <c r="IB132" s="752">
        <v>0</v>
      </c>
      <c r="IC132" s="752">
        <v>0</v>
      </c>
      <c r="ID132" s="752">
        <v>0</v>
      </c>
      <c r="IE132" s="752">
        <v>0</v>
      </c>
      <c r="IF132" s="752">
        <v>0</v>
      </c>
      <c r="IG132" s="752">
        <v>0</v>
      </c>
      <c r="IH132" s="752">
        <v>0</v>
      </c>
      <c r="II132" s="752">
        <v>0</v>
      </c>
      <c r="IJ132" s="752">
        <v>0</v>
      </c>
      <c r="IK132" s="752">
        <v>0</v>
      </c>
      <c r="IL132" s="751">
        <v>12</v>
      </c>
      <c r="IM132" s="752">
        <v>0</v>
      </c>
      <c r="IN132" s="752">
        <v>0</v>
      </c>
      <c r="IO132" s="752">
        <v>0</v>
      </c>
      <c r="IP132" s="752">
        <v>0</v>
      </c>
      <c r="IQ132" s="752">
        <v>0</v>
      </c>
      <c r="IR132" s="752">
        <v>0</v>
      </c>
      <c r="IS132" s="752">
        <v>0</v>
      </c>
      <c r="IT132" s="752">
        <v>0</v>
      </c>
      <c r="IU132" s="752">
        <v>0</v>
      </c>
      <c r="IV132" s="752">
        <v>0</v>
      </c>
      <c r="IW132" s="752">
        <v>0</v>
      </c>
      <c r="IX132" s="752">
        <v>0</v>
      </c>
      <c r="IY132" s="752">
        <v>0</v>
      </c>
      <c r="IZ132" s="752">
        <v>0</v>
      </c>
      <c r="JA132" s="752">
        <v>0</v>
      </c>
      <c r="JB132" s="752">
        <v>0</v>
      </c>
      <c r="JC132" s="752">
        <v>0</v>
      </c>
      <c r="JD132" s="752">
        <v>0</v>
      </c>
      <c r="JE132" s="752">
        <v>0</v>
      </c>
      <c r="JF132" s="752">
        <v>0</v>
      </c>
      <c r="JG132" s="752">
        <v>0</v>
      </c>
      <c r="JH132" s="752">
        <v>0</v>
      </c>
      <c r="JI132" s="752">
        <v>0</v>
      </c>
      <c r="JJ132" s="752">
        <v>0</v>
      </c>
      <c r="JK132" s="752">
        <v>0</v>
      </c>
      <c r="JL132" s="752">
        <v>0</v>
      </c>
      <c r="JM132" s="752">
        <v>0</v>
      </c>
      <c r="JN132" s="752">
        <v>0</v>
      </c>
      <c r="JO132" s="752">
        <v>0</v>
      </c>
      <c r="JP132" s="752">
        <v>0</v>
      </c>
      <c r="JQ132" s="752">
        <v>0</v>
      </c>
      <c r="JR132" s="752">
        <v>0</v>
      </c>
      <c r="JS132" s="752">
        <v>0</v>
      </c>
      <c r="JT132" s="752">
        <v>0</v>
      </c>
      <c r="JU132" s="752">
        <v>0</v>
      </c>
      <c r="JV132" s="752">
        <v>0</v>
      </c>
      <c r="JW132" s="752">
        <v>0</v>
      </c>
      <c r="JX132" s="752">
        <v>0</v>
      </c>
      <c r="JY132" s="752">
        <v>0</v>
      </c>
      <c r="JZ132" s="752">
        <v>0</v>
      </c>
      <c r="KA132" s="752">
        <v>0</v>
      </c>
      <c r="KB132" s="752">
        <v>0</v>
      </c>
      <c r="KC132" s="752">
        <v>0</v>
      </c>
      <c r="KD132" s="752">
        <v>0</v>
      </c>
      <c r="KE132" s="752">
        <v>0</v>
      </c>
      <c r="KF132" s="752">
        <v>0</v>
      </c>
      <c r="KG132" s="752">
        <v>0</v>
      </c>
      <c r="KH132" s="752">
        <v>0</v>
      </c>
      <c r="KI132" s="752">
        <v>0</v>
      </c>
      <c r="KJ132" s="752">
        <v>0</v>
      </c>
      <c r="KK132" s="752">
        <v>0</v>
      </c>
      <c r="KL132" s="752">
        <v>0</v>
      </c>
      <c r="KM132" s="752">
        <v>0</v>
      </c>
      <c r="KN132" s="752">
        <v>0</v>
      </c>
      <c r="KO132" s="752">
        <v>0</v>
      </c>
      <c r="KP132" s="752">
        <v>0</v>
      </c>
      <c r="KQ132" s="752">
        <v>0</v>
      </c>
      <c r="KR132" s="752">
        <v>0</v>
      </c>
      <c r="KS132" s="752">
        <v>0</v>
      </c>
      <c r="KT132" s="752">
        <v>0</v>
      </c>
      <c r="KU132" s="752">
        <v>0</v>
      </c>
      <c r="KV132" s="752">
        <v>0</v>
      </c>
      <c r="KW132" s="752">
        <v>0</v>
      </c>
      <c r="KX132" s="752">
        <v>0</v>
      </c>
      <c r="KY132" s="752">
        <v>0</v>
      </c>
      <c r="KZ132" s="752">
        <v>0</v>
      </c>
      <c r="LA132" s="752">
        <v>0</v>
      </c>
      <c r="LB132" s="752">
        <v>0</v>
      </c>
      <c r="LC132" s="752">
        <v>0</v>
      </c>
      <c r="LD132" s="752">
        <v>0</v>
      </c>
      <c r="LE132" s="752">
        <v>0</v>
      </c>
      <c r="LF132" s="752">
        <v>0</v>
      </c>
      <c r="LG132" s="752">
        <v>0</v>
      </c>
      <c r="LH132" s="752">
        <v>0</v>
      </c>
      <c r="LI132" s="752">
        <v>0</v>
      </c>
      <c r="LJ132" s="752">
        <v>0</v>
      </c>
      <c r="LK132" s="752">
        <v>0</v>
      </c>
      <c r="LL132" s="754">
        <v>0</v>
      </c>
    </row>
    <row r="133" spans="2:324" ht="15" customHeight="1">
      <c r="B133" s="994"/>
      <c r="C133" s="619" t="s">
        <v>32</v>
      </c>
      <c r="D133" s="750">
        <v>16</v>
      </c>
      <c r="E133" s="751">
        <v>16</v>
      </c>
      <c r="F133" s="752">
        <v>0</v>
      </c>
      <c r="G133" s="752">
        <v>0</v>
      </c>
      <c r="H133" s="752">
        <v>0</v>
      </c>
      <c r="I133" s="752">
        <v>0</v>
      </c>
      <c r="J133" s="752">
        <v>0</v>
      </c>
      <c r="K133" s="752">
        <v>0</v>
      </c>
      <c r="L133" s="752">
        <v>0</v>
      </c>
      <c r="M133" s="752">
        <v>0</v>
      </c>
      <c r="N133" s="752">
        <v>0</v>
      </c>
      <c r="O133" s="752">
        <v>0</v>
      </c>
      <c r="P133" s="752">
        <v>0</v>
      </c>
      <c r="Q133" s="752">
        <v>0</v>
      </c>
      <c r="R133" s="752">
        <v>0</v>
      </c>
      <c r="S133" s="752">
        <v>0</v>
      </c>
      <c r="T133" s="752">
        <v>0</v>
      </c>
      <c r="U133" s="752">
        <v>0</v>
      </c>
      <c r="V133" s="752">
        <v>0</v>
      </c>
      <c r="W133" s="752">
        <v>0</v>
      </c>
      <c r="X133" s="752">
        <v>0</v>
      </c>
      <c r="Y133" s="752">
        <v>0</v>
      </c>
      <c r="Z133" s="752">
        <v>0</v>
      </c>
      <c r="AA133" s="752">
        <v>0</v>
      </c>
      <c r="AB133" s="752">
        <v>0</v>
      </c>
      <c r="AC133" s="752">
        <v>0</v>
      </c>
      <c r="AD133" s="752">
        <v>0</v>
      </c>
      <c r="AE133" s="752">
        <v>0</v>
      </c>
      <c r="AF133" s="752">
        <v>0</v>
      </c>
      <c r="AG133" s="752">
        <v>0</v>
      </c>
      <c r="AH133" s="752">
        <v>0</v>
      </c>
      <c r="AI133" s="752">
        <v>0</v>
      </c>
      <c r="AJ133" s="752">
        <v>0</v>
      </c>
      <c r="AK133" s="752">
        <v>0</v>
      </c>
      <c r="AL133" s="752">
        <v>0</v>
      </c>
      <c r="AM133" s="752">
        <v>0</v>
      </c>
      <c r="AN133" s="752">
        <v>0</v>
      </c>
      <c r="AO133" s="752">
        <v>0</v>
      </c>
      <c r="AP133" s="752">
        <v>0</v>
      </c>
      <c r="AQ133" s="752">
        <v>0</v>
      </c>
      <c r="AR133" s="752">
        <v>0</v>
      </c>
      <c r="AS133" s="752">
        <v>0</v>
      </c>
      <c r="AT133" s="752">
        <v>0</v>
      </c>
      <c r="AU133" s="752">
        <v>0</v>
      </c>
      <c r="AV133" s="752">
        <v>0</v>
      </c>
      <c r="AW133" s="752">
        <v>0</v>
      </c>
      <c r="AX133" s="752">
        <v>0</v>
      </c>
      <c r="AY133" s="752">
        <v>0</v>
      </c>
      <c r="AZ133" s="752">
        <v>0</v>
      </c>
      <c r="BA133" s="752">
        <v>0</v>
      </c>
      <c r="BB133" s="752">
        <v>0</v>
      </c>
      <c r="BC133" s="752">
        <v>0</v>
      </c>
      <c r="BD133" s="752">
        <v>0</v>
      </c>
      <c r="BE133" s="752">
        <v>0</v>
      </c>
      <c r="BF133" s="752">
        <v>0</v>
      </c>
      <c r="BG133" s="752">
        <v>0</v>
      </c>
      <c r="BH133" s="752">
        <v>0</v>
      </c>
      <c r="BI133" s="752">
        <v>0</v>
      </c>
      <c r="BJ133" s="752">
        <v>0</v>
      </c>
      <c r="BK133" s="752">
        <v>0</v>
      </c>
      <c r="BL133" s="752">
        <v>0</v>
      </c>
      <c r="BM133" s="752">
        <v>0</v>
      </c>
      <c r="BN133" s="752">
        <v>0</v>
      </c>
      <c r="BO133" s="752">
        <v>0</v>
      </c>
      <c r="BP133" s="752">
        <v>0</v>
      </c>
      <c r="BQ133" s="752">
        <v>0</v>
      </c>
      <c r="BR133" s="752">
        <v>0</v>
      </c>
      <c r="BS133" s="752">
        <v>0</v>
      </c>
      <c r="BT133" s="752">
        <v>0</v>
      </c>
      <c r="BU133" s="752">
        <v>0</v>
      </c>
      <c r="BV133" s="752">
        <v>0</v>
      </c>
      <c r="BW133" s="752">
        <v>0</v>
      </c>
      <c r="BX133" s="752">
        <v>0</v>
      </c>
      <c r="BY133" s="752">
        <v>0</v>
      </c>
      <c r="BZ133" s="752">
        <v>0</v>
      </c>
      <c r="CA133" s="752">
        <v>0</v>
      </c>
      <c r="CB133" s="752">
        <v>0</v>
      </c>
      <c r="CC133" s="752">
        <v>0</v>
      </c>
      <c r="CD133" s="752">
        <v>0</v>
      </c>
      <c r="CE133" s="752">
        <v>0</v>
      </c>
      <c r="CF133" s="752">
        <v>0</v>
      </c>
      <c r="CG133" s="752">
        <v>0</v>
      </c>
      <c r="CH133" s="752">
        <v>0</v>
      </c>
      <c r="CI133" s="752">
        <v>0</v>
      </c>
      <c r="CJ133" s="752">
        <v>0</v>
      </c>
      <c r="CK133" s="752">
        <v>0</v>
      </c>
      <c r="CL133" s="752">
        <v>0</v>
      </c>
      <c r="CM133" s="752">
        <v>0</v>
      </c>
      <c r="CN133" s="752">
        <v>0</v>
      </c>
      <c r="CO133" s="752">
        <v>0</v>
      </c>
      <c r="CP133" s="752">
        <v>0</v>
      </c>
      <c r="CQ133" s="752">
        <v>0</v>
      </c>
      <c r="CR133" s="752">
        <v>0</v>
      </c>
      <c r="CS133" s="752">
        <v>0</v>
      </c>
      <c r="CT133" s="752">
        <v>0</v>
      </c>
      <c r="CU133" s="752">
        <v>0</v>
      </c>
      <c r="CV133" s="751">
        <v>1</v>
      </c>
      <c r="CW133" s="752">
        <v>0</v>
      </c>
      <c r="CX133" s="752">
        <v>0</v>
      </c>
      <c r="CY133" s="752">
        <v>0</v>
      </c>
      <c r="CZ133" s="752">
        <v>0</v>
      </c>
      <c r="DA133" s="752">
        <v>0</v>
      </c>
      <c r="DB133" s="752">
        <v>0</v>
      </c>
      <c r="DC133" s="752">
        <v>0</v>
      </c>
      <c r="DD133" s="752">
        <v>0</v>
      </c>
      <c r="DE133" s="752">
        <v>0</v>
      </c>
      <c r="DF133" s="752">
        <v>0</v>
      </c>
      <c r="DG133" s="752">
        <v>0</v>
      </c>
      <c r="DH133" s="752">
        <v>0</v>
      </c>
      <c r="DI133" s="752">
        <v>0</v>
      </c>
      <c r="DJ133" s="752">
        <v>0</v>
      </c>
      <c r="DK133" s="752">
        <v>0</v>
      </c>
      <c r="DL133" s="752">
        <v>0</v>
      </c>
      <c r="DM133" s="752">
        <v>0</v>
      </c>
      <c r="DN133" s="752">
        <v>0</v>
      </c>
      <c r="DO133" s="752">
        <v>0</v>
      </c>
      <c r="DP133" s="752">
        <v>0</v>
      </c>
      <c r="DQ133" s="752">
        <v>0</v>
      </c>
      <c r="DR133" s="752">
        <v>0</v>
      </c>
      <c r="DS133" s="752">
        <v>0</v>
      </c>
      <c r="DT133" s="752">
        <v>0</v>
      </c>
      <c r="DU133" s="752">
        <v>0</v>
      </c>
      <c r="DV133" s="752">
        <v>0</v>
      </c>
      <c r="DW133" s="752">
        <v>0</v>
      </c>
      <c r="DX133" s="751">
        <v>2</v>
      </c>
      <c r="DY133" s="752">
        <v>0</v>
      </c>
      <c r="DZ133" s="752">
        <v>0</v>
      </c>
      <c r="EA133" s="752">
        <v>0</v>
      </c>
      <c r="EB133" s="752">
        <v>0</v>
      </c>
      <c r="EC133" s="752">
        <v>0</v>
      </c>
      <c r="ED133" s="752">
        <v>0</v>
      </c>
      <c r="EE133" s="752">
        <v>0</v>
      </c>
      <c r="EF133" s="752">
        <v>0</v>
      </c>
      <c r="EG133" s="752">
        <v>0</v>
      </c>
      <c r="EH133" s="752">
        <v>0</v>
      </c>
      <c r="EI133" s="752">
        <v>0</v>
      </c>
      <c r="EJ133" s="752">
        <v>0</v>
      </c>
      <c r="EK133" s="751">
        <v>1</v>
      </c>
      <c r="EL133" s="752">
        <v>0</v>
      </c>
      <c r="EM133" s="752">
        <v>0</v>
      </c>
      <c r="EN133" s="752">
        <v>0</v>
      </c>
      <c r="EO133" s="752">
        <v>0</v>
      </c>
      <c r="EP133" s="752">
        <v>0</v>
      </c>
      <c r="EQ133" s="752">
        <v>0</v>
      </c>
      <c r="ER133" s="752">
        <v>0</v>
      </c>
      <c r="ES133" s="752">
        <v>0</v>
      </c>
      <c r="ET133" s="752">
        <v>0</v>
      </c>
      <c r="EU133" s="752">
        <v>0</v>
      </c>
      <c r="EV133" s="752">
        <v>0</v>
      </c>
      <c r="EW133" s="752">
        <v>0</v>
      </c>
      <c r="EX133" s="752">
        <v>0</v>
      </c>
      <c r="EY133" s="752">
        <v>0</v>
      </c>
      <c r="EZ133" s="752">
        <v>0</v>
      </c>
      <c r="FA133" s="752">
        <v>0</v>
      </c>
      <c r="FB133" s="752">
        <v>0</v>
      </c>
      <c r="FC133" s="752">
        <v>0</v>
      </c>
      <c r="FD133" s="752">
        <v>0</v>
      </c>
      <c r="FE133" s="752">
        <v>0</v>
      </c>
      <c r="FF133" s="752">
        <v>0</v>
      </c>
      <c r="FG133" s="752">
        <v>0</v>
      </c>
      <c r="FH133" s="752">
        <v>0</v>
      </c>
      <c r="FI133" s="752">
        <v>0</v>
      </c>
      <c r="FJ133" s="752">
        <v>0</v>
      </c>
      <c r="FK133" s="752">
        <v>0</v>
      </c>
      <c r="FL133" s="752">
        <v>0</v>
      </c>
      <c r="FM133" s="752">
        <v>0</v>
      </c>
      <c r="FN133" s="752">
        <v>0</v>
      </c>
      <c r="FO133" s="752">
        <v>0</v>
      </c>
      <c r="FP133" s="752">
        <v>0</v>
      </c>
      <c r="FQ133" s="752">
        <v>0</v>
      </c>
      <c r="FR133" s="752">
        <v>0</v>
      </c>
      <c r="FS133" s="752">
        <v>0</v>
      </c>
      <c r="FT133" s="752">
        <v>0</v>
      </c>
      <c r="FU133" s="752">
        <v>0</v>
      </c>
      <c r="FV133" s="752">
        <v>0</v>
      </c>
      <c r="FW133" s="752">
        <v>0</v>
      </c>
      <c r="FX133" s="751">
        <v>1</v>
      </c>
      <c r="FY133" s="751">
        <v>1</v>
      </c>
      <c r="FZ133" s="752">
        <v>0</v>
      </c>
      <c r="GA133" s="752">
        <v>0</v>
      </c>
      <c r="GB133" s="752">
        <v>0</v>
      </c>
      <c r="GC133" s="752">
        <v>0</v>
      </c>
      <c r="GD133" s="752">
        <v>0</v>
      </c>
      <c r="GE133" s="752">
        <v>0</v>
      </c>
      <c r="GF133" s="752">
        <v>0</v>
      </c>
      <c r="GG133" s="752">
        <v>0</v>
      </c>
      <c r="GH133" s="752">
        <v>0</v>
      </c>
      <c r="GI133" s="752">
        <v>0</v>
      </c>
      <c r="GJ133" s="752">
        <v>0</v>
      </c>
      <c r="GK133" s="752">
        <v>0</v>
      </c>
      <c r="GL133" s="752">
        <v>0</v>
      </c>
      <c r="GM133" s="752">
        <v>0</v>
      </c>
      <c r="GN133" s="752">
        <v>0</v>
      </c>
      <c r="GO133" s="752">
        <v>0</v>
      </c>
      <c r="GP133" s="752">
        <v>0</v>
      </c>
      <c r="GQ133" s="752">
        <v>0</v>
      </c>
      <c r="GR133" s="752">
        <v>0</v>
      </c>
      <c r="GS133" s="752">
        <v>0</v>
      </c>
      <c r="GT133" s="752">
        <v>0</v>
      </c>
      <c r="GU133" s="752">
        <v>0</v>
      </c>
      <c r="GV133" s="752">
        <v>0</v>
      </c>
      <c r="GW133" s="752">
        <v>0</v>
      </c>
      <c r="GX133" s="752">
        <v>0</v>
      </c>
      <c r="GY133" s="752">
        <v>0</v>
      </c>
      <c r="GZ133" s="752">
        <v>0</v>
      </c>
      <c r="HA133" s="752">
        <v>0</v>
      </c>
      <c r="HB133" s="752">
        <v>0</v>
      </c>
      <c r="HC133" s="752">
        <v>0</v>
      </c>
      <c r="HD133" s="752">
        <v>0</v>
      </c>
      <c r="HE133" s="752">
        <v>0</v>
      </c>
      <c r="HF133" s="752">
        <v>0</v>
      </c>
      <c r="HG133" s="752">
        <v>0</v>
      </c>
      <c r="HH133" s="752">
        <v>0</v>
      </c>
      <c r="HI133" s="752">
        <v>0</v>
      </c>
      <c r="HJ133" s="752">
        <v>0</v>
      </c>
      <c r="HK133" s="752">
        <v>0</v>
      </c>
      <c r="HL133" s="752">
        <v>0</v>
      </c>
      <c r="HM133" s="752">
        <v>0</v>
      </c>
      <c r="HN133" s="752">
        <v>0</v>
      </c>
      <c r="HO133" s="752">
        <v>0</v>
      </c>
      <c r="HP133" s="752">
        <v>0</v>
      </c>
      <c r="HQ133" s="752">
        <v>0</v>
      </c>
      <c r="HR133" s="752">
        <v>0</v>
      </c>
      <c r="HS133" s="752">
        <v>0</v>
      </c>
      <c r="HT133" s="752">
        <v>0</v>
      </c>
      <c r="HU133" s="752">
        <v>0</v>
      </c>
      <c r="HV133" s="752">
        <v>0</v>
      </c>
      <c r="HW133" s="752">
        <v>0</v>
      </c>
      <c r="HX133" s="751">
        <v>3</v>
      </c>
      <c r="HY133" s="752">
        <v>0</v>
      </c>
      <c r="HZ133" s="752">
        <v>0</v>
      </c>
      <c r="IA133" s="752">
        <v>0</v>
      </c>
      <c r="IB133" s="752">
        <v>0</v>
      </c>
      <c r="IC133" s="752">
        <v>0</v>
      </c>
      <c r="ID133" s="752">
        <v>0</v>
      </c>
      <c r="IE133" s="752">
        <v>0</v>
      </c>
      <c r="IF133" s="752">
        <v>0</v>
      </c>
      <c r="IG133" s="752">
        <v>0</v>
      </c>
      <c r="IH133" s="752">
        <v>0</v>
      </c>
      <c r="II133" s="752">
        <v>0</v>
      </c>
      <c r="IJ133" s="752">
        <v>0</v>
      </c>
      <c r="IK133" s="752">
        <v>0</v>
      </c>
      <c r="IL133" s="751">
        <v>7</v>
      </c>
      <c r="IM133" s="752">
        <v>0</v>
      </c>
      <c r="IN133" s="752">
        <v>0</v>
      </c>
      <c r="IO133" s="752">
        <v>0</v>
      </c>
      <c r="IP133" s="752">
        <v>0</v>
      </c>
      <c r="IQ133" s="752">
        <v>0</v>
      </c>
      <c r="IR133" s="752">
        <v>0</v>
      </c>
      <c r="IS133" s="752">
        <v>0</v>
      </c>
      <c r="IT133" s="752">
        <v>0</v>
      </c>
      <c r="IU133" s="752">
        <v>0</v>
      </c>
      <c r="IV133" s="752">
        <v>0</v>
      </c>
      <c r="IW133" s="752">
        <v>0</v>
      </c>
      <c r="IX133" s="752">
        <v>0</v>
      </c>
      <c r="IY133" s="752">
        <v>0</v>
      </c>
      <c r="IZ133" s="752">
        <v>0</v>
      </c>
      <c r="JA133" s="752">
        <v>0</v>
      </c>
      <c r="JB133" s="752">
        <v>0</v>
      </c>
      <c r="JC133" s="752">
        <v>0</v>
      </c>
      <c r="JD133" s="752">
        <v>0</v>
      </c>
      <c r="JE133" s="752">
        <v>0</v>
      </c>
      <c r="JF133" s="752">
        <v>0</v>
      </c>
      <c r="JG133" s="752">
        <v>0</v>
      </c>
      <c r="JH133" s="752">
        <v>0</v>
      </c>
      <c r="JI133" s="752">
        <v>0</v>
      </c>
      <c r="JJ133" s="752">
        <v>0</v>
      </c>
      <c r="JK133" s="752">
        <v>0</v>
      </c>
      <c r="JL133" s="752">
        <v>0</v>
      </c>
      <c r="JM133" s="752">
        <v>0</v>
      </c>
      <c r="JN133" s="752">
        <v>0</v>
      </c>
      <c r="JO133" s="752">
        <v>0</v>
      </c>
      <c r="JP133" s="752">
        <v>0</v>
      </c>
      <c r="JQ133" s="752">
        <v>0</v>
      </c>
      <c r="JR133" s="752">
        <v>0</v>
      </c>
      <c r="JS133" s="752">
        <v>0</v>
      </c>
      <c r="JT133" s="752">
        <v>0</v>
      </c>
      <c r="JU133" s="752">
        <v>0</v>
      </c>
      <c r="JV133" s="752">
        <v>0</v>
      </c>
      <c r="JW133" s="752">
        <v>0</v>
      </c>
      <c r="JX133" s="752">
        <v>0</v>
      </c>
      <c r="JY133" s="752">
        <v>0</v>
      </c>
      <c r="JZ133" s="752">
        <v>0</v>
      </c>
      <c r="KA133" s="752">
        <v>0</v>
      </c>
      <c r="KB133" s="752">
        <v>0</v>
      </c>
      <c r="KC133" s="752">
        <v>0</v>
      </c>
      <c r="KD133" s="752">
        <v>0</v>
      </c>
      <c r="KE133" s="752">
        <v>0</v>
      </c>
      <c r="KF133" s="752">
        <v>0</v>
      </c>
      <c r="KG133" s="752">
        <v>0</v>
      </c>
      <c r="KH133" s="752">
        <v>0</v>
      </c>
      <c r="KI133" s="752">
        <v>0</v>
      </c>
      <c r="KJ133" s="752">
        <v>0</v>
      </c>
      <c r="KK133" s="752">
        <v>0</v>
      </c>
      <c r="KL133" s="752">
        <v>0</v>
      </c>
      <c r="KM133" s="752">
        <v>0</v>
      </c>
      <c r="KN133" s="752">
        <v>0</v>
      </c>
      <c r="KO133" s="752">
        <v>0</v>
      </c>
      <c r="KP133" s="752">
        <v>0</v>
      </c>
      <c r="KQ133" s="752">
        <v>0</v>
      </c>
      <c r="KR133" s="752">
        <v>0</v>
      </c>
      <c r="KS133" s="752">
        <v>0</v>
      </c>
      <c r="KT133" s="752">
        <v>0</v>
      </c>
      <c r="KU133" s="752">
        <v>0</v>
      </c>
      <c r="KV133" s="752">
        <v>0</v>
      </c>
      <c r="KW133" s="752">
        <v>0</v>
      </c>
      <c r="KX133" s="752">
        <v>0</v>
      </c>
      <c r="KY133" s="752">
        <v>0</v>
      </c>
      <c r="KZ133" s="752">
        <v>0</v>
      </c>
      <c r="LA133" s="752">
        <v>0</v>
      </c>
      <c r="LB133" s="752">
        <v>0</v>
      </c>
      <c r="LC133" s="752">
        <v>0</v>
      </c>
      <c r="LD133" s="752">
        <v>0</v>
      </c>
      <c r="LE133" s="752">
        <v>0</v>
      </c>
      <c r="LF133" s="752">
        <v>0</v>
      </c>
      <c r="LG133" s="752">
        <v>0</v>
      </c>
      <c r="LH133" s="752">
        <v>0</v>
      </c>
      <c r="LI133" s="752">
        <v>0</v>
      </c>
      <c r="LJ133" s="752">
        <v>0</v>
      </c>
      <c r="LK133" s="752">
        <v>0</v>
      </c>
      <c r="LL133" s="754">
        <v>0</v>
      </c>
    </row>
    <row r="134" spans="2:324" ht="15" customHeight="1">
      <c r="B134" s="994"/>
      <c r="C134" s="619" t="s">
        <v>33</v>
      </c>
      <c r="D134" s="750">
        <v>18</v>
      </c>
      <c r="E134" s="751">
        <v>18</v>
      </c>
      <c r="F134" s="752">
        <v>0</v>
      </c>
      <c r="G134" s="752">
        <v>0</v>
      </c>
      <c r="H134" s="752">
        <v>0</v>
      </c>
      <c r="I134" s="752">
        <v>0</v>
      </c>
      <c r="J134" s="752">
        <v>0</v>
      </c>
      <c r="K134" s="752">
        <v>0</v>
      </c>
      <c r="L134" s="752">
        <v>0</v>
      </c>
      <c r="M134" s="752">
        <v>0</v>
      </c>
      <c r="N134" s="752">
        <v>0</v>
      </c>
      <c r="O134" s="752">
        <v>0</v>
      </c>
      <c r="P134" s="752">
        <v>0</v>
      </c>
      <c r="Q134" s="752">
        <v>0</v>
      </c>
      <c r="R134" s="752">
        <v>0</v>
      </c>
      <c r="S134" s="752">
        <v>0</v>
      </c>
      <c r="T134" s="752">
        <v>0</v>
      </c>
      <c r="U134" s="752">
        <v>0</v>
      </c>
      <c r="V134" s="752">
        <v>0</v>
      </c>
      <c r="W134" s="752">
        <v>0</v>
      </c>
      <c r="X134" s="752">
        <v>0</v>
      </c>
      <c r="Y134" s="752">
        <v>0</v>
      </c>
      <c r="Z134" s="752">
        <v>0</v>
      </c>
      <c r="AA134" s="752">
        <v>0</v>
      </c>
      <c r="AB134" s="752">
        <v>0</v>
      </c>
      <c r="AC134" s="752">
        <v>0</v>
      </c>
      <c r="AD134" s="752">
        <v>0</v>
      </c>
      <c r="AE134" s="752">
        <v>0</v>
      </c>
      <c r="AF134" s="752">
        <v>0</v>
      </c>
      <c r="AG134" s="752">
        <v>0</v>
      </c>
      <c r="AH134" s="752">
        <v>0</v>
      </c>
      <c r="AI134" s="752">
        <v>0</v>
      </c>
      <c r="AJ134" s="752">
        <v>0</v>
      </c>
      <c r="AK134" s="752">
        <v>0</v>
      </c>
      <c r="AL134" s="752">
        <v>0</v>
      </c>
      <c r="AM134" s="752">
        <v>0</v>
      </c>
      <c r="AN134" s="752">
        <v>0</v>
      </c>
      <c r="AO134" s="752">
        <v>0</v>
      </c>
      <c r="AP134" s="752">
        <v>0</v>
      </c>
      <c r="AQ134" s="752">
        <v>0</v>
      </c>
      <c r="AR134" s="752">
        <v>0</v>
      </c>
      <c r="AS134" s="752">
        <v>0</v>
      </c>
      <c r="AT134" s="751">
        <v>1</v>
      </c>
      <c r="AU134" s="752">
        <v>0</v>
      </c>
      <c r="AV134" s="752">
        <v>0</v>
      </c>
      <c r="AW134" s="752">
        <v>0</v>
      </c>
      <c r="AX134" s="752">
        <v>0</v>
      </c>
      <c r="AY134" s="752">
        <v>0</v>
      </c>
      <c r="AZ134" s="752">
        <v>0</v>
      </c>
      <c r="BA134" s="752">
        <v>0</v>
      </c>
      <c r="BB134" s="752">
        <v>0</v>
      </c>
      <c r="BC134" s="752">
        <v>0</v>
      </c>
      <c r="BD134" s="752">
        <v>0</v>
      </c>
      <c r="BE134" s="752">
        <v>0</v>
      </c>
      <c r="BF134" s="752">
        <v>0</v>
      </c>
      <c r="BG134" s="751">
        <v>1</v>
      </c>
      <c r="BH134" s="752">
        <v>0</v>
      </c>
      <c r="BI134" s="752">
        <v>0</v>
      </c>
      <c r="BJ134" s="752">
        <v>0</v>
      </c>
      <c r="BK134" s="752">
        <v>0</v>
      </c>
      <c r="BL134" s="752">
        <v>0</v>
      </c>
      <c r="BM134" s="752">
        <v>0</v>
      </c>
      <c r="BN134" s="752">
        <v>0</v>
      </c>
      <c r="BO134" s="752">
        <v>0</v>
      </c>
      <c r="BP134" s="752">
        <v>0</v>
      </c>
      <c r="BQ134" s="752">
        <v>0</v>
      </c>
      <c r="BR134" s="752">
        <v>0</v>
      </c>
      <c r="BS134" s="752">
        <v>0</v>
      </c>
      <c r="BT134" s="752">
        <v>0</v>
      </c>
      <c r="BU134" s="752">
        <v>0</v>
      </c>
      <c r="BV134" s="752">
        <v>0</v>
      </c>
      <c r="BW134" s="752">
        <v>0</v>
      </c>
      <c r="BX134" s="752">
        <v>0</v>
      </c>
      <c r="BY134" s="752">
        <v>0</v>
      </c>
      <c r="BZ134" s="752">
        <v>0</v>
      </c>
      <c r="CA134" s="752">
        <v>0</v>
      </c>
      <c r="CB134" s="752">
        <v>0</v>
      </c>
      <c r="CC134" s="752">
        <v>0</v>
      </c>
      <c r="CD134" s="752">
        <v>0</v>
      </c>
      <c r="CE134" s="752">
        <v>0</v>
      </c>
      <c r="CF134" s="752">
        <v>0</v>
      </c>
      <c r="CG134" s="752">
        <v>0</v>
      </c>
      <c r="CH134" s="752">
        <v>0</v>
      </c>
      <c r="CI134" s="752">
        <v>0</v>
      </c>
      <c r="CJ134" s="752">
        <v>0</v>
      </c>
      <c r="CK134" s="752">
        <v>0</v>
      </c>
      <c r="CL134" s="752">
        <v>0</v>
      </c>
      <c r="CM134" s="752">
        <v>0</v>
      </c>
      <c r="CN134" s="752">
        <v>0</v>
      </c>
      <c r="CO134" s="752">
        <v>0</v>
      </c>
      <c r="CP134" s="752">
        <v>0</v>
      </c>
      <c r="CQ134" s="752">
        <v>0</v>
      </c>
      <c r="CR134" s="752">
        <v>0</v>
      </c>
      <c r="CS134" s="752">
        <v>0</v>
      </c>
      <c r="CT134" s="752">
        <v>0</v>
      </c>
      <c r="CU134" s="752">
        <v>0</v>
      </c>
      <c r="CV134" s="752">
        <v>0</v>
      </c>
      <c r="CW134" s="752">
        <v>0</v>
      </c>
      <c r="CX134" s="752">
        <v>0</v>
      </c>
      <c r="CY134" s="752">
        <v>0</v>
      </c>
      <c r="CZ134" s="752">
        <v>0</v>
      </c>
      <c r="DA134" s="752">
        <v>0</v>
      </c>
      <c r="DB134" s="752">
        <v>0</v>
      </c>
      <c r="DC134" s="752">
        <v>0</v>
      </c>
      <c r="DD134" s="752">
        <v>0</v>
      </c>
      <c r="DE134" s="752">
        <v>0</v>
      </c>
      <c r="DF134" s="752">
        <v>0</v>
      </c>
      <c r="DG134" s="752">
        <v>0</v>
      </c>
      <c r="DH134" s="752">
        <v>0</v>
      </c>
      <c r="DI134" s="752">
        <v>0</v>
      </c>
      <c r="DJ134" s="752">
        <v>0</v>
      </c>
      <c r="DK134" s="752">
        <v>0</v>
      </c>
      <c r="DL134" s="752">
        <v>0</v>
      </c>
      <c r="DM134" s="752">
        <v>0</v>
      </c>
      <c r="DN134" s="752">
        <v>0</v>
      </c>
      <c r="DO134" s="752">
        <v>0</v>
      </c>
      <c r="DP134" s="752">
        <v>0</v>
      </c>
      <c r="DQ134" s="752">
        <v>0</v>
      </c>
      <c r="DR134" s="752">
        <v>0</v>
      </c>
      <c r="DS134" s="752">
        <v>0</v>
      </c>
      <c r="DT134" s="752">
        <v>0</v>
      </c>
      <c r="DU134" s="752">
        <v>0</v>
      </c>
      <c r="DV134" s="752">
        <v>0</v>
      </c>
      <c r="DW134" s="752">
        <v>0</v>
      </c>
      <c r="DX134" s="751">
        <v>1</v>
      </c>
      <c r="DY134" s="752">
        <v>0</v>
      </c>
      <c r="DZ134" s="752">
        <v>0</v>
      </c>
      <c r="EA134" s="752">
        <v>0</v>
      </c>
      <c r="EB134" s="752">
        <v>0</v>
      </c>
      <c r="EC134" s="752">
        <v>0</v>
      </c>
      <c r="ED134" s="752">
        <v>0</v>
      </c>
      <c r="EE134" s="752">
        <v>0</v>
      </c>
      <c r="EF134" s="752">
        <v>0</v>
      </c>
      <c r="EG134" s="752">
        <v>0</v>
      </c>
      <c r="EH134" s="752">
        <v>0</v>
      </c>
      <c r="EI134" s="752">
        <v>0</v>
      </c>
      <c r="EJ134" s="752">
        <v>0</v>
      </c>
      <c r="EK134" s="751">
        <v>4</v>
      </c>
      <c r="EL134" s="752">
        <v>0</v>
      </c>
      <c r="EM134" s="752">
        <v>0</v>
      </c>
      <c r="EN134" s="752">
        <v>0</v>
      </c>
      <c r="EO134" s="752">
        <v>0</v>
      </c>
      <c r="EP134" s="752">
        <v>0</v>
      </c>
      <c r="EQ134" s="752">
        <v>0</v>
      </c>
      <c r="ER134" s="752">
        <v>0</v>
      </c>
      <c r="ES134" s="752">
        <v>0</v>
      </c>
      <c r="ET134" s="752">
        <v>0</v>
      </c>
      <c r="EU134" s="752">
        <v>0</v>
      </c>
      <c r="EV134" s="752">
        <v>0</v>
      </c>
      <c r="EW134" s="752">
        <v>0</v>
      </c>
      <c r="EX134" s="752">
        <v>0</v>
      </c>
      <c r="EY134" s="751">
        <v>1</v>
      </c>
      <c r="EZ134" s="752">
        <v>0</v>
      </c>
      <c r="FA134" s="752">
        <v>0</v>
      </c>
      <c r="FB134" s="752">
        <v>0</v>
      </c>
      <c r="FC134" s="752">
        <v>0</v>
      </c>
      <c r="FD134" s="752">
        <v>0</v>
      </c>
      <c r="FE134" s="752">
        <v>0</v>
      </c>
      <c r="FF134" s="752">
        <v>0</v>
      </c>
      <c r="FG134" s="752">
        <v>0</v>
      </c>
      <c r="FH134" s="752">
        <v>0</v>
      </c>
      <c r="FI134" s="752">
        <v>0</v>
      </c>
      <c r="FJ134" s="752">
        <v>0</v>
      </c>
      <c r="FK134" s="752">
        <v>0</v>
      </c>
      <c r="FL134" s="752">
        <v>0</v>
      </c>
      <c r="FM134" s="752">
        <v>0</v>
      </c>
      <c r="FN134" s="752">
        <v>0</v>
      </c>
      <c r="FO134" s="752">
        <v>0</v>
      </c>
      <c r="FP134" s="752">
        <v>0</v>
      </c>
      <c r="FQ134" s="752">
        <v>0</v>
      </c>
      <c r="FR134" s="752">
        <v>0</v>
      </c>
      <c r="FS134" s="752">
        <v>0</v>
      </c>
      <c r="FT134" s="752">
        <v>0</v>
      </c>
      <c r="FU134" s="752">
        <v>0</v>
      </c>
      <c r="FV134" s="752">
        <v>0</v>
      </c>
      <c r="FW134" s="752">
        <v>0</v>
      </c>
      <c r="FX134" s="752">
        <v>0</v>
      </c>
      <c r="FY134" s="752">
        <v>0</v>
      </c>
      <c r="FZ134" s="752">
        <v>0</v>
      </c>
      <c r="GA134" s="752">
        <v>0</v>
      </c>
      <c r="GB134" s="752">
        <v>0</v>
      </c>
      <c r="GC134" s="752">
        <v>0</v>
      </c>
      <c r="GD134" s="752">
        <v>0</v>
      </c>
      <c r="GE134" s="752">
        <v>0</v>
      </c>
      <c r="GF134" s="752">
        <v>0</v>
      </c>
      <c r="GG134" s="752">
        <v>0</v>
      </c>
      <c r="GH134" s="752">
        <v>0</v>
      </c>
      <c r="GI134" s="752">
        <v>0</v>
      </c>
      <c r="GJ134" s="752">
        <v>0</v>
      </c>
      <c r="GK134" s="752">
        <v>0</v>
      </c>
      <c r="GL134" s="752">
        <v>0</v>
      </c>
      <c r="GM134" s="752">
        <v>0</v>
      </c>
      <c r="GN134" s="752">
        <v>0</v>
      </c>
      <c r="GO134" s="752">
        <v>0</v>
      </c>
      <c r="GP134" s="752">
        <v>0</v>
      </c>
      <c r="GQ134" s="752">
        <v>0</v>
      </c>
      <c r="GR134" s="752">
        <v>0</v>
      </c>
      <c r="GS134" s="752">
        <v>0</v>
      </c>
      <c r="GT134" s="752">
        <v>0</v>
      </c>
      <c r="GU134" s="752">
        <v>0</v>
      </c>
      <c r="GV134" s="752">
        <v>0</v>
      </c>
      <c r="GW134" s="752">
        <v>0</v>
      </c>
      <c r="GX134" s="752">
        <v>0</v>
      </c>
      <c r="GY134" s="752">
        <v>0</v>
      </c>
      <c r="GZ134" s="752">
        <v>0</v>
      </c>
      <c r="HA134" s="752">
        <v>0</v>
      </c>
      <c r="HB134" s="752">
        <v>0</v>
      </c>
      <c r="HC134" s="752">
        <v>0</v>
      </c>
      <c r="HD134" s="752">
        <v>0</v>
      </c>
      <c r="HE134" s="752">
        <v>0</v>
      </c>
      <c r="HF134" s="752">
        <v>0</v>
      </c>
      <c r="HG134" s="752">
        <v>0</v>
      </c>
      <c r="HH134" s="752">
        <v>0</v>
      </c>
      <c r="HI134" s="752">
        <v>0</v>
      </c>
      <c r="HJ134" s="752">
        <v>0</v>
      </c>
      <c r="HK134" s="752">
        <v>0</v>
      </c>
      <c r="HL134" s="752">
        <v>0</v>
      </c>
      <c r="HM134" s="752">
        <v>0</v>
      </c>
      <c r="HN134" s="752">
        <v>0</v>
      </c>
      <c r="HO134" s="752">
        <v>0</v>
      </c>
      <c r="HP134" s="752">
        <v>0</v>
      </c>
      <c r="HQ134" s="752">
        <v>0</v>
      </c>
      <c r="HR134" s="752">
        <v>0</v>
      </c>
      <c r="HS134" s="752">
        <v>0</v>
      </c>
      <c r="HT134" s="752">
        <v>0</v>
      </c>
      <c r="HU134" s="752">
        <v>0</v>
      </c>
      <c r="HV134" s="752">
        <v>0</v>
      </c>
      <c r="HW134" s="752">
        <v>0</v>
      </c>
      <c r="HX134" s="751">
        <v>5</v>
      </c>
      <c r="HY134" s="752">
        <v>0</v>
      </c>
      <c r="HZ134" s="752">
        <v>0</v>
      </c>
      <c r="IA134" s="752">
        <v>0</v>
      </c>
      <c r="IB134" s="752">
        <v>0</v>
      </c>
      <c r="IC134" s="752">
        <v>0</v>
      </c>
      <c r="ID134" s="752">
        <v>0</v>
      </c>
      <c r="IE134" s="752">
        <v>0</v>
      </c>
      <c r="IF134" s="752">
        <v>0</v>
      </c>
      <c r="IG134" s="752">
        <v>0</v>
      </c>
      <c r="IH134" s="752">
        <v>0</v>
      </c>
      <c r="II134" s="752">
        <v>0</v>
      </c>
      <c r="IJ134" s="752">
        <v>0</v>
      </c>
      <c r="IK134" s="752">
        <v>0</v>
      </c>
      <c r="IL134" s="751">
        <v>5</v>
      </c>
      <c r="IM134" s="752">
        <v>0</v>
      </c>
      <c r="IN134" s="752">
        <v>0</v>
      </c>
      <c r="IO134" s="752">
        <v>0</v>
      </c>
      <c r="IP134" s="752">
        <v>0</v>
      </c>
      <c r="IQ134" s="752">
        <v>0</v>
      </c>
      <c r="IR134" s="752">
        <v>0</v>
      </c>
      <c r="IS134" s="752">
        <v>0</v>
      </c>
      <c r="IT134" s="752">
        <v>0</v>
      </c>
      <c r="IU134" s="752">
        <v>0</v>
      </c>
      <c r="IV134" s="752">
        <v>0</v>
      </c>
      <c r="IW134" s="752">
        <v>0</v>
      </c>
      <c r="IX134" s="752">
        <v>0</v>
      </c>
      <c r="IY134" s="752">
        <v>0</v>
      </c>
      <c r="IZ134" s="752">
        <v>0</v>
      </c>
      <c r="JA134" s="752">
        <v>0</v>
      </c>
      <c r="JB134" s="752">
        <v>0</v>
      </c>
      <c r="JC134" s="752">
        <v>0</v>
      </c>
      <c r="JD134" s="752">
        <v>0</v>
      </c>
      <c r="JE134" s="752">
        <v>0</v>
      </c>
      <c r="JF134" s="752">
        <v>0</v>
      </c>
      <c r="JG134" s="752">
        <v>0</v>
      </c>
      <c r="JH134" s="752">
        <v>0</v>
      </c>
      <c r="JI134" s="752">
        <v>0</v>
      </c>
      <c r="JJ134" s="752">
        <v>0</v>
      </c>
      <c r="JK134" s="752">
        <v>0</v>
      </c>
      <c r="JL134" s="752">
        <v>0</v>
      </c>
      <c r="JM134" s="752">
        <v>0</v>
      </c>
      <c r="JN134" s="752">
        <v>0</v>
      </c>
      <c r="JO134" s="752">
        <v>0</v>
      </c>
      <c r="JP134" s="752">
        <v>0</v>
      </c>
      <c r="JQ134" s="752">
        <v>0</v>
      </c>
      <c r="JR134" s="752">
        <v>0</v>
      </c>
      <c r="JS134" s="752">
        <v>0</v>
      </c>
      <c r="JT134" s="752">
        <v>0</v>
      </c>
      <c r="JU134" s="752">
        <v>0</v>
      </c>
      <c r="JV134" s="752">
        <v>0</v>
      </c>
      <c r="JW134" s="752">
        <v>0</v>
      </c>
      <c r="JX134" s="752">
        <v>0</v>
      </c>
      <c r="JY134" s="752">
        <v>0</v>
      </c>
      <c r="JZ134" s="752">
        <v>0</v>
      </c>
      <c r="KA134" s="752">
        <v>0</v>
      </c>
      <c r="KB134" s="752">
        <v>0</v>
      </c>
      <c r="KC134" s="752">
        <v>0</v>
      </c>
      <c r="KD134" s="752">
        <v>0</v>
      </c>
      <c r="KE134" s="752">
        <v>0</v>
      </c>
      <c r="KF134" s="752">
        <v>0</v>
      </c>
      <c r="KG134" s="752">
        <v>0</v>
      </c>
      <c r="KH134" s="752">
        <v>0</v>
      </c>
      <c r="KI134" s="752">
        <v>0</v>
      </c>
      <c r="KJ134" s="752">
        <v>0</v>
      </c>
      <c r="KK134" s="752">
        <v>0</v>
      </c>
      <c r="KL134" s="752">
        <v>0</v>
      </c>
      <c r="KM134" s="752">
        <v>0</v>
      </c>
      <c r="KN134" s="752">
        <v>0</v>
      </c>
      <c r="KO134" s="752">
        <v>0</v>
      </c>
      <c r="KP134" s="752">
        <v>0</v>
      </c>
      <c r="KQ134" s="752">
        <v>0</v>
      </c>
      <c r="KR134" s="752">
        <v>0</v>
      </c>
      <c r="KS134" s="752">
        <v>0</v>
      </c>
      <c r="KT134" s="752">
        <v>0</v>
      </c>
      <c r="KU134" s="752">
        <v>0</v>
      </c>
      <c r="KV134" s="752">
        <v>0</v>
      </c>
      <c r="KW134" s="752">
        <v>0</v>
      </c>
      <c r="KX134" s="752">
        <v>0</v>
      </c>
      <c r="KY134" s="752">
        <v>0</v>
      </c>
      <c r="KZ134" s="752">
        <v>0</v>
      </c>
      <c r="LA134" s="752">
        <v>0</v>
      </c>
      <c r="LB134" s="752">
        <v>0</v>
      </c>
      <c r="LC134" s="752">
        <v>0</v>
      </c>
      <c r="LD134" s="752">
        <v>0</v>
      </c>
      <c r="LE134" s="752">
        <v>0</v>
      </c>
      <c r="LF134" s="752">
        <v>0</v>
      </c>
      <c r="LG134" s="752">
        <v>0</v>
      </c>
      <c r="LH134" s="752">
        <v>0</v>
      </c>
      <c r="LI134" s="752">
        <v>0</v>
      </c>
      <c r="LJ134" s="752">
        <v>0</v>
      </c>
      <c r="LK134" s="752">
        <v>0</v>
      </c>
      <c r="LL134" s="754">
        <v>0</v>
      </c>
    </row>
    <row r="135" spans="2:324" ht="15" customHeight="1">
      <c r="B135" s="994" t="s">
        <v>243</v>
      </c>
      <c r="C135" s="619" t="s">
        <v>27</v>
      </c>
      <c r="D135" s="750">
        <v>151</v>
      </c>
      <c r="E135" s="751">
        <v>151</v>
      </c>
      <c r="F135" s="752">
        <v>0</v>
      </c>
      <c r="G135" s="752">
        <v>0</v>
      </c>
      <c r="H135" s="752">
        <v>0</v>
      </c>
      <c r="I135" s="752">
        <v>0</v>
      </c>
      <c r="J135" s="752">
        <v>0</v>
      </c>
      <c r="K135" s="752">
        <v>0</v>
      </c>
      <c r="L135" s="752">
        <v>0</v>
      </c>
      <c r="M135" s="752">
        <v>0</v>
      </c>
      <c r="N135" s="752">
        <v>0</v>
      </c>
      <c r="O135" s="752">
        <v>0</v>
      </c>
      <c r="P135" s="752">
        <v>0</v>
      </c>
      <c r="Q135" s="751">
        <v>1</v>
      </c>
      <c r="R135" s="751">
        <v>3</v>
      </c>
      <c r="S135" s="751">
        <v>10</v>
      </c>
      <c r="T135" s="752">
        <v>0</v>
      </c>
      <c r="U135" s="752">
        <v>0</v>
      </c>
      <c r="V135" s="752">
        <v>0</v>
      </c>
      <c r="W135" s="752">
        <v>0</v>
      </c>
      <c r="X135" s="752">
        <v>0</v>
      </c>
      <c r="Y135" s="752">
        <v>0</v>
      </c>
      <c r="Z135" s="752">
        <v>0</v>
      </c>
      <c r="AA135" s="752">
        <v>0</v>
      </c>
      <c r="AB135" s="752">
        <v>0</v>
      </c>
      <c r="AC135" s="752">
        <v>0</v>
      </c>
      <c r="AD135" s="752">
        <v>0</v>
      </c>
      <c r="AE135" s="752">
        <v>0</v>
      </c>
      <c r="AF135" s="751">
        <v>1</v>
      </c>
      <c r="AG135" s="751">
        <v>3</v>
      </c>
      <c r="AH135" s="752">
        <v>0</v>
      </c>
      <c r="AI135" s="752">
        <v>0</v>
      </c>
      <c r="AJ135" s="752">
        <v>0</v>
      </c>
      <c r="AK135" s="752">
        <v>0</v>
      </c>
      <c r="AL135" s="752">
        <v>0</v>
      </c>
      <c r="AM135" s="752">
        <v>0</v>
      </c>
      <c r="AN135" s="752">
        <v>0</v>
      </c>
      <c r="AO135" s="752">
        <v>0</v>
      </c>
      <c r="AP135" s="752">
        <v>0</v>
      </c>
      <c r="AQ135" s="752">
        <v>0</v>
      </c>
      <c r="AR135" s="752">
        <v>0</v>
      </c>
      <c r="AS135" s="751">
        <v>1</v>
      </c>
      <c r="AT135" s="751">
        <v>1</v>
      </c>
      <c r="AU135" s="752">
        <v>0</v>
      </c>
      <c r="AV135" s="752">
        <v>0</v>
      </c>
      <c r="AW135" s="752">
        <v>0</v>
      </c>
      <c r="AX135" s="752">
        <v>0</v>
      </c>
      <c r="AY135" s="752">
        <v>0</v>
      </c>
      <c r="AZ135" s="752">
        <v>0</v>
      </c>
      <c r="BA135" s="752">
        <v>0</v>
      </c>
      <c r="BB135" s="752">
        <v>0</v>
      </c>
      <c r="BC135" s="752">
        <v>0</v>
      </c>
      <c r="BD135" s="752">
        <v>0</v>
      </c>
      <c r="BE135" s="752">
        <v>0</v>
      </c>
      <c r="BF135" s="751">
        <v>1</v>
      </c>
      <c r="BG135" s="752">
        <v>0</v>
      </c>
      <c r="BH135" s="752">
        <v>0</v>
      </c>
      <c r="BI135" s="752">
        <v>0</v>
      </c>
      <c r="BJ135" s="752">
        <v>0</v>
      </c>
      <c r="BK135" s="752">
        <v>0</v>
      </c>
      <c r="BL135" s="752">
        <v>0</v>
      </c>
      <c r="BM135" s="752">
        <v>0</v>
      </c>
      <c r="BN135" s="752">
        <v>0</v>
      </c>
      <c r="BO135" s="752">
        <v>0</v>
      </c>
      <c r="BP135" s="752">
        <v>0</v>
      </c>
      <c r="BQ135" s="752">
        <v>0</v>
      </c>
      <c r="BR135" s="752">
        <v>0</v>
      </c>
      <c r="BS135" s="752">
        <v>0</v>
      </c>
      <c r="BT135" s="751">
        <v>1</v>
      </c>
      <c r="BU135" s="751">
        <v>4</v>
      </c>
      <c r="BV135" s="752">
        <v>0</v>
      </c>
      <c r="BW135" s="752">
        <v>0</v>
      </c>
      <c r="BX135" s="752">
        <v>0</v>
      </c>
      <c r="BY135" s="752">
        <v>0</v>
      </c>
      <c r="BZ135" s="752">
        <v>0</v>
      </c>
      <c r="CA135" s="752">
        <v>0</v>
      </c>
      <c r="CB135" s="752">
        <v>0</v>
      </c>
      <c r="CC135" s="752">
        <v>0</v>
      </c>
      <c r="CD135" s="752">
        <v>0</v>
      </c>
      <c r="CE135" s="752">
        <v>0</v>
      </c>
      <c r="CF135" s="752">
        <v>0</v>
      </c>
      <c r="CG135" s="752">
        <v>0</v>
      </c>
      <c r="CH135" s="751">
        <v>2</v>
      </c>
      <c r="CI135" s="752">
        <v>0</v>
      </c>
      <c r="CJ135" s="752">
        <v>0</v>
      </c>
      <c r="CK135" s="752">
        <v>0</v>
      </c>
      <c r="CL135" s="752">
        <v>0</v>
      </c>
      <c r="CM135" s="752">
        <v>0</v>
      </c>
      <c r="CN135" s="752">
        <v>0</v>
      </c>
      <c r="CO135" s="752">
        <v>0</v>
      </c>
      <c r="CP135" s="752">
        <v>0</v>
      </c>
      <c r="CQ135" s="752">
        <v>0</v>
      </c>
      <c r="CR135" s="751">
        <v>1</v>
      </c>
      <c r="CS135" s="752">
        <v>0</v>
      </c>
      <c r="CT135" s="752">
        <v>0</v>
      </c>
      <c r="CU135" s="752">
        <v>0</v>
      </c>
      <c r="CV135" s="751">
        <v>4</v>
      </c>
      <c r="CW135" s="752">
        <v>0</v>
      </c>
      <c r="CX135" s="752">
        <v>0</v>
      </c>
      <c r="CY135" s="752">
        <v>0</v>
      </c>
      <c r="CZ135" s="752">
        <v>0</v>
      </c>
      <c r="DA135" s="752">
        <v>0</v>
      </c>
      <c r="DB135" s="752">
        <v>0</v>
      </c>
      <c r="DC135" s="752">
        <v>0</v>
      </c>
      <c r="DD135" s="752">
        <v>0</v>
      </c>
      <c r="DE135" s="752">
        <v>0</v>
      </c>
      <c r="DF135" s="752">
        <v>0</v>
      </c>
      <c r="DG135" s="752">
        <v>0</v>
      </c>
      <c r="DH135" s="752">
        <v>0</v>
      </c>
      <c r="DI135" s="751">
        <v>1</v>
      </c>
      <c r="DJ135" s="751">
        <v>2</v>
      </c>
      <c r="DK135" s="752">
        <v>0</v>
      </c>
      <c r="DL135" s="752">
        <v>0</v>
      </c>
      <c r="DM135" s="752">
        <v>0</v>
      </c>
      <c r="DN135" s="752">
        <v>0</v>
      </c>
      <c r="DO135" s="752">
        <v>0</v>
      </c>
      <c r="DP135" s="752">
        <v>0</v>
      </c>
      <c r="DQ135" s="752">
        <v>0</v>
      </c>
      <c r="DR135" s="752">
        <v>0</v>
      </c>
      <c r="DS135" s="752">
        <v>0</v>
      </c>
      <c r="DT135" s="752">
        <v>0</v>
      </c>
      <c r="DU135" s="752">
        <v>0</v>
      </c>
      <c r="DV135" s="751">
        <v>6</v>
      </c>
      <c r="DW135" s="751">
        <v>9</v>
      </c>
      <c r="DX135" s="751">
        <v>21</v>
      </c>
      <c r="DY135" s="752">
        <v>0</v>
      </c>
      <c r="DZ135" s="752">
        <v>0</v>
      </c>
      <c r="EA135" s="752">
        <v>0</v>
      </c>
      <c r="EB135" s="752">
        <v>0</v>
      </c>
      <c r="EC135" s="752">
        <v>0</v>
      </c>
      <c r="ED135" s="752">
        <v>0</v>
      </c>
      <c r="EE135" s="752">
        <v>0</v>
      </c>
      <c r="EF135" s="752">
        <v>0</v>
      </c>
      <c r="EG135" s="752">
        <v>0</v>
      </c>
      <c r="EH135" s="751">
        <v>1</v>
      </c>
      <c r="EI135" s="752">
        <v>0</v>
      </c>
      <c r="EJ135" s="752">
        <v>0</v>
      </c>
      <c r="EK135" s="751">
        <v>4</v>
      </c>
      <c r="EL135" s="752">
        <v>0</v>
      </c>
      <c r="EM135" s="752">
        <v>0</v>
      </c>
      <c r="EN135" s="752">
        <v>0</v>
      </c>
      <c r="EO135" s="752">
        <v>0</v>
      </c>
      <c r="EP135" s="752">
        <v>0</v>
      </c>
      <c r="EQ135" s="752">
        <v>0</v>
      </c>
      <c r="ER135" s="752">
        <v>0</v>
      </c>
      <c r="ES135" s="752">
        <v>0</v>
      </c>
      <c r="ET135" s="752">
        <v>0</v>
      </c>
      <c r="EU135" s="752">
        <v>0</v>
      </c>
      <c r="EV135" s="752">
        <v>0</v>
      </c>
      <c r="EW135" s="752">
        <v>0</v>
      </c>
      <c r="EX135" s="751">
        <v>2</v>
      </c>
      <c r="EY135" s="751">
        <v>2</v>
      </c>
      <c r="EZ135" s="752">
        <v>0</v>
      </c>
      <c r="FA135" s="752">
        <v>0</v>
      </c>
      <c r="FB135" s="752">
        <v>0</v>
      </c>
      <c r="FC135" s="752">
        <v>0</v>
      </c>
      <c r="FD135" s="752">
        <v>0</v>
      </c>
      <c r="FE135" s="752">
        <v>0</v>
      </c>
      <c r="FF135" s="752">
        <v>0</v>
      </c>
      <c r="FG135" s="752">
        <v>0</v>
      </c>
      <c r="FH135" s="752">
        <v>0</v>
      </c>
      <c r="FI135" s="752">
        <v>0</v>
      </c>
      <c r="FJ135" s="751">
        <v>1</v>
      </c>
      <c r="FK135" s="751">
        <v>1</v>
      </c>
      <c r="FL135" s="752">
        <v>0</v>
      </c>
      <c r="FM135" s="752">
        <v>0</v>
      </c>
      <c r="FN135" s="752">
        <v>0</v>
      </c>
      <c r="FO135" s="752">
        <v>0</v>
      </c>
      <c r="FP135" s="752">
        <v>0</v>
      </c>
      <c r="FQ135" s="752">
        <v>0</v>
      </c>
      <c r="FR135" s="752">
        <v>0</v>
      </c>
      <c r="FS135" s="752">
        <v>0</v>
      </c>
      <c r="FT135" s="752">
        <v>0</v>
      </c>
      <c r="FU135" s="752">
        <v>0</v>
      </c>
      <c r="FV135" s="752">
        <v>0</v>
      </c>
      <c r="FW135" s="751">
        <v>2</v>
      </c>
      <c r="FX135" s="752">
        <v>0</v>
      </c>
      <c r="FY135" s="751">
        <v>13</v>
      </c>
      <c r="FZ135" s="752">
        <v>0</v>
      </c>
      <c r="GA135" s="752">
        <v>0</v>
      </c>
      <c r="GB135" s="752">
        <v>0</v>
      </c>
      <c r="GC135" s="752">
        <v>0</v>
      </c>
      <c r="GD135" s="752">
        <v>0</v>
      </c>
      <c r="GE135" s="752">
        <v>0</v>
      </c>
      <c r="GF135" s="752">
        <v>0</v>
      </c>
      <c r="GG135" s="752">
        <v>0</v>
      </c>
      <c r="GH135" s="752">
        <v>0</v>
      </c>
      <c r="GI135" s="752">
        <v>0</v>
      </c>
      <c r="GJ135" s="751">
        <v>1</v>
      </c>
      <c r="GK135" s="752">
        <v>0</v>
      </c>
      <c r="GL135" s="752">
        <v>0</v>
      </c>
      <c r="GM135" s="751">
        <v>2</v>
      </c>
      <c r="GN135" s="752">
        <v>0</v>
      </c>
      <c r="GO135" s="752">
        <v>0</v>
      </c>
      <c r="GP135" s="752">
        <v>0</v>
      </c>
      <c r="GQ135" s="752">
        <v>0</v>
      </c>
      <c r="GR135" s="752">
        <v>0</v>
      </c>
      <c r="GS135" s="752">
        <v>0</v>
      </c>
      <c r="GT135" s="752">
        <v>0</v>
      </c>
      <c r="GU135" s="752">
        <v>0</v>
      </c>
      <c r="GV135" s="752">
        <v>0</v>
      </c>
      <c r="GW135" s="752">
        <v>0</v>
      </c>
      <c r="GX135" s="752">
        <v>0</v>
      </c>
      <c r="GY135" s="752">
        <v>0</v>
      </c>
      <c r="GZ135" s="752">
        <v>0</v>
      </c>
      <c r="HA135" s="752">
        <v>0</v>
      </c>
      <c r="HB135" s="752">
        <v>0</v>
      </c>
      <c r="HC135" s="752">
        <v>0</v>
      </c>
      <c r="HD135" s="752">
        <v>0</v>
      </c>
      <c r="HE135" s="752">
        <v>0</v>
      </c>
      <c r="HF135" s="752">
        <v>0</v>
      </c>
      <c r="HG135" s="752">
        <v>0</v>
      </c>
      <c r="HH135" s="752">
        <v>0</v>
      </c>
      <c r="HI135" s="752">
        <v>0</v>
      </c>
      <c r="HJ135" s="752">
        <v>0</v>
      </c>
      <c r="HK135" s="752">
        <v>0</v>
      </c>
      <c r="HL135" s="752">
        <v>0</v>
      </c>
      <c r="HM135" s="752">
        <v>0</v>
      </c>
      <c r="HN135" s="752">
        <v>0</v>
      </c>
      <c r="HO135" s="752">
        <v>0</v>
      </c>
      <c r="HP135" s="752">
        <v>0</v>
      </c>
      <c r="HQ135" s="752">
        <v>0</v>
      </c>
      <c r="HR135" s="752">
        <v>0</v>
      </c>
      <c r="HS135" s="752">
        <v>0</v>
      </c>
      <c r="HT135" s="752">
        <v>0</v>
      </c>
      <c r="HU135" s="751">
        <v>1</v>
      </c>
      <c r="HV135" s="751">
        <v>5</v>
      </c>
      <c r="HW135" s="751">
        <v>4</v>
      </c>
      <c r="HX135" s="751">
        <v>23</v>
      </c>
      <c r="HY135" s="752">
        <v>0</v>
      </c>
      <c r="HZ135" s="752">
        <v>0</v>
      </c>
      <c r="IA135" s="752">
        <v>0</v>
      </c>
      <c r="IB135" s="752">
        <v>0</v>
      </c>
      <c r="IC135" s="752">
        <v>0</v>
      </c>
      <c r="ID135" s="752">
        <v>0</v>
      </c>
      <c r="IE135" s="752">
        <v>0</v>
      </c>
      <c r="IF135" s="752">
        <v>0</v>
      </c>
      <c r="IG135" s="752">
        <v>0</v>
      </c>
      <c r="IH135" s="752">
        <v>0</v>
      </c>
      <c r="II135" s="752">
        <v>0</v>
      </c>
      <c r="IJ135" s="751">
        <v>1</v>
      </c>
      <c r="IK135" s="751">
        <v>2</v>
      </c>
      <c r="IL135" s="751">
        <v>6</v>
      </c>
      <c r="IM135" s="752">
        <v>0</v>
      </c>
      <c r="IN135" s="752">
        <v>0</v>
      </c>
      <c r="IO135" s="752">
        <v>0</v>
      </c>
      <c r="IP135" s="752">
        <v>0</v>
      </c>
      <c r="IQ135" s="752">
        <v>0</v>
      </c>
      <c r="IR135" s="752">
        <v>0</v>
      </c>
      <c r="IS135" s="752">
        <v>0</v>
      </c>
      <c r="IT135" s="752">
        <v>0</v>
      </c>
      <c r="IU135" s="752">
        <v>0</v>
      </c>
      <c r="IV135" s="752">
        <v>0</v>
      </c>
      <c r="IW135" s="752">
        <v>0</v>
      </c>
      <c r="IX135" s="752">
        <v>0</v>
      </c>
      <c r="IY135" s="751">
        <v>1</v>
      </c>
      <c r="IZ135" s="752">
        <v>0</v>
      </c>
      <c r="JA135" s="752">
        <v>0</v>
      </c>
      <c r="JB135" s="752">
        <v>0</v>
      </c>
      <c r="JC135" s="752">
        <v>0</v>
      </c>
      <c r="JD135" s="752">
        <v>0</v>
      </c>
      <c r="JE135" s="752">
        <v>0</v>
      </c>
      <c r="JF135" s="752">
        <v>0</v>
      </c>
      <c r="JG135" s="752">
        <v>0</v>
      </c>
      <c r="JH135" s="752">
        <v>0</v>
      </c>
      <c r="JI135" s="752">
        <v>0</v>
      </c>
      <c r="JJ135" s="752">
        <v>0</v>
      </c>
      <c r="JK135" s="752">
        <v>0</v>
      </c>
      <c r="JL135" s="752">
        <v>0</v>
      </c>
      <c r="JM135" s="752">
        <v>0</v>
      </c>
      <c r="JN135" s="752">
        <v>0</v>
      </c>
      <c r="JO135" s="752">
        <v>0</v>
      </c>
      <c r="JP135" s="752">
        <v>0</v>
      </c>
      <c r="JQ135" s="752">
        <v>0</v>
      </c>
      <c r="JR135" s="752">
        <v>0</v>
      </c>
      <c r="JS135" s="752">
        <v>0</v>
      </c>
      <c r="JT135" s="752">
        <v>0</v>
      </c>
      <c r="JU135" s="752">
        <v>0</v>
      </c>
      <c r="JV135" s="752">
        <v>0</v>
      </c>
      <c r="JW135" s="752">
        <v>0</v>
      </c>
      <c r="JX135" s="752">
        <v>0</v>
      </c>
      <c r="JY135" s="752">
        <v>0</v>
      </c>
      <c r="JZ135" s="752">
        <v>0</v>
      </c>
      <c r="KA135" s="752">
        <v>0</v>
      </c>
      <c r="KB135" s="752">
        <v>0</v>
      </c>
      <c r="KC135" s="752">
        <v>0</v>
      </c>
      <c r="KD135" s="751">
        <v>2</v>
      </c>
      <c r="KE135" s="752">
        <v>0</v>
      </c>
      <c r="KF135" s="752">
        <v>0</v>
      </c>
      <c r="KG135" s="752">
        <v>0</v>
      </c>
      <c r="KH135" s="752">
        <v>0</v>
      </c>
      <c r="KI135" s="752">
        <v>0</v>
      </c>
      <c r="KJ135" s="752">
        <v>0</v>
      </c>
      <c r="KK135" s="752">
        <v>0</v>
      </c>
      <c r="KL135" s="752">
        <v>0</v>
      </c>
      <c r="KM135" s="752">
        <v>0</v>
      </c>
      <c r="KN135" s="752">
        <v>0</v>
      </c>
      <c r="KO135" s="752">
        <v>0</v>
      </c>
      <c r="KP135" s="751">
        <v>1</v>
      </c>
      <c r="KQ135" s="751">
        <v>3</v>
      </c>
      <c r="KR135" s="752">
        <v>0</v>
      </c>
      <c r="KS135" s="752">
        <v>0</v>
      </c>
      <c r="KT135" s="752">
        <v>0</v>
      </c>
      <c r="KU135" s="752">
        <v>0</v>
      </c>
      <c r="KV135" s="752">
        <v>0</v>
      </c>
      <c r="KW135" s="752">
        <v>0</v>
      </c>
      <c r="KX135" s="752">
        <v>0</v>
      </c>
      <c r="KY135" s="752">
        <v>0</v>
      </c>
      <c r="KZ135" s="752">
        <v>0</v>
      </c>
      <c r="LA135" s="752">
        <v>0</v>
      </c>
      <c r="LB135" s="752">
        <v>0</v>
      </c>
      <c r="LC135" s="752">
        <v>0</v>
      </c>
      <c r="LD135" s="751">
        <v>1</v>
      </c>
      <c r="LE135" s="752">
        <v>0</v>
      </c>
      <c r="LF135" s="752">
        <v>0</v>
      </c>
      <c r="LG135" s="752">
        <v>0</v>
      </c>
      <c r="LH135" s="752">
        <v>0</v>
      </c>
      <c r="LI135" s="752">
        <v>0</v>
      </c>
      <c r="LJ135" s="752">
        <v>0</v>
      </c>
      <c r="LK135" s="752">
        <v>0</v>
      </c>
      <c r="LL135" s="754">
        <v>0</v>
      </c>
    </row>
    <row r="136" spans="2:324" ht="15" customHeight="1">
      <c r="B136" s="994"/>
      <c r="C136" s="619" t="s">
        <v>32</v>
      </c>
      <c r="D136" s="750">
        <v>105</v>
      </c>
      <c r="E136" s="751">
        <v>105</v>
      </c>
      <c r="F136" s="752">
        <v>0</v>
      </c>
      <c r="G136" s="752">
        <v>0</v>
      </c>
      <c r="H136" s="752">
        <v>0</v>
      </c>
      <c r="I136" s="752">
        <v>0</v>
      </c>
      <c r="J136" s="752">
        <v>0</v>
      </c>
      <c r="K136" s="752">
        <v>0</v>
      </c>
      <c r="L136" s="752">
        <v>0</v>
      </c>
      <c r="M136" s="752">
        <v>0</v>
      </c>
      <c r="N136" s="752">
        <v>0</v>
      </c>
      <c r="O136" s="752">
        <v>0</v>
      </c>
      <c r="P136" s="752">
        <v>0</v>
      </c>
      <c r="Q136" s="751">
        <v>1</v>
      </c>
      <c r="R136" s="751">
        <v>2</v>
      </c>
      <c r="S136" s="751">
        <v>7</v>
      </c>
      <c r="T136" s="752">
        <v>0</v>
      </c>
      <c r="U136" s="752">
        <v>0</v>
      </c>
      <c r="V136" s="752">
        <v>0</v>
      </c>
      <c r="W136" s="752">
        <v>0</v>
      </c>
      <c r="X136" s="752">
        <v>0</v>
      </c>
      <c r="Y136" s="752">
        <v>0</v>
      </c>
      <c r="Z136" s="752">
        <v>0</v>
      </c>
      <c r="AA136" s="752">
        <v>0</v>
      </c>
      <c r="AB136" s="752">
        <v>0</v>
      </c>
      <c r="AC136" s="752">
        <v>0</v>
      </c>
      <c r="AD136" s="752">
        <v>0</v>
      </c>
      <c r="AE136" s="752">
        <v>0</v>
      </c>
      <c r="AF136" s="751">
        <v>1</v>
      </c>
      <c r="AG136" s="751">
        <v>3</v>
      </c>
      <c r="AH136" s="752">
        <v>0</v>
      </c>
      <c r="AI136" s="752">
        <v>0</v>
      </c>
      <c r="AJ136" s="752">
        <v>0</v>
      </c>
      <c r="AK136" s="752">
        <v>0</v>
      </c>
      <c r="AL136" s="752">
        <v>0</v>
      </c>
      <c r="AM136" s="752">
        <v>0</v>
      </c>
      <c r="AN136" s="752">
        <v>0</v>
      </c>
      <c r="AO136" s="752">
        <v>0</v>
      </c>
      <c r="AP136" s="752">
        <v>0</v>
      </c>
      <c r="AQ136" s="752">
        <v>0</v>
      </c>
      <c r="AR136" s="752">
        <v>0</v>
      </c>
      <c r="AS136" s="751">
        <v>1</v>
      </c>
      <c r="AT136" s="752">
        <v>0</v>
      </c>
      <c r="AU136" s="752">
        <v>0</v>
      </c>
      <c r="AV136" s="752">
        <v>0</v>
      </c>
      <c r="AW136" s="752">
        <v>0</v>
      </c>
      <c r="AX136" s="752">
        <v>0</v>
      </c>
      <c r="AY136" s="752">
        <v>0</v>
      </c>
      <c r="AZ136" s="752">
        <v>0</v>
      </c>
      <c r="BA136" s="752">
        <v>0</v>
      </c>
      <c r="BB136" s="752">
        <v>0</v>
      </c>
      <c r="BC136" s="752">
        <v>0</v>
      </c>
      <c r="BD136" s="752">
        <v>0</v>
      </c>
      <c r="BE136" s="752">
        <v>0</v>
      </c>
      <c r="BF136" s="752">
        <v>0</v>
      </c>
      <c r="BG136" s="752">
        <v>0</v>
      </c>
      <c r="BH136" s="752">
        <v>0</v>
      </c>
      <c r="BI136" s="752">
        <v>0</v>
      </c>
      <c r="BJ136" s="752">
        <v>0</v>
      </c>
      <c r="BK136" s="752">
        <v>0</v>
      </c>
      <c r="BL136" s="752">
        <v>0</v>
      </c>
      <c r="BM136" s="752">
        <v>0</v>
      </c>
      <c r="BN136" s="752">
        <v>0</v>
      </c>
      <c r="BO136" s="752">
        <v>0</v>
      </c>
      <c r="BP136" s="752">
        <v>0</v>
      </c>
      <c r="BQ136" s="752">
        <v>0</v>
      </c>
      <c r="BR136" s="752">
        <v>0</v>
      </c>
      <c r="BS136" s="752">
        <v>0</v>
      </c>
      <c r="BT136" s="752">
        <v>0</v>
      </c>
      <c r="BU136" s="751">
        <v>2</v>
      </c>
      <c r="BV136" s="752">
        <v>0</v>
      </c>
      <c r="BW136" s="752">
        <v>0</v>
      </c>
      <c r="BX136" s="752">
        <v>0</v>
      </c>
      <c r="BY136" s="752">
        <v>0</v>
      </c>
      <c r="BZ136" s="752">
        <v>0</v>
      </c>
      <c r="CA136" s="752">
        <v>0</v>
      </c>
      <c r="CB136" s="752">
        <v>0</v>
      </c>
      <c r="CC136" s="752">
        <v>0</v>
      </c>
      <c r="CD136" s="752">
        <v>0</v>
      </c>
      <c r="CE136" s="752">
        <v>0</v>
      </c>
      <c r="CF136" s="752">
        <v>0</v>
      </c>
      <c r="CG136" s="752">
        <v>0</v>
      </c>
      <c r="CH136" s="751">
        <v>1</v>
      </c>
      <c r="CI136" s="752">
        <v>0</v>
      </c>
      <c r="CJ136" s="752">
        <v>0</v>
      </c>
      <c r="CK136" s="752">
        <v>0</v>
      </c>
      <c r="CL136" s="752">
        <v>0</v>
      </c>
      <c r="CM136" s="752">
        <v>0</v>
      </c>
      <c r="CN136" s="752">
        <v>0</v>
      </c>
      <c r="CO136" s="752">
        <v>0</v>
      </c>
      <c r="CP136" s="752">
        <v>0</v>
      </c>
      <c r="CQ136" s="752">
        <v>0</v>
      </c>
      <c r="CR136" s="751">
        <v>1</v>
      </c>
      <c r="CS136" s="752">
        <v>0</v>
      </c>
      <c r="CT136" s="752">
        <v>0</v>
      </c>
      <c r="CU136" s="752">
        <v>0</v>
      </c>
      <c r="CV136" s="751">
        <v>2</v>
      </c>
      <c r="CW136" s="752">
        <v>0</v>
      </c>
      <c r="CX136" s="752">
        <v>0</v>
      </c>
      <c r="CY136" s="752">
        <v>0</v>
      </c>
      <c r="CZ136" s="752">
        <v>0</v>
      </c>
      <c r="DA136" s="752">
        <v>0</v>
      </c>
      <c r="DB136" s="752">
        <v>0</v>
      </c>
      <c r="DC136" s="752">
        <v>0</v>
      </c>
      <c r="DD136" s="752">
        <v>0</v>
      </c>
      <c r="DE136" s="752">
        <v>0</v>
      </c>
      <c r="DF136" s="752">
        <v>0</v>
      </c>
      <c r="DG136" s="752">
        <v>0</v>
      </c>
      <c r="DH136" s="752">
        <v>0</v>
      </c>
      <c r="DI136" s="751">
        <v>1</v>
      </c>
      <c r="DJ136" s="751">
        <v>1</v>
      </c>
      <c r="DK136" s="752">
        <v>0</v>
      </c>
      <c r="DL136" s="752">
        <v>0</v>
      </c>
      <c r="DM136" s="752">
        <v>0</v>
      </c>
      <c r="DN136" s="752">
        <v>0</v>
      </c>
      <c r="DO136" s="752">
        <v>0</v>
      </c>
      <c r="DP136" s="752">
        <v>0</v>
      </c>
      <c r="DQ136" s="752">
        <v>0</v>
      </c>
      <c r="DR136" s="752">
        <v>0</v>
      </c>
      <c r="DS136" s="752">
        <v>0</v>
      </c>
      <c r="DT136" s="752">
        <v>0</v>
      </c>
      <c r="DU136" s="752">
        <v>0</v>
      </c>
      <c r="DV136" s="751">
        <v>4</v>
      </c>
      <c r="DW136" s="751">
        <v>8</v>
      </c>
      <c r="DX136" s="751">
        <v>13</v>
      </c>
      <c r="DY136" s="752">
        <v>0</v>
      </c>
      <c r="DZ136" s="752">
        <v>0</v>
      </c>
      <c r="EA136" s="752">
        <v>0</v>
      </c>
      <c r="EB136" s="752">
        <v>0</v>
      </c>
      <c r="EC136" s="752">
        <v>0</v>
      </c>
      <c r="ED136" s="752">
        <v>0</v>
      </c>
      <c r="EE136" s="752">
        <v>0</v>
      </c>
      <c r="EF136" s="752">
        <v>0</v>
      </c>
      <c r="EG136" s="752">
        <v>0</v>
      </c>
      <c r="EH136" s="751">
        <v>1</v>
      </c>
      <c r="EI136" s="752">
        <v>0</v>
      </c>
      <c r="EJ136" s="752">
        <v>0</v>
      </c>
      <c r="EK136" s="751">
        <v>2</v>
      </c>
      <c r="EL136" s="752">
        <v>0</v>
      </c>
      <c r="EM136" s="752">
        <v>0</v>
      </c>
      <c r="EN136" s="752">
        <v>0</v>
      </c>
      <c r="EO136" s="752">
        <v>0</v>
      </c>
      <c r="EP136" s="752">
        <v>0</v>
      </c>
      <c r="EQ136" s="752">
        <v>0</v>
      </c>
      <c r="ER136" s="752">
        <v>0</v>
      </c>
      <c r="ES136" s="752">
        <v>0</v>
      </c>
      <c r="ET136" s="752">
        <v>0</v>
      </c>
      <c r="EU136" s="752">
        <v>0</v>
      </c>
      <c r="EV136" s="752">
        <v>0</v>
      </c>
      <c r="EW136" s="752">
        <v>0</v>
      </c>
      <c r="EX136" s="751">
        <v>2</v>
      </c>
      <c r="EY136" s="751">
        <v>1</v>
      </c>
      <c r="EZ136" s="752">
        <v>0</v>
      </c>
      <c r="FA136" s="752">
        <v>0</v>
      </c>
      <c r="FB136" s="752">
        <v>0</v>
      </c>
      <c r="FC136" s="752">
        <v>0</v>
      </c>
      <c r="FD136" s="752">
        <v>0</v>
      </c>
      <c r="FE136" s="752">
        <v>0</v>
      </c>
      <c r="FF136" s="752">
        <v>0</v>
      </c>
      <c r="FG136" s="752">
        <v>0</v>
      </c>
      <c r="FH136" s="752">
        <v>0</v>
      </c>
      <c r="FI136" s="752">
        <v>0</v>
      </c>
      <c r="FJ136" s="751">
        <v>1</v>
      </c>
      <c r="FK136" s="752">
        <v>0</v>
      </c>
      <c r="FL136" s="752">
        <v>0</v>
      </c>
      <c r="FM136" s="752">
        <v>0</v>
      </c>
      <c r="FN136" s="752">
        <v>0</v>
      </c>
      <c r="FO136" s="752">
        <v>0</v>
      </c>
      <c r="FP136" s="752">
        <v>0</v>
      </c>
      <c r="FQ136" s="752">
        <v>0</v>
      </c>
      <c r="FR136" s="752">
        <v>0</v>
      </c>
      <c r="FS136" s="752">
        <v>0</v>
      </c>
      <c r="FT136" s="752">
        <v>0</v>
      </c>
      <c r="FU136" s="752">
        <v>0</v>
      </c>
      <c r="FV136" s="752">
        <v>0</v>
      </c>
      <c r="FW136" s="751">
        <v>2</v>
      </c>
      <c r="FX136" s="752">
        <v>0</v>
      </c>
      <c r="FY136" s="751">
        <v>7</v>
      </c>
      <c r="FZ136" s="752">
        <v>0</v>
      </c>
      <c r="GA136" s="752">
        <v>0</v>
      </c>
      <c r="GB136" s="752">
        <v>0</v>
      </c>
      <c r="GC136" s="752">
        <v>0</v>
      </c>
      <c r="GD136" s="752">
        <v>0</v>
      </c>
      <c r="GE136" s="752">
        <v>0</v>
      </c>
      <c r="GF136" s="752">
        <v>0</v>
      </c>
      <c r="GG136" s="752">
        <v>0</v>
      </c>
      <c r="GH136" s="752">
        <v>0</v>
      </c>
      <c r="GI136" s="752">
        <v>0</v>
      </c>
      <c r="GJ136" s="752">
        <v>0</v>
      </c>
      <c r="GK136" s="752">
        <v>0</v>
      </c>
      <c r="GL136" s="752">
        <v>0</v>
      </c>
      <c r="GM136" s="752">
        <v>0</v>
      </c>
      <c r="GN136" s="752">
        <v>0</v>
      </c>
      <c r="GO136" s="752">
        <v>0</v>
      </c>
      <c r="GP136" s="752">
        <v>0</v>
      </c>
      <c r="GQ136" s="752">
        <v>0</v>
      </c>
      <c r="GR136" s="752">
        <v>0</v>
      </c>
      <c r="GS136" s="752">
        <v>0</v>
      </c>
      <c r="GT136" s="752">
        <v>0</v>
      </c>
      <c r="GU136" s="752">
        <v>0</v>
      </c>
      <c r="GV136" s="752">
        <v>0</v>
      </c>
      <c r="GW136" s="752">
        <v>0</v>
      </c>
      <c r="GX136" s="752">
        <v>0</v>
      </c>
      <c r="GY136" s="752">
        <v>0</v>
      </c>
      <c r="GZ136" s="752">
        <v>0</v>
      </c>
      <c r="HA136" s="752">
        <v>0</v>
      </c>
      <c r="HB136" s="752">
        <v>0</v>
      </c>
      <c r="HC136" s="752">
        <v>0</v>
      </c>
      <c r="HD136" s="752">
        <v>0</v>
      </c>
      <c r="HE136" s="752">
        <v>0</v>
      </c>
      <c r="HF136" s="752">
        <v>0</v>
      </c>
      <c r="HG136" s="752">
        <v>0</v>
      </c>
      <c r="HH136" s="752">
        <v>0</v>
      </c>
      <c r="HI136" s="752">
        <v>0</v>
      </c>
      <c r="HJ136" s="752">
        <v>0</v>
      </c>
      <c r="HK136" s="752">
        <v>0</v>
      </c>
      <c r="HL136" s="752">
        <v>0</v>
      </c>
      <c r="HM136" s="752">
        <v>0</v>
      </c>
      <c r="HN136" s="752">
        <v>0</v>
      </c>
      <c r="HO136" s="752">
        <v>0</v>
      </c>
      <c r="HP136" s="752">
        <v>0</v>
      </c>
      <c r="HQ136" s="752">
        <v>0</v>
      </c>
      <c r="HR136" s="752">
        <v>0</v>
      </c>
      <c r="HS136" s="752">
        <v>0</v>
      </c>
      <c r="HT136" s="752">
        <v>0</v>
      </c>
      <c r="HU136" s="751">
        <v>1</v>
      </c>
      <c r="HV136" s="751">
        <v>4</v>
      </c>
      <c r="HW136" s="751">
        <v>4</v>
      </c>
      <c r="HX136" s="751">
        <v>20</v>
      </c>
      <c r="HY136" s="752">
        <v>0</v>
      </c>
      <c r="HZ136" s="752">
        <v>0</v>
      </c>
      <c r="IA136" s="752">
        <v>0</v>
      </c>
      <c r="IB136" s="752">
        <v>0</v>
      </c>
      <c r="IC136" s="752">
        <v>0</v>
      </c>
      <c r="ID136" s="752">
        <v>0</v>
      </c>
      <c r="IE136" s="752">
        <v>0</v>
      </c>
      <c r="IF136" s="752">
        <v>0</v>
      </c>
      <c r="IG136" s="752">
        <v>0</v>
      </c>
      <c r="IH136" s="752">
        <v>0</v>
      </c>
      <c r="II136" s="752">
        <v>0</v>
      </c>
      <c r="IJ136" s="752">
        <v>0</v>
      </c>
      <c r="IK136" s="751">
        <v>1</v>
      </c>
      <c r="IL136" s="751">
        <v>3</v>
      </c>
      <c r="IM136" s="752">
        <v>0</v>
      </c>
      <c r="IN136" s="752">
        <v>0</v>
      </c>
      <c r="IO136" s="752">
        <v>0</v>
      </c>
      <c r="IP136" s="752">
        <v>0</v>
      </c>
      <c r="IQ136" s="752">
        <v>0</v>
      </c>
      <c r="IR136" s="752">
        <v>0</v>
      </c>
      <c r="IS136" s="752">
        <v>0</v>
      </c>
      <c r="IT136" s="752">
        <v>0</v>
      </c>
      <c r="IU136" s="752">
        <v>0</v>
      </c>
      <c r="IV136" s="752">
        <v>0</v>
      </c>
      <c r="IW136" s="752">
        <v>0</v>
      </c>
      <c r="IX136" s="752">
        <v>0</v>
      </c>
      <c r="IY136" s="751">
        <v>1</v>
      </c>
      <c r="IZ136" s="752">
        <v>0</v>
      </c>
      <c r="JA136" s="752">
        <v>0</v>
      </c>
      <c r="JB136" s="752">
        <v>0</v>
      </c>
      <c r="JC136" s="752">
        <v>0</v>
      </c>
      <c r="JD136" s="752">
        <v>0</v>
      </c>
      <c r="JE136" s="752">
        <v>0</v>
      </c>
      <c r="JF136" s="752">
        <v>0</v>
      </c>
      <c r="JG136" s="752">
        <v>0</v>
      </c>
      <c r="JH136" s="752">
        <v>0</v>
      </c>
      <c r="JI136" s="752">
        <v>0</v>
      </c>
      <c r="JJ136" s="752">
        <v>0</v>
      </c>
      <c r="JK136" s="752">
        <v>0</v>
      </c>
      <c r="JL136" s="752">
        <v>0</v>
      </c>
      <c r="JM136" s="752">
        <v>0</v>
      </c>
      <c r="JN136" s="752">
        <v>0</v>
      </c>
      <c r="JO136" s="752">
        <v>0</v>
      </c>
      <c r="JP136" s="752">
        <v>0</v>
      </c>
      <c r="JQ136" s="752">
        <v>0</v>
      </c>
      <c r="JR136" s="752">
        <v>0</v>
      </c>
      <c r="JS136" s="752">
        <v>0</v>
      </c>
      <c r="JT136" s="752">
        <v>0</v>
      </c>
      <c r="JU136" s="752">
        <v>0</v>
      </c>
      <c r="JV136" s="752">
        <v>0</v>
      </c>
      <c r="JW136" s="752">
        <v>0</v>
      </c>
      <c r="JX136" s="752">
        <v>0</v>
      </c>
      <c r="JY136" s="752">
        <v>0</v>
      </c>
      <c r="JZ136" s="752">
        <v>0</v>
      </c>
      <c r="KA136" s="752">
        <v>0</v>
      </c>
      <c r="KB136" s="752">
        <v>0</v>
      </c>
      <c r="KC136" s="752">
        <v>0</v>
      </c>
      <c r="KD136" s="751">
        <v>2</v>
      </c>
      <c r="KE136" s="752">
        <v>0</v>
      </c>
      <c r="KF136" s="752">
        <v>0</v>
      </c>
      <c r="KG136" s="752">
        <v>0</v>
      </c>
      <c r="KH136" s="752">
        <v>0</v>
      </c>
      <c r="KI136" s="752">
        <v>0</v>
      </c>
      <c r="KJ136" s="752">
        <v>0</v>
      </c>
      <c r="KK136" s="752">
        <v>0</v>
      </c>
      <c r="KL136" s="752">
        <v>0</v>
      </c>
      <c r="KM136" s="752">
        <v>0</v>
      </c>
      <c r="KN136" s="752">
        <v>0</v>
      </c>
      <c r="KO136" s="752">
        <v>0</v>
      </c>
      <c r="KP136" s="751">
        <v>1</v>
      </c>
      <c r="KQ136" s="751">
        <v>3</v>
      </c>
      <c r="KR136" s="752">
        <v>0</v>
      </c>
      <c r="KS136" s="752">
        <v>0</v>
      </c>
      <c r="KT136" s="752">
        <v>0</v>
      </c>
      <c r="KU136" s="752">
        <v>0</v>
      </c>
      <c r="KV136" s="752">
        <v>0</v>
      </c>
      <c r="KW136" s="752">
        <v>0</v>
      </c>
      <c r="KX136" s="752">
        <v>0</v>
      </c>
      <c r="KY136" s="752">
        <v>0</v>
      </c>
      <c r="KZ136" s="752">
        <v>0</v>
      </c>
      <c r="LA136" s="752">
        <v>0</v>
      </c>
      <c r="LB136" s="752">
        <v>0</v>
      </c>
      <c r="LC136" s="752">
        <v>0</v>
      </c>
      <c r="LD136" s="751">
        <v>1</v>
      </c>
      <c r="LE136" s="752">
        <v>0</v>
      </c>
      <c r="LF136" s="752">
        <v>0</v>
      </c>
      <c r="LG136" s="752">
        <v>0</v>
      </c>
      <c r="LH136" s="752">
        <v>0</v>
      </c>
      <c r="LI136" s="752">
        <v>0</v>
      </c>
      <c r="LJ136" s="752">
        <v>0</v>
      </c>
      <c r="LK136" s="752">
        <v>0</v>
      </c>
      <c r="LL136" s="754">
        <v>0</v>
      </c>
    </row>
    <row r="137" spans="2:324" ht="15" customHeight="1">
      <c r="B137" s="994"/>
      <c r="C137" s="619" t="s">
        <v>33</v>
      </c>
      <c r="D137" s="750">
        <v>46</v>
      </c>
      <c r="E137" s="751">
        <v>46</v>
      </c>
      <c r="F137" s="752">
        <v>0</v>
      </c>
      <c r="G137" s="752">
        <v>0</v>
      </c>
      <c r="H137" s="752">
        <v>0</v>
      </c>
      <c r="I137" s="752">
        <v>0</v>
      </c>
      <c r="J137" s="752">
        <v>0</v>
      </c>
      <c r="K137" s="752">
        <v>0</v>
      </c>
      <c r="L137" s="752">
        <v>0</v>
      </c>
      <c r="M137" s="752">
        <v>0</v>
      </c>
      <c r="N137" s="752">
        <v>0</v>
      </c>
      <c r="O137" s="752">
        <v>0</v>
      </c>
      <c r="P137" s="752">
        <v>0</v>
      </c>
      <c r="Q137" s="752">
        <v>0</v>
      </c>
      <c r="R137" s="751">
        <v>1</v>
      </c>
      <c r="S137" s="751">
        <v>3</v>
      </c>
      <c r="T137" s="752">
        <v>0</v>
      </c>
      <c r="U137" s="752">
        <v>0</v>
      </c>
      <c r="V137" s="752">
        <v>0</v>
      </c>
      <c r="W137" s="752">
        <v>0</v>
      </c>
      <c r="X137" s="752">
        <v>0</v>
      </c>
      <c r="Y137" s="752">
        <v>0</v>
      </c>
      <c r="Z137" s="752">
        <v>0</v>
      </c>
      <c r="AA137" s="752">
        <v>0</v>
      </c>
      <c r="AB137" s="752">
        <v>0</v>
      </c>
      <c r="AC137" s="752">
        <v>0</v>
      </c>
      <c r="AD137" s="752">
        <v>0</v>
      </c>
      <c r="AE137" s="752">
        <v>0</v>
      </c>
      <c r="AF137" s="752">
        <v>0</v>
      </c>
      <c r="AG137" s="752">
        <v>0</v>
      </c>
      <c r="AH137" s="752">
        <v>0</v>
      </c>
      <c r="AI137" s="752">
        <v>0</v>
      </c>
      <c r="AJ137" s="752">
        <v>0</v>
      </c>
      <c r="AK137" s="752">
        <v>0</v>
      </c>
      <c r="AL137" s="752">
        <v>0</v>
      </c>
      <c r="AM137" s="752">
        <v>0</v>
      </c>
      <c r="AN137" s="752">
        <v>0</v>
      </c>
      <c r="AO137" s="752">
        <v>0</v>
      </c>
      <c r="AP137" s="752">
        <v>0</v>
      </c>
      <c r="AQ137" s="752">
        <v>0</v>
      </c>
      <c r="AR137" s="752">
        <v>0</v>
      </c>
      <c r="AS137" s="752">
        <v>0</v>
      </c>
      <c r="AT137" s="751">
        <v>1</v>
      </c>
      <c r="AU137" s="752">
        <v>0</v>
      </c>
      <c r="AV137" s="752">
        <v>0</v>
      </c>
      <c r="AW137" s="752">
        <v>0</v>
      </c>
      <c r="AX137" s="752">
        <v>0</v>
      </c>
      <c r="AY137" s="752">
        <v>0</v>
      </c>
      <c r="AZ137" s="752">
        <v>0</v>
      </c>
      <c r="BA137" s="752">
        <v>0</v>
      </c>
      <c r="BB137" s="752">
        <v>0</v>
      </c>
      <c r="BC137" s="752">
        <v>0</v>
      </c>
      <c r="BD137" s="752">
        <v>0</v>
      </c>
      <c r="BE137" s="752">
        <v>0</v>
      </c>
      <c r="BF137" s="751">
        <v>1</v>
      </c>
      <c r="BG137" s="752">
        <v>0</v>
      </c>
      <c r="BH137" s="752">
        <v>0</v>
      </c>
      <c r="BI137" s="752">
        <v>0</v>
      </c>
      <c r="BJ137" s="752">
        <v>0</v>
      </c>
      <c r="BK137" s="752">
        <v>0</v>
      </c>
      <c r="BL137" s="752">
        <v>0</v>
      </c>
      <c r="BM137" s="752">
        <v>0</v>
      </c>
      <c r="BN137" s="752">
        <v>0</v>
      </c>
      <c r="BO137" s="752">
        <v>0</v>
      </c>
      <c r="BP137" s="752">
        <v>0</v>
      </c>
      <c r="BQ137" s="752">
        <v>0</v>
      </c>
      <c r="BR137" s="752">
        <v>0</v>
      </c>
      <c r="BS137" s="752">
        <v>0</v>
      </c>
      <c r="BT137" s="751">
        <v>1</v>
      </c>
      <c r="BU137" s="751">
        <v>2</v>
      </c>
      <c r="BV137" s="752">
        <v>0</v>
      </c>
      <c r="BW137" s="752">
        <v>0</v>
      </c>
      <c r="BX137" s="752">
        <v>0</v>
      </c>
      <c r="BY137" s="752">
        <v>0</v>
      </c>
      <c r="BZ137" s="752">
        <v>0</v>
      </c>
      <c r="CA137" s="752">
        <v>0</v>
      </c>
      <c r="CB137" s="752">
        <v>0</v>
      </c>
      <c r="CC137" s="752">
        <v>0</v>
      </c>
      <c r="CD137" s="752">
        <v>0</v>
      </c>
      <c r="CE137" s="752">
        <v>0</v>
      </c>
      <c r="CF137" s="752">
        <v>0</v>
      </c>
      <c r="CG137" s="752">
        <v>0</v>
      </c>
      <c r="CH137" s="751">
        <v>1</v>
      </c>
      <c r="CI137" s="752">
        <v>0</v>
      </c>
      <c r="CJ137" s="752">
        <v>0</v>
      </c>
      <c r="CK137" s="752">
        <v>0</v>
      </c>
      <c r="CL137" s="752">
        <v>0</v>
      </c>
      <c r="CM137" s="752">
        <v>0</v>
      </c>
      <c r="CN137" s="752">
        <v>0</v>
      </c>
      <c r="CO137" s="752">
        <v>0</v>
      </c>
      <c r="CP137" s="752">
        <v>0</v>
      </c>
      <c r="CQ137" s="752">
        <v>0</v>
      </c>
      <c r="CR137" s="752">
        <v>0</v>
      </c>
      <c r="CS137" s="752">
        <v>0</v>
      </c>
      <c r="CT137" s="752">
        <v>0</v>
      </c>
      <c r="CU137" s="752">
        <v>0</v>
      </c>
      <c r="CV137" s="751">
        <v>2</v>
      </c>
      <c r="CW137" s="752">
        <v>0</v>
      </c>
      <c r="CX137" s="752">
        <v>0</v>
      </c>
      <c r="CY137" s="752">
        <v>0</v>
      </c>
      <c r="CZ137" s="752">
        <v>0</v>
      </c>
      <c r="DA137" s="752">
        <v>0</v>
      </c>
      <c r="DB137" s="752">
        <v>0</v>
      </c>
      <c r="DC137" s="752">
        <v>0</v>
      </c>
      <c r="DD137" s="752">
        <v>0</v>
      </c>
      <c r="DE137" s="752">
        <v>0</v>
      </c>
      <c r="DF137" s="752">
        <v>0</v>
      </c>
      <c r="DG137" s="752">
        <v>0</v>
      </c>
      <c r="DH137" s="752">
        <v>0</v>
      </c>
      <c r="DI137" s="752">
        <v>0</v>
      </c>
      <c r="DJ137" s="751">
        <v>1</v>
      </c>
      <c r="DK137" s="752">
        <v>0</v>
      </c>
      <c r="DL137" s="752">
        <v>0</v>
      </c>
      <c r="DM137" s="752">
        <v>0</v>
      </c>
      <c r="DN137" s="752">
        <v>0</v>
      </c>
      <c r="DO137" s="752">
        <v>0</v>
      </c>
      <c r="DP137" s="752">
        <v>0</v>
      </c>
      <c r="DQ137" s="752">
        <v>0</v>
      </c>
      <c r="DR137" s="752">
        <v>0</v>
      </c>
      <c r="DS137" s="752">
        <v>0</v>
      </c>
      <c r="DT137" s="752">
        <v>0</v>
      </c>
      <c r="DU137" s="752">
        <v>0</v>
      </c>
      <c r="DV137" s="751">
        <v>2</v>
      </c>
      <c r="DW137" s="751">
        <v>1</v>
      </c>
      <c r="DX137" s="751">
        <v>8</v>
      </c>
      <c r="DY137" s="752">
        <v>0</v>
      </c>
      <c r="DZ137" s="752">
        <v>0</v>
      </c>
      <c r="EA137" s="752">
        <v>0</v>
      </c>
      <c r="EB137" s="752">
        <v>0</v>
      </c>
      <c r="EC137" s="752">
        <v>0</v>
      </c>
      <c r="ED137" s="752">
        <v>0</v>
      </c>
      <c r="EE137" s="752">
        <v>0</v>
      </c>
      <c r="EF137" s="752">
        <v>0</v>
      </c>
      <c r="EG137" s="752">
        <v>0</v>
      </c>
      <c r="EH137" s="752">
        <v>0</v>
      </c>
      <c r="EI137" s="752">
        <v>0</v>
      </c>
      <c r="EJ137" s="752">
        <v>0</v>
      </c>
      <c r="EK137" s="751">
        <v>2</v>
      </c>
      <c r="EL137" s="752">
        <v>0</v>
      </c>
      <c r="EM137" s="752">
        <v>0</v>
      </c>
      <c r="EN137" s="752">
        <v>0</v>
      </c>
      <c r="EO137" s="752">
        <v>0</v>
      </c>
      <c r="EP137" s="752">
        <v>0</v>
      </c>
      <c r="EQ137" s="752">
        <v>0</v>
      </c>
      <c r="ER137" s="752">
        <v>0</v>
      </c>
      <c r="ES137" s="752">
        <v>0</v>
      </c>
      <c r="ET137" s="752">
        <v>0</v>
      </c>
      <c r="EU137" s="752">
        <v>0</v>
      </c>
      <c r="EV137" s="752">
        <v>0</v>
      </c>
      <c r="EW137" s="752">
        <v>0</v>
      </c>
      <c r="EX137" s="752">
        <v>0</v>
      </c>
      <c r="EY137" s="751">
        <v>1</v>
      </c>
      <c r="EZ137" s="752">
        <v>0</v>
      </c>
      <c r="FA137" s="752">
        <v>0</v>
      </c>
      <c r="FB137" s="752">
        <v>0</v>
      </c>
      <c r="FC137" s="752">
        <v>0</v>
      </c>
      <c r="FD137" s="752">
        <v>0</v>
      </c>
      <c r="FE137" s="752">
        <v>0</v>
      </c>
      <c r="FF137" s="752">
        <v>0</v>
      </c>
      <c r="FG137" s="752">
        <v>0</v>
      </c>
      <c r="FH137" s="752">
        <v>0</v>
      </c>
      <c r="FI137" s="752">
        <v>0</v>
      </c>
      <c r="FJ137" s="752">
        <v>0</v>
      </c>
      <c r="FK137" s="751">
        <v>1</v>
      </c>
      <c r="FL137" s="752">
        <v>0</v>
      </c>
      <c r="FM137" s="752">
        <v>0</v>
      </c>
      <c r="FN137" s="752">
        <v>0</v>
      </c>
      <c r="FO137" s="752">
        <v>0</v>
      </c>
      <c r="FP137" s="752">
        <v>0</v>
      </c>
      <c r="FQ137" s="752">
        <v>0</v>
      </c>
      <c r="FR137" s="752">
        <v>0</v>
      </c>
      <c r="FS137" s="752">
        <v>0</v>
      </c>
      <c r="FT137" s="752">
        <v>0</v>
      </c>
      <c r="FU137" s="752">
        <v>0</v>
      </c>
      <c r="FV137" s="752">
        <v>0</v>
      </c>
      <c r="FW137" s="752">
        <v>0</v>
      </c>
      <c r="FX137" s="752">
        <v>0</v>
      </c>
      <c r="FY137" s="751">
        <v>6</v>
      </c>
      <c r="FZ137" s="752">
        <v>0</v>
      </c>
      <c r="GA137" s="752">
        <v>0</v>
      </c>
      <c r="GB137" s="752">
        <v>0</v>
      </c>
      <c r="GC137" s="752">
        <v>0</v>
      </c>
      <c r="GD137" s="752">
        <v>0</v>
      </c>
      <c r="GE137" s="752">
        <v>0</v>
      </c>
      <c r="GF137" s="752">
        <v>0</v>
      </c>
      <c r="GG137" s="752">
        <v>0</v>
      </c>
      <c r="GH137" s="752">
        <v>0</v>
      </c>
      <c r="GI137" s="752">
        <v>0</v>
      </c>
      <c r="GJ137" s="751">
        <v>1</v>
      </c>
      <c r="GK137" s="752">
        <v>0</v>
      </c>
      <c r="GL137" s="752">
        <v>0</v>
      </c>
      <c r="GM137" s="751">
        <v>2</v>
      </c>
      <c r="GN137" s="752">
        <v>0</v>
      </c>
      <c r="GO137" s="752">
        <v>0</v>
      </c>
      <c r="GP137" s="752">
        <v>0</v>
      </c>
      <c r="GQ137" s="752">
        <v>0</v>
      </c>
      <c r="GR137" s="752">
        <v>0</v>
      </c>
      <c r="GS137" s="752">
        <v>0</v>
      </c>
      <c r="GT137" s="752">
        <v>0</v>
      </c>
      <c r="GU137" s="752">
        <v>0</v>
      </c>
      <c r="GV137" s="752">
        <v>0</v>
      </c>
      <c r="GW137" s="752">
        <v>0</v>
      </c>
      <c r="GX137" s="752">
        <v>0</v>
      </c>
      <c r="GY137" s="752">
        <v>0</v>
      </c>
      <c r="GZ137" s="752">
        <v>0</v>
      </c>
      <c r="HA137" s="752">
        <v>0</v>
      </c>
      <c r="HB137" s="752">
        <v>0</v>
      </c>
      <c r="HC137" s="752">
        <v>0</v>
      </c>
      <c r="HD137" s="752">
        <v>0</v>
      </c>
      <c r="HE137" s="752">
        <v>0</v>
      </c>
      <c r="HF137" s="752">
        <v>0</v>
      </c>
      <c r="HG137" s="752">
        <v>0</v>
      </c>
      <c r="HH137" s="752">
        <v>0</v>
      </c>
      <c r="HI137" s="752">
        <v>0</v>
      </c>
      <c r="HJ137" s="752">
        <v>0</v>
      </c>
      <c r="HK137" s="752">
        <v>0</v>
      </c>
      <c r="HL137" s="752">
        <v>0</v>
      </c>
      <c r="HM137" s="752">
        <v>0</v>
      </c>
      <c r="HN137" s="752">
        <v>0</v>
      </c>
      <c r="HO137" s="752">
        <v>0</v>
      </c>
      <c r="HP137" s="752">
        <v>0</v>
      </c>
      <c r="HQ137" s="752">
        <v>0</v>
      </c>
      <c r="HR137" s="752">
        <v>0</v>
      </c>
      <c r="HS137" s="752">
        <v>0</v>
      </c>
      <c r="HT137" s="752">
        <v>0</v>
      </c>
      <c r="HU137" s="752">
        <v>0</v>
      </c>
      <c r="HV137" s="751">
        <v>1</v>
      </c>
      <c r="HW137" s="752">
        <v>0</v>
      </c>
      <c r="HX137" s="751">
        <v>3</v>
      </c>
      <c r="HY137" s="752">
        <v>0</v>
      </c>
      <c r="HZ137" s="752">
        <v>0</v>
      </c>
      <c r="IA137" s="752">
        <v>0</v>
      </c>
      <c r="IB137" s="752">
        <v>0</v>
      </c>
      <c r="IC137" s="752">
        <v>0</v>
      </c>
      <c r="ID137" s="752">
        <v>0</v>
      </c>
      <c r="IE137" s="752">
        <v>0</v>
      </c>
      <c r="IF137" s="752">
        <v>0</v>
      </c>
      <c r="IG137" s="752">
        <v>0</v>
      </c>
      <c r="IH137" s="752">
        <v>0</v>
      </c>
      <c r="II137" s="752">
        <v>0</v>
      </c>
      <c r="IJ137" s="751">
        <v>1</v>
      </c>
      <c r="IK137" s="751">
        <v>1</v>
      </c>
      <c r="IL137" s="751">
        <v>3</v>
      </c>
      <c r="IM137" s="752">
        <v>0</v>
      </c>
      <c r="IN137" s="752">
        <v>0</v>
      </c>
      <c r="IO137" s="752">
        <v>0</v>
      </c>
      <c r="IP137" s="752">
        <v>0</v>
      </c>
      <c r="IQ137" s="752">
        <v>0</v>
      </c>
      <c r="IR137" s="752">
        <v>0</v>
      </c>
      <c r="IS137" s="752">
        <v>0</v>
      </c>
      <c r="IT137" s="752">
        <v>0</v>
      </c>
      <c r="IU137" s="752">
        <v>0</v>
      </c>
      <c r="IV137" s="752">
        <v>0</v>
      </c>
      <c r="IW137" s="752">
        <v>0</v>
      </c>
      <c r="IX137" s="752">
        <v>0</v>
      </c>
      <c r="IY137" s="752">
        <v>0</v>
      </c>
      <c r="IZ137" s="752">
        <v>0</v>
      </c>
      <c r="JA137" s="752">
        <v>0</v>
      </c>
      <c r="JB137" s="752">
        <v>0</v>
      </c>
      <c r="JC137" s="752">
        <v>0</v>
      </c>
      <c r="JD137" s="752">
        <v>0</v>
      </c>
      <c r="JE137" s="752">
        <v>0</v>
      </c>
      <c r="JF137" s="752">
        <v>0</v>
      </c>
      <c r="JG137" s="752">
        <v>0</v>
      </c>
      <c r="JH137" s="752">
        <v>0</v>
      </c>
      <c r="JI137" s="752">
        <v>0</v>
      </c>
      <c r="JJ137" s="752">
        <v>0</v>
      </c>
      <c r="JK137" s="752">
        <v>0</v>
      </c>
      <c r="JL137" s="752">
        <v>0</v>
      </c>
      <c r="JM137" s="752">
        <v>0</v>
      </c>
      <c r="JN137" s="752">
        <v>0</v>
      </c>
      <c r="JO137" s="752">
        <v>0</v>
      </c>
      <c r="JP137" s="752">
        <v>0</v>
      </c>
      <c r="JQ137" s="752">
        <v>0</v>
      </c>
      <c r="JR137" s="752">
        <v>0</v>
      </c>
      <c r="JS137" s="752">
        <v>0</v>
      </c>
      <c r="JT137" s="752">
        <v>0</v>
      </c>
      <c r="JU137" s="752">
        <v>0</v>
      </c>
      <c r="JV137" s="752">
        <v>0</v>
      </c>
      <c r="JW137" s="752">
        <v>0</v>
      </c>
      <c r="JX137" s="752">
        <v>0</v>
      </c>
      <c r="JY137" s="752">
        <v>0</v>
      </c>
      <c r="JZ137" s="752">
        <v>0</v>
      </c>
      <c r="KA137" s="752">
        <v>0</v>
      </c>
      <c r="KB137" s="752">
        <v>0</v>
      </c>
      <c r="KC137" s="752">
        <v>0</v>
      </c>
      <c r="KD137" s="752">
        <v>0</v>
      </c>
      <c r="KE137" s="752">
        <v>0</v>
      </c>
      <c r="KF137" s="752">
        <v>0</v>
      </c>
      <c r="KG137" s="752">
        <v>0</v>
      </c>
      <c r="KH137" s="752">
        <v>0</v>
      </c>
      <c r="KI137" s="752">
        <v>0</v>
      </c>
      <c r="KJ137" s="752">
        <v>0</v>
      </c>
      <c r="KK137" s="752">
        <v>0</v>
      </c>
      <c r="KL137" s="752">
        <v>0</v>
      </c>
      <c r="KM137" s="752">
        <v>0</v>
      </c>
      <c r="KN137" s="752">
        <v>0</v>
      </c>
      <c r="KO137" s="752">
        <v>0</v>
      </c>
      <c r="KP137" s="752">
        <v>0</v>
      </c>
      <c r="KQ137" s="752">
        <v>0</v>
      </c>
      <c r="KR137" s="752">
        <v>0</v>
      </c>
      <c r="KS137" s="752">
        <v>0</v>
      </c>
      <c r="KT137" s="752">
        <v>0</v>
      </c>
      <c r="KU137" s="752">
        <v>0</v>
      </c>
      <c r="KV137" s="752">
        <v>0</v>
      </c>
      <c r="KW137" s="752">
        <v>0</v>
      </c>
      <c r="KX137" s="752">
        <v>0</v>
      </c>
      <c r="KY137" s="752">
        <v>0</v>
      </c>
      <c r="KZ137" s="752">
        <v>0</v>
      </c>
      <c r="LA137" s="752">
        <v>0</v>
      </c>
      <c r="LB137" s="752">
        <v>0</v>
      </c>
      <c r="LC137" s="752">
        <v>0</v>
      </c>
      <c r="LD137" s="752">
        <v>0</v>
      </c>
      <c r="LE137" s="752">
        <v>0</v>
      </c>
      <c r="LF137" s="752">
        <v>0</v>
      </c>
      <c r="LG137" s="752">
        <v>0</v>
      </c>
      <c r="LH137" s="752">
        <v>0</v>
      </c>
      <c r="LI137" s="752">
        <v>0</v>
      </c>
      <c r="LJ137" s="752">
        <v>0</v>
      </c>
      <c r="LK137" s="752">
        <v>0</v>
      </c>
      <c r="LL137" s="754">
        <v>0</v>
      </c>
    </row>
    <row r="138" spans="2:324" ht="17.100000000000001" customHeight="1">
      <c r="B138" s="994" t="s">
        <v>244</v>
      </c>
      <c r="C138" s="619" t="s">
        <v>27</v>
      </c>
      <c r="D138" s="750">
        <v>77</v>
      </c>
      <c r="E138" s="751">
        <v>77</v>
      </c>
      <c r="F138" s="752">
        <v>0</v>
      </c>
      <c r="G138" s="752">
        <v>0</v>
      </c>
      <c r="H138" s="752">
        <v>0</v>
      </c>
      <c r="I138" s="752">
        <v>0</v>
      </c>
      <c r="J138" s="751">
        <v>1</v>
      </c>
      <c r="K138" s="752">
        <v>0</v>
      </c>
      <c r="L138" s="752">
        <v>0</v>
      </c>
      <c r="M138" s="752">
        <v>0</v>
      </c>
      <c r="N138" s="752">
        <v>0</v>
      </c>
      <c r="O138" s="752">
        <v>0</v>
      </c>
      <c r="P138" s="752">
        <v>0</v>
      </c>
      <c r="Q138" s="752">
        <v>0</v>
      </c>
      <c r="R138" s="752">
        <v>0</v>
      </c>
      <c r="S138" s="751">
        <v>1</v>
      </c>
      <c r="T138" s="752">
        <v>0</v>
      </c>
      <c r="U138" s="752">
        <v>0</v>
      </c>
      <c r="V138" s="752">
        <v>0</v>
      </c>
      <c r="W138" s="752">
        <v>0</v>
      </c>
      <c r="X138" s="752">
        <v>0</v>
      </c>
      <c r="Y138" s="752">
        <v>0</v>
      </c>
      <c r="Z138" s="751">
        <v>1</v>
      </c>
      <c r="AA138" s="752">
        <v>0</v>
      </c>
      <c r="AB138" s="752">
        <v>0</v>
      </c>
      <c r="AC138" s="752">
        <v>0</v>
      </c>
      <c r="AD138" s="752">
        <v>0</v>
      </c>
      <c r="AE138" s="752">
        <v>0</v>
      </c>
      <c r="AF138" s="752">
        <v>0</v>
      </c>
      <c r="AG138" s="751">
        <v>1</v>
      </c>
      <c r="AH138" s="752">
        <v>0</v>
      </c>
      <c r="AI138" s="752">
        <v>0</v>
      </c>
      <c r="AJ138" s="752">
        <v>0</v>
      </c>
      <c r="AK138" s="751">
        <v>1</v>
      </c>
      <c r="AL138" s="752">
        <v>0</v>
      </c>
      <c r="AM138" s="752">
        <v>0</v>
      </c>
      <c r="AN138" s="752">
        <v>0</v>
      </c>
      <c r="AO138" s="752">
        <v>0</v>
      </c>
      <c r="AP138" s="752">
        <v>0</v>
      </c>
      <c r="AQ138" s="752">
        <v>0</v>
      </c>
      <c r="AR138" s="752">
        <v>0</v>
      </c>
      <c r="AS138" s="752">
        <v>0</v>
      </c>
      <c r="AT138" s="751">
        <v>1</v>
      </c>
      <c r="AU138" s="752">
        <v>0</v>
      </c>
      <c r="AV138" s="752">
        <v>0</v>
      </c>
      <c r="AW138" s="752">
        <v>0</v>
      </c>
      <c r="AX138" s="752">
        <v>0</v>
      </c>
      <c r="AY138" s="752">
        <v>0</v>
      </c>
      <c r="AZ138" s="752">
        <v>0</v>
      </c>
      <c r="BA138" s="752">
        <v>0</v>
      </c>
      <c r="BB138" s="752">
        <v>0</v>
      </c>
      <c r="BC138" s="752">
        <v>0</v>
      </c>
      <c r="BD138" s="752">
        <v>0</v>
      </c>
      <c r="BE138" s="752">
        <v>0</v>
      </c>
      <c r="BF138" s="752">
        <v>0</v>
      </c>
      <c r="BG138" s="751">
        <v>1</v>
      </c>
      <c r="BH138" s="752">
        <v>0</v>
      </c>
      <c r="BI138" s="752">
        <v>0</v>
      </c>
      <c r="BJ138" s="752">
        <v>0</v>
      </c>
      <c r="BK138" s="752">
        <v>0</v>
      </c>
      <c r="BL138" s="752">
        <v>0</v>
      </c>
      <c r="BM138" s="752">
        <v>0</v>
      </c>
      <c r="BN138" s="752">
        <v>0</v>
      </c>
      <c r="BO138" s="752">
        <v>0</v>
      </c>
      <c r="BP138" s="752">
        <v>0</v>
      </c>
      <c r="BQ138" s="752">
        <v>0</v>
      </c>
      <c r="BR138" s="752">
        <v>0</v>
      </c>
      <c r="BS138" s="752">
        <v>0</v>
      </c>
      <c r="BT138" s="752">
        <v>0</v>
      </c>
      <c r="BU138" s="751">
        <v>1</v>
      </c>
      <c r="BV138" s="752">
        <v>0</v>
      </c>
      <c r="BW138" s="752">
        <v>0</v>
      </c>
      <c r="BX138" s="752">
        <v>0</v>
      </c>
      <c r="BY138" s="752">
        <v>0</v>
      </c>
      <c r="BZ138" s="751">
        <v>1</v>
      </c>
      <c r="CA138" s="751">
        <v>1</v>
      </c>
      <c r="CB138" s="751">
        <v>1</v>
      </c>
      <c r="CC138" s="752">
        <v>0</v>
      </c>
      <c r="CD138" s="752">
        <v>0</v>
      </c>
      <c r="CE138" s="752">
        <v>0</v>
      </c>
      <c r="CF138" s="752">
        <v>0</v>
      </c>
      <c r="CG138" s="752">
        <v>0</v>
      </c>
      <c r="CH138" s="752">
        <v>0</v>
      </c>
      <c r="CI138" s="752">
        <v>0</v>
      </c>
      <c r="CJ138" s="752">
        <v>0</v>
      </c>
      <c r="CK138" s="752">
        <v>0</v>
      </c>
      <c r="CL138" s="752">
        <v>0</v>
      </c>
      <c r="CM138" s="752">
        <v>0</v>
      </c>
      <c r="CN138" s="752">
        <v>0</v>
      </c>
      <c r="CO138" s="752">
        <v>0</v>
      </c>
      <c r="CP138" s="752">
        <v>0</v>
      </c>
      <c r="CQ138" s="752">
        <v>0</v>
      </c>
      <c r="CR138" s="752">
        <v>0</v>
      </c>
      <c r="CS138" s="752">
        <v>0</v>
      </c>
      <c r="CT138" s="752">
        <v>0</v>
      </c>
      <c r="CU138" s="751">
        <v>2</v>
      </c>
      <c r="CV138" s="751">
        <v>1</v>
      </c>
      <c r="CW138" s="752">
        <v>0</v>
      </c>
      <c r="CX138" s="752">
        <v>0</v>
      </c>
      <c r="CY138" s="752">
        <v>0</v>
      </c>
      <c r="CZ138" s="752">
        <v>0</v>
      </c>
      <c r="DA138" s="752">
        <v>0</v>
      </c>
      <c r="DB138" s="752">
        <v>0</v>
      </c>
      <c r="DC138" s="752">
        <v>0</v>
      </c>
      <c r="DD138" s="752">
        <v>0</v>
      </c>
      <c r="DE138" s="752">
        <v>0</v>
      </c>
      <c r="DF138" s="752">
        <v>0</v>
      </c>
      <c r="DG138" s="752">
        <v>0</v>
      </c>
      <c r="DH138" s="752">
        <v>0</v>
      </c>
      <c r="DI138" s="752">
        <v>0</v>
      </c>
      <c r="DJ138" s="751">
        <v>1</v>
      </c>
      <c r="DK138" s="752">
        <v>0</v>
      </c>
      <c r="DL138" s="752">
        <v>0</v>
      </c>
      <c r="DM138" s="752">
        <v>0</v>
      </c>
      <c r="DN138" s="752">
        <v>0</v>
      </c>
      <c r="DO138" s="751">
        <v>1</v>
      </c>
      <c r="DP138" s="751">
        <v>1</v>
      </c>
      <c r="DQ138" s="752">
        <v>0</v>
      </c>
      <c r="DR138" s="751">
        <v>1</v>
      </c>
      <c r="DS138" s="752">
        <v>0</v>
      </c>
      <c r="DT138" s="752">
        <v>0</v>
      </c>
      <c r="DU138" s="752">
        <v>0</v>
      </c>
      <c r="DV138" s="752">
        <v>0</v>
      </c>
      <c r="DW138" s="751">
        <v>2</v>
      </c>
      <c r="DX138" s="751">
        <v>10</v>
      </c>
      <c r="DY138" s="752">
        <v>0</v>
      </c>
      <c r="DZ138" s="752">
        <v>0</v>
      </c>
      <c r="EA138" s="752">
        <v>0</v>
      </c>
      <c r="EB138" s="751">
        <v>1</v>
      </c>
      <c r="EC138" s="751">
        <v>2</v>
      </c>
      <c r="ED138" s="752">
        <v>0</v>
      </c>
      <c r="EE138" s="752">
        <v>0</v>
      </c>
      <c r="EF138" s="752">
        <v>0</v>
      </c>
      <c r="EG138" s="752">
        <v>0</v>
      </c>
      <c r="EH138" s="752">
        <v>0</v>
      </c>
      <c r="EI138" s="752">
        <v>0</v>
      </c>
      <c r="EJ138" s="752">
        <v>0</v>
      </c>
      <c r="EK138" s="751">
        <v>6</v>
      </c>
      <c r="EL138" s="752">
        <v>0</v>
      </c>
      <c r="EM138" s="752">
        <v>0</v>
      </c>
      <c r="EN138" s="752">
        <v>0</v>
      </c>
      <c r="EO138" s="752">
        <v>0</v>
      </c>
      <c r="EP138" s="752">
        <v>0</v>
      </c>
      <c r="EQ138" s="752">
        <v>0</v>
      </c>
      <c r="ER138" s="752">
        <v>0</v>
      </c>
      <c r="ES138" s="752">
        <v>0</v>
      </c>
      <c r="ET138" s="752">
        <v>0</v>
      </c>
      <c r="EU138" s="752">
        <v>0</v>
      </c>
      <c r="EV138" s="752">
        <v>0</v>
      </c>
      <c r="EW138" s="752">
        <v>0</v>
      </c>
      <c r="EX138" s="752">
        <v>0</v>
      </c>
      <c r="EY138" s="752">
        <v>0</v>
      </c>
      <c r="EZ138" s="752">
        <v>0</v>
      </c>
      <c r="FA138" s="752">
        <v>0</v>
      </c>
      <c r="FB138" s="752">
        <v>0</v>
      </c>
      <c r="FC138" s="751">
        <v>1</v>
      </c>
      <c r="FD138" s="751">
        <v>2</v>
      </c>
      <c r="FE138" s="752">
        <v>0</v>
      </c>
      <c r="FF138" s="752">
        <v>0</v>
      </c>
      <c r="FG138" s="752">
        <v>0</v>
      </c>
      <c r="FH138" s="752">
        <v>0</v>
      </c>
      <c r="FI138" s="752">
        <v>0</v>
      </c>
      <c r="FJ138" s="752">
        <v>0</v>
      </c>
      <c r="FK138" s="751">
        <v>1</v>
      </c>
      <c r="FL138" s="751">
        <v>3</v>
      </c>
      <c r="FM138" s="752">
        <v>0</v>
      </c>
      <c r="FN138" s="752">
        <v>0</v>
      </c>
      <c r="FO138" s="752">
        <v>0</v>
      </c>
      <c r="FP138" s="751">
        <v>2</v>
      </c>
      <c r="FQ138" s="752">
        <v>0</v>
      </c>
      <c r="FR138" s="752">
        <v>0</v>
      </c>
      <c r="FS138" s="752">
        <v>0</v>
      </c>
      <c r="FT138" s="752">
        <v>0</v>
      </c>
      <c r="FU138" s="752">
        <v>0</v>
      </c>
      <c r="FV138" s="752">
        <v>0</v>
      </c>
      <c r="FW138" s="752">
        <v>0</v>
      </c>
      <c r="FX138" s="752">
        <v>0</v>
      </c>
      <c r="FY138" s="751">
        <v>5</v>
      </c>
      <c r="FZ138" s="752">
        <v>0</v>
      </c>
      <c r="GA138" s="752">
        <v>0</v>
      </c>
      <c r="GB138" s="752">
        <v>0</v>
      </c>
      <c r="GC138" s="752">
        <v>0</v>
      </c>
      <c r="GD138" s="752">
        <v>0</v>
      </c>
      <c r="GE138" s="752">
        <v>0</v>
      </c>
      <c r="GF138" s="752">
        <v>0</v>
      </c>
      <c r="GG138" s="752">
        <v>0</v>
      </c>
      <c r="GH138" s="752">
        <v>0</v>
      </c>
      <c r="GI138" s="752">
        <v>0</v>
      </c>
      <c r="GJ138" s="752">
        <v>0</v>
      </c>
      <c r="GK138" s="752">
        <v>0</v>
      </c>
      <c r="GL138" s="752">
        <v>0</v>
      </c>
      <c r="GM138" s="752">
        <v>0</v>
      </c>
      <c r="GN138" s="752">
        <v>0</v>
      </c>
      <c r="GO138" s="752">
        <v>0</v>
      </c>
      <c r="GP138" s="752">
        <v>0</v>
      </c>
      <c r="GQ138" s="751">
        <v>1</v>
      </c>
      <c r="GR138" s="752">
        <v>0</v>
      </c>
      <c r="GS138" s="752">
        <v>0</v>
      </c>
      <c r="GT138" s="752">
        <v>0</v>
      </c>
      <c r="GU138" s="752">
        <v>0</v>
      </c>
      <c r="GV138" s="752">
        <v>0</v>
      </c>
      <c r="GW138" s="752">
        <v>0</v>
      </c>
      <c r="GX138" s="752">
        <v>0</v>
      </c>
      <c r="GY138" s="752">
        <v>0</v>
      </c>
      <c r="GZ138" s="752">
        <v>0</v>
      </c>
      <c r="HA138" s="752">
        <v>0</v>
      </c>
      <c r="HB138" s="752">
        <v>0</v>
      </c>
      <c r="HC138" s="752">
        <v>0</v>
      </c>
      <c r="HD138" s="752">
        <v>0</v>
      </c>
      <c r="HE138" s="752">
        <v>0</v>
      </c>
      <c r="HF138" s="752">
        <v>0</v>
      </c>
      <c r="HG138" s="752">
        <v>0</v>
      </c>
      <c r="HH138" s="752">
        <v>0</v>
      </c>
      <c r="HI138" s="752">
        <v>0</v>
      </c>
      <c r="HJ138" s="752">
        <v>0</v>
      </c>
      <c r="HK138" s="752">
        <v>0</v>
      </c>
      <c r="HL138" s="752">
        <v>0</v>
      </c>
      <c r="HM138" s="752">
        <v>0</v>
      </c>
      <c r="HN138" s="752">
        <v>0</v>
      </c>
      <c r="HO138" s="751">
        <v>2</v>
      </c>
      <c r="HP138" s="752">
        <v>0</v>
      </c>
      <c r="HQ138" s="752">
        <v>0</v>
      </c>
      <c r="HR138" s="752">
        <v>0</v>
      </c>
      <c r="HS138" s="752">
        <v>0</v>
      </c>
      <c r="HT138" s="752">
        <v>0</v>
      </c>
      <c r="HU138" s="752">
        <v>0</v>
      </c>
      <c r="HV138" s="751">
        <v>1</v>
      </c>
      <c r="HW138" s="752">
        <v>0</v>
      </c>
      <c r="HX138" s="751">
        <v>9</v>
      </c>
      <c r="HY138" s="752">
        <v>0</v>
      </c>
      <c r="HZ138" s="752">
        <v>0</v>
      </c>
      <c r="IA138" s="752">
        <v>0</v>
      </c>
      <c r="IB138" s="752">
        <v>0</v>
      </c>
      <c r="IC138" s="752">
        <v>0</v>
      </c>
      <c r="ID138" s="752">
        <v>0</v>
      </c>
      <c r="IE138" s="752">
        <v>0</v>
      </c>
      <c r="IF138" s="752">
        <v>0</v>
      </c>
      <c r="IG138" s="752">
        <v>0</v>
      </c>
      <c r="IH138" s="752">
        <v>0</v>
      </c>
      <c r="II138" s="752">
        <v>0</v>
      </c>
      <c r="IJ138" s="752">
        <v>0</v>
      </c>
      <c r="IK138" s="751">
        <v>1</v>
      </c>
      <c r="IL138" s="751">
        <v>4</v>
      </c>
      <c r="IM138" s="752">
        <v>0</v>
      </c>
      <c r="IN138" s="752">
        <v>0</v>
      </c>
      <c r="IO138" s="752">
        <v>0</v>
      </c>
      <c r="IP138" s="752">
        <v>0</v>
      </c>
      <c r="IQ138" s="752">
        <v>0</v>
      </c>
      <c r="IR138" s="752">
        <v>0</v>
      </c>
      <c r="IS138" s="752">
        <v>0</v>
      </c>
      <c r="IT138" s="752">
        <v>0</v>
      </c>
      <c r="IU138" s="752">
        <v>0</v>
      </c>
      <c r="IV138" s="752">
        <v>0</v>
      </c>
      <c r="IW138" s="752">
        <v>0</v>
      </c>
      <c r="IX138" s="752">
        <v>0</v>
      </c>
      <c r="IY138" s="752">
        <v>0</v>
      </c>
      <c r="IZ138" s="752">
        <v>0</v>
      </c>
      <c r="JA138" s="752">
        <v>0</v>
      </c>
      <c r="JB138" s="752">
        <v>0</v>
      </c>
      <c r="JC138" s="752">
        <v>0</v>
      </c>
      <c r="JD138" s="752">
        <v>0</v>
      </c>
      <c r="JE138" s="752">
        <v>0</v>
      </c>
      <c r="JF138" s="752">
        <v>0</v>
      </c>
      <c r="JG138" s="752">
        <v>0</v>
      </c>
      <c r="JH138" s="752">
        <v>0</v>
      </c>
      <c r="JI138" s="752">
        <v>0</v>
      </c>
      <c r="JJ138" s="752">
        <v>0</v>
      </c>
      <c r="JK138" s="752">
        <v>0</v>
      </c>
      <c r="JL138" s="752">
        <v>0</v>
      </c>
      <c r="JM138" s="752">
        <v>0</v>
      </c>
      <c r="JN138" s="752">
        <v>0</v>
      </c>
      <c r="JO138" s="752">
        <v>0</v>
      </c>
      <c r="JP138" s="752">
        <v>0</v>
      </c>
      <c r="JQ138" s="752">
        <v>0</v>
      </c>
      <c r="JR138" s="752">
        <v>0</v>
      </c>
      <c r="JS138" s="752">
        <v>0</v>
      </c>
      <c r="JT138" s="752">
        <v>0</v>
      </c>
      <c r="JU138" s="752">
        <v>0</v>
      </c>
      <c r="JV138" s="752">
        <v>0</v>
      </c>
      <c r="JW138" s="752">
        <v>0</v>
      </c>
      <c r="JX138" s="752">
        <v>0</v>
      </c>
      <c r="JY138" s="752">
        <v>0</v>
      </c>
      <c r="JZ138" s="752">
        <v>0</v>
      </c>
      <c r="KA138" s="752">
        <v>0</v>
      </c>
      <c r="KB138" s="752">
        <v>0</v>
      </c>
      <c r="KC138" s="752">
        <v>0</v>
      </c>
      <c r="KD138" s="752">
        <v>0</v>
      </c>
      <c r="KE138" s="752">
        <v>0</v>
      </c>
      <c r="KF138" s="752">
        <v>0</v>
      </c>
      <c r="KG138" s="752">
        <v>0</v>
      </c>
      <c r="KH138" s="752">
        <v>0</v>
      </c>
      <c r="KI138" s="752">
        <v>0</v>
      </c>
      <c r="KJ138" s="752">
        <v>0</v>
      </c>
      <c r="KK138" s="752">
        <v>0</v>
      </c>
      <c r="KL138" s="752">
        <v>0</v>
      </c>
      <c r="KM138" s="752">
        <v>0</v>
      </c>
      <c r="KN138" s="752">
        <v>0</v>
      </c>
      <c r="KO138" s="752">
        <v>0</v>
      </c>
      <c r="KP138" s="752">
        <v>0</v>
      </c>
      <c r="KQ138" s="751">
        <v>2</v>
      </c>
      <c r="KR138" s="752">
        <v>0</v>
      </c>
      <c r="KS138" s="752">
        <v>0</v>
      </c>
      <c r="KT138" s="752">
        <v>0</v>
      </c>
      <c r="KU138" s="751">
        <v>1</v>
      </c>
      <c r="KV138" s="751">
        <v>1</v>
      </c>
      <c r="KW138" s="752">
        <v>0</v>
      </c>
      <c r="KX138" s="752">
        <v>0</v>
      </c>
      <c r="KY138" s="752">
        <v>0</v>
      </c>
      <c r="KZ138" s="752">
        <v>0</v>
      </c>
      <c r="LA138" s="752">
        <v>0</v>
      </c>
      <c r="LB138" s="752">
        <v>0</v>
      </c>
      <c r="LC138" s="752">
        <v>0</v>
      </c>
      <c r="LD138" s="751">
        <v>1</v>
      </c>
      <c r="LE138" s="752">
        <v>0</v>
      </c>
      <c r="LF138" s="752">
        <v>0</v>
      </c>
      <c r="LG138" s="752">
        <v>0</v>
      </c>
      <c r="LH138" s="752">
        <v>0</v>
      </c>
      <c r="LI138" s="752">
        <v>0</v>
      </c>
      <c r="LJ138" s="752">
        <v>0</v>
      </c>
      <c r="LK138" s="751">
        <v>1</v>
      </c>
      <c r="LL138" s="754">
        <v>0</v>
      </c>
    </row>
    <row r="139" spans="2:324" ht="17.100000000000001" customHeight="1">
      <c r="B139" s="994"/>
      <c r="C139" s="619" t="s">
        <v>32</v>
      </c>
      <c r="D139" s="750">
        <v>43</v>
      </c>
      <c r="E139" s="751">
        <v>43</v>
      </c>
      <c r="F139" s="752">
        <v>0</v>
      </c>
      <c r="G139" s="752">
        <v>0</v>
      </c>
      <c r="H139" s="752">
        <v>0</v>
      </c>
      <c r="I139" s="752">
        <v>0</v>
      </c>
      <c r="J139" s="751">
        <v>1</v>
      </c>
      <c r="K139" s="752">
        <v>0</v>
      </c>
      <c r="L139" s="752">
        <v>0</v>
      </c>
      <c r="M139" s="752">
        <v>0</v>
      </c>
      <c r="N139" s="752">
        <v>0</v>
      </c>
      <c r="O139" s="752">
        <v>0</v>
      </c>
      <c r="P139" s="752">
        <v>0</v>
      </c>
      <c r="Q139" s="752">
        <v>0</v>
      </c>
      <c r="R139" s="752">
        <v>0</v>
      </c>
      <c r="S139" s="751">
        <v>1</v>
      </c>
      <c r="T139" s="752">
        <v>0</v>
      </c>
      <c r="U139" s="752">
        <v>0</v>
      </c>
      <c r="V139" s="752">
        <v>0</v>
      </c>
      <c r="W139" s="752">
        <v>0</v>
      </c>
      <c r="X139" s="752">
        <v>0</v>
      </c>
      <c r="Y139" s="752">
        <v>0</v>
      </c>
      <c r="Z139" s="752">
        <v>0</v>
      </c>
      <c r="AA139" s="752">
        <v>0</v>
      </c>
      <c r="AB139" s="752">
        <v>0</v>
      </c>
      <c r="AC139" s="752">
        <v>0</v>
      </c>
      <c r="AD139" s="752">
        <v>0</v>
      </c>
      <c r="AE139" s="752">
        <v>0</v>
      </c>
      <c r="AF139" s="752">
        <v>0</v>
      </c>
      <c r="AG139" s="752">
        <v>0</v>
      </c>
      <c r="AH139" s="752">
        <v>0</v>
      </c>
      <c r="AI139" s="752">
        <v>0</v>
      </c>
      <c r="AJ139" s="752">
        <v>0</v>
      </c>
      <c r="AK139" s="751">
        <v>1</v>
      </c>
      <c r="AL139" s="752">
        <v>0</v>
      </c>
      <c r="AM139" s="752">
        <v>0</v>
      </c>
      <c r="AN139" s="752">
        <v>0</v>
      </c>
      <c r="AO139" s="752">
        <v>0</v>
      </c>
      <c r="AP139" s="752">
        <v>0</v>
      </c>
      <c r="AQ139" s="752">
        <v>0</v>
      </c>
      <c r="AR139" s="752">
        <v>0</v>
      </c>
      <c r="AS139" s="752">
        <v>0</v>
      </c>
      <c r="AT139" s="752">
        <v>0</v>
      </c>
      <c r="AU139" s="752">
        <v>0</v>
      </c>
      <c r="AV139" s="752">
        <v>0</v>
      </c>
      <c r="AW139" s="752">
        <v>0</v>
      </c>
      <c r="AX139" s="752">
        <v>0</v>
      </c>
      <c r="AY139" s="752">
        <v>0</v>
      </c>
      <c r="AZ139" s="752">
        <v>0</v>
      </c>
      <c r="BA139" s="752">
        <v>0</v>
      </c>
      <c r="BB139" s="752">
        <v>0</v>
      </c>
      <c r="BC139" s="752">
        <v>0</v>
      </c>
      <c r="BD139" s="752">
        <v>0</v>
      </c>
      <c r="BE139" s="752">
        <v>0</v>
      </c>
      <c r="BF139" s="752">
        <v>0</v>
      </c>
      <c r="BG139" s="752">
        <v>0</v>
      </c>
      <c r="BH139" s="752">
        <v>0</v>
      </c>
      <c r="BI139" s="752">
        <v>0</v>
      </c>
      <c r="BJ139" s="752">
        <v>0</v>
      </c>
      <c r="BK139" s="752">
        <v>0</v>
      </c>
      <c r="BL139" s="752">
        <v>0</v>
      </c>
      <c r="BM139" s="752">
        <v>0</v>
      </c>
      <c r="BN139" s="752">
        <v>0</v>
      </c>
      <c r="BO139" s="752">
        <v>0</v>
      </c>
      <c r="BP139" s="752">
        <v>0</v>
      </c>
      <c r="BQ139" s="752">
        <v>0</v>
      </c>
      <c r="BR139" s="752">
        <v>0</v>
      </c>
      <c r="BS139" s="752">
        <v>0</v>
      </c>
      <c r="BT139" s="752">
        <v>0</v>
      </c>
      <c r="BU139" s="751">
        <v>1</v>
      </c>
      <c r="BV139" s="752">
        <v>0</v>
      </c>
      <c r="BW139" s="752">
        <v>0</v>
      </c>
      <c r="BX139" s="752">
        <v>0</v>
      </c>
      <c r="BY139" s="752">
        <v>0</v>
      </c>
      <c r="BZ139" s="751">
        <v>1</v>
      </c>
      <c r="CA139" s="752">
        <v>0</v>
      </c>
      <c r="CB139" s="752">
        <v>0</v>
      </c>
      <c r="CC139" s="752">
        <v>0</v>
      </c>
      <c r="CD139" s="752">
        <v>0</v>
      </c>
      <c r="CE139" s="752">
        <v>0</v>
      </c>
      <c r="CF139" s="752">
        <v>0</v>
      </c>
      <c r="CG139" s="752">
        <v>0</v>
      </c>
      <c r="CH139" s="752">
        <v>0</v>
      </c>
      <c r="CI139" s="752">
        <v>0</v>
      </c>
      <c r="CJ139" s="752">
        <v>0</v>
      </c>
      <c r="CK139" s="752">
        <v>0</v>
      </c>
      <c r="CL139" s="752">
        <v>0</v>
      </c>
      <c r="CM139" s="752">
        <v>0</v>
      </c>
      <c r="CN139" s="752">
        <v>0</v>
      </c>
      <c r="CO139" s="752">
        <v>0</v>
      </c>
      <c r="CP139" s="752">
        <v>0</v>
      </c>
      <c r="CQ139" s="752">
        <v>0</v>
      </c>
      <c r="CR139" s="752">
        <v>0</v>
      </c>
      <c r="CS139" s="752">
        <v>0</v>
      </c>
      <c r="CT139" s="752">
        <v>0</v>
      </c>
      <c r="CU139" s="751">
        <v>2</v>
      </c>
      <c r="CV139" s="751">
        <v>1</v>
      </c>
      <c r="CW139" s="752">
        <v>0</v>
      </c>
      <c r="CX139" s="752">
        <v>0</v>
      </c>
      <c r="CY139" s="752">
        <v>0</v>
      </c>
      <c r="CZ139" s="752">
        <v>0</v>
      </c>
      <c r="DA139" s="752">
        <v>0</v>
      </c>
      <c r="DB139" s="752">
        <v>0</v>
      </c>
      <c r="DC139" s="752">
        <v>0</v>
      </c>
      <c r="DD139" s="752">
        <v>0</v>
      </c>
      <c r="DE139" s="752">
        <v>0</v>
      </c>
      <c r="DF139" s="752">
        <v>0</v>
      </c>
      <c r="DG139" s="752">
        <v>0</v>
      </c>
      <c r="DH139" s="752">
        <v>0</v>
      </c>
      <c r="DI139" s="752">
        <v>0</v>
      </c>
      <c r="DJ139" s="751">
        <v>1</v>
      </c>
      <c r="DK139" s="752">
        <v>0</v>
      </c>
      <c r="DL139" s="752">
        <v>0</v>
      </c>
      <c r="DM139" s="752">
        <v>0</v>
      </c>
      <c r="DN139" s="752">
        <v>0</v>
      </c>
      <c r="DO139" s="752">
        <v>0</v>
      </c>
      <c r="DP139" s="751">
        <v>1</v>
      </c>
      <c r="DQ139" s="752">
        <v>0</v>
      </c>
      <c r="DR139" s="751">
        <v>1</v>
      </c>
      <c r="DS139" s="752">
        <v>0</v>
      </c>
      <c r="DT139" s="752">
        <v>0</v>
      </c>
      <c r="DU139" s="752">
        <v>0</v>
      </c>
      <c r="DV139" s="752">
        <v>0</v>
      </c>
      <c r="DW139" s="751">
        <v>1</v>
      </c>
      <c r="DX139" s="751">
        <v>6</v>
      </c>
      <c r="DY139" s="752">
        <v>0</v>
      </c>
      <c r="DZ139" s="752">
        <v>0</v>
      </c>
      <c r="EA139" s="752">
        <v>0</v>
      </c>
      <c r="EB139" s="751">
        <v>1</v>
      </c>
      <c r="EC139" s="751">
        <v>2</v>
      </c>
      <c r="ED139" s="752">
        <v>0</v>
      </c>
      <c r="EE139" s="752">
        <v>0</v>
      </c>
      <c r="EF139" s="752">
        <v>0</v>
      </c>
      <c r="EG139" s="752">
        <v>0</v>
      </c>
      <c r="EH139" s="752">
        <v>0</v>
      </c>
      <c r="EI139" s="752">
        <v>0</v>
      </c>
      <c r="EJ139" s="752">
        <v>0</v>
      </c>
      <c r="EK139" s="751">
        <v>2</v>
      </c>
      <c r="EL139" s="752">
        <v>0</v>
      </c>
      <c r="EM139" s="752">
        <v>0</v>
      </c>
      <c r="EN139" s="752">
        <v>0</v>
      </c>
      <c r="EO139" s="752">
        <v>0</v>
      </c>
      <c r="EP139" s="752">
        <v>0</v>
      </c>
      <c r="EQ139" s="752">
        <v>0</v>
      </c>
      <c r="ER139" s="752">
        <v>0</v>
      </c>
      <c r="ES139" s="752">
        <v>0</v>
      </c>
      <c r="ET139" s="752">
        <v>0</v>
      </c>
      <c r="EU139" s="752">
        <v>0</v>
      </c>
      <c r="EV139" s="752">
        <v>0</v>
      </c>
      <c r="EW139" s="752">
        <v>0</v>
      </c>
      <c r="EX139" s="752">
        <v>0</v>
      </c>
      <c r="EY139" s="752">
        <v>0</v>
      </c>
      <c r="EZ139" s="752">
        <v>0</v>
      </c>
      <c r="FA139" s="752">
        <v>0</v>
      </c>
      <c r="FB139" s="752">
        <v>0</v>
      </c>
      <c r="FC139" s="752">
        <v>0</v>
      </c>
      <c r="FD139" s="751">
        <v>1</v>
      </c>
      <c r="FE139" s="752">
        <v>0</v>
      </c>
      <c r="FF139" s="752">
        <v>0</v>
      </c>
      <c r="FG139" s="752">
        <v>0</v>
      </c>
      <c r="FH139" s="752">
        <v>0</v>
      </c>
      <c r="FI139" s="752">
        <v>0</v>
      </c>
      <c r="FJ139" s="752">
        <v>0</v>
      </c>
      <c r="FK139" s="751">
        <v>1</v>
      </c>
      <c r="FL139" s="751">
        <v>2</v>
      </c>
      <c r="FM139" s="752">
        <v>0</v>
      </c>
      <c r="FN139" s="752">
        <v>0</v>
      </c>
      <c r="FO139" s="752">
        <v>0</v>
      </c>
      <c r="FP139" s="752">
        <v>0</v>
      </c>
      <c r="FQ139" s="752">
        <v>0</v>
      </c>
      <c r="FR139" s="752">
        <v>0</v>
      </c>
      <c r="FS139" s="752">
        <v>0</v>
      </c>
      <c r="FT139" s="752">
        <v>0</v>
      </c>
      <c r="FU139" s="752">
        <v>0</v>
      </c>
      <c r="FV139" s="752">
        <v>0</v>
      </c>
      <c r="FW139" s="752">
        <v>0</v>
      </c>
      <c r="FX139" s="752">
        <v>0</v>
      </c>
      <c r="FY139" s="751">
        <v>3</v>
      </c>
      <c r="FZ139" s="752">
        <v>0</v>
      </c>
      <c r="GA139" s="752">
        <v>0</v>
      </c>
      <c r="GB139" s="752">
        <v>0</v>
      </c>
      <c r="GC139" s="752">
        <v>0</v>
      </c>
      <c r="GD139" s="752">
        <v>0</v>
      </c>
      <c r="GE139" s="752">
        <v>0</v>
      </c>
      <c r="GF139" s="752">
        <v>0</v>
      </c>
      <c r="GG139" s="752">
        <v>0</v>
      </c>
      <c r="GH139" s="752">
        <v>0</v>
      </c>
      <c r="GI139" s="752">
        <v>0</v>
      </c>
      <c r="GJ139" s="752">
        <v>0</v>
      </c>
      <c r="GK139" s="752">
        <v>0</v>
      </c>
      <c r="GL139" s="752">
        <v>0</v>
      </c>
      <c r="GM139" s="752">
        <v>0</v>
      </c>
      <c r="GN139" s="752">
        <v>0</v>
      </c>
      <c r="GO139" s="752">
        <v>0</v>
      </c>
      <c r="GP139" s="752">
        <v>0</v>
      </c>
      <c r="GQ139" s="751">
        <v>1</v>
      </c>
      <c r="GR139" s="752">
        <v>0</v>
      </c>
      <c r="GS139" s="752">
        <v>0</v>
      </c>
      <c r="GT139" s="752">
        <v>0</v>
      </c>
      <c r="GU139" s="752">
        <v>0</v>
      </c>
      <c r="GV139" s="752">
        <v>0</v>
      </c>
      <c r="GW139" s="752">
        <v>0</v>
      </c>
      <c r="GX139" s="752">
        <v>0</v>
      </c>
      <c r="GY139" s="752">
        <v>0</v>
      </c>
      <c r="GZ139" s="752">
        <v>0</v>
      </c>
      <c r="HA139" s="752">
        <v>0</v>
      </c>
      <c r="HB139" s="752">
        <v>0</v>
      </c>
      <c r="HC139" s="752">
        <v>0</v>
      </c>
      <c r="HD139" s="752">
        <v>0</v>
      </c>
      <c r="HE139" s="752">
        <v>0</v>
      </c>
      <c r="HF139" s="752">
        <v>0</v>
      </c>
      <c r="HG139" s="752">
        <v>0</v>
      </c>
      <c r="HH139" s="752">
        <v>0</v>
      </c>
      <c r="HI139" s="752">
        <v>0</v>
      </c>
      <c r="HJ139" s="752">
        <v>0</v>
      </c>
      <c r="HK139" s="752">
        <v>0</v>
      </c>
      <c r="HL139" s="752">
        <v>0</v>
      </c>
      <c r="HM139" s="752">
        <v>0</v>
      </c>
      <c r="HN139" s="752">
        <v>0</v>
      </c>
      <c r="HO139" s="751">
        <v>1</v>
      </c>
      <c r="HP139" s="752">
        <v>0</v>
      </c>
      <c r="HQ139" s="752">
        <v>0</v>
      </c>
      <c r="HR139" s="752">
        <v>0</v>
      </c>
      <c r="HS139" s="752">
        <v>0</v>
      </c>
      <c r="HT139" s="752">
        <v>0</v>
      </c>
      <c r="HU139" s="752">
        <v>0</v>
      </c>
      <c r="HV139" s="751">
        <v>1</v>
      </c>
      <c r="HW139" s="752">
        <v>0</v>
      </c>
      <c r="HX139" s="751">
        <v>4</v>
      </c>
      <c r="HY139" s="752">
        <v>0</v>
      </c>
      <c r="HZ139" s="752">
        <v>0</v>
      </c>
      <c r="IA139" s="752">
        <v>0</v>
      </c>
      <c r="IB139" s="752">
        <v>0</v>
      </c>
      <c r="IC139" s="752">
        <v>0</v>
      </c>
      <c r="ID139" s="752">
        <v>0</v>
      </c>
      <c r="IE139" s="752">
        <v>0</v>
      </c>
      <c r="IF139" s="752">
        <v>0</v>
      </c>
      <c r="IG139" s="752">
        <v>0</v>
      </c>
      <c r="IH139" s="752">
        <v>0</v>
      </c>
      <c r="II139" s="752">
        <v>0</v>
      </c>
      <c r="IJ139" s="752">
        <v>0</v>
      </c>
      <c r="IK139" s="752">
        <v>0</v>
      </c>
      <c r="IL139" s="751">
        <v>1</v>
      </c>
      <c r="IM139" s="752">
        <v>0</v>
      </c>
      <c r="IN139" s="752">
        <v>0</v>
      </c>
      <c r="IO139" s="752">
        <v>0</v>
      </c>
      <c r="IP139" s="752">
        <v>0</v>
      </c>
      <c r="IQ139" s="752">
        <v>0</v>
      </c>
      <c r="IR139" s="752">
        <v>0</v>
      </c>
      <c r="IS139" s="752">
        <v>0</v>
      </c>
      <c r="IT139" s="752">
        <v>0</v>
      </c>
      <c r="IU139" s="752">
        <v>0</v>
      </c>
      <c r="IV139" s="752">
        <v>0</v>
      </c>
      <c r="IW139" s="752">
        <v>0</v>
      </c>
      <c r="IX139" s="752">
        <v>0</v>
      </c>
      <c r="IY139" s="752">
        <v>0</v>
      </c>
      <c r="IZ139" s="752">
        <v>0</v>
      </c>
      <c r="JA139" s="752">
        <v>0</v>
      </c>
      <c r="JB139" s="752">
        <v>0</v>
      </c>
      <c r="JC139" s="752">
        <v>0</v>
      </c>
      <c r="JD139" s="752">
        <v>0</v>
      </c>
      <c r="JE139" s="752">
        <v>0</v>
      </c>
      <c r="JF139" s="752">
        <v>0</v>
      </c>
      <c r="JG139" s="752">
        <v>0</v>
      </c>
      <c r="JH139" s="752">
        <v>0</v>
      </c>
      <c r="JI139" s="752">
        <v>0</v>
      </c>
      <c r="JJ139" s="752">
        <v>0</v>
      </c>
      <c r="JK139" s="752">
        <v>0</v>
      </c>
      <c r="JL139" s="752">
        <v>0</v>
      </c>
      <c r="JM139" s="752">
        <v>0</v>
      </c>
      <c r="JN139" s="752">
        <v>0</v>
      </c>
      <c r="JO139" s="752">
        <v>0</v>
      </c>
      <c r="JP139" s="752">
        <v>0</v>
      </c>
      <c r="JQ139" s="752">
        <v>0</v>
      </c>
      <c r="JR139" s="752">
        <v>0</v>
      </c>
      <c r="JS139" s="752">
        <v>0</v>
      </c>
      <c r="JT139" s="752">
        <v>0</v>
      </c>
      <c r="JU139" s="752">
        <v>0</v>
      </c>
      <c r="JV139" s="752">
        <v>0</v>
      </c>
      <c r="JW139" s="752">
        <v>0</v>
      </c>
      <c r="JX139" s="752">
        <v>0</v>
      </c>
      <c r="JY139" s="752">
        <v>0</v>
      </c>
      <c r="JZ139" s="752">
        <v>0</v>
      </c>
      <c r="KA139" s="752">
        <v>0</v>
      </c>
      <c r="KB139" s="752">
        <v>0</v>
      </c>
      <c r="KC139" s="752">
        <v>0</v>
      </c>
      <c r="KD139" s="752">
        <v>0</v>
      </c>
      <c r="KE139" s="752">
        <v>0</v>
      </c>
      <c r="KF139" s="752">
        <v>0</v>
      </c>
      <c r="KG139" s="752">
        <v>0</v>
      </c>
      <c r="KH139" s="752">
        <v>0</v>
      </c>
      <c r="KI139" s="752">
        <v>0</v>
      </c>
      <c r="KJ139" s="752">
        <v>0</v>
      </c>
      <c r="KK139" s="752">
        <v>0</v>
      </c>
      <c r="KL139" s="752">
        <v>0</v>
      </c>
      <c r="KM139" s="752">
        <v>0</v>
      </c>
      <c r="KN139" s="752">
        <v>0</v>
      </c>
      <c r="KO139" s="752">
        <v>0</v>
      </c>
      <c r="KP139" s="752">
        <v>0</v>
      </c>
      <c r="KQ139" s="751">
        <v>2</v>
      </c>
      <c r="KR139" s="752">
        <v>0</v>
      </c>
      <c r="KS139" s="752">
        <v>0</v>
      </c>
      <c r="KT139" s="752">
        <v>0</v>
      </c>
      <c r="KU139" s="751">
        <v>1</v>
      </c>
      <c r="KV139" s="752">
        <v>0</v>
      </c>
      <c r="KW139" s="752">
        <v>0</v>
      </c>
      <c r="KX139" s="752">
        <v>0</v>
      </c>
      <c r="KY139" s="752">
        <v>0</v>
      </c>
      <c r="KZ139" s="752">
        <v>0</v>
      </c>
      <c r="LA139" s="752">
        <v>0</v>
      </c>
      <c r="LB139" s="752">
        <v>0</v>
      </c>
      <c r="LC139" s="752">
        <v>0</v>
      </c>
      <c r="LD139" s="751">
        <v>1</v>
      </c>
      <c r="LE139" s="752">
        <v>0</v>
      </c>
      <c r="LF139" s="752">
        <v>0</v>
      </c>
      <c r="LG139" s="752">
        <v>0</v>
      </c>
      <c r="LH139" s="752">
        <v>0</v>
      </c>
      <c r="LI139" s="752">
        <v>0</v>
      </c>
      <c r="LJ139" s="752">
        <v>0</v>
      </c>
      <c r="LK139" s="751">
        <v>1</v>
      </c>
      <c r="LL139" s="754">
        <v>0</v>
      </c>
    </row>
    <row r="140" spans="2:324" ht="17.100000000000001" customHeight="1">
      <c r="B140" s="994"/>
      <c r="C140" s="619" t="s">
        <v>33</v>
      </c>
      <c r="D140" s="750">
        <v>34</v>
      </c>
      <c r="E140" s="751">
        <v>34</v>
      </c>
      <c r="F140" s="752">
        <v>0</v>
      </c>
      <c r="G140" s="752">
        <v>0</v>
      </c>
      <c r="H140" s="752">
        <v>0</v>
      </c>
      <c r="I140" s="752">
        <v>0</v>
      </c>
      <c r="J140" s="752">
        <v>0</v>
      </c>
      <c r="K140" s="752">
        <v>0</v>
      </c>
      <c r="L140" s="752">
        <v>0</v>
      </c>
      <c r="M140" s="752">
        <v>0</v>
      </c>
      <c r="N140" s="752">
        <v>0</v>
      </c>
      <c r="O140" s="752">
        <v>0</v>
      </c>
      <c r="P140" s="752">
        <v>0</v>
      </c>
      <c r="Q140" s="752">
        <v>0</v>
      </c>
      <c r="R140" s="752">
        <v>0</v>
      </c>
      <c r="S140" s="752">
        <v>0</v>
      </c>
      <c r="T140" s="752">
        <v>0</v>
      </c>
      <c r="U140" s="752">
        <v>0</v>
      </c>
      <c r="V140" s="752">
        <v>0</v>
      </c>
      <c r="W140" s="752">
        <v>0</v>
      </c>
      <c r="X140" s="752">
        <v>0</v>
      </c>
      <c r="Y140" s="752">
        <v>0</v>
      </c>
      <c r="Z140" s="751">
        <v>1</v>
      </c>
      <c r="AA140" s="752">
        <v>0</v>
      </c>
      <c r="AB140" s="752">
        <v>0</v>
      </c>
      <c r="AC140" s="752">
        <v>0</v>
      </c>
      <c r="AD140" s="752">
        <v>0</v>
      </c>
      <c r="AE140" s="752">
        <v>0</v>
      </c>
      <c r="AF140" s="752">
        <v>0</v>
      </c>
      <c r="AG140" s="751">
        <v>1</v>
      </c>
      <c r="AH140" s="752">
        <v>0</v>
      </c>
      <c r="AI140" s="752">
        <v>0</v>
      </c>
      <c r="AJ140" s="752">
        <v>0</v>
      </c>
      <c r="AK140" s="752">
        <v>0</v>
      </c>
      <c r="AL140" s="752">
        <v>0</v>
      </c>
      <c r="AM140" s="752">
        <v>0</v>
      </c>
      <c r="AN140" s="752">
        <v>0</v>
      </c>
      <c r="AO140" s="752">
        <v>0</v>
      </c>
      <c r="AP140" s="752">
        <v>0</v>
      </c>
      <c r="AQ140" s="752">
        <v>0</v>
      </c>
      <c r="AR140" s="752">
        <v>0</v>
      </c>
      <c r="AS140" s="752">
        <v>0</v>
      </c>
      <c r="AT140" s="751">
        <v>1</v>
      </c>
      <c r="AU140" s="752">
        <v>0</v>
      </c>
      <c r="AV140" s="752">
        <v>0</v>
      </c>
      <c r="AW140" s="752">
        <v>0</v>
      </c>
      <c r="AX140" s="752">
        <v>0</v>
      </c>
      <c r="AY140" s="752">
        <v>0</v>
      </c>
      <c r="AZ140" s="752">
        <v>0</v>
      </c>
      <c r="BA140" s="752">
        <v>0</v>
      </c>
      <c r="BB140" s="752">
        <v>0</v>
      </c>
      <c r="BC140" s="752">
        <v>0</v>
      </c>
      <c r="BD140" s="752">
        <v>0</v>
      </c>
      <c r="BE140" s="752">
        <v>0</v>
      </c>
      <c r="BF140" s="752">
        <v>0</v>
      </c>
      <c r="BG140" s="751">
        <v>1</v>
      </c>
      <c r="BH140" s="752">
        <v>0</v>
      </c>
      <c r="BI140" s="752">
        <v>0</v>
      </c>
      <c r="BJ140" s="752">
        <v>0</v>
      </c>
      <c r="BK140" s="752">
        <v>0</v>
      </c>
      <c r="BL140" s="752">
        <v>0</v>
      </c>
      <c r="BM140" s="752">
        <v>0</v>
      </c>
      <c r="BN140" s="752">
        <v>0</v>
      </c>
      <c r="BO140" s="752">
        <v>0</v>
      </c>
      <c r="BP140" s="752">
        <v>0</v>
      </c>
      <c r="BQ140" s="752">
        <v>0</v>
      </c>
      <c r="BR140" s="752">
        <v>0</v>
      </c>
      <c r="BS140" s="752">
        <v>0</v>
      </c>
      <c r="BT140" s="752">
        <v>0</v>
      </c>
      <c r="BU140" s="752">
        <v>0</v>
      </c>
      <c r="BV140" s="752">
        <v>0</v>
      </c>
      <c r="BW140" s="752">
        <v>0</v>
      </c>
      <c r="BX140" s="752">
        <v>0</v>
      </c>
      <c r="BY140" s="752">
        <v>0</v>
      </c>
      <c r="BZ140" s="752">
        <v>0</v>
      </c>
      <c r="CA140" s="751">
        <v>1</v>
      </c>
      <c r="CB140" s="751">
        <v>1</v>
      </c>
      <c r="CC140" s="752">
        <v>0</v>
      </c>
      <c r="CD140" s="752">
        <v>0</v>
      </c>
      <c r="CE140" s="752">
        <v>0</v>
      </c>
      <c r="CF140" s="752">
        <v>0</v>
      </c>
      <c r="CG140" s="752">
        <v>0</v>
      </c>
      <c r="CH140" s="752">
        <v>0</v>
      </c>
      <c r="CI140" s="752">
        <v>0</v>
      </c>
      <c r="CJ140" s="752">
        <v>0</v>
      </c>
      <c r="CK140" s="752">
        <v>0</v>
      </c>
      <c r="CL140" s="752">
        <v>0</v>
      </c>
      <c r="CM140" s="752">
        <v>0</v>
      </c>
      <c r="CN140" s="752">
        <v>0</v>
      </c>
      <c r="CO140" s="752">
        <v>0</v>
      </c>
      <c r="CP140" s="752">
        <v>0</v>
      </c>
      <c r="CQ140" s="752">
        <v>0</v>
      </c>
      <c r="CR140" s="752">
        <v>0</v>
      </c>
      <c r="CS140" s="752">
        <v>0</v>
      </c>
      <c r="CT140" s="752">
        <v>0</v>
      </c>
      <c r="CU140" s="752">
        <v>0</v>
      </c>
      <c r="CV140" s="752">
        <v>0</v>
      </c>
      <c r="CW140" s="752">
        <v>0</v>
      </c>
      <c r="CX140" s="752">
        <v>0</v>
      </c>
      <c r="CY140" s="752">
        <v>0</v>
      </c>
      <c r="CZ140" s="752">
        <v>0</v>
      </c>
      <c r="DA140" s="752">
        <v>0</v>
      </c>
      <c r="DB140" s="752">
        <v>0</v>
      </c>
      <c r="DC140" s="752">
        <v>0</v>
      </c>
      <c r="DD140" s="752">
        <v>0</v>
      </c>
      <c r="DE140" s="752">
        <v>0</v>
      </c>
      <c r="DF140" s="752">
        <v>0</v>
      </c>
      <c r="DG140" s="752">
        <v>0</v>
      </c>
      <c r="DH140" s="752">
        <v>0</v>
      </c>
      <c r="DI140" s="752">
        <v>0</v>
      </c>
      <c r="DJ140" s="752">
        <v>0</v>
      </c>
      <c r="DK140" s="752">
        <v>0</v>
      </c>
      <c r="DL140" s="752">
        <v>0</v>
      </c>
      <c r="DM140" s="752">
        <v>0</v>
      </c>
      <c r="DN140" s="752">
        <v>0</v>
      </c>
      <c r="DO140" s="751">
        <v>1</v>
      </c>
      <c r="DP140" s="752">
        <v>0</v>
      </c>
      <c r="DQ140" s="752">
        <v>0</v>
      </c>
      <c r="DR140" s="752">
        <v>0</v>
      </c>
      <c r="DS140" s="752">
        <v>0</v>
      </c>
      <c r="DT140" s="752">
        <v>0</v>
      </c>
      <c r="DU140" s="752">
        <v>0</v>
      </c>
      <c r="DV140" s="752">
        <v>0</v>
      </c>
      <c r="DW140" s="751">
        <v>1</v>
      </c>
      <c r="DX140" s="751">
        <v>4</v>
      </c>
      <c r="DY140" s="752">
        <v>0</v>
      </c>
      <c r="DZ140" s="752">
        <v>0</v>
      </c>
      <c r="EA140" s="752">
        <v>0</v>
      </c>
      <c r="EB140" s="752">
        <v>0</v>
      </c>
      <c r="EC140" s="752">
        <v>0</v>
      </c>
      <c r="ED140" s="752">
        <v>0</v>
      </c>
      <c r="EE140" s="752">
        <v>0</v>
      </c>
      <c r="EF140" s="752">
        <v>0</v>
      </c>
      <c r="EG140" s="752">
        <v>0</v>
      </c>
      <c r="EH140" s="752">
        <v>0</v>
      </c>
      <c r="EI140" s="752">
        <v>0</v>
      </c>
      <c r="EJ140" s="752">
        <v>0</v>
      </c>
      <c r="EK140" s="751">
        <v>4</v>
      </c>
      <c r="EL140" s="752">
        <v>0</v>
      </c>
      <c r="EM140" s="752">
        <v>0</v>
      </c>
      <c r="EN140" s="752">
        <v>0</v>
      </c>
      <c r="EO140" s="752">
        <v>0</v>
      </c>
      <c r="EP140" s="752">
        <v>0</v>
      </c>
      <c r="EQ140" s="752">
        <v>0</v>
      </c>
      <c r="ER140" s="752">
        <v>0</v>
      </c>
      <c r="ES140" s="752">
        <v>0</v>
      </c>
      <c r="ET140" s="752">
        <v>0</v>
      </c>
      <c r="EU140" s="752">
        <v>0</v>
      </c>
      <c r="EV140" s="752">
        <v>0</v>
      </c>
      <c r="EW140" s="752">
        <v>0</v>
      </c>
      <c r="EX140" s="752">
        <v>0</v>
      </c>
      <c r="EY140" s="752">
        <v>0</v>
      </c>
      <c r="EZ140" s="752">
        <v>0</v>
      </c>
      <c r="FA140" s="752">
        <v>0</v>
      </c>
      <c r="FB140" s="752">
        <v>0</v>
      </c>
      <c r="FC140" s="751">
        <v>1</v>
      </c>
      <c r="FD140" s="751">
        <v>1</v>
      </c>
      <c r="FE140" s="752">
        <v>0</v>
      </c>
      <c r="FF140" s="752">
        <v>0</v>
      </c>
      <c r="FG140" s="752">
        <v>0</v>
      </c>
      <c r="FH140" s="752">
        <v>0</v>
      </c>
      <c r="FI140" s="752">
        <v>0</v>
      </c>
      <c r="FJ140" s="752">
        <v>0</v>
      </c>
      <c r="FK140" s="752">
        <v>0</v>
      </c>
      <c r="FL140" s="751">
        <v>1</v>
      </c>
      <c r="FM140" s="752">
        <v>0</v>
      </c>
      <c r="FN140" s="752">
        <v>0</v>
      </c>
      <c r="FO140" s="752">
        <v>0</v>
      </c>
      <c r="FP140" s="751">
        <v>2</v>
      </c>
      <c r="FQ140" s="752">
        <v>0</v>
      </c>
      <c r="FR140" s="752">
        <v>0</v>
      </c>
      <c r="FS140" s="752">
        <v>0</v>
      </c>
      <c r="FT140" s="752">
        <v>0</v>
      </c>
      <c r="FU140" s="752">
        <v>0</v>
      </c>
      <c r="FV140" s="752">
        <v>0</v>
      </c>
      <c r="FW140" s="752">
        <v>0</v>
      </c>
      <c r="FX140" s="752">
        <v>0</v>
      </c>
      <c r="FY140" s="751">
        <v>2</v>
      </c>
      <c r="FZ140" s="752">
        <v>0</v>
      </c>
      <c r="GA140" s="752">
        <v>0</v>
      </c>
      <c r="GB140" s="752">
        <v>0</v>
      </c>
      <c r="GC140" s="752">
        <v>0</v>
      </c>
      <c r="GD140" s="752">
        <v>0</v>
      </c>
      <c r="GE140" s="752">
        <v>0</v>
      </c>
      <c r="GF140" s="752">
        <v>0</v>
      </c>
      <c r="GG140" s="752">
        <v>0</v>
      </c>
      <c r="GH140" s="752">
        <v>0</v>
      </c>
      <c r="GI140" s="752">
        <v>0</v>
      </c>
      <c r="GJ140" s="752">
        <v>0</v>
      </c>
      <c r="GK140" s="752">
        <v>0</v>
      </c>
      <c r="GL140" s="752">
        <v>0</v>
      </c>
      <c r="GM140" s="752">
        <v>0</v>
      </c>
      <c r="GN140" s="752">
        <v>0</v>
      </c>
      <c r="GO140" s="752">
        <v>0</v>
      </c>
      <c r="GP140" s="752">
        <v>0</v>
      </c>
      <c r="GQ140" s="752">
        <v>0</v>
      </c>
      <c r="GR140" s="752">
        <v>0</v>
      </c>
      <c r="GS140" s="752">
        <v>0</v>
      </c>
      <c r="GT140" s="752">
        <v>0</v>
      </c>
      <c r="GU140" s="752">
        <v>0</v>
      </c>
      <c r="GV140" s="752">
        <v>0</v>
      </c>
      <c r="GW140" s="752">
        <v>0</v>
      </c>
      <c r="GX140" s="752">
        <v>0</v>
      </c>
      <c r="GY140" s="752">
        <v>0</v>
      </c>
      <c r="GZ140" s="752">
        <v>0</v>
      </c>
      <c r="HA140" s="752">
        <v>0</v>
      </c>
      <c r="HB140" s="752">
        <v>0</v>
      </c>
      <c r="HC140" s="752">
        <v>0</v>
      </c>
      <c r="HD140" s="752">
        <v>0</v>
      </c>
      <c r="HE140" s="752">
        <v>0</v>
      </c>
      <c r="HF140" s="752">
        <v>0</v>
      </c>
      <c r="HG140" s="752">
        <v>0</v>
      </c>
      <c r="HH140" s="752">
        <v>0</v>
      </c>
      <c r="HI140" s="752">
        <v>0</v>
      </c>
      <c r="HJ140" s="752">
        <v>0</v>
      </c>
      <c r="HK140" s="752">
        <v>0</v>
      </c>
      <c r="HL140" s="752">
        <v>0</v>
      </c>
      <c r="HM140" s="752">
        <v>0</v>
      </c>
      <c r="HN140" s="752">
        <v>0</v>
      </c>
      <c r="HO140" s="751">
        <v>1</v>
      </c>
      <c r="HP140" s="752">
        <v>0</v>
      </c>
      <c r="HQ140" s="752">
        <v>0</v>
      </c>
      <c r="HR140" s="752">
        <v>0</v>
      </c>
      <c r="HS140" s="752">
        <v>0</v>
      </c>
      <c r="HT140" s="752">
        <v>0</v>
      </c>
      <c r="HU140" s="752">
        <v>0</v>
      </c>
      <c r="HV140" s="752">
        <v>0</v>
      </c>
      <c r="HW140" s="752">
        <v>0</v>
      </c>
      <c r="HX140" s="751">
        <v>5</v>
      </c>
      <c r="HY140" s="752">
        <v>0</v>
      </c>
      <c r="HZ140" s="752">
        <v>0</v>
      </c>
      <c r="IA140" s="752">
        <v>0</v>
      </c>
      <c r="IB140" s="752">
        <v>0</v>
      </c>
      <c r="IC140" s="752">
        <v>0</v>
      </c>
      <c r="ID140" s="752">
        <v>0</v>
      </c>
      <c r="IE140" s="752">
        <v>0</v>
      </c>
      <c r="IF140" s="752">
        <v>0</v>
      </c>
      <c r="IG140" s="752">
        <v>0</v>
      </c>
      <c r="IH140" s="752">
        <v>0</v>
      </c>
      <c r="II140" s="752">
        <v>0</v>
      </c>
      <c r="IJ140" s="752">
        <v>0</v>
      </c>
      <c r="IK140" s="751">
        <v>1</v>
      </c>
      <c r="IL140" s="751">
        <v>3</v>
      </c>
      <c r="IM140" s="752">
        <v>0</v>
      </c>
      <c r="IN140" s="752">
        <v>0</v>
      </c>
      <c r="IO140" s="752">
        <v>0</v>
      </c>
      <c r="IP140" s="752">
        <v>0</v>
      </c>
      <c r="IQ140" s="752">
        <v>0</v>
      </c>
      <c r="IR140" s="752">
        <v>0</v>
      </c>
      <c r="IS140" s="752">
        <v>0</v>
      </c>
      <c r="IT140" s="752">
        <v>0</v>
      </c>
      <c r="IU140" s="752">
        <v>0</v>
      </c>
      <c r="IV140" s="752">
        <v>0</v>
      </c>
      <c r="IW140" s="752">
        <v>0</v>
      </c>
      <c r="IX140" s="752">
        <v>0</v>
      </c>
      <c r="IY140" s="752">
        <v>0</v>
      </c>
      <c r="IZ140" s="752">
        <v>0</v>
      </c>
      <c r="JA140" s="752">
        <v>0</v>
      </c>
      <c r="JB140" s="752">
        <v>0</v>
      </c>
      <c r="JC140" s="752">
        <v>0</v>
      </c>
      <c r="JD140" s="752">
        <v>0</v>
      </c>
      <c r="JE140" s="752">
        <v>0</v>
      </c>
      <c r="JF140" s="752">
        <v>0</v>
      </c>
      <c r="JG140" s="752">
        <v>0</v>
      </c>
      <c r="JH140" s="752">
        <v>0</v>
      </c>
      <c r="JI140" s="752">
        <v>0</v>
      </c>
      <c r="JJ140" s="752">
        <v>0</v>
      </c>
      <c r="JK140" s="752">
        <v>0</v>
      </c>
      <c r="JL140" s="752">
        <v>0</v>
      </c>
      <c r="JM140" s="752">
        <v>0</v>
      </c>
      <c r="JN140" s="752">
        <v>0</v>
      </c>
      <c r="JO140" s="752">
        <v>0</v>
      </c>
      <c r="JP140" s="752">
        <v>0</v>
      </c>
      <c r="JQ140" s="752">
        <v>0</v>
      </c>
      <c r="JR140" s="752">
        <v>0</v>
      </c>
      <c r="JS140" s="752">
        <v>0</v>
      </c>
      <c r="JT140" s="752">
        <v>0</v>
      </c>
      <c r="JU140" s="752">
        <v>0</v>
      </c>
      <c r="JV140" s="752">
        <v>0</v>
      </c>
      <c r="JW140" s="752">
        <v>0</v>
      </c>
      <c r="JX140" s="752">
        <v>0</v>
      </c>
      <c r="JY140" s="752">
        <v>0</v>
      </c>
      <c r="JZ140" s="752">
        <v>0</v>
      </c>
      <c r="KA140" s="752">
        <v>0</v>
      </c>
      <c r="KB140" s="752">
        <v>0</v>
      </c>
      <c r="KC140" s="752">
        <v>0</v>
      </c>
      <c r="KD140" s="752">
        <v>0</v>
      </c>
      <c r="KE140" s="752">
        <v>0</v>
      </c>
      <c r="KF140" s="752">
        <v>0</v>
      </c>
      <c r="KG140" s="752">
        <v>0</v>
      </c>
      <c r="KH140" s="752">
        <v>0</v>
      </c>
      <c r="KI140" s="752">
        <v>0</v>
      </c>
      <c r="KJ140" s="752">
        <v>0</v>
      </c>
      <c r="KK140" s="752">
        <v>0</v>
      </c>
      <c r="KL140" s="752">
        <v>0</v>
      </c>
      <c r="KM140" s="752">
        <v>0</v>
      </c>
      <c r="KN140" s="752">
        <v>0</v>
      </c>
      <c r="KO140" s="752">
        <v>0</v>
      </c>
      <c r="KP140" s="752">
        <v>0</v>
      </c>
      <c r="KQ140" s="752">
        <v>0</v>
      </c>
      <c r="KR140" s="752">
        <v>0</v>
      </c>
      <c r="KS140" s="752">
        <v>0</v>
      </c>
      <c r="KT140" s="752">
        <v>0</v>
      </c>
      <c r="KU140" s="752">
        <v>0</v>
      </c>
      <c r="KV140" s="751">
        <v>1</v>
      </c>
      <c r="KW140" s="752">
        <v>0</v>
      </c>
      <c r="KX140" s="752">
        <v>0</v>
      </c>
      <c r="KY140" s="752">
        <v>0</v>
      </c>
      <c r="KZ140" s="752">
        <v>0</v>
      </c>
      <c r="LA140" s="752">
        <v>0</v>
      </c>
      <c r="LB140" s="752">
        <v>0</v>
      </c>
      <c r="LC140" s="752">
        <v>0</v>
      </c>
      <c r="LD140" s="752">
        <v>0</v>
      </c>
      <c r="LE140" s="752">
        <v>0</v>
      </c>
      <c r="LF140" s="752">
        <v>0</v>
      </c>
      <c r="LG140" s="752">
        <v>0</v>
      </c>
      <c r="LH140" s="752">
        <v>0</v>
      </c>
      <c r="LI140" s="752">
        <v>0</v>
      </c>
      <c r="LJ140" s="752">
        <v>0</v>
      </c>
      <c r="LK140" s="752">
        <v>0</v>
      </c>
      <c r="LL140" s="754">
        <v>0</v>
      </c>
    </row>
    <row r="141" spans="2:324" ht="15" customHeight="1">
      <c r="B141" s="994" t="s">
        <v>245</v>
      </c>
      <c r="C141" s="619" t="s">
        <v>27</v>
      </c>
      <c r="D141" s="750">
        <v>4096</v>
      </c>
      <c r="E141" s="751">
        <v>4096</v>
      </c>
      <c r="F141" s="752">
        <v>0</v>
      </c>
      <c r="G141" s="752">
        <v>0</v>
      </c>
      <c r="H141" s="752">
        <v>0</v>
      </c>
      <c r="I141" s="752">
        <v>0</v>
      </c>
      <c r="J141" s="751">
        <v>8</v>
      </c>
      <c r="K141" s="751">
        <v>2</v>
      </c>
      <c r="L141" s="751">
        <v>2</v>
      </c>
      <c r="M141" s="751">
        <v>2</v>
      </c>
      <c r="N141" s="751">
        <v>2</v>
      </c>
      <c r="O141" s="751">
        <v>1</v>
      </c>
      <c r="P141" s="751">
        <v>1</v>
      </c>
      <c r="Q141" s="751">
        <v>6</v>
      </c>
      <c r="R141" s="751">
        <v>11</v>
      </c>
      <c r="S141" s="751">
        <v>190</v>
      </c>
      <c r="T141" s="752">
        <v>0</v>
      </c>
      <c r="U141" s="752">
        <v>0</v>
      </c>
      <c r="V141" s="752">
        <v>0</v>
      </c>
      <c r="W141" s="752">
        <v>0</v>
      </c>
      <c r="X141" s="751">
        <v>4</v>
      </c>
      <c r="Y141" s="751">
        <v>1</v>
      </c>
      <c r="Z141" s="752">
        <v>0</v>
      </c>
      <c r="AA141" s="752">
        <v>0</v>
      </c>
      <c r="AB141" s="752">
        <v>0</v>
      </c>
      <c r="AC141" s="752">
        <v>0</v>
      </c>
      <c r="AD141" s="752">
        <v>0</v>
      </c>
      <c r="AE141" s="751">
        <v>2</v>
      </c>
      <c r="AF141" s="751">
        <v>2</v>
      </c>
      <c r="AG141" s="751">
        <v>47</v>
      </c>
      <c r="AH141" s="752">
        <v>0</v>
      </c>
      <c r="AI141" s="752">
        <v>0</v>
      </c>
      <c r="AJ141" s="752">
        <v>0</v>
      </c>
      <c r="AK141" s="751">
        <v>1</v>
      </c>
      <c r="AL141" s="752">
        <v>0</v>
      </c>
      <c r="AM141" s="752">
        <v>0</v>
      </c>
      <c r="AN141" s="751">
        <v>1</v>
      </c>
      <c r="AO141" s="752">
        <v>0</v>
      </c>
      <c r="AP141" s="751">
        <v>3</v>
      </c>
      <c r="AQ141" s="752">
        <v>0</v>
      </c>
      <c r="AR141" s="751">
        <v>2</v>
      </c>
      <c r="AS141" s="751">
        <v>2</v>
      </c>
      <c r="AT141" s="751">
        <v>90</v>
      </c>
      <c r="AU141" s="752">
        <v>0</v>
      </c>
      <c r="AV141" s="752">
        <v>0</v>
      </c>
      <c r="AW141" s="752">
        <v>0</v>
      </c>
      <c r="AX141" s="751">
        <v>1</v>
      </c>
      <c r="AY141" s="751">
        <v>2</v>
      </c>
      <c r="AZ141" s="751">
        <v>1</v>
      </c>
      <c r="BA141" s="751">
        <v>1</v>
      </c>
      <c r="BB141" s="752">
        <v>0</v>
      </c>
      <c r="BC141" s="752">
        <v>0</v>
      </c>
      <c r="BD141" s="752">
        <v>0</v>
      </c>
      <c r="BE141" s="751">
        <v>2</v>
      </c>
      <c r="BF141" s="752">
        <v>0</v>
      </c>
      <c r="BG141" s="751">
        <v>29</v>
      </c>
      <c r="BH141" s="752">
        <v>0</v>
      </c>
      <c r="BI141" s="752">
        <v>0</v>
      </c>
      <c r="BJ141" s="752">
        <v>0</v>
      </c>
      <c r="BK141" s="752">
        <v>0</v>
      </c>
      <c r="BL141" s="751">
        <v>7</v>
      </c>
      <c r="BM141" s="751">
        <v>6</v>
      </c>
      <c r="BN141" s="751">
        <v>2</v>
      </c>
      <c r="BO141" s="752">
        <v>0</v>
      </c>
      <c r="BP141" s="751">
        <v>3</v>
      </c>
      <c r="BQ141" s="751">
        <v>1</v>
      </c>
      <c r="BR141" s="752">
        <v>0</v>
      </c>
      <c r="BS141" s="751">
        <v>9</v>
      </c>
      <c r="BT141" s="751">
        <v>15</v>
      </c>
      <c r="BU141" s="751">
        <v>114</v>
      </c>
      <c r="BV141" s="752">
        <v>0</v>
      </c>
      <c r="BW141" s="752">
        <v>0</v>
      </c>
      <c r="BX141" s="752">
        <v>0</v>
      </c>
      <c r="BY141" s="752">
        <v>0</v>
      </c>
      <c r="BZ141" s="751">
        <v>13</v>
      </c>
      <c r="CA141" s="751">
        <v>4</v>
      </c>
      <c r="CB141" s="751">
        <v>3</v>
      </c>
      <c r="CC141" s="751">
        <v>1</v>
      </c>
      <c r="CD141" s="751">
        <v>2</v>
      </c>
      <c r="CE141" s="752">
        <v>0</v>
      </c>
      <c r="CF141" s="751">
        <v>2</v>
      </c>
      <c r="CG141" s="751">
        <v>5</v>
      </c>
      <c r="CH141" s="751">
        <v>10</v>
      </c>
      <c r="CI141" s="751">
        <v>170</v>
      </c>
      <c r="CJ141" s="752">
        <v>0</v>
      </c>
      <c r="CK141" s="752">
        <v>0</v>
      </c>
      <c r="CL141" s="752">
        <v>0</v>
      </c>
      <c r="CM141" s="751">
        <v>9</v>
      </c>
      <c r="CN141" s="751">
        <v>6</v>
      </c>
      <c r="CO141" s="751">
        <v>3</v>
      </c>
      <c r="CP141" s="751">
        <v>1</v>
      </c>
      <c r="CQ141" s="751">
        <v>1</v>
      </c>
      <c r="CR141" s="751">
        <v>1</v>
      </c>
      <c r="CS141" s="752">
        <v>0</v>
      </c>
      <c r="CT141" s="751">
        <v>15</v>
      </c>
      <c r="CU141" s="751">
        <v>32</v>
      </c>
      <c r="CV141" s="751">
        <v>213</v>
      </c>
      <c r="CW141" s="751">
        <v>2</v>
      </c>
      <c r="CX141" s="752">
        <v>0</v>
      </c>
      <c r="CY141" s="752">
        <v>0</v>
      </c>
      <c r="CZ141" s="752">
        <v>0</v>
      </c>
      <c r="DA141" s="751">
        <v>3</v>
      </c>
      <c r="DB141" s="751">
        <v>1</v>
      </c>
      <c r="DC141" s="751">
        <v>3</v>
      </c>
      <c r="DD141" s="752">
        <v>0</v>
      </c>
      <c r="DE141" s="751">
        <v>1</v>
      </c>
      <c r="DF141" s="752">
        <v>0</v>
      </c>
      <c r="DG141" s="752">
        <v>0</v>
      </c>
      <c r="DH141" s="751">
        <v>9</v>
      </c>
      <c r="DI141" s="751">
        <v>9</v>
      </c>
      <c r="DJ141" s="751">
        <v>54</v>
      </c>
      <c r="DK141" s="752">
        <v>0</v>
      </c>
      <c r="DL141" s="752">
        <v>0</v>
      </c>
      <c r="DM141" s="751">
        <v>1</v>
      </c>
      <c r="DN141" s="752">
        <v>0</v>
      </c>
      <c r="DO141" s="751">
        <v>50</v>
      </c>
      <c r="DP141" s="751">
        <v>20</v>
      </c>
      <c r="DQ141" s="751">
        <v>9</v>
      </c>
      <c r="DR141" s="751">
        <v>4</v>
      </c>
      <c r="DS141" s="751">
        <v>10</v>
      </c>
      <c r="DT141" s="751">
        <v>12</v>
      </c>
      <c r="DU141" s="751">
        <v>18</v>
      </c>
      <c r="DV141" s="751">
        <v>52</v>
      </c>
      <c r="DW141" s="751">
        <v>132</v>
      </c>
      <c r="DX141" s="751">
        <v>914</v>
      </c>
      <c r="DY141" s="751">
        <v>2</v>
      </c>
      <c r="DZ141" s="752">
        <v>0</v>
      </c>
      <c r="EA141" s="752">
        <v>0</v>
      </c>
      <c r="EB141" s="751">
        <v>2</v>
      </c>
      <c r="EC141" s="751">
        <v>3</v>
      </c>
      <c r="ED141" s="752">
        <v>0</v>
      </c>
      <c r="EE141" s="751">
        <v>1</v>
      </c>
      <c r="EF141" s="752">
        <v>0</v>
      </c>
      <c r="EG141" s="751">
        <v>1</v>
      </c>
      <c r="EH141" s="752">
        <v>0</v>
      </c>
      <c r="EI141" s="751">
        <v>6</v>
      </c>
      <c r="EJ141" s="751">
        <v>2</v>
      </c>
      <c r="EK141" s="751">
        <v>81</v>
      </c>
      <c r="EL141" s="752">
        <v>0</v>
      </c>
      <c r="EM141" s="752">
        <v>0</v>
      </c>
      <c r="EN141" s="752">
        <v>0</v>
      </c>
      <c r="EO141" s="752">
        <v>0</v>
      </c>
      <c r="EP141" s="751">
        <v>5</v>
      </c>
      <c r="EQ141" s="751">
        <v>2</v>
      </c>
      <c r="ER141" s="752">
        <v>0</v>
      </c>
      <c r="ES141" s="751">
        <v>1</v>
      </c>
      <c r="ET141" s="751">
        <v>1</v>
      </c>
      <c r="EU141" s="751">
        <v>1</v>
      </c>
      <c r="EV141" s="751">
        <v>1</v>
      </c>
      <c r="EW141" s="752">
        <v>0</v>
      </c>
      <c r="EX141" s="751">
        <v>13</v>
      </c>
      <c r="EY141" s="751">
        <v>101</v>
      </c>
      <c r="EZ141" s="752">
        <v>0</v>
      </c>
      <c r="FA141" s="752">
        <v>0</v>
      </c>
      <c r="FB141" s="752">
        <v>0</v>
      </c>
      <c r="FC141" s="751">
        <v>9</v>
      </c>
      <c r="FD141" s="751">
        <v>5</v>
      </c>
      <c r="FE141" s="751">
        <v>2</v>
      </c>
      <c r="FF141" s="752">
        <v>0</v>
      </c>
      <c r="FG141" s="752">
        <v>0</v>
      </c>
      <c r="FH141" s="751">
        <v>3</v>
      </c>
      <c r="FI141" s="751">
        <v>3</v>
      </c>
      <c r="FJ141" s="751">
        <v>7</v>
      </c>
      <c r="FK141" s="751">
        <v>19</v>
      </c>
      <c r="FL141" s="751">
        <v>115</v>
      </c>
      <c r="FM141" s="752">
        <v>0</v>
      </c>
      <c r="FN141" s="752">
        <v>0</v>
      </c>
      <c r="FO141" s="752">
        <v>0</v>
      </c>
      <c r="FP141" s="751">
        <v>13</v>
      </c>
      <c r="FQ141" s="751">
        <v>5</v>
      </c>
      <c r="FR141" s="751">
        <v>1</v>
      </c>
      <c r="FS141" s="751">
        <v>3</v>
      </c>
      <c r="FT141" s="752">
        <v>0</v>
      </c>
      <c r="FU141" s="751">
        <v>3</v>
      </c>
      <c r="FV141" s="751">
        <v>3</v>
      </c>
      <c r="FW141" s="751">
        <v>16</v>
      </c>
      <c r="FX141" s="751">
        <v>21</v>
      </c>
      <c r="FY141" s="751">
        <v>220</v>
      </c>
      <c r="FZ141" s="752">
        <v>0</v>
      </c>
      <c r="GA141" s="752">
        <v>0</v>
      </c>
      <c r="GB141" s="752">
        <v>0</v>
      </c>
      <c r="GC141" s="752">
        <v>0</v>
      </c>
      <c r="GD141" s="751">
        <v>7</v>
      </c>
      <c r="GE141" s="751">
        <v>3</v>
      </c>
      <c r="GF141" s="752">
        <v>0</v>
      </c>
      <c r="GG141" s="752">
        <v>0</v>
      </c>
      <c r="GH141" s="751">
        <v>1</v>
      </c>
      <c r="GI141" s="751">
        <v>1</v>
      </c>
      <c r="GJ141" s="752">
        <v>0</v>
      </c>
      <c r="GK141" s="751">
        <v>1</v>
      </c>
      <c r="GL141" s="751">
        <v>4</v>
      </c>
      <c r="GM141" s="751">
        <v>14</v>
      </c>
      <c r="GN141" s="752">
        <v>0</v>
      </c>
      <c r="GO141" s="752">
        <v>0</v>
      </c>
      <c r="GP141" s="751">
        <v>5</v>
      </c>
      <c r="GQ141" s="751">
        <v>1</v>
      </c>
      <c r="GR141" s="752">
        <v>0</v>
      </c>
      <c r="GS141" s="752">
        <v>0</v>
      </c>
      <c r="GT141" s="752">
        <v>0</v>
      </c>
      <c r="GU141" s="752">
        <v>0</v>
      </c>
      <c r="GV141" s="752">
        <v>0</v>
      </c>
      <c r="GW141" s="751">
        <v>3</v>
      </c>
      <c r="GX141" s="751">
        <v>4</v>
      </c>
      <c r="GY141" s="751">
        <v>12</v>
      </c>
      <c r="GZ141" s="752">
        <v>0</v>
      </c>
      <c r="HA141" s="752">
        <v>0</v>
      </c>
      <c r="HB141" s="751">
        <v>3</v>
      </c>
      <c r="HC141" s="751">
        <v>1</v>
      </c>
      <c r="HD141" s="751">
        <v>1</v>
      </c>
      <c r="HE141" s="752">
        <v>0</v>
      </c>
      <c r="HF141" s="752">
        <v>0</v>
      </c>
      <c r="HG141" s="752">
        <v>0</v>
      </c>
      <c r="HH141" s="752">
        <v>0</v>
      </c>
      <c r="HI141" s="752">
        <v>0</v>
      </c>
      <c r="HJ141" s="751">
        <v>3</v>
      </c>
      <c r="HK141" s="751">
        <v>12</v>
      </c>
      <c r="HL141" s="752">
        <v>0</v>
      </c>
      <c r="HM141" s="751">
        <v>1</v>
      </c>
      <c r="HN141" s="752">
        <v>0</v>
      </c>
      <c r="HO141" s="751">
        <v>31</v>
      </c>
      <c r="HP141" s="751">
        <v>12</v>
      </c>
      <c r="HQ141" s="751">
        <v>3</v>
      </c>
      <c r="HR141" s="751">
        <v>4</v>
      </c>
      <c r="HS141" s="751">
        <v>2</v>
      </c>
      <c r="HT141" s="751">
        <v>2</v>
      </c>
      <c r="HU141" s="751">
        <v>4</v>
      </c>
      <c r="HV141" s="751">
        <v>26</v>
      </c>
      <c r="HW141" s="751">
        <v>42</v>
      </c>
      <c r="HX141" s="751">
        <v>468</v>
      </c>
      <c r="HY141" s="751">
        <v>1</v>
      </c>
      <c r="HZ141" s="752">
        <v>0</v>
      </c>
      <c r="IA141" s="752">
        <v>0</v>
      </c>
      <c r="IB141" s="752">
        <v>0</v>
      </c>
      <c r="IC141" s="751">
        <v>9</v>
      </c>
      <c r="ID141" s="751">
        <v>5</v>
      </c>
      <c r="IE141" s="752">
        <v>0</v>
      </c>
      <c r="IF141" s="752">
        <v>0</v>
      </c>
      <c r="IG141" s="752">
        <v>0</v>
      </c>
      <c r="IH141" s="752">
        <v>0</v>
      </c>
      <c r="II141" s="752">
        <v>0</v>
      </c>
      <c r="IJ141" s="751">
        <v>5</v>
      </c>
      <c r="IK141" s="751">
        <v>6</v>
      </c>
      <c r="IL141" s="751">
        <v>130</v>
      </c>
      <c r="IM141" s="751">
        <v>1</v>
      </c>
      <c r="IN141" s="752">
        <v>0</v>
      </c>
      <c r="IO141" s="752">
        <v>0</v>
      </c>
      <c r="IP141" s="751">
        <v>1</v>
      </c>
      <c r="IQ141" s="751">
        <v>1</v>
      </c>
      <c r="IR141" s="752">
        <v>0</v>
      </c>
      <c r="IS141" s="751">
        <v>1</v>
      </c>
      <c r="IT141" s="752">
        <v>0</v>
      </c>
      <c r="IU141" s="752">
        <v>0</v>
      </c>
      <c r="IV141" s="752">
        <v>0</v>
      </c>
      <c r="IW141" s="751">
        <v>3</v>
      </c>
      <c r="IX141" s="752">
        <v>0</v>
      </c>
      <c r="IY141" s="751">
        <v>12</v>
      </c>
      <c r="IZ141" s="752">
        <v>0</v>
      </c>
      <c r="JA141" s="752">
        <v>0</v>
      </c>
      <c r="JB141" s="752">
        <v>0</v>
      </c>
      <c r="JC141" s="751">
        <v>1</v>
      </c>
      <c r="JD141" s="752">
        <v>0</v>
      </c>
      <c r="JE141" s="752">
        <v>0</v>
      </c>
      <c r="JF141" s="752">
        <v>0</v>
      </c>
      <c r="JG141" s="752">
        <v>0</v>
      </c>
      <c r="JH141" s="752">
        <v>0</v>
      </c>
      <c r="JI141" s="752">
        <v>0</v>
      </c>
      <c r="JJ141" s="751">
        <v>3</v>
      </c>
      <c r="JK141" s="752">
        <v>0</v>
      </c>
      <c r="JL141" s="752">
        <v>0</v>
      </c>
      <c r="JM141" s="752">
        <v>0</v>
      </c>
      <c r="JN141" s="752">
        <v>0</v>
      </c>
      <c r="JO141" s="752">
        <v>0</v>
      </c>
      <c r="JP141" s="751">
        <v>2</v>
      </c>
      <c r="JQ141" s="751">
        <v>5</v>
      </c>
      <c r="JR141" s="751">
        <v>5</v>
      </c>
      <c r="JS141" s="752">
        <v>0</v>
      </c>
      <c r="JT141" s="752">
        <v>0</v>
      </c>
      <c r="JU141" s="751">
        <v>3</v>
      </c>
      <c r="JV141" s="751">
        <v>2</v>
      </c>
      <c r="JW141" s="752">
        <v>0</v>
      </c>
      <c r="JX141" s="752">
        <v>0</v>
      </c>
      <c r="JY141" s="751">
        <v>1</v>
      </c>
      <c r="JZ141" s="752">
        <v>0</v>
      </c>
      <c r="KA141" s="751">
        <v>1</v>
      </c>
      <c r="KB141" s="751">
        <v>1</v>
      </c>
      <c r="KC141" s="751">
        <v>2</v>
      </c>
      <c r="KD141" s="751">
        <v>16</v>
      </c>
      <c r="KE141" s="752">
        <v>0</v>
      </c>
      <c r="KF141" s="752">
        <v>0</v>
      </c>
      <c r="KG141" s="752">
        <v>0</v>
      </c>
      <c r="KH141" s="751">
        <v>4</v>
      </c>
      <c r="KI141" s="751">
        <v>2</v>
      </c>
      <c r="KJ141" s="752">
        <v>0</v>
      </c>
      <c r="KK141" s="751">
        <v>1</v>
      </c>
      <c r="KL141" s="751">
        <v>1</v>
      </c>
      <c r="KM141" s="752">
        <v>0</v>
      </c>
      <c r="KN141" s="751">
        <v>1</v>
      </c>
      <c r="KO141" s="751">
        <v>3</v>
      </c>
      <c r="KP141" s="751">
        <v>10</v>
      </c>
      <c r="KQ141" s="751">
        <v>84</v>
      </c>
      <c r="KR141" s="751">
        <v>1</v>
      </c>
      <c r="KS141" s="752">
        <v>0</v>
      </c>
      <c r="KT141" s="752">
        <v>0</v>
      </c>
      <c r="KU141" s="751">
        <v>4</v>
      </c>
      <c r="KV141" s="751">
        <v>4</v>
      </c>
      <c r="KW141" s="751">
        <v>2</v>
      </c>
      <c r="KX141" s="752">
        <v>0</v>
      </c>
      <c r="KY141" s="751">
        <v>1</v>
      </c>
      <c r="KZ141" s="752">
        <v>0</v>
      </c>
      <c r="LA141" s="751">
        <v>1</v>
      </c>
      <c r="LB141" s="751">
        <v>2</v>
      </c>
      <c r="LC141" s="751">
        <v>9</v>
      </c>
      <c r="LD141" s="751">
        <v>38</v>
      </c>
      <c r="LE141" s="752">
        <v>0</v>
      </c>
      <c r="LF141" s="752">
        <v>0</v>
      </c>
      <c r="LG141" s="752">
        <v>0</v>
      </c>
      <c r="LH141" s="752">
        <v>0</v>
      </c>
      <c r="LI141" s="752">
        <v>0</v>
      </c>
      <c r="LJ141" s="751">
        <v>1</v>
      </c>
      <c r="LK141" s="752">
        <v>0</v>
      </c>
      <c r="LL141" s="754">
        <v>0</v>
      </c>
    </row>
    <row r="142" spans="2:324" ht="15" customHeight="1">
      <c r="B142" s="994"/>
      <c r="C142" s="619" t="s">
        <v>32</v>
      </c>
      <c r="D142" s="750">
        <v>2046</v>
      </c>
      <c r="E142" s="751">
        <v>2046</v>
      </c>
      <c r="F142" s="752">
        <v>0</v>
      </c>
      <c r="G142" s="752">
        <v>0</v>
      </c>
      <c r="H142" s="752">
        <v>0</v>
      </c>
      <c r="I142" s="752">
        <v>0</v>
      </c>
      <c r="J142" s="751">
        <v>4</v>
      </c>
      <c r="K142" s="751">
        <v>1</v>
      </c>
      <c r="L142" s="752">
        <v>0</v>
      </c>
      <c r="M142" s="751">
        <v>2</v>
      </c>
      <c r="N142" s="751">
        <v>2</v>
      </c>
      <c r="O142" s="752">
        <v>0</v>
      </c>
      <c r="P142" s="751">
        <v>1</v>
      </c>
      <c r="Q142" s="751">
        <v>5</v>
      </c>
      <c r="R142" s="751">
        <v>7</v>
      </c>
      <c r="S142" s="751">
        <v>77</v>
      </c>
      <c r="T142" s="752">
        <v>0</v>
      </c>
      <c r="U142" s="752">
        <v>0</v>
      </c>
      <c r="V142" s="752">
        <v>0</v>
      </c>
      <c r="W142" s="752">
        <v>0</v>
      </c>
      <c r="X142" s="751">
        <v>3</v>
      </c>
      <c r="Y142" s="752">
        <v>0</v>
      </c>
      <c r="Z142" s="752">
        <v>0</v>
      </c>
      <c r="AA142" s="752">
        <v>0</v>
      </c>
      <c r="AB142" s="752">
        <v>0</v>
      </c>
      <c r="AC142" s="752">
        <v>0</v>
      </c>
      <c r="AD142" s="752">
        <v>0</v>
      </c>
      <c r="AE142" s="751">
        <v>1</v>
      </c>
      <c r="AF142" s="751">
        <v>1</v>
      </c>
      <c r="AG142" s="751">
        <v>22</v>
      </c>
      <c r="AH142" s="752">
        <v>0</v>
      </c>
      <c r="AI142" s="752">
        <v>0</v>
      </c>
      <c r="AJ142" s="752">
        <v>0</v>
      </c>
      <c r="AK142" s="752">
        <v>0</v>
      </c>
      <c r="AL142" s="752">
        <v>0</v>
      </c>
      <c r="AM142" s="752">
        <v>0</v>
      </c>
      <c r="AN142" s="751">
        <v>1</v>
      </c>
      <c r="AO142" s="752">
        <v>0</v>
      </c>
      <c r="AP142" s="751">
        <v>1</v>
      </c>
      <c r="AQ142" s="752">
        <v>0</v>
      </c>
      <c r="AR142" s="751">
        <v>1</v>
      </c>
      <c r="AS142" s="751">
        <v>2</v>
      </c>
      <c r="AT142" s="751">
        <v>37</v>
      </c>
      <c r="AU142" s="752">
        <v>0</v>
      </c>
      <c r="AV142" s="752">
        <v>0</v>
      </c>
      <c r="AW142" s="752">
        <v>0</v>
      </c>
      <c r="AX142" s="752">
        <v>0</v>
      </c>
      <c r="AY142" s="752">
        <v>0</v>
      </c>
      <c r="AZ142" s="752">
        <v>0</v>
      </c>
      <c r="BA142" s="751">
        <v>1</v>
      </c>
      <c r="BB142" s="752">
        <v>0</v>
      </c>
      <c r="BC142" s="752">
        <v>0</v>
      </c>
      <c r="BD142" s="752">
        <v>0</v>
      </c>
      <c r="BE142" s="751">
        <v>1</v>
      </c>
      <c r="BF142" s="752">
        <v>0</v>
      </c>
      <c r="BG142" s="751">
        <v>20</v>
      </c>
      <c r="BH142" s="752">
        <v>0</v>
      </c>
      <c r="BI142" s="752">
        <v>0</v>
      </c>
      <c r="BJ142" s="752">
        <v>0</v>
      </c>
      <c r="BK142" s="752">
        <v>0</v>
      </c>
      <c r="BL142" s="751">
        <v>5</v>
      </c>
      <c r="BM142" s="751">
        <v>3</v>
      </c>
      <c r="BN142" s="752">
        <v>0</v>
      </c>
      <c r="BO142" s="752">
        <v>0</v>
      </c>
      <c r="BP142" s="751">
        <v>2</v>
      </c>
      <c r="BQ142" s="751">
        <v>1</v>
      </c>
      <c r="BR142" s="752">
        <v>0</v>
      </c>
      <c r="BS142" s="751">
        <v>5</v>
      </c>
      <c r="BT142" s="751">
        <v>9</v>
      </c>
      <c r="BU142" s="751">
        <v>61</v>
      </c>
      <c r="BV142" s="752">
        <v>0</v>
      </c>
      <c r="BW142" s="752">
        <v>0</v>
      </c>
      <c r="BX142" s="752">
        <v>0</v>
      </c>
      <c r="BY142" s="752">
        <v>0</v>
      </c>
      <c r="BZ142" s="751">
        <v>11</v>
      </c>
      <c r="CA142" s="751">
        <v>1</v>
      </c>
      <c r="CB142" s="751">
        <v>2</v>
      </c>
      <c r="CC142" s="751">
        <v>1</v>
      </c>
      <c r="CD142" s="752">
        <v>0</v>
      </c>
      <c r="CE142" s="752">
        <v>0</v>
      </c>
      <c r="CF142" s="752">
        <v>0</v>
      </c>
      <c r="CG142" s="751">
        <v>4</v>
      </c>
      <c r="CH142" s="751">
        <v>5</v>
      </c>
      <c r="CI142" s="751">
        <v>73</v>
      </c>
      <c r="CJ142" s="752">
        <v>0</v>
      </c>
      <c r="CK142" s="752">
        <v>0</v>
      </c>
      <c r="CL142" s="752">
        <v>0</v>
      </c>
      <c r="CM142" s="751">
        <v>5</v>
      </c>
      <c r="CN142" s="751">
        <v>1</v>
      </c>
      <c r="CO142" s="751">
        <v>1</v>
      </c>
      <c r="CP142" s="752">
        <v>0</v>
      </c>
      <c r="CQ142" s="752">
        <v>0</v>
      </c>
      <c r="CR142" s="751">
        <v>1</v>
      </c>
      <c r="CS142" s="752">
        <v>0</v>
      </c>
      <c r="CT142" s="751">
        <v>6</v>
      </c>
      <c r="CU142" s="751">
        <v>29</v>
      </c>
      <c r="CV142" s="751">
        <v>113</v>
      </c>
      <c r="CW142" s="752">
        <v>0</v>
      </c>
      <c r="CX142" s="752">
        <v>0</v>
      </c>
      <c r="CY142" s="752">
        <v>0</v>
      </c>
      <c r="CZ142" s="752">
        <v>0</v>
      </c>
      <c r="DA142" s="751">
        <v>2</v>
      </c>
      <c r="DB142" s="751">
        <v>1</v>
      </c>
      <c r="DC142" s="751">
        <v>1</v>
      </c>
      <c r="DD142" s="752">
        <v>0</v>
      </c>
      <c r="DE142" s="751">
        <v>1</v>
      </c>
      <c r="DF142" s="752">
        <v>0</v>
      </c>
      <c r="DG142" s="752">
        <v>0</v>
      </c>
      <c r="DH142" s="751">
        <v>7</v>
      </c>
      <c r="DI142" s="751">
        <v>5</v>
      </c>
      <c r="DJ142" s="751">
        <v>25</v>
      </c>
      <c r="DK142" s="752">
        <v>0</v>
      </c>
      <c r="DL142" s="752">
        <v>0</v>
      </c>
      <c r="DM142" s="752">
        <v>0</v>
      </c>
      <c r="DN142" s="752">
        <v>0</v>
      </c>
      <c r="DO142" s="751">
        <v>24</v>
      </c>
      <c r="DP142" s="751">
        <v>7</v>
      </c>
      <c r="DQ142" s="751">
        <v>4</v>
      </c>
      <c r="DR142" s="752">
        <v>0</v>
      </c>
      <c r="DS142" s="751">
        <v>8</v>
      </c>
      <c r="DT142" s="751">
        <v>10</v>
      </c>
      <c r="DU142" s="751">
        <v>14</v>
      </c>
      <c r="DV142" s="751">
        <v>37</v>
      </c>
      <c r="DW142" s="751">
        <v>71</v>
      </c>
      <c r="DX142" s="751">
        <v>441</v>
      </c>
      <c r="DY142" s="751">
        <v>1</v>
      </c>
      <c r="DZ142" s="752">
        <v>0</v>
      </c>
      <c r="EA142" s="752">
        <v>0</v>
      </c>
      <c r="EB142" s="752">
        <v>0</v>
      </c>
      <c r="EC142" s="751">
        <v>2</v>
      </c>
      <c r="ED142" s="752">
        <v>0</v>
      </c>
      <c r="EE142" s="751">
        <v>1</v>
      </c>
      <c r="EF142" s="752">
        <v>0</v>
      </c>
      <c r="EG142" s="751">
        <v>1</v>
      </c>
      <c r="EH142" s="752">
        <v>0</v>
      </c>
      <c r="EI142" s="751">
        <v>4</v>
      </c>
      <c r="EJ142" s="751">
        <v>1</v>
      </c>
      <c r="EK142" s="751">
        <v>38</v>
      </c>
      <c r="EL142" s="752">
        <v>0</v>
      </c>
      <c r="EM142" s="752">
        <v>0</v>
      </c>
      <c r="EN142" s="752">
        <v>0</v>
      </c>
      <c r="EO142" s="752">
        <v>0</v>
      </c>
      <c r="EP142" s="751">
        <v>3</v>
      </c>
      <c r="EQ142" s="751">
        <v>2</v>
      </c>
      <c r="ER142" s="752">
        <v>0</v>
      </c>
      <c r="ES142" s="751">
        <v>1</v>
      </c>
      <c r="ET142" s="752">
        <v>0</v>
      </c>
      <c r="EU142" s="751">
        <v>1</v>
      </c>
      <c r="EV142" s="751">
        <v>1</v>
      </c>
      <c r="EW142" s="752">
        <v>0</v>
      </c>
      <c r="EX142" s="751">
        <v>5</v>
      </c>
      <c r="EY142" s="751">
        <v>49</v>
      </c>
      <c r="EZ142" s="752">
        <v>0</v>
      </c>
      <c r="FA142" s="752">
        <v>0</v>
      </c>
      <c r="FB142" s="752">
        <v>0</v>
      </c>
      <c r="FC142" s="751">
        <v>3</v>
      </c>
      <c r="FD142" s="751">
        <v>2</v>
      </c>
      <c r="FE142" s="751">
        <v>1</v>
      </c>
      <c r="FF142" s="752">
        <v>0</v>
      </c>
      <c r="FG142" s="752">
        <v>0</v>
      </c>
      <c r="FH142" s="751">
        <v>1</v>
      </c>
      <c r="FI142" s="751">
        <v>2</v>
      </c>
      <c r="FJ142" s="751">
        <v>6</v>
      </c>
      <c r="FK142" s="751">
        <v>9</v>
      </c>
      <c r="FL142" s="751">
        <v>50</v>
      </c>
      <c r="FM142" s="752">
        <v>0</v>
      </c>
      <c r="FN142" s="752">
        <v>0</v>
      </c>
      <c r="FO142" s="752">
        <v>0</v>
      </c>
      <c r="FP142" s="751">
        <v>9</v>
      </c>
      <c r="FQ142" s="751">
        <v>3</v>
      </c>
      <c r="FR142" s="752">
        <v>0</v>
      </c>
      <c r="FS142" s="751">
        <v>1</v>
      </c>
      <c r="FT142" s="752">
        <v>0</v>
      </c>
      <c r="FU142" s="751">
        <v>1</v>
      </c>
      <c r="FV142" s="751">
        <v>2</v>
      </c>
      <c r="FW142" s="751">
        <v>11</v>
      </c>
      <c r="FX142" s="751">
        <v>8</v>
      </c>
      <c r="FY142" s="751">
        <v>100</v>
      </c>
      <c r="FZ142" s="752">
        <v>0</v>
      </c>
      <c r="GA142" s="752">
        <v>0</v>
      </c>
      <c r="GB142" s="752">
        <v>0</v>
      </c>
      <c r="GC142" s="752">
        <v>0</v>
      </c>
      <c r="GD142" s="751">
        <v>3</v>
      </c>
      <c r="GE142" s="751">
        <v>2</v>
      </c>
      <c r="GF142" s="752">
        <v>0</v>
      </c>
      <c r="GG142" s="752">
        <v>0</v>
      </c>
      <c r="GH142" s="751">
        <v>1</v>
      </c>
      <c r="GI142" s="751">
        <v>1</v>
      </c>
      <c r="GJ142" s="752">
        <v>0</v>
      </c>
      <c r="GK142" s="752">
        <v>0</v>
      </c>
      <c r="GL142" s="751">
        <v>3</v>
      </c>
      <c r="GM142" s="751">
        <v>5</v>
      </c>
      <c r="GN142" s="752">
        <v>0</v>
      </c>
      <c r="GO142" s="752">
        <v>0</v>
      </c>
      <c r="GP142" s="751">
        <v>3</v>
      </c>
      <c r="GQ142" s="751">
        <v>1</v>
      </c>
      <c r="GR142" s="752">
        <v>0</v>
      </c>
      <c r="GS142" s="752">
        <v>0</v>
      </c>
      <c r="GT142" s="752">
        <v>0</v>
      </c>
      <c r="GU142" s="752">
        <v>0</v>
      </c>
      <c r="GV142" s="752">
        <v>0</v>
      </c>
      <c r="GW142" s="751">
        <v>3</v>
      </c>
      <c r="GX142" s="751">
        <v>1</v>
      </c>
      <c r="GY142" s="751">
        <v>4</v>
      </c>
      <c r="GZ142" s="752">
        <v>0</v>
      </c>
      <c r="HA142" s="752">
        <v>0</v>
      </c>
      <c r="HB142" s="751">
        <v>1</v>
      </c>
      <c r="HC142" s="751">
        <v>1</v>
      </c>
      <c r="HD142" s="752">
        <v>0</v>
      </c>
      <c r="HE142" s="752">
        <v>0</v>
      </c>
      <c r="HF142" s="752">
        <v>0</v>
      </c>
      <c r="HG142" s="752">
        <v>0</v>
      </c>
      <c r="HH142" s="752">
        <v>0</v>
      </c>
      <c r="HI142" s="752">
        <v>0</v>
      </c>
      <c r="HJ142" s="751">
        <v>1</v>
      </c>
      <c r="HK142" s="751">
        <v>5</v>
      </c>
      <c r="HL142" s="752">
        <v>0</v>
      </c>
      <c r="HM142" s="751">
        <v>1</v>
      </c>
      <c r="HN142" s="752">
        <v>0</v>
      </c>
      <c r="HO142" s="751">
        <v>18</v>
      </c>
      <c r="HP142" s="751">
        <v>7</v>
      </c>
      <c r="HQ142" s="751">
        <v>2</v>
      </c>
      <c r="HR142" s="751">
        <v>3</v>
      </c>
      <c r="HS142" s="751">
        <v>1</v>
      </c>
      <c r="HT142" s="751">
        <v>2</v>
      </c>
      <c r="HU142" s="751">
        <v>4</v>
      </c>
      <c r="HV142" s="751">
        <v>13</v>
      </c>
      <c r="HW142" s="751">
        <v>22</v>
      </c>
      <c r="HX142" s="751">
        <v>220</v>
      </c>
      <c r="HY142" s="751">
        <v>1</v>
      </c>
      <c r="HZ142" s="752">
        <v>0</v>
      </c>
      <c r="IA142" s="752">
        <v>0</v>
      </c>
      <c r="IB142" s="752">
        <v>0</v>
      </c>
      <c r="IC142" s="751">
        <v>4</v>
      </c>
      <c r="ID142" s="751">
        <v>2</v>
      </c>
      <c r="IE142" s="752">
        <v>0</v>
      </c>
      <c r="IF142" s="752">
        <v>0</v>
      </c>
      <c r="IG142" s="752">
        <v>0</v>
      </c>
      <c r="IH142" s="752">
        <v>0</v>
      </c>
      <c r="II142" s="752">
        <v>0</v>
      </c>
      <c r="IJ142" s="751">
        <v>2</v>
      </c>
      <c r="IK142" s="751">
        <v>4</v>
      </c>
      <c r="IL142" s="751">
        <v>60</v>
      </c>
      <c r="IM142" s="752">
        <v>0</v>
      </c>
      <c r="IN142" s="752">
        <v>0</v>
      </c>
      <c r="IO142" s="752">
        <v>0</v>
      </c>
      <c r="IP142" s="751">
        <v>1</v>
      </c>
      <c r="IQ142" s="751">
        <v>1</v>
      </c>
      <c r="IR142" s="752">
        <v>0</v>
      </c>
      <c r="IS142" s="751">
        <v>1</v>
      </c>
      <c r="IT142" s="752">
        <v>0</v>
      </c>
      <c r="IU142" s="752">
        <v>0</v>
      </c>
      <c r="IV142" s="752">
        <v>0</v>
      </c>
      <c r="IW142" s="751">
        <v>3</v>
      </c>
      <c r="IX142" s="752">
        <v>0</v>
      </c>
      <c r="IY142" s="751">
        <v>8</v>
      </c>
      <c r="IZ142" s="752">
        <v>0</v>
      </c>
      <c r="JA142" s="752">
        <v>0</v>
      </c>
      <c r="JB142" s="752">
        <v>0</v>
      </c>
      <c r="JC142" s="752">
        <v>0</v>
      </c>
      <c r="JD142" s="752">
        <v>0</v>
      </c>
      <c r="JE142" s="752">
        <v>0</v>
      </c>
      <c r="JF142" s="752">
        <v>0</v>
      </c>
      <c r="JG142" s="752">
        <v>0</v>
      </c>
      <c r="JH142" s="752">
        <v>0</v>
      </c>
      <c r="JI142" s="752">
        <v>0</v>
      </c>
      <c r="JJ142" s="751">
        <v>2</v>
      </c>
      <c r="JK142" s="752">
        <v>0</v>
      </c>
      <c r="JL142" s="752">
        <v>0</v>
      </c>
      <c r="JM142" s="752">
        <v>0</v>
      </c>
      <c r="JN142" s="752">
        <v>0</v>
      </c>
      <c r="JO142" s="752">
        <v>0</v>
      </c>
      <c r="JP142" s="751">
        <v>2</v>
      </c>
      <c r="JQ142" s="751">
        <v>3</v>
      </c>
      <c r="JR142" s="751">
        <v>3</v>
      </c>
      <c r="JS142" s="752">
        <v>0</v>
      </c>
      <c r="JT142" s="752">
        <v>0</v>
      </c>
      <c r="JU142" s="751">
        <v>2</v>
      </c>
      <c r="JV142" s="751">
        <v>1</v>
      </c>
      <c r="JW142" s="752">
        <v>0</v>
      </c>
      <c r="JX142" s="752">
        <v>0</v>
      </c>
      <c r="JY142" s="751">
        <v>1</v>
      </c>
      <c r="JZ142" s="752">
        <v>0</v>
      </c>
      <c r="KA142" s="751">
        <v>1</v>
      </c>
      <c r="KB142" s="752">
        <v>0</v>
      </c>
      <c r="KC142" s="752">
        <v>0</v>
      </c>
      <c r="KD142" s="751">
        <v>10</v>
      </c>
      <c r="KE142" s="752">
        <v>0</v>
      </c>
      <c r="KF142" s="752">
        <v>0</v>
      </c>
      <c r="KG142" s="752">
        <v>0</v>
      </c>
      <c r="KH142" s="751">
        <v>4</v>
      </c>
      <c r="KI142" s="751">
        <v>2</v>
      </c>
      <c r="KJ142" s="752">
        <v>0</v>
      </c>
      <c r="KK142" s="751">
        <v>1</v>
      </c>
      <c r="KL142" s="751">
        <v>1</v>
      </c>
      <c r="KM142" s="752">
        <v>0</v>
      </c>
      <c r="KN142" s="752">
        <v>0</v>
      </c>
      <c r="KO142" s="751">
        <v>3</v>
      </c>
      <c r="KP142" s="751">
        <v>5</v>
      </c>
      <c r="KQ142" s="751">
        <v>47</v>
      </c>
      <c r="KR142" s="752">
        <v>0</v>
      </c>
      <c r="KS142" s="752">
        <v>0</v>
      </c>
      <c r="KT142" s="752">
        <v>0</v>
      </c>
      <c r="KU142" s="751">
        <v>3</v>
      </c>
      <c r="KV142" s="751">
        <v>3</v>
      </c>
      <c r="KW142" s="751">
        <v>1</v>
      </c>
      <c r="KX142" s="752">
        <v>0</v>
      </c>
      <c r="KY142" s="751">
        <v>1</v>
      </c>
      <c r="KZ142" s="752">
        <v>0</v>
      </c>
      <c r="LA142" s="752">
        <v>0</v>
      </c>
      <c r="LB142" s="751">
        <v>2</v>
      </c>
      <c r="LC142" s="751">
        <v>6</v>
      </c>
      <c r="LD142" s="751">
        <v>20</v>
      </c>
      <c r="LE142" s="752">
        <v>0</v>
      </c>
      <c r="LF142" s="752">
        <v>0</v>
      </c>
      <c r="LG142" s="752">
        <v>0</v>
      </c>
      <c r="LH142" s="752">
        <v>0</v>
      </c>
      <c r="LI142" s="752">
        <v>0</v>
      </c>
      <c r="LJ142" s="751">
        <v>1</v>
      </c>
      <c r="LK142" s="752">
        <v>0</v>
      </c>
      <c r="LL142" s="754">
        <v>0</v>
      </c>
    </row>
    <row r="143" spans="2:324" ht="15" customHeight="1">
      <c r="B143" s="994"/>
      <c r="C143" s="619" t="s">
        <v>33</v>
      </c>
      <c r="D143" s="750">
        <v>2050</v>
      </c>
      <c r="E143" s="751">
        <v>2050</v>
      </c>
      <c r="F143" s="752">
        <v>0</v>
      </c>
      <c r="G143" s="752">
        <v>0</v>
      </c>
      <c r="H143" s="752">
        <v>0</v>
      </c>
      <c r="I143" s="752">
        <v>0</v>
      </c>
      <c r="J143" s="751">
        <v>4</v>
      </c>
      <c r="K143" s="751">
        <v>1</v>
      </c>
      <c r="L143" s="751">
        <v>2</v>
      </c>
      <c r="M143" s="752">
        <v>0</v>
      </c>
      <c r="N143" s="752">
        <v>0</v>
      </c>
      <c r="O143" s="751">
        <v>1</v>
      </c>
      <c r="P143" s="752">
        <v>0</v>
      </c>
      <c r="Q143" s="751">
        <v>1</v>
      </c>
      <c r="R143" s="751">
        <v>4</v>
      </c>
      <c r="S143" s="751">
        <v>113</v>
      </c>
      <c r="T143" s="752">
        <v>0</v>
      </c>
      <c r="U143" s="752">
        <v>0</v>
      </c>
      <c r="V143" s="752">
        <v>0</v>
      </c>
      <c r="W143" s="752">
        <v>0</v>
      </c>
      <c r="X143" s="751">
        <v>1</v>
      </c>
      <c r="Y143" s="751">
        <v>1</v>
      </c>
      <c r="Z143" s="752">
        <v>0</v>
      </c>
      <c r="AA143" s="752">
        <v>0</v>
      </c>
      <c r="AB143" s="752">
        <v>0</v>
      </c>
      <c r="AC143" s="752">
        <v>0</v>
      </c>
      <c r="AD143" s="752">
        <v>0</v>
      </c>
      <c r="AE143" s="751">
        <v>1</v>
      </c>
      <c r="AF143" s="751">
        <v>1</v>
      </c>
      <c r="AG143" s="751">
        <v>25</v>
      </c>
      <c r="AH143" s="752">
        <v>0</v>
      </c>
      <c r="AI143" s="752">
        <v>0</v>
      </c>
      <c r="AJ143" s="752">
        <v>0</v>
      </c>
      <c r="AK143" s="751">
        <v>1</v>
      </c>
      <c r="AL143" s="752">
        <v>0</v>
      </c>
      <c r="AM143" s="752">
        <v>0</v>
      </c>
      <c r="AN143" s="752">
        <v>0</v>
      </c>
      <c r="AO143" s="752">
        <v>0</v>
      </c>
      <c r="AP143" s="751">
        <v>2</v>
      </c>
      <c r="AQ143" s="752">
        <v>0</v>
      </c>
      <c r="AR143" s="751">
        <v>1</v>
      </c>
      <c r="AS143" s="752">
        <v>0</v>
      </c>
      <c r="AT143" s="751">
        <v>53</v>
      </c>
      <c r="AU143" s="752">
        <v>0</v>
      </c>
      <c r="AV143" s="752">
        <v>0</v>
      </c>
      <c r="AW143" s="752">
        <v>0</v>
      </c>
      <c r="AX143" s="751">
        <v>1</v>
      </c>
      <c r="AY143" s="751">
        <v>2</v>
      </c>
      <c r="AZ143" s="751">
        <v>1</v>
      </c>
      <c r="BA143" s="752">
        <v>0</v>
      </c>
      <c r="BB143" s="752">
        <v>0</v>
      </c>
      <c r="BC143" s="752">
        <v>0</v>
      </c>
      <c r="BD143" s="752">
        <v>0</v>
      </c>
      <c r="BE143" s="751">
        <v>1</v>
      </c>
      <c r="BF143" s="752">
        <v>0</v>
      </c>
      <c r="BG143" s="751">
        <v>9</v>
      </c>
      <c r="BH143" s="752">
        <v>0</v>
      </c>
      <c r="BI143" s="752">
        <v>0</v>
      </c>
      <c r="BJ143" s="752">
        <v>0</v>
      </c>
      <c r="BK143" s="752">
        <v>0</v>
      </c>
      <c r="BL143" s="751">
        <v>2</v>
      </c>
      <c r="BM143" s="751">
        <v>3</v>
      </c>
      <c r="BN143" s="751">
        <v>2</v>
      </c>
      <c r="BO143" s="752">
        <v>0</v>
      </c>
      <c r="BP143" s="751">
        <v>1</v>
      </c>
      <c r="BQ143" s="752">
        <v>0</v>
      </c>
      <c r="BR143" s="752">
        <v>0</v>
      </c>
      <c r="BS143" s="751">
        <v>4</v>
      </c>
      <c r="BT143" s="751">
        <v>6</v>
      </c>
      <c r="BU143" s="751">
        <v>53</v>
      </c>
      <c r="BV143" s="752">
        <v>0</v>
      </c>
      <c r="BW143" s="752">
        <v>0</v>
      </c>
      <c r="BX143" s="752">
        <v>0</v>
      </c>
      <c r="BY143" s="752">
        <v>0</v>
      </c>
      <c r="BZ143" s="751">
        <v>2</v>
      </c>
      <c r="CA143" s="751">
        <v>3</v>
      </c>
      <c r="CB143" s="751">
        <v>1</v>
      </c>
      <c r="CC143" s="752">
        <v>0</v>
      </c>
      <c r="CD143" s="751">
        <v>2</v>
      </c>
      <c r="CE143" s="752">
        <v>0</v>
      </c>
      <c r="CF143" s="751">
        <v>2</v>
      </c>
      <c r="CG143" s="751">
        <v>1</v>
      </c>
      <c r="CH143" s="751">
        <v>5</v>
      </c>
      <c r="CI143" s="751">
        <v>97</v>
      </c>
      <c r="CJ143" s="752">
        <v>0</v>
      </c>
      <c r="CK143" s="752">
        <v>0</v>
      </c>
      <c r="CL143" s="752">
        <v>0</v>
      </c>
      <c r="CM143" s="751">
        <v>4</v>
      </c>
      <c r="CN143" s="751">
        <v>5</v>
      </c>
      <c r="CO143" s="751">
        <v>2</v>
      </c>
      <c r="CP143" s="751">
        <v>1</v>
      </c>
      <c r="CQ143" s="751">
        <v>1</v>
      </c>
      <c r="CR143" s="752">
        <v>0</v>
      </c>
      <c r="CS143" s="752">
        <v>0</v>
      </c>
      <c r="CT143" s="751">
        <v>9</v>
      </c>
      <c r="CU143" s="751">
        <v>3</v>
      </c>
      <c r="CV143" s="751">
        <v>100</v>
      </c>
      <c r="CW143" s="751">
        <v>2</v>
      </c>
      <c r="CX143" s="752">
        <v>0</v>
      </c>
      <c r="CY143" s="752">
        <v>0</v>
      </c>
      <c r="CZ143" s="752">
        <v>0</v>
      </c>
      <c r="DA143" s="751">
        <v>1</v>
      </c>
      <c r="DB143" s="752">
        <v>0</v>
      </c>
      <c r="DC143" s="751">
        <v>2</v>
      </c>
      <c r="DD143" s="752">
        <v>0</v>
      </c>
      <c r="DE143" s="752">
        <v>0</v>
      </c>
      <c r="DF143" s="752">
        <v>0</v>
      </c>
      <c r="DG143" s="752">
        <v>0</v>
      </c>
      <c r="DH143" s="751">
        <v>2</v>
      </c>
      <c r="DI143" s="751">
        <v>4</v>
      </c>
      <c r="DJ143" s="751">
        <v>29</v>
      </c>
      <c r="DK143" s="752">
        <v>0</v>
      </c>
      <c r="DL143" s="752">
        <v>0</v>
      </c>
      <c r="DM143" s="751">
        <v>1</v>
      </c>
      <c r="DN143" s="752">
        <v>0</v>
      </c>
      <c r="DO143" s="751">
        <v>26</v>
      </c>
      <c r="DP143" s="751">
        <v>13</v>
      </c>
      <c r="DQ143" s="751">
        <v>5</v>
      </c>
      <c r="DR143" s="751">
        <v>4</v>
      </c>
      <c r="DS143" s="751">
        <v>2</v>
      </c>
      <c r="DT143" s="751">
        <v>2</v>
      </c>
      <c r="DU143" s="751">
        <v>4</v>
      </c>
      <c r="DV143" s="751">
        <v>15</v>
      </c>
      <c r="DW143" s="751">
        <v>61</v>
      </c>
      <c r="DX143" s="751">
        <v>473</v>
      </c>
      <c r="DY143" s="751">
        <v>1</v>
      </c>
      <c r="DZ143" s="752">
        <v>0</v>
      </c>
      <c r="EA143" s="752">
        <v>0</v>
      </c>
      <c r="EB143" s="751">
        <v>2</v>
      </c>
      <c r="EC143" s="751">
        <v>1</v>
      </c>
      <c r="ED143" s="752">
        <v>0</v>
      </c>
      <c r="EE143" s="752">
        <v>0</v>
      </c>
      <c r="EF143" s="752">
        <v>0</v>
      </c>
      <c r="EG143" s="752">
        <v>0</v>
      </c>
      <c r="EH143" s="752">
        <v>0</v>
      </c>
      <c r="EI143" s="751">
        <v>2</v>
      </c>
      <c r="EJ143" s="751">
        <v>1</v>
      </c>
      <c r="EK143" s="751">
        <v>43</v>
      </c>
      <c r="EL143" s="752">
        <v>0</v>
      </c>
      <c r="EM143" s="752">
        <v>0</v>
      </c>
      <c r="EN143" s="752">
        <v>0</v>
      </c>
      <c r="EO143" s="752">
        <v>0</v>
      </c>
      <c r="EP143" s="751">
        <v>2</v>
      </c>
      <c r="EQ143" s="752">
        <v>0</v>
      </c>
      <c r="ER143" s="752">
        <v>0</v>
      </c>
      <c r="ES143" s="752">
        <v>0</v>
      </c>
      <c r="ET143" s="751">
        <v>1</v>
      </c>
      <c r="EU143" s="752">
        <v>0</v>
      </c>
      <c r="EV143" s="752">
        <v>0</v>
      </c>
      <c r="EW143" s="752">
        <v>0</v>
      </c>
      <c r="EX143" s="751">
        <v>8</v>
      </c>
      <c r="EY143" s="751">
        <v>52</v>
      </c>
      <c r="EZ143" s="752">
        <v>0</v>
      </c>
      <c r="FA143" s="752">
        <v>0</v>
      </c>
      <c r="FB143" s="752">
        <v>0</v>
      </c>
      <c r="FC143" s="751">
        <v>6</v>
      </c>
      <c r="FD143" s="751">
        <v>3</v>
      </c>
      <c r="FE143" s="751">
        <v>1</v>
      </c>
      <c r="FF143" s="752">
        <v>0</v>
      </c>
      <c r="FG143" s="752">
        <v>0</v>
      </c>
      <c r="FH143" s="751">
        <v>2</v>
      </c>
      <c r="FI143" s="751">
        <v>1</v>
      </c>
      <c r="FJ143" s="751">
        <v>1</v>
      </c>
      <c r="FK143" s="751">
        <v>10</v>
      </c>
      <c r="FL143" s="751">
        <v>65</v>
      </c>
      <c r="FM143" s="752">
        <v>0</v>
      </c>
      <c r="FN143" s="752">
        <v>0</v>
      </c>
      <c r="FO143" s="752">
        <v>0</v>
      </c>
      <c r="FP143" s="751">
        <v>4</v>
      </c>
      <c r="FQ143" s="751">
        <v>2</v>
      </c>
      <c r="FR143" s="751">
        <v>1</v>
      </c>
      <c r="FS143" s="751">
        <v>2</v>
      </c>
      <c r="FT143" s="752">
        <v>0</v>
      </c>
      <c r="FU143" s="751">
        <v>2</v>
      </c>
      <c r="FV143" s="751">
        <v>1</v>
      </c>
      <c r="FW143" s="751">
        <v>5</v>
      </c>
      <c r="FX143" s="751">
        <v>13</v>
      </c>
      <c r="FY143" s="751">
        <v>120</v>
      </c>
      <c r="FZ143" s="752">
        <v>0</v>
      </c>
      <c r="GA143" s="752">
        <v>0</v>
      </c>
      <c r="GB143" s="752">
        <v>0</v>
      </c>
      <c r="GC143" s="752">
        <v>0</v>
      </c>
      <c r="GD143" s="751">
        <v>4</v>
      </c>
      <c r="GE143" s="751">
        <v>1</v>
      </c>
      <c r="GF143" s="752">
        <v>0</v>
      </c>
      <c r="GG143" s="752">
        <v>0</v>
      </c>
      <c r="GH143" s="752">
        <v>0</v>
      </c>
      <c r="GI143" s="752">
        <v>0</v>
      </c>
      <c r="GJ143" s="752">
        <v>0</v>
      </c>
      <c r="GK143" s="751">
        <v>1</v>
      </c>
      <c r="GL143" s="751">
        <v>1</v>
      </c>
      <c r="GM143" s="751">
        <v>9</v>
      </c>
      <c r="GN143" s="752">
        <v>0</v>
      </c>
      <c r="GO143" s="752">
        <v>0</v>
      </c>
      <c r="GP143" s="751">
        <v>2</v>
      </c>
      <c r="GQ143" s="752">
        <v>0</v>
      </c>
      <c r="GR143" s="752">
        <v>0</v>
      </c>
      <c r="GS143" s="752">
        <v>0</v>
      </c>
      <c r="GT143" s="752">
        <v>0</v>
      </c>
      <c r="GU143" s="752">
        <v>0</v>
      </c>
      <c r="GV143" s="752">
        <v>0</v>
      </c>
      <c r="GW143" s="752">
        <v>0</v>
      </c>
      <c r="GX143" s="751">
        <v>3</v>
      </c>
      <c r="GY143" s="751">
        <v>8</v>
      </c>
      <c r="GZ143" s="752">
        <v>0</v>
      </c>
      <c r="HA143" s="752">
        <v>0</v>
      </c>
      <c r="HB143" s="751">
        <v>2</v>
      </c>
      <c r="HC143" s="752">
        <v>0</v>
      </c>
      <c r="HD143" s="751">
        <v>1</v>
      </c>
      <c r="HE143" s="752">
        <v>0</v>
      </c>
      <c r="HF143" s="752">
        <v>0</v>
      </c>
      <c r="HG143" s="752">
        <v>0</v>
      </c>
      <c r="HH143" s="752">
        <v>0</v>
      </c>
      <c r="HI143" s="752">
        <v>0</v>
      </c>
      <c r="HJ143" s="751">
        <v>2</v>
      </c>
      <c r="HK143" s="751">
        <v>7</v>
      </c>
      <c r="HL143" s="752">
        <v>0</v>
      </c>
      <c r="HM143" s="752">
        <v>0</v>
      </c>
      <c r="HN143" s="752">
        <v>0</v>
      </c>
      <c r="HO143" s="751">
        <v>13</v>
      </c>
      <c r="HP143" s="751">
        <v>5</v>
      </c>
      <c r="HQ143" s="751">
        <v>1</v>
      </c>
      <c r="HR143" s="751">
        <v>1</v>
      </c>
      <c r="HS143" s="751">
        <v>1</v>
      </c>
      <c r="HT143" s="752">
        <v>0</v>
      </c>
      <c r="HU143" s="752">
        <v>0</v>
      </c>
      <c r="HV143" s="751">
        <v>13</v>
      </c>
      <c r="HW143" s="751">
        <v>20</v>
      </c>
      <c r="HX143" s="751">
        <v>248</v>
      </c>
      <c r="HY143" s="752">
        <v>0</v>
      </c>
      <c r="HZ143" s="752">
        <v>0</v>
      </c>
      <c r="IA143" s="752">
        <v>0</v>
      </c>
      <c r="IB143" s="752">
        <v>0</v>
      </c>
      <c r="IC143" s="751">
        <v>5</v>
      </c>
      <c r="ID143" s="751">
        <v>3</v>
      </c>
      <c r="IE143" s="752">
        <v>0</v>
      </c>
      <c r="IF143" s="752">
        <v>0</v>
      </c>
      <c r="IG143" s="752">
        <v>0</v>
      </c>
      <c r="IH143" s="752">
        <v>0</v>
      </c>
      <c r="II143" s="752">
        <v>0</v>
      </c>
      <c r="IJ143" s="751">
        <v>3</v>
      </c>
      <c r="IK143" s="751">
        <v>2</v>
      </c>
      <c r="IL143" s="751">
        <v>70</v>
      </c>
      <c r="IM143" s="751">
        <v>1</v>
      </c>
      <c r="IN143" s="752">
        <v>0</v>
      </c>
      <c r="IO143" s="752">
        <v>0</v>
      </c>
      <c r="IP143" s="752">
        <v>0</v>
      </c>
      <c r="IQ143" s="752">
        <v>0</v>
      </c>
      <c r="IR143" s="752">
        <v>0</v>
      </c>
      <c r="IS143" s="752">
        <v>0</v>
      </c>
      <c r="IT143" s="752">
        <v>0</v>
      </c>
      <c r="IU143" s="752">
        <v>0</v>
      </c>
      <c r="IV143" s="752">
        <v>0</v>
      </c>
      <c r="IW143" s="752">
        <v>0</v>
      </c>
      <c r="IX143" s="752">
        <v>0</v>
      </c>
      <c r="IY143" s="751">
        <v>4</v>
      </c>
      <c r="IZ143" s="752">
        <v>0</v>
      </c>
      <c r="JA143" s="752">
        <v>0</v>
      </c>
      <c r="JB143" s="752">
        <v>0</v>
      </c>
      <c r="JC143" s="751">
        <v>1</v>
      </c>
      <c r="JD143" s="752">
        <v>0</v>
      </c>
      <c r="JE143" s="752">
        <v>0</v>
      </c>
      <c r="JF143" s="752">
        <v>0</v>
      </c>
      <c r="JG143" s="752">
        <v>0</v>
      </c>
      <c r="JH143" s="752">
        <v>0</v>
      </c>
      <c r="JI143" s="752">
        <v>0</v>
      </c>
      <c r="JJ143" s="751">
        <v>1</v>
      </c>
      <c r="JK143" s="752">
        <v>0</v>
      </c>
      <c r="JL143" s="752">
        <v>0</v>
      </c>
      <c r="JM143" s="752">
        <v>0</v>
      </c>
      <c r="JN143" s="752">
        <v>0</v>
      </c>
      <c r="JO143" s="752">
        <v>0</v>
      </c>
      <c r="JP143" s="752">
        <v>0</v>
      </c>
      <c r="JQ143" s="751">
        <v>2</v>
      </c>
      <c r="JR143" s="751">
        <v>2</v>
      </c>
      <c r="JS143" s="752">
        <v>0</v>
      </c>
      <c r="JT143" s="752">
        <v>0</v>
      </c>
      <c r="JU143" s="751">
        <v>1</v>
      </c>
      <c r="JV143" s="751">
        <v>1</v>
      </c>
      <c r="JW143" s="752">
        <v>0</v>
      </c>
      <c r="JX143" s="752">
        <v>0</v>
      </c>
      <c r="JY143" s="752">
        <v>0</v>
      </c>
      <c r="JZ143" s="752">
        <v>0</v>
      </c>
      <c r="KA143" s="752">
        <v>0</v>
      </c>
      <c r="KB143" s="751">
        <v>1</v>
      </c>
      <c r="KC143" s="751">
        <v>2</v>
      </c>
      <c r="KD143" s="751">
        <v>6</v>
      </c>
      <c r="KE143" s="752">
        <v>0</v>
      </c>
      <c r="KF143" s="752">
        <v>0</v>
      </c>
      <c r="KG143" s="752">
        <v>0</v>
      </c>
      <c r="KH143" s="752">
        <v>0</v>
      </c>
      <c r="KI143" s="752">
        <v>0</v>
      </c>
      <c r="KJ143" s="752">
        <v>0</v>
      </c>
      <c r="KK143" s="752">
        <v>0</v>
      </c>
      <c r="KL143" s="752">
        <v>0</v>
      </c>
      <c r="KM143" s="752">
        <v>0</v>
      </c>
      <c r="KN143" s="751">
        <v>1</v>
      </c>
      <c r="KO143" s="752">
        <v>0</v>
      </c>
      <c r="KP143" s="751">
        <v>5</v>
      </c>
      <c r="KQ143" s="751">
        <v>37</v>
      </c>
      <c r="KR143" s="751">
        <v>1</v>
      </c>
      <c r="KS143" s="752">
        <v>0</v>
      </c>
      <c r="KT143" s="752">
        <v>0</v>
      </c>
      <c r="KU143" s="751">
        <v>1</v>
      </c>
      <c r="KV143" s="751">
        <v>1</v>
      </c>
      <c r="KW143" s="751">
        <v>1</v>
      </c>
      <c r="KX143" s="752">
        <v>0</v>
      </c>
      <c r="KY143" s="752">
        <v>0</v>
      </c>
      <c r="KZ143" s="752">
        <v>0</v>
      </c>
      <c r="LA143" s="751">
        <v>1</v>
      </c>
      <c r="LB143" s="752">
        <v>0</v>
      </c>
      <c r="LC143" s="751">
        <v>3</v>
      </c>
      <c r="LD143" s="751">
        <v>18</v>
      </c>
      <c r="LE143" s="752">
        <v>0</v>
      </c>
      <c r="LF143" s="752">
        <v>0</v>
      </c>
      <c r="LG143" s="752">
        <v>0</v>
      </c>
      <c r="LH143" s="752">
        <v>0</v>
      </c>
      <c r="LI143" s="752">
        <v>0</v>
      </c>
      <c r="LJ143" s="752">
        <v>0</v>
      </c>
      <c r="LK143" s="752">
        <v>0</v>
      </c>
      <c r="LL143" s="754">
        <v>0</v>
      </c>
    </row>
    <row r="144" spans="2:324" ht="15" customHeight="1">
      <c r="B144" s="994" t="s">
        <v>246</v>
      </c>
      <c r="C144" s="619" t="s">
        <v>27</v>
      </c>
      <c r="D144" s="750">
        <v>1857</v>
      </c>
      <c r="E144" s="751">
        <v>1857</v>
      </c>
      <c r="F144" s="752">
        <v>0</v>
      </c>
      <c r="G144" s="752">
        <v>0</v>
      </c>
      <c r="H144" s="752">
        <v>0</v>
      </c>
      <c r="I144" s="752">
        <v>0</v>
      </c>
      <c r="J144" s="752">
        <v>0</v>
      </c>
      <c r="K144" s="752">
        <v>0</v>
      </c>
      <c r="L144" s="751">
        <v>1</v>
      </c>
      <c r="M144" s="752">
        <v>0</v>
      </c>
      <c r="N144" s="752">
        <v>0</v>
      </c>
      <c r="O144" s="752">
        <v>0</v>
      </c>
      <c r="P144" s="751">
        <v>1</v>
      </c>
      <c r="Q144" s="751">
        <v>1</v>
      </c>
      <c r="R144" s="751">
        <v>5</v>
      </c>
      <c r="S144" s="751">
        <v>150</v>
      </c>
      <c r="T144" s="752">
        <v>0</v>
      </c>
      <c r="U144" s="752">
        <v>0</v>
      </c>
      <c r="V144" s="752">
        <v>0</v>
      </c>
      <c r="W144" s="752">
        <v>0</v>
      </c>
      <c r="X144" s="752">
        <v>0</v>
      </c>
      <c r="Y144" s="752">
        <v>0</v>
      </c>
      <c r="Z144" s="752">
        <v>0</v>
      </c>
      <c r="AA144" s="752">
        <v>0</v>
      </c>
      <c r="AB144" s="752">
        <v>0</v>
      </c>
      <c r="AC144" s="752">
        <v>0</v>
      </c>
      <c r="AD144" s="752">
        <v>0</v>
      </c>
      <c r="AE144" s="752">
        <v>0</v>
      </c>
      <c r="AF144" s="752">
        <v>0</v>
      </c>
      <c r="AG144" s="751">
        <v>61</v>
      </c>
      <c r="AH144" s="752">
        <v>0</v>
      </c>
      <c r="AI144" s="752">
        <v>0</v>
      </c>
      <c r="AJ144" s="752">
        <v>0</v>
      </c>
      <c r="AK144" s="752">
        <v>0</v>
      </c>
      <c r="AL144" s="752">
        <v>0</v>
      </c>
      <c r="AM144" s="752">
        <v>0</v>
      </c>
      <c r="AN144" s="752">
        <v>0</v>
      </c>
      <c r="AO144" s="752">
        <v>0</v>
      </c>
      <c r="AP144" s="752">
        <v>0</v>
      </c>
      <c r="AQ144" s="752">
        <v>0</v>
      </c>
      <c r="AR144" s="752">
        <v>0</v>
      </c>
      <c r="AS144" s="752">
        <v>0</v>
      </c>
      <c r="AT144" s="751">
        <v>29</v>
      </c>
      <c r="AU144" s="752">
        <v>0</v>
      </c>
      <c r="AV144" s="752">
        <v>0</v>
      </c>
      <c r="AW144" s="752">
        <v>0</v>
      </c>
      <c r="AX144" s="752">
        <v>0</v>
      </c>
      <c r="AY144" s="752">
        <v>0</v>
      </c>
      <c r="AZ144" s="752">
        <v>0</v>
      </c>
      <c r="BA144" s="752">
        <v>0</v>
      </c>
      <c r="BB144" s="752">
        <v>0</v>
      </c>
      <c r="BC144" s="752">
        <v>0</v>
      </c>
      <c r="BD144" s="752">
        <v>0</v>
      </c>
      <c r="BE144" s="752">
        <v>0</v>
      </c>
      <c r="BF144" s="751">
        <v>1</v>
      </c>
      <c r="BG144" s="751">
        <v>54</v>
      </c>
      <c r="BH144" s="751">
        <v>1</v>
      </c>
      <c r="BI144" s="752">
        <v>0</v>
      </c>
      <c r="BJ144" s="752">
        <v>0</v>
      </c>
      <c r="BK144" s="752">
        <v>0</v>
      </c>
      <c r="BL144" s="752">
        <v>0</v>
      </c>
      <c r="BM144" s="752">
        <v>0</v>
      </c>
      <c r="BN144" s="752">
        <v>0</v>
      </c>
      <c r="BO144" s="752">
        <v>0</v>
      </c>
      <c r="BP144" s="752">
        <v>0</v>
      </c>
      <c r="BQ144" s="752">
        <v>0</v>
      </c>
      <c r="BR144" s="752">
        <v>0</v>
      </c>
      <c r="BS144" s="751">
        <v>2</v>
      </c>
      <c r="BT144" s="751">
        <v>2</v>
      </c>
      <c r="BU144" s="751">
        <v>107</v>
      </c>
      <c r="BV144" s="752">
        <v>0</v>
      </c>
      <c r="BW144" s="752">
        <v>0</v>
      </c>
      <c r="BX144" s="752">
        <v>0</v>
      </c>
      <c r="BY144" s="752">
        <v>0</v>
      </c>
      <c r="BZ144" s="752">
        <v>0</v>
      </c>
      <c r="CA144" s="752">
        <v>0</v>
      </c>
      <c r="CB144" s="752">
        <v>0</v>
      </c>
      <c r="CC144" s="752">
        <v>0</v>
      </c>
      <c r="CD144" s="752">
        <v>0</v>
      </c>
      <c r="CE144" s="752">
        <v>0</v>
      </c>
      <c r="CF144" s="752">
        <v>0</v>
      </c>
      <c r="CG144" s="752">
        <v>0</v>
      </c>
      <c r="CH144" s="751">
        <v>1</v>
      </c>
      <c r="CI144" s="751">
        <v>111</v>
      </c>
      <c r="CJ144" s="752">
        <v>0</v>
      </c>
      <c r="CK144" s="752">
        <v>0</v>
      </c>
      <c r="CL144" s="752">
        <v>0</v>
      </c>
      <c r="CM144" s="751">
        <v>1</v>
      </c>
      <c r="CN144" s="752">
        <v>0</v>
      </c>
      <c r="CO144" s="752">
        <v>0</v>
      </c>
      <c r="CP144" s="752">
        <v>0</v>
      </c>
      <c r="CQ144" s="752">
        <v>0</v>
      </c>
      <c r="CR144" s="752">
        <v>0</v>
      </c>
      <c r="CS144" s="752">
        <v>0</v>
      </c>
      <c r="CT144" s="751">
        <v>1</v>
      </c>
      <c r="CU144" s="751">
        <v>5</v>
      </c>
      <c r="CV144" s="751">
        <v>47</v>
      </c>
      <c r="CW144" s="752">
        <v>0</v>
      </c>
      <c r="CX144" s="752">
        <v>0</v>
      </c>
      <c r="CY144" s="752">
        <v>0</v>
      </c>
      <c r="CZ144" s="752">
        <v>0</v>
      </c>
      <c r="DA144" s="752">
        <v>0</v>
      </c>
      <c r="DB144" s="752">
        <v>0</v>
      </c>
      <c r="DC144" s="752">
        <v>0</v>
      </c>
      <c r="DD144" s="752">
        <v>0</v>
      </c>
      <c r="DE144" s="752">
        <v>0</v>
      </c>
      <c r="DF144" s="752">
        <v>0</v>
      </c>
      <c r="DG144" s="752">
        <v>0</v>
      </c>
      <c r="DH144" s="751">
        <v>1</v>
      </c>
      <c r="DI144" s="751">
        <v>5</v>
      </c>
      <c r="DJ144" s="751">
        <v>24</v>
      </c>
      <c r="DK144" s="752">
        <v>0</v>
      </c>
      <c r="DL144" s="752">
        <v>0</v>
      </c>
      <c r="DM144" s="752">
        <v>0</v>
      </c>
      <c r="DN144" s="752">
        <v>0</v>
      </c>
      <c r="DO144" s="752">
        <v>0</v>
      </c>
      <c r="DP144" s="752">
        <v>0</v>
      </c>
      <c r="DQ144" s="751">
        <v>1</v>
      </c>
      <c r="DR144" s="752">
        <v>0</v>
      </c>
      <c r="DS144" s="751">
        <v>3</v>
      </c>
      <c r="DT144" s="751">
        <v>1</v>
      </c>
      <c r="DU144" s="752">
        <v>0</v>
      </c>
      <c r="DV144" s="751">
        <v>2</v>
      </c>
      <c r="DW144" s="751">
        <v>23</v>
      </c>
      <c r="DX144" s="751">
        <v>218</v>
      </c>
      <c r="DY144" s="752">
        <v>0</v>
      </c>
      <c r="DZ144" s="752">
        <v>0</v>
      </c>
      <c r="EA144" s="752">
        <v>0</v>
      </c>
      <c r="EB144" s="752">
        <v>0</v>
      </c>
      <c r="EC144" s="752">
        <v>0</v>
      </c>
      <c r="ED144" s="752">
        <v>0</v>
      </c>
      <c r="EE144" s="752">
        <v>0</v>
      </c>
      <c r="EF144" s="752">
        <v>0</v>
      </c>
      <c r="EG144" s="752">
        <v>0</v>
      </c>
      <c r="EH144" s="752">
        <v>0</v>
      </c>
      <c r="EI144" s="751">
        <v>1</v>
      </c>
      <c r="EJ144" s="752">
        <v>0</v>
      </c>
      <c r="EK144" s="751">
        <v>70</v>
      </c>
      <c r="EL144" s="752">
        <v>0</v>
      </c>
      <c r="EM144" s="752">
        <v>0</v>
      </c>
      <c r="EN144" s="752">
        <v>0</v>
      </c>
      <c r="EO144" s="752">
        <v>0</v>
      </c>
      <c r="EP144" s="752">
        <v>0</v>
      </c>
      <c r="EQ144" s="752">
        <v>0</v>
      </c>
      <c r="ER144" s="752">
        <v>0</v>
      </c>
      <c r="ES144" s="752">
        <v>0</v>
      </c>
      <c r="ET144" s="752">
        <v>0</v>
      </c>
      <c r="EU144" s="752">
        <v>0</v>
      </c>
      <c r="EV144" s="752">
        <v>0</v>
      </c>
      <c r="EW144" s="752">
        <v>0</v>
      </c>
      <c r="EX144" s="751">
        <v>3</v>
      </c>
      <c r="EY144" s="751">
        <v>64</v>
      </c>
      <c r="EZ144" s="752">
        <v>0</v>
      </c>
      <c r="FA144" s="752">
        <v>0</v>
      </c>
      <c r="FB144" s="752">
        <v>0</v>
      </c>
      <c r="FC144" s="752">
        <v>0</v>
      </c>
      <c r="FD144" s="752">
        <v>0</v>
      </c>
      <c r="FE144" s="752">
        <v>0</v>
      </c>
      <c r="FF144" s="752">
        <v>0</v>
      </c>
      <c r="FG144" s="751">
        <v>1</v>
      </c>
      <c r="FH144" s="751">
        <v>1</v>
      </c>
      <c r="FI144" s="752">
        <v>0</v>
      </c>
      <c r="FJ144" s="751">
        <v>1</v>
      </c>
      <c r="FK144" s="751">
        <v>5</v>
      </c>
      <c r="FL144" s="751">
        <v>47</v>
      </c>
      <c r="FM144" s="752">
        <v>0</v>
      </c>
      <c r="FN144" s="752">
        <v>0</v>
      </c>
      <c r="FO144" s="752">
        <v>0</v>
      </c>
      <c r="FP144" s="752">
        <v>0</v>
      </c>
      <c r="FQ144" s="752">
        <v>0</v>
      </c>
      <c r="FR144" s="751">
        <v>1</v>
      </c>
      <c r="FS144" s="751">
        <v>2</v>
      </c>
      <c r="FT144" s="752">
        <v>0</v>
      </c>
      <c r="FU144" s="752">
        <v>0</v>
      </c>
      <c r="FV144" s="751">
        <v>1</v>
      </c>
      <c r="FW144" s="752">
        <v>0</v>
      </c>
      <c r="FX144" s="751">
        <v>19</v>
      </c>
      <c r="FY144" s="751">
        <v>139</v>
      </c>
      <c r="FZ144" s="752">
        <v>0</v>
      </c>
      <c r="GA144" s="752">
        <v>0</v>
      </c>
      <c r="GB144" s="752">
        <v>0</v>
      </c>
      <c r="GC144" s="752">
        <v>0</v>
      </c>
      <c r="GD144" s="752">
        <v>0</v>
      </c>
      <c r="GE144" s="752">
        <v>0</v>
      </c>
      <c r="GF144" s="752">
        <v>0</v>
      </c>
      <c r="GG144" s="752">
        <v>0</v>
      </c>
      <c r="GH144" s="752">
        <v>0</v>
      </c>
      <c r="GI144" s="752">
        <v>0</v>
      </c>
      <c r="GJ144" s="752">
        <v>0</v>
      </c>
      <c r="GK144" s="752">
        <v>0</v>
      </c>
      <c r="GL144" s="752">
        <v>0</v>
      </c>
      <c r="GM144" s="751">
        <v>16</v>
      </c>
      <c r="GN144" s="752">
        <v>0</v>
      </c>
      <c r="GO144" s="752">
        <v>0</v>
      </c>
      <c r="GP144" s="752">
        <v>0</v>
      </c>
      <c r="GQ144" s="752">
        <v>0</v>
      </c>
      <c r="GR144" s="752">
        <v>0</v>
      </c>
      <c r="GS144" s="752">
        <v>0</v>
      </c>
      <c r="GT144" s="752">
        <v>0</v>
      </c>
      <c r="GU144" s="752">
        <v>0</v>
      </c>
      <c r="GV144" s="752">
        <v>0</v>
      </c>
      <c r="GW144" s="752">
        <v>0</v>
      </c>
      <c r="GX144" s="751">
        <v>1</v>
      </c>
      <c r="GY144" s="751">
        <v>12</v>
      </c>
      <c r="GZ144" s="752">
        <v>0</v>
      </c>
      <c r="HA144" s="752">
        <v>0</v>
      </c>
      <c r="HB144" s="752">
        <v>0</v>
      </c>
      <c r="HC144" s="752">
        <v>0</v>
      </c>
      <c r="HD144" s="752">
        <v>0</v>
      </c>
      <c r="HE144" s="752">
        <v>0</v>
      </c>
      <c r="HF144" s="752">
        <v>0</v>
      </c>
      <c r="HG144" s="752">
        <v>0</v>
      </c>
      <c r="HH144" s="752">
        <v>0</v>
      </c>
      <c r="HI144" s="752">
        <v>0</v>
      </c>
      <c r="HJ144" s="752">
        <v>0</v>
      </c>
      <c r="HK144" s="751">
        <v>15</v>
      </c>
      <c r="HL144" s="752">
        <v>0</v>
      </c>
      <c r="HM144" s="752">
        <v>0</v>
      </c>
      <c r="HN144" s="752">
        <v>0</v>
      </c>
      <c r="HO144" s="752">
        <v>0</v>
      </c>
      <c r="HP144" s="752">
        <v>0</v>
      </c>
      <c r="HQ144" s="752">
        <v>0</v>
      </c>
      <c r="HR144" s="752">
        <v>0</v>
      </c>
      <c r="HS144" s="752">
        <v>0</v>
      </c>
      <c r="HT144" s="752">
        <v>0</v>
      </c>
      <c r="HU144" s="752">
        <v>0</v>
      </c>
      <c r="HV144" s="751">
        <v>2</v>
      </c>
      <c r="HW144" s="751">
        <v>12</v>
      </c>
      <c r="HX144" s="751">
        <v>338</v>
      </c>
      <c r="HY144" s="752">
        <v>0</v>
      </c>
      <c r="HZ144" s="752">
        <v>0</v>
      </c>
      <c r="IA144" s="752">
        <v>0</v>
      </c>
      <c r="IB144" s="752">
        <v>0</v>
      </c>
      <c r="IC144" s="752">
        <v>0</v>
      </c>
      <c r="ID144" s="752">
        <v>0</v>
      </c>
      <c r="IE144" s="752">
        <v>0</v>
      </c>
      <c r="IF144" s="752">
        <v>0</v>
      </c>
      <c r="IG144" s="752">
        <v>0</v>
      </c>
      <c r="IH144" s="752">
        <v>0</v>
      </c>
      <c r="II144" s="752">
        <v>0</v>
      </c>
      <c r="IJ144" s="752">
        <v>0</v>
      </c>
      <c r="IK144" s="751">
        <v>6</v>
      </c>
      <c r="IL144" s="751">
        <v>130</v>
      </c>
      <c r="IM144" s="752">
        <v>0</v>
      </c>
      <c r="IN144" s="752">
        <v>0</v>
      </c>
      <c r="IO144" s="752">
        <v>0</v>
      </c>
      <c r="IP144" s="752">
        <v>0</v>
      </c>
      <c r="IQ144" s="752">
        <v>0</v>
      </c>
      <c r="IR144" s="752">
        <v>0</v>
      </c>
      <c r="IS144" s="752">
        <v>0</v>
      </c>
      <c r="IT144" s="752">
        <v>0</v>
      </c>
      <c r="IU144" s="752">
        <v>0</v>
      </c>
      <c r="IV144" s="752">
        <v>0</v>
      </c>
      <c r="IW144" s="752">
        <v>0</v>
      </c>
      <c r="IX144" s="752">
        <v>0</v>
      </c>
      <c r="IY144" s="751">
        <v>7</v>
      </c>
      <c r="IZ144" s="752">
        <v>0</v>
      </c>
      <c r="JA144" s="752">
        <v>0</v>
      </c>
      <c r="JB144" s="752">
        <v>0</v>
      </c>
      <c r="JC144" s="752">
        <v>0</v>
      </c>
      <c r="JD144" s="751">
        <v>1</v>
      </c>
      <c r="JE144" s="751">
        <v>1</v>
      </c>
      <c r="JF144" s="752">
        <v>0</v>
      </c>
      <c r="JG144" s="752">
        <v>0</v>
      </c>
      <c r="JH144" s="752">
        <v>0</v>
      </c>
      <c r="JI144" s="752">
        <v>0</v>
      </c>
      <c r="JJ144" s="752">
        <v>0</v>
      </c>
      <c r="JK144" s="752">
        <v>0</v>
      </c>
      <c r="JL144" s="752">
        <v>0</v>
      </c>
      <c r="JM144" s="752">
        <v>0</v>
      </c>
      <c r="JN144" s="752">
        <v>0</v>
      </c>
      <c r="JO144" s="752">
        <v>0</v>
      </c>
      <c r="JP144" s="752">
        <v>0</v>
      </c>
      <c r="JQ144" s="752">
        <v>0</v>
      </c>
      <c r="JR144" s="751">
        <v>10</v>
      </c>
      <c r="JS144" s="752">
        <v>0</v>
      </c>
      <c r="JT144" s="752">
        <v>0</v>
      </c>
      <c r="JU144" s="752">
        <v>0</v>
      </c>
      <c r="JV144" s="752">
        <v>0</v>
      </c>
      <c r="JW144" s="752">
        <v>0</v>
      </c>
      <c r="JX144" s="752">
        <v>0</v>
      </c>
      <c r="JY144" s="752">
        <v>0</v>
      </c>
      <c r="JZ144" s="752">
        <v>0</v>
      </c>
      <c r="KA144" s="752">
        <v>0</v>
      </c>
      <c r="KB144" s="752">
        <v>0</v>
      </c>
      <c r="KC144" s="752">
        <v>0</v>
      </c>
      <c r="KD144" s="751">
        <v>6</v>
      </c>
      <c r="KE144" s="752">
        <v>0</v>
      </c>
      <c r="KF144" s="752">
        <v>0</v>
      </c>
      <c r="KG144" s="752">
        <v>0</v>
      </c>
      <c r="KH144" s="752">
        <v>0</v>
      </c>
      <c r="KI144" s="752">
        <v>0</v>
      </c>
      <c r="KJ144" s="752">
        <v>0</v>
      </c>
      <c r="KK144" s="752">
        <v>0</v>
      </c>
      <c r="KL144" s="752">
        <v>0</v>
      </c>
      <c r="KM144" s="752">
        <v>0</v>
      </c>
      <c r="KN144" s="752">
        <v>0</v>
      </c>
      <c r="KO144" s="752">
        <v>0</v>
      </c>
      <c r="KP144" s="751">
        <v>3</v>
      </c>
      <c r="KQ144" s="751">
        <v>60</v>
      </c>
      <c r="KR144" s="752">
        <v>0</v>
      </c>
      <c r="KS144" s="752">
        <v>0</v>
      </c>
      <c r="KT144" s="752">
        <v>0</v>
      </c>
      <c r="KU144" s="752">
        <v>0</v>
      </c>
      <c r="KV144" s="752">
        <v>0</v>
      </c>
      <c r="KW144" s="752">
        <v>0</v>
      </c>
      <c r="KX144" s="752">
        <v>0</v>
      </c>
      <c r="KY144" s="752">
        <v>0</v>
      </c>
      <c r="KZ144" s="752">
        <v>0</v>
      </c>
      <c r="LA144" s="752">
        <v>0</v>
      </c>
      <c r="LB144" s="752">
        <v>0</v>
      </c>
      <c r="LC144" s="751">
        <v>3</v>
      </c>
      <c r="LD144" s="751">
        <v>19</v>
      </c>
      <c r="LE144" s="752">
        <v>0</v>
      </c>
      <c r="LF144" s="752">
        <v>0</v>
      </c>
      <c r="LG144" s="752">
        <v>0</v>
      </c>
      <c r="LH144" s="752">
        <v>0</v>
      </c>
      <c r="LI144" s="752">
        <v>0</v>
      </c>
      <c r="LJ144" s="752">
        <v>0</v>
      </c>
      <c r="LK144" s="752">
        <v>0</v>
      </c>
      <c r="LL144" s="753">
        <v>1</v>
      </c>
    </row>
    <row r="145" spans="2:324" ht="15" customHeight="1">
      <c r="B145" s="994"/>
      <c r="C145" s="619" t="s">
        <v>32</v>
      </c>
      <c r="D145" s="750">
        <v>1038</v>
      </c>
      <c r="E145" s="751">
        <v>1038</v>
      </c>
      <c r="F145" s="752">
        <v>0</v>
      </c>
      <c r="G145" s="752">
        <v>0</v>
      </c>
      <c r="H145" s="752">
        <v>0</v>
      </c>
      <c r="I145" s="752">
        <v>0</v>
      </c>
      <c r="J145" s="752">
        <v>0</v>
      </c>
      <c r="K145" s="752">
        <v>0</v>
      </c>
      <c r="L145" s="752">
        <v>0</v>
      </c>
      <c r="M145" s="752">
        <v>0</v>
      </c>
      <c r="N145" s="752">
        <v>0</v>
      </c>
      <c r="O145" s="752">
        <v>0</v>
      </c>
      <c r="P145" s="751">
        <v>1</v>
      </c>
      <c r="Q145" s="752">
        <v>0</v>
      </c>
      <c r="R145" s="751">
        <v>4</v>
      </c>
      <c r="S145" s="751">
        <v>77</v>
      </c>
      <c r="T145" s="752">
        <v>0</v>
      </c>
      <c r="U145" s="752">
        <v>0</v>
      </c>
      <c r="V145" s="752">
        <v>0</v>
      </c>
      <c r="W145" s="752">
        <v>0</v>
      </c>
      <c r="X145" s="752">
        <v>0</v>
      </c>
      <c r="Y145" s="752">
        <v>0</v>
      </c>
      <c r="Z145" s="752">
        <v>0</v>
      </c>
      <c r="AA145" s="752">
        <v>0</v>
      </c>
      <c r="AB145" s="752">
        <v>0</v>
      </c>
      <c r="AC145" s="752">
        <v>0</v>
      </c>
      <c r="AD145" s="752">
        <v>0</v>
      </c>
      <c r="AE145" s="752">
        <v>0</v>
      </c>
      <c r="AF145" s="752">
        <v>0</v>
      </c>
      <c r="AG145" s="751">
        <v>34</v>
      </c>
      <c r="AH145" s="752">
        <v>0</v>
      </c>
      <c r="AI145" s="752">
        <v>0</v>
      </c>
      <c r="AJ145" s="752">
        <v>0</v>
      </c>
      <c r="AK145" s="752">
        <v>0</v>
      </c>
      <c r="AL145" s="752">
        <v>0</v>
      </c>
      <c r="AM145" s="752">
        <v>0</v>
      </c>
      <c r="AN145" s="752">
        <v>0</v>
      </c>
      <c r="AO145" s="752">
        <v>0</v>
      </c>
      <c r="AP145" s="752">
        <v>0</v>
      </c>
      <c r="AQ145" s="752">
        <v>0</v>
      </c>
      <c r="AR145" s="752">
        <v>0</v>
      </c>
      <c r="AS145" s="752">
        <v>0</v>
      </c>
      <c r="AT145" s="751">
        <v>16</v>
      </c>
      <c r="AU145" s="752">
        <v>0</v>
      </c>
      <c r="AV145" s="752">
        <v>0</v>
      </c>
      <c r="AW145" s="752">
        <v>0</v>
      </c>
      <c r="AX145" s="752">
        <v>0</v>
      </c>
      <c r="AY145" s="752">
        <v>0</v>
      </c>
      <c r="AZ145" s="752">
        <v>0</v>
      </c>
      <c r="BA145" s="752">
        <v>0</v>
      </c>
      <c r="BB145" s="752">
        <v>0</v>
      </c>
      <c r="BC145" s="752">
        <v>0</v>
      </c>
      <c r="BD145" s="752">
        <v>0</v>
      </c>
      <c r="BE145" s="752">
        <v>0</v>
      </c>
      <c r="BF145" s="751">
        <v>1</v>
      </c>
      <c r="BG145" s="751">
        <v>33</v>
      </c>
      <c r="BH145" s="751">
        <v>1</v>
      </c>
      <c r="BI145" s="752">
        <v>0</v>
      </c>
      <c r="BJ145" s="752">
        <v>0</v>
      </c>
      <c r="BK145" s="752">
        <v>0</v>
      </c>
      <c r="BL145" s="752">
        <v>0</v>
      </c>
      <c r="BM145" s="752">
        <v>0</v>
      </c>
      <c r="BN145" s="752">
        <v>0</v>
      </c>
      <c r="BO145" s="752">
        <v>0</v>
      </c>
      <c r="BP145" s="752">
        <v>0</v>
      </c>
      <c r="BQ145" s="752">
        <v>0</v>
      </c>
      <c r="BR145" s="752">
        <v>0</v>
      </c>
      <c r="BS145" s="751">
        <v>2</v>
      </c>
      <c r="BT145" s="752">
        <v>0</v>
      </c>
      <c r="BU145" s="751">
        <v>57</v>
      </c>
      <c r="BV145" s="752">
        <v>0</v>
      </c>
      <c r="BW145" s="752">
        <v>0</v>
      </c>
      <c r="BX145" s="752">
        <v>0</v>
      </c>
      <c r="BY145" s="752">
        <v>0</v>
      </c>
      <c r="BZ145" s="752">
        <v>0</v>
      </c>
      <c r="CA145" s="752">
        <v>0</v>
      </c>
      <c r="CB145" s="752">
        <v>0</v>
      </c>
      <c r="CC145" s="752">
        <v>0</v>
      </c>
      <c r="CD145" s="752">
        <v>0</v>
      </c>
      <c r="CE145" s="752">
        <v>0</v>
      </c>
      <c r="CF145" s="752">
        <v>0</v>
      </c>
      <c r="CG145" s="752">
        <v>0</v>
      </c>
      <c r="CH145" s="752">
        <v>0</v>
      </c>
      <c r="CI145" s="751">
        <v>54</v>
      </c>
      <c r="CJ145" s="752">
        <v>0</v>
      </c>
      <c r="CK145" s="752">
        <v>0</v>
      </c>
      <c r="CL145" s="752">
        <v>0</v>
      </c>
      <c r="CM145" s="751">
        <v>1</v>
      </c>
      <c r="CN145" s="752">
        <v>0</v>
      </c>
      <c r="CO145" s="752">
        <v>0</v>
      </c>
      <c r="CP145" s="752">
        <v>0</v>
      </c>
      <c r="CQ145" s="752">
        <v>0</v>
      </c>
      <c r="CR145" s="752">
        <v>0</v>
      </c>
      <c r="CS145" s="752">
        <v>0</v>
      </c>
      <c r="CT145" s="752">
        <v>0</v>
      </c>
      <c r="CU145" s="751">
        <v>4</v>
      </c>
      <c r="CV145" s="751">
        <v>26</v>
      </c>
      <c r="CW145" s="752">
        <v>0</v>
      </c>
      <c r="CX145" s="752">
        <v>0</v>
      </c>
      <c r="CY145" s="752">
        <v>0</v>
      </c>
      <c r="CZ145" s="752">
        <v>0</v>
      </c>
      <c r="DA145" s="752">
        <v>0</v>
      </c>
      <c r="DB145" s="752">
        <v>0</v>
      </c>
      <c r="DC145" s="752">
        <v>0</v>
      </c>
      <c r="DD145" s="752">
        <v>0</v>
      </c>
      <c r="DE145" s="752">
        <v>0</v>
      </c>
      <c r="DF145" s="752">
        <v>0</v>
      </c>
      <c r="DG145" s="752">
        <v>0</v>
      </c>
      <c r="DH145" s="751">
        <v>1</v>
      </c>
      <c r="DI145" s="751">
        <v>4</v>
      </c>
      <c r="DJ145" s="751">
        <v>7</v>
      </c>
      <c r="DK145" s="752">
        <v>0</v>
      </c>
      <c r="DL145" s="752">
        <v>0</v>
      </c>
      <c r="DM145" s="752">
        <v>0</v>
      </c>
      <c r="DN145" s="752">
        <v>0</v>
      </c>
      <c r="DO145" s="752">
        <v>0</v>
      </c>
      <c r="DP145" s="752">
        <v>0</v>
      </c>
      <c r="DQ145" s="751">
        <v>1</v>
      </c>
      <c r="DR145" s="752">
        <v>0</v>
      </c>
      <c r="DS145" s="751">
        <v>1</v>
      </c>
      <c r="DT145" s="751">
        <v>1</v>
      </c>
      <c r="DU145" s="752">
        <v>0</v>
      </c>
      <c r="DV145" s="751">
        <v>2</v>
      </c>
      <c r="DW145" s="751">
        <v>15</v>
      </c>
      <c r="DX145" s="751">
        <v>139</v>
      </c>
      <c r="DY145" s="752">
        <v>0</v>
      </c>
      <c r="DZ145" s="752">
        <v>0</v>
      </c>
      <c r="EA145" s="752">
        <v>0</v>
      </c>
      <c r="EB145" s="752">
        <v>0</v>
      </c>
      <c r="EC145" s="752">
        <v>0</v>
      </c>
      <c r="ED145" s="752">
        <v>0</v>
      </c>
      <c r="EE145" s="752">
        <v>0</v>
      </c>
      <c r="EF145" s="752">
        <v>0</v>
      </c>
      <c r="EG145" s="752">
        <v>0</v>
      </c>
      <c r="EH145" s="752">
        <v>0</v>
      </c>
      <c r="EI145" s="752">
        <v>0</v>
      </c>
      <c r="EJ145" s="752">
        <v>0</v>
      </c>
      <c r="EK145" s="751">
        <v>40</v>
      </c>
      <c r="EL145" s="752">
        <v>0</v>
      </c>
      <c r="EM145" s="752">
        <v>0</v>
      </c>
      <c r="EN145" s="752">
        <v>0</v>
      </c>
      <c r="EO145" s="752">
        <v>0</v>
      </c>
      <c r="EP145" s="752">
        <v>0</v>
      </c>
      <c r="EQ145" s="752">
        <v>0</v>
      </c>
      <c r="ER145" s="752">
        <v>0</v>
      </c>
      <c r="ES145" s="752">
        <v>0</v>
      </c>
      <c r="ET145" s="752">
        <v>0</v>
      </c>
      <c r="EU145" s="752">
        <v>0</v>
      </c>
      <c r="EV145" s="752">
        <v>0</v>
      </c>
      <c r="EW145" s="752">
        <v>0</v>
      </c>
      <c r="EX145" s="752">
        <v>0</v>
      </c>
      <c r="EY145" s="751">
        <v>34</v>
      </c>
      <c r="EZ145" s="752">
        <v>0</v>
      </c>
      <c r="FA145" s="752">
        <v>0</v>
      </c>
      <c r="FB145" s="752">
        <v>0</v>
      </c>
      <c r="FC145" s="752">
        <v>0</v>
      </c>
      <c r="FD145" s="752">
        <v>0</v>
      </c>
      <c r="FE145" s="752">
        <v>0</v>
      </c>
      <c r="FF145" s="752">
        <v>0</v>
      </c>
      <c r="FG145" s="751">
        <v>1</v>
      </c>
      <c r="FH145" s="751">
        <v>1</v>
      </c>
      <c r="FI145" s="752">
        <v>0</v>
      </c>
      <c r="FJ145" s="752">
        <v>0</v>
      </c>
      <c r="FK145" s="751">
        <v>5</v>
      </c>
      <c r="FL145" s="751">
        <v>28</v>
      </c>
      <c r="FM145" s="752">
        <v>0</v>
      </c>
      <c r="FN145" s="752">
        <v>0</v>
      </c>
      <c r="FO145" s="752">
        <v>0</v>
      </c>
      <c r="FP145" s="752">
        <v>0</v>
      </c>
      <c r="FQ145" s="752">
        <v>0</v>
      </c>
      <c r="FR145" s="751">
        <v>1</v>
      </c>
      <c r="FS145" s="751">
        <v>1</v>
      </c>
      <c r="FT145" s="752">
        <v>0</v>
      </c>
      <c r="FU145" s="752">
        <v>0</v>
      </c>
      <c r="FV145" s="752">
        <v>0</v>
      </c>
      <c r="FW145" s="752">
        <v>0</v>
      </c>
      <c r="FX145" s="751">
        <v>9</v>
      </c>
      <c r="FY145" s="751">
        <v>78</v>
      </c>
      <c r="FZ145" s="752">
        <v>0</v>
      </c>
      <c r="GA145" s="752">
        <v>0</v>
      </c>
      <c r="GB145" s="752">
        <v>0</v>
      </c>
      <c r="GC145" s="752">
        <v>0</v>
      </c>
      <c r="GD145" s="752">
        <v>0</v>
      </c>
      <c r="GE145" s="752">
        <v>0</v>
      </c>
      <c r="GF145" s="752">
        <v>0</v>
      </c>
      <c r="GG145" s="752">
        <v>0</v>
      </c>
      <c r="GH145" s="752">
        <v>0</v>
      </c>
      <c r="GI145" s="752">
        <v>0</v>
      </c>
      <c r="GJ145" s="752">
        <v>0</v>
      </c>
      <c r="GK145" s="752">
        <v>0</v>
      </c>
      <c r="GL145" s="752">
        <v>0</v>
      </c>
      <c r="GM145" s="751">
        <v>6</v>
      </c>
      <c r="GN145" s="752">
        <v>0</v>
      </c>
      <c r="GO145" s="752">
        <v>0</v>
      </c>
      <c r="GP145" s="752">
        <v>0</v>
      </c>
      <c r="GQ145" s="752">
        <v>0</v>
      </c>
      <c r="GR145" s="752">
        <v>0</v>
      </c>
      <c r="GS145" s="752">
        <v>0</v>
      </c>
      <c r="GT145" s="752">
        <v>0</v>
      </c>
      <c r="GU145" s="752">
        <v>0</v>
      </c>
      <c r="GV145" s="752">
        <v>0</v>
      </c>
      <c r="GW145" s="752">
        <v>0</v>
      </c>
      <c r="GX145" s="751">
        <v>1</v>
      </c>
      <c r="GY145" s="751">
        <v>7</v>
      </c>
      <c r="GZ145" s="752">
        <v>0</v>
      </c>
      <c r="HA145" s="752">
        <v>0</v>
      </c>
      <c r="HB145" s="752">
        <v>0</v>
      </c>
      <c r="HC145" s="752">
        <v>0</v>
      </c>
      <c r="HD145" s="752">
        <v>0</v>
      </c>
      <c r="HE145" s="752">
        <v>0</v>
      </c>
      <c r="HF145" s="752">
        <v>0</v>
      </c>
      <c r="HG145" s="752">
        <v>0</v>
      </c>
      <c r="HH145" s="752">
        <v>0</v>
      </c>
      <c r="HI145" s="752">
        <v>0</v>
      </c>
      <c r="HJ145" s="752">
        <v>0</v>
      </c>
      <c r="HK145" s="751">
        <v>7</v>
      </c>
      <c r="HL145" s="752">
        <v>0</v>
      </c>
      <c r="HM145" s="752">
        <v>0</v>
      </c>
      <c r="HN145" s="752">
        <v>0</v>
      </c>
      <c r="HO145" s="752">
        <v>0</v>
      </c>
      <c r="HP145" s="752">
        <v>0</v>
      </c>
      <c r="HQ145" s="752">
        <v>0</v>
      </c>
      <c r="HR145" s="752">
        <v>0</v>
      </c>
      <c r="HS145" s="752">
        <v>0</v>
      </c>
      <c r="HT145" s="752">
        <v>0</v>
      </c>
      <c r="HU145" s="752">
        <v>0</v>
      </c>
      <c r="HV145" s="751">
        <v>2</v>
      </c>
      <c r="HW145" s="751">
        <v>9</v>
      </c>
      <c r="HX145" s="751">
        <v>189</v>
      </c>
      <c r="HY145" s="752">
        <v>0</v>
      </c>
      <c r="HZ145" s="752">
        <v>0</v>
      </c>
      <c r="IA145" s="752">
        <v>0</v>
      </c>
      <c r="IB145" s="752">
        <v>0</v>
      </c>
      <c r="IC145" s="752">
        <v>0</v>
      </c>
      <c r="ID145" s="752">
        <v>0</v>
      </c>
      <c r="IE145" s="752">
        <v>0</v>
      </c>
      <c r="IF145" s="752">
        <v>0</v>
      </c>
      <c r="IG145" s="752">
        <v>0</v>
      </c>
      <c r="IH145" s="752">
        <v>0</v>
      </c>
      <c r="II145" s="752">
        <v>0</v>
      </c>
      <c r="IJ145" s="752">
        <v>0</v>
      </c>
      <c r="IK145" s="751">
        <v>4</v>
      </c>
      <c r="IL145" s="751">
        <v>71</v>
      </c>
      <c r="IM145" s="752">
        <v>0</v>
      </c>
      <c r="IN145" s="752">
        <v>0</v>
      </c>
      <c r="IO145" s="752">
        <v>0</v>
      </c>
      <c r="IP145" s="752">
        <v>0</v>
      </c>
      <c r="IQ145" s="752">
        <v>0</v>
      </c>
      <c r="IR145" s="752">
        <v>0</v>
      </c>
      <c r="IS145" s="752">
        <v>0</v>
      </c>
      <c r="IT145" s="752">
        <v>0</v>
      </c>
      <c r="IU145" s="752">
        <v>0</v>
      </c>
      <c r="IV145" s="752">
        <v>0</v>
      </c>
      <c r="IW145" s="752">
        <v>0</v>
      </c>
      <c r="IX145" s="752">
        <v>0</v>
      </c>
      <c r="IY145" s="751">
        <v>4</v>
      </c>
      <c r="IZ145" s="752">
        <v>0</v>
      </c>
      <c r="JA145" s="752">
        <v>0</v>
      </c>
      <c r="JB145" s="752">
        <v>0</v>
      </c>
      <c r="JC145" s="752">
        <v>0</v>
      </c>
      <c r="JD145" s="751">
        <v>1</v>
      </c>
      <c r="JE145" s="751">
        <v>1</v>
      </c>
      <c r="JF145" s="752">
        <v>0</v>
      </c>
      <c r="JG145" s="752">
        <v>0</v>
      </c>
      <c r="JH145" s="752">
        <v>0</v>
      </c>
      <c r="JI145" s="752">
        <v>0</v>
      </c>
      <c r="JJ145" s="752">
        <v>0</v>
      </c>
      <c r="JK145" s="752">
        <v>0</v>
      </c>
      <c r="JL145" s="752">
        <v>0</v>
      </c>
      <c r="JM145" s="752">
        <v>0</v>
      </c>
      <c r="JN145" s="752">
        <v>0</v>
      </c>
      <c r="JO145" s="752">
        <v>0</v>
      </c>
      <c r="JP145" s="752">
        <v>0</v>
      </c>
      <c r="JQ145" s="752">
        <v>0</v>
      </c>
      <c r="JR145" s="751">
        <v>6</v>
      </c>
      <c r="JS145" s="752">
        <v>0</v>
      </c>
      <c r="JT145" s="752">
        <v>0</v>
      </c>
      <c r="JU145" s="752">
        <v>0</v>
      </c>
      <c r="JV145" s="752">
        <v>0</v>
      </c>
      <c r="JW145" s="752">
        <v>0</v>
      </c>
      <c r="JX145" s="752">
        <v>0</v>
      </c>
      <c r="JY145" s="752">
        <v>0</v>
      </c>
      <c r="JZ145" s="752">
        <v>0</v>
      </c>
      <c r="KA145" s="752">
        <v>0</v>
      </c>
      <c r="KB145" s="752">
        <v>0</v>
      </c>
      <c r="KC145" s="752">
        <v>0</v>
      </c>
      <c r="KD145" s="751">
        <v>5</v>
      </c>
      <c r="KE145" s="752">
        <v>0</v>
      </c>
      <c r="KF145" s="752">
        <v>0</v>
      </c>
      <c r="KG145" s="752">
        <v>0</v>
      </c>
      <c r="KH145" s="752">
        <v>0</v>
      </c>
      <c r="KI145" s="752">
        <v>0</v>
      </c>
      <c r="KJ145" s="752">
        <v>0</v>
      </c>
      <c r="KK145" s="752">
        <v>0</v>
      </c>
      <c r="KL145" s="752">
        <v>0</v>
      </c>
      <c r="KM145" s="752">
        <v>0</v>
      </c>
      <c r="KN145" s="752">
        <v>0</v>
      </c>
      <c r="KO145" s="752">
        <v>0</v>
      </c>
      <c r="KP145" s="751">
        <v>2</v>
      </c>
      <c r="KQ145" s="751">
        <v>32</v>
      </c>
      <c r="KR145" s="752">
        <v>0</v>
      </c>
      <c r="KS145" s="752">
        <v>0</v>
      </c>
      <c r="KT145" s="752">
        <v>0</v>
      </c>
      <c r="KU145" s="752">
        <v>0</v>
      </c>
      <c r="KV145" s="752">
        <v>0</v>
      </c>
      <c r="KW145" s="752">
        <v>0</v>
      </c>
      <c r="KX145" s="752">
        <v>0</v>
      </c>
      <c r="KY145" s="752">
        <v>0</v>
      </c>
      <c r="KZ145" s="752">
        <v>0</v>
      </c>
      <c r="LA145" s="752">
        <v>0</v>
      </c>
      <c r="LB145" s="752">
        <v>0</v>
      </c>
      <c r="LC145" s="751">
        <v>3</v>
      </c>
      <c r="LD145" s="751">
        <v>8</v>
      </c>
      <c r="LE145" s="752">
        <v>0</v>
      </c>
      <c r="LF145" s="752">
        <v>0</v>
      </c>
      <c r="LG145" s="752">
        <v>0</v>
      </c>
      <c r="LH145" s="752">
        <v>0</v>
      </c>
      <c r="LI145" s="752">
        <v>0</v>
      </c>
      <c r="LJ145" s="752">
        <v>0</v>
      </c>
      <c r="LK145" s="752">
        <v>0</v>
      </c>
      <c r="LL145" s="754">
        <v>0</v>
      </c>
    </row>
    <row r="146" spans="2:324" ht="15" customHeight="1">
      <c r="B146" s="994"/>
      <c r="C146" s="619" t="s">
        <v>33</v>
      </c>
      <c r="D146" s="750">
        <v>819</v>
      </c>
      <c r="E146" s="751">
        <v>819</v>
      </c>
      <c r="F146" s="752">
        <v>0</v>
      </c>
      <c r="G146" s="752">
        <v>0</v>
      </c>
      <c r="H146" s="752">
        <v>0</v>
      </c>
      <c r="I146" s="752">
        <v>0</v>
      </c>
      <c r="J146" s="752">
        <v>0</v>
      </c>
      <c r="K146" s="752">
        <v>0</v>
      </c>
      <c r="L146" s="751">
        <v>1</v>
      </c>
      <c r="M146" s="752">
        <v>0</v>
      </c>
      <c r="N146" s="752">
        <v>0</v>
      </c>
      <c r="O146" s="752">
        <v>0</v>
      </c>
      <c r="P146" s="752">
        <v>0</v>
      </c>
      <c r="Q146" s="751">
        <v>1</v>
      </c>
      <c r="R146" s="751">
        <v>1</v>
      </c>
      <c r="S146" s="751">
        <v>73</v>
      </c>
      <c r="T146" s="752">
        <v>0</v>
      </c>
      <c r="U146" s="752">
        <v>0</v>
      </c>
      <c r="V146" s="752">
        <v>0</v>
      </c>
      <c r="W146" s="752">
        <v>0</v>
      </c>
      <c r="X146" s="752">
        <v>0</v>
      </c>
      <c r="Y146" s="752">
        <v>0</v>
      </c>
      <c r="Z146" s="752">
        <v>0</v>
      </c>
      <c r="AA146" s="752">
        <v>0</v>
      </c>
      <c r="AB146" s="752">
        <v>0</v>
      </c>
      <c r="AC146" s="752">
        <v>0</v>
      </c>
      <c r="AD146" s="752">
        <v>0</v>
      </c>
      <c r="AE146" s="752">
        <v>0</v>
      </c>
      <c r="AF146" s="752">
        <v>0</v>
      </c>
      <c r="AG146" s="751">
        <v>27</v>
      </c>
      <c r="AH146" s="752">
        <v>0</v>
      </c>
      <c r="AI146" s="752">
        <v>0</v>
      </c>
      <c r="AJ146" s="752">
        <v>0</v>
      </c>
      <c r="AK146" s="752">
        <v>0</v>
      </c>
      <c r="AL146" s="752">
        <v>0</v>
      </c>
      <c r="AM146" s="752">
        <v>0</v>
      </c>
      <c r="AN146" s="752">
        <v>0</v>
      </c>
      <c r="AO146" s="752">
        <v>0</v>
      </c>
      <c r="AP146" s="752">
        <v>0</v>
      </c>
      <c r="AQ146" s="752">
        <v>0</v>
      </c>
      <c r="AR146" s="752">
        <v>0</v>
      </c>
      <c r="AS146" s="752">
        <v>0</v>
      </c>
      <c r="AT146" s="751">
        <v>13</v>
      </c>
      <c r="AU146" s="752">
        <v>0</v>
      </c>
      <c r="AV146" s="752">
        <v>0</v>
      </c>
      <c r="AW146" s="752">
        <v>0</v>
      </c>
      <c r="AX146" s="752">
        <v>0</v>
      </c>
      <c r="AY146" s="752">
        <v>0</v>
      </c>
      <c r="AZ146" s="752">
        <v>0</v>
      </c>
      <c r="BA146" s="752">
        <v>0</v>
      </c>
      <c r="BB146" s="752">
        <v>0</v>
      </c>
      <c r="BC146" s="752">
        <v>0</v>
      </c>
      <c r="BD146" s="752">
        <v>0</v>
      </c>
      <c r="BE146" s="752">
        <v>0</v>
      </c>
      <c r="BF146" s="752">
        <v>0</v>
      </c>
      <c r="BG146" s="751">
        <v>21</v>
      </c>
      <c r="BH146" s="752">
        <v>0</v>
      </c>
      <c r="BI146" s="752">
        <v>0</v>
      </c>
      <c r="BJ146" s="752">
        <v>0</v>
      </c>
      <c r="BK146" s="752">
        <v>0</v>
      </c>
      <c r="BL146" s="752">
        <v>0</v>
      </c>
      <c r="BM146" s="752">
        <v>0</v>
      </c>
      <c r="BN146" s="752">
        <v>0</v>
      </c>
      <c r="BO146" s="752">
        <v>0</v>
      </c>
      <c r="BP146" s="752">
        <v>0</v>
      </c>
      <c r="BQ146" s="752">
        <v>0</v>
      </c>
      <c r="BR146" s="752">
        <v>0</v>
      </c>
      <c r="BS146" s="752">
        <v>0</v>
      </c>
      <c r="BT146" s="751">
        <v>2</v>
      </c>
      <c r="BU146" s="751">
        <v>50</v>
      </c>
      <c r="BV146" s="752">
        <v>0</v>
      </c>
      <c r="BW146" s="752">
        <v>0</v>
      </c>
      <c r="BX146" s="752">
        <v>0</v>
      </c>
      <c r="BY146" s="752">
        <v>0</v>
      </c>
      <c r="BZ146" s="752">
        <v>0</v>
      </c>
      <c r="CA146" s="752">
        <v>0</v>
      </c>
      <c r="CB146" s="752">
        <v>0</v>
      </c>
      <c r="CC146" s="752">
        <v>0</v>
      </c>
      <c r="CD146" s="752">
        <v>0</v>
      </c>
      <c r="CE146" s="752">
        <v>0</v>
      </c>
      <c r="CF146" s="752">
        <v>0</v>
      </c>
      <c r="CG146" s="752">
        <v>0</v>
      </c>
      <c r="CH146" s="751">
        <v>1</v>
      </c>
      <c r="CI146" s="751">
        <v>57</v>
      </c>
      <c r="CJ146" s="752">
        <v>0</v>
      </c>
      <c r="CK146" s="752">
        <v>0</v>
      </c>
      <c r="CL146" s="752">
        <v>0</v>
      </c>
      <c r="CM146" s="752">
        <v>0</v>
      </c>
      <c r="CN146" s="752">
        <v>0</v>
      </c>
      <c r="CO146" s="752">
        <v>0</v>
      </c>
      <c r="CP146" s="752">
        <v>0</v>
      </c>
      <c r="CQ146" s="752">
        <v>0</v>
      </c>
      <c r="CR146" s="752">
        <v>0</v>
      </c>
      <c r="CS146" s="752">
        <v>0</v>
      </c>
      <c r="CT146" s="751">
        <v>1</v>
      </c>
      <c r="CU146" s="751">
        <v>1</v>
      </c>
      <c r="CV146" s="751">
        <v>21</v>
      </c>
      <c r="CW146" s="752">
        <v>0</v>
      </c>
      <c r="CX146" s="752">
        <v>0</v>
      </c>
      <c r="CY146" s="752">
        <v>0</v>
      </c>
      <c r="CZ146" s="752">
        <v>0</v>
      </c>
      <c r="DA146" s="752">
        <v>0</v>
      </c>
      <c r="DB146" s="752">
        <v>0</v>
      </c>
      <c r="DC146" s="752">
        <v>0</v>
      </c>
      <c r="DD146" s="752">
        <v>0</v>
      </c>
      <c r="DE146" s="752">
        <v>0</v>
      </c>
      <c r="DF146" s="752">
        <v>0</v>
      </c>
      <c r="DG146" s="752">
        <v>0</v>
      </c>
      <c r="DH146" s="752">
        <v>0</v>
      </c>
      <c r="DI146" s="751">
        <v>1</v>
      </c>
      <c r="DJ146" s="751">
        <v>17</v>
      </c>
      <c r="DK146" s="752">
        <v>0</v>
      </c>
      <c r="DL146" s="752">
        <v>0</v>
      </c>
      <c r="DM146" s="752">
        <v>0</v>
      </c>
      <c r="DN146" s="752">
        <v>0</v>
      </c>
      <c r="DO146" s="752">
        <v>0</v>
      </c>
      <c r="DP146" s="752">
        <v>0</v>
      </c>
      <c r="DQ146" s="752">
        <v>0</v>
      </c>
      <c r="DR146" s="752">
        <v>0</v>
      </c>
      <c r="DS146" s="751">
        <v>2</v>
      </c>
      <c r="DT146" s="752">
        <v>0</v>
      </c>
      <c r="DU146" s="752">
        <v>0</v>
      </c>
      <c r="DV146" s="752">
        <v>0</v>
      </c>
      <c r="DW146" s="751">
        <v>8</v>
      </c>
      <c r="DX146" s="751">
        <v>79</v>
      </c>
      <c r="DY146" s="752">
        <v>0</v>
      </c>
      <c r="DZ146" s="752">
        <v>0</v>
      </c>
      <c r="EA146" s="752">
        <v>0</v>
      </c>
      <c r="EB146" s="752">
        <v>0</v>
      </c>
      <c r="EC146" s="752">
        <v>0</v>
      </c>
      <c r="ED146" s="752">
        <v>0</v>
      </c>
      <c r="EE146" s="752">
        <v>0</v>
      </c>
      <c r="EF146" s="752">
        <v>0</v>
      </c>
      <c r="EG146" s="752">
        <v>0</v>
      </c>
      <c r="EH146" s="752">
        <v>0</v>
      </c>
      <c r="EI146" s="751">
        <v>1</v>
      </c>
      <c r="EJ146" s="752">
        <v>0</v>
      </c>
      <c r="EK146" s="751">
        <v>30</v>
      </c>
      <c r="EL146" s="752">
        <v>0</v>
      </c>
      <c r="EM146" s="752">
        <v>0</v>
      </c>
      <c r="EN146" s="752">
        <v>0</v>
      </c>
      <c r="EO146" s="752">
        <v>0</v>
      </c>
      <c r="EP146" s="752">
        <v>0</v>
      </c>
      <c r="EQ146" s="752">
        <v>0</v>
      </c>
      <c r="ER146" s="752">
        <v>0</v>
      </c>
      <c r="ES146" s="752">
        <v>0</v>
      </c>
      <c r="ET146" s="752">
        <v>0</v>
      </c>
      <c r="EU146" s="752">
        <v>0</v>
      </c>
      <c r="EV146" s="752">
        <v>0</v>
      </c>
      <c r="EW146" s="752">
        <v>0</v>
      </c>
      <c r="EX146" s="751">
        <v>3</v>
      </c>
      <c r="EY146" s="751">
        <v>30</v>
      </c>
      <c r="EZ146" s="752">
        <v>0</v>
      </c>
      <c r="FA146" s="752">
        <v>0</v>
      </c>
      <c r="FB146" s="752">
        <v>0</v>
      </c>
      <c r="FC146" s="752">
        <v>0</v>
      </c>
      <c r="FD146" s="752">
        <v>0</v>
      </c>
      <c r="FE146" s="752">
        <v>0</v>
      </c>
      <c r="FF146" s="752">
        <v>0</v>
      </c>
      <c r="FG146" s="752">
        <v>0</v>
      </c>
      <c r="FH146" s="752">
        <v>0</v>
      </c>
      <c r="FI146" s="752">
        <v>0</v>
      </c>
      <c r="FJ146" s="751">
        <v>1</v>
      </c>
      <c r="FK146" s="752">
        <v>0</v>
      </c>
      <c r="FL146" s="751">
        <v>19</v>
      </c>
      <c r="FM146" s="752">
        <v>0</v>
      </c>
      <c r="FN146" s="752">
        <v>0</v>
      </c>
      <c r="FO146" s="752">
        <v>0</v>
      </c>
      <c r="FP146" s="752">
        <v>0</v>
      </c>
      <c r="FQ146" s="752">
        <v>0</v>
      </c>
      <c r="FR146" s="752">
        <v>0</v>
      </c>
      <c r="FS146" s="751">
        <v>1</v>
      </c>
      <c r="FT146" s="752">
        <v>0</v>
      </c>
      <c r="FU146" s="752">
        <v>0</v>
      </c>
      <c r="FV146" s="751">
        <v>1</v>
      </c>
      <c r="FW146" s="752">
        <v>0</v>
      </c>
      <c r="FX146" s="751">
        <v>10</v>
      </c>
      <c r="FY146" s="751">
        <v>61</v>
      </c>
      <c r="FZ146" s="752">
        <v>0</v>
      </c>
      <c r="GA146" s="752">
        <v>0</v>
      </c>
      <c r="GB146" s="752">
        <v>0</v>
      </c>
      <c r="GC146" s="752">
        <v>0</v>
      </c>
      <c r="GD146" s="752">
        <v>0</v>
      </c>
      <c r="GE146" s="752">
        <v>0</v>
      </c>
      <c r="GF146" s="752">
        <v>0</v>
      </c>
      <c r="GG146" s="752">
        <v>0</v>
      </c>
      <c r="GH146" s="752">
        <v>0</v>
      </c>
      <c r="GI146" s="752">
        <v>0</v>
      </c>
      <c r="GJ146" s="752">
        <v>0</v>
      </c>
      <c r="GK146" s="752">
        <v>0</v>
      </c>
      <c r="GL146" s="752">
        <v>0</v>
      </c>
      <c r="GM146" s="751">
        <v>10</v>
      </c>
      <c r="GN146" s="752">
        <v>0</v>
      </c>
      <c r="GO146" s="752">
        <v>0</v>
      </c>
      <c r="GP146" s="752">
        <v>0</v>
      </c>
      <c r="GQ146" s="752">
        <v>0</v>
      </c>
      <c r="GR146" s="752">
        <v>0</v>
      </c>
      <c r="GS146" s="752">
        <v>0</v>
      </c>
      <c r="GT146" s="752">
        <v>0</v>
      </c>
      <c r="GU146" s="752">
        <v>0</v>
      </c>
      <c r="GV146" s="752">
        <v>0</v>
      </c>
      <c r="GW146" s="752">
        <v>0</v>
      </c>
      <c r="GX146" s="752">
        <v>0</v>
      </c>
      <c r="GY146" s="751">
        <v>5</v>
      </c>
      <c r="GZ146" s="752">
        <v>0</v>
      </c>
      <c r="HA146" s="752">
        <v>0</v>
      </c>
      <c r="HB146" s="752">
        <v>0</v>
      </c>
      <c r="HC146" s="752">
        <v>0</v>
      </c>
      <c r="HD146" s="752">
        <v>0</v>
      </c>
      <c r="HE146" s="752">
        <v>0</v>
      </c>
      <c r="HF146" s="752">
        <v>0</v>
      </c>
      <c r="HG146" s="752">
        <v>0</v>
      </c>
      <c r="HH146" s="752">
        <v>0</v>
      </c>
      <c r="HI146" s="752">
        <v>0</v>
      </c>
      <c r="HJ146" s="752">
        <v>0</v>
      </c>
      <c r="HK146" s="751">
        <v>8</v>
      </c>
      <c r="HL146" s="752">
        <v>0</v>
      </c>
      <c r="HM146" s="752">
        <v>0</v>
      </c>
      <c r="HN146" s="752">
        <v>0</v>
      </c>
      <c r="HO146" s="752">
        <v>0</v>
      </c>
      <c r="HP146" s="752">
        <v>0</v>
      </c>
      <c r="HQ146" s="752">
        <v>0</v>
      </c>
      <c r="HR146" s="752">
        <v>0</v>
      </c>
      <c r="HS146" s="752">
        <v>0</v>
      </c>
      <c r="HT146" s="752">
        <v>0</v>
      </c>
      <c r="HU146" s="752">
        <v>0</v>
      </c>
      <c r="HV146" s="752">
        <v>0</v>
      </c>
      <c r="HW146" s="751">
        <v>3</v>
      </c>
      <c r="HX146" s="751">
        <v>149</v>
      </c>
      <c r="HY146" s="752">
        <v>0</v>
      </c>
      <c r="HZ146" s="752">
        <v>0</v>
      </c>
      <c r="IA146" s="752">
        <v>0</v>
      </c>
      <c r="IB146" s="752">
        <v>0</v>
      </c>
      <c r="IC146" s="752">
        <v>0</v>
      </c>
      <c r="ID146" s="752">
        <v>0</v>
      </c>
      <c r="IE146" s="752">
        <v>0</v>
      </c>
      <c r="IF146" s="752">
        <v>0</v>
      </c>
      <c r="IG146" s="752">
        <v>0</v>
      </c>
      <c r="IH146" s="752">
        <v>0</v>
      </c>
      <c r="II146" s="752">
        <v>0</v>
      </c>
      <c r="IJ146" s="752">
        <v>0</v>
      </c>
      <c r="IK146" s="751">
        <v>2</v>
      </c>
      <c r="IL146" s="751">
        <v>59</v>
      </c>
      <c r="IM146" s="752">
        <v>0</v>
      </c>
      <c r="IN146" s="752">
        <v>0</v>
      </c>
      <c r="IO146" s="752">
        <v>0</v>
      </c>
      <c r="IP146" s="752">
        <v>0</v>
      </c>
      <c r="IQ146" s="752">
        <v>0</v>
      </c>
      <c r="IR146" s="752">
        <v>0</v>
      </c>
      <c r="IS146" s="752">
        <v>0</v>
      </c>
      <c r="IT146" s="752">
        <v>0</v>
      </c>
      <c r="IU146" s="752">
        <v>0</v>
      </c>
      <c r="IV146" s="752">
        <v>0</v>
      </c>
      <c r="IW146" s="752">
        <v>0</v>
      </c>
      <c r="IX146" s="752">
        <v>0</v>
      </c>
      <c r="IY146" s="751">
        <v>3</v>
      </c>
      <c r="IZ146" s="752">
        <v>0</v>
      </c>
      <c r="JA146" s="752">
        <v>0</v>
      </c>
      <c r="JB146" s="752">
        <v>0</v>
      </c>
      <c r="JC146" s="752">
        <v>0</v>
      </c>
      <c r="JD146" s="752">
        <v>0</v>
      </c>
      <c r="JE146" s="752">
        <v>0</v>
      </c>
      <c r="JF146" s="752">
        <v>0</v>
      </c>
      <c r="JG146" s="752">
        <v>0</v>
      </c>
      <c r="JH146" s="752">
        <v>0</v>
      </c>
      <c r="JI146" s="752">
        <v>0</v>
      </c>
      <c r="JJ146" s="752">
        <v>0</v>
      </c>
      <c r="JK146" s="752">
        <v>0</v>
      </c>
      <c r="JL146" s="752">
        <v>0</v>
      </c>
      <c r="JM146" s="752">
        <v>0</v>
      </c>
      <c r="JN146" s="752">
        <v>0</v>
      </c>
      <c r="JO146" s="752">
        <v>0</v>
      </c>
      <c r="JP146" s="752">
        <v>0</v>
      </c>
      <c r="JQ146" s="752">
        <v>0</v>
      </c>
      <c r="JR146" s="751">
        <v>4</v>
      </c>
      <c r="JS146" s="752">
        <v>0</v>
      </c>
      <c r="JT146" s="752">
        <v>0</v>
      </c>
      <c r="JU146" s="752">
        <v>0</v>
      </c>
      <c r="JV146" s="752">
        <v>0</v>
      </c>
      <c r="JW146" s="752">
        <v>0</v>
      </c>
      <c r="JX146" s="752">
        <v>0</v>
      </c>
      <c r="JY146" s="752">
        <v>0</v>
      </c>
      <c r="JZ146" s="752">
        <v>0</v>
      </c>
      <c r="KA146" s="752">
        <v>0</v>
      </c>
      <c r="KB146" s="752">
        <v>0</v>
      </c>
      <c r="KC146" s="752">
        <v>0</v>
      </c>
      <c r="KD146" s="751">
        <v>1</v>
      </c>
      <c r="KE146" s="752">
        <v>0</v>
      </c>
      <c r="KF146" s="752">
        <v>0</v>
      </c>
      <c r="KG146" s="752">
        <v>0</v>
      </c>
      <c r="KH146" s="752">
        <v>0</v>
      </c>
      <c r="KI146" s="752">
        <v>0</v>
      </c>
      <c r="KJ146" s="752">
        <v>0</v>
      </c>
      <c r="KK146" s="752">
        <v>0</v>
      </c>
      <c r="KL146" s="752">
        <v>0</v>
      </c>
      <c r="KM146" s="752">
        <v>0</v>
      </c>
      <c r="KN146" s="752">
        <v>0</v>
      </c>
      <c r="KO146" s="752">
        <v>0</v>
      </c>
      <c r="KP146" s="751">
        <v>1</v>
      </c>
      <c r="KQ146" s="751">
        <v>28</v>
      </c>
      <c r="KR146" s="752">
        <v>0</v>
      </c>
      <c r="KS146" s="752">
        <v>0</v>
      </c>
      <c r="KT146" s="752">
        <v>0</v>
      </c>
      <c r="KU146" s="752">
        <v>0</v>
      </c>
      <c r="KV146" s="752">
        <v>0</v>
      </c>
      <c r="KW146" s="752">
        <v>0</v>
      </c>
      <c r="KX146" s="752">
        <v>0</v>
      </c>
      <c r="KY146" s="752">
        <v>0</v>
      </c>
      <c r="KZ146" s="752">
        <v>0</v>
      </c>
      <c r="LA146" s="752">
        <v>0</v>
      </c>
      <c r="LB146" s="752">
        <v>0</v>
      </c>
      <c r="LC146" s="752">
        <v>0</v>
      </c>
      <c r="LD146" s="751">
        <v>11</v>
      </c>
      <c r="LE146" s="752">
        <v>0</v>
      </c>
      <c r="LF146" s="752">
        <v>0</v>
      </c>
      <c r="LG146" s="752">
        <v>0</v>
      </c>
      <c r="LH146" s="752">
        <v>0</v>
      </c>
      <c r="LI146" s="752">
        <v>0</v>
      </c>
      <c r="LJ146" s="752">
        <v>0</v>
      </c>
      <c r="LK146" s="752">
        <v>0</v>
      </c>
      <c r="LL146" s="753">
        <v>1</v>
      </c>
    </row>
    <row r="147" spans="2:324" ht="17.100000000000001" customHeight="1">
      <c r="B147" s="994" t="s">
        <v>247</v>
      </c>
      <c r="C147" s="619" t="s">
        <v>27</v>
      </c>
      <c r="D147" s="750">
        <v>1072</v>
      </c>
      <c r="E147" s="751">
        <v>1072</v>
      </c>
      <c r="F147" s="752">
        <v>0</v>
      </c>
      <c r="G147" s="752">
        <v>0</v>
      </c>
      <c r="H147" s="752">
        <v>0</v>
      </c>
      <c r="I147" s="752">
        <v>0</v>
      </c>
      <c r="J147" s="752">
        <v>0</v>
      </c>
      <c r="K147" s="751">
        <v>1</v>
      </c>
      <c r="L147" s="752">
        <v>0</v>
      </c>
      <c r="M147" s="752">
        <v>0</v>
      </c>
      <c r="N147" s="752">
        <v>0</v>
      </c>
      <c r="O147" s="752">
        <v>0</v>
      </c>
      <c r="P147" s="751">
        <v>3</v>
      </c>
      <c r="Q147" s="751">
        <v>3</v>
      </c>
      <c r="R147" s="751">
        <v>8</v>
      </c>
      <c r="S147" s="751">
        <v>36</v>
      </c>
      <c r="T147" s="752">
        <v>0</v>
      </c>
      <c r="U147" s="752">
        <v>0</v>
      </c>
      <c r="V147" s="752">
        <v>0</v>
      </c>
      <c r="W147" s="752">
        <v>0</v>
      </c>
      <c r="X147" s="752">
        <v>0</v>
      </c>
      <c r="Y147" s="752">
        <v>0</v>
      </c>
      <c r="Z147" s="752">
        <v>0</v>
      </c>
      <c r="AA147" s="752">
        <v>0</v>
      </c>
      <c r="AB147" s="752">
        <v>0</v>
      </c>
      <c r="AC147" s="752">
        <v>0</v>
      </c>
      <c r="AD147" s="752">
        <v>0</v>
      </c>
      <c r="AE147" s="751">
        <v>1</v>
      </c>
      <c r="AF147" s="752">
        <v>0</v>
      </c>
      <c r="AG147" s="751">
        <v>12</v>
      </c>
      <c r="AH147" s="752">
        <v>0</v>
      </c>
      <c r="AI147" s="752">
        <v>0</v>
      </c>
      <c r="AJ147" s="752">
        <v>0</v>
      </c>
      <c r="AK147" s="752">
        <v>0</v>
      </c>
      <c r="AL147" s="752">
        <v>0</v>
      </c>
      <c r="AM147" s="752">
        <v>0</v>
      </c>
      <c r="AN147" s="752">
        <v>0</v>
      </c>
      <c r="AO147" s="752">
        <v>0</v>
      </c>
      <c r="AP147" s="751">
        <v>1</v>
      </c>
      <c r="AQ147" s="752">
        <v>0</v>
      </c>
      <c r="AR147" s="751">
        <v>2</v>
      </c>
      <c r="AS147" s="751">
        <v>3</v>
      </c>
      <c r="AT147" s="751">
        <v>10</v>
      </c>
      <c r="AU147" s="752">
        <v>0</v>
      </c>
      <c r="AV147" s="752">
        <v>0</v>
      </c>
      <c r="AW147" s="752">
        <v>0</v>
      </c>
      <c r="AX147" s="752">
        <v>0</v>
      </c>
      <c r="AY147" s="752">
        <v>0</v>
      </c>
      <c r="AZ147" s="752">
        <v>0</v>
      </c>
      <c r="BA147" s="752">
        <v>0</v>
      </c>
      <c r="BB147" s="752">
        <v>0</v>
      </c>
      <c r="BC147" s="752">
        <v>0</v>
      </c>
      <c r="BD147" s="752">
        <v>0</v>
      </c>
      <c r="BE147" s="751">
        <v>2</v>
      </c>
      <c r="BF147" s="751">
        <v>2</v>
      </c>
      <c r="BG147" s="751">
        <v>4</v>
      </c>
      <c r="BH147" s="752">
        <v>0</v>
      </c>
      <c r="BI147" s="752">
        <v>0</v>
      </c>
      <c r="BJ147" s="752">
        <v>0</v>
      </c>
      <c r="BK147" s="752">
        <v>0</v>
      </c>
      <c r="BL147" s="751">
        <v>1</v>
      </c>
      <c r="BM147" s="752">
        <v>0</v>
      </c>
      <c r="BN147" s="752">
        <v>0</v>
      </c>
      <c r="BO147" s="752">
        <v>0</v>
      </c>
      <c r="BP147" s="752">
        <v>0</v>
      </c>
      <c r="BQ147" s="752">
        <v>0</v>
      </c>
      <c r="BR147" s="752">
        <v>0</v>
      </c>
      <c r="BS147" s="751">
        <v>1</v>
      </c>
      <c r="BT147" s="751">
        <v>2</v>
      </c>
      <c r="BU147" s="751">
        <v>20</v>
      </c>
      <c r="BV147" s="752">
        <v>0</v>
      </c>
      <c r="BW147" s="752">
        <v>0</v>
      </c>
      <c r="BX147" s="752">
        <v>0</v>
      </c>
      <c r="BY147" s="752">
        <v>0</v>
      </c>
      <c r="BZ147" s="752">
        <v>0</v>
      </c>
      <c r="CA147" s="752">
        <v>0</v>
      </c>
      <c r="CB147" s="752">
        <v>0</v>
      </c>
      <c r="CC147" s="752">
        <v>0</v>
      </c>
      <c r="CD147" s="752">
        <v>0</v>
      </c>
      <c r="CE147" s="752">
        <v>0</v>
      </c>
      <c r="CF147" s="752">
        <v>0</v>
      </c>
      <c r="CG147" s="751">
        <v>2</v>
      </c>
      <c r="CH147" s="751">
        <v>6</v>
      </c>
      <c r="CI147" s="751">
        <v>31</v>
      </c>
      <c r="CJ147" s="752">
        <v>0</v>
      </c>
      <c r="CK147" s="752">
        <v>0</v>
      </c>
      <c r="CL147" s="752">
        <v>0</v>
      </c>
      <c r="CM147" s="752">
        <v>0</v>
      </c>
      <c r="CN147" s="752">
        <v>0</v>
      </c>
      <c r="CO147" s="752">
        <v>0</v>
      </c>
      <c r="CP147" s="752">
        <v>0</v>
      </c>
      <c r="CQ147" s="751">
        <v>1</v>
      </c>
      <c r="CR147" s="752">
        <v>0</v>
      </c>
      <c r="CS147" s="751">
        <v>1</v>
      </c>
      <c r="CT147" s="751">
        <v>8</v>
      </c>
      <c r="CU147" s="751">
        <v>8</v>
      </c>
      <c r="CV147" s="751">
        <v>45</v>
      </c>
      <c r="CW147" s="752">
        <v>0</v>
      </c>
      <c r="CX147" s="752">
        <v>0</v>
      </c>
      <c r="CY147" s="752">
        <v>0</v>
      </c>
      <c r="CZ147" s="752">
        <v>0</v>
      </c>
      <c r="DA147" s="752">
        <v>0</v>
      </c>
      <c r="DB147" s="752">
        <v>0</v>
      </c>
      <c r="DC147" s="752">
        <v>0</v>
      </c>
      <c r="DD147" s="752">
        <v>0</v>
      </c>
      <c r="DE147" s="752">
        <v>0</v>
      </c>
      <c r="DF147" s="751">
        <v>1</v>
      </c>
      <c r="DG147" s="751">
        <v>1</v>
      </c>
      <c r="DH147" s="752">
        <v>0</v>
      </c>
      <c r="DI147" s="751">
        <v>2</v>
      </c>
      <c r="DJ147" s="751">
        <v>14</v>
      </c>
      <c r="DK147" s="752">
        <v>0</v>
      </c>
      <c r="DL147" s="752">
        <v>0</v>
      </c>
      <c r="DM147" s="752">
        <v>0</v>
      </c>
      <c r="DN147" s="752">
        <v>0</v>
      </c>
      <c r="DO147" s="751">
        <v>1</v>
      </c>
      <c r="DP147" s="751">
        <v>2</v>
      </c>
      <c r="DQ147" s="751">
        <v>1</v>
      </c>
      <c r="DR147" s="751">
        <v>2</v>
      </c>
      <c r="DS147" s="751">
        <v>8</v>
      </c>
      <c r="DT147" s="751">
        <v>11</v>
      </c>
      <c r="DU147" s="751">
        <v>10</v>
      </c>
      <c r="DV147" s="751">
        <v>31</v>
      </c>
      <c r="DW147" s="751">
        <v>35</v>
      </c>
      <c r="DX147" s="751">
        <v>176</v>
      </c>
      <c r="DY147" s="752">
        <v>0</v>
      </c>
      <c r="DZ147" s="752">
        <v>0</v>
      </c>
      <c r="EA147" s="752">
        <v>0</v>
      </c>
      <c r="EB147" s="752">
        <v>0</v>
      </c>
      <c r="EC147" s="752">
        <v>0</v>
      </c>
      <c r="ED147" s="752">
        <v>0</v>
      </c>
      <c r="EE147" s="752">
        <v>0</v>
      </c>
      <c r="EF147" s="751">
        <v>1</v>
      </c>
      <c r="EG147" s="752">
        <v>0</v>
      </c>
      <c r="EH147" s="752">
        <v>0</v>
      </c>
      <c r="EI147" s="752">
        <v>0</v>
      </c>
      <c r="EJ147" s="751">
        <v>2</v>
      </c>
      <c r="EK147" s="751">
        <v>24</v>
      </c>
      <c r="EL147" s="752">
        <v>0</v>
      </c>
      <c r="EM147" s="752">
        <v>0</v>
      </c>
      <c r="EN147" s="752">
        <v>0</v>
      </c>
      <c r="EO147" s="752">
        <v>0</v>
      </c>
      <c r="EP147" s="752">
        <v>0</v>
      </c>
      <c r="EQ147" s="752">
        <v>0</v>
      </c>
      <c r="ER147" s="752">
        <v>0</v>
      </c>
      <c r="ES147" s="752">
        <v>0</v>
      </c>
      <c r="ET147" s="752">
        <v>0</v>
      </c>
      <c r="EU147" s="752">
        <v>0</v>
      </c>
      <c r="EV147" s="751">
        <v>1</v>
      </c>
      <c r="EW147" s="751">
        <v>2</v>
      </c>
      <c r="EX147" s="751">
        <v>2</v>
      </c>
      <c r="EY147" s="751">
        <v>37</v>
      </c>
      <c r="EZ147" s="752">
        <v>0</v>
      </c>
      <c r="FA147" s="752">
        <v>0</v>
      </c>
      <c r="FB147" s="752">
        <v>0</v>
      </c>
      <c r="FC147" s="752">
        <v>0</v>
      </c>
      <c r="FD147" s="752">
        <v>0</v>
      </c>
      <c r="FE147" s="752">
        <v>0</v>
      </c>
      <c r="FF147" s="752">
        <v>0</v>
      </c>
      <c r="FG147" s="752">
        <v>0</v>
      </c>
      <c r="FH147" s="751">
        <v>1</v>
      </c>
      <c r="FI147" s="752">
        <v>0</v>
      </c>
      <c r="FJ147" s="751">
        <v>4</v>
      </c>
      <c r="FK147" s="751">
        <v>7</v>
      </c>
      <c r="FL147" s="751">
        <v>36</v>
      </c>
      <c r="FM147" s="752">
        <v>0</v>
      </c>
      <c r="FN147" s="752">
        <v>0</v>
      </c>
      <c r="FO147" s="752">
        <v>0</v>
      </c>
      <c r="FP147" s="752">
        <v>0</v>
      </c>
      <c r="FQ147" s="751">
        <v>2</v>
      </c>
      <c r="FR147" s="752">
        <v>0</v>
      </c>
      <c r="FS147" s="752">
        <v>0</v>
      </c>
      <c r="FT147" s="752">
        <v>0</v>
      </c>
      <c r="FU147" s="751">
        <v>1</v>
      </c>
      <c r="FV147" s="752">
        <v>0</v>
      </c>
      <c r="FW147" s="751">
        <v>1</v>
      </c>
      <c r="FX147" s="751">
        <v>9</v>
      </c>
      <c r="FY147" s="751">
        <v>49</v>
      </c>
      <c r="FZ147" s="752">
        <v>0</v>
      </c>
      <c r="GA147" s="752">
        <v>0</v>
      </c>
      <c r="GB147" s="752">
        <v>0</v>
      </c>
      <c r="GC147" s="752">
        <v>0</v>
      </c>
      <c r="GD147" s="752">
        <v>0</v>
      </c>
      <c r="GE147" s="752">
        <v>0</v>
      </c>
      <c r="GF147" s="752">
        <v>0</v>
      </c>
      <c r="GG147" s="752">
        <v>0</v>
      </c>
      <c r="GH147" s="751">
        <v>1</v>
      </c>
      <c r="GI147" s="752">
        <v>0</v>
      </c>
      <c r="GJ147" s="752">
        <v>0</v>
      </c>
      <c r="GK147" s="751">
        <v>1</v>
      </c>
      <c r="GL147" s="751">
        <v>2</v>
      </c>
      <c r="GM147" s="751">
        <v>5</v>
      </c>
      <c r="GN147" s="752">
        <v>0</v>
      </c>
      <c r="GO147" s="752">
        <v>0</v>
      </c>
      <c r="GP147" s="752">
        <v>0</v>
      </c>
      <c r="GQ147" s="752">
        <v>0</v>
      </c>
      <c r="GR147" s="752">
        <v>0</v>
      </c>
      <c r="GS147" s="752">
        <v>0</v>
      </c>
      <c r="GT147" s="752">
        <v>0</v>
      </c>
      <c r="GU147" s="752">
        <v>0</v>
      </c>
      <c r="GV147" s="752">
        <v>0</v>
      </c>
      <c r="GW147" s="751">
        <v>1</v>
      </c>
      <c r="GX147" s="752">
        <v>0</v>
      </c>
      <c r="GY147" s="751">
        <v>3</v>
      </c>
      <c r="GZ147" s="752">
        <v>0</v>
      </c>
      <c r="HA147" s="752">
        <v>0</v>
      </c>
      <c r="HB147" s="752">
        <v>0</v>
      </c>
      <c r="HC147" s="752">
        <v>0</v>
      </c>
      <c r="HD147" s="752">
        <v>0</v>
      </c>
      <c r="HE147" s="752">
        <v>0</v>
      </c>
      <c r="HF147" s="752">
        <v>0</v>
      </c>
      <c r="HG147" s="752">
        <v>0</v>
      </c>
      <c r="HH147" s="752">
        <v>0</v>
      </c>
      <c r="HI147" s="752">
        <v>0</v>
      </c>
      <c r="HJ147" s="751">
        <v>1</v>
      </c>
      <c r="HK147" s="751">
        <v>3</v>
      </c>
      <c r="HL147" s="752">
        <v>0</v>
      </c>
      <c r="HM147" s="751">
        <v>1</v>
      </c>
      <c r="HN147" s="752">
        <v>0</v>
      </c>
      <c r="HO147" s="751">
        <v>1</v>
      </c>
      <c r="HP147" s="751">
        <v>2</v>
      </c>
      <c r="HQ147" s="752">
        <v>0</v>
      </c>
      <c r="HR147" s="752">
        <v>0</v>
      </c>
      <c r="HS147" s="752">
        <v>0</v>
      </c>
      <c r="HT147" s="751">
        <v>1</v>
      </c>
      <c r="HU147" s="751">
        <v>2</v>
      </c>
      <c r="HV147" s="751">
        <v>10</v>
      </c>
      <c r="HW147" s="751">
        <v>22</v>
      </c>
      <c r="HX147" s="751">
        <v>219</v>
      </c>
      <c r="HY147" s="752">
        <v>0</v>
      </c>
      <c r="HZ147" s="752">
        <v>0</v>
      </c>
      <c r="IA147" s="752">
        <v>0</v>
      </c>
      <c r="IB147" s="752">
        <v>0</v>
      </c>
      <c r="IC147" s="752">
        <v>0</v>
      </c>
      <c r="ID147" s="752">
        <v>0</v>
      </c>
      <c r="IE147" s="752">
        <v>0</v>
      </c>
      <c r="IF147" s="752">
        <v>0</v>
      </c>
      <c r="IG147" s="752">
        <v>0</v>
      </c>
      <c r="IH147" s="752">
        <v>0</v>
      </c>
      <c r="II147" s="752">
        <v>0</v>
      </c>
      <c r="IJ147" s="751">
        <v>2</v>
      </c>
      <c r="IK147" s="751">
        <v>3</v>
      </c>
      <c r="IL147" s="751">
        <v>27</v>
      </c>
      <c r="IM147" s="752">
        <v>0</v>
      </c>
      <c r="IN147" s="752">
        <v>0</v>
      </c>
      <c r="IO147" s="752">
        <v>0</v>
      </c>
      <c r="IP147" s="752">
        <v>0</v>
      </c>
      <c r="IQ147" s="752">
        <v>0</v>
      </c>
      <c r="IR147" s="752">
        <v>0</v>
      </c>
      <c r="IS147" s="752">
        <v>0</v>
      </c>
      <c r="IT147" s="752">
        <v>0</v>
      </c>
      <c r="IU147" s="752">
        <v>0</v>
      </c>
      <c r="IV147" s="752">
        <v>0</v>
      </c>
      <c r="IW147" s="751">
        <v>1</v>
      </c>
      <c r="IX147" s="751">
        <v>1</v>
      </c>
      <c r="IY147" s="751">
        <v>2</v>
      </c>
      <c r="IZ147" s="752">
        <v>0</v>
      </c>
      <c r="JA147" s="752">
        <v>0</v>
      </c>
      <c r="JB147" s="752">
        <v>0</v>
      </c>
      <c r="JC147" s="752">
        <v>0</v>
      </c>
      <c r="JD147" s="752">
        <v>0</v>
      </c>
      <c r="JE147" s="751">
        <v>1</v>
      </c>
      <c r="JF147" s="752">
        <v>0</v>
      </c>
      <c r="JG147" s="752">
        <v>0</v>
      </c>
      <c r="JH147" s="752">
        <v>0</v>
      </c>
      <c r="JI147" s="752">
        <v>0</v>
      </c>
      <c r="JJ147" s="752">
        <v>0</v>
      </c>
      <c r="JK147" s="752">
        <v>0</v>
      </c>
      <c r="JL147" s="752">
        <v>0</v>
      </c>
      <c r="JM147" s="752">
        <v>0</v>
      </c>
      <c r="JN147" s="752">
        <v>0</v>
      </c>
      <c r="JO147" s="752">
        <v>0</v>
      </c>
      <c r="JP147" s="751">
        <v>1</v>
      </c>
      <c r="JQ147" s="752">
        <v>0</v>
      </c>
      <c r="JR147" s="751">
        <v>7</v>
      </c>
      <c r="JS147" s="752">
        <v>0</v>
      </c>
      <c r="JT147" s="752">
        <v>0</v>
      </c>
      <c r="JU147" s="752">
        <v>0</v>
      </c>
      <c r="JV147" s="752">
        <v>0</v>
      </c>
      <c r="JW147" s="752">
        <v>0</v>
      </c>
      <c r="JX147" s="752">
        <v>0</v>
      </c>
      <c r="JY147" s="752">
        <v>0</v>
      </c>
      <c r="JZ147" s="752">
        <v>0</v>
      </c>
      <c r="KA147" s="751">
        <v>1</v>
      </c>
      <c r="KB147" s="752">
        <v>0</v>
      </c>
      <c r="KC147" s="751">
        <v>2</v>
      </c>
      <c r="KD147" s="751">
        <v>6</v>
      </c>
      <c r="KE147" s="752">
        <v>0</v>
      </c>
      <c r="KF147" s="752">
        <v>0</v>
      </c>
      <c r="KG147" s="752">
        <v>0</v>
      </c>
      <c r="KH147" s="752">
        <v>0</v>
      </c>
      <c r="KI147" s="751">
        <v>1</v>
      </c>
      <c r="KJ147" s="751">
        <v>1</v>
      </c>
      <c r="KK147" s="752">
        <v>0</v>
      </c>
      <c r="KL147" s="751">
        <v>1</v>
      </c>
      <c r="KM147" s="752">
        <v>0</v>
      </c>
      <c r="KN147" s="752">
        <v>0</v>
      </c>
      <c r="KO147" s="751">
        <v>1</v>
      </c>
      <c r="KP147" s="751">
        <v>9</v>
      </c>
      <c r="KQ147" s="751">
        <v>27</v>
      </c>
      <c r="KR147" s="752">
        <v>0</v>
      </c>
      <c r="KS147" s="752">
        <v>0</v>
      </c>
      <c r="KT147" s="752">
        <v>0</v>
      </c>
      <c r="KU147" s="752">
        <v>0</v>
      </c>
      <c r="KV147" s="752">
        <v>0</v>
      </c>
      <c r="KW147" s="752">
        <v>0</v>
      </c>
      <c r="KX147" s="751">
        <v>1</v>
      </c>
      <c r="KY147" s="752">
        <v>0</v>
      </c>
      <c r="KZ147" s="751">
        <v>1</v>
      </c>
      <c r="LA147" s="752">
        <v>0</v>
      </c>
      <c r="LB147" s="751">
        <v>1</v>
      </c>
      <c r="LC147" s="751">
        <v>1</v>
      </c>
      <c r="LD147" s="751">
        <v>9</v>
      </c>
      <c r="LE147" s="752">
        <v>0</v>
      </c>
      <c r="LF147" s="752">
        <v>0</v>
      </c>
      <c r="LG147" s="752">
        <v>0</v>
      </c>
      <c r="LH147" s="752">
        <v>0</v>
      </c>
      <c r="LI147" s="752">
        <v>0</v>
      </c>
      <c r="LJ147" s="752">
        <v>0</v>
      </c>
      <c r="LK147" s="752">
        <v>0</v>
      </c>
      <c r="LL147" s="753">
        <v>2</v>
      </c>
    </row>
    <row r="148" spans="2:324" ht="17.100000000000001" customHeight="1">
      <c r="B148" s="994"/>
      <c r="C148" s="619" t="s">
        <v>32</v>
      </c>
      <c r="D148" s="750">
        <v>599</v>
      </c>
      <c r="E148" s="751">
        <v>599</v>
      </c>
      <c r="F148" s="752">
        <v>0</v>
      </c>
      <c r="G148" s="752">
        <v>0</v>
      </c>
      <c r="H148" s="752">
        <v>0</v>
      </c>
      <c r="I148" s="752">
        <v>0</v>
      </c>
      <c r="J148" s="752">
        <v>0</v>
      </c>
      <c r="K148" s="752">
        <v>0</v>
      </c>
      <c r="L148" s="752">
        <v>0</v>
      </c>
      <c r="M148" s="752">
        <v>0</v>
      </c>
      <c r="N148" s="752">
        <v>0</v>
      </c>
      <c r="O148" s="752">
        <v>0</v>
      </c>
      <c r="P148" s="751">
        <v>2</v>
      </c>
      <c r="Q148" s="751">
        <v>2</v>
      </c>
      <c r="R148" s="751">
        <v>3</v>
      </c>
      <c r="S148" s="751">
        <v>25</v>
      </c>
      <c r="T148" s="752">
        <v>0</v>
      </c>
      <c r="U148" s="752">
        <v>0</v>
      </c>
      <c r="V148" s="752">
        <v>0</v>
      </c>
      <c r="W148" s="752">
        <v>0</v>
      </c>
      <c r="X148" s="752">
        <v>0</v>
      </c>
      <c r="Y148" s="752">
        <v>0</v>
      </c>
      <c r="Z148" s="752">
        <v>0</v>
      </c>
      <c r="AA148" s="752">
        <v>0</v>
      </c>
      <c r="AB148" s="752">
        <v>0</v>
      </c>
      <c r="AC148" s="752">
        <v>0</v>
      </c>
      <c r="AD148" s="752">
        <v>0</v>
      </c>
      <c r="AE148" s="751">
        <v>1</v>
      </c>
      <c r="AF148" s="752">
        <v>0</v>
      </c>
      <c r="AG148" s="751">
        <v>8</v>
      </c>
      <c r="AH148" s="752">
        <v>0</v>
      </c>
      <c r="AI148" s="752">
        <v>0</v>
      </c>
      <c r="AJ148" s="752">
        <v>0</v>
      </c>
      <c r="AK148" s="752">
        <v>0</v>
      </c>
      <c r="AL148" s="752">
        <v>0</v>
      </c>
      <c r="AM148" s="752">
        <v>0</v>
      </c>
      <c r="AN148" s="752">
        <v>0</v>
      </c>
      <c r="AO148" s="752">
        <v>0</v>
      </c>
      <c r="AP148" s="752">
        <v>0</v>
      </c>
      <c r="AQ148" s="752">
        <v>0</v>
      </c>
      <c r="AR148" s="752">
        <v>0</v>
      </c>
      <c r="AS148" s="751">
        <v>2</v>
      </c>
      <c r="AT148" s="751">
        <v>5</v>
      </c>
      <c r="AU148" s="752">
        <v>0</v>
      </c>
      <c r="AV148" s="752">
        <v>0</v>
      </c>
      <c r="AW148" s="752">
        <v>0</v>
      </c>
      <c r="AX148" s="752">
        <v>0</v>
      </c>
      <c r="AY148" s="752">
        <v>0</v>
      </c>
      <c r="AZ148" s="752">
        <v>0</v>
      </c>
      <c r="BA148" s="752">
        <v>0</v>
      </c>
      <c r="BB148" s="752">
        <v>0</v>
      </c>
      <c r="BC148" s="752">
        <v>0</v>
      </c>
      <c r="BD148" s="752">
        <v>0</v>
      </c>
      <c r="BE148" s="751">
        <v>2</v>
      </c>
      <c r="BF148" s="752">
        <v>0</v>
      </c>
      <c r="BG148" s="751">
        <v>3</v>
      </c>
      <c r="BH148" s="752">
        <v>0</v>
      </c>
      <c r="BI148" s="752">
        <v>0</v>
      </c>
      <c r="BJ148" s="752">
        <v>0</v>
      </c>
      <c r="BK148" s="752">
        <v>0</v>
      </c>
      <c r="BL148" s="752">
        <v>0</v>
      </c>
      <c r="BM148" s="752">
        <v>0</v>
      </c>
      <c r="BN148" s="752">
        <v>0</v>
      </c>
      <c r="BO148" s="752">
        <v>0</v>
      </c>
      <c r="BP148" s="752">
        <v>0</v>
      </c>
      <c r="BQ148" s="752">
        <v>0</v>
      </c>
      <c r="BR148" s="752">
        <v>0</v>
      </c>
      <c r="BS148" s="751">
        <v>1</v>
      </c>
      <c r="BT148" s="752">
        <v>0</v>
      </c>
      <c r="BU148" s="751">
        <v>10</v>
      </c>
      <c r="BV148" s="752">
        <v>0</v>
      </c>
      <c r="BW148" s="752">
        <v>0</v>
      </c>
      <c r="BX148" s="752">
        <v>0</v>
      </c>
      <c r="BY148" s="752">
        <v>0</v>
      </c>
      <c r="BZ148" s="752">
        <v>0</v>
      </c>
      <c r="CA148" s="752">
        <v>0</v>
      </c>
      <c r="CB148" s="752">
        <v>0</v>
      </c>
      <c r="CC148" s="752">
        <v>0</v>
      </c>
      <c r="CD148" s="752">
        <v>0</v>
      </c>
      <c r="CE148" s="752">
        <v>0</v>
      </c>
      <c r="CF148" s="752">
        <v>0</v>
      </c>
      <c r="CG148" s="752">
        <v>0</v>
      </c>
      <c r="CH148" s="751">
        <v>3</v>
      </c>
      <c r="CI148" s="751">
        <v>20</v>
      </c>
      <c r="CJ148" s="752">
        <v>0</v>
      </c>
      <c r="CK148" s="752">
        <v>0</v>
      </c>
      <c r="CL148" s="752">
        <v>0</v>
      </c>
      <c r="CM148" s="752">
        <v>0</v>
      </c>
      <c r="CN148" s="752">
        <v>0</v>
      </c>
      <c r="CO148" s="752">
        <v>0</v>
      </c>
      <c r="CP148" s="752">
        <v>0</v>
      </c>
      <c r="CQ148" s="751">
        <v>1</v>
      </c>
      <c r="CR148" s="752">
        <v>0</v>
      </c>
      <c r="CS148" s="752">
        <v>0</v>
      </c>
      <c r="CT148" s="751">
        <v>5</v>
      </c>
      <c r="CU148" s="751">
        <v>4</v>
      </c>
      <c r="CV148" s="751">
        <v>22</v>
      </c>
      <c r="CW148" s="752">
        <v>0</v>
      </c>
      <c r="CX148" s="752">
        <v>0</v>
      </c>
      <c r="CY148" s="752">
        <v>0</v>
      </c>
      <c r="CZ148" s="752">
        <v>0</v>
      </c>
      <c r="DA148" s="752">
        <v>0</v>
      </c>
      <c r="DB148" s="752">
        <v>0</v>
      </c>
      <c r="DC148" s="752">
        <v>0</v>
      </c>
      <c r="DD148" s="752">
        <v>0</v>
      </c>
      <c r="DE148" s="752">
        <v>0</v>
      </c>
      <c r="DF148" s="751">
        <v>1</v>
      </c>
      <c r="DG148" s="752">
        <v>0</v>
      </c>
      <c r="DH148" s="752">
        <v>0</v>
      </c>
      <c r="DI148" s="751">
        <v>2</v>
      </c>
      <c r="DJ148" s="751">
        <v>3</v>
      </c>
      <c r="DK148" s="752">
        <v>0</v>
      </c>
      <c r="DL148" s="752">
        <v>0</v>
      </c>
      <c r="DM148" s="752">
        <v>0</v>
      </c>
      <c r="DN148" s="752">
        <v>0</v>
      </c>
      <c r="DO148" s="751">
        <v>1</v>
      </c>
      <c r="DP148" s="751">
        <v>1</v>
      </c>
      <c r="DQ148" s="751">
        <v>1</v>
      </c>
      <c r="DR148" s="751">
        <v>2</v>
      </c>
      <c r="DS148" s="751">
        <v>6</v>
      </c>
      <c r="DT148" s="751">
        <v>9</v>
      </c>
      <c r="DU148" s="751">
        <v>10</v>
      </c>
      <c r="DV148" s="751">
        <v>25</v>
      </c>
      <c r="DW148" s="751">
        <v>22</v>
      </c>
      <c r="DX148" s="751">
        <v>83</v>
      </c>
      <c r="DY148" s="752">
        <v>0</v>
      </c>
      <c r="DZ148" s="752">
        <v>0</v>
      </c>
      <c r="EA148" s="752">
        <v>0</v>
      </c>
      <c r="EB148" s="752">
        <v>0</v>
      </c>
      <c r="EC148" s="752">
        <v>0</v>
      </c>
      <c r="ED148" s="752">
        <v>0</v>
      </c>
      <c r="EE148" s="752">
        <v>0</v>
      </c>
      <c r="EF148" s="752">
        <v>0</v>
      </c>
      <c r="EG148" s="752">
        <v>0</v>
      </c>
      <c r="EH148" s="752">
        <v>0</v>
      </c>
      <c r="EI148" s="752">
        <v>0</v>
      </c>
      <c r="EJ148" s="751">
        <v>1</v>
      </c>
      <c r="EK148" s="751">
        <v>14</v>
      </c>
      <c r="EL148" s="752">
        <v>0</v>
      </c>
      <c r="EM148" s="752">
        <v>0</v>
      </c>
      <c r="EN148" s="752">
        <v>0</v>
      </c>
      <c r="EO148" s="752">
        <v>0</v>
      </c>
      <c r="EP148" s="752">
        <v>0</v>
      </c>
      <c r="EQ148" s="752">
        <v>0</v>
      </c>
      <c r="ER148" s="752">
        <v>0</v>
      </c>
      <c r="ES148" s="752">
        <v>0</v>
      </c>
      <c r="ET148" s="752">
        <v>0</v>
      </c>
      <c r="EU148" s="752">
        <v>0</v>
      </c>
      <c r="EV148" s="751">
        <v>1</v>
      </c>
      <c r="EW148" s="752">
        <v>0</v>
      </c>
      <c r="EX148" s="751">
        <v>1</v>
      </c>
      <c r="EY148" s="751">
        <v>18</v>
      </c>
      <c r="EZ148" s="752">
        <v>0</v>
      </c>
      <c r="FA148" s="752">
        <v>0</v>
      </c>
      <c r="FB148" s="752">
        <v>0</v>
      </c>
      <c r="FC148" s="752">
        <v>0</v>
      </c>
      <c r="FD148" s="752">
        <v>0</v>
      </c>
      <c r="FE148" s="752">
        <v>0</v>
      </c>
      <c r="FF148" s="752">
        <v>0</v>
      </c>
      <c r="FG148" s="752">
        <v>0</v>
      </c>
      <c r="FH148" s="751">
        <v>1</v>
      </c>
      <c r="FI148" s="752">
        <v>0</v>
      </c>
      <c r="FJ148" s="751">
        <v>3</v>
      </c>
      <c r="FK148" s="751">
        <v>3</v>
      </c>
      <c r="FL148" s="751">
        <v>19</v>
      </c>
      <c r="FM148" s="752">
        <v>0</v>
      </c>
      <c r="FN148" s="752">
        <v>0</v>
      </c>
      <c r="FO148" s="752">
        <v>0</v>
      </c>
      <c r="FP148" s="752">
        <v>0</v>
      </c>
      <c r="FQ148" s="751">
        <v>1</v>
      </c>
      <c r="FR148" s="752">
        <v>0</v>
      </c>
      <c r="FS148" s="752">
        <v>0</v>
      </c>
      <c r="FT148" s="752">
        <v>0</v>
      </c>
      <c r="FU148" s="752">
        <v>0</v>
      </c>
      <c r="FV148" s="752">
        <v>0</v>
      </c>
      <c r="FW148" s="752">
        <v>0</v>
      </c>
      <c r="FX148" s="751">
        <v>6</v>
      </c>
      <c r="FY148" s="751">
        <v>24</v>
      </c>
      <c r="FZ148" s="752">
        <v>0</v>
      </c>
      <c r="GA148" s="752">
        <v>0</v>
      </c>
      <c r="GB148" s="752">
        <v>0</v>
      </c>
      <c r="GC148" s="752">
        <v>0</v>
      </c>
      <c r="GD148" s="752">
        <v>0</v>
      </c>
      <c r="GE148" s="752">
        <v>0</v>
      </c>
      <c r="GF148" s="752">
        <v>0</v>
      </c>
      <c r="GG148" s="752">
        <v>0</v>
      </c>
      <c r="GH148" s="752">
        <v>0</v>
      </c>
      <c r="GI148" s="752">
        <v>0</v>
      </c>
      <c r="GJ148" s="752">
        <v>0</v>
      </c>
      <c r="GK148" s="751">
        <v>1</v>
      </c>
      <c r="GL148" s="751">
        <v>1</v>
      </c>
      <c r="GM148" s="751">
        <v>3</v>
      </c>
      <c r="GN148" s="752">
        <v>0</v>
      </c>
      <c r="GO148" s="752">
        <v>0</v>
      </c>
      <c r="GP148" s="752">
        <v>0</v>
      </c>
      <c r="GQ148" s="752">
        <v>0</v>
      </c>
      <c r="GR148" s="752">
        <v>0</v>
      </c>
      <c r="GS148" s="752">
        <v>0</v>
      </c>
      <c r="GT148" s="752">
        <v>0</v>
      </c>
      <c r="GU148" s="752">
        <v>0</v>
      </c>
      <c r="GV148" s="752">
        <v>0</v>
      </c>
      <c r="GW148" s="751">
        <v>1</v>
      </c>
      <c r="GX148" s="752">
        <v>0</v>
      </c>
      <c r="GY148" s="751">
        <v>1</v>
      </c>
      <c r="GZ148" s="752">
        <v>0</v>
      </c>
      <c r="HA148" s="752">
        <v>0</v>
      </c>
      <c r="HB148" s="752">
        <v>0</v>
      </c>
      <c r="HC148" s="752">
        <v>0</v>
      </c>
      <c r="HD148" s="752">
        <v>0</v>
      </c>
      <c r="HE148" s="752">
        <v>0</v>
      </c>
      <c r="HF148" s="752">
        <v>0</v>
      </c>
      <c r="HG148" s="752">
        <v>0</v>
      </c>
      <c r="HH148" s="752">
        <v>0</v>
      </c>
      <c r="HI148" s="752">
        <v>0</v>
      </c>
      <c r="HJ148" s="752">
        <v>0</v>
      </c>
      <c r="HK148" s="751">
        <v>2</v>
      </c>
      <c r="HL148" s="752">
        <v>0</v>
      </c>
      <c r="HM148" s="752">
        <v>0</v>
      </c>
      <c r="HN148" s="752">
        <v>0</v>
      </c>
      <c r="HO148" s="752">
        <v>0</v>
      </c>
      <c r="HP148" s="751">
        <v>2</v>
      </c>
      <c r="HQ148" s="752">
        <v>0</v>
      </c>
      <c r="HR148" s="752">
        <v>0</v>
      </c>
      <c r="HS148" s="752">
        <v>0</v>
      </c>
      <c r="HT148" s="751">
        <v>1</v>
      </c>
      <c r="HU148" s="752">
        <v>0</v>
      </c>
      <c r="HV148" s="751">
        <v>10</v>
      </c>
      <c r="HW148" s="751">
        <v>17</v>
      </c>
      <c r="HX148" s="751">
        <v>122</v>
      </c>
      <c r="HY148" s="752">
        <v>0</v>
      </c>
      <c r="HZ148" s="752">
        <v>0</v>
      </c>
      <c r="IA148" s="752">
        <v>0</v>
      </c>
      <c r="IB148" s="752">
        <v>0</v>
      </c>
      <c r="IC148" s="752">
        <v>0</v>
      </c>
      <c r="ID148" s="752">
        <v>0</v>
      </c>
      <c r="IE148" s="752">
        <v>0</v>
      </c>
      <c r="IF148" s="752">
        <v>0</v>
      </c>
      <c r="IG148" s="752">
        <v>0</v>
      </c>
      <c r="IH148" s="752">
        <v>0</v>
      </c>
      <c r="II148" s="752">
        <v>0</v>
      </c>
      <c r="IJ148" s="752">
        <v>0</v>
      </c>
      <c r="IK148" s="751">
        <v>1</v>
      </c>
      <c r="IL148" s="751">
        <v>19</v>
      </c>
      <c r="IM148" s="752">
        <v>0</v>
      </c>
      <c r="IN148" s="752">
        <v>0</v>
      </c>
      <c r="IO148" s="752">
        <v>0</v>
      </c>
      <c r="IP148" s="752">
        <v>0</v>
      </c>
      <c r="IQ148" s="752">
        <v>0</v>
      </c>
      <c r="IR148" s="752">
        <v>0</v>
      </c>
      <c r="IS148" s="752">
        <v>0</v>
      </c>
      <c r="IT148" s="752">
        <v>0</v>
      </c>
      <c r="IU148" s="752">
        <v>0</v>
      </c>
      <c r="IV148" s="752">
        <v>0</v>
      </c>
      <c r="IW148" s="751">
        <v>1</v>
      </c>
      <c r="IX148" s="752">
        <v>0</v>
      </c>
      <c r="IY148" s="751">
        <v>1</v>
      </c>
      <c r="IZ148" s="752">
        <v>0</v>
      </c>
      <c r="JA148" s="752">
        <v>0</v>
      </c>
      <c r="JB148" s="752">
        <v>0</v>
      </c>
      <c r="JC148" s="752">
        <v>0</v>
      </c>
      <c r="JD148" s="752">
        <v>0</v>
      </c>
      <c r="JE148" s="751">
        <v>1</v>
      </c>
      <c r="JF148" s="752">
        <v>0</v>
      </c>
      <c r="JG148" s="752">
        <v>0</v>
      </c>
      <c r="JH148" s="752">
        <v>0</v>
      </c>
      <c r="JI148" s="752">
        <v>0</v>
      </c>
      <c r="JJ148" s="752">
        <v>0</v>
      </c>
      <c r="JK148" s="752">
        <v>0</v>
      </c>
      <c r="JL148" s="752">
        <v>0</v>
      </c>
      <c r="JM148" s="752">
        <v>0</v>
      </c>
      <c r="JN148" s="752">
        <v>0</v>
      </c>
      <c r="JO148" s="752">
        <v>0</v>
      </c>
      <c r="JP148" s="751">
        <v>1</v>
      </c>
      <c r="JQ148" s="752">
        <v>0</v>
      </c>
      <c r="JR148" s="751">
        <v>5</v>
      </c>
      <c r="JS148" s="752">
        <v>0</v>
      </c>
      <c r="JT148" s="752">
        <v>0</v>
      </c>
      <c r="JU148" s="752">
        <v>0</v>
      </c>
      <c r="JV148" s="752">
        <v>0</v>
      </c>
      <c r="JW148" s="752">
        <v>0</v>
      </c>
      <c r="JX148" s="752">
        <v>0</v>
      </c>
      <c r="JY148" s="752">
        <v>0</v>
      </c>
      <c r="JZ148" s="752">
        <v>0</v>
      </c>
      <c r="KA148" s="752">
        <v>0</v>
      </c>
      <c r="KB148" s="752">
        <v>0</v>
      </c>
      <c r="KC148" s="752">
        <v>0</v>
      </c>
      <c r="KD148" s="751">
        <v>5</v>
      </c>
      <c r="KE148" s="752">
        <v>0</v>
      </c>
      <c r="KF148" s="752">
        <v>0</v>
      </c>
      <c r="KG148" s="752">
        <v>0</v>
      </c>
      <c r="KH148" s="752">
        <v>0</v>
      </c>
      <c r="KI148" s="751">
        <v>1</v>
      </c>
      <c r="KJ148" s="752">
        <v>0</v>
      </c>
      <c r="KK148" s="752">
        <v>0</v>
      </c>
      <c r="KL148" s="752">
        <v>0</v>
      </c>
      <c r="KM148" s="752">
        <v>0</v>
      </c>
      <c r="KN148" s="752">
        <v>0</v>
      </c>
      <c r="KO148" s="751">
        <v>1</v>
      </c>
      <c r="KP148" s="751">
        <v>6</v>
      </c>
      <c r="KQ148" s="751">
        <v>15</v>
      </c>
      <c r="KR148" s="752">
        <v>0</v>
      </c>
      <c r="KS148" s="752">
        <v>0</v>
      </c>
      <c r="KT148" s="752">
        <v>0</v>
      </c>
      <c r="KU148" s="752">
        <v>0</v>
      </c>
      <c r="KV148" s="752">
        <v>0</v>
      </c>
      <c r="KW148" s="752">
        <v>0</v>
      </c>
      <c r="KX148" s="752">
        <v>0</v>
      </c>
      <c r="KY148" s="752">
        <v>0</v>
      </c>
      <c r="KZ148" s="752">
        <v>0</v>
      </c>
      <c r="LA148" s="752">
        <v>0</v>
      </c>
      <c r="LB148" s="751">
        <v>1</v>
      </c>
      <c r="LC148" s="752">
        <v>0</v>
      </c>
      <c r="LD148" s="751">
        <v>2</v>
      </c>
      <c r="LE148" s="752">
        <v>0</v>
      </c>
      <c r="LF148" s="752">
        <v>0</v>
      </c>
      <c r="LG148" s="752">
        <v>0</v>
      </c>
      <c r="LH148" s="752">
        <v>0</v>
      </c>
      <c r="LI148" s="752">
        <v>0</v>
      </c>
      <c r="LJ148" s="752">
        <v>0</v>
      </c>
      <c r="LK148" s="752">
        <v>0</v>
      </c>
      <c r="LL148" s="753">
        <v>1</v>
      </c>
    </row>
    <row r="149" spans="2:324" ht="17.100000000000001" customHeight="1">
      <c r="B149" s="994"/>
      <c r="C149" s="619" t="s">
        <v>33</v>
      </c>
      <c r="D149" s="750">
        <v>473</v>
      </c>
      <c r="E149" s="751">
        <v>473</v>
      </c>
      <c r="F149" s="752">
        <v>0</v>
      </c>
      <c r="G149" s="752">
        <v>0</v>
      </c>
      <c r="H149" s="752">
        <v>0</v>
      </c>
      <c r="I149" s="752">
        <v>0</v>
      </c>
      <c r="J149" s="752">
        <v>0</v>
      </c>
      <c r="K149" s="751">
        <v>1</v>
      </c>
      <c r="L149" s="752">
        <v>0</v>
      </c>
      <c r="M149" s="752">
        <v>0</v>
      </c>
      <c r="N149" s="752">
        <v>0</v>
      </c>
      <c r="O149" s="752">
        <v>0</v>
      </c>
      <c r="P149" s="751">
        <v>1</v>
      </c>
      <c r="Q149" s="751">
        <v>1</v>
      </c>
      <c r="R149" s="751">
        <v>5</v>
      </c>
      <c r="S149" s="751">
        <v>11</v>
      </c>
      <c r="T149" s="752">
        <v>0</v>
      </c>
      <c r="U149" s="752">
        <v>0</v>
      </c>
      <c r="V149" s="752">
        <v>0</v>
      </c>
      <c r="W149" s="752">
        <v>0</v>
      </c>
      <c r="X149" s="752">
        <v>0</v>
      </c>
      <c r="Y149" s="752">
        <v>0</v>
      </c>
      <c r="Z149" s="752">
        <v>0</v>
      </c>
      <c r="AA149" s="752">
        <v>0</v>
      </c>
      <c r="AB149" s="752">
        <v>0</v>
      </c>
      <c r="AC149" s="752">
        <v>0</v>
      </c>
      <c r="AD149" s="752">
        <v>0</v>
      </c>
      <c r="AE149" s="752">
        <v>0</v>
      </c>
      <c r="AF149" s="752">
        <v>0</v>
      </c>
      <c r="AG149" s="751">
        <v>4</v>
      </c>
      <c r="AH149" s="752">
        <v>0</v>
      </c>
      <c r="AI149" s="752">
        <v>0</v>
      </c>
      <c r="AJ149" s="752">
        <v>0</v>
      </c>
      <c r="AK149" s="752">
        <v>0</v>
      </c>
      <c r="AL149" s="752">
        <v>0</v>
      </c>
      <c r="AM149" s="752">
        <v>0</v>
      </c>
      <c r="AN149" s="752">
        <v>0</v>
      </c>
      <c r="AO149" s="752">
        <v>0</v>
      </c>
      <c r="AP149" s="751">
        <v>1</v>
      </c>
      <c r="AQ149" s="752">
        <v>0</v>
      </c>
      <c r="AR149" s="751">
        <v>2</v>
      </c>
      <c r="AS149" s="751">
        <v>1</v>
      </c>
      <c r="AT149" s="751">
        <v>5</v>
      </c>
      <c r="AU149" s="752">
        <v>0</v>
      </c>
      <c r="AV149" s="752">
        <v>0</v>
      </c>
      <c r="AW149" s="752">
        <v>0</v>
      </c>
      <c r="AX149" s="752">
        <v>0</v>
      </c>
      <c r="AY149" s="752">
        <v>0</v>
      </c>
      <c r="AZ149" s="752">
        <v>0</v>
      </c>
      <c r="BA149" s="752">
        <v>0</v>
      </c>
      <c r="BB149" s="752">
        <v>0</v>
      </c>
      <c r="BC149" s="752">
        <v>0</v>
      </c>
      <c r="BD149" s="752">
        <v>0</v>
      </c>
      <c r="BE149" s="752">
        <v>0</v>
      </c>
      <c r="BF149" s="751">
        <v>2</v>
      </c>
      <c r="BG149" s="751">
        <v>1</v>
      </c>
      <c r="BH149" s="752">
        <v>0</v>
      </c>
      <c r="BI149" s="752">
        <v>0</v>
      </c>
      <c r="BJ149" s="752">
        <v>0</v>
      </c>
      <c r="BK149" s="752">
        <v>0</v>
      </c>
      <c r="BL149" s="751">
        <v>1</v>
      </c>
      <c r="BM149" s="752">
        <v>0</v>
      </c>
      <c r="BN149" s="752">
        <v>0</v>
      </c>
      <c r="BO149" s="752">
        <v>0</v>
      </c>
      <c r="BP149" s="752">
        <v>0</v>
      </c>
      <c r="BQ149" s="752">
        <v>0</v>
      </c>
      <c r="BR149" s="752">
        <v>0</v>
      </c>
      <c r="BS149" s="752">
        <v>0</v>
      </c>
      <c r="BT149" s="751">
        <v>2</v>
      </c>
      <c r="BU149" s="751">
        <v>10</v>
      </c>
      <c r="BV149" s="752">
        <v>0</v>
      </c>
      <c r="BW149" s="752">
        <v>0</v>
      </c>
      <c r="BX149" s="752">
        <v>0</v>
      </c>
      <c r="BY149" s="752">
        <v>0</v>
      </c>
      <c r="BZ149" s="752">
        <v>0</v>
      </c>
      <c r="CA149" s="752">
        <v>0</v>
      </c>
      <c r="CB149" s="752">
        <v>0</v>
      </c>
      <c r="CC149" s="752">
        <v>0</v>
      </c>
      <c r="CD149" s="752">
        <v>0</v>
      </c>
      <c r="CE149" s="752">
        <v>0</v>
      </c>
      <c r="CF149" s="752">
        <v>0</v>
      </c>
      <c r="CG149" s="751">
        <v>2</v>
      </c>
      <c r="CH149" s="751">
        <v>3</v>
      </c>
      <c r="CI149" s="751">
        <v>11</v>
      </c>
      <c r="CJ149" s="752">
        <v>0</v>
      </c>
      <c r="CK149" s="752">
        <v>0</v>
      </c>
      <c r="CL149" s="752">
        <v>0</v>
      </c>
      <c r="CM149" s="752">
        <v>0</v>
      </c>
      <c r="CN149" s="752">
        <v>0</v>
      </c>
      <c r="CO149" s="752">
        <v>0</v>
      </c>
      <c r="CP149" s="752">
        <v>0</v>
      </c>
      <c r="CQ149" s="752">
        <v>0</v>
      </c>
      <c r="CR149" s="752">
        <v>0</v>
      </c>
      <c r="CS149" s="751">
        <v>1</v>
      </c>
      <c r="CT149" s="751">
        <v>3</v>
      </c>
      <c r="CU149" s="751">
        <v>4</v>
      </c>
      <c r="CV149" s="751">
        <v>23</v>
      </c>
      <c r="CW149" s="752">
        <v>0</v>
      </c>
      <c r="CX149" s="752">
        <v>0</v>
      </c>
      <c r="CY149" s="752">
        <v>0</v>
      </c>
      <c r="CZ149" s="752">
        <v>0</v>
      </c>
      <c r="DA149" s="752">
        <v>0</v>
      </c>
      <c r="DB149" s="752">
        <v>0</v>
      </c>
      <c r="DC149" s="752">
        <v>0</v>
      </c>
      <c r="DD149" s="752">
        <v>0</v>
      </c>
      <c r="DE149" s="752">
        <v>0</v>
      </c>
      <c r="DF149" s="752">
        <v>0</v>
      </c>
      <c r="DG149" s="751">
        <v>1</v>
      </c>
      <c r="DH149" s="752">
        <v>0</v>
      </c>
      <c r="DI149" s="752">
        <v>0</v>
      </c>
      <c r="DJ149" s="751">
        <v>11</v>
      </c>
      <c r="DK149" s="752">
        <v>0</v>
      </c>
      <c r="DL149" s="752">
        <v>0</v>
      </c>
      <c r="DM149" s="752">
        <v>0</v>
      </c>
      <c r="DN149" s="752">
        <v>0</v>
      </c>
      <c r="DO149" s="752">
        <v>0</v>
      </c>
      <c r="DP149" s="751">
        <v>1</v>
      </c>
      <c r="DQ149" s="752">
        <v>0</v>
      </c>
      <c r="DR149" s="752">
        <v>0</v>
      </c>
      <c r="DS149" s="751">
        <v>2</v>
      </c>
      <c r="DT149" s="751">
        <v>2</v>
      </c>
      <c r="DU149" s="752">
        <v>0</v>
      </c>
      <c r="DV149" s="751">
        <v>6</v>
      </c>
      <c r="DW149" s="751">
        <v>13</v>
      </c>
      <c r="DX149" s="751">
        <v>93</v>
      </c>
      <c r="DY149" s="752">
        <v>0</v>
      </c>
      <c r="DZ149" s="752">
        <v>0</v>
      </c>
      <c r="EA149" s="752">
        <v>0</v>
      </c>
      <c r="EB149" s="752">
        <v>0</v>
      </c>
      <c r="EC149" s="752">
        <v>0</v>
      </c>
      <c r="ED149" s="752">
        <v>0</v>
      </c>
      <c r="EE149" s="752">
        <v>0</v>
      </c>
      <c r="EF149" s="751">
        <v>1</v>
      </c>
      <c r="EG149" s="752">
        <v>0</v>
      </c>
      <c r="EH149" s="752">
        <v>0</v>
      </c>
      <c r="EI149" s="752">
        <v>0</v>
      </c>
      <c r="EJ149" s="751">
        <v>1</v>
      </c>
      <c r="EK149" s="751">
        <v>10</v>
      </c>
      <c r="EL149" s="752">
        <v>0</v>
      </c>
      <c r="EM149" s="752">
        <v>0</v>
      </c>
      <c r="EN149" s="752">
        <v>0</v>
      </c>
      <c r="EO149" s="752">
        <v>0</v>
      </c>
      <c r="EP149" s="752">
        <v>0</v>
      </c>
      <c r="EQ149" s="752">
        <v>0</v>
      </c>
      <c r="ER149" s="752">
        <v>0</v>
      </c>
      <c r="ES149" s="752">
        <v>0</v>
      </c>
      <c r="ET149" s="752">
        <v>0</v>
      </c>
      <c r="EU149" s="752">
        <v>0</v>
      </c>
      <c r="EV149" s="752">
        <v>0</v>
      </c>
      <c r="EW149" s="751">
        <v>2</v>
      </c>
      <c r="EX149" s="751">
        <v>1</v>
      </c>
      <c r="EY149" s="751">
        <v>19</v>
      </c>
      <c r="EZ149" s="752">
        <v>0</v>
      </c>
      <c r="FA149" s="752">
        <v>0</v>
      </c>
      <c r="FB149" s="752">
        <v>0</v>
      </c>
      <c r="FC149" s="752">
        <v>0</v>
      </c>
      <c r="FD149" s="752">
        <v>0</v>
      </c>
      <c r="FE149" s="752">
        <v>0</v>
      </c>
      <c r="FF149" s="752">
        <v>0</v>
      </c>
      <c r="FG149" s="752">
        <v>0</v>
      </c>
      <c r="FH149" s="752">
        <v>0</v>
      </c>
      <c r="FI149" s="752">
        <v>0</v>
      </c>
      <c r="FJ149" s="751">
        <v>1</v>
      </c>
      <c r="FK149" s="751">
        <v>4</v>
      </c>
      <c r="FL149" s="751">
        <v>17</v>
      </c>
      <c r="FM149" s="752">
        <v>0</v>
      </c>
      <c r="FN149" s="752">
        <v>0</v>
      </c>
      <c r="FO149" s="752">
        <v>0</v>
      </c>
      <c r="FP149" s="752">
        <v>0</v>
      </c>
      <c r="FQ149" s="751">
        <v>1</v>
      </c>
      <c r="FR149" s="752">
        <v>0</v>
      </c>
      <c r="FS149" s="752">
        <v>0</v>
      </c>
      <c r="FT149" s="752">
        <v>0</v>
      </c>
      <c r="FU149" s="751">
        <v>1</v>
      </c>
      <c r="FV149" s="752">
        <v>0</v>
      </c>
      <c r="FW149" s="751">
        <v>1</v>
      </c>
      <c r="FX149" s="751">
        <v>3</v>
      </c>
      <c r="FY149" s="751">
        <v>25</v>
      </c>
      <c r="FZ149" s="752">
        <v>0</v>
      </c>
      <c r="GA149" s="752">
        <v>0</v>
      </c>
      <c r="GB149" s="752">
        <v>0</v>
      </c>
      <c r="GC149" s="752">
        <v>0</v>
      </c>
      <c r="GD149" s="752">
        <v>0</v>
      </c>
      <c r="GE149" s="752">
        <v>0</v>
      </c>
      <c r="GF149" s="752">
        <v>0</v>
      </c>
      <c r="GG149" s="752">
        <v>0</v>
      </c>
      <c r="GH149" s="751">
        <v>1</v>
      </c>
      <c r="GI149" s="752">
        <v>0</v>
      </c>
      <c r="GJ149" s="752">
        <v>0</v>
      </c>
      <c r="GK149" s="752">
        <v>0</v>
      </c>
      <c r="GL149" s="751">
        <v>1</v>
      </c>
      <c r="GM149" s="751">
        <v>2</v>
      </c>
      <c r="GN149" s="752">
        <v>0</v>
      </c>
      <c r="GO149" s="752">
        <v>0</v>
      </c>
      <c r="GP149" s="752">
        <v>0</v>
      </c>
      <c r="GQ149" s="752">
        <v>0</v>
      </c>
      <c r="GR149" s="752">
        <v>0</v>
      </c>
      <c r="GS149" s="752">
        <v>0</v>
      </c>
      <c r="GT149" s="752">
        <v>0</v>
      </c>
      <c r="GU149" s="752">
        <v>0</v>
      </c>
      <c r="GV149" s="752">
        <v>0</v>
      </c>
      <c r="GW149" s="752">
        <v>0</v>
      </c>
      <c r="GX149" s="752">
        <v>0</v>
      </c>
      <c r="GY149" s="751">
        <v>2</v>
      </c>
      <c r="GZ149" s="752">
        <v>0</v>
      </c>
      <c r="HA149" s="752">
        <v>0</v>
      </c>
      <c r="HB149" s="752">
        <v>0</v>
      </c>
      <c r="HC149" s="752">
        <v>0</v>
      </c>
      <c r="HD149" s="752">
        <v>0</v>
      </c>
      <c r="HE149" s="752">
        <v>0</v>
      </c>
      <c r="HF149" s="752">
        <v>0</v>
      </c>
      <c r="HG149" s="752">
        <v>0</v>
      </c>
      <c r="HH149" s="752">
        <v>0</v>
      </c>
      <c r="HI149" s="752">
        <v>0</v>
      </c>
      <c r="HJ149" s="751">
        <v>1</v>
      </c>
      <c r="HK149" s="751">
        <v>1</v>
      </c>
      <c r="HL149" s="752">
        <v>0</v>
      </c>
      <c r="HM149" s="751">
        <v>1</v>
      </c>
      <c r="HN149" s="752">
        <v>0</v>
      </c>
      <c r="HO149" s="751">
        <v>1</v>
      </c>
      <c r="HP149" s="752">
        <v>0</v>
      </c>
      <c r="HQ149" s="752">
        <v>0</v>
      </c>
      <c r="HR149" s="752">
        <v>0</v>
      </c>
      <c r="HS149" s="752">
        <v>0</v>
      </c>
      <c r="HT149" s="752">
        <v>0</v>
      </c>
      <c r="HU149" s="751">
        <v>2</v>
      </c>
      <c r="HV149" s="752">
        <v>0</v>
      </c>
      <c r="HW149" s="751">
        <v>5</v>
      </c>
      <c r="HX149" s="751">
        <v>97</v>
      </c>
      <c r="HY149" s="752">
        <v>0</v>
      </c>
      <c r="HZ149" s="752">
        <v>0</v>
      </c>
      <c r="IA149" s="752">
        <v>0</v>
      </c>
      <c r="IB149" s="752">
        <v>0</v>
      </c>
      <c r="IC149" s="752">
        <v>0</v>
      </c>
      <c r="ID149" s="752">
        <v>0</v>
      </c>
      <c r="IE149" s="752">
        <v>0</v>
      </c>
      <c r="IF149" s="752">
        <v>0</v>
      </c>
      <c r="IG149" s="752">
        <v>0</v>
      </c>
      <c r="IH149" s="752">
        <v>0</v>
      </c>
      <c r="II149" s="752">
        <v>0</v>
      </c>
      <c r="IJ149" s="751">
        <v>2</v>
      </c>
      <c r="IK149" s="751">
        <v>2</v>
      </c>
      <c r="IL149" s="751">
        <v>8</v>
      </c>
      <c r="IM149" s="752">
        <v>0</v>
      </c>
      <c r="IN149" s="752">
        <v>0</v>
      </c>
      <c r="IO149" s="752">
        <v>0</v>
      </c>
      <c r="IP149" s="752">
        <v>0</v>
      </c>
      <c r="IQ149" s="752">
        <v>0</v>
      </c>
      <c r="IR149" s="752">
        <v>0</v>
      </c>
      <c r="IS149" s="752">
        <v>0</v>
      </c>
      <c r="IT149" s="752">
        <v>0</v>
      </c>
      <c r="IU149" s="752">
        <v>0</v>
      </c>
      <c r="IV149" s="752">
        <v>0</v>
      </c>
      <c r="IW149" s="752">
        <v>0</v>
      </c>
      <c r="IX149" s="751">
        <v>1</v>
      </c>
      <c r="IY149" s="751">
        <v>1</v>
      </c>
      <c r="IZ149" s="752">
        <v>0</v>
      </c>
      <c r="JA149" s="752">
        <v>0</v>
      </c>
      <c r="JB149" s="752">
        <v>0</v>
      </c>
      <c r="JC149" s="752">
        <v>0</v>
      </c>
      <c r="JD149" s="752">
        <v>0</v>
      </c>
      <c r="JE149" s="752">
        <v>0</v>
      </c>
      <c r="JF149" s="752">
        <v>0</v>
      </c>
      <c r="JG149" s="752">
        <v>0</v>
      </c>
      <c r="JH149" s="752">
        <v>0</v>
      </c>
      <c r="JI149" s="752">
        <v>0</v>
      </c>
      <c r="JJ149" s="752">
        <v>0</v>
      </c>
      <c r="JK149" s="752">
        <v>0</v>
      </c>
      <c r="JL149" s="752">
        <v>0</v>
      </c>
      <c r="JM149" s="752">
        <v>0</v>
      </c>
      <c r="JN149" s="752">
        <v>0</v>
      </c>
      <c r="JO149" s="752">
        <v>0</v>
      </c>
      <c r="JP149" s="752">
        <v>0</v>
      </c>
      <c r="JQ149" s="752">
        <v>0</v>
      </c>
      <c r="JR149" s="751">
        <v>2</v>
      </c>
      <c r="JS149" s="752">
        <v>0</v>
      </c>
      <c r="JT149" s="752">
        <v>0</v>
      </c>
      <c r="JU149" s="752">
        <v>0</v>
      </c>
      <c r="JV149" s="752">
        <v>0</v>
      </c>
      <c r="JW149" s="752">
        <v>0</v>
      </c>
      <c r="JX149" s="752">
        <v>0</v>
      </c>
      <c r="JY149" s="752">
        <v>0</v>
      </c>
      <c r="JZ149" s="752">
        <v>0</v>
      </c>
      <c r="KA149" s="751">
        <v>1</v>
      </c>
      <c r="KB149" s="752">
        <v>0</v>
      </c>
      <c r="KC149" s="751">
        <v>2</v>
      </c>
      <c r="KD149" s="751">
        <v>1</v>
      </c>
      <c r="KE149" s="752">
        <v>0</v>
      </c>
      <c r="KF149" s="752">
        <v>0</v>
      </c>
      <c r="KG149" s="752">
        <v>0</v>
      </c>
      <c r="KH149" s="752">
        <v>0</v>
      </c>
      <c r="KI149" s="752">
        <v>0</v>
      </c>
      <c r="KJ149" s="751">
        <v>1</v>
      </c>
      <c r="KK149" s="752">
        <v>0</v>
      </c>
      <c r="KL149" s="751">
        <v>1</v>
      </c>
      <c r="KM149" s="752">
        <v>0</v>
      </c>
      <c r="KN149" s="752">
        <v>0</v>
      </c>
      <c r="KO149" s="752">
        <v>0</v>
      </c>
      <c r="KP149" s="751">
        <v>3</v>
      </c>
      <c r="KQ149" s="751">
        <v>12</v>
      </c>
      <c r="KR149" s="752">
        <v>0</v>
      </c>
      <c r="KS149" s="752">
        <v>0</v>
      </c>
      <c r="KT149" s="752">
        <v>0</v>
      </c>
      <c r="KU149" s="752">
        <v>0</v>
      </c>
      <c r="KV149" s="752">
        <v>0</v>
      </c>
      <c r="KW149" s="752">
        <v>0</v>
      </c>
      <c r="KX149" s="751">
        <v>1</v>
      </c>
      <c r="KY149" s="752">
        <v>0</v>
      </c>
      <c r="KZ149" s="751">
        <v>1</v>
      </c>
      <c r="LA149" s="752">
        <v>0</v>
      </c>
      <c r="LB149" s="752">
        <v>0</v>
      </c>
      <c r="LC149" s="751">
        <v>1</v>
      </c>
      <c r="LD149" s="751">
        <v>7</v>
      </c>
      <c r="LE149" s="752">
        <v>0</v>
      </c>
      <c r="LF149" s="752">
        <v>0</v>
      </c>
      <c r="LG149" s="752">
        <v>0</v>
      </c>
      <c r="LH149" s="752">
        <v>0</v>
      </c>
      <c r="LI149" s="752">
        <v>0</v>
      </c>
      <c r="LJ149" s="752">
        <v>0</v>
      </c>
      <c r="LK149" s="752">
        <v>0</v>
      </c>
      <c r="LL149" s="753">
        <v>1</v>
      </c>
    </row>
    <row r="150" spans="2:324" ht="15" customHeight="1">
      <c r="B150" s="994" t="s">
        <v>248</v>
      </c>
      <c r="C150" s="619" t="s">
        <v>27</v>
      </c>
      <c r="D150" s="750">
        <v>133</v>
      </c>
      <c r="E150" s="751">
        <v>133</v>
      </c>
      <c r="F150" s="752">
        <v>0</v>
      </c>
      <c r="G150" s="752">
        <v>0</v>
      </c>
      <c r="H150" s="752">
        <v>0</v>
      </c>
      <c r="I150" s="752">
        <v>0</v>
      </c>
      <c r="J150" s="751">
        <v>1</v>
      </c>
      <c r="K150" s="751">
        <v>1</v>
      </c>
      <c r="L150" s="752">
        <v>0</v>
      </c>
      <c r="M150" s="752">
        <v>0</v>
      </c>
      <c r="N150" s="752">
        <v>0</v>
      </c>
      <c r="O150" s="752">
        <v>0</v>
      </c>
      <c r="P150" s="752">
        <v>0</v>
      </c>
      <c r="Q150" s="752">
        <v>0</v>
      </c>
      <c r="R150" s="752">
        <v>0</v>
      </c>
      <c r="S150" s="751">
        <v>3</v>
      </c>
      <c r="T150" s="752">
        <v>0</v>
      </c>
      <c r="U150" s="752">
        <v>0</v>
      </c>
      <c r="V150" s="752">
        <v>0</v>
      </c>
      <c r="W150" s="752">
        <v>0</v>
      </c>
      <c r="X150" s="752">
        <v>0</v>
      </c>
      <c r="Y150" s="752">
        <v>0</v>
      </c>
      <c r="Z150" s="752">
        <v>0</v>
      </c>
      <c r="AA150" s="752">
        <v>0</v>
      </c>
      <c r="AB150" s="752">
        <v>0</v>
      </c>
      <c r="AC150" s="752">
        <v>0</v>
      </c>
      <c r="AD150" s="752">
        <v>0</v>
      </c>
      <c r="AE150" s="752">
        <v>0</v>
      </c>
      <c r="AF150" s="752">
        <v>0</v>
      </c>
      <c r="AG150" s="752">
        <v>0</v>
      </c>
      <c r="AH150" s="752">
        <v>0</v>
      </c>
      <c r="AI150" s="752">
        <v>0</v>
      </c>
      <c r="AJ150" s="752">
        <v>0</v>
      </c>
      <c r="AK150" s="752">
        <v>0</v>
      </c>
      <c r="AL150" s="752">
        <v>0</v>
      </c>
      <c r="AM150" s="752">
        <v>0</v>
      </c>
      <c r="AN150" s="752">
        <v>0</v>
      </c>
      <c r="AO150" s="752">
        <v>0</v>
      </c>
      <c r="AP150" s="752">
        <v>0</v>
      </c>
      <c r="AQ150" s="752">
        <v>0</v>
      </c>
      <c r="AR150" s="752">
        <v>0</v>
      </c>
      <c r="AS150" s="752">
        <v>0</v>
      </c>
      <c r="AT150" s="752">
        <v>0</v>
      </c>
      <c r="AU150" s="752">
        <v>0</v>
      </c>
      <c r="AV150" s="752">
        <v>0</v>
      </c>
      <c r="AW150" s="752">
        <v>0</v>
      </c>
      <c r="AX150" s="752">
        <v>0</v>
      </c>
      <c r="AY150" s="752">
        <v>0</v>
      </c>
      <c r="AZ150" s="752">
        <v>0</v>
      </c>
      <c r="BA150" s="752">
        <v>0</v>
      </c>
      <c r="BB150" s="752">
        <v>0</v>
      </c>
      <c r="BC150" s="752">
        <v>0</v>
      </c>
      <c r="BD150" s="752">
        <v>0</v>
      </c>
      <c r="BE150" s="752">
        <v>0</v>
      </c>
      <c r="BF150" s="751">
        <v>1</v>
      </c>
      <c r="BG150" s="752">
        <v>0</v>
      </c>
      <c r="BH150" s="752">
        <v>0</v>
      </c>
      <c r="BI150" s="752">
        <v>0</v>
      </c>
      <c r="BJ150" s="752">
        <v>0</v>
      </c>
      <c r="BK150" s="752">
        <v>0</v>
      </c>
      <c r="BL150" s="752">
        <v>0</v>
      </c>
      <c r="BM150" s="752">
        <v>0</v>
      </c>
      <c r="BN150" s="752">
        <v>0</v>
      </c>
      <c r="BO150" s="752">
        <v>0</v>
      </c>
      <c r="BP150" s="752">
        <v>0</v>
      </c>
      <c r="BQ150" s="752">
        <v>0</v>
      </c>
      <c r="BR150" s="752">
        <v>0</v>
      </c>
      <c r="BS150" s="752">
        <v>0</v>
      </c>
      <c r="BT150" s="751">
        <v>1</v>
      </c>
      <c r="BU150" s="751">
        <v>2</v>
      </c>
      <c r="BV150" s="752">
        <v>0</v>
      </c>
      <c r="BW150" s="752">
        <v>0</v>
      </c>
      <c r="BX150" s="752">
        <v>0</v>
      </c>
      <c r="BY150" s="752">
        <v>0</v>
      </c>
      <c r="BZ150" s="752">
        <v>0</v>
      </c>
      <c r="CA150" s="752">
        <v>0</v>
      </c>
      <c r="CB150" s="752">
        <v>0</v>
      </c>
      <c r="CC150" s="752">
        <v>0</v>
      </c>
      <c r="CD150" s="752">
        <v>0</v>
      </c>
      <c r="CE150" s="752">
        <v>0</v>
      </c>
      <c r="CF150" s="752">
        <v>0</v>
      </c>
      <c r="CG150" s="752">
        <v>0</v>
      </c>
      <c r="CH150" s="752">
        <v>0</v>
      </c>
      <c r="CI150" s="751">
        <v>3</v>
      </c>
      <c r="CJ150" s="752">
        <v>0</v>
      </c>
      <c r="CK150" s="752">
        <v>0</v>
      </c>
      <c r="CL150" s="752">
        <v>0</v>
      </c>
      <c r="CM150" s="751">
        <v>1</v>
      </c>
      <c r="CN150" s="752">
        <v>0</v>
      </c>
      <c r="CO150" s="752">
        <v>0</v>
      </c>
      <c r="CP150" s="752">
        <v>0</v>
      </c>
      <c r="CQ150" s="751">
        <v>1</v>
      </c>
      <c r="CR150" s="752">
        <v>0</v>
      </c>
      <c r="CS150" s="751">
        <v>1</v>
      </c>
      <c r="CT150" s="751">
        <v>2</v>
      </c>
      <c r="CU150" s="751">
        <v>2</v>
      </c>
      <c r="CV150" s="751">
        <v>11</v>
      </c>
      <c r="CW150" s="752">
        <v>0</v>
      </c>
      <c r="CX150" s="752">
        <v>0</v>
      </c>
      <c r="CY150" s="752">
        <v>0</v>
      </c>
      <c r="CZ150" s="752">
        <v>0</v>
      </c>
      <c r="DA150" s="752">
        <v>0</v>
      </c>
      <c r="DB150" s="752">
        <v>0</v>
      </c>
      <c r="DC150" s="752">
        <v>0</v>
      </c>
      <c r="DD150" s="752">
        <v>0</v>
      </c>
      <c r="DE150" s="752">
        <v>0</v>
      </c>
      <c r="DF150" s="752">
        <v>0</v>
      </c>
      <c r="DG150" s="752">
        <v>0</v>
      </c>
      <c r="DH150" s="752">
        <v>0</v>
      </c>
      <c r="DI150" s="752">
        <v>0</v>
      </c>
      <c r="DJ150" s="752">
        <v>0</v>
      </c>
      <c r="DK150" s="752">
        <v>0</v>
      </c>
      <c r="DL150" s="752">
        <v>0</v>
      </c>
      <c r="DM150" s="752">
        <v>0</v>
      </c>
      <c r="DN150" s="752">
        <v>0</v>
      </c>
      <c r="DO150" s="752">
        <v>0</v>
      </c>
      <c r="DP150" s="752">
        <v>0</v>
      </c>
      <c r="DQ150" s="752">
        <v>0</v>
      </c>
      <c r="DR150" s="752">
        <v>0</v>
      </c>
      <c r="DS150" s="752">
        <v>0</v>
      </c>
      <c r="DT150" s="751">
        <v>1</v>
      </c>
      <c r="DU150" s="752">
        <v>0</v>
      </c>
      <c r="DV150" s="751">
        <v>4</v>
      </c>
      <c r="DW150" s="751">
        <v>4</v>
      </c>
      <c r="DX150" s="751">
        <v>21</v>
      </c>
      <c r="DY150" s="752">
        <v>0</v>
      </c>
      <c r="DZ150" s="752">
        <v>0</v>
      </c>
      <c r="EA150" s="752">
        <v>0</v>
      </c>
      <c r="EB150" s="752">
        <v>0</v>
      </c>
      <c r="EC150" s="752">
        <v>0</v>
      </c>
      <c r="ED150" s="752">
        <v>0</v>
      </c>
      <c r="EE150" s="752">
        <v>0</v>
      </c>
      <c r="EF150" s="752">
        <v>0</v>
      </c>
      <c r="EG150" s="752">
        <v>0</v>
      </c>
      <c r="EH150" s="752">
        <v>0</v>
      </c>
      <c r="EI150" s="751">
        <v>1</v>
      </c>
      <c r="EJ150" s="751">
        <v>1</v>
      </c>
      <c r="EK150" s="751">
        <v>2</v>
      </c>
      <c r="EL150" s="752">
        <v>0</v>
      </c>
      <c r="EM150" s="752">
        <v>0</v>
      </c>
      <c r="EN150" s="752">
        <v>0</v>
      </c>
      <c r="EO150" s="752">
        <v>0</v>
      </c>
      <c r="EP150" s="752">
        <v>0</v>
      </c>
      <c r="EQ150" s="752">
        <v>0</v>
      </c>
      <c r="ER150" s="752">
        <v>0</v>
      </c>
      <c r="ES150" s="752">
        <v>0</v>
      </c>
      <c r="ET150" s="752">
        <v>0</v>
      </c>
      <c r="EU150" s="751">
        <v>1</v>
      </c>
      <c r="EV150" s="752">
        <v>0</v>
      </c>
      <c r="EW150" s="752">
        <v>0</v>
      </c>
      <c r="EX150" s="751">
        <v>1</v>
      </c>
      <c r="EY150" s="751">
        <v>7</v>
      </c>
      <c r="EZ150" s="752">
        <v>0</v>
      </c>
      <c r="FA150" s="752">
        <v>0</v>
      </c>
      <c r="FB150" s="752">
        <v>0</v>
      </c>
      <c r="FC150" s="752">
        <v>0</v>
      </c>
      <c r="FD150" s="752">
        <v>0</v>
      </c>
      <c r="FE150" s="752">
        <v>0</v>
      </c>
      <c r="FF150" s="752">
        <v>0</v>
      </c>
      <c r="FG150" s="752">
        <v>0</v>
      </c>
      <c r="FH150" s="752">
        <v>0</v>
      </c>
      <c r="FI150" s="752">
        <v>0</v>
      </c>
      <c r="FJ150" s="751">
        <v>3</v>
      </c>
      <c r="FK150" s="751">
        <v>1</v>
      </c>
      <c r="FL150" s="751">
        <v>1</v>
      </c>
      <c r="FM150" s="752">
        <v>0</v>
      </c>
      <c r="FN150" s="752">
        <v>0</v>
      </c>
      <c r="FO150" s="752">
        <v>0</v>
      </c>
      <c r="FP150" s="751">
        <v>3</v>
      </c>
      <c r="FQ150" s="751">
        <v>1</v>
      </c>
      <c r="FR150" s="752">
        <v>0</v>
      </c>
      <c r="FS150" s="752">
        <v>0</v>
      </c>
      <c r="FT150" s="752">
        <v>0</v>
      </c>
      <c r="FU150" s="752">
        <v>0</v>
      </c>
      <c r="FV150" s="752">
        <v>0</v>
      </c>
      <c r="FW150" s="751">
        <v>2</v>
      </c>
      <c r="FX150" s="751">
        <v>2</v>
      </c>
      <c r="FY150" s="751">
        <v>14</v>
      </c>
      <c r="FZ150" s="752">
        <v>0</v>
      </c>
      <c r="GA150" s="752">
        <v>0</v>
      </c>
      <c r="GB150" s="752">
        <v>0</v>
      </c>
      <c r="GC150" s="752">
        <v>0</v>
      </c>
      <c r="GD150" s="752">
        <v>0</v>
      </c>
      <c r="GE150" s="752">
        <v>0</v>
      </c>
      <c r="GF150" s="752">
        <v>0</v>
      </c>
      <c r="GG150" s="752">
        <v>0</v>
      </c>
      <c r="GH150" s="752">
        <v>0</v>
      </c>
      <c r="GI150" s="752">
        <v>0</v>
      </c>
      <c r="GJ150" s="752">
        <v>0</v>
      </c>
      <c r="GK150" s="752">
        <v>0</v>
      </c>
      <c r="GL150" s="752">
        <v>0</v>
      </c>
      <c r="GM150" s="752">
        <v>0</v>
      </c>
      <c r="GN150" s="752">
        <v>0</v>
      </c>
      <c r="GO150" s="752">
        <v>0</v>
      </c>
      <c r="GP150" s="752">
        <v>0</v>
      </c>
      <c r="GQ150" s="752">
        <v>0</v>
      </c>
      <c r="GR150" s="752">
        <v>0</v>
      </c>
      <c r="GS150" s="752">
        <v>0</v>
      </c>
      <c r="GT150" s="752">
        <v>0</v>
      </c>
      <c r="GU150" s="752">
        <v>0</v>
      </c>
      <c r="GV150" s="752">
        <v>0</v>
      </c>
      <c r="GW150" s="752">
        <v>0</v>
      </c>
      <c r="GX150" s="752">
        <v>0</v>
      </c>
      <c r="GY150" s="752">
        <v>0</v>
      </c>
      <c r="GZ150" s="752">
        <v>0</v>
      </c>
      <c r="HA150" s="752">
        <v>0</v>
      </c>
      <c r="HB150" s="752">
        <v>0</v>
      </c>
      <c r="HC150" s="752">
        <v>0</v>
      </c>
      <c r="HD150" s="752">
        <v>0</v>
      </c>
      <c r="HE150" s="752">
        <v>0</v>
      </c>
      <c r="HF150" s="752">
        <v>0</v>
      </c>
      <c r="HG150" s="752">
        <v>0</v>
      </c>
      <c r="HH150" s="752">
        <v>0</v>
      </c>
      <c r="HI150" s="752">
        <v>0</v>
      </c>
      <c r="HJ150" s="752">
        <v>0</v>
      </c>
      <c r="HK150" s="751">
        <v>1</v>
      </c>
      <c r="HL150" s="752">
        <v>0</v>
      </c>
      <c r="HM150" s="752">
        <v>0</v>
      </c>
      <c r="HN150" s="752">
        <v>0</v>
      </c>
      <c r="HO150" s="752">
        <v>0</v>
      </c>
      <c r="HP150" s="752">
        <v>0</v>
      </c>
      <c r="HQ150" s="752">
        <v>0</v>
      </c>
      <c r="HR150" s="752">
        <v>0</v>
      </c>
      <c r="HS150" s="752">
        <v>0</v>
      </c>
      <c r="HT150" s="752">
        <v>0</v>
      </c>
      <c r="HU150" s="752">
        <v>0</v>
      </c>
      <c r="HV150" s="751">
        <v>1</v>
      </c>
      <c r="HW150" s="751">
        <v>3</v>
      </c>
      <c r="HX150" s="751">
        <v>16</v>
      </c>
      <c r="HY150" s="752">
        <v>0</v>
      </c>
      <c r="HZ150" s="752">
        <v>0</v>
      </c>
      <c r="IA150" s="752">
        <v>0</v>
      </c>
      <c r="IB150" s="752">
        <v>0</v>
      </c>
      <c r="IC150" s="752">
        <v>0</v>
      </c>
      <c r="ID150" s="752">
        <v>0</v>
      </c>
      <c r="IE150" s="752">
        <v>0</v>
      </c>
      <c r="IF150" s="752">
        <v>0</v>
      </c>
      <c r="IG150" s="752">
        <v>0</v>
      </c>
      <c r="IH150" s="752">
        <v>0</v>
      </c>
      <c r="II150" s="752">
        <v>0</v>
      </c>
      <c r="IJ150" s="752">
        <v>0</v>
      </c>
      <c r="IK150" s="752">
        <v>0</v>
      </c>
      <c r="IL150" s="751">
        <v>5</v>
      </c>
      <c r="IM150" s="752">
        <v>0</v>
      </c>
      <c r="IN150" s="752">
        <v>0</v>
      </c>
      <c r="IO150" s="752">
        <v>0</v>
      </c>
      <c r="IP150" s="752">
        <v>0</v>
      </c>
      <c r="IQ150" s="752">
        <v>0</v>
      </c>
      <c r="IR150" s="751">
        <v>1</v>
      </c>
      <c r="IS150" s="752">
        <v>0</v>
      </c>
      <c r="IT150" s="752">
        <v>0</v>
      </c>
      <c r="IU150" s="752">
        <v>0</v>
      </c>
      <c r="IV150" s="752">
        <v>0</v>
      </c>
      <c r="IW150" s="752">
        <v>0</v>
      </c>
      <c r="IX150" s="752">
        <v>0</v>
      </c>
      <c r="IY150" s="752">
        <v>0</v>
      </c>
      <c r="IZ150" s="752">
        <v>0</v>
      </c>
      <c r="JA150" s="752">
        <v>0</v>
      </c>
      <c r="JB150" s="752">
        <v>0</v>
      </c>
      <c r="JC150" s="752">
        <v>0</v>
      </c>
      <c r="JD150" s="752">
        <v>0</v>
      </c>
      <c r="JE150" s="752">
        <v>0</v>
      </c>
      <c r="JF150" s="752">
        <v>0</v>
      </c>
      <c r="JG150" s="752">
        <v>0</v>
      </c>
      <c r="JH150" s="752">
        <v>0</v>
      </c>
      <c r="JI150" s="752">
        <v>0</v>
      </c>
      <c r="JJ150" s="752">
        <v>0</v>
      </c>
      <c r="JK150" s="752">
        <v>0</v>
      </c>
      <c r="JL150" s="752">
        <v>0</v>
      </c>
      <c r="JM150" s="752">
        <v>0</v>
      </c>
      <c r="JN150" s="752">
        <v>0</v>
      </c>
      <c r="JO150" s="752">
        <v>0</v>
      </c>
      <c r="JP150" s="752">
        <v>0</v>
      </c>
      <c r="JQ150" s="752">
        <v>0</v>
      </c>
      <c r="JR150" s="752">
        <v>0</v>
      </c>
      <c r="JS150" s="752">
        <v>0</v>
      </c>
      <c r="JT150" s="752">
        <v>0</v>
      </c>
      <c r="JU150" s="752">
        <v>0</v>
      </c>
      <c r="JV150" s="752">
        <v>0</v>
      </c>
      <c r="JW150" s="752">
        <v>0</v>
      </c>
      <c r="JX150" s="752">
        <v>0</v>
      </c>
      <c r="JY150" s="752">
        <v>0</v>
      </c>
      <c r="JZ150" s="752">
        <v>0</v>
      </c>
      <c r="KA150" s="752">
        <v>0</v>
      </c>
      <c r="KB150" s="752">
        <v>0</v>
      </c>
      <c r="KC150" s="752">
        <v>0</v>
      </c>
      <c r="KD150" s="752">
        <v>0</v>
      </c>
      <c r="KE150" s="752">
        <v>0</v>
      </c>
      <c r="KF150" s="752">
        <v>0</v>
      </c>
      <c r="KG150" s="752">
        <v>0</v>
      </c>
      <c r="KH150" s="752">
        <v>0</v>
      </c>
      <c r="KI150" s="752">
        <v>0</v>
      </c>
      <c r="KJ150" s="752">
        <v>0</v>
      </c>
      <c r="KK150" s="752">
        <v>0</v>
      </c>
      <c r="KL150" s="752">
        <v>0</v>
      </c>
      <c r="KM150" s="752">
        <v>0</v>
      </c>
      <c r="KN150" s="752">
        <v>0</v>
      </c>
      <c r="KO150" s="752">
        <v>0</v>
      </c>
      <c r="KP150" s="752">
        <v>0</v>
      </c>
      <c r="KQ150" s="751">
        <v>2</v>
      </c>
      <c r="KR150" s="752">
        <v>0</v>
      </c>
      <c r="KS150" s="752">
        <v>0</v>
      </c>
      <c r="KT150" s="752">
        <v>0</v>
      </c>
      <c r="KU150" s="752">
        <v>0</v>
      </c>
      <c r="KV150" s="752">
        <v>0</v>
      </c>
      <c r="KW150" s="752">
        <v>0</v>
      </c>
      <c r="KX150" s="752">
        <v>0</v>
      </c>
      <c r="KY150" s="752">
        <v>0</v>
      </c>
      <c r="KZ150" s="752">
        <v>0</v>
      </c>
      <c r="LA150" s="751">
        <v>1</v>
      </c>
      <c r="LB150" s="752">
        <v>0</v>
      </c>
      <c r="LC150" s="751">
        <v>1</v>
      </c>
      <c r="LD150" s="751">
        <v>1</v>
      </c>
      <c r="LE150" s="751">
        <v>1</v>
      </c>
      <c r="LF150" s="752">
        <v>0</v>
      </c>
      <c r="LG150" s="752">
        <v>0</v>
      </c>
      <c r="LH150" s="752">
        <v>0</v>
      </c>
      <c r="LI150" s="752">
        <v>0</v>
      </c>
      <c r="LJ150" s="752">
        <v>0</v>
      </c>
      <c r="LK150" s="752">
        <v>0</v>
      </c>
      <c r="LL150" s="754">
        <v>0</v>
      </c>
    </row>
    <row r="151" spans="2:324" ht="15" customHeight="1">
      <c r="B151" s="994"/>
      <c r="C151" s="619" t="s">
        <v>32</v>
      </c>
      <c r="D151" s="750">
        <v>64</v>
      </c>
      <c r="E151" s="751">
        <v>64</v>
      </c>
      <c r="F151" s="752">
        <v>0</v>
      </c>
      <c r="G151" s="752">
        <v>0</v>
      </c>
      <c r="H151" s="752">
        <v>0</v>
      </c>
      <c r="I151" s="752">
        <v>0</v>
      </c>
      <c r="J151" s="752">
        <v>0</v>
      </c>
      <c r="K151" s="752">
        <v>0</v>
      </c>
      <c r="L151" s="752">
        <v>0</v>
      </c>
      <c r="M151" s="752">
        <v>0</v>
      </c>
      <c r="N151" s="752">
        <v>0</v>
      </c>
      <c r="O151" s="752">
        <v>0</v>
      </c>
      <c r="P151" s="752">
        <v>0</v>
      </c>
      <c r="Q151" s="752">
        <v>0</v>
      </c>
      <c r="R151" s="752">
        <v>0</v>
      </c>
      <c r="S151" s="751">
        <v>1</v>
      </c>
      <c r="T151" s="752">
        <v>0</v>
      </c>
      <c r="U151" s="752">
        <v>0</v>
      </c>
      <c r="V151" s="752">
        <v>0</v>
      </c>
      <c r="W151" s="752">
        <v>0</v>
      </c>
      <c r="X151" s="752">
        <v>0</v>
      </c>
      <c r="Y151" s="752">
        <v>0</v>
      </c>
      <c r="Z151" s="752">
        <v>0</v>
      </c>
      <c r="AA151" s="752">
        <v>0</v>
      </c>
      <c r="AB151" s="752">
        <v>0</v>
      </c>
      <c r="AC151" s="752">
        <v>0</v>
      </c>
      <c r="AD151" s="752">
        <v>0</v>
      </c>
      <c r="AE151" s="752">
        <v>0</v>
      </c>
      <c r="AF151" s="752">
        <v>0</v>
      </c>
      <c r="AG151" s="752">
        <v>0</v>
      </c>
      <c r="AH151" s="752">
        <v>0</v>
      </c>
      <c r="AI151" s="752">
        <v>0</v>
      </c>
      <c r="AJ151" s="752">
        <v>0</v>
      </c>
      <c r="AK151" s="752">
        <v>0</v>
      </c>
      <c r="AL151" s="752">
        <v>0</v>
      </c>
      <c r="AM151" s="752">
        <v>0</v>
      </c>
      <c r="AN151" s="752">
        <v>0</v>
      </c>
      <c r="AO151" s="752">
        <v>0</v>
      </c>
      <c r="AP151" s="752">
        <v>0</v>
      </c>
      <c r="AQ151" s="752">
        <v>0</v>
      </c>
      <c r="AR151" s="752">
        <v>0</v>
      </c>
      <c r="AS151" s="752">
        <v>0</v>
      </c>
      <c r="AT151" s="752">
        <v>0</v>
      </c>
      <c r="AU151" s="752">
        <v>0</v>
      </c>
      <c r="AV151" s="752">
        <v>0</v>
      </c>
      <c r="AW151" s="752">
        <v>0</v>
      </c>
      <c r="AX151" s="752">
        <v>0</v>
      </c>
      <c r="AY151" s="752">
        <v>0</v>
      </c>
      <c r="AZ151" s="752">
        <v>0</v>
      </c>
      <c r="BA151" s="752">
        <v>0</v>
      </c>
      <c r="BB151" s="752">
        <v>0</v>
      </c>
      <c r="BC151" s="752">
        <v>0</v>
      </c>
      <c r="BD151" s="752">
        <v>0</v>
      </c>
      <c r="BE151" s="752">
        <v>0</v>
      </c>
      <c r="BF151" s="751">
        <v>1</v>
      </c>
      <c r="BG151" s="752">
        <v>0</v>
      </c>
      <c r="BH151" s="752">
        <v>0</v>
      </c>
      <c r="BI151" s="752">
        <v>0</v>
      </c>
      <c r="BJ151" s="752">
        <v>0</v>
      </c>
      <c r="BK151" s="752">
        <v>0</v>
      </c>
      <c r="BL151" s="752">
        <v>0</v>
      </c>
      <c r="BM151" s="752">
        <v>0</v>
      </c>
      <c r="BN151" s="752">
        <v>0</v>
      </c>
      <c r="BO151" s="752">
        <v>0</v>
      </c>
      <c r="BP151" s="752">
        <v>0</v>
      </c>
      <c r="BQ151" s="752">
        <v>0</v>
      </c>
      <c r="BR151" s="752">
        <v>0</v>
      </c>
      <c r="BS151" s="752">
        <v>0</v>
      </c>
      <c r="BT151" s="751">
        <v>1</v>
      </c>
      <c r="BU151" s="752">
        <v>0</v>
      </c>
      <c r="BV151" s="752">
        <v>0</v>
      </c>
      <c r="BW151" s="752">
        <v>0</v>
      </c>
      <c r="BX151" s="752">
        <v>0</v>
      </c>
      <c r="BY151" s="752">
        <v>0</v>
      </c>
      <c r="BZ151" s="752">
        <v>0</v>
      </c>
      <c r="CA151" s="752">
        <v>0</v>
      </c>
      <c r="CB151" s="752">
        <v>0</v>
      </c>
      <c r="CC151" s="752">
        <v>0</v>
      </c>
      <c r="CD151" s="752">
        <v>0</v>
      </c>
      <c r="CE151" s="752">
        <v>0</v>
      </c>
      <c r="CF151" s="752">
        <v>0</v>
      </c>
      <c r="CG151" s="752">
        <v>0</v>
      </c>
      <c r="CH151" s="752">
        <v>0</v>
      </c>
      <c r="CI151" s="751">
        <v>2</v>
      </c>
      <c r="CJ151" s="752">
        <v>0</v>
      </c>
      <c r="CK151" s="752">
        <v>0</v>
      </c>
      <c r="CL151" s="752">
        <v>0</v>
      </c>
      <c r="CM151" s="752">
        <v>0</v>
      </c>
      <c r="CN151" s="752">
        <v>0</v>
      </c>
      <c r="CO151" s="752">
        <v>0</v>
      </c>
      <c r="CP151" s="752">
        <v>0</v>
      </c>
      <c r="CQ151" s="751">
        <v>1</v>
      </c>
      <c r="CR151" s="752">
        <v>0</v>
      </c>
      <c r="CS151" s="751">
        <v>1</v>
      </c>
      <c r="CT151" s="751">
        <v>1</v>
      </c>
      <c r="CU151" s="751">
        <v>1</v>
      </c>
      <c r="CV151" s="751">
        <v>6</v>
      </c>
      <c r="CW151" s="752">
        <v>0</v>
      </c>
      <c r="CX151" s="752">
        <v>0</v>
      </c>
      <c r="CY151" s="752">
        <v>0</v>
      </c>
      <c r="CZ151" s="752">
        <v>0</v>
      </c>
      <c r="DA151" s="752">
        <v>0</v>
      </c>
      <c r="DB151" s="752">
        <v>0</v>
      </c>
      <c r="DC151" s="752">
        <v>0</v>
      </c>
      <c r="DD151" s="752">
        <v>0</v>
      </c>
      <c r="DE151" s="752">
        <v>0</v>
      </c>
      <c r="DF151" s="752">
        <v>0</v>
      </c>
      <c r="DG151" s="752">
        <v>0</v>
      </c>
      <c r="DH151" s="752">
        <v>0</v>
      </c>
      <c r="DI151" s="752">
        <v>0</v>
      </c>
      <c r="DJ151" s="752">
        <v>0</v>
      </c>
      <c r="DK151" s="752">
        <v>0</v>
      </c>
      <c r="DL151" s="752">
        <v>0</v>
      </c>
      <c r="DM151" s="752">
        <v>0</v>
      </c>
      <c r="DN151" s="752">
        <v>0</v>
      </c>
      <c r="DO151" s="752">
        <v>0</v>
      </c>
      <c r="DP151" s="752">
        <v>0</v>
      </c>
      <c r="DQ151" s="752">
        <v>0</v>
      </c>
      <c r="DR151" s="752">
        <v>0</v>
      </c>
      <c r="DS151" s="752">
        <v>0</v>
      </c>
      <c r="DT151" s="751">
        <v>1</v>
      </c>
      <c r="DU151" s="752">
        <v>0</v>
      </c>
      <c r="DV151" s="751">
        <v>4</v>
      </c>
      <c r="DW151" s="751">
        <v>1</v>
      </c>
      <c r="DX151" s="751">
        <v>6</v>
      </c>
      <c r="DY151" s="752">
        <v>0</v>
      </c>
      <c r="DZ151" s="752">
        <v>0</v>
      </c>
      <c r="EA151" s="752">
        <v>0</v>
      </c>
      <c r="EB151" s="752">
        <v>0</v>
      </c>
      <c r="EC151" s="752">
        <v>0</v>
      </c>
      <c r="ED151" s="752">
        <v>0</v>
      </c>
      <c r="EE151" s="752">
        <v>0</v>
      </c>
      <c r="EF151" s="752">
        <v>0</v>
      </c>
      <c r="EG151" s="752">
        <v>0</v>
      </c>
      <c r="EH151" s="752">
        <v>0</v>
      </c>
      <c r="EI151" s="751">
        <v>1</v>
      </c>
      <c r="EJ151" s="752">
        <v>0</v>
      </c>
      <c r="EK151" s="751">
        <v>1</v>
      </c>
      <c r="EL151" s="752">
        <v>0</v>
      </c>
      <c r="EM151" s="752">
        <v>0</v>
      </c>
      <c r="EN151" s="752">
        <v>0</v>
      </c>
      <c r="EO151" s="752">
        <v>0</v>
      </c>
      <c r="EP151" s="752">
        <v>0</v>
      </c>
      <c r="EQ151" s="752">
        <v>0</v>
      </c>
      <c r="ER151" s="752">
        <v>0</v>
      </c>
      <c r="ES151" s="752">
        <v>0</v>
      </c>
      <c r="ET151" s="752">
        <v>0</v>
      </c>
      <c r="EU151" s="751">
        <v>1</v>
      </c>
      <c r="EV151" s="752">
        <v>0</v>
      </c>
      <c r="EW151" s="752">
        <v>0</v>
      </c>
      <c r="EX151" s="752">
        <v>0</v>
      </c>
      <c r="EY151" s="751">
        <v>5</v>
      </c>
      <c r="EZ151" s="752">
        <v>0</v>
      </c>
      <c r="FA151" s="752">
        <v>0</v>
      </c>
      <c r="FB151" s="752">
        <v>0</v>
      </c>
      <c r="FC151" s="752">
        <v>0</v>
      </c>
      <c r="FD151" s="752">
        <v>0</v>
      </c>
      <c r="FE151" s="752">
        <v>0</v>
      </c>
      <c r="FF151" s="752">
        <v>0</v>
      </c>
      <c r="FG151" s="752">
        <v>0</v>
      </c>
      <c r="FH151" s="752">
        <v>0</v>
      </c>
      <c r="FI151" s="752">
        <v>0</v>
      </c>
      <c r="FJ151" s="751">
        <v>1</v>
      </c>
      <c r="FK151" s="752">
        <v>0</v>
      </c>
      <c r="FL151" s="751">
        <v>1</v>
      </c>
      <c r="FM151" s="752">
        <v>0</v>
      </c>
      <c r="FN151" s="752">
        <v>0</v>
      </c>
      <c r="FO151" s="752">
        <v>0</v>
      </c>
      <c r="FP151" s="751">
        <v>3</v>
      </c>
      <c r="FQ151" s="752">
        <v>0</v>
      </c>
      <c r="FR151" s="752">
        <v>0</v>
      </c>
      <c r="FS151" s="752">
        <v>0</v>
      </c>
      <c r="FT151" s="752">
        <v>0</v>
      </c>
      <c r="FU151" s="752">
        <v>0</v>
      </c>
      <c r="FV151" s="752">
        <v>0</v>
      </c>
      <c r="FW151" s="751">
        <v>1</v>
      </c>
      <c r="FX151" s="752">
        <v>0</v>
      </c>
      <c r="FY151" s="751">
        <v>7</v>
      </c>
      <c r="FZ151" s="752">
        <v>0</v>
      </c>
      <c r="GA151" s="752">
        <v>0</v>
      </c>
      <c r="GB151" s="752">
        <v>0</v>
      </c>
      <c r="GC151" s="752">
        <v>0</v>
      </c>
      <c r="GD151" s="752">
        <v>0</v>
      </c>
      <c r="GE151" s="752">
        <v>0</v>
      </c>
      <c r="GF151" s="752">
        <v>0</v>
      </c>
      <c r="GG151" s="752">
        <v>0</v>
      </c>
      <c r="GH151" s="752">
        <v>0</v>
      </c>
      <c r="GI151" s="752">
        <v>0</v>
      </c>
      <c r="GJ151" s="752">
        <v>0</v>
      </c>
      <c r="GK151" s="752">
        <v>0</v>
      </c>
      <c r="GL151" s="752">
        <v>0</v>
      </c>
      <c r="GM151" s="752">
        <v>0</v>
      </c>
      <c r="GN151" s="752">
        <v>0</v>
      </c>
      <c r="GO151" s="752">
        <v>0</v>
      </c>
      <c r="GP151" s="752">
        <v>0</v>
      </c>
      <c r="GQ151" s="752">
        <v>0</v>
      </c>
      <c r="GR151" s="752">
        <v>0</v>
      </c>
      <c r="GS151" s="752">
        <v>0</v>
      </c>
      <c r="GT151" s="752">
        <v>0</v>
      </c>
      <c r="GU151" s="752">
        <v>0</v>
      </c>
      <c r="GV151" s="752">
        <v>0</v>
      </c>
      <c r="GW151" s="752">
        <v>0</v>
      </c>
      <c r="GX151" s="752">
        <v>0</v>
      </c>
      <c r="GY151" s="752">
        <v>0</v>
      </c>
      <c r="GZ151" s="752">
        <v>0</v>
      </c>
      <c r="HA151" s="752">
        <v>0</v>
      </c>
      <c r="HB151" s="752">
        <v>0</v>
      </c>
      <c r="HC151" s="752">
        <v>0</v>
      </c>
      <c r="HD151" s="752">
        <v>0</v>
      </c>
      <c r="HE151" s="752">
        <v>0</v>
      </c>
      <c r="HF151" s="752">
        <v>0</v>
      </c>
      <c r="HG151" s="752">
        <v>0</v>
      </c>
      <c r="HH151" s="752">
        <v>0</v>
      </c>
      <c r="HI151" s="752">
        <v>0</v>
      </c>
      <c r="HJ151" s="752">
        <v>0</v>
      </c>
      <c r="HK151" s="751">
        <v>1</v>
      </c>
      <c r="HL151" s="752">
        <v>0</v>
      </c>
      <c r="HM151" s="752">
        <v>0</v>
      </c>
      <c r="HN151" s="752">
        <v>0</v>
      </c>
      <c r="HO151" s="752">
        <v>0</v>
      </c>
      <c r="HP151" s="752">
        <v>0</v>
      </c>
      <c r="HQ151" s="752">
        <v>0</v>
      </c>
      <c r="HR151" s="752">
        <v>0</v>
      </c>
      <c r="HS151" s="752">
        <v>0</v>
      </c>
      <c r="HT151" s="752">
        <v>0</v>
      </c>
      <c r="HU151" s="752">
        <v>0</v>
      </c>
      <c r="HV151" s="751">
        <v>1</v>
      </c>
      <c r="HW151" s="751">
        <v>1</v>
      </c>
      <c r="HX151" s="751">
        <v>7</v>
      </c>
      <c r="HY151" s="752">
        <v>0</v>
      </c>
      <c r="HZ151" s="752">
        <v>0</v>
      </c>
      <c r="IA151" s="752">
        <v>0</v>
      </c>
      <c r="IB151" s="752">
        <v>0</v>
      </c>
      <c r="IC151" s="752">
        <v>0</v>
      </c>
      <c r="ID151" s="752">
        <v>0</v>
      </c>
      <c r="IE151" s="752">
        <v>0</v>
      </c>
      <c r="IF151" s="752">
        <v>0</v>
      </c>
      <c r="IG151" s="752">
        <v>0</v>
      </c>
      <c r="IH151" s="752">
        <v>0</v>
      </c>
      <c r="II151" s="752">
        <v>0</v>
      </c>
      <c r="IJ151" s="752">
        <v>0</v>
      </c>
      <c r="IK151" s="752">
        <v>0</v>
      </c>
      <c r="IL151" s="751">
        <v>1</v>
      </c>
      <c r="IM151" s="752">
        <v>0</v>
      </c>
      <c r="IN151" s="752">
        <v>0</v>
      </c>
      <c r="IO151" s="752">
        <v>0</v>
      </c>
      <c r="IP151" s="752">
        <v>0</v>
      </c>
      <c r="IQ151" s="752">
        <v>0</v>
      </c>
      <c r="IR151" s="751">
        <v>1</v>
      </c>
      <c r="IS151" s="752">
        <v>0</v>
      </c>
      <c r="IT151" s="752">
        <v>0</v>
      </c>
      <c r="IU151" s="752">
        <v>0</v>
      </c>
      <c r="IV151" s="752">
        <v>0</v>
      </c>
      <c r="IW151" s="752">
        <v>0</v>
      </c>
      <c r="IX151" s="752">
        <v>0</v>
      </c>
      <c r="IY151" s="752">
        <v>0</v>
      </c>
      <c r="IZ151" s="752">
        <v>0</v>
      </c>
      <c r="JA151" s="752">
        <v>0</v>
      </c>
      <c r="JB151" s="752">
        <v>0</v>
      </c>
      <c r="JC151" s="752">
        <v>0</v>
      </c>
      <c r="JD151" s="752">
        <v>0</v>
      </c>
      <c r="JE151" s="752">
        <v>0</v>
      </c>
      <c r="JF151" s="752">
        <v>0</v>
      </c>
      <c r="JG151" s="752">
        <v>0</v>
      </c>
      <c r="JH151" s="752">
        <v>0</v>
      </c>
      <c r="JI151" s="752">
        <v>0</v>
      </c>
      <c r="JJ151" s="752">
        <v>0</v>
      </c>
      <c r="JK151" s="752">
        <v>0</v>
      </c>
      <c r="JL151" s="752">
        <v>0</v>
      </c>
      <c r="JM151" s="752">
        <v>0</v>
      </c>
      <c r="JN151" s="752">
        <v>0</v>
      </c>
      <c r="JO151" s="752">
        <v>0</v>
      </c>
      <c r="JP151" s="752">
        <v>0</v>
      </c>
      <c r="JQ151" s="752">
        <v>0</v>
      </c>
      <c r="JR151" s="752">
        <v>0</v>
      </c>
      <c r="JS151" s="752">
        <v>0</v>
      </c>
      <c r="JT151" s="752">
        <v>0</v>
      </c>
      <c r="JU151" s="752">
        <v>0</v>
      </c>
      <c r="JV151" s="752">
        <v>0</v>
      </c>
      <c r="JW151" s="752">
        <v>0</v>
      </c>
      <c r="JX151" s="752">
        <v>0</v>
      </c>
      <c r="JY151" s="752">
        <v>0</v>
      </c>
      <c r="JZ151" s="752">
        <v>0</v>
      </c>
      <c r="KA151" s="752">
        <v>0</v>
      </c>
      <c r="KB151" s="752">
        <v>0</v>
      </c>
      <c r="KC151" s="752">
        <v>0</v>
      </c>
      <c r="KD151" s="752">
        <v>0</v>
      </c>
      <c r="KE151" s="752">
        <v>0</v>
      </c>
      <c r="KF151" s="752">
        <v>0</v>
      </c>
      <c r="KG151" s="752">
        <v>0</v>
      </c>
      <c r="KH151" s="752">
        <v>0</v>
      </c>
      <c r="KI151" s="752">
        <v>0</v>
      </c>
      <c r="KJ151" s="752">
        <v>0</v>
      </c>
      <c r="KK151" s="752">
        <v>0</v>
      </c>
      <c r="KL151" s="752">
        <v>0</v>
      </c>
      <c r="KM151" s="752">
        <v>0</v>
      </c>
      <c r="KN151" s="752">
        <v>0</v>
      </c>
      <c r="KO151" s="752">
        <v>0</v>
      </c>
      <c r="KP151" s="752">
        <v>0</v>
      </c>
      <c r="KQ151" s="751">
        <v>1</v>
      </c>
      <c r="KR151" s="752">
        <v>0</v>
      </c>
      <c r="KS151" s="752">
        <v>0</v>
      </c>
      <c r="KT151" s="752">
        <v>0</v>
      </c>
      <c r="KU151" s="752">
        <v>0</v>
      </c>
      <c r="KV151" s="752">
        <v>0</v>
      </c>
      <c r="KW151" s="752">
        <v>0</v>
      </c>
      <c r="KX151" s="752">
        <v>0</v>
      </c>
      <c r="KY151" s="752">
        <v>0</v>
      </c>
      <c r="KZ151" s="752">
        <v>0</v>
      </c>
      <c r="LA151" s="751">
        <v>1</v>
      </c>
      <c r="LB151" s="752">
        <v>0</v>
      </c>
      <c r="LC151" s="752">
        <v>0</v>
      </c>
      <c r="LD151" s="751">
        <v>1</v>
      </c>
      <c r="LE151" s="751">
        <v>1</v>
      </c>
      <c r="LF151" s="752">
        <v>0</v>
      </c>
      <c r="LG151" s="752">
        <v>0</v>
      </c>
      <c r="LH151" s="752">
        <v>0</v>
      </c>
      <c r="LI151" s="752">
        <v>0</v>
      </c>
      <c r="LJ151" s="752">
        <v>0</v>
      </c>
      <c r="LK151" s="752">
        <v>0</v>
      </c>
      <c r="LL151" s="754">
        <v>0</v>
      </c>
    </row>
    <row r="152" spans="2:324" ht="15" customHeight="1">
      <c r="B152" s="994"/>
      <c r="C152" s="619" t="s">
        <v>33</v>
      </c>
      <c r="D152" s="750">
        <v>69</v>
      </c>
      <c r="E152" s="751">
        <v>69</v>
      </c>
      <c r="F152" s="752">
        <v>0</v>
      </c>
      <c r="G152" s="752">
        <v>0</v>
      </c>
      <c r="H152" s="752">
        <v>0</v>
      </c>
      <c r="I152" s="752">
        <v>0</v>
      </c>
      <c r="J152" s="751">
        <v>1</v>
      </c>
      <c r="K152" s="751">
        <v>1</v>
      </c>
      <c r="L152" s="752">
        <v>0</v>
      </c>
      <c r="M152" s="752">
        <v>0</v>
      </c>
      <c r="N152" s="752">
        <v>0</v>
      </c>
      <c r="O152" s="752">
        <v>0</v>
      </c>
      <c r="P152" s="752">
        <v>0</v>
      </c>
      <c r="Q152" s="752">
        <v>0</v>
      </c>
      <c r="R152" s="752">
        <v>0</v>
      </c>
      <c r="S152" s="751">
        <v>2</v>
      </c>
      <c r="T152" s="752">
        <v>0</v>
      </c>
      <c r="U152" s="752">
        <v>0</v>
      </c>
      <c r="V152" s="752">
        <v>0</v>
      </c>
      <c r="W152" s="752">
        <v>0</v>
      </c>
      <c r="X152" s="752">
        <v>0</v>
      </c>
      <c r="Y152" s="752">
        <v>0</v>
      </c>
      <c r="Z152" s="752">
        <v>0</v>
      </c>
      <c r="AA152" s="752">
        <v>0</v>
      </c>
      <c r="AB152" s="752">
        <v>0</v>
      </c>
      <c r="AC152" s="752">
        <v>0</v>
      </c>
      <c r="AD152" s="752">
        <v>0</v>
      </c>
      <c r="AE152" s="752">
        <v>0</v>
      </c>
      <c r="AF152" s="752">
        <v>0</v>
      </c>
      <c r="AG152" s="752">
        <v>0</v>
      </c>
      <c r="AH152" s="752">
        <v>0</v>
      </c>
      <c r="AI152" s="752">
        <v>0</v>
      </c>
      <c r="AJ152" s="752">
        <v>0</v>
      </c>
      <c r="AK152" s="752">
        <v>0</v>
      </c>
      <c r="AL152" s="752">
        <v>0</v>
      </c>
      <c r="AM152" s="752">
        <v>0</v>
      </c>
      <c r="AN152" s="752">
        <v>0</v>
      </c>
      <c r="AO152" s="752">
        <v>0</v>
      </c>
      <c r="AP152" s="752">
        <v>0</v>
      </c>
      <c r="AQ152" s="752">
        <v>0</v>
      </c>
      <c r="AR152" s="752">
        <v>0</v>
      </c>
      <c r="AS152" s="752">
        <v>0</v>
      </c>
      <c r="AT152" s="752">
        <v>0</v>
      </c>
      <c r="AU152" s="752">
        <v>0</v>
      </c>
      <c r="AV152" s="752">
        <v>0</v>
      </c>
      <c r="AW152" s="752">
        <v>0</v>
      </c>
      <c r="AX152" s="752">
        <v>0</v>
      </c>
      <c r="AY152" s="752">
        <v>0</v>
      </c>
      <c r="AZ152" s="752">
        <v>0</v>
      </c>
      <c r="BA152" s="752">
        <v>0</v>
      </c>
      <c r="BB152" s="752">
        <v>0</v>
      </c>
      <c r="BC152" s="752">
        <v>0</v>
      </c>
      <c r="BD152" s="752">
        <v>0</v>
      </c>
      <c r="BE152" s="752">
        <v>0</v>
      </c>
      <c r="BF152" s="752">
        <v>0</v>
      </c>
      <c r="BG152" s="752">
        <v>0</v>
      </c>
      <c r="BH152" s="752">
        <v>0</v>
      </c>
      <c r="BI152" s="752">
        <v>0</v>
      </c>
      <c r="BJ152" s="752">
        <v>0</v>
      </c>
      <c r="BK152" s="752">
        <v>0</v>
      </c>
      <c r="BL152" s="752">
        <v>0</v>
      </c>
      <c r="BM152" s="752">
        <v>0</v>
      </c>
      <c r="BN152" s="752">
        <v>0</v>
      </c>
      <c r="BO152" s="752">
        <v>0</v>
      </c>
      <c r="BP152" s="752">
        <v>0</v>
      </c>
      <c r="BQ152" s="752">
        <v>0</v>
      </c>
      <c r="BR152" s="752">
        <v>0</v>
      </c>
      <c r="BS152" s="752">
        <v>0</v>
      </c>
      <c r="BT152" s="752">
        <v>0</v>
      </c>
      <c r="BU152" s="751">
        <v>2</v>
      </c>
      <c r="BV152" s="752">
        <v>0</v>
      </c>
      <c r="BW152" s="752">
        <v>0</v>
      </c>
      <c r="BX152" s="752">
        <v>0</v>
      </c>
      <c r="BY152" s="752">
        <v>0</v>
      </c>
      <c r="BZ152" s="752">
        <v>0</v>
      </c>
      <c r="CA152" s="752">
        <v>0</v>
      </c>
      <c r="CB152" s="752">
        <v>0</v>
      </c>
      <c r="CC152" s="752">
        <v>0</v>
      </c>
      <c r="CD152" s="752">
        <v>0</v>
      </c>
      <c r="CE152" s="752">
        <v>0</v>
      </c>
      <c r="CF152" s="752">
        <v>0</v>
      </c>
      <c r="CG152" s="752">
        <v>0</v>
      </c>
      <c r="CH152" s="752">
        <v>0</v>
      </c>
      <c r="CI152" s="751">
        <v>1</v>
      </c>
      <c r="CJ152" s="752">
        <v>0</v>
      </c>
      <c r="CK152" s="752">
        <v>0</v>
      </c>
      <c r="CL152" s="752">
        <v>0</v>
      </c>
      <c r="CM152" s="751">
        <v>1</v>
      </c>
      <c r="CN152" s="752">
        <v>0</v>
      </c>
      <c r="CO152" s="752">
        <v>0</v>
      </c>
      <c r="CP152" s="752">
        <v>0</v>
      </c>
      <c r="CQ152" s="752">
        <v>0</v>
      </c>
      <c r="CR152" s="752">
        <v>0</v>
      </c>
      <c r="CS152" s="752">
        <v>0</v>
      </c>
      <c r="CT152" s="751">
        <v>1</v>
      </c>
      <c r="CU152" s="751">
        <v>1</v>
      </c>
      <c r="CV152" s="751">
        <v>5</v>
      </c>
      <c r="CW152" s="752">
        <v>0</v>
      </c>
      <c r="CX152" s="752">
        <v>0</v>
      </c>
      <c r="CY152" s="752">
        <v>0</v>
      </c>
      <c r="CZ152" s="752">
        <v>0</v>
      </c>
      <c r="DA152" s="752">
        <v>0</v>
      </c>
      <c r="DB152" s="752">
        <v>0</v>
      </c>
      <c r="DC152" s="752">
        <v>0</v>
      </c>
      <c r="DD152" s="752">
        <v>0</v>
      </c>
      <c r="DE152" s="752">
        <v>0</v>
      </c>
      <c r="DF152" s="752">
        <v>0</v>
      </c>
      <c r="DG152" s="752">
        <v>0</v>
      </c>
      <c r="DH152" s="752">
        <v>0</v>
      </c>
      <c r="DI152" s="752">
        <v>0</v>
      </c>
      <c r="DJ152" s="752">
        <v>0</v>
      </c>
      <c r="DK152" s="752">
        <v>0</v>
      </c>
      <c r="DL152" s="752">
        <v>0</v>
      </c>
      <c r="DM152" s="752">
        <v>0</v>
      </c>
      <c r="DN152" s="752">
        <v>0</v>
      </c>
      <c r="DO152" s="752">
        <v>0</v>
      </c>
      <c r="DP152" s="752">
        <v>0</v>
      </c>
      <c r="DQ152" s="752">
        <v>0</v>
      </c>
      <c r="DR152" s="752">
        <v>0</v>
      </c>
      <c r="DS152" s="752">
        <v>0</v>
      </c>
      <c r="DT152" s="752">
        <v>0</v>
      </c>
      <c r="DU152" s="752">
        <v>0</v>
      </c>
      <c r="DV152" s="752">
        <v>0</v>
      </c>
      <c r="DW152" s="751">
        <v>3</v>
      </c>
      <c r="DX152" s="751">
        <v>15</v>
      </c>
      <c r="DY152" s="752">
        <v>0</v>
      </c>
      <c r="DZ152" s="752">
        <v>0</v>
      </c>
      <c r="EA152" s="752">
        <v>0</v>
      </c>
      <c r="EB152" s="752">
        <v>0</v>
      </c>
      <c r="EC152" s="752">
        <v>0</v>
      </c>
      <c r="ED152" s="752">
        <v>0</v>
      </c>
      <c r="EE152" s="752">
        <v>0</v>
      </c>
      <c r="EF152" s="752">
        <v>0</v>
      </c>
      <c r="EG152" s="752">
        <v>0</v>
      </c>
      <c r="EH152" s="752">
        <v>0</v>
      </c>
      <c r="EI152" s="752">
        <v>0</v>
      </c>
      <c r="EJ152" s="751">
        <v>1</v>
      </c>
      <c r="EK152" s="751">
        <v>1</v>
      </c>
      <c r="EL152" s="752">
        <v>0</v>
      </c>
      <c r="EM152" s="752">
        <v>0</v>
      </c>
      <c r="EN152" s="752">
        <v>0</v>
      </c>
      <c r="EO152" s="752">
        <v>0</v>
      </c>
      <c r="EP152" s="752">
        <v>0</v>
      </c>
      <c r="EQ152" s="752">
        <v>0</v>
      </c>
      <c r="ER152" s="752">
        <v>0</v>
      </c>
      <c r="ES152" s="752">
        <v>0</v>
      </c>
      <c r="ET152" s="752">
        <v>0</v>
      </c>
      <c r="EU152" s="752">
        <v>0</v>
      </c>
      <c r="EV152" s="752">
        <v>0</v>
      </c>
      <c r="EW152" s="752">
        <v>0</v>
      </c>
      <c r="EX152" s="751">
        <v>1</v>
      </c>
      <c r="EY152" s="751">
        <v>2</v>
      </c>
      <c r="EZ152" s="752">
        <v>0</v>
      </c>
      <c r="FA152" s="752">
        <v>0</v>
      </c>
      <c r="FB152" s="752">
        <v>0</v>
      </c>
      <c r="FC152" s="752">
        <v>0</v>
      </c>
      <c r="FD152" s="752">
        <v>0</v>
      </c>
      <c r="FE152" s="752">
        <v>0</v>
      </c>
      <c r="FF152" s="752">
        <v>0</v>
      </c>
      <c r="FG152" s="752">
        <v>0</v>
      </c>
      <c r="FH152" s="752">
        <v>0</v>
      </c>
      <c r="FI152" s="752">
        <v>0</v>
      </c>
      <c r="FJ152" s="751">
        <v>2</v>
      </c>
      <c r="FK152" s="751">
        <v>1</v>
      </c>
      <c r="FL152" s="752">
        <v>0</v>
      </c>
      <c r="FM152" s="752">
        <v>0</v>
      </c>
      <c r="FN152" s="752">
        <v>0</v>
      </c>
      <c r="FO152" s="752">
        <v>0</v>
      </c>
      <c r="FP152" s="752">
        <v>0</v>
      </c>
      <c r="FQ152" s="751">
        <v>1</v>
      </c>
      <c r="FR152" s="752">
        <v>0</v>
      </c>
      <c r="FS152" s="752">
        <v>0</v>
      </c>
      <c r="FT152" s="752">
        <v>0</v>
      </c>
      <c r="FU152" s="752">
        <v>0</v>
      </c>
      <c r="FV152" s="752">
        <v>0</v>
      </c>
      <c r="FW152" s="751">
        <v>1</v>
      </c>
      <c r="FX152" s="751">
        <v>2</v>
      </c>
      <c r="FY152" s="751">
        <v>7</v>
      </c>
      <c r="FZ152" s="752">
        <v>0</v>
      </c>
      <c r="GA152" s="752">
        <v>0</v>
      </c>
      <c r="GB152" s="752">
        <v>0</v>
      </c>
      <c r="GC152" s="752">
        <v>0</v>
      </c>
      <c r="GD152" s="752">
        <v>0</v>
      </c>
      <c r="GE152" s="752">
        <v>0</v>
      </c>
      <c r="GF152" s="752">
        <v>0</v>
      </c>
      <c r="GG152" s="752">
        <v>0</v>
      </c>
      <c r="GH152" s="752">
        <v>0</v>
      </c>
      <c r="GI152" s="752">
        <v>0</v>
      </c>
      <c r="GJ152" s="752">
        <v>0</v>
      </c>
      <c r="GK152" s="752">
        <v>0</v>
      </c>
      <c r="GL152" s="752">
        <v>0</v>
      </c>
      <c r="GM152" s="752">
        <v>0</v>
      </c>
      <c r="GN152" s="752">
        <v>0</v>
      </c>
      <c r="GO152" s="752">
        <v>0</v>
      </c>
      <c r="GP152" s="752">
        <v>0</v>
      </c>
      <c r="GQ152" s="752">
        <v>0</v>
      </c>
      <c r="GR152" s="752">
        <v>0</v>
      </c>
      <c r="GS152" s="752">
        <v>0</v>
      </c>
      <c r="GT152" s="752">
        <v>0</v>
      </c>
      <c r="GU152" s="752">
        <v>0</v>
      </c>
      <c r="GV152" s="752">
        <v>0</v>
      </c>
      <c r="GW152" s="752">
        <v>0</v>
      </c>
      <c r="GX152" s="752">
        <v>0</v>
      </c>
      <c r="GY152" s="752">
        <v>0</v>
      </c>
      <c r="GZ152" s="752">
        <v>0</v>
      </c>
      <c r="HA152" s="752">
        <v>0</v>
      </c>
      <c r="HB152" s="752">
        <v>0</v>
      </c>
      <c r="HC152" s="752">
        <v>0</v>
      </c>
      <c r="HD152" s="752">
        <v>0</v>
      </c>
      <c r="HE152" s="752">
        <v>0</v>
      </c>
      <c r="HF152" s="752">
        <v>0</v>
      </c>
      <c r="HG152" s="752">
        <v>0</v>
      </c>
      <c r="HH152" s="752">
        <v>0</v>
      </c>
      <c r="HI152" s="752">
        <v>0</v>
      </c>
      <c r="HJ152" s="752">
        <v>0</v>
      </c>
      <c r="HK152" s="752">
        <v>0</v>
      </c>
      <c r="HL152" s="752">
        <v>0</v>
      </c>
      <c r="HM152" s="752">
        <v>0</v>
      </c>
      <c r="HN152" s="752">
        <v>0</v>
      </c>
      <c r="HO152" s="752">
        <v>0</v>
      </c>
      <c r="HP152" s="752">
        <v>0</v>
      </c>
      <c r="HQ152" s="752">
        <v>0</v>
      </c>
      <c r="HR152" s="752">
        <v>0</v>
      </c>
      <c r="HS152" s="752">
        <v>0</v>
      </c>
      <c r="HT152" s="752">
        <v>0</v>
      </c>
      <c r="HU152" s="752">
        <v>0</v>
      </c>
      <c r="HV152" s="752">
        <v>0</v>
      </c>
      <c r="HW152" s="751">
        <v>2</v>
      </c>
      <c r="HX152" s="751">
        <v>9</v>
      </c>
      <c r="HY152" s="752">
        <v>0</v>
      </c>
      <c r="HZ152" s="752">
        <v>0</v>
      </c>
      <c r="IA152" s="752">
        <v>0</v>
      </c>
      <c r="IB152" s="752">
        <v>0</v>
      </c>
      <c r="IC152" s="752">
        <v>0</v>
      </c>
      <c r="ID152" s="752">
        <v>0</v>
      </c>
      <c r="IE152" s="752">
        <v>0</v>
      </c>
      <c r="IF152" s="752">
        <v>0</v>
      </c>
      <c r="IG152" s="752">
        <v>0</v>
      </c>
      <c r="IH152" s="752">
        <v>0</v>
      </c>
      <c r="II152" s="752">
        <v>0</v>
      </c>
      <c r="IJ152" s="752">
        <v>0</v>
      </c>
      <c r="IK152" s="752">
        <v>0</v>
      </c>
      <c r="IL152" s="751">
        <v>4</v>
      </c>
      <c r="IM152" s="752">
        <v>0</v>
      </c>
      <c r="IN152" s="752">
        <v>0</v>
      </c>
      <c r="IO152" s="752">
        <v>0</v>
      </c>
      <c r="IP152" s="752">
        <v>0</v>
      </c>
      <c r="IQ152" s="752">
        <v>0</v>
      </c>
      <c r="IR152" s="752">
        <v>0</v>
      </c>
      <c r="IS152" s="752">
        <v>0</v>
      </c>
      <c r="IT152" s="752">
        <v>0</v>
      </c>
      <c r="IU152" s="752">
        <v>0</v>
      </c>
      <c r="IV152" s="752">
        <v>0</v>
      </c>
      <c r="IW152" s="752">
        <v>0</v>
      </c>
      <c r="IX152" s="752">
        <v>0</v>
      </c>
      <c r="IY152" s="752">
        <v>0</v>
      </c>
      <c r="IZ152" s="752">
        <v>0</v>
      </c>
      <c r="JA152" s="752">
        <v>0</v>
      </c>
      <c r="JB152" s="752">
        <v>0</v>
      </c>
      <c r="JC152" s="752">
        <v>0</v>
      </c>
      <c r="JD152" s="752">
        <v>0</v>
      </c>
      <c r="JE152" s="752">
        <v>0</v>
      </c>
      <c r="JF152" s="752">
        <v>0</v>
      </c>
      <c r="JG152" s="752">
        <v>0</v>
      </c>
      <c r="JH152" s="752">
        <v>0</v>
      </c>
      <c r="JI152" s="752">
        <v>0</v>
      </c>
      <c r="JJ152" s="752">
        <v>0</v>
      </c>
      <c r="JK152" s="752">
        <v>0</v>
      </c>
      <c r="JL152" s="752">
        <v>0</v>
      </c>
      <c r="JM152" s="752">
        <v>0</v>
      </c>
      <c r="JN152" s="752">
        <v>0</v>
      </c>
      <c r="JO152" s="752">
        <v>0</v>
      </c>
      <c r="JP152" s="752">
        <v>0</v>
      </c>
      <c r="JQ152" s="752">
        <v>0</v>
      </c>
      <c r="JR152" s="752">
        <v>0</v>
      </c>
      <c r="JS152" s="752">
        <v>0</v>
      </c>
      <c r="JT152" s="752">
        <v>0</v>
      </c>
      <c r="JU152" s="752">
        <v>0</v>
      </c>
      <c r="JV152" s="752">
        <v>0</v>
      </c>
      <c r="JW152" s="752">
        <v>0</v>
      </c>
      <c r="JX152" s="752">
        <v>0</v>
      </c>
      <c r="JY152" s="752">
        <v>0</v>
      </c>
      <c r="JZ152" s="752">
        <v>0</v>
      </c>
      <c r="KA152" s="752">
        <v>0</v>
      </c>
      <c r="KB152" s="752">
        <v>0</v>
      </c>
      <c r="KC152" s="752">
        <v>0</v>
      </c>
      <c r="KD152" s="752">
        <v>0</v>
      </c>
      <c r="KE152" s="752">
        <v>0</v>
      </c>
      <c r="KF152" s="752">
        <v>0</v>
      </c>
      <c r="KG152" s="752">
        <v>0</v>
      </c>
      <c r="KH152" s="752">
        <v>0</v>
      </c>
      <c r="KI152" s="752">
        <v>0</v>
      </c>
      <c r="KJ152" s="752">
        <v>0</v>
      </c>
      <c r="KK152" s="752">
        <v>0</v>
      </c>
      <c r="KL152" s="752">
        <v>0</v>
      </c>
      <c r="KM152" s="752">
        <v>0</v>
      </c>
      <c r="KN152" s="752">
        <v>0</v>
      </c>
      <c r="KO152" s="752">
        <v>0</v>
      </c>
      <c r="KP152" s="752">
        <v>0</v>
      </c>
      <c r="KQ152" s="751">
        <v>1</v>
      </c>
      <c r="KR152" s="752">
        <v>0</v>
      </c>
      <c r="KS152" s="752">
        <v>0</v>
      </c>
      <c r="KT152" s="752">
        <v>0</v>
      </c>
      <c r="KU152" s="752">
        <v>0</v>
      </c>
      <c r="KV152" s="752">
        <v>0</v>
      </c>
      <c r="KW152" s="752">
        <v>0</v>
      </c>
      <c r="KX152" s="752">
        <v>0</v>
      </c>
      <c r="KY152" s="752">
        <v>0</v>
      </c>
      <c r="KZ152" s="752">
        <v>0</v>
      </c>
      <c r="LA152" s="752">
        <v>0</v>
      </c>
      <c r="LB152" s="752">
        <v>0</v>
      </c>
      <c r="LC152" s="751">
        <v>1</v>
      </c>
      <c r="LD152" s="752">
        <v>0</v>
      </c>
      <c r="LE152" s="752">
        <v>0</v>
      </c>
      <c r="LF152" s="752">
        <v>0</v>
      </c>
      <c r="LG152" s="752">
        <v>0</v>
      </c>
      <c r="LH152" s="752">
        <v>0</v>
      </c>
      <c r="LI152" s="752">
        <v>0</v>
      </c>
      <c r="LJ152" s="752">
        <v>0</v>
      </c>
      <c r="LK152" s="752">
        <v>0</v>
      </c>
      <c r="LL152" s="754">
        <v>0</v>
      </c>
    </row>
    <row r="153" spans="2:324" ht="15" customHeight="1">
      <c r="B153" s="994" t="s">
        <v>249</v>
      </c>
      <c r="C153" s="619" t="s">
        <v>27</v>
      </c>
      <c r="D153" s="750">
        <v>362</v>
      </c>
      <c r="E153" s="751">
        <v>362</v>
      </c>
      <c r="F153" s="752">
        <v>0</v>
      </c>
      <c r="G153" s="752">
        <v>0</v>
      </c>
      <c r="H153" s="752">
        <v>0</v>
      </c>
      <c r="I153" s="752">
        <v>0</v>
      </c>
      <c r="J153" s="751">
        <v>2</v>
      </c>
      <c r="K153" s="751">
        <v>1</v>
      </c>
      <c r="L153" s="752">
        <v>0</v>
      </c>
      <c r="M153" s="752">
        <v>0</v>
      </c>
      <c r="N153" s="752">
        <v>0</v>
      </c>
      <c r="O153" s="752">
        <v>0</v>
      </c>
      <c r="P153" s="752">
        <v>0</v>
      </c>
      <c r="Q153" s="751">
        <v>2</v>
      </c>
      <c r="R153" s="751">
        <v>1</v>
      </c>
      <c r="S153" s="751">
        <v>12</v>
      </c>
      <c r="T153" s="752">
        <v>0</v>
      </c>
      <c r="U153" s="752">
        <v>0</v>
      </c>
      <c r="V153" s="752">
        <v>0</v>
      </c>
      <c r="W153" s="752">
        <v>0</v>
      </c>
      <c r="X153" s="752">
        <v>0</v>
      </c>
      <c r="Y153" s="752">
        <v>0</v>
      </c>
      <c r="Z153" s="752">
        <v>0</v>
      </c>
      <c r="AA153" s="752">
        <v>0</v>
      </c>
      <c r="AB153" s="752">
        <v>0</v>
      </c>
      <c r="AC153" s="752">
        <v>0</v>
      </c>
      <c r="AD153" s="752">
        <v>0</v>
      </c>
      <c r="AE153" s="751">
        <v>2</v>
      </c>
      <c r="AF153" s="752">
        <v>0</v>
      </c>
      <c r="AG153" s="751">
        <v>4</v>
      </c>
      <c r="AH153" s="752">
        <v>0</v>
      </c>
      <c r="AI153" s="752">
        <v>0</v>
      </c>
      <c r="AJ153" s="752">
        <v>0</v>
      </c>
      <c r="AK153" s="752">
        <v>0</v>
      </c>
      <c r="AL153" s="752">
        <v>0</v>
      </c>
      <c r="AM153" s="752">
        <v>0</v>
      </c>
      <c r="AN153" s="752">
        <v>0</v>
      </c>
      <c r="AO153" s="751">
        <v>1</v>
      </c>
      <c r="AP153" s="752">
        <v>0</v>
      </c>
      <c r="AQ153" s="752">
        <v>0</v>
      </c>
      <c r="AR153" s="751">
        <v>1</v>
      </c>
      <c r="AS153" s="752">
        <v>0</v>
      </c>
      <c r="AT153" s="751">
        <v>9</v>
      </c>
      <c r="AU153" s="752">
        <v>0</v>
      </c>
      <c r="AV153" s="752">
        <v>0</v>
      </c>
      <c r="AW153" s="752">
        <v>0</v>
      </c>
      <c r="AX153" s="752">
        <v>0</v>
      </c>
      <c r="AY153" s="752">
        <v>0</v>
      </c>
      <c r="AZ153" s="751">
        <v>1</v>
      </c>
      <c r="BA153" s="752">
        <v>0</v>
      </c>
      <c r="BB153" s="752">
        <v>0</v>
      </c>
      <c r="BC153" s="752">
        <v>0</v>
      </c>
      <c r="BD153" s="752">
        <v>0</v>
      </c>
      <c r="BE153" s="752">
        <v>0</v>
      </c>
      <c r="BF153" s="751">
        <v>1</v>
      </c>
      <c r="BG153" s="751">
        <v>1</v>
      </c>
      <c r="BH153" s="752">
        <v>0</v>
      </c>
      <c r="BI153" s="752">
        <v>0</v>
      </c>
      <c r="BJ153" s="752">
        <v>0</v>
      </c>
      <c r="BK153" s="752">
        <v>0</v>
      </c>
      <c r="BL153" s="751">
        <v>1</v>
      </c>
      <c r="BM153" s="752">
        <v>0</v>
      </c>
      <c r="BN153" s="752">
        <v>0</v>
      </c>
      <c r="BO153" s="752">
        <v>0</v>
      </c>
      <c r="BP153" s="752">
        <v>0</v>
      </c>
      <c r="BQ153" s="752">
        <v>0</v>
      </c>
      <c r="BR153" s="752">
        <v>0</v>
      </c>
      <c r="BS153" s="752">
        <v>0</v>
      </c>
      <c r="BT153" s="751">
        <v>3</v>
      </c>
      <c r="BU153" s="751">
        <v>12</v>
      </c>
      <c r="BV153" s="752">
        <v>0</v>
      </c>
      <c r="BW153" s="752">
        <v>0</v>
      </c>
      <c r="BX153" s="752">
        <v>0</v>
      </c>
      <c r="BY153" s="752">
        <v>0</v>
      </c>
      <c r="BZ153" s="752">
        <v>0</v>
      </c>
      <c r="CA153" s="752">
        <v>0</v>
      </c>
      <c r="CB153" s="752">
        <v>0</v>
      </c>
      <c r="CC153" s="752">
        <v>0</v>
      </c>
      <c r="CD153" s="751">
        <v>1</v>
      </c>
      <c r="CE153" s="752">
        <v>0</v>
      </c>
      <c r="CF153" s="752">
        <v>0</v>
      </c>
      <c r="CG153" s="752">
        <v>0</v>
      </c>
      <c r="CH153" s="752">
        <v>0</v>
      </c>
      <c r="CI153" s="751">
        <v>18</v>
      </c>
      <c r="CJ153" s="751">
        <v>1</v>
      </c>
      <c r="CK153" s="752">
        <v>0</v>
      </c>
      <c r="CL153" s="752">
        <v>0</v>
      </c>
      <c r="CM153" s="751">
        <v>1</v>
      </c>
      <c r="CN153" s="752">
        <v>0</v>
      </c>
      <c r="CO153" s="752">
        <v>0</v>
      </c>
      <c r="CP153" s="752">
        <v>0</v>
      </c>
      <c r="CQ153" s="752">
        <v>0</v>
      </c>
      <c r="CR153" s="752">
        <v>0</v>
      </c>
      <c r="CS153" s="752">
        <v>0</v>
      </c>
      <c r="CT153" s="751">
        <v>1</v>
      </c>
      <c r="CU153" s="751">
        <v>3</v>
      </c>
      <c r="CV153" s="751">
        <v>14</v>
      </c>
      <c r="CW153" s="752">
        <v>0</v>
      </c>
      <c r="CX153" s="752">
        <v>0</v>
      </c>
      <c r="CY153" s="752">
        <v>0</v>
      </c>
      <c r="CZ153" s="752">
        <v>0</v>
      </c>
      <c r="DA153" s="752">
        <v>0</v>
      </c>
      <c r="DB153" s="752">
        <v>0</v>
      </c>
      <c r="DC153" s="752">
        <v>0</v>
      </c>
      <c r="DD153" s="751">
        <v>1</v>
      </c>
      <c r="DE153" s="751">
        <v>1</v>
      </c>
      <c r="DF153" s="752">
        <v>0</v>
      </c>
      <c r="DG153" s="752">
        <v>0</v>
      </c>
      <c r="DH153" s="751">
        <v>1</v>
      </c>
      <c r="DI153" s="751">
        <v>3</v>
      </c>
      <c r="DJ153" s="751">
        <v>8</v>
      </c>
      <c r="DK153" s="752">
        <v>0</v>
      </c>
      <c r="DL153" s="752">
        <v>0</v>
      </c>
      <c r="DM153" s="752">
        <v>0</v>
      </c>
      <c r="DN153" s="752">
        <v>0</v>
      </c>
      <c r="DO153" s="752">
        <v>0</v>
      </c>
      <c r="DP153" s="752">
        <v>0</v>
      </c>
      <c r="DQ153" s="751">
        <v>1</v>
      </c>
      <c r="DR153" s="751">
        <v>1</v>
      </c>
      <c r="DS153" s="751">
        <v>2</v>
      </c>
      <c r="DT153" s="752">
        <v>0</v>
      </c>
      <c r="DU153" s="752">
        <v>0</v>
      </c>
      <c r="DV153" s="751">
        <v>8</v>
      </c>
      <c r="DW153" s="751">
        <v>14</v>
      </c>
      <c r="DX153" s="751">
        <v>48</v>
      </c>
      <c r="DY153" s="752">
        <v>0</v>
      </c>
      <c r="DZ153" s="752">
        <v>0</v>
      </c>
      <c r="EA153" s="752">
        <v>0</v>
      </c>
      <c r="EB153" s="752">
        <v>0</v>
      </c>
      <c r="EC153" s="752">
        <v>0</v>
      </c>
      <c r="ED153" s="752">
        <v>0</v>
      </c>
      <c r="EE153" s="752">
        <v>0</v>
      </c>
      <c r="EF153" s="752">
        <v>0</v>
      </c>
      <c r="EG153" s="752">
        <v>0</v>
      </c>
      <c r="EH153" s="752">
        <v>0</v>
      </c>
      <c r="EI153" s="752">
        <v>0</v>
      </c>
      <c r="EJ153" s="751">
        <v>2</v>
      </c>
      <c r="EK153" s="751">
        <v>13</v>
      </c>
      <c r="EL153" s="752">
        <v>0</v>
      </c>
      <c r="EM153" s="752">
        <v>0</v>
      </c>
      <c r="EN153" s="752">
        <v>0</v>
      </c>
      <c r="EO153" s="752">
        <v>0</v>
      </c>
      <c r="EP153" s="752">
        <v>0</v>
      </c>
      <c r="EQ153" s="752">
        <v>0</v>
      </c>
      <c r="ER153" s="752">
        <v>0</v>
      </c>
      <c r="ES153" s="752">
        <v>0</v>
      </c>
      <c r="ET153" s="752">
        <v>0</v>
      </c>
      <c r="EU153" s="752">
        <v>0</v>
      </c>
      <c r="EV153" s="752">
        <v>0</v>
      </c>
      <c r="EW153" s="752">
        <v>0</v>
      </c>
      <c r="EX153" s="751">
        <v>1</v>
      </c>
      <c r="EY153" s="751">
        <v>11</v>
      </c>
      <c r="EZ153" s="752">
        <v>0</v>
      </c>
      <c r="FA153" s="752">
        <v>0</v>
      </c>
      <c r="FB153" s="752">
        <v>0</v>
      </c>
      <c r="FC153" s="752">
        <v>0</v>
      </c>
      <c r="FD153" s="752">
        <v>0</v>
      </c>
      <c r="FE153" s="752">
        <v>0</v>
      </c>
      <c r="FF153" s="752">
        <v>0</v>
      </c>
      <c r="FG153" s="752">
        <v>0</v>
      </c>
      <c r="FH153" s="752">
        <v>0</v>
      </c>
      <c r="FI153" s="751">
        <v>1</v>
      </c>
      <c r="FJ153" s="752">
        <v>0</v>
      </c>
      <c r="FK153" s="751">
        <v>3</v>
      </c>
      <c r="FL153" s="751">
        <v>15</v>
      </c>
      <c r="FM153" s="752">
        <v>0</v>
      </c>
      <c r="FN153" s="752">
        <v>0</v>
      </c>
      <c r="FO153" s="752">
        <v>0</v>
      </c>
      <c r="FP153" s="752">
        <v>0</v>
      </c>
      <c r="FQ153" s="751">
        <v>1</v>
      </c>
      <c r="FR153" s="752">
        <v>0</v>
      </c>
      <c r="FS153" s="752">
        <v>0</v>
      </c>
      <c r="FT153" s="751">
        <v>1</v>
      </c>
      <c r="FU153" s="752">
        <v>0</v>
      </c>
      <c r="FV153" s="752">
        <v>0</v>
      </c>
      <c r="FW153" s="751">
        <v>3</v>
      </c>
      <c r="FX153" s="751">
        <v>4</v>
      </c>
      <c r="FY153" s="751">
        <v>11</v>
      </c>
      <c r="FZ153" s="752">
        <v>0</v>
      </c>
      <c r="GA153" s="752">
        <v>0</v>
      </c>
      <c r="GB153" s="752">
        <v>0</v>
      </c>
      <c r="GC153" s="752">
        <v>0</v>
      </c>
      <c r="GD153" s="752">
        <v>0</v>
      </c>
      <c r="GE153" s="752">
        <v>0</v>
      </c>
      <c r="GF153" s="752">
        <v>0</v>
      </c>
      <c r="GG153" s="752">
        <v>0</v>
      </c>
      <c r="GH153" s="752">
        <v>0</v>
      </c>
      <c r="GI153" s="752">
        <v>0</v>
      </c>
      <c r="GJ153" s="752">
        <v>0</v>
      </c>
      <c r="GK153" s="752">
        <v>0</v>
      </c>
      <c r="GL153" s="752">
        <v>0</v>
      </c>
      <c r="GM153" s="751">
        <v>4</v>
      </c>
      <c r="GN153" s="752">
        <v>0</v>
      </c>
      <c r="GO153" s="752">
        <v>0</v>
      </c>
      <c r="GP153" s="752">
        <v>0</v>
      </c>
      <c r="GQ153" s="752">
        <v>0</v>
      </c>
      <c r="GR153" s="752">
        <v>0</v>
      </c>
      <c r="GS153" s="752">
        <v>0</v>
      </c>
      <c r="GT153" s="752">
        <v>0</v>
      </c>
      <c r="GU153" s="752">
        <v>0</v>
      </c>
      <c r="GV153" s="752">
        <v>0</v>
      </c>
      <c r="GW153" s="752">
        <v>0</v>
      </c>
      <c r="GX153" s="752">
        <v>0</v>
      </c>
      <c r="GY153" s="751">
        <v>1</v>
      </c>
      <c r="GZ153" s="752">
        <v>0</v>
      </c>
      <c r="HA153" s="752">
        <v>0</v>
      </c>
      <c r="HB153" s="752">
        <v>0</v>
      </c>
      <c r="HC153" s="752">
        <v>0</v>
      </c>
      <c r="HD153" s="752">
        <v>0</v>
      </c>
      <c r="HE153" s="752">
        <v>0</v>
      </c>
      <c r="HF153" s="752">
        <v>0</v>
      </c>
      <c r="HG153" s="752">
        <v>0</v>
      </c>
      <c r="HH153" s="752">
        <v>0</v>
      </c>
      <c r="HI153" s="752">
        <v>0</v>
      </c>
      <c r="HJ153" s="751">
        <v>1</v>
      </c>
      <c r="HK153" s="751">
        <v>1</v>
      </c>
      <c r="HL153" s="752">
        <v>0</v>
      </c>
      <c r="HM153" s="752">
        <v>0</v>
      </c>
      <c r="HN153" s="752">
        <v>0</v>
      </c>
      <c r="HO153" s="752">
        <v>0</v>
      </c>
      <c r="HP153" s="752">
        <v>0</v>
      </c>
      <c r="HQ153" s="751">
        <v>2</v>
      </c>
      <c r="HR153" s="752">
        <v>0</v>
      </c>
      <c r="HS153" s="751">
        <v>1</v>
      </c>
      <c r="HT153" s="752">
        <v>0</v>
      </c>
      <c r="HU153" s="751">
        <v>1</v>
      </c>
      <c r="HV153" s="751">
        <v>5</v>
      </c>
      <c r="HW153" s="751">
        <v>10</v>
      </c>
      <c r="HX153" s="751">
        <v>39</v>
      </c>
      <c r="HY153" s="752">
        <v>0</v>
      </c>
      <c r="HZ153" s="751">
        <v>1</v>
      </c>
      <c r="IA153" s="752">
        <v>0</v>
      </c>
      <c r="IB153" s="752">
        <v>0</v>
      </c>
      <c r="IC153" s="752">
        <v>0</v>
      </c>
      <c r="ID153" s="751">
        <v>1</v>
      </c>
      <c r="IE153" s="752">
        <v>0</v>
      </c>
      <c r="IF153" s="752">
        <v>0</v>
      </c>
      <c r="IG153" s="752">
        <v>0</v>
      </c>
      <c r="IH153" s="752">
        <v>0</v>
      </c>
      <c r="II153" s="751">
        <v>1</v>
      </c>
      <c r="IJ153" s="752">
        <v>0</v>
      </c>
      <c r="IK153" s="751">
        <v>2</v>
      </c>
      <c r="IL153" s="751">
        <v>22</v>
      </c>
      <c r="IM153" s="752">
        <v>0</v>
      </c>
      <c r="IN153" s="752">
        <v>0</v>
      </c>
      <c r="IO153" s="752">
        <v>0</v>
      </c>
      <c r="IP153" s="752">
        <v>0</v>
      </c>
      <c r="IQ153" s="752">
        <v>0</v>
      </c>
      <c r="IR153" s="752">
        <v>0</v>
      </c>
      <c r="IS153" s="752">
        <v>0</v>
      </c>
      <c r="IT153" s="752">
        <v>0</v>
      </c>
      <c r="IU153" s="752">
        <v>0</v>
      </c>
      <c r="IV153" s="752">
        <v>0</v>
      </c>
      <c r="IW153" s="752">
        <v>0</v>
      </c>
      <c r="IX153" s="752">
        <v>0</v>
      </c>
      <c r="IY153" s="751">
        <v>2</v>
      </c>
      <c r="IZ153" s="752">
        <v>0</v>
      </c>
      <c r="JA153" s="752">
        <v>0</v>
      </c>
      <c r="JB153" s="752">
        <v>0</v>
      </c>
      <c r="JC153" s="752">
        <v>0</v>
      </c>
      <c r="JD153" s="752">
        <v>0</v>
      </c>
      <c r="JE153" s="751">
        <v>1</v>
      </c>
      <c r="JF153" s="752">
        <v>0</v>
      </c>
      <c r="JG153" s="752">
        <v>0</v>
      </c>
      <c r="JH153" s="752">
        <v>0</v>
      </c>
      <c r="JI153" s="752">
        <v>0</v>
      </c>
      <c r="JJ153" s="751">
        <v>1</v>
      </c>
      <c r="JK153" s="752">
        <v>0</v>
      </c>
      <c r="JL153" s="752">
        <v>0</v>
      </c>
      <c r="JM153" s="752">
        <v>0</v>
      </c>
      <c r="JN153" s="752">
        <v>0</v>
      </c>
      <c r="JO153" s="752">
        <v>0</v>
      </c>
      <c r="JP153" s="752">
        <v>0</v>
      </c>
      <c r="JQ153" s="752">
        <v>0</v>
      </c>
      <c r="JR153" s="751">
        <v>1</v>
      </c>
      <c r="JS153" s="752">
        <v>0</v>
      </c>
      <c r="JT153" s="752">
        <v>0</v>
      </c>
      <c r="JU153" s="752">
        <v>0</v>
      </c>
      <c r="JV153" s="752">
        <v>0</v>
      </c>
      <c r="JW153" s="752">
        <v>0</v>
      </c>
      <c r="JX153" s="752">
        <v>0</v>
      </c>
      <c r="JY153" s="752">
        <v>0</v>
      </c>
      <c r="JZ153" s="752">
        <v>0</v>
      </c>
      <c r="KA153" s="752">
        <v>0</v>
      </c>
      <c r="KB153" s="752">
        <v>0</v>
      </c>
      <c r="KC153" s="751">
        <v>1</v>
      </c>
      <c r="KD153" s="752">
        <v>0</v>
      </c>
      <c r="KE153" s="752">
        <v>0</v>
      </c>
      <c r="KF153" s="752">
        <v>0</v>
      </c>
      <c r="KG153" s="752">
        <v>0</v>
      </c>
      <c r="KH153" s="752">
        <v>0</v>
      </c>
      <c r="KI153" s="751">
        <v>1</v>
      </c>
      <c r="KJ153" s="752">
        <v>0</v>
      </c>
      <c r="KK153" s="752">
        <v>0</v>
      </c>
      <c r="KL153" s="752">
        <v>0</v>
      </c>
      <c r="KM153" s="752">
        <v>0</v>
      </c>
      <c r="KN153" s="751">
        <v>1</v>
      </c>
      <c r="KO153" s="751">
        <v>1</v>
      </c>
      <c r="KP153" s="752">
        <v>0</v>
      </c>
      <c r="KQ153" s="751">
        <v>8</v>
      </c>
      <c r="KR153" s="752">
        <v>0</v>
      </c>
      <c r="KS153" s="752">
        <v>0</v>
      </c>
      <c r="KT153" s="752">
        <v>0</v>
      </c>
      <c r="KU153" s="752">
        <v>0</v>
      </c>
      <c r="KV153" s="752">
        <v>0</v>
      </c>
      <c r="KW153" s="752">
        <v>0</v>
      </c>
      <c r="KX153" s="752">
        <v>0</v>
      </c>
      <c r="KY153" s="752">
        <v>0</v>
      </c>
      <c r="KZ153" s="752">
        <v>0</v>
      </c>
      <c r="LA153" s="752">
        <v>0</v>
      </c>
      <c r="LB153" s="751">
        <v>1</v>
      </c>
      <c r="LC153" s="751">
        <v>1</v>
      </c>
      <c r="LD153" s="751">
        <v>4</v>
      </c>
      <c r="LE153" s="752">
        <v>0</v>
      </c>
      <c r="LF153" s="752">
        <v>0</v>
      </c>
      <c r="LG153" s="752">
        <v>0</v>
      </c>
      <c r="LH153" s="752">
        <v>0</v>
      </c>
      <c r="LI153" s="752">
        <v>0</v>
      </c>
      <c r="LJ153" s="752">
        <v>0</v>
      </c>
      <c r="LK153" s="752">
        <v>0</v>
      </c>
      <c r="LL153" s="754">
        <v>0</v>
      </c>
    </row>
    <row r="154" spans="2:324" ht="15" customHeight="1">
      <c r="B154" s="994"/>
      <c r="C154" s="619" t="s">
        <v>32</v>
      </c>
      <c r="D154" s="750">
        <v>205</v>
      </c>
      <c r="E154" s="751">
        <v>205</v>
      </c>
      <c r="F154" s="752">
        <v>0</v>
      </c>
      <c r="G154" s="752">
        <v>0</v>
      </c>
      <c r="H154" s="752">
        <v>0</v>
      </c>
      <c r="I154" s="752">
        <v>0</v>
      </c>
      <c r="J154" s="751">
        <v>1</v>
      </c>
      <c r="K154" s="751">
        <v>1</v>
      </c>
      <c r="L154" s="752">
        <v>0</v>
      </c>
      <c r="M154" s="752">
        <v>0</v>
      </c>
      <c r="N154" s="752">
        <v>0</v>
      </c>
      <c r="O154" s="752">
        <v>0</v>
      </c>
      <c r="P154" s="752">
        <v>0</v>
      </c>
      <c r="Q154" s="751">
        <v>2</v>
      </c>
      <c r="R154" s="752">
        <v>0</v>
      </c>
      <c r="S154" s="751">
        <v>4</v>
      </c>
      <c r="T154" s="752">
        <v>0</v>
      </c>
      <c r="U154" s="752">
        <v>0</v>
      </c>
      <c r="V154" s="752">
        <v>0</v>
      </c>
      <c r="W154" s="752">
        <v>0</v>
      </c>
      <c r="X154" s="752">
        <v>0</v>
      </c>
      <c r="Y154" s="752">
        <v>0</v>
      </c>
      <c r="Z154" s="752">
        <v>0</v>
      </c>
      <c r="AA154" s="752">
        <v>0</v>
      </c>
      <c r="AB154" s="752">
        <v>0</v>
      </c>
      <c r="AC154" s="752">
        <v>0</v>
      </c>
      <c r="AD154" s="752">
        <v>0</v>
      </c>
      <c r="AE154" s="751">
        <v>2</v>
      </c>
      <c r="AF154" s="752">
        <v>0</v>
      </c>
      <c r="AG154" s="751">
        <v>2</v>
      </c>
      <c r="AH154" s="752">
        <v>0</v>
      </c>
      <c r="AI154" s="752">
        <v>0</v>
      </c>
      <c r="AJ154" s="752">
        <v>0</v>
      </c>
      <c r="AK154" s="752">
        <v>0</v>
      </c>
      <c r="AL154" s="752">
        <v>0</v>
      </c>
      <c r="AM154" s="752">
        <v>0</v>
      </c>
      <c r="AN154" s="752">
        <v>0</v>
      </c>
      <c r="AO154" s="752">
        <v>0</v>
      </c>
      <c r="AP154" s="752">
        <v>0</v>
      </c>
      <c r="AQ154" s="752">
        <v>0</v>
      </c>
      <c r="AR154" s="751">
        <v>1</v>
      </c>
      <c r="AS154" s="752">
        <v>0</v>
      </c>
      <c r="AT154" s="751">
        <v>3</v>
      </c>
      <c r="AU154" s="752">
        <v>0</v>
      </c>
      <c r="AV154" s="752">
        <v>0</v>
      </c>
      <c r="AW154" s="752">
        <v>0</v>
      </c>
      <c r="AX154" s="752">
        <v>0</v>
      </c>
      <c r="AY154" s="752">
        <v>0</v>
      </c>
      <c r="AZ154" s="751">
        <v>1</v>
      </c>
      <c r="BA154" s="752">
        <v>0</v>
      </c>
      <c r="BB154" s="752">
        <v>0</v>
      </c>
      <c r="BC154" s="752">
        <v>0</v>
      </c>
      <c r="BD154" s="752">
        <v>0</v>
      </c>
      <c r="BE154" s="752">
        <v>0</v>
      </c>
      <c r="BF154" s="752">
        <v>0</v>
      </c>
      <c r="BG154" s="751">
        <v>1</v>
      </c>
      <c r="BH154" s="752">
        <v>0</v>
      </c>
      <c r="BI154" s="752">
        <v>0</v>
      </c>
      <c r="BJ154" s="752">
        <v>0</v>
      </c>
      <c r="BK154" s="752">
        <v>0</v>
      </c>
      <c r="BL154" s="752">
        <v>0</v>
      </c>
      <c r="BM154" s="752">
        <v>0</v>
      </c>
      <c r="BN154" s="752">
        <v>0</v>
      </c>
      <c r="BO154" s="752">
        <v>0</v>
      </c>
      <c r="BP154" s="752">
        <v>0</v>
      </c>
      <c r="BQ154" s="752">
        <v>0</v>
      </c>
      <c r="BR154" s="752">
        <v>0</v>
      </c>
      <c r="BS154" s="752">
        <v>0</v>
      </c>
      <c r="BT154" s="751">
        <v>1</v>
      </c>
      <c r="BU154" s="751">
        <v>7</v>
      </c>
      <c r="BV154" s="752">
        <v>0</v>
      </c>
      <c r="BW154" s="752">
        <v>0</v>
      </c>
      <c r="BX154" s="752">
        <v>0</v>
      </c>
      <c r="BY154" s="752">
        <v>0</v>
      </c>
      <c r="BZ154" s="752">
        <v>0</v>
      </c>
      <c r="CA154" s="752">
        <v>0</v>
      </c>
      <c r="CB154" s="752">
        <v>0</v>
      </c>
      <c r="CC154" s="752">
        <v>0</v>
      </c>
      <c r="CD154" s="752">
        <v>0</v>
      </c>
      <c r="CE154" s="752">
        <v>0</v>
      </c>
      <c r="CF154" s="752">
        <v>0</v>
      </c>
      <c r="CG154" s="752">
        <v>0</v>
      </c>
      <c r="CH154" s="752">
        <v>0</v>
      </c>
      <c r="CI154" s="751">
        <v>10</v>
      </c>
      <c r="CJ154" s="752">
        <v>0</v>
      </c>
      <c r="CK154" s="752">
        <v>0</v>
      </c>
      <c r="CL154" s="752">
        <v>0</v>
      </c>
      <c r="CM154" s="752">
        <v>0</v>
      </c>
      <c r="CN154" s="752">
        <v>0</v>
      </c>
      <c r="CO154" s="752">
        <v>0</v>
      </c>
      <c r="CP154" s="752">
        <v>0</v>
      </c>
      <c r="CQ154" s="752">
        <v>0</v>
      </c>
      <c r="CR154" s="752">
        <v>0</v>
      </c>
      <c r="CS154" s="752">
        <v>0</v>
      </c>
      <c r="CT154" s="751">
        <v>1</v>
      </c>
      <c r="CU154" s="751">
        <v>2</v>
      </c>
      <c r="CV154" s="751">
        <v>8</v>
      </c>
      <c r="CW154" s="752">
        <v>0</v>
      </c>
      <c r="CX154" s="752">
        <v>0</v>
      </c>
      <c r="CY154" s="752">
        <v>0</v>
      </c>
      <c r="CZ154" s="752">
        <v>0</v>
      </c>
      <c r="DA154" s="752">
        <v>0</v>
      </c>
      <c r="DB154" s="752">
        <v>0</v>
      </c>
      <c r="DC154" s="752">
        <v>0</v>
      </c>
      <c r="DD154" s="752">
        <v>0</v>
      </c>
      <c r="DE154" s="751">
        <v>1</v>
      </c>
      <c r="DF154" s="752">
        <v>0</v>
      </c>
      <c r="DG154" s="752">
        <v>0</v>
      </c>
      <c r="DH154" s="751">
        <v>1</v>
      </c>
      <c r="DI154" s="751">
        <v>3</v>
      </c>
      <c r="DJ154" s="751">
        <v>6</v>
      </c>
      <c r="DK154" s="752">
        <v>0</v>
      </c>
      <c r="DL154" s="752">
        <v>0</v>
      </c>
      <c r="DM154" s="752">
        <v>0</v>
      </c>
      <c r="DN154" s="752">
        <v>0</v>
      </c>
      <c r="DO154" s="752">
        <v>0</v>
      </c>
      <c r="DP154" s="752">
        <v>0</v>
      </c>
      <c r="DQ154" s="752">
        <v>0</v>
      </c>
      <c r="DR154" s="752">
        <v>0</v>
      </c>
      <c r="DS154" s="751">
        <v>1</v>
      </c>
      <c r="DT154" s="752">
        <v>0</v>
      </c>
      <c r="DU154" s="752">
        <v>0</v>
      </c>
      <c r="DV154" s="751">
        <v>7</v>
      </c>
      <c r="DW154" s="751">
        <v>7</v>
      </c>
      <c r="DX154" s="751">
        <v>25</v>
      </c>
      <c r="DY154" s="752">
        <v>0</v>
      </c>
      <c r="DZ154" s="752">
        <v>0</v>
      </c>
      <c r="EA154" s="752">
        <v>0</v>
      </c>
      <c r="EB154" s="752">
        <v>0</v>
      </c>
      <c r="EC154" s="752">
        <v>0</v>
      </c>
      <c r="ED154" s="752">
        <v>0</v>
      </c>
      <c r="EE154" s="752">
        <v>0</v>
      </c>
      <c r="EF154" s="752">
        <v>0</v>
      </c>
      <c r="EG154" s="752">
        <v>0</v>
      </c>
      <c r="EH154" s="752">
        <v>0</v>
      </c>
      <c r="EI154" s="752">
        <v>0</v>
      </c>
      <c r="EJ154" s="751">
        <v>1</v>
      </c>
      <c r="EK154" s="751">
        <v>9</v>
      </c>
      <c r="EL154" s="752">
        <v>0</v>
      </c>
      <c r="EM154" s="752">
        <v>0</v>
      </c>
      <c r="EN154" s="752">
        <v>0</v>
      </c>
      <c r="EO154" s="752">
        <v>0</v>
      </c>
      <c r="EP154" s="752">
        <v>0</v>
      </c>
      <c r="EQ154" s="752">
        <v>0</v>
      </c>
      <c r="ER154" s="752">
        <v>0</v>
      </c>
      <c r="ES154" s="752">
        <v>0</v>
      </c>
      <c r="ET154" s="752">
        <v>0</v>
      </c>
      <c r="EU154" s="752">
        <v>0</v>
      </c>
      <c r="EV154" s="752">
        <v>0</v>
      </c>
      <c r="EW154" s="752">
        <v>0</v>
      </c>
      <c r="EX154" s="751">
        <v>1</v>
      </c>
      <c r="EY154" s="751">
        <v>8</v>
      </c>
      <c r="EZ154" s="752">
        <v>0</v>
      </c>
      <c r="FA154" s="752">
        <v>0</v>
      </c>
      <c r="FB154" s="752">
        <v>0</v>
      </c>
      <c r="FC154" s="752">
        <v>0</v>
      </c>
      <c r="FD154" s="752">
        <v>0</v>
      </c>
      <c r="FE154" s="752">
        <v>0</v>
      </c>
      <c r="FF154" s="752">
        <v>0</v>
      </c>
      <c r="FG154" s="752">
        <v>0</v>
      </c>
      <c r="FH154" s="752">
        <v>0</v>
      </c>
      <c r="FI154" s="752">
        <v>0</v>
      </c>
      <c r="FJ154" s="752">
        <v>0</v>
      </c>
      <c r="FK154" s="751">
        <v>3</v>
      </c>
      <c r="FL154" s="751">
        <v>12</v>
      </c>
      <c r="FM154" s="752">
        <v>0</v>
      </c>
      <c r="FN154" s="752">
        <v>0</v>
      </c>
      <c r="FO154" s="752">
        <v>0</v>
      </c>
      <c r="FP154" s="752">
        <v>0</v>
      </c>
      <c r="FQ154" s="751">
        <v>1</v>
      </c>
      <c r="FR154" s="752">
        <v>0</v>
      </c>
      <c r="FS154" s="752">
        <v>0</v>
      </c>
      <c r="FT154" s="751">
        <v>1</v>
      </c>
      <c r="FU154" s="752">
        <v>0</v>
      </c>
      <c r="FV154" s="752">
        <v>0</v>
      </c>
      <c r="FW154" s="751">
        <v>3</v>
      </c>
      <c r="FX154" s="751">
        <v>3</v>
      </c>
      <c r="FY154" s="751">
        <v>5</v>
      </c>
      <c r="FZ154" s="752">
        <v>0</v>
      </c>
      <c r="GA154" s="752">
        <v>0</v>
      </c>
      <c r="GB154" s="752">
        <v>0</v>
      </c>
      <c r="GC154" s="752">
        <v>0</v>
      </c>
      <c r="GD154" s="752">
        <v>0</v>
      </c>
      <c r="GE154" s="752">
        <v>0</v>
      </c>
      <c r="GF154" s="752">
        <v>0</v>
      </c>
      <c r="GG154" s="752">
        <v>0</v>
      </c>
      <c r="GH154" s="752">
        <v>0</v>
      </c>
      <c r="GI154" s="752">
        <v>0</v>
      </c>
      <c r="GJ154" s="752">
        <v>0</v>
      </c>
      <c r="GK154" s="752">
        <v>0</v>
      </c>
      <c r="GL154" s="752">
        <v>0</v>
      </c>
      <c r="GM154" s="751">
        <v>1</v>
      </c>
      <c r="GN154" s="752">
        <v>0</v>
      </c>
      <c r="GO154" s="752">
        <v>0</v>
      </c>
      <c r="GP154" s="752">
        <v>0</v>
      </c>
      <c r="GQ154" s="752">
        <v>0</v>
      </c>
      <c r="GR154" s="752">
        <v>0</v>
      </c>
      <c r="GS154" s="752">
        <v>0</v>
      </c>
      <c r="GT154" s="752">
        <v>0</v>
      </c>
      <c r="GU154" s="752">
        <v>0</v>
      </c>
      <c r="GV154" s="752">
        <v>0</v>
      </c>
      <c r="GW154" s="752">
        <v>0</v>
      </c>
      <c r="GX154" s="752">
        <v>0</v>
      </c>
      <c r="GY154" s="752">
        <v>0</v>
      </c>
      <c r="GZ154" s="752">
        <v>0</v>
      </c>
      <c r="HA154" s="752">
        <v>0</v>
      </c>
      <c r="HB154" s="752">
        <v>0</v>
      </c>
      <c r="HC154" s="752">
        <v>0</v>
      </c>
      <c r="HD154" s="752">
        <v>0</v>
      </c>
      <c r="HE154" s="752">
        <v>0</v>
      </c>
      <c r="HF154" s="752">
        <v>0</v>
      </c>
      <c r="HG154" s="752">
        <v>0</v>
      </c>
      <c r="HH154" s="752">
        <v>0</v>
      </c>
      <c r="HI154" s="752">
        <v>0</v>
      </c>
      <c r="HJ154" s="752">
        <v>0</v>
      </c>
      <c r="HK154" s="752">
        <v>0</v>
      </c>
      <c r="HL154" s="752">
        <v>0</v>
      </c>
      <c r="HM154" s="752">
        <v>0</v>
      </c>
      <c r="HN154" s="752">
        <v>0</v>
      </c>
      <c r="HO154" s="752">
        <v>0</v>
      </c>
      <c r="HP154" s="752">
        <v>0</v>
      </c>
      <c r="HQ154" s="751">
        <v>2</v>
      </c>
      <c r="HR154" s="752">
        <v>0</v>
      </c>
      <c r="HS154" s="751">
        <v>1</v>
      </c>
      <c r="HT154" s="752">
        <v>0</v>
      </c>
      <c r="HU154" s="752">
        <v>0</v>
      </c>
      <c r="HV154" s="751">
        <v>3</v>
      </c>
      <c r="HW154" s="751">
        <v>7</v>
      </c>
      <c r="HX154" s="751">
        <v>22</v>
      </c>
      <c r="HY154" s="752">
        <v>0</v>
      </c>
      <c r="HZ154" s="751">
        <v>1</v>
      </c>
      <c r="IA154" s="752">
        <v>0</v>
      </c>
      <c r="IB154" s="752">
        <v>0</v>
      </c>
      <c r="IC154" s="752">
        <v>0</v>
      </c>
      <c r="ID154" s="752">
        <v>0</v>
      </c>
      <c r="IE154" s="752">
        <v>0</v>
      </c>
      <c r="IF154" s="752">
        <v>0</v>
      </c>
      <c r="IG154" s="752">
        <v>0</v>
      </c>
      <c r="IH154" s="752">
        <v>0</v>
      </c>
      <c r="II154" s="752">
        <v>0</v>
      </c>
      <c r="IJ154" s="752">
        <v>0</v>
      </c>
      <c r="IK154" s="752">
        <v>0</v>
      </c>
      <c r="IL154" s="751">
        <v>13</v>
      </c>
      <c r="IM154" s="752">
        <v>0</v>
      </c>
      <c r="IN154" s="752">
        <v>0</v>
      </c>
      <c r="IO154" s="752">
        <v>0</v>
      </c>
      <c r="IP154" s="752">
        <v>0</v>
      </c>
      <c r="IQ154" s="752">
        <v>0</v>
      </c>
      <c r="IR154" s="752">
        <v>0</v>
      </c>
      <c r="IS154" s="752">
        <v>0</v>
      </c>
      <c r="IT154" s="752">
        <v>0</v>
      </c>
      <c r="IU154" s="752">
        <v>0</v>
      </c>
      <c r="IV154" s="752">
        <v>0</v>
      </c>
      <c r="IW154" s="752">
        <v>0</v>
      </c>
      <c r="IX154" s="752">
        <v>0</v>
      </c>
      <c r="IY154" s="751">
        <v>2</v>
      </c>
      <c r="IZ154" s="752">
        <v>0</v>
      </c>
      <c r="JA154" s="752">
        <v>0</v>
      </c>
      <c r="JB154" s="752">
        <v>0</v>
      </c>
      <c r="JC154" s="752">
        <v>0</v>
      </c>
      <c r="JD154" s="752">
        <v>0</v>
      </c>
      <c r="JE154" s="752">
        <v>0</v>
      </c>
      <c r="JF154" s="752">
        <v>0</v>
      </c>
      <c r="JG154" s="752">
        <v>0</v>
      </c>
      <c r="JH154" s="752">
        <v>0</v>
      </c>
      <c r="JI154" s="752">
        <v>0</v>
      </c>
      <c r="JJ154" s="752">
        <v>0</v>
      </c>
      <c r="JK154" s="752">
        <v>0</v>
      </c>
      <c r="JL154" s="752">
        <v>0</v>
      </c>
      <c r="JM154" s="752">
        <v>0</v>
      </c>
      <c r="JN154" s="752">
        <v>0</v>
      </c>
      <c r="JO154" s="752">
        <v>0</v>
      </c>
      <c r="JP154" s="752">
        <v>0</v>
      </c>
      <c r="JQ154" s="752">
        <v>0</v>
      </c>
      <c r="JR154" s="752">
        <v>0</v>
      </c>
      <c r="JS154" s="752">
        <v>0</v>
      </c>
      <c r="JT154" s="752">
        <v>0</v>
      </c>
      <c r="JU154" s="752">
        <v>0</v>
      </c>
      <c r="JV154" s="752">
        <v>0</v>
      </c>
      <c r="JW154" s="752">
        <v>0</v>
      </c>
      <c r="JX154" s="752">
        <v>0</v>
      </c>
      <c r="JY154" s="752">
        <v>0</v>
      </c>
      <c r="JZ154" s="752">
        <v>0</v>
      </c>
      <c r="KA154" s="752">
        <v>0</v>
      </c>
      <c r="KB154" s="752">
        <v>0</v>
      </c>
      <c r="KC154" s="752">
        <v>0</v>
      </c>
      <c r="KD154" s="752">
        <v>0</v>
      </c>
      <c r="KE154" s="752">
        <v>0</v>
      </c>
      <c r="KF154" s="752">
        <v>0</v>
      </c>
      <c r="KG154" s="752">
        <v>0</v>
      </c>
      <c r="KH154" s="752">
        <v>0</v>
      </c>
      <c r="KI154" s="752">
        <v>0</v>
      </c>
      <c r="KJ154" s="752">
        <v>0</v>
      </c>
      <c r="KK154" s="752">
        <v>0</v>
      </c>
      <c r="KL154" s="752">
        <v>0</v>
      </c>
      <c r="KM154" s="752">
        <v>0</v>
      </c>
      <c r="KN154" s="752">
        <v>0</v>
      </c>
      <c r="KO154" s="751">
        <v>1</v>
      </c>
      <c r="KP154" s="752">
        <v>0</v>
      </c>
      <c r="KQ154" s="751">
        <v>4</v>
      </c>
      <c r="KR154" s="752">
        <v>0</v>
      </c>
      <c r="KS154" s="752">
        <v>0</v>
      </c>
      <c r="KT154" s="752">
        <v>0</v>
      </c>
      <c r="KU154" s="752">
        <v>0</v>
      </c>
      <c r="KV154" s="752">
        <v>0</v>
      </c>
      <c r="KW154" s="752">
        <v>0</v>
      </c>
      <c r="KX154" s="752">
        <v>0</v>
      </c>
      <c r="KY154" s="752">
        <v>0</v>
      </c>
      <c r="KZ154" s="752">
        <v>0</v>
      </c>
      <c r="LA154" s="752">
        <v>0</v>
      </c>
      <c r="LB154" s="751">
        <v>1</v>
      </c>
      <c r="LC154" s="751">
        <v>1</v>
      </c>
      <c r="LD154" s="751">
        <v>1</v>
      </c>
      <c r="LE154" s="752">
        <v>0</v>
      </c>
      <c r="LF154" s="752">
        <v>0</v>
      </c>
      <c r="LG154" s="752">
        <v>0</v>
      </c>
      <c r="LH154" s="752">
        <v>0</v>
      </c>
      <c r="LI154" s="752">
        <v>0</v>
      </c>
      <c r="LJ154" s="752">
        <v>0</v>
      </c>
      <c r="LK154" s="752">
        <v>0</v>
      </c>
      <c r="LL154" s="754">
        <v>0</v>
      </c>
    </row>
    <row r="155" spans="2:324" ht="15" customHeight="1">
      <c r="B155" s="994"/>
      <c r="C155" s="619" t="s">
        <v>33</v>
      </c>
      <c r="D155" s="750">
        <v>157</v>
      </c>
      <c r="E155" s="751">
        <v>157</v>
      </c>
      <c r="F155" s="752">
        <v>0</v>
      </c>
      <c r="G155" s="752">
        <v>0</v>
      </c>
      <c r="H155" s="752">
        <v>0</v>
      </c>
      <c r="I155" s="752">
        <v>0</v>
      </c>
      <c r="J155" s="751">
        <v>1</v>
      </c>
      <c r="K155" s="752">
        <v>0</v>
      </c>
      <c r="L155" s="752">
        <v>0</v>
      </c>
      <c r="M155" s="752">
        <v>0</v>
      </c>
      <c r="N155" s="752">
        <v>0</v>
      </c>
      <c r="O155" s="752">
        <v>0</v>
      </c>
      <c r="P155" s="752">
        <v>0</v>
      </c>
      <c r="Q155" s="752">
        <v>0</v>
      </c>
      <c r="R155" s="751">
        <v>1</v>
      </c>
      <c r="S155" s="751">
        <v>8</v>
      </c>
      <c r="T155" s="752">
        <v>0</v>
      </c>
      <c r="U155" s="752">
        <v>0</v>
      </c>
      <c r="V155" s="752">
        <v>0</v>
      </c>
      <c r="W155" s="752">
        <v>0</v>
      </c>
      <c r="X155" s="752">
        <v>0</v>
      </c>
      <c r="Y155" s="752">
        <v>0</v>
      </c>
      <c r="Z155" s="752">
        <v>0</v>
      </c>
      <c r="AA155" s="752">
        <v>0</v>
      </c>
      <c r="AB155" s="752">
        <v>0</v>
      </c>
      <c r="AC155" s="752">
        <v>0</v>
      </c>
      <c r="AD155" s="752">
        <v>0</v>
      </c>
      <c r="AE155" s="752">
        <v>0</v>
      </c>
      <c r="AF155" s="752">
        <v>0</v>
      </c>
      <c r="AG155" s="751">
        <v>2</v>
      </c>
      <c r="AH155" s="752">
        <v>0</v>
      </c>
      <c r="AI155" s="752">
        <v>0</v>
      </c>
      <c r="AJ155" s="752">
        <v>0</v>
      </c>
      <c r="AK155" s="752">
        <v>0</v>
      </c>
      <c r="AL155" s="752">
        <v>0</v>
      </c>
      <c r="AM155" s="752">
        <v>0</v>
      </c>
      <c r="AN155" s="752">
        <v>0</v>
      </c>
      <c r="AO155" s="751">
        <v>1</v>
      </c>
      <c r="AP155" s="752">
        <v>0</v>
      </c>
      <c r="AQ155" s="752">
        <v>0</v>
      </c>
      <c r="AR155" s="752">
        <v>0</v>
      </c>
      <c r="AS155" s="752">
        <v>0</v>
      </c>
      <c r="AT155" s="751">
        <v>6</v>
      </c>
      <c r="AU155" s="752">
        <v>0</v>
      </c>
      <c r="AV155" s="752">
        <v>0</v>
      </c>
      <c r="AW155" s="752">
        <v>0</v>
      </c>
      <c r="AX155" s="752">
        <v>0</v>
      </c>
      <c r="AY155" s="752">
        <v>0</v>
      </c>
      <c r="AZ155" s="752">
        <v>0</v>
      </c>
      <c r="BA155" s="752">
        <v>0</v>
      </c>
      <c r="BB155" s="752">
        <v>0</v>
      </c>
      <c r="BC155" s="752">
        <v>0</v>
      </c>
      <c r="BD155" s="752">
        <v>0</v>
      </c>
      <c r="BE155" s="752">
        <v>0</v>
      </c>
      <c r="BF155" s="751">
        <v>1</v>
      </c>
      <c r="BG155" s="752">
        <v>0</v>
      </c>
      <c r="BH155" s="752">
        <v>0</v>
      </c>
      <c r="BI155" s="752">
        <v>0</v>
      </c>
      <c r="BJ155" s="752">
        <v>0</v>
      </c>
      <c r="BK155" s="752">
        <v>0</v>
      </c>
      <c r="BL155" s="751">
        <v>1</v>
      </c>
      <c r="BM155" s="752">
        <v>0</v>
      </c>
      <c r="BN155" s="752">
        <v>0</v>
      </c>
      <c r="BO155" s="752">
        <v>0</v>
      </c>
      <c r="BP155" s="752">
        <v>0</v>
      </c>
      <c r="BQ155" s="752">
        <v>0</v>
      </c>
      <c r="BR155" s="752">
        <v>0</v>
      </c>
      <c r="BS155" s="752">
        <v>0</v>
      </c>
      <c r="BT155" s="751">
        <v>2</v>
      </c>
      <c r="BU155" s="751">
        <v>5</v>
      </c>
      <c r="BV155" s="752">
        <v>0</v>
      </c>
      <c r="BW155" s="752">
        <v>0</v>
      </c>
      <c r="BX155" s="752">
        <v>0</v>
      </c>
      <c r="BY155" s="752">
        <v>0</v>
      </c>
      <c r="BZ155" s="752">
        <v>0</v>
      </c>
      <c r="CA155" s="752">
        <v>0</v>
      </c>
      <c r="CB155" s="752">
        <v>0</v>
      </c>
      <c r="CC155" s="752">
        <v>0</v>
      </c>
      <c r="CD155" s="751">
        <v>1</v>
      </c>
      <c r="CE155" s="752">
        <v>0</v>
      </c>
      <c r="CF155" s="752">
        <v>0</v>
      </c>
      <c r="CG155" s="752">
        <v>0</v>
      </c>
      <c r="CH155" s="752">
        <v>0</v>
      </c>
      <c r="CI155" s="751">
        <v>8</v>
      </c>
      <c r="CJ155" s="751">
        <v>1</v>
      </c>
      <c r="CK155" s="752">
        <v>0</v>
      </c>
      <c r="CL155" s="752">
        <v>0</v>
      </c>
      <c r="CM155" s="751">
        <v>1</v>
      </c>
      <c r="CN155" s="752">
        <v>0</v>
      </c>
      <c r="CO155" s="752">
        <v>0</v>
      </c>
      <c r="CP155" s="752">
        <v>0</v>
      </c>
      <c r="CQ155" s="752">
        <v>0</v>
      </c>
      <c r="CR155" s="752">
        <v>0</v>
      </c>
      <c r="CS155" s="752">
        <v>0</v>
      </c>
      <c r="CT155" s="752">
        <v>0</v>
      </c>
      <c r="CU155" s="751">
        <v>1</v>
      </c>
      <c r="CV155" s="751">
        <v>6</v>
      </c>
      <c r="CW155" s="752">
        <v>0</v>
      </c>
      <c r="CX155" s="752">
        <v>0</v>
      </c>
      <c r="CY155" s="752">
        <v>0</v>
      </c>
      <c r="CZ155" s="752">
        <v>0</v>
      </c>
      <c r="DA155" s="752">
        <v>0</v>
      </c>
      <c r="DB155" s="752">
        <v>0</v>
      </c>
      <c r="DC155" s="752">
        <v>0</v>
      </c>
      <c r="DD155" s="751">
        <v>1</v>
      </c>
      <c r="DE155" s="752">
        <v>0</v>
      </c>
      <c r="DF155" s="752">
        <v>0</v>
      </c>
      <c r="DG155" s="752">
        <v>0</v>
      </c>
      <c r="DH155" s="752">
        <v>0</v>
      </c>
      <c r="DI155" s="752">
        <v>0</v>
      </c>
      <c r="DJ155" s="751">
        <v>2</v>
      </c>
      <c r="DK155" s="752">
        <v>0</v>
      </c>
      <c r="DL155" s="752">
        <v>0</v>
      </c>
      <c r="DM155" s="752">
        <v>0</v>
      </c>
      <c r="DN155" s="752">
        <v>0</v>
      </c>
      <c r="DO155" s="752">
        <v>0</v>
      </c>
      <c r="DP155" s="752">
        <v>0</v>
      </c>
      <c r="DQ155" s="751">
        <v>1</v>
      </c>
      <c r="DR155" s="751">
        <v>1</v>
      </c>
      <c r="DS155" s="751">
        <v>1</v>
      </c>
      <c r="DT155" s="752">
        <v>0</v>
      </c>
      <c r="DU155" s="752">
        <v>0</v>
      </c>
      <c r="DV155" s="751">
        <v>1</v>
      </c>
      <c r="DW155" s="751">
        <v>7</v>
      </c>
      <c r="DX155" s="751">
        <v>23</v>
      </c>
      <c r="DY155" s="752">
        <v>0</v>
      </c>
      <c r="DZ155" s="752">
        <v>0</v>
      </c>
      <c r="EA155" s="752">
        <v>0</v>
      </c>
      <c r="EB155" s="752">
        <v>0</v>
      </c>
      <c r="EC155" s="752">
        <v>0</v>
      </c>
      <c r="ED155" s="752">
        <v>0</v>
      </c>
      <c r="EE155" s="752">
        <v>0</v>
      </c>
      <c r="EF155" s="752">
        <v>0</v>
      </c>
      <c r="EG155" s="752">
        <v>0</v>
      </c>
      <c r="EH155" s="752">
        <v>0</v>
      </c>
      <c r="EI155" s="752">
        <v>0</v>
      </c>
      <c r="EJ155" s="751">
        <v>1</v>
      </c>
      <c r="EK155" s="751">
        <v>4</v>
      </c>
      <c r="EL155" s="752">
        <v>0</v>
      </c>
      <c r="EM155" s="752">
        <v>0</v>
      </c>
      <c r="EN155" s="752">
        <v>0</v>
      </c>
      <c r="EO155" s="752">
        <v>0</v>
      </c>
      <c r="EP155" s="752">
        <v>0</v>
      </c>
      <c r="EQ155" s="752">
        <v>0</v>
      </c>
      <c r="ER155" s="752">
        <v>0</v>
      </c>
      <c r="ES155" s="752">
        <v>0</v>
      </c>
      <c r="ET155" s="752">
        <v>0</v>
      </c>
      <c r="EU155" s="752">
        <v>0</v>
      </c>
      <c r="EV155" s="752">
        <v>0</v>
      </c>
      <c r="EW155" s="752">
        <v>0</v>
      </c>
      <c r="EX155" s="752">
        <v>0</v>
      </c>
      <c r="EY155" s="751">
        <v>3</v>
      </c>
      <c r="EZ155" s="752">
        <v>0</v>
      </c>
      <c r="FA155" s="752">
        <v>0</v>
      </c>
      <c r="FB155" s="752">
        <v>0</v>
      </c>
      <c r="FC155" s="752">
        <v>0</v>
      </c>
      <c r="FD155" s="752">
        <v>0</v>
      </c>
      <c r="FE155" s="752">
        <v>0</v>
      </c>
      <c r="FF155" s="752">
        <v>0</v>
      </c>
      <c r="FG155" s="752">
        <v>0</v>
      </c>
      <c r="FH155" s="752">
        <v>0</v>
      </c>
      <c r="FI155" s="751">
        <v>1</v>
      </c>
      <c r="FJ155" s="752">
        <v>0</v>
      </c>
      <c r="FK155" s="752">
        <v>0</v>
      </c>
      <c r="FL155" s="751">
        <v>3</v>
      </c>
      <c r="FM155" s="752">
        <v>0</v>
      </c>
      <c r="FN155" s="752">
        <v>0</v>
      </c>
      <c r="FO155" s="752">
        <v>0</v>
      </c>
      <c r="FP155" s="752">
        <v>0</v>
      </c>
      <c r="FQ155" s="752">
        <v>0</v>
      </c>
      <c r="FR155" s="752">
        <v>0</v>
      </c>
      <c r="FS155" s="752">
        <v>0</v>
      </c>
      <c r="FT155" s="752">
        <v>0</v>
      </c>
      <c r="FU155" s="752">
        <v>0</v>
      </c>
      <c r="FV155" s="752">
        <v>0</v>
      </c>
      <c r="FW155" s="752">
        <v>0</v>
      </c>
      <c r="FX155" s="751">
        <v>1</v>
      </c>
      <c r="FY155" s="751">
        <v>6</v>
      </c>
      <c r="FZ155" s="752">
        <v>0</v>
      </c>
      <c r="GA155" s="752">
        <v>0</v>
      </c>
      <c r="GB155" s="752">
        <v>0</v>
      </c>
      <c r="GC155" s="752">
        <v>0</v>
      </c>
      <c r="GD155" s="752">
        <v>0</v>
      </c>
      <c r="GE155" s="752">
        <v>0</v>
      </c>
      <c r="GF155" s="752">
        <v>0</v>
      </c>
      <c r="GG155" s="752">
        <v>0</v>
      </c>
      <c r="GH155" s="752">
        <v>0</v>
      </c>
      <c r="GI155" s="752">
        <v>0</v>
      </c>
      <c r="GJ155" s="752">
        <v>0</v>
      </c>
      <c r="GK155" s="752">
        <v>0</v>
      </c>
      <c r="GL155" s="752">
        <v>0</v>
      </c>
      <c r="GM155" s="751">
        <v>3</v>
      </c>
      <c r="GN155" s="752">
        <v>0</v>
      </c>
      <c r="GO155" s="752">
        <v>0</v>
      </c>
      <c r="GP155" s="752">
        <v>0</v>
      </c>
      <c r="GQ155" s="752">
        <v>0</v>
      </c>
      <c r="GR155" s="752">
        <v>0</v>
      </c>
      <c r="GS155" s="752">
        <v>0</v>
      </c>
      <c r="GT155" s="752">
        <v>0</v>
      </c>
      <c r="GU155" s="752">
        <v>0</v>
      </c>
      <c r="GV155" s="752">
        <v>0</v>
      </c>
      <c r="GW155" s="752">
        <v>0</v>
      </c>
      <c r="GX155" s="752">
        <v>0</v>
      </c>
      <c r="GY155" s="751">
        <v>1</v>
      </c>
      <c r="GZ155" s="752">
        <v>0</v>
      </c>
      <c r="HA155" s="752">
        <v>0</v>
      </c>
      <c r="HB155" s="752">
        <v>0</v>
      </c>
      <c r="HC155" s="752">
        <v>0</v>
      </c>
      <c r="HD155" s="752">
        <v>0</v>
      </c>
      <c r="HE155" s="752">
        <v>0</v>
      </c>
      <c r="HF155" s="752">
        <v>0</v>
      </c>
      <c r="HG155" s="752">
        <v>0</v>
      </c>
      <c r="HH155" s="752">
        <v>0</v>
      </c>
      <c r="HI155" s="752">
        <v>0</v>
      </c>
      <c r="HJ155" s="751">
        <v>1</v>
      </c>
      <c r="HK155" s="751">
        <v>1</v>
      </c>
      <c r="HL155" s="752">
        <v>0</v>
      </c>
      <c r="HM155" s="752">
        <v>0</v>
      </c>
      <c r="HN155" s="752">
        <v>0</v>
      </c>
      <c r="HO155" s="752">
        <v>0</v>
      </c>
      <c r="HP155" s="752">
        <v>0</v>
      </c>
      <c r="HQ155" s="752">
        <v>0</v>
      </c>
      <c r="HR155" s="752">
        <v>0</v>
      </c>
      <c r="HS155" s="752">
        <v>0</v>
      </c>
      <c r="HT155" s="752">
        <v>0</v>
      </c>
      <c r="HU155" s="751">
        <v>1</v>
      </c>
      <c r="HV155" s="751">
        <v>2</v>
      </c>
      <c r="HW155" s="751">
        <v>3</v>
      </c>
      <c r="HX155" s="751">
        <v>17</v>
      </c>
      <c r="HY155" s="752">
        <v>0</v>
      </c>
      <c r="HZ155" s="752">
        <v>0</v>
      </c>
      <c r="IA155" s="752">
        <v>0</v>
      </c>
      <c r="IB155" s="752">
        <v>0</v>
      </c>
      <c r="IC155" s="752">
        <v>0</v>
      </c>
      <c r="ID155" s="751">
        <v>1</v>
      </c>
      <c r="IE155" s="752">
        <v>0</v>
      </c>
      <c r="IF155" s="752">
        <v>0</v>
      </c>
      <c r="IG155" s="752">
        <v>0</v>
      </c>
      <c r="IH155" s="752">
        <v>0</v>
      </c>
      <c r="II155" s="751">
        <v>1</v>
      </c>
      <c r="IJ155" s="752">
        <v>0</v>
      </c>
      <c r="IK155" s="751">
        <v>2</v>
      </c>
      <c r="IL155" s="751">
        <v>9</v>
      </c>
      <c r="IM155" s="752">
        <v>0</v>
      </c>
      <c r="IN155" s="752">
        <v>0</v>
      </c>
      <c r="IO155" s="752">
        <v>0</v>
      </c>
      <c r="IP155" s="752">
        <v>0</v>
      </c>
      <c r="IQ155" s="752">
        <v>0</v>
      </c>
      <c r="IR155" s="752">
        <v>0</v>
      </c>
      <c r="IS155" s="752">
        <v>0</v>
      </c>
      <c r="IT155" s="752">
        <v>0</v>
      </c>
      <c r="IU155" s="752">
        <v>0</v>
      </c>
      <c r="IV155" s="752">
        <v>0</v>
      </c>
      <c r="IW155" s="752">
        <v>0</v>
      </c>
      <c r="IX155" s="752">
        <v>0</v>
      </c>
      <c r="IY155" s="752">
        <v>0</v>
      </c>
      <c r="IZ155" s="752">
        <v>0</v>
      </c>
      <c r="JA155" s="752">
        <v>0</v>
      </c>
      <c r="JB155" s="752">
        <v>0</v>
      </c>
      <c r="JC155" s="752">
        <v>0</v>
      </c>
      <c r="JD155" s="752">
        <v>0</v>
      </c>
      <c r="JE155" s="751">
        <v>1</v>
      </c>
      <c r="JF155" s="752">
        <v>0</v>
      </c>
      <c r="JG155" s="752">
        <v>0</v>
      </c>
      <c r="JH155" s="752">
        <v>0</v>
      </c>
      <c r="JI155" s="752">
        <v>0</v>
      </c>
      <c r="JJ155" s="751">
        <v>1</v>
      </c>
      <c r="JK155" s="752">
        <v>0</v>
      </c>
      <c r="JL155" s="752">
        <v>0</v>
      </c>
      <c r="JM155" s="752">
        <v>0</v>
      </c>
      <c r="JN155" s="752">
        <v>0</v>
      </c>
      <c r="JO155" s="752">
        <v>0</v>
      </c>
      <c r="JP155" s="752">
        <v>0</v>
      </c>
      <c r="JQ155" s="752">
        <v>0</v>
      </c>
      <c r="JR155" s="751">
        <v>1</v>
      </c>
      <c r="JS155" s="752">
        <v>0</v>
      </c>
      <c r="JT155" s="752">
        <v>0</v>
      </c>
      <c r="JU155" s="752">
        <v>0</v>
      </c>
      <c r="JV155" s="752">
        <v>0</v>
      </c>
      <c r="JW155" s="752">
        <v>0</v>
      </c>
      <c r="JX155" s="752">
        <v>0</v>
      </c>
      <c r="JY155" s="752">
        <v>0</v>
      </c>
      <c r="JZ155" s="752">
        <v>0</v>
      </c>
      <c r="KA155" s="752">
        <v>0</v>
      </c>
      <c r="KB155" s="752">
        <v>0</v>
      </c>
      <c r="KC155" s="751">
        <v>1</v>
      </c>
      <c r="KD155" s="752">
        <v>0</v>
      </c>
      <c r="KE155" s="752">
        <v>0</v>
      </c>
      <c r="KF155" s="752">
        <v>0</v>
      </c>
      <c r="KG155" s="752">
        <v>0</v>
      </c>
      <c r="KH155" s="752">
        <v>0</v>
      </c>
      <c r="KI155" s="751">
        <v>1</v>
      </c>
      <c r="KJ155" s="752">
        <v>0</v>
      </c>
      <c r="KK155" s="752">
        <v>0</v>
      </c>
      <c r="KL155" s="752">
        <v>0</v>
      </c>
      <c r="KM155" s="752">
        <v>0</v>
      </c>
      <c r="KN155" s="751">
        <v>1</v>
      </c>
      <c r="KO155" s="752">
        <v>0</v>
      </c>
      <c r="KP155" s="752">
        <v>0</v>
      </c>
      <c r="KQ155" s="751">
        <v>4</v>
      </c>
      <c r="KR155" s="752">
        <v>0</v>
      </c>
      <c r="KS155" s="752">
        <v>0</v>
      </c>
      <c r="KT155" s="752">
        <v>0</v>
      </c>
      <c r="KU155" s="752">
        <v>0</v>
      </c>
      <c r="KV155" s="752">
        <v>0</v>
      </c>
      <c r="KW155" s="752">
        <v>0</v>
      </c>
      <c r="KX155" s="752">
        <v>0</v>
      </c>
      <c r="KY155" s="752">
        <v>0</v>
      </c>
      <c r="KZ155" s="752">
        <v>0</v>
      </c>
      <c r="LA155" s="752">
        <v>0</v>
      </c>
      <c r="LB155" s="752">
        <v>0</v>
      </c>
      <c r="LC155" s="752">
        <v>0</v>
      </c>
      <c r="LD155" s="751">
        <v>3</v>
      </c>
      <c r="LE155" s="752">
        <v>0</v>
      </c>
      <c r="LF155" s="752">
        <v>0</v>
      </c>
      <c r="LG155" s="752">
        <v>0</v>
      </c>
      <c r="LH155" s="752">
        <v>0</v>
      </c>
      <c r="LI155" s="752">
        <v>0</v>
      </c>
      <c r="LJ155" s="752">
        <v>0</v>
      </c>
      <c r="LK155" s="752">
        <v>0</v>
      </c>
      <c r="LL155" s="754">
        <v>0</v>
      </c>
    </row>
    <row r="156" spans="2:324" ht="15" customHeight="1">
      <c r="B156" s="994" t="s">
        <v>250</v>
      </c>
      <c r="C156" s="619" t="s">
        <v>27</v>
      </c>
      <c r="D156" s="750">
        <v>2400</v>
      </c>
      <c r="E156" s="751">
        <v>2400</v>
      </c>
      <c r="F156" s="752">
        <v>0</v>
      </c>
      <c r="G156" s="752">
        <v>0</v>
      </c>
      <c r="H156" s="752">
        <v>0</v>
      </c>
      <c r="I156" s="752">
        <v>0</v>
      </c>
      <c r="J156" s="752">
        <v>0</v>
      </c>
      <c r="K156" s="752">
        <v>0</v>
      </c>
      <c r="L156" s="752">
        <v>0</v>
      </c>
      <c r="M156" s="752">
        <v>0</v>
      </c>
      <c r="N156" s="752">
        <v>0</v>
      </c>
      <c r="O156" s="751">
        <v>1</v>
      </c>
      <c r="P156" s="751">
        <v>3</v>
      </c>
      <c r="Q156" s="751">
        <v>34</v>
      </c>
      <c r="R156" s="751">
        <v>50</v>
      </c>
      <c r="S156" s="751">
        <v>78</v>
      </c>
      <c r="T156" s="752">
        <v>0</v>
      </c>
      <c r="U156" s="752">
        <v>0</v>
      </c>
      <c r="V156" s="752">
        <v>0</v>
      </c>
      <c r="W156" s="752">
        <v>0</v>
      </c>
      <c r="X156" s="752">
        <v>0</v>
      </c>
      <c r="Y156" s="752">
        <v>0</v>
      </c>
      <c r="Z156" s="752">
        <v>0</v>
      </c>
      <c r="AA156" s="751">
        <v>1</v>
      </c>
      <c r="AB156" s="752">
        <v>0</v>
      </c>
      <c r="AC156" s="752">
        <v>0</v>
      </c>
      <c r="AD156" s="752">
        <v>0</v>
      </c>
      <c r="AE156" s="751">
        <v>3</v>
      </c>
      <c r="AF156" s="751">
        <v>7</v>
      </c>
      <c r="AG156" s="751">
        <v>9</v>
      </c>
      <c r="AH156" s="752">
        <v>0</v>
      </c>
      <c r="AI156" s="752">
        <v>0</v>
      </c>
      <c r="AJ156" s="752">
        <v>0</v>
      </c>
      <c r="AK156" s="752">
        <v>0</v>
      </c>
      <c r="AL156" s="752">
        <v>0</v>
      </c>
      <c r="AM156" s="752">
        <v>0</v>
      </c>
      <c r="AN156" s="752">
        <v>0</v>
      </c>
      <c r="AO156" s="752">
        <v>0</v>
      </c>
      <c r="AP156" s="752">
        <v>0</v>
      </c>
      <c r="AQ156" s="751">
        <v>1</v>
      </c>
      <c r="AR156" s="751">
        <v>4</v>
      </c>
      <c r="AS156" s="751">
        <v>8</v>
      </c>
      <c r="AT156" s="751">
        <v>17</v>
      </c>
      <c r="AU156" s="752">
        <v>0</v>
      </c>
      <c r="AV156" s="752">
        <v>0</v>
      </c>
      <c r="AW156" s="752">
        <v>0</v>
      </c>
      <c r="AX156" s="751">
        <v>1</v>
      </c>
      <c r="AY156" s="752">
        <v>0</v>
      </c>
      <c r="AZ156" s="752">
        <v>0</v>
      </c>
      <c r="BA156" s="752">
        <v>0</v>
      </c>
      <c r="BB156" s="752">
        <v>0</v>
      </c>
      <c r="BC156" s="752">
        <v>0</v>
      </c>
      <c r="BD156" s="752">
        <v>0</v>
      </c>
      <c r="BE156" s="751">
        <v>4</v>
      </c>
      <c r="BF156" s="751">
        <v>1</v>
      </c>
      <c r="BG156" s="751">
        <v>13</v>
      </c>
      <c r="BH156" s="752">
        <v>0</v>
      </c>
      <c r="BI156" s="752">
        <v>0</v>
      </c>
      <c r="BJ156" s="752">
        <v>0</v>
      </c>
      <c r="BK156" s="752">
        <v>0</v>
      </c>
      <c r="BL156" s="752">
        <v>0</v>
      </c>
      <c r="BM156" s="752">
        <v>0</v>
      </c>
      <c r="BN156" s="752">
        <v>0</v>
      </c>
      <c r="BO156" s="752">
        <v>0</v>
      </c>
      <c r="BP156" s="752">
        <v>0</v>
      </c>
      <c r="BQ156" s="752">
        <v>0</v>
      </c>
      <c r="BR156" s="751">
        <v>1</v>
      </c>
      <c r="BS156" s="751">
        <v>1</v>
      </c>
      <c r="BT156" s="751">
        <v>14</v>
      </c>
      <c r="BU156" s="751">
        <v>14</v>
      </c>
      <c r="BV156" s="752">
        <v>0</v>
      </c>
      <c r="BW156" s="752">
        <v>0</v>
      </c>
      <c r="BX156" s="752">
        <v>0</v>
      </c>
      <c r="BY156" s="752">
        <v>0</v>
      </c>
      <c r="BZ156" s="752">
        <v>0</v>
      </c>
      <c r="CA156" s="751">
        <v>1</v>
      </c>
      <c r="CB156" s="752">
        <v>0</v>
      </c>
      <c r="CC156" s="752">
        <v>0</v>
      </c>
      <c r="CD156" s="751">
        <v>1</v>
      </c>
      <c r="CE156" s="752">
        <v>0</v>
      </c>
      <c r="CF156" s="752">
        <v>0</v>
      </c>
      <c r="CG156" s="751">
        <v>11</v>
      </c>
      <c r="CH156" s="751">
        <v>16</v>
      </c>
      <c r="CI156" s="751">
        <v>28</v>
      </c>
      <c r="CJ156" s="752">
        <v>0</v>
      </c>
      <c r="CK156" s="752">
        <v>0</v>
      </c>
      <c r="CL156" s="751">
        <v>1</v>
      </c>
      <c r="CM156" s="751">
        <v>1</v>
      </c>
      <c r="CN156" s="752">
        <v>0</v>
      </c>
      <c r="CO156" s="752">
        <v>0</v>
      </c>
      <c r="CP156" s="752">
        <v>0</v>
      </c>
      <c r="CQ156" s="752">
        <v>0</v>
      </c>
      <c r="CR156" s="751">
        <v>1</v>
      </c>
      <c r="CS156" s="752">
        <v>0</v>
      </c>
      <c r="CT156" s="751">
        <v>8</v>
      </c>
      <c r="CU156" s="751">
        <v>48</v>
      </c>
      <c r="CV156" s="751">
        <v>61</v>
      </c>
      <c r="CW156" s="752">
        <v>0</v>
      </c>
      <c r="CX156" s="752">
        <v>0</v>
      </c>
      <c r="CY156" s="752">
        <v>0</v>
      </c>
      <c r="CZ156" s="752">
        <v>0</v>
      </c>
      <c r="DA156" s="752">
        <v>0</v>
      </c>
      <c r="DB156" s="752">
        <v>0</v>
      </c>
      <c r="DC156" s="752">
        <v>0</v>
      </c>
      <c r="DD156" s="752">
        <v>0</v>
      </c>
      <c r="DE156" s="752">
        <v>0</v>
      </c>
      <c r="DF156" s="752">
        <v>0</v>
      </c>
      <c r="DG156" s="752">
        <v>0</v>
      </c>
      <c r="DH156" s="751">
        <v>7</v>
      </c>
      <c r="DI156" s="751">
        <v>13</v>
      </c>
      <c r="DJ156" s="751">
        <v>30</v>
      </c>
      <c r="DK156" s="752">
        <v>0</v>
      </c>
      <c r="DL156" s="752">
        <v>0</v>
      </c>
      <c r="DM156" s="752">
        <v>0</v>
      </c>
      <c r="DN156" s="752">
        <v>0</v>
      </c>
      <c r="DO156" s="751">
        <v>1</v>
      </c>
      <c r="DP156" s="752">
        <v>0</v>
      </c>
      <c r="DQ156" s="752">
        <v>0</v>
      </c>
      <c r="DR156" s="751">
        <v>2</v>
      </c>
      <c r="DS156" s="752">
        <v>0</v>
      </c>
      <c r="DT156" s="751">
        <v>8</v>
      </c>
      <c r="DU156" s="751">
        <v>1</v>
      </c>
      <c r="DV156" s="751">
        <v>63</v>
      </c>
      <c r="DW156" s="751">
        <v>229</v>
      </c>
      <c r="DX156" s="751">
        <v>468</v>
      </c>
      <c r="DY156" s="752">
        <v>0</v>
      </c>
      <c r="DZ156" s="752">
        <v>0</v>
      </c>
      <c r="EA156" s="752">
        <v>0</v>
      </c>
      <c r="EB156" s="751">
        <v>1</v>
      </c>
      <c r="EC156" s="752">
        <v>0</v>
      </c>
      <c r="ED156" s="751">
        <v>1</v>
      </c>
      <c r="EE156" s="752">
        <v>0</v>
      </c>
      <c r="EF156" s="752">
        <v>0</v>
      </c>
      <c r="EG156" s="752">
        <v>0</v>
      </c>
      <c r="EH156" s="752">
        <v>0</v>
      </c>
      <c r="EI156" s="751">
        <v>3</v>
      </c>
      <c r="EJ156" s="751">
        <v>11</v>
      </c>
      <c r="EK156" s="751">
        <v>24</v>
      </c>
      <c r="EL156" s="752">
        <v>0</v>
      </c>
      <c r="EM156" s="752">
        <v>0</v>
      </c>
      <c r="EN156" s="752">
        <v>0</v>
      </c>
      <c r="EO156" s="752">
        <v>0</v>
      </c>
      <c r="EP156" s="752">
        <v>0</v>
      </c>
      <c r="EQ156" s="752">
        <v>0</v>
      </c>
      <c r="ER156" s="752">
        <v>0</v>
      </c>
      <c r="ES156" s="752">
        <v>0</v>
      </c>
      <c r="ET156" s="752">
        <v>0</v>
      </c>
      <c r="EU156" s="752">
        <v>0</v>
      </c>
      <c r="EV156" s="751">
        <v>1</v>
      </c>
      <c r="EW156" s="751">
        <v>12</v>
      </c>
      <c r="EX156" s="751">
        <v>17</v>
      </c>
      <c r="EY156" s="751">
        <v>36</v>
      </c>
      <c r="EZ156" s="752">
        <v>0</v>
      </c>
      <c r="FA156" s="752">
        <v>0</v>
      </c>
      <c r="FB156" s="752">
        <v>0</v>
      </c>
      <c r="FC156" s="752">
        <v>0</v>
      </c>
      <c r="FD156" s="752">
        <v>0</v>
      </c>
      <c r="FE156" s="751">
        <v>1</v>
      </c>
      <c r="FF156" s="752">
        <v>0</v>
      </c>
      <c r="FG156" s="752">
        <v>0</v>
      </c>
      <c r="FH156" s="751">
        <v>1</v>
      </c>
      <c r="FI156" s="751">
        <v>1</v>
      </c>
      <c r="FJ156" s="751">
        <v>8</v>
      </c>
      <c r="FK156" s="751">
        <v>42</v>
      </c>
      <c r="FL156" s="751">
        <v>77</v>
      </c>
      <c r="FM156" s="752">
        <v>0</v>
      </c>
      <c r="FN156" s="752">
        <v>0</v>
      </c>
      <c r="FO156" s="752">
        <v>0</v>
      </c>
      <c r="FP156" s="751">
        <v>1</v>
      </c>
      <c r="FQ156" s="751">
        <v>1</v>
      </c>
      <c r="FR156" s="752">
        <v>0</v>
      </c>
      <c r="FS156" s="752">
        <v>0</v>
      </c>
      <c r="FT156" s="752">
        <v>0</v>
      </c>
      <c r="FU156" s="751">
        <v>1</v>
      </c>
      <c r="FV156" s="751">
        <v>2</v>
      </c>
      <c r="FW156" s="751">
        <v>27</v>
      </c>
      <c r="FX156" s="751">
        <v>110</v>
      </c>
      <c r="FY156" s="751">
        <v>181</v>
      </c>
      <c r="FZ156" s="752">
        <v>0</v>
      </c>
      <c r="GA156" s="752">
        <v>0</v>
      </c>
      <c r="GB156" s="752">
        <v>0</v>
      </c>
      <c r="GC156" s="752">
        <v>0</v>
      </c>
      <c r="GD156" s="752">
        <v>0</v>
      </c>
      <c r="GE156" s="751">
        <v>1</v>
      </c>
      <c r="GF156" s="752">
        <v>0</v>
      </c>
      <c r="GG156" s="752">
        <v>0</v>
      </c>
      <c r="GH156" s="752">
        <v>0</v>
      </c>
      <c r="GI156" s="752">
        <v>0</v>
      </c>
      <c r="GJ156" s="752">
        <v>0</v>
      </c>
      <c r="GK156" s="751">
        <v>1</v>
      </c>
      <c r="GL156" s="751">
        <v>6</v>
      </c>
      <c r="GM156" s="751">
        <v>7</v>
      </c>
      <c r="GN156" s="752">
        <v>0</v>
      </c>
      <c r="GO156" s="752">
        <v>0</v>
      </c>
      <c r="GP156" s="752">
        <v>0</v>
      </c>
      <c r="GQ156" s="752">
        <v>0</v>
      </c>
      <c r="GR156" s="752">
        <v>0</v>
      </c>
      <c r="GS156" s="752">
        <v>0</v>
      </c>
      <c r="GT156" s="752">
        <v>0</v>
      </c>
      <c r="GU156" s="752">
        <v>0</v>
      </c>
      <c r="GV156" s="752">
        <v>0</v>
      </c>
      <c r="GW156" s="751">
        <v>1</v>
      </c>
      <c r="GX156" s="751">
        <v>2</v>
      </c>
      <c r="GY156" s="751">
        <v>2</v>
      </c>
      <c r="GZ156" s="752">
        <v>0</v>
      </c>
      <c r="HA156" s="752">
        <v>0</v>
      </c>
      <c r="HB156" s="752">
        <v>0</v>
      </c>
      <c r="HC156" s="752">
        <v>0</v>
      </c>
      <c r="HD156" s="752">
        <v>0</v>
      </c>
      <c r="HE156" s="752">
        <v>0</v>
      </c>
      <c r="HF156" s="752">
        <v>0</v>
      </c>
      <c r="HG156" s="752">
        <v>0</v>
      </c>
      <c r="HH156" s="752">
        <v>0</v>
      </c>
      <c r="HI156" s="751">
        <v>2</v>
      </c>
      <c r="HJ156" s="751">
        <v>3</v>
      </c>
      <c r="HK156" s="751">
        <v>5</v>
      </c>
      <c r="HL156" s="752">
        <v>0</v>
      </c>
      <c r="HM156" s="752">
        <v>0</v>
      </c>
      <c r="HN156" s="752">
        <v>0</v>
      </c>
      <c r="HO156" s="751">
        <v>3</v>
      </c>
      <c r="HP156" s="751">
        <v>1</v>
      </c>
      <c r="HQ156" s="752">
        <v>0</v>
      </c>
      <c r="HR156" s="751">
        <v>2</v>
      </c>
      <c r="HS156" s="751">
        <v>1</v>
      </c>
      <c r="HT156" s="751">
        <v>3</v>
      </c>
      <c r="HU156" s="751">
        <v>4</v>
      </c>
      <c r="HV156" s="751">
        <v>48</v>
      </c>
      <c r="HW156" s="751">
        <v>81</v>
      </c>
      <c r="HX156" s="751">
        <v>179</v>
      </c>
      <c r="HY156" s="752">
        <v>0</v>
      </c>
      <c r="HZ156" s="752">
        <v>0</v>
      </c>
      <c r="IA156" s="752">
        <v>0</v>
      </c>
      <c r="IB156" s="752">
        <v>0</v>
      </c>
      <c r="IC156" s="752">
        <v>0</v>
      </c>
      <c r="ID156" s="752">
        <v>0</v>
      </c>
      <c r="IE156" s="752">
        <v>0</v>
      </c>
      <c r="IF156" s="752">
        <v>0</v>
      </c>
      <c r="IG156" s="751">
        <v>1</v>
      </c>
      <c r="IH156" s="752">
        <v>0</v>
      </c>
      <c r="II156" s="752">
        <v>0</v>
      </c>
      <c r="IJ156" s="751">
        <v>10</v>
      </c>
      <c r="IK156" s="751">
        <v>11</v>
      </c>
      <c r="IL156" s="751">
        <v>28</v>
      </c>
      <c r="IM156" s="752">
        <v>0</v>
      </c>
      <c r="IN156" s="752">
        <v>0</v>
      </c>
      <c r="IO156" s="752">
        <v>0</v>
      </c>
      <c r="IP156" s="752">
        <v>0</v>
      </c>
      <c r="IQ156" s="752">
        <v>0</v>
      </c>
      <c r="IR156" s="752">
        <v>0</v>
      </c>
      <c r="IS156" s="752">
        <v>0</v>
      </c>
      <c r="IT156" s="752">
        <v>0</v>
      </c>
      <c r="IU156" s="752">
        <v>0</v>
      </c>
      <c r="IV156" s="752">
        <v>0</v>
      </c>
      <c r="IW156" s="751">
        <v>1</v>
      </c>
      <c r="IX156" s="751">
        <v>3</v>
      </c>
      <c r="IY156" s="751">
        <v>3</v>
      </c>
      <c r="IZ156" s="752">
        <v>0</v>
      </c>
      <c r="JA156" s="752">
        <v>0</v>
      </c>
      <c r="JB156" s="752">
        <v>0</v>
      </c>
      <c r="JC156" s="751">
        <v>1</v>
      </c>
      <c r="JD156" s="752">
        <v>0</v>
      </c>
      <c r="JE156" s="751">
        <v>2</v>
      </c>
      <c r="JF156" s="752">
        <v>0</v>
      </c>
      <c r="JG156" s="752">
        <v>0</v>
      </c>
      <c r="JH156" s="752">
        <v>0</v>
      </c>
      <c r="JI156" s="752">
        <v>0</v>
      </c>
      <c r="JJ156" s="752">
        <v>0</v>
      </c>
      <c r="JK156" s="752">
        <v>0</v>
      </c>
      <c r="JL156" s="752">
        <v>0</v>
      </c>
      <c r="JM156" s="752">
        <v>0</v>
      </c>
      <c r="JN156" s="752">
        <v>0</v>
      </c>
      <c r="JO156" s="752">
        <v>0</v>
      </c>
      <c r="JP156" s="751">
        <v>1</v>
      </c>
      <c r="JQ156" s="751">
        <v>4</v>
      </c>
      <c r="JR156" s="751">
        <v>6</v>
      </c>
      <c r="JS156" s="752">
        <v>0</v>
      </c>
      <c r="JT156" s="752">
        <v>0</v>
      </c>
      <c r="JU156" s="752">
        <v>0</v>
      </c>
      <c r="JV156" s="752">
        <v>0</v>
      </c>
      <c r="JW156" s="752">
        <v>0</v>
      </c>
      <c r="JX156" s="752">
        <v>0</v>
      </c>
      <c r="JY156" s="752">
        <v>0</v>
      </c>
      <c r="JZ156" s="752">
        <v>0</v>
      </c>
      <c r="KA156" s="752">
        <v>0</v>
      </c>
      <c r="KB156" s="752">
        <v>0</v>
      </c>
      <c r="KC156" s="751">
        <v>7</v>
      </c>
      <c r="KD156" s="751">
        <v>3</v>
      </c>
      <c r="KE156" s="752">
        <v>0</v>
      </c>
      <c r="KF156" s="752">
        <v>0</v>
      </c>
      <c r="KG156" s="752">
        <v>0</v>
      </c>
      <c r="KH156" s="751">
        <v>1</v>
      </c>
      <c r="KI156" s="752">
        <v>0</v>
      </c>
      <c r="KJ156" s="752">
        <v>0</v>
      </c>
      <c r="KK156" s="752">
        <v>0</v>
      </c>
      <c r="KL156" s="752">
        <v>0</v>
      </c>
      <c r="KM156" s="752">
        <v>0</v>
      </c>
      <c r="KN156" s="752">
        <v>0</v>
      </c>
      <c r="KO156" s="751">
        <v>7</v>
      </c>
      <c r="KP156" s="751">
        <v>24</v>
      </c>
      <c r="KQ156" s="751">
        <v>38</v>
      </c>
      <c r="KR156" s="752">
        <v>0</v>
      </c>
      <c r="KS156" s="752">
        <v>0</v>
      </c>
      <c r="KT156" s="752">
        <v>0</v>
      </c>
      <c r="KU156" s="752">
        <v>0</v>
      </c>
      <c r="KV156" s="752">
        <v>0</v>
      </c>
      <c r="KW156" s="752">
        <v>0</v>
      </c>
      <c r="KX156" s="752">
        <v>0</v>
      </c>
      <c r="KY156" s="752">
        <v>0</v>
      </c>
      <c r="KZ156" s="752">
        <v>0</v>
      </c>
      <c r="LA156" s="752">
        <v>0</v>
      </c>
      <c r="LB156" s="751">
        <v>10</v>
      </c>
      <c r="LC156" s="751">
        <v>21</v>
      </c>
      <c r="LD156" s="751">
        <v>43</v>
      </c>
      <c r="LE156" s="752">
        <v>0</v>
      </c>
      <c r="LF156" s="752">
        <v>0</v>
      </c>
      <c r="LG156" s="752">
        <v>0</v>
      </c>
      <c r="LH156" s="752">
        <v>0</v>
      </c>
      <c r="LI156" s="752">
        <v>0</v>
      </c>
      <c r="LJ156" s="752">
        <v>0</v>
      </c>
      <c r="LK156" s="752">
        <v>0</v>
      </c>
      <c r="LL156" s="754">
        <v>0</v>
      </c>
    </row>
    <row r="157" spans="2:324" ht="15" customHeight="1">
      <c r="B157" s="994"/>
      <c r="C157" s="619" t="s">
        <v>32</v>
      </c>
      <c r="D157" s="750">
        <v>1474</v>
      </c>
      <c r="E157" s="751">
        <v>1474</v>
      </c>
      <c r="F157" s="752">
        <v>0</v>
      </c>
      <c r="G157" s="752">
        <v>0</v>
      </c>
      <c r="H157" s="752">
        <v>0</v>
      </c>
      <c r="I157" s="752">
        <v>0</v>
      </c>
      <c r="J157" s="752">
        <v>0</v>
      </c>
      <c r="K157" s="752">
        <v>0</v>
      </c>
      <c r="L157" s="752">
        <v>0</v>
      </c>
      <c r="M157" s="752">
        <v>0</v>
      </c>
      <c r="N157" s="752">
        <v>0</v>
      </c>
      <c r="O157" s="751">
        <v>1</v>
      </c>
      <c r="P157" s="751">
        <v>2</v>
      </c>
      <c r="Q157" s="751">
        <v>31</v>
      </c>
      <c r="R157" s="751">
        <v>36</v>
      </c>
      <c r="S157" s="751">
        <v>51</v>
      </c>
      <c r="T157" s="752">
        <v>0</v>
      </c>
      <c r="U157" s="752">
        <v>0</v>
      </c>
      <c r="V157" s="752">
        <v>0</v>
      </c>
      <c r="W157" s="752">
        <v>0</v>
      </c>
      <c r="X157" s="752">
        <v>0</v>
      </c>
      <c r="Y157" s="752">
        <v>0</v>
      </c>
      <c r="Z157" s="752">
        <v>0</v>
      </c>
      <c r="AA157" s="752">
        <v>0</v>
      </c>
      <c r="AB157" s="752">
        <v>0</v>
      </c>
      <c r="AC157" s="752">
        <v>0</v>
      </c>
      <c r="AD157" s="752">
        <v>0</v>
      </c>
      <c r="AE157" s="751">
        <v>3</v>
      </c>
      <c r="AF157" s="751">
        <v>6</v>
      </c>
      <c r="AG157" s="751">
        <v>6</v>
      </c>
      <c r="AH157" s="752">
        <v>0</v>
      </c>
      <c r="AI157" s="752">
        <v>0</v>
      </c>
      <c r="AJ157" s="752">
        <v>0</v>
      </c>
      <c r="AK157" s="752">
        <v>0</v>
      </c>
      <c r="AL157" s="752">
        <v>0</v>
      </c>
      <c r="AM157" s="752">
        <v>0</v>
      </c>
      <c r="AN157" s="752">
        <v>0</v>
      </c>
      <c r="AO157" s="752">
        <v>0</v>
      </c>
      <c r="AP157" s="752">
        <v>0</v>
      </c>
      <c r="AQ157" s="751">
        <v>1</v>
      </c>
      <c r="AR157" s="751">
        <v>3</v>
      </c>
      <c r="AS157" s="751">
        <v>6</v>
      </c>
      <c r="AT157" s="751">
        <v>14</v>
      </c>
      <c r="AU157" s="752">
        <v>0</v>
      </c>
      <c r="AV157" s="752">
        <v>0</v>
      </c>
      <c r="AW157" s="752">
        <v>0</v>
      </c>
      <c r="AX157" s="752">
        <v>0</v>
      </c>
      <c r="AY157" s="752">
        <v>0</v>
      </c>
      <c r="AZ157" s="752">
        <v>0</v>
      </c>
      <c r="BA157" s="752">
        <v>0</v>
      </c>
      <c r="BB157" s="752">
        <v>0</v>
      </c>
      <c r="BC157" s="752">
        <v>0</v>
      </c>
      <c r="BD157" s="752">
        <v>0</v>
      </c>
      <c r="BE157" s="751">
        <v>3</v>
      </c>
      <c r="BF157" s="751">
        <v>1</v>
      </c>
      <c r="BG157" s="751">
        <v>7</v>
      </c>
      <c r="BH157" s="752">
        <v>0</v>
      </c>
      <c r="BI157" s="752">
        <v>0</v>
      </c>
      <c r="BJ157" s="752">
        <v>0</v>
      </c>
      <c r="BK157" s="752">
        <v>0</v>
      </c>
      <c r="BL157" s="752">
        <v>0</v>
      </c>
      <c r="BM157" s="752">
        <v>0</v>
      </c>
      <c r="BN157" s="752">
        <v>0</v>
      </c>
      <c r="BO157" s="752">
        <v>0</v>
      </c>
      <c r="BP157" s="752">
        <v>0</v>
      </c>
      <c r="BQ157" s="752">
        <v>0</v>
      </c>
      <c r="BR157" s="751">
        <v>1</v>
      </c>
      <c r="BS157" s="751">
        <v>1</v>
      </c>
      <c r="BT157" s="751">
        <v>7</v>
      </c>
      <c r="BU157" s="751">
        <v>8</v>
      </c>
      <c r="BV157" s="752">
        <v>0</v>
      </c>
      <c r="BW157" s="752">
        <v>0</v>
      </c>
      <c r="BX157" s="752">
        <v>0</v>
      </c>
      <c r="BY157" s="752">
        <v>0</v>
      </c>
      <c r="BZ157" s="752">
        <v>0</v>
      </c>
      <c r="CA157" s="751">
        <v>1</v>
      </c>
      <c r="CB157" s="752">
        <v>0</v>
      </c>
      <c r="CC157" s="752">
        <v>0</v>
      </c>
      <c r="CD157" s="752">
        <v>0</v>
      </c>
      <c r="CE157" s="752">
        <v>0</v>
      </c>
      <c r="CF157" s="752">
        <v>0</v>
      </c>
      <c r="CG157" s="751">
        <v>11</v>
      </c>
      <c r="CH157" s="751">
        <v>10</v>
      </c>
      <c r="CI157" s="751">
        <v>17</v>
      </c>
      <c r="CJ157" s="752">
        <v>0</v>
      </c>
      <c r="CK157" s="752">
        <v>0</v>
      </c>
      <c r="CL157" s="751">
        <v>1</v>
      </c>
      <c r="CM157" s="752">
        <v>0</v>
      </c>
      <c r="CN157" s="752">
        <v>0</v>
      </c>
      <c r="CO157" s="752">
        <v>0</v>
      </c>
      <c r="CP157" s="752">
        <v>0</v>
      </c>
      <c r="CQ157" s="752">
        <v>0</v>
      </c>
      <c r="CR157" s="752">
        <v>0</v>
      </c>
      <c r="CS157" s="752">
        <v>0</v>
      </c>
      <c r="CT157" s="751">
        <v>6</v>
      </c>
      <c r="CU157" s="751">
        <v>36</v>
      </c>
      <c r="CV157" s="751">
        <v>36</v>
      </c>
      <c r="CW157" s="752">
        <v>0</v>
      </c>
      <c r="CX157" s="752">
        <v>0</v>
      </c>
      <c r="CY157" s="752">
        <v>0</v>
      </c>
      <c r="CZ157" s="752">
        <v>0</v>
      </c>
      <c r="DA157" s="752">
        <v>0</v>
      </c>
      <c r="DB157" s="752">
        <v>0</v>
      </c>
      <c r="DC157" s="752">
        <v>0</v>
      </c>
      <c r="DD157" s="752">
        <v>0</v>
      </c>
      <c r="DE157" s="752">
        <v>0</v>
      </c>
      <c r="DF157" s="752">
        <v>0</v>
      </c>
      <c r="DG157" s="752">
        <v>0</v>
      </c>
      <c r="DH157" s="751">
        <v>4</v>
      </c>
      <c r="DI157" s="751">
        <v>6</v>
      </c>
      <c r="DJ157" s="751">
        <v>18</v>
      </c>
      <c r="DK157" s="752">
        <v>0</v>
      </c>
      <c r="DL157" s="752">
        <v>0</v>
      </c>
      <c r="DM157" s="752">
        <v>0</v>
      </c>
      <c r="DN157" s="752">
        <v>0</v>
      </c>
      <c r="DO157" s="752">
        <v>0</v>
      </c>
      <c r="DP157" s="752">
        <v>0</v>
      </c>
      <c r="DQ157" s="752">
        <v>0</v>
      </c>
      <c r="DR157" s="751">
        <v>1</v>
      </c>
      <c r="DS157" s="752">
        <v>0</v>
      </c>
      <c r="DT157" s="751">
        <v>1</v>
      </c>
      <c r="DU157" s="752">
        <v>0</v>
      </c>
      <c r="DV157" s="751">
        <v>46</v>
      </c>
      <c r="DW157" s="751">
        <v>139</v>
      </c>
      <c r="DX157" s="751">
        <v>236</v>
      </c>
      <c r="DY157" s="752">
        <v>0</v>
      </c>
      <c r="DZ157" s="752">
        <v>0</v>
      </c>
      <c r="EA157" s="752">
        <v>0</v>
      </c>
      <c r="EB157" s="751">
        <v>1</v>
      </c>
      <c r="EC157" s="752">
        <v>0</v>
      </c>
      <c r="ED157" s="751">
        <v>1</v>
      </c>
      <c r="EE157" s="752">
        <v>0</v>
      </c>
      <c r="EF157" s="752">
        <v>0</v>
      </c>
      <c r="EG157" s="752">
        <v>0</v>
      </c>
      <c r="EH157" s="752">
        <v>0</v>
      </c>
      <c r="EI157" s="751">
        <v>3</v>
      </c>
      <c r="EJ157" s="751">
        <v>7</v>
      </c>
      <c r="EK157" s="751">
        <v>17</v>
      </c>
      <c r="EL157" s="752">
        <v>0</v>
      </c>
      <c r="EM157" s="752">
        <v>0</v>
      </c>
      <c r="EN157" s="752">
        <v>0</v>
      </c>
      <c r="EO157" s="752">
        <v>0</v>
      </c>
      <c r="EP157" s="752">
        <v>0</v>
      </c>
      <c r="EQ157" s="752">
        <v>0</v>
      </c>
      <c r="ER157" s="752">
        <v>0</v>
      </c>
      <c r="ES157" s="752">
        <v>0</v>
      </c>
      <c r="ET157" s="752">
        <v>0</v>
      </c>
      <c r="EU157" s="752">
        <v>0</v>
      </c>
      <c r="EV157" s="751">
        <v>1</v>
      </c>
      <c r="EW157" s="751">
        <v>11</v>
      </c>
      <c r="EX157" s="751">
        <v>13</v>
      </c>
      <c r="EY157" s="751">
        <v>21</v>
      </c>
      <c r="EZ157" s="752">
        <v>0</v>
      </c>
      <c r="FA157" s="752">
        <v>0</v>
      </c>
      <c r="FB157" s="752">
        <v>0</v>
      </c>
      <c r="FC157" s="752">
        <v>0</v>
      </c>
      <c r="FD157" s="752">
        <v>0</v>
      </c>
      <c r="FE157" s="752">
        <v>0</v>
      </c>
      <c r="FF157" s="752">
        <v>0</v>
      </c>
      <c r="FG157" s="752">
        <v>0</v>
      </c>
      <c r="FH157" s="751">
        <v>1</v>
      </c>
      <c r="FI157" s="751">
        <v>1</v>
      </c>
      <c r="FJ157" s="751">
        <v>5</v>
      </c>
      <c r="FK157" s="751">
        <v>29</v>
      </c>
      <c r="FL157" s="751">
        <v>46</v>
      </c>
      <c r="FM157" s="752">
        <v>0</v>
      </c>
      <c r="FN157" s="752">
        <v>0</v>
      </c>
      <c r="FO157" s="752">
        <v>0</v>
      </c>
      <c r="FP157" s="751">
        <v>1</v>
      </c>
      <c r="FQ157" s="751">
        <v>1</v>
      </c>
      <c r="FR157" s="752">
        <v>0</v>
      </c>
      <c r="FS157" s="752">
        <v>0</v>
      </c>
      <c r="FT157" s="752">
        <v>0</v>
      </c>
      <c r="FU157" s="752">
        <v>0</v>
      </c>
      <c r="FV157" s="752">
        <v>0</v>
      </c>
      <c r="FW157" s="751">
        <v>20</v>
      </c>
      <c r="FX157" s="751">
        <v>71</v>
      </c>
      <c r="FY157" s="751">
        <v>95</v>
      </c>
      <c r="FZ157" s="752">
        <v>0</v>
      </c>
      <c r="GA157" s="752">
        <v>0</v>
      </c>
      <c r="GB157" s="752">
        <v>0</v>
      </c>
      <c r="GC157" s="752">
        <v>0</v>
      </c>
      <c r="GD157" s="752">
        <v>0</v>
      </c>
      <c r="GE157" s="752">
        <v>0</v>
      </c>
      <c r="GF157" s="752">
        <v>0</v>
      </c>
      <c r="GG157" s="752">
        <v>0</v>
      </c>
      <c r="GH157" s="752">
        <v>0</v>
      </c>
      <c r="GI157" s="752">
        <v>0</v>
      </c>
      <c r="GJ157" s="752">
        <v>0</v>
      </c>
      <c r="GK157" s="751">
        <v>1</v>
      </c>
      <c r="GL157" s="751">
        <v>4</v>
      </c>
      <c r="GM157" s="751">
        <v>2</v>
      </c>
      <c r="GN157" s="752">
        <v>0</v>
      </c>
      <c r="GO157" s="752">
        <v>0</v>
      </c>
      <c r="GP157" s="752">
        <v>0</v>
      </c>
      <c r="GQ157" s="752">
        <v>0</v>
      </c>
      <c r="GR157" s="752">
        <v>0</v>
      </c>
      <c r="GS157" s="752">
        <v>0</v>
      </c>
      <c r="GT157" s="752">
        <v>0</v>
      </c>
      <c r="GU157" s="752">
        <v>0</v>
      </c>
      <c r="GV157" s="752">
        <v>0</v>
      </c>
      <c r="GW157" s="752">
        <v>0</v>
      </c>
      <c r="GX157" s="751">
        <v>2</v>
      </c>
      <c r="GY157" s="751">
        <v>2</v>
      </c>
      <c r="GZ157" s="752">
        <v>0</v>
      </c>
      <c r="HA157" s="752">
        <v>0</v>
      </c>
      <c r="HB157" s="752">
        <v>0</v>
      </c>
      <c r="HC157" s="752">
        <v>0</v>
      </c>
      <c r="HD157" s="752">
        <v>0</v>
      </c>
      <c r="HE157" s="752">
        <v>0</v>
      </c>
      <c r="HF157" s="752">
        <v>0</v>
      </c>
      <c r="HG157" s="752">
        <v>0</v>
      </c>
      <c r="HH157" s="752">
        <v>0</v>
      </c>
      <c r="HI157" s="751">
        <v>2</v>
      </c>
      <c r="HJ157" s="751">
        <v>3</v>
      </c>
      <c r="HK157" s="751">
        <v>3</v>
      </c>
      <c r="HL157" s="752">
        <v>0</v>
      </c>
      <c r="HM157" s="752">
        <v>0</v>
      </c>
      <c r="HN157" s="752">
        <v>0</v>
      </c>
      <c r="HO157" s="751">
        <v>1</v>
      </c>
      <c r="HP157" s="752">
        <v>0</v>
      </c>
      <c r="HQ157" s="752">
        <v>0</v>
      </c>
      <c r="HR157" s="751">
        <v>1</v>
      </c>
      <c r="HS157" s="751">
        <v>1</v>
      </c>
      <c r="HT157" s="751">
        <v>3</v>
      </c>
      <c r="HU157" s="751">
        <v>3</v>
      </c>
      <c r="HV157" s="751">
        <v>34</v>
      </c>
      <c r="HW157" s="751">
        <v>55</v>
      </c>
      <c r="HX157" s="751">
        <v>110</v>
      </c>
      <c r="HY157" s="752">
        <v>0</v>
      </c>
      <c r="HZ157" s="752">
        <v>0</v>
      </c>
      <c r="IA157" s="752">
        <v>0</v>
      </c>
      <c r="IB157" s="752">
        <v>0</v>
      </c>
      <c r="IC157" s="752">
        <v>0</v>
      </c>
      <c r="ID157" s="752">
        <v>0</v>
      </c>
      <c r="IE157" s="752">
        <v>0</v>
      </c>
      <c r="IF157" s="752">
        <v>0</v>
      </c>
      <c r="IG157" s="751">
        <v>1</v>
      </c>
      <c r="IH157" s="752">
        <v>0</v>
      </c>
      <c r="II157" s="752">
        <v>0</v>
      </c>
      <c r="IJ157" s="751">
        <v>9</v>
      </c>
      <c r="IK157" s="751">
        <v>9</v>
      </c>
      <c r="IL157" s="751">
        <v>16</v>
      </c>
      <c r="IM157" s="752">
        <v>0</v>
      </c>
      <c r="IN157" s="752">
        <v>0</v>
      </c>
      <c r="IO157" s="752">
        <v>0</v>
      </c>
      <c r="IP157" s="752">
        <v>0</v>
      </c>
      <c r="IQ157" s="752">
        <v>0</v>
      </c>
      <c r="IR157" s="752">
        <v>0</v>
      </c>
      <c r="IS157" s="752">
        <v>0</v>
      </c>
      <c r="IT157" s="752">
        <v>0</v>
      </c>
      <c r="IU157" s="752">
        <v>0</v>
      </c>
      <c r="IV157" s="752">
        <v>0</v>
      </c>
      <c r="IW157" s="751">
        <v>1</v>
      </c>
      <c r="IX157" s="751">
        <v>2</v>
      </c>
      <c r="IY157" s="751">
        <v>1</v>
      </c>
      <c r="IZ157" s="752">
        <v>0</v>
      </c>
      <c r="JA157" s="752">
        <v>0</v>
      </c>
      <c r="JB157" s="752">
        <v>0</v>
      </c>
      <c r="JC157" s="751">
        <v>1</v>
      </c>
      <c r="JD157" s="752">
        <v>0</v>
      </c>
      <c r="JE157" s="751">
        <v>1</v>
      </c>
      <c r="JF157" s="752">
        <v>0</v>
      </c>
      <c r="JG157" s="752">
        <v>0</v>
      </c>
      <c r="JH157" s="752">
        <v>0</v>
      </c>
      <c r="JI157" s="752">
        <v>0</v>
      </c>
      <c r="JJ157" s="752">
        <v>0</v>
      </c>
      <c r="JK157" s="752">
        <v>0</v>
      </c>
      <c r="JL157" s="752">
        <v>0</v>
      </c>
      <c r="JM157" s="752">
        <v>0</v>
      </c>
      <c r="JN157" s="752">
        <v>0</v>
      </c>
      <c r="JO157" s="752">
        <v>0</v>
      </c>
      <c r="JP157" s="751">
        <v>1</v>
      </c>
      <c r="JQ157" s="751">
        <v>4</v>
      </c>
      <c r="JR157" s="751">
        <v>2</v>
      </c>
      <c r="JS157" s="752">
        <v>0</v>
      </c>
      <c r="JT157" s="752">
        <v>0</v>
      </c>
      <c r="JU157" s="752">
        <v>0</v>
      </c>
      <c r="JV157" s="752">
        <v>0</v>
      </c>
      <c r="JW157" s="752">
        <v>0</v>
      </c>
      <c r="JX157" s="752">
        <v>0</v>
      </c>
      <c r="JY157" s="752">
        <v>0</v>
      </c>
      <c r="JZ157" s="752">
        <v>0</v>
      </c>
      <c r="KA157" s="752">
        <v>0</v>
      </c>
      <c r="KB157" s="752">
        <v>0</v>
      </c>
      <c r="KC157" s="751">
        <v>7</v>
      </c>
      <c r="KD157" s="751">
        <v>1</v>
      </c>
      <c r="KE157" s="752">
        <v>0</v>
      </c>
      <c r="KF157" s="752">
        <v>0</v>
      </c>
      <c r="KG157" s="752">
        <v>0</v>
      </c>
      <c r="KH157" s="751">
        <v>1</v>
      </c>
      <c r="KI157" s="752">
        <v>0</v>
      </c>
      <c r="KJ157" s="752">
        <v>0</v>
      </c>
      <c r="KK157" s="752">
        <v>0</v>
      </c>
      <c r="KL157" s="752">
        <v>0</v>
      </c>
      <c r="KM157" s="752">
        <v>0</v>
      </c>
      <c r="KN157" s="752">
        <v>0</v>
      </c>
      <c r="KO157" s="751">
        <v>4</v>
      </c>
      <c r="KP157" s="751">
        <v>13</v>
      </c>
      <c r="KQ157" s="751">
        <v>25</v>
      </c>
      <c r="KR157" s="752">
        <v>0</v>
      </c>
      <c r="KS157" s="752">
        <v>0</v>
      </c>
      <c r="KT157" s="752">
        <v>0</v>
      </c>
      <c r="KU157" s="752">
        <v>0</v>
      </c>
      <c r="KV157" s="752">
        <v>0</v>
      </c>
      <c r="KW157" s="752">
        <v>0</v>
      </c>
      <c r="KX157" s="752">
        <v>0</v>
      </c>
      <c r="KY157" s="752">
        <v>0</v>
      </c>
      <c r="KZ157" s="752">
        <v>0</v>
      </c>
      <c r="LA157" s="752">
        <v>0</v>
      </c>
      <c r="LB157" s="751">
        <v>9</v>
      </c>
      <c r="LC157" s="751">
        <v>15</v>
      </c>
      <c r="LD157" s="751">
        <v>22</v>
      </c>
      <c r="LE157" s="752">
        <v>0</v>
      </c>
      <c r="LF157" s="752">
        <v>0</v>
      </c>
      <c r="LG157" s="752">
        <v>0</v>
      </c>
      <c r="LH157" s="752">
        <v>0</v>
      </c>
      <c r="LI157" s="752">
        <v>0</v>
      </c>
      <c r="LJ157" s="752">
        <v>0</v>
      </c>
      <c r="LK157" s="752">
        <v>0</v>
      </c>
      <c r="LL157" s="754">
        <v>0</v>
      </c>
    </row>
    <row r="158" spans="2:324" ht="15" customHeight="1">
      <c r="B158" s="994"/>
      <c r="C158" s="619" t="s">
        <v>33</v>
      </c>
      <c r="D158" s="750">
        <v>926</v>
      </c>
      <c r="E158" s="751">
        <v>926</v>
      </c>
      <c r="F158" s="752">
        <v>0</v>
      </c>
      <c r="G158" s="752">
        <v>0</v>
      </c>
      <c r="H158" s="752">
        <v>0</v>
      </c>
      <c r="I158" s="752">
        <v>0</v>
      </c>
      <c r="J158" s="752">
        <v>0</v>
      </c>
      <c r="K158" s="752">
        <v>0</v>
      </c>
      <c r="L158" s="752">
        <v>0</v>
      </c>
      <c r="M158" s="752">
        <v>0</v>
      </c>
      <c r="N158" s="752">
        <v>0</v>
      </c>
      <c r="O158" s="752">
        <v>0</v>
      </c>
      <c r="P158" s="751">
        <v>1</v>
      </c>
      <c r="Q158" s="751">
        <v>3</v>
      </c>
      <c r="R158" s="751">
        <v>14</v>
      </c>
      <c r="S158" s="751">
        <v>27</v>
      </c>
      <c r="T158" s="752">
        <v>0</v>
      </c>
      <c r="U158" s="752">
        <v>0</v>
      </c>
      <c r="V158" s="752">
        <v>0</v>
      </c>
      <c r="W158" s="752">
        <v>0</v>
      </c>
      <c r="X158" s="752">
        <v>0</v>
      </c>
      <c r="Y158" s="752">
        <v>0</v>
      </c>
      <c r="Z158" s="752">
        <v>0</v>
      </c>
      <c r="AA158" s="751">
        <v>1</v>
      </c>
      <c r="AB158" s="752">
        <v>0</v>
      </c>
      <c r="AC158" s="752">
        <v>0</v>
      </c>
      <c r="AD158" s="752">
        <v>0</v>
      </c>
      <c r="AE158" s="752">
        <v>0</v>
      </c>
      <c r="AF158" s="751">
        <v>1</v>
      </c>
      <c r="AG158" s="751">
        <v>3</v>
      </c>
      <c r="AH158" s="752">
        <v>0</v>
      </c>
      <c r="AI158" s="752">
        <v>0</v>
      </c>
      <c r="AJ158" s="752">
        <v>0</v>
      </c>
      <c r="AK158" s="752">
        <v>0</v>
      </c>
      <c r="AL158" s="752">
        <v>0</v>
      </c>
      <c r="AM158" s="752">
        <v>0</v>
      </c>
      <c r="AN158" s="752">
        <v>0</v>
      </c>
      <c r="AO158" s="752">
        <v>0</v>
      </c>
      <c r="AP158" s="752">
        <v>0</v>
      </c>
      <c r="AQ158" s="752">
        <v>0</v>
      </c>
      <c r="AR158" s="751">
        <v>1</v>
      </c>
      <c r="AS158" s="751">
        <v>2</v>
      </c>
      <c r="AT158" s="751">
        <v>3</v>
      </c>
      <c r="AU158" s="752">
        <v>0</v>
      </c>
      <c r="AV158" s="752">
        <v>0</v>
      </c>
      <c r="AW158" s="752">
        <v>0</v>
      </c>
      <c r="AX158" s="751">
        <v>1</v>
      </c>
      <c r="AY158" s="752">
        <v>0</v>
      </c>
      <c r="AZ158" s="752">
        <v>0</v>
      </c>
      <c r="BA158" s="752">
        <v>0</v>
      </c>
      <c r="BB158" s="752">
        <v>0</v>
      </c>
      <c r="BC158" s="752">
        <v>0</v>
      </c>
      <c r="BD158" s="752">
        <v>0</v>
      </c>
      <c r="BE158" s="751">
        <v>1</v>
      </c>
      <c r="BF158" s="752">
        <v>0</v>
      </c>
      <c r="BG158" s="751">
        <v>6</v>
      </c>
      <c r="BH158" s="752">
        <v>0</v>
      </c>
      <c r="BI158" s="752">
        <v>0</v>
      </c>
      <c r="BJ158" s="752">
        <v>0</v>
      </c>
      <c r="BK158" s="752">
        <v>0</v>
      </c>
      <c r="BL158" s="752">
        <v>0</v>
      </c>
      <c r="BM158" s="752">
        <v>0</v>
      </c>
      <c r="BN158" s="752">
        <v>0</v>
      </c>
      <c r="BO158" s="752">
        <v>0</v>
      </c>
      <c r="BP158" s="752">
        <v>0</v>
      </c>
      <c r="BQ158" s="752">
        <v>0</v>
      </c>
      <c r="BR158" s="752">
        <v>0</v>
      </c>
      <c r="BS158" s="752">
        <v>0</v>
      </c>
      <c r="BT158" s="751">
        <v>7</v>
      </c>
      <c r="BU158" s="751">
        <v>6</v>
      </c>
      <c r="BV158" s="752">
        <v>0</v>
      </c>
      <c r="BW158" s="752">
        <v>0</v>
      </c>
      <c r="BX158" s="752">
        <v>0</v>
      </c>
      <c r="BY158" s="752">
        <v>0</v>
      </c>
      <c r="BZ158" s="752">
        <v>0</v>
      </c>
      <c r="CA158" s="752">
        <v>0</v>
      </c>
      <c r="CB158" s="752">
        <v>0</v>
      </c>
      <c r="CC158" s="752">
        <v>0</v>
      </c>
      <c r="CD158" s="751">
        <v>1</v>
      </c>
      <c r="CE158" s="752">
        <v>0</v>
      </c>
      <c r="CF158" s="752">
        <v>0</v>
      </c>
      <c r="CG158" s="752">
        <v>0</v>
      </c>
      <c r="CH158" s="751">
        <v>6</v>
      </c>
      <c r="CI158" s="751">
        <v>11</v>
      </c>
      <c r="CJ158" s="752">
        <v>0</v>
      </c>
      <c r="CK158" s="752">
        <v>0</v>
      </c>
      <c r="CL158" s="752">
        <v>0</v>
      </c>
      <c r="CM158" s="751">
        <v>1</v>
      </c>
      <c r="CN158" s="752">
        <v>0</v>
      </c>
      <c r="CO158" s="752">
        <v>0</v>
      </c>
      <c r="CP158" s="752">
        <v>0</v>
      </c>
      <c r="CQ158" s="752">
        <v>0</v>
      </c>
      <c r="CR158" s="751">
        <v>1</v>
      </c>
      <c r="CS158" s="752">
        <v>0</v>
      </c>
      <c r="CT158" s="751">
        <v>2</v>
      </c>
      <c r="CU158" s="751">
        <v>12</v>
      </c>
      <c r="CV158" s="751">
        <v>25</v>
      </c>
      <c r="CW158" s="752">
        <v>0</v>
      </c>
      <c r="CX158" s="752">
        <v>0</v>
      </c>
      <c r="CY158" s="752">
        <v>0</v>
      </c>
      <c r="CZ158" s="752">
        <v>0</v>
      </c>
      <c r="DA158" s="752">
        <v>0</v>
      </c>
      <c r="DB158" s="752">
        <v>0</v>
      </c>
      <c r="DC158" s="752">
        <v>0</v>
      </c>
      <c r="DD158" s="752">
        <v>0</v>
      </c>
      <c r="DE158" s="752">
        <v>0</v>
      </c>
      <c r="DF158" s="752">
        <v>0</v>
      </c>
      <c r="DG158" s="752">
        <v>0</v>
      </c>
      <c r="DH158" s="751">
        <v>3</v>
      </c>
      <c r="DI158" s="751">
        <v>7</v>
      </c>
      <c r="DJ158" s="751">
        <v>12</v>
      </c>
      <c r="DK158" s="752">
        <v>0</v>
      </c>
      <c r="DL158" s="752">
        <v>0</v>
      </c>
      <c r="DM158" s="752">
        <v>0</v>
      </c>
      <c r="DN158" s="752">
        <v>0</v>
      </c>
      <c r="DO158" s="751">
        <v>1</v>
      </c>
      <c r="DP158" s="752">
        <v>0</v>
      </c>
      <c r="DQ158" s="752">
        <v>0</v>
      </c>
      <c r="DR158" s="751">
        <v>1</v>
      </c>
      <c r="DS158" s="752">
        <v>0</v>
      </c>
      <c r="DT158" s="751">
        <v>7</v>
      </c>
      <c r="DU158" s="751">
        <v>1</v>
      </c>
      <c r="DV158" s="751">
        <v>17</v>
      </c>
      <c r="DW158" s="751">
        <v>90</v>
      </c>
      <c r="DX158" s="751">
        <v>232</v>
      </c>
      <c r="DY158" s="752">
        <v>0</v>
      </c>
      <c r="DZ158" s="752">
        <v>0</v>
      </c>
      <c r="EA158" s="752">
        <v>0</v>
      </c>
      <c r="EB158" s="752">
        <v>0</v>
      </c>
      <c r="EC158" s="752">
        <v>0</v>
      </c>
      <c r="ED158" s="752">
        <v>0</v>
      </c>
      <c r="EE158" s="752">
        <v>0</v>
      </c>
      <c r="EF158" s="752">
        <v>0</v>
      </c>
      <c r="EG158" s="752">
        <v>0</v>
      </c>
      <c r="EH158" s="752">
        <v>0</v>
      </c>
      <c r="EI158" s="752">
        <v>0</v>
      </c>
      <c r="EJ158" s="751">
        <v>4</v>
      </c>
      <c r="EK158" s="751">
        <v>7</v>
      </c>
      <c r="EL158" s="752">
        <v>0</v>
      </c>
      <c r="EM158" s="752">
        <v>0</v>
      </c>
      <c r="EN158" s="752">
        <v>0</v>
      </c>
      <c r="EO158" s="752">
        <v>0</v>
      </c>
      <c r="EP158" s="752">
        <v>0</v>
      </c>
      <c r="EQ158" s="752">
        <v>0</v>
      </c>
      <c r="ER158" s="752">
        <v>0</v>
      </c>
      <c r="ES158" s="752">
        <v>0</v>
      </c>
      <c r="ET158" s="752">
        <v>0</v>
      </c>
      <c r="EU158" s="752">
        <v>0</v>
      </c>
      <c r="EV158" s="752">
        <v>0</v>
      </c>
      <c r="EW158" s="751">
        <v>1</v>
      </c>
      <c r="EX158" s="751">
        <v>4</v>
      </c>
      <c r="EY158" s="751">
        <v>15</v>
      </c>
      <c r="EZ158" s="752">
        <v>0</v>
      </c>
      <c r="FA158" s="752">
        <v>0</v>
      </c>
      <c r="FB158" s="752">
        <v>0</v>
      </c>
      <c r="FC158" s="752">
        <v>0</v>
      </c>
      <c r="FD158" s="752">
        <v>0</v>
      </c>
      <c r="FE158" s="751">
        <v>1</v>
      </c>
      <c r="FF158" s="752">
        <v>0</v>
      </c>
      <c r="FG158" s="752">
        <v>0</v>
      </c>
      <c r="FH158" s="752">
        <v>0</v>
      </c>
      <c r="FI158" s="752">
        <v>0</v>
      </c>
      <c r="FJ158" s="751">
        <v>3</v>
      </c>
      <c r="FK158" s="751">
        <v>13</v>
      </c>
      <c r="FL158" s="751">
        <v>31</v>
      </c>
      <c r="FM158" s="752">
        <v>0</v>
      </c>
      <c r="FN158" s="752">
        <v>0</v>
      </c>
      <c r="FO158" s="752">
        <v>0</v>
      </c>
      <c r="FP158" s="752">
        <v>0</v>
      </c>
      <c r="FQ158" s="752">
        <v>0</v>
      </c>
      <c r="FR158" s="752">
        <v>0</v>
      </c>
      <c r="FS158" s="752">
        <v>0</v>
      </c>
      <c r="FT158" s="752">
        <v>0</v>
      </c>
      <c r="FU158" s="751">
        <v>1</v>
      </c>
      <c r="FV158" s="751">
        <v>2</v>
      </c>
      <c r="FW158" s="751">
        <v>7</v>
      </c>
      <c r="FX158" s="751">
        <v>39</v>
      </c>
      <c r="FY158" s="751">
        <v>86</v>
      </c>
      <c r="FZ158" s="752">
        <v>0</v>
      </c>
      <c r="GA158" s="752">
        <v>0</v>
      </c>
      <c r="GB158" s="752">
        <v>0</v>
      </c>
      <c r="GC158" s="752">
        <v>0</v>
      </c>
      <c r="GD158" s="752">
        <v>0</v>
      </c>
      <c r="GE158" s="751">
        <v>1</v>
      </c>
      <c r="GF158" s="752">
        <v>0</v>
      </c>
      <c r="GG158" s="752">
        <v>0</v>
      </c>
      <c r="GH158" s="752">
        <v>0</v>
      </c>
      <c r="GI158" s="752">
        <v>0</v>
      </c>
      <c r="GJ158" s="752">
        <v>0</v>
      </c>
      <c r="GK158" s="752">
        <v>0</v>
      </c>
      <c r="GL158" s="751">
        <v>2</v>
      </c>
      <c r="GM158" s="751">
        <v>5</v>
      </c>
      <c r="GN158" s="752">
        <v>0</v>
      </c>
      <c r="GO158" s="752">
        <v>0</v>
      </c>
      <c r="GP158" s="752">
        <v>0</v>
      </c>
      <c r="GQ158" s="752">
        <v>0</v>
      </c>
      <c r="GR158" s="752">
        <v>0</v>
      </c>
      <c r="GS158" s="752">
        <v>0</v>
      </c>
      <c r="GT158" s="752">
        <v>0</v>
      </c>
      <c r="GU158" s="752">
        <v>0</v>
      </c>
      <c r="GV158" s="752">
        <v>0</v>
      </c>
      <c r="GW158" s="751">
        <v>1</v>
      </c>
      <c r="GX158" s="752">
        <v>0</v>
      </c>
      <c r="GY158" s="752">
        <v>0</v>
      </c>
      <c r="GZ158" s="752">
        <v>0</v>
      </c>
      <c r="HA158" s="752">
        <v>0</v>
      </c>
      <c r="HB158" s="752">
        <v>0</v>
      </c>
      <c r="HC158" s="752">
        <v>0</v>
      </c>
      <c r="HD158" s="752">
        <v>0</v>
      </c>
      <c r="HE158" s="752">
        <v>0</v>
      </c>
      <c r="HF158" s="752">
        <v>0</v>
      </c>
      <c r="HG158" s="752">
        <v>0</v>
      </c>
      <c r="HH158" s="752">
        <v>0</v>
      </c>
      <c r="HI158" s="752">
        <v>0</v>
      </c>
      <c r="HJ158" s="752">
        <v>0</v>
      </c>
      <c r="HK158" s="751">
        <v>2</v>
      </c>
      <c r="HL158" s="752">
        <v>0</v>
      </c>
      <c r="HM158" s="752">
        <v>0</v>
      </c>
      <c r="HN158" s="752">
        <v>0</v>
      </c>
      <c r="HO158" s="751">
        <v>2</v>
      </c>
      <c r="HP158" s="751">
        <v>1</v>
      </c>
      <c r="HQ158" s="752">
        <v>0</v>
      </c>
      <c r="HR158" s="751">
        <v>1</v>
      </c>
      <c r="HS158" s="752">
        <v>0</v>
      </c>
      <c r="HT158" s="752">
        <v>0</v>
      </c>
      <c r="HU158" s="751">
        <v>1</v>
      </c>
      <c r="HV158" s="751">
        <v>14</v>
      </c>
      <c r="HW158" s="751">
        <v>26</v>
      </c>
      <c r="HX158" s="751">
        <v>69</v>
      </c>
      <c r="HY158" s="752">
        <v>0</v>
      </c>
      <c r="HZ158" s="752">
        <v>0</v>
      </c>
      <c r="IA158" s="752">
        <v>0</v>
      </c>
      <c r="IB158" s="752">
        <v>0</v>
      </c>
      <c r="IC158" s="752">
        <v>0</v>
      </c>
      <c r="ID158" s="752">
        <v>0</v>
      </c>
      <c r="IE158" s="752">
        <v>0</v>
      </c>
      <c r="IF158" s="752">
        <v>0</v>
      </c>
      <c r="IG158" s="752">
        <v>0</v>
      </c>
      <c r="IH158" s="752">
        <v>0</v>
      </c>
      <c r="II158" s="752">
        <v>0</v>
      </c>
      <c r="IJ158" s="751">
        <v>1</v>
      </c>
      <c r="IK158" s="751">
        <v>2</v>
      </c>
      <c r="IL158" s="751">
        <v>12</v>
      </c>
      <c r="IM158" s="752">
        <v>0</v>
      </c>
      <c r="IN158" s="752">
        <v>0</v>
      </c>
      <c r="IO158" s="752">
        <v>0</v>
      </c>
      <c r="IP158" s="752">
        <v>0</v>
      </c>
      <c r="IQ158" s="752">
        <v>0</v>
      </c>
      <c r="IR158" s="752">
        <v>0</v>
      </c>
      <c r="IS158" s="752">
        <v>0</v>
      </c>
      <c r="IT158" s="752">
        <v>0</v>
      </c>
      <c r="IU158" s="752">
        <v>0</v>
      </c>
      <c r="IV158" s="752">
        <v>0</v>
      </c>
      <c r="IW158" s="752">
        <v>0</v>
      </c>
      <c r="IX158" s="751">
        <v>1</v>
      </c>
      <c r="IY158" s="751">
        <v>2</v>
      </c>
      <c r="IZ158" s="752">
        <v>0</v>
      </c>
      <c r="JA158" s="752">
        <v>0</v>
      </c>
      <c r="JB158" s="752">
        <v>0</v>
      </c>
      <c r="JC158" s="752">
        <v>0</v>
      </c>
      <c r="JD158" s="752">
        <v>0</v>
      </c>
      <c r="JE158" s="751">
        <v>1</v>
      </c>
      <c r="JF158" s="752">
        <v>0</v>
      </c>
      <c r="JG158" s="752">
        <v>0</v>
      </c>
      <c r="JH158" s="752">
        <v>0</v>
      </c>
      <c r="JI158" s="752">
        <v>0</v>
      </c>
      <c r="JJ158" s="752">
        <v>0</v>
      </c>
      <c r="JK158" s="752">
        <v>0</v>
      </c>
      <c r="JL158" s="752">
        <v>0</v>
      </c>
      <c r="JM158" s="752">
        <v>0</v>
      </c>
      <c r="JN158" s="752">
        <v>0</v>
      </c>
      <c r="JO158" s="752">
        <v>0</v>
      </c>
      <c r="JP158" s="752">
        <v>0</v>
      </c>
      <c r="JQ158" s="752">
        <v>0</v>
      </c>
      <c r="JR158" s="751">
        <v>4</v>
      </c>
      <c r="JS158" s="752">
        <v>0</v>
      </c>
      <c r="JT158" s="752">
        <v>0</v>
      </c>
      <c r="JU158" s="752">
        <v>0</v>
      </c>
      <c r="JV158" s="752">
        <v>0</v>
      </c>
      <c r="JW158" s="752">
        <v>0</v>
      </c>
      <c r="JX158" s="752">
        <v>0</v>
      </c>
      <c r="JY158" s="752">
        <v>0</v>
      </c>
      <c r="JZ158" s="752">
        <v>0</v>
      </c>
      <c r="KA158" s="752">
        <v>0</v>
      </c>
      <c r="KB158" s="752">
        <v>0</v>
      </c>
      <c r="KC158" s="752">
        <v>0</v>
      </c>
      <c r="KD158" s="751">
        <v>2</v>
      </c>
      <c r="KE158" s="752">
        <v>0</v>
      </c>
      <c r="KF158" s="752">
        <v>0</v>
      </c>
      <c r="KG158" s="752">
        <v>0</v>
      </c>
      <c r="KH158" s="752">
        <v>0</v>
      </c>
      <c r="KI158" s="752">
        <v>0</v>
      </c>
      <c r="KJ158" s="752">
        <v>0</v>
      </c>
      <c r="KK158" s="752">
        <v>0</v>
      </c>
      <c r="KL158" s="752">
        <v>0</v>
      </c>
      <c r="KM158" s="752">
        <v>0</v>
      </c>
      <c r="KN158" s="752">
        <v>0</v>
      </c>
      <c r="KO158" s="751">
        <v>3</v>
      </c>
      <c r="KP158" s="751">
        <v>11</v>
      </c>
      <c r="KQ158" s="751">
        <v>13</v>
      </c>
      <c r="KR158" s="752">
        <v>0</v>
      </c>
      <c r="KS158" s="752">
        <v>0</v>
      </c>
      <c r="KT158" s="752">
        <v>0</v>
      </c>
      <c r="KU158" s="752">
        <v>0</v>
      </c>
      <c r="KV158" s="752">
        <v>0</v>
      </c>
      <c r="KW158" s="752">
        <v>0</v>
      </c>
      <c r="KX158" s="752">
        <v>0</v>
      </c>
      <c r="KY158" s="752">
        <v>0</v>
      </c>
      <c r="KZ158" s="752">
        <v>0</v>
      </c>
      <c r="LA158" s="752">
        <v>0</v>
      </c>
      <c r="LB158" s="751">
        <v>1</v>
      </c>
      <c r="LC158" s="751">
        <v>6</v>
      </c>
      <c r="LD158" s="751">
        <v>21</v>
      </c>
      <c r="LE158" s="752">
        <v>0</v>
      </c>
      <c r="LF158" s="752">
        <v>0</v>
      </c>
      <c r="LG158" s="752">
        <v>0</v>
      </c>
      <c r="LH158" s="752">
        <v>0</v>
      </c>
      <c r="LI158" s="752">
        <v>0</v>
      </c>
      <c r="LJ158" s="752">
        <v>0</v>
      </c>
      <c r="LK158" s="752">
        <v>0</v>
      </c>
      <c r="LL158" s="754">
        <v>0</v>
      </c>
    </row>
    <row r="159" spans="2:324" ht="15" customHeight="1">
      <c r="B159" s="994" t="s">
        <v>251</v>
      </c>
      <c r="C159" s="619" t="s">
        <v>27</v>
      </c>
      <c r="D159" s="750">
        <v>365</v>
      </c>
      <c r="E159" s="751">
        <v>365</v>
      </c>
      <c r="F159" s="752">
        <v>0</v>
      </c>
      <c r="G159" s="752">
        <v>0</v>
      </c>
      <c r="H159" s="752">
        <v>0</v>
      </c>
      <c r="I159" s="752">
        <v>0</v>
      </c>
      <c r="J159" s="752">
        <v>0</v>
      </c>
      <c r="K159" s="752">
        <v>0</v>
      </c>
      <c r="L159" s="752">
        <v>0</v>
      </c>
      <c r="M159" s="752">
        <v>0</v>
      </c>
      <c r="N159" s="751">
        <v>1</v>
      </c>
      <c r="O159" s="752">
        <v>0</v>
      </c>
      <c r="P159" s="752">
        <v>0</v>
      </c>
      <c r="Q159" s="751">
        <v>2</v>
      </c>
      <c r="R159" s="751">
        <v>4</v>
      </c>
      <c r="S159" s="751">
        <v>10</v>
      </c>
      <c r="T159" s="752">
        <v>0</v>
      </c>
      <c r="U159" s="752">
        <v>0</v>
      </c>
      <c r="V159" s="752">
        <v>0</v>
      </c>
      <c r="W159" s="752">
        <v>0</v>
      </c>
      <c r="X159" s="752">
        <v>0</v>
      </c>
      <c r="Y159" s="752">
        <v>0</v>
      </c>
      <c r="Z159" s="752">
        <v>0</v>
      </c>
      <c r="AA159" s="752">
        <v>0</v>
      </c>
      <c r="AB159" s="751">
        <v>2</v>
      </c>
      <c r="AC159" s="752">
        <v>0</v>
      </c>
      <c r="AD159" s="752">
        <v>0</v>
      </c>
      <c r="AE159" s="751">
        <v>1</v>
      </c>
      <c r="AF159" s="751">
        <v>1</v>
      </c>
      <c r="AG159" s="751">
        <v>12</v>
      </c>
      <c r="AH159" s="752">
        <v>0</v>
      </c>
      <c r="AI159" s="752">
        <v>0</v>
      </c>
      <c r="AJ159" s="752">
        <v>0</v>
      </c>
      <c r="AK159" s="752">
        <v>0</v>
      </c>
      <c r="AL159" s="752">
        <v>0</v>
      </c>
      <c r="AM159" s="752">
        <v>0</v>
      </c>
      <c r="AN159" s="752">
        <v>0</v>
      </c>
      <c r="AO159" s="752">
        <v>0</v>
      </c>
      <c r="AP159" s="752">
        <v>0</v>
      </c>
      <c r="AQ159" s="752">
        <v>0</v>
      </c>
      <c r="AR159" s="752">
        <v>0</v>
      </c>
      <c r="AS159" s="751">
        <v>2</v>
      </c>
      <c r="AT159" s="751">
        <v>3</v>
      </c>
      <c r="AU159" s="752">
        <v>0</v>
      </c>
      <c r="AV159" s="752">
        <v>0</v>
      </c>
      <c r="AW159" s="752">
        <v>0</v>
      </c>
      <c r="AX159" s="752">
        <v>0</v>
      </c>
      <c r="AY159" s="752">
        <v>0</v>
      </c>
      <c r="AZ159" s="752">
        <v>0</v>
      </c>
      <c r="BA159" s="751">
        <v>1</v>
      </c>
      <c r="BB159" s="752">
        <v>0</v>
      </c>
      <c r="BC159" s="752">
        <v>0</v>
      </c>
      <c r="BD159" s="752">
        <v>0</v>
      </c>
      <c r="BE159" s="751">
        <v>1</v>
      </c>
      <c r="BF159" s="752">
        <v>0</v>
      </c>
      <c r="BG159" s="751">
        <v>7</v>
      </c>
      <c r="BH159" s="752">
        <v>0</v>
      </c>
      <c r="BI159" s="752">
        <v>0</v>
      </c>
      <c r="BJ159" s="752">
        <v>0</v>
      </c>
      <c r="BK159" s="752">
        <v>0</v>
      </c>
      <c r="BL159" s="752">
        <v>0</v>
      </c>
      <c r="BM159" s="752">
        <v>0</v>
      </c>
      <c r="BN159" s="752">
        <v>0</v>
      </c>
      <c r="BO159" s="752">
        <v>0</v>
      </c>
      <c r="BP159" s="752">
        <v>0</v>
      </c>
      <c r="BQ159" s="752">
        <v>0</v>
      </c>
      <c r="BR159" s="752">
        <v>0</v>
      </c>
      <c r="BS159" s="751">
        <v>1</v>
      </c>
      <c r="BT159" s="751">
        <v>2</v>
      </c>
      <c r="BU159" s="751">
        <v>11</v>
      </c>
      <c r="BV159" s="752">
        <v>0</v>
      </c>
      <c r="BW159" s="752">
        <v>0</v>
      </c>
      <c r="BX159" s="752">
        <v>0</v>
      </c>
      <c r="BY159" s="752">
        <v>0</v>
      </c>
      <c r="BZ159" s="752">
        <v>0</v>
      </c>
      <c r="CA159" s="752">
        <v>0</v>
      </c>
      <c r="CB159" s="752">
        <v>0</v>
      </c>
      <c r="CC159" s="752">
        <v>0</v>
      </c>
      <c r="CD159" s="752">
        <v>0</v>
      </c>
      <c r="CE159" s="751">
        <v>1</v>
      </c>
      <c r="CF159" s="752">
        <v>0</v>
      </c>
      <c r="CG159" s="751">
        <v>2</v>
      </c>
      <c r="CH159" s="751">
        <v>2</v>
      </c>
      <c r="CI159" s="751">
        <v>17</v>
      </c>
      <c r="CJ159" s="752">
        <v>0</v>
      </c>
      <c r="CK159" s="752">
        <v>0</v>
      </c>
      <c r="CL159" s="752">
        <v>0</v>
      </c>
      <c r="CM159" s="752">
        <v>0</v>
      </c>
      <c r="CN159" s="752">
        <v>0</v>
      </c>
      <c r="CO159" s="752">
        <v>0</v>
      </c>
      <c r="CP159" s="752">
        <v>0</v>
      </c>
      <c r="CQ159" s="752">
        <v>0</v>
      </c>
      <c r="CR159" s="752">
        <v>0</v>
      </c>
      <c r="CS159" s="752">
        <v>0</v>
      </c>
      <c r="CT159" s="751">
        <v>1</v>
      </c>
      <c r="CU159" s="751">
        <v>2</v>
      </c>
      <c r="CV159" s="751">
        <v>2</v>
      </c>
      <c r="CW159" s="752">
        <v>0</v>
      </c>
      <c r="CX159" s="752">
        <v>0</v>
      </c>
      <c r="CY159" s="752">
        <v>0</v>
      </c>
      <c r="CZ159" s="752">
        <v>0</v>
      </c>
      <c r="DA159" s="752">
        <v>0</v>
      </c>
      <c r="DB159" s="752">
        <v>0</v>
      </c>
      <c r="DC159" s="752">
        <v>0</v>
      </c>
      <c r="DD159" s="752">
        <v>0</v>
      </c>
      <c r="DE159" s="752">
        <v>0</v>
      </c>
      <c r="DF159" s="752">
        <v>0</v>
      </c>
      <c r="DG159" s="752">
        <v>0</v>
      </c>
      <c r="DH159" s="751">
        <v>3</v>
      </c>
      <c r="DI159" s="751">
        <v>3</v>
      </c>
      <c r="DJ159" s="751">
        <v>6</v>
      </c>
      <c r="DK159" s="752">
        <v>0</v>
      </c>
      <c r="DL159" s="752">
        <v>0</v>
      </c>
      <c r="DM159" s="752">
        <v>0</v>
      </c>
      <c r="DN159" s="752">
        <v>0</v>
      </c>
      <c r="DO159" s="752">
        <v>0</v>
      </c>
      <c r="DP159" s="752">
        <v>0</v>
      </c>
      <c r="DQ159" s="751">
        <v>1</v>
      </c>
      <c r="DR159" s="751">
        <v>1</v>
      </c>
      <c r="DS159" s="751">
        <v>2</v>
      </c>
      <c r="DT159" s="751">
        <v>4</v>
      </c>
      <c r="DU159" s="751">
        <v>7</v>
      </c>
      <c r="DV159" s="751">
        <v>13</v>
      </c>
      <c r="DW159" s="751">
        <v>15</v>
      </c>
      <c r="DX159" s="751">
        <v>28</v>
      </c>
      <c r="DY159" s="752">
        <v>0</v>
      </c>
      <c r="DZ159" s="752">
        <v>0</v>
      </c>
      <c r="EA159" s="752">
        <v>0</v>
      </c>
      <c r="EB159" s="752">
        <v>0</v>
      </c>
      <c r="EC159" s="752">
        <v>0</v>
      </c>
      <c r="ED159" s="752">
        <v>0</v>
      </c>
      <c r="EE159" s="752">
        <v>0</v>
      </c>
      <c r="EF159" s="752">
        <v>0</v>
      </c>
      <c r="EG159" s="752">
        <v>0</v>
      </c>
      <c r="EH159" s="752">
        <v>0</v>
      </c>
      <c r="EI159" s="751">
        <v>2</v>
      </c>
      <c r="EJ159" s="751">
        <v>2</v>
      </c>
      <c r="EK159" s="751">
        <v>13</v>
      </c>
      <c r="EL159" s="752">
        <v>0</v>
      </c>
      <c r="EM159" s="752">
        <v>0</v>
      </c>
      <c r="EN159" s="752">
        <v>0</v>
      </c>
      <c r="EO159" s="752">
        <v>0</v>
      </c>
      <c r="EP159" s="752">
        <v>0</v>
      </c>
      <c r="EQ159" s="752">
        <v>0</v>
      </c>
      <c r="ER159" s="752">
        <v>0</v>
      </c>
      <c r="ES159" s="752">
        <v>0</v>
      </c>
      <c r="ET159" s="752">
        <v>0</v>
      </c>
      <c r="EU159" s="751">
        <v>1</v>
      </c>
      <c r="EV159" s="751">
        <v>1</v>
      </c>
      <c r="EW159" s="751">
        <v>2</v>
      </c>
      <c r="EX159" s="752">
        <v>0</v>
      </c>
      <c r="EY159" s="751">
        <v>1</v>
      </c>
      <c r="EZ159" s="752">
        <v>0</v>
      </c>
      <c r="FA159" s="752">
        <v>0</v>
      </c>
      <c r="FB159" s="752">
        <v>0</v>
      </c>
      <c r="FC159" s="752">
        <v>0</v>
      </c>
      <c r="FD159" s="752">
        <v>0</v>
      </c>
      <c r="FE159" s="752">
        <v>0</v>
      </c>
      <c r="FF159" s="752">
        <v>0</v>
      </c>
      <c r="FG159" s="752">
        <v>0</v>
      </c>
      <c r="FH159" s="752">
        <v>0</v>
      </c>
      <c r="FI159" s="751">
        <v>1</v>
      </c>
      <c r="FJ159" s="751">
        <v>1</v>
      </c>
      <c r="FK159" s="751">
        <v>2</v>
      </c>
      <c r="FL159" s="751">
        <v>3</v>
      </c>
      <c r="FM159" s="752">
        <v>0</v>
      </c>
      <c r="FN159" s="752">
        <v>0</v>
      </c>
      <c r="FO159" s="752">
        <v>0</v>
      </c>
      <c r="FP159" s="752">
        <v>0</v>
      </c>
      <c r="FQ159" s="752">
        <v>0</v>
      </c>
      <c r="FR159" s="751">
        <v>1</v>
      </c>
      <c r="FS159" s="751">
        <v>1</v>
      </c>
      <c r="FT159" s="751">
        <v>1</v>
      </c>
      <c r="FU159" s="751">
        <v>3</v>
      </c>
      <c r="FV159" s="751">
        <v>2</v>
      </c>
      <c r="FW159" s="751">
        <v>7</v>
      </c>
      <c r="FX159" s="751">
        <v>6</v>
      </c>
      <c r="FY159" s="751">
        <v>18</v>
      </c>
      <c r="FZ159" s="752">
        <v>0</v>
      </c>
      <c r="GA159" s="752">
        <v>0</v>
      </c>
      <c r="GB159" s="752">
        <v>0</v>
      </c>
      <c r="GC159" s="752">
        <v>0</v>
      </c>
      <c r="GD159" s="752">
        <v>0</v>
      </c>
      <c r="GE159" s="752">
        <v>0</v>
      </c>
      <c r="GF159" s="751">
        <v>1</v>
      </c>
      <c r="GG159" s="751">
        <v>1</v>
      </c>
      <c r="GH159" s="752">
        <v>0</v>
      </c>
      <c r="GI159" s="752">
        <v>0</v>
      </c>
      <c r="GJ159" s="752">
        <v>0</v>
      </c>
      <c r="GK159" s="751">
        <v>1</v>
      </c>
      <c r="GL159" s="751">
        <v>1</v>
      </c>
      <c r="GM159" s="752">
        <v>0</v>
      </c>
      <c r="GN159" s="752">
        <v>0</v>
      </c>
      <c r="GO159" s="752">
        <v>0</v>
      </c>
      <c r="GP159" s="751">
        <v>1</v>
      </c>
      <c r="GQ159" s="752">
        <v>0</v>
      </c>
      <c r="GR159" s="752">
        <v>0</v>
      </c>
      <c r="GS159" s="752">
        <v>0</v>
      </c>
      <c r="GT159" s="752">
        <v>0</v>
      </c>
      <c r="GU159" s="752">
        <v>0</v>
      </c>
      <c r="GV159" s="752">
        <v>0</v>
      </c>
      <c r="GW159" s="751">
        <v>1</v>
      </c>
      <c r="GX159" s="752">
        <v>0</v>
      </c>
      <c r="GY159" s="751">
        <v>1</v>
      </c>
      <c r="GZ159" s="752">
        <v>0</v>
      </c>
      <c r="HA159" s="752">
        <v>0</v>
      </c>
      <c r="HB159" s="752">
        <v>0</v>
      </c>
      <c r="HC159" s="752">
        <v>0</v>
      </c>
      <c r="HD159" s="752">
        <v>0</v>
      </c>
      <c r="HE159" s="752">
        <v>0</v>
      </c>
      <c r="HF159" s="752">
        <v>0</v>
      </c>
      <c r="HG159" s="752">
        <v>0</v>
      </c>
      <c r="HH159" s="752">
        <v>0</v>
      </c>
      <c r="HI159" s="752">
        <v>0</v>
      </c>
      <c r="HJ159" s="752">
        <v>0</v>
      </c>
      <c r="HK159" s="751">
        <v>2</v>
      </c>
      <c r="HL159" s="752">
        <v>0</v>
      </c>
      <c r="HM159" s="752">
        <v>0</v>
      </c>
      <c r="HN159" s="752">
        <v>0</v>
      </c>
      <c r="HO159" s="752">
        <v>0</v>
      </c>
      <c r="HP159" s="752">
        <v>0</v>
      </c>
      <c r="HQ159" s="752">
        <v>0</v>
      </c>
      <c r="HR159" s="751">
        <v>1</v>
      </c>
      <c r="HS159" s="751">
        <v>2</v>
      </c>
      <c r="HT159" s="751">
        <v>1</v>
      </c>
      <c r="HU159" s="751">
        <v>2</v>
      </c>
      <c r="HV159" s="751">
        <v>11</v>
      </c>
      <c r="HW159" s="751">
        <v>9</v>
      </c>
      <c r="HX159" s="751">
        <v>41</v>
      </c>
      <c r="HY159" s="752">
        <v>0</v>
      </c>
      <c r="HZ159" s="752">
        <v>0</v>
      </c>
      <c r="IA159" s="752">
        <v>0</v>
      </c>
      <c r="IB159" s="752">
        <v>0</v>
      </c>
      <c r="IC159" s="752">
        <v>0</v>
      </c>
      <c r="ID159" s="752">
        <v>0</v>
      </c>
      <c r="IE159" s="752">
        <v>0</v>
      </c>
      <c r="IF159" s="751">
        <v>1</v>
      </c>
      <c r="IG159" s="752">
        <v>0</v>
      </c>
      <c r="IH159" s="752">
        <v>0</v>
      </c>
      <c r="II159" s="752">
        <v>0</v>
      </c>
      <c r="IJ159" s="751">
        <v>4</v>
      </c>
      <c r="IK159" s="751">
        <v>4</v>
      </c>
      <c r="IL159" s="751">
        <v>23</v>
      </c>
      <c r="IM159" s="752">
        <v>0</v>
      </c>
      <c r="IN159" s="752">
        <v>0</v>
      </c>
      <c r="IO159" s="752">
        <v>0</v>
      </c>
      <c r="IP159" s="752">
        <v>0</v>
      </c>
      <c r="IQ159" s="752">
        <v>0</v>
      </c>
      <c r="IR159" s="752">
        <v>0</v>
      </c>
      <c r="IS159" s="752">
        <v>0</v>
      </c>
      <c r="IT159" s="752">
        <v>0</v>
      </c>
      <c r="IU159" s="752">
        <v>0</v>
      </c>
      <c r="IV159" s="752">
        <v>0</v>
      </c>
      <c r="IW159" s="752">
        <v>0</v>
      </c>
      <c r="IX159" s="752">
        <v>0</v>
      </c>
      <c r="IY159" s="752">
        <v>0</v>
      </c>
      <c r="IZ159" s="752">
        <v>0</v>
      </c>
      <c r="JA159" s="752">
        <v>0</v>
      </c>
      <c r="JB159" s="752">
        <v>0</v>
      </c>
      <c r="JC159" s="752">
        <v>0</v>
      </c>
      <c r="JD159" s="752">
        <v>0</v>
      </c>
      <c r="JE159" s="752">
        <v>0</v>
      </c>
      <c r="JF159" s="752">
        <v>0</v>
      </c>
      <c r="JG159" s="752">
        <v>0</v>
      </c>
      <c r="JH159" s="752">
        <v>0</v>
      </c>
      <c r="JI159" s="752">
        <v>0</v>
      </c>
      <c r="JJ159" s="752">
        <v>0</v>
      </c>
      <c r="JK159" s="752">
        <v>0</v>
      </c>
      <c r="JL159" s="752">
        <v>0</v>
      </c>
      <c r="JM159" s="752">
        <v>0</v>
      </c>
      <c r="JN159" s="752">
        <v>0</v>
      </c>
      <c r="JO159" s="752">
        <v>0</v>
      </c>
      <c r="JP159" s="752">
        <v>0</v>
      </c>
      <c r="JQ159" s="752">
        <v>0</v>
      </c>
      <c r="JR159" s="752">
        <v>0</v>
      </c>
      <c r="JS159" s="752">
        <v>0</v>
      </c>
      <c r="JT159" s="752">
        <v>0</v>
      </c>
      <c r="JU159" s="752">
        <v>0</v>
      </c>
      <c r="JV159" s="752">
        <v>0</v>
      </c>
      <c r="JW159" s="752">
        <v>0</v>
      </c>
      <c r="JX159" s="752">
        <v>0</v>
      </c>
      <c r="JY159" s="752">
        <v>0</v>
      </c>
      <c r="JZ159" s="752">
        <v>0</v>
      </c>
      <c r="KA159" s="752">
        <v>0</v>
      </c>
      <c r="KB159" s="752">
        <v>0</v>
      </c>
      <c r="KC159" s="752">
        <v>0</v>
      </c>
      <c r="KD159" s="752">
        <v>0</v>
      </c>
      <c r="KE159" s="752">
        <v>0</v>
      </c>
      <c r="KF159" s="752">
        <v>0</v>
      </c>
      <c r="KG159" s="752">
        <v>0</v>
      </c>
      <c r="KH159" s="752">
        <v>0</v>
      </c>
      <c r="KI159" s="752">
        <v>0</v>
      </c>
      <c r="KJ159" s="752">
        <v>0</v>
      </c>
      <c r="KK159" s="752">
        <v>0</v>
      </c>
      <c r="KL159" s="752">
        <v>0</v>
      </c>
      <c r="KM159" s="752">
        <v>0</v>
      </c>
      <c r="KN159" s="752">
        <v>0</v>
      </c>
      <c r="KO159" s="752">
        <v>0</v>
      </c>
      <c r="KP159" s="751">
        <v>3</v>
      </c>
      <c r="KQ159" s="751">
        <v>5</v>
      </c>
      <c r="KR159" s="752">
        <v>0</v>
      </c>
      <c r="KS159" s="752">
        <v>0</v>
      </c>
      <c r="KT159" s="752">
        <v>0</v>
      </c>
      <c r="KU159" s="752">
        <v>0</v>
      </c>
      <c r="KV159" s="752">
        <v>0</v>
      </c>
      <c r="KW159" s="752">
        <v>0</v>
      </c>
      <c r="KX159" s="752">
        <v>0</v>
      </c>
      <c r="KY159" s="752">
        <v>0</v>
      </c>
      <c r="KZ159" s="752">
        <v>0</v>
      </c>
      <c r="LA159" s="751">
        <v>1</v>
      </c>
      <c r="LB159" s="751">
        <v>3</v>
      </c>
      <c r="LC159" s="751">
        <v>2</v>
      </c>
      <c r="LD159" s="751">
        <v>4</v>
      </c>
      <c r="LE159" s="752">
        <v>0</v>
      </c>
      <c r="LF159" s="752">
        <v>0</v>
      </c>
      <c r="LG159" s="752">
        <v>0</v>
      </c>
      <c r="LH159" s="752">
        <v>0</v>
      </c>
      <c r="LI159" s="752">
        <v>0</v>
      </c>
      <c r="LJ159" s="752">
        <v>0</v>
      </c>
      <c r="LK159" s="752">
        <v>0</v>
      </c>
      <c r="LL159" s="754">
        <v>0</v>
      </c>
    </row>
    <row r="160" spans="2:324" ht="15" customHeight="1">
      <c r="B160" s="994"/>
      <c r="C160" s="619" t="s">
        <v>32</v>
      </c>
      <c r="D160" s="750">
        <v>109</v>
      </c>
      <c r="E160" s="751">
        <v>109</v>
      </c>
      <c r="F160" s="752">
        <v>0</v>
      </c>
      <c r="G160" s="752">
        <v>0</v>
      </c>
      <c r="H160" s="752">
        <v>0</v>
      </c>
      <c r="I160" s="752">
        <v>0</v>
      </c>
      <c r="J160" s="752">
        <v>0</v>
      </c>
      <c r="K160" s="752">
        <v>0</v>
      </c>
      <c r="L160" s="752">
        <v>0</v>
      </c>
      <c r="M160" s="752">
        <v>0</v>
      </c>
      <c r="N160" s="752">
        <v>0</v>
      </c>
      <c r="O160" s="752">
        <v>0</v>
      </c>
      <c r="P160" s="752">
        <v>0</v>
      </c>
      <c r="Q160" s="751">
        <v>1</v>
      </c>
      <c r="R160" s="751">
        <v>1</v>
      </c>
      <c r="S160" s="751">
        <v>4</v>
      </c>
      <c r="T160" s="752">
        <v>0</v>
      </c>
      <c r="U160" s="752">
        <v>0</v>
      </c>
      <c r="V160" s="752">
        <v>0</v>
      </c>
      <c r="W160" s="752">
        <v>0</v>
      </c>
      <c r="X160" s="752">
        <v>0</v>
      </c>
      <c r="Y160" s="752">
        <v>0</v>
      </c>
      <c r="Z160" s="752">
        <v>0</v>
      </c>
      <c r="AA160" s="752">
        <v>0</v>
      </c>
      <c r="AB160" s="752">
        <v>0</v>
      </c>
      <c r="AC160" s="752">
        <v>0</v>
      </c>
      <c r="AD160" s="752">
        <v>0</v>
      </c>
      <c r="AE160" s="752">
        <v>0</v>
      </c>
      <c r="AF160" s="752">
        <v>0</v>
      </c>
      <c r="AG160" s="751">
        <v>2</v>
      </c>
      <c r="AH160" s="752">
        <v>0</v>
      </c>
      <c r="AI160" s="752">
        <v>0</v>
      </c>
      <c r="AJ160" s="752">
        <v>0</v>
      </c>
      <c r="AK160" s="752">
        <v>0</v>
      </c>
      <c r="AL160" s="752">
        <v>0</v>
      </c>
      <c r="AM160" s="752">
        <v>0</v>
      </c>
      <c r="AN160" s="752">
        <v>0</v>
      </c>
      <c r="AO160" s="752">
        <v>0</v>
      </c>
      <c r="AP160" s="752">
        <v>0</v>
      </c>
      <c r="AQ160" s="752">
        <v>0</v>
      </c>
      <c r="AR160" s="752">
        <v>0</v>
      </c>
      <c r="AS160" s="751">
        <v>1</v>
      </c>
      <c r="AT160" s="752">
        <v>0</v>
      </c>
      <c r="AU160" s="752">
        <v>0</v>
      </c>
      <c r="AV160" s="752">
        <v>0</v>
      </c>
      <c r="AW160" s="752">
        <v>0</v>
      </c>
      <c r="AX160" s="752">
        <v>0</v>
      </c>
      <c r="AY160" s="752">
        <v>0</v>
      </c>
      <c r="AZ160" s="752">
        <v>0</v>
      </c>
      <c r="BA160" s="752">
        <v>0</v>
      </c>
      <c r="BB160" s="752">
        <v>0</v>
      </c>
      <c r="BC160" s="752">
        <v>0</v>
      </c>
      <c r="BD160" s="752">
        <v>0</v>
      </c>
      <c r="BE160" s="752">
        <v>0</v>
      </c>
      <c r="BF160" s="752">
        <v>0</v>
      </c>
      <c r="BG160" s="752">
        <v>0</v>
      </c>
      <c r="BH160" s="752">
        <v>0</v>
      </c>
      <c r="BI160" s="752">
        <v>0</v>
      </c>
      <c r="BJ160" s="752">
        <v>0</v>
      </c>
      <c r="BK160" s="752">
        <v>0</v>
      </c>
      <c r="BL160" s="752">
        <v>0</v>
      </c>
      <c r="BM160" s="752">
        <v>0</v>
      </c>
      <c r="BN160" s="752">
        <v>0</v>
      </c>
      <c r="BO160" s="752">
        <v>0</v>
      </c>
      <c r="BP160" s="752">
        <v>0</v>
      </c>
      <c r="BQ160" s="752">
        <v>0</v>
      </c>
      <c r="BR160" s="752">
        <v>0</v>
      </c>
      <c r="BS160" s="752">
        <v>0</v>
      </c>
      <c r="BT160" s="751">
        <v>1</v>
      </c>
      <c r="BU160" s="751">
        <v>6</v>
      </c>
      <c r="BV160" s="752">
        <v>0</v>
      </c>
      <c r="BW160" s="752">
        <v>0</v>
      </c>
      <c r="BX160" s="752">
        <v>0</v>
      </c>
      <c r="BY160" s="752">
        <v>0</v>
      </c>
      <c r="BZ160" s="752">
        <v>0</v>
      </c>
      <c r="CA160" s="752">
        <v>0</v>
      </c>
      <c r="CB160" s="752">
        <v>0</v>
      </c>
      <c r="CC160" s="752">
        <v>0</v>
      </c>
      <c r="CD160" s="752">
        <v>0</v>
      </c>
      <c r="CE160" s="752">
        <v>0</v>
      </c>
      <c r="CF160" s="752">
        <v>0</v>
      </c>
      <c r="CG160" s="751">
        <v>1</v>
      </c>
      <c r="CH160" s="751">
        <v>1</v>
      </c>
      <c r="CI160" s="751">
        <v>4</v>
      </c>
      <c r="CJ160" s="752">
        <v>0</v>
      </c>
      <c r="CK160" s="752">
        <v>0</v>
      </c>
      <c r="CL160" s="752">
        <v>0</v>
      </c>
      <c r="CM160" s="752">
        <v>0</v>
      </c>
      <c r="CN160" s="752">
        <v>0</v>
      </c>
      <c r="CO160" s="752">
        <v>0</v>
      </c>
      <c r="CP160" s="752">
        <v>0</v>
      </c>
      <c r="CQ160" s="752">
        <v>0</v>
      </c>
      <c r="CR160" s="752">
        <v>0</v>
      </c>
      <c r="CS160" s="752">
        <v>0</v>
      </c>
      <c r="CT160" s="751">
        <v>1</v>
      </c>
      <c r="CU160" s="752">
        <v>0</v>
      </c>
      <c r="CV160" s="752">
        <v>0</v>
      </c>
      <c r="CW160" s="752">
        <v>0</v>
      </c>
      <c r="CX160" s="752">
        <v>0</v>
      </c>
      <c r="CY160" s="752">
        <v>0</v>
      </c>
      <c r="CZ160" s="752">
        <v>0</v>
      </c>
      <c r="DA160" s="752">
        <v>0</v>
      </c>
      <c r="DB160" s="752">
        <v>0</v>
      </c>
      <c r="DC160" s="752">
        <v>0</v>
      </c>
      <c r="DD160" s="752">
        <v>0</v>
      </c>
      <c r="DE160" s="752">
        <v>0</v>
      </c>
      <c r="DF160" s="752">
        <v>0</v>
      </c>
      <c r="DG160" s="752">
        <v>0</v>
      </c>
      <c r="DH160" s="751">
        <v>1</v>
      </c>
      <c r="DI160" s="751">
        <v>1</v>
      </c>
      <c r="DJ160" s="751">
        <v>4</v>
      </c>
      <c r="DK160" s="752">
        <v>0</v>
      </c>
      <c r="DL160" s="752">
        <v>0</v>
      </c>
      <c r="DM160" s="752">
        <v>0</v>
      </c>
      <c r="DN160" s="752">
        <v>0</v>
      </c>
      <c r="DO160" s="752">
        <v>0</v>
      </c>
      <c r="DP160" s="752">
        <v>0</v>
      </c>
      <c r="DQ160" s="752">
        <v>0</v>
      </c>
      <c r="DR160" s="752">
        <v>0</v>
      </c>
      <c r="DS160" s="751">
        <v>1</v>
      </c>
      <c r="DT160" s="752">
        <v>0</v>
      </c>
      <c r="DU160" s="752">
        <v>0</v>
      </c>
      <c r="DV160" s="751">
        <v>4</v>
      </c>
      <c r="DW160" s="751">
        <v>5</v>
      </c>
      <c r="DX160" s="751">
        <v>7</v>
      </c>
      <c r="DY160" s="752">
        <v>0</v>
      </c>
      <c r="DZ160" s="752">
        <v>0</v>
      </c>
      <c r="EA160" s="752">
        <v>0</v>
      </c>
      <c r="EB160" s="752">
        <v>0</v>
      </c>
      <c r="EC160" s="752">
        <v>0</v>
      </c>
      <c r="ED160" s="752">
        <v>0</v>
      </c>
      <c r="EE160" s="752">
        <v>0</v>
      </c>
      <c r="EF160" s="752">
        <v>0</v>
      </c>
      <c r="EG160" s="752">
        <v>0</v>
      </c>
      <c r="EH160" s="752">
        <v>0</v>
      </c>
      <c r="EI160" s="751">
        <v>1</v>
      </c>
      <c r="EJ160" s="751">
        <v>1</v>
      </c>
      <c r="EK160" s="751">
        <v>2</v>
      </c>
      <c r="EL160" s="752">
        <v>0</v>
      </c>
      <c r="EM160" s="752">
        <v>0</v>
      </c>
      <c r="EN160" s="752">
        <v>0</v>
      </c>
      <c r="EO160" s="752">
        <v>0</v>
      </c>
      <c r="EP160" s="752">
        <v>0</v>
      </c>
      <c r="EQ160" s="752">
        <v>0</v>
      </c>
      <c r="ER160" s="752">
        <v>0</v>
      </c>
      <c r="ES160" s="752">
        <v>0</v>
      </c>
      <c r="ET160" s="752">
        <v>0</v>
      </c>
      <c r="EU160" s="752">
        <v>0</v>
      </c>
      <c r="EV160" s="752">
        <v>0</v>
      </c>
      <c r="EW160" s="752">
        <v>0</v>
      </c>
      <c r="EX160" s="752">
        <v>0</v>
      </c>
      <c r="EY160" s="752">
        <v>0</v>
      </c>
      <c r="EZ160" s="752">
        <v>0</v>
      </c>
      <c r="FA160" s="752">
        <v>0</v>
      </c>
      <c r="FB160" s="752">
        <v>0</v>
      </c>
      <c r="FC160" s="752">
        <v>0</v>
      </c>
      <c r="FD160" s="752">
        <v>0</v>
      </c>
      <c r="FE160" s="752">
        <v>0</v>
      </c>
      <c r="FF160" s="752">
        <v>0</v>
      </c>
      <c r="FG160" s="752">
        <v>0</v>
      </c>
      <c r="FH160" s="752">
        <v>0</v>
      </c>
      <c r="FI160" s="752">
        <v>0</v>
      </c>
      <c r="FJ160" s="752">
        <v>0</v>
      </c>
      <c r="FK160" s="751">
        <v>1</v>
      </c>
      <c r="FL160" s="751">
        <v>2</v>
      </c>
      <c r="FM160" s="752">
        <v>0</v>
      </c>
      <c r="FN160" s="752">
        <v>0</v>
      </c>
      <c r="FO160" s="752">
        <v>0</v>
      </c>
      <c r="FP160" s="752">
        <v>0</v>
      </c>
      <c r="FQ160" s="752">
        <v>0</v>
      </c>
      <c r="FR160" s="751">
        <v>1</v>
      </c>
      <c r="FS160" s="752">
        <v>0</v>
      </c>
      <c r="FT160" s="752">
        <v>0</v>
      </c>
      <c r="FU160" s="752">
        <v>0</v>
      </c>
      <c r="FV160" s="752">
        <v>0</v>
      </c>
      <c r="FW160" s="751">
        <v>1</v>
      </c>
      <c r="FX160" s="751">
        <v>4</v>
      </c>
      <c r="FY160" s="751">
        <v>7</v>
      </c>
      <c r="FZ160" s="752">
        <v>0</v>
      </c>
      <c r="GA160" s="752">
        <v>0</v>
      </c>
      <c r="GB160" s="752">
        <v>0</v>
      </c>
      <c r="GC160" s="752">
        <v>0</v>
      </c>
      <c r="GD160" s="752">
        <v>0</v>
      </c>
      <c r="GE160" s="752">
        <v>0</v>
      </c>
      <c r="GF160" s="751">
        <v>1</v>
      </c>
      <c r="GG160" s="752">
        <v>0</v>
      </c>
      <c r="GH160" s="752">
        <v>0</v>
      </c>
      <c r="GI160" s="752">
        <v>0</v>
      </c>
      <c r="GJ160" s="752">
        <v>0</v>
      </c>
      <c r="GK160" s="751">
        <v>1</v>
      </c>
      <c r="GL160" s="752">
        <v>0</v>
      </c>
      <c r="GM160" s="752">
        <v>0</v>
      </c>
      <c r="GN160" s="752">
        <v>0</v>
      </c>
      <c r="GO160" s="752">
        <v>0</v>
      </c>
      <c r="GP160" s="751">
        <v>1</v>
      </c>
      <c r="GQ160" s="752">
        <v>0</v>
      </c>
      <c r="GR160" s="752">
        <v>0</v>
      </c>
      <c r="GS160" s="752">
        <v>0</v>
      </c>
      <c r="GT160" s="752">
        <v>0</v>
      </c>
      <c r="GU160" s="752">
        <v>0</v>
      </c>
      <c r="GV160" s="752">
        <v>0</v>
      </c>
      <c r="GW160" s="751">
        <v>1</v>
      </c>
      <c r="GX160" s="752">
        <v>0</v>
      </c>
      <c r="GY160" s="752">
        <v>0</v>
      </c>
      <c r="GZ160" s="752">
        <v>0</v>
      </c>
      <c r="HA160" s="752">
        <v>0</v>
      </c>
      <c r="HB160" s="752">
        <v>0</v>
      </c>
      <c r="HC160" s="752">
        <v>0</v>
      </c>
      <c r="HD160" s="752">
        <v>0</v>
      </c>
      <c r="HE160" s="752">
        <v>0</v>
      </c>
      <c r="HF160" s="752">
        <v>0</v>
      </c>
      <c r="HG160" s="752">
        <v>0</v>
      </c>
      <c r="HH160" s="752">
        <v>0</v>
      </c>
      <c r="HI160" s="752">
        <v>0</v>
      </c>
      <c r="HJ160" s="752">
        <v>0</v>
      </c>
      <c r="HK160" s="752">
        <v>0</v>
      </c>
      <c r="HL160" s="752">
        <v>0</v>
      </c>
      <c r="HM160" s="752">
        <v>0</v>
      </c>
      <c r="HN160" s="752">
        <v>0</v>
      </c>
      <c r="HO160" s="752">
        <v>0</v>
      </c>
      <c r="HP160" s="752">
        <v>0</v>
      </c>
      <c r="HQ160" s="752">
        <v>0</v>
      </c>
      <c r="HR160" s="752">
        <v>0</v>
      </c>
      <c r="HS160" s="752">
        <v>0</v>
      </c>
      <c r="HT160" s="752">
        <v>0</v>
      </c>
      <c r="HU160" s="752">
        <v>0</v>
      </c>
      <c r="HV160" s="751">
        <v>4</v>
      </c>
      <c r="HW160" s="751">
        <v>1</v>
      </c>
      <c r="HX160" s="751">
        <v>11</v>
      </c>
      <c r="HY160" s="752">
        <v>0</v>
      </c>
      <c r="HZ160" s="752">
        <v>0</v>
      </c>
      <c r="IA160" s="752">
        <v>0</v>
      </c>
      <c r="IB160" s="752">
        <v>0</v>
      </c>
      <c r="IC160" s="752">
        <v>0</v>
      </c>
      <c r="ID160" s="752">
        <v>0</v>
      </c>
      <c r="IE160" s="752">
        <v>0</v>
      </c>
      <c r="IF160" s="751">
        <v>1</v>
      </c>
      <c r="IG160" s="752">
        <v>0</v>
      </c>
      <c r="IH160" s="752">
        <v>0</v>
      </c>
      <c r="II160" s="752">
        <v>0</v>
      </c>
      <c r="IJ160" s="751">
        <v>3</v>
      </c>
      <c r="IK160" s="751">
        <v>1</v>
      </c>
      <c r="IL160" s="751">
        <v>10</v>
      </c>
      <c r="IM160" s="752">
        <v>0</v>
      </c>
      <c r="IN160" s="752">
        <v>0</v>
      </c>
      <c r="IO160" s="752">
        <v>0</v>
      </c>
      <c r="IP160" s="752">
        <v>0</v>
      </c>
      <c r="IQ160" s="752">
        <v>0</v>
      </c>
      <c r="IR160" s="752">
        <v>0</v>
      </c>
      <c r="IS160" s="752">
        <v>0</v>
      </c>
      <c r="IT160" s="752">
        <v>0</v>
      </c>
      <c r="IU160" s="752">
        <v>0</v>
      </c>
      <c r="IV160" s="752">
        <v>0</v>
      </c>
      <c r="IW160" s="752">
        <v>0</v>
      </c>
      <c r="IX160" s="752">
        <v>0</v>
      </c>
      <c r="IY160" s="752">
        <v>0</v>
      </c>
      <c r="IZ160" s="752">
        <v>0</v>
      </c>
      <c r="JA160" s="752">
        <v>0</v>
      </c>
      <c r="JB160" s="752">
        <v>0</v>
      </c>
      <c r="JC160" s="752">
        <v>0</v>
      </c>
      <c r="JD160" s="752">
        <v>0</v>
      </c>
      <c r="JE160" s="752">
        <v>0</v>
      </c>
      <c r="JF160" s="752">
        <v>0</v>
      </c>
      <c r="JG160" s="752">
        <v>0</v>
      </c>
      <c r="JH160" s="752">
        <v>0</v>
      </c>
      <c r="JI160" s="752">
        <v>0</v>
      </c>
      <c r="JJ160" s="752">
        <v>0</v>
      </c>
      <c r="JK160" s="752">
        <v>0</v>
      </c>
      <c r="JL160" s="752">
        <v>0</v>
      </c>
      <c r="JM160" s="752">
        <v>0</v>
      </c>
      <c r="JN160" s="752">
        <v>0</v>
      </c>
      <c r="JO160" s="752">
        <v>0</v>
      </c>
      <c r="JP160" s="752">
        <v>0</v>
      </c>
      <c r="JQ160" s="752">
        <v>0</v>
      </c>
      <c r="JR160" s="752">
        <v>0</v>
      </c>
      <c r="JS160" s="752">
        <v>0</v>
      </c>
      <c r="JT160" s="752">
        <v>0</v>
      </c>
      <c r="JU160" s="752">
        <v>0</v>
      </c>
      <c r="JV160" s="752">
        <v>0</v>
      </c>
      <c r="JW160" s="752">
        <v>0</v>
      </c>
      <c r="JX160" s="752">
        <v>0</v>
      </c>
      <c r="JY160" s="752">
        <v>0</v>
      </c>
      <c r="JZ160" s="752">
        <v>0</v>
      </c>
      <c r="KA160" s="752">
        <v>0</v>
      </c>
      <c r="KB160" s="752">
        <v>0</v>
      </c>
      <c r="KC160" s="752">
        <v>0</v>
      </c>
      <c r="KD160" s="752">
        <v>0</v>
      </c>
      <c r="KE160" s="752">
        <v>0</v>
      </c>
      <c r="KF160" s="752">
        <v>0</v>
      </c>
      <c r="KG160" s="752">
        <v>0</v>
      </c>
      <c r="KH160" s="752">
        <v>0</v>
      </c>
      <c r="KI160" s="752">
        <v>0</v>
      </c>
      <c r="KJ160" s="752">
        <v>0</v>
      </c>
      <c r="KK160" s="752">
        <v>0</v>
      </c>
      <c r="KL160" s="752">
        <v>0</v>
      </c>
      <c r="KM160" s="752">
        <v>0</v>
      </c>
      <c r="KN160" s="752">
        <v>0</v>
      </c>
      <c r="KO160" s="752">
        <v>0</v>
      </c>
      <c r="KP160" s="751">
        <v>2</v>
      </c>
      <c r="KQ160" s="751">
        <v>2</v>
      </c>
      <c r="KR160" s="752">
        <v>0</v>
      </c>
      <c r="KS160" s="752">
        <v>0</v>
      </c>
      <c r="KT160" s="752">
        <v>0</v>
      </c>
      <c r="KU160" s="752">
        <v>0</v>
      </c>
      <c r="KV160" s="752">
        <v>0</v>
      </c>
      <c r="KW160" s="752">
        <v>0</v>
      </c>
      <c r="KX160" s="752">
        <v>0</v>
      </c>
      <c r="KY160" s="752">
        <v>0</v>
      </c>
      <c r="KZ160" s="752">
        <v>0</v>
      </c>
      <c r="LA160" s="751">
        <v>1</v>
      </c>
      <c r="LB160" s="752">
        <v>0</v>
      </c>
      <c r="LC160" s="751">
        <v>1</v>
      </c>
      <c r="LD160" s="751">
        <v>2</v>
      </c>
      <c r="LE160" s="752">
        <v>0</v>
      </c>
      <c r="LF160" s="752">
        <v>0</v>
      </c>
      <c r="LG160" s="752">
        <v>0</v>
      </c>
      <c r="LH160" s="752">
        <v>0</v>
      </c>
      <c r="LI160" s="752">
        <v>0</v>
      </c>
      <c r="LJ160" s="752">
        <v>0</v>
      </c>
      <c r="LK160" s="752">
        <v>0</v>
      </c>
      <c r="LL160" s="754">
        <v>0</v>
      </c>
    </row>
    <row r="161" spans="2:324" ht="15" customHeight="1">
      <c r="B161" s="994"/>
      <c r="C161" s="619" t="s">
        <v>33</v>
      </c>
      <c r="D161" s="750">
        <v>256</v>
      </c>
      <c r="E161" s="751">
        <v>256</v>
      </c>
      <c r="F161" s="752">
        <v>0</v>
      </c>
      <c r="G161" s="752">
        <v>0</v>
      </c>
      <c r="H161" s="752">
        <v>0</v>
      </c>
      <c r="I161" s="752">
        <v>0</v>
      </c>
      <c r="J161" s="752">
        <v>0</v>
      </c>
      <c r="K161" s="752">
        <v>0</v>
      </c>
      <c r="L161" s="752">
        <v>0</v>
      </c>
      <c r="M161" s="752">
        <v>0</v>
      </c>
      <c r="N161" s="751">
        <v>1</v>
      </c>
      <c r="O161" s="752">
        <v>0</v>
      </c>
      <c r="P161" s="752">
        <v>0</v>
      </c>
      <c r="Q161" s="751">
        <v>1</v>
      </c>
      <c r="R161" s="751">
        <v>3</v>
      </c>
      <c r="S161" s="751">
        <v>6</v>
      </c>
      <c r="T161" s="752">
        <v>0</v>
      </c>
      <c r="U161" s="752">
        <v>0</v>
      </c>
      <c r="V161" s="752">
        <v>0</v>
      </c>
      <c r="W161" s="752">
        <v>0</v>
      </c>
      <c r="X161" s="752">
        <v>0</v>
      </c>
      <c r="Y161" s="752">
        <v>0</v>
      </c>
      <c r="Z161" s="752">
        <v>0</v>
      </c>
      <c r="AA161" s="752">
        <v>0</v>
      </c>
      <c r="AB161" s="751">
        <v>2</v>
      </c>
      <c r="AC161" s="752">
        <v>0</v>
      </c>
      <c r="AD161" s="752">
        <v>0</v>
      </c>
      <c r="AE161" s="751">
        <v>1</v>
      </c>
      <c r="AF161" s="751">
        <v>1</v>
      </c>
      <c r="AG161" s="751">
        <v>10</v>
      </c>
      <c r="AH161" s="752">
        <v>0</v>
      </c>
      <c r="AI161" s="752">
        <v>0</v>
      </c>
      <c r="AJ161" s="752">
        <v>0</v>
      </c>
      <c r="AK161" s="752">
        <v>0</v>
      </c>
      <c r="AL161" s="752">
        <v>0</v>
      </c>
      <c r="AM161" s="752">
        <v>0</v>
      </c>
      <c r="AN161" s="752">
        <v>0</v>
      </c>
      <c r="AO161" s="752">
        <v>0</v>
      </c>
      <c r="AP161" s="752">
        <v>0</v>
      </c>
      <c r="AQ161" s="752">
        <v>0</v>
      </c>
      <c r="AR161" s="752">
        <v>0</v>
      </c>
      <c r="AS161" s="751">
        <v>1</v>
      </c>
      <c r="AT161" s="751">
        <v>3</v>
      </c>
      <c r="AU161" s="752">
        <v>0</v>
      </c>
      <c r="AV161" s="752">
        <v>0</v>
      </c>
      <c r="AW161" s="752">
        <v>0</v>
      </c>
      <c r="AX161" s="752">
        <v>0</v>
      </c>
      <c r="AY161" s="752">
        <v>0</v>
      </c>
      <c r="AZ161" s="752">
        <v>0</v>
      </c>
      <c r="BA161" s="751">
        <v>1</v>
      </c>
      <c r="BB161" s="752">
        <v>0</v>
      </c>
      <c r="BC161" s="752">
        <v>0</v>
      </c>
      <c r="BD161" s="752">
        <v>0</v>
      </c>
      <c r="BE161" s="751">
        <v>1</v>
      </c>
      <c r="BF161" s="752">
        <v>0</v>
      </c>
      <c r="BG161" s="751">
        <v>7</v>
      </c>
      <c r="BH161" s="752">
        <v>0</v>
      </c>
      <c r="BI161" s="752">
        <v>0</v>
      </c>
      <c r="BJ161" s="752">
        <v>0</v>
      </c>
      <c r="BK161" s="752">
        <v>0</v>
      </c>
      <c r="BL161" s="752">
        <v>0</v>
      </c>
      <c r="BM161" s="752">
        <v>0</v>
      </c>
      <c r="BN161" s="752">
        <v>0</v>
      </c>
      <c r="BO161" s="752">
        <v>0</v>
      </c>
      <c r="BP161" s="752">
        <v>0</v>
      </c>
      <c r="BQ161" s="752">
        <v>0</v>
      </c>
      <c r="BR161" s="752">
        <v>0</v>
      </c>
      <c r="BS161" s="751">
        <v>1</v>
      </c>
      <c r="BT161" s="751">
        <v>1</v>
      </c>
      <c r="BU161" s="751">
        <v>5</v>
      </c>
      <c r="BV161" s="752">
        <v>0</v>
      </c>
      <c r="BW161" s="752">
        <v>0</v>
      </c>
      <c r="BX161" s="752">
        <v>0</v>
      </c>
      <c r="BY161" s="752">
        <v>0</v>
      </c>
      <c r="BZ161" s="752">
        <v>0</v>
      </c>
      <c r="CA161" s="752">
        <v>0</v>
      </c>
      <c r="CB161" s="752">
        <v>0</v>
      </c>
      <c r="CC161" s="752">
        <v>0</v>
      </c>
      <c r="CD161" s="752">
        <v>0</v>
      </c>
      <c r="CE161" s="751">
        <v>1</v>
      </c>
      <c r="CF161" s="752">
        <v>0</v>
      </c>
      <c r="CG161" s="751">
        <v>1</v>
      </c>
      <c r="CH161" s="751">
        <v>1</v>
      </c>
      <c r="CI161" s="751">
        <v>13</v>
      </c>
      <c r="CJ161" s="752">
        <v>0</v>
      </c>
      <c r="CK161" s="752">
        <v>0</v>
      </c>
      <c r="CL161" s="752">
        <v>0</v>
      </c>
      <c r="CM161" s="752">
        <v>0</v>
      </c>
      <c r="CN161" s="752">
        <v>0</v>
      </c>
      <c r="CO161" s="752">
        <v>0</v>
      </c>
      <c r="CP161" s="752">
        <v>0</v>
      </c>
      <c r="CQ161" s="752">
        <v>0</v>
      </c>
      <c r="CR161" s="752">
        <v>0</v>
      </c>
      <c r="CS161" s="752">
        <v>0</v>
      </c>
      <c r="CT161" s="752">
        <v>0</v>
      </c>
      <c r="CU161" s="751">
        <v>2</v>
      </c>
      <c r="CV161" s="751">
        <v>2</v>
      </c>
      <c r="CW161" s="752">
        <v>0</v>
      </c>
      <c r="CX161" s="752">
        <v>0</v>
      </c>
      <c r="CY161" s="752">
        <v>0</v>
      </c>
      <c r="CZ161" s="752">
        <v>0</v>
      </c>
      <c r="DA161" s="752">
        <v>0</v>
      </c>
      <c r="DB161" s="752">
        <v>0</v>
      </c>
      <c r="DC161" s="752">
        <v>0</v>
      </c>
      <c r="DD161" s="752">
        <v>0</v>
      </c>
      <c r="DE161" s="752">
        <v>0</v>
      </c>
      <c r="DF161" s="752">
        <v>0</v>
      </c>
      <c r="DG161" s="752">
        <v>0</v>
      </c>
      <c r="DH161" s="751">
        <v>2</v>
      </c>
      <c r="DI161" s="751">
        <v>2</v>
      </c>
      <c r="DJ161" s="751">
        <v>2</v>
      </c>
      <c r="DK161" s="752">
        <v>0</v>
      </c>
      <c r="DL161" s="752">
        <v>0</v>
      </c>
      <c r="DM161" s="752">
        <v>0</v>
      </c>
      <c r="DN161" s="752">
        <v>0</v>
      </c>
      <c r="DO161" s="752">
        <v>0</v>
      </c>
      <c r="DP161" s="752">
        <v>0</v>
      </c>
      <c r="DQ161" s="751">
        <v>1</v>
      </c>
      <c r="DR161" s="751">
        <v>1</v>
      </c>
      <c r="DS161" s="751">
        <v>1</v>
      </c>
      <c r="DT161" s="751">
        <v>4</v>
      </c>
      <c r="DU161" s="751">
        <v>7</v>
      </c>
      <c r="DV161" s="751">
        <v>9</v>
      </c>
      <c r="DW161" s="751">
        <v>10</v>
      </c>
      <c r="DX161" s="751">
        <v>21</v>
      </c>
      <c r="DY161" s="752">
        <v>0</v>
      </c>
      <c r="DZ161" s="752">
        <v>0</v>
      </c>
      <c r="EA161" s="752">
        <v>0</v>
      </c>
      <c r="EB161" s="752">
        <v>0</v>
      </c>
      <c r="EC161" s="752">
        <v>0</v>
      </c>
      <c r="ED161" s="752">
        <v>0</v>
      </c>
      <c r="EE161" s="752">
        <v>0</v>
      </c>
      <c r="EF161" s="752">
        <v>0</v>
      </c>
      <c r="EG161" s="752">
        <v>0</v>
      </c>
      <c r="EH161" s="752">
        <v>0</v>
      </c>
      <c r="EI161" s="751">
        <v>1</v>
      </c>
      <c r="EJ161" s="751">
        <v>1</v>
      </c>
      <c r="EK161" s="751">
        <v>11</v>
      </c>
      <c r="EL161" s="752">
        <v>0</v>
      </c>
      <c r="EM161" s="752">
        <v>0</v>
      </c>
      <c r="EN161" s="752">
        <v>0</v>
      </c>
      <c r="EO161" s="752">
        <v>0</v>
      </c>
      <c r="EP161" s="752">
        <v>0</v>
      </c>
      <c r="EQ161" s="752">
        <v>0</v>
      </c>
      <c r="ER161" s="752">
        <v>0</v>
      </c>
      <c r="ES161" s="752">
        <v>0</v>
      </c>
      <c r="ET161" s="752">
        <v>0</v>
      </c>
      <c r="EU161" s="751">
        <v>1</v>
      </c>
      <c r="EV161" s="751">
        <v>1</v>
      </c>
      <c r="EW161" s="751">
        <v>2</v>
      </c>
      <c r="EX161" s="752">
        <v>0</v>
      </c>
      <c r="EY161" s="751">
        <v>1</v>
      </c>
      <c r="EZ161" s="752">
        <v>0</v>
      </c>
      <c r="FA161" s="752">
        <v>0</v>
      </c>
      <c r="FB161" s="752">
        <v>0</v>
      </c>
      <c r="FC161" s="752">
        <v>0</v>
      </c>
      <c r="FD161" s="752">
        <v>0</v>
      </c>
      <c r="FE161" s="752">
        <v>0</v>
      </c>
      <c r="FF161" s="752">
        <v>0</v>
      </c>
      <c r="FG161" s="752">
        <v>0</v>
      </c>
      <c r="FH161" s="752">
        <v>0</v>
      </c>
      <c r="FI161" s="751">
        <v>1</v>
      </c>
      <c r="FJ161" s="751">
        <v>1</v>
      </c>
      <c r="FK161" s="751">
        <v>1</v>
      </c>
      <c r="FL161" s="751">
        <v>1</v>
      </c>
      <c r="FM161" s="752">
        <v>0</v>
      </c>
      <c r="FN161" s="752">
        <v>0</v>
      </c>
      <c r="FO161" s="752">
        <v>0</v>
      </c>
      <c r="FP161" s="752">
        <v>0</v>
      </c>
      <c r="FQ161" s="752">
        <v>0</v>
      </c>
      <c r="FR161" s="752">
        <v>0</v>
      </c>
      <c r="FS161" s="751">
        <v>1</v>
      </c>
      <c r="FT161" s="751">
        <v>1</v>
      </c>
      <c r="FU161" s="751">
        <v>3</v>
      </c>
      <c r="FV161" s="751">
        <v>2</v>
      </c>
      <c r="FW161" s="751">
        <v>6</v>
      </c>
      <c r="FX161" s="751">
        <v>2</v>
      </c>
      <c r="FY161" s="751">
        <v>11</v>
      </c>
      <c r="FZ161" s="752">
        <v>0</v>
      </c>
      <c r="GA161" s="752">
        <v>0</v>
      </c>
      <c r="GB161" s="752">
        <v>0</v>
      </c>
      <c r="GC161" s="752">
        <v>0</v>
      </c>
      <c r="GD161" s="752">
        <v>0</v>
      </c>
      <c r="GE161" s="752">
        <v>0</v>
      </c>
      <c r="GF161" s="752">
        <v>0</v>
      </c>
      <c r="GG161" s="751">
        <v>1</v>
      </c>
      <c r="GH161" s="752">
        <v>0</v>
      </c>
      <c r="GI161" s="752">
        <v>0</v>
      </c>
      <c r="GJ161" s="752">
        <v>0</v>
      </c>
      <c r="GK161" s="752">
        <v>0</v>
      </c>
      <c r="GL161" s="751">
        <v>1</v>
      </c>
      <c r="GM161" s="752">
        <v>0</v>
      </c>
      <c r="GN161" s="752">
        <v>0</v>
      </c>
      <c r="GO161" s="752">
        <v>0</v>
      </c>
      <c r="GP161" s="752">
        <v>0</v>
      </c>
      <c r="GQ161" s="752">
        <v>0</v>
      </c>
      <c r="GR161" s="752">
        <v>0</v>
      </c>
      <c r="GS161" s="752">
        <v>0</v>
      </c>
      <c r="GT161" s="752">
        <v>0</v>
      </c>
      <c r="GU161" s="752">
        <v>0</v>
      </c>
      <c r="GV161" s="752">
        <v>0</v>
      </c>
      <c r="GW161" s="752">
        <v>0</v>
      </c>
      <c r="GX161" s="752">
        <v>0</v>
      </c>
      <c r="GY161" s="751">
        <v>1</v>
      </c>
      <c r="GZ161" s="752">
        <v>0</v>
      </c>
      <c r="HA161" s="752">
        <v>0</v>
      </c>
      <c r="HB161" s="752">
        <v>0</v>
      </c>
      <c r="HC161" s="752">
        <v>0</v>
      </c>
      <c r="HD161" s="752">
        <v>0</v>
      </c>
      <c r="HE161" s="752">
        <v>0</v>
      </c>
      <c r="HF161" s="752">
        <v>0</v>
      </c>
      <c r="HG161" s="752">
        <v>0</v>
      </c>
      <c r="HH161" s="752">
        <v>0</v>
      </c>
      <c r="HI161" s="752">
        <v>0</v>
      </c>
      <c r="HJ161" s="752">
        <v>0</v>
      </c>
      <c r="HK161" s="751">
        <v>2</v>
      </c>
      <c r="HL161" s="752">
        <v>0</v>
      </c>
      <c r="HM161" s="752">
        <v>0</v>
      </c>
      <c r="HN161" s="752">
        <v>0</v>
      </c>
      <c r="HO161" s="752">
        <v>0</v>
      </c>
      <c r="HP161" s="752">
        <v>0</v>
      </c>
      <c r="HQ161" s="752">
        <v>0</v>
      </c>
      <c r="HR161" s="751">
        <v>1</v>
      </c>
      <c r="HS161" s="751">
        <v>2</v>
      </c>
      <c r="HT161" s="751">
        <v>1</v>
      </c>
      <c r="HU161" s="751">
        <v>2</v>
      </c>
      <c r="HV161" s="751">
        <v>7</v>
      </c>
      <c r="HW161" s="751">
        <v>8</v>
      </c>
      <c r="HX161" s="751">
        <v>30</v>
      </c>
      <c r="HY161" s="752">
        <v>0</v>
      </c>
      <c r="HZ161" s="752">
        <v>0</v>
      </c>
      <c r="IA161" s="752">
        <v>0</v>
      </c>
      <c r="IB161" s="752">
        <v>0</v>
      </c>
      <c r="IC161" s="752">
        <v>0</v>
      </c>
      <c r="ID161" s="752">
        <v>0</v>
      </c>
      <c r="IE161" s="752">
        <v>0</v>
      </c>
      <c r="IF161" s="752">
        <v>0</v>
      </c>
      <c r="IG161" s="752">
        <v>0</v>
      </c>
      <c r="IH161" s="752">
        <v>0</v>
      </c>
      <c r="II161" s="752">
        <v>0</v>
      </c>
      <c r="IJ161" s="751">
        <v>1</v>
      </c>
      <c r="IK161" s="751">
        <v>3</v>
      </c>
      <c r="IL161" s="751">
        <v>13</v>
      </c>
      <c r="IM161" s="752">
        <v>0</v>
      </c>
      <c r="IN161" s="752">
        <v>0</v>
      </c>
      <c r="IO161" s="752">
        <v>0</v>
      </c>
      <c r="IP161" s="752">
        <v>0</v>
      </c>
      <c r="IQ161" s="752">
        <v>0</v>
      </c>
      <c r="IR161" s="752">
        <v>0</v>
      </c>
      <c r="IS161" s="752">
        <v>0</v>
      </c>
      <c r="IT161" s="752">
        <v>0</v>
      </c>
      <c r="IU161" s="752">
        <v>0</v>
      </c>
      <c r="IV161" s="752">
        <v>0</v>
      </c>
      <c r="IW161" s="752">
        <v>0</v>
      </c>
      <c r="IX161" s="752">
        <v>0</v>
      </c>
      <c r="IY161" s="752">
        <v>0</v>
      </c>
      <c r="IZ161" s="752">
        <v>0</v>
      </c>
      <c r="JA161" s="752">
        <v>0</v>
      </c>
      <c r="JB161" s="752">
        <v>0</v>
      </c>
      <c r="JC161" s="752">
        <v>0</v>
      </c>
      <c r="JD161" s="752">
        <v>0</v>
      </c>
      <c r="JE161" s="752">
        <v>0</v>
      </c>
      <c r="JF161" s="752">
        <v>0</v>
      </c>
      <c r="JG161" s="752">
        <v>0</v>
      </c>
      <c r="JH161" s="752">
        <v>0</v>
      </c>
      <c r="JI161" s="752">
        <v>0</v>
      </c>
      <c r="JJ161" s="752">
        <v>0</v>
      </c>
      <c r="JK161" s="752">
        <v>0</v>
      </c>
      <c r="JL161" s="752">
        <v>0</v>
      </c>
      <c r="JM161" s="752">
        <v>0</v>
      </c>
      <c r="JN161" s="752">
        <v>0</v>
      </c>
      <c r="JO161" s="752">
        <v>0</v>
      </c>
      <c r="JP161" s="752">
        <v>0</v>
      </c>
      <c r="JQ161" s="752">
        <v>0</v>
      </c>
      <c r="JR161" s="752">
        <v>0</v>
      </c>
      <c r="JS161" s="752">
        <v>0</v>
      </c>
      <c r="JT161" s="752">
        <v>0</v>
      </c>
      <c r="JU161" s="752">
        <v>0</v>
      </c>
      <c r="JV161" s="752">
        <v>0</v>
      </c>
      <c r="JW161" s="752">
        <v>0</v>
      </c>
      <c r="JX161" s="752">
        <v>0</v>
      </c>
      <c r="JY161" s="752">
        <v>0</v>
      </c>
      <c r="JZ161" s="752">
        <v>0</v>
      </c>
      <c r="KA161" s="752">
        <v>0</v>
      </c>
      <c r="KB161" s="752">
        <v>0</v>
      </c>
      <c r="KC161" s="752">
        <v>0</v>
      </c>
      <c r="KD161" s="752">
        <v>0</v>
      </c>
      <c r="KE161" s="752">
        <v>0</v>
      </c>
      <c r="KF161" s="752">
        <v>0</v>
      </c>
      <c r="KG161" s="752">
        <v>0</v>
      </c>
      <c r="KH161" s="752">
        <v>0</v>
      </c>
      <c r="KI161" s="752">
        <v>0</v>
      </c>
      <c r="KJ161" s="752">
        <v>0</v>
      </c>
      <c r="KK161" s="752">
        <v>0</v>
      </c>
      <c r="KL161" s="752">
        <v>0</v>
      </c>
      <c r="KM161" s="752">
        <v>0</v>
      </c>
      <c r="KN161" s="752">
        <v>0</v>
      </c>
      <c r="KO161" s="752">
        <v>0</v>
      </c>
      <c r="KP161" s="751">
        <v>1</v>
      </c>
      <c r="KQ161" s="751">
        <v>3</v>
      </c>
      <c r="KR161" s="752">
        <v>0</v>
      </c>
      <c r="KS161" s="752">
        <v>0</v>
      </c>
      <c r="KT161" s="752">
        <v>0</v>
      </c>
      <c r="KU161" s="752">
        <v>0</v>
      </c>
      <c r="KV161" s="752">
        <v>0</v>
      </c>
      <c r="KW161" s="752">
        <v>0</v>
      </c>
      <c r="KX161" s="752">
        <v>0</v>
      </c>
      <c r="KY161" s="752">
        <v>0</v>
      </c>
      <c r="KZ161" s="752">
        <v>0</v>
      </c>
      <c r="LA161" s="752">
        <v>0</v>
      </c>
      <c r="LB161" s="751">
        <v>3</v>
      </c>
      <c r="LC161" s="751">
        <v>1</v>
      </c>
      <c r="LD161" s="751">
        <v>2</v>
      </c>
      <c r="LE161" s="752">
        <v>0</v>
      </c>
      <c r="LF161" s="752">
        <v>0</v>
      </c>
      <c r="LG161" s="752">
        <v>0</v>
      </c>
      <c r="LH161" s="752">
        <v>0</v>
      </c>
      <c r="LI161" s="752">
        <v>0</v>
      </c>
      <c r="LJ161" s="752">
        <v>0</v>
      </c>
      <c r="LK161" s="752">
        <v>0</v>
      </c>
      <c r="LL161" s="754">
        <v>0</v>
      </c>
    </row>
    <row r="162" spans="2:324" ht="15" customHeight="1">
      <c r="B162" s="994" t="s">
        <v>252</v>
      </c>
      <c r="C162" s="619" t="s">
        <v>27</v>
      </c>
      <c r="D162" s="750">
        <v>2074</v>
      </c>
      <c r="E162" s="751">
        <v>2074</v>
      </c>
      <c r="F162" s="752">
        <v>0</v>
      </c>
      <c r="G162" s="752">
        <v>0</v>
      </c>
      <c r="H162" s="752">
        <v>0</v>
      </c>
      <c r="I162" s="752">
        <v>0</v>
      </c>
      <c r="J162" s="752">
        <v>0</v>
      </c>
      <c r="K162" s="752">
        <v>0</v>
      </c>
      <c r="L162" s="752">
        <v>0</v>
      </c>
      <c r="M162" s="752">
        <v>0</v>
      </c>
      <c r="N162" s="752">
        <v>0</v>
      </c>
      <c r="O162" s="752">
        <v>0</v>
      </c>
      <c r="P162" s="752">
        <v>0</v>
      </c>
      <c r="Q162" s="751">
        <v>1</v>
      </c>
      <c r="R162" s="751">
        <v>5</v>
      </c>
      <c r="S162" s="751">
        <v>49</v>
      </c>
      <c r="T162" s="752">
        <v>0</v>
      </c>
      <c r="U162" s="752">
        <v>0</v>
      </c>
      <c r="V162" s="752">
        <v>0</v>
      </c>
      <c r="W162" s="752">
        <v>0</v>
      </c>
      <c r="X162" s="752">
        <v>0</v>
      </c>
      <c r="Y162" s="752">
        <v>0</v>
      </c>
      <c r="Z162" s="752">
        <v>0</v>
      </c>
      <c r="AA162" s="752">
        <v>0</v>
      </c>
      <c r="AB162" s="751">
        <v>1</v>
      </c>
      <c r="AC162" s="752">
        <v>0</v>
      </c>
      <c r="AD162" s="752">
        <v>0</v>
      </c>
      <c r="AE162" s="751">
        <v>1</v>
      </c>
      <c r="AF162" s="751">
        <v>2</v>
      </c>
      <c r="AG162" s="751">
        <v>23</v>
      </c>
      <c r="AH162" s="752">
        <v>0</v>
      </c>
      <c r="AI162" s="752">
        <v>0</v>
      </c>
      <c r="AJ162" s="752">
        <v>0</v>
      </c>
      <c r="AK162" s="752">
        <v>0</v>
      </c>
      <c r="AL162" s="752">
        <v>0</v>
      </c>
      <c r="AM162" s="752">
        <v>0</v>
      </c>
      <c r="AN162" s="752">
        <v>0</v>
      </c>
      <c r="AO162" s="752">
        <v>0</v>
      </c>
      <c r="AP162" s="751">
        <v>1</v>
      </c>
      <c r="AQ162" s="752">
        <v>0</v>
      </c>
      <c r="AR162" s="751">
        <v>1</v>
      </c>
      <c r="AS162" s="751">
        <v>1</v>
      </c>
      <c r="AT162" s="751">
        <v>14</v>
      </c>
      <c r="AU162" s="752">
        <v>0</v>
      </c>
      <c r="AV162" s="752">
        <v>0</v>
      </c>
      <c r="AW162" s="752">
        <v>0</v>
      </c>
      <c r="AX162" s="752">
        <v>0</v>
      </c>
      <c r="AY162" s="752">
        <v>0</v>
      </c>
      <c r="AZ162" s="752">
        <v>0</v>
      </c>
      <c r="BA162" s="752">
        <v>0</v>
      </c>
      <c r="BB162" s="752">
        <v>0</v>
      </c>
      <c r="BC162" s="752">
        <v>0</v>
      </c>
      <c r="BD162" s="752">
        <v>0</v>
      </c>
      <c r="BE162" s="751">
        <v>2</v>
      </c>
      <c r="BF162" s="751">
        <v>2</v>
      </c>
      <c r="BG162" s="751">
        <v>14</v>
      </c>
      <c r="BH162" s="752">
        <v>0</v>
      </c>
      <c r="BI162" s="752">
        <v>0</v>
      </c>
      <c r="BJ162" s="752">
        <v>0</v>
      </c>
      <c r="BK162" s="752">
        <v>0</v>
      </c>
      <c r="BL162" s="751">
        <v>1</v>
      </c>
      <c r="BM162" s="751">
        <v>1</v>
      </c>
      <c r="BN162" s="752">
        <v>0</v>
      </c>
      <c r="BO162" s="752">
        <v>0</v>
      </c>
      <c r="BP162" s="752">
        <v>0</v>
      </c>
      <c r="BQ162" s="752">
        <v>0</v>
      </c>
      <c r="BR162" s="752">
        <v>0</v>
      </c>
      <c r="BS162" s="751">
        <v>4</v>
      </c>
      <c r="BT162" s="751">
        <v>10</v>
      </c>
      <c r="BU162" s="751">
        <v>35</v>
      </c>
      <c r="BV162" s="752">
        <v>0</v>
      </c>
      <c r="BW162" s="752">
        <v>0</v>
      </c>
      <c r="BX162" s="752">
        <v>0</v>
      </c>
      <c r="BY162" s="752">
        <v>0</v>
      </c>
      <c r="BZ162" s="751">
        <v>1</v>
      </c>
      <c r="CA162" s="752">
        <v>0</v>
      </c>
      <c r="CB162" s="752">
        <v>0</v>
      </c>
      <c r="CC162" s="752">
        <v>0</v>
      </c>
      <c r="CD162" s="752">
        <v>0</v>
      </c>
      <c r="CE162" s="752">
        <v>0</v>
      </c>
      <c r="CF162" s="752">
        <v>0</v>
      </c>
      <c r="CG162" s="751">
        <v>4</v>
      </c>
      <c r="CH162" s="751">
        <v>8</v>
      </c>
      <c r="CI162" s="751">
        <v>48</v>
      </c>
      <c r="CJ162" s="752">
        <v>0</v>
      </c>
      <c r="CK162" s="752">
        <v>0</v>
      </c>
      <c r="CL162" s="752">
        <v>0</v>
      </c>
      <c r="CM162" s="752">
        <v>0</v>
      </c>
      <c r="CN162" s="752">
        <v>0</v>
      </c>
      <c r="CO162" s="752">
        <v>0</v>
      </c>
      <c r="CP162" s="752">
        <v>0</v>
      </c>
      <c r="CQ162" s="752">
        <v>0</v>
      </c>
      <c r="CR162" s="751">
        <v>1</v>
      </c>
      <c r="CS162" s="752">
        <v>0</v>
      </c>
      <c r="CT162" s="751">
        <v>4</v>
      </c>
      <c r="CU162" s="751">
        <v>6</v>
      </c>
      <c r="CV162" s="751">
        <v>26</v>
      </c>
      <c r="CW162" s="752">
        <v>0</v>
      </c>
      <c r="CX162" s="752">
        <v>0</v>
      </c>
      <c r="CY162" s="752">
        <v>0</v>
      </c>
      <c r="CZ162" s="752">
        <v>0</v>
      </c>
      <c r="DA162" s="752">
        <v>0</v>
      </c>
      <c r="DB162" s="752">
        <v>0</v>
      </c>
      <c r="DC162" s="752">
        <v>0</v>
      </c>
      <c r="DD162" s="752">
        <v>0</v>
      </c>
      <c r="DE162" s="752">
        <v>0</v>
      </c>
      <c r="DF162" s="752">
        <v>0</v>
      </c>
      <c r="DG162" s="751">
        <v>1</v>
      </c>
      <c r="DH162" s="751">
        <v>1</v>
      </c>
      <c r="DI162" s="751">
        <v>9</v>
      </c>
      <c r="DJ162" s="751">
        <v>29</v>
      </c>
      <c r="DK162" s="752">
        <v>0</v>
      </c>
      <c r="DL162" s="752">
        <v>0</v>
      </c>
      <c r="DM162" s="752">
        <v>0</v>
      </c>
      <c r="DN162" s="752">
        <v>0</v>
      </c>
      <c r="DO162" s="751">
        <v>2</v>
      </c>
      <c r="DP162" s="751">
        <v>1</v>
      </c>
      <c r="DQ162" s="752">
        <v>0</v>
      </c>
      <c r="DR162" s="751">
        <v>1</v>
      </c>
      <c r="DS162" s="751">
        <v>4</v>
      </c>
      <c r="DT162" s="751">
        <v>3</v>
      </c>
      <c r="DU162" s="751">
        <v>9</v>
      </c>
      <c r="DV162" s="751">
        <v>50</v>
      </c>
      <c r="DW162" s="751">
        <v>172</v>
      </c>
      <c r="DX162" s="751">
        <v>469</v>
      </c>
      <c r="DY162" s="751">
        <v>1</v>
      </c>
      <c r="DZ162" s="752">
        <v>0</v>
      </c>
      <c r="EA162" s="752">
        <v>0</v>
      </c>
      <c r="EB162" s="752">
        <v>0</v>
      </c>
      <c r="EC162" s="752">
        <v>0</v>
      </c>
      <c r="ED162" s="752">
        <v>0</v>
      </c>
      <c r="EE162" s="751">
        <v>1</v>
      </c>
      <c r="EF162" s="752">
        <v>0</v>
      </c>
      <c r="EG162" s="752">
        <v>0</v>
      </c>
      <c r="EH162" s="751">
        <v>2</v>
      </c>
      <c r="EI162" s="751">
        <v>3</v>
      </c>
      <c r="EJ162" s="751">
        <v>7</v>
      </c>
      <c r="EK162" s="751">
        <v>54</v>
      </c>
      <c r="EL162" s="752">
        <v>0</v>
      </c>
      <c r="EM162" s="752">
        <v>0</v>
      </c>
      <c r="EN162" s="752">
        <v>0</v>
      </c>
      <c r="EO162" s="752">
        <v>0</v>
      </c>
      <c r="EP162" s="752">
        <v>0</v>
      </c>
      <c r="EQ162" s="751">
        <v>2</v>
      </c>
      <c r="ER162" s="752">
        <v>0</v>
      </c>
      <c r="ES162" s="751">
        <v>1</v>
      </c>
      <c r="ET162" s="752">
        <v>0</v>
      </c>
      <c r="EU162" s="752">
        <v>0</v>
      </c>
      <c r="EV162" s="751">
        <v>1</v>
      </c>
      <c r="EW162" s="751">
        <v>1</v>
      </c>
      <c r="EX162" s="751">
        <v>1</v>
      </c>
      <c r="EY162" s="751">
        <v>30</v>
      </c>
      <c r="EZ162" s="752">
        <v>0</v>
      </c>
      <c r="FA162" s="752">
        <v>0</v>
      </c>
      <c r="FB162" s="752">
        <v>0</v>
      </c>
      <c r="FC162" s="752">
        <v>0</v>
      </c>
      <c r="FD162" s="752">
        <v>0</v>
      </c>
      <c r="FE162" s="752">
        <v>0</v>
      </c>
      <c r="FF162" s="752">
        <v>0</v>
      </c>
      <c r="FG162" s="751">
        <v>1</v>
      </c>
      <c r="FH162" s="751">
        <v>1</v>
      </c>
      <c r="FI162" s="751">
        <v>1</v>
      </c>
      <c r="FJ162" s="751">
        <v>14</v>
      </c>
      <c r="FK162" s="751">
        <v>23</v>
      </c>
      <c r="FL162" s="751">
        <v>81</v>
      </c>
      <c r="FM162" s="752">
        <v>0</v>
      </c>
      <c r="FN162" s="752">
        <v>0</v>
      </c>
      <c r="FO162" s="752">
        <v>0</v>
      </c>
      <c r="FP162" s="752">
        <v>0</v>
      </c>
      <c r="FQ162" s="752">
        <v>0</v>
      </c>
      <c r="FR162" s="752">
        <v>0</v>
      </c>
      <c r="FS162" s="752">
        <v>0</v>
      </c>
      <c r="FT162" s="751">
        <v>2</v>
      </c>
      <c r="FU162" s="751">
        <v>1</v>
      </c>
      <c r="FV162" s="751">
        <v>1</v>
      </c>
      <c r="FW162" s="751">
        <v>14</v>
      </c>
      <c r="FX162" s="751">
        <v>38</v>
      </c>
      <c r="FY162" s="751">
        <v>137</v>
      </c>
      <c r="FZ162" s="752">
        <v>0</v>
      </c>
      <c r="GA162" s="752">
        <v>0</v>
      </c>
      <c r="GB162" s="752">
        <v>0</v>
      </c>
      <c r="GC162" s="752">
        <v>0</v>
      </c>
      <c r="GD162" s="752">
        <v>0</v>
      </c>
      <c r="GE162" s="752">
        <v>0</v>
      </c>
      <c r="GF162" s="752">
        <v>0</v>
      </c>
      <c r="GG162" s="752">
        <v>0</v>
      </c>
      <c r="GH162" s="752">
        <v>0</v>
      </c>
      <c r="GI162" s="751">
        <v>1</v>
      </c>
      <c r="GJ162" s="752">
        <v>0</v>
      </c>
      <c r="GK162" s="752">
        <v>0</v>
      </c>
      <c r="GL162" s="752">
        <v>0</v>
      </c>
      <c r="GM162" s="751">
        <v>3</v>
      </c>
      <c r="GN162" s="752">
        <v>0</v>
      </c>
      <c r="GO162" s="752">
        <v>0</v>
      </c>
      <c r="GP162" s="752">
        <v>0</v>
      </c>
      <c r="GQ162" s="752">
        <v>0</v>
      </c>
      <c r="GR162" s="752">
        <v>0</v>
      </c>
      <c r="GS162" s="752">
        <v>0</v>
      </c>
      <c r="GT162" s="752">
        <v>0</v>
      </c>
      <c r="GU162" s="752">
        <v>0</v>
      </c>
      <c r="GV162" s="752">
        <v>0</v>
      </c>
      <c r="GW162" s="752">
        <v>0</v>
      </c>
      <c r="GX162" s="751">
        <v>1</v>
      </c>
      <c r="GY162" s="751">
        <v>3</v>
      </c>
      <c r="GZ162" s="752">
        <v>0</v>
      </c>
      <c r="HA162" s="752">
        <v>0</v>
      </c>
      <c r="HB162" s="752">
        <v>0</v>
      </c>
      <c r="HC162" s="752">
        <v>0</v>
      </c>
      <c r="HD162" s="752">
        <v>0</v>
      </c>
      <c r="HE162" s="752">
        <v>0</v>
      </c>
      <c r="HF162" s="752">
        <v>0</v>
      </c>
      <c r="HG162" s="751">
        <v>1</v>
      </c>
      <c r="HH162" s="752">
        <v>0</v>
      </c>
      <c r="HI162" s="752">
        <v>0</v>
      </c>
      <c r="HJ162" s="752">
        <v>0</v>
      </c>
      <c r="HK162" s="751">
        <v>4</v>
      </c>
      <c r="HL162" s="752">
        <v>0</v>
      </c>
      <c r="HM162" s="751">
        <v>2</v>
      </c>
      <c r="HN162" s="752">
        <v>0</v>
      </c>
      <c r="HO162" s="751">
        <v>3</v>
      </c>
      <c r="HP162" s="751">
        <v>2</v>
      </c>
      <c r="HQ162" s="751">
        <v>1</v>
      </c>
      <c r="HR162" s="751">
        <v>1</v>
      </c>
      <c r="HS162" s="751">
        <v>3</v>
      </c>
      <c r="HT162" s="751">
        <v>1</v>
      </c>
      <c r="HU162" s="751">
        <v>1</v>
      </c>
      <c r="HV162" s="751">
        <v>7</v>
      </c>
      <c r="HW162" s="751">
        <v>40</v>
      </c>
      <c r="HX162" s="751">
        <v>330</v>
      </c>
      <c r="HY162" s="752">
        <v>0</v>
      </c>
      <c r="HZ162" s="752">
        <v>0</v>
      </c>
      <c r="IA162" s="752">
        <v>0</v>
      </c>
      <c r="IB162" s="752">
        <v>0</v>
      </c>
      <c r="IC162" s="752">
        <v>0</v>
      </c>
      <c r="ID162" s="752">
        <v>0</v>
      </c>
      <c r="IE162" s="752">
        <v>0</v>
      </c>
      <c r="IF162" s="752">
        <v>0</v>
      </c>
      <c r="IG162" s="752">
        <v>0</v>
      </c>
      <c r="IH162" s="752">
        <v>0</v>
      </c>
      <c r="II162" s="752">
        <v>0</v>
      </c>
      <c r="IJ162" s="751">
        <v>5</v>
      </c>
      <c r="IK162" s="751">
        <v>10</v>
      </c>
      <c r="IL162" s="751">
        <v>74</v>
      </c>
      <c r="IM162" s="752">
        <v>0</v>
      </c>
      <c r="IN162" s="752">
        <v>0</v>
      </c>
      <c r="IO162" s="752">
        <v>0</v>
      </c>
      <c r="IP162" s="752">
        <v>0</v>
      </c>
      <c r="IQ162" s="751">
        <v>1</v>
      </c>
      <c r="IR162" s="752">
        <v>0</v>
      </c>
      <c r="IS162" s="752">
        <v>0</v>
      </c>
      <c r="IT162" s="752">
        <v>0</v>
      </c>
      <c r="IU162" s="751">
        <v>1</v>
      </c>
      <c r="IV162" s="752">
        <v>0</v>
      </c>
      <c r="IW162" s="752">
        <v>0</v>
      </c>
      <c r="IX162" s="751">
        <v>1</v>
      </c>
      <c r="IY162" s="751">
        <v>5</v>
      </c>
      <c r="IZ162" s="752">
        <v>0</v>
      </c>
      <c r="JA162" s="752">
        <v>0</v>
      </c>
      <c r="JB162" s="752">
        <v>0</v>
      </c>
      <c r="JC162" s="752">
        <v>0</v>
      </c>
      <c r="JD162" s="752">
        <v>0</v>
      </c>
      <c r="JE162" s="752">
        <v>0</v>
      </c>
      <c r="JF162" s="752">
        <v>0</v>
      </c>
      <c r="JG162" s="752">
        <v>0</v>
      </c>
      <c r="JH162" s="752">
        <v>0</v>
      </c>
      <c r="JI162" s="752">
        <v>0</v>
      </c>
      <c r="JJ162" s="752">
        <v>0</v>
      </c>
      <c r="JK162" s="751">
        <v>1</v>
      </c>
      <c r="JL162" s="752">
        <v>0</v>
      </c>
      <c r="JM162" s="752">
        <v>0</v>
      </c>
      <c r="JN162" s="752">
        <v>0</v>
      </c>
      <c r="JO162" s="752">
        <v>0</v>
      </c>
      <c r="JP162" s="751">
        <v>2</v>
      </c>
      <c r="JQ162" s="751">
        <v>3</v>
      </c>
      <c r="JR162" s="751">
        <v>3</v>
      </c>
      <c r="JS162" s="752">
        <v>0</v>
      </c>
      <c r="JT162" s="752">
        <v>0</v>
      </c>
      <c r="JU162" s="752">
        <v>0</v>
      </c>
      <c r="JV162" s="752">
        <v>0</v>
      </c>
      <c r="JW162" s="752">
        <v>0</v>
      </c>
      <c r="JX162" s="752">
        <v>0</v>
      </c>
      <c r="JY162" s="752">
        <v>0</v>
      </c>
      <c r="JZ162" s="752">
        <v>0</v>
      </c>
      <c r="KA162" s="752">
        <v>0</v>
      </c>
      <c r="KB162" s="751">
        <v>1</v>
      </c>
      <c r="KC162" s="751">
        <v>1</v>
      </c>
      <c r="KD162" s="751">
        <v>3</v>
      </c>
      <c r="KE162" s="752">
        <v>0</v>
      </c>
      <c r="KF162" s="752">
        <v>0</v>
      </c>
      <c r="KG162" s="752">
        <v>0</v>
      </c>
      <c r="KH162" s="752">
        <v>0</v>
      </c>
      <c r="KI162" s="752">
        <v>0</v>
      </c>
      <c r="KJ162" s="751">
        <v>1</v>
      </c>
      <c r="KK162" s="752">
        <v>0</v>
      </c>
      <c r="KL162" s="752">
        <v>0</v>
      </c>
      <c r="KM162" s="751">
        <v>1</v>
      </c>
      <c r="KN162" s="752">
        <v>0</v>
      </c>
      <c r="KO162" s="751">
        <v>5</v>
      </c>
      <c r="KP162" s="751">
        <v>15</v>
      </c>
      <c r="KQ162" s="751">
        <v>41</v>
      </c>
      <c r="KR162" s="752">
        <v>0</v>
      </c>
      <c r="KS162" s="752">
        <v>0</v>
      </c>
      <c r="KT162" s="752">
        <v>0</v>
      </c>
      <c r="KU162" s="752">
        <v>0</v>
      </c>
      <c r="KV162" s="751">
        <v>3</v>
      </c>
      <c r="KW162" s="752">
        <v>0</v>
      </c>
      <c r="KX162" s="752">
        <v>0</v>
      </c>
      <c r="KY162" s="752">
        <v>0</v>
      </c>
      <c r="KZ162" s="752">
        <v>0</v>
      </c>
      <c r="LA162" s="752">
        <v>0</v>
      </c>
      <c r="LB162" s="751">
        <v>5</v>
      </c>
      <c r="LC162" s="751">
        <v>15</v>
      </c>
      <c r="LD162" s="751">
        <v>37</v>
      </c>
      <c r="LE162" s="752">
        <v>0</v>
      </c>
      <c r="LF162" s="752">
        <v>0</v>
      </c>
      <c r="LG162" s="752">
        <v>0</v>
      </c>
      <c r="LH162" s="752">
        <v>0</v>
      </c>
      <c r="LI162" s="752">
        <v>0</v>
      </c>
      <c r="LJ162" s="752">
        <v>0</v>
      </c>
      <c r="LK162" s="752">
        <v>0</v>
      </c>
      <c r="LL162" s="753">
        <v>1</v>
      </c>
    </row>
    <row r="163" spans="2:324" ht="15" customHeight="1">
      <c r="B163" s="994"/>
      <c r="C163" s="619" t="s">
        <v>32</v>
      </c>
      <c r="D163" s="750">
        <v>1176</v>
      </c>
      <c r="E163" s="751">
        <v>1176</v>
      </c>
      <c r="F163" s="752">
        <v>0</v>
      </c>
      <c r="G163" s="752">
        <v>0</v>
      </c>
      <c r="H163" s="752">
        <v>0</v>
      </c>
      <c r="I163" s="752">
        <v>0</v>
      </c>
      <c r="J163" s="752">
        <v>0</v>
      </c>
      <c r="K163" s="752">
        <v>0</v>
      </c>
      <c r="L163" s="752">
        <v>0</v>
      </c>
      <c r="M163" s="752">
        <v>0</v>
      </c>
      <c r="N163" s="752">
        <v>0</v>
      </c>
      <c r="O163" s="752">
        <v>0</v>
      </c>
      <c r="P163" s="752">
        <v>0</v>
      </c>
      <c r="Q163" s="751">
        <v>1</v>
      </c>
      <c r="R163" s="751">
        <v>2</v>
      </c>
      <c r="S163" s="751">
        <v>19</v>
      </c>
      <c r="T163" s="752">
        <v>0</v>
      </c>
      <c r="U163" s="752">
        <v>0</v>
      </c>
      <c r="V163" s="752">
        <v>0</v>
      </c>
      <c r="W163" s="752">
        <v>0</v>
      </c>
      <c r="X163" s="752">
        <v>0</v>
      </c>
      <c r="Y163" s="752">
        <v>0</v>
      </c>
      <c r="Z163" s="752">
        <v>0</v>
      </c>
      <c r="AA163" s="752">
        <v>0</v>
      </c>
      <c r="AB163" s="752">
        <v>0</v>
      </c>
      <c r="AC163" s="752">
        <v>0</v>
      </c>
      <c r="AD163" s="752">
        <v>0</v>
      </c>
      <c r="AE163" s="751">
        <v>1</v>
      </c>
      <c r="AF163" s="751">
        <v>1</v>
      </c>
      <c r="AG163" s="751">
        <v>12</v>
      </c>
      <c r="AH163" s="752">
        <v>0</v>
      </c>
      <c r="AI163" s="752">
        <v>0</v>
      </c>
      <c r="AJ163" s="752">
        <v>0</v>
      </c>
      <c r="AK163" s="752">
        <v>0</v>
      </c>
      <c r="AL163" s="752">
        <v>0</v>
      </c>
      <c r="AM163" s="752">
        <v>0</v>
      </c>
      <c r="AN163" s="752">
        <v>0</v>
      </c>
      <c r="AO163" s="752">
        <v>0</v>
      </c>
      <c r="AP163" s="751">
        <v>1</v>
      </c>
      <c r="AQ163" s="752">
        <v>0</v>
      </c>
      <c r="AR163" s="752">
        <v>0</v>
      </c>
      <c r="AS163" s="752">
        <v>0</v>
      </c>
      <c r="AT163" s="751">
        <v>11</v>
      </c>
      <c r="AU163" s="752">
        <v>0</v>
      </c>
      <c r="AV163" s="752">
        <v>0</v>
      </c>
      <c r="AW163" s="752">
        <v>0</v>
      </c>
      <c r="AX163" s="752">
        <v>0</v>
      </c>
      <c r="AY163" s="752">
        <v>0</v>
      </c>
      <c r="AZ163" s="752">
        <v>0</v>
      </c>
      <c r="BA163" s="752">
        <v>0</v>
      </c>
      <c r="BB163" s="752">
        <v>0</v>
      </c>
      <c r="BC163" s="752">
        <v>0</v>
      </c>
      <c r="BD163" s="752">
        <v>0</v>
      </c>
      <c r="BE163" s="751">
        <v>2</v>
      </c>
      <c r="BF163" s="752">
        <v>0</v>
      </c>
      <c r="BG163" s="751">
        <v>4</v>
      </c>
      <c r="BH163" s="752">
        <v>0</v>
      </c>
      <c r="BI163" s="752">
        <v>0</v>
      </c>
      <c r="BJ163" s="752">
        <v>0</v>
      </c>
      <c r="BK163" s="752">
        <v>0</v>
      </c>
      <c r="BL163" s="751">
        <v>1</v>
      </c>
      <c r="BM163" s="751">
        <v>1</v>
      </c>
      <c r="BN163" s="752">
        <v>0</v>
      </c>
      <c r="BO163" s="752">
        <v>0</v>
      </c>
      <c r="BP163" s="752">
        <v>0</v>
      </c>
      <c r="BQ163" s="752">
        <v>0</v>
      </c>
      <c r="BR163" s="752">
        <v>0</v>
      </c>
      <c r="BS163" s="751">
        <v>2</v>
      </c>
      <c r="BT163" s="751">
        <v>5</v>
      </c>
      <c r="BU163" s="751">
        <v>14</v>
      </c>
      <c r="BV163" s="752">
        <v>0</v>
      </c>
      <c r="BW163" s="752">
        <v>0</v>
      </c>
      <c r="BX163" s="752">
        <v>0</v>
      </c>
      <c r="BY163" s="752">
        <v>0</v>
      </c>
      <c r="BZ163" s="751">
        <v>1</v>
      </c>
      <c r="CA163" s="752">
        <v>0</v>
      </c>
      <c r="CB163" s="752">
        <v>0</v>
      </c>
      <c r="CC163" s="752">
        <v>0</v>
      </c>
      <c r="CD163" s="752">
        <v>0</v>
      </c>
      <c r="CE163" s="752">
        <v>0</v>
      </c>
      <c r="CF163" s="752">
        <v>0</v>
      </c>
      <c r="CG163" s="751">
        <v>3</v>
      </c>
      <c r="CH163" s="751">
        <v>3</v>
      </c>
      <c r="CI163" s="751">
        <v>33</v>
      </c>
      <c r="CJ163" s="752">
        <v>0</v>
      </c>
      <c r="CK163" s="752">
        <v>0</v>
      </c>
      <c r="CL163" s="752">
        <v>0</v>
      </c>
      <c r="CM163" s="752">
        <v>0</v>
      </c>
      <c r="CN163" s="752">
        <v>0</v>
      </c>
      <c r="CO163" s="752">
        <v>0</v>
      </c>
      <c r="CP163" s="752">
        <v>0</v>
      </c>
      <c r="CQ163" s="752">
        <v>0</v>
      </c>
      <c r="CR163" s="751">
        <v>1</v>
      </c>
      <c r="CS163" s="752">
        <v>0</v>
      </c>
      <c r="CT163" s="751">
        <v>3</v>
      </c>
      <c r="CU163" s="751">
        <v>3</v>
      </c>
      <c r="CV163" s="751">
        <v>15</v>
      </c>
      <c r="CW163" s="752">
        <v>0</v>
      </c>
      <c r="CX163" s="752">
        <v>0</v>
      </c>
      <c r="CY163" s="752">
        <v>0</v>
      </c>
      <c r="CZ163" s="752">
        <v>0</v>
      </c>
      <c r="DA163" s="752">
        <v>0</v>
      </c>
      <c r="DB163" s="752">
        <v>0</v>
      </c>
      <c r="DC163" s="752">
        <v>0</v>
      </c>
      <c r="DD163" s="752">
        <v>0</v>
      </c>
      <c r="DE163" s="752">
        <v>0</v>
      </c>
      <c r="DF163" s="752">
        <v>0</v>
      </c>
      <c r="DG163" s="751">
        <v>1</v>
      </c>
      <c r="DH163" s="751">
        <v>1</v>
      </c>
      <c r="DI163" s="751">
        <v>5</v>
      </c>
      <c r="DJ163" s="751">
        <v>18</v>
      </c>
      <c r="DK163" s="752">
        <v>0</v>
      </c>
      <c r="DL163" s="752">
        <v>0</v>
      </c>
      <c r="DM163" s="752">
        <v>0</v>
      </c>
      <c r="DN163" s="752">
        <v>0</v>
      </c>
      <c r="DO163" s="751">
        <v>1</v>
      </c>
      <c r="DP163" s="751">
        <v>1</v>
      </c>
      <c r="DQ163" s="752">
        <v>0</v>
      </c>
      <c r="DR163" s="751">
        <v>1</v>
      </c>
      <c r="DS163" s="751">
        <v>2</v>
      </c>
      <c r="DT163" s="751">
        <v>3</v>
      </c>
      <c r="DU163" s="751">
        <v>8</v>
      </c>
      <c r="DV163" s="751">
        <v>33</v>
      </c>
      <c r="DW163" s="751">
        <v>102</v>
      </c>
      <c r="DX163" s="751">
        <v>265</v>
      </c>
      <c r="DY163" s="751">
        <v>1</v>
      </c>
      <c r="DZ163" s="752">
        <v>0</v>
      </c>
      <c r="EA163" s="752">
        <v>0</v>
      </c>
      <c r="EB163" s="752">
        <v>0</v>
      </c>
      <c r="EC163" s="752">
        <v>0</v>
      </c>
      <c r="ED163" s="752">
        <v>0</v>
      </c>
      <c r="EE163" s="752">
        <v>0</v>
      </c>
      <c r="EF163" s="752">
        <v>0</v>
      </c>
      <c r="EG163" s="752">
        <v>0</v>
      </c>
      <c r="EH163" s="751">
        <v>1</v>
      </c>
      <c r="EI163" s="751">
        <v>3</v>
      </c>
      <c r="EJ163" s="751">
        <v>3</v>
      </c>
      <c r="EK163" s="751">
        <v>29</v>
      </c>
      <c r="EL163" s="752">
        <v>0</v>
      </c>
      <c r="EM163" s="752">
        <v>0</v>
      </c>
      <c r="EN163" s="752">
        <v>0</v>
      </c>
      <c r="EO163" s="752">
        <v>0</v>
      </c>
      <c r="EP163" s="752">
        <v>0</v>
      </c>
      <c r="EQ163" s="751">
        <v>1</v>
      </c>
      <c r="ER163" s="752">
        <v>0</v>
      </c>
      <c r="ES163" s="752">
        <v>0</v>
      </c>
      <c r="ET163" s="752">
        <v>0</v>
      </c>
      <c r="EU163" s="752">
        <v>0</v>
      </c>
      <c r="EV163" s="751">
        <v>1</v>
      </c>
      <c r="EW163" s="751">
        <v>1</v>
      </c>
      <c r="EX163" s="751">
        <v>1</v>
      </c>
      <c r="EY163" s="751">
        <v>15</v>
      </c>
      <c r="EZ163" s="752">
        <v>0</v>
      </c>
      <c r="FA163" s="752">
        <v>0</v>
      </c>
      <c r="FB163" s="752">
        <v>0</v>
      </c>
      <c r="FC163" s="752">
        <v>0</v>
      </c>
      <c r="FD163" s="752">
        <v>0</v>
      </c>
      <c r="FE163" s="752">
        <v>0</v>
      </c>
      <c r="FF163" s="752">
        <v>0</v>
      </c>
      <c r="FG163" s="751">
        <v>1</v>
      </c>
      <c r="FH163" s="751">
        <v>1</v>
      </c>
      <c r="FI163" s="751">
        <v>1</v>
      </c>
      <c r="FJ163" s="751">
        <v>8</v>
      </c>
      <c r="FK163" s="751">
        <v>16</v>
      </c>
      <c r="FL163" s="751">
        <v>51</v>
      </c>
      <c r="FM163" s="752">
        <v>0</v>
      </c>
      <c r="FN163" s="752">
        <v>0</v>
      </c>
      <c r="FO163" s="752">
        <v>0</v>
      </c>
      <c r="FP163" s="752">
        <v>0</v>
      </c>
      <c r="FQ163" s="752">
        <v>0</v>
      </c>
      <c r="FR163" s="752">
        <v>0</v>
      </c>
      <c r="FS163" s="752">
        <v>0</v>
      </c>
      <c r="FT163" s="751">
        <v>1</v>
      </c>
      <c r="FU163" s="752">
        <v>0</v>
      </c>
      <c r="FV163" s="751">
        <v>1</v>
      </c>
      <c r="FW163" s="751">
        <v>7</v>
      </c>
      <c r="FX163" s="751">
        <v>23</v>
      </c>
      <c r="FY163" s="751">
        <v>81</v>
      </c>
      <c r="FZ163" s="752">
        <v>0</v>
      </c>
      <c r="GA163" s="752">
        <v>0</v>
      </c>
      <c r="GB163" s="752">
        <v>0</v>
      </c>
      <c r="GC163" s="752">
        <v>0</v>
      </c>
      <c r="GD163" s="752">
        <v>0</v>
      </c>
      <c r="GE163" s="752">
        <v>0</v>
      </c>
      <c r="GF163" s="752">
        <v>0</v>
      </c>
      <c r="GG163" s="752">
        <v>0</v>
      </c>
      <c r="GH163" s="752">
        <v>0</v>
      </c>
      <c r="GI163" s="752">
        <v>0</v>
      </c>
      <c r="GJ163" s="752">
        <v>0</v>
      </c>
      <c r="GK163" s="752">
        <v>0</v>
      </c>
      <c r="GL163" s="752">
        <v>0</v>
      </c>
      <c r="GM163" s="751">
        <v>1</v>
      </c>
      <c r="GN163" s="752">
        <v>0</v>
      </c>
      <c r="GO163" s="752">
        <v>0</v>
      </c>
      <c r="GP163" s="752">
        <v>0</v>
      </c>
      <c r="GQ163" s="752">
        <v>0</v>
      </c>
      <c r="GR163" s="752">
        <v>0</v>
      </c>
      <c r="GS163" s="752">
        <v>0</v>
      </c>
      <c r="GT163" s="752">
        <v>0</v>
      </c>
      <c r="GU163" s="752">
        <v>0</v>
      </c>
      <c r="GV163" s="752">
        <v>0</v>
      </c>
      <c r="GW163" s="752">
        <v>0</v>
      </c>
      <c r="GX163" s="751">
        <v>1</v>
      </c>
      <c r="GY163" s="751">
        <v>2</v>
      </c>
      <c r="GZ163" s="752">
        <v>0</v>
      </c>
      <c r="HA163" s="752">
        <v>0</v>
      </c>
      <c r="HB163" s="752">
        <v>0</v>
      </c>
      <c r="HC163" s="752">
        <v>0</v>
      </c>
      <c r="HD163" s="752">
        <v>0</v>
      </c>
      <c r="HE163" s="752">
        <v>0</v>
      </c>
      <c r="HF163" s="752">
        <v>0</v>
      </c>
      <c r="HG163" s="752">
        <v>0</v>
      </c>
      <c r="HH163" s="752">
        <v>0</v>
      </c>
      <c r="HI163" s="752">
        <v>0</v>
      </c>
      <c r="HJ163" s="752">
        <v>0</v>
      </c>
      <c r="HK163" s="751">
        <v>2</v>
      </c>
      <c r="HL163" s="752">
        <v>0</v>
      </c>
      <c r="HM163" s="751">
        <v>1</v>
      </c>
      <c r="HN163" s="752">
        <v>0</v>
      </c>
      <c r="HO163" s="752">
        <v>0</v>
      </c>
      <c r="HP163" s="752">
        <v>0</v>
      </c>
      <c r="HQ163" s="752">
        <v>0</v>
      </c>
      <c r="HR163" s="752">
        <v>0</v>
      </c>
      <c r="HS163" s="751">
        <v>2</v>
      </c>
      <c r="HT163" s="751">
        <v>1</v>
      </c>
      <c r="HU163" s="751">
        <v>1</v>
      </c>
      <c r="HV163" s="751">
        <v>4</v>
      </c>
      <c r="HW163" s="751">
        <v>21</v>
      </c>
      <c r="HX163" s="751">
        <v>169</v>
      </c>
      <c r="HY163" s="752">
        <v>0</v>
      </c>
      <c r="HZ163" s="752">
        <v>0</v>
      </c>
      <c r="IA163" s="752">
        <v>0</v>
      </c>
      <c r="IB163" s="752">
        <v>0</v>
      </c>
      <c r="IC163" s="752">
        <v>0</v>
      </c>
      <c r="ID163" s="752">
        <v>0</v>
      </c>
      <c r="IE163" s="752">
        <v>0</v>
      </c>
      <c r="IF163" s="752">
        <v>0</v>
      </c>
      <c r="IG163" s="752">
        <v>0</v>
      </c>
      <c r="IH163" s="752">
        <v>0</v>
      </c>
      <c r="II163" s="752">
        <v>0</v>
      </c>
      <c r="IJ163" s="751">
        <v>4</v>
      </c>
      <c r="IK163" s="751">
        <v>4</v>
      </c>
      <c r="IL163" s="751">
        <v>44</v>
      </c>
      <c r="IM163" s="752">
        <v>0</v>
      </c>
      <c r="IN163" s="752">
        <v>0</v>
      </c>
      <c r="IO163" s="752">
        <v>0</v>
      </c>
      <c r="IP163" s="752">
        <v>0</v>
      </c>
      <c r="IQ163" s="751">
        <v>1</v>
      </c>
      <c r="IR163" s="752">
        <v>0</v>
      </c>
      <c r="IS163" s="752">
        <v>0</v>
      </c>
      <c r="IT163" s="752">
        <v>0</v>
      </c>
      <c r="IU163" s="752">
        <v>0</v>
      </c>
      <c r="IV163" s="752">
        <v>0</v>
      </c>
      <c r="IW163" s="752">
        <v>0</v>
      </c>
      <c r="IX163" s="752">
        <v>0</v>
      </c>
      <c r="IY163" s="751">
        <v>4</v>
      </c>
      <c r="IZ163" s="752">
        <v>0</v>
      </c>
      <c r="JA163" s="752">
        <v>0</v>
      </c>
      <c r="JB163" s="752">
        <v>0</v>
      </c>
      <c r="JC163" s="752">
        <v>0</v>
      </c>
      <c r="JD163" s="752">
        <v>0</v>
      </c>
      <c r="JE163" s="752">
        <v>0</v>
      </c>
      <c r="JF163" s="752">
        <v>0</v>
      </c>
      <c r="JG163" s="752">
        <v>0</v>
      </c>
      <c r="JH163" s="752">
        <v>0</v>
      </c>
      <c r="JI163" s="752">
        <v>0</v>
      </c>
      <c r="JJ163" s="752">
        <v>0</v>
      </c>
      <c r="JK163" s="752">
        <v>0</v>
      </c>
      <c r="JL163" s="752">
        <v>0</v>
      </c>
      <c r="JM163" s="752">
        <v>0</v>
      </c>
      <c r="JN163" s="752">
        <v>0</v>
      </c>
      <c r="JO163" s="752">
        <v>0</v>
      </c>
      <c r="JP163" s="751">
        <v>2</v>
      </c>
      <c r="JQ163" s="751">
        <v>2</v>
      </c>
      <c r="JR163" s="751">
        <v>1</v>
      </c>
      <c r="JS163" s="752">
        <v>0</v>
      </c>
      <c r="JT163" s="752">
        <v>0</v>
      </c>
      <c r="JU163" s="752">
        <v>0</v>
      </c>
      <c r="JV163" s="752">
        <v>0</v>
      </c>
      <c r="JW163" s="752">
        <v>0</v>
      </c>
      <c r="JX163" s="752">
        <v>0</v>
      </c>
      <c r="JY163" s="752">
        <v>0</v>
      </c>
      <c r="JZ163" s="752">
        <v>0</v>
      </c>
      <c r="KA163" s="752">
        <v>0</v>
      </c>
      <c r="KB163" s="751">
        <v>1</v>
      </c>
      <c r="KC163" s="751">
        <v>1</v>
      </c>
      <c r="KD163" s="751">
        <v>3</v>
      </c>
      <c r="KE163" s="752">
        <v>0</v>
      </c>
      <c r="KF163" s="752">
        <v>0</v>
      </c>
      <c r="KG163" s="752">
        <v>0</v>
      </c>
      <c r="KH163" s="752">
        <v>0</v>
      </c>
      <c r="KI163" s="752">
        <v>0</v>
      </c>
      <c r="KJ163" s="751">
        <v>1</v>
      </c>
      <c r="KK163" s="752">
        <v>0</v>
      </c>
      <c r="KL163" s="752">
        <v>0</v>
      </c>
      <c r="KM163" s="751">
        <v>1</v>
      </c>
      <c r="KN163" s="752">
        <v>0</v>
      </c>
      <c r="KO163" s="751">
        <v>4</v>
      </c>
      <c r="KP163" s="751">
        <v>10</v>
      </c>
      <c r="KQ163" s="751">
        <v>26</v>
      </c>
      <c r="KR163" s="752">
        <v>0</v>
      </c>
      <c r="KS163" s="752">
        <v>0</v>
      </c>
      <c r="KT163" s="752">
        <v>0</v>
      </c>
      <c r="KU163" s="752">
        <v>0</v>
      </c>
      <c r="KV163" s="751">
        <v>2</v>
      </c>
      <c r="KW163" s="752">
        <v>0</v>
      </c>
      <c r="KX163" s="752">
        <v>0</v>
      </c>
      <c r="KY163" s="752">
        <v>0</v>
      </c>
      <c r="KZ163" s="752">
        <v>0</v>
      </c>
      <c r="LA163" s="752">
        <v>0</v>
      </c>
      <c r="LB163" s="751">
        <v>4</v>
      </c>
      <c r="LC163" s="751">
        <v>5</v>
      </c>
      <c r="LD163" s="751">
        <v>23</v>
      </c>
      <c r="LE163" s="752">
        <v>0</v>
      </c>
      <c r="LF163" s="752">
        <v>0</v>
      </c>
      <c r="LG163" s="752">
        <v>0</v>
      </c>
      <c r="LH163" s="752">
        <v>0</v>
      </c>
      <c r="LI163" s="752">
        <v>0</v>
      </c>
      <c r="LJ163" s="752">
        <v>0</v>
      </c>
      <c r="LK163" s="752">
        <v>0</v>
      </c>
      <c r="LL163" s="753">
        <v>1</v>
      </c>
    </row>
    <row r="164" spans="2:324" ht="15" customHeight="1">
      <c r="B164" s="994"/>
      <c r="C164" s="619" t="s">
        <v>33</v>
      </c>
      <c r="D164" s="750">
        <v>898</v>
      </c>
      <c r="E164" s="751">
        <v>898</v>
      </c>
      <c r="F164" s="752">
        <v>0</v>
      </c>
      <c r="G164" s="752">
        <v>0</v>
      </c>
      <c r="H164" s="752">
        <v>0</v>
      </c>
      <c r="I164" s="752">
        <v>0</v>
      </c>
      <c r="J164" s="752">
        <v>0</v>
      </c>
      <c r="K164" s="752">
        <v>0</v>
      </c>
      <c r="L164" s="752">
        <v>0</v>
      </c>
      <c r="M164" s="752">
        <v>0</v>
      </c>
      <c r="N164" s="752">
        <v>0</v>
      </c>
      <c r="O164" s="752">
        <v>0</v>
      </c>
      <c r="P164" s="752">
        <v>0</v>
      </c>
      <c r="Q164" s="752">
        <v>0</v>
      </c>
      <c r="R164" s="751">
        <v>3</v>
      </c>
      <c r="S164" s="751">
        <v>30</v>
      </c>
      <c r="T164" s="752">
        <v>0</v>
      </c>
      <c r="U164" s="752">
        <v>0</v>
      </c>
      <c r="V164" s="752">
        <v>0</v>
      </c>
      <c r="W164" s="752">
        <v>0</v>
      </c>
      <c r="X164" s="752">
        <v>0</v>
      </c>
      <c r="Y164" s="752">
        <v>0</v>
      </c>
      <c r="Z164" s="752">
        <v>0</v>
      </c>
      <c r="AA164" s="752">
        <v>0</v>
      </c>
      <c r="AB164" s="751">
        <v>1</v>
      </c>
      <c r="AC164" s="752">
        <v>0</v>
      </c>
      <c r="AD164" s="752">
        <v>0</v>
      </c>
      <c r="AE164" s="752">
        <v>0</v>
      </c>
      <c r="AF164" s="751">
        <v>1</v>
      </c>
      <c r="AG164" s="751">
        <v>11</v>
      </c>
      <c r="AH164" s="752">
        <v>0</v>
      </c>
      <c r="AI164" s="752">
        <v>0</v>
      </c>
      <c r="AJ164" s="752">
        <v>0</v>
      </c>
      <c r="AK164" s="752">
        <v>0</v>
      </c>
      <c r="AL164" s="752">
        <v>0</v>
      </c>
      <c r="AM164" s="752">
        <v>0</v>
      </c>
      <c r="AN164" s="752">
        <v>0</v>
      </c>
      <c r="AO164" s="752">
        <v>0</v>
      </c>
      <c r="AP164" s="752">
        <v>0</v>
      </c>
      <c r="AQ164" s="752">
        <v>0</v>
      </c>
      <c r="AR164" s="751">
        <v>1</v>
      </c>
      <c r="AS164" s="751">
        <v>1</v>
      </c>
      <c r="AT164" s="751">
        <v>3</v>
      </c>
      <c r="AU164" s="752">
        <v>0</v>
      </c>
      <c r="AV164" s="752">
        <v>0</v>
      </c>
      <c r="AW164" s="752">
        <v>0</v>
      </c>
      <c r="AX164" s="752">
        <v>0</v>
      </c>
      <c r="AY164" s="752">
        <v>0</v>
      </c>
      <c r="AZ164" s="752">
        <v>0</v>
      </c>
      <c r="BA164" s="752">
        <v>0</v>
      </c>
      <c r="BB164" s="752">
        <v>0</v>
      </c>
      <c r="BC164" s="752">
        <v>0</v>
      </c>
      <c r="BD164" s="752">
        <v>0</v>
      </c>
      <c r="BE164" s="752">
        <v>0</v>
      </c>
      <c r="BF164" s="751">
        <v>2</v>
      </c>
      <c r="BG164" s="751">
        <v>10</v>
      </c>
      <c r="BH164" s="752">
        <v>0</v>
      </c>
      <c r="BI164" s="752">
        <v>0</v>
      </c>
      <c r="BJ164" s="752">
        <v>0</v>
      </c>
      <c r="BK164" s="752">
        <v>0</v>
      </c>
      <c r="BL164" s="752">
        <v>0</v>
      </c>
      <c r="BM164" s="752">
        <v>0</v>
      </c>
      <c r="BN164" s="752">
        <v>0</v>
      </c>
      <c r="BO164" s="752">
        <v>0</v>
      </c>
      <c r="BP164" s="752">
        <v>0</v>
      </c>
      <c r="BQ164" s="752">
        <v>0</v>
      </c>
      <c r="BR164" s="752">
        <v>0</v>
      </c>
      <c r="BS164" s="751">
        <v>2</v>
      </c>
      <c r="BT164" s="751">
        <v>5</v>
      </c>
      <c r="BU164" s="751">
        <v>21</v>
      </c>
      <c r="BV164" s="752">
        <v>0</v>
      </c>
      <c r="BW164" s="752">
        <v>0</v>
      </c>
      <c r="BX164" s="752">
        <v>0</v>
      </c>
      <c r="BY164" s="752">
        <v>0</v>
      </c>
      <c r="BZ164" s="752">
        <v>0</v>
      </c>
      <c r="CA164" s="752">
        <v>0</v>
      </c>
      <c r="CB164" s="752">
        <v>0</v>
      </c>
      <c r="CC164" s="752">
        <v>0</v>
      </c>
      <c r="CD164" s="752">
        <v>0</v>
      </c>
      <c r="CE164" s="752">
        <v>0</v>
      </c>
      <c r="CF164" s="752">
        <v>0</v>
      </c>
      <c r="CG164" s="751">
        <v>1</v>
      </c>
      <c r="CH164" s="751">
        <v>5</v>
      </c>
      <c r="CI164" s="751">
        <v>15</v>
      </c>
      <c r="CJ164" s="752">
        <v>0</v>
      </c>
      <c r="CK164" s="752">
        <v>0</v>
      </c>
      <c r="CL164" s="752">
        <v>0</v>
      </c>
      <c r="CM164" s="752">
        <v>0</v>
      </c>
      <c r="CN164" s="752">
        <v>0</v>
      </c>
      <c r="CO164" s="752">
        <v>0</v>
      </c>
      <c r="CP164" s="752">
        <v>0</v>
      </c>
      <c r="CQ164" s="752">
        <v>0</v>
      </c>
      <c r="CR164" s="752">
        <v>0</v>
      </c>
      <c r="CS164" s="752">
        <v>0</v>
      </c>
      <c r="CT164" s="751">
        <v>1</v>
      </c>
      <c r="CU164" s="751">
        <v>3</v>
      </c>
      <c r="CV164" s="751">
        <v>11</v>
      </c>
      <c r="CW164" s="752">
        <v>0</v>
      </c>
      <c r="CX164" s="752">
        <v>0</v>
      </c>
      <c r="CY164" s="752">
        <v>0</v>
      </c>
      <c r="CZ164" s="752">
        <v>0</v>
      </c>
      <c r="DA164" s="752">
        <v>0</v>
      </c>
      <c r="DB164" s="752">
        <v>0</v>
      </c>
      <c r="DC164" s="752">
        <v>0</v>
      </c>
      <c r="DD164" s="752">
        <v>0</v>
      </c>
      <c r="DE164" s="752">
        <v>0</v>
      </c>
      <c r="DF164" s="752">
        <v>0</v>
      </c>
      <c r="DG164" s="752">
        <v>0</v>
      </c>
      <c r="DH164" s="752">
        <v>0</v>
      </c>
      <c r="DI164" s="751">
        <v>4</v>
      </c>
      <c r="DJ164" s="751">
        <v>11</v>
      </c>
      <c r="DK164" s="752">
        <v>0</v>
      </c>
      <c r="DL164" s="752">
        <v>0</v>
      </c>
      <c r="DM164" s="752">
        <v>0</v>
      </c>
      <c r="DN164" s="752">
        <v>0</v>
      </c>
      <c r="DO164" s="751">
        <v>1</v>
      </c>
      <c r="DP164" s="752">
        <v>0</v>
      </c>
      <c r="DQ164" s="752">
        <v>0</v>
      </c>
      <c r="DR164" s="752">
        <v>0</v>
      </c>
      <c r="DS164" s="751">
        <v>2</v>
      </c>
      <c r="DT164" s="752">
        <v>0</v>
      </c>
      <c r="DU164" s="751">
        <v>1</v>
      </c>
      <c r="DV164" s="751">
        <v>17</v>
      </c>
      <c r="DW164" s="751">
        <v>70</v>
      </c>
      <c r="DX164" s="751">
        <v>204</v>
      </c>
      <c r="DY164" s="752">
        <v>0</v>
      </c>
      <c r="DZ164" s="752">
        <v>0</v>
      </c>
      <c r="EA164" s="752">
        <v>0</v>
      </c>
      <c r="EB164" s="752">
        <v>0</v>
      </c>
      <c r="EC164" s="752">
        <v>0</v>
      </c>
      <c r="ED164" s="752">
        <v>0</v>
      </c>
      <c r="EE164" s="751">
        <v>1</v>
      </c>
      <c r="EF164" s="752">
        <v>0</v>
      </c>
      <c r="EG164" s="752">
        <v>0</v>
      </c>
      <c r="EH164" s="751">
        <v>1</v>
      </c>
      <c r="EI164" s="752">
        <v>0</v>
      </c>
      <c r="EJ164" s="751">
        <v>4</v>
      </c>
      <c r="EK164" s="751">
        <v>25</v>
      </c>
      <c r="EL164" s="752">
        <v>0</v>
      </c>
      <c r="EM164" s="752">
        <v>0</v>
      </c>
      <c r="EN164" s="752">
        <v>0</v>
      </c>
      <c r="EO164" s="752">
        <v>0</v>
      </c>
      <c r="EP164" s="752">
        <v>0</v>
      </c>
      <c r="EQ164" s="751">
        <v>1</v>
      </c>
      <c r="ER164" s="752">
        <v>0</v>
      </c>
      <c r="ES164" s="751">
        <v>1</v>
      </c>
      <c r="ET164" s="752">
        <v>0</v>
      </c>
      <c r="EU164" s="752">
        <v>0</v>
      </c>
      <c r="EV164" s="752">
        <v>0</v>
      </c>
      <c r="EW164" s="752">
        <v>0</v>
      </c>
      <c r="EX164" s="752">
        <v>0</v>
      </c>
      <c r="EY164" s="751">
        <v>15</v>
      </c>
      <c r="EZ164" s="752">
        <v>0</v>
      </c>
      <c r="FA164" s="752">
        <v>0</v>
      </c>
      <c r="FB164" s="752">
        <v>0</v>
      </c>
      <c r="FC164" s="752">
        <v>0</v>
      </c>
      <c r="FD164" s="752">
        <v>0</v>
      </c>
      <c r="FE164" s="752">
        <v>0</v>
      </c>
      <c r="FF164" s="752">
        <v>0</v>
      </c>
      <c r="FG164" s="752">
        <v>0</v>
      </c>
      <c r="FH164" s="752">
        <v>0</v>
      </c>
      <c r="FI164" s="752">
        <v>0</v>
      </c>
      <c r="FJ164" s="751">
        <v>6</v>
      </c>
      <c r="FK164" s="751">
        <v>7</v>
      </c>
      <c r="FL164" s="751">
        <v>30</v>
      </c>
      <c r="FM164" s="752">
        <v>0</v>
      </c>
      <c r="FN164" s="752">
        <v>0</v>
      </c>
      <c r="FO164" s="752">
        <v>0</v>
      </c>
      <c r="FP164" s="752">
        <v>0</v>
      </c>
      <c r="FQ164" s="752">
        <v>0</v>
      </c>
      <c r="FR164" s="752">
        <v>0</v>
      </c>
      <c r="FS164" s="752">
        <v>0</v>
      </c>
      <c r="FT164" s="751">
        <v>1</v>
      </c>
      <c r="FU164" s="751">
        <v>1</v>
      </c>
      <c r="FV164" s="752">
        <v>0</v>
      </c>
      <c r="FW164" s="751">
        <v>7</v>
      </c>
      <c r="FX164" s="751">
        <v>15</v>
      </c>
      <c r="FY164" s="751">
        <v>56</v>
      </c>
      <c r="FZ164" s="752">
        <v>0</v>
      </c>
      <c r="GA164" s="752">
        <v>0</v>
      </c>
      <c r="GB164" s="752">
        <v>0</v>
      </c>
      <c r="GC164" s="752">
        <v>0</v>
      </c>
      <c r="GD164" s="752">
        <v>0</v>
      </c>
      <c r="GE164" s="752">
        <v>0</v>
      </c>
      <c r="GF164" s="752">
        <v>0</v>
      </c>
      <c r="GG164" s="752">
        <v>0</v>
      </c>
      <c r="GH164" s="752">
        <v>0</v>
      </c>
      <c r="GI164" s="751">
        <v>1</v>
      </c>
      <c r="GJ164" s="752">
        <v>0</v>
      </c>
      <c r="GK164" s="752">
        <v>0</v>
      </c>
      <c r="GL164" s="752">
        <v>0</v>
      </c>
      <c r="GM164" s="751">
        <v>2</v>
      </c>
      <c r="GN164" s="752">
        <v>0</v>
      </c>
      <c r="GO164" s="752">
        <v>0</v>
      </c>
      <c r="GP164" s="752">
        <v>0</v>
      </c>
      <c r="GQ164" s="752">
        <v>0</v>
      </c>
      <c r="GR164" s="752">
        <v>0</v>
      </c>
      <c r="GS164" s="752">
        <v>0</v>
      </c>
      <c r="GT164" s="752">
        <v>0</v>
      </c>
      <c r="GU164" s="752">
        <v>0</v>
      </c>
      <c r="GV164" s="752">
        <v>0</v>
      </c>
      <c r="GW164" s="752">
        <v>0</v>
      </c>
      <c r="GX164" s="752">
        <v>0</v>
      </c>
      <c r="GY164" s="751">
        <v>1</v>
      </c>
      <c r="GZ164" s="752">
        <v>0</v>
      </c>
      <c r="HA164" s="752">
        <v>0</v>
      </c>
      <c r="HB164" s="752">
        <v>0</v>
      </c>
      <c r="HC164" s="752">
        <v>0</v>
      </c>
      <c r="HD164" s="752">
        <v>0</v>
      </c>
      <c r="HE164" s="752">
        <v>0</v>
      </c>
      <c r="HF164" s="752">
        <v>0</v>
      </c>
      <c r="HG164" s="751">
        <v>1</v>
      </c>
      <c r="HH164" s="752">
        <v>0</v>
      </c>
      <c r="HI164" s="752">
        <v>0</v>
      </c>
      <c r="HJ164" s="752">
        <v>0</v>
      </c>
      <c r="HK164" s="751">
        <v>2</v>
      </c>
      <c r="HL164" s="752">
        <v>0</v>
      </c>
      <c r="HM164" s="751">
        <v>1</v>
      </c>
      <c r="HN164" s="752">
        <v>0</v>
      </c>
      <c r="HO164" s="751">
        <v>3</v>
      </c>
      <c r="HP164" s="751">
        <v>2</v>
      </c>
      <c r="HQ164" s="751">
        <v>1</v>
      </c>
      <c r="HR164" s="751">
        <v>1</v>
      </c>
      <c r="HS164" s="751">
        <v>1</v>
      </c>
      <c r="HT164" s="752">
        <v>0</v>
      </c>
      <c r="HU164" s="752">
        <v>0</v>
      </c>
      <c r="HV164" s="751">
        <v>3</v>
      </c>
      <c r="HW164" s="751">
        <v>19</v>
      </c>
      <c r="HX164" s="751">
        <v>161</v>
      </c>
      <c r="HY164" s="752">
        <v>0</v>
      </c>
      <c r="HZ164" s="752">
        <v>0</v>
      </c>
      <c r="IA164" s="752">
        <v>0</v>
      </c>
      <c r="IB164" s="752">
        <v>0</v>
      </c>
      <c r="IC164" s="752">
        <v>0</v>
      </c>
      <c r="ID164" s="752">
        <v>0</v>
      </c>
      <c r="IE164" s="752">
        <v>0</v>
      </c>
      <c r="IF164" s="752">
        <v>0</v>
      </c>
      <c r="IG164" s="752">
        <v>0</v>
      </c>
      <c r="IH164" s="752">
        <v>0</v>
      </c>
      <c r="II164" s="752">
        <v>0</v>
      </c>
      <c r="IJ164" s="751">
        <v>1</v>
      </c>
      <c r="IK164" s="751">
        <v>6</v>
      </c>
      <c r="IL164" s="751">
        <v>30</v>
      </c>
      <c r="IM164" s="752">
        <v>0</v>
      </c>
      <c r="IN164" s="752">
        <v>0</v>
      </c>
      <c r="IO164" s="752">
        <v>0</v>
      </c>
      <c r="IP164" s="752">
        <v>0</v>
      </c>
      <c r="IQ164" s="752">
        <v>0</v>
      </c>
      <c r="IR164" s="752">
        <v>0</v>
      </c>
      <c r="IS164" s="752">
        <v>0</v>
      </c>
      <c r="IT164" s="752">
        <v>0</v>
      </c>
      <c r="IU164" s="751">
        <v>1</v>
      </c>
      <c r="IV164" s="752">
        <v>0</v>
      </c>
      <c r="IW164" s="752">
        <v>0</v>
      </c>
      <c r="IX164" s="751">
        <v>1</v>
      </c>
      <c r="IY164" s="751">
        <v>1</v>
      </c>
      <c r="IZ164" s="752">
        <v>0</v>
      </c>
      <c r="JA164" s="752">
        <v>0</v>
      </c>
      <c r="JB164" s="752">
        <v>0</v>
      </c>
      <c r="JC164" s="752">
        <v>0</v>
      </c>
      <c r="JD164" s="752">
        <v>0</v>
      </c>
      <c r="JE164" s="752">
        <v>0</v>
      </c>
      <c r="JF164" s="752">
        <v>0</v>
      </c>
      <c r="JG164" s="752">
        <v>0</v>
      </c>
      <c r="JH164" s="752">
        <v>0</v>
      </c>
      <c r="JI164" s="752">
        <v>0</v>
      </c>
      <c r="JJ164" s="752">
        <v>0</v>
      </c>
      <c r="JK164" s="751">
        <v>1</v>
      </c>
      <c r="JL164" s="752">
        <v>0</v>
      </c>
      <c r="JM164" s="752">
        <v>0</v>
      </c>
      <c r="JN164" s="752">
        <v>0</v>
      </c>
      <c r="JO164" s="752">
        <v>0</v>
      </c>
      <c r="JP164" s="752">
        <v>0</v>
      </c>
      <c r="JQ164" s="751">
        <v>1</v>
      </c>
      <c r="JR164" s="751">
        <v>2</v>
      </c>
      <c r="JS164" s="752">
        <v>0</v>
      </c>
      <c r="JT164" s="752">
        <v>0</v>
      </c>
      <c r="JU164" s="752">
        <v>0</v>
      </c>
      <c r="JV164" s="752">
        <v>0</v>
      </c>
      <c r="JW164" s="752">
        <v>0</v>
      </c>
      <c r="JX164" s="752">
        <v>0</v>
      </c>
      <c r="JY164" s="752">
        <v>0</v>
      </c>
      <c r="JZ164" s="752">
        <v>0</v>
      </c>
      <c r="KA164" s="752">
        <v>0</v>
      </c>
      <c r="KB164" s="752">
        <v>0</v>
      </c>
      <c r="KC164" s="752">
        <v>0</v>
      </c>
      <c r="KD164" s="752">
        <v>0</v>
      </c>
      <c r="KE164" s="752">
        <v>0</v>
      </c>
      <c r="KF164" s="752">
        <v>0</v>
      </c>
      <c r="KG164" s="752">
        <v>0</v>
      </c>
      <c r="KH164" s="752">
        <v>0</v>
      </c>
      <c r="KI164" s="752">
        <v>0</v>
      </c>
      <c r="KJ164" s="752">
        <v>0</v>
      </c>
      <c r="KK164" s="752">
        <v>0</v>
      </c>
      <c r="KL164" s="752">
        <v>0</v>
      </c>
      <c r="KM164" s="752">
        <v>0</v>
      </c>
      <c r="KN164" s="752">
        <v>0</v>
      </c>
      <c r="KO164" s="751">
        <v>1</v>
      </c>
      <c r="KP164" s="751">
        <v>5</v>
      </c>
      <c r="KQ164" s="751">
        <v>15</v>
      </c>
      <c r="KR164" s="752">
        <v>0</v>
      </c>
      <c r="KS164" s="752">
        <v>0</v>
      </c>
      <c r="KT164" s="752">
        <v>0</v>
      </c>
      <c r="KU164" s="752">
        <v>0</v>
      </c>
      <c r="KV164" s="751">
        <v>1</v>
      </c>
      <c r="KW164" s="752">
        <v>0</v>
      </c>
      <c r="KX164" s="752">
        <v>0</v>
      </c>
      <c r="KY164" s="752">
        <v>0</v>
      </c>
      <c r="KZ164" s="752">
        <v>0</v>
      </c>
      <c r="LA164" s="752">
        <v>0</v>
      </c>
      <c r="LB164" s="751">
        <v>1</v>
      </c>
      <c r="LC164" s="751">
        <v>10</v>
      </c>
      <c r="LD164" s="751">
        <v>14</v>
      </c>
      <c r="LE164" s="752">
        <v>0</v>
      </c>
      <c r="LF164" s="752">
        <v>0</v>
      </c>
      <c r="LG164" s="752">
        <v>0</v>
      </c>
      <c r="LH164" s="752">
        <v>0</v>
      </c>
      <c r="LI164" s="752">
        <v>0</v>
      </c>
      <c r="LJ164" s="752">
        <v>0</v>
      </c>
      <c r="LK164" s="752">
        <v>0</v>
      </c>
      <c r="LL164" s="754">
        <v>0</v>
      </c>
    </row>
    <row r="165" spans="2:324" ht="15" customHeight="1">
      <c r="B165" s="994" t="s">
        <v>285</v>
      </c>
      <c r="C165" s="619" t="s">
        <v>27</v>
      </c>
      <c r="D165" s="750">
        <v>228</v>
      </c>
      <c r="E165" s="751">
        <v>216</v>
      </c>
      <c r="F165" s="751">
        <v>12</v>
      </c>
      <c r="G165" s="752">
        <v>0</v>
      </c>
      <c r="H165" s="752">
        <v>0</v>
      </c>
      <c r="I165" s="752">
        <v>0</v>
      </c>
      <c r="J165" s="752">
        <v>0</v>
      </c>
      <c r="K165" s="752">
        <v>0</v>
      </c>
      <c r="L165" s="752">
        <v>0</v>
      </c>
      <c r="M165" s="752">
        <v>0</v>
      </c>
      <c r="N165" s="751">
        <v>2</v>
      </c>
      <c r="O165" s="752">
        <v>0</v>
      </c>
      <c r="P165" s="751">
        <v>1</v>
      </c>
      <c r="Q165" s="751">
        <v>3</v>
      </c>
      <c r="R165" s="752">
        <v>0</v>
      </c>
      <c r="S165" s="752">
        <v>0</v>
      </c>
      <c r="T165" s="752">
        <v>0</v>
      </c>
      <c r="U165" s="752">
        <v>0</v>
      </c>
      <c r="V165" s="752">
        <v>0</v>
      </c>
      <c r="W165" s="752">
        <v>0</v>
      </c>
      <c r="X165" s="752">
        <v>0</v>
      </c>
      <c r="Y165" s="752">
        <v>0</v>
      </c>
      <c r="Z165" s="752">
        <v>0</v>
      </c>
      <c r="AA165" s="752">
        <v>0</v>
      </c>
      <c r="AB165" s="751">
        <v>1</v>
      </c>
      <c r="AC165" s="751">
        <v>1</v>
      </c>
      <c r="AD165" s="752">
        <v>0</v>
      </c>
      <c r="AE165" s="751">
        <v>2</v>
      </c>
      <c r="AF165" s="752">
        <v>0</v>
      </c>
      <c r="AG165" s="752">
        <v>0</v>
      </c>
      <c r="AH165" s="752">
        <v>0</v>
      </c>
      <c r="AI165" s="752">
        <v>0</v>
      </c>
      <c r="AJ165" s="752">
        <v>0</v>
      </c>
      <c r="AK165" s="752">
        <v>0</v>
      </c>
      <c r="AL165" s="752">
        <v>0</v>
      </c>
      <c r="AM165" s="752">
        <v>0</v>
      </c>
      <c r="AN165" s="752">
        <v>0</v>
      </c>
      <c r="AO165" s="752">
        <v>0</v>
      </c>
      <c r="AP165" s="751">
        <v>2</v>
      </c>
      <c r="AQ165" s="751">
        <v>1</v>
      </c>
      <c r="AR165" s="751">
        <v>1</v>
      </c>
      <c r="AS165" s="752">
        <v>0</v>
      </c>
      <c r="AT165" s="752">
        <v>0</v>
      </c>
      <c r="AU165" s="752">
        <v>0</v>
      </c>
      <c r="AV165" s="752">
        <v>0</v>
      </c>
      <c r="AW165" s="752">
        <v>0</v>
      </c>
      <c r="AX165" s="752">
        <v>0</v>
      </c>
      <c r="AY165" s="752">
        <v>0</v>
      </c>
      <c r="AZ165" s="752">
        <v>0</v>
      </c>
      <c r="BA165" s="752">
        <v>0</v>
      </c>
      <c r="BB165" s="752">
        <v>0</v>
      </c>
      <c r="BC165" s="752">
        <v>0</v>
      </c>
      <c r="BD165" s="752">
        <v>0</v>
      </c>
      <c r="BE165" s="751">
        <v>1</v>
      </c>
      <c r="BF165" s="752">
        <v>0</v>
      </c>
      <c r="BG165" s="752">
        <v>0</v>
      </c>
      <c r="BH165" s="752">
        <v>0</v>
      </c>
      <c r="BI165" s="752">
        <v>0</v>
      </c>
      <c r="BJ165" s="752">
        <v>0</v>
      </c>
      <c r="BK165" s="752">
        <v>0</v>
      </c>
      <c r="BL165" s="752">
        <v>0</v>
      </c>
      <c r="BM165" s="752">
        <v>0</v>
      </c>
      <c r="BN165" s="752">
        <v>0</v>
      </c>
      <c r="BO165" s="752">
        <v>0</v>
      </c>
      <c r="BP165" s="751">
        <v>3</v>
      </c>
      <c r="BQ165" s="752">
        <v>0</v>
      </c>
      <c r="BR165" s="751">
        <v>2</v>
      </c>
      <c r="BS165" s="751">
        <v>3</v>
      </c>
      <c r="BT165" s="752">
        <v>0</v>
      </c>
      <c r="BU165" s="752">
        <v>0</v>
      </c>
      <c r="BV165" s="752">
        <v>0</v>
      </c>
      <c r="BW165" s="752">
        <v>0</v>
      </c>
      <c r="BX165" s="752">
        <v>0</v>
      </c>
      <c r="BY165" s="752">
        <v>0</v>
      </c>
      <c r="BZ165" s="752">
        <v>0</v>
      </c>
      <c r="CA165" s="752">
        <v>0</v>
      </c>
      <c r="CB165" s="752">
        <v>0</v>
      </c>
      <c r="CC165" s="752">
        <v>0</v>
      </c>
      <c r="CD165" s="752">
        <v>0</v>
      </c>
      <c r="CE165" s="751">
        <v>1</v>
      </c>
      <c r="CF165" s="751">
        <v>1</v>
      </c>
      <c r="CG165" s="751">
        <v>6</v>
      </c>
      <c r="CH165" s="752">
        <v>0</v>
      </c>
      <c r="CI165" s="752">
        <v>0</v>
      </c>
      <c r="CJ165" s="752">
        <v>0</v>
      </c>
      <c r="CK165" s="752">
        <v>0</v>
      </c>
      <c r="CL165" s="752">
        <v>0</v>
      </c>
      <c r="CM165" s="752">
        <v>0</v>
      </c>
      <c r="CN165" s="752">
        <v>0</v>
      </c>
      <c r="CO165" s="752">
        <v>0</v>
      </c>
      <c r="CP165" s="752">
        <v>0</v>
      </c>
      <c r="CQ165" s="751">
        <v>2</v>
      </c>
      <c r="CR165" s="751">
        <v>1</v>
      </c>
      <c r="CS165" s="751">
        <v>2</v>
      </c>
      <c r="CT165" s="751">
        <v>6</v>
      </c>
      <c r="CU165" s="752">
        <v>0</v>
      </c>
      <c r="CV165" s="752">
        <v>0</v>
      </c>
      <c r="CW165" s="752">
        <v>0</v>
      </c>
      <c r="CX165" s="752">
        <v>0</v>
      </c>
      <c r="CY165" s="752">
        <v>0</v>
      </c>
      <c r="CZ165" s="752">
        <v>0</v>
      </c>
      <c r="DA165" s="752">
        <v>0</v>
      </c>
      <c r="DB165" s="752">
        <v>0</v>
      </c>
      <c r="DC165" s="752">
        <v>0</v>
      </c>
      <c r="DD165" s="751">
        <v>1</v>
      </c>
      <c r="DE165" s="752">
        <v>0</v>
      </c>
      <c r="DF165" s="751">
        <v>2</v>
      </c>
      <c r="DG165" s="751">
        <v>3</v>
      </c>
      <c r="DH165" s="751">
        <v>9</v>
      </c>
      <c r="DI165" s="752">
        <v>0</v>
      </c>
      <c r="DJ165" s="752">
        <v>0</v>
      </c>
      <c r="DK165" s="752">
        <v>0</v>
      </c>
      <c r="DL165" s="752">
        <v>0</v>
      </c>
      <c r="DM165" s="752">
        <v>0</v>
      </c>
      <c r="DN165" s="752">
        <v>0</v>
      </c>
      <c r="DO165" s="752">
        <v>0</v>
      </c>
      <c r="DP165" s="752">
        <v>0</v>
      </c>
      <c r="DQ165" s="752">
        <v>0</v>
      </c>
      <c r="DR165" s="751">
        <v>1</v>
      </c>
      <c r="DS165" s="751">
        <v>9</v>
      </c>
      <c r="DT165" s="751">
        <v>17</v>
      </c>
      <c r="DU165" s="751">
        <v>16</v>
      </c>
      <c r="DV165" s="751">
        <v>27</v>
      </c>
      <c r="DW165" s="752">
        <v>0</v>
      </c>
      <c r="DX165" s="752">
        <v>0</v>
      </c>
      <c r="DY165" s="752">
        <v>0</v>
      </c>
      <c r="DZ165" s="752">
        <v>0</v>
      </c>
      <c r="EA165" s="752">
        <v>0</v>
      </c>
      <c r="EB165" s="752">
        <v>0</v>
      </c>
      <c r="EC165" s="752">
        <v>0</v>
      </c>
      <c r="ED165" s="752">
        <v>0</v>
      </c>
      <c r="EE165" s="752">
        <v>0</v>
      </c>
      <c r="EF165" s="752">
        <v>0</v>
      </c>
      <c r="EG165" s="751">
        <v>1</v>
      </c>
      <c r="EH165" s="751">
        <v>1</v>
      </c>
      <c r="EI165" s="751">
        <v>1</v>
      </c>
      <c r="EJ165" s="752">
        <v>0</v>
      </c>
      <c r="EK165" s="752">
        <v>0</v>
      </c>
      <c r="EL165" s="752">
        <v>0</v>
      </c>
      <c r="EM165" s="752">
        <v>0</v>
      </c>
      <c r="EN165" s="752">
        <v>0</v>
      </c>
      <c r="EO165" s="752">
        <v>0</v>
      </c>
      <c r="EP165" s="752">
        <v>0</v>
      </c>
      <c r="EQ165" s="752">
        <v>0</v>
      </c>
      <c r="ER165" s="752">
        <v>0</v>
      </c>
      <c r="ES165" s="752">
        <v>0</v>
      </c>
      <c r="ET165" s="751">
        <v>1</v>
      </c>
      <c r="EU165" s="751">
        <v>1</v>
      </c>
      <c r="EV165" s="751">
        <v>2</v>
      </c>
      <c r="EW165" s="751">
        <v>1</v>
      </c>
      <c r="EX165" s="752">
        <v>0</v>
      </c>
      <c r="EY165" s="752">
        <v>0</v>
      </c>
      <c r="EZ165" s="752">
        <v>0</v>
      </c>
      <c r="FA165" s="752">
        <v>0</v>
      </c>
      <c r="FB165" s="752">
        <v>0</v>
      </c>
      <c r="FC165" s="752">
        <v>0</v>
      </c>
      <c r="FD165" s="752">
        <v>0</v>
      </c>
      <c r="FE165" s="752">
        <v>0</v>
      </c>
      <c r="FF165" s="752">
        <v>0</v>
      </c>
      <c r="FG165" s="751">
        <v>1</v>
      </c>
      <c r="FH165" s="751">
        <v>1</v>
      </c>
      <c r="FI165" s="751">
        <v>5</v>
      </c>
      <c r="FJ165" s="751">
        <v>7</v>
      </c>
      <c r="FK165" s="752">
        <v>0</v>
      </c>
      <c r="FL165" s="752">
        <v>0</v>
      </c>
      <c r="FM165" s="752">
        <v>0</v>
      </c>
      <c r="FN165" s="752">
        <v>0</v>
      </c>
      <c r="FO165" s="752">
        <v>0</v>
      </c>
      <c r="FP165" s="752">
        <v>0</v>
      </c>
      <c r="FQ165" s="752">
        <v>0</v>
      </c>
      <c r="FR165" s="752">
        <v>0</v>
      </c>
      <c r="FS165" s="752">
        <v>0</v>
      </c>
      <c r="FT165" s="752">
        <v>0</v>
      </c>
      <c r="FU165" s="751">
        <v>8</v>
      </c>
      <c r="FV165" s="751">
        <v>5</v>
      </c>
      <c r="FW165" s="751">
        <v>10</v>
      </c>
      <c r="FX165" s="752">
        <v>0</v>
      </c>
      <c r="FY165" s="752">
        <v>0</v>
      </c>
      <c r="FZ165" s="752">
        <v>0</v>
      </c>
      <c r="GA165" s="752">
        <v>0</v>
      </c>
      <c r="GB165" s="752">
        <v>0</v>
      </c>
      <c r="GC165" s="752">
        <v>0</v>
      </c>
      <c r="GD165" s="752">
        <v>0</v>
      </c>
      <c r="GE165" s="752">
        <v>0</v>
      </c>
      <c r="GF165" s="752">
        <v>0</v>
      </c>
      <c r="GG165" s="752">
        <v>0</v>
      </c>
      <c r="GH165" s="751">
        <v>1</v>
      </c>
      <c r="GI165" s="751">
        <v>3</v>
      </c>
      <c r="GJ165" s="751">
        <v>1</v>
      </c>
      <c r="GK165" s="751">
        <v>5</v>
      </c>
      <c r="GL165" s="752">
        <v>0</v>
      </c>
      <c r="GM165" s="752">
        <v>0</v>
      </c>
      <c r="GN165" s="752">
        <v>0</v>
      </c>
      <c r="GO165" s="752">
        <v>0</v>
      </c>
      <c r="GP165" s="752">
        <v>0</v>
      </c>
      <c r="GQ165" s="752">
        <v>0</v>
      </c>
      <c r="GR165" s="752">
        <v>0</v>
      </c>
      <c r="GS165" s="752">
        <v>0</v>
      </c>
      <c r="GT165" s="752">
        <v>0</v>
      </c>
      <c r="GU165" s="751">
        <v>1</v>
      </c>
      <c r="GV165" s="752">
        <v>0</v>
      </c>
      <c r="GW165" s="751">
        <v>1</v>
      </c>
      <c r="GX165" s="752">
        <v>0</v>
      </c>
      <c r="GY165" s="752">
        <v>0</v>
      </c>
      <c r="GZ165" s="752">
        <v>0</v>
      </c>
      <c r="HA165" s="752">
        <v>0</v>
      </c>
      <c r="HB165" s="752">
        <v>0</v>
      </c>
      <c r="HC165" s="752">
        <v>0</v>
      </c>
      <c r="HD165" s="752">
        <v>0</v>
      </c>
      <c r="HE165" s="752">
        <v>0</v>
      </c>
      <c r="HF165" s="752">
        <v>0</v>
      </c>
      <c r="HG165" s="752">
        <v>0</v>
      </c>
      <c r="HH165" s="752">
        <v>0</v>
      </c>
      <c r="HI165" s="751">
        <v>1</v>
      </c>
      <c r="HJ165" s="752">
        <v>0</v>
      </c>
      <c r="HK165" s="752">
        <v>0</v>
      </c>
      <c r="HL165" s="752">
        <v>0</v>
      </c>
      <c r="HM165" s="752">
        <v>0</v>
      </c>
      <c r="HN165" s="752">
        <v>0</v>
      </c>
      <c r="HO165" s="752">
        <v>0</v>
      </c>
      <c r="HP165" s="752">
        <v>0</v>
      </c>
      <c r="HQ165" s="752">
        <v>0</v>
      </c>
      <c r="HR165" s="752">
        <v>0</v>
      </c>
      <c r="HS165" s="751">
        <v>3</v>
      </c>
      <c r="HT165" s="751">
        <v>7</v>
      </c>
      <c r="HU165" s="751">
        <v>3</v>
      </c>
      <c r="HV165" s="751">
        <v>12</v>
      </c>
      <c r="HW165" s="752">
        <v>0</v>
      </c>
      <c r="HX165" s="752">
        <v>0</v>
      </c>
      <c r="HY165" s="752">
        <v>0</v>
      </c>
      <c r="HZ165" s="752">
        <v>0</v>
      </c>
      <c r="IA165" s="752">
        <v>0</v>
      </c>
      <c r="IB165" s="752">
        <v>0</v>
      </c>
      <c r="IC165" s="752">
        <v>0</v>
      </c>
      <c r="ID165" s="752">
        <v>0</v>
      </c>
      <c r="IE165" s="752">
        <v>0</v>
      </c>
      <c r="IF165" s="752">
        <v>0</v>
      </c>
      <c r="IG165" s="752">
        <v>0</v>
      </c>
      <c r="IH165" s="752">
        <v>0</v>
      </c>
      <c r="II165" s="751">
        <v>1</v>
      </c>
      <c r="IJ165" s="751">
        <v>6</v>
      </c>
      <c r="IK165" s="752">
        <v>0</v>
      </c>
      <c r="IL165" s="752">
        <v>0</v>
      </c>
      <c r="IM165" s="752">
        <v>0</v>
      </c>
      <c r="IN165" s="752">
        <v>0</v>
      </c>
      <c r="IO165" s="752">
        <v>0</v>
      </c>
      <c r="IP165" s="752">
        <v>0</v>
      </c>
      <c r="IQ165" s="752">
        <v>0</v>
      </c>
      <c r="IR165" s="752">
        <v>0</v>
      </c>
      <c r="IS165" s="752">
        <v>0</v>
      </c>
      <c r="IT165" s="752">
        <v>0</v>
      </c>
      <c r="IU165" s="752">
        <v>0</v>
      </c>
      <c r="IV165" s="752">
        <v>0</v>
      </c>
      <c r="IW165" s="752">
        <v>0</v>
      </c>
      <c r="IX165" s="752">
        <v>0</v>
      </c>
      <c r="IY165" s="752">
        <v>0</v>
      </c>
      <c r="IZ165" s="752">
        <v>0</v>
      </c>
      <c r="JA165" s="752">
        <v>0</v>
      </c>
      <c r="JB165" s="752">
        <v>0</v>
      </c>
      <c r="JC165" s="752">
        <v>0</v>
      </c>
      <c r="JD165" s="752">
        <v>0</v>
      </c>
      <c r="JE165" s="752">
        <v>0</v>
      </c>
      <c r="JF165" s="752">
        <v>0</v>
      </c>
      <c r="JG165" s="752">
        <v>0</v>
      </c>
      <c r="JH165" s="752">
        <v>0</v>
      </c>
      <c r="JI165" s="752">
        <v>0</v>
      </c>
      <c r="JJ165" s="752">
        <v>0</v>
      </c>
      <c r="JK165" s="752">
        <v>0</v>
      </c>
      <c r="JL165" s="752">
        <v>0</v>
      </c>
      <c r="JM165" s="751">
        <v>1</v>
      </c>
      <c r="JN165" s="752">
        <v>0</v>
      </c>
      <c r="JO165" s="752">
        <v>0</v>
      </c>
      <c r="JP165" s="751">
        <v>1</v>
      </c>
      <c r="JQ165" s="752">
        <v>0</v>
      </c>
      <c r="JR165" s="752">
        <v>0</v>
      </c>
      <c r="JS165" s="752">
        <v>0</v>
      </c>
      <c r="JT165" s="752">
        <v>0</v>
      </c>
      <c r="JU165" s="752">
        <v>0</v>
      </c>
      <c r="JV165" s="752">
        <v>0</v>
      </c>
      <c r="JW165" s="752">
        <v>0</v>
      </c>
      <c r="JX165" s="752">
        <v>0</v>
      </c>
      <c r="JY165" s="751">
        <v>1</v>
      </c>
      <c r="JZ165" s="752">
        <v>0</v>
      </c>
      <c r="KA165" s="752">
        <v>0</v>
      </c>
      <c r="KB165" s="751">
        <v>1</v>
      </c>
      <c r="KC165" s="752">
        <v>0</v>
      </c>
      <c r="KD165" s="752">
        <v>0</v>
      </c>
      <c r="KE165" s="752">
        <v>0</v>
      </c>
      <c r="KF165" s="752">
        <v>0</v>
      </c>
      <c r="KG165" s="752">
        <v>0</v>
      </c>
      <c r="KH165" s="752">
        <v>0</v>
      </c>
      <c r="KI165" s="752">
        <v>0</v>
      </c>
      <c r="KJ165" s="752">
        <v>0</v>
      </c>
      <c r="KK165" s="752">
        <v>0</v>
      </c>
      <c r="KL165" s="751">
        <v>1</v>
      </c>
      <c r="KM165" s="752">
        <v>0</v>
      </c>
      <c r="KN165" s="752">
        <v>0</v>
      </c>
      <c r="KO165" s="751">
        <v>2</v>
      </c>
      <c r="KP165" s="752">
        <v>0</v>
      </c>
      <c r="KQ165" s="752">
        <v>0</v>
      </c>
      <c r="KR165" s="752">
        <v>0</v>
      </c>
      <c r="KS165" s="752">
        <v>0</v>
      </c>
      <c r="KT165" s="752">
        <v>0</v>
      </c>
      <c r="KU165" s="752">
        <v>0</v>
      </c>
      <c r="KV165" s="752">
        <v>0</v>
      </c>
      <c r="KW165" s="752">
        <v>0</v>
      </c>
      <c r="KX165" s="752">
        <v>0</v>
      </c>
      <c r="KY165" s="752">
        <v>0</v>
      </c>
      <c r="KZ165" s="751">
        <v>2</v>
      </c>
      <c r="LA165" s="752">
        <v>0</v>
      </c>
      <c r="LB165" s="751">
        <v>2</v>
      </c>
      <c r="LC165" s="752">
        <v>0</v>
      </c>
      <c r="LD165" s="752">
        <v>0</v>
      </c>
      <c r="LE165" s="752">
        <v>0</v>
      </c>
      <c r="LF165" s="752">
        <v>0</v>
      </c>
      <c r="LG165" s="752">
        <v>0</v>
      </c>
      <c r="LH165" s="752">
        <v>0</v>
      </c>
      <c r="LI165" s="752">
        <v>0</v>
      </c>
      <c r="LJ165" s="752">
        <v>0</v>
      </c>
      <c r="LK165" s="752">
        <v>0</v>
      </c>
      <c r="LL165" s="754">
        <v>0</v>
      </c>
    </row>
    <row r="166" spans="2:324" ht="15" customHeight="1">
      <c r="B166" s="994"/>
      <c r="C166" s="619" t="s">
        <v>33</v>
      </c>
      <c r="D166" s="750">
        <v>228</v>
      </c>
      <c r="E166" s="751">
        <v>216</v>
      </c>
      <c r="F166" s="751">
        <v>12</v>
      </c>
      <c r="G166" s="752">
        <v>0</v>
      </c>
      <c r="H166" s="752">
        <v>0</v>
      </c>
      <c r="I166" s="752">
        <v>0</v>
      </c>
      <c r="J166" s="752">
        <v>0</v>
      </c>
      <c r="K166" s="752">
        <v>0</v>
      </c>
      <c r="L166" s="752">
        <v>0</v>
      </c>
      <c r="M166" s="752">
        <v>0</v>
      </c>
      <c r="N166" s="751">
        <v>2</v>
      </c>
      <c r="O166" s="752">
        <v>0</v>
      </c>
      <c r="P166" s="751">
        <v>1</v>
      </c>
      <c r="Q166" s="751">
        <v>3</v>
      </c>
      <c r="R166" s="752">
        <v>0</v>
      </c>
      <c r="S166" s="752">
        <v>0</v>
      </c>
      <c r="T166" s="752">
        <v>0</v>
      </c>
      <c r="U166" s="752">
        <v>0</v>
      </c>
      <c r="V166" s="752">
        <v>0</v>
      </c>
      <c r="W166" s="752">
        <v>0</v>
      </c>
      <c r="X166" s="752">
        <v>0</v>
      </c>
      <c r="Y166" s="752">
        <v>0</v>
      </c>
      <c r="Z166" s="752">
        <v>0</v>
      </c>
      <c r="AA166" s="752">
        <v>0</v>
      </c>
      <c r="AB166" s="751">
        <v>1</v>
      </c>
      <c r="AC166" s="751">
        <v>1</v>
      </c>
      <c r="AD166" s="752">
        <v>0</v>
      </c>
      <c r="AE166" s="751">
        <v>2</v>
      </c>
      <c r="AF166" s="752">
        <v>0</v>
      </c>
      <c r="AG166" s="752">
        <v>0</v>
      </c>
      <c r="AH166" s="752">
        <v>0</v>
      </c>
      <c r="AI166" s="752">
        <v>0</v>
      </c>
      <c r="AJ166" s="752">
        <v>0</v>
      </c>
      <c r="AK166" s="752">
        <v>0</v>
      </c>
      <c r="AL166" s="752">
        <v>0</v>
      </c>
      <c r="AM166" s="752">
        <v>0</v>
      </c>
      <c r="AN166" s="752">
        <v>0</v>
      </c>
      <c r="AO166" s="752">
        <v>0</v>
      </c>
      <c r="AP166" s="751">
        <v>2</v>
      </c>
      <c r="AQ166" s="751">
        <v>1</v>
      </c>
      <c r="AR166" s="751">
        <v>1</v>
      </c>
      <c r="AS166" s="752">
        <v>0</v>
      </c>
      <c r="AT166" s="752">
        <v>0</v>
      </c>
      <c r="AU166" s="752">
        <v>0</v>
      </c>
      <c r="AV166" s="752">
        <v>0</v>
      </c>
      <c r="AW166" s="752">
        <v>0</v>
      </c>
      <c r="AX166" s="752">
        <v>0</v>
      </c>
      <c r="AY166" s="752">
        <v>0</v>
      </c>
      <c r="AZ166" s="752">
        <v>0</v>
      </c>
      <c r="BA166" s="752">
        <v>0</v>
      </c>
      <c r="BB166" s="752">
        <v>0</v>
      </c>
      <c r="BC166" s="752">
        <v>0</v>
      </c>
      <c r="BD166" s="752">
        <v>0</v>
      </c>
      <c r="BE166" s="751">
        <v>1</v>
      </c>
      <c r="BF166" s="752">
        <v>0</v>
      </c>
      <c r="BG166" s="752">
        <v>0</v>
      </c>
      <c r="BH166" s="752">
        <v>0</v>
      </c>
      <c r="BI166" s="752">
        <v>0</v>
      </c>
      <c r="BJ166" s="752">
        <v>0</v>
      </c>
      <c r="BK166" s="752">
        <v>0</v>
      </c>
      <c r="BL166" s="752">
        <v>0</v>
      </c>
      <c r="BM166" s="752">
        <v>0</v>
      </c>
      <c r="BN166" s="752">
        <v>0</v>
      </c>
      <c r="BO166" s="752">
        <v>0</v>
      </c>
      <c r="BP166" s="751">
        <v>3</v>
      </c>
      <c r="BQ166" s="752">
        <v>0</v>
      </c>
      <c r="BR166" s="751">
        <v>2</v>
      </c>
      <c r="BS166" s="751">
        <v>3</v>
      </c>
      <c r="BT166" s="752">
        <v>0</v>
      </c>
      <c r="BU166" s="752">
        <v>0</v>
      </c>
      <c r="BV166" s="752">
        <v>0</v>
      </c>
      <c r="BW166" s="752">
        <v>0</v>
      </c>
      <c r="BX166" s="752">
        <v>0</v>
      </c>
      <c r="BY166" s="752">
        <v>0</v>
      </c>
      <c r="BZ166" s="752">
        <v>0</v>
      </c>
      <c r="CA166" s="752">
        <v>0</v>
      </c>
      <c r="CB166" s="752">
        <v>0</v>
      </c>
      <c r="CC166" s="752">
        <v>0</v>
      </c>
      <c r="CD166" s="752">
        <v>0</v>
      </c>
      <c r="CE166" s="751">
        <v>1</v>
      </c>
      <c r="CF166" s="751">
        <v>1</v>
      </c>
      <c r="CG166" s="751">
        <v>6</v>
      </c>
      <c r="CH166" s="752">
        <v>0</v>
      </c>
      <c r="CI166" s="752">
        <v>0</v>
      </c>
      <c r="CJ166" s="752">
        <v>0</v>
      </c>
      <c r="CK166" s="752">
        <v>0</v>
      </c>
      <c r="CL166" s="752">
        <v>0</v>
      </c>
      <c r="CM166" s="752">
        <v>0</v>
      </c>
      <c r="CN166" s="752">
        <v>0</v>
      </c>
      <c r="CO166" s="752">
        <v>0</v>
      </c>
      <c r="CP166" s="752">
        <v>0</v>
      </c>
      <c r="CQ166" s="751">
        <v>2</v>
      </c>
      <c r="CR166" s="751">
        <v>1</v>
      </c>
      <c r="CS166" s="751">
        <v>2</v>
      </c>
      <c r="CT166" s="751">
        <v>6</v>
      </c>
      <c r="CU166" s="752">
        <v>0</v>
      </c>
      <c r="CV166" s="752">
        <v>0</v>
      </c>
      <c r="CW166" s="752">
        <v>0</v>
      </c>
      <c r="CX166" s="752">
        <v>0</v>
      </c>
      <c r="CY166" s="752">
        <v>0</v>
      </c>
      <c r="CZ166" s="752">
        <v>0</v>
      </c>
      <c r="DA166" s="752">
        <v>0</v>
      </c>
      <c r="DB166" s="752">
        <v>0</v>
      </c>
      <c r="DC166" s="752">
        <v>0</v>
      </c>
      <c r="DD166" s="751">
        <v>1</v>
      </c>
      <c r="DE166" s="752">
        <v>0</v>
      </c>
      <c r="DF166" s="751">
        <v>2</v>
      </c>
      <c r="DG166" s="751">
        <v>3</v>
      </c>
      <c r="DH166" s="751">
        <v>9</v>
      </c>
      <c r="DI166" s="752">
        <v>0</v>
      </c>
      <c r="DJ166" s="752">
        <v>0</v>
      </c>
      <c r="DK166" s="752">
        <v>0</v>
      </c>
      <c r="DL166" s="752">
        <v>0</v>
      </c>
      <c r="DM166" s="752">
        <v>0</v>
      </c>
      <c r="DN166" s="752">
        <v>0</v>
      </c>
      <c r="DO166" s="752">
        <v>0</v>
      </c>
      <c r="DP166" s="752">
        <v>0</v>
      </c>
      <c r="DQ166" s="752">
        <v>0</v>
      </c>
      <c r="DR166" s="751">
        <v>1</v>
      </c>
      <c r="DS166" s="751">
        <v>9</v>
      </c>
      <c r="DT166" s="751">
        <v>17</v>
      </c>
      <c r="DU166" s="751">
        <v>16</v>
      </c>
      <c r="DV166" s="751">
        <v>27</v>
      </c>
      <c r="DW166" s="752">
        <v>0</v>
      </c>
      <c r="DX166" s="752">
        <v>0</v>
      </c>
      <c r="DY166" s="752">
        <v>0</v>
      </c>
      <c r="DZ166" s="752">
        <v>0</v>
      </c>
      <c r="EA166" s="752">
        <v>0</v>
      </c>
      <c r="EB166" s="752">
        <v>0</v>
      </c>
      <c r="EC166" s="752">
        <v>0</v>
      </c>
      <c r="ED166" s="752">
        <v>0</v>
      </c>
      <c r="EE166" s="752">
        <v>0</v>
      </c>
      <c r="EF166" s="752">
        <v>0</v>
      </c>
      <c r="EG166" s="751">
        <v>1</v>
      </c>
      <c r="EH166" s="751">
        <v>1</v>
      </c>
      <c r="EI166" s="751">
        <v>1</v>
      </c>
      <c r="EJ166" s="752">
        <v>0</v>
      </c>
      <c r="EK166" s="752">
        <v>0</v>
      </c>
      <c r="EL166" s="752">
        <v>0</v>
      </c>
      <c r="EM166" s="752">
        <v>0</v>
      </c>
      <c r="EN166" s="752">
        <v>0</v>
      </c>
      <c r="EO166" s="752">
        <v>0</v>
      </c>
      <c r="EP166" s="752">
        <v>0</v>
      </c>
      <c r="EQ166" s="752">
        <v>0</v>
      </c>
      <c r="ER166" s="752">
        <v>0</v>
      </c>
      <c r="ES166" s="752">
        <v>0</v>
      </c>
      <c r="ET166" s="751">
        <v>1</v>
      </c>
      <c r="EU166" s="751">
        <v>1</v>
      </c>
      <c r="EV166" s="751">
        <v>2</v>
      </c>
      <c r="EW166" s="751">
        <v>1</v>
      </c>
      <c r="EX166" s="752">
        <v>0</v>
      </c>
      <c r="EY166" s="752">
        <v>0</v>
      </c>
      <c r="EZ166" s="752">
        <v>0</v>
      </c>
      <c r="FA166" s="752">
        <v>0</v>
      </c>
      <c r="FB166" s="752">
        <v>0</v>
      </c>
      <c r="FC166" s="752">
        <v>0</v>
      </c>
      <c r="FD166" s="752">
        <v>0</v>
      </c>
      <c r="FE166" s="752">
        <v>0</v>
      </c>
      <c r="FF166" s="752">
        <v>0</v>
      </c>
      <c r="FG166" s="751">
        <v>1</v>
      </c>
      <c r="FH166" s="751">
        <v>1</v>
      </c>
      <c r="FI166" s="751">
        <v>5</v>
      </c>
      <c r="FJ166" s="751">
        <v>7</v>
      </c>
      <c r="FK166" s="752">
        <v>0</v>
      </c>
      <c r="FL166" s="752">
        <v>0</v>
      </c>
      <c r="FM166" s="752">
        <v>0</v>
      </c>
      <c r="FN166" s="752">
        <v>0</v>
      </c>
      <c r="FO166" s="752">
        <v>0</v>
      </c>
      <c r="FP166" s="752">
        <v>0</v>
      </c>
      <c r="FQ166" s="752">
        <v>0</v>
      </c>
      <c r="FR166" s="752">
        <v>0</v>
      </c>
      <c r="FS166" s="752">
        <v>0</v>
      </c>
      <c r="FT166" s="752">
        <v>0</v>
      </c>
      <c r="FU166" s="751">
        <v>8</v>
      </c>
      <c r="FV166" s="751">
        <v>5</v>
      </c>
      <c r="FW166" s="751">
        <v>10</v>
      </c>
      <c r="FX166" s="752">
        <v>0</v>
      </c>
      <c r="FY166" s="752">
        <v>0</v>
      </c>
      <c r="FZ166" s="752">
        <v>0</v>
      </c>
      <c r="GA166" s="752">
        <v>0</v>
      </c>
      <c r="GB166" s="752">
        <v>0</v>
      </c>
      <c r="GC166" s="752">
        <v>0</v>
      </c>
      <c r="GD166" s="752">
        <v>0</v>
      </c>
      <c r="GE166" s="752">
        <v>0</v>
      </c>
      <c r="GF166" s="752">
        <v>0</v>
      </c>
      <c r="GG166" s="752">
        <v>0</v>
      </c>
      <c r="GH166" s="751">
        <v>1</v>
      </c>
      <c r="GI166" s="751">
        <v>3</v>
      </c>
      <c r="GJ166" s="751">
        <v>1</v>
      </c>
      <c r="GK166" s="751">
        <v>5</v>
      </c>
      <c r="GL166" s="752">
        <v>0</v>
      </c>
      <c r="GM166" s="752">
        <v>0</v>
      </c>
      <c r="GN166" s="752">
        <v>0</v>
      </c>
      <c r="GO166" s="752">
        <v>0</v>
      </c>
      <c r="GP166" s="752">
        <v>0</v>
      </c>
      <c r="GQ166" s="752">
        <v>0</v>
      </c>
      <c r="GR166" s="752">
        <v>0</v>
      </c>
      <c r="GS166" s="752">
        <v>0</v>
      </c>
      <c r="GT166" s="752">
        <v>0</v>
      </c>
      <c r="GU166" s="751">
        <v>1</v>
      </c>
      <c r="GV166" s="752">
        <v>0</v>
      </c>
      <c r="GW166" s="751">
        <v>1</v>
      </c>
      <c r="GX166" s="752">
        <v>0</v>
      </c>
      <c r="GY166" s="752">
        <v>0</v>
      </c>
      <c r="GZ166" s="752">
        <v>0</v>
      </c>
      <c r="HA166" s="752">
        <v>0</v>
      </c>
      <c r="HB166" s="752">
        <v>0</v>
      </c>
      <c r="HC166" s="752">
        <v>0</v>
      </c>
      <c r="HD166" s="752">
        <v>0</v>
      </c>
      <c r="HE166" s="752">
        <v>0</v>
      </c>
      <c r="HF166" s="752">
        <v>0</v>
      </c>
      <c r="HG166" s="752">
        <v>0</v>
      </c>
      <c r="HH166" s="752">
        <v>0</v>
      </c>
      <c r="HI166" s="751">
        <v>1</v>
      </c>
      <c r="HJ166" s="752">
        <v>0</v>
      </c>
      <c r="HK166" s="752">
        <v>0</v>
      </c>
      <c r="HL166" s="752">
        <v>0</v>
      </c>
      <c r="HM166" s="752">
        <v>0</v>
      </c>
      <c r="HN166" s="752">
        <v>0</v>
      </c>
      <c r="HO166" s="752">
        <v>0</v>
      </c>
      <c r="HP166" s="752">
        <v>0</v>
      </c>
      <c r="HQ166" s="752">
        <v>0</v>
      </c>
      <c r="HR166" s="752">
        <v>0</v>
      </c>
      <c r="HS166" s="751">
        <v>3</v>
      </c>
      <c r="HT166" s="751">
        <v>7</v>
      </c>
      <c r="HU166" s="751">
        <v>3</v>
      </c>
      <c r="HV166" s="751">
        <v>12</v>
      </c>
      <c r="HW166" s="752">
        <v>0</v>
      </c>
      <c r="HX166" s="752">
        <v>0</v>
      </c>
      <c r="HY166" s="752">
        <v>0</v>
      </c>
      <c r="HZ166" s="752">
        <v>0</v>
      </c>
      <c r="IA166" s="752">
        <v>0</v>
      </c>
      <c r="IB166" s="752">
        <v>0</v>
      </c>
      <c r="IC166" s="752">
        <v>0</v>
      </c>
      <c r="ID166" s="752">
        <v>0</v>
      </c>
      <c r="IE166" s="752">
        <v>0</v>
      </c>
      <c r="IF166" s="752">
        <v>0</v>
      </c>
      <c r="IG166" s="752">
        <v>0</v>
      </c>
      <c r="IH166" s="752">
        <v>0</v>
      </c>
      <c r="II166" s="751">
        <v>1</v>
      </c>
      <c r="IJ166" s="751">
        <v>6</v>
      </c>
      <c r="IK166" s="752">
        <v>0</v>
      </c>
      <c r="IL166" s="752">
        <v>0</v>
      </c>
      <c r="IM166" s="752">
        <v>0</v>
      </c>
      <c r="IN166" s="752">
        <v>0</v>
      </c>
      <c r="IO166" s="752">
        <v>0</v>
      </c>
      <c r="IP166" s="752">
        <v>0</v>
      </c>
      <c r="IQ166" s="752">
        <v>0</v>
      </c>
      <c r="IR166" s="752">
        <v>0</v>
      </c>
      <c r="IS166" s="752">
        <v>0</v>
      </c>
      <c r="IT166" s="752">
        <v>0</v>
      </c>
      <c r="IU166" s="752">
        <v>0</v>
      </c>
      <c r="IV166" s="752">
        <v>0</v>
      </c>
      <c r="IW166" s="752">
        <v>0</v>
      </c>
      <c r="IX166" s="752">
        <v>0</v>
      </c>
      <c r="IY166" s="752">
        <v>0</v>
      </c>
      <c r="IZ166" s="752">
        <v>0</v>
      </c>
      <c r="JA166" s="752">
        <v>0</v>
      </c>
      <c r="JB166" s="752">
        <v>0</v>
      </c>
      <c r="JC166" s="752">
        <v>0</v>
      </c>
      <c r="JD166" s="752">
        <v>0</v>
      </c>
      <c r="JE166" s="752">
        <v>0</v>
      </c>
      <c r="JF166" s="752">
        <v>0</v>
      </c>
      <c r="JG166" s="752">
        <v>0</v>
      </c>
      <c r="JH166" s="752">
        <v>0</v>
      </c>
      <c r="JI166" s="752">
        <v>0</v>
      </c>
      <c r="JJ166" s="752">
        <v>0</v>
      </c>
      <c r="JK166" s="752">
        <v>0</v>
      </c>
      <c r="JL166" s="752">
        <v>0</v>
      </c>
      <c r="JM166" s="751">
        <v>1</v>
      </c>
      <c r="JN166" s="752">
        <v>0</v>
      </c>
      <c r="JO166" s="752">
        <v>0</v>
      </c>
      <c r="JP166" s="751">
        <v>1</v>
      </c>
      <c r="JQ166" s="752">
        <v>0</v>
      </c>
      <c r="JR166" s="752">
        <v>0</v>
      </c>
      <c r="JS166" s="752">
        <v>0</v>
      </c>
      <c r="JT166" s="752">
        <v>0</v>
      </c>
      <c r="JU166" s="752">
        <v>0</v>
      </c>
      <c r="JV166" s="752">
        <v>0</v>
      </c>
      <c r="JW166" s="752">
        <v>0</v>
      </c>
      <c r="JX166" s="752">
        <v>0</v>
      </c>
      <c r="JY166" s="751">
        <v>1</v>
      </c>
      <c r="JZ166" s="752">
        <v>0</v>
      </c>
      <c r="KA166" s="752">
        <v>0</v>
      </c>
      <c r="KB166" s="751">
        <v>1</v>
      </c>
      <c r="KC166" s="752">
        <v>0</v>
      </c>
      <c r="KD166" s="752">
        <v>0</v>
      </c>
      <c r="KE166" s="752">
        <v>0</v>
      </c>
      <c r="KF166" s="752">
        <v>0</v>
      </c>
      <c r="KG166" s="752">
        <v>0</v>
      </c>
      <c r="KH166" s="752">
        <v>0</v>
      </c>
      <c r="KI166" s="752">
        <v>0</v>
      </c>
      <c r="KJ166" s="752">
        <v>0</v>
      </c>
      <c r="KK166" s="752">
        <v>0</v>
      </c>
      <c r="KL166" s="751">
        <v>1</v>
      </c>
      <c r="KM166" s="752">
        <v>0</v>
      </c>
      <c r="KN166" s="752">
        <v>0</v>
      </c>
      <c r="KO166" s="751">
        <v>2</v>
      </c>
      <c r="KP166" s="752">
        <v>0</v>
      </c>
      <c r="KQ166" s="752">
        <v>0</v>
      </c>
      <c r="KR166" s="752">
        <v>0</v>
      </c>
      <c r="KS166" s="752">
        <v>0</v>
      </c>
      <c r="KT166" s="752">
        <v>0</v>
      </c>
      <c r="KU166" s="752">
        <v>0</v>
      </c>
      <c r="KV166" s="752">
        <v>0</v>
      </c>
      <c r="KW166" s="752">
        <v>0</v>
      </c>
      <c r="KX166" s="752">
        <v>0</v>
      </c>
      <c r="KY166" s="752">
        <v>0</v>
      </c>
      <c r="KZ166" s="751">
        <v>2</v>
      </c>
      <c r="LA166" s="752">
        <v>0</v>
      </c>
      <c r="LB166" s="751">
        <v>2</v>
      </c>
      <c r="LC166" s="752">
        <v>0</v>
      </c>
      <c r="LD166" s="752">
        <v>0</v>
      </c>
      <c r="LE166" s="752">
        <v>0</v>
      </c>
      <c r="LF166" s="752">
        <v>0</v>
      </c>
      <c r="LG166" s="752">
        <v>0</v>
      </c>
      <c r="LH166" s="752">
        <v>0</v>
      </c>
      <c r="LI166" s="752">
        <v>0</v>
      </c>
      <c r="LJ166" s="752">
        <v>0</v>
      </c>
      <c r="LK166" s="752">
        <v>0</v>
      </c>
      <c r="LL166" s="754">
        <v>0</v>
      </c>
    </row>
    <row r="167" spans="2:324" ht="15" customHeight="1">
      <c r="B167" s="994" t="s">
        <v>253</v>
      </c>
      <c r="C167" s="619" t="s">
        <v>27</v>
      </c>
      <c r="D167" s="750">
        <v>1732</v>
      </c>
      <c r="E167" s="751">
        <v>1731</v>
      </c>
      <c r="F167" s="751">
        <v>1</v>
      </c>
      <c r="G167" s="752">
        <v>0</v>
      </c>
      <c r="H167" s="751">
        <v>41</v>
      </c>
      <c r="I167" s="751">
        <v>17</v>
      </c>
      <c r="J167" s="751">
        <v>11</v>
      </c>
      <c r="K167" s="752">
        <v>0</v>
      </c>
      <c r="L167" s="752">
        <v>0</v>
      </c>
      <c r="M167" s="752">
        <v>0</v>
      </c>
      <c r="N167" s="752">
        <v>0</v>
      </c>
      <c r="O167" s="752">
        <v>0</v>
      </c>
      <c r="P167" s="752">
        <v>0</v>
      </c>
      <c r="Q167" s="752">
        <v>0</v>
      </c>
      <c r="R167" s="752">
        <v>0</v>
      </c>
      <c r="S167" s="752">
        <v>0</v>
      </c>
      <c r="T167" s="752">
        <v>0</v>
      </c>
      <c r="U167" s="751">
        <v>13</v>
      </c>
      <c r="V167" s="751">
        <v>4</v>
      </c>
      <c r="W167" s="751">
        <v>1</v>
      </c>
      <c r="X167" s="751">
        <v>6</v>
      </c>
      <c r="Y167" s="752">
        <v>0</v>
      </c>
      <c r="Z167" s="752">
        <v>0</v>
      </c>
      <c r="AA167" s="752">
        <v>0</v>
      </c>
      <c r="AB167" s="752">
        <v>0</v>
      </c>
      <c r="AC167" s="752">
        <v>0</v>
      </c>
      <c r="AD167" s="752">
        <v>0</v>
      </c>
      <c r="AE167" s="752">
        <v>0</v>
      </c>
      <c r="AF167" s="752">
        <v>0</v>
      </c>
      <c r="AG167" s="752">
        <v>0</v>
      </c>
      <c r="AH167" s="752">
        <v>0</v>
      </c>
      <c r="AI167" s="751">
        <v>14</v>
      </c>
      <c r="AJ167" s="751">
        <v>7</v>
      </c>
      <c r="AK167" s="751">
        <v>7</v>
      </c>
      <c r="AL167" s="752">
        <v>0</v>
      </c>
      <c r="AM167" s="752">
        <v>0</v>
      </c>
      <c r="AN167" s="752">
        <v>0</v>
      </c>
      <c r="AO167" s="752">
        <v>0</v>
      </c>
      <c r="AP167" s="752">
        <v>0</v>
      </c>
      <c r="AQ167" s="752">
        <v>0</v>
      </c>
      <c r="AR167" s="752">
        <v>0</v>
      </c>
      <c r="AS167" s="752">
        <v>0</v>
      </c>
      <c r="AT167" s="752">
        <v>0</v>
      </c>
      <c r="AU167" s="752">
        <v>0</v>
      </c>
      <c r="AV167" s="751">
        <v>15</v>
      </c>
      <c r="AW167" s="751">
        <v>5</v>
      </c>
      <c r="AX167" s="751">
        <v>2</v>
      </c>
      <c r="AY167" s="752">
        <v>0</v>
      </c>
      <c r="AZ167" s="752">
        <v>0</v>
      </c>
      <c r="BA167" s="752">
        <v>0</v>
      </c>
      <c r="BB167" s="752">
        <v>0</v>
      </c>
      <c r="BC167" s="752">
        <v>0</v>
      </c>
      <c r="BD167" s="752">
        <v>0</v>
      </c>
      <c r="BE167" s="752">
        <v>0</v>
      </c>
      <c r="BF167" s="752">
        <v>0</v>
      </c>
      <c r="BG167" s="752">
        <v>0</v>
      </c>
      <c r="BH167" s="752">
        <v>0</v>
      </c>
      <c r="BI167" s="751">
        <v>44</v>
      </c>
      <c r="BJ167" s="751">
        <v>13</v>
      </c>
      <c r="BK167" s="751">
        <v>1</v>
      </c>
      <c r="BL167" s="752">
        <v>0</v>
      </c>
      <c r="BM167" s="752">
        <v>0</v>
      </c>
      <c r="BN167" s="752">
        <v>0</v>
      </c>
      <c r="BO167" s="752">
        <v>0</v>
      </c>
      <c r="BP167" s="752">
        <v>0</v>
      </c>
      <c r="BQ167" s="752">
        <v>0</v>
      </c>
      <c r="BR167" s="752">
        <v>0</v>
      </c>
      <c r="BS167" s="752">
        <v>0</v>
      </c>
      <c r="BT167" s="752">
        <v>0</v>
      </c>
      <c r="BU167" s="752">
        <v>0</v>
      </c>
      <c r="BV167" s="752">
        <v>0</v>
      </c>
      <c r="BW167" s="751">
        <v>23</v>
      </c>
      <c r="BX167" s="751">
        <v>8</v>
      </c>
      <c r="BY167" s="751">
        <v>2</v>
      </c>
      <c r="BZ167" s="751">
        <v>3</v>
      </c>
      <c r="CA167" s="752">
        <v>0</v>
      </c>
      <c r="CB167" s="752">
        <v>0</v>
      </c>
      <c r="CC167" s="752">
        <v>0</v>
      </c>
      <c r="CD167" s="752">
        <v>0</v>
      </c>
      <c r="CE167" s="752">
        <v>0</v>
      </c>
      <c r="CF167" s="752">
        <v>0</v>
      </c>
      <c r="CG167" s="752">
        <v>0</v>
      </c>
      <c r="CH167" s="752">
        <v>0</v>
      </c>
      <c r="CI167" s="752">
        <v>0</v>
      </c>
      <c r="CJ167" s="751">
        <v>50</v>
      </c>
      <c r="CK167" s="751">
        <v>35</v>
      </c>
      <c r="CL167" s="751">
        <v>1</v>
      </c>
      <c r="CM167" s="751">
        <v>7</v>
      </c>
      <c r="CN167" s="752">
        <v>0</v>
      </c>
      <c r="CO167" s="752">
        <v>0</v>
      </c>
      <c r="CP167" s="752">
        <v>0</v>
      </c>
      <c r="CQ167" s="752">
        <v>0</v>
      </c>
      <c r="CR167" s="752">
        <v>0</v>
      </c>
      <c r="CS167" s="752">
        <v>0</v>
      </c>
      <c r="CT167" s="752">
        <v>0</v>
      </c>
      <c r="CU167" s="752">
        <v>0</v>
      </c>
      <c r="CV167" s="752">
        <v>0</v>
      </c>
      <c r="CW167" s="752">
        <v>0</v>
      </c>
      <c r="CX167" s="751">
        <v>24</v>
      </c>
      <c r="CY167" s="751">
        <v>10</v>
      </c>
      <c r="CZ167" s="752">
        <v>0</v>
      </c>
      <c r="DA167" s="751">
        <v>7</v>
      </c>
      <c r="DB167" s="752">
        <v>0</v>
      </c>
      <c r="DC167" s="752">
        <v>0</v>
      </c>
      <c r="DD167" s="752">
        <v>0</v>
      </c>
      <c r="DE167" s="752">
        <v>0</v>
      </c>
      <c r="DF167" s="752">
        <v>0</v>
      </c>
      <c r="DG167" s="752">
        <v>0</v>
      </c>
      <c r="DH167" s="752">
        <v>0</v>
      </c>
      <c r="DI167" s="752">
        <v>0</v>
      </c>
      <c r="DJ167" s="752">
        <v>0</v>
      </c>
      <c r="DK167" s="752">
        <v>0</v>
      </c>
      <c r="DL167" s="751">
        <v>254</v>
      </c>
      <c r="DM167" s="751">
        <v>133</v>
      </c>
      <c r="DN167" s="751">
        <v>5</v>
      </c>
      <c r="DO167" s="751">
        <v>83</v>
      </c>
      <c r="DP167" s="752">
        <v>0</v>
      </c>
      <c r="DQ167" s="752">
        <v>0</v>
      </c>
      <c r="DR167" s="752">
        <v>0</v>
      </c>
      <c r="DS167" s="752">
        <v>0</v>
      </c>
      <c r="DT167" s="752">
        <v>0</v>
      </c>
      <c r="DU167" s="752">
        <v>0</v>
      </c>
      <c r="DV167" s="752">
        <v>0</v>
      </c>
      <c r="DW167" s="752">
        <v>0</v>
      </c>
      <c r="DX167" s="752">
        <v>0</v>
      </c>
      <c r="DY167" s="752">
        <v>0</v>
      </c>
      <c r="DZ167" s="751">
        <v>28</v>
      </c>
      <c r="EA167" s="751">
        <v>11</v>
      </c>
      <c r="EB167" s="751">
        <v>1</v>
      </c>
      <c r="EC167" s="752">
        <v>0</v>
      </c>
      <c r="ED167" s="752">
        <v>0</v>
      </c>
      <c r="EE167" s="752">
        <v>0</v>
      </c>
      <c r="EF167" s="752">
        <v>0</v>
      </c>
      <c r="EG167" s="752">
        <v>0</v>
      </c>
      <c r="EH167" s="752">
        <v>0</v>
      </c>
      <c r="EI167" s="752">
        <v>0</v>
      </c>
      <c r="EJ167" s="752">
        <v>0</v>
      </c>
      <c r="EK167" s="752">
        <v>0</v>
      </c>
      <c r="EL167" s="752">
        <v>0</v>
      </c>
      <c r="EM167" s="751">
        <v>22</v>
      </c>
      <c r="EN167" s="751">
        <v>14</v>
      </c>
      <c r="EO167" s="751">
        <v>1</v>
      </c>
      <c r="EP167" s="751">
        <v>8</v>
      </c>
      <c r="EQ167" s="752">
        <v>0</v>
      </c>
      <c r="ER167" s="752">
        <v>0</v>
      </c>
      <c r="ES167" s="752">
        <v>0</v>
      </c>
      <c r="ET167" s="752">
        <v>0</v>
      </c>
      <c r="EU167" s="752">
        <v>0</v>
      </c>
      <c r="EV167" s="752">
        <v>0</v>
      </c>
      <c r="EW167" s="752">
        <v>0</v>
      </c>
      <c r="EX167" s="752">
        <v>0</v>
      </c>
      <c r="EY167" s="752">
        <v>0</v>
      </c>
      <c r="EZ167" s="751">
        <v>54</v>
      </c>
      <c r="FA167" s="751">
        <v>30</v>
      </c>
      <c r="FB167" s="751">
        <v>3</v>
      </c>
      <c r="FC167" s="751">
        <v>14</v>
      </c>
      <c r="FD167" s="752">
        <v>0</v>
      </c>
      <c r="FE167" s="752">
        <v>0</v>
      </c>
      <c r="FF167" s="752">
        <v>0</v>
      </c>
      <c r="FG167" s="752">
        <v>0</v>
      </c>
      <c r="FH167" s="752">
        <v>0</v>
      </c>
      <c r="FI167" s="752">
        <v>0</v>
      </c>
      <c r="FJ167" s="752">
        <v>0</v>
      </c>
      <c r="FK167" s="752">
        <v>0</v>
      </c>
      <c r="FL167" s="752">
        <v>0</v>
      </c>
      <c r="FM167" s="752">
        <v>0</v>
      </c>
      <c r="FN167" s="751">
        <v>74</v>
      </c>
      <c r="FO167" s="751">
        <v>48</v>
      </c>
      <c r="FP167" s="751">
        <v>26</v>
      </c>
      <c r="FQ167" s="752">
        <v>0</v>
      </c>
      <c r="FR167" s="752">
        <v>0</v>
      </c>
      <c r="FS167" s="752">
        <v>0</v>
      </c>
      <c r="FT167" s="752">
        <v>0</v>
      </c>
      <c r="FU167" s="752">
        <v>0</v>
      </c>
      <c r="FV167" s="752">
        <v>0</v>
      </c>
      <c r="FW167" s="752">
        <v>0</v>
      </c>
      <c r="FX167" s="752">
        <v>0</v>
      </c>
      <c r="FY167" s="752">
        <v>0</v>
      </c>
      <c r="FZ167" s="752">
        <v>0</v>
      </c>
      <c r="GA167" s="751">
        <v>24</v>
      </c>
      <c r="GB167" s="751">
        <v>4</v>
      </c>
      <c r="GC167" s="752">
        <v>0</v>
      </c>
      <c r="GD167" s="751">
        <v>5</v>
      </c>
      <c r="GE167" s="752">
        <v>0</v>
      </c>
      <c r="GF167" s="752">
        <v>0</v>
      </c>
      <c r="GG167" s="752">
        <v>0</v>
      </c>
      <c r="GH167" s="752">
        <v>0</v>
      </c>
      <c r="GI167" s="752">
        <v>0</v>
      </c>
      <c r="GJ167" s="752">
        <v>0</v>
      </c>
      <c r="GK167" s="752">
        <v>0</v>
      </c>
      <c r="GL167" s="752">
        <v>0</v>
      </c>
      <c r="GM167" s="752">
        <v>0</v>
      </c>
      <c r="GN167" s="751">
        <v>8</v>
      </c>
      <c r="GO167" s="751">
        <v>1</v>
      </c>
      <c r="GP167" s="752">
        <v>0</v>
      </c>
      <c r="GQ167" s="752">
        <v>0</v>
      </c>
      <c r="GR167" s="752">
        <v>0</v>
      </c>
      <c r="GS167" s="752">
        <v>0</v>
      </c>
      <c r="GT167" s="752">
        <v>0</v>
      </c>
      <c r="GU167" s="752">
        <v>0</v>
      </c>
      <c r="GV167" s="752">
        <v>0</v>
      </c>
      <c r="GW167" s="752">
        <v>0</v>
      </c>
      <c r="GX167" s="752">
        <v>0</v>
      </c>
      <c r="GY167" s="752">
        <v>0</v>
      </c>
      <c r="GZ167" s="751">
        <v>4</v>
      </c>
      <c r="HA167" s="751">
        <v>1</v>
      </c>
      <c r="HB167" s="752">
        <v>0</v>
      </c>
      <c r="HC167" s="752">
        <v>0</v>
      </c>
      <c r="HD167" s="752">
        <v>0</v>
      </c>
      <c r="HE167" s="752">
        <v>0</v>
      </c>
      <c r="HF167" s="752">
        <v>0</v>
      </c>
      <c r="HG167" s="752">
        <v>0</v>
      </c>
      <c r="HH167" s="752">
        <v>0</v>
      </c>
      <c r="HI167" s="752">
        <v>0</v>
      </c>
      <c r="HJ167" s="752">
        <v>0</v>
      </c>
      <c r="HK167" s="752">
        <v>0</v>
      </c>
      <c r="HL167" s="751">
        <v>152</v>
      </c>
      <c r="HM167" s="751">
        <v>75</v>
      </c>
      <c r="HN167" s="751">
        <v>7</v>
      </c>
      <c r="HO167" s="751">
        <v>91</v>
      </c>
      <c r="HP167" s="752">
        <v>0</v>
      </c>
      <c r="HQ167" s="752">
        <v>0</v>
      </c>
      <c r="HR167" s="752">
        <v>0</v>
      </c>
      <c r="HS167" s="752">
        <v>0</v>
      </c>
      <c r="HT167" s="752">
        <v>0</v>
      </c>
      <c r="HU167" s="752">
        <v>0</v>
      </c>
      <c r="HV167" s="752">
        <v>0</v>
      </c>
      <c r="HW167" s="752">
        <v>0</v>
      </c>
      <c r="HX167" s="752">
        <v>0</v>
      </c>
      <c r="HY167" s="752">
        <v>0</v>
      </c>
      <c r="HZ167" s="751">
        <v>23</v>
      </c>
      <c r="IA167" s="751">
        <v>11</v>
      </c>
      <c r="IB167" s="752">
        <v>0</v>
      </c>
      <c r="IC167" s="751">
        <v>5</v>
      </c>
      <c r="ID167" s="752">
        <v>0</v>
      </c>
      <c r="IE167" s="752">
        <v>0</v>
      </c>
      <c r="IF167" s="752">
        <v>0</v>
      </c>
      <c r="IG167" s="752">
        <v>0</v>
      </c>
      <c r="IH167" s="752">
        <v>0</v>
      </c>
      <c r="II167" s="752">
        <v>0</v>
      </c>
      <c r="IJ167" s="752">
        <v>0</v>
      </c>
      <c r="IK167" s="752">
        <v>0</v>
      </c>
      <c r="IL167" s="752">
        <v>0</v>
      </c>
      <c r="IM167" s="752">
        <v>0</v>
      </c>
      <c r="IN167" s="751">
        <v>6</v>
      </c>
      <c r="IO167" s="751">
        <v>4</v>
      </c>
      <c r="IP167" s="752">
        <v>0</v>
      </c>
      <c r="IQ167" s="752">
        <v>0</v>
      </c>
      <c r="IR167" s="752">
        <v>0</v>
      </c>
      <c r="IS167" s="752">
        <v>0</v>
      </c>
      <c r="IT167" s="752">
        <v>0</v>
      </c>
      <c r="IU167" s="752">
        <v>0</v>
      </c>
      <c r="IV167" s="752">
        <v>0</v>
      </c>
      <c r="IW167" s="752">
        <v>0</v>
      </c>
      <c r="IX167" s="752">
        <v>0</v>
      </c>
      <c r="IY167" s="752">
        <v>0</v>
      </c>
      <c r="IZ167" s="751">
        <v>1</v>
      </c>
      <c r="JA167" s="752">
        <v>0</v>
      </c>
      <c r="JB167" s="752">
        <v>0</v>
      </c>
      <c r="JC167" s="752">
        <v>0</v>
      </c>
      <c r="JD167" s="752">
        <v>0</v>
      </c>
      <c r="JE167" s="752">
        <v>0</v>
      </c>
      <c r="JF167" s="751">
        <v>17</v>
      </c>
      <c r="JG167" s="751">
        <v>15</v>
      </c>
      <c r="JH167" s="752">
        <v>0</v>
      </c>
      <c r="JI167" s="751">
        <v>4</v>
      </c>
      <c r="JJ167" s="752">
        <v>0</v>
      </c>
      <c r="JK167" s="752">
        <v>0</v>
      </c>
      <c r="JL167" s="752">
        <v>0</v>
      </c>
      <c r="JM167" s="752">
        <v>0</v>
      </c>
      <c r="JN167" s="752">
        <v>0</v>
      </c>
      <c r="JO167" s="752">
        <v>0</v>
      </c>
      <c r="JP167" s="752">
        <v>0</v>
      </c>
      <c r="JQ167" s="752">
        <v>0</v>
      </c>
      <c r="JR167" s="752">
        <v>0</v>
      </c>
      <c r="JS167" s="751">
        <v>6</v>
      </c>
      <c r="JT167" s="751">
        <v>7</v>
      </c>
      <c r="JU167" s="751">
        <v>4</v>
      </c>
      <c r="JV167" s="752">
        <v>0</v>
      </c>
      <c r="JW167" s="752">
        <v>0</v>
      </c>
      <c r="JX167" s="752">
        <v>0</v>
      </c>
      <c r="JY167" s="752">
        <v>0</v>
      </c>
      <c r="JZ167" s="752">
        <v>0</v>
      </c>
      <c r="KA167" s="752">
        <v>0</v>
      </c>
      <c r="KB167" s="752">
        <v>0</v>
      </c>
      <c r="KC167" s="752">
        <v>0</v>
      </c>
      <c r="KD167" s="752">
        <v>0</v>
      </c>
      <c r="KE167" s="751">
        <v>24</v>
      </c>
      <c r="KF167" s="751">
        <v>11</v>
      </c>
      <c r="KG167" s="751">
        <v>2</v>
      </c>
      <c r="KH167" s="751">
        <v>8</v>
      </c>
      <c r="KI167" s="752">
        <v>0</v>
      </c>
      <c r="KJ167" s="752">
        <v>0</v>
      </c>
      <c r="KK167" s="752">
        <v>0</v>
      </c>
      <c r="KL167" s="752">
        <v>0</v>
      </c>
      <c r="KM167" s="752">
        <v>0</v>
      </c>
      <c r="KN167" s="752">
        <v>0</v>
      </c>
      <c r="KO167" s="752">
        <v>0</v>
      </c>
      <c r="KP167" s="752">
        <v>0</v>
      </c>
      <c r="KQ167" s="752">
        <v>0</v>
      </c>
      <c r="KR167" s="752">
        <v>0</v>
      </c>
      <c r="KS167" s="751">
        <v>14</v>
      </c>
      <c r="KT167" s="751">
        <v>11</v>
      </c>
      <c r="KU167" s="751">
        <v>7</v>
      </c>
      <c r="KV167" s="752">
        <v>0</v>
      </c>
      <c r="KW167" s="752">
        <v>0</v>
      </c>
      <c r="KX167" s="752">
        <v>0</v>
      </c>
      <c r="KY167" s="752">
        <v>0</v>
      </c>
      <c r="KZ167" s="752">
        <v>0</v>
      </c>
      <c r="LA167" s="752">
        <v>0</v>
      </c>
      <c r="LB167" s="752">
        <v>0</v>
      </c>
      <c r="LC167" s="752">
        <v>0</v>
      </c>
      <c r="LD167" s="752">
        <v>0</v>
      </c>
      <c r="LE167" s="752">
        <v>0</v>
      </c>
      <c r="LF167" s="752">
        <v>0</v>
      </c>
      <c r="LG167" s="752">
        <v>0</v>
      </c>
      <c r="LH167" s="752">
        <v>0</v>
      </c>
      <c r="LI167" s="752">
        <v>0</v>
      </c>
      <c r="LJ167" s="752">
        <v>0</v>
      </c>
      <c r="LK167" s="752">
        <v>0</v>
      </c>
      <c r="LL167" s="754">
        <v>0</v>
      </c>
    </row>
    <row r="168" spans="2:324" ht="15" customHeight="1">
      <c r="B168" s="994"/>
      <c r="C168" s="619" t="s">
        <v>32</v>
      </c>
      <c r="D168" s="750">
        <v>1012</v>
      </c>
      <c r="E168" s="751">
        <v>1012</v>
      </c>
      <c r="F168" s="752">
        <v>0</v>
      </c>
      <c r="G168" s="752">
        <v>0</v>
      </c>
      <c r="H168" s="751">
        <v>27</v>
      </c>
      <c r="I168" s="751">
        <v>11</v>
      </c>
      <c r="J168" s="751">
        <v>4</v>
      </c>
      <c r="K168" s="752">
        <v>0</v>
      </c>
      <c r="L168" s="752">
        <v>0</v>
      </c>
      <c r="M168" s="752">
        <v>0</v>
      </c>
      <c r="N168" s="752">
        <v>0</v>
      </c>
      <c r="O168" s="752">
        <v>0</v>
      </c>
      <c r="P168" s="752">
        <v>0</v>
      </c>
      <c r="Q168" s="752">
        <v>0</v>
      </c>
      <c r="R168" s="752">
        <v>0</v>
      </c>
      <c r="S168" s="752">
        <v>0</v>
      </c>
      <c r="T168" s="752">
        <v>0</v>
      </c>
      <c r="U168" s="751">
        <v>7</v>
      </c>
      <c r="V168" s="751">
        <v>3</v>
      </c>
      <c r="W168" s="751">
        <v>1</v>
      </c>
      <c r="X168" s="751">
        <v>4</v>
      </c>
      <c r="Y168" s="752">
        <v>0</v>
      </c>
      <c r="Z168" s="752">
        <v>0</v>
      </c>
      <c r="AA168" s="752">
        <v>0</v>
      </c>
      <c r="AB168" s="752">
        <v>0</v>
      </c>
      <c r="AC168" s="752">
        <v>0</v>
      </c>
      <c r="AD168" s="752">
        <v>0</v>
      </c>
      <c r="AE168" s="752">
        <v>0</v>
      </c>
      <c r="AF168" s="752">
        <v>0</v>
      </c>
      <c r="AG168" s="752">
        <v>0</v>
      </c>
      <c r="AH168" s="752">
        <v>0</v>
      </c>
      <c r="AI168" s="751">
        <v>9</v>
      </c>
      <c r="AJ168" s="751">
        <v>5</v>
      </c>
      <c r="AK168" s="751">
        <v>3</v>
      </c>
      <c r="AL168" s="752">
        <v>0</v>
      </c>
      <c r="AM168" s="752">
        <v>0</v>
      </c>
      <c r="AN168" s="752">
        <v>0</v>
      </c>
      <c r="AO168" s="752">
        <v>0</v>
      </c>
      <c r="AP168" s="752">
        <v>0</v>
      </c>
      <c r="AQ168" s="752">
        <v>0</v>
      </c>
      <c r="AR168" s="752">
        <v>0</v>
      </c>
      <c r="AS168" s="752">
        <v>0</v>
      </c>
      <c r="AT168" s="752">
        <v>0</v>
      </c>
      <c r="AU168" s="752">
        <v>0</v>
      </c>
      <c r="AV168" s="751">
        <v>12</v>
      </c>
      <c r="AW168" s="751">
        <v>3</v>
      </c>
      <c r="AX168" s="751">
        <v>2</v>
      </c>
      <c r="AY168" s="752">
        <v>0</v>
      </c>
      <c r="AZ168" s="752">
        <v>0</v>
      </c>
      <c r="BA168" s="752">
        <v>0</v>
      </c>
      <c r="BB168" s="752">
        <v>0</v>
      </c>
      <c r="BC168" s="752">
        <v>0</v>
      </c>
      <c r="BD168" s="752">
        <v>0</v>
      </c>
      <c r="BE168" s="752">
        <v>0</v>
      </c>
      <c r="BF168" s="752">
        <v>0</v>
      </c>
      <c r="BG168" s="752">
        <v>0</v>
      </c>
      <c r="BH168" s="752">
        <v>0</v>
      </c>
      <c r="BI168" s="751">
        <v>28</v>
      </c>
      <c r="BJ168" s="751">
        <v>9</v>
      </c>
      <c r="BK168" s="752">
        <v>0</v>
      </c>
      <c r="BL168" s="752">
        <v>0</v>
      </c>
      <c r="BM168" s="752">
        <v>0</v>
      </c>
      <c r="BN168" s="752">
        <v>0</v>
      </c>
      <c r="BO168" s="752">
        <v>0</v>
      </c>
      <c r="BP168" s="752">
        <v>0</v>
      </c>
      <c r="BQ168" s="752">
        <v>0</v>
      </c>
      <c r="BR168" s="752">
        <v>0</v>
      </c>
      <c r="BS168" s="752">
        <v>0</v>
      </c>
      <c r="BT168" s="752">
        <v>0</v>
      </c>
      <c r="BU168" s="752">
        <v>0</v>
      </c>
      <c r="BV168" s="752">
        <v>0</v>
      </c>
      <c r="BW168" s="751">
        <v>13</v>
      </c>
      <c r="BX168" s="751">
        <v>4</v>
      </c>
      <c r="BY168" s="751">
        <v>1</v>
      </c>
      <c r="BZ168" s="751">
        <v>3</v>
      </c>
      <c r="CA168" s="752">
        <v>0</v>
      </c>
      <c r="CB168" s="752">
        <v>0</v>
      </c>
      <c r="CC168" s="752">
        <v>0</v>
      </c>
      <c r="CD168" s="752">
        <v>0</v>
      </c>
      <c r="CE168" s="752">
        <v>0</v>
      </c>
      <c r="CF168" s="752">
        <v>0</v>
      </c>
      <c r="CG168" s="752">
        <v>0</v>
      </c>
      <c r="CH168" s="752">
        <v>0</v>
      </c>
      <c r="CI168" s="752">
        <v>0</v>
      </c>
      <c r="CJ168" s="751">
        <v>30</v>
      </c>
      <c r="CK168" s="751">
        <v>16</v>
      </c>
      <c r="CL168" s="752">
        <v>0</v>
      </c>
      <c r="CM168" s="751">
        <v>3</v>
      </c>
      <c r="CN168" s="752">
        <v>0</v>
      </c>
      <c r="CO168" s="752">
        <v>0</v>
      </c>
      <c r="CP168" s="752">
        <v>0</v>
      </c>
      <c r="CQ168" s="752">
        <v>0</v>
      </c>
      <c r="CR168" s="752">
        <v>0</v>
      </c>
      <c r="CS168" s="752">
        <v>0</v>
      </c>
      <c r="CT168" s="752">
        <v>0</v>
      </c>
      <c r="CU168" s="752">
        <v>0</v>
      </c>
      <c r="CV168" s="752">
        <v>0</v>
      </c>
      <c r="CW168" s="752">
        <v>0</v>
      </c>
      <c r="CX168" s="751">
        <v>16</v>
      </c>
      <c r="CY168" s="751">
        <v>6</v>
      </c>
      <c r="CZ168" s="752">
        <v>0</v>
      </c>
      <c r="DA168" s="751">
        <v>4</v>
      </c>
      <c r="DB168" s="752">
        <v>0</v>
      </c>
      <c r="DC168" s="752">
        <v>0</v>
      </c>
      <c r="DD168" s="752">
        <v>0</v>
      </c>
      <c r="DE168" s="752">
        <v>0</v>
      </c>
      <c r="DF168" s="752">
        <v>0</v>
      </c>
      <c r="DG168" s="752">
        <v>0</v>
      </c>
      <c r="DH168" s="752">
        <v>0</v>
      </c>
      <c r="DI168" s="752">
        <v>0</v>
      </c>
      <c r="DJ168" s="752">
        <v>0</v>
      </c>
      <c r="DK168" s="752">
        <v>0</v>
      </c>
      <c r="DL168" s="751">
        <v>151</v>
      </c>
      <c r="DM168" s="751">
        <v>80</v>
      </c>
      <c r="DN168" s="751">
        <v>2</v>
      </c>
      <c r="DO168" s="751">
        <v>55</v>
      </c>
      <c r="DP168" s="752">
        <v>0</v>
      </c>
      <c r="DQ168" s="752">
        <v>0</v>
      </c>
      <c r="DR168" s="752">
        <v>0</v>
      </c>
      <c r="DS168" s="752">
        <v>0</v>
      </c>
      <c r="DT168" s="752">
        <v>0</v>
      </c>
      <c r="DU168" s="752">
        <v>0</v>
      </c>
      <c r="DV168" s="752">
        <v>0</v>
      </c>
      <c r="DW168" s="752">
        <v>0</v>
      </c>
      <c r="DX168" s="752">
        <v>0</v>
      </c>
      <c r="DY168" s="752">
        <v>0</v>
      </c>
      <c r="DZ168" s="751">
        <v>17</v>
      </c>
      <c r="EA168" s="751">
        <v>8</v>
      </c>
      <c r="EB168" s="752">
        <v>0</v>
      </c>
      <c r="EC168" s="752">
        <v>0</v>
      </c>
      <c r="ED168" s="752">
        <v>0</v>
      </c>
      <c r="EE168" s="752">
        <v>0</v>
      </c>
      <c r="EF168" s="752">
        <v>0</v>
      </c>
      <c r="EG168" s="752">
        <v>0</v>
      </c>
      <c r="EH168" s="752">
        <v>0</v>
      </c>
      <c r="EI168" s="752">
        <v>0</v>
      </c>
      <c r="EJ168" s="752">
        <v>0</v>
      </c>
      <c r="EK168" s="752">
        <v>0</v>
      </c>
      <c r="EL168" s="752">
        <v>0</v>
      </c>
      <c r="EM168" s="751">
        <v>13</v>
      </c>
      <c r="EN168" s="751">
        <v>8</v>
      </c>
      <c r="EO168" s="751">
        <v>1</v>
      </c>
      <c r="EP168" s="751">
        <v>5</v>
      </c>
      <c r="EQ168" s="752">
        <v>0</v>
      </c>
      <c r="ER168" s="752">
        <v>0</v>
      </c>
      <c r="ES168" s="752">
        <v>0</v>
      </c>
      <c r="ET168" s="752">
        <v>0</v>
      </c>
      <c r="EU168" s="752">
        <v>0</v>
      </c>
      <c r="EV168" s="752">
        <v>0</v>
      </c>
      <c r="EW168" s="752">
        <v>0</v>
      </c>
      <c r="EX168" s="752">
        <v>0</v>
      </c>
      <c r="EY168" s="752">
        <v>0</v>
      </c>
      <c r="EZ168" s="751">
        <v>34</v>
      </c>
      <c r="FA168" s="751">
        <v>14</v>
      </c>
      <c r="FB168" s="752">
        <v>0</v>
      </c>
      <c r="FC168" s="751">
        <v>8</v>
      </c>
      <c r="FD168" s="752">
        <v>0</v>
      </c>
      <c r="FE168" s="752">
        <v>0</v>
      </c>
      <c r="FF168" s="752">
        <v>0</v>
      </c>
      <c r="FG168" s="752">
        <v>0</v>
      </c>
      <c r="FH168" s="752">
        <v>0</v>
      </c>
      <c r="FI168" s="752">
        <v>0</v>
      </c>
      <c r="FJ168" s="752">
        <v>0</v>
      </c>
      <c r="FK168" s="752">
        <v>0</v>
      </c>
      <c r="FL168" s="752">
        <v>0</v>
      </c>
      <c r="FM168" s="752">
        <v>0</v>
      </c>
      <c r="FN168" s="751">
        <v>36</v>
      </c>
      <c r="FO168" s="751">
        <v>26</v>
      </c>
      <c r="FP168" s="751">
        <v>17</v>
      </c>
      <c r="FQ168" s="752">
        <v>0</v>
      </c>
      <c r="FR168" s="752">
        <v>0</v>
      </c>
      <c r="FS168" s="752">
        <v>0</v>
      </c>
      <c r="FT168" s="752">
        <v>0</v>
      </c>
      <c r="FU168" s="752">
        <v>0</v>
      </c>
      <c r="FV168" s="752">
        <v>0</v>
      </c>
      <c r="FW168" s="752">
        <v>0</v>
      </c>
      <c r="FX168" s="752">
        <v>0</v>
      </c>
      <c r="FY168" s="752">
        <v>0</v>
      </c>
      <c r="FZ168" s="752">
        <v>0</v>
      </c>
      <c r="GA168" s="751">
        <v>13</v>
      </c>
      <c r="GB168" s="751">
        <v>2</v>
      </c>
      <c r="GC168" s="752">
        <v>0</v>
      </c>
      <c r="GD168" s="751">
        <v>1</v>
      </c>
      <c r="GE168" s="752">
        <v>0</v>
      </c>
      <c r="GF168" s="752">
        <v>0</v>
      </c>
      <c r="GG168" s="752">
        <v>0</v>
      </c>
      <c r="GH168" s="752">
        <v>0</v>
      </c>
      <c r="GI168" s="752">
        <v>0</v>
      </c>
      <c r="GJ168" s="752">
        <v>0</v>
      </c>
      <c r="GK168" s="752">
        <v>0</v>
      </c>
      <c r="GL168" s="752">
        <v>0</v>
      </c>
      <c r="GM168" s="752">
        <v>0</v>
      </c>
      <c r="GN168" s="751">
        <v>4</v>
      </c>
      <c r="GO168" s="751">
        <v>1</v>
      </c>
      <c r="GP168" s="752">
        <v>0</v>
      </c>
      <c r="GQ168" s="752">
        <v>0</v>
      </c>
      <c r="GR168" s="752">
        <v>0</v>
      </c>
      <c r="GS168" s="752">
        <v>0</v>
      </c>
      <c r="GT168" s="752">
        <v>0</v>
      </c>
      <c r="GU168" s="752">
        <v>0</v>
      </c>
      <c r="GV168" s="752">
        <v>0</v>
      </c>
      <c r="GW168" s="752">
        <v>0</v>
      </c>
      <c r="GX168" s="752">
        <v>0</v>
      </c>
      <c r="GY168" s="752">
        <v>0</v>
      </c>
      <c r="GZ168" s="751">
        <v>3</v>
      </c>
      <c r="HA168" s="751">
        <v>1</v>
      </c>
      <c r="HB168" s="752">
        <v>0</v>
      </c>
      <c r="HC168" s="752">
        <v>0</v>
      </c>
      <c r="HD168" s="752">
        <v>0</v>
      </c>
      <c r="HE168" s="752">
        <v>0</v>
      </c>
      <c r="HF168" s="752">
        <v>0</v>
      </c>
      <c r="HG168" s="752">
        <v>0</v>
      </c>
      <c r="HH168" s="752">
        <v>0</v>
      </c>
      <c r="HI168" s="752">
        <v>0</v>
      </c>
      <c r="HJ168" s="752">
        <v>0</v>
      </c>
      <c r="HK168" s="752">
        <v>0</v>
      </c>
      <c r="HL168" s="751">
        <v>85</v>
      </c>
      <c r="HM168" s="751">
        <v>39</v>
      </c>
      <c r="HN168" s="751">
        <v>6</v>
      </c>
      <c r="HO168" s="751">
        <v>58</v>
      </c>
      <c r="HP168" s="752">
        <v>0</v>
      </c>
      <c r="HQ168" s="752">
        <v>0</v>
      </c>
      <c r="HR168" s="752">
        <v>0</v>
      </c>
      <c r="HS168" s="752">
        <v>0</v>
      </c>
      <c r="HT168" s="752">
        <v>0</v>
      </c>
      <c r="HU168" s="752">
        <v>0</v>
      </c>
      <c r="HV168" s="752">
        <v>0</v>
      </c>
      <c r="HW168" s="752">
        <v>0</v>
      </c>
      <c r="HX168" s="752">
        <v>0</v>
      </c>
      <c r="HY168" s="752">
        <v>0</v>
      </c>
      <c r="HZ168" s="751">
        <v>16</v>
      </c>
      <c r="IA168" s="751">
        <v>5</v>
      </c>
      <c r="IB168" s="752">
        <v>0</v>
      </c>
      <c r="IC168" s="751">
        <v>4</v>
      </c>
      <c r="ID168" s="752">
        <v>0</v>
      </c>
      <c r="IE168" s="752">
        <v>0</v>
      </c>
      <c r="IF168" s="752">
        <v>0</v>
      </c>
      <c r="IG168" s="752">
        <v>0</v>
      </c>
      <c r="IH168" s="752">
        <v>0</v>
      </c>
      <c r="II168" s="752">
        <v>0</v>
      </c>
      <c r="IJ168" s="752">
        <v>0</v>
      </c>
      <c r="IK168" s="752">
        <v>0</v>
      </c>
      <c r="IL168" s="752">
        <v>0</v>
      </c>
      <c r="IM168" s="752">
        <v>0</v>
      </c>
      <c r="IN168" s="752">
        <v>0</v>
      </c>
      <c r="IO168" s="751">
        <v>2</v>
      </c>
      <c r="IP168" s="752">
        <v>0</v>
      </c>
      <c r="IQ168" s="752">
        <v>0</v>
      </c>
      <c r="IR168" s="752">
        <v>0</v>
      </c>
      <c r="IS168" s="752">
        <v>0</v>
      </c>
      <c r="IT168" s="752">
        <v>0</v>
      </c>
      <c r="IU168" s="752">
        <v>0</v>
      </c>
      <c r="IV168" s="752">
        <v>0</v>
      </c>
      <c r="IW168" s="752">
        <v>0</v>
      </c>
      <c r="IX168" s="752">
        <v>0</v>
      </c>
      <c r="IY168" s="752">
        <v>0</v>
      </c>
      <c r="IZ168" s="751">
        <v>1</v>
      </c>
      <c r="JA168" s="752">
        <v>0</v>
      </c>
      <c r="JB168" s="752">
        <v>0</v>
      </c>
      <c r="JC168" s="752">
        <v>0</v>
      </c>
      <c r="JD168" s="752">
        <v>0</v>
      </c>
      <c r="JE168" s="752">
        <v>0</v>
      </c>
      <c r="JF168" s="751">
        <v>10</v>
      </c>
      <c r="JG168" s="751">
        <v>11</v>
      </c>
      <c r="JH168" s="752">
        <v>0</v>
      </c>
      <c r="JI168" s="751">
        <v>1</v>
      </c>
      <c r="JJ168" s="752">
        <v>0</v>
      </c>
      <c r="JK168" s="752">
        <v>0</v>
      </c>
      <c r="JL168" s="752">
        <v>0</v>
      </c>
      <c r="JM168" s="752">
        <v>0</v>
      </c>
      <c r="JN168" s="752">
        <v>0</v>
      </c>
      <c r="JO168" s="752">
        <v>0</v>
      </c>
      <c r="JP168" s="752">
        <v>0</v>
      </c>
      <c r="JQ168" s="752">
        <v>0</v>
      </c>
      <c r="JR168" s="752">
        <v>0</v>
      </c>
      <c r="JS168" s="751">
        <v>5</v>
      </c>
      <c r="JT168" s="751">
        <v>3</v>
      </c>
      <c r="JU168" s="751">
        <v>1</v>
      </c>
      <c r="JV168" s="752">
        <v>0</v>
      </c>
      <c r="JW168" s="752">
        <v>0</v>
      </c>
      <c r="JX168" s="752">
        <v>0</v>
      </c>
      <c r="JY168" s="752">
        <v>0</v>
      </c>
      <c r="JZ168" s="752">
        <v>0</v>
      </c>
      <c r="KA168" s="752">
        <v>0</v>
      </c>
      <c r="KB168" s="752">
        <v>0</v>
      </c>
      <c r="KC168" s="752">
        <v>0</v>
      </c>
      <c r="KD168" s="752">
        <v>0</v>
      </c>
      <c r="KE168" s="751">
        <v>15</v>
      </c>
      <c r="KF168" s="751">
        <v>5</v>
      </c>
      <c r="KG168" s="751">
        <v>1</v>
      </c>
      <c r="KH168" s="751">
        <v>5</v>
      </c>
      <c r="KI168" s="752">
        <v>0</v>
      </c>
      <c r="KJ168" s="752">
        <v>0</v>
      </c>
      <c r="KK168" s="752">
        <v>0</v>
      </c>
      <c r="KL168" s="752">
        <v>0</v>
      </c>
      <c r="KM168" s="752">
        <v>0</v>
      </c>
      <c r="KN168" s="752">
        <v>0</v>
      </c>
      <c r="KO168" s="752">
        <v>0</v>
      </c>
      <c r="KP168" s="752">
        <v>0</v>
      </c>
      <c r="KQ168" s="752">
        <v>0</v>
      </c>
      <c r="KR168" s="752">
        <v>0</v>
      </c>
      <c r="KS168" s="751">
        <v>7</v>
      </c>
      <c r="KT168" s="751">
        <v>5</v>
      </c>
      <c r="KU168" s="751">
        <v>3</v>
      </c>
      <c r="KV168" s="752">
        <v>0</v>
      </c>
      <c r="KW168" s="752">
        <v>0</v>
      </c>
      <c r="KX168" s="752">
        <v>0</v>
      </c>
      <c r="KY168" s="752">
        <v>0</v>
      </c>
      <c r="KZ168" s="752">
        <v>0</v>
      </c>
      <c r="LA168" s="752">
        <v>0</v>
      </c>
      <c r="LB168" s="752">
        <v>0</v>
      </c>
      <c r="LC168" s="752">
        <v>0</v>
      </c>
      <c r="LD168" s="752">
        <v>0</v>
      </c>
      <c r="LE168" s="752">
        <v>0</v>
      </c>
      <c r="LF168" s="752">
        <v>0</v>
      </c>
      <c r="LG168" s="752">
        <v>0</v>
      </c>
      <c r="LH168" s="752">
        <v>0</v>
      </c>
      <c r="LI168" s="752">
        <v>0</v>
      </c>
      <c r="LJ168" s="752">
        <v>0</v>
      </c>
      <c r="LK168" s="752">
        <v>0</v>
      </c>
      <c r="LL168" s="754">
        <v>0</v>
      </c>
    </row>
    <row r="169" spans="2:324" ht="15" customHeight="1">
      <c r="B169" s="994"/>
      <c r="C169" s="619" t="s">
        <v>33</v>
      </c>
      <c r="D169" s="750">
        <v>720</v>
      </c>
      <c r="E169" s="751">
        <v>719</v>
      </c>
      <c r="F169" s="751">
        <v>1</v>
      </c>
      <c r="G169" s="752">
        <v>0</v>
      </c>
      <c r="H169" s="751">
        <v>14</v>
      </c>
      <c r="I169" s="751">
        <v>6</v>
      </c>
      <c r="J169" s="751">
        <v>7</v>
      </c>
      <c r="K169" s="752">
        <v>0</v>
      </c>
      <c r="L169" s="752">
        <v>0</v>
      </c>
      <c r="M169" s="752">
        <v>0</v>
      </c>
      <c r="N169" s="752">
        <v>0</v>
      </c>
      <c r="O169" s="752">
        <v>0</v>
      </c>
      <c r="P169" s="752">
        <v>0</v>
      </c>
      <c r="Q169" s="752">
        <v>0</v>
      </c>
      <c r="R169" s="752">
        <v>0</v>
      </c>
      <c r="S169" s="752">
        <v>0</v>
      </c>
      <c r="T169" s="752">
        <v>0</v>
      </c>
      <c r="U169" s="751">
        <v>6</v>
      </c>
      <c r="V169" s="751">
        <v>1</v>
      </c>
      <c r="W169" s="752">
        <v>0</v>
      </c>
      <c r="X169" s="751">
        <v>2</v>
      </c>
      <c r="Y169" s="752">
        <v>0</v>
      </c>
      <c r="Z169" s="752">
        <v>0</v>
      </c>
      <c r="AA169" s="752">
        <v>0</v>
      </c>
      <c r="AB169" s="752">
        <v>0</v>
      </c>
      <c r="AC169" s="752">
        <v>0</v>
      </c>
      <c r="AD169" s="752">
        <v>0</v>
      </c>
      <c r="AE169" s="752">
        <v>0</v>
      </c>
      <c r="AF169" s="752">
        <v>0</v>
      </c>
      <c r="AG169" s="752">
        <v>0</v>
      </c>
      <c r="AH169" s="752">
        <v>0</v>
      </c>
      <c r="AI169" s="751">
        <v>5</v>
      </c>
      <c r="AJ169" s="751">
        <v>2</v>
      </c>
      <c r="AK169" s="751">
        <v>4</v>
      </c>
      <c r="AL169" s="752">
        <v>0</v>
      </c>
      <c r="AM169" s="752">
        <v>0</v>
      </c>
      <c r="AN169" s="752">
        <v>0</v>
      </c>
      <c r="AO169" s="752">
        <v>0</v>
      </c>
      <c r="AP169" s="752">
        <v>0</v>
      </c>
      <c r="AQ169" s="752">
        <v>0</v>
      </c>
      <c r="AR169" s="752">
        <v>0</v>
      </c>
      <c r="AS169" s="752">
        <v>0</v>
      </c>
      <c r="AT169" s="752">
        <v>0</v>
      </c>
      <c r="AU169" s="752">
        <v>0</v>
      </c>
      <c r="AV169" s="751">
        <v>3</v>
      </c>
      <c r="AW169" s="751">
        <v>2</v>
      </c>
      <c r="AX169" s="752">
        <v>0</v>
      </c>
      <c r="AY169" s="752">
        <v>0</v>
      </c>
      <c r="AZ169" s="752">
        <v>0</v>
      </c>
      <c r="BA169" s="752">
        <v>0</v>
      </c>
      <c r="BB169" s="752">
        <v>0</v>
      </c>
      <c r="BC169" s="752">
        <v>0</v>
      </c>
      <c r="BD169" s="752">
        <v>0</v>
      </c>
      <c r="BE169" s="752">
        <v>0</v>
      </c>
      <c r="BF169" s="752">
        <v>0</v>
      </c>
      <c r="BG169" s="752">
        <v>0</v>
      </c>
      <c r="BH169" s="752">
        <v>0</v>
      </c>
      <c r="BI169" s="751">
        <v>16</v>
      </c>
      <c r="BJ169" s="751">
        <v>4</v>
      </c>
      <c r="BK169" s="751">
        <v>1</v>
      </c>
      <c r="BL169" s="752">
        <v>0</v>
      </c>
      <c r="BM169" s="752">
        <v>0</v>
      </c>
      <c r="BN169" s="752">
        <v>0</v>
      </c>
      <c r="BO169" s="752">
        <v>0</v>
      </c>
      <c r="BP169" s="752">
        <v>0</v>
      </c>
      <c r="BQ169" s="752">
        <v>0</v>
      </c>
      <c r="BR169" s="752">
        <v>0</v>
      </c>
      <c r="BS169" s="752">
        <v>0</v>
      </c>
      <c r="BT169" s="752">
        <v>0</v>
      </c>
      <c r="BU169" s="752">
        <v>0</v>
      </c>
      <c r="BV169" s="752">
        <v>0</v>
      </c>
      <c r="BW169" s="751">
        <v>10</v>
      </c>
      <c r="BX169" s="751">
        <v>4</v>
      </c>
      <c r="BY169" s="751">
        <v>1</v>
      </c>
      <c r="BZ169" s="752">
        <v>0</v>
      </c>
      <c r="CA169" s="752">
        <v>0</v>
      </c>
      <c r="CB169" s="752">
        <v>0</v>
      </c>
      <c r="CC169" s="752">
        <v>0</v>
      </c>
      <c r="CD169" s="752">
        <v>0</v>
      </c>
      <c r="CE169" s="752">
        <v>0</v>
      </c>
      <c r="CF169" s="752">
        <v>0</v>
      </c>
      <c r="CG169" s="752">
        <v>0</v>
      </c>
      <c r="CH169" s="752">
        <v>0</v>
      </c>
      <c r="CI169" s="752">
        <v>0</v>
      </c>
      <c r="CJ169" s="751">
        <v>20</v>
      </c>
      <c r="CK169" s="751">
        <v>19</v>
      </c>
      <c r="CL169" s="751">
        <v>1</v>
      </c>
      <c r="CM169" s="751">
        <v>4</v>
      </c>
      <c r="CN169" s="752">
        <v>0</v>
      </c>
      <c r="CO169" s="752">
        <v>0</v>
      </c>
      <c r="CP169" s="752">
        <v>0</v>
      </c>
      <c r="CQ169" s="752">
        <v>0</v>
      </c>
      <c r="CR169" s="752">
        <v>0</v>
      </c>
      <c r="CS169" s="752">
        <v>0</v>
      </c>
      <c r="CT169" s="752">
        <v>0</v>
      </c>
      <c r="CU169" s="752">
        <v>0</v>
      </c>
      <c r="CV169" s="752">
        <v>0</v>
      </c>
      <c r="CW169" s="752">
        <v>0</v>
      </c>
      <c r="CX169" s="751">
        <v>8</v>
      </c>
      <c r="CY169" s="751">
        <v>4</v>
      </c>
      <c r="CZ169" s="752">
        <v>0</v>
      </c>
      <c r="DA169" s="751">
        <v>3</v>
      </c>
      <c r="DB169" s="752">
        <v>0</v>
      </c>
      <c r="DC169" s="752">
        <v>0</v>
      </c>
      <c r="DD169" s="752">
        <v>0</v>
      </c>
      <c r="DE169" s="752">
        <v>0</v>
      </c>
      <c r="DF169" s="752">
        <v>0</v>
      </c>
      <c r="DG169" s="752">
        <v>0</v>
      </c>
      <c r="DH169" s="752">
        <v>0</v>
      </c>
      <c r="DI169" s="752">
        <v>0</v>
      </c>
      <c r="DJ169" s="752">
        <v>0</v>
      </c>
      <c r="DK169" s="752">
        <v>0</v>
      </c>
      <c r="DL169" s="751">
        <v>103</v>
      </c>
      <c r="DM169" s="751">
        <v>53</v>
      </c>
      <c r="DN169" s="751">
        <v>3</v>
      </c>
      <c r="DO169" s="751">
        <v>28</v>
      </c>
      <c r="DP169" s="752">
        <v>0</v>
      </c>
      <c r="DQ169" s="752">
        <v>0</v>
      </c>
      <c r="DR169" s="752">
        <v>0</v>
      </c>
      <c r="DS169" s="752">
        <v>0</v>
      </c>
      <c r="DT169" s="752">
        <v>0</v>
      </c>
      <c r="DU169" s="752">
        <v>0</v>
      </c>
      <c r="DV169" s="752">
        <v>0</v>
      </c>
      <c r="DW169" s="752">
        <v>0</v>
      </c>
      <c r="DX169" s="752">
        <v>0</v>
      </c>
      <c r="DY169" s="752">
        <v>0</v>
      </c>
      <c r="DZ169" s="751">
        <v>11</v>
      </c>
      <c r="EA169" s="751">
        <v>3</v>
      </c>
      <c r="EB169" s="751">
        <v>1</v>
      </c>
      <c r="EC169" s="752">
        <v>0</v>
      </c>
      <c r="ED169" s="752">
        <v>0</v>
      </c>
      <c r="EE169" s="752">
        <v>0</v>
      </c>
      <c r="EF169" s="752">
        <v>0</v>
      </c>
      <c r="EG169" s="752">
        <v>0</v>
      </c>
      <c r="EH169" s="752">
        <v>0</v>
      </c>
      <c r="EI169" s="752">
        <v>0</v>
      </c>
      <c r="EJ169" s="752">
        <v>0</v>
      </c>
      <c r="EK169" s="752">
        <v>0</v>
      </c>
      <c r="EL169" s="752">
        <v>0</v>
      </c>
      <c r="EM169" s="751">
        <v>9</v>
      </c>
      <c r="EN169" s="751">
        <v>6</v>
      </c>
      <c r="EO169" s="752">
        <v>0</v>
      </c>
      <c r="EP169" s="751">
        <v>3</v>
      </c>
      <c r="EQ169" s="752">
        <v>0</v>
      </c>
      <c r="ER169" s="752">
        <v>0</v>
      </c>
      <c r="ES169" s="752">
        <v>0</v>
      </c>
      <c r="ET169" s="752">
        <v>0</v>
      </c>
      <c r="EU169" s="752">
        <v>0</v>
      </c>
      <c r="EV169" s="752">
        <v>0</v>
      </c>
      <c r="EW169" s="752">
        <v>0</v>
      </c>
      <c r="EX169" s="752">
        <v>0</v>
      </c>
      <c r="EY169" s="752">
        <v>0</v>
      </c>
      <c r="EZ169" s="751">
        <v>20</v>
      </c>
      <c r="FA169" s="751">
        <v>16</v>
      </c>
      <c r="FB169" s="751">
        <v>3</v>
      </c>
      <c r="FC169" s="751">
        <v>6</v>
      </c>
      <c r="FD169" s="752">
        <v>0</v>
      </c>
      <c r="FE169" s="752">
        <v>0</v>
      </c>
      <c r="FF169" s="752">
        <v>0</v>
      </c>
      <c r="FG169" s="752">
        <v>0</v>
      </c>
      <c r="FH169" s="752">
        <v>0</v>
      </c>
      <c r="FI169" s="752">
        <v>0</v>
      </c>
      <c r="FJ169" s="752">
        <v>0</v>
      </c>
      <c r="FK169" s="752">
        <v>0</v>
      </c>
      <c r="FL169" s="752">
        <v>0</v>
      </c>
      <c r="FM169" s="752">
        <v>0</v>
      </c>
      <c r="FN169" s="751">
        <v>38</v>
      </c>
      <c r="FO169" s="751">
        <v>22</v>
      </c>
      <c r="FP169" s="751">
        <v>9</v>
      </c>
      <c r="FQ169" s="752">
        <v>0</v>
      </c>
      <c r="FR169" s="752">
        <v>0</v>
      </c>
      <c r="FS169" s="752">
        <v>0</v>
      </c>
      <c r="FT169" s="752">
        <v>0</v>
      </c>
      <c r="FU169" s="752">
        <v>0</v>
      </c>
      <c r="FV169" s="752">
        <v>0</v>
      </c>
      <c r="FW169" s="752">
        <v>0</v>
      </c>
      <c r="FX169" s="752">
        <v>0</v>
      </c>
      <c r="FY169" s="752">
        <v>0</v>
      </c>
      <c r="FZ169" s="752">
        <v>0</v>
      </c>
      <c r="GA169" s="751">
        <v>11</v>
      </c>
      <c r="GB169" s="751">
        <v>2</v>
      </c>
      <c r="GC169" s="752">
        <v>0</v>
      </c>
      <c r="GD169" s="751">
        <v>4</v>
      </c>
      <c r="GE169" s="752">
        <v>0</v>
      </c>
      <c r="GF169" s="752">
        <v>0</v>
      </c>
      <c r="GG169" s="752">
        <v>0</v>
      </c>
      <c r="GH169" s="752">
        <v>0</v>
      </c>
      <c r="GI169" s="752">
        <v>0</v>
      </c>
      <c r="GJ169" s="752">
        <v>0</v>
      </c>
      <c r="GK169" s="752">
        <v>0</v>
      </c>
      <c r="GL169" s="752">
        <v>0</v>
      </c>
      <c r="GM169" s="752">
        <v>0</v>
      </c>
      <c r="GN169" s="751">
        <v>4</v>
      </c>
      <c r="GO169" s="752">
        <v>0</v>
      </c>
      <c r="GP169" s="752">
        <v>0</v>
      </c>
      <c r="GQ169" s="752">
        <v>0</v>
      </c>
      <c r="GR169" s="752">
        <v>0</v>
      </c>
      <c r="GS169" s="752">
        <v>0</v>
      </c>
      <c r="GT169" s="752">
        <v>0</v>
      </c>
      <c r="GU169" s="752">
        <v>0</v>
      </c>
      <c r="GV169" s="752">
        <v>0</v>
      </c>
      <c r="GW169" s="752">
        <v>0</v>
      </c>
      <c r="GX169" s="752">
        <v>0</v>
      </c>
      <c r="GY169" s="752">
        <v>0</v>
      </c>
      <c r="GZ169" s="751">
        <v>1</v>
      </c>
      <c r="HA169" s="752">
        <v>0</v>
      </c>
      <c r="HB169" s="752">
        <v>0</v>
      </c>
      <c r="HC169" s="752">
        <v>0</v>
      </c>
      <c r="HD169" s="752">
        <v>0</v>
      </c>
      <c r="HE169" s="752">
        <v>0</v>
      </c>
      <c r="HF169" s="752">
        <v>0</v>
      </c>
      <c r="HG169" s="752">
        <v>0</v>
      </c>
      <c r="HH169" s="752">
        <v>0</v>
      </c>
      <c r="HI169" s="752">
        <v>0</v>
      </c>
      <c r="HJ169" s="752">
        <v>0</v>
      </c>
      <c r="HK169" s="752">
        <v>0</v>
      </c>
      <c r="HL169" s="751">
        <v>67</v>
      </c>
      <c r="HM169" s="751">
        <v>36</v>
      </c>
      <c r="HN169" s="751">
        <v>1</v>
      </c>
      <c r="HO169" s="751">
        <v>33</v>
      </c>
      <c r="HP169" s="752">
        <v>0</v>
      </c>
      <c r="HQ169" s="752">
        <v>0</v>
      </c>
      <c r="HR169" s="752">
        <v>0</v>
      </c>
      <c r="HS169" s="752">
        <v>0</v>
      </c>
      <c r="HT169" s="752">
        <v>0</v>
      </c>
      <c r="HU169" s="752">
        <v>0</v>
      </c>
      <c r="HV169" s="752">
        <v>0</v>
      </c>
      <c r="HW169" s="752">
        <v>0</v>
      </c>
      <c r="HX169" s="752">
        <v>0</v>
      </c>
      <c r="HY169" s="752">
        <v>0</v>
      </c>
      <c r="HZ169" s="751">
        <v>7</v>
      </c>
      <c r="IA169" s="751">
        <v>6</v>
      </c>
      <c r="IB169" s="752">
        <v>0</v>
      </c>
      <c r="IC169" s="751">
        <v>1</v>
      </c>
      <c r="ID169" s="752">
        <v>0</v>
      </c>
      <c r="IE169" s="752">
        <v>0</v>
      </c>
      <c r="IF169" s="752">
        <v>0</v>
      </c>
      <c r="IG169" s="752">
        <v>0</v>
      </c>
      <c r="IH169" s="752">
        <v>0</v>
      </c>
      <c r="II169" s="752">
        <v>0</v>
      </c>
      <c r="IJ169" s="752">
        <v>0</v>
      </c>
      <c r="IK169" s="752">
        <v>0</v>
      </c>
      <c r="IL169" s="752">
        <v>0</v>
      </c>
      <c r="IM169" s="752">
        <v>0</v>
      </c>
      <c r="IN169" s="751">
        <v>6</v>
      </c>
      <c r="IO169" s="751">
        <v>2</v>
      </c>
      <c r="IP169" s="752">
        <v>0</v>
      </c>
      <c r="IQ169" s="752">
        <v>0</v>
      </c>
      <c r="IR169" s="752">
        <v>0</v>
      </c>
      <c r="IS169" s="752">
        <v>0</v>
      </c>
      <c r="IT169" s="752">
        <v>0</v>
      </c>
      <c r="IU169" s="752">
        <v>0</v>
      </c>
      <c r="IV169" s="752">
        <v>0</v>
      </c>
      <c r="IW169" s="752">
        <v>0</v>
      </c>
      <c r="IX169" s="752">
        <v>0</v>
      </c>
      <c r="IY169" s="752">
        <v>0</v>
      </c>
      <c r="IZ169" s="752">
        <v>0</v>
      </c>
      <c r="JA169" s="752">
        <v>0</v>
      </c>
      <c r="JB169" s="752">
        <v>0</v>
      </c>
      <c r="JC169" s="752">
        <v>0</v>
      </c>
      <c r="JD169" s="752">
        <v>0</v>
      </c>
      <c r="JE169" s="752">
        <v>0</v>
      </c>
      <c r="JF169" s="751">
        <v>7</v>
      </c>
      <c r="JG169" s="751">
        <v>4</v>
      </c>
      <c r="JH169" s="752">
        <v>0</v>
      </c>
      <c r="JI169" s="751">
        <v>3</v>
      </c>
      <c r="JJ169" s="752">
        <v>0</v>
      </c>
      <c r="JK169" s="752">
        <v>0</v>
      </c>
      <c r="JL169" s="752">
        <v>0</v>
      </c>
      <c r="JM169" s="752">
        <v>0</v>
      </c>
      <c r="JN169" s="752">
        <v>0</v>
      </c>
      <c r="JO169" s="752">
        <v>0</v>
      </c>
      <c r="JP169" s="752">
        <v>0</v>
      </c>
      <c r="JQ169" s="752">
        <v>0</v>
      </c>
      <c r="JR169" s="752">
        <v>0</v>
      </c>
      <c r="JS169" s="751">
        <v>1</v>
      </c>
      <c r="JT169" s="751">
        <v>4</v>
      </c>
      <c r="JU169" s="751">
        <v>3</v>
      </c>
      <c r="JV169" s="752">
        <v>0</v>
      </c>
      <c r="JW169" s="752">
        <v>0</v>
      </c>
      <c r="JX169" s="752">
        <v>0</v>
      </c>
      <c r="JY169" s="752">
        <v>0</v>
      </c>
      <c r="JZ169" s="752">
        <v>0</v>
      </c>
      <c r="KA169" s="752">
        <v>0</v>
      </c>
      <c r="KB169" s="752">
        <v>0</v>
      </c>
      <c r="KC169" s="752">
        <v>0</v>
      </c>
      <c r="KD169" s="752">
        <v>0</v>
      </c>
      <c r="KE169" s="751">
        <v>9</v>
      </c>
      <c r="KF169" s="751">
        <v>6</v>
      </c>
      <c r="KG169" s="751">
        <v>1</v>
      </c>
      <c r="KH169" s="751">
        <v>3</v>
      </c>
      <c r="KI169" s="752">
        <v>0</v>
      </c>
      <c r="KJ169" s="752">
        <v>0</v>
      </c>
      <c r="KK169" s="752">
        <v>0</v>
      </c>
      <c r="KL169" s="752">
        <v>0</v>
      </c>
      <c r="KM169" s="752">
        <v>0</v>
      </c>
      <c r="KN169" s="752">
        <v>0</v>
      </c>
      <c r="KO169" s="752">
        <v>0</v>
      </c>
      <c r="KP169" s="752">
        <v>0</v>
      </c>
      <c r="KQ169" s="752">
        <v>0</v>
      </c>
      <c r="KR169" s="752">
        <v>0</v>
      </c>
      <c r="KS169" s="751">
        <v>7</v>
      </c>
      <c r="KT169" s="751">
        <v>6</v>
      </c>
      <c r="KU169" s="751">
        <v>4</v>
      </c>
      <c r="KV169" s="752">
        <v>0</v>
      </c>
      <c r="KW169" s="752">
        <v>0</v>
      </c>
      <c r="KX169" s="752">
        <v>0</v>
      </c>
      <c r="KY169" s="752">
        <v>0</v>
      </c>
      <c r="KZ169" s="752">
        <v>0</v>
      </c>
      <c r="LA169" s="752">
        <v>0</v>
      </c>
      <c r="LB169" s="752">
        <v>0</v>
      </c>
      <c r="LC169" s="752">
        <v>0</v>
      </c>
      <c r="LD169" s="752">
        <v>0</v>
      </c>
      <c r="LE169" s="752">
        <v>0</v>
      </c>
      <c r="LF169" s="752">
        <v>0</v>
      </c>
      <c r="LG169" s="752">
        <v>0</v>
      </c>
      <c r="LH169" s="752">
        <v>0</v>
      </c>
      <c r="LI169" s="752">
        <v>0</v>
      </c>
      <c r="LJ169" s="752">
        <v>0</v>
      </c>
      <c r="LK169" s="752">
        <v>0</v>
      </c>
      <c r="LL169" s="754">
        <v>0</v>
      </c>
    </row>
    <row r="170" spans="2:324" ht="20.100000000000001" customHeight="1">
      <c r="B170" s="994" t="s">
        <v>254</v>
      </c>
      <c r="C170" s="619" t="s">
        <v>27</v>
      </c>
      <c r="D170" s="750">
        <v>1089</v>
      </c>
      <c r="E170" s="751">
        <v>1089</v>
      </c>
      <c r="F170" s="752">
        <v>0</v>
      </c>
      <c r="G170" s="752">
        <v>0</v>
      </c>
      <c r="H170" s="751">
        <v>34</v>
      </c>
      <c r="I170" s="751">
        <v>9</v>
      </c>
      <c r="J170" s="751">
        <v>15</v>
      </c>
      <c r="K170" s="751">
        <v>9</v>
      </c>
      <c r="L170" s="752">
        <v>0</v>
      </c>
      <c r="M170" s="751">
        <v>2</v>
      </c>
      <c r="N170" s="751">
        <v>1</v>
      </c>
      <c r="O170" s="752">
        <v>0</v>
      </c>
      <c r="P170" s="751">
        <v>1</v>
      </c>
      <c r="Q170" s="751">
        <v>4</v>
      </c>
      <c r="R170" s="751">
        <v>2</v>
      </c>
      <c r="S170" s="751">
        <v>1</v>
      </c>
      <c r="T170" s="752">
        <v>0</v>
      </c>
      <c r="U170" s="751">
        <v>4</v>
      </c>
      <c r="V170" s="752">
        <v>0</v>
      </c>
      <c r="W170" s="752">
        <v>0</v>
      </c>
      <c r="X170" s="751">
        <v>5</v>
      </c>
      <c r="Y170" s="752">
        <v>0</v>
      </c>
      <c r="Z170" s="752">
        <v>0</v>
      </c>
      <c r="AA170" s="752">
        <v>0</v>
      </c>
      <c r="AB170" s="752">
        <v>0</v>
      </c>
      <c r="AC170" s="751">
        <v>1</v>
      </c>
      <c r="AD170" s="752">
        <v>0</v>
      </c>
      <c r="AE170" s="752">
        <v>0</v>
      </c>
      <c r="AF170" s="752">
        <v>0</v>
      </c>
      <c r="AG170" s="752">
        <v>0</v>
      </c>
      <c r="AH170" s="752">
        <v>0</v>
      </c>
      <c r="AI170" s="751">
        <v>6</v>
      </c>
      <c r="AJ170" s="751">
        <v>2</v>
      </c>
      <c r="AK170" s="751">
        <v>4</v>
      </c>
      <c r="AL170" s="751">
        <v>3</v>
      </c>
      <c r="AM170" s="752">
        <v>0</v>
      </c>
      <c r="AN170" s="752">
        <v>0</v>
      </c>
      <c r="AO170" s="752">
        <v>0</v>
      </c>
      <c r="AP170" s="752">
        <v>0</v>
      </c>
      <c r="AQ170" s="752">
        <v>0</v>
      </c>
      <c r="AR170" s="752">
        <v>0</v>
      </c>
      <c r="AS170" s="752">
        <v>0</v>
      </c>
      <c r="AT170" s="752">
        <v>0</v>
      </c>
      <c r="AU170" s="752">
        <v>0</v>
      </c>
      <c r="AV170" s="751">
        <v>1</v>
      </c>
      <c r="AW170" s="751">
        <v>1</v>
      </c>
      <c r="AX170" s="751">
        <v>3</v>
      </c>
      <c r="AY170" s="752">
        <v>0</v>
      </c>
      <c r="AZ170" s="752">
        <v>0</v>
      </c>
      <c r="BA170" s="751">
        <v>1</v>
      </c>
      <c r="BB170" s="752">
        <v>0</v>
      </c>
      <c r="BC170" s="752">
        <v>0</v>
      </c>
      <c r="BD170" s="752">
        <v>0</v>
      </c>
      <c r="BE170" s="752">
        <v>0</v>
      </c>
      <c r="BF170" s="752">
        <v>0</v>
      </c>
      <c r="BG170" s="752">
        <v>0</v>
      </c>
      <c r="BH170" s="752">
        <v>0</v>
      </c>
      <c r="BI170" s="751">
        <v>4</v>
      </c>
      <c r="BJ170" s="751">
        <v>3</v>
      </c>
      <c r="BK170" s="752">
        <v>0</v>
      </c>
      <c r="BL170" s="751">
        <v>6</v>
      </c>
      <c r="BM170" s="751">
        <v>2</v>
      </c>
      <c r="BN170" s="751">
        <v>1</v>
      </c>
      <c r="BO170" s="752">
        <v>0</v>
      </c>
      <c r="BP170" s="752">
        <v>0</v>
      </c>
      <c r="BQ170" s="752">
        <v>0</v>
      </c>
      <c r="BR170" s="752">
        <v>0</v>
      </c>
      <c r="BS170" s="752">
        <v>0</v>
      </c>
      <c r="BT170" s="752">
        <v>0</v>
      </c>
      <c r="BU170" s="751">
        <v>2</v>
      </c>
      <c r="BV170" s="752">
        <v>0</v>
      </c>
      <c r="BW170" s="751">
        <v>7</v>
      </c>
      <c r="BX170" s="752">
        <v>0</v>
      </c>
      <c r="BY170" s="751">
        <v>1</v>
      </c>
      <c r="BZ170" s="751">
        <v>8</v>
      </c>
      <c r="CA170" s="751">
        <v>4</v>
      </c>
      <c r="CB170" s="752">
        <v>0</v>
      </c>
      <c r="CC170" s="751">
        <v>1</v>
      </c>
      <c r="CD170" s="751">
        <v>1</v>
      </c>
      <c r="CE170" s="752">
        <v>0</v>
      </c>
      <c r="CF170" s="751">
        <v>1</v>
      </c>
      <c r="CG170" s="752">
        <v>0</v>
      </c>
      <c r="CH170" s="751">
        <v>1</v>
      </c>
      <c r="CI170" s="751">
        <v>1</v>
      </c>
      <c r="CJ170" s="751">
        <v>11</v>
      </c>
      <c r="CK170" s="751">
        <v>4</v>
      </c>
      <c r="CL170" s="752">
        <v>0</v>
      </c>
      <c r="CM170" s="751">
        <v>17</v>
      </c>
      <c r="CN170" s="751">
        <v>1</v>
      </c>
      <c r="CO170" s="751">
        <v>2</v>
      </c>
      <c r="CP170" s="751">
        <v>1</v>
      </c>
      <c r="CQ170" s="752">
        <v>0</v>
      </c>
      <c r="CR170" s="752">
        <v>0</v>
      </c>
      <c r="CS170" s="751">
        <v>1</v>
      </c>
      <c r="CT170" s="752">
        <v>0</v>
      </c>
      <c r="CU170" s="751">
        <v>1</v>
      </c>
      <c r="CV170" s="751">
        <v>2</v>
      </c>
      <c r="CW170" s="752">
        <v>0</v>
      </c>
      <c r="CX170" s="751">
        <v>9</v>
      </c>
      <c r="CY170" s="751">
        <v>6</v>
      </c>
      <c r="CZ170" s="752">
        <v>0</v>
      </c>
      <c r="DA170" s="751">
        <v>9</v>
      </c>
      <c r="DB170" s="751">
        <v>1</v>
      </c>
      <c r="DC170" s="751">
        <v>1</v>
      </c>
      <c r="DD170" s="752">
        <v>0</v>
      </c>
      <c r="DE170" s="752">
        <v>0</v>
      </c>
      <c r="DF170" s="752">
        <v>0</v>
      </c>
      <c r="DG170" s="752">
        <v>0</v>
      </c>
      <c r="DH170" s="752">
        <v>0</v>
      </c>
      <c r="DI170" s="751">
        <v>1</v>
      </c>
      <c r="DJ170" s="751">
        <v>1</v>
      </c>
      <c r="DK170" s="752">
        <v>0</v>
      </c>
      <c r="DL170" s="751">
        <v>96</v>
      </c>
      <c r="DM170" s="751">
        <v>50</v>
      </c>
      <c r="DN170" s="751">
        <v>2</v>
      </c>
      <c r="DO170" s="751">
        <v>81</v>
      </c>
      <c r="DP170" s="751">
        <v>18</v>
      </c>
      <c r="DQ170" s="751">
        <v>2</v>
      </c>
      <c r="DR170" s="751">
        <v>6</v>
      </c>
      <c r="DS170" s="751">
        <v>2</v>
      </c>
      <c r="DT170" s="751">
        <v>6</v>
      </c>
      <c r="DU170" s="751">
        <v>4</v>
      </c>
      <c r="DV170" s="751">
        <v>9</v>
      </c>
      <c r="DW170" s="751">
        <v>8</v>
      </c>
      <c r="DX170" s="751">
        <v>2</v>
      </c>
      <c r="DY170" s="752">
        <v>0</v>
      </c>
      <c r="DZ170" s="751">
        <v>13</v>
      </c>
      <c r="EA170" s="751">
        <v>5</v>
      </c>
      <c r="EB170" s="751">
        <v>6</v>
      </c>
      <c r="EC170" s="751">
        <v>2</v>
      </c>
      <c r="ED170" s="752">
        <v>0</v>
      </c>
      <c r="EE170" s="752">
        <v>0</v>
      </c>
      <c r="EF170" s="752">
        <v>0</v>
      </c>
      <c r="EG170" s="751">
        <v>4</v>
      </c>
      <c r="EH170" s="752">
        <v>0</v>
      </c>
      <c r="EI170" s="751">
        <v>1</v>
      </c>
      <c r="EJ170" s="752">
        <v>0</v>
      </c>
      <c r="EK170" s="751">
        <v>2</v>
      </c>
      <c r="EL170" s="752">
        <v>0</v>
      </c>
      <c r="EM170" s="751">
        <v>10</v>
      </c>
      <c r="EN170" s="751">
        <v>5</v>
      </c>
      <c r="EO170" s="752">
        <v>0</v>
      </c>
      <c r="EP170" s="751">
        <v>8</v>
      </c>
      <c r="EQ170" s="751">
        <v>2</v>
      </c>
      <c r="ER170" s="752">
        <v>0</v>
      </c>
      <c r="ES170" s="752">
        <v>0</v>
      </c>
      <c r="ET170" s="752">
        <v>0</v>
      </c>
      <c r="EU170" s="752">
        <v>0</v>
      </c>
      <c r="EV170" s="751">
        <v>1</v>
      </c>
      <c r="EW170" s="751">
        <v>3</v>
      </c>
      <c r="EX170" s="752">
        <v>0</v>
      </c>
      <c r="EY170" s="751">
        <v>2</v>
      </c>
      <c r="EZ170" s="751">
        <v>17</v>
      </c>
      <c r="FA170" s="751">
        <v>10</v>
      </c>
      <c r="FB170" s="752">
        <v>0</v>
      </c>
      <c r="FC170" s="751">
        <v>12</v>
      </c>
      <c r="FD170" s="751">
        <v>2</v>
      </c>
      <c r="FE170" s="751">
        <v>1</v>
      </c>
      <c r="FF170" s="752">
        <v>0</v>
      </c>
      <c r="FG170" s="751">
        <v>2</v>
      </c>
      <c r="FH170" s="751">
        <v>2</v>
      </c>
      <c r="FI170" s="751">
        <v>1</v>
      </c>
      <c r="FJ170" s="752">
        <v>0</v>
      </c>
      <c r="FK170" s="751">
        <v>1</v>
      </c>
      <c r="FL170" s="752">
        <v>0</v>
      </c>
      <c r="FM170" s="752">
        <v>0</v>
      </c>
      <c r="FN170" s="751">
        <v>22</v>
      </c>
      <c r="FO170" s="751">
        <v>21</v>
      </c>
      <c r="FP170" s="751">
        <v>30</v>
      </c>
      <c r="FQ170" s="751">
        <v>9</v>
      </c>
      <c r="FR170" s="752">
        <v>0</v>
      </c>
      <c r="FS170" s="751">
        <v>1</v>
      </c>
      <c r="FT170" s="751">
        <v>3</v>
      </c>
      <c r="FU170" s="751">
        <v>1</v>
      </c>
      <c r="FV170" s="752">
        <v>0</v>
      </c>
      <c r="FW170" s="751">
        <v>1</v>
      </c>
      <c r="FX170" s="751">
        <v>2</v>
      </c>
      <c r="FY170" s="751">
        <v>3</v>
      </c>
      <c r="FZ170" s="752">
        <v>0</v>
      </c>
      <c r="GA170" s="751">
        <v>6</v>
      </c>
      <c r="GB170" s="752">
        <v>0</v>
      </c>
      <c r="GC170" s="751">
        <v>1</v>
      </c>
      <c r="GD170" s="751">
        <v>5</v>
      </c>
      <c r="GE170" s="751">
        <v>1</v>
      </c>
      <c r="GF170" s="752">
        <v>0</v>
      </c>
      <c r="GG170" s="752">
        <v>0</v>
      </c>
      <c r="GH170" s="752">
        <v>0</v>
      </c>
      <c r="GI170" s="752">
        <v>0</v>
      </c>
      <c r="GJ170" s="752">
        <v>0</v>
      </c>
      <c r="GK170" s="752">
        <v>0</v>
      </c>
      <c r="GL170" s="752">
        <v>0</v>
      </c>
      <c r="GM170" s="751">
        <v>1</v>
      </c>
      <c r="GN170" s="751">
        <v>2</v>
      </c>
      <c r="GO170" s="751">
        <v>1</v>
      </c>
      <c r="GP170" s="751">
        <v>2</v>
      </c>
      <c r="GQ170" s="752">
        <v>0</v>
      </c>
      <c r="GR170" s="752">
        <v>0</v>
      </c>
      <c r="GS170" s="752">
        <v>0</v>
      </c>
      <c r="GT170" s="752">
        <v>0</v>
      </c>
      <c r="GU170" s="752">
        <v>0</v>
      </c>
      <c r="GV170" s="752">
        <v>0</v>
      </c>
      <c r="GW170" s="752">
        <v>0</v>
      </c>
      <c r="GX170" s="752">
        <v>0</v>
      </c>
      <c r="GY170" s="752">
        <v>0</v>
      </c>
      <c r="GZ170" s="751">
        <v>2</v>
      </c>
      <c r="HA170" s="751">
        <v>3</v>
      </c>
      <c r="HB170" s="751">
        <v>1</v>
      </c>
      <c r="HC170" s="751">
        <v>1</v>
      </c>
      <c r="HD170" s="752">
        <v>0</v>
      </c>
      <c r="HE170" s="752">
        <v>0</v>
      </c>
      <c r="HF170" s="752">
        <v>0</v>
      </c>
      <c r="HG170" s="751">
        <v>1</v>
      </c>
      <c r="HH170" s="752">
        <v>0</v>
      </c>
      <c r="HI170" s="752">
        <v>0</v>
      </c>
      <c r="HJ170" s="751">
        <v>1</v>
      </c>
      <c r="HK170" s="752">
        <v>0</v>
      </c>
      <c r="HL170" s="751">
        <v>72</v>
      </c>
      <c r="HM170" s="751">
        <v>41</v>
      </c>
      <c r="HN170" s="752">
        <v>0</v>
      </c>
      <c r="HO170" s="751">
        <v>75</v>
      </c>
      <c r="HP170" s="751">
        <v>21</v>
      </c>
      <c r="HQ170" s="751">
        <v>2</v>
      </c>
      <c r="HR170" s="751">
        <v>1</v>
      </c>
      <c r="HS170" s="752">
        <v>0</v>
      </c>
      <c r="HT170" s="751">
        <v>4</v>
      </c>
      <c r="HU170" s="751">
        <v>5</v>
      </c>
      <c r="HV170" s="751">
        <v>8</v>
      </c>
      <c r="HW170" s="751">
        <v>7</v>
      </c>
      <c r="HX170" s="751">
        <v>4</v>
      </c>
      <c r="HY170" s="752">
        <v>0</v>
      </c>
      <c r="HZ170" s="751">
        <v>7</v>
      </c>
      <c r="IA170" s="751">
        <v>2</v>
      </c>
      <c r="IB170" s="751">
        <v>2</v>
      </c>
      <c r="IC170" s="751">
        <v>7</v>
      </c>
      <c r="ID170" s="751">
        <v>5</v>
      </c>
      <c r="IE170" s="751">
        <v>1</v>
      </c>
      <c r="IF170" s="751">
        <v>1</v>
      </c>
      <c r="IG170" s="751">
        <v>1</v>
      </c>
      <c r="IH170" s="751">
        <v>3</v>
      </c>
      <c r="II170" s="752">
        <v>0</v>
      </c>
      <c r="IJ170" s="751">
        <v>4</v>
      </c>
      <c r="IK170" s="751">
        <v>2</v>
      </c>
      <c r="IL170" s="752">
        <v>0</v>
      </c>
      <c r="IM170" s="752">
        <v>0</v>
      </c>
      <c r="IN170" s="751">
        <v>1</v>
      </c>
      <c r="IO170" s="751">
        <v>2</v>
      </c>
      <c r="IP170" s="751">
        <v>1</v>
      </c>
      <c r="IQ170" s="751">
        <v>1</v>
      </c>
      <c r="IR170" s="752">
        <v>0</v>
      </c>
      <c r="IS170" s="752">
        <v>0</v>
      </c>
      <c r="IT170" s="752">
        <v>0</v>
      </c>
      <c r="IU170" s="752">
        <v>0</v>
      </c>
      <c r="IV170" s="752">
        <v>0</v>
      </c>
      <c r="IW170" s="751">
        <v>1</v>
      </c>
      <c r="IX170" s="752">
        <v>0</v>
      </c>
      <c r="IY170" s="751">
        <v>1</v>
      </c>
      <c r="IZ170" s="752">
        <v>0</v>
      </c>
      <c r="JA170" s="751">
        <v>1</v>
      </c>
      <c r="JB170" s="752">
        <v>0</v>
      </c>
      <c r="JC170" s="752">
        <v>0</v>
      </c>
      <c r="JD170" s="752">
        <v>0</v>
      </c>
      <c r="JE170" s="752">
        <v>0</v>
      </c>
      <c r="JF170" s="751">
        <v>4</v>
      </c>
      <c r="JG170" s="752">
        <v>0</v>
      </c>
      <c r="JH170" s="752">
        <v>0</v>
      </c>
      <c r="JI170" s="751">
        <v>1</v>
      </c>
      <c r="JJ170" s="751">
        <v>2</v>
      </c>
      <c r="JK170" s="752">
        <v>0</v>
      </c>
      <c r="JL170" s="752">
        <v>0</v>
      </c>
      <c r="JM170" s="752">
        <v>0</v>
      </c>
      <c r="JN170" s="751">
        <v>1</v>
      </c>
      <c r="JO170" s="751">
        <v>1</v>
      </c>
      <c r="JP170" s="752">
        <v>0</v>
      </c>
      <c r="JQ170" s="752">
        <v>0</v>
      </c>
      <c r="JR170" s="752">
        <v>0</v>
      </c>
      <c r="JS170" s="751">
        <v>2</v>
      </c>
      <c r="JT170" s="751">
        <v>2</v>
      </c>
      <c r="JU170" s="751">
        <v>5</v>
      </c>
      <c r="JV170" s="752">
        <v>0</v>
      </c>
      <c r="JW170" s="752">
        <v>0</v>
      </c>
      <c r="JX170" s="752">
        <v>0</v>
      </c>
      <c r="JY170" s="752">
        <v>0</v>
      </c>
      <c r="JZ170" s="752">
        <v>0</v>
      </c>
      <c r="KA170" s="752">
        <v>0</v>
      </c>
      <c r="KB170" s="752">
        <v>0</v>
      </c>
      <c r="KC170" s="751">
        <v>1</v>
      </c>
      <c r="KD170" s="752">
        <v>0</v>
      </c>
      <c r="KE170" s="751">
        <v>12</v>
      </c>
      <c r="KF170" s="751">
        <v>7</v>
      </c>
      <c r="KG170" s="751">
        <v>1</v>
      </c>
      <c r="KH170" s="751">
        <v>10</v>
      </c>
      <c r="KI170" s="751">
        <v>3</v>
      </c>
      <c r="KJ170" s="752">
        <v>0</v>
      </c>
      <c r="KK170" s="752">
        <v>0</v>
      </c>
      <c r="KL170" s="752">
        <v>0</v>
      </c>
      <c r="KM170" s="752">
        <v>0</v>
      </c>
      <c r="KN170" s="752">
        <v>0</v>
      </c>
      <c r="KO170" s="751">
        <v>1</v>
      </c>
      <c r="KP170" s="752">
        <v>0</v>
      </c>
      <c r="KQ170" s="752">
        <v>0</v>
      </c>
      <c r="KR170" s="752">
        <v>0</v>
      </c>
      <c r="KS170" s="751">
        <v>4</v>
      </c>
      <c r="KT170" s="752">
        <v>0</v>
      </c>
      <c r="KU170" s="751">
        <v>5</v>
      </c>
      <c r="KV170" s="752">
        <v>0</v>
      </c>
      <c r="KW170" s="752">
        <v>0</v>
      </c>
      <c r="KX170" s="751">
        <v>1</v>
      </c>
      <c r="KY170" s="752">
        <v>0</v>
      </c>
      <c r="KZ170" s="752">
        <v>0</v>
      </c>
      <c r="LA170" s="752">
        <v>0</v>
      </c>
      <c r="LB170" s="752">
        <v>0</v>
      </c>
      <c r="LC170" s="751">
        <v>3</v>
      </c>
      <c r="LD170" s="752">
        <v>0</v>
      </c>
      <c r="LE170" s="752">
        <v>0</v>
      </c>
      <c r="LF170" s="752">
        <v>0</v>
      </c>
      <c r="LG170" s="751">
        <v>1</v>
      </c>
      <c r="LH170" s="752">
        <v>0</v>
      </c>
      <c r="LI170" s="752">
        <v>0</v>
      </c>
      <c r="LJ170" s="752">
        <v>0</v>
      </c>
      <c r="LK170" s="752">
        <v>0</v>
      </c>
      <c r="LL170" s="754">
        <v>0</v>
      </c>
    </row>
    <row r="171" spans="2:324" ht="20.100000000000001" customHeight="1">
      <c r="B171" s="994"/>
      <c r="C171" s="619" t="s">
        <v>32</v>
      </c>
      <c r="D171" s="750">
        <v>570</v>
      </c>
      <c r="E171" s="751">
        <v>570</v>
      </c>
      <c r="F171" s="752">
        <v>0</v>
      </c>
      <c r="G171" s="752">
        <v>0</v>
      </c>
      <c r="H171" s="751">
        <v>16</v>
      </c>
      <c r="I171" s="751">
        <v>4</v>
      </c>
      <c r="J171" s="751">
        <v>6</v>
      </c>
      <c r="K171" s="751">
        <v>3</v>
      </c>
      <c r="L171" s="752">
        <v>0</v>
      </c>
      <c r="M171" s="751">
        <v>1</v>
      </c>
      <c r="N171" s="751">
        <v>1</v>
      </c>
      <c r="O171" s="752">
        <v>0</v>
      </c>
      <c r="P171" s="751">
        <v>1</v>
      </c>
      <c r="Q171" s="751">
        <v>3</v>
      </c>
      <c r="R171" s="752">
        <v>0</v>
      </c>
      <c r="S171" s="752">
        <v>0</v>
      </c>
      <c r="T171" s="752">
        <v>0</v>
      </c>
      <c r="U171" s="751">
        <v>2</v>
      </c>
      <c r="V171" s="752">
        <v>0</v>
      </c>
      <c r="W171" s="752">
        <v>0</v>
      </c>
      <c r="X171" s="751">
        <v>3</v>
      </c>
      <c r="Y171" s="752">
        <v>0</v>
      </c>
      <c r="Z171" s="752">
        <v>0</v>
      </c>
      <c r="AA171" s="752">
        <v>0</v>
      </c>
      <c r="AB171" s="752">
        <v>0</v>
      </c>
      <c r="AC171" s="751">
        <v>1</v>
      </c>
      <c r="AD171" s="752">
        <v>0</v>
      </c>
      <c r="AE171" s="752">
        <v>0</v>
      </c>
      <c r="AF171" s="752">
        <v>0</v>
      </c>
      <c r="AG171" s="752">
        <v>0</v>
      </c>
      <c r="AH171" s="752">
        <v>0</v>
      </c>
      <c r="AI171" s="751">
        <v>4</v>
      </c>
      <c r="AJ171" s="751">
        <v>1</v>
      </c>
      <c r="AK171" s="751">
        <v>2</v>
      </c>
      <c r="AL171" s="751">
        <v>2</v>
      </c>
      <c r="AM171" s="752">
        <v>0</v>
      </c>
      <c r="AN171" s="752">
        <v>0</v>
      </c>
      <c r="AO171" s="752">
        <v>0</v>
      </c>
      <c r="AP171" s="752">
        <v>0</v>
      </c>
      <c r="AQ171" s="752">
        <v>0</v>
      </c>
      <c r="AR171" s="752">
        <v>0</v>
      </c>
      <c r="AS171" s="752">
        <v>0</v>
      </c>
      <c r="AT171" s="752">
        <v>0</v>
      </c>
      <c r="AU171" s="752">
        <v>0</v>
      </c>
      <c r="AV171" s="751">
        <v>1</v>
      </c>
      <c r="AW171" s="752">
        <v>0</v>
      </c>
      <c r="AX171" s="751">
        <v>2</v>
      </c>
      <c r="AY171" s="752">
        <v>0</v>
      </c>
      <c r="AZ171" s="752">
        <v>0</v>
      </c>
      <c r="BA171" s="751">
        <v>1</v>
      </c>
      <c r="BB171" s="752">
        <v>0</v>
      </c>
      <c r="BC171" s="752">
        <v>0</v>
      </c>
      <c r="BD171" s="752">
        <v>0</v>
      </c>
      <c r="BE171" s="752">
        <v>0</v>
      </c>
      <c r="BF171" s="752">
        <v>0</v>
      </c>
      <c r="BG171" s="752">
        <v>0</v>
      </c>
      <c r="BH171" s="752">
        <v>0</v>
      </c>
      <c r="BI171" s="751">
        <v>2</v>
      </c>
      <c r="BJ171" s="751">
        <v>2</v>
      </c>
      <c r="BK171" s="752">
        <v>0</v>
      </c>
      <c r="BL171" s="751">
        <v>3</v>
      </c>
      <c r="BM171" s="751">
        <v>2</v>
      </c>
      <c r="BN171" s="752">
        <v>0</v>
      </c>
      <c r="BO171" s="752">
        <v>0</v>
      </c>
      <c r="BP171" s="752">
        <v>0</v>
      </c>
      <c r="BQ171" s="752">
        <v>0</v>
      </c>
      <c r="BR171" s="752">
        <v>0</v>
      </c>
      <c r="BS171" s="752">
        <v>0</v>
      </c>
      <c r="BT171" s="752">
        <v>0</v>
      </c>
      <c r="BU171" s="751">
        <v>1</v>
      </c>
      <c r="BV171" s="752">
        <v>0</v>
      </c>
      <c r="BW171" s="751">
        <v>4</v>
      </c>
      <c r="BX171" s="752">
        <v>0</v>
      </c>
      <c r="BY171" s="751">
        <v>1</v>
      </c>
      <c r="BZ171" s="751">
        <v>2</v>
      </c>
      <c r="CA171" s="751">
        <v>1</v>
      </c>
      <c r="CB171" s="752">
        <v>0</v>
      </c>
      <c r="CC171" s="751">
        <v>1</v>
      </c>
      <c r="CD171" s="751">
        <v>1</v>
      </c>
      <c r="CE171" s="752">
        <v>0</v>
      </c>
      <c r="CF171" s="752">
        <v>0</v>
      </c>
      <c r="CG171" s="752">
        <v>0</v>
      </c>
      <c r="CH171" s="752">
        <v>0</v>
      </c>
      <c r="CI171" s="752">
        <v>0</v>
      </c>
      <c r="CJ171" s="751">
        <v>5</v>
      </c>
      <c r="CK171" s="751">
        <v>2</v>
      </c>
      <c r="CL171" s="752">
        <v>0</v>
      </c>
      <c r="CM171" s="751">
        <v>11</v>
      </c>
      <c r="CN171" s="751">
        <v>1</v>
      </c>
      <c r="CO171" s="751">
        <v>1</v>
      </c>
      <c r="CP171" s="752">
        <v>0</v>
      </c>
      <c r="CQ171" s="752">
        <v>0</v>
      </c>
      <c r="CR171" s="752">
        <v>0</v>
      </c>
      <c r="CS171" s="751">
        <v>1</v>
      </c>
      <c r="CT171" s="752">
        <v>0</v>
      </c>
      <c r="CU171" s="752">
        <v>0</v>
      </c>
      <c r="CV171" s="752">
        <v>0</v>
      </c>
      <c r="CW171" s="752">
        <v>0</v>
      </c>
      <c r="CX171" s="751">
        <v>2</v>
      </c>
      <c r="CY171" s="751">
        <v>2</v>
      </c>
      <c r="CZ171" s="752">
        <v>0</v>
      </c>
      <c r="DA171" s="751">
        <v>3</v>
      </c>
      <c r="DB171" s="752">
        <v>0</v>
      </c>
      <c r="DC171" s="751">
        <v>1</v>
      </c>
      <c r="DD171" s="752">
        <v>0</v>
      </c>
      <c r="DE171" s="752">
        <v>0</v>
      </c>
      <c r="DF171" s="752">
        <v>0</v>
      </c>
      <c r="DG171" s="752">
        <v>0</v>
      </c>
      <c r="DH171" s="752">
        <v>0</v>
      </c>
      <c r="DI171" s="752">
        <v>0</v>
      </c>
      <c r="DJ171" s="751">
        <v>1</v>
      </c>
      <c r="DK171" s="752">
        <v>0</v>
      </c>
      <c r="DL171" s="751">
        <v>49</v>
      </c>
      <c r="DM171" s="751">
        <v>33</v>
      </c>
      <c r="DN171" s="751">
        <v>2</v>
      </c>
      <c r="DO171" s="751">
        <v>43</v>
      </c>
      <c r="DP171" s="751">
        <v>8</v>
      </c>
      <c r="DQ171" s="751">
        <v>1</v>
      </c>
      <c r="DR171" s="751">
        <v>4</v>
      </c>
      <c r="DS171" s="752">
        <v>0</v>
      </c>
      <c r="DT171" s="751">
        <v>3</v>
      </c>
      <c r="DU171" s="751">
        <v>2</v>
      </c>
      <c r="DV171" s="751">
        <v>5</v>
      </c>
      <c r="DW171" s="751">
        <v>2</v>
      </c>
      <c r="DX171" s="752">
        <v>0</v>
      </c>
      <c r="DY171" s="752">
        <v>0</v>
      </c>
      <c r="DZ171" s="751">
        <v>6</v>
      </c>
      <c r="EA171" s="751">
        <v>3</v>
      </c>
      <c r="EB171" s="751">
        <v>2</v>
      </c>
      <c r="EC171" s="751">
        <v>1</v>
      </c>
      <c r="ED171" s="752">
        <v>0</v>
      </c>
      <c r="EE171" s="752">
        <v>0</v>
      </c>
      <c r="EF171" s="752">
        <v>0</v>
      </c>
      <c r="EG171" s="752">
        <v>0</v>
      </c>
      <c r="EH171" s="752">
        <v>0</v>
      </c>
      <c r="EI171" s="751">
        <v>1</v>
      </c>
      <c r="EJ171" s="752">
        <v>0</v>
      </c>
      <c r="EK171" s="751">
        <v>1</v>
      </c>
      <c r="EL171" s="752">
        <v>0</v>
      </c>
      <c r="EM171" s="751">
        <v>9</v>
      </c>
      <c r="EN171" s="751">
        <v>4</v>
      </c>
      <c r="EO171" s="752">
        <v>0</v>
      </c>
      <c r="EP171" s="751">
        <v>3</v>
      </c>
      <c r="EQ171" s="751">
        <v>1</v>
      </c>
      <c r="ER171" s="752">
        <v>0</v>
      </c>
      <c r="ES171" s="752">
        <v>0</v>
      </c>
      <c r="ET171" s="752">
        <v>0</v>
      </c>
      <c r="EU171" s="752">
        <v>0</v>
      </c>
      <c r="EV171" s="752">
        <v>0</v>
      </c>
      <c r="EW171" s="751">
        <v>3</v>
      </c>
      <c r="EX171" s="752">
        <v>0</v>
      </c>
      <c r="EY171" s="751">
        <v>2</v>
      </c>
      <c r="EZ171" s="751">
        <v>8</v>
      </c>
      <c r="FA171" s="751">
        <v>4</v>
      </c>
      <c r="FB171" s="752">
        <v>0</v>
      </c>
      <c r="FC171" s="751">
        <v>6</v>
      </c>
      <c r="FD171" s="751">
        <v>1</v>
      </c>
      <c r="FE171" s="752">
        <v>0</v>
      </c>
      <c r="FF171" s="752">
        <v>0</v>
      </c>
      <c r="FG171" s="751">
        <v>2</v>
      </c>
      <c r="FH171" s="751">
        <v>2</v>
      </c>
      <c r="FI171" s="751">
        <v>1</v>
      </c>
      <c r="FJ171" s="752">
        <v>0</v>
      </c>
      <c r="FK171" s="752">
        <v>0</v>
      </c>
      <c r="FL171" s="752">
        <v>0</v>
      </c>
      <c r="FM171" s="752">
        <v>0</v>
      </c>
      <c r="FN171" s="751">
        <v>13</v>
      </c>
      <c r="FO171" s="751">
        <v>7</v>
      </c>
      <c r="FP171" s="751">
        <v>16</v>
      </c>
      <c r="FQ171" s="751">
        <v>4</v>
      </c>
      <c r="FR171" s="752">
        <v>0</v>
      </c>
      <c r="FS171" s="751">
        <v>1</v>
      </c>
      <c r="FT171" s="751">
        <v>2</v>
      </c>
      <c r="FU171" s="751">
        <v>1</v>
      </c>
      <c r="FV171" s="752">
        <v>0</v>
      </c>
      <c r="FW171" s="751">
        <v>1</v>
      </c>
      <c r="FX171" s="751">
        <v>1</v>
      </c>
      <c r="FY171" s="751">
        <v>1</v>
      </c>
      <c r="FZ171" s="752">
        <v>0</v>
      </c>
      <c r="GA171" s="751">
        <v>5</v>
      </c>
      <c r="GB171" s="752">
        <v>0</v>
      </c>
      <c r="GC171" s="751">
        <v>1</v>
      </c>
      <c r="GD171" s="751">
        <v>3</v>
      </c>
      <c r="GE171" s="752">
        <v>0</v>
      </c>
      <c r="GF171" s="752">
        <v>0</v>
      </c>
      <c r="GG171" s="752">
        <v>0</v>
      </c>
      <c r="GH171" s="752">
        <v>0</v>
      </c>
      <c r="GI171" s="752">
        <v>0</v>
      </c>
      <c r="GJ171" s="752">
        <v>0</v>
      </c>
      <c r="GK171" s="752">
        <v>0</v>
      </c>
      <c r="GL171" s="752">
        <v>0</v>
      </c>
      <c r="GM171" s="751">
        <v>1</v>
      </c>
      <c r="GN171" s="752">
        <v>0</v>
      </c>
      <c r="GO171" s="751">
        <v>1</v>
      </c>
      <c r="GP171" s="751">
        <v>1</v>
      </c>
      <c r="GQ171" s="752">
        <v>0</v>
      </c>
      <c r="GR171" s="752">
        <v>0</v>
      </c>
      <c r="GS171" s="752">
        <v>0</v>
      </c>
      <c r="GT171" s="752">
        <v>0</v>
      </c>
      <c r="GU171" s="752">
        <v>0</v>
      </c>
      <c r="GV171" s="752">
        <v>0</v>
      </c>
      <c r="GW171" s="752">
        <v>0</v>
      </c>
      <c r="GX171" s="752">
        <v>0</v>
      </c>
      <c r="GY171" s="752">
        <v>0</v>
      </c>
      <c r="GZ171" s="751">
        <v>1</v>
      </c>
      <c r="HA171" s="751">
        <v>1</v>
      </c>
      <c r="HB171" s="751">
        <v>1</v>
      </c>
      <c r="HC171" s="752">
        <v>0</v>
      </c>
      <c r="HD171" s="752">
        <v>0</v>
      </c>
      <c r="HE171" s="752">
        <v>0</v>
      </c>
      <c r="HF171" s="752">
        <v>0</v>
      </c>
      <c r="HG171" s="751">
        <v>1</v>
      </c>
      <c r="HH171" s="752">
        <v>0</v>
      </c>
      <c r="HI171" s="752">
        <v>0</v>
      </c>
      <c r="HJ171" s="752">
        <v>0</v>
      </c>
      <c r="HK171" s="752">
        <v>0</v>
      </c>
      <c r="HL171" s="751">
        <v>43</v>
      </c>
      <c r="HM171" s="751">
        <v>24</v>
      </c>
      <c r="HN171" s="752">
        <v>0</v>
      </c>
      <c r="HO171" s="751">
        <v>34</v>
      </c>
      <c r="HP171" s="751">
        <v>13</v>
      </c>
      <c r="HQ171" s="752">
        <v>0</v>
      </c>
      <c r="HR171" s="751">
        <v>1</v>
      </c>
      <c r="HS171" s="752">
        <v>0</v>
      </c>
      <c r="HT171" s="751">
        <v>2</v>
      </c>
      <c r="HU171" s="751">
        <v>2</v>
      </c>
      <c r="HV171" s="751">
        <v>3</v>
      </c>
      <c r="HW171" s="751">
        <v>3</v>
      </c>
      <c r="HX171" s="751">
        <v>2</v>
      </c>
      <c r="HY171" s="752">
        <v>0</v>
      </c>
      <c r="HZ171" s="751">
        <v>3</v>
      </c>
      <c r="IA171" s="751">
        <v>1</v>
      </c>
      <c r="IB171" s="751">
        <v>1</v>
      </c>
      <c r="IC171" s="751">
        <v>4</v>
      </c>
      <c r="ID171" s="751">
        <v>3</v>
      </c>
      <c r="IE171" s="752">
        <v>0</v>
      </c>
      <c r="IF171" s="751">
        <v>1</v>
      </c>
      <c r="IG171" s="751">
        <v>1</v>
      </c>
      <c r="IH171" s="751">
        <v>1</v>
      </c>
      <c r="II171" s="752">
        <v>0</v>
      </c>
      <c r="IJ171" s="751">
        <v>1</v>
      </c>
      <c r="IK171" s="751">
        <v>2</v>
      </c>
      <c r="IL171" s="752">
        <v>0</v>
      </c>
      <c r="IM171" s="752">
        <v>0</v>
      </c>
      <c r="IN171" s="751">
        <v>1</v>
      </c>
      <c r="IO171" s="751">
        <v>1</v>
      </c>
      <c r="IP171" s="751">
        <v>1</v>
      </c>
      <c r="IQ171" s="752">
        <v>0</v>
      </c>
      <c r="IR171" s="752">
        <v>0</v>
      </c>
      <c r="IS171" s="752">
        <v>0</v>
      </c>
      <c r="IT171" s="752">
        <v>0</v>
      </c>
      <c r="IU171" s="752">
        <v>0</v>
      </c>
      <c r="IV171" s="752">
        <v>0</v>
      </c>
      <c r="IW171" s="751">
        <v>1</v>
      </c>
      <c r="IX171" s="752">
        <v>0</v>
      </c>
      <c r="IY171" s="751">
        <v>1</v>
      </c>
      <c r="IZ171" s="752">
        <v>0</v>
      </c>
      <c r="JA171" s="752">
        <v>0</v>
      </c>
      <c r="JB171" s="752">
        <v>0</v>
      </c>
      <c r="JC171" s="752">
        <v>0</v>
      </c>
      <c r="JD171" s="752">
        <v>0</v>
      </c>
      <c r="JE171" s="752">
        <v>0</v>
      </c>
      <c r="JF171" s="751">
        <v>2</v>
      </c>
      <c r="JG171" s="752">
        <v>0</v>
      </c>
      <c r="JH171" s="752">
        <v>0</v>
      </c>
      <c r="JI171" s="752">
        <v>0</v>
      </c>
      <c r="JJ171" s="751">
        <v>1</v>
      </c>
      <c r="JK171" s="752">
        <v>0</v>
      </c>
      <c r="JL171" s="752">
        <v>0</v>
      </c>
      <c r="JM171" s="752">
        <v>0</v>
      </c>
      <c r="JN171" s="751">
        <v>1</v>
      </c>
      <c r="JO171" s="752">
        <v>0</v>
      </c>
      <c r="JP171" s="752">
        <v>0</v>
      </c>
      <c r="JQ171" s="752">
        <v>0</v>
      </c>
      <c r="JR171" s="752">
        <v>0</v>
      </c>
      <c r="JS171" s="752">
        <v>0</v>
      </c>
      <c r="JT171" s="752">
        <v>0</v>
      </c>
      <c r="JU171" s="751">
        <v>2</v>
      </c>
      <c r="JV171" s="752">
        <v>0</v>
      </c>
      <c r="JW171" s="752">
        <v>0</v>
      </c>
      <c r="JX171" s="752">
        <v>0</v>
      </c>
      <c r="JY171" s="752">
        <v>0</v>
      </c>
      <c r="JZ171" s="752">
        <v>0</v>
      </c>
      <c r="KA171" s="752">
        <v>0</v>
      </c>
      <c r="KB171" s="752">
        <v>0</v>
      </c>
      <c r="KC171" s="751">
        <v>1</v>
      </c>
      <c r="KD171" s="752">
        <v>0</v>
      </c>
      <c r="KE171" s="751">
        <v>9</v>
      </c>
      <c r="KF171" s="751">
        <v>5</v>
      </c>
      <c r="KG171" s="751">
        <v>1</v>
      </c>
      <c r="KH171" s="751">
        <v>3</v>
      </c>
      <c r="KI171" s="751">
        <v>2</v>
      </c>
      <c r="KJ171" s="752">
        <v>0</v>
      </c>
      <c r="KK171" s="752">
        <v>0</v>
      </c>
      <c r="KL171" s="752">
        <v>0</v>
      </c>
      <c r="KM171" s="752">
        <v>0</v>
      </c>
      <c r="KN171" s="752">
        <v>0</v>
      </c>
      <c r="KO171" s="751">
        <v>1</v>
      </c>
      <c r="KP171" s="752">
        <v>0</v>
      </c>
      <c r="KQ171" s="752">
        <v>0</v>
      </c>
      <c r="KR171" s="752">
        <v>0</v>
      </c>
      <c r="KS171" s="751">
        <v>4</v>
      </c>
      <c r="KT171" s="752">
        <v>0</v>
      </c>
      <c r="KU171" s="751">
        <v>4</v>
      </c>
      <c r="KV171" s="752">
        <v>0</v>
      </c>
      <c r="KW171" s="752">
        <v>0</v>
      </c>
      <c r="KX171" s="751">
        <v>1</v>
      </c>
      <c r="KY171" s="752">
        <v>0</v>
      </c>
      <c r="KZ171" s="752">
        <v>0</v>
      </c>
      <c r="LA171" s="752">
        <v>0</v>
      </c>
      <c r="LB171" s="752">
        <v>0</v>
      </c>
      <c r="LC171" s="751">
        <v>3</v>
      </c>
      <c r="LD171" s="752">
        <v>0</v>
      </c>
      <c r="LE171" s="752">
        <v>0</v>
      </c>
      <c r="LF171" s="752">
        <v>0</v>
      </c>
      <c r="LG171" s="751">
        <v>1</v>
      </c>
      <c r="LH171" s="752">
        <v>0</v>
      </c>
      <c r="LI171" s="752">
        <v>0</v>
      </c>
      <c r="LJ171" s="752">
        <v>0</v>
      </c>
      <c r="LK171" s="752">
        <v>0</v>
      </c>
      <c r="LL171" s="754">
        <v>0</v>
      </c>
    </row>
    <row r="172" spans="2:324" ht="20.100000000000001" customHeight="1">
      <c r="B172" s="994"/>
      <c r="C172" s="619" t="s">
        <v>33</v>
      </c>
      <c r="D172" s="750">
        <v>519</v>
      </c>
      <c r="E172" s="751">
        <v>519</v>
      </c>
      <c r="F172" s="752">
        <v>0</v>
      </c>
      <c r="G172" s="752">
        <v>0</v>
      </c>
      <c r="H172" s="751">
        <v>18</v>
      </c>
      <c r="I172" s="751">
        <v>5</v>
      </c>
      <c r="J172" s="751">
        <v>9</v>
      </c>
      <c r="K172" s="751">
        <v>6</v>
      </c>
      <c r="L172" s="752">
        <v>0</v>
      </c>
      <c r="M172" s="751">
        <v>1</v>
      </c>
      <c r="N172" s="752">
        <v>0</v>
      </c>
      <c r="O172" s="752">
        <v>0</v>
      </c>
      <c r="P172" s="752">
        <v>0</v>
      </c>
      <c r="Q172" s="751">
        <v>1</v>
      </c>
      <c r="R172" s="751">
        <v>2</v>
      </c>
      <c r="S172" s="751">
        <v>1</v>
      </c>
      <c r="T172" s="752">
        <v>0</v>
      </c>
      <c r="U172" s="751">
        <v>2</v>
      </c>
      <c r="V172" s="752">
        <v>0</v>
      </c>
      <c r="W172" s="752">
        <v>0</v>
      </c>
      <c r="X172" s="751">
        <v>2</v>
      </c>
      <c r="Y172" s="752">
        <v>0</v>
      </c>
      <c r="Z172" s="752">
        <v>0</v>
      </c>
      <c r="AA172" s="752">
        <v>0</v>
      </c>
      <c r="AB172" s="752">
        <v>0</v>
      </c>
      <c r="AC172" s="752">
        <v>0</v>
      </c>
      <c r="AD172" s="752">
        <v>0</v>
      </c>
      <c r="AE172" s="752">
        <v>0</v>
      </c>
      <c r="AF172" s="752">
        <v>0</v>
      </c>
      <c r="AG172" s="752">
        <v>0</v>
      </c>
      <c r="AH172" s="752">
        <v>0</v>
      </c>
      <c r="AI172" s="751">
        <v>2</v>
      </c>
      <c r="AJ172" s="751">
        <v>1</v>
      </c>
      <c r="AK172" s="751">
        <v>2</v>
      </c>
      <c r="AL172" s="751">
        <v>1</v>
      </c>
      <c r="AM172" s="752">
        <v>0</v>
      </c>
      <c r="AN172" s="752">
        <v>0</v>
      </c>
      <c r="AO172" s="752">
        <v>0</v>
      </c>
      <c r="AP172" s="752">
        <v>0</v>
      </c>
      <c r="AQ172" s="752">
        <v>0</v>
      </c>
      <c r="AR172" s="752">
        <v>0</v>
      </c>
      <c r="AS172" s="752">
        <v>0</v>
      </c>
      <c r="AT172" s="752">
        <v>0</v>
      </c>
      <c r="AU172" s="752">
        <v>0</v>
      </c>
      <c r="AV172" s="752">
        <v>0</v>
      </c>
      <c r="AW172" s="751">
        <v>1</v>
      </c>
      <c r="AX172" s="751">
        <v>1</v>
      </c>
      <c r="AY172" s="752">
        <v>0</v>
      </c>
      <c r="AZ172" s="752">
        <v>0</v>
      </c>
      <c r="BA172" s="752">
        <v>0</v>
      </c>
      <c r="BB172" s="752">
        <v>0</v>
      </c>
      <c r="BC172" s="752">
        <v>0</v>
      </c>
      <c r="BD172" s="752">
        <v>0</v>
      </c>
      <c r="BE172" s="752">
        <v>0</v>
      </c>
      <c r="BF172" s="752">
        <v>0</v>
      </c>
      <c r="BG172" s="752">
        <v>0</v>
      </c>
      <c r="BH172" s="752">
        <v>0</v>
      </c>
      <c r="BI172" s="751">
        <v>2</v>
      </c>
      <c r="BJ172" s="751">
        <v>1</v>
      </c>
      <c r="BK172" s="752">
        <v>0</v>
      </c>
      <c r="BL172" s="751">
        <v>3</v>
      </c>
      <c r="BM172" s="752">
        <v>0</v>
      </c>
      <c r="BN172" s="751">
        <v>1</v>
      </c>
      <c r="BO172" s="752">
        <v>0</v>
      </c>
      <c r="BP172" s="752">
        <v>0</v>
      </c>
      <c r="BQ172" s="752">
        <v>0</v>
      </c>
      <c r="BR172" s="752">
        <v>0</v>
      </c>
      <c r="BS172" s="752">
        <v>0</v>
      </c>
      <c r="BT172" s="752">
        <v>0</v>
      </c>
      <c r="BU172" s="751">
        <v>1</v>
      </c>
      <c r="BV172" s="752">
        <v>0</v>
      </c>
      <c r="BW172" s="751">
        <v>3</v>
      </c>
      <c r="BX172" s="752">
        <v>0</v>
      </c>
      <c r="BY172" s="752">
        <v>0</v>
      </c>
      <c r="BZ172" s="751">
        <v>6</v>
      </c>
      <c r="CA172" s="751">
        <v>3</v>
      </c>
      <c r="CB172" s="752">
        <v>0</v>
      </c>
      <c r="CC172" s="752">
        <v>0</v>
      </c>
      <c r="CD172" s="752">
        <v>0</v>
      </c>
      <c r="CE172" s="752">
        <v>0</v>
      </c>
      <c r="CF172" s="751">
        <v>1</v>
      </c>
      <c r="CG172" s="752">
        <v>0</v>
      </c>
      <c r="CH172" s="751">
        <v>1</v>
      </c>
      <c r="CI172" s="751">
        <v>1</v>
      </c>
      <c r="CJ172" s="751">
        <v>6</v>
      </c>
      <c r="CK172" s="751">
        <v>2</v>
      </c>
      <c r="CL172" s="752">
        <v>0</v>
      </c>
      <c r="CM172" s="751">
        <v>6</v>
      </c>
      <c r="CN172" s="752">
        <v>0</v>
      </c>
      <c r="CO172" s="751">
        <v>1</v>
      </c>
      <c r="CP172" s="751">
        <v>1</v>
      </c>
      <c r="CQ172" s="752">
        <v>0</v>
      </c>
      <c r="CR172" s="752">
        <v>0</v>
      </c>
      <c r="CS172" s="752">
        <v>0</v>
      </c>
      <c r="CT172" s="752">
        <v>0</v>
      </c>
      <c r="CU172" s="751">
        <v>1</v>
      </c>
      <c r="CV172" s="751">
        <v>2</v>
      </c>
      <c r="CW172" s="752">
        <v>0</v>
      </c>
      <c r="CX172" s="751">
        <v>7</v>
      </c>
      <c r="CY172" s="751">
        <v>4</v>
      </c>
      <c r="CZ172" s="752">
        <v>0</v>
      </c>
      <c r="DA172" s="751">
        <v>6</v>
      </c>
      <c r="DB172" s="751">
        <v>1</v>
      </c>
      <c r="DC172" s="752">
        <v>0</v>
      </c>
      <c r="DD172" s="752">
        <v>0</v>
      </c>
      <c r="DE172" s="752">
        <v>0</v>
      </c>
      <c r="DF172" s="752">
        <v>0</v>
      </c>
      <c r="DG172" s="752">
        <v>0</v>
      </c>
      <c r="DH172" s="752">
        <v>0</v>
      </c>
      <c r="DI172" s="751">
        <v>1</v>
      </c>
      <c r="DJ172" s="752">
        <v>0</v>
      </c>
      <c r="DK172" s="752">
        <v>0</v>
      </c>
      <c r="DL172" s="751">
        <v>47</v>
      </c>
      <c r="DM172" s="751">
        <v>17</v>
      </c>
      <c r="DN172" s="752">
        <v>0</v>
      </c>
      <c r="DO172" s="751">
        <v>38</v>
      </c>
      <c r="DP172" s="751">
        <v>10</v>
      </c>
      <c r="DQ172" s="751">
        <v>1</v>
      </c>
      <c r="DR172" s="751">
        <v>2</v>
      </c>
      <c r="DS172" s="751">
        <v>2</v>
      </c>
      <c r="DT172" s="751">
        <v>3</v>
      </c>
      <c r="DU172" s="751">
        <v>2</v>
      </c>
      <c r="DV172" s="751">
        <v>4</v>
      </c>
      <c r="DW172" s="751">
        <v>6</v>
      </c>
      <c r="DX172" s="751">
        <v>2</v>
      </c>
      <c r="DY172" s="752">
        <v>0</v>
      </c>
      <c r="DZ172" s="751">
        <v>7</v>
      </c>
      <c r="EA172" s="751">
        <v>2</v>
      </c>
      <c r="EB172" s="751">
        <v>4</v>
      </c>
      <c r="EC172" s="751">
        <v>1</v>
      </c>
      <c r="ED172" s="752">
        <v>0</v>
      </c>
      <c r="EE172" s="752">
        <v>0</v>
      </c>
      <c r="EF172" s="752">
        <v>0</v>
      </c>
      <c r="EG172" s="751">
        <v>4</v>
      </c>
      <c r="EH172" s="752">
        <v>0</v>
      </c>
      <c r="EI172" s="752">
        <v>0</v>
      </c>
      <c r="EJ172" s="752">
        <v>0</v>
      </c>
      <c r="EK172" s="751">
        <v>1</v>
      </c>
      <c r="EL172" s="752">
        <v>0</v>
      </c>
      <c r="EM172" s="751">
        <v>1</v>
      </c>
      <c r="EN172" s="751">
        <v>1</v>
      </c>
      <c r="EO172" s="752">
        <v>0</v>
      </c>
      <c r="EP172" s="751">
        <v>5</v>
      </c>
      <c r="EQ172" s="751">
        <v>1</v>
      </c>
      <c r="ER172" s="752">
        <v>0</v>
      </c>
      <c r="ES172" s="752">
        <v>0</v>
      </c>
      <c r="ET172" s="752">
        <v>0</v>
      </c>
      <c r="EU172" s="752">
        <v>0</v>
      </c>
      <c r="EV172" s="751">
        <v>1</v>
      </c>
      <c r="EW172" s="752">
        <v>0</v>
      </c>
      <c r="EX172" s="752">
        <v>0</v>
      </c>
      <c r="EY172" s="752">
        <v>0</v>
      </c>
      <c r="EZ172" s="751">
        <v>9</v>
      </c>
      <c r="FA172" s="751">
        <v>6</v>
      </c>
      <c r="FB172" s="752">
        <v>0</v>
      </c>
      <c r="FC172" s="751">
        <v>6</v>
      </c>
      <c r="FD172" s="751">
        <v>1</v>
      </c>
      <c r="FE172" s="751">
        <v>1</v>
      </c>
      <c r="FF172" s="752">
        <v>0</v>
      </c>
      <c r="FG172" s="752">
        <v>0</v>
      </c>
      <c r="FH172" s="752">
        <v>0</v>
      </c>
      <c r="FI172" s="752">
        <v>0</v>
      </c>
      <c r="FJ172" s="752">
        <v>0</v>
      </c>
      <c r="FK172" s="751">
        <v>1</v>
      </c>
      <c r="FL172" s="752">
        <v>0</v>
      </c>
      <c r="FM172" s="752">
        <v>0</v>
      </c>
      <c r="FN172" s="751">
        <v>9</v>
      </c>
      <c r="FO172" s="751">
        <v>14</v>
      </c>
      <c r="FP172" s="751">
        <v>14</v>
      </c>
      <c r="FQ172" s="751">
        <v>5</v>
      </c>
      <c r="FR172" s="752">
        <v>0</v>
      </c>
      <c r="FS172" s="752">
        <v>0</v>
      </c>
      <c r="FT172" s="751">
        <v>1</v>
      </c>
      <c r="FU172" s="752">
        <v>0</v>
      </c>
      <c r="FV172" s="752">
        <v>0</v>
      </c>
      <c r="FW172" s="752">
        <v>0</v>
      </c>
      <c r="FX172" s="751">
        <v>1</v>
      </c>
      <c r="FY172" s="751">
        <v>2</v>
      </c>
      <c r="FZ172" s="752">
        <v>0</v>
      </c>
      <c r="GA172" s="751">
        <v>1</v>
      </c>
      <c r="GB172" s="752">
        <v>0</v>
      </c>
      <c r="GC172" s="752">
        <v>0</v>
      </c>
      <c r="GD172" s="751">
        <v>2</v>
      </c>
      <c r="GE172" s="751">
        <v>1</v>
      </c>
      <c r="GF172" s="752">
        <v>0</v>
      </c>
      <c r="GG172" s="752">
        <v>0</v>
      </c>
      <c r="GH172" s="752">
        <v>0</v>
      </c>
      <c r="GI172" s="752">
        <v>0</v>
      </c>
      <c r="GJ172" s="752">
        <v>0</v>
      </c>
      <c r="GK172" s="752">
        <v>0</v>
      </c>
      <c r="GL172" s="752">
        <v>0</v>
      </c>
      <c r="GM172" s="752">
        <v>0</v>
      </c>
      <c r="GN172" s="751">
        <v>2</v>
      </c>
      <c r="GO172" s="752">
        <v>0</v>
      </c>
      <c r="GP172" s="751">
        <v>1</v>
      </c>
      <c r="GQ172" s="752">
        <v>0</v>
      </c>
      <c r="GR172" s="752">
        <v>0</v>
      </c>
      <c r="GS172" s="752">
        <v>0</v>
      </c>
      <c r="GT172" s="752">
        <v>0</v>
      </c>
      <c r="GU172" s="752">
        <v>0</v>
      </c>
      <c r="GV172" s="752">
        <v>0</v>
      </c>
      <c r="GW172" s="752">
        <v>0</v>
      </c>
      <c r="GX172" s="752">
        <v>0</v>
      </c>
      <c r="GY172" s="752">
        <v>0</v>
      </c>
      <c r="GZ172" s="751">
        <v>1</v>
      </c>
      <c r="HA172" s="751">
        <v>2</v>
      </c>
      <c r="HB172" s="752">
        <v>0</v>
      </c>
      <c r="HC172" s="751">
        <v>1</v>
      </c>
      <c r="HD172" s="752">
        <v>0</v>
      </c>
      <c r="HE172" s="752">
        <v>0</v>
      </c>
      <c r="HF172" s="752">
        <v>0</v>
      </c>
      <c r="HG172" s="752">
        <v>0</v>
      </c>
      <c r="HH172" s="752">
        <v>0</v>
      </c>
      <c r="HI172" s="752">
        <v>0</v>
      </c>
      <c r="HJ172" s="751">
        <v>1</v>
      </c>
      <c r="HK172" s="752">
        <v>0</v>
      </c>
      <c r="HL172" s="751">
        <v>29</v>
      </c>
      <c r="HM172" s="751">
        <v>17</v>
      </c>
      <c r="HN172" s="752">
        <v>0</v>
      </c>
      <c r="HO172" s="751">
        <v>41</v>
      </c>
      <c r="HP172" s="751">
        <v>8</v>
      </c>
      <c r="HQ172" s="751">
        <v>2</v>
      </c>
      <c r="HR172" s="752">
        <v>0</v>
      </c>
      <c r="HS172" s="752">
        <v>0</v>
      </c>
      <c r="HT172" s="751">
        <v>2</v>
      </c>
      <c r="HU172" s="751">
        <v>3</v>
      </c>
      <c r="HV172" s="751">
        <v>5</v>
      </c>
      <c r="HW172" s="751">
        <v>4</v>
      </c>
      <c r="HX172" s="751">
        <v>2</v>
      </c>
      <c r="HY172" s="752">
        <v>0</v>
      </c>
      <c r="HZ172" s="751">
        <v>4</v>
      </c>
      <c r="IA172" s="751">
        <v>1</v>
      </c>
      <c r="IB172" s="751">
        <v>1</v>
      </c>
      <c r="IC172" s="751">
        <v>3</v>
      </c>
      <c r="ID172" s="751">
        <v>2</v>
      </c>
      <c r="IE172" s="751">
        <v>1</v>
      </c>
      <c r="IF172" s="752">
        <v>0</v>
      </c>
      <c r="IG172" s="752">
        <v>0</v>
      </c>
      <c r="IH172" s="751">
        <v>2</v>
      </c>
      <c r="II172" s="752">
        <v>0</v>
      </c>
      <c r="IJ172" s="751">
        <v>3</v>
      </c>
      <c r="IK172" s="752">
        <v>0</v>
      </c>
      <c r="IL172" s="752">
        <v>0</v>
      </c>
      <c r="IM172" s="752">
        <v>0</v>
      </c>
      <c r="IN172" s="752">
        <v>0</v>
      </c>
      <c r="IO172" s="751">
        <v>1</v>
      </c>
      <c r="IP172" s="752">
        <v>0</v>
      </c>
      <c r="IQ172" s="751">
        <v>1</v>
      </c>
      <c r="IR172" s="752">
        <v>0</v>
      </c>
      <c r="IS172" s="752">
        <v>0</v>
      </c>
      <c r="IT172" s="752">
        <v>0</v>
      </c>
      <c r="IU172" s="752">
        <v>0</v>
      </c>
      <c r="IV172" s="752">
        <v>0</v>
      </c>
      <c r="IW172" s="752">
        <v>0</v>
      </c>
      <c r="IX172" s="752">
        <v>0</v>
      </c>
      <c r="IY172" s="752">
        <v>0</v>
      </c>
      <c r="IZ172" s="752">
        <v>0</v>
      </c>
      <c r="JA172" s="751">
        <v>1</v>
      </c>
      <c r="JB172" s="752">
        <v>0</v>
      </c>
      <c r="JC172" s="752">
        <v>0</v>
      </c>
      <c r="JD172" s="752">
        <v>0</v>
      </c>
      <c r="JE172" s="752">
        <v>0</v>
      </c>
      <c r="JF172" s="751">
        <v>2</v>
      </c>
      <c r="JG172" s="752">
        <v>0</v>
      </c>
      <c r="JH172" s="752">
        <v>0</v>
      </c>
      <c r="JI172" s="751">
        <v>1</v>
      </c>
      <c r="JJ172" s="751">
        <v>1</v>
      </c>
      <c r="JK172" s="752">
        <v>0</v>
      </c>
      <c r="JL172" s="752">
        <v>0</v>
      </c>
      <c r="JM172" s="752">
        <v>0</v>
      </c>
      <c r="JN172" s="752">
        <v>0</v>
      </c>
      <c r="JO172" s="751">
        <v>1</v>
      </c>
      <c r="JP172" s="752">
        <v>0</v>
      </c>
      <c r="JQ172" s="752">
        <v>0</v>
      </c>
      <c r="JR172" s="752">
        <v>0</v>
      </c>
      <c r="JS172" s="751">
        <v>2</v>
      </c>
      <c r="JT172" s="751">
        <v>2</v>
      </c>
      <c r="JU172" s="751">
        <v>3</v>
      </c>
      <c r="JV172" s="752">
        <v>0</v>
      </c>
      <c r="JW172" s="752">
        <v>0</v>
      </c>
      <c r="JX172" s="752">
        <v>0</v>
      </c>
      <c r="JY172" s="752">
        <v>0</v>
      </c>
      <c r="JZ172" s="752">
        <v>0</v>
      </c>
      <c r="KA172" s="752">
        <v>0</v>
      </c>
      <c r="KB172" s="752">
        <v>0</v>
      </c>
      <c r="KC172" s="752">
        <v>0</v>
      </c>
      <c r="KD172" s="752">
        <v>0</v>
      </c>
      <c r="KE172" s="751">
        <v>3</v>
      </c>
      <c r="KF172" s="751">
        <v>2</v>
      </c>
      <c r="KG172" s="752">
        <v>0</v>
      </c>
      <c r="KH172" s="751">
        <v>7</v>
      </c>
      <c r="KI172" s="751">
        <v>1</v>
      </c>
      <c r="KJ172" s="752">
        <v>0</v>
      </c>
      <c r="KK172" s="752">
        <v>0</v>
      </c>
      <c r="KL172" s="752">
        <v>0</v>
      </c>
      <c r="KM172" s="752">
        <v>0</v>
      </c>
      <c r="KN172" s="752">
        <v>0</v>
      </c>
      <c r="KO172" s="752">
        <v>0</v>
      </c>
      <c r="KP172" s="752">
        <v>0</v>
      </c>
      <c r="KQ172" s="752">
        <v>0</v>
      </c>
      <c r="KR172" s="752">
        <v>0</v>
      </c>
      <c r="KS172" s="752">
        <v>0</v>
      </c>
      <c r="KT172" s="752">
        <v>0</v>
      </c>
      <c r="KU172" s="751">
        <v>1</v>
      </c>
      <c r="KV172" s="752">
        <v>0</v>
      </c>
      <c r="KW172" s="752">
        <v>0</v>
      </c>
      <c r="KX172" s="752">
        <v>0</v>
      </c>
      <c r="KY172" s="752">
        <v>0</v>
      </c>
      <c r="KZ172" s="752">
        <v>0</v>
      </c>
      <c r="LA172" s="752">
        <v>0</v>
      </c>
      <c r="LB172" s="752">
        <v>0</v>
      </c>
      <c r="LC172" s="752">
        <v>0</v>
      </c>
      <c r="LD172" s="752">
        <v>0</v>
      </c>
      <c r="LE172" s="752">
        <v>0</v>
      </c>
      <c r="LF172" s="752">
        <v>0</v>
      </c>
      <c r="LG172" s="752">
        <v>0</v>
      </c>
      <c r="LH172" s="752">
        <v>0</v>
      </c>
      <c r="LI172" s="752">
        <v>0</v>
      </c>
      <c r="LJ172" s="752">
        <v>0</v>
      </c>
      <c r="LK172" s="752">
        <v>0</v>
      </c>
      <c r="LL172" s="754">
        <v>0</v>
      </c>
    </row>
    <row r="173" spans="2:324" ht="15" customHeight="1">
      <c r="B173" s="994" t="s">
        <v>255</v>
      </c>
      <c r="C173" s="619" t="s">
        <v>27</v>
      </c>
      <c r="D173" s="750">
        <v>3179</v>
      </c>
      <c r="E173" s="751">
        <v>3179</v>
      </c>
      <c r="F173" s="752">
        <v>0</v>
      </c>
      <c r="G173" s="752">
        <v>0</v>
      </c>
      <c r="H173" s="752">
        <v>0</v>
      </c>
      <c r="I173" s="752">
        <v>0</v>
      </c>
      <c r="J173" s="751">
        <v>1</v>
      </c>
      <c r="K173" s="751">
        <v>6</v>
      </c>
      <c r="L173" s="751">
        <v>3</v>
      </c>
      <c r="M173" s="751">
        <v>2</v>
      </c>
      <c r="N173" s="751">
        <v>9</v>
      </c>
      <c r="O173" s="751">
        <v>32</v>
      </c>
      <c r="P173" s="751">
        <v>19</v>
      </c>
      <c r="Q173" s="751">
        <v>26</v>
      </c>
      <c r="R173" s="751">
        <v>21</v>
      </c>
      <c r="S173" s="751">
        <v>13</v>
      </c>
      <c r="T173" s="752">
        <v>0</v>
      </c>
      <c r="U173" s="752">
        <v>0</v>
      </c>
      <c r="V173" s="752">
        <v>0</v>
      </c>
      <c r="W173" s="752">
        <v>0</v>
      </c>
      <c r="X173" s="752">
        <v>0</v>
      </c>
      <c r="Y173" s="752">
        <v>0</v>
      </c>
      <c r="Z173" s="752">
        <v>0</v>
      </c>
      <c r="AA173" s="751">
        <v>5</v>
      </c>
      <c r="AB173" s="751">
        <v>6</v>
      </c>
      <c r="AC173" s="751">
        <v>10</v>
      </c>
      <c r="AD173" s="751">
        <v>3</v>
      </c>
      <c r="AE173" s="751">
        <v>8</v>
      </c>
      <c r="AF173" s="751">
        <v>5</v>
      </c>
      <c r="AG173" s="751">
        <v>7</v>
      </c>
      <c r="AH173" s="752">
        <v>0</v>
      </c>
      <c r="AI173" s="752">
        <v>0</v>
      </c>
      <c r="AJ173" s="752">
        <v>0</v>
      </c>
      <c r="AK173" s="752">
        <v>0</v>
      </c>
      <c r="AL173" s="751">
        <v>1</v>
      </c>
      <c r="AM173" s="751">
        <v>3</v>
      </c>
      <c r="AN173" s="751">
        <v>2</v>
      </c>
      <c r="AO173" s="751">
        <v>6</v>
      </c>
      <c r="AP173" s="751">
        <v>8</v>
      </c>
      <c r="AQ173" s="751">
        <v>5</v>
      </c>
      <c r="AR173" s="751">
        <v>10</v>
      </c>
      <c r="AS173" s="751">
        <v>9</v>
      </c>
      <c r="AT173" s="751">
        <v>10</v>
      </c>
      <c r="AU173" s="752">
        <v>0</v>
      </c>
      <c r="AV173" s="752">
        <v>0</v>
      </c>
      <c r="AW173" s="752">
        <v>0</v>
      </c>
      <c r="AX173" s="752">
        <v>0</v>
      </c>
      <c r="AY173" s="752">
        <v>0</v>
      </c>
      <c r="AZ173" s="752">
        <v>0</v>
      </c>
      <c r="BA173" s="752">
        <v>0</v>
      </c>
      <c r="BB173" s="752">
        <v>0</v>
      </c>
      <c r="BC173" s="751">
        <v>6</v>
      </c>
      <c r="BD173" s="751">
        <v>5</v>
      </c>
      <c r="BE173" s="751">
        <v>8</v>
      </c>
      <c r="BF173" s="751">
        <v>9</v>
      </c>
      <c r="BG173" s="751">
        <v>8</v>
      </c>
      <c r="BH173" s="751">
        <v>1</v>
      </c>
      <c r="BI173" s="752">
        <v>0</v>
      </c>
      <c r="BJ173" s="752">
        <v>0</v>
      </c>
      <c r="BK173" s="752">
        <v>0</v>
      </c>
      <c r="BL173" s="752">
        <v>0</v>
      </c>
      <c r="BM173" s="751">
        <v>8</v>
      </c>
      <c r="BN173" s="751">
        <v>1</v>
      </c>
      <c r="BO173" s="752">
        <v>0</v>
      </c>
      <c r="BP173" s="751">
        <v>16</v>
      </c>
      <c r="BQ173" s="751">
        <v>20</v>
      </c>
      <c r="BR173" s="751">
        <v>17</v>
      </c>
      <c r="BS173" s="751">
        <v>44</v>
      </c>
      <c r="BT173" s="751">
        <v>14</v>
      </c>
      <c r="BU173" s="751">
        <v>24</v>
      </c>
      <c r="BV173" s="752">
        <v>0</v>
      </c>
      <c r="BW173" s="752">
        <v>0</v>
      </c>
      <c r="BX173" s="752">
        <v>0</v>
      </c>
      <c r="BY173" s="752">
        <v>0</v>
      </c>
      <c r="BZ173" s="752">
        <v>0</v>
      </c>
      <c r="CA173" s="751">
        <v>5</v>
      </c>
      <c r="CB173" s="751">
        <v>1</v>
      </c>
      <c r="CC173" s="751">
        <v>4</v>
      </c>
      <c r="CD173" s="751">
        <v>7</v>
      </c>
      <c r="CE173" s="751">
        <v>10</v>
      </c>
      <c r="CF173" s="751">
        <v>19</v>
      </c>
      <c r="CG173" s="751">
        <v>41</v>
      </c>
      <c r="CH173" s="751">
        <v>17</v>
      </c>
      <c r="CI173" s="751">
        <v>28</v>
      </c>
      <c r="CJ173" s="752">
        <v>0</v>
      </c>
      <c r="CK173" s="752">
        <v>0</v>
      </c>
      <c r="CL173" s="752">
        <v>0</v>
      </c>
      <c r="CM173" s="752">
        <v>0</v>
      </c>
      <c r="CN173" s="751">
        <v>3</v>
      </c>
      <c r="CO173" s="752">
        <v>0</v>
      </c>
      <c r="CP173" s="752">
        <v>0</v>
      </c>
      <c r="CQ173" s="751">
        <v>6</v>
      </c>
      <c r="CR173" s="751">
        <v>22</v>
      </c>
      <c r="CS173" s="751">
        <v>19</v>
      </c>
      <c r="CT173" s="751">
        <v>52</v>
      </c>
      <c r="CU173" s="751">
        <v>19</v>
      </c>
      <c r="CV173" s="751">
        <v>20</v>
      </c>
      <c r="CW173" s="752">
        <v>0</v>
      </c>
      <c r="CX173" s="752">
        <v>0</v>
      </c>
      <c r="CY173" s="752">
        <v>0</v>
      </c>
      <c r="CZ173" s="752">
        <v>0</v>
      </c>
      <c r="DA173" s="751">
        <v>1</v>
      </c>
      <c r="DB173" s="751">
        <v>1</v>
      </c>
      <c r="DC173" s="752">
        <v>0</v>
      </c>
      <c r="DD173" s="751">
        <v>4</v>
      </c>
      <c r="DE173" s="751">
        <v>5</v>
      </c>
      <c r="DF173" s="751">
        <v>11</v>
      </c>
      <c r="DG173" s="751">
        <v>10</v>
      </c>
      <c r="DH173" s="751">
        <v>34</v>
      </c>
      <c r="DI173" s="751">
        <v>12</v>
      </c>
      <c r="DJ173" s="751">
        <v>5</v>
      </c>
      <c r="DK173" s="752">
        <v>0</v>
      </c>
      <c r="DL173" s="752">
        <v>0</v>
      </c>
      <c r="DM173" s="752">
        <v>0</v>
      </c>
      <c r="DN173" s="752">
        <v>0</v>
      </c>
      <c r="DO173" s="751">
        <v>3</v>
      </c>
      <c r="DP173" s="751">
        <v>4</v>
      </c>
      <c r="DQ173" s="751">
        <v>6</v>
      </c>
      <c r="DR173" s="751">
        <v>4</v>
      </c>
      <c r="DS173" s="751">
        <v>46</v>
      </c>
      <c r="DT173" s="751">
        <v>96</v>
      </c>
      <c r="DU173" s="751">
        <v>109</v>
      </c>
      <c r="DV173" s="751">
        <v>243</v>
      </c>
      <c r="DW173" s="751">
        <v>104</v>
      </c>
      <c r="DX173" s="751">
        <v>89</v>
      </c>
      <c r="DY173" s="752">
        <v>0</v>
      </c>
      <c r="DZ173" s="752">
        <v>0</v>
      </c>
      <c r="EA173" s="752">
        <v>0</v>
      </c>
      <c r="EB173" s="752">
        <v>0</v>
      </c>
      <c r="EC173" s="751">
        <v>1</v>
      </c>
      <c r="ED173" s="751">
        <v>2</v>
      </c>
      <c r="EE173" s="752">
        <v>0</v>
      </c>
      <c r="EF173" s="751">
        <v>5</v>
      </c>
      <c r="EG173" s="751">
        <v>10</v>
      </c>
      <c r="EH173" s="751">
        <v>17</v>
      </c>
      <c r="EI173" s="751">
        <v>22</v>
      </c>
      <c r="EJ173" s="751">
        <v>14</v>
      </c>
      <c r="EK173" s="751">
        <v>17</v>
      </c>
      <c r="EL173" s="752">
        <v>0</v>
      </c>
      <c r="EM173" s="752">
        <v>0</v>
      </c>
      <c r="EN173" s="752">
        <v>0</v>
      </c>
      <c r="EO173" s="752">
        <v>0</v>
      </c>
      <c r="EP173" s="751">
        <v>2</v>
      </c>
      <c r="EQ173" s="751">
        <v>1</v>
      </c>
      <c r="ER173" s="751">
        <v>2</v>
      </c>
      <c r="ES173" s="752">
        <v>0</v>
      </c>
      <c r="ET173" s="751">
        <v>6</v>
      </c>
      <c r="EU173" s="751">
        <v>11</v>
      </c>
      <c r="EV173" s="751">
        <v>8</v>
      </c>
      <c r="EW173" s="751">
        <v>13</v>
      </c>
      <c r="EX173" s="751">
        <v>9</v>
      </c>
      <c r="EY173" s="751">
        <v>14</v>
      </c>
      <c r="EZ173" s="752">
        <v>0</v>
      </c>
      <c r="FA173" s="752">
        <v>0</v>
      </c>
      <c r="FB173" s="752">
        <v>0</v>
      </c>
      <c r="FC173" s="751">
        <v>1</v>
      </c>
      <c r="FD173" s="751">
        <v>4</v>
      </c>
      <c r="FE173" s="751">
        <v>4</v>
      </c>
      <c r="FF173" s="751">
        <v>3</v>
      </c>
      <c r="FG173" s="751">
        <v>23</v>
      </c>
      <c r="FH173" s="751">
        <v>36</v>
      </c>
      <c r="FI173" s="751">
        <v>48</v>
      </c>
      <c r="FJ173" s="751">
        <v>99</v>
      </c>
      <c r="FK173" s="751">
        <v>39</v>
      </c>
      <c r="FL173" s="751">
        <v>34</v>
      </c>
      <c r="FM173" s="752">
        <v>0</v>
      </c>
      <c r="FN173" s="752">
        <v>0</v>
      </c>
      <c r="FO173" s="752">
        <v>0</v>
      </c>
      <c r="FP173" s="752">
        <v>0</v>
      </c>
      <c r="FQ173" s="751">
        <v>4</v>
      </c>
      <c r="FR173" s="751">
        <v>5</v>
      </c>
      <c r="FS173" s="751">
        <v>2</v>
      </c>
      <c r="FT173" s="751">
        <v>23</v>
      </c>
      <c r="FU173" s="751">
        <v>40</v>
      </c>
      <c r="FV173" s="751">
        <v>45</v>
      </c>
      <c r="FW173" s="751">
        <v>98</v>
      </c>
      <c r="FX173" s="751">
        <v>40</v>
      </c>
      <c r="FY173" s="751">
        <v>22</v>
      </c>
      <c r="FZ173" s="752">
        <v>0</v>
      </c>
      <c r="GA173" s="752">
        <v>0</v>
      </c>
      <c r="GB173" s="752">
        <v>0</v>
      </c>
      <c r="GC173" s="752">
        <v>0</v>
      </c>
      <c r="GD173" s="752">
        <v>0</v>
      </c>
      <c r="GE173" s="751">
        <v>3</v>
      </c>
      <c r="GF173" s="752">
        <v>0</v>
      </c>
      <c r="GG173" s="751">
        <v>1</v>
      </c>
      <c r="GH173" s="751">
        <v>9</v>
      </c>
      <c r="GI173" s="751">
        <v>5</v>
      </c>
      <c r="GJ173" s="751">
        <v>4</v>
      </c>
      <c r="GK173" s="751">
        <v>12</v>
      </c>
      <c r="GL173" s="751">
        <v>7</v>
      </c>
      <c r="GM173" s="751">
        <v>3</v>
      </c>
      <c r="GN173" s="752">
        <v>0</v>
      </c>
      <c r="GO173" s="752">
        <v>0</v>
      </c>
      <c r="GP173" s="752">
        <v>0</v>
      </c>
      <c r="GQ173" s="752">
        <v>0</v>
      </c>
      <c r="GR173" s="751">
        <v>2</v>
      </c>
      <c r="GS173" s="751">
        <v>1</v>
      </c>
      <c r="GT173" s="751">
        <v>1</v>
      </c>
      <c r="GU173" s="751">
        <v>2</v>
      </c>
      <c r="GV173" s="751">
        <v>4</v>
      </c>
      <c r="GW173" s="751">
        <v>8</v>
      </c>
      <c r="GX173" s="751">
        <v>2</v>
      </c>
      <c r="GY173" s="752">
        <v>0</v>
      </c>
      <c r="GZ173" s="752">
        <v>0</v>
      </c>
      <c r="HA173" s="752">
        <v>0</v>
      </c>
      <c r="HB173" s="752">
        <v>0</v>
      </c>
      <c r="HC173" s="752">
        <v>0</v>
      </c>
      <c r="HD173" s="751">
        <v>1</v>
      </c>
      <c r="HE173" s="752">
        <v>0</v>
      </c>
      <c r="HF173" s="751">
        <v>1</v>
      </c>
      <c r="HG173" s="751">
        <v>3</v>
      </c>
      <c r="HH173" s="751">
        <v>7</v>
      </c>
      <c r="HI173" s="751">
        <v>4</v>
      </c>
      <c r="HJ173" s="751">
        <v>2</v>
      </c>
      <c r="HK173" s="751">
        <v>1</v>
      </c>
      <c r="HL173" s="752">
        <v>0</v>
      </c>
      <c r="HM173" s="752">
        <v>0</v>
      </c>
      <c r="HN173" s="752">
        <v>0</v>
      </c>
      <c r="HO173" s="751">
        <v>4</v>
      </c>
      <c r="HP173" s="751">
        <v>17</v>
      </c>
      <c r="HQ173" s="751">
        <v>16</v>
      </c>
      <c r="HR173" s="751">
        <v>6</v>
      </c>
      <c r="HS173" s="751">
        <v>28</v>
      </c>
      <c r="HT173" s="751">
        <v>67</v>
      </c>
      <c r="HU173" s="751">
        <v>77</v>
      </c>
      <c r="HV173" s="751">
        <v>142</v>
      </c>
      <c r="HW173" s="751">
        <v>75</v>
      </c>
      <c r="HX173" s="751">
        <v>76</v>
      </c>
      <c r="HY173" s="751">
        <v>2</v>
      </c>
      <c r="HZ173" s="752">
        <v>0</v>
      </c>
      <c r="IA173" s="752">
        <v>0</v>
      </c>
      <c r="IB173" s="752">
        <v>0</v>
      </c>
      <c r="IC173" s="751">
        <v>3</v>
      </c>
      <c r="ID173" s="751">
        <v>5</v>
      </c>
      <c r="IE173" s="751">
        <v>5</v>
      </c>
      <c r="IF173" s="751">
        <v>1</v>
      </c>
      <c r="IG173" s="751">
        <v>5</v>
      </c>
      <c r="IH173" s="751">
        <v>14</v>
      </c>
      <c r="II173" s="751">
        <v>10</v>
      </c>
      <c r="IJ173" s="751">
        <v>37</v>
      </c>
      <c r="IK173" s="751">
        <v>17</v>
      </c>
      <c r="IL173" s="751">
        <v>17</v>
      </c>
      <c r="IM173" s="752">
        <v>0</v>
      </c>
      <c r="IN173" s="752">
        <v>0</v>
      </c>
      <c r="IO173" s="752">
        <v>0</v>
      </c>
      <c r="IP173" s="752">
        <v>0</v>
      </c>
      <c r="IQ173" s="752">
        <v>0</v>
      </c>
      <c r="IR173" s="751">
        <v>4</v>
      </c>
      <c r="IS173" s="752">
        <v>0</v>
      </c>
      <c r="IT173" s="751">
        <v>2</v>
      </c>
      <c r="IU173" s="751">
        <v>2</v>
      </c>
      <c r="IV173" s="751">
        <v>2</v>
      </c>
      <c r="IW173" s="751">
        <v>6</v>
      </c>
      <c r="IX173" s="751">
        <v>1</v>
      </c>
      <c r="IY173" s="751">
        <v>2</v>
      </c>
      <c r="IZ173" s="752">
        <v>0</v>
      </c>
      <c r="JA173" s="752">
        <v>0</v>
      </c>
      <c r="JB173" s="752">
        <v>0</v>
      </c>
      <c r="JC173" s="751">
        <v>1</v>
      </c>
      <c r="JD173" s="752">
        <v>0</v>
      </c>
      <c r="JE173" s="752">
        <v>0</v>
      </c>
      <c r="JF173" s="752">
        <v>0</v>
      </c>
      <c r="JG173" s="752">
        <v>0</v>
      </c>
      <c r="JH173" s="752">
        <v>0</v>
      </c>
      <c r="JI173" s="752">
        <v>0</v>
      </c>
      <c r="JJ173" s="751">
        <v>1</v>
      </c>
      <c r="JK173" s="751">
        <v>2</v>
      </c>
      <c r="JL173" s="751">
        <v>2</v>
      </c>
      <c r="JM173" s="751">
        <v>3</v>
      </c>
      <c r="JN173" s="751">
        <v>11</v>
      </c>
      <c r="JO173" s="751">
        <v>7</v>
      </c>
      <c r="JP173" s="751">
        <v>13</v>
      </c>
      <c r="JQ173" s="751">
        <v>5</v>
      </c>
      <c r="JR173" s="751">
        <v>2</v>
      </c>
      <c r="JS173" s="752">
        <v>0</v>
      </c>
      <c r="JT173" s="752">
        <v>0</v>
      </c>
      <c r="JU173" s="752">
        <v>0</v>
      </c>
      <c r="JV173" s="751">
        <v>1</v>
      </c>
      <c r="JW173" s="752">
        <v>0</v>
      </c>
      <c r="JX173" s="751">
        <v>2</v>
      </c>
      <c r="JY173" s="751">
        <v>3</v>
      </c>
      <c r="JZ173" s="751">
        <v>6</v>
      </c>
      <c r="KA173" s="751">
        <v>1</v>
      </c>
      <c r="KB173" s="751">
        <v>17</v>
      </c>
      <c r="KC173" s="751">
        <v>5</v>
      </c>
      <c r="KD173" s="751">
        <v>1</v>
      </c>
      <c r="KE173" s="752">
        <v>0</v>
      </c>
      <c r="KF173" s="752">
        <v>0</v>
      </c>
      <c r="KG173" s="752">
        <v>0</v>
      </c>
      <c r="KH173" s="752">
        <v>0</v>
      </c>
      <c r="KI173" s="751">
        <v>2</v>
      </c>
      <c r="KJ173" s="751">
        <v>2</v>
      </c>
      <c r="KK173" s="751">
        <v>2</v>
      </c>
      <c r="KL173" s="751">
        <v>9</v>
      </c>
      <c r="KM173" s="751">
        <v>17</v>
      </c>
      <c r="KN173" s="751">
        <v>17</v>
      </c>
      <c r="KO173" s="751">
        <v>37</v>
      </c>
      <c r="KP173" s="751">
        <v>9</v>
      </c>
      <c r="KQ173" s="751">
        <v>13</v>
      </c>
      <c r="KR173" s="752">
        <v>0</v>
      </c>
      <c r="KS173" s="752">
        <v>0</v>
      </c>
      <c r="KT173" s="752">
        <v>0</v>
      </c>
      <c r="KU173" s="752">
        <v>0</v>
      </c>
      <c r="KV173" s="752">
        <v>0</v>
      </c>
      <c r="KW173" s="752">
        <v>0</v>
      </c>
      <c r="KX173" s="752">
        <v>0</v>
      </c>
      <c r="KY173" s="751">
        <v>2</v>
      </c>
      <c r="KZ173" s="751">
        <v>18</v>
      </c>
      <c r="LA173" s="751">
        <v>14</v>
      </c>
      <c r="LB173" s="751">
        <v>11</v>
      </c>
      <c r="LC173" s="751">
        <v>6</v>
      </c>
      <c r="LD173" s="751">
        <v>5</v>
      </c>
      <c r="LE173" s="751">
        <v>1</v>
      </c>
      <c r="LF173" s="751">
        <v>1</v>
      </c>
      <c r="LG173" s="751">
        <v>2</v>
      </c>
      <c r="LH173" s="751">
        <v>2</v>
      </c>
      <c r="LI173" s="752">
        <v>0</v>
      </c>
      <c r="LJ173" s="751">
        <v>2</v>
      </c>
      <c r="LK173" s="751">
        <v>2</v>
      </c>
      <c r="LL173" s="753">
        <v>1</v>
      </c>
    </row>
    <row r="174" spans="2:324" ht="15" customHeight="1">
      <c r="B174" s="994"/>
      <c r="C174" s="619" t="s">
        <v>32</v>
      </c>
      <c r="D174" s="750">
        <v>2590</v>
      </c>
      <c r="E174" s="751">
        <v>2590</v>
      </c>
      <c r="F174" s="752">
        <v>0</v>
      </c>
      <c r="G174" s="752">
        <v>0</v>
      </c>
      <c r="H174" s="752">
        <v>0</v>
      </c>
      <c r="I174" s="752">
        <v>0</v>
      </c>
      <c r="J174" s="751">
        <v>1</v>
      </c>
      <c r="K174" s="751">
        <v>3</v>
      </c>
      <c r="L174" s="751">
        <v>3</v>
      </c>
      <c r="M174" s="751">
        <v>1</v>
      </c>
      <c r="N174" s="751">
        <v>7</v>
      </c>
      <c r="O174" s="751">
        <v>26</v>
      </c>
      <c r="P174" s="751">
        <v>15</v>
      </c>
      <c r="Q174" s="751">
        <v>22</v>
      </c>
      <c r="R174" s="751">
        <v>16</v>
      </c>
      <c r="S174" s="751">
        <v>9</v>
      </c>
      <c r="T174" s="752">
        <v>0</v>
      </c>
      <c r="U174" s="752">
        <v>0</v>
      </c>
      <c r="V174" s="752">
        <v>0</v>
      </c>
      <c r="W174" s="752">
        <v>0</v>
      </c>
      <c r="X174" s="752">
        <v>0</v>
      </c>
      <c r="Y174" s="752">
        <v>0</v>
      </c>
      <c r="Z174" s="752">
        <v>0</v>
      </c>
      <c r="AA174" s="751">
        <v>5</v>
      </c>
      <c r="AB174" s="751">
        <v>6</v>
      </c>
      <c r="AC174" s="751">
        <v>10</v>
      </c>
      <c r="AD174" s="751">
        <v>3</v>
      </c>
      <c r="AE174" s="751">
        <v>6</v>
      </c>
      <c r="AF174" s="751">
        <v>4</v>
      </c>
      <c r="AG174" s="751">
        <v>6</v>
      </c>
      <c r="AH174" s="752">
        <v>0</v>
      </c>
      <c r="AI174" s="752">
        <v>0</v>
      </c>
      <c r="AJ174" s="752">
        <v>0</v>
      </c>
      <c r="AK174" s="752">
        <v>0</v>
      </c>
      <c r="AL174" s="752">
        <v>0</v>
      </c>
      <c r="AM174" s="751">
        <v>2</v>
      </c>
      <c r="AN174" s="752">
        <v>0</v>
      </c>
      <c r="AO174" s="751">
        <v>6</v>
      </c>
      <c r="AP174" s="751">
        <v>4</v>
      </c>
      <c r="AQ174" s="751">
        <v>4</v>
      </c>
      <c r="AR174" s="751">
        <v>8</v>
      </c>
      <c r="AS174" s="751">
        <v>7</v>
      </c>
      <c r="AT174" s="751">
        <v>7</v>
      </c>
      <c r="AU174" s="752">
        <v>0</v>
      </c>
      <c r="AV174" s="752">
        <v>0</v>
      </c>
      <c r="AW174" s="752">
        <v>0</v>
      </c>
      <c r="AX174" s="752">
        <v>0</v>
      </c>
      <c r="AY174" s="752">
        <v>0</v>
      </c>
      <c r="AZ174" s="752">
        <v>0</v>
      </c>
      <c r="BA174" s="752">
        <v>0</v>
      </c>
      <c r="BB174" s="752">
        <v>0</v>
      </c>
      <c r="BC174" s="751">
        <v>6</v>
      </c>
      <c r="BD174" s="751">
        <v>5</v>
      </c>
      <c r="BE174" s="751">
        <v>5</v>
      </c>
      <c r="BF174" s="751">
        <v>8</v>
      </c>
      <c r="BG174" s="751">
        <v>7</v>
      </c>
      <c r="BH174" s="752">
        <v>0</v>
      </c>
      <c r="BI174" s="752">
        <v>0</v>
      </c>
      <c r="BJ174" s="752">
        <v>0</v>
      </c>
      <c r="BK174" s="752">
        <v>0</v>
      </c>
      <c r="BL174" s="752">
        <v>0</v>
      </c>
      <c r="BM174" s="751">
        <v>5</v>
      </c>
      <c r="BN174" s="751">
        <v>1</v>
      </c>
      <c r="BO174" s="752">
        <v>0</v>
      </c>
      <c r="BP174" s="751">
        <v>13</v>
      </c>
      <c r="BQ174" s="751">
        <v>15</v>
      </c>
      <c r="BR174" s="751">
        <v>13</v>
      </c>
      <c r="BS174" s="751">
        <v>36</v>
      </c>
      <c r="BT174" s="751">
        <v>12</v>
      </c>
      <c r="BU174" s="751">
        <v>16</v>
      </c>
      <c r="BV174" s="752">
        <v>0</v>
      </c>
      <c r="BW174" s="752">
        <v>0</v>
      </c>
      <c r="BX174" s="752">
        <v>0</v>
      </c>
      <c r="BY174" s="752">
        <v>0</v>
      </c>
      <c r="BZ174" s="752">
        <v>0</v>
      </c>
      <c r="CA174" s="751">
        <v>4</v>
      </c>
      <c r="CB174" s="751">
        <v>1</v>
      </c>
      <c r="CC174" s="751">
        <v>3</v>
      </c>
      <c r="CD174" s="751">
        <v>6</v>
      </c>
      <c r="CE174" s="751">
        <v>10</v>
      </c>
      <c r="CF174" s="751">
        <v>18</v>
      </c>
      <c r="CG174" s="751">
        <v>33</v>
      </c>
      <c r="CH174" s="751">
        <v>10</v>
      </c>
      <c r="CI174" s="751">
        <v>18</v>
      </c>
      <c r="CJ174" s="752">
        <v>0</v>
      </c>
      <c r="CK174" s="752">
        <v>0</v>
      </c>
      <c r="CL174" s="752">
        <v>0</v>
      </c>
      <c r="CM174" s="752">
        <v>0</v>
      </c>
      <c r="CN174" s="751">
        <v>2</v>
      </c>
      <c r="CO174" s="752">
        <v>0</v>
      </c>
      <c r="CP174" s="752">
        <v>0</v>
      </c>
      <c r="CQ174" s="751">
        <v>4</v>
      </c>
      <c r="CR174" s="751">
        <v>16</v>
      </c>
      <c r="CS174" s="751">
        <v>18</v>
      </c>
      <c r="CT174" s="751">
        <v>40</v>
      </c>
      <c r="CU174" s="751">
        <v>16</v>
      </c>
      <c r="CV174" s="751">
        <v>14</v>
      </c>
      <c r="CW174" s="752">
        <v>0</v>
      </c>
      <c r="CX174" s="752">
        <v>0</v>
      </c>
      <c r="CY174" s="752">
        <v>0</v>
      </c>
      <c r="CZ174" s="752">
        <v>0</v>
      </c>
      <c r="DA174" s="752">
        <v>0</v>
      </c>
      <c r="DB174" s="751">
        <v>1</v>
      </c>
      <c r="DC174" s="752">
        <v>0</v>
      </c>
      <c r="DD174" s="751">
        <v>3</v>
      </c>
      <c r="DE174" s="751">
        <v>4</v>
      </c>
      <c r="DF174" s="751">
        <v>10</v>
      </c>
      <c r="DG174" s="751">
        <v>8</v>
      </c>
      <c r="DH174" s="751">
        <v>30</v>
      </c>
      <c r="DI174" s="751">
        <v>7</v>
      </c>
      <c r="DJ174" s="751">
        <v>3</v>
      </c>
      <c r="DK174" s="752">
        <v>0</v>
      </c>
      <c r="DL174" s="752">
        <v>0</v>
      </c>
      <c r="DM174" s="752">
        <v>0</v>
      </c>
      <c r="DN174" s="752">
        <v>0</v>
      </c>
      <c r="DO174" s="751">
        <v>1</v>
      </c>
      <c r="DP174" s="751">
        <v>2</v>
      </c>
      <c r="DQ174" s="751">
        <v>4</v>
      </c>
      <c r="DR174" s="751">
        <v>3</v>
      </c>
      <c r="DS174" s="751">
        <v>35</v>
      </c>
      <c r="DT174" s="751">
        <v>84</v>
      </c>
      <c r="DU174" s="751">
        <v>98</v>
      </c>
      <c r="DV174" s="751">
        <v>207</v>
      </c>
      <c r="DW174" s="751">
        <v>88</v>
      </c>
      <c r="DX174" s="751">
        <v>70</v>
      </c>
      <c r="DY174" s="752">
        <v>0</v>
      </c>
      <c r="DZ174" s="752">
        <v>0</v>
      </c>
      <c r="EA174" s="752">
        <v>0</v>
      </c>
      <c r="EB174" s="752">
        <v>0</v>
      </c>
      <c r="EC174" s="752">
        <v>0</v>
      </c>
      <c r="ED174" s="751">
        <v>2</v>
      </c>
      <c r="EE174" s="752">
        <v>0</v>
      </c>
      <c r="EF174" s="751">
        <v>4</v>
      </c>
      <c r="EG174" s="751">
        <v>7</v>
      </c>
      <c r="EH174" s="751">
        <v>14</v>
      </c>
      <c r="EI174" s="751">
        <v>20</v>
      </c>
      <c r="EJ174" s="751">
        <v>12</v>
      </c>
      <c r="EK174" s="751">
        <v>11</v>
      </c>
      <c r="EL174" s="752">
        <v>0</v>
      </c>
      <c r="EM174" s="752">
        <v>0</v>
      </c>
      <c r="EN174" s="752">
        <v>0</v>
      </c>
      <c r="EO174" s="752">
        <v>0</v>
      </c>
      <c r="EP174" s="751">
        <v>2</v>
      </c>
      <c r="EQ174" s="752">
        <v>0</v>
      </c>
      <c r="ER174" s="752">
        <v>0</v>
      </c>
      <c r="ES174" s="752">
        <v>0</v>
      </c>
      <c r="ET174" s="751">
        <v>5</v>
      </c>
      <c r="EU174" s="751">
        <v>10</v>
      </c>
      <c r="EV174" s="751">
        <v>8</v>
      </c>
      <c r="EW174" s="751">
        <v>13</v>
      </c>
      <c r="EX174" s="751">
        <v>8</v>
      </c>
      <c r="EY174" s="751">
        <v>9</v>
      </c>
      <c r="EZ174" s="752">
        <v>0</v>
      </c>
      <c r="FA174" s="752">
        <v>0</v>
      </c>
      <c r="FB174" s="752">
        <v>0</v>
      </c>
      <c r="FC174" s="752">
        <v>0</v>
      </c>
      <c r="FD174" s="751">
        <v>4</v>
      </c>
      <c r="FE174" s="751">
        <v>3</v>
      </c>
      <c r="FF174" s="751">
        <v>3</v>
      </c>
      <c r="FG174" s="751">
        <v>22</v>
      </c>
      <c r="FH174" s="751">
        <v>32</v>
      </c>
      <c r="FI174" s="751">
        <v>37</v>
      </c>
      <c r="FJ174" s="751">
        <v>90</v>
      </c>
      <c r="FK174" s="751">
        <v>36</v>
      </c>
      <c r="FL174" s="751">
        <v>31</v>
      </c>
      <c r="FM174" s="752">
        <v>0</v>
      </c>
      <c r="FN174" s="752">
        <v>0</v>
      </c>
      <c r="FO174" s="752">
        <v>0</v>
      </c>
      <c r="FP174" s="752">
        <v>0</v>
      </c>
      <c r="FQ174" s="751">
        <v>4</v>
      </c>
      <c r="FR174" s="751">
        <v>3</v>
      </c>
      <c r="FS174" s="752">
        <v>0</v>
      </c>
      <c r="FT174" s="751">
        <v>23</v>
      </c>
      <c r="FU174" s="751">
        <v>35</v>
      </c>
      <c r="FV174" s="751">
        <v>44</v>
      </c>
      <c r="FW174" s="751">
        <v>87</v>
      </c>
      <c r="FX174" s="751">
        <v>31</v>
      </c>
      <c r="FY174" s="751">
        <v>14</v>
      </c>
      <c r="FZ174" s="752">
        <v>0</v>
      </c>
      <c r="GA174" s="752">
        <v>0</v>
      </c>
      <c r="GB174" s="752">
        <v>0</v>
      </c>
      <c r="GC174" s="752">
        <v>0</v>
      </c>
      <c r="GD174" s="752">
        <v>0</v>
      </c>
      <c r="GE174" s="751">
        <v>2</v>
      </c>
      <c r="GF174" s="752">
        <v>0</v>
      </c>
      <c r="GG174" s="752">
        <v>0</v>
      </c>
      <c r="GH174" s="751">
        <v>4</v>
      </c>
      <c r="GI174" s="751">
        <v>5</v>
      </c>
      <c r="GJ174" s="751">
        <v>3</v>
      </c>
      <c r="GK174" s="751">
        <v>11</v>
      </c>
      <c r="GL174" s="751">
        <v>3</v>
      </c>
      <c r="GM174" s="752">
        <v>0</v>
      </c>
      <c r="GN174" s="752">
        <v>0</v>
      </c>
      <c r="GO174" s="752">
        <v>0</v>
      </c>
      <c r="GP174" s="752">
        <v>0</v>
      </c>
      <c r="GQ174" s="752">
        <v>0</v>
      </c>
      <c r="GR174" s="751">
        <v>1</v>
      </c>
      <c r="GS174" s="751">
        <v>1</v>
      </c>
      <c r="GT174" s="751">
        <v>1</v>
      </c>
      <c r="GU174" s="751">
        <v>2</v>
      </c>
      <c r="GV174" s="751">
        <v>3</v>
      </c>
      <c r="GW174" s="751">
        <v>5</v>
      </c>
      <c r="GX174" s="751">
        <v>2</v>
      </c>
      <c r="GY174" s="752">
        <v>0</v>
      </c>
      <c r="GZ174" s="752">
        <v>0</v>
      </c>
      <c r="HA174" s="752">
        <v>0</v>
      </c>
      <c r="HB174" s="752">
        <v>0</v>
      </c>
      <c r="HC174" s="752">
        <v>0</v>
      </c>
      <c r="HD174" s="751">
        <v>1</v>
      </c>
      <c r="HE174" s="752">
        <v>0</v>
      </c>
      <c r="HF174" s="751">
        <v>1</v>
      </c>
      <c r="HG174" s="751">
        <v>3</v>
      </c>
      <c r="HH174" s="751">
        <v>7</v>
      </c>
      <c r="HI174" s="751">
        <v>3</v>
      </c>
      <c r="HJ174" s="751">
        <v>2</v>
      </c>
      <c r="HK174" s="751">
        <v>1</v>
      </c>
      <c r="HL174" s="752">
        <v>0</v>
      </c>
      <c r="HM174" s="752">
        <v>0</v>
      </c>
      <c r="HN174" s="752">
        <v>0</v>
      </c>
      <c r="HO174" s="751">
        <v>2</v>
      </c>
      <c r="HP174" s="751">
        <v>13</v>
      </c>
      <c r="HQ174" s="751">
        <v>12</v>
      </c>
      <c r="HR174" s="751">
        <v>4</v>
      </c>
      <c r="HS174" s="751">
        <v>19</v>
      </c>
      <c r="HT174" s="751">
        <v>59</v>
      </c>
      <c r="HU174" s="751">
        <v>66</v>
      </c>
      <c r="HV174" s="751">
        <v>121</v>
      </c>
      <c r="HW174" s="751">
        <v>54</v>
      </c>
      <c r="HX174" s="751">
        <v>45</v>
      </c>
      <c r="HY174" s="751">
        <v>2</v>
      </c>
      <c r="HZ174" s="752">
        <v>0</v>
      </c>
      <c r="IA174" s="752">
        <v>0</v>
      </c>
      <c r="IB174" s="752">
        <v>0</v>
      </c>
      <c r="IC174" s="751">
        <v>1</v>
      </c>
      <c r="ID174" s="751">
        <v>4</v>
      </c>
      <c r="IE174" s="751">
        <v>1</v>
      </c>
      <c r="IF174" s="751">
        <v>1</v>
      </c>
      <c r="IG174" s="751">
        <v>5</v>
      </c>
      <c r="IH174" s="751">
        <v>12</v>
      </c>
      <c r="II174" s="751">
        <v>8</v>
      </c>
      <c r="IJ174" s="751">
        <v>28</v>
      </c>
      <c r="IK174" s="751">
        <v>11</v>
      </c>
      <c r="IL174" s="751">
        <v>11</v>
      </c>
      <c r="IM174" s="752">
        <v>0</v>
      </c>
      <c r="IN174" s="752">
        <v>0</v>
      </c>
      <c r="IO174" s="752">
        <v>0</v>
      </c>
      <c r="IP174" s="752">
        <v>0</v>
      </c>
      <c r="IQ174" s="752">
        <v>0</v>
      </c>
      <c r="IR174" s="751">
        <v>2</v>
      </c>
      <c r="IS174" s="752">
        <v>0</v>
      </c>
      <c r="IT174" s="751">
        <v>2</v>
      </c>
      <c r="IU174" s="751">
        <v>2</v>
      </c>
      <c r="IV174" s="752">
        <v>0</v>
      </c>
      <c r="IW174" s="751">
        <v>5</v>
      </c>
      <c r="IX174" s="752">
        <v>0</v>
      </c>
      <c r="IY174" s="751">
        <v>1</v>
      </c>
      <c r="IZ174" s="752">
        <v>0</v>
      </c>
      <c r="JA174" s="752">
        <v>0</v>
      </c>
      <c r="JB174" s="752">
        <v>0</v>
      </c>
      <c r="JC174" s="751">
        <v>1</v>
      </c>
      <c r="JD174" s="752">
        <v>0</v>
      </c>
      <c r="JE174" s="752">
        <v>0</v>
      </c>
      <c r="JF174" s="752">
        <v>0</v>
      </c>
      <c r="JG174" s="752">
        <v>0</v>
      </c>
      <c r="JH174" s="752">
        <v>0</v>
      </c>
      <c r="JI174" s="752">
        <v>0</v>
      </c>
      <c r="JJ174" s="751">
        <v>1</v>
      </c>
      <c r="JK174" s="751">
        <v>1</v>
      </c>
      <c r="JL174" s="751">
        <v>1</v>
      </c>
      <c r="JM174" s="751">
        <v>2</v>
      </c>
      <c r="JN174" s="751">
        <v>11</v>
      </c>
      <c r="JO174" s="751">
        <v>6</v>
      </c>
      <c r="JP174" s="751">
        <v>12</v>
      </c>
      <c r="JQ174" s="751">
        <v>5</v>
      </c>
      <c r="JR174" s="751">
        <v>2</v>
      </c>
      <c r="JS174" s="752">
        <v>0</v>
      </c>
      <c r="JT174" s="752">
        <v>0</v>
      </c>
      <c r="JU174" s="752">
        <v>0</v>
      </c>
      <c r="JV174" s="751">
        <v>1</v>
      </c>
      <c r="JW174" s="752">
        <v>0</v>
      </c>
      <c r="JX174" s="752">
        <v>0</v>
      </c>
      <c r="JY174" s="751">
        <v>2</v>
      </c>
      <c r="JZ174" s="751">
        <v>5</v>
      </c>
      <c r="KA174" s="752">
        <v>0</v>
      </c>
      <c r="KB174" s="751">
        <v>12</v>
      </c>
      <c r="KC174" s="751">
        <v>4</v>
      </c>
      <c r="KD174" s="752">
        <v>0</v>
      </c>
      <c r="KE174" s="752">
        <v>0</v>
      </c>
      <c r="KF174" s="752">
        <v>0</v>
      </c>
      <c r="KG174" s="752">
        <v>0</v>
      </c>
      <c r="KH174" s="752">
        <v>0</v>
      </c>
      <c r="KI174" s="751">
        <v>1</v>
      </c>
      <c r="KJ174" s="751">
        <v>1</v>
      </c>
      <c r="KK174" s="751">
        <v>2</v>
      </c>
      <c r="KL174" s="751">
        <v>9</v>
      </c>
      <c r="KM174" s="751">
        <v>16</v>
      </c>
      <c r="KN174" s="751">
        <v>16</v>
      </c>
      <c r="KO174" s="751">
        <v>35</v>
      </c>
      <c r="KP174" s="751">
        <v>9</v>
      </c>
      <c r="KQ174" s="751">
        <v>10</v>
      </c>
      <c r="KR174" s="752">
        <v>0</v>
      </c>
      <c r="KS174" s="752">
        <v>0</v>
      </c>
      <c r="KT174" s="752">
        <v>0</v>
      </c>
      <c r="KU174" s="752">
        <v>0</v>
      </c>
      <c r="KV174" s="752">
        <v>0</v>
      </c>
      <c r="KW174" s="752">
        <v>0</v>
      </c>
      <c r="KX174" s="752">
        <v>0</v>
      </c>
      <c r="KY174" s="751">
        <v>2</v>
      </c>
      <c r="KZ174" s="751">
        <v>15</v>
      </c>
      <c r="LA174" s="751">
        <v>13</v>
      </c>
      <c r="LB174" s="751">
        <v>10</v>
      </c>
      <c r="LC174" s="751">
        <v>4</v>
      </c>
      <c r="LD174" s="751">
        <v>4</v>
      </c>
      <c r="LE174" s="752">
        <v>0</v>
      </c>
      <c r="LF174" s="751">
        <v>1</v>
      </c>
      <c r="LG174" s="751">
        <v>2</v>
      </c>
      <c r="LH174" s="751">
        <v>2</v>
      </c>
      <c r="LI174" s="752">
        <v>0</v>
      </c>
      <c r="LJ174" s="752">
        <v>0</v>
      </c>
      <c r="LK174" s="751">
        <v>1</v>
      </c>
      <c r="LL174" s="753">
        <v>1</v>
      </c>
    </row>
    <row r="175" spans="2:324" ht="15" customHeight="1">
      <c r="B175" s="994"/>
      <c r="C175" s="619" t="s">
        <v>33</v>
      </c>
      <c r="D175" s="750">
        <v>589</v>
      </c>
      <c r="E175" s="751">
        <v>589</v>
      </c>
      <c r="F175" s="752">
        <v>0</v>
      </c>
      <c r="G175" s="752">
        <v>0</v>
      </c>
      <c r="H175" s="752">
        <v>0</v>
      </c>
      <c r="I175" s="752">
        <v>0</v>
      </c>
      <c r="J175" s="752">
        <v>0</v>
      </c>
      <c r="K175" s="751">
        <v>3</v>
      </c>
      <c r="L175" s="752">
        <v>0</v>
      </c>
      <c r="M175" s="751">
        <v>1</v>
      </c>
      <c r="N175" s="751">
        <v>2</v>
      </c>
      <c r="O175" s="751">
        <v>6</v>
      </c>
      <c r="P175" s="751">
        <v>4</v>
      </c>
      <c r="Q175" s="751">
        <v>4</v>
      </c>
      <c r="R175" s="751">
        <v>5</v>
      </c>
      <c r="S175" s="751">
        <v>4</v>
      </c>
      <c r="T175" s="752">
        <v>0</v>
      </c>
      <c r="U175" s="752">
        <v>0</v>
      </c>
      <c r="V175" s="752">
        <v>0</v>
      </c>
      <c r="W175" s="752">
        <v>0</v>
      </c>
      <c r="X175" s="752">
        <v>0</v>
      </c>
      <c r="Y175" s="752">
        <v>0</v>
      </c>
      <c r="Z175" s="752">
        <v>0</v>
      </c>
      <c r="AA175" s="752">
        <v>0</v>
      </c>
      <c r="AB175" s="752">
        <v>0</v>
      </c>
      <c r="AC175" s="752">
        <v>0</v>
      </c>
      <c r="AD175" s="752">
        <v>0</v>
      </c>
      <c r="AE175" s="751">
        <v>2</v>
      </c>
      <c r="AF175" s="751">
        <v>1</v>
      </c>
      <c r="AG175" s="751">
        <v>1</v>
      </c>
      <c r="AH175" s="752">
        <v>0</v>
      </c>
      <c r="AI175" s="752">
        <v>0</v>
      </c>
      <c r="AJ175" s="752">
        <v>0</v>
      </c>
      <c r="AK175" s="752">
        <v>0</v>
      </c>
      <c r="AL175" s="751">
        <v>1</v>
      </c>
      <c r="AM175" s="751">
        <v>1</v>
      </c>
      <c r="AN175" s="751">
        <v>2</v>
      </c>
      <c r="AO175" s="752">
        <v>0</v>
      </c>
      <c r="AP175" s="751">
        <v>4</v>
      </c>
      <c r="AQ175" s="751">
        <v>1</v>
      </c>
      <c r="AR175" s="751">
        <v>2</v>
      </c>
      <c r="AS175" s="751">
        <v>2</v>
      </c>
      <c r="AT175" s="751">
        <v>3</v>
      </c>
      <c r="AU175" s="752">
        <v>0</v>
      </c>
      <c r="AV175" s="752">
        <v>0</v>
      </c>
      <c r="AW175" s="752">
        <v>0</v>
      </c>
      <c r="AX175" s="752">
        <v>0</v>
      </c>
      <c r="AY175" s="752">
        <v>0</v>
      </c>
      <c r="AZ175" s="752">
        <v>0</v>
      </c>
      <c r="BA175" s="752">
        <v>0</v>
      </c>
      <c r="BB175" s="752">
        <v>0</v>
      </c>
      <c r="BC175" s="752">
        <v>0</v>
      </c>
      <c r="BD175" s="752">
        <v>0</v>
      </c>
      <c r="BE175" s="751">
        <v>3</v>
      </c>
      <c r="BF175" s="751">
        <v>1</v>
      </c>
      <c r="BG175" s="751">
        <v>1</v>
      </c>
      <c r="BH175" s="751">
        <v>1</v>
      </c>
      <c r="BI175" s="752">
        <v>0</v>
      </c>
      <c r="BJ175" s="752">
        <v>0</v>
      </c>
      <c r="BK175" s="752">
        <v>0</v>
      </c>
      <c r="BL175" s="752">
        <v>0</v>
      </c>
      <c r="BM175" s="751">
        <v>3</v>
      </c>
      <c r="BN175" s="752">
        <v>0</v>
      </c>
      <c r="BO175" s="752">
        <v>0</v>
      </c>
      <c r="BP175" s="751">
        <v>3</v>
      </c>
      <c r="BQ175" s="751">
        <v>5</v>
      </c>
      <c r="BR175" s="751">
        <v>4</v>
      </c>
      <c r="BS175" s="751">
        <v>8</v>
      </c>
      <c r="BT175" s="751">
        <v>2</v>
      </c>
      <c r="BU175" s="751">
        <v>8</v>
      </c>
      <c r="BV175" s="752">
        <v>0</v>
      </c>
      <c r="BW175" s="752">
        <v>0</v>
      </c>
      <c r="BX175" s="752">
        <v>0</v>
      </c>
      <c r="BY175" s="752">
        <v>0</v>
      </c>
      <c r="BZ175" s="752">
        <v>0</v>
      </c>
      <c r="CA175" s="751">
        <v>1</v>
      </c>
      <c r="CB175" s="752">
        <v>0</v>
      </c>
      <c r="CC175" s="751">
        <v>1</v>
      </c>
      <c r="CD175" s="751">
        <v>1</v>
      </c>
      <c r="CE175" s="752">
        <v>0</v>
      </c>
      <c r="CF175" s="751">
        <v>1</v>
      </c>
      <c r="CG175" s="751">
        <v>8</v>
      </c>
      <c r="CH175" s="751">
        <v>7</v>
      </c>
      <c r="CI175" s="751">
        <v>10</v>
      </c>
      <c r="CJ175" s="752">
        <v>0</v>
      </c>
      <c r="CK175" s="752">
        <v>0</v>
      </c>
      <c r="CL175" s="752">
        <v>0</v>
      </c>
      <c r="CM175" s="752">
        <v>0</v>
      </c>
      <c r="CN175" s="751">
        <v>1</v>
      </c>
      <c r="CO175" s="752">
        <v>0</v>
      </c>
      <c r="CP175" s="752">
        <v>0</v>
      </c>
      <c r="CQ175" s="751">
        <v>2</v>
      </c>
      <c r="CR175" s="751">
        <v>6</v>
      </c>
      <c r="CS175" s="751">
        <v>1</v>
      </c>
      <c r="CT175" s="751">
        <v>12</v>
      </c>
      <c r="CU175" s="751">
        <v>3</v>
      </c>
      <c r="CV175" s="751">
        <v>6</v>
      </c>
      <c r="CW175" s="752">
        <v>0</v>
      </c>
      <c r="CX175" s="752">
        <v>0</v>
      </c>
      <c r="CY175" s="752">
        <v>0</v>
      </c>
      <c r="CZ175" s="752">
        <v>0</v>
      </c>
      <c r="DA175" s="751">
        <v>1</v>
      </c>
      <c r="DB175" s="752">
        <v>0</v>
      </c>
      <c r="DC175" s="752">
        <v>0</v>
      </c>
      <c r="DD175" s="751">
        <v>1</v>
      </c>
      <c r="DE175" s="751">
        <v>1</v>
      </c>
      <c r="DF175" s="751">
        <v>1</v>
      </c>
      <c r="DG175" s="751">
        <v>2</v>
      </c>
      <c r="DH175" s="751">
        <v>4</v>
      </c>
      <c r="DI175" s="751">
        <v>5</v>
      </c>
      <c r="DJ175" s="751">
        <v>2</v>
      </c>
      <c r="DK175" s="752">
        <v>0</v>
      </c>
      <c r="DL175" s="752">
        <v>0</v>
      </c>
      <c r="DM175" s="752">
        <v>0</v>
      </c>
      <c r="DN175" s="752">
        <v>0</v>
      </c>
      <c r="DO175" s="751">
        <v>2</v>
      </c>
      <c r="DP175" s="751">
        <v>2</v>
      </c>
      <c r="DQ175" s="751">
        <v>2</v>
      </c>
      <c r="DR175" s="751">
        <v>1</v>
      </c>
      <c r="DS175" s="751">
        <v>11</v>
      </c>
      <c r="DT175" s="751">
        <v>12</v>
      </c>
      <c r="DU175" s="751">
        <v>11</v>
      </c>
      <c r="DV175" s="751">
        <v>36</v>
      </c>
      <c r="DW175" s="751">
        <v>16</v>
      </c>
      <c r="DX175" s="751">
        <v>19</v>
      </c>
      <c r="DY175" s="752">
        <v>0</v>
      </c>
      <c r="DZ175" s="752">
        <v>0</v>
      </c>
      <c r="EA175" s="752">
        <v>0</v>
      </c>
      <c r="EB175" s="752">
        <v>0</v>
      </c>
      <c r="EC175" s="751">
        <v>1</v>
      </c>
      <c r="ED175" s="752">
        <v>0</v>
      </c>
      <c r="EE175" s="752">
        <v>0</v>
      </c>
      <c r="EF175" s="751">
        <v>1</v>
      </c>
      <c r="EG175" s="751">
        <v>3</v>
      </c>
      <c r="EH175" s="751">
        <v>3</v>
      </c>
      <c r="EI175" s="751">
        <v>2</v>
      </c>
      <c r="EJ175" s="751">
        <v>2</v>
      </c>
      <c r="EK175" s="751">
        <v>6</v>
      </c>
      <c r="EL175" s="752">
        <v>0</v>
      </c>
      <c r="EM175" s="752">
        <v>0</v>
      </c>
      <c r="EN175" s="752">
        <v>0</v>
      </c>
      <c r="EO175" s="752">
        <v>0</v>
      </c>
      <c r="EP175" s="752">
        <v>0</v>
      </c>
      <c r="EQ175" s="751">
        <v>1</v>
      </c>
      <c r="ER175" s="751">
        <v>2</v>
      </c>
      <c r="ES175" s="752">
        <v>0</v>
      </c>
      <c r="ET175" s="751">
        <v>1</v>
      </c>
      <c r="EU175" s="751">
        <v>1</v>
      </c>
      <c r="EV175" s="752">
        <v>0</v>
      </c>
      <c r="EW175" s="752">
        <v>0</v>
      </c>
      <c r="EX175" s="751">
        <v>1</v>
      </c>
      <c r="EY175" s="751">
        <v>5</v>
      </c>
      <c r="EZ175" s="752">
        <v>0</v>
      </c>
      <c r="FA175" s="752">
        <v>0</v>
      </c>
      <c r="FB175" s="752">
        <v>0</v>
      </c>
      <c r="FC175" s="751">
        <v>1</v>
      </c>
      <c r="FD175" s="752">
        <v>0</v>
      </c>
      <c r="FE175" s="751">
        <v>1</v>
      </c>
      <c r="FF175" s="752">
        <v>0</v>
      </c>
      <c r="FG175" s="751">
        <v>1</v>
      </c>
      <c r="FH175" s="751">
        <v>4</v>
      </c>
      <c r="FI175" s="751">
        <v>11</v>
      </c>
      <c r="FJ175" s="751">
        <v>9</v>
      </c>
      <c r="FK175" s="751">
        <v>3</v>
      </c>
      <c r="FL175" s="751">
        <v>3</v>
      </c>
      <c r="FM175" s="752">
        <v>0</v>
      </c>
      <c r="FN175" s="752">
        <v>0</v>
      </c>
      <c r="FO175" s="752">
        <v>0</v>
      </c>
      <c r="FP175" s="752">
        <v>0</v>
      </c>
      <c r="FQ175" s="752">
        <v>0</v>
      </c>
      <c r="FR175" s="751">
        <v>2</v>
      </c>
      <c r="FS175" s="751">
        <v>2</v>
      </c>
      <c r="FT175" s="752">
        <v>0</v>
      </c>
      <c r="FU175" s="751">
        <v>5</v>
      </c>
      <c r="FV175" s="751">
        <v>1</v>
      </c>
      <c r="FW175" s="751">
        <v>11</v>
      </c>
      <c r="FX175" s="751">
        <v>9</v>
      </c>
      <c r="FY175" s="751">
        <v>8</v>
      </c>
      <c r="FZ175" s="752">
        <v>0</v>
      </c>
      <c r="GA175" s="752">
        <v>0</v>
      </c>
      <c r="GB175" s="752">
        <v>0</v>
      </c>
      <c r="GC175" s="752">
        <v>0</v>
      </c>
      <c r="GD175" s="752">
        <v>0</v>
      </c>
      <c r="GE175" s="751">
        <v>1</v>
      </c>
      <c r="GF175" s="752">
        <v>0</v>
      </c>
      <c r="GG175" s="751">
        <v>1</v>
      </c>
      <c r="GH175" s="751">
        <v>5</v>
      </c>
      <c r="GI175" s="752">
        <v>0</v>
      </c>
      <c r="GJ175" s="751">
        <v>1</v>
      </c>
      <c r="GK175" s="751">
        <v>1</v>
      </c>
      <c r="GL175" s="751">
        <v>4</v>
      </c>
      <c r="GM175" s="751">
        <v>3</v>
      </c>
      <c r="GN175" s="752">
        <v>0</v>
      </c>
      <c r="GO175" s="752">
        <v>0</v>
      </c>
      <c r="GP175" s="752">
        <v>0</v>
      </c>
      <c r="GQ175" s="752">
        <v>0</v>
      </c>
      <c r="GR175" s="751">
        <v>1</v>
      </c>
      <c r="GS175" s="752">
        <v>0</v>
      </c>
      <c r="GT175" s="752">
        <v>0</v>
      </c>
      <c r="GU175" s="752">
        <v>0</v>
      </c>
      <c r="GV175" s="751">
        <v>1</v>
      </c>
      <c r="GW175" s="751">
        <v>3</v>
      </c>
      <c r="GX175" s="752">
        <v>0</v>
      </c>
      <c r="GY175" s="752">
        <v>0</v>
      </c>
      <c r="GZ175" s="752">
        <v>0</v>
      </c>
      <c r="HA175" s="752">
        <v>0</v>
      </c>
      <c r="HB175" s="752">
        <v>0</v>
      </c>
      <c r="HC175" s="752">
        <v>0</v>
      </c>
      <c r="HD175" s="752">
        <v>0</v>
      </c>
      <c r="HE175" s="752">
        <v>0</v>
      </c>
      <c r="HF175" s="752">
        <v>0</v>
      </c>
      <c r="HG175" s="752">
        <v>0</v>
      </c>
      <c r="HH175" s="752">
        <v>0</v>
      </c>
      <c r="HI175" s="751">
        <v>1</v>
      </c>
      <c r="HJ175" s="752">
        <v>0</v>
      </c>
      <c r="HK175" s="752">
        <v>0</v>
      </c>
      <c r="HL175" s="752">
        <v>0</v>
      </c>
      <c r="HM175" s="752">
        <v>0</v>
      </c>
      <c r="HN175" s="752">
        <v>0</v>
      </c>
      <c r="HO175" s="751">
        <v>2</v>
      </c>
      <c r="HP175" s="751">
        <v>4</v>
      </c>
      <c r="HQ175" s="751">
        <v>4</v>
      </c>
      <c r="HR175" s="751">
        <v>2</v>
      </c>
      <c r="HS175" s="751">
        <v>9</v>
      </c>
      <c r="HT175" s="751">
        <v>8</v>
      </c>
      <c r="HU175" s="751">
        <v>11</v>
      </c>
      <c r="HV175" s="751">
        <v>21</v>
      </c>
      <c r="HW175" s="751">
        <v>21</v>
      </c>
      <c r="HX175" s="751">
        <v>31</v>
      </c>
      <c r="HY175" s="752">
        <v>0</v>
      </c>
      <c r="HZ175" s="752">
        <v>0</v>
      </c>
      <c r="IA175" s="752">
        <v>0</v>
      </c>
      <c r="IB175" s="752">
        <v>0</v>
      </c>
      <c r="IC175" s="751">
        <v>2</v>
      </c>
      <c r="ID175" s="751">
        <v>1</v>
      </c>
      <c r="IE175" s="751">
        <v>4</v>
      </c>
      <c r="IF175" s="752">
        <v>0</v>
      </c>
      <c r="IG175" s="752">
        <v>0</v>
      </c>
      <c r="IH175" s="751">
        <v>2</v>
      </c>
      <c r="II175" s="751">
        <v>2</v>
      </c>
      <c r="IJ175" s="751">
        <v>9</v>
      </c>
      <c r="IK175" s="751">
        <v>6</v>
      </c>
      <c r="IL175" s="751">
        <v>6</v>
      </c>
      <c r="IM175" s="752">
        <v>0</v>
      </c>
      <c r="IN175" s="752">
        <v>0</v>
      </c>
      <c r="IO175" s="752">
        <v>0</v>
      </c>
      <c r="IP175" s="752">
        <v>0</v>
      </c>
      <c r="IQ175" s="752">
        <v>0</v>
      </c>
      <c r="IR175" s="751">
        <v>2</v>
      </c>
      <c r="IS175" s="752">
        <v>0</v>
      </c>
      <c r="IT175" s="752">
        <v>0</v>
      </c>
      <c r="IU175" s="752">
        <v>0</v>
      </c>
      <c r="IV175" s="751">
        <v>2</v>
      </c>
      <c r="IW175" s="751">
        <v>1</v>
      </c>
      <c r="IX175" s="751">
        <v>1</v>
      </c>
      <c r="IY175" s="751">
        <v>1</v>
      </c>
      <c r="IZ175" s="752">
        <v>0</v>
      </c>
      <c r="JA175" s="752">
        <v>0</v>
      </c>
      <c r="JB175" s="752">
        <v>0</v>
      </c>
      <c r="JC175" s="752">
        <v>0</v>
      </c>
      <c r="JD175" s="752">
        <v>0</v>
      </c>
      <c r="JE175" s="752">
        <v>0</v>
      </c>
      <c r="JF175" s="752">
        <v>0</v>
      </c>
      <c r="JG175" s="752">
        <v>0</v>
      </c>
      <c r="JH175" s="752">
        <v>0</v>
      </c>
      <c r="JI175" s="752">
        <v>0</v>
      </c>
      <c r="JJ175" s="752">
        <v>0</v>
      </c>
      <c r="JK175" s="751">
        <v>1</v>
      </c>
      <c r="JL175" s="751">
        <v>1</v>
      </c>
      <c r="JM175" s="751">
        <v>1</v>
      </c>
      <c r="JN175" s="752">
        <v>0</v>
      </c>
      <c r="JO175" s="751">
        <v>1</v>
      </c>
      <c r="JP175" s="751">
        <v>1</v>
      </c>
      <c r="JQ175" s="752">
        <v>0</v>
      </c>
      <c r="JR175" s="752">
        <v>0</v>
      </c>
      <c r="JS175" s="752">
        <v>0</v>
      </c>
      <c r="JT175" s="752">
        <v>0</v>
      </c>
      <c r="JU175" s="752">
        <v>0</v>
      </c>
      <c r="JV175" s="752">
        <v>0</v>
      </c>
      <c r="JW175" s="752">
        <v>0</v>
      </c>
      <c r="JX175" s="751">
        <v>2</v>
      </c>
      <c r="JY175" s="751">
        <v>1</v>
      </c>
      <c r="JZ175" s="751">
        <v>1</v>
      </c>
      <c r="KA175" s="751">
        <v>1</v>
      </c>
      <c r="KB175" s="751">
        <v>5</v>
      </c>
      <c r="KC175" s="751">
        <v>1</v>
      </c>
      <c r="KD175" s="751">
        <v>1</v>
      </c>
      <c r="KE175" s="752">
        <v>0</v>
      </c>
      <c r="KF175" s="752">
        <v>0</v>
      </c>
      <c r="KG175" s="752">
        <v>0</v>
      </c>
      <c r="KH175" s="752">
        <v>0</v>
      </c>
      <c r="KI175" s="751">
        <v>1</v>
      </c>
      <c r="KJ175" s="751">
        <v>1</v>
      </c>
      <c r="KK175" s="752">
        <v>0</v>
      </c>
      <c r="KL175" s="752">
        <v>0</v>
      </c>
      <c r="KM175" s="751">
        <v>1</v>
      </c>
      <c r="KN175" s="751">
        <v>1</v>
      </c>
      <c r="KO175" s="751">
        <v>2</v>
      </c>
      <c r="KP175" s="752">
        <v>0</v>
      </c>
      <c r="KQ175" s="751">
        <v>3</v>
      </c>
      <c r="KR175" s="752">
        <v>0</v>
      </c>
      <c r="KS175" s="752">
        <v>0</v>
      </c>
      <c r="KT175" s="752">
        <v>0</v>
      </c>
      <c r="KU175" s="752">
        <v>0</v>
      </c>
      <c r="KV175" s="752">
        <v>0</v>
      </c>
      <c r="KW175" s="752">
        <v>0</v>
      </c>
      <c r="KX175" s="752">
        <v>0</v>
      </c>
      <c r="KY175" s="752">
        <v>0</v>
      </c>
      <c r="KZ175" s="751">
        <v>3</v>
      </c>
      <c r="LA175" s="751">
        <v>1</v>
      </c>
      <c r="LB175" s="751">
        <v>1</v>
      </c>
      <c r="LC175" s="751">
        <v>2</v>
      </c>
      <c r="LD175" s="751">
        <v>1</v>
      </c>
      <c r="LE175" s="751">
        <v>1</v>
      </c>
      <c r="LF175" s="752">
        <v>0</v>
      </c>
      <c r="LG175" s="752">
        <v>0</v>
      </c>
      <c r="LH175" s="752">
        <v>0</v>
      </c>
      <c r="LI175" s="752">
        <v>0</v>
      </c>
      <c r="LJ175" s="751">
        <v>2</v>
      </c>
      <c r="LK175" s="751">
        <v>1</v>
      </c>
      <c r="LL175" s="754">
        <v>0</v>
      </c>
    </row>
    <row r="176" spans="2:324" ht="15" customHeight="1">
      <c r="B176" s="994" t="s">
        <v>286</v>
      </c>
      <c r="C176" s="619" t="s">
        <v>27</v>
      </c>
      <c r="D176" s="750">
        <v>634</v>
      </c>
      <c r="E176" s="751">
        <v>634</v>
      </c>
      <c r="F176" s="752">
        <v>0</v>
      </c>
      <c r="G176" s="752">
        <v>0</v>
      </c>
      <c r="H176" s="752">
        <v>0</v>
      </c>
      <c r="I176" s="752">
        <v>0</v>
      </c>
      <c r="J176" s="752">
        <v>0</v>
      </c>
      <c r="K176" s="752">
        <v>0</v>
      </c>
      <c r="L176" s="752">
        <v>0</v>
      </c>
      <c r="M176" s="751">
        <v>1</v>
      </c>
      <c r="N176" s="751">
        <v>1</v>
      </c>
      <c r="O176" s="751">
        <v>2</v>
      </c>
      <c r="P176" s="751">
        <v>2</v>
      </c>
      <c r="Q176" s="751">
        <v>8</v>
      </c>
      <c r="R176" s="751">
        <v>8</v>
      </c>
      <c r="S176" s="751">
        <v>51</v>
      </c>
      <c r="T176" s="752">
        <v>0</v>
      </c>
      <c r="U176" s="752">
        <v>0</v>
      </c>
      <c r="V176" s="752">
        <v>0</v>
      </c>
      <c r="W176" s="752">
        <v>0</v>
      </c>
      <c r="X176" s="752">
        <v>0</v>
      </c>
      <c r="Y176" s="751">
        <v>1</v>
      </c>
      <c r="Z176" s="752">
        <v>0</v>
      </c>
      <c r="AA176" s="752">
        <v>0</v>
      </c>
      <c r="AB176" s="752">
        <v>0</v>
      </c>
      <c r="AC176" s="751">
        <v>1</v>
      </c>
      <c r="AD176" s="752">
        <v>0</v>
      </c>
      <c r="AE176" s="751">
        <v>2</v>
      </c>
      <c r="AF176" s="751">
        <v>1</v>
      </c>
      <c r="AG176" s="751">
        <v>1</v>
      </c>
      <c r="AH176" s="752">
        <v>0</v>
      </c>
      <c r="AI176" s="752">
        <v>0</v>
      </c>
      <c r="AJ176" s="752">
        <v>0</v>
      </c>
      <c r="AK176" s="752">
        <v>0</v>
      </c>
      <c r="AL176" s="752">
        <v>0</v>
      </c>
      <c r="AM176" s="751">
        <v>1</v>
      </c>
      <c r="AN176" s="752">
        <v>0</v>
      </c>
      <c r="AO176" s="752">
        <v>0</v>
      </c>
      <c r="AP176" s="752">
        <v>0</v>
      </c>
      <c r="AQ176" s="751">
        <v>1</v>
      </c>
      <c r="AR176" s="751">
        <v>2</v>
      </c>
      <c r="AS176" s="751">
        <v>3</v>
      </c>
      <c r="AT176" s="751">
        <v>9</v>
      </c>
      <c r="AU176" s="752">
        <v>0</v>
      </c>
      <c r="AV176" s="752">
        <v>0</v>
      </c>
      <c r="AW176" s="751">
        <v>1</v>
      </c>
      <c r="AX176" s="752">
        <v>0</v>
      </c>
      <c r="AY176" s="752">
        <v>0</v>
      </c>
      <c r="AZ176" s="752">
        <v>0</v>
      </c>
      <c r="BA176" s="752">
        <v>0</v>
      </c>
      <c r="BB176" s="752">
        <v>0</v>
      </c>
      <c r="BC176" s="751">
        <v>1</v>
      </c>
      <c r="BD176" s="752">
        <v>0</v>
      </c>
      <c r="BE176" s="751">
        <v>6</v>
      </c>
      <c r="BF176" s="751">
        <v>4</v>
      </c>
      <c r="BG176" s="751">
        <v>7</v>
      </c>
      <c r="BH176" s="752">
        <v>0</v>
      </c>
      <c r="BI176" s="752">
        <v>0</v>
      </c>
      <c r="BJ176" s="752">
        <v>0</v>
      </c>
      <c r="BK176" s="752">
        <v>0</v>
      </c>
      <c r="BL176" s="752">
        <v>0</v>
      </c>
      <c r="BM176" s="752">
        <v>0</v>
      </c>
      <c r="BN176" s="752">
        <v>0</v>
      </c>
      <c r="BO176" s="751">
        <v>1</v>
      </c>
      <c r="BP176" s="752">
        <v>0</v>
      </c>
      <c r="BQ176" s="751">
        <v>3</v>
      </c>
      <c r="BR176" s="752">
        <v>0</v>
      </c>
      <c r="BS176" s="751">
        <v>4</v>
      </c>
      <c r="BT176" s="751">
        <v>1</v>
      </c>
      <c r="BU176" s="751">
        <v>9</v>
      </c>
      <c r="BV176" s="752">
        <v>0</v>
      </c>
      <c r="BW176" s="752">
        <v>0</v>
      </c>
      <c r="BX176" s="752">
        <v>0</v>
      </c>
      <c r="BY176" s="752">
        <v>0</v>
      </c>
      <c r="BZ176" s="752">
        <v>0</v>
      </c>
      <c r="CA176" s="752">
        <v>0</v>
      </c>
      <c r="CB176" s="752">
        <v>0</v>
      </c>
      <c r="CC176" s="752">
        <v>0</v>
      </c>
      <c r="CD176" s="751">
        <v>1</v>
      </c>
      <c r="CE176" s="751">
        <v>2</v>
      </c>
      <c r="CF176" s="751">
        <v>4</v>
      </c>
      <c r="CG176" s="751">
        <v>4</v>
      </c>
      <c r="CH176" s="751">
        <v>3</v>
      </c>
      <c r="CI176" s="751">
        <v>18</v>
      </c>
      <c r="CJ176" s="752">
        <v>0</v>
      </c>
      <c r="CK176" s="752">
        <v>0</v>
      </c>
      <c r="CL176" s="752">
        <v>0</v>
      </c>
      <c r="CM176" s="752">
        <v>0</v>
      </c>
      <c r="CN176" s="751">
        <v>1</v>
      </c>
      <c r="CO176" s="752">
        <v>0</v>
      </c>
      <c r="CP176" s="752">
        <v>0</v>
      </c>
      <c r="CQ176" s="751">
        <v>1</v>
      </c>
      <c r="CR176" s="751">
        <v>1</v>
      </c>
      <c r="CS176" s="751">
        <v>2</v>
      </c>
      <c r="CT176" s="751">
        <v>9</v>
      </c>
      <c r="CU176" s="751">
        <v>3</v>
      </c>
      <c r="CV176" s="751">
        <v>3</v>
      </c>
      <c r="CW176" s="752">
        <v>0</v>
      </c>
      <c r="CX176" s="752">
        <v>0</v>
      </c>
      <c r="CY176" s="752">
        <v>0</v>
      </c>
      <c r="CZ176" s="752">
        <v>0</v>
      </c>
      <c r="DA176" s="752">
        <v>0</v>
      </c>
      <c r="DB176" s="752">
        <v>0</v>
      </c>
      <c r="DC176" s="752">
        <v>0</v>
      </c>
      <c r="DD176" s="752">
        <v>0</v>
      </c>
      <c r="DE176" s="752">
        <v>0</v>
      </c>
      <c r="DF176" s="751">
        <v>1</v>
      </c>
      <c r="DG176" s="752">
        <v>0</v>
      </c>
      <c r="DH176" s="751">
        <v>2</v>
      </c>
      <c r="DI176" s="751">
        <v>1</v>
      </c>
      <c r="DJ176" s="751">
        <v>1</v>
      </c>
      <c r="DK176" s="752">
        <v>0</v>
      </c>
      <c r="DL176" s="752">
        <v>0</v>
      </c>
      <c r="DM176" s="752">
        <v>0</v>
      </c>
      <c r="DN176" s="752">
        <v>0</v>
      </c>
      <c r="DO176" s="751">
        <v>1</v>
      </c>
      <c r="DP176" s="751">
        <v>3</v>
      </c>
      <c r="DQ176" s="751">
        <v>2</v>
      </c>
      <c r="DR176" s="752">
        <v>0</v>
      </c>
      <c r="DS176" s="751">
        <v>2</v>
      </c>
      <c r="DT176" s="751">
        <v>3</v>
      </c>
      <c r="DU176" s="751">
        <v>5</v>
      </c>
      <c r="DV176" s="751">
        <v>24</v>
      </c>
      <c r="DW176" s="751">
        <v>26</v>
      </c>
      <c r="DX176" s="751">
        <v>59</v>
      </c>
      <c r="DY176" s="752">
        <v>0</v>
      </c>
      <c r="DZ176" s="752">
        <v>0</v>
      </c>
      <c r="EA176" s="752">
        <v>0</v>
      </c>
      <c r="EB176" s="751">
        <v>1</v>
      </c>
      <c r="EC176" s="752">
        <v>0</v>
      </c>
      <c r="ED176" s="752">
        <v>0</v>
      </c>
      <c r="EE176" s="752">
        <v>0</v>
      </c>
      <c r="EF176" s="751">
        <v>1</v>
      </c>
      <c r="EG176" s="751">
        <v>1</v>
      </c>
      <c r="EH176" s="752">
        <v>0</v>
      </c>
      <c r="EI176" s="751">
        <v>9</v>
      </c>
      <c r="EJ176" s="751">
        <v>4</v>
      </c>
      <c r="EK176" s="751">
        <v>14</v>
      </c>
      <c r="EL176" s="752">
        <v>0</v>
      </c>
      <c r="EM176" s="752">
        <v>0</v>
      </c>
      <c r="EN176" s="752">
        <v>0</v>
      </c>
      <c r="EO176" s="752">
        <v>0</v>
      </c>
      <c r="EP176" s="752">
        <v>0</v>
      </c>
      <c r="EQ176" s="752">
        <v>0</v>
      </c>
      <c r="ER176" s="752">
        <v>0</v>
      </c>
      <c r="ES176" s="752">
        <v>0</v>
      </c>
      <c r="ET176" s="752">
        <v>0</v>
      </c>
      <c r="EU176" s="752">
        <v>0</v>
      </c>
      <c r="EV176" s="752">
        <v>0</v>
      </c>
      <c r="EW176" s="751">
        <v>3</v>
      </c>
      <c r="EX176" s="751">
        <v>1</v>
      </c>
      <c r="EY176" s="751">
        <v>4</v>
      </c>
      <c r="EZ176" s="752">
        <v>0</v>
      </c>
      <c r="FA176" s="752">
        <v>0</v>
      </c>
      <c r="FB176" s="752">
        <v>0</v>
      </c>
      <c r="FC176" s="752">
        <v>0</v>
      </c>
      <c r="FD176" s="751">
        <v>3</v>
      </c>
      <c r="FE176" s="751">
        <v>1</v>
      </c>
      <c r="FF176" s="752">
        <v>0</v>
      </c>
      <c r="FG176" s="751">
        <v>1</v>
      </c>
      <c r="FH176" s="752">
        <v>0</v>
      </c>
      <c r="FI176" s="752">
        <v>0</v>
      </c>
      <c r="FJ176" s="751">
        <v>1</v>
      </c>
      <c r="FK176" s="752">
        <v>0</v>
      </c>
      <c r="FL176" s="751">
        <v>8</v>
      </c>
      <c r="FM176" s="752">
        <v>0</v>
      </c>
      <c r="FN176" s="752">
        <v>0</v>
      </c>
      <c r="FO176" s="752">
        <v>0</v>
      </c>
      <c r="FP176" s="751">
        <v>2</v>
      </c>
      <c r="FQ176" s="752">
        <v>0</v>
      </c>
      <c r="FR176" s="752">
        <v>0</v>
      </c>
      <c r="FS176" s="752">
        <v>0</v>
      </c>
      <c r="FT176" s="752">
        <v>0</v>
      </c>
      <c r="FU176" s="751">
        <v>1</v>
      </c>
      <c r="FV176" s="752">
        <v>0</v>
      </c>
      <c r="FW176" s="751">
        <v>3</v>
      </c>
      <c r="FX176" s="751">
        <v>1</v>
      </c>
      <c r="FY176" s="751">
        <v>11</v>
      </c>
      <c r="FZ176" s="752">
        <v>0</v>
      </c>
      <c r="GA176" s="752">
        <v>0</v>
      </c>
      <c r="GB176" s="752">
        <v>0</v>
      </c>
      <c r="GC176" s="752">
        <v>0</v>
      </c>
      <c r="GD176" s="752">
        <v>0</v>
      </c>
      <c r="GE176" s="752">
        <v>0</v>
      </c>
      <c r="GF176" s="752">
        <v>0</v>
      </c>
      <c r="GG176" s="752">
        <v>0</v>
      </c>
      <c r="GH176" s="752">
        <v>0</v>
      </c>
      <c r="GI176" s="752">
        <v>0</v>
      </c>
      <c r="GJ176" s="751">
        <v>1</v>
      </c>
      <c r="GK176" s="752">
        <v>0</v>
      </c>
      <c r="GL176" s="752">
        <v>0</v>
      </c>
      <c r="GM176" s="751">
        <v>3</v>
      </c>
      <c r="GN176" s="752">
        <v>0</v>
      </c>
      <c r="GO176" s="752">
        <v>0</v>
      </c>
      <c r="GP176" s="752">
        <v>0</v>
      </c>
      <c r="GQ176" s="752">
        <v>0</v>
      </c>
      <c r="GR176" s="752">
        <v>0</v>
      </c>
      <c r="GS176" s="752">
        <v>0</v>
      </c>
      <c r="GT176" s="751">
        <v>1</v>
      </c>
      <c r="GU176" s="751">
        <v>1</v>
      </c>
      <c r="GV176" s="752">
        <v>0</v>
      </c>
      <c r="GW176" s="751">
        <v>1</v>
      </c>
      <c r="GX176" s="752">
        <v>0</v>
      </c>
      <c r="GY176" s="751">
        <v>2</v>
      </c>
      <c r="GZ176" s="752">
        <v>0</v>
      </c>
      <c r="HA176" s="752">
        <v>0</v>
      </c>
      <c r="HB176" s="752">
        <v>0</v>
      </c>
      <c r="HC176" s="752">
        <v>0</v>
      </c>
      <c r="HD176" s="752">
        <v>0</v>
      </c>
      <c r="HE176" s="752">
        <v>0</v>
      </c>
      <c r="HF176" s="752">
        <v>0</v>
      </c>
      <c r="HG176" s="752">
        <v>0</v>
      </c>
      <c r="HH176" s="751">
        <v>1</v>
      </c>
      <c r="HI176" s="751">
        <v>1</v>
      </c>
      <c r="HJ176" s="751">
        <v>1</v>
      </c>
      <c r="HK176" s="751">
        <v>4</v>
      </c>
      <c r="HL176" s="752">
        <v>0</v>
      </c>
      <c r="HM176" s="752">
        <v>0</v>
      </c>
      <c r="HN176" s="752">
        <v>0</v>
      </c>
      <c r="HO176" s="752">
        <v>0</v>
      </c>
      <c r="HP176" s="751">
        <v>4</v>
      </c>
      <c r="HQ176" s="751">
        <v>2</v>
      </c>
      <c r="HR176" s="751">
        <v>2</v>
      </c>
      <c r="HS176" s="751">
        <v>5</v>
      </c>
      <c r="HT176" s="751">
        <v>6</v>
      </c>
      <c r="HU176" s="751">
        <v>7</v>
      </c>
      <c r="HV176" s="751">
        <v>62</v>
      </c>
      <c r="HW176" s="751">
        <v>34</v>
      </c>
      <c r="HX176" s="751">
        <v>59</v>
      </c>
      <c r="HY176" s="752">
        <v>0</v>
      </c>
      <c r="HZ176" s="752">
        <v>0</v>
      </c>
      <c r="IA176" s="752">
        <v>0</v>
      </c>
      <c r="IB176" s="752">
        <v>0</v>
      </c>
      <c r="IC176" s="752">
        <v>0</v>
      </c>
      <c r="ID176" s="752">
        <v>0</v>
      </c>
      <c r="IE176" s="752">
        <v>0</v>
      </c>
      <c r="IF176" s="752">
        <v>0</v>
      </c>
      <c r="IG176" s="751">
        <v>1</v>
      </c>
      <c r="IH176" s="752">
        <v>0</v>
      </c>
      <c r="II176" s="751">
        <v>2</v>
      </c>
      <c r="IJ176" s="751">
        <v>6</v>
      </c>
      <c r="IK176" s="751">
        <v>1</v>
      </c>
      <c r="IL176" s="751">
        <v>12</v>
      </c>
      <c r="IM176" s="752">
        <v>0</v>
      </c>
      <c r="IN176" s="752">
        <v>0</v>
      </c>
      <c r="IO176" s="752">
        <v>0</v>
      </c>
      <c r="IP176" s="752">
        <v>0</v>
      </c>
      <c r="IQ176" s="752">
        <v>0</v>
      </c>
      <c r="IR176" s="751">
        <v>1</v>
      </c>
      <c r="IS176" s="752">
        <v>0</v>
      </c>
      <c r="IT176" s="752">
        <v>0</v>
      </c>
      <c r="IU176" s="752">
        <v>0</v>
      </c>
      <c r="IV176" s="752">
        <v>0</v>
      </c>
      <c r="IW176" s="752">
        <v>0</v>
      </c>
      <c r="IX176" s="751">
        <v>1</v>
      </c>
      <c r="IY176" s="751">
        <v>1</v>
      </c>
      <c r="IZ176" s="752">
        <v>0</v>
      </c>
      <c r="JA176" s="752">
        <v>0</v>
      </c>
      <c r="JB176" s="752">
        <v>0</v>
      </c>
      <c r="JC176" s="752">
        <v>0</v>
      </c>
      <c r="JD176" s="752">
        <v>0</v>
      </c>
      <c r="JE176" s="751">
        <v>1</v>
      </c>
      <c r="JF176" s="752">
        <v>0</v>
      </c>
      <c r="JG176" s="752">
        <v>0</v>
      </c>
      <c r="JH176" s="752">
        <v>0</v>
      </c>
      <c r="JI176" s="751">
        <v>1</v>
      </c>
      <c r="JJ176" s="752">
        <v>0</v>
      </c>
      <c r="JK176" s="752">
        <v>0</v>
      </c>
      <c r="JL176" s="752">
        <v>0</v>
      </c>
      <c r="JM176" s="752">
        <v>0</v>
      </c>
      <c r="JN176" s="751">
        <v>1</v>
      </c>
      <c r="JO176" s="752">
        <v>0</v>
      </c>
      <c r="JP176" s="752">
        <v>0</v>
      </c>
      <c r="JQ176" s="751">
        <v>3</v>
      </c>
      <c r="JR176" s="751">
        <v>1</v>
      </c>
      <c r="JS176" s="752">
        <v>0</v>
      </c>
      <c r="JT176" s="752">
        <v>0</v>
      </c>
      <c r="JU176" s="752">
        <v>0</v>
      </c>
      <c r="JV176" s="751">
        <v>2</v>
      </c>
      <c r="JW176" s="752">
        <v>0</v>
      </c>
      <c r="JX176" s="752">
        <v>0</v>
      </c>
      <c r="JY176" s="752">
        <v>0</v>
      </c>
      <c r="JZ176" s="752">
        <v>0</v>
      </c>
      <c r="KA176" s="752">
        <v>0</v>
      </c>
      <c r="KB176" s="751">
        <v>1</v>
      </c>
      <c r="KC176" s="752">
        <v>0</v>
      </c>
      <c r="KD176" s="752">
        <v>0</v>
      </c>
      <c r="KE176" s="752">
        <v>0</v>
      </c>
      <c r="KF176" s="752">
        <v>0</v>
      </c>
      <c r="KG176" s="752">
        <v>0</v>
      </c>
      <c r="KH176" s="752">
        <v>0</v>
      </c>
      <c r="KI176" s="752">
        <v>0</v>
      </c>
      <c r="KJ176" s="752">
        <v>0</v>
      </c>
      <c r="KK176" s="752">
        <v>0</v>
      </c>
      <c r="KL176" s="752">
        <v>0</v>
      </c>
      <c r="KM176" s="752">
        <v>0</v>
      </c>
      <c r="KN176" s="751">
        <v>2</v>
      </c>
      <c r="KO176" s="751">
        <v>3</v>
      </c>
      <c r="KP176" s="751">
        <v>1</v>
      </c>
      <c r="KQ176" s="751">
        <v>5</v>
      </c>
      <c r="KR176" s="752">
        <v>0</v>
      </c>
      <c r="KS176" s="752">
        <v>0</v>
      </c>
      <c r="KT176" s="752">
        <v>0</v>
      </c>
      <c r="KU176" s="752">
        <v>0</v>
      </c>
      <c r="KV176" s="752">
        <v>0</v>
      </c>
      <c r="KW176" s="752">
        <v>0</v>
      </c>
      <c r="KX176" s="752">
        <v>0</v>
      </c>
      <c r="KY176" s="752">
        <v>0</v>
      </c>
      <c r="KZ176" s="752">
        <v>0</v>
      </c>
      <c r="LA176" s="752">
        <v>0</v>
      </c>
      <c r="LB176" s="752">
        <v>0</v>
      </c>
      <c r="LC176" s="751">
        <v>2</v>
      </c>
      <c r="LD176" s="751">
        <v>4</v>
      </c>
      <c r="LE176" s="752">
        <v>0</v>
      </c>
      <c r="LF176" s="752">
        <v>0</v>
      </c>
      <c r="LG176" s="752">
        <v>0</v>
      </c>
      <c r="LH176" s="752">
        <v>0</v>
      </c>
      <c r="LI176" s="752">
        <v>0</v>
      </c>
      <c r="LJ176" s="752">
        <v>0</v>
      </c>
      <c r="LK176" s="751">
        <v>1</v>
      </c>
      <c r="LL176" s="754">
        <v>0</v>
      </c>
    </row>
    <row r="177" spans="2:324" ht="15" customHeight="1">
      <c r="B177" s="994"/>
      <c r="C177" s="619" t="s">
        <v>32</v>
      </c>
      <c r="D177" s="750">
        <v>484</v>
      </c>
      <c r="E177" s="751">
        <v>484</v>
      </c>
      <c r="F177" s="752">
        <v>0</v>
      </c>
      <c r="G177" s="752">
        <v>0</v>
      </c>
      <c r="H177" s="752">
        <v>0</v>
      </c>
      <c r="I177" s="752">
        <v>0</v>
      </c>
      <c r="J177" s="752">
        <v>0</v>
      </c>
      <c r="K177" s="752">
        <v>0</v>
      </c>
      <c r="L177" s="752">
        <v>0</v>
      </c>
      <c r="M177" s="751">
        <v>1</v>
      </c>
      <c r="N177" s="751">
        <v>1</v>
      </c>
      <c r="O177" s="751">
        <v>2</v>
      </c>
      <c r="P177" s="751">
        <v>1</v>
      </c>
      <c r="Q177" s="751">
        <v>8</v>
      </c>
      <c r="R177" s="751">
        <v>4</v>
      </c>
      <c r="S177" s="751">
        <v>20</v>
      </c>
      <c r="T177" s="752">
        <v>0</v>
      </c>
      <c r="U177" s="752">
        <v>0</v>
      </c>
      <c r="V177" s="752">
        <v>0</v>
      </c>
      <c r="W177" s="752">
        <v>0</v>
      </c>
      <c r="X177" s="752">
        <v>0</v>
      </c>
      <c r="Y177" s="751">
        <v>1</v>
      </c>
      <c r="Z177" s="752">
        <v>0</v>
      </c>
      <c r="AA177" s="752">
        <v>0</v>
      </c>
      <c r="AB177" s="752">
        <v>0</v>
      </c>
      <c r="AC177" s="751">
        <v>1</v>
      </c>
      <c r="AD177" s="752">
        <v>0</v>
      </c>
      <c r="AE177" s="751">
        <v>2</v>
      </c>
      <c r="AF177" s="751">
        <v>1</v>
      </c>
      <c r="AG177" s="751">
        <v>1</v>
      </c>
      <c r="AH177" s="752">
        <v>0</v>
      </c>
      <c r="AI177" s="752">
        <v>0</v>
      </c>
      <c r="AJ177" s="752">
        <v>0</v>
      </c>
      <c r="AK177" s="752">
        <v>0</v>
      </c>
      <c r="AL177" s="752">
        <v>0</v>
      </c>
      <c r="AM177" s="751">
        <v>1</v>
      </c>
      <c r="AN177" s="752">
        <v>0</v>
      </c>
      <c r="AO177" s="752">
        <v>0</v>
      </c>
      <c r="AP177" s="752">
        <v>0</v>
      </c>
      <c r="AQ177" s="751">
        <v>1</v>
      </c>
      <c r="AR177" s="751">
        <v>2</v>
      </c>
      <c r="AS177" s="751">
        <v>3</v>
      </c>
      <c r="AT177" s="751">
        <v>4</v>
      </c>
      <c r="AU177" s="752">
        <v>0</v>
      </c>
      <c r="AV177" s="752">
        <v>0</v>
      </c>
      <c r="AW177" s="751">
        <v>1</v>
      </c>
      <c r="AX177" s="752">
        <v>0</v>
      </c>
      <c r="AY177" s="752">
        <v>0</v>
      </c>
      <c r="AZ177" s="752">
        <v>0</v>
      </c>
      <c r="BA177" s="752">
        <v>0</v>
      </c>
      <c r="BB177" s="752">
        <v>0</v>
      </c>
      <c r="BC177" s="751">
        <v>1</v>
      </c>
      <c r="BD177" s="752">
        <v>0</v>
      </c>
      <c r="BE177" s="751">
        <v>4</v>
      </c>
      <c r="BF177" s="751">
        <v>3</v>
      </c>
      <c r="BG177" s="751">
        <v>5</v>
      </c>
      <c r="BH177" s="752">
        <v>0</v>
      </c>
      <c r="BI177" s="752">
        <v>0</v>
      </c>
      <c r="BJ177" s="752">
        <v>0</v>
      </c>
      <c r="BK177" s="752">
        <v>0</v>
      </c>
      <c r="BL177" s="752">
        <v>0</v>
      </c>
      <c r="BM177" s="752">
        <v>0</v>
      </c>
      <c r="BN177" s="752">
        <v>0</v>
      </c>
      <c r="BO177" s="751">
        <v>1</v>
      </c>
      <c r="BP177" s="752">
        <v>0</v>
      </c>
      <c r="BQ177" s="751">
        <v>2</v>
      </c>
      <c r="BR177" s="752">
        <v>0</v>
      </c>
      <c r="BS177" s="751">
        <v>4</v>
      </c>
      <c r="BT177" s="751">
        <v>1</v>
      </c>
      <c r="BU177" s="751">
        <v>8</v>
      </c>
      <c r="BV177" s="752">
        <v>0</v>
      </c>
      <c r="BW177" s="752">
        <v>0</v>
      </c>
      <c r="BX177" s="752">
        <v>0</v>
      </c>
      <c r="BY177" s="752">
        <v>0</v>
      </c>
      <c r="BZ177" s="752">
        <v>0</v>
      </c>
      <c r="CA177" s="752">
        <v>0</v>
      </c>
      <c r="CB177" s="752">
        <v>0</v>
      </c>
      <c r="CC177" s="752">
        <v>0</v>
      </c>
      <c r="CD177" s="751">
        <v>1</v>
      </c>
      <c r="CE177" s="751">
        <v>1</v>
      </c>
      <c r="CF177" s="751">
        <v>4</v>
      </c>
      <c r="CG177" s="751">
        <v>4</v>
      </c>
      <c r="CH177" s="751">
        <v>3</v>
      </c>
      <c r="CI177" s="751">
        <v>14</v>
      </c>
      <c r="CJ177" s="752">
        <v>0</v>
      </c>
      <c r="CK177" s="752">
        <v>0</v>
      </c>
      <c r="CL177" s="752">
        <v>0</v>
      </c>
      <c r="CM177" s="752">
        <v>0</v>
      </c>
      <c r="CN177" s="751">
        <v>1</v>
      </c>
      <c r="CO177" s="752">
        <v>0</v>
      </c>
      <c r="CP177" s="752">
        <v>0</v>
      </c>
      <c r="CQ177" s="751">
        <v>1</v>
      </c>
      <c r="CR177" s="751">
        <v>1</v>
      </c>
      <c r="CS177" s="751">
        <v>2</v>
      </c>
      <c r="CT177" s="751">
        <v>8</v>
      </c>
      <c r="CU177" s="751">
        <v>2</v>
      </c>
      <c r="CV177" s="751">
        <v>3</v>
      </c>
      <c r="CW177" s="752">
        <v>0</v>
      </c>
      <c r="CX177" s="752">
        <v>0</v>
      </c>
      <c r="CY177" s="752">
        <v>0</v>
      </c>
      <c r="CZ177" s="752">
        <v>0</v>
      </c>
      <c r="DA177" s="752">
        <v>0</v>
      </c>
      <c r="DB177" s="752">
        <v>0</v>
      </c>
      <c r="DC177" s="752">
        <v>0</v>
      </c>
      <c r="DD177" s="752">
        <v>0</v>
      </c>
      <c r="DE177" s="752">
        <v>0</v>
      </c>
      <c r="DF177" s="752">
        <v>0</v>
      </c>
      <c r="DG177" s="752">
        <v>0</v>
      </c>
      <c r="DH177" s="751">
        <v>2</v>
      </c>
      <c r="DI177" s="751">
        <v>1</v>
      </c>
      <c r="DJ177" s="751">
        <v>1</v>
      </c>
      <c r="DK177" s="752">
        <v>0</v>
      </c>
      <c r="DL177" s="752">
        <v>0</v>
      </c>
      <c r="DM177" s="752">
        <v>0</v>
      </c>
      <c r="DN177" s="752">
        <v>0</v>
      </c>
      <c r="DO177" s="751">
        <v>1</v>
      </c>
      <c r="DP177" s="751">
        <v>3</v>
      </c>
      <c r="DQ177" s="751">
        <v>1</v>
      </c>
      <c r="DR177" s="752">
        <v>0</v>
      </c>
      <c r="DS177" s="751">
        <v>2</v>
      </c>
      <c r="DT177" s="751">
        <v>2</v>
      </c>
      <c r="DU177" s="751">
        <v>3</v>
      </c>
      <c r="DV177" s="751">
        <v>23</v>
      </c>
      <c r="DW177" s="751">
        <v>25</v>
      </c>
      <c r="DX177" s="751">
        <v>36</v>
      </c>
      <c r="DY177" s="752">
        <v>0</v>
      </c>
      <c r="DZ177" s="752">
        <v>0</v>
      </c>
      <c r="EA177" s="752">
        <v>0</v>
      </c>
      <c r="EB177" s="752">
        <v>0</v>
      </c>
      <c r="EC177" s="752">
        <v>0</v>
      </c>
      <c r="ED177" s="752">
        <v>0</v>
      </c>
      <c r="EE177" s="752">
        <v>0</v>
      </c>
      <c r="EF177" s="751">
        <v>1</v>
      </c>
      <c r="EG177" s="751">
        <v>1</v>
      </c>
      <c r="EH177" s="752">
        <v>0</v>
      </c>
      <c r="EI177" s="751">
        <v>7</v>
      </c>
      <c r="EJ177" s="751">
        <v>3</v>
      </c>
      <c r="EK177" s="751">
        <v>11</v>
      </c>
      <c r="EL177" s="752">
        <v>0</v>
      </c>
      <c r="EM177" s="752">
        <v>0</v>
      </c>
      <c r="EN177" s="752">
        <v>0</v>
      </c>
      <c r="EO177" s="752">
        <v>0</v>
      </c>
      <c r="EP177" s="752">
        <v>0</v>
      </c>
      <c r="EQ177" s="752">
        <v>0</v>
      </c>
      <c r="ER177" s="752">
        <v>0</v>
      </c>
      <c r="ES177" s="752">
        <v>0</v>
      </c>
      <c r="ET177" s="752">
        <v>0</v>
      </c>
      <c r="EU177" s="752">
        <v>0</v>
      </c>
      <c r="EV177" s="752">
        <v>0</v>
      </c>
      <c r="EW177" s="751">
        <v>3</v>
      </c>
      <c r="EX177" s="751">
        <v>1</v>
      </c>
      <c r="EY177" s="751">
        <v>3</v>
      </c>
      <c r="EZ177" s="752">
        <v>0</v>
      </c>
      <c r="FA177" s="752">
        <v>0</v>
      </c>
      <c r="FB177" s="752">
        <v>0</v>
      </c>
      <c r="FC177" s="752">
        <v>0</v>
      </c>
      <c r="FD177" s="751">
        <v>1</v>
      </c>
      <c r="FE177" s="752">
        <v>0</v>
      </c>
      <c r="FF177" s="752">
        <v>0</v>
      </c>
      <c r="FG177" s="751">
        <v>1</v>
      </c>
      <c r="FH177" s="752">
        <v>0</v>
      </c>
      <c r="FI177" s="752">
        <v>0</v>
      </c>
      <c r="FJ177" s="751">
        <v>1</v>
      </c>
      <c r="FK177" s="752">
        <v>0</v>
      </c>
      <c r="FL177" s="751">
        <v>6</v>
      </c>
      <c r="FM177" s="752">
        <v>0</v>
      </c>
      <c r="FN177" s="752">
        <v>0</v>
      </c>
      <c r="FO177" s="752">
        <v>0</v>
      </c>
      <c r="FP177" s="751">
        <v>1</v>
      </c>
      <c r="FQ177" s="752">
        <v>0</v>
      </c>
      <c r="FR177" s="752">
        <v>0</v>
      </c>
      <c r="FS177" s="752">
        <v>0</v>
      </c>
      <c r="FT177" s="752">
        <v>0</v>
      </c>
      <c r="FU177" s="751">
        <v>1</v>
      </c>
      <c r="FV177" s="752">
        <v>0</v>
      </c>
      <c r="FW177" s="751">
        <v>3</v>
      </c>
      <c r="FX177" s="751">
        <v>1</v>
      </c>
      <c r="FY177" s="751">
        <v>8</v>
      </c>
      <c r="FZ177" s="752">
        <v>0</v>
      </c>
      <c r="GA177" s="752">
        <v>0</v>
      </c>
      <c r="GB177" s="752">
        <v>0</v>
      </c>
      <c r="GC177" s="752">
        <v>0</v>
      </c>
      <c r="GD177" s="752">
        <v>0</v>
      </c>
      <c r="GE177" s="752">
        <v>0</v>
      </c>
      <c r="GF177" s="752">
        <v>0</v>
      </c>
      <c r="GG177" s="752">
        <v>0</v>
      </c>
      <c r="GH177" s="752">
        <v>0</v>
      </c>
      <c r="GI177" s="752">
        <v>0</v>
      </c>
      <c r="GJ177" s="751">
        <v>1</v>
      </c>
      <c r="GK177" s="752">
        <v>0</v>
      </c>
      <c r="GL177" s="752">
        <v>0</v>
      </c>
      <c r="GM177" s="751">
        <v>1</v>
      </c>
      <c r="GN177" s="752">
        <v>0</v>
      </c>
      <c r="GO177" s="752">
        <v>0</v>
      </c>
      <c r="GP177" s="752">
        <v>0</v>
      </c>
      <c r="GQ177" s="752">
        <v>0</v>
      </c>
      <c r="GR177" s="752">
        <v>0</v>
      </c>
      <c r="GS177" s="752">
        <v>0</v>
      </c>
      <c r="GT177" s="752">
        <v>0</v>
      </c>
      <c r="GU177" s="751">
        <v>1</v>
      </c>
      <c r="GV177" s="752">
        <v>0</v>
      </c>
      <c r="GW177" s="752">
        <v>0</v>
      </c>
      <c r="GX177" s="752">
        <v>0</v>
      </c>
      <c r="GY177" s="751">
        <v>1</v>
      </c>
      <c r="GZ177" s="752">
        <v>0</v>
      </c>
      <c r="HA177" s="752">
        <v>0</v>
      </c>
      <c r="HB177" s="752">
        <v>0</v>
      </c>
      <c r="HC177" s="752">
        <v>0</v>
      </c>
      <c r="HD177" s="752">
        <v>0</v>
      </c>
      <c r="HE177" s="752">
        <v>0</v>
      </c>
      <c r="HF177" s="752">
        <v>0</v>
      </c>
      <c r="HG177" s="752">
        <v>0</v>
      </c>
      <c r="HH177" s="751">
        <v>1</v>
      </c>
      <c r="HI177" s="751">
        <v>1</v>
      </c>
      <c r="HJ177" s="751">
        <v>1</v>
      </c>
      <c r="HK177" s="751">
        <v>4</v>
      </c>
      <c r="HL177" s="752">
        <v>0</v>
      </c>
      <c r="HM177" s="752">
        <v>0</v>
      </c>
      <c r="HN177" s="752">
        <v>0</v>
      </c>
      <c r="HO177" s="752">
        <v>0</v>
      </c>
      <c r="HP177" s="751">
        <v>3</v>
      </c>
      <c r="HQ177" s="751">
        <v>2</v>
      </c>
      <c r="HR177" s="752">
        <v>0</v>
      </c>
      <c r="HS177" s="751">
        <v>4</v>
      </c>
      <c r="HT177" s="751">
        <v>5</v>
      </c>
      <c r="HU177" s="751">
        <v>6</v>
      </c>
      <c r="HV177" s="751">
        <v>56</v>
      </c>
      <c r="HW177" s="751">
        <v>27</v>
      </c>
      <c r="HX177" s="751">
        <v>47</v>
      </c>
      <c r="HY177" s="752">
        <v>0</v>
      </c>
      <c r="HZ177" s="752">
        <v>0</v>
      </c>
      <c r="IA177" s="752">
        <v>0</v>
      </c>
      <c r="IB177" s="752">
        <v>0</v>
      </c>
      <c r="IC177" s="752">
        <v>0</v>
      </c>
      <c r="ID177" s="752">
        <v>0</v>
      </c>
      <c r="IE177" s="752">
        <v>0</v>
      </c>
      <c r="IF177" s="752">
        <v>0</v>
      </c>
      <c r="IG177" s="751">
        <v>1</v>
      </c>
      <c r="IH177" s="752">
        <v>0</v>
      </c>
      <c r="II177" s="751">
        <v>2</v>
      </c>
      <c r="IJ177" s="751">
        <v>6</v>
      </c>
      <c r="IK177" s="751">
        <v>1</v>
      </c>
      <c r="IL177" s="751">
        <v>7</v>
      </c>
      <c r="IM177" s="752">
        <v>0</v>
      </c>
      <c r="IN177" s="752">
        <v>0</v>
      </c>
      <c r="IO177" s="752">
        <v>0</v>
      </c>
      <c r="IP177" s="752">
        <v>0</v>
      </c>
      <c r="IQ177" s="752">
        <v>0</v>
      </c>
      <c r="IR177" s="751">
        <v>1</v>
      </c>
      <c r="IS177" s="752">
        <v>0</v>
      </c>
      <c r="IT177" s="752">
        <v>0</v>
      </c>
      <c r="IU177" s="752">
        <v>0</v>
      </c>
      <c r="IV177" s="752">
        <v>0</v>
      </c>
      <c r="IW177" s="752">
        <v>0</v>
      </c>
      <c r="IX177" s="751">
        <v>1</v>
      </c>
      <c r="IY177" s="751">
        <v>1</v>
      </c>
      <c r="IZ177" s="752">
        <v>0</v>
      </c>
      <c r="JA177" s="752">
        <v>0</v>
      </c>
      <c r="JB177" s="752">
        <v>0</v>
      </c>
      <c r="JC177" s="752">
        <v>0</v>
      </c>
      <c r="JD177" s="752">
        <v>0</v>
      </c>
      <c r="JE177" s="752">
        <v>0</v>
      </c>
      <c r="JF177" s="752">
        <v>0</v>
      </c>
      <c r="JG177" s="752">
        <v>0</v>
      </c>
      <c r="JH177" s="752">
        <v>0</v>
      </c>
      <c r="JI177" s="752">
        <v>0</v>
      </c>
      <c r="JJ177" s="752">
        <v>0</v>
      </c>
      <c r="JK177" s="752">
        <v>0</v>
      </c>
      <c r="JL177" s="752">
        <v>0</v>
      </c>
      <c r="JM177" s="752">
        <v>0</v>
      </c>
      <c r="JN177" s="751">
        <v>1</v>
      </c>
      <c r="JO177" s="752">
        <v>0</v>
      </c>
      <c r="JP177" s="752">
        <v>0</v>
      </c>
      <c r="JQ177" s="751">
        <v>2</v>
      </c>
      <c r="JR177" s="752">
        <v>0</v>
      </c>
      <c r="JS177" s="752">
        <v>0</v>
      </c>
      <c r="JT177" s="752">
        <v>0</v>
      </c>
      <c r="JU177" s="752">
        <v>0</v>
      </c>
      <c r="JV177" s="751">
        <v>1</v>
      </c>
      <c r="JW177" s="752">
        <v>0</v>
      </c>
      <c r="JX177" s="752">
        <v>0</v>
      </c>
      <c r="JY177" s="752">
        <v>0</v>
      </c>
      <c r="JZ177" s="752">
        <v>0</v>
      </c>
      <c r="KA177" s="752">
        <v>0</v>
      </c>
      <c r="KB177" s="751">
        <v>1</v>
      </c>
      <c r="KC177" s="752">
        <v>0</v>
      </c>
      <c r="KD177" s="752">
        <v>0</v>
      </c>
      <c r="KE177" s="752">
        <v>0</v>
      </c>
      <c r="KF177" s="752">
        <v>0</v>
      </c>
      <c r="KG177" s="752">
        <v>0</v>
      </c>
      <c r="KH177" s="752">
        <v>0</v>
      </c>
      <c r="KI177" s="752">
        <v>0</v>
      </c>
      <c r="KJ177" s="752">
        <v>0</v>
      </c>
      <c r="KK177" s="752">
        <v>0</v>
      </c>
      <c r="KL177" s="752">
        <v>0</v>
      </c>
      <c r="KM177" s="752">
        <v>0</v>
      </c>
      <c r="KN177" s="751">
        <v>2</v>
      </c>
      <c r="KO177" s="751">
        <v>3</v>
      </c>
      <c r="KP177" s="751">
        <v>1</v>
      </c>
      <c r="KQ177" s="751">
        <v>5</v>
      </c>
      <c r="KR177" s="752">
        <v>0</v>
      </c>
      <c r="KS177" s="752">
        <v>0</v>
      </c>
      <c r="KT177" s="752">
        <v>0</v>
      </c>
      <c r="KU177" s="752">
        <v>0</v>
      </c>
      <c r="KV177" s="752">
        <v>0</v>
      </c>
      <c r="KW177" s="752">
        <v>0</v>
      </c>
      <c r="KX177" s="752">
        <v>0</v>
      </c>
      <c r="KY177" s="752">
        <v>0</v>
      </c>
      <c r="KZ177" s="752">
        <v>0</v>
      </c>
      <c r="LA177" s="752">
        <v>0</v>
      </c>
      <c r="LB177" s="752">
        <v>0</v>
      </c>
      <c r="LC177" s="751">
        <v>2</v>
      </c>
      <c r="LD177" s="751">
        <v>3</v>
      </c>
      <c r="LE177" s="752">
        <v>0</v>
      </c>
      <c r="LF177" s="752">
        <v>0</v>
      </c>
      <c r="LG177" s="752">
        <v>0</v>
      </c>
      <c r="LH177" s="752">
        <v>0</v>
      </c>
      <c r="LI177" s="752">
        <v>0</v>
      </c>
      <c r="LJ177" s="752">
        <v>0</v>
      </c>
      <c r="LK177" s="752">
        <v>0</v>
      </c>
      <c r="LL177" s="754">
        <v>0</v>
      </c>
    </row>
    <row r="178" spans="2:324" ht="15" customHeight="1">
      <c r="B178" s="994"/>
      <c r="C178" s="619" t="s">
        <v>33</v>
      </c>
      <c r="D178" s="750">
        <v>150</v>
      </c>
      <c r="E178" s="751">
        <v>150</v>
      </c>
      <c r="F178" s="752">
        <v>0</v>
      </c>
      <c r="G178" s="752">
        <v>0</v>
      </c>
      <c r="H178" s="752">
        <v>0</v>
      </c>
      <c r="I178" s="752">
        <v>0</v>
      </c>
      <c r="J178" s="752">
        <v>0</v>
      </c>
      <c r="K178" s="752">
        <v>0</v>
      </c>
      <c r="L178" s="752">
        <v>0</v>
      </c>
      <c r="M178" s="752">
        <v>0</v>
      </c>
      <c r="N178" s="752">
        <v>0</v>
      </c>
      <c r="O178" s="752">
        <v>0</v>
      </c>
      <c r="P178" s="751">
        <v>1</v>
      </c>
      <c r="Q178" s="752">
        <v>0</v>
      </c>
      <c r="R178" s="751">
        <v>4</v>
      </c>
      <c r="S178" s="751">
        <v>31</v>
      </c>
      <c r="T178" s="752">
        <v>0</v>
      </c>
      <c r="U178" s="752">
        <v>0</v>
      </c>
      <c r="V178" s="752">
        <v>0</v>
      </c>
      <c r="W178" s="752">
        <v>0</v>
      </c>
      <c r="X178" s="752">
        <v>0</v>
      </c>
      <c r="Y178" s="752">
        <v>0</v>
      </c>
      <c r="Z178" s="752">
        <v>0</v>
      </c>
      <c r="AA178" s="752">
        <v>0</v>
      </c>
      <c r="AB178" s="752">
        <v>0</v>
      </c>
      <c r="AC178" s="752">
        <v>0</v>
      </c>
      <c r="AD178" s="752">
        <v>0</v>
      </c>
      <c r="AE178" s="752">
        <v>0</v>
      </c>
      <c r="AF178" s="752">
        <v>0</v>
      </c>
      <c r="AG178" s="752">
        <v>0</v>
      </c>
      <c r="AH178" s="752">
        <v>0</v>
      </c>
      <c r="AI178" s="752">
        <v>0</v>
      </c>
      <c r="AJ178" s="752">
        <v>0</v>
      </c>
      <c r="AK178" s="752">
        <v>0</v>
      </c>
      <c r="AL178" s="752">
        <v>0</v>
      </c>
      <c r="AM178" s="752">
        <v>0</v>
      </c>
      <c r="AN178" s="752">
        <v>0</v>
      </c>
      <c r="AO178" s="752">
        <v>0</v>
      </c>
      <c r="AP178" s="752">
        <v>0</v>
      </c>
      <c r="AQ178" s="752">
        <v>0</v>
      </c>
      <c r="AR178" s="752">
        <v>0</v>
      </c>
      <c r="AS178" s="752">
        <v>0</v>
      </c>
      <c r="AT178" s="751">
        <v>5</v>
      </c>
      <c r="AU178" s="752">
        <v>0</v>
      </c>
      <c r="AV178" s="752">
        <v>0</v>
      </c>
      <c r="AW178" s="752">
        <v>0</v>
      </c>
      <c r="AX178" s="752">
        <v>0</v>
      </c>
      <c r="AY178" s="752">
        <v>0</v>
      </c>
      <c r="AZ178" s="752">
        <v>0</v>
      </c>
      <c r="BA178" s="752">
        <v>0</v>
      </c>
      <c r="BB178" s="752">
        <v>0</v>
      </c>
      <c r="BC178" s="752">
        <v>0</v>
      </c>
      <c r="BD178" s="752">
        <v>0</v>
      </c>
      <c r="BE178" s="751">
        <v>2</v>
      </c>
      <c r="BF178" s="751">
        <v>1</v>
      </c>
      <c r="BG178" s="751">
        <v>2</v>
      </c>
      <c r="BH178" s="752">
        <v>0</v>
      </c>
      <c r="BI178" s="752">
        <v>0</v>
      </c>
      <c r="BJ178" s="752">
        <v>0</v>
      </c>
      <c r="BK178" s="752">
        <v>0</v>
      </c>
      <c r="BL178" s="752">
        <v>0</v>
      </c>
      <c r="BM178" s="752">
        <v>0</v>
      </c>
      <c r="BN178" s="752">
        <v>0</v>
      </c>
      <c r="BO178" s="752">
        <v>0</v>
      </c>
      <c r="BP178" s="752">
        <v>0</v>
      </c>
      <c r="BQ178" s="751">
        <v>1</v>
      </c>
      <c r="BR178" s="752">
        <v>0</v>
      </c>
      <c r="BS178" s="752">
        <v>0</v>
      </c>
      <c r="BT178" s="752">
        <v>0</v>
      </c>
      <c r="BU178" s="751">
        <v>1</v>
      </c>
      <c r="BV178" s="752">
        <v>0</v>
      </c>
      <c r="BW178" s="752">
        <v>0</v>
      </c>
      <c r="BX178" s="752">
        <v>0</v>
      </c>
      <c r="BY178" s="752">
        <v>0</v>
      </c>
      <c r="BZ178" s="752">
        <v>0</v>
      </c>
      <c r="CA178" s="752">
        <v>0</v>
      </c>
      <c r="CB178" s="752">
        <v>0</v>
      </c>
      <c r="CC178" s="752">
        <v>0</v>
      </c>
      <c r="CD178" s="752">
        <v>0</v>
      </c>
      <c r="CE178" s="751">
        <v>1</v>
      </c>
      <c r="CF178" s="752">
        <v>0</v>
      </c>
      <c r="CG178" s="752">
        <v>0</v>
      </c>
      <c r="CH178" s="752">
        <v>0</v>
      </c>
      <c r="CI178" s="751">
        <v>4</v>
      </c>
      <c r="CJ178" s="752">
        <v>0</v>
      </c>
      <c r="CK178" s="752">
        <v>0</v>
      </c>
      <c r="CL178" s="752">
        <v>0</v>
      </c>
      <c r="CM178" s="752">
        <v>0</v>
      </c>
      <c r="CN178" s="752">
        <v>0</v>
      </c>
      <c r="CO178" s="752">
        <v>0</v>
      </c>
      <c r="CP178" s="752">
        <v>0</v>
      </c>
      <c r="CQ178" s="752">
        <v>0</v>
      </c>
      <c r="CR178" s="752">
        <v>0</v>
      </c>
      <c r="CS178" s="752">
        <v>0</v>
      </c>
      <c r="CT178" s="751">
        <v>1</v>
      </c>
      <c r="CU178" s="751">
        <v>1</v>
      </c>
      <c r="CV178" s="752">
        <v>0</v>
      </c>
      <c r="CW178" s="752">
        <v>0</v>
      </c>
      <c r="CX178" s="752">
        <v>0</v>
      </c>
      <c r="CY178" s="752">
        <v>0</v>
      </c>
      <c r="CZ178" s="752">
        <v>0</v>
      </c>
      <c r="DA178" s="752">
        <v>0</v>
      </c>
      <c r="DB178" s="752">
        <v>0</v>
      </c>
      <c r="DC178" s="752">
        <v>0</v>
      </c>
      <c r="DD178" s="752">
        <v>0</v>
      </c>
      <c r="DE178" s="752">
        <v>0</v>
      </c>
      <c r="DF178" s="751">
        <v>1</v>
      </c>
      <c r="DG178" s="752">
        <v>0</v>
      </c>
      <c r="DH178" s="752">
        <v>0</v>
      </c>
      <c r="DI178" s="752">
        <v>0</v>
      </c>
      <c r="DJ178" s="752">
        <v>0</v>
      </c>
      <c r="DK178" s="752">
        <v>0</v>
      </c>
      <c r="DL178" s="752">
        <v>0</v>
      </c>
      <c r="DM178" s="752">
        <v>0</v>
      </c>
      <c r="DN178" s="752">
        <v>0</v>
      </c>
      <c r="DO178" s="752">
        <v>0</v>
      </c>
      <c r="DP178" s="752">
        <v>0</v>
      </c>
      <c r="DQ178" s="751">
        <v>1</v>
      </c>
      <c r="DR178" s="752">
        <v>0</v>
      </c>
      <c r="DS178" s="752">
        <v>0</v>
      </c>
      <c r="DT178" s="751">
        <v>1</v>
      </c>
      <c r="DU178" s="751">
        <v>2</v>
      </c>
      <c r="DV178" s="751">
        <v>1</v>
      </c>
      <c r="DW178" s="751">
        <v>1</v>
      </c>
      <c r="DX178" s="751">
        <v>23</v>
      </c>
      <c r="DY178" s="752">
        <v>0</v>
      </c>
      <c r="DZ178" s="752">
        <v>0</v>
      </c>
      <c r="EA178" s="752">
        <v>0</v>
      </c>
      <c r="EB178" s="751">
        <v>1</v>
      </c>
      <c r="EC178" s="752">
        <v>0</v>
      </c>
      <c r="ED178" s="752">
        <v>0</v>
      </c>
      <c r="EE178" s="752">
        <v>0</v>
      </c>
      <c r="EF178" s="752">
        <v>0</v>
      </c>
      <c r="EG178" s="752">
        <v>0</v>
      </c>
      <c r="EH178" s="752">
        <v>0</v>
      </c>
      <c r="EI178" s="751">
        <v>2</v>
      </c>
      <c r="EJ178" s="751">
        <v>1</v>
      </c>
      <c r="EK178" s="751">
        <v>3</v>
      </c>
      <c r="EL178" s="752">
        <v>0</v>
      </c>
      <c r="EM178" s="752">
        <v>0</v>
      </c>
      <c r="EN178" s="752">
        <v>0</v>
      </c>
      <c r="EO178" s="752">
        <v>0</v>
      </c>
      <c r="EP178" s="752">
        <v>0</v>
      </c>
      <c r="EQ178" s="752">
        <v>0</v>
      </c>
      <c r="ER178" s="752">
        <v>0</v>
      </c>
      <c r="ES178" s="752">
        <v>0</v>
      </c>
      <c r="ET178" s="752">
        <v>0</v>
      </c>
      <c r="EU178" s="752">
        <v>0</v>
      </c>
      <c r="EV178" s="752">
        <v>0</v>
      </c>
      <c r="EW178" s="752">
        <v>0</v>
      </c>
      <c r="EX178" s="752">
        <v>0</v>
      </c>
      <c r="EY178" s="751">
        <v>1</v>
      </c>
      <c r="EZ178" s="752">
        <v>0</v>
      </c>
      <c r="FA178" s="752">
        <v>0</v>
      </c>
      <c r="FB178" s="752">
        <v>0</v>
      </c>
      <c r="FC178" s="752">
        <v>0</v>
      </c>
      <c r="FD178" s="751">
        <v>2</v>
      </c>
      <c r="FE178" s="751">
        <v>1</v>
      </c>
      <c r="FF178" s="752">
        <v>0</v>
      </c>
      <c r="FG178" s="752">
        <v>0</v>
      </c>
      <c r="FH178" s="752">
        <v>0</v>
      </c>
      <c r="FI178" s="752">
        <v>0</v>
      </c>
      <c r="FJ178" s="752">
        <v>0</v>
      </c>
      <c r="FK178" s="752">
        <v>0</v>
      </c>
      <c r="FL178" s="751">
        <v>2</v>
      </c>
      <c r="FM178" s="752">
        <v>0</v>
      </c>
      <c r="FN178" s="752">
        <v>0</v>
      </c>
      <c r="FO178" s="752">
        <v>0</v>
      </c>
      <c r="FP178" s="751">
        <v>1</v>
      </c>
      <c r="FQ178" s="752">
        <v>0</v>
      </c>
      <c r="FR178" s="752">
        <v>0</v>
      </c>
      <c r="FS178" s="752">
        <v>0</v>
      </c>
      <c r="FT178" s="752">
        <v>0</v>
      </c>
      <c r="FU178" s="752">
        <v>0</v>
      </c>
      <c r="FV178" s="752">
        <v>0</v>
      </c>
      <c r="FW178" s="752">
        <v>0</v>
      </c>
      <c r="FX178" s="752">
        <v>0</v>
      </c>
      <c r="FY178" s="751">
        <v>3</v>
      </c>
      <c r="FZ178" s="752">
        <v>0</v>
      </c>
      <c r="GA178" s="752">
        <v>0</v>
      </c>
      <c r="GB178" s="752">
        <v>0</v>
      </c>
      <c r="GC178" s="752">
        <v>0</v>
      </c>
      <c r="GD178" s="752">
        <v>0</v>
      </c>
      <c r="GE178" s="752">
        <v>0</v>
      </c>
      <c r="GF178" s="752">
        <v>0</v>
      </c>
      <c r="GG178" s="752">
        <v>0</v>
      </c>
      <c r="GH178" s="752">
        <v>0</v>
      </c>
      <c r="GI178" s="752">
        <v>0</v>
      </c>
      <c r="GJ178" s="752">
        <v>0</v>
      </c>
      <c r="GK178" s="752">
        <v>0</v>
      </c>
      <c r="GL178" s="752">
        <v>0</v>
      </c>
      <c r="GM178" s="751">
        <v>2</v>
      </c>
      <c r="GN178" s="752">
        <v>0</v>
      </c>
      <c r="GO178" s="752">
        <v>0</v>
      </c>
      <c r="GP178" s="752">
        <v>0</v>
      </c>
      <c r="GQ178" s="752">
        <v>0</v>
      </c>
      <c r="GR178" s="752">
        <v>0</v>
      </c>
      <c r="GS178" s="752">
        <v>0</v>
      </c>
      <c r="GT178" s="751">
        <v>1</v>
      </c>
      <c r="GU178" s="752">
        <v>0</v>
      </c>
      <c r="GV178" s="752">
        <v>0</v>
      </c>
      <c r="GW178" s="751">
        <v>1</v>
      </c>
      <c r="GX178" s="752">
        <v>0</v>
      </c>
      <c r="GY178" s="751">
        <v>1</v>
      </c>
      <c r="GZ178" s="752">
        <v>0</v>
      </c>
      <c r="HA178" s="752">
        <v>0</v>
      </c>
      <c r="HB178" s="752">
        <v>0</v>
      </c>
      <c r="HC178" s="752">
        <v>0</v>
      </c>
      <c r="HD178" s="752">
        <v>0</v>
      </c>
      <c r="HE178" s="752">
        <v>0</v>
      </c>
      <c r="HF178" s="752">
        <v>0</v>
      </c>
      <c r="HG178" s="752">
        <v>0</v>
      </c>
      <c r="HH178" s="752">
        <v>0</v>
      </c>
      <c r="HI178" s="752">
        <v>0</v>
      </c>
      <c r="HJ178" s="752">
        <v>0</v>
      </c>
      <c r="HK178" s="752">
        <v>0</v>
      </c>
      <c r="HL178" s="752">
        <v>0</v>
      </c>
      <c r="HM178" s="752">
        <v>0</v>
      </c>
      <c r="HN178" s="752">
        <v>0</v>
      </c>
      <c r="HO178" s="752">
        <v>0</v>
      </c>
      <c r="HP178" s="751">
        <v>1</v>
      </c>
      <c r="HQ178" s="752">
        <v>0</v>
      </c>
      <c r="HR178" s="751">
        <v>2</v>
      </c>
      <c r="HS178" s="751">
        <v>1</v>
      </c>
      <c r="HT178" s="751">
        <v>1</v>
      </c>
      <c r="HU178" s="751">
        <v>1</v>
      </c>
      <c r="HV178" s="751">
        <v>6</v>
      </c>
      <c r="HW178" s="751">
        <v>7</v>
      </c>
      <c r="HX178" s="751">
        <v>12</v>
      </c>
      <c r="HY178" s="752">
        <v>0</v>
      </c>
      <c r="HZ178" s="752">
        <v>0</v>
      </c>
      <c r="IA178" s="752">
        <v>0</v>
      </c>
      <c r="IB178" s="752">
        <v>0</v>
      </c>
      <c r="IC178" s="752">
        <v>0</v>
      </c>
      <c r="ID178" s="752">
        <v>0</v>
      </c>
      <c r="IE178" s="752">
        <v>0</v>
      </c>
      <c r="IF178" s="752">
        <v>0</v>
      </c>
      <c r="IG178" s="752">
        <v>0</v>
      </c>
      <c r="IH178" s="752">
        <v>0</v>
      </c>
      <c r="II178" s="752">
        <v>0</v>
      </c>
      <c r="IJ178" s="752">
        <v>0</v>
      </c>
      <c r="IK178" s="752">
        <v>0</v>
      </c>
      <c r="IL178" s="751">
        <v>5</v>
      </c>
      <c r="IM178" s="752">
        <v>0</v>
      </c>
      <c r="IN178" s="752">
        <v>0</v>
      </c>
      <c r="IO178" s="752">
        <v>0</v>
      </c>
      <c r="IP178" s="752">
        <v>0</v>
      </c>
      <c r="IQ178" s="752">
        <v>0</v>
      </c>
      <c r="IR178" s="752">
        <v>0</v>
      </c>
      <c r="IS178" s="752">
        <v>0</v>
      </c>
      <c r="IT178" s="752">
        <v>0</v>
      </c>
      <c r="IU178" s="752">
        <v>0</v>
      </c>
      <c r="IV178" s="752">
        <v>0</v>
      </c>
      <c r="IW178" s="752">
        <v>0</v>
      </c>
      <c r="IX178" s="752">
        <v>0</v>
      </c>
      <c r="IY178" s="752">
        <v>0</v>
      </c>
      <c r="IZ178" s="752">
        <v>0</v>
      </c>
      <c r="JA178" s="752">
        <v>0</v>
      </c>
      <c r="JB178" s="752">
        <v>0</v>
      </c>
      <c r="JC178" s="752">
        <v>0</v>
      </c>
      <c r="JD178" s="752">
        <v>0</v>
      </c>
      <c r="JE178" s="751">
        <v>1</v>
      </c>
      <c r="JF178" s="752">
        <v>0</v>
      </c>
      <c r="JG178" s="752">
        <v>0</v>
      </c>
      <c r="JH178" s="752">
        <v>0</v>
      </c>
      <c r="JI178" s="751">
        <v>1</v>
      </c>
      <c r="JJ178" s="752">
        <v>0</v>
      </c>
      <c r="JK178" s="752">
        <v>0</v>
      </c>
      <c r="JL178" s="752">
        <v>0</v>
      </c>
      <c r="JM178" s="752">
        <v>0</v>
      </c>
      <c r="JN178" s="752">
        <v>0</v>
      </c>
      <c r="JO178" s="752">
        <v>0</v>
      </c>
      <c r="JP178" s="752">
        <v>0</v>
      </c>
      <c r="JQ178" s="751">
        <v>1</v>
      </c>
      <c r="JR178" s="751">
        <v>1</v>
      </c>
      <c r="JS178" s="752">
        <v>0</v>
      </c>
      <c r="JT178" s="752">
        <v>0</v>
      </c>
      <c r="JU178" s="752">
        <v>0</v>
      </c>
      <c r="JV178" s="751">
        <v>1</v>
      </c>
      <c r="JW178" s="752">
        <v>0</v>
      </c>
      <c r="JX178" s="752">
        <v>0</v>
      </c>
      <c r="JY178" s="752">
        <v>0</v>
      </c>
      <c r="JZ178" s="752">
        <v>0</v>
      </c>
      <c r="KA178" s="752">
        <v>0</v>
      </c>
      <c r="KB178" s="752">
        <v>0</v>
      </c>
      <c r="KC178" s="752">
        <v>0</v>
      </c>
      <c r="KD178" s="752">
        <v>0</v>
      </c>
      <c r="KE178" s="752">
        <v>0</v>
      </c>
      <c r="KF178" s="752">
        <v>0</v>
      </c>
      <c r="KG178" s="752">
        <v>0</v>
      </c>
      <c r="KH178" s="752">
        <v>0</v>
      </c>
      <c r="KI178" s="752">
        <v>0</v>
      </c>
      <c r="KJ178" s="752">
        <v>0</v>
      </c>
      <c r="KK178" s="752">
        <v>0</v>
      </c>
      <c r="KL178" s="752">
        <v>0</v>
      </c>
      <c r="KM178" s="752">
        <v>0</v>
      </c>
      <c r="KN178" s="752">
        <v>0</v>
      </c>
      <c r="KO178" s="752">
        <v>0</v>
      </c>
      <c r="KP178" s="752">
        <v>0</v>
      </c>
      <c r="KQ178" s="752">
        <v>0</v>
      </c>
      <c r="KR178" s="752">
        <v>0</v>
      </c>
      <c r="KS178" s="752">
        <v>0</v>
      </c>
      <c r="KT178" s="752">
        <v>0</v>
      </c>
      <c r="KU178" s="752">
        <v>0</v>
      </c>
      <c r="KV178" s="752">
        <v>0</v>
      </c>
      <c r="KW178" s="752">
        <v>0</v>
      </c>
      <c r="KX178" s="752">
        <v>0</v>
      </c>
      <c r="KY178" s="752">
        <v>0</v>
      </c>
      <c r="KZ178" s="752">
        <v>0</v>
      </c>
      <c r="LA178" s="752">
        <v>0</v>
      </c>
      <c r="LB178" s="752">
        <v>0</v>
      </c>
      <c r="LC178" s="752">
        <v>0</v>
      </c>
      <c r="LD178" s="751">
        <v>1</v>
      </c>
      <c r="LE178" s="752">
        <v>0</v>
      </c>
      <c r="LF178" s="752">
        <v>0</v>
      </c>
      <c r="LG178" s="752">
        <v>0</v>
      </c>
      <c r="LH178" s="752">
        <v>0</v>
      </c>
      <c r="LI178" s="752">
        <v>0</v>
      </c>
      <c r="LJ178" s="752">
        <v>0</v>
      </c>
      <c r="LK178" s="751">
        <v>1</v>
      </c>
      <c r="LL178" s="754">
        <v>0</v>
      </c>
    </row>
    <row r="179" spans="2:324" ht="15" customHeight="1">
      <c r="B179" s="994" t="s">
        <v>256</v>
      </c>
      <c r="C179" s="619" t="s">
        <v>27</v>
      </c>
      <c r="D179" s="750">
        <v>7</v>
      </c>
      <c r="E179" s="751">
        <v>7</v>
      </c>
      <c r="F179" s="752">
        <v>0</v>
      </c>
      <c r="G179" s="752">
        <v>0</v>
      </c>
      <c r="H179" s="752">
        <v>0</v>
      </c>
      <c r="I179" s="752">
        <v>0</v>
      </c>
      <c r="J179" s="752">
        <v>0</v>
      </c>
      <c r="K179" s="752">
        <v>0</v>
      </c>
      <c r="L179" s="752">
        <v>0</v>
      </c>
      <c r="M179" s="752">
        <v>0</v>
      </c>
      <c r="N179" s="752">
        <v>0</v>
      </c>
      <c r="O179" s="752">
        <v>0</v>
      </c>
      <c r="P179" s="752">
        <v>0</v>
      </c>
      <c r="Q179" s="752">
        <v>0</v>
      </c>
      <c r="R179" s="752">
        <v>0</v>
      </c>
      <c r="S179" s="752">
        <v>0</v>
      </c>
      <c r="T179" s="752">
        <v>0</v>
      </c>
      <c r="U179" s="752">
        <v>0</v>
      </c>
      <c r="V179" s="752">
        <v>0</v>
      </c>
      <c r="W179" s="752">
        <v>0</v>
      </c>
      <c r="X179" s="752">
        <v>0</v>
      </c>
      <c r="Y179" s="752">
        <v>0</v>
      </c>
      <c r="Z179" s="752">
        <v>0</v>
      </c>
      <c r="AA179" s="752">
        <v>0</v>
      </c>
      <c r="AB179" s="752">
        <v>0</v>
      </c>
      <c r="AC179" s="752">
        <v>0</v>
      </c>
      <c r="AD179" s="752">
        <v>0</v>
      </c>
      <c r="AE179" s="752">
        <v>0</v>
      </c>
      <c r="AF179" s="752">
        <v>0</v>
      </c>
      <c r="AG179" s="752">
        <v>0</v>
      </c>
      <c r="AH179" s="752">
        <v>0</v>
      </c>
      <c r="AI179" s="752">
        <v>0</v>
      </c>
      <c r="AJ179" s="752">
        <v>0</v>
      </c>
      <c r="AK179" s="752">
        <v>0</v>
      </c>
      <c r="AL179" s="752">
        <v>0</v>
      </c>
      <c r="AM179" s="752">
        <v>0</v>
      </c>
      <c r="AN179" s="752">
        <v>0</v>
      </c>
      <c r="AO179" s="752">
        <v>0</v>
      </c>
      <c r="AP179" s="752">
        <v>0</v>
      </c>
      <c r="AQ179" s="752">
        <v>0</v>
      </c>
      <c r="AR179" s="751">
        <v>1</v>
      </c>
      <c r="AS179" s="752">
        <v>0</v>
      </c>
      <c r="AT179" s="752">
        <v>0</v>
      </c>
      <c r="AU179" s="752">
        <v>0</v>
      </c>
      <c r="AV179" s="752">
        <v>0</v>
      </c>
      <c r="AW179" s="752">
        <v>0</v>
      </c>
      <c r="AX179" s="752">
        <v>0</v>
      </c>
      <c r="AY179" s="752">
        <v>0</v>
      </c>
      <c r="AZ179" s="752">
        <v>0</v>
      </c>
      <c r="BA179" s="752">
        <v>0</v>
      </c>
      <c r="BB179" s="752">
        <v>0</v>
      </c>
      <c r="BC179" s="752">
        <v>0</v>
      </c>
      <c r="BD179" s="752">
        <v>0</v>
      </c>
      <c r="BE179" s="752">
        <v>0</v>
      </c>
      <c r="BF179" s="752">
        <v>0</v>
      </c>
      <c r="BG179" s="752">
        <v>0</v>
      </c>
      <c r="BH179" s="752">
        <v>0</v>
      </c>
      <c r="BI179" s="752">
        <v>0</v>
      </c>
      <c r="BJ179" s="752">
        <v>0</v>
      </c>
      <c r="BK179" s="752">
        <v>0</v>
      </c>
      <c r="BL179" s="752">
        <v>0</v>
      </c>
      <c r="BM179" s="752">
        <v>0</v>
      </c>
      <c r="BN179" s="752">
        <v>0</v>
      </c>
      <c r="BO179" s="752">
        <v>0</v>
      </c>
      <c r="BP179" s="752">
        <v>0</v>
      </c>
      <c r="BQ179" s="752">
        <v>0</v>
      </c>
      <c r="BR179" s="752">
        <v>0</v>
      </c>
      <c r="BS179" s="752">
        <v>0</v>
      </c>
      <c r="BT179" s="752">
        <v>0</v>
      </c>
      <c r="BU179" s="752">
        <v>0</v>
      </c>
      <c r="BV179" s="752">
        <v>0</v>
      </c>
      <c r="BW179" s="752">
        <v>0</v>
      </c>
      <c r="BX179" s="752">
        <v>0</v>
      </c>
      <c r="BY179" s="752">
        <v>0</v>
      </c>
      <c r="BZ179" s="752">
        <v>0</v>
      </c>
      <c r="CA179" s="752">
        <v>0</v>
      </c>
      <c r="CB179" s="752">
        <v>0</v>
      </c>
      <c r="CC179" s="752">
        <v>0</v>
      </c>
      <c r="CD179" s="752">
        <v>0</v>
      </c>
      <c r="CE179" s="752">
        <v>0</v>
      </c>
      <c r="CF179" s="752">
        <v>0</v>
      </c>
      <c r="CG179" s="752">
        <v>0</v>
      </c>
      <c r="CH179" s="752">
        <v>0</v>
      </c>
      <c r="CI179" s="752">
        <v>0</v>
      </c>
      <c r="CJ179" s="752">
        <v>0</v>
      </c>
      <c r="CK179" s="752">
        <v>0</v>
      </c>
      <c r="CL179" s="752">
        <v>0</v>
      </c>
      <c r="CM179" s="752">
        <v>0</v>
      </c>
      <c r="CN179" s="752">
        <v>0</v>
      </c>
      <c r="CO179" s="752">
        <v>0</v>
      </c>
      <c r="CP179" s="752">
        <v>0</v>
      </c>
      <c r="CQ179" s="752">
        <v>0</v>
      </c>
      <c r="CR179" s="752">
        <v>0</v>
      </c>
      <c r="CS179" s="752">
        <v>0</v>
      </c>
      <c r="CT179" s="752">
        <v>0</v>
      </c>
      <c r="CU179" s="752">
        <v>0</v>
      </c>
      <c r="CV179" s="752">
        <v>0</v>
      </c>
      <c r="CW179" s="752">
        <v>0</v>
      </c>
      <c r="CX179" s="752">
        <v>0</v>
      </c>
      <c r="CY179" s="752">
        <v>0</v>
      </c>
      <c r="CZ179" s="752">
        <v>0</v>
      </c>
      <c r="DA179" s="752">
        <v>0</v>
      </c>
      <c r="DB179" s="752">
        <v>0</v>
      </c>
      <c r="DC179" s="752">
        <v>0</v>
      </c>
      <c r="DD179" s="752">
        <v>0</v>
      </c>
      <c r="DE179" s="752">
        <v>0</v>
      </c>
      <c r="DF179" s="752">
        <v>0</v>
      </c>
      <c r="DG179" s="752">
        <v>0</v>
      </c>
      <c r="DH179" s="752">
        <v>0</v>
      </c>
      <c r="DI179" s="752">
        <v>0</v>
      </c>
      <c r="DJ179" s="752">
        <v>0</v>
      </c>
      <c r="DK179" s="752">
        <v>0</v>
      </c>
      <c r="DL179" s="752">
        <v>0</v>
      </c>
      <c r="DM179" s="752">
        <v>0</v>
      </c>
      <c r="DN179" s="752">
        <v>0</v>
      </c>
      <c r="DO179" s="752">
        <v>0</v>
      </c>
      <c r="DP179" s="752">
        <v>0</v>
      </c>
      <c r="DQ179" s="752">
        <v>0</v>
      </c>
      <c r="DR179" s="752">
        <v>0</v>
      </c>
      <c r="DS179" s="752">
        <v>0</v>
      </c>
      <c r="DT179" s="752">
        <v>0</v>
      </c>
      <c r="DU179" s="752">
        <v>0</v>
      </c>
      <c r="DV179" s="752">
        <v>0</v>
      </c>
      <c r="DW179" s="752">
        <v>0</v>
      </c>
      <c r="DX179" s="751">
        <v>1</v>
      </c>
      <c r="DY179" s="752">
        <v>0</v>
      </c>
      <c r="DZ179" s="752">
        <v>0</v>
      </c>
      <c r="EA179" s="752">
        <v>0</v>
      </c>
      <c r="EB179" s="752">
        <v>0</v>
      </c>
      <c r="EC179" s="752">
        <v>0</v>
      </c>
      <c r="ED179" s="752">
        <v>0</v>
      </c>
      <c r="EE179" s="752">
        <v>0</v>
      </c>
      <c r="EF179" s="752">
        <v>0</v>
      </c>
      <c r="EG179" s="752">
        <v>0</v>
      </c>
      <c r="EH179" s="752">
        <v>0</v>
      </c>
      <c r="EI179" s="752">
        <v>0</v>
      </c>
      <c r="EJ179" s="752">
        <v>0</v>
      </c>
      <c r="EK179" s="752">
        <v>0</v>
      </c>
      <c r="EL179" s="752">
        <v>0</v>
      </c>
      <c r="EM179" s="752">
        <v>0</v>
      </c>
      <c r="EN179" s="752">
        <v>0</v>
      </c>
      <c r="EO179" s="752">
        <v>0</v>
      </c>
      <c r="EP179" s="752">
        <v>0</v>
      </c>
      <c r="EQ179" s="752">
        <v>0</v>
      </c>
      <c r="ER179" s="752">
        <v>0</v>
      </c>
      <c r="ES179" s="752">
        <v>0</v>
      </c>
      <c r="ET179" s="752">
        <v>0</v>
      </c>
      <c r="EU179" s="752">
        <v>0</v>
      </c>
      <c r="EV179" s="752">
        <v>0</v>
      </c>
      <c r="EW179" s="752">
        <v>0</v>
      </c>
      <c r="EX179" s="752">
        <v>0</v>
      </c>
      <c r="EY179" s="752">
        <v>0</v>
      </c>
      <c r="EZ179" s="752">
        <v>0</v>
      </c>
      <c r="FA179" s="752">
        <v>0</v>
      </c>
      <c r="FB179" s="752">
        <v>0</v>
      </c>
      <c r="FC179" s="752">
        <v>0</v>
      </c>
      <c r="FD179" s="752">
        <v>0</v>
      </c>
      <c r="FE179" s="752">
        <v>0</v>
      </c>
      <c r="FF179" s="752">
        <v>0</v>
      </c>
      <c r="FG179" s="752">
        <v>0</v>
      </c>
      <c r="FH179" s="752">
        <v>0</v>
      </c>
      <c r="FI179" s="752">
        <v>0</v>
      </c>
      <c r="FJ179" s="751">
        <v>1</v>
      </c>
      <c r="FK179" s="752">
        <v>0</v>
      </c>
      <c r="FL179" s="752">
        <v>0</v>
      </c>
      <c r="FM179" s="752">
        <v>0</v>
      </c>
      <c r="FN179" s="752">
        <v>0</v>
      </c>
      <c r="FO179" s="752">
        <v>0</v>
      </c>
      <c r="FP179" s="752">
        <v>0</v>
      </c>
      <c r="FQ179" s="752">
        <v>0</v>
      </c>
      <c r="FR179" s="752">
        <v>0</v>
      </c>
      <c r="FS179" s="752">
        <v>0</v>
      </c>
      <c r="FT179" s="752">
        <v>0</v>
      </c>
      <c r="FU179" s="751">
        <v>1</v>
      </c>
      <c r="FV179" s="752">
        <v>0</v>
      </c>
      <c r="FW179" s="752">
        <v>0</v>
      </c>
      <c r="FX179" s="752">
        <v>0</v>
      </c>
      <c r="FY179" s="752">
        <v>0</v>
      </c>
      <c r="FZ179" s="752">
        <v>0</v>
      </c>
      <c r="GA179" s="752">
        <v>0</v>
      </c>
      <c r="GB179" s="752">
        <v>0</v>
      </c>
      <c r="GC179" s="752">
        <v>0</v>
      </c>
      <c r="GD179" s="752">
        <v>0</v>
      </c>
      <c r="GE179" s="752">
        <v>0</v>
      </c>
      <c r="GF179" s="752">
        <v>0</v>
      </c>
      <c r="GG179" s="752">
        <v>0</v>
      </c>
      <c r="GH179" s="751">
        <v>1</v>
      </c>
      <c r="GI179" s="752">
        <v>0</v>
      </c>
      <c r="GJ179" s="752">
        <v>0</v>
      </c>
      <c r="GK179" s="752">
        <v>0</v>
      </c>
      <c r="GL179" s="752">
        <v>0</v>
      </c>
      <c r="GM179" s="752">
        <v>0</v>
      </c>
      <c r="GN179" s="752">
        <v>0</v>
      </c>
      <c r="GO179" s="752">
        <v>0</v>
      </c>
      <c r="GP179" s="752">
        <v>0</v>
      </c>
      <c r="GQ179" s="752">
        <v>0</v>
      </c>
      <c r="GR179" s="752">
        <v>0</v>
      </c>
      <c r="GS179" s="752">
        <v>0</v>
      </c>
      <c r="GT179" s="752">
        <v>0</v>
      </c>
      <c r="GU179" s="752">
        <v>0</v>
      </c>
      <c r="GV179" s="752">
        <v>0</v>
      </c>
      <c r="GW179" s="752">
        <v>0</v>
      </c>
      <c r="GX179" s="752">
        <v>0</v>
      </c>
      <c r="GY179" s="752">
        <v>0</v>
      </c>
      <c r="GZ179" s="752">
        <v>0</v>
      </c>
      <c r="HA179" s="752">
        <v>0</v>
      </c>
      <c r="HB179" s="752">
        <v>0</v>
      </c>
      <c r="HC179" s="752">
        <v>0</v>
      </c>
      <c r="HD179" s="752">
        <v>0</v>
      </c>
      <c r="HE179" s="752">
        <v>0</v>
      </c>
      <c r="HF179" s="752">
        <v>0</v>
      </c>
      <c r="HG179" s="752">
        <v>0</v>
      </c>
      <c r="HH179" s="752">
        <v>0</v>
      </c>
      <c r="HI179" s="752">
        <v>0</v>
      </c>
      <c r="HJ179" s="752">
        <v>0</v>
      </c>
      <c r="HK179" s="752">
        <v>0</v>
      </c>
      <c r="HL179" s="752">
        <v>0</v>
      </c>
      <c r="HM179" s="752">
        <v>0</v>
      </c>
      <c r="HN179" s="752">
        <v>0</v>
      </c>
      <c r="HO179" s="752">
        <v>0</v>
      </c>
      <c r="HP179" s="752">
        <v>0</v>
      </c>
      <c r="HQ179" s="752">
        <v>0</v>
      </c>
      <c r="HR179" s="752">
        <v>0</v>
      </c>
      <c r="HS179" s="752">
        <v>0</v>
      </c>
      <c r="HT179" s="752">
        <v>0</v>
      </c>
      <c r="HU179" s="752">
        <v>0</v>
      </c>
      <c r="HV179" s="751">
        <v>1</v>
      </c>
      <c r="HW179" s="752">
        <v>0</v>
      </c>
      <c r="HX179" s="752">
        <v>0</v>
      </c>
      <c r="HY179" s="752">
        <v>0</v>
      </c>
      <c r="HZ179" s="752">
        <v>0</v>
      </c>
      <c r="IA179" s="752">
        <v>0</v>
      </c>
      <c r="IB179" s="752">
        <v>0</v>
      </c>
      <c r="IC179" s="752">
        <v>0</v>
      </c>
      <c r="ID179" s="752">
        <v>0</v>
      </c>
      <c r="IE179" s="752">
        <v>0</v>
      </c>
      <c r="IF179" s="752">
        <v>0</v>
      </c>
      <c r="IG179" s="752">
        <v>0</v>
      </c>
      <c r="IH179" s="752">
        <v>0</v>
      </c>
      <c r="II179" s="752">
        <v>0</v>
      </c>
      <c r="IJ179" s="752">
        <v>0</v>
      </c>
      <c r="IK179" s="752">
        <v>0</v>
      </c>
      <c r="IL179" s="752">
        <v>0</v>
      </c>
      <c r="IM179" s="752">
        <v>0</v>
      </c>
      <c r="IN179" s="752">
        <v>0</v>
      </c>
      <c r="IO179" s="752">
        <v>0</v>
      </c>
      <c r="IP179" s="752">
        <v>0</v>
      </c>
      <c r="IQ179" s="752">
        <v>0</v>
      </c>
      <c r="IR179" s="752">
        <v>0</v>
      </c>
      <c r="IS179" s="752">
        <v>0</v>
      </c>
      <c r="IT179" s="752">
        <v>0</v>
      </c>
      <c r="IU179" s="752">
        <v>0</v>
      </c>
      <c r="IV179" s="752">
        <v>0</v>
      </c>
      <c r="IW179" s="752">
        <v>0</v>
      </c>
      <c r="IX179" s="752">
        <v>0</v>
      </c>
      <c r="IY179" s="752">
        <v>0</v>
      </c>
      <c r="IZ179" s="752">
        <v>0</v>
      </c>
      <c r="JA179" s="752">
        <v>0</v>
      </c>
      <c r="JB179" s="752">
        <v>0</v>
      </c>
      <c r="JC179" s="752">
        <v>0</v>
      </c>
      <c r="JD179" s="752">
        <v>0</v>
      </c>
      <c r="JE179" s="752">
        <v>0</v>
      </c>
      <c r="JF179" s="752">
        <v>0</v>
      </c>
      <c r="JG179" s="752">
        <v>0</v>
      </c>
      <c r="JH179" s="752">
        <v>0</v>
      </c>
      <c r="JI179" s="752">
        <v>0</v>
      </c>
      <c r="JJ179" s="752">
        <v>0</v>
      </c>
      <c r="JK179" s="752">
        <v>0</v>
      </c>
      <c r="JL179" s="752">
        <v>0</v>
      </c>
      <c r="JM179" s="752">
        <v>0</v>
      </c>
      <c r="JN179" s="752">
        <v>0</v>
      </c>
      <c r="JO179" s="752">
        <v>0</v>
      </c>
      <c r="JP179" s="752">
        <v>0</v>
      </c>
      <c r="JQ179" s="751">
        <v>1</v>
      </c>
      <c r="JR179" s="752">
        <v>0</v>
      </c>
      <c r="JS179" s="752">
        <v>0</v>
      </c>
      <c r="JT179" s="752">
        <v>0</v>
      </c>
      <c r="JU179" s="752">
        <v>0</v>
      </c>
      <c r="JV179" s="752">
        <v>0</v>
      </c>
      <c r="JW179" s="752">
        <v>0</v>
      </c>
      <c r="JX179" s="752">
        <v>0</v>
      </c>
      <c r="JY179" s="752">
        <v>0</v>
      </c>
      <c r="JZ179" s="752">
        <v>0</v>
      </c>
      <c r="KA179" s="752">
        <v>0</v>
      </c>
      <c r="KB179" s="752">
        <v>0</v>
      </c>
      <c r="KC179" s="752">
        <v>0</v>
      </c>
      <c r="KD179" s="752">
        <v>0</v>
      </c>
      <c r="KE179" s="752">
        <v>0</v>
      </c>
      <c r="KF179" s="752">
        <v>0</v>
      </c>
      <c r="KG179" s="752">
        <v>0</v>
      </c>
      <c r="KH179" s="752">
        <v>0</v>
      </c>
      <c r="KI179" s="752">
        <v>0</v>
      </c>
      <c r="KJ179" s="752">
        <v>0</v>
      </c>
      <c r="KK179" s="752">
        <v>0</v>
      </c>
      <c r="KL179" s="752">
        <v>0</v>
      </c>
      <c r="KM179" s="752">
        <v>0</v>
      </c>
      <c r="KN179" s="752">
        <v>0</v>
      </c>
      <c r="KO179" s="752">
        <v>0</v>
      </c>
      <c r="KP179" s="752">
        <v>0</v>
      </c>
      <c r="KQ179" s="752">
        <v>0</v>
      </c>
      <c r="KR179" s="752">
        <v>0</v>
      </c>
      <c r="KS179" s="752">
        <v>0</v>
      </c>
      <c r="KT179" s="752">
        <v>0</v>
      </c>
      <c r="KU179" s="752">
        <v>0</v>
      </c>
      <c r="KV179" s="752">
        <v>0</v>
      </c>
      <c r="KW179" s="752">
        <v>0</v>
      </c>
      <c r="KX179" s="752">
        <v>0</v>
      </c>
      <c r="KY179" s="752">
        <v>0</v>
      </c>
      <c r="KZ179" s="752">
        <v>0</v>
      </c>
      <c r="LA179" s="752">
        <v>0</v>
      </c>
      <c r="LB179" s="752">
        <v>0</v>
      </c>
      <c r="LC179" s="752">
        <v>0</v>
      </c>
      <c r="LD179" s="752">
        <v>0</v>
      </c>
      <c r="LE179" s="752">
        <v>0</v>
      </c>
      <c r="LF179" s="752">
        <v>0</v>
      </c>
      <c r="LG179" s="752">
        <v>0</v>
      </c>
      <c r="LH179" s="752">
        <v>0</v>
      </c>
      <c r="LI179" s="752">
        <v>0</v>
      </c>
      <c r="LJ179" s="752">
        <v>0</v>
      </c>
      <c r="LK179" s="752">
        <v>0</v>
      </c>
      <c r="LL179" s="754">
        <v>0</v>
      </c>
    </row>
    <row r="180" spans="2:324" ht="15" customHeight="1">
      <c r="B180" s="994"/>
      <c r="C180" s="619" t="s">
        <v>32</v>
      </c>
      <c r="D180" s="750">
        <v>7</v>
      </c>
      <c r="E180" s="751">
        <v>7</v>
      </c>
      <c r="F180" s="752">
        <v>0</v>
      </c>
      <c r="G180" s="752">
        <v>0</v>
      </c>
      <c r="H180" s="752">
        <v>0</v>
      </c>
      <c r="I180" s="752">
        <v>0</v>
      </c>
      <c r="J180" s="752">
        <v>0</v>
      </c>
      <c r="K180" s="752">
        <v>0</v>
      </c>
      <c r="L180" s="752">
        <v>0</v>
      </c>
      <c r="M180" s="752">
        <v>0</v>
      </c>
      <c r="N180" s="752">
        <v>0</v>
      </c>
      <c r="O180" s="752">
        <v>0</v>
      </c>
      <c r="P180" s="752">
        <v>0</v>
      </c>
      <c r="Q180" s="752">
        <v>0</v>
      </c>
      <c r="R180" s="752">
        <v>0</v>
      </c>
      <c r="S180" s="752">
        <v>0</v>
      </c>
      <c r="T180" s="752">
        <v>0</v>
      </c>
      <c r="U180" s="752">
        <v>0</v>
      </c>
      <c r="V180" s="752">
        <v>0</v>
      </c>
      <c r="W180" s="752">
        <v>0</v>
      </c>
      <c r="X180" s="752">
        <v>0</v>
      </c>
      <c r="Y180" s="752">
        <v>0</v>
      </c>
      <c r="Z180" s="752">
        <v>0</v>
      </c>
      <c r="AA180" s="752">
        <v>0</v>
      </c>
      <c r="AB180" s="752">
        <v>0</v>
      </c>
      <c r="AC180" s="752">
        <v>0</v>
      </c>
      <c r="AD180" s="752">
        <v>0</v>
      </c>
      <c r="AE180" s="752">
        <v>0</v>
      </c>
      <c r="AF180" s="752">
        <v>0</v>
      </c>
      <c r="AG180" s="752">
        <v>0</v>
      </c>
      <c r="AH180" s="752">
        <v>0</v>
      </c>
      <c r="AI180" s="752">
        <v>0</v>
      </c>
      <c r="AJ180" s="752">
        <v>0</v>
      </c>
      <c r="AK180" s="752">
        <v>0</v>
      </c>
      <c r="AL180" s="752">
        <v>0</v>
      </c>
      <c r="AM180" s="752">
        <v>0</v>
      </c>
      <c r="AN180" s="752">
        <v>0</v>
      </c>
      <c r="AO180" s="752">
        <v>0</v>
      </c>
      <c r="AP180" s="752">
        <v>0</v>
      </c>
      <c r="AQ180" s="752">
        <v>0</v>
      </c>
      <c r="AR180" s="751">
        <v>1</v>
      </c>
      <c r="AS180" s="752">
        <v>0</v>
      </c>
      <c r="AT180" s="752">
        <v>0</v>
      </c>
      <c r="AU180" s="752">
        <v>0</v>
      </c>
      <c r="AV180" s="752">
        <v>0</v>
      </c>
      <c r="AW180" s="752">
        <v>0</v>
      </c>
      <c r="AX180" s="752">
        <v>0</v>
      </c>
      <c r="AY180" s="752">
        <v>0</v>
      </c>
      <c r="AZ180" s="752">
        <v>0</v>
      </c>
      <c r="BA180" s="752">
        <v>0</v>
      </c>
      <c r="BB180" s="752">
        <v>0</v>
      </c>
      <c r="BC180" s="752">
        <v>0</v>
      </c>
      <c r="BD180" s="752">
        <v>0</v>
      </c>
      <c r="BE180" s="752">
        <v>0</v>
      </c>
      <c r="BF180" s="752">
        <v>0</v>
      </c>
      <c r="BG180" s="752">
        <v>0</v>
      </c>
      <c r="BH180" s="752">
        <v>0</v>
      </c>
      <c r="BI180" s="752">
        <v>0</v>
      </c>
      <c r="BJ180" s="752">
        <v>0</v>
      </c>
      <c r="BK180" s="752">
        <v>0</v>
      </c>
      <c r="BL180" s="752">
        <v>0</v>
      </c>
      <c r="BM180" s="752">
        <v>0</v>
      </c>
      <c r="BN180" s="752">
        <v>0</v>
      </c>
      <c r="BO180" s="752">
        <v>0</v>
      </c>
      <c r="BP180" s="752">
        <v>0</v>
      </c>
      <c r="BQ180" s="752">
        <v>0</v>
      </c>
      <c r="BR180" s="752">
        <v>0</v>
      </c>
      <c r="BS180" s="752">
        <v>0</v>
      </c>
      <c r="BT180" s="752">
        <v>0</v>
      </c>
      <c r="BU180" s="752">
        <v>0</v>
      </c>
      <c r="BV180" s="752">
        <v>0</v>
      </c>
      <c r="BW180" s="752">
        <v>0</v>
      </c>
      <c r="BX180" s="752">
        <v>0</v>
      </c>
      <c r="BY180" s="752">
        <v>0</v>
      </c>
      <c r="BZ180" s="752">
        <v>0</v>
      </c>
      <c r="CA180" s="752">
        <v>0</v>
      </c>
      <c r="CB180" s="752">
        <v>0</v>
      </c>
      <c r="CC180" s="752">
        <v>0</v>
      </c>
      <c r="CD180" s="752">
        <v>0</v>
      </c>
      <c r="CE180" s="752">
        <v>0</v>
      </c>
      <c r="CF180" s="752">
        <v>0</v>
      </c>
      <c r="CG180" s="752">
        <v>0</v>
      </c>
      <c r="CH180" s="752">
        <v>0</v>
      </c>
      <c r="CI180" s="752">
        <v>0</v>
      </c>
      <c r="CJ180" s="752">
        <v>0</v>
      </c>
      <c r="CK180" s="752">
        <v>0</v>
      </c>
      <c r="CL180" s="752">
        <v>0</v>
      </c>
      <c r="CM180" s="752">
        <v>0</v>
      </c>
      <c r="CN180" s="752">
        <v>0</v>
      </c>
      <c r="CO180" s="752">
        <v>0</v>
      </c>
      <c r="CP180" s="752">
        <v>0</v>
      </c>
      <c r="CQ180" s="752">
        <v>0</v>
      </c>
      <c r="CR180" s="752">
        <v>0</v>
      </c>
      <c r="CS180" s="752">
        <v>0</v>
      </c>
      <c r="CT180" s="752">
        <v>0</v>
      </c>
      <c r="CU180" s="752">
        <v>0</v>
      </c>
      <c r="CV180" s="752">
        <v>0</v>
      </c>
      <c r="CW180" s="752">
        <v>0</v>
      </c>
      <c r="CX180" s="752">
        <v>0</v>
      </c>
      <c r="CY180" s="752">
        <v>0</v>
      </c>
      <c r="CZ180" s="752">
        <v>0</v>
      </c>
      <c r="DA180" s="752">
        <v>0</v>
      </c>
      <c r="DB180" s="752">
        <v>0</v>
      </c>
      <c r="DC180" s="752">
        <v>0</v>
      </c>
      <c r="DD180" s="752">
        <v>0</v>
      </c>
      <c r="DE180" s="752">
        <v>0</v>
      </c>
      <c r="DF180" s="752">
        <v>0</v>
      </c>
      <c r="DG180" s="752">
        <v>0</v>
      </c>
      <c r="DH180" s="752">
        <v>0</v>
      </c>
      <c r="DI180" s="752">
        <v>0</v>
      </c>
      <c r="DJ180" s="752">
        <v>0</v>
      </c>
      <c r="DK180" s="752">
        <v>0</v>
      </c>
      <c r="DL180" s="752">
        <v>0</v>
      </c>
      <c r="DM180" s="752">
        <v>0</v>
      </c>
      <c r="DN180" s="752">
        <v>0</v>
      </c>
      <c r="DO180" s="752">
        <v>0</v>
      </c>
      <c r="DP180" s="752">
        <v>0</v>
      </c>
      <c r="DQ180" s="752">
        <v>0</v>
      </c>
      <c r="DR180" s="752">
        <v>0</v>
      </c>
      <c r="DS180" s="752">
        <v>0</v>
      </c>
      <c r="DT180" s="752">
        <v>0</v>
      </c>
      <c r="DU180" s="752">
        <v>0</v>
      </c>
      <c r="DV180" s="752">
        <v>0</v>
      </c>
      <c r="DW180" s="752">
        <v>0</v>
      </c>
      <c r="DX180" s="751">
        <v>1</v>
      </c>
      <c r="DY180" s="752">
        <v>0</v>
      </c>
      <c r="DZ180" s="752">
        <v>0</v>
      </c>
      <c r="EA180" s="752">
        <v>0</v>
      </c>
      <c r="EB180" s="752">
        <v>0</v>
      </c>
      <c r="EC180" s="752">
        <v>0</v>
      </c>
      <c r="ED180" s="752">
        <v>0</v>
      </c>
      <c r="EE180" s="752">
        <v>0</v>
      </c>
      <c r="EF180" s="752">
        <v>0</v>
      </c>
      <c r="EG180" s="752">
        <v>0</v>
      </c>
      <c r="EH180" s="752">
        <v>0</v>
      </c>
      <c r="EI180" s="752">
        <v>0</v>
      </c>
      <c r="EJ180" s="752">
        <v>0</v>
      </c>
      <c r="EK180" s="752">
        <v>0</v>
      </c>
      <c r="EL180" s="752">
        <v>0</v>
      </c>
      <c r="EM180" s="752">
        <v>0</v>
      </c>
      <c r="EN180" s="752">
        <v>0</v>
      </c>
      <c r="EO180" s="752">
        <v>0</v>
      </c>
      <c r="EP180" s="752">
        <v>0</v>
      </c>
      <c r="EQ180" s="752">
        <v>0</v>
      </c>
      <c r="ER180" s="752">
        <v>0</v>
      </c>
      <c r="ES180" s="752">
        <v>0</v>
      </c>
      <c r="ET180" s="752">
        <v>0</v>
      </c>
      <c r="EU180" s="752">
        <v>0</v>
      </c>
      <c r="EV180" s="752">
        <v>0</v>
      </c>
      <c r="EW180" s="752">
        <v>0</v>
      </c>
      <c r="EX180" s="752">
        <v>0</v>
      </c>
      <c r="EY180" s="752">
        <v>0</v>
      </c>
      <c r="EZ180" s="752">
        <v>0</v>
      </c>
      <c r="FA180" s="752">
        <v>0</v>
      </c>
      <c r="FB180" s="752">
        <v>0</v>
      </c>
      <c r="FC180" s="752">
        <v>0</v>
      </c>
      <c r="FD180" s="752">
        <v>0</v>
      </c>
      <c r="FE180" s="752">
        <v>0</v>
      </c>
      <c r="FF180" s="752">
        <v>0</v>
      </c>
      <c r="FG180" s="752">
        <v>0</v>
      </c>
      <c r="FH180" s="752">
        <v>0</v>
      </c>
      <c r="FI180" s="752">
        <v>0</v>
      </c>
      <c r="FJ180" s="751">
        <v>1</v>
      </c>
      <c r="FK180" s="752">
        <v>0</v>
      </c>
      <c r="FL180" s="752">
        <v>0</v>
      </c>
      <c r="FM180" s="752">
        <v>0</v>
      </c>
      <c r="FN180" s="752">
        <v>0</v>
      </c>
      <c r="FO180" s="752">
        <v>0</v>
      </c>
      <c r="FP180" s="752">
        <v>0</v>
      </c>
      <c r="FQ180" s="752">
        <v>0</v>
      </c>
      <c r="FR180" s="752">
        <v>0</v>
      </c>
      <c r="FS180" s="752">
        <v>0</v>
      </c>
      <c r="FT180" s="752">
        <v>0</v>
      </c>
      <c r="FU180" s="751">
        <v>1</v>
      </c>
      <c r="FV180" s="752">
        <v>0</v>
      </c>
      <c r="FW180" s="752">
        <v>0</v>
      </c>
      <c r="FX180" s="752">
        <v>0</v>
      </c>
      <c r="FY180" s="752">
        <v>0</v>
      </c>
      <c r="FZ180" s="752">
        <v>0</v>
      </c>
      <c r="GA180" s="752">
        <v>0</v>
      </c>
      <c r="GB180" s="752">
        <v>0</v>
      </c>
      <c r="GC180" s="752">
        <v>0</v>
      </c>
      <c r="GD180" s="752">
        <v>0</v>
      </c>
      <c r="GE180" s="752">
        <v>0</v>
      </c>
      <c r="GF180" s="752">
        <v>0</v>
      </c>
      <c r="GG180" s="752">
        <v>0</v>
      </c>
      <c r="GH180" s="751">
        <v>1</v>
      </c>
      <c r="GI180" s="752">
        <v>0</v>
      </c>
      <c r="GJ180" s="752">
        <v>0</v>
      </c>
      <c r="GK180" s="752">
        <v>0</v>
      </c>
      <c r="GL180" s="752">
        <v>0</v>
      </c>
      <c r="GM180" s="752">
        <v>0</v>
      </c>
      <c r="GN180" s="752">
        <v>0</v>
      </c>
      <c r="GO180" s="752">
        <v>0</v>
      </c>
      <c r="GP180" s="752">
        <v>0</v>
      </c>
      <c r="GQ180" s="752">
        <v>0</v>
      </c>
      <c r="GR180" s="752">
        <v>0</v>
      </c>
      <c r="GS180" s="752">
        <v>0</v>
      </c>
      <c r="GT180" s="752">
        <v>0</v>
      </c>
      <c r="GU180" s="752">
        <v>0</v>
      </c>
      <c r="GV180" s="752">
        <v>0</v>
      </c>
      <c r="GW180" s="752">
        <v>0</v>
      </c>
      <c r="GX180" s="752">
        <v>0</v>
      </c>
      <c r="GY180" s="752">
        <v>0</v>
      </c>
      <c r="GZ180" s="752">
        <v>0</v>
      </c>
      <c r="HA180" s="752">
        <v>0</v>
      </c>
      <c r="HB180" s="752">
        <v>0</v>
      </c>
      <c r="HC180" s="752">
        <v>0</v>
      </c>
      <c r="HD180" s="752">
        <v>0</v>
      </c>
      <c r="HE180" s="752">
        <v>0</v>
      </c>
      <c r="HF180" s="752">
        <v>0</v>
      </c>
      <c r="HG180" s="752">
        <v>0</v>
      </c>
      <c r="HH180" s="752">
        <v>0</v>
      </c>
      <c r="HI180" s="752">
        <v>0</v>
      </c>
      <c r="HJ180" s="752">
        <v>0</v>
      </c>
      <c r="HK180" s="752">
        <v>0</v>
      </c>
      <c r="HL180" s="752">
        <v>0</v>
      </c>
      <c r="HM180" s="752">
        <v>0</v>
      </c>
      <c r="HN180" s="752">
        <v>0</v>
      </c>
      <c r="HO180" s="752">
        <v>0</v>
      </c>
      <c r="HP180" s="752">
        <v>0</v>
      </c>
      <c r="HQ180" s="752">
        <v>0</v>
      </c>
      <c r="HR180" s="752">
        <v>0</v>
      </c>
      <c r="HS180" s="752">
        <v>0</v>
      </c>
      <c r="HT180" s="752">
        <v>0</v>
      </c>
      <c r="HU180" s="752">
        <v>0</v>
      </c>
      <c r="HV180" s="751">
        <v>1</v>
      </c>
      <c r="HW180" s="752">
        <v>0</v>
      </c>
      <c r="HX180" s="752">
        <v>0</v>
      </c>
      <c r="HY180" s="752">
        <v>0</v>
      </c>
      <c r="HZ180" s="752">
        <v>0</v>
      </c>
      <c r="IA180" s="752">
        <v>0</v>
      </c>
      <c r="IB180" s="752">
        <v>0</v>
      </c>
      <c r="IC180" s="752">
        <v>0</v>
      </c>
      <c r="ID180" s="752">
        <v>0</v>
      </c>
      <c r="IE180" s="752">
        <v>0</v>
      </c>
      <c r="IF180" s="752">
        <v>0</v>
      </c>
      <c r="IG180" s="752">
        <v>0</v>
      </c>
      <c r="IH180" s="752">
        <v>0</v>
      </c>
      <c r="II180" s="752">
        <v>0</v>
      </c>
      <c r="IJ180" s="752">
        <v>0</v>
      </c>
      <c r="IK180" s="752">
        <v>0</v>
      </c>
      <c r="IL180" s="752">
        <v>0</v>
      </c>
      <c r="IM180" s="752">
        <v>0</v>
      </c>
      <c r="IN180" s="752">
        <v>0</v>
      </c>
      <c r="IO180" s="752">
        <v>0</v>
      </c>
      <c r="IP180" s="752">
        <v>0</v>
      </c>
      <c r="IQ180" s="752">
        <v>0</v>
      </c>
      <c r="IR180" s="752">
        <v>0</v>
      </c>
      <c r="IS180" s="752">
        <v>0</v>
      </c>
      <c r="IT180" s="752">
        <v>0</v>
      </c>
      <c r="IU180" s="752">
        <v>0</v>
      </c>
      <c r="IV180" s="752">
        <v>0</v>
      </c>
      <c r="IW180" s="752">
        <v>0</v>
      </c>
      <c r="IX180" s="752">
        <v>0</v>
      </c>
      <c r="IY180" s="752">
        <v>0</v>
      </c>
      <c r="IZ180" s="752">
        <v>0</v>
      </c>
      <c r="JA180" s="752">
        <v>0</v>
      </c>
      <c r="JB180" s="752">
        <v>0</v>
      </c>
      <c r="JC180" s="752">
        <v>0</v>
      </c>
      <c r="JD180" s="752">
        <v>0</v>
      </c>
      <c r="JE180" s="752">
        <v>0</v>
      </c>
      <c r="JF180" s="752">
        <v>0</v>
      </c>
      <c r="JG180" s="752">
        <v>0</v>
      </c>
      <c r="JH180" s="752">
        <v>0</v>
      </c>
      <c r="JI180" s="752">
        <v>0</v>
      </c>
      <c r="JJ180" s="752">
        <v>0</v>
      </c>
      <c r="JK180" s="752">
        <v>0</v>
      </c>
      <c r="JL180" s="752">
        <v>0</v>
      </c>
      <c r="JM180" s="752">
        <v>0</v>
      </c>
      <c r="JN180" s="752">
        <v>0</v>
      </c>
      <c r="JO180" s="752">
        <v>0</v>
      </c>
      <c r="JP180" s="752">
        <v>0</v>
      </c>
      <c r="JQ180" s="751">
        <v>1</v>
      </c>
      <c r="JR180" s="752">
        <v>0</v>
      </c>
      <c r="JS180" s="752">
        <v>0</v>
      </c>
      <c r="JT180" s="752">
        <v>0</v>
      </c>
      <c r="JU180" s="752">
        <v>0</v>
      </c>
      <c r="JV180" s="752">
        <v>0</v>
      </c>
      <c r="JW180" s="752">
        <v>0</v>
      </c>
      <c r="JX180" s="752">
        <v>0</v>
      </c>
      <c r="JY180" s="752">
        <v>0</v>
      </c>
      <c r="JZ180" s="752">
        <v>0</v>
      </c>
      <c r="KA180" s="752">
        <v>0</v>
      </c>
      <c r="KB180" s="752">
        <v>0</v>
      </c>
      <c r="KC180" s="752">
        <v>0</v>
      </c>
      <c r="KD180" s="752">
        <v>0</v>
      </c>
      <c r="KE180" s="752">
        <v>0</v>
      </c>
      <c r="KF180" s="752">
        <v>0</v>
      </c>
      <c r="KG180" s="752">
        <v>0</v>
      </c>
      <c r="KH180" s="752">
        <v>0</v>
      </c>
      <c r="KI180" s="752">
        <v>0</v>
      </c>
      <c r="KJ180" s="752">
        <v>0</v>
      </c>
      <c r="KK180" s="752">
        <v>0</v>
      </c>
      <c r="KL180" s="752">
        <v>0</v>
      </c>
      <c r="KM180" s="752">
        <v>0</v>
      </c>
      <c r="KN180" s="752">
        <v>0</v>
      </c>
      <c r="KO180" s="752">
        <v>0</v>
      </c>
      <c r="KP180" s="752">
        <v>0</v>
      </c>
      <c r="KQ180" s="752">
        <v>0</v>
      </c>
      <c r="KR180" s="752">
        <v>0</v>
      </c>
      <c r="KS180" s="752">
        <v>0</v>
      </c>
      <c r="KT180" s="752">
        <v>0</v>
      </c>
      <c r="KU180" s="752">
        <v>0</v>
      </c>
      <c r="KV180" s="752">
        <v>0</v>
      </c>
      <c r="KW180" s="752">
        <v>0</v>
      </c>
      <c r="KX180" s="752">
        <v>0</v>
      </c>
      <c r="KY180" s="752">
        <v>0</v>
      </c>
      <c r="KZ180" s="752">
        <v>0</v>
      </c>
      <c r="LA180" s="752">
        <v>0</v>
      </c>
      <c r="LB180" s="752">
        <v>0</v>
      </c>
      <c r="LC180" s="752">
        <v>0</v>
      </c>
      <c r="LD180" s="752">
        <v>0</v>
      </c>
      <c r="LE180" s="752">
        <v>0</v>
      </c>
      <c r="LF180" s="752">
        <v>0</v>
      </c>
      <c r="LG180" s="752">
        <v>0</v>
      </c>
      <c r="LH180" s="752">
        <v>0</v>
      </c>
      <c r="LI180" s="752">
        <v>0</v>
      </c>
      <c r="LJ180" s="752">
        <v>0</v>
      </c>
      <c r="LK180" s="752">
        <v>0</v>
      </c>
      <c r="LL180" s="754">
        <v>0</v>
      </c>
    </row>
    <row r="181" spans="2:324" ht="15" customHeight="1">
      <c r="B181" s="994" t="s">
        <v>257</v>
      </c>
      <c r="C181" s="619" t="s">
        <v>27</v>
      </c>
      <c r="D181" s="750">
        <v>352</v>
      </c>
      <c r="E181" s="751">
        <v>352</v>
      </c>
      <c r="F181" s="752">
        <v>0</v>
      </c>
      <c r="G181" s="752">
        <v>0</v>
      </c>
      <c r="H181" s="752">
        <v>0</v>
      </c>
      <c r="I181" s="752">
        <v>0</v>
      </c>
      <c r="J181" s="751">
        <v>1</v>
      </c>
      <c r="K181" s="751">
        <v>4</v>
      </c>
      <c r="L181" s="752">
        <v>0</v>
      </c>
      <c r="M181" s="752">
        <v>0</v>
      </c>
      <c r="N181" s="751">
        <v>5</v>
      </c>
      <c r="O181" s="751">
        <v>3</v>
      </c>
      <c r="P181" s="752">
        <v>0</v>
      </c>
      <c r="Q181" s="751">
        <v>4</v>
      </c>
      <c r="R181" s="751">
        <v>1</v>
      </c>
      <c r="S181" s="751">
        <v>1</v>
      </c>
      <c r="T181" s="751">
        <v>1</v>
      </c>
      <c r="U181" s="752">
        <v>0</v>
      </c>
      <c r="V181" s="752">
        <v>0</v>
      </c>
      <c r="W181" s="752">
        <v>0</v>
      </c>
      <c r="X181" s="752">
        <v>0</v>
      </c>
      <c r="Y181" s="751">
        <v>1</v>
      </c>
      <c r="Z181" s="752">
        <v>0</v>
      </c>
      <c r="AA181" s="752">
        <v>0</v>
      </c>
      <c r="AB181" s="751">
        <v>2</v>
      </c>
      <c r="AC181" s="752">
        <v>0</v>
      </c>
      <c r="AD181" s="752">
        <v>0</v>
      </c>
      <c r="AE181" s="752">
        <v>0</v>
      </c>
      <c r="AF181" s="751">
        <v>1</v>
      </c>
      <c r="AG181" s="752">
        <v>0</v>
      </c>
      <c r="AH181" s="752">
        <v>0</v>
      </c>
      <c r="AI181" s="752">
        <v>0</v>
      </c>
      <c r="AJ181" s="752">
        <v>0</v>
      </c>
      <c r="AK181" s="752">
        <v>0</v>
      </c>
      <c r="AL181" s="751">
        <v>2</v>
      </c>
      <c r="AM181" s="752">
        <v>0</v>
      </c>
      <c r="AN181" s="751">
        <v>1</v>
      </c>
      <c r="AO181" s="751">
        <v>2</v>
      </c>
      <c r="AP181" s="752">
        <v>0</v>
      </c>
      <c r="AQ181" s="752">
        <v>0</v>
      </c>
      <c r="AR181" s="751">
        <v>2</v>
      </c>
      <c r="AS181" s="752">
        <v>0</v>
      </c>
      <c r="AT181" s="751">
        <v>4</v>
      </c>
      <c r="AU181" s="752">
        <v>0</v>
      </c>
      <c r="AV181" s="752">
        <v>0</v>
      </c>
      <c r="AW181" s="752">
        <v>0</v>
      </c>
      <c r="AX181" s="752">
        <v>0</v>
      </c>
      <c r="AY181" s="752">
        <v>0</v>
      </c>
      <c r="AZ181" s="752">
        <v>0</v>
      </c>
      <c r="BA181" s="751">
        <v>1</v>
      </c>
      <c r="BB181" s="752">
        <v>0</v>
      </c>
      <c r="BC181" s="751">
        <v>2</v>
      </c>
      <c r="BD181" s="752">
        <v>0</v>
      </c>
      <c r="BE181" s="751">
        <v>2</v>
      </c>
      <c r="BF181" s="752">
        <v>0</v>
      </c>
      <c r="BG181" s="751">
        <v>1</v>
      </c>
      <c r="BH181" s="752">
        <v>0</v>
      </c>
      <c r="BI181" s="752">
        <v>0</v>
      </c>
      <c r="BJ181" s="752">
        <v>0</v>
      </c>
      <c r="BK181" s="752">
        <v>0</v>
      </c>
      <c r="BL181" s="752">
        <v>0</v>
      </c>
      <c r="BM181" s="751">
        <v>8</v>
      </c>
      <c r="BN181" s="751">
        <v>1</v>
      </c>
      <c r="BO181" s="751">
        <v>1</v>
      </c>
      <c r="BP181" s="752">
        <v>0</v>
      </c>
      <c r="BQ181" s="752">
        <v>0</v>
      </c>
      <c r="BR181" s="751">
        <v>1</v>
      </c>
      <c r="BS181" s="751">
        <v>1</v>
      </c>
      <c r="BT181" s="752">
        <v>0</v>
      </c>
      <c r="BU181" s="751">
        <v>1</v>
      </c>
      <c r="BV181" s="752">
        <v>0</v>
      </c>
      <c r="BW181" s="752">
        <v>0</v>
      </c>
      <c r="BX181" s="752">
        <v>0</v>
      </c>
      <c r="BY181" s="752">
        <v>0</v>
      </c>
      <c r="BZ181" s="752">
        <v>0</v>
      </c>
      <c r="CA181" s="751">
        <v>4</v>
      </c>
      <c r="CB181" s="751">
        <v>1</v>
      </c>
      <c r="CC181" s="752">
        <v>0</v>
      </c>
      <c r="CD181" s="752">
        <v>0</v>
      </c>
      <c r="CE181" s="752">
        <v>0</v>
      </c>
      <c r="CF181" s="752">
        <v>0</v>
      </c>
      <c r="CG181" s="751">
        <v>3</v>
      </c>
      <c r="CH181" s="751">
        <v>1</v>
      </c>
      <c r="CI181" s="752">
        <v>0</v>
      </c>
      <c r="CJ181" s="752">
        <v>0</v>
      </c>
      <c r="CK181" s="752">
        <v>0</v>
      </c>
      <c r="CL181" s="752">
        <v>0</v>
      </c>
      <c r="CM181" s="752">
        <v>0</v>
      </c>
      <c r="CN181" s="751">
        <v>1</v>
      </c>
      <c r="CO181" s="752">
        <v>0</v>
      </c>
      <c r="CP181" s="752">
        <v>0</v>
      </c>
      <c r="CQ181" s="751">
        <v>1</v>
      </c>
      <c r="CR181" s="752">
        <v>0</v>
      </c>
      <c r="CS181" s="752">
        <v>0</v>
      </c>
      <c r="CT181" s="751">
        <v>2</v>
      </c>
      <c r="CU181" s="751">
        <v>1</v>
      </c>
      <c r="CV181" s="751">
        <v>1</v>
      </c>
      <c r="CW181" s="752">
        <v>0</v>
      </c>
      <c r="CX181" s="752">
        <v>0</v>
      </c>
      <c r="CY181" s="752">
        <v>0</v>
      </c>
      <c r="CZ181" s="752">
        <v>0</v>
      </c>
      <c r="DA181" s="752">
        <v>0</v>
      </c>
      <c r="DB181" s="751">
        <v>2</v>
      </c>
      <c r="DC181" s="752">
        <v>0</v>
      </c>
      <c r="DD181" s="752">
        <v>0</v>
      </c>
      <c r="DE181" s="752">
        <v>0</v>
      </c>
      <c r="DF181" s="751">
        <v>2</v>
      </c>
      <c r="DG181" s="751">
        <v>2</v>
      </c>
      <c r="DH181" s="751">
        <v>7</v>
      </c>
      <c r="DI181" s="751">
        <v>2</v>
      </c>
      <c r="DJ181" s="752">
        <v>0</v>
      </c>
      <c r="DK181" s="752">
        <v>0</v>
      </c>
      <c r="DL181" s="752">
        <v>0</v>
      </c>
      <c r="DM181" s="752">
        <v>0</v>
      </c>
      <c r="DN181" s="752">
        <v>0</v>
      </c>
      <c r="DO181" s="751">
        <v>1</v>
      </c>
      <c r="DP181" s="751">
        <v>3</v>
      </c>
      <c r="DQ181" s="751">
        <v>3</v>
      </c>
      <c r="DR181" s="751">
        <v>8</v>
      </c>
      <c r="DS181" s="751">
        <v>14</v>
      </c>
      <c r="DT181" s="751">
        <v>13</v>
      </c>
      <c r="DU181" s="751">
        <v>6</v>
      </c>
      <c r="DV181" s="751">
        <v>15</v>
      </c>
      <c r="DW181" s="751">
        <v>7</v>
      </c>
      <c r="DX181" s="751">
        <v>7</v>
      </c>
      <c r="DY181" s="752">
        <v>0</v>
      </c>
      <c r="DZ181" s="752">
        <v>0</v>
      </c>
      <c r="EA181" s="752">
        <v>0</v>
      </c>
      <c r="EB181" s="752">
        <v>0</v>
      </c>
      <c r="EC181" s="752">
        <v>0</v>
      </c>
      <c r="ED181" s="751">
        <v>2</v>
      </c>
      <c r="EE181" s="752">
        <v>0</v>
      </c>
      <c r="EF181" s="751">
        <v>1</v>
      </c>
      <c r="EG181" s="752">
        <v>0</v>
      </c>
      <c r="EH181" s="751">
        <v>1</v>
      </c>
      <c r="EI181" s="751">
        <v>1</v>
      </c>
      <c r="EJ181" s="751">
        <v>1</v>
      </c>
      <c r="EK181" s="751">
        <v>2</v>
      </c>
      <c r="EL181" s="752">
        <v>0</v>
      </c>
      <c r="EM181" s="752">
        <v>0</v>
      </c>
      <c r="EN181" s="752">
        <v>0</v>
      </c>
      <c r="EO181" s="752">
        <v>0</v>
      </c>
      <c r="EP181" s="752">
        <v>0</v>
      </c>
      <c r="EQ181" s="752">
        <v>0</v>
      </c>
      <c r="ER181" s="752">
        <v>0</v>
      </c>
      <c r="ES181" s="752">
        <v>0</v>
      </c>
      <c r="ET181" s="751">
        <v>1</v>
      </c>
      <c r="EU181" s="751">
        <v>1</v>
      </c>
      <c r="EV181" s="752">
        <v>0</v>
      </c>
      <c r="EW181" s="752">
        <v>0</v>
      </c>
      <c r="EX181" s="751">
        <v>1</v>
      </c>
      <c r="EY181" s="752">
        <v>0</v>
      </c>
      <c r="EZ181" s="752">
        <v>0</v>
      </c>
      <c r="FA181" s="752">
        <v>0</v>
      </c>
      <c r="FB181" s="752">
        <v>0</v>
      </c>
      <c r="FC181" s="752">
        <v>0</v>
      </c>
      <c r="FD181" s="751">
        <v>1</v>
      </c>
      <c r="FE181" s="752">
        <v>0</v>
      </c>
      <c r="FF181" s="751">
        <v>1</v>
      </c>
      <c r="FG181" s="751">
        <v>4</v>
      </c>
      <c r="FH181" s="751">
        <v>1</v>
      </c>
      <c r="FI181" s="751">
        <v>1</v>
      </c>
      <c r="FJ181" s="751">
        <v>4</v>
      </c>
      <c r="FK181" s="751">
        <v>4</v>
      </c>
      <c r="FL181" s="751">
        <v>2</v>
      </c>
      <c r="FM181" s="752">
        <v>0</v>
      </c>
      <c r="FN181" s="752">
        <v>0</v>
      </c>
      <c r="FO181" s="752">
        <v>0</v>
      </c>
      <c r="FP181" s="752">
        <v>0</v>
      </c>
      <c r="FQ181" s="751">
        <v>4</v>
      </c>
      <c r="FR181" s="751">
        <v>2</v>
      </c>
      <c r="FS181" s="752">
        <v>0</v>
      </c>
      <c r="FT181" s="751">
        <v>3</v>
      </c>
      <c r="FU181" s="751">
        <v>4</v>
      </c>
      <c r="FV181" s="751">
        <v>5</v>
      </c>
      <c r="FW181" s="751">
        <v>9</v>
      </c>
      <c r="FX181" s="751">
        <v>4</v>
      </c>
      <c r="FY181" s="751">
        <v>4</v>
      </c>
      <c r="FZ181" s="752">
        <v>0</v>
      </c>
      <c r="GA181" s="752">
        <v>0</v>
      </c>
      <c r="GB181" s="752">
        <v>0</v>
      </c>
      <c r="GC181" s="752">
        <v>0</v>
      </c>
      <c r="GD181" s="752">
        <v>0</v>
      </c>
      <c r="GE181" s="751">
        <v>2</v>
      </c>
      <c r="GF181" s="751">
        <v>1</v>
      </c>
      <c r="GG181" s="751">
        <v>1</v>
      </c>
      <c r="GH181" s="751">
        <v>1</v>
      </c>
      <c r="GI181" s="752">
        <v>0</v>
      </c>
      <c r="GJ181" s="752">
        <v>0</v>
      </c>
      <c r="GK181" s="751">
        <v>2</v>
      </c>
      <c r="GL181" s="752">
        <v>0</v>
      </c>
      <c r="GM181" s="751">
        <v>1</v>
      </c>
      <c r="GN181" s="752">
        <v>0</v>
      </c>
      <c r="GO181" s="752">
        <v>0</v>
      </c>
      <c r="GP181" s="752">
        <v>0</v>
      </c>
      <c r="GQ181" s="752">
        <v>0</v>
      </c>
      <c r="GR181" s="751">
        <v>1</v>
      </c>
      <c r="GS181" s="751">
        <v>2</v>
      </c>
      <c r="GT181" s="751">
        <v>2</v>
      </c>
      <c r="GU181" s="752">
        <v>0</v>
      </c>
      <c r="GV181" s="751">
        <v>2</v>
      </c>
      <c r="GW181" s="751">
        <v>3</v>
      </c>
      <c r="GX181" s="751">
        <v>1</v>
      </c>
      <c r="GY181" s="751">
        <v>1</v>
      </c>
      <c r="GZ181" s="752">
        <v>0</v>
      </c>
      <c r="HA181" s="752">
        <v>0</v>
      </c>
      <c r="HB181" s="752">
        <v>0</v>
      </c>
      <c r="HC181" s="752">
        <v>0</v>
      </c>
      <c r="HD181" s="752">
        <v>0</v>
      </c>
      <c r="HE181" s="751">
        <v>1</v>
      </c>
      <c r="HF181" s="752">
        <v>0</v>
      </c>
      <c r="HG181" s="751">
        <v>2</v>
      </c>
      <c r="HH181" s="751">
        <v>2</v>
      </c>
      <c r="HI181" s="751">
        <v>1</v>
      </c>
      <c r="HJ181" s="752">
        <v>0</v>
      </c>
      <c r="HK181" s="751">
        <v>1</v>
      </c>
      <c r="HL181" s="752">
        <v>0</v>
      </c>
      <c r="HM181" s="752">
        <v>0</v>
      </c>
      <c r="HN181" s="752">
        <v>0</v>
      </c>
      <c r="HO181" s="752">
        <v>0</v>
      </c>
      <c r="HP181" s="751">
        <v>10</v>
      </c>
      <c r="HQ181" s="751">
        <v>1</v>
      </c>
      <c r="HR181" s="751">
        <v>1</v>
      </c>
      <c r="HS181" s="751">
        <v>5</v>
      </c>
      <c r="HT181" s="751">
        <v>4</v>
      </c>
      <c r="HU181" s="752">
        <v>0</v>
      </c>
      <c r="HV181" s="751">
        <v>5</v>
      </c>
      <c r="HW181" s="751">
        <v>3</v>
      </c>
      <c r="HX181" s="751">
        <v>3</v>
      </c>
      <c r="HY181" s="752">
        <v>0</v>
      </c>
      <c r="HZ181" s="752">
        <v>0</v>
      </c>
      <c r="IA181" s="752">
        <v>0</v>
      </c>
      <c r="IB181" s="752">
        <v>0</v>
      </c>
      <c r="IC181" s="752">
        <v>0</v>
      </c>
      <c r="ID181" s="751">
        <v>6</v>
      </c>
      <c r="IE181" s="751">
        <v>3</v>
      </c>
      <c r="IF181" s="752">
        <v>0</v>
      </c>
      <c r="IG181" s="751">
        <v>1</v>
      </c>
      <c r="IH181" s="751">
        <v>2</v>
      </c>
      <c r="II181" s="751">
        <v>1</v>
      </c>
      <c r="IJ181" s="751">
        <v>5</v>
      </c>
      <c r="IK181" s="751">
        <v>4</v>
      </c>
      <c r="IL181" s="752">
        <v>0</v>
      </c>
      <c r="IM181" s="752">
        <v>0</v>
      </c>
      <c r="IN181" s="752">
        <v>0</v>
      </c>
      <c r="IO181" s="752">
        <v>0</v>
      </c>
      <c r="IP181" s="752">
        <v>0</v>
      </c>
      <c r="IQ181" s="751">
        <v>1</v>
      </c>
      <c r="IR181" s="752">
        <v>0</v>
      </c>
      <c r="IS181" s="752">
        <v>0</v>
      </c>
      <c r="IT181" s="752">
        <v>0</v>
      </c>
      <c r="IU181" s="752">
        <v>0</v>
      </c>
      <c r="IV181" s="752">
        <v>0</v>
      </c>
      <c r="IW181" s="751">
        <v>1</v>
      </c>
      <c r="IX181" s="752">
        <v>0</v>
      </c>
      <c r="IY181" s="752">
        <v>0</v>
      </c>
      <c r="IZ181" s="752">
        <v>0</v>
      </c>
      <c r="JA181" s="752">
        <v>0</v>
      </c>
      <c r="JB181" s="752">
        <v>0</v>
      </c>
      <c r="JC181" s="752">
        <v>0</v>
      </c>
      <c r="JD181" s="752">
        <v>0</v>
      </c>
      <c r="JE181" s="752">
        <v>0</v>
      </c>
      <c r="JF181" s="752">
        <v>0</v>
      </c>
      <c r="JG181" s="752">
        <v>0</v>
      </c>
      <c r="JH181" s="752">
        <v>0</v>
      </c>
      <c r="JI181" s="752">
        <v>0</v>
      </c>
      <c r="JJ181" s="751">
        <v>2</v>
      </c>
      <c r="JK181" s="752">
        <v>0</v>
      </c>
      <c r="JL181" s="751">
        <v>1</v>
      </c>
      <c r="JM181" s="751">
        <v>3</v>
      </c>
      <c r="JN181" s="751">
        <v>1</v>
      </c>
      <c r="JO181" s="752">
        <v>0</v>
      </c>
      <c r="JP181" s="752">
        <v>0</v>
      </c>
      <c r="JQ181" s="751">
        <v>3</v>
      </c>
      <c r="JR181" s="752">
        <v>0</v>
      </c>
      <c r="JS181" s="752">
        <v>0</v>
      </c>
      <c r="JT181" s="752">
        <v>0</v>
      </c>
      <c r="JU181" s="752">
        <v>0</v>
      </c>
      <c r="JV181" s="751">
        <v>3</v>
      </c>
      <c r="JW181" s="752">
        <v>0</v>
      </c>
      <c r="JX181" s="752">
        <v>0</v>
      </c>
      <c r="JY181" s="751">
        <v>1</v>
      </c>
      <c r="JZ181" s="752">
        <v>0</v>
      </c>
      <c r="KA181" s="751">
        <v>1</v>
      </c>
      <c r="KB181" s="751">
        <v>1</v>
      </c>
      <c r="KC181" s="752">
        <v>0</v>
      </c>
      <c r="KD181" s="752">
        <v>0</v>
      </c>
      <c r="KE181" s="752">
        <v>0</v>
      </c>
      <c r="KF181" s="752">
        <v>0</v>
      </c>
      <c r="KG181" s="752">
        <v>0</v>
      </c>
      <c r="KH181" s="752">
        <v>0</v>
      </c>
      <c r="KI181" s="751">
        <v>1</v>
      </c>
      <c r="KJ181" s="751">
        <v>1</v>
      </c>
      <c r="KK181" s="752">
        <v>0</v>
      </c>
      <c r="KL181" s="751">
        <v>4</v>
      </c>
      <c r="KM181" s="751">
        <v>1</v>
      </c>
      <c r="KN181" s="752">
        <v>0</v>
      </c>
      <c r="KO181" s="751">
        <v>3</v>
      </c>
      <c r="KP181" s="751">
        <v>3</v>
      </c>
      <c r="KQ181" s="751">
        <v>1</v>
      </c>
      <c r="KR181" s="752">
        <v>0</v>
      </c>
      <c r="KS181" s="752">
        <v>0</v>
      </c>
      <c r="KT181" s="752">
        <v>0</v>
      </c>
      <c r="KU181" s="752">
        <v>0</v>
      </c>
      <c r="KV181" s="752">
        <v>0</v>
      </c>
      <c r="KW181" s="751">
        <v>1</v>
      </c>
      <c r="KX181" s="751">
        <v>1</v>
      </c>
      <c r="KY181" s="752">
        <v>0</v>
      </c>
      <c r="KZ181" s="751">
        <v>2</v>
      </c>
      <c r="LA181" s="751">
        <v>1</v>
      </c>
      <c r="LB181" s="751">
        <v>1</v>
      </c>
      <c r="LC181" s="752">
        <v>0</v>
      </c>
      <c r="LD181" s="752">
        <v>0</v>
      </c>
      <c r="LE181" s="752">
        <v>0</v>
      </c>
      <c r="LF181" s="752">
        <v>0</v>
      </c>
      <c r="LG181" s="751">
        <v>1</v>
      </c>
      <c r="LH181" s="752">
        <v>0</v>
      </c>
      <c r="LI181" s="751">
        <v>1</v>
      </c>
      <c r="LJ181" s="751">
        <v>3</v>
      </c>
      <c r="LK181" s="751">
        <v>2</v>
      </c>
      <c r="LL181" s="753">
        <v>1</v>
      </c>
    </row>
    <row r="182" spans="2:324" ht="15" customHeight="1">
      <c r="B182" s="994"/>
      <c r="C182" s="619" t="s">
        <v>32</v>
      </c>
      <c r="D182" s="750">
        <v>295</v>
      </c>
      <c r="E182" s="751">
        <v>295</v>
      </c>
      <c r="F182" s="752">
        <v>0</v>
      </c>
      <c r="G182" s="752">
        <v>0</v>
      </c>
      <c r="H182" s="752">
        <v>0</v>
      </c>
      <c r="I182" s="752">
        <v>0</v>
      </c>
      <c r="J182" s="752">
        <v>0</v>
      </c>
      <c r="K182" s="751">
        <v>4</v>
      </c>
      <c r="L182" s="752">
        <v>0</v>
      </c>
      <c r="M182" s="752">
        <v>0</v>
      </c>
      <c r="N182" s="751">
        <v>4</v>
      </c>
      <c r="O182" s="751">
        <v>3</v>
      </c>
      <c r="P182" s="752">
        <v>0</v>
      </c>
      <c r="Q182" s="751">
        <v>4</v>
      </c>
      <c r="R182" s="751">
        <v>1</v>
      </c>
      <c r="S182" s="751">
        <v>1</v>
      </c>
      <c r="T182" s="751">
        <v>1</v>
      </c>
      <c r="U182" s="752">
        <v>0</v>
      </c>
      <c r="V182" s="752">
        <v>0</v>
      </c>
      <c r="W182" s="752">
        <v>0</v>
      </c>
      <c r="X182" s="752">
        <v>0</v>
      </c>
      <c r="Y182" s="751">
        <v>1</v>
      </c>
      <c r="Z182" s="752">
        <v>0</v>
      </c>
      <c r="AA182" s="752">
        <v>0</v>
      </c>
      <c r="AB182" s="751">
        <v>2</v>
      </c>
      <c r="AC182" s="752">
        <v>0</v>
      </c>
      <c r="AD182" s="752">
        <v>0</v>
      </c>
      <c r="AE182" s="752">
        <v>0</v>
      </c>
      <c r="AF182" s="751">
        <v>1</v>
      </c>
      <c r="AG182" s="752">
        <v>0</v>
      </c>
      <c r="AH182" s="752">
        <v>0</v>
      </c>
      <c r="AI182" s="752">
        <v>0</v>
      </c>
      <c r="AJ182" s="752">
        <v>0</v>
      </c>
      <c r="AK182" s="752">
        <v>0</v>
      </c>
      <c r="AL182" s="751">
        <v>1</v>
      </c>
      <c r="AM182" s="752">
        <v>0</v>
      </c>
      <c r="AN182" s="751">
        <v>1</v>
      </c>
      <c r="AO182" s="751">
        <v>1</v>
      </c>
      <c r="AP182" s="752">
        <v>0</v>
      </c>
      <c r="AQ182" s="752">
        <v>0</v>
      </c>
      <c r="AR182" s="751">
        <v>2</v>
      </c>
      <c r="AS182" s="752">
        <v>0</v>
      </c>
      <c r="AT182" s="751">
        <v>3</v>
      </c>
      <c r="AU182" s="752">
        <v>0</v>
      </c>
      <c r="AV182" s="752">
        <v>0</v>
      </c>
      <c r="AW182" s="752">
        <v>0</v>
      </c>
      <c r="AX182" s="752">
        <v>0</v>
      </c>
      <c r="AY182" s="752">
        <v>0</v>
      </c>
      <c r="AZ182" s="752">
        <v>0</v>
      </c>
      <c r="BA182" s="751">
        <v>1</v>
      </c>
      <c r="BB182" s="752">
        <v>0</v>
      </c>
      <c r="BC182" s="751">
        <v>2</v>
      </c>
      <c r="BD182" s="752">
        <v>0</v>
      </c>
      <c r="BE182" s="751">
        <v>2</v>
      </c>
      <c r="BF182" s="752">
        <v>0</v>
      </c>
      <c r="BG182" s="751">
        <v>1</v>
      </c>
      <c r="BH182" s="752">
        <v>0</v>
      </c>
      <c r="BI182" s="752">
        <v>0</v>
      </c>
      <c r="BJ182" s="752">
        <v>0</v>
      </c>
      <c r="BK182" s="752">
        <v>0</v>
      </c>
      <c r="BL182" s="752">
        <v>0</v>
      </c>
      <c r="BM182" s="751">
        <v>4</v>
      </c>
      <c r="BN182" s="751">
        <v>1</v>
      </c>
      <c r="BO182" s="751">
        <v>1</v>
      </c>
      <c r="BP182" s="752">
        <v>0</v>
      </c>
      <c r="BQ182" s="752">
        <v>0</v>
      </c>
      <c r="BR182" s="751">
        <v>1</v>
      </c>
      <c r="BS182" s="751">
        <v>1</v>
      </c>
      <c r="BT182" s="752">
        <v>0</v>
      </c>
      <c r="BU182" s="751">
        <v>1</v>
      </c>
      <c r="BV182" s="752">
        <v>0</v>
      </c>
      <c r="BW182" s="752">
        <v>0</v>
      </c>
      <c r="BX182" s="752">
        <v>0</v>
      </c>
      <c r="BY182" s="752">
        <v>0</v>
      </c>
      <c r="BZ182" s="752">
        <v>0</v>
      </c>
      <c r="CA182" s="751">
        <v>4</v>
      </c>
      <c r="CB182" s="751">
        <v>1</v>
      </c>
      <c r="CC182" s="752">
        <v>0</v>
      </c>
      <c r="CD182" s="752">
        <v>0</v>
      </c>
      <c r="CE182" s="752">
        <v>0</v>
      </c>
      <c r="CF182" s="752">
        <v>0</v>
      </c>
      <c r="CG182" s="751">
        <v>2</v>
      </c>
      <c r="CH182" s="751">
        <v>1</v>
      </c>
      <c r="CI182" s="752">
        <v>0</v>
      </c>
      <c r="CJ182" s="752">
        <v>0</v>
      </c>
      <c r="CK182" s="752">
        <v>0</v>
      </c>
      <c r="CL182" s="752">
        <v>0</v>
      </c>
      <c r="CM182" s="752">
        <v>0</v>
      </c>
      <c r="CN182" s="751">
        <v>1</v>
      </c>
      <c r="CO182" s="752">
        <v>0</v>
      </c>
      <c r="CP182" s="752">
        <v>0</v>
      </c>
      <c r="CQ182" s="751">
        <v>1</v>
      </c>
      <c r="CR182" s="752">
        <v>0</v>
      </c>
      <c r="CS182" s="752">
        <v>0</v>
      </c>
      <c r="CT182" s="751">
        <v>2</v>
      </c>
      <c r="CU182" s="751">
        <v>1</v>
      </c>
      <c r="CV182" s="751">
        <v>1</v>
      </c>
      <c r="CW182" s="752">
        <v>0</v>
      </c>
      <c r="CX182" s="752">
        <v>0</v>
      </c>
      <c r="CY182" s="752">
        <v>0</v>
      </c>
      <c r="CZ182" s="752">
        <v>0</v>
      </c>
      <c r="DA182" s="752">
        <v>0</v>
      </c>
      <c r="DB182" s="751">
        <v>2</v>
      </c>
      <c r="DC182" s="752">
        <v>0</v>
      </c>
      <c r="DD182" s="752">
        <v>0</v>
      </c>
      <c r="DE182" s="752">
        <v>0</v>
      </c>
      <c r="DF182" s="751">
        <v>2</v>
      </c>
      <c r="DG182" s="751">
        <v>2</v>
      </c>
      <c r="DH182" s="751">
        <v>6</v>
      </c>
      <c r="DI182" s="751">
        <v>2</v>
      </c>
      <c r="DJ182" s="752">
        <v>0</v>
      </c>
      <c r="DK182" s="752">
        <v>0</v>
      </c>
      <c r="DL182" s="752">
        <v>0</v>
      </c>
      <c r="DM182" s="752">
        <v>0</v>
      </c>
      <c r="DN182" s="752">
        <v>0</v>
      </c>
      <c r="DO182" s="752">
        <v>0</v>
      </c>
      <c r="DP182" s="751">
        <v>1</v>
      </c>
      <c r="DQ182" s="751">
        <v>2</v>
      </c>
      <c r="DR182" s="751">
        <v>5</v>
      </c>
      <c r="DS182" s="751">
        <v>13</v>
      </c>
      <c r="DT182" s="751">
        <v>11</v>
      </c>
      <c r="DU182" s="751">
        <v>5</v>
      </c>
      <c r="DV182" s="751">
        <v>14</v>
      </c>
      <c r="DW182" s="751">
        <v>7</v>
      </c>
      <c r="DX182" s="751">
        <v>5</v>
      </c>
      <c r="DY182" s="752">
        <v>0</v>
      </c>
      <c r="DZ182" s="752">
        <v>0</v>
      </c>
      <c r="EA182" s="752">
        <v>0</v>
      </c>
      <c r="EB182" s="752">
        <v>0</v>
      </c>
      <c r="EC182" s="752">
        <v>0</v>
      </c>
      <c r="ED182" s="752">
        <v>0</v>
      </c>
      <c r="EE182" s="752">
        <v>0</v>
      </c>
      <c r="EF182" s="752">
        <v>0</v>
      </c>
      <c r="EG182" s="752">
        <v>0</v>
      </c>
      <c r="EH182" s="751">
        <v>1</v>
      </c>
      <c r="EI182" s="752">
        <v>0</v>
      </c>
      <c r="EJ182" s="751">
        <v>1</v>
      </c>
      <c r="EK182" s="751">
        <v>1</v>
      </c>
      <c r="EL182" s="752">
        <v>0</v>
      </c>
      <c r="EM182" s="752">
        <v>0</v>
      </c>
      <c r="EN182" s="752">
        <v>0</v>
      </c>
      <c r="EO182" s="752">
        <v>0</v>
      </c>
      <c r="EP182" s="752">
        <v>0</v>
      </c>
      <c r="EQ182" s="752">
        <v>0</v>
      </c>
      <c r="ER182" s="752">
        <v>0</v>
      </c>
      <c r="ES182" s="752">
        <v>0</v>
      </c>
      <c r="ET182" s="751">
        <v>1</v>
      </c>
      <c r="EU182" s="751">
        <v>1</v>
      </c>
      <c r="EV182" s="752">
        <v>0</v>
      </c>
      <c r="EW182" s="752">
        <v>0</v>
      </c>
      <c r="EX182" s="751">
        <v>1</v>
      </c>
      <c r="EY182" s="752">
        <v>0</v>
      </c>
      <c r="EZ182" s="752">
        <v>0</v>
      </c>
      <c r="FA182" s="752">
        <v>0</v>
      </c>
      <c r="FB182" s="752">
        <v>0</v>
      </c>
      <c r="FC182" s="752">
        <v>0</v>
      </c>
      <c r="FD182" s="751">
        <v>1</v>
      </c>
      <c r="FE182" s="752">
        <v>0</v>
      </c>
      <c r="FF182" s="751">
        <v>1</v>
      </c>
      <c r="FG182" s="751">
        <v>4</v>
      </c>
      <c r="FH182" s="751">
        <v>1</v>
      </c>
      <c r="FI182" s="751">
        <v>1</v>
      </c>
      <c r="FJ182" s="751">
        <v>4</v>
      </c>
      <c r="FK182" s="751">
        <v>4</v>
      </c>
      <c r="FL182" s="751">
        <v>2</v>
      </c>
      <c r="FM182" s="752">
        <v>0</v>
      </c>
      <c r="FN182" s="752">
        <v>0</v>
      </c>
      <c r="FO182" s="752">
        <v>0</v>
      </c>
      <c r="FP182" s="752">
        <v>0</v>
      </c>
      <c r="FQ182" s="751">
        <v>2</v>
      </c>
      <c r="FR182" s="751">
        <v>2</v>
      </c>
      <c r="FS182" s="752">
        <v>0</v>
      </c>
      <c r="FT182" s="751">
        <v>2</v>
      </c>
      <c r="FU182" s="751">
        <v>4</v>
      </c>
      <c r="FV182" s="751">
        <v>5</v>
      </c>
      <c r="FW182" s="751">
        <v>8</v>
      </c>
      <c r="FX182" s="751">
        <v>4</v>
      </c>
      <c r="FY182" s="751">
        <v>4</v>
      </c>
      <c r="FZ182" s="752">
        <v>0</v>
      </c>
      <c r="GA182" s="752">
        <v>0</v>
      </c>
      <c r="GB182" s="752">
        <v>0</v>
      </c>
      <c r="GC182" s="752">
        <v>0</v>
      </c>
      <c r="GD182" s="752">
        <v>0</v>
      </c>
      <c r="GE182" s="751">
        <v>2</v>
      </c>
      <c r="GF182" s="751">
        <v>1</v>
      </c>
      <c r="GG182" s="751">
        <v>1</v>
      </c>
      <c r="GH182" s="751">
        <v>1</v>
      </c>
      <c r="GI182" s="752">
        <v>0</v>
      </c>
      <c r="GJ182" s="752">
        <v>0</v>
      </c>
      <c r="GK182" s="752">
        <v>0</v>
      </c>
      <c r="GL182" s="752">
        <v>0</v>
      </c>
      <c r="GM182" s="751">
        <v>1</v>
      </c>
      <c r="GN182" s="752">
        <v>0</v>
      </c>
      <c r="GO182" s="752">
        <v>0</v>
      </c>
      <c r="GP182" s="752">
        <v>0</v>
      </c>
      <c r="GQ182" s="752">
        <v>0</v>
      </c>
      <c r="GR182" s="751">
        <v>1</v>
      </c>
      <c r="GS182" s="751">
        <v>1</v>
      </c>
      <c r="GT182" s="751">
        <v>2</v>
      </c>
      <c r="GU182" s="752">
        <v>0</v>
      </c>
      <c r="GV182" s="751">
        <v>2</v>
      </c>
      <c r="GW182" s="751">
        <v>1</v>
      </c>
      <c r="GX182" s="751">
        <v>1</v>
      </c>
      <c r="GY182" s="751">
        <v>1</v>
      </c>
      <c r="GZ182" s="752">
        <v>0</v>
      </c>
      <c r="HA182" s="752">
        <v>0</v>
      </c>
      <c r="HB182" s="752">
        <v>0</v>
      </c>
      <c r="HC182" s="752">
        <v>0</v>
      </c>
      <c r="HD182" s="752">
        <v>0</v>
      </c>
      <c r="HE182" s="752">
        <v>0</v>
      </c>
      <c r="HF182" s="752">
        <v>0</v>
      </c>
      <c r="HG182" s="751">
        <v>2</v>
      </c>
      <c r="HH182" s="751">
        <v>1</v>
      </c>
      <c r="HI182" s="751">
        <v>1</v>
      </c>
      <c r="HJ182" s="752">
        <v>0</v>
      </c>
      <c r="HK182" s="751">
        <v>1</v>
      </c>
      <c r="HL182" s="752">
        <v>0</v>
      </c>
      <c r="HM182" s="752">
        <v>0</v>
      </c>
      <c r="HN182" s="752">
        <v>0</v>
      </c>
      <c r="HO182" s="752">
        <v>0</v>
      </c>
      <c r="HP182" s="751">
        <v>7</v>
      </c>
      <c r="HQ182" s="752">
        <v>0</v>
      </c>
      <c r="HR182" s="752">
        <v>0</v>
      </c>
      <c r="HS182" s="751">
        <v>5</v>
      </c>
      <c r="HT182" s="751">
        <v>4</v>
      </c>
      <c r="HU182" s="752">
        <v>0</v>
      </c>
      <c r="HV182" s="751">
        <v>5</v>
      </c>
      <c r="HW182" s="751">
        <v>3</v>
      </c>
      <c r="HX182" s="751">
        <v>3</v>
      </c>
      <c r="HY182" s="752">
        <v>0</v>
      </c>
      <c r="HZ182" s="752">
        <v>0</v>
      </c>
      <c r="IA182" s="752">
        <v>0</v>
      </c>
      <c r="IB182" s="752">
        <v>0</v>
      </c>
      <c r="IC182" s="752">
        <v>0</v>
      </c>
      <c r="ID182" s="751">
        <v>2</v>
      </c>
      <c r="IE182" s="751">
        <v>3</v>
      </c>
      <c r="IF182" s="752">
        <v>0</v>
      </c>
      <c r="IG182" s="752">
        <v>0</v>
      </c>
      <c r="IH182" s="751">
        <v>1</v>
      </c>
      <c r="II182" s="751">
        <v>1</v>
      </c>
      <c r="IJ182" s="751">
        <v>5</v>
      </c>
      <c r="IK182" s="751">
        <v>4</v>
      </c>
      <c r="IL182" s="752">
        <v>0</v>
      </c>
      <c r="IM182" s="752">
        <v>0</v>
      </c>
      <c r="IN182" s="752">
        <v>0</v>
      </c>
      <c r="IO182" s="752">
        <v>0</v>
      </c>
      <c r="IP182" s="752">
        <v>0</v>
      </c>
      <c r="IQ182" s="752">
        <v>0</v>
      </c>
      <c r="IR182" s="752">
        <v>0</v>
      </c>
      <c r="IS182" s="752">
        <v>0</v>
      </c>
      <c r="IT182" s="752">
        <v>0</v>
      </c>
      <c r="IU182" s="752">
        <v>0</v>
      </c>
      <c r="IV182" s="752">
        <v>0</v>
      </c>
      <c r="IW182" s="752">
        <v>0</v>
      </c>
      <c r="IX182" s="752">
        <v>0</v>
      </c>
      <c r="IY182" s="752">
        <v>0</v>
      </c>
      <c r="IZ182" s="752">
        <v>0</v>
      </c>
      <c r="JA182" s="752">
        <v>0</v>
      </c>
      <c r="JB182" s="752">
        <v>0</v>
      </c>
      <c r="JC182" s="752">
        <v>0</v>
      </c>
      <c r="JD182" s="752">
        <v>0</v>
      </c>
      <c r="JE182" s="752">
        <v>0</v>
      </c>
      <c r="JF182" s="752">
        <v>0</v>
      </c>
      <c r="JG182" s="752">
        <v>0</v>
      </c>
      <c r="JH182" s="752">
        <v>0</v>
      </c>
      <c r="JI182" s="752">
        <v>0</v>
      </c>
      <c r="JJ182" s="752">
        <v>0</v>
      </c>
      <c r="JK182" s="752">
        <v>0</v>
      </c>
      <c r="JL182" s="751">
        <v>1</v>
      </c>
      <c r="JM182" s="751">
        <v>3</v>
      </c>
      <c r="JN182" s="751">
        <v>1</v>
      </c>
      <c r="JO182" s="752">
        <v>0</v>
      </c>
      <c r="JP182" s="752">
        <v>0</v>
      </c>
      <c r="JQ182" s="751">
        <v>3</v>
      </c>
      <c r="JR182" s="752">
        <v>0</v>
      </c>
      <c r="JS182" s="752">
        <v>0</v>
      </c>
      <c r="JT182" s="752">
        <v>0</v>
      </c>
      <c r="JU182" s="752">
        <v>0</v>
      </c>
      <c r="JV182" s="751">
        <v>2</v>
      </c>
      <c r="JW182" s="752">
        <v>0</v>
      </c>
      <c r="JX182" s="752">
        <v>0</v>
      </c>
      <c r="JY182" s="751">
        <v>1</v>
      </c>
      <c r="JZ182" s="752">
        <v>0</v>
      </c>
      <c r="KA182" s="751">
        <v>1</v>
      </c>
      <c r="KB182" s="751">
        <v>1</v>
      </c>
      <c r="KC182" s="752">
        <v>0</v>
      </c>
      <c r="KD182" s="752">
        <v>0</v>
      </c>
      <c r="KE182" s="752">
        <v>0</v>
      </c>
      <c r="KF182" s="752">
        <v>0</v>
      </c>
      <c r="KG182" s="752">
        <v>0</v>
      </c>
      <c r="KH182" s="752">
        <v>0</v>
      </c>
      <c r="KI182" s="751">
        <v>1</v>
      </c>
      <c r="KJ182" s="751">
        <v>1</v>
      </c>
      <c r="KK182" s="752">
        <v>0</v>
      </c>
      <c r="KL182" s="751">
        <v>4</v>
      </c>
      <c r="KM182" s="751">
        <v>1</v>
      </c>
      <c r="KN182" s="752">
        <v>0</v>
      </c>
      <c r="KO182" s="751">
        <v>3</v>
      </c>
      <c r="KP182" s="751">
        <v>3</v>
      </c>
      <c r="KQ182" s="751">
        <v>1</v>
      </c>
      <c r="KR182" s="752">
        <v>0</v>
      </c>
      <c r="KS182" s="752">
        <v>0</v>
      </c>
      <c r="KT182" s="752">
        <v>0</v>
      </c>
      <c r="KU182" s="752">
        <v>0</v>
      </c>
      <c r="KV182" s="752">
        <v>0</v>
      </c>
      <c r="KW182" s="751">
        <v>1</v>
      </c>
      <c r="KX182" s="751">
        <v>1</v>
      </c>
      <c r="KY182" s="752">
        <v>0</v>
      </c>
      <c r="KZ182" s="751">
        <v>2</v>
      </c>
      <c r="LA182" s="751">
        <v>1</v>
      </c>
      <c r="LB182" s="751">
        <v>1</v>
      </c>
      <c r="LC182" s="752">
        <v>0</v>
      </c>
      <c r="LD182" s="752">
        <v>0</v>
      </c>
      <c r="LE182" s="752">
        <v>0</v>
      </c>
      <c r="LF182" s="752">
        <v>0</v>
      </c>
      <c r="LG182" s="751">
        <v>1</v>
      </c>
      <c r="LH182" s="752">
        <v>0</v>
      </c>
      <c r="LI182" s="751">
        <v>1</v>
      </c>
      <c r="LJ182" s="751">
        <v>3</v>
      </c>
      <c r="LK182" s="751">
        <v>2</v>
      </c>
      <c r="LL182" s="753">
        <v>1</v>
      </c>
    </row>
    <row r="183" spans="2:324" ht="15" customHeight="1">
      <c r="B183" s="994"/>
      <c r="C183" s="619" t="s">
        <v>33</v>
      </c>
      <c r="D183" s="750">
        <v>57</v>
      </c>
      <c r="E183" s="751">
        <v>57</v>
      </c>
      <c r="F183" s="752">
        <v>0</v>
      </c>
      <c r="G183" s="752">
        <v>0</v>
      </c>
      <c r="H183" s="752">
        <v>0</v>
      </c>
      <c r="I183" s="752">
        <v>0</v>
      </c>
      <c r="J183" s="751">
        <v>1</v>
      </c>
      <c r="K183" s="752">
        <v>0</v>
      </c>
      <c r="L183" s="752">
        <v>0</v>
      </c>
      <c r="M183" s="752">
        <v>0</v>
      </c>
      <c r="N183" s="751">
        <v>1</v>
      </c>
      <c r="O183" s="752">
        <v>0</v>
      </c>
      <c r="P183" s="752">
        <v>0</v>
      </c>
      <c r="Q183" s="752">
        <v>0</v>
      </c>
      <c r="R183" s="752">
        <v>0</v>
      </c>
      <c r="S183" s="752">
        <v>0</v>
      </c>
      <c r="T183" s="752">
        <v>0</v>
      </c>
      <c r="U183" s="752">
        <v>0</v>
      </c>
      <c r="V183" s="752">
        <v>0</v>
      </c>
      <c r="W183" s="752">
        <v>0</v>
      </c>
      <c r="X183" s="752">
        <v>0</v>
      </c>
      <c r="Y183" s="752">
        <v>0</v>
      </c>
      <c r="Z183" s="752">
        <v>0</v>
      </c>
      <c r="AA183" s="752">
        <v>0</v>
      </c>
      <c r="AB183" s="752">
        <v>0</v>
      </c>
      <c r="AC183" s="752">
        <v>0</v>
      </c>
      <c r="AD183" s="752">
        <v>0</v>
      </c>
      <c r="AE183" s="752">
        <v>0</v>
      </c>
      <c r="AF183" s="752">
        <v>0</v>
      </c>
      <c r="AG183" s="752">
        <v>0</v>
      </c>
      <c r="AH183" s="752">
        <v>0</v>
      </c>
      <c r="AI183" s="752">
        <v>0</v>
      </c>
      <c r="AJ183" s="752">
        <v>0</v>
      </c>
      <c r="AK183" s="752">
        <v>0</v>
      </c>
      <c r="AL183" s="751">
        <v>1</v>
      </c>
      <c r="AM183" s="752">
        <v>0</v>
      </c>
      <c r="AN183" s="752">
        <v>0</v>
      </c>
      <c r="AO183" s="751">
        <v>1</v>
      </c>
      <c r="AP183" s="752">
        <v>0</v>
      </c>
      <c r="AQ183" s="752">
        <v>0</v>
      </c>
      <c r="AR183" s="752">
        <v>0</v>
      </c>
      <c r="AS183" s="752">
        <v>0</v>
      </c>
      <c r="AT183" s="751">
        <v>1</v>
      </c>
      <c r="AU183" s="752">
        <v>0</v>
      </c>
      <c r="AV183" s="752">
        <v>0</v>
      </c>
      <c r="AW183" s="752">
        <v>0</v>
      </c>
      <c r="AX183" s="752">
        <v>0</v>
      </c>
      <c r="AY183" s="752">
        <v>0</v>
      </c>
      <c r="AZ183" s="752">
        <v>0</v>
      </c>
      <c r="BA183" s="752">
        <v>0</v>
      </c>
      <c r="BB183" s="752">
        <v>0</v>
      </c>
      <c r="BC183" s="752">
        <v>0</v>
      </c>
      <c r="BD183" s="752">
        <v>0</v>
      </c>
      <c r="BE183" s="752">
        <v>0</v>
      </c>
      <c r="BF183" s="752">
        <v>0</v>
      </c>
      <c r="BG183" s="752">
        <v>0</v>
      </c>
      <c r="BH183" s="752">
        <v>0</v>
      </c>
      <c r="BI183" s="752">
        <v>0</v>
      </c>
      <c r="BJ183" s="752">
        <v>0</v>
      </c>
      <c r="BK183" s="752">
        <v>0</v>
      </c>
      <c r="BL183" s="752">
        <v>0</v>
      </c>
      <c r="BM183" s="751">
        <v>4</v>
      </c>
      <c r="BN183" s="752">
        <v>0</v>
      </c>
      <c r="BO183" s="752">
        <v>0</v>
      </c>
      <c r="BP183" s="752">
        <v>0</v>
      </c>
      <c r="BQ183" s="752">
        <v>0</v>
      </c>
      <c r="BR183" s="752">
        <v>0</v>
      </c>
      <c r="BS183" s="752">
        <v>0</v>
      </c>
      <c r="BT183" s="752">
        <v>0</v>
      </c>
      <c r="BU183" s="752">
        <v>0</v>
      </c>
      <c r="BV183" s="752">
        <v>0</v>
      </c>
      <c r="BW183" s="752">
        <v>0</v>
      </c>
      <c r="BX183" s="752">
        <v>0</v>
      </c>
      <c r="BY183" s="752">
        <v>0</v>
      </c>
      <c r="BZ183" s="752">
        <v>0</v>
      </c>
      <c r="CA183" s="752">
        <v>0</v>
      </c>
      <c r="CB183" s="752">
        <v>0</v>
      </c>
      <c r="CC183" s="752">
        <v>0</v>
      </c>
      <c r="CD183" s="752">
        <v>0</v>
      </c>
      <c r="CE183" s="752">
        <v>0</v>
      </c>
      <c r="CF183" s="752">
        <v>0</v>
      </c>
      <c r="CG183" s="751">
        <v>1</v>
      </c>
      <c r="CH183" s="752">
        <v>0</v>
      </c>
      <c r="CI183" s="752">
        <v>0</v>
      </c>
      <c r="CJ183" s="752">
        <v>0</v>
      </c>
      <c r="CK183" s="752">
        <v>0</v>
      </c>
      <c r="CL183" s="752">
        <v>0</v>
      </c>
      <c r="CM183" s="752">
        <v>0</v>
      </c>
      <c r="CN183" s="752">
        <v>0</v>
      </c>
      <c r="CO183" s="752">
        <v>0</v>
      </c>
      <c r="CP183" s="752">
        <v>0</v>
      </c>
      <c r="CQ183" s="752">
        <v>0</v>
      </c>
      <c r="CR183" s="752">
        <v>0</v>
      </c>
      <c r="CS183" s="752">
        <v>0</v>
      </c>
      <c r="CT183" s="752">
        <v>0</v>
      </c>
      <c r="CU183" s="752">
        <v>0</v>
      </c>
      <c r="CV183" s="752">
        <v>0</v>
      </c>
      <c r="CW183" s="752">
        <v>0</v>
      </c>
      <c r="CX183" s="752">
        <v>0</v>
      </c>
      <c r="CY183" s="752">
        <v>0</v>
      </c>
      <c r="CZ183" s="752">
        <v>0</v>
      </c>
      <c r="DA183" s="752">
        <v>0</v>
      </c>
      <c r="DB183" s="752">
        <v>0</v>
      </c>
      <c r="DC183" s="752">
        <v>0</v>
      </c>
      <c r="DD183" s="752">
        <v>0</v>
      </c>
      <c r="DE183" s="752">
        <v>0</v>
      </c>
      <c r="DF183" s="752">
        <v>0</v>
      </c>
      <c r="DG183" s="752">
        <v>0</v>
      </c>
      <c r="DH183" s="751">
        <v>1</v>
      </c>
      <c r="DI183" s="752">
        <v>0</v>
      </c>
      <c r="DJ183" s="752">
        <v>0</v>
      </c>
      <c r="DK183" s="752">
        <v>0</v>
      </c>
      <c r="DL183" s="752">
        <v>0</v>
      </c>
      <c r="DM183" s="752">
        <v>0</v>
      </c>
      <c r="DN183" s="752">
        <v>0</v>
      </c>
      <c r="DO183" s="751">
        <v>1</v>
      </c>
      <c r="DP183" s="751">
        <v>2</v>
      </c>
      <c r="DQ183" s="751">
        <v>1</v>
      </c>
      <c r="DR183" s="751">
        <v>3</v>
      </c>
      <c r="DS183" s="751">
        <v>1</v>
      </c>
      <c r="DT183" s="751">
        <v>2</v>
      </c>
      <c r="DU183" s="751">
        <v>1</v>
      </c>
      <c r="DV183" s="751">
        <v>1</v>
      </c>
      <c r="DW183" s="752">
        <v>0</v>
      </c>
      <c r="DX183" s="751">
        <v>2</v>
      </c>
      <c r="DY183" s="752">
        <v>0</v>
      </c>
      <c r="DZ183" s="752">
        <v>0</v>
      </c>
      <c r="EA183" s="752">
        <v>0</v>
      </c>
      <c r="EB183" s="752">
        <v>0</v>
      </c>
      <c r="EC183" s="752">
        <v>0</v>
      </c>
      <c r="ED183" s="751">
        <v>2</v>
      </c>
      <c r="EE183" s="752">
        <v>0</v>
      </c>
      <c r="EF183" s="751">
        <v>1</v>
      </c>
      <c r="EG183" s="752">
        <v>0</v>
      </c>
      <c r="EH183" s="752">
        <v>0</v>
      </c>
      <c r="EI183" s="751">
        <v>1</v>
      </c>
      <c r="EJ183" s="752">
        <v>0</v>
      </c>
      <c r="EK183" s="751">
        <v>1</v>
      </c>
      <c r="EL183" s="752">
        <v>0</v>
      </c>
      <c r="EM183" s="752">
        <v>0</v>
      </c>
      <c r="EN183" s="752">
        <v>0</v>
      </c>
      <c r="EO183" s="752">
        <v>0</v>
      </c>
      <c r="EP183" s="752">
        <v>0</v>
      </c>
      <c r="EQ183" s="752">
        <v>0</v>
      </c>
      <c r="ER183" s="752">
        <v>0</v>
      </c>
      <c r="ES183" s="752">
        <v>0</v>
      </c>
      <c r="ET183" s="752">
        <v>0</v>
      </c>
      <c r="EU183" s="752">
        <v>0</v>
      </c>
      <c r="EV183" s="752">
        <v>0</v>
      </c>
      <c r="EW183" s="752">
        <v>0</v>
      </c>
      <c r="EX183" s="752">
        <v>0</v>
      </c>
      <c r="EY183" s="752">
        <v>0</v>
      </c>
      <c r="EZ183" s="752">
        <v>0</v>
      </c>
      <c r="FA183" s="752">
        <v>0</v>
      </c>
      <c r="FB183" s="752">
        <v>0</v>
      </c>
      <c r="FC183" s="752">
        <v>0</v>
      </c>
      <c r="FD183" s="752">
        <v>0</v>
      </c>
      <c r="FE183" s="752">
        <v>0</v>
      </c>
      <c r="FF183" s="752">
        <v>0</v>
      </c>
      <c r="FG183" s="752">
        <v>0</v>
      </c>
      <c r="FH183" s="752">
        <v>0</v>
      </c>
      <c r="FI183" s="752">
        <v>0</v>
      </c>
      <c r="FJ183" s="752">
        <v>0</v>
      </c>
      <c r="FK183" s="752">
        <v>0</v>
      </c>
      <c r="FL183" s="752">
        <v>0</v>
      </c>
      <c r="FM183" s="752">
        <v>0</v>
      </c>
      <c r="FN183" s="752">
        <v>0</v>
      </c>
      <c r="FO183" s="752">
        <v>0</v>
      </c>
      <c r="FP183" s="752">
        <v>0</v>
      </c>
      <c r="FQ183" s="751">
        <v>2</v>
      </c>
      <c r="FR183" s="752">
        <v>0</v>
      </c>
      <c r="FS183" s="752">
        <v>0</v>
      </c>
      <c r="FT183" s="751">
        <v>1</v>
      </c>
      <c r="FU183" s="752">
        <v>0</v>
      </c>
      <c r="FV183" s="752">
        <v>0</v>
      </c>
      <c r="FW183" s="751">
        <v>1</v>
      </c>
      <c r="FX183" s="752">
        <v>0</v>
      </c>
      <c r="FY183" s="752">
        <v>0</v>
      </c>
      <c r="FZ183" s="752">
        <v>0</v>
      </c>
      <c r="GA183" s="752">
        <v>0</v>
      </c>
      <c r="GB183" s="752">
        <v>0</v>
      </c>
      <c r="GC183" s="752">
        <v>0</v>
      </c>
      <c r="GD183" s="752">
        <v>0</v>
      </c>
      <c r="GE183" s="752">
        <v>0</v>
      </c>
      <c r="GF183" s="752">
        <v>0</v>
      </c>
      <c r="GG183" s="752">
        <v>0</v>
      </c>
      <c r="GH183" s="752">
        <v>0</v>
      </c>
      <c r="GI183" s="752">
        <v>0</v>
      </c>
      <c r="GJ183" s="752">
        <v>0</v>
      </c>
      <c r="GK183" s="751">
        <v>2</v>
      </c>
      <c r="GL183" s="752">
        <v>0</v>
      </c>
      <c r="GM183" s="752">
        <v>0</v>
      </c>
      <c r="GN183" s="752">
        <v>0</v>
      </c>
      <c r="GO183" s="752">
        <v>0</v>
      </c>
      <c r="GP183" s="752">
        <v>0</v>
      </c>
      <c r="GQ183" s="752">
        <v>0</v>
      </c>
      <c r="GR183" s="752">
        <v>0</v>
      </c>
      <c r="GS183" s="751">
        <v>1</v>
      </c>
      <c r="GT183" s="752">
        <v>0</v>
      </c>
      <c r="GU183" s="752">
        <v>0</v>
      </c>
      <c r="GV183" s="752">
        <v>0</v>
      </c>
      <c r="GW183" s="751">
        <v>2</v>
      </c>
      <c r="GX183" s="752">
        <v>0</v>
      </c>
      <c r="GY183" s="752">
        <v>0</v>
      </c>
      <c r="GZ183" s="752">
        <v>0</v>
      </c>
      <c r="HA183" s="752">
        <v>0</v>
      </c>
      <c r="HB183" s="752">
        <v>0</v>
      </c>
      <c r="HC183" s="752">
        <v>0</v>
      </c>
      <c r="HD183" s="752">
        <v>0</v>
      </c>
      <c r="HE183" s="751">
        <v>1</v>
      </c>
      <c r="HF183" s="752">
        <v>0</v>
      </c>
      <c r="HG183" s="752">
        <v>0</v>
      </c>
      <c r="HH183" s="751">
        <v>1</v>
      </c>
      <c r="HI183" s="752">
        <v>0</v>
      </c>
      <c r="HJ183" s="752">
        <v>0</v>
      </c>
      <c r="HK183" s="752">
        <v>0</v>
      </c>
      <c r="HL183" s="752">
        <v>0</v>
      </c>
      <c r="HM183" s="752">
        <v>0</v>
      </c>
      <c r="HN183" s="752">
        <v>0</v>
      </c>
      <c r="HO183" s="752">
        <v>0</v>
      </c>
      <c r="HP183" s="751">
        <v>3</v>
      </c>
      <c r="HQ183" s="751">
        <v>1</v>
      </c>
      <c r="HR183" s="751">
        <v>1</v>
      </c>
      <c r="HS183" s="752">
        <v>0</v>
      </c>
      <c r="HT183" s="752">
        <v>0</v>
      </c>
      <c r="HU183" s="752">
        <v>0</v>
      </c>
      <c r="HV183" s="752">
        <v>0</v>
      </c>
      <c r="HW183" s="752">
        <v>0</v>
      </c>
      <c r="HX183" s="752">
        <v>0</v>
      </c>
      <c r="HY183" s="752">
        <v>0</v>
      </c>
      <c r="HZ183" s="752">
        <v>0</v>
      </c>
      <c r="IA183" s="752">
        <v>0</v>
      </c>
      <c r="IB183" s="752">
        <v>0</v>
      </c>
      <c r="IC183" s="752">
        <v>0</v>
      </c>
      <c r="ID183" s="751">
        <v>4</v>
      </c>
      <c r="IE183" s="752">
        <v>0</v>
      </c>
      <c r="IF183" s="752">
        <v>0</v>
      </c>
      <c r="IG183" s="751">
        <v>1</v>
      </c>
      <c r="IH183" s="751">
        <v>1</v>
      </c>
      <c r="II183" s="752">
        <v>0</v>
      </c>
      <c r="IJ183" s="752">
        <v>0</v>
      </c>
      <c r="IK183" s="752">
        <v>0</v>
      </c>
      <c r="IL183" s="752">
        <v>0</v>
      </c>
      <c r="IM183" s="752">
        <v>0</v>
      </c>
      <c r="IN183" s="752">
        <v>0</v>
      </c>
      <c r="IO183" s="752">
        <v>0</v>
      </c>
      <c r="IP183" s="752">
        <v>0</v>
      </c>
      <c r="IQ183" s="751">
        <v>1</v>
      </c>
      <c r="IR183" s="752">
        <v>0</v>
      </c>
      <c r="IS183" s="752">
        <v>0</v>
      </c>
      <c r="IT183" s="752">
        <v>0</v>
      </c>
      <c r="IU183" s="752">
        <v>0</v>
      </c>
      <c r="IV183" s="752">
        <v>0</v>
      </c>
      <c r="IW183" s="751">
        <v>1</v>
      </c>
      <c r="IX183" s="752">
        <v>0</v>
      </c>
      <c r="IY183" s="752">
        <v>0</v>
      </c>
      <c r="IZ183" s="752">
        <v>0</v>
      </c>
      <c r="JA183" s="752">
        <v>0</v>
      </c>
      <c r="JB183" s="752">
        <v>0</v>
      </c>
      <c r="JC183" s="752">
        <v>0</v>
      </c>
      <c r="JD183" s="752">
        <v>0</v>
      </c>
      <c r="JE183" s="752">
        <v>0</v>
      </c>
      <c r="JF183" s="752">
        <v>0</v>
      </c>
      <c r="JG183" s="752">
        <v>0</v>
      </c>
      <c r="JH183" s="752">
        <v>0</v>
      </c>
      <c r="JI183" s="752">
        <v>0</v>
      </c>
      <c r="JJ183" s="751">
        <v>2</v>
      </c>
      <c r="JK183" s="752">
        <v>0</v>
      </c>
      <c r="JL183" s="752">
        <v>0</v>
      </c>
      <c r="JM183" s="752">
        <v>0</v>
      </c>
      <c r="JN183" s="752">
        <v>0</v>
      </c>
      <c r="JO183" s="752">
        <v>0</v>
      </c>
      <c r="JP183" s="752">
        <v>0</v>
      </c>
      <c r="JQ183" s="752">
        <v>0</v>
      </c>
      <c r="JR183" s="752">
        <v>0</v>
      </c>
      <c r="JS183" s="752">
        <v>0</v>
      </c>
      <c r="JT183" s="752">
        <v>0</v>
      </c>
      <c r="JU183" s="752">
        <v>0</v>
      </c>
      <c r="JV183" s="751">
        <v>1</v>
      </c>
      <c r="JW183" s="752">
        <v>0</v>
      </c>
      <c r="JX183" s="752">
        <v>0</v>
      </c>
      <c r="JY183" s="752">
        <v>0</v>
      </c>
      <c r="JZ183" s="752">
        <v>0</v>
      </c>
      <c r="KA183" s="752">
        <v>0</v>
      </c>
      <c r="KB183" s="752">
        <v>0</v>
      </c>
      <c r="KC183" s="752">
        <v>0</v>
      </c>
      <c r="KD183" s="752">
        <v>0</v>
      </c>
      <c r="KE183" s="752">
        <v>0</v>
      </c>
      <c r="KF183" s="752">
        <v>0</v>
      </c>
      <c r="KG183" s="752">
        <v>0</v>
      </c>
      <c r="KH183" s="752">
        <v>0</v>
      </c>
      <c r="KI183" s="752">
        <v>0</v>
      </c>
      <c r="KJ183" s="752">
        <v>0</v>
      </c>
      <c r="KK183" s="752">
        <v>0</v>
      </c>
      <c r="KL183" s="752">
        <v>0</v>
      </c>
      <c r="KM183" s="752">
        <v>0</v>
      </c>
      <c r="KN183" s="752">
        <v>0</v>
      </c>
      <c r="KO183" s="752">
        <v>0</v>
      </c>
      <c r="KP183" s="752">
        <v>0</v>
      </c>
      <c r="KQ183" s="752">
        <v>0</v>
      </c>
      <c r="KR183" s="752">
        <v>0</v>
      </c>
      <c r="KS183" s="752">
        <v>0</v>
      </c>
      <c r="KT183" s="752">
        <v>0</v>
      </c>
      <c r="KU183" s="752">
        <v>0</v>
      </c>
      <c r="KV183" s="752">
        <v>0</v>
      </c>
      <c r="KW183" s="752">
        <v>0</v>
      </c>
      <c r="KX183" s="752">
        <v>0</v>
      </c>
      <c r="KY183" s="752">
        <v>0</v>
      </c>
      <c r="KZ183" s="752">
        <v>0</v>
      </c>
      <c r="LA183" s="752">
        <v>0</v>
      </c>
      <c r="LB183" s="752">
        <v>0</v>
      </c>
      <c r="LC183" s="752">
        <v>0</v>
      </c>
      <c r="LD183" s="752">
        <v>0</v>
      </c>
      <c r="LE183" s="752">
        <v>0</v>
      </c>
      <c r="LF183" s="752">
        <v>0</v>
      </c>
      <c r="LG183" s="752">
        <v>0</v>
      </c>
      <c r="LH183" s="752">
        <v>0</v>
      </c>
      <c r="LI183" s="752">
        <v>0</v>
      </c>
      <c r="LJ183" s="752">
        <v>0</v>
      </c>
      <c r="LK183" s="752">
        <v>0</v>
      </c>
      <c r="LL183" s="754">
        <v>0</v>
      </c>
    </row>
    <row r="184" spans="2:324" ht="15" customHeight="1">
      <c r="B184" s="994" t="s">
        <v>258</v>
      </c>
      <c r="C184" s="619" t="s">
        <v>27</v>
      </c>
      <c r="D184" s="750">
        <v>498</v>
      </c>
      <c r="E184" s="751">
        <v>498</v>
      </c>
      <c r="F184" s="752">
        <v>0</v>
      </c>
      <c r="G184" s="752">
        <v>0</v>
      </c>
      <c r="H184" s="751">
        <v>1</v>
      </c>
      <c r="I184" s="751">
        <v>1</v>
      </c>
      <c r="J184" s="751">
        <v>2</v>
      </c>
      <c r="K184" s="751">
        <v>1</v>
      </c>
      <c r="L184" s="752">
        <v>0</v>
      </c>
      <c r="M184" s="751">
        <v>1</v>
      </c>
      <c r="N184" s="752">
        <v>0</v>
      </c>
      <c r="O184" s="751">
        <v>2</v>
      </c>
      <c r="P184" s="751">
        <v>1</v>
      </c>
      <c r="Q184" s="751">
        <v>6</v>
      </c>
      <c r="R184" s="751">
        <v>2</v>
      </c>
      <c r="S184" s="751">
        <v>8</v>
      </c>
      <c r="T184" s="752">
        <v>0</v>
      </c>
      <c r="U184" s="752">
        <v>0</v>
      </c>
      <c r="V184" s="752">
        <v>0</v>
      </c>
      <c r="W184" s="752">
        <v>0</v>
      </c>
      <c r="X184" s="751">
        <v>1</v>
      </c>
      <c r="Y184" s="751">
        <v>1</v>
      </c>
      <c r="Z184" s="751">
        <v>1</v>
      </c>
      <c r="AA184" s="751">
        <v>1</v>
      </c>
      <c r="AB184" s="752">
        <v>0</v>
      </c>
      <c r="AC184" s="752">
        <v>0</v>
      </c>
      <c r="AD184" s="751">
        <v>1</v>
      </c>
      <c r="AE184" s="751">
        <v>1</v>
      </c>
      <c r="AF184" s="751">
        <v>1</v>
      </c>
      <c r="AG184" s="752">
        <v>0</v>
      </c>
      <c r="AH184" s="752">
        <v>0</v>
      </c>
      <c r="AI184" s="752">
        <v>0</v>
      </c>
      <c r="AJ184" s="752">
        <v>0</v>
      </c>
      <c r="AK184" s="751">
        <v>6</v>
      </c>
      <c r="AL184" s="751">
        <v>2</v>
      </c>
      <c r="AM184" s="751">
        <v>1</v>
      </c>
      <c r="AN184" s="752">
        <v>0</v>
      </c>
      <c r="AO184" s="752">
        <v>0</v>
      </c>
      <c r="AP184" s="751">
        <v>1</v>
      </c>
      <c r="AQ184" s="752">
        <v>0</v>
      </c>
      <c r="AR184" s="751">
        <v>3</v>
      </c>
      <c r="AS184" s="751">
        <v>2</v>
      </c>
      <c r="AT184" s="751">
        <v>5</v>
      </c>
      <c r="AU184" s="752">
        <v>0</v>
      </c>
      <c r="AV184" s="752">
        <v>0</v>
      </c>
      <c r="AW184" s="752">
        <v>0</v>
      </c>
      <c r="AX184" s="751">
        <v>1</v>
      </c>
      <c r="AY184" s="752">
        <v>0</v>
      </c>
      <c r="AZ184" s="752">
        <v>0</v>
      </c>
      <c r="BA184" s="752">
        <v>0</v>
      </c>
      <c r="BB184" s="752">
        <v>0</v>
      </c>
      <c r="BC184" s="752">
        <v>0</v>
      </c>
      <c r="BD184" s="751">
        <v>1</v>
      </c>
      <c r="BE184" s="751">
        <v>1</v>
      </c>
      <c r="BF184" s="751">
        <v>1</v>
      </c>
      <c r="BG184" s="752">
        <v>0</v>
      </c>
      <c r="BH184" s="752">
        <v>0</v>
      </c>
      <c r="BI184" s="751">
        <v>1</v>
      </c>
      <c r="BJ184" s="751">
        <v>3</v>
      </c>
      <c r="BK184" s="752">
        <v>0</v>
      </c>
      <c r="BL184" s="751">
        <v>18</v>
      </c>
      <c r="BM184" s="751">
        <v>5</v>
      </c>
      <c r="BN184" s="751">
        <v>1</v>
      </c>
      <c r="BO184" s="752">
        <v>0</v>
      </c>
      <c r="BP184" s="751">
        <v>3</v>
      </c>
      <c r="BQ184" s="751">
        <v>2</v>
      </c>
      <c r="BR184" s="752">
        <v>0</v>
      </c>
      <c r="BS184" s="751">
        <v>13</v>
      </c>
      <c r="BT184" s="751">
        <v>6</v>
      </c>
      <c r="BU184" s="751">
        <v>2</v>
      </c>
      <c r="BV184" s="752">
        <v>0</v>
      </c>
      <c r="BW184" s="751">
        <v>1</v>
      </c>
      <c r="BX184" s="752">
        <v>0</v>
      </c>
      <c r="BY184" s="751">
        <v>1</v>
      </c>
      <c r="BZ184" s="751">
        <v>3</v>
      </c>
      <c r="CA184" s="752">
        <v>0</v>
      </c>
      <c r="CB184" s="752">
        <v>0</v>
      </c>
      <c r="CC184" s="752">
        <v>0</v>
      </c>
      <c r="CD184" s="752">
        <v>0</v>
      </c>
      <c r="CE184" s="752">
        <v>0</v>
      </c>
      <c r="CF184" s="751">
        <v>2</v>
      </c>
      <c r="CG184" s="751">
        <v>6</v>
      </c>
      <c r="CH184" s="751">
        <v>7</v>
      </c>
      <c r="CI184" s="751">
        <v>4</v>
      </c>
      <c r="CJ184" s="752">
        <v>0</v>
      </c>
      <c r="CK184" s="752">
        <v>0</v>
      </c>
      <c r="CL184" s="752">
        <v>0</v>
      </c>
      <c r="CM184" s="751">
        <v>3</v>
      </c>
      <c r="CN184" s="751">
        <v>6</v>
      </c>
      <c r="CO184" s="752">
        <v>0</v>
      </c>
      <c r="CP184" s="752">
        <v>0</v>
      </c>
      <c r="CQ184" s="751">
        <v>2</v>
      </c>
      <c r="CR184" s="751">
        <v>3</v>
      </c>
      <c r="CS184" s="751">
        <v>3</v>
      </c>
      <c r="CT184" s="751">
        <v>5</v>
      </c>
      <c r="CU184" s="751">
        <v>2</v>
      </c>
      <c r="CV184" s="751">
        <v>3</v>
      </c>
      <c r="CW184" s="752">
        <v>0</v>
      </c>
      <c r="CX184" s="752">
        <v>0</v>
      </c>
      <c r="CY184" s="751">
        <v>1</v>
      </c>
      <c r="CZ184" s="751">
        <v>1</v>
      </c>
      <c r="DA184" s="751">
        <v>1</v>
      </c>
      <c r="DB184" s="751">
        <v>1</v>
      </c>
      <c r="DC184" s="752">
        <v>0</v>
      </c>
      <c r="DD184" s="751">
        <v>1</v>
      </c>
      <c r="DE184" s="752">
        <v>0</v>
      </c>
      <c r="DF184" s="752">
        <v>0</v>
      </c>
      <c r="DG184" s="751">
        <v>1</v>
      </c>
      <c r="DH184" s="751">
        <v>1</v>
      </c>
      <c r="DI184" s="752">
        <v>0</v>
      </c>
      <c r="DJ184" s="751">
        <v>1</v>
      </c>
      <c r="DK184" s="752">
        <v>0</v>
      </c>
      <c r="DL184" s="752">
        <v>0</v>
      </c>
      <c r="DM184" s="751">
        <v>1</v>
      </c>
      <c r="DN184" s="752">
        <v>0</v>
      </c>
      <c r="DO184" s="751">
        <v>19</v>
      </c>
      <c r="DP184" s="751">
        <v>2</v>
      </c>
      <c r="DQ184" s="751">
        <v>1</v>
      </c>
      <c r="DR184" s="751">
        <v>4</v>
      </c>
      <c r="DS184" s="751">
        <v>2</v>
      </c>
      <c r="DT184" s="751">
        <v>3</v>
      </c>
      <c r="DU184" s="751">
        <v>3</v>
      </c>
      <c r="DV184" s="751">
        <v>11</v>
      </c>
      <c r="DW184" s="751">
        <v>8</v>
      </c>
      <c r="DX184" s="751">
        <v>5</v>
      </c>
      <c r="DY184" s="752">
        <v>0</v>
      </c>
      <c r="DZ184" s="752">
        <v>0</v>
      </c>
      <c r="EA184" s="752">
        <v>0</v>
      </c>
      <c r="EB184" s="751">
        <v>4</v>
      </c>
      <c r="EC184" s="751">
        <v>2</v>
      </c>
      <c r="ED184" s="752">
        <v>0</v>
      </c>
      <c r="EE184" s="752">
        <v>0</v>
      </c>
      <c r="EF184" s="752">
        <v>0</v>
      </c>
      <c r="EG184" s="751">
        <v>2</v>
      </c>
      <c r="EH184" s="752">
        <v>0</v>
      </c>
      <c r="EI184" s="751">
        <v>2</v>
      </c>
      <c r="EJ184" s="751">
        <v>3</v>
      </c>
      <c r="EK184" s="751">
        <v>1</v>
      </c>
      <c r="EL184" s="752">
        <v>0</v>
      </c>
      <c r="EM184" s="752">
        <v>0</v>
      </c>
      <c r="EN184" s="752">
        <v>0</v>
      </c>
      <c r="EO184" s="752">
        <v>0</v>
      </c>
      <c r="EP184" s="751">
        <v>2</v>
      </c>
      <c r="EQ184" s="752">
        <v>0</v>
      </c>
      <c r="ER184" s="751">
        <v>1</v>
      </c>
      <c r="ES184" s="751">
        <v>2</v>
      </c>
      <c r="ET184" s="751">
        <v>1</v>
      </c>
      <c r="EU184" s="751">
        <v>1</v>
      </c>
      <c r="EV184" s="752">
        <v>0</v>
      </c>
      <c r="EW184" s="751">
        <v>8</v>
      </c>
      <c r="EX184" s="751">
        <v>4</v>
      </c>
      <c r="EY184" s="751">
        <v>4</v>
      </c>
      <c r="EZ184" s="752">
        <v>0</v>
      </c>
      <c r="FA184" s="752">
        <v>0</v>
      </c>
      <c r="FB184" s="752">
        <v>0</v>
      </c>
      <c r="FC184" s="751">
        <v>2</v>
      </c>
      <c r="FD184" s="752">
        <v>0</v>
      </c>
      <c r="FE184" s="752">
        <v>0</v>
      </c>
      <c r="FF184" s="751">
        <v>1</v>
      </c>
      <c r="FG184" s="752">
        <v>0</v>
      </c>
      <c r="FH184" s="752">
        <v>0</v>
      </c>
      <c r="FI184" s="752">
        <v>0</v>
      </c>
      <c r="FJ184" s="751">
        <v>1</v>
      </c>
      <c r="FK184" s="752">
        <v>0</v>
      </c>
      <c r="FL184" s="751">
        <v>1</v>
      </c>
      <c r="FM184" s="752">
        <v>0</v>
      </c>
      <c r="FN184" s="752">
        <v>0</v>
      </c>
      <c r="FO184" s="752">
        <v>0</v>
      </c>
      <c r="FP184" s="751">
        <v>1</v>
      </c>
      <c r="FQ184" s="751">
        <v>1</v>
      </c>
      <c r="FR184" s="752">
        <v>0</v>
      </c>
      <c r="FS184" s="752">
        <v>0</v>
      </c>
      <c r="FT184" s="751">
        <v>1</v>
      </c>
      <c r="FU184" s="751">
        <v>1</v>
      </c>
      <c r="FV184" s="751">
        <v>1</v>
      </c>
      <c r="FW184" s="751">
        <v>1</v>
      </c>
      <c r="FX184" s="751">
        <v>2</v>
      </c>
      <c r="FY184" s="752">
        <v>0</v>
      </c>
      <c r="FZ184" s="752">
        <v>0</v>
      </c>
      <c r="GA184" s="752">
        <v>0</v>
      </c>
      <c r="GB184" s="752">
        <v>0</v>
      </c>
      <c r="GC184" s="752">
        <v>0</v>
      </c>
      <c r="GD184" s="751">
        <v>1</v>
      </c>
      <c r="GE184" s="751">
        <v>1</v>
      </c>
      <c r="GF184" s="751">
        <v>1</v>
      </c>
      <c r="GG184" s="752">
        <v>0</v>
      </c>
      <c r="GH184" s="752">
        <v>0</v>
      </c>
      <c r="GI184" s="752">
        <v>0</v>
      </c>
      <c r="GJ184" s="752">
        <v>0</v>
      </c>
      <c r="GK184" s="752">
        <v>0</v>
      </c>
      <c r="GL184" s="752">
        <v>0</v>
      </c>
      <c r="GM184" s="752">
        <v>0</v>
      </c>
      <c r="GN184" s="752">
        <v>0</v>
      </c>
      <c r="GO184" s="752">
        <v>0</v>
      </c>
      <c r="GP184" s="752">
        <v>0</v>
      </c>
      <c r="GQ184" s="752">
        <v>0</v>
      </c>
      <c r="GR184" s="751">
        <v>1</v>
      </c>
      <c r="GS184" s="752">
        <v>0</v>
      </c>
      <c r="GT184" s="752">
        <v>0</v>
      </c>
      <c r="GU184" s="752">
        <v>0</v>
      </c>
      <c r="GV184" s="752">
        <v>0</v>
      </c>
      <c r="GW184" s="751">
        <v>3</v>
      </c>
      <c r="GX184" s="752">
        <v>0</v>
      </c>
      <c r="GY184" s="751">
        <v>1</v>
      </c>
      <c r="GZ184" s="752">
        <v>0</v>
      </c>
      <c r="HA184" s="752">
        <v>0</v>
      </c>
      <c r="HB184" s="752">
        <v>0</v>
      </c>
      <c r="HC184" s="752">
        <v>0</v>
      </c>
      <c r="HD184" s="752">
        <v>0</v>
      </c>
      <c r="HE184" s="752">
        <v>0</v>
      </c>
      <c r="HF184" s="752">
        <v>0</v>
      </c>
      <c r="HG184" s="751">
        <v>1</v>
      </c>
      <c r="HH184" s="752">
        <v>0</v>
      </c>
      <c r="HI184" s="751">
        <v>1</v>
      </c>
      <c r="HJ184" s="752">
        <v>0</v>
      </c>
      <c r="HK184" s="752">
        <v>0</v>
      </c>
      <c r="HL184" s="751">
        <v>1</v>
      </c>
      <c r="HM184" s="751">
        <v>5</v>
      </c>
      <c r="HN184" s="752">
        <v>0</v>
      </c>
      <c r="HO184" s="751">
        <v>31</v>
      </c>
      <c r="HP184" s="751">
        <v>4</v>
      </c>
      <c r="HQ184" s="751">
        <v>2</v>
      </c>
      <c r="HR184" s="752">
        <v>0</v>
      </c>
      <c r="HS184" s="751">
        <v>3</v>
      </c>
      <c r="HT184" s="751">
        <v>5</v>
      </c>
      <c r="HU184" s="751">
        <v>9</v>
      </c>
      <c r="HV184" s="751">
        <v>48</v>
      </c>
      <c r="HW184" s="751">
        <v>19</v>
      </c>
      <c r="HX184" s="751">
        <v>15</v>
      </c>
      <c r="HY184" s="752">
        <v>0</v>
      </c>
      <c r="HZ184" s="752">
        <v>0</v>
      </c>
      <c r="IA184" s="751">
        <v>4</v>
      </c>
      <c r="IB184" s="752">
        <v>0</v>
      </c>
      <c r="IC184" s="751">
        <v>6</v>
      </c>
      <c r="ID184" s="752">
        <v>0</v>
      </c>
      <c r="IE184" s="752">
        <v>0</v>
      </c>
      <c r="IF184" s="752">
        <v>0</v>
      </c>
      <c r="IG184" s="751">
        <v>1</v>
      </c>
      <c r="IH184" s="751">
        <v>1</v>
      </c>
      <c r="II184" s="752">
        <v>0</v>
      </c>
      <c r="IJ184" s="751">
        <v>12</v>
      </c>
      <c r="IK184" s="751">
        <v>8</v>
      </c>
      <c r="IL184" s="751">
        <v>5</v>
      </c>
      <c r="IM184" s="752">
        <v>0</v>
      </c>
      <c r="IN184" s="752">
        <v>0</v>
      </c>
      <c r="IO184" s="752">
        <v>0</v>
      </c>
      <c r="IP184" s="751">
        <v>1</v>
      </c>
      <c r="IQ184" s="752">
        <v>0</v>
      </c>
      <c r="IR184" s="752">
        <v>0</v>
      </c>
      <c r="IS184" s="751">
        <v>1</v>
      </c>
      <c r="IT184" s="752">
        <v>0</v>
      </c>
      <c r="IU184" s="751">
        <v>1</v>
      </c>
      <c r="IV184" s="751">
        <v>1</v>
      </c>
      <c r="IW184" s="751">
        <v>3</v>
      </c>
      <c r="IX184" s="752">
        <v>0</v>
      </c>
      <c r="IY184" s="751">
        <v>1</v>
      </c>
      <c r="IZ184" s="752">
        <v>0</v>
      </c>
      <c r="JA184" s="752">
        <v>0</v>
      </c>
      <c r="JB184" s="752">
        <v>0</v>
      </c>
      <c r="JC184" s="752">
        <v>0</v>
      </c>
      <c r="JD184" s="752">
        <v>0</v>
      </c>
      <c r="JE184" s="752">
        <v>0</v>
      </c>
      <c r="JF184" s="752">
        <v>0</v>
      </c>
      <c r="JG184" s="752">
        <v>0</v>
      </c>
      <c r="JH184" s="752">
        <v>0</v>
      </c>
      <c r="JI184" s="751">
        <v>1</v>
      </c>
      <c r="JJ184" s="752">
        <v>0</v>
      </c>
      <c r="JK184" s="752">
        <v>0</v>
      </c>
      <c r="JL184" s="752">
        <v>0</v>
      </c>
      <c r="JM184" s="752">
        <v>0</v>
      </c>
      <c r="JN184" s="752">
        <v>0</v>
      </c>
      <c r="JO184" s="751">
        <v>1</v>
      </c>
      <c r="JP184" s="752">
        <v>0</v>
      </c>
      <c r="JQ184" s="751">
        <v>1</v>
      </c>
      <c r="JR184" s="752">
        <v>0</v>
      </c>
      <c r="JS184" s="751">
        <v>1</v>
      </c>
      <c r="JT184" s="752">
        <v>0</v>
      </c>
      <c r="JU184" s="752">
        <v>0</v>
      </c>
      <c r="JV184" s="751">
        <v>1</v>
      </c>
      <c r="JW184" s="752">
        <v>0</v>
      </c>
      <c r="JX184" s="752">
        <v>0</v>
      </c>
      <c r="JY184" s="752">
        <v>0</v>
      </c>
      <c r="JZ184" s="752">
        <v>0</v>
      </c>
      <c r="KA184" s="751">
        <v>1</v>
      </c>
      <c r="KB184" s="751">
        <v>2</v>
      </c>
      <c r="KC184" s="752">
        <v>0</v>
      </c>
      <c r="KD184" s="752">
        <v>0</v>
      </c>
      <c r="KE184" s="752">
        <v>0</v>
      </c>
      <c r="KF184" s="752">
        <v>0</v>
      </c>
      <c r="KG184" s="752">
        <v>0</v>
      </c>
      <c r="KH184" s="751">
        <v>2</v>
      </c>
      <c r="KI184" s="751">
        <v>1</v>
      </c>
      <c r="KJ184" s="751">
        <v>1</v>
      </c>
      <c r="KK184" s="752">
        <v>0</v>
      </c>
      <c r="KL184" s="751">
        <v>1</v>
      </c>
      <c r="KM184" s="751">
        <v>1</v>
      </c>
      <c r="KN184" s="752">
        <v>0</v>
      </c>
      <c r="KO184" s="751">
        <v>2</v>
      </c>
      <c r="KP184" s="751">
        <v>2</v>
      </c>
      <c r="KQ184" s="752">
        <v>0</v>
      </c>
      <c r="KR184" s="752">
        <v>0</v>
      </c>
      <c r="KS184" s="752">
        <v>0</v>
      </c>
      <c r="KT184" s="752">
        <v>0</v>
      </c>
      <c r="KU184" s="752">
        <v>0</v>
      </c>
      <c r="KV184" s="752">
        <v>0</v>
      </c>
      <c r="KW184" s="752">
        <v>0</v>
      </c>
      <c r="KX184" s="752">
        <v>0</v>
      </c>
      <c r="KY184" s="752">
        <v>0</v>
      </c>
      <c r="KZ184" s="751">
        <v>1</v>
      </c>
      <c r="LA184" s="751">
        <v>1</v>
      </c>
      <c r="LB184" s="751">
        <v>1</v>
      </c>
      <c r="LC184" s="752">
        <v>0</v>
      </c>
      <c r="LD184" s="751">
        <v>1</v>
      </c>
      <c r="LE184" s="752">
        <v>0</v>
      </c>
      <c r="LF184" s="752">
        <v>0</v>
      </c>
      <c r="LG184" s="752">
        <v>0</v>
      </c>
      <c r="LH184" s="752">
        <v>0</v>
      </c>
      <c r="LI184" s="752">
        <v>0</v>
      </c>
      <c r="LJ184" s="752">
        <v>0</v>
      </c>
      <c r="LK184" s="751">
        <v>1</v>
      </c>
      <c r="LL184" s="754">
        <v>0</v>
      </c>
    </row>
    <row r="185" spans="2:324" ht="15" customHeight="1">
      <c r="B185" s="994"/>
      <c r="C185" s="619" t="s">
        <v>32</v>
      </c>
      <c r="D185" s="750">
        <v>368</v>
      </c>
      <c r="E185" s="751">
        <v>368</v>
      </c>
      <c r="F185" s="752">
        <v>0</v>
      </c>
      <c r="G185" s="752">
        <v>0</v>
      </c>
      <c r="H185" s="752">
        <v>0</v>
      </c>
      <c r="I185" s="752">
        <v>0</v>
      </c>
      <c r="J185" s="751">
        <v>2</v>
      </c>
      <c r="K185" s="751">
        <v>1</v>
      </c>
      <c r="L185" s="752">
        <v>0</v>
      </c>
      <c r="M185" s="751">
        <v>1</v>
      </c>
      <c r="N185" s="752">
        <v>0</v>
      </c>
      <c r="O185" s="751">
        <v>1</v>
      </c>
      <c r="P185" s="751">
        <v>1</v>
      </c>
      <c r="Q185" s="751">
        <v>3</v>
      </c>
      <c r="R185" s="751">
        <v>2</v>
      </c>
      <c r="S185" s="751">
        <v>8</v>
      </c>
      <c r="T185" s="752">
        <v>0</v>
      </c>
      <c r="U185" s="752">
        <v>0</v>
      </c>
      <c r="V185" s="752">
        <v>0</v>
      </c>
      <c r="W185" s="752">
        <v>0</v>
      </c>
      <c r="X185" s="752">
        <v>0</v>
      </c>
      <c r="Y185" s="752">
        <v>0</v>
      </c>
      <c r="Z185" s="752">
        <v>0</v>
      </c>
      <c r="AA185" s="752">
        <v>0</v>
      </c>
      <c r="AB185" s="752">
        <v>0</v>
      </c>
      <c r="AC185" s="752">
        <v>0</v>
      </c>
      <c r="AD185" s="751">
        <v>1</v>
      </c>
      <c r="AE185" s="751">
        <v>1</v>
      </c>
      <c r="AF185" s="751">
        <v>1</v>
      </c>
      <c r="AG185" s="752">
        <v>0</v>
      </c>
      <c r="AH185" s="752">
        <v>0</v>
      </c>
      <c r="AI185" s="752">
        <v>0</v>
      </c>
      <c r="AJ185" s="752">
        <v>0</v>
      </c>
      <c r="AK185" s="751">
        <v>3</v>
      </c>
      <c r="AL185" s="751">
        <v>1</v>
      </c>
      <c r="AM185" s="752">
        <v>0</v>
      </c>
      <c r="AN185" s="752">
        <v>0</v>
      </c>
      <c r="AO185" s="752">
        <v>0</v>
      </c>
      <c r="AP185" s="752">
        <v>0</v>
      </c>
      <c r="AQ185" s="752">
        <v>0</v>
      </c>
      <c r="AR185" s="751">
        <v>3</v>
      </c>
      <c r="AS185" s="751">
        <v>2</v>
      </c>
      <c r="AT185" s="751">
        <v>3</v>
      </c>
      <c r="AU185" s="752">
        <v>0</v>
      </c>
      <c r="AV185" s="752">
        <v>0</v>
      </c>
      <c r="AW185" s="752">
        <v>0</v>
      </c>
      <c r="AX185" s="751">
        <v>1</v>
      </c>
      <c r="AY185" s="752">
        <v>0</v>
      </c>
      <c r="AZ185" s="752">
        <v>0</v>
      </c>
      <c r="BA185" s="752">
        <v>0</v>
      </c>
      <c r="BB185" s="752">
        <v>0</v>
      </c>
      <c r="BC185" s="752">
        <v>0</v>
      </c>
      <c r="BD185" s="751">
        <v>1</v>
      </c>
      <c r="BE185" s="751">
        <v>1</v>
      </c>
      <c r="BF185" s="751">
        <v>1</v>
      </c>
      <c r="BG185" s="752">
        <v>0</v>
      </c>
      <c r="BH185" s="752">
        <v>0</v>
      </c>
      <c r="BI185" s="752">
        <v>0</v>
      </c>
      <c r="BJ185" s="751">
        <v>2</v>
      </c>
      <c r="BK185" s="752">
        <v>0</v>
      </c>
      <c r="BL185" s="751">
        <v>9</v>
      </c>
      <c r="BM185" s="751">
        <v>3</v>
      </c>
      <c r="BN185" s="752">
        <v>0</v>
      </c>
      <c r="BO185" s="752">
        <v>0</v>
      </c>
      <c r="BP185" s="751">
        <v>2</v>
      </c>
      <c r="BQ185" s="751">
        <v>2</v>
      </c>
      <c r="BR185" s="752">
        <v>0</v>
      </c>
      <c r="BS185" s="751">
        <v>11</v>
      </c>
      <c r="BT185" s="751">
        <v>6</v>
      </c>
      <c r="BU185" s="751">
        <v>1</v>
      </c>
      <c r="BV185" s="752">
        <v>0</v>
      </c>
      <c r="BW185" s="751">
        <v>1</v>
      </c>
      <c r="BX185" s="752">
        <v>0</v>
      </c>
      <c r="BY185" s="751">
        <v>1</v>
      </c>
      <c r="BZ185" s="751">
        <v>2</v>
      </c>
      <c r="CA185" s="752">
        <v>0</v>
      </c>
      <c r="CB185" s="752">
        <v>0</v>
      </c>
      <c r="CC185" s="752">
        <v>0</v>
      </c>
      <c r="CD185" s="752">
        <v>0</v>
      </c>
      <c r="CE185" s="752">
        <v>0</v>
      </c>
      <c r="CF185" s="751">
        <v>2</v>
      </c>
      <c r="CG185" s="751">
        <v>6</v>
      </c>
      <c r="CH185" s="751">
        <v>5</v>
      </c>
      <c r="CI185" s="751">
        <v>4</v>
      </c>
      <c r="CJ185" s="752">
        <v>0</v>
      </c>
      <c r="CK185" s="752">
        <v>0</v>
      </c>
      <c r="CL185" s="752">
        <v>0</v>
      </c>
      <c r="CM185" s="751">
        <v>2</v>
      </c>
      <c r="CN185" s="751">
        <v>4</v>
      </c>
      <c r="CO185" s="752">
        <v>0</v>
      </c>
      <c r="CP185" s="752">
        <v>0</v>
      </c>
      <c r="CQ185" s="751">
        <v>1</v>
      </c>
      <c r="CR185" s="751">
        <v>3</v>
      </c>
      <c r="CS185" s="751">
        <v>3</v>
      </c>
      <c r="CT185" s="751">
        <v>5</v>
      </c>
      <c r="CU185" s="751">
        <v>2</v>
      </c>
      <c r="CV185" s="751">
        <v>3</v>
      </c>
      <c r="CW185" s="752">
        <v>0</v>
      </c>
      <c r="CX185" s="752">
        <v>0</v>
      </c>
      <c r="CY185" s="752">
        <v>0</v>
      </c>
      <c r="CZ185" s="751">
        <v>1</v>
      </c>
      <c r="DA185" s="751">
        <v>1</v>
      </c>
      <c r="DB185" s="752">
        <v>0</v>
      </c>
      <c r="DC185" s="752">
        <v>0</v>
      </c>
      <c r="DD185" s="752">
        <v>0</v>
      </c>
      <c r="DE185" s="752">
        <v>0</v>
      </c>
      <c r="DF185" s="752">
        <v>0</v>
      </c>
      <c r="DG185" s="751">
        <v>1</v>
      </c>
      <c r="DH185" s="751">
        <v>1</v>
      </c>
      <c r="DI185" s="752">
        <v>0</v>
      </c>
      <c r="DJ185" s="751">
        <v>1</v>
      </c>
      <c r="DK185" s="752">
        <v>0</v>
      </c>
      <c r="DL185" s="752">
        <v>0</v>
      </c>
      <c r="DM185" s="751">
        <v>1</v>
      </c>
      <c r="DN185" s="752">
        <v>0</v>
      </c>
      <c r="DO185" s="751">
        <v>12</v>
      </c>
      <c r="DP185" s="751">
        <v>1</v>
      </c>
      <c r="DQ185" s="751">
        <v>1</v>
      </c>
      <c r="DR185" s="751">
        <v>3</v>
      </c>
      <c r="DS185" s="751">
        <v>2</v>
      </c>
      <c r="DT185" s="751">
        <v>1</v>
      </c>
      <c r="DU185" s="751">
        <v>3</v>
      </c>
      <c r="DV185" s="751">
        <v>9</v>
      </c>
      <c r="DW185" s="751">
        <v>8</v>
      </c>
      <c r="DX185" s="751">
        <v>1</v>
      </c>
      <c r="DY185" s="752">
        <v>0</v>
      </c>
      <c r="DZ185" s="752">
        <v>0</v>
      </c>
      <c r="EA185" s="752">
        <v>0</v>
      </c>
      <c r="EB185" s="751">
        <v>1</v>
      </c>
      <c r="EC185" s="751">
        <v>1</v>
      </c>
      <c r="ED185" s="752">
        <v>0</v>
      </c>
      <c r="EE185" s="752">
        <v>0</v>
      </c>
      <c r="EF185" s="752">
        <v>0</v>
      </c>
      <c r="EG185" s="751">
        <v>1</v>
      </c>
      <c r="EH185" s="752">
        <v>0</v>
      </c>
      <c r="EI185" s="751">
        <v>2</v>
      </c>
      <c r="EJ185" s="751">
        <v>2</v>
      </c>
      <c r="EK185" s="751">
        <v>1</v>
      </c>
      <c r="EL185" s="752">
        <v>0</v>
      </c>
      <c r="EM185" s="752">
        <v>0</v>
      </c>
      <c r="EN185" s="752">
        <v>0</v>
      </c>
      <c r="EO185" s="752">
        <v>0</v>
      </c>
      <c r="EP185" s="751">
        <v>2</v>
      </c>
      <c r="EQ185" s="752">
        <v>0</v>
      </c>
      <c r="ER185" s="752">
        <v>0</v>
      </c>
      <c r="ES185" s="751">
        <v>1</v>
      </c>
      <c r="ET185" s="752">
        <v>0</v>
      </c>
      <c r="EU185" s="751">
        <v>1</v>
      </c>
      <c r="EV185" s="752">
        <v>0</v>
      </c>
      <c r="EW185" s="751">
        <v>8</v>
      </c>
      <c r="EX185" s="751">
        <v>3</v>
      </c>
      <c r="EY185" s="751">
        <v>3</v>
      </c>
      <c r="EZ185" s="752">
        <v>0</v>
      </c>
      <c r="FA185" s="752">
        <v>0</v>
      </c>
      <c r="FB185" s="752">
        <v>0</v>
      </c>
      <c r="FC185" s="751">
        <v>1</v>
      </c>
      <c r="FD185" s="752">
        <v>0</v>
      </c>
      <c r="FE185" s="752">
        <v>0</v>
      </c>
      <c r="FF185" s="751">
        <v>1</v>
      </c>
      <c r="FG185" s="752">
        <v>0</v>
      </c>
      <c r="FH185" s="752">
        <v>0</v>
      </c>
      <c r="FI185" s="752">
        <v>0</v>
      </c>
      <c r="FJ185" s="751">
        <v>1</v>
      </c>
      <c r="FK185" s="752">
        <v>0</v>
      </c>
      <c r="FL185" s="751">
        <v>1</v>
      </c>
      <c r="FM185" s="752">
        <v>0</v>
      </c>
      <c r="FN185" s="752">
        <v>0</v>
      </c>
      <c r="FO185" s="752">
        <v>0</v>
      </c>
      <c r="FP185" s="752">
        <v>0</v>
      </c>
      <c r="FQ185" s="751">
        <v>1</v>
      </c>
      <c r="FR185" s="752">
        <v>0</v>
      </c>
      <c r="FS185" s="752">
        <v>0</v>
      </c>
      <c r="FT185" s="751">
        <v>1</v>
      </c>
      <c r="FU185" s="751">
        <v>1</v>
      </c>
      <c r="FV185" s="751">
        <v>1</v>
      </c>
      <c r="FW185" s="751">
        <v>1</v>
      </c>
      <c r="FX185" s="751">
        <v>1</v>
      </c>
      <c r="FY185" s="752">
        <v>0</v>
      </c>
      <c r="FZ185" s="752">
        <v>0</v>
      </c>
      <c r="GA185" s="752">
        <v>0</v>
      </c>
      <c r="GB185" s="752">
        <v>0</v>
      </c>
      <c r="GC185" s="752">
        <v>0</v>
      </c>
      <c r="GD185" s="752">
        <v>0</v>
      </c>
      <c r="GE185" s="752">
        <v>0</v>
      </c>
      <c r="GF185" s="751">
        <v>1</v>
      </c>
      <c r="GG185" s="752">
        <v>0</v>
      </c>
      <c r="GH185" s="752">
        <v>0</v>
      </c>
      <c r="GI185" s="752">
        <v>0</v>
      </c>
      <c r="GJ185" s="752">
        <v>0</v>
      </c>
      <c r="GK185" s="752">
        <v>0</v>
      </c>
      <c r="GL185" s="752">
        <v>0</v>
      </c>
      <c r="GM185" s="752">
        <v>0</v>
      </c>
      <c r="GN185" s="752">
        <v>0</v>
      </c>
      <c r="GO185" s="752">
        <v>0</v>
      </c>
      <c r="GP185" s="752">
        <v>0</v>
      </c>
      <c r="GQ185" s="752">
        <v>0</v>
      </c>
      <c r="GR185" s="751">
        <v>1</v>
      </c>
      <c r="GS185" s="752">
        <v>0</v>
      </c>
      <c r="GT185" s="752">
        <v>0</v>
      </c>
      <c r="GU185" s="752">
        <v>0</v>
      </c>
      <c r="GV185" s="752">
        <v>0</v>
      </c>
      <c r="GW185" s="751">
        <v>2</v>
      </c>
      <c r="GX185" s="752">
        <v>0</v>
      </c>
      <c r="GY185" s="751">
        <v>1</v>
      </c>
      <c r="GZ185" s="752">
        <v>0</v>
      </c>
      <c r="HA185" s="752">
        <v>0</v>
      </c>
      <c r="HB185" s="752">
        <v>0</v>
      </c>
      <c r="HC185" s="752">
        <v>0</v>
      </c>
      <c r="HD185" s="752">
        <v>0</v>
      </c>
      <c r="HE185" s="752">
        <v>0</v>
      </c>
      <c r="HF185" s="752">
        <v>0</v>
      </c>
      <c r="HG185" s="751">
        <v>1</v>
      </c>
      <c r="HH185" s="752">
        <v>0</v>
      </c>
      <c r="HI185" s="751">
        <v>1</v>
      </c>
      <c r="HJ185" s="752">
        <v>0</v>
      </c>
      <c r="HK185" s="752">
        <v>0</v>
      </c>
      <c r="HL185" s="752">
        <v>0</v>
      </c>
      <c r="HM185" s="751">
        <v>1</v>
      </c>
      <c r="HN185" s="752">
        <v>0</v>
      </c>
      <c r="HO185" s="751">
        <v>19</v>
      </c>
      <c r="HP185" s="751">
        <v>3</v>
      </c>
      <c r="HQ185" s="751">
        <v>1</v>
      </c>
      <c r="HR185" s="752">
        <v>0</v>
      </c>
      <c r="HS185" s="751">
        <v>2</v>
      </c>
      <c r="HT185" s="751">
        <v>3</v>
      </c>
      <c r="HU185" s="751">
        <v>7</v>
      </c>
      <c r="HV185" s="751">
        <v>41</v>
      </c>
      <c r="HW185" s="751">
        <v>16</v>
      </c>
      <c r="HX185" s="751">
        <v>13</v>
      </c>
      <c r="HY185" s="752">
        <v>0</v>
      </c>
      <c r="HZ185" s="752">
        <v>0</v>
      </c>
      <c r="IA185" s="751">
        <v>2</v>
      </c>
      <c r="IB185" s="752">
        <v>0</v>
      </c>
      <c r="IC185" s="751">
        <v>1</v>
      </c>
      <c r="ID185" s="752">
        <v>0</v>
      </c>
      <c r="IE185" s="752">
        <v>0</v>
      </c>
      <c r="IF185" s="752">
        <v>0</v>
      </c>
      <c r="IG185" s="751">
        <v>1</v>
      </c>
      <c r="IH185" s="752">
        <v>0</v>
      </c>
      <c r="II185" s="752">
        <v>0</v>
      </c>
      <c r="IJ185" s="751">
        <v>11</v>
      </c>
      <c r="IK185" s="751">
        <v>8</v>
      </c>
      <c r="IL185" s="751">
        <v>5</v>
      </c>
      <c r="IM185" s="752">
        <v>0</v>
      </c>
      <c r="IN185" s="752">
        <v>0</v>
      </c>
      <c r="IO185" s="752">
        <v>0</v>
      </c>
      <c r="IP185" s="751">
        <v>1</v>
      </c>
      <c r="IQ185" s="752">
        <v>0</v>
      </c>
      <c r="IR185" s="752">
        <v>0</v>
      </c>
      <c r="IS185" s="751">
        <v>1</v>
      </c>
      <c r="IT185" s="752">
        <v>0</v>
      </c>
      <c r="IU185" s="751">
        <v>1</v>
      </c>
      <c r="IV185" s="751">
        <v>1</v>
      </c>
      <c r="IW185" s="751">
        <v>3</v>
      </c>
      <c r="IX185" s="752">
        <v>0</v>
      </c>
      <c r="IY185" s="751">
        <v>1</v>
      </c>
      <c r="IZ185" s="752">
        <v>0</v>
      </c>
      <c r="JA185" s="752">
        <v>0</v>
      </c>
      <c r="JB185" s="752">
        <v>0</v>
      </c>
      <c r="JC185" s="752">
        <v>0</v>
      </c>
      <c r="JD185" s="752">
        <v>0</v>
      </c>
      <c r="JE185" s="752">
        <v>0</v>
      </c>
      <c r="JF185" s="752">
        <v>0</v>
      </c>
      <c r="JG185" s="752">
        <v>0</v>
      </c>
      <c r="JH185" s="752">
        <v>0</v>
      </c>
      <c r="JI185" s="752">
        <v>0</v>
      </c>
      <c r="JJ185" s="752">
        <v>0</v>
      </c>
      <c r="JK185" s="752">
        <v>0</v>
      </c>
      <c r="JL185" s="752">
        <v>0</v>
      </c>
      <c r="JM185" s="752">
        <v>0</v>
      </c>
      <c r="JN185" s="752">
        <v>0</v>
      </c>
      <c r="JO185" s="751">
        <v>1</v>
      </c>
      <c r="JP185" s="752">
        <v>0</v>
      </c>
      <c r="JQ185" s="751">
        <v>1</v>
      </c>
      <c r="JR185" s="752">
        <v>0</v>
      </c>
      <c r="JS185" s="751">
        <v>1</v>
      </c>
      <c r="JT185" s="752">
        <v>0</v>
      </c>
      <c r="JU185" s="752">
        <v>0</v>
      </c>
      <c r="JV185" s="752">
        <v>0</v>
      </c>
      <c r="JW185" s="752">
        <v>0</v>
      </c>
      <c r="JX185" s="752">
        <v>0</v>
      </c>
      <c r="JY185" s="752">
        <v>0</v>
      </c>
      <c r="JZ185" s="752">
        <v>0</v>
      </c>
      <c r="KA185" s="751">
        <v>1</v>
      </c>
      <c r="KB185" s="751">
        <v>1</v>
      </c>
      <c r="KC185" s="752">
        <v>0</v>
      </c>
      <c r="KD185" s="752">
        <v>0</v>
      </c>
      <c r="KE185" s="752">
        <v>0</v>
      </c>
      <c r="KF185" s="752">
        <v>0</v>
      </c>
      <c r="KG185" s="752">
        <v>0</v>
      </c>
      <c r="KH185" s="751">
        <v>1</v>
      </c>
      <c r="KI185" s="751">
        <v>1</v>
      </c>
      <c r="KJ185" s="751">
        <v>1</v>
      </c>
      <c r="KK185" s="752">
        <v>0</v>
      </c>
      <c r="KL185" s="752">
        <v>0</v>
      </c>
      <c r="KM185" s="751">
        <v>1</v>
      </c>
      <c r="KN185" s="752">
        <v>0</v>
      </c>
      <c r="KO185" s="751">
        <v>2</v>
      </c>
      <c r="KP185" s="751">
        <v>2</v>
      </c>
      <c r="KQ185" s="752">
        <v>0</v>
      </c>
      <c r="KR185" s="752">
        <v>0</v>
      </c>
      <c r="KS185" s="752">
        <v>0</v>
      </c>
      <c r="KT185" s="752">
        <v>0</v>
      </c>
      <c r="KU185" s="752">
        <v>0</v>
      </c>
      <c r="KV185" s="752">
        <v>0</v>
      </c>
      <c r="KW185" s="752">
        <v>0</v>
      </c>
      <c r="KX185" s="752">
        <v>0</v>
      </c>
      <c r="KY185" s="752">
        <v>0</v>
      </c>
      <c r="KZ185" s="751">
        <v>1</v>
      </c>
      <c r="LA185" s="751">
        <v>1</v>
      </c>
      <c r="LB185" s="751">
        <v>1</v>
      </c>
      <c r="LC185" s="752">
        <v>0</v>
      </c>
      <c r="LD185" s="751">
        <v>1</v>
      </c>
      <c r="LE185" s="752">
        <v>0</v>
      </c>
      <c r="LF185" s="752">
        <v>0</v>
      </c>
      <c r="LG185" s="752">
        <v>0</v>
      </c>
      <c r="LH185" s="752">
        <v>0</v>
      </c>
      <c r="LI185" s="752">
        <v>0</v>
      </c>
      <c r="LJ185" s="752">
        <v>0</v>
      </c>
      <c r="LK185" s="751">
        <v>1</v>
      </c>
      <c r="LL185" s="754">
        <v>0</v>
      </c>
    </row>
    <row r="186" spans="2:324" ht="15" customHeight="1">
      <c r="B186" s="994"/>
      <c r="C186" s="619" t="s">
        <v>33</v>
      </c>
      <c r="D186" s="750">
        <v>130</v>
      </c>
      <c r="E186" s="751">
        <v>130</v>
      </c>
      <c r="F186" s="752">
        <v>0</v>
      </c>
      <c r="G186" s="752">
        <v>0</v>
      </c>
      <c r="H186" s="751">
        <v>1</v>
      </c>
      <c r="I186" s="751">
        <v>1</v>
      </c>
      <c r="J186" s="752">
        <v>0</v>
      </c>
      <c r="K186" s="752">
        <v>0</v>
      </c>
      <c r="L186" s="752">
        <v>0</v>
      </c>
      <c r="M186" s="752">
        <v>0</v>
      </c>
      <c r="N186" s="752">
        <v>0</v>
      </c>
      <c r="O186" s="751">
        <v>1</v>
      </c>
      <c r="P186" s="752">
        <v>0</v>
      </c>
      <c r="Q186" s="751">
        <v>3</v>
      </c>
      <c r="R186" s="752">
        <v>0</v>
      </c>
      <c r="S186" s="752">
        <v>0</v>
      </c>
      <c r="T186" s="752">
        <v>0</v>
      </c>
      <c r="U186" s="752">
        <v>0</v>
      </c>
      <c r="V186" s="752">
        <v>0</v>
      </c>
      <c r="W186" s="752">
        <v>0</v>
      </c>
      <c r="X186" s="751">
        <v>1</v>
      </c>
      <c r="Y186" s="751">
        <v>1</v>
      </c>
      <c r="Z186" s="751">
        <v>1</v>
      </c>
      <c r="AA186" s="751">
        <v>1</v>
      </c>
      <c r="AB186" s="752">
        <v>0</v>
      </c>
      <c r="AC186" s="752">
        <v>0</v>
      </c>
      <c r="AD186" s="752">
        <v>0</v>
      </c>
      <c r="AE186" s="752">
        <v>0</v>
      </c>
      <c r="AF186" s="752">
        <v>0</v>
      </c>
      <c r="AG186" s="752">
        <v>0</v>
      </c>
      <c r="AH186" s="752">
        <v>0</v>
      </c>
      <c r="AI186" s="752">
        <v>0</v>
      </c>
      <c r="AJ186" s="752">
        <v>0</v>
      </c>
      <c r="AK186" s="751">
        <v>3</v>
      </c>
      <c r="AL186" s="751">
        <v>1</v>
      </c>
      <c r="AM186" s="751">
        <v>1</v>
      </c>
      <c r="AN186" s="752">
        <v>0</v>
      </c>
      <c r="AO186" s="752">
        <v>0</v>
      </c>
      <c r="AP186" s="751">
        <v>1</v>
      </c>
      <c r="AQ186" s="752">
        <v>0</v>
      </c>
      <c r="AR186" s="752">
        <v>0</v>
      </c>
      <c r="AS186" s="752">
        <v>0</v>
      </c>
      <c r="AT186" s="751">
        <v>2</v>
      </c>
      <c r="AU186" s="752">
        <v>0</v>
      </c>
      <c r="AV186" s="752">
        <v>0</v>
      </c>
      <c r="AW186" s="752">
        <v>0</v>
      </c>
      <c r="AX186" s="752">
        <v>0</v>
      </c>
      <c r="AY186" s="752">
        <v>0</v>
      </c>
      <c r="AZ186" s="752">
        <v>0</v>
      </c>
      <c r="BA186" s="752">
        <v>0</v>
      </c>
      <c r="BB186" s="752">
        <v>0</v>
      </c>
      <c r="BC186" s="752">
        <v>0</v>
      </c>
      <c r="BD186" s="752">
        <v>0</v>
      </c>
      <c r="BE186" s="752">
        <v>0</v>
      </c>
      <c r="BF186" s="752">
        <v>0</v>
      </c>
      <c r="BG186" s="752">
        <v>0</v>
      </c>
      <c r="BH186" s="752">
        <v>0</v>
      </c>
      <c r="BI186" s="751">
        <v>1</v>
      </c>
      <c r="BJ186" s="751">
        <v>1</v>
      </c>
      <c r="BK186" s="752">
        <v>0</v>
      </c>
      <c r="BL186" s="751">
        <v>9</v>
      </c>
      <c r="BM186" s="751">
        <v>2</v>
      </c>
      <c r="BN186" s="751">
        <v>1</v>
      </c>
      <c r="BO186" s="752">
        <v>0</v>
      </c>
      <c r="BP186" s="751">
        <v>1</v>
      </c>
      <c r="BQ186" s="752">
        <v>0</v>
      </c>
      <c r="BR186" s="752">
        <v>0</v>
      </c>
      <c r="BS186" s="751">
        <v>2</v>
      </c>
      <c r="BT186" s="752">
        <v>0</v>
      </c>
      <c r="BU186" s="751">
        <v>1</v>
      </c>
      <c r="BV186" s="752">
        <v>0</v>
      </c>
      <c r="BW186" s="752">
        <v>0</v>
      </c>
      <c r="BX186" s="752">
        <v>0</v>
      </c>
      <c r="BY186" s="752">
        <v>0</v>
      </c>
      <c r="BZ186" s="751">
        <v>1</v>
      </c>
      <c r="CA186" s="752">
        <v>0</v>
      </c>
      <c r="CB186" s="752">
        <v>0</v>
      </c>
      <c r="CC186" s="752">
        <v>0</v>
      </c>
      <c r="CD186" s="752">
        <v>0</v>
      </c>
      <c r="CE186" s="752">
        <v>0</v>
      </c>
      <c r="CF186" s="752">
        <v>0</v>
      </c>
      <c r="CG186" s="752">
        <v>0</v>
      </c>
      <c r="CH186" s="751">
        <v>2</v>
      </c>
      <c r="CI186" s="752">
        <v>0</v>
      </c>
      <c r="CJ186" s="752">
        <v>0</v>
      </c>
      <c r="CK186" s="752">
        <v>0</v>
      </c>
      <c r="CL186" s="752">
        <v>0</v>
      </c>
      <c r="CM186" s="751">
        <v>1</v>
      </c>
      <c r="CN186" s="751">
        <v>2</v>
      </c>
      <c r="CO186" s="752">
        <v>0</v>
      </c>
      <c r="CP186" s="752">
        <v>0</v>
      </c>
      <c r="CQ186" s="751">
        <v>1</v>
      </c>
      <c r="CR186" s="752">
        <v>0</v>
      </c>
      <c r="CS186" s="752">
        <v>0</v>
      </c>
      <c r="CT186" s="752">
        <v>0</v>
      </c>
      <c r="CU186" s="752">
        <v>0</v>
      </c>
      <c r="CV186" s="752">
        <v>0</v>
      </c>
      <c r="CW186" s="752">
        <v>0</v>
      </c>
      <c r="CX186" s="752">
        <v>0</v>
      </c>
      <c r="CY186" s="751">
        <v>1</v>
      </c>
      <c r="CZ186" s="752">
        <v>0</v>
      </c>
      <c r="DA186" s="752">
        <v>0</v>
      </c>
      <c r="DB186" s="751">
        <v>1</v>
      </c>
      <c r="DC186" s="752">
        <v>0</v>
      </c>
      <c r="DD186" s="751">
        <v>1</v>
      </c>
      <c r="DE186" s="752">
        <v>0</v>
      </c>
      <c r="DF186" s="752">
        <v>0</v>
      </c>
      <c r="DG186" s="752">
        <v>0</v>
      </c>
      <c r="DH186" s="752">
        <v>0</v>
      </c>
      <c r="DI186" s="752">
        <v>0</v>
      </c>
      <c r="DJ186" s="752">
        <v>0</v>
      </c>
      <c r="DK186" s="752">
        <v>0</v>
      </c>
      <c r="DL186" s="752">
        <v>0</v>
      </c>
      <c r="DM186" s="752">
        <v>0</v>
      </c>
      <c r="DN186" s="752">
        <v>0</v>
      </c>
      <c r="DO186" s="751">
        <v>7</v>
      </c>
      <c r="DP186" s="751">
        <v>1</v>
      </c>
      <c r="DQ186" s="752">
        <v>0</v>
      </c>
      <c r="DR186" s="751">
        <v>1</v>
      </c>
      <c r="DS186" s="752">
        <v>0</v>
      </c>
      <c r="DT186" s="751">
        <v>2</v>
      </c>
      <c r="DU186" s="752">
        <v>0</v>
      </c>
      <c r="DV186" s="751">
        <v>2</v>
      </c>
      <c r="DW186" s="752">
        <v>0</v>
      </c>
      <c r="DX186" s="751">
        <v>4</v>
      </c>
      <c r="DY186" s="752">
        <v>0</v>
      </c>
      <c r="DZ186" s="752">
        <v>0</v>
      </c>
      <c r="EA186" s="752">
        <v>0</v>
      </c>
      <c r="EB186" s="751">
        <v>3</v>
      </c>
      <c r="EC186" s="751">
        <v>1</v>
      </c>
      <c r="ED186" s="752">
        <v>0</v>
      </c>
      <c r="EE186" s="752">
        <v>0</v>
      </c>
      <c r="EF186" s="752">
        <v>0</v>
      </c>
      <c r="EG186" s="751">
        <v>1</v>
      </c>
      <c r="EH186" s="752">
        <v>0</v>
      </c>
      <c r="EI186" s="752">
        <v>0</v>
      </c>
      <c r="EJ186" s="751">
        <v>1</v>
      </c>
      <c r="EK186" s="752">
        <v>0</v>
      </c>
      <c r="EL186" s="752">
        <v>0</v>
      </c>
      <c r="EM186" s="752">
        <v>0</v>
      </c>
      <c r="EN186" s="752">
        <v>0</v>
      </c>
      <c r="EO186" s="752">
        <v>0</v>
      </c>
      <c r="EP186" s="752">
        <v>0</v>
      </c>
      <c r="EQ186" s="752">
        <v>0</v>
      </c>
      <c r="ER186" s="751">
        <v>1</v>
      </c>
      <c r="ES186" s="751">
        <v>1</v>
      </c>
      <c r="ET186" s="751">
        <v>1</v>
      </c>
      <c r="EU186" s="752">
        <v>0</v>
      </c>
      <c r="EV186" s="752">
        <v>0</v>
      </c>
      <c r="EW186" s="752">
        <v>0</v>
      </c>
      <c r="EX186" s="751">
        <v>1</v>
      </c>
      <c r="EY186" s="751">
        <v>1</v>
      </c>
      <c r="EZ186" s="752">
        <v>0</v>
      </c>
      <c r="FA186" s="752">
        <v>0</v>
      </c>
      <c r="FB186" s="752">
        <v>0</v>
      </c>
      <c r="FC186" s="751">
        <v>1</v>
      </c>
      <c r="FD186" s="752">
        <v>0</v>
      </c>
      <c r="FE186" s="752">
        <v>0</v>
      </c>
      <c r="FF186" s="752">
        <v>0</v>
      </c>
      <c r="FG186" s="752">
        <v>0</v>
      </c>
      <c r="FH186" s="752">
        <v>0</v>
      </c>
      <c r="FI186" s="752">
        <v>0</v>
      </c>
      <c r="FJ186" s="752">
        <v>0</v>
      </c>
      <c r="FK186" s="752">
        <v>0</v>
      </c>
      <c r="FL186" s="752">
        <v>0</v>
      </c>
      <c r="FM186" s="752">
        <v>0</v>
      </c>
      <c r="FN186" s="752">
        <v>0</v>
      </c>
      <c r="FO186" s="752">
        <v>0</v>
      </c>
      <c r="FP186" s="751">
        <v>1</v>
      </c>
      <c r="FQ186" s="752">
        <v>0</v>
      </c>
      <c r="FR186" s="752">
        <v>0</v>
      </c>
      <c r="FS186" s="752">
        <v>0</v>
      </c>
      <c r="FT186" s="752">
        <v>0</v>
      </c>
      <c r="FU186" s="752">
        <v>0</v>
      </c>
      <c r="FV186" s="752">
        <v>0</v>
      </c>
      <c r="FW186" s="752">
        <v>0</v>
      </c>
      <c r="FX186" s="751">
        <v>1</v>
      </c>
      <c r="FY186" s="752">
        <v>0</v>
      </c>
      <c r="FZ186" s="752">
        <v>0</v>
      </c>
      <c r="GA186" s="752">
        <v>0</v>
      </c>
      <c r="GB186" s="752">
        <v>0</v>
      </c>
      <c r="GC186" s="752">
        <v>0</v>
      </c>
      <c r="GD186" s="751">
        <v>1</v>
      </c>
      <c r="GE186" s="751">
        <v>1</v>
      </c>
      <c r="GF186" s="752">
        <v>0</v>
      </c>
      <c r="GG186" s="752">
        <v>0</v>
      </c>
      <c r="GH186" s="752">
        <v>0</v>
      </c>
      <c r="GI186" s="752">
        <v>0</v>
      </c>
      <c r="GJ186" s="752">
        <v>0</v>
      </c>
      <c r="GK186" s="752">
        <v>0</v>
      </c>
      <c r="GL186" s="752">
        <v>0</v>
      </c>
      <c r="GM186" s="752">
        <v>0</v>
      </c>
      <c r="GN186" s="752">
        <v>0</v>
      </c>
      <c r="GO186" s="752">
        <v>0</v>
      </c>
      <c r="GP186" s="752">
        <v>0</v>
      </c>
      <c r="GQ186" s="752">
        <v>0</v>
      </c>
      <c r="GR186" s="752">
        <v>0</v>
      </c>
      <c r="GS186" s="752">
        <v>0</v>
      </c>
      <c r="GT186" s="752">
        <v>0</v>
      </c>
      <c r="GU186" s="752">
        <v>0</v>
      </c>
      <c r="GV186" s="752">
        <v>0</v>
      </c>
      <c r="GW186" s="751">
        <v>1</v>
      </c>
      <c r="GX186" s="752">
        <v>0</v>
      </c>
      <c r="GY186" s="752">
        <v>0</v>
      </c>
      <c r="GZ186" s="752">
        <v>0</v>
      </c>
      <c r="HA186" s="752">
        <v>0</v>
      </c>
      <c r="HB186" s="752">
        <v>0</v>
      </c>
      <c r="HC186" s="752">
        <v>0</v>
      </c>
      <c r="HD186" s="752">
        <v>0</v>
      </c>
      <c r="HE186" s="752">
        <v>0</v>
      </c>
      <c r="HF186" s="752">
        <v>0</v>
      </c>
      <c r="HG186" s="752">
        <v>0</v>
      </c>
      <c r="HH186" s="752">
        <v>0</v>
      </c>
      <c r="HI186" s="752">
        <v>0</v>
      </c>
      <c r="HJ186" s="752">
        <v>0</v>
      </c>
      <c r="HK186" s="752">
        <v>0</v>
      </c>
      <c r="HL186" s="751">
        <v>1</v>
      </c>
      <c r="HM186" s="751">
        <v>4</v>
      </c>
      <c r="HN186" s="752">
        <v>0</v>
      </c>
      <c r="HO186" s="751">
        <v>12</v>
      </c>
      <c r="HP186" s="751">
        <v>1</v>
      </c>
      <c r="HQ186" s="751">
        <v>1</v>
      </c>
      <c r="HR186" s="752">
        <v>0</v>
      </c>
      <c r="HS186" s="751">
        <v>1</v>
      </c>
      <c r="HT186" s="751">
        <v>2</v>
      </c>
      <c r="HU186" s="751">
        <v>2</v>
      </c>
      <c r="HV186" s="751">
        <v>7</v>
      </c>
      <c r="HW186" s="751">
        <v>3</v>
      </c>
      <c r="HX186" s="751">
        <v>2</v>
      </c>
      <c r="HY186" s="752">
        <v>0</v>
      </c>
      <c r="HZ186" s="752">
        <v>0</v>
      </c>
      <c r="IA186" s="751">
        <v>2</v>
      </c>
      <c r="IB186" s="752">
        <v>0</v>
      </c>
      <c r="IC186" s="751">
        <v>5</v>
      </c>
      <c r="ID186" s="752">
        <v>0</v>
      </c>
      <c r="IE186" s="752">
        <v>0</v>
      </c>
      <c r="IF186" s="752">
        <v>0</v>
      </c>
      <c r="IG186" s="752">
        <v>0</v>
      </c>
      <c r="IH186" s="751">
        <v>1</v>
      </c>
      <c r="II186" s="752">
        <v>0</v>
      </c>
      <c r="IJ186" s="751">
        <v>1</v>
      </c>
      <c r="IK186" s="752">
        <v>0</v>
      </c>
      <c r="IL186" s="752">
        <v>0</v>
      </c>
      <c r="IM186" s="752">
        <v>0</v>
      </c>
      <c r="IN186" s="752">
        <v>0</v>
      </c>
      <c r="IO186" s="752">
        <v>0</v>
      </c>
      <c r="IP186" s="752">
        <v>0</v>
      </c>
      <c r="IQ186" s="752">
        <v>0</v>
      </c>
      <c r="IR186" s="752">
        <v>0</v>
      </c>
      <c r="IS186" s="752">
        <v>0</v>
      </c>
      <c r="IT186" s="752">
        <v>0</v>
      </c>
      <c r="IU186" s="752">
        <v>0</v>
      </c>
      <c r="IV186" s="752">
        <v>0</v>
      </c>
      <c r="IW186" s="752">
        <v>0</v>
      </c>
      <c r="IX186" s="752">
        <v>0</v>
      </c>
      <c r="IY186" s="752">
        <v>0</v>
      </c>
      <c r="IZ186" s="752">
        <v>0</v>
      </c>
      <c r="JA186" s="752">
        <v>0</v>
      </c>
      <c r="JB186" s="752">
        <v>0</v>
      </c>
      <c r="JC186" s="752">
        <v>0</v>
      </c>
      <c r="JD186" s="752">
        <v>0</v>
      </c>
      <c r="JE186" s="752">
        <v>0</v>
      </c>
      <c r="JF186" s="752">
        <v>0</v>
      </c>
      <c r="JG186" s="752">
        <v>0</v>
      </c>
      <c r="JH186" s="752">
        <v>0</v>
      </c>
      <c r="JI186" s="751">
        <v>1</v>
      </c>
      <c r="JJ186" s="752">
        <v>0</v>
      </c>
      <c r="JK186" s="752">
        <v>0</v>
      </c>
      <c r="JL186" s="752">
        <v>0</v>
      </c>
      <c r="JM186" s="752">
        <v>0</v>
      </c>
      <c r="JN186" s="752">
        <v>0</v>
      </c>
      <c r="JO186" s="752">
        <v>0</v>
      </c>
      <c r="JP186" s="752">
        <v>0</v>
      </c>
      <c r="JQ186" s="752">
        <v>0</v>
      </c>
      <c r="JR186" s="752">
        <v>0</v>
      </c>
      <c r="JS186" s="752">
        <v>0</v>
      </c>
      <c r="JT186" s="752">
        <v>0</v>
      </c>
      <c r="JU186" s="752">
        <v>0</v>
      </c>
      <c r="JV186" s="751">
        <v>1</v>
      </c>
      <c r="JW186" s="752">
        <v>0</v>
      </c>
      <c r="JX186" s="752">
        <v>0</v>
      </c>
      <c r="JY186" s="752">
        <v>0</v>
      </c>
      <c r="JZ186" s="752">
        <v>0</v>
      </c>
      <c r="KA186" s="752">
        <v>0</v>
      </c>
      <c r="KB186" s="751">
        <v>1</v>
      </c>
      <c r="KC186" s="752">
        <v>0</v>
      </c>
      <c r="KD186" s="752">
        <v>0</v>
      </c>
      <c r="KE186" s="752">
        <v>0</v>
      </c>
      <c r="KF186" s="752">
        <v>0</v>
      </c>
      <c r="KG186" s="752">
        <v>0</v>
      </c>
      <c r="KH186" s="751">
        <v>1</v>
      </c>
      <c r="KI186" s="752">
        <v>0</v>
      </c>
      <c r="KJ186" s="752">
        <v>0</v>
      </c>
      <c r="KK186" s="752">
        <v>0</v>
      </c>
      <c r="KL186" s="751">
        <v>1</v>
      </c>
      <c r="KM186" s="752">
        <v>0</v>
      </c>
      <c r="KN186" s="752">
        <v>0</v>
      </c>
      <c r="KO186" s="752">
        <v>0</v>
      </c>
      <c r="KP186" s="752">
        <v>0</v>
      </c>
      <c r="KQ186" s="752">
        <v>0</v>
      </c>
      <c r="KR186" s="752">
        <v>0</v>
      </c>
      <c r="KS186" s="752">
        <v>0</v>
      </c>
      <c r="KT186" s="752">
        <v>0</v>
      </c>
      <c r="KU186" s="752">
        <v>0</v>
      </c>
      <c r="KV186" s="752">
        <v>0</v>
      </c>
      <c r="KW186" s="752">
        <v>0</v>
      </c>
      <c r="KX186" s="752">
        <v>0</v>
      </c>
      <c r="KY186" s="752">
        <v>0</v>
      </c>
      <c r="KZ186" s="752">
        <v>0</v>
      </c>
      <c r="LA186" s="752">
        <v>0</v>
      </c>
      <c r="LB186" s="752">
        <v>0</v>
      </c>
      <c r="LC186" s="752">
        <v>0</v>
      </c>
      <c r="LD186" s="752">
        <v>0</v>
      </c>
      <c r="LE186" s="752">
        <v>0</v>
      </c>
      <c r="LF186" s="752">
        <v>0</v>
      </c>
      <c r="LG186" s="752">
        <v>0</v>
      </c>
      <c r="LH186" s="752">
        <v>0</v>
      </c>
      <c r="LI186" s="752">
        <v>0</v>
      </c>
      <c r="LJ186" s="752">
        <v>0</v>
      </c>
      <c r="LK186" s="752">
        <v>0</v>
      </c>
      <c r="LL186" s="754">
        <v>0</v>
      </c>
    </row>
    <row r="187" spans="2:324" ht="15" customHeight="1">
      <c r="B187" s="994" t="s">
        <v>259</v>
      </c>
      <c r="C187" s="619" t="s">
        <v>27</v>
      </c>
      <c r="D187" s="750">
        <v>260</v>
      </c>
      <c r="E187" s="751">
        <v>259</v>
      </c>
      <c r="F187" s="751">
        <v>1</v>
      </c>
      <c r="G187" s="752">
        <v>0</v>
      </c>
      <c r="H187" s="752">
        <v>0</v>
      </c>
      <c r="I187" s="752">
        <v>0</v>
      </c>
      <c r="J187" s="752">
        <v>0</v>
      </c>
      <c r="K187" s="751">
        <v>1</v>
      </c>
      <c r="L187" s="752">
        <v>0</v>
      </c>
      <c r="M187" s="752">
        <v>0</v>
      </c>
      <c r="N187" s="751">
        <v>4</v>
      </c>
      <c r="O187" s="751">
        <v>4</v>
      </c>
      <c r="P187" s="751">
        <v>1</v>
      </c>
      <c r="Q187" s="751">
        <v>17</v>
      </c>
      <c r="R187" s="751">
        <v>5</v>
      </c>
      <c r="S187" s="751">
        <v>6</v>
      </c>
      <c r="T187" s="752">
        <v>0</v>
      </c>
      <c r="U187" s="752">
        <v>0</v>
      </c>
      <c r="V187" s="752">
        <v>0</v>
      </c>
      <c r="W187" s="752">
        <v>0</v>
      </c>
      <c r="X187" s="752">
        <v>0</v>
      </c>
      <c r="Y187" s="752">
        <v>0</v>
      </c>
      <c r="Z187" s="752">
        <v>0</v>
      </c>
      <c r="AA187" s="752">
        <v>0</v>
      </c>
      <c r="AB187" s="752">
        <v>0</v>
      </c>
      <c r="AC187" s="751">
        <v>1</v>
      </c>
      <c r="AD187" s="752">
        <v>0</v>
      </c>
      <c r="AE187" s="751">
        <v>2</v>
      </c>
      <c r="AF187" s="752">
        <v>0</v>
      </c>
      <c r="AG187" s="752">
        <v>0</v>
      </c>
      <c r="AH187" s="752">
        <v>0</v>
      </c>
      <c r="AI187" s="752">
        <v>0</v>
      </c>
      <c r="AJ187" s="752">
        <v>0</v>
      </c>
      <c r="AK187" s="752">
        <v>0</v>
      </c>
      <c r="AL187" s="751">
        <v>1</v>
      </c>
      <c r="AM187" s="752">
        <v>0</v>
      </c>
      <c r="AN187" s="752">
        <v>0</v>
      </c>
      <c r="AO187" s="752">
        <v>0</v>
      </c>
      <c r="AP187" s="752">
        <v>0</v>
      </c>
      <c r="AQ187" s="751">
        <v>2</v>
      </c>
      <c r="AR187" s="751">
        <v>9</v>
      </c>
      <c r="AS187" s="751">
        <v>5</v>
      </c>
      <c r="AT187" s="751">
        <v>6</v>
      </c>
      <c r="AU187" s="752">
        <v>0</v>
      </c>
      <c r="AV187" s="752">
        <v>0</v>
      </c>
      <c r="AW187" s="752">
        <v>0</v>
      </c>
      <c r="AX187" s="752">
        <v>0</v>
      </c>
      <c r="AY187" s="752">
        <v>0</v>
      </c>
      <c r="AZ187" s="752">
        <v>0</v>
      </c>
      <c r="BA187" s="752">
        <v>0</v>
      </c>
      <c r="BB187" s="752">
        <v>0</v>
      </c>
      <c r="BC187" s="752">
        <v>0</v>
      </c>
      <c r="BD187" s="752">
        <v>0</v>
      </c>
      <c r="BE187" s="752">
        <v>0</v>
      </c>
      <c r="BF187" s="751">
        <v>1</v>
      </c>
      <c r="BG187" s="751">
        <v>1</v>
      </c>
      <c r="BH187" s="752">
        <v>0</v>
      </c>
      <c r="BI187" s="752">
        <v>0</v>
      </c>
      <c r="BJ187" s="752">
        <v>0</v>
      </c>
      <c r="BK187" s="752">
        <v>0</v>
      </c>
      <c r="BL187" s="752">
        <v>0</v>
      </c>
      <c r="BM187" s="752">
        <v>0</v>
      </c>
      <c r="BN187" s="752">
        <v>0</v>
      </c>
      <c r="BO187" s="752">
        <v>0</v>
      </c>
      <c r="BP187" s="752">
        <v>0</v>
      </c>
      <c r="BQ187" s="752">
        <v>0</v>
      </c>
      <c r="BR187" s="752">
        <v>0</v>
      </c>
      <c r="BS187" s="751">
        <v>3</v>
      </c>
      <c r="BT187" s="751">
        <v>1</v>
      </c>
      <c r="BU187" s="752">
        <v>0</v>
      </c>
      <c r="BV187" s="752">
        <v>0</v>
      </c>
      <c r="BW187" s="752">
        <v>0</v>
      </c>
      <c r="BX187" s="752">
        <v>0</v>
      </c>
      <c r="BY187" s="752">
        <v>0</v>
      </c>
      <c r="BZ187" s="752">
        <v>0</v>
      </c>
      <c r="CA187" s="751">
        <v>1</v>
      </c>
      <c r="CB187" s="752">
        <v>0</v>
      </c>
      <c r="CC187" s="751">
        <v>1</v>
      </c>
      <c r="CD187" s="751">
        <v>1</v>
      </c>
      <c r="CE187" s="752">
        <v>0</v>
      </c>
      <c r="CF187" s="752">
        <v>0</v>
      </c>
      <c r="CG187" s="751">
        <v>2</v>
      </c>
      <c r="CH187" s="751">
        <v>6</v>
      </c>
      <c r="CI187" s="751">
        <v>2</v>
      </c>
      <c r="CJ187" s="752">
        <v>0</v>
      </c>
      <c r="CK187" s="752">
        <v>0</v>
      </c>
      <c r="CL187" s="752">
        <v>0</v>
      </c>
      <c r="CM187" s="752">
        <v>0</v>
      </c>
      <c r="CN187" s="752">
        <v>0</v>
      </c>
      <c r="CO187" s="752">
        <v>0</v>
      </c>
      <c r="CP187" s="752">
        <v>0</v>
      </c>
      <c r="CQ187" s="751">
        <v>1</v>
      </c>
      <c r="CR187" s="752">
        <v>0</v>
      </c>
      <c r="CS187" s="751">
        <v>1</v>
      </c>
      <c r="CT187" s="751">
        <v>2</v>
      </c>
      <c r="CU187" s="751">
        <v>1</v>
      </c>
      <c r="CV187" s="752">
        <v>0</v>
      </c>
      <c r="CW187" s="752">
        <v>0</v>
      </c>
      <c r="CX187" s="752">
        <v>0</v>
      </c>
      <c r="CY187" s="752">
        <v>0</v>
      </c>
      <c r="CZ187" s="752">
        <v>0</v>
      </c>
      <c r="DA187" s="752">
        <v>0</v>
      </c>
      <c r="DB187" s="752">
        <v>0</v>
      </c>
      <c r="DC187" s="752">
        <v>0</v>
      </c>
      <c r="DD187" s="752">
        <v>0</v>
      </c>
      <c r="DE187" s="752">
        <v>0</v>
      </c>
      <c r="DF187" s="751">
        <v>1</v>
      </c>
      <c r="DG187" s="751">
        <v>1</v>
      </c>
      <c r="DH187" s="751">
        <v>1</v>
      </c>
      <c r="DI187" s="751">
        <v>2</v>
      </c>
      <c r="DJ187" s="752">
        <v>0</v>
      </c>
      <c r="DK187" s="752">
        <v>0</v>
      </c>
      <c r="DL187" s="752">
        <v>0</v>
      </c>
      <c r="DM187" s="752">
        <v>0</v>
      </c>
      <c r="DN187" s="752">
        <v>0</v>
      </c>
      <c r="DO187" s="752">
        <v>0</v>
      </c>
      <c r="DP187" s="751">
        <v>1</v>
      </c>
      <c r="DQ187" s="751">
        <v>1</v>
      </c>
      <c r="DR187" s="752">
        <v>0</v>
      </c>
      <c r="DS187" s="751">
        <v>5</v>
      </c>
      <c r="DT187" s="751">
        <v>6</v>
      </c>
      <c r="DU187" s="751">
        <v>5</v>
      </c>
      <c r="DV187" s="751">
        <v>13</v>
      </c>
      <c r="DW187" s="751">
        <v>6</v>
      </c>
      <c r="DX187" s="751">
        <v>5</v>
      </c>
      <c r="DY187" s="752">
        <v>0</v>
      </c>
      <c r="DZ187" s="752">
        <v>0</v>
      </c>
      <c r="EA187" s="752">
        <v>0</v>
      </c>
      <c r="EB187" s="752">
        <v>0</v>
      </c>
      <c r="EC187" s="752">
        <v>0</v>
      </c>
      <c r="ED187" s="752">
        <v>0</v>
      </c>
      <c r="EE187" s="752">
        <v>0</v>
      </c>
      <c r="EF187" s="752">
        <v>0</v>
      </c>
      <c r="EG187" s="752">
        <v>0</v>
      </c>
      <c r="EH187" s="752">
        <v>0</v>
      </c>
      <c r="EI187" s="751">
        <v>5</v>
      </c>
      <c r="EJ187" s="751">
        <v>4</v>
      </c>
      <c r="EK187" s="751">
        <v>1</v>
      </c>
      <c r="EL187" s="752">
        <v>0</v>
      </c>
      <c r="EM187" s="752">
        <v>0</v>
      </c>
      <c r="EN187" s="752">
        <v>0</v>
      </c>
      <c r="EO187" s="752">
        <v>0</v>
      </c>
      <c r="EP187" s="751">
        <v>1</v>
      </c>
      <c r="EQ187" s="751">
        <v>1</v>
      </c>
      <c r="ER187" s="752">
        <v>0</v>
      </c>
      <c r="ES187" s="752">
        <v>0</v>
      </c>
      <c r="ET187" s="752">
        <v>0</v>
      </c>
      <c r="EU187" s="752">
        <v>0</v>
      </c>
      <c r="EV187" s="752">
        <v>0</v>
      </c>
      <c r="EW187" s="751">
        <v>3</v>
      </c>
      <c r="EX187" s="751">
        <v>1</v>
      </c>
      <c r="EY187" s="752">
        <v>0</v>
      </c>
      <c r="EZ187" s="752">
        <v>0</v>
      </c>
      <c r="FA187" s="752">
        <v>0</v>
      </c>
      <c r="FB187" s="752">
        <v>0</v>
      </c>
      <c r="FC187" s="752">
        <v>0</v>
      </c>
      <c r="FD187" s="752">
        <v>0</v>
      </c>
      <c r="FE187" s="752">
        <v>0</v>
      </c>
      <c r="FF187" s="752">
        <v>0</v>
      </c>
      <c r="FG187" s="751">
        <v>2</v>
      </c>
      <c r="FH187" s="751">
        <v>2</v>
      </c>
      <c r="FI187" s="751">
        <v>2</v>
      </c>
      <c r="FJ187" s="751">
        <v>7</v>
      </c>
      <c r="FK187" s="751">
        <v>5</v>
      </c>
      <c r="FL187" s="752">
        <v>0</v>
      </c>
      <c r="FM187" s="752">
        <v>0</v>
      </c>
      <c r="FN187" s="752">
        <v>0</v>
      </c>
      <c r="FO187" s="751">
        <v>1</v>
      </c>
      <c r="FP187" s="752">
        <v>0</v>
      </c>
      <c r="FQ187" s="751">
        <v>1</v>
      </c>
      <c r="FR187" s="752">
        <v>0</v>
      </c>
      <c r="FS187" s="752">
        <v>0</v>
      </c>
      <c r="FT187" s="751">
        <v>1</v>
      </c>
      <c r="FU187" s="751">
        <v>4</v>
      </c>
      <c r="FV187" s="751">
        <v>2</v>
      </c>
      <c r="FW187" s="751">
        <v>10</v>
      </c>
      <c r="FX187" s="751">
        <v>4</v>
      </c>
      <c r="FY187" s="751">
        <v>2</v>
      </c>
      <c r="FZ187" s="752">
        <v>0</v>
      </c>
      <c r="GA187" s="752">
        <v>0</v>
      </c>
      <c r="GB187" s="752">
        <v>0</v>
      </c>
      <c r="GC187" s="752">
        <v>0</v>
      </c>
      <c r="GD187" s="752">
        <v>0</v>
      </c>
      <c r="GE187" s="752">
        <v>0</v>
      </c>
      <c r="GF187" s="752">
        <v>0</v>
      </c>
      <c r="GG187" s="752">
        <v>0</v>
      </c>
      <c r="GH187" s="751">
        <v>1</v>
      </c>
      <c r="GI187" s="752">
        <v>0</v>
      </c>
      <c r="GJ187" s="751">
        <v>1</v>
      </c>
      <c r="GK187" s="752">
        <v>0</v>
      </c>
      <c r="GL187" s="751">
        <v>2</v>
      </c>
      <c r="GM187" s="751">
        <v>1</v>
      </c>
      <c r="GN187" s="752">
        <v>0</v>
      </c>
      <c r="GO187" s="752">
        <v>0</v>
      </c>
      <c r="GP187" s="752">
        <v>0</v>
      </c>
      <c r="GQ187" s="752">
        <v>0</v>
      </c>
      <c r="GR187" s="752">
        <v>0</v>
      </c>
      <c r="GS187" s="752">
        <v>0</v>
      </c>
      <c r="GT187" s="752">
        <v>0</v>
      </c>
      <c r="GU187" s="752">
        <v>0</v>
      </c>
      <c r="GV187" s="752">
        <v>0</v>
      </c>
      <c r="GW187" s="752">
        <v>0</v>
      </c>
      <c r="GX187" s="751">
        <v>2</v>
      </c>
      <c r="GY187" s="752">
        <v>0</v>
      </c>
      <c r="GZ187" s="752">
        <v>0</v>
      </c>
      <c r="HA187" s="752">
        <v>0</v>
      </c>
      <c r="HB187" s="752">
        <v>0</v>
      </c>
      <c r="HC187" s="752">
        <v>0</v>
      </c>
      <c r="HD187" s="752">
        <v>0</v>
      </c>
      <c r="HE187" s="752">
        <v>0</v>
      </c>
      <c r="HF187" s="751">
        <v>1</v>
      </c>
      <c r="HG187" s="751">
        <v>1</v>
      </c>
      <c r="HH187" s="751">
        <v>1</v>
      </c>
      <c r="HI187" s="751">
        <v>3</v>
      </c>
      <c r="HJ187" s="752">
        <v>0</v>
      </c>
      <c r="HK187" s="752">
        <v>0</v>
      </c>
      <c r="HL187" s="752">
        <v>0</v>
      </c>
      <c r="HM187" s="752">
        <v>0</v>
      </c>
      <c r="HN187" s="752">
        <v>0</v>
      </c>
      <c r="HO187" s="752">
        <v>0</v>
      </c>
      <c r="HP187" s="751">
        <v>1</v>
      </c>
      <c r="HQ187" s="751">
        <v>1</v>
      </c>
      <c r="HR187" s="751">
        <v>1</v>
      </c>
      <c r="HS187" s="751">
        <v>3</v>
      </c>
      <c r="HT187" s="751">
        <v>5</v>
      </c>
      <c r="HU187" s="751">
        <v>5</v>
      </c>
      <c r="HV187" s="751">
        <v>6</v>
      </c>
      <c r="HW187" s="751">
        <v>6</v>
      </c>
      <c r="HX187" s="751">
        <v>2</v>
      </c>
      <c r="HY187" s="751">
        <v>2</v>
      </c>
      <c r="HZ187" s="752">
        <v>0</v>
      </c>
      <c r="IA187" s="752">
        <v>0</v>
      </c>
      <c r="IB187" s="752">
        <v>0</v>
      </c>
      <c r="IC187" s="752">
        <v>0</v>
      </c>
      <c r="ID187" s="752">
        <v>0</v>
      </c>
      <c r="IE187" s="752">
        <v>0</v>
      </c>
      <c r="IF187" s="752">
        <v>0</v>
      </c>
      <c r="IG187" s="752">
        <v>0</v>
      </c>
      <c r="IH187" s="752">
        <v>0</v>
      </c>
      <c r="II187" s="752">
        <v>0</v>
      </c>
      <c r="IJ187" s="751">
        <v>3</v>
      </c>
      <c r="IK187" s="751">
        <v>3</v>
      </c>
      <c r="IL187" s="751">
        <v>1</v>
      </c>
      <c r="IM187" s="752">
        <v>0</v>
      </c>
      <c r="IN187" s="752">
        <v>0</v>
      </c>
      <c r="IO187" s="752">
        <v>0</v>
      </c>
      <c r="IP187" s="752">
        <v>0</v>
      </c>
      <c r="IQ187" s="752">
        <v>0</v>
      </c>
      <c r="IR187" s="752">
        <v>0</v>
      </c>
      <c r="IS187" s="752">
        <v>0</v>
      </c>
      <c r="IT187" s="751">
        <v>1</v>
      </c>
      <c r="IU187" s="752">
        <v>0</v>
      </c>
      <c r="IV187" s="752">
        <v>0</v>
      </c>
      <c r="IW187" s="751">
        <v>1</v>
      </c>
      <c r="IX187" s="751">
        <v>1</v>
      </c>
      <c r="IY187" s="752">
        <v>0</v>
      </c>
      <c r="IZ187" s="752">
        <v>0</v>
      </c>
      <c r="JA187" s="752">
        <v>0</v>
      </c>
      <c r="JB187" s="752">
        <v>0</v>
      </c>
      <c r="JC187" s="752">
        <v>0</v>
      </c>
      <c r="JD187" s="752">
        <v>0</v>
      </c>
      <c r="JE187" s="752">
        <v>0</v>
      </c>
      <c r="JF187" s="752">
        <v>0</v>
      </c>
      <c r="JG187" s="752">
        <v>0</v>
      </c>
      <c r="JH187" s="752">
        <v>0</v>
      </c>
      <c r="JI187" s="752">
        <v>0</v>
      </c>
      <c r="JJ187" s="752">
        <v>0</v>
      </c>
      <c r="JK187" s="752">
        <v>0</v>
      </c>
      <c r="JL187" s="752">
        <v>0</v>
      </c>
      <c r="JM187" s="752">
        <v>0</v>
      </c>
      <c r="JN187" s="752">
        <v>0</v>
      </c>
      <c r="JO187" s="752">
        <v>0</v>
      </c>
      <c r="JP187" s="752">
        <v>0</v>
      </c>
      <c r="JQ187" s="752">
        <v>0</v>
      </c>
      <c r="JR187" s="752">
        <v>0</v>
      </c>
      <c r="JS187" s="752">
        <v>0</v>
      </c>
      <c r="JT187" s="752">
        <v>0</v>
      </c>
      <c r="JU187" s="752">
        <v>0</v>
      </c>
      <c r="JV187" s="752">
        <v>0</v>
      </c>
      <c r="JW187" s="752">
        <v>0</v>
      </c>
      <c r="JX187" s="752">
        <v>0</v>
      </c>
      <c r="JY187" s="752">
        <v>0</v>
      </c>
      <c r="JZ187" s="752">
        <v>0</v>
      </c>
      <c r="KA187" s="752">
        <v>0</v>
      </c>
      <c r="KB187" s="752">
        <v>0</v>
      </c>
      <c r="KC187" s="751">
        <v>1</v>
      </c>
      <c r="KD187" s="752">
        <v>0</v>
      </c>
      <c r="KE187" s="752">
        <v>0</v>
      </c>
      <c r="KF187" s="752">
        <v>0</v>
      </c>
      <c r="KG187" s="752">
        <v>0</v>
      </c>
      <c r="KH187" s="752">
        <v>0</v>
      </c>
      <c r="KI187" s="752">
        <v>0</v>
      </c>
      <c r="KJ187" s="752">
        <v>0</v>
      </c>
      <c r="KK187" s="752">
        <v>0</v>
      </c>
      <c r="KL187" s="751">
        <v>1</v>
      </c>
      <c r="KM187" s="751">
        <v>1</v>
      </c>
      <c r="KN187" s="751">
        <v>2</v>
      </c>
      <c r="KO187" s="751">
        <v>1</v>
      </c>
      <c r="KP187" s="752">
        <v>0</v>
      </c>
      <c r="KQ187" s="752">
        <v>0</v>
      </c>
      <c r="KR187" s="752">
        <v>0</v>
      </c>
      <c r="KS187" s="752">
        <v>0</v>
      </c>
      <c r="KT187" s="752">
        <v>0</v>
      </c>
      <c r="KU187" s="751">
        <v>1</v>
      </c>
      <c r="KV187" s="752">
        <v>0</v>
      </c>
      <c r="KW187" s="752">
        <v>0</v>
      </c>
      <c r="KX187" s="752">
        <v>0</v>
      </c>
      <c r="KY187" s="752">
        <v>0</v>
      </c>
      <c r="KZ187" s="752">
        <v>0</v>
      </c>
      <c r="LA187" s="752">
        <v>0</v>
      </c>
      <c r="LB187" s="751">
        <v>2</v>
      </c>
      <c r="LC187" s="752">
        <v>0</v>
      </c>
      <c r="LD187" s="752">
        <v>0</v>
      </c>
      <c r="LE187" s="752">
        <v>0</v>
      </c>
      <c r="LF187" s="752">
        <v>0</v>
      </c>
      <c r="LG187" s="752">
        <v>0</v>
      </c>
      <c r="LH187" s="752">
        <v>0</v>
      </c>
      <c r="LI187" s="752">
        <v>0</v>
      </c>
      <c r="LJ187" s="751">
        <v>2</v>
      </c>
      <c r="LK187" s="752">
        <v>0</v>
      </c>
      <c r="LL187" s="754">
        <v>0</v>
      </c>
    </row>
    <row r="188" spans="2:324" ht="15" customHeight="1">
      <c r="B188" s="994"/>
      <c r="C188" s="619" t="s">
        <v>32</v>
      </c>
      <c r="D188" s="750">
        <v>199</v>
      </c>
      <c r="E188" s="751">
        <v>198</v>
      </c>
      <c r="F188" s="751">
        <v>1</v>
      </c>
      <c r="G188" s="752">
        <v>0</v>
      </c>
      <c r="H188" s="752">
        <v>0</v>
      </c>
      <c r="I188" s="752">
        <v>0</v>
      </c>
      <c r="J188" s="752">
        <v>0</v>
      </c>
      <c r="K188" s="752">
        <v>0</v>
      </c>
      <c r="L188" s="752">
        <v>0</v>
      </c>
      <c r="M188" s="752">
        <v>0</v>
      </c>
      <c r="N188" s="751">
        <v>1</v>
      </c>
      <c r="O188" s="751">
        <v>4</v>
      </c>
      <c r="P188" s="751">
        <v>1</v>
      </c>
      <c r="Q188" s="751">
        <v>15</v>
      </c>
      <c r="R188" s="751">
        <v>3</v>
      </c>
      <c r="S188" s="751">
        <v>5</v>
      </c>
      <c r="T188" s="752">
        <v>0</v>
      </c>
      <c r="U188" s="752">
        <v>0</v>
      </c>
      <c r="V188" s="752">
        <v>0</v>
      </c>
      <c r="W188" s="752">
        <v>0</v>
      </c>
      <c r="X188" s="752">
        <v>0</v>
      </c>
      <c r="Y188" s="752">
        <v>0</v>
      </c>
      <c r="Z188" s="752">
        <v>0</v>
      </c>
      <c r="AA188" s="752">
        <v>0</v>
      </c>
      <c r="AB188" s="752">
        <v>0</v>
      </c>
      <c r="AC188" s="752">
        <v>0</v>
      </c>
      <c r="AD188" s="752">
        <v>0</v>
      </c>
      <c r="AE188" s="751">
        <v>2</v>
      </c>
      <c r="AF188" s="752">
        <v>0</v>
      </c>
      <c r="AG188" s="752">
        <v>0</v>
      </c>
      <c r="AH188" s="752">
        <v>0</v>
      </c>
      <c r="AI188" s="752">
        <v>0</v>
      </c>
      <c r="AJ188" s="752">
        <v>0</v>
      </c>
      <c r="AK188" s="752">
        <v>0</v>
      </c>
      <c r="AL188" s="752">
        <v>0</v>
      </c>
      <c r="AM188" s="752">
        <v>0</v>
      </c>
      <c r="AN188" s="752">
        <v>0</v>
      </c>
      <c r="AO188" s="752">
        <v>0</v>
      </c>
      <c r="AP188" s="752">
        <v>0</v>
      </c>
      <c r="AQ188" s="751">
        <v>2</v>
      </c>
      <c r="AR188" s="751">
        <v>8</v>
      </c>
      <c r="AS188" s="751">
        <v>4</v>
      </c>
      <c r="AT188" s="751">
        <v>5</v>
      </c>
      <c r="AU188" s="752">
        <v>0</v>
      </c>
      <c r="AV188" s="752">
        <v>0</v>
      </c>
      <c r="AW188" s="752">
        <v>0</v>
      </c>
      <c r="AX188" s="752">
        <v>0</v>
      </c>
      <c r="AY188" s="752">
        <v>0</v>
      </c>
      <c r="AZ188" s="752">
        <v>0</v>
      </c>
      <c r="BA188" s="752">
        <v>0</v>
      </c>
      <c r="BB188" s="752">
        <v>0</v>
      </c>
      <c r="BC188" s="752">
        <v>0</v>
      </c>
      <c r="BD188" s="752">
        <v>0</v>
      </c>
      <c r="BE188" s="752">
        <v>0</v>
      </c>
      <c r="BF188" s="751">
        <v>1</v>
      </c>
      <c r="BG188" s="751">
        <v>1</v>
      </c>
      <c r="BH188" s="752">
        <v>0</v>
      </c>
      <c r="BI188" s="752">
        <v>0</v>
      </c>
      <c r="BJ188" s="752">
        <v>0</v>
      </c>
      <c r="BK188" s="752">
        <v>0</v>
      </c>
      <c r="BL188" s="752">
        <v>0</v>
      </c>
      <c r="BM188" s="752">
        <v>0</v>
      </c>
      <c r="BN188" s="752">
        <v>0</v>
      </c>
      <c r="BO188" s="752">
        <v>0</v>
      </c>
      <c r="BP188" s="752">
        <v>0</v>
      </c>
      <c r="BQ188" s="752">
        <v>0</v>
      </c>
      <c r="BR188" s="752">
        <v>0</v>
      </c>
      <c r="BS188" s="751">
        <v>2</v>
      </c>
      <c r="BT188" s="751">
        <v>1</v>
      </c>
      <c r="BU188" s="752">
        <v>0</v>
      </c>
      <c r="BV188" s="752">
        <v>0</v>
      </c>
      <c r="BW188" s="752">
        <v>0</v>
      </c>
      <c r="BX188" s="752">
        <v>0</v>
      </c>
      <c r="BY188" s="752">
        <v>0</v>
      </c>
      <c r="BZ188" s="752">
        <v>0</v>
      </c>
      <c r="CA188" s="751">
        <v>1</v>
      </c>
      <c r="CB188" s="752">
        <v>0</v>
      </c>
      <c r="CC188" s="752">
        <v>0</v>
      </c>
      <c r="CD188" s="751">
        <v>1</v>
      </c>
      <c r="CE188" s="752">
        <v>0</v>
      </c>
      <c r="CF188" s="752">
        <v>0</v>
      </c>
      <c r="CG188" s="751">
        <v>2</v>
      </c>
      <c r="CH188" s="751">
        <v>6</v>
      </c>
      <c r="CI188" s="751">
        <v>2</v>
      </c>
      <c r="CJ188" s="752">
        <v>0</v>
      </c>
      <c r="CK188" s="752">
        <v>0</v>
      </c>
      <c r="CL188" s="752">
        <v>0</v>
      </c>
      <c r="CM188" s="752">
        <v>0</v>
      </c>
      <c r="CN188" s="752">
        <v>0</v>
      </c>
      <c r="CO188" s="752">
        <v>0</v>
      </c>
      <c r="CP188" s="752">
        <v>0</v>
      </c>
      <c r="CQ188" s="752">
        <v>0</v>
      </c>
      <c r="CR188" s="752">
        <v>0</v>
      </c>
      <c r="CS188" s="751">
        <v>1</v>
      </c>
      <c r="CT188" s="751">
        <v>1</v>
      </c>
      <c r="CU188" s="751">
        <v>1</v>
      </c>
      <c r="CV188" s="752">
        <v>0</v>
      </c>
      <c r="CW188" s="752">
        <v>0</v>
      </c>
      <c r="CX188" s="752">
        <v>0</v>
      </c>
      <c r="CY188" s="752">
        <v>0</v>
      </c>
      <c r="CZ188" s="752">
        <v>0</v>
      </c>
      <c r="DA188" s="752">
        <v>0</v>
      </c>
      <c r="DB188" s="752">
        <v>0</v>
      </c>
      <c r="DC188" s="752">
        <v>0</v>
      </c>
      <c r="DD188" s="752">
        <v>0</v>
      </c>
      <c r="DE188" s="752">
        <v>0</v>
      </c>
      <c r="DF188" s="751">
        <v>1</v>
      </c>
      <c r="DG188" s="751">
        <v>1</v>
      </c>
      <c r="DH188" s="751">
        <v>1</v>
      </c>
      <c r="DI188" s="751">
        <v>1</v>
      </c>
      <c r="DJ188" s="752">
        <v>0</v>
      </c>
      <c r="DK188" s="752">
        <v>0</v>
      </c>
      <c r="DL188" s="752">
        <v>0</v>
      </c>
      <c r="DM188" s="752">
        <v>0</v>
      </c>
      <c r="DN188" s="752">
        <v>0</v>
      </c>
      <c r="DO188" s="752">
        <v>0</v>
      </c>
      <c r="DP188" s="752">
        <v>0</v>
      </c>
      <c r="DQ188" s="751">
        <v>1</v>
      </c>
      <c r="DR188" s="752">
        <v>0</v>
      </c>
      <c r="DS188" s="751">
        <v>4</v>
      </c>
      <c r="DT188" s="751">
        <v>4</v>
      </c>
      <c r="DU188" s="751">
        <v>4</v>
      </c>
      <c r="DV188" s="751">
        <v>10</v>
      </c>
      <c r="DW188" s="751">
        <v>6</v>
      </c>
      <c r="DX188" s="751">
        <v>4</v>
      </c>
      <c r="DY188" s="752">
        <v>0</v>
      </c>
      <c r="DZ188" s="752">
        <v>0</v>
      </c>
      <c r="EA188" s="752">
        <v>0</v>
      </c>
      <c r="EB188" s="752">
        <v>0</v>
      </c>
      <c r="EC188" s="752">
        <v>0</v>
      </c>
      <c r="ED188" s="752">
        <v>0</v>
      </c>
      <c r="EE188" s="752">
        <v>0</v>
      </c>
      <c r="EF188" s="752">
        <v>0</v>
      </c>
      <c r="EG188" s="752">
        <v>0</v>
      </c>
      <c r="EH188" s="752">
        <v>0</v>
      </c>
      <c r="EI188" s="751">
        <v>5</v>
      </c>
      <c r="EJ188" s="751">
        <v>4</v>
      </c>
      <c r="EK188" s="752">
        <v>0</v>
      </c>
      <c r="EL188" s="752">
        <v>0</v>
      </c>
      <c r="EM188" s="752">
        <v>0</v>
      </c>
      <c r="EN188" s="752">
        <v>0</v>
      </c>
      <c r="EO188" s="752">
        <v>0</v>
      </c>
      <c r="EP188" s="752">
        <v>0</v>
      </c>
      <c r="EQ188" s="752">
        <v>0</v>
      </c>
      <c r="ER188" s="752">
        <v>0</v>
      </c>
      <c r="ES188" s="752">
        <v>0</v>
      </c>
      <c r="ET188" s="752">
        <v>0</v>
      </c>
      <c r="EU188" s="752">
        <v>0</v>
      </c>
      <c r="EV188" s="752">
        <v>0</v>
      </c>
      <c r="EW188" s="751">
        <v>2</v>
      </c>
      <c r="EX188" s="751">
        <v>1</v>
      </c>
      <c r="EY188" s="752">
        <v>0</v>
      </c>
      <c r="EZ188" s="752">
        <v>0</v>
      </c>
      <c r="FA188" s="752">
        <v>0</v>
      </c>
      <c r="FB188" s="752">
        <v>0</v>
      </c>
      <c r="FC188" s="752">
        <v>0</v>
      </c>
      <c r="FD188" s="752">
        <v>0</v>
      </c>
      <c r="FE188" s="752">
        <v>0</v>
      </c>
      <c r="FF188" s="752">
        <v>0</v>
      </c>
      <c r="FG188" s="751">
        <v>1</v>
      </c>
      <c r="FH188" s="751">
        <v>1</v>
      </c>
      <c r="FI188" s="751">
        <v>2</v>
      </c>
      <c r="FJ188" s="751">
        <v>6</v>
      </c>
      <c r="FK188" s="751">
        <v>5</v>
      </c>
      <c r="FL188" s="752">
        <v>0</v>
      </c>
      <c r="FM188" s="752">
        <v>0</v>
      </c>
      <c r="FN188" s="752">
        <v>0</v>
      </c>
      <c r="FO188" s="751">
        <v>1</v>
      </c>
      <c r="FP188" s="752">
        <v>0</v>
      </c>
      <c r="FQ188" s="751">
        <v>1</v>
      </c>
      <c r="FR188" s="752">
        <v>0</v>
      </c>
      <c r="FS188" s="752">
        <v>0</v>
      </c>
      <c r="FT188" s="751">
        <v>1</v>
      </c>
      <c r="FU188" s="751">
        <v>4</v>
      </c>
      <c r="FV188" s="751">
        <v>2</v>
      </c>
      <c r="FW188" s="751">
        <v>10</v>
      </c>
      <c r="FX188" s="751">
        <v>3</v>
      </c>
      <c r="FY188" s="751">
        <v>2</v>
      </c>
      <c r="FZ188" s="752">
        <v>0</v>
      </c>
      <c r="GA188" s="752">
        <v>0</v>
      </c>
      <c r="GB188" s="752">
        <v>0</v>
      </c>
      <c r="GC188" s="752">
        <v>0</v>
      </c>
      <c r="GD188" s="752">
        <v>0</v>
      </c>
      <c r="GE188" s="752">
        <v>0</v>
      </c>
      <c r="GF188" s="752">
        <v>0</v>
      </c>
      <c r="GG188" s="752">
        <v>0</v>
      </c>
      <c r="GH188" s="751">
        <v>1</v>
      </c>
      <c r="GI188" s="752">
        <v>0</v>
      </c>
      <c r="GJ188" s="752">
        <v>0</v>
      </c>
      <c r="GK188" s="752">
        <v>0</v>
      </c>
      <c r="GL188" s="751">
        <v>2</v>
      </c>
      <c r="GM188" s="751">
        <v>1</v>
      </c>
      <c r="GN188" s="752">
        <v>0</v>
      </c>
      <c r="GO188" s="752">
        <v>0</v>
      </c>
      <c r="GP188" s="752">
        <v>0</v>
      </c>
      <c r="GQ188" s="752">
        <v>0</v>
      </c>
      <c r="GR188" s="752">
        <v>0</v>
      </c>
      <c r="GS188" s="752">
        <v>0</v>
      </c>
      <c r="GT188" s="752">
        <v>0</v>
      </c>
      <c r="GU188" s="752">
        <v>0</v>
      </c>
      <c r="GV188" s="752">
        <v>0</v>
      </c>
      <c r="GW188" s="752">
        <v>0</v>
      </c>
      <c r="GX188" s="752">
        <v>0</v>
      </c>
      <c r="GY188" s="752">
        <v>0</v>
      </c>
      <c r="GZ188" s="752">
        <v>0</v>
      </c>
      <c r="HA188" s="752">
        <v>0</v>
      </c>
      <c r="HB188" s="752">
        <v>0</v>
      </c>
      <c r="HC188" s="752">
        <v>0</v>
      </c>
      <c r="HD188" s="752">
        <v>0</v>
      </c>
      <c r="HE188" s="752">
        <v>0</v>
      </c>
      <c r="HF188" s="752">
        <v>0</v>
      </c>
      <c r="HG188" s="751">
        <v>1</v>
      </c>
      <c r="HH188" s="751">
        <v>1</v>
      </c>
      <c r="HI188" s="751">
        <v>3</v>
      </c>
      <c r="HJ188" s="752">
        <v>0</v>
      </c>
      <c r="HK188" s="752">
        <v>0</v>
      </c>
      <c r="HL188" s="752">
        <v>0</v>
      </c>
      <c r="HM188" s="752">
        <v>0</v>
      </c>
      <c r="HN188" s="752">
        <v>0</v>
      </c>
      <c r="HO188" s="752">
        <v>0</v>
      </c>
      <c r="HP188" s="752">
        <v>0</v>
      </c>
      <c r="HQ188" s="751">
        <v>1</v>
      </c>
      <c r="HR188" s="752">
        <v>0</v>
      </c>
      <c r="HS188" s="751">
        <v>2</v>
      </c>
      <c r="HT188" s="751">
        <v>1</v>
      </c>
      <c r="HU188" s="751">
        <v>4</v>
      </c>
      <c r="HV188" s="751">
        <v>5</v>
      </c>
      <c r="HW188" s="751">
        <v>4</v>
      </c>
      <c r="HX188" s="751">
        <v>1</v>
      </c>
      <c r="HY188" s="752">
        <v>0</v>
      </c>
      <c r="HZ188" s="752">
        <v>0</v>
      </c>
      <c r="IA188" s="752">
        <v>0</v>
      </c>
      <c r="IB188" s="752">
        <v>0</v>
      </c>
      <c r="IC188" s="752">
        <v>0</v>
      </c>
      <c r="ID188" s="752">
        <v>0</v>
      </c>
      <c r="IE188" s="752">
        <v>0</v>
      </c>
      <c r="IF188" s="752">
        <v>0</v>
      </c>
      <c r="IG188" s="752">
        <v>0</v>
      </c>
      <c r="IH188" s="752">
        <v>0</v>
      </c>
      <c r="II188" s="752">
        <v>0</v>
      </c>
      <c r="IJ188" s="751">
        <v>3</v>
      </c>
      <c r="IK188" s="751">
        <v>3</v>
      </c>
      <c r="IL188" s="752">
        <v>0</v>
      </c>
      <c r="IM188" s="752">
        <v>0</v>
      </c>
      <c r="IN188" s="752">
        <v>0</v>
      </c>
      <c r="IO188" s="752">
        <v>0</v>
      </c>
      <c r="IP188" s="752">
        <v>0</v>
      </c>
      <c r="IQ188" s="752">
        <v>0</v>
      </c>
      <c r="IR188" s="752">
        <v>0</v>
      </c>
      <c r="IS188" s="752">
        <v>0</v>
      </c>
      <c r="IT188" s="752">
        <v>0</v>
      </c>
      <c r="IU188" s="752">
        <v>0</v>
      </c>
      <c r="IV188" s="752">
        <v>0</v>
      </c>
      <c r="IW188" s="752">
        <v>0</v>
      </c>
      <c r="IX188" s="751">
        <v>1</v>
      </c>
      <c r="IY188" s="752">
        <v>0</v>
      </c>
      <c r="IZ188" s="752">
        <v>0</v>
      </c>
      <c r="JA188" s="752">
        <v>0</v>
      </c>
      <c r="JB188" s="752">
        <v>0</v>
      </c>
      <c r="JC188" s="752">
        <v>0</v>
      </c>
      <c r="JD188" s="752">
        <v>0</v>
      </c>
      <c r="JE188" s="752">
        <v>0</v>
      </c>
      <c r="JF188" s="752">
        <v>0</v>
      </c>
      <c r="JG188" s="752">
        <v>0</v>
      </c>
      <c r="JH188" s="752">
        <v>0</v>
      </c>
      <c r="JI188" s="752">
        <v>0</v>
      </c>
      <c r="JJ188" s="752">
        <v>0</v>
      </c>
      <c r="JK188" s="752">
        <v>0</v>
      </c>
      <c r="JL188" s="752">
        <v>0</v>
      </c>
      <c r="JM188" s="752">
        <v>0</v>
      </c>
      <c r="JN188" s="752">
        <v>0</v>
      </c>
      <c r="JO188" s="752">
        <v>0</v>
      </c>
      <c r="JP188" s="752">
        <v>0</v>
      </c>
      <c r="JQ188" s="752">
        <v>0</v>
      </c>
      <c r="JR188" s="752">
        <v>0</v>
      </c>
      <c r="JS188" s="752">
        <v>0</v>
      </c>
      <c r="JT188" s="752">
        <v>0</v>
      </c>
      <c r="JU188" s="752">
        <v>0</v>
      </c>
      <c r="JV188" s="752">
        <v>0</v>
      </c>
      <c r="JW188" s="752">
        <v>0</v>
      </c>
      <c r="JX188" s="752">
        <v>0</v>
      </c>
      <c r="JY188" s="752">
        <v>0</v>
      </c>
      <c r="JZ188" s="752">
        <v>0</v>
      </c>
      <c r="KA188" s="752">
        <v>0</v>
      </c>
      <c r="KB188" s="752">
        <v>0</v>
      </c>
      <c r="KC188" s="751">
        <v>1</v>
      </c>
      <c r="KD188" s="752">
        <v>0</v>
      </c>
      <c r="KE188" s="752">
        <v>0</v>
      </c>
      <c r="KF188" s="752">
        <v>0</v>
      </c>
      <c r="KG188" s="752">
        <v>0</v>
      </c>
      <c r="KH188" s="752">
        <v>0</v>
      </c>
      <c r="KI188" s="752">
        <v>0</v>
      </c>
      <c r="KJ188" s="752">
        <v>0</v>
      </c>
      <c r="KK188" s="752">
        <v>0</v>
      </c>
      <c r="KL188" s="751">
        <v>1</v>
      </c>
      <c r="KM188" s="752">
        <v>0</v>
      </c>
      <c r="KN188" s="751">
        <v>1</v>
      </c>
      <c r="KO188" s="751">
        <v>1</v>
      </c>
      <c r="KP188" s="752">
        <v>0</v>
      </c>
      <c r="KQ188" s="752">
        <v>0</v>
      </c>
      <c r="KR188" s="752">
        <v>0</v>
      </c>
      <c r="KS188" s="752">
        <v>0</v>
      </c>
      <c r="KT188" s="752">
        <v>0</v>
      </c>
      <c r="KU188" s="752">
        <v>0</v>
      </c>
      <c r="KV188" s="752">
        <v>0</v>
      </c>
      <c r="KW188" s="752">
        <v>0</v>
      </c>
      <c r="KX188" s="752">
        <v>0</v>
      </c>
      <c r="KY188" s="752">
        <v>0</v>
      </c>
      <c r="KZ188" s="752">
        <v>0</v>
      </c>
      <c r="LA188" s="752">
        <v>0</v>
      </c>
      <c r="LB188" s="751">
        <v>1</v>
      </c>
      <c r="LC188" s="752">
        <v>0</v>
      </c>
      <c r="LD188" s="752">
        <v>0</v>
      </c>
      <c r="LE188" s="752">
        <v>0</v>
      </c>
      <c r="LF188" s="752">
        <v>0</v>
      </c>
      <c r="LG188" s="752">
        <v>0</v>
      </c>
      <c r="LH188" s="752">
        <v>0</v>
      </c>
      <c r="LI188" s="752">
        <v>0</v>
      </c>
      <c r="LJ188" s="751">
        <v>2</v>
      </c>
      <c r="LK188" s="752">
        <v>0</v>
      </c>
      <c r="LL188" s="754">
        <v>0</v>
      </c>
    </row>
    <row r="189" spans="2:324" ht="15" customHeight="1">
      <c r="B189" s="994"/>
      <c r="C189" s="619" t="s">
        <v>33</v>
      </c>
      <c r="D189" s="750">
        <v>61</v>
      </c>
      <c r="E189" s="751">
        <v>61</v>
      </c>
      <c r="F189" s="752">
        <v>0</v>
      </c>
      <c r="G189" s="752">
        <v>0</v>
      </c>
      <c r="H189" s="752">
        <v>0</v>
      </c>
      <c r="I189" s="752">
        <v>0</v>
      </c>
      <c r="J189" s="752">
        <v>0</v>
      </c>
      <c r="K189" s="751">
        <v>1</v>
      </c>
      <c r="L189" s="752">
        <v>0</v>
      </c>
      <c r="M189" s="752">
        <v>0</v>
      </c>
      <c r="N189" s="751">
        <v>3</v>
      </c>
      <c r="O189" s="752">
        <v>0</v>
      </c>
      <c r="P189" s="752">
        <v>0</v>
      </c>
      <c r="Q189" s="751">
        <v>2</v>
      </c>
      <c r="R189" s="751">
        <v>2</v>
      </c>
      <c r="S189" s="751">
        <v>1</v>
      </c>
      <c r="T189" s="752">
        <v>0</v>
      </c>
      <c r="U189" s="752">
        <v>0</v>
      </c>
      <c r="V189" s="752">
        <v>0</v>
      </c>
      <c r="W189" s="752">
        <v>0</v>
      </c>
      <c r="X189" s="752">
        <v>0</v>
      </c>
      <c r="Y189" s="752">
        <v>0</v>
      </c>
      <c r="Z189" s="752">
        <v>0</v>
      </c>
      <c r="AA189" s="752">
        <v>0</v>
      </c>
      <c r="AB189" s="752">
        <v>0</v>
      </c>
      <c r="AC189" s="751">
        <v>1</v>
      </c>
      <c r="AD189" s="752">
        <v>0</v>
      </c>
      <c r="AE189" s="752">
        <v>0</v>
      </c>
      <c r="AF189" s="752">
        <v>0</v>
      </c>
      <c r="AG189" s="752">
        <v>0</v>
      </c>
      <c r="AH189" s="752">
        <v>0</v>
      </c>
      <c r="AI189" s="752">
        <v>0</v>
      </c>
      <c r="AJ189" s="752">
        <v>0</v>
      </c>
      <c r="AK189" s="752">
        <v>0</v>
      </c>
      <c r="AL189" s="751">
        <v>1</v>
      </c>
      <c r="AM189" s="752">
        <v>0</v>
      </c>
      <c r="AN189" s="752">
        <v>0</v>
      </c>
      <c r="AO189" s="752">
        <v>0</v>
      </c>
      <c r="AP189" s="752">
        <v>0</v>
      </c>
      <c r="AQ189" s="752">
        <v>0</v>
      </c>
      <c r="AR189" s="751">
        <v>1</v>
      </c>
      <c r="AS189" s="751">
        <v>1</v>
      </c>
      <c r="AT189" s="751">
        <v>1</v>
      </c>
      <c r="AU189" s="752">
        <v>0</v>
      </c>
      <c r="AV189" s="752">
        <v>0</v>
      </c>
      <c r="AW189" s="752">
        <v>0</v>
      </c>
      <c r="AX189" s="752">
        <v>0</v>
      </c>
      <c r="AY189" s="752">
        <v>0</v>
      </c>
      <c r="AZ189" s="752">
        <v>0</v>
      </c>
      <c r="BA189" s="752">
        <v>0</v>
      </c>
      <c r="BB189" s="752">
        <v>0</v>
      </c>
      <c r="BC189" s="752">
        <v>0</v>
      </c>
      <c r="BD189" s="752">
        <v>0</v>
      </c>
      <c r="BE189" s="752">
        <v>0</v>
      </c>
      <c r="BF189" s="752">
        <v>0</v>
      </c>
      <c r="BG189" s="752">
        <v>0</v>
      </c>
      <c r="BH189" s="752">
        <v>0</v>
      </c>
      <c r="BI189" s="752">
        <v>0</v>
      </c>
      <c r="BJ189" s="752">
        <v>0</v>
      </c>
      <c r="BK189" s="752">
        <v>0</v>
      </c>
      <c r="BL189" s="752">
        <v>0</v>
      </c>
      <c r="BM189" s="752">
        <v>0</v>
      </c>
      <c r="BN189" s="752">
        <v>0</v>
      </c>
      <c r="BO189" s="752">
        <v>0</v>
      </c>
      <c r="BP189" s="752">
        <v>0</v>
      </c>
      <c r="BQ189" s="752">
        <v>0</v>
      </c>
      <c r="BR189" s="752">
        <v>0</v>
      </c>
      <c r="BS189" s="751">
        <v>1</v>
      </c>
      <c r="BT189" s="752">
        <v>0</v>
      </c>
      <c r="BU189" s="752">
        <v>0</v>
      </c>
      <c r="BV189" s="752">
        <v>0</v>
      </c>
      <c r="BW189" s="752">
        <v>0</v>
      </c>
      <c r="BX189" s="752">
        <v>0</v>
      </c>
      <c r="BY189" s="752">
        <v>0</v>
      </c>
      <c r="BZ189" s="752">
        <v>0</v>
      </c>
      <c r="CA189" s="752">
        <v>0</v>
      </c>
      <c r="CB189" s="752">
        <v>0</v>
      </c>
      <c r="CC189" s="751">
        <v>1</v>
      </c>
      <c r="CD189" s="752">
        <v>0</v>
      </c>
      <c r="CE189" s="752">
        <v>0</v>
      </c>
      <c r="CF189" s="752">
        <v>0</v>
      </c>
      <c r="CG189" s="752">
        <v>0</v>
      </c>
      <c r="CH189" s="752">
        <v>0</v>
      </c>
      <c r="CI189" s="752">
        <v>0</v>
      </c>
      <c r="CJ189" s="752">
        <v>0</v>
      </c>
      <c r="CK189" s="752">
        <v>0</v>
      </c>
      <c r="CL189" s="752">
        <v>0</v>
      </c>
      <c r="CM189" s="752">
        <v>0</v>
      </c>
      <c r="CN189" s="752">
        <v>0</v>
      </c>
      <c r="CO189" s="752">
        <v>0</v>
      </c>
      <c r="CP189" s="752">
        <v>0</v>
      </c>
      <c r="CQ189" s="751">
        <v>1</v>
      </c>
      <c r="CR189" s="752">
        <v>0</v>
      </c>
      <c r="CS189" s="752">
        <v>0</v>
      </c>
      <c r="CT189" s="751">
        <v>1</v>
      </c>
      <c r="CU189" s="752">
        <v>0</v>
      </c>
      <c r="CV189" s="752">
        <v>0</v>
      </c>
      <c r="CW189" s="752">
        <v>0</v>
      </c>
      <c r="CX189" s="752">
        <v>0</v>
      </c>
      <c r="CY189" s="752">
        <v>0</v>
      </c>
      <c r="CZ189" s="752">
        <v>0</v>
      </c>
      <c r="DA189" s="752">
        <v>0</v>
      </c>
      <c r="DB189" s="752">
        <v>0</v>
      </c>
      <c r="DC189" s="752">
        <v>0</v>
      </c>
      <c r="DD189" s="752">
        <v>0</v>
      </c>
      <c r="DE189" s="752">
        <v>0</v>
      </c>
      <c r="DF189" s="752">
        <v>0</v>
      </c>
      <c r="DG189" s="752">
        <v>0</v>
      </c>
      <c r="DH189" s="752">
        <v>0</v>
      </c>
      <c r="DI189" s="751">
        <v>1</v>
      </c>
      <c r="DJ189" s="752">
        <v>0</v>
      </c>
      <c r="DK189" s="752">
        <v>0</v>
      </c>
      <c r="DL189" s="752">
        <v>0</v>
      </c>
      <c r="DM189" s="752">
        <v>0</v>
      </c>
      <c r="DN189" s="752">
        <v>0</v>
      </c>
      <c r="DO189" s="752">
        <v>0</v>
      </c>
      <c r="DP189" s="751">
        <v>1</v>
      </c>
      <c r="DQ189" s="752">
        <v>0</v>
      </c>
      <c r="DR189" s="752">
        <v>0</v>
      </c>
      <c r="DS189" s="751">
        <v>1</v>
      </c>
      <c r="DT189" s="751">
        <v>2</v>
      </c>
      <c r="DU189" s="751">
        <v>1</v>
      </c>
      <c r="DV189" s="751">
        <v>3</v>
      </c>
      <c r="DW189" s="752">
        <v>0</v>
      </c>
      <c r="DX189" s="751">
        <v>1</v>
      </c>
      <c r="DY189" s="752">
        <v>0</v>
      </c>
      <c r="DZ189" s="752">
        <v>0</v>
      </c>
      <c r="EA189" s="752">
        <v>0</v>
      </c>
      <c r="EB189" s="752">
        <v>0</v>
      </c>
      <c r="EC189" s="752">
        <v>0</v>
      </c>
      <c r="ED189" s="752">
        <v>0</v>
      </c>
      <c r="EE189" s="752">
        <v>0</v>
      </c>
      <c r="EF189" s="752">
        <v>0</v>
      </c>
      <c r="EG189" s="752">
        <v>0</v>
      </c>
      <c r="EH189" s="752">
        <v>0</v>
      </c>
      <c r="EI189" s="752">
        <v>0</v>
      </c>
      <c r="EJ189" s="752">
        <v>0</v>
      </c>
      <c r="EK189" s="751">
        <v>1</v>
      </c>
      <c r="EL189" s="752">
        <v>0</v>
      </c>
      <c r="EM189" s="752">
        <v>0</v>
      </c>
      <c r="EN189" s="752">
        <v>0</v>
      </c>
      <c r="EO189" s="752">
        <v>0</v>
      </c>
      <c r="EP189" s="751">
        <v>1</v>
      </c>
      <c r="EQ189" s="751">
        <v>1</v>
      </c>
      <c r="ER189" s="752">
        <v>0</v>
      </c>
      <c r="ES189" s="752">
        <v>0</v>
      </c>
      <c r="ET189" s="752">
        <v>0</v>
      </c>
      <c r="EU189" s="752">
        <v>0</v>
      </c>
      <c r="EV189" s="752">
        <v>0</v>
      </c>
      <c r="EW189" s="751">
        <v>1</v>
      </c>
      <c r="EX189" s="752">
        <v>0</v>
      </c>
      <c r="EY189" s="752">
        <v>0</v>
      </c>
      <c r="EZ189" s="752">
        <v>0</v>
      </c>
      <c r="FA189" s="752">
        <v>0</v>
      </c>
      <c r="FB189" s="752">
        <v>0</v>
      </c>
      <c r="FC189" s="752">
        <v>0</v>
      </c>
      <c r="FD189" s="752">
        <v>0</v>
      </c>
      <c r="FE189" s="752">
        <v>0</v>
      </c>
      <c r="FF189" s="752">
        <v>0</v>
      </c>
      <c r="FG189" s="751">
        <v>1</v>
      </c>
      <c r="FH189" s="751">
        <v>1</v>
      </c>
      <c r="FI189" s="752">
        <v>0</v>
      </c>
      <c r="FJ189" s="751">
        <v>1</v>
      </c>
      <c r="FK189" s="752">
        <v>0</v>
      </c>
      <c r="FL189" s="752">
        <v>0</v>
      </c>
      <c r="FM189" s="752">
        <v>0</v>
      </c>
      <c r="FN189" s="752">
        <v>0</v>
      </c>
      <c r="FO189" s="752">
        <v>0</v>
      </c>
      <c r="FP189" s="752">
        <v>0</v>
      </c>
      <c r="FQ189" s="752">
        <v>0</v>
      </c>
      <c r="FR189" s="752">
        <v>0</v>
      </c>
      <c r="FS189" s="752">
        <v>0</v>
      </c>
      <c r="FT189" s="752">
        <v>0</v>
      </c>
      <c r="FU189" s="752">
        <v>0</v>
      </c>
      <c r="FV189" s="752">
        <v>0</v>
      </c>
      <c r="FW189" s="752">
        <v>0</v>
      </c>
      <c r="FX189" s="751">
        <v>1</v>
      </c>
      <c r="FY189" s="752">
        <v>0</v>
      </c>
      <c r="FZ189" s="752">
        <v>0</v>
      </c>
      <c r="GA189" s="752">
        <v>0</v>
      </c>
      <c r="GB189" s="752">
        <v>0</v>
      </c>
      <c r="GC189" s="752">
        <v>0</v>
      </c>
      <c r="GD189" s="752">
        <v>0</v>
      </c>
      <c r="GE189" s="752">
        <v>0</v>
      </c>
      <c r="GF189" s="752">
        <v>0</v>
      </c>
      <c r="GG189" s="752">
        <v>0</v>
      </c>
      <c r="GH189" s="752">
        <v>0</v>
      </c>
      <c r="GI189" s="752">
        <v>0</v>
      </c>
      <c r="GJ189" s="751">
        <v>1</v>
      </c>
      <c r="GK189" s="752">
        <v>0</v>
      </c>
      <c r="GL189" s="752">
        <v>0</v>
      </c>
      <c r="GM189" s="752">
        <v>0</v>
      </c>
      <c r="GN189" s="752">
        <v>0</v>
      </c>
      <c r="GO189" s="752">
        <v>0</v>
      </c>
      <c r="GP189" s="752">
        <v>0</v>
      </c>
      <c r="GQ189" s="752">
        <v>0</v>
      </c>
      <c r="GR189" s="752">
        <v>0</v>
      </c>
      <c r="GS189" s="752">
        <v>0</v>
      </c>
      <c r="GT189" s="752">
        <v>0</v>
      </c>
      <c r="GU189" s="752">
        <v>0</v>
      </c>
      <c r="GV189" s="752">
        <v>0</v>
      </c>
      <c r="GW189" s="752">
        <v>0</v>
      </c>
      <c r="GX189" s="751">
        <v>2</v>
      </c>
      <c r="GY189" s="752">
        <v>0</v>
      </c>
      <c r="GZ189" s="752">
        <v>0</v>
      </c>
      <c r="HA189" s="752">
        <v>0</v>
      </c>
      <c r="HB189" s="752">
        <v>0</v>
      </c>
      <c r="HC189" s="752">
        <v>0</v>
      </c>
      <c r="HD189" s="752">
        <v>0</v>
      </c>
      <c r="HE189" s="752">
        <v>0</v>
      </c>
      <c r="HF189" s="751">
        <v>1</v>
      </c>
      <c r="HG189" s="752">
        <v>0</v>
      </c>
      <c r="HH189" s="752">
        <v>0</v>
      </c>
      <c r="HI189" s="752">
        <v>0</v>
      </c>
      <c r="HJ189" s="752">
        <v>0</v>
      </c>
      <c r="HK189" s="752">
        <v>0</v>
      </c>
      <c r="HL189" s="752">
        <v>0</v>
      </c>
      <c r="HM189" s="752">
        <v>0</v>
      </c>
      <c r="HN189" s="752">
        <v>0</v>
      </c>
      <c r="HO189" s="752">
        <v>0</v>
      </c>
      <c r="HP189" s="751">
        <v>1</v>
      </c>
      <c r="HQ189" s="752">
        <v>0</v>
      </c>
      <c r="HR189" s="751">
        <v>1</v>
      </c>
      <c r="HS189" s="751">
        <v>1</v>
      </c>
      <c r="HT189" s="751">
        <v>4</v>
      </c>
      <c r="HU189" s="751">
        <v>1</v>
      </c>
      <c r="HV189" s="751">
        <v>1</v>
      </c>
      <c r="HW189" s="751">
        <v>2</v>
      </c>
      <c r="HX189" s="751">
        <v>1</v>
      </c>
      <c r="HY189" s="751">
        <v>2</v>
      </c>
      <c r="HZ189" s="752">
        <v>0</v>
      </c>
      <c r="IA189" s="752">
        <v>0</v>
      </c>
      <c r="IB189" s="752">
        <v>0</v>
      </c>
      <c r="IC189" s="752">
        <v>0</v>
      </c>
      <c r="ID189" s="752">
        <v>0</v>
      </c>
      <c r="IE189" s="752">
        <v>0</v>
      </c>
      <c r="IF189" s="752">
        <v>0</v>
      </c>
      <c r="IG189" s="752">
        <v>0</v>
      </c>
      <c r="IH189" s="752">
        <v>0</v>
      </c>
      <c r="II189" s="752">
        <v>0</v>
      </c>
      <c r="IJ189" s="752">
        <v>0</v>
      </c>
      <c r="IK189" s="752">
        <v>0</v>
      </c>
      <c r="IL189" s="751">
        <v>1</v>
      </c>
      <c r="IM189" s="752">
        <v>0</v>
      </c>
      <c r="IN189" s="752">
        <v>0</v>
      </c>
      <c r="IO189" s="752">
        <v>0</v>
      </c>
      <c r="IP189" s="752">
        <v>0</v>
      </c>
      <c r="IQ189" s="752">
        <v>0</v>
      </c>
      <c r="IR189" s="752">
        <v>0</v>
      </c>
      <c r="IS189" s="752">
        <v>0</v>
      </c>
      <c r="IT189" s="751">
        <v>1</v>
      </c>
      <c r="IU189" s="752">
        <v>0</v>
      </c>
      <c r="IV189" s="752">
        <v>0</v>
      </c>
      <c r="IW189" s="751">
        <v>1</v>
      </c>
      <c r="IX189" s="752">
        <v>0</v>
      </c>
      <c r="IY189" s="752">
        <v>0</v>
      </c>
      <c r="IZ189" s="752">
        <v>0</v>
      </c>
      <c r="JA189" s="752">
        <v>0</v>
      </c>
      <c r="JB189" s="752">
        <v>0</v>
      </c>
      <c r="JC189" s="752">
        <v>0</v>
      </c>
      <c r="JD189" s="752">
        <v>0</v>
      </c>
      <c r="JE189" s="752">
        <v>0</v>
      </c>
      <c r="JF189" s="752">
        <v>0</v>
      </c>
      <c r="JG189" s="752">
        <v>0</v>
      </c>
      <c r="JH189" s="752">
        <v>0</v>
      </c>
      <c r="JI189" s="752">
        <v>0</v>
      </c>
      <c r="JJ189" s="752">
        <v>0</v>
      </c>
      <c r="JK189" s="752">
        <v>0</v>
      </c>
      <c r="JL189" s="752">
        <v>0</v>
      </c>
      <c r="JM189" s="752">
        <v>0</v>
      </c>
      <c r="JN189" s="752">
        <v>0</v>
      </c>
      <c r="JO189" s="752">
        <v>0</v>
      </c>
      <c r="JP189" s="752">
        <v>0</v>
      </c>
      <c r="JQ189" s="752">
        <v>0</v>
      </c>
      <c r="JR189" s="752">
        <v>0</v>
      </c>
      <c r="JS189" s="752">
        <v>0</v>
      </c>
      <c r="JT189" s="752">
        <v>0</v>
      </c>
      <c r="JU189" s="752">
        <v>0</v>
      </c>
      <c r="JV189" s="752">
        <v>0</v>
      </c>
      <c r="JW189" s="752">
        <v>0</v>
      </c>
      <c r="JX189" s="752">
        <v>0</v>
      </c>
      <c r="JY189" s="752">
        <v>0</v>
      </c>
      <c r="JZ189" s="752">
        <v>0</v>
      </c>
      <c r="KA189" s="752">
        <v>0</v>
      </c>
      <c r="KB189" s="752">
        <v>0</v>
      </c>
      <c r="KC189" s="752">
        <v>0</v>
      </c>
      <c r="KD189" s="752">
        <v>0</v>
      </c>
      <c r="KE189" s="752">
        <v>0</v>
      </c>
      <c r="KF189" s="752">
        <v>0</v>
      </c>
      <c r="KG189" s="752">
        <v>0</v>
      </c>
      <c r="KH189" s="752">
        <v>0</v>
      </c>
      <c r="KI189" s="752">
        <v>0</v>
      </c>
      <c r="KJ189" s="752">
        <v>0</v>
      </c>
      <c r="KK189" s="752">
        <v>0</v>
      </c>
      <c r="KL189" s="752">
        <v>0</v>
      </c>
      <c r="KM189" s="751">
        <v>1</v>
      </c>
      <c r="KN189" s="751">
        <v>1</v>
      </c>
      <c r="KO189" s="752">
        <v>0</v>
      </c>
      <c r="KP189" s="752">
        <v>0</v>
      </c>
      <c r="KQ189" s="752">
        <v>0</v>
      </c>
      <c r="KR189" s="752">
        <v>0</v>
      </c>
      <c r="KS189" s="752">
        <v>0</v>
      </c>
      <c r="KT189" s="752">
        <v>0</v>
      </c>
      <c r="KU189" s="751">
        <v>1</v>
      </c>
      <c r="KV189" s="752">
        <v>0</v>
      </c>
      <c r="KW189" s="752">
        <v>0</v>
      </c>
      <c r="KX189" s="752">
        <v>0</v>
      </c>
      <c r="KY189" s="752">
        <v>0</v>
      </c>
      <c r="KZ189" s="752">
        <v>0</v>
      </c>
      <c r="LA189" s="752">
        <v>0</v>
      </c>
      <c r="LB189" s="751">
        <v>1</v>
      </c>
      <c r="LC189" s="752">
        <v>0</v>
      </c>
      <c r="LD189" s="752">
        <v>0</v>
      </c>
      <c r="LE189" s="752">
        <v>0</v>
      </c>
      <c r="LF189" s="752">
        <v>0</v>
      </c>
      <c r="LG189" s="752">
        <v>0</v>
      </c>
      <c r="LH189" s="752">
        <v>0</v>
      </c>
      <c r="LI189" s="752">
        <v>0</v>
      </c>
      <c r="LJ189" s="752">
        <v>0</v>
      </c>
      <c r="LK189" s="752">
        <v>0</v>
      </c>
      <c r="LL189" s="754">
        <v>0</v>
      </c>
    </row>
    <row r="190" spans="2:324" ht="17.100000000000001" customHeight="1">
      <c r="B190" s="994" t="s">
        <v>260</v>
      </c>
      <c r="C190" s="619" t="s">
        <v>27</v>
      </c>
      <c r="D190" s="750">
        <v>1195</v>
      </c>
      <c r="E190" s="751">
        <v>1193</v>
      </c>
      <c r="F190" s="751">
        <v>2</v>
      </c>
      <c r="G190" s="752">
        <v>0</v>
      </c>
      <c r="H190" s="752">
        <v>0</v>
      </c>
      <c r="I190" s="752">
        <v>0</v>
      </c>
      <c r="J190" s="752">
        <v>0</v>
      </c>
      <c r="K190" s="752">
        <v>0</v>
      </c>
      <c r="L190" s="752">
        <v>0</v>
      </c>
      <c r="M190" s="751">
        <v>11</v>
      </c>
      <c r="N190" s="751">
        <v>13</v>
      </c>
      <c r="O190" s="751">
        <v>21</v>
      </c>
      <c r="P190" s="751">
        <v>13</v>
      </c>
      <c r="Q190" s="751">
        <v>21</v>
      </c>
      <c r="R190" s="751">
        <v>10</v>
      </c>
      <c r="S190" s="751">
        <v>6</v>
      </c>
      <c r="T190" s="751">
        <v>1</v>
      </c>
      <c r="U190" s="752">
        <v>0</v>
      </c>
      <c r="V190" s="752">
        <v>0</v>
      </c>
      <c r="W190" s="752">
        <v>0</v>
      </c>
      <c r="X190" s="752">
        <v>0</v>
      </c>
      <c r="Y190" s="752">
        <v>0</v>
      </c>
      <c r="Z190" s="752">
        <v>0</v>
      </c>
      <c r="AA190" s="751">
        <v>2</v>
      </c>
      <c r="AB190" s="751">
        <v>4</v>
      </c>
      <c r="AC190" s="751">
        <v>7</v>
      </c>
      <c r="AD190" s="752">
        <v>0</v>
      </c>
      <c r="AE190" s="751">
        <v>5</v>
      </c>
      <c r="AF190" s="751">
        <v>4</v>
      </c>
      <c r="AG190" s="751">
        <v>3</v>
      </c>
      <c r="AH190" s="752">
        <v>0</v>
      </c>
      <c r="AI190" s="752">
        <v>0</v>
      </c>
      <c r="AJ190" s="752">
        <v>0</v>
      </c>
      <c r="AK190" s="752">
        <v>0</v>
      </c>
      <c r="AL190" s="752">
        <v>0</v>
      </c>
      <c r="AM190" s="752">
        <v>0</v>
      </c>
      <c r="AN190" s="751">
        <v>1</v>
      </c>
      <c r="AO190" s="751">
        <v>3</v>
      </c>
      <c r="AP190" s="751">
        <v>3</v>
      </c>
      <c r="AQ190" s="751">
        <v>1</v>
      </c>
      <c r="AR190" s="751">
        <v>8</v>
      </c>
      <c r="AS190" s="751">
        <v>3</v>
      </c>
      <c r="AT190" s="751">
        <v>2</v>
      </c>
      <c r="AU190" s="752">
        <v>0</v>
      </c>
      <c r="AV190" s="752">
        <v>0</v>
      </c>
      <c r="AW190" s="752">
        <v>0</v>
      </c>
      <c r="AX190" s="752">
        <v>0</v>
      </c>
      <c r="AY190" s="752">
        <v>0</v>
      </c>
      <c r="AZ190" s="752">
        <v>0</v>
      </c>
      <c r="BA190" s="752">
        <v>0</v>
      </c>
      <c r="BB190" s="751">
        <v>2</v>
      </c>
      <c r="BC190" s="751">
        <v>3</v>
      </c>
      <c r="BD190" s="751">
        <v>2</v>
      </c>
      <c r="BE190" s="751">
        <v>5</v>
      </c>
      <c r="BF190" s="751">
        <v>2</v>
      </c>
      <c r="BG190" s="752">
        <v>0</v>
      </c>
      <c r="BH190" s="752">
        <v>0</v>
      </c>
      <c r="BI190" s="752">
        <v>0</v>
      </c>
      <c r="BJ190" s="752">
        <v>0</v>
      </c>
      <c r="BK190" s="752">
        <v>0</v>
      </c>
      <c r="BL190" s="752">
        <v>0</v>
      </c>
      <c r="BM190" s="752">
        <v>0</v>
      </c>
      <c r="BN190" s="751">
        <v>1</v>
      </c>
      <c r="BO190" s="751">
        <v>3</v>
      </c>
      <c r="BP190" s="751">
        <v>12</v>
      </c>
      <c r="BQ190" s="751">
        <v>14</v>
      </c>
      <c r="BR190" s="751">
        <v>6</v>
      </c>
      <c r="BS190" s="751">
        <v>16</v>
      </c>
      <c r="BT190" s="751">
        <v>2</v>
      </c>
      <c r="BU190" s="751">
        <v>4</v>
      </c>
      <c r="BV190" s="752">
        <v>0</v>
      </c>
      <c r="BW190" s="752">
        <v>0</v>
      </c>
      <c r="BX190" s="752">
        <v>0</v>
      </c>
      <c r="BY190" s="752">
        <v>0</v>
      </c>
      <c r="BZ190" s="752">
        <v>0</v>
      </c>
      <c r="CA190" s="752">
        <v>0</v>
      </c>
      <c r="CB190" s="752">
        <v>0</v>
      </c>
      <c r="CC190" s="751">
        <v>4</v>
      </c>
      <c r="CD190" s="751">
        <v>6</v>
      </c>
      <c r="CE190" s="751">
        <v>6</v>
      </c>
      <c r="CF190" s="751">
        <v>2</v>
      </c>
      <c r="CG190" s="751">
        <v>10</v>
      </c>
      <c r="CH190" s="751">
        <v>4</v>
      </c>
      <c r="CI190" s="751">
        <v>5</v>
      </c>
      <c r="CJ190" s="752">
        <v>0</v>
      </c>
      <c r="CK190" s="752">
        <v>0</v>
      </c>
      <c r="CL190" s="752">
        <v>0</v>
      </c>
      <c r="CM190" s="752">
        <v>0</v>
      </c>
      <c r="CN190" s="752">
        <v>0</v>
      </c>
      <c r="CO190" s="752">
        <v>0</v>
      </c>
      <c r="CP190" s="752">
        <v>0</v>
      </c>
      <c r="CQ190" s="751">
        <v>4</v>
      </c>
      <c r="CR190" s="751">
        <v>5</v>
      </c>
      <c r="CS190" s="751">
        <v>6</v>
      </c>
      <c r="CT190" s="751">
        <v>17</v>
      </c>
      <c r="CU190" s="751">
        <v>6</v>
      </c>
      <c r="CV190" s="751">
        <v>11</v>
      </c>
      <c r="CW190" s="752">
        <v>0</v>
      </c>
      <c r="CX190" s="752">
        <v>0</v>
      </c>
      <c r="CY190" s="752">
        <v>0</v>
      </c>
      <c r="CZ190" s="752">
        <v>0</v>
      </c>
      <c r="DA190" s="752">
        <v>0</v>
      </c>
      <c r="DB190" s="752">
        <v>0</v>
      </c>
      <c r="DC190" s="752">
        <v>0</v>
      </c>
      <c r="DD190" s="751">
        <v>3</v>
      </c>
      <c r="DE190" s="751">
        <v>6</v>
      </c>
      <c r="DF190" s="751">
        <v>3</v>
      </c>
      <c r="DG190" s="751">
        <v>5</v>
      </c>
      <c r="DH190" s="751">
        <v>12</v>
      </c>
      <c r="DI190" s="751">
        <v>3</v>
      </c>
      <c r="DJ190" s="751">
        <v>2</v>
      </c>
      <c r="DK190" s="752">
        <v>0</v>
      </c>
      <c r="DL190" s="752">
        <v>0</v>
      </c>
      <c r="DM190" s="752">
        <v>0</v>
      </c>
      <c r="DN190" s="752">
        <v>0</v>
      </c>
      <c r="DO190" s="752">
        <v>0</v>
      </c>
      <c r="DP190" s="752">
        <v>0</v>
      </c>
      <c r="DQ190" s="752">
        <v>0</v>
      </c>
      <c r="DR190" s="751">
        <v>7</v>
      </c>
      <c r="DS190" s="751">
        <v>15</v>
      </c>
      <c r="DT190" s="751">
        <v>24</v>
      </c>
      <c r="DU190" s="751">
        <v>22</v>
      </c>
      <c r="DV190" s="751">
        <v>61</v>
      </c>
      <c r="DW190" s="751">
        <v>29</v>
      </c>
      <c r="DX190" s="751">
        <v>21</v>
      </c>
      <c r="DY190" s="752">
        <v>0</v>
      </c>
      <c r="DZ190" s="752">
        <v>0</v>
      </c>
      <c r="EA190" s="752">
        <v>0</v>
      </c>
      <c r="EB190" s="752">
        <v>0</v>
      </c>
      <c r="EC190" s="752">
        <v>0</v>
      </c>
      <c r="ED190" s="752">
        <v>0</v>
      </c>
      <c r="EE190" s="751">
        <v>2</v>
      </c>
      <c r="EF190" s="751">
        <v>7</v>
      </c>
      <c r="EG190" s="751">
        <v>5</v>
      </c>
      <c r="EH190" s="751">
        <v>5</v>
      </c>
      <c r="EI190" s="751">
        <v>5</v>
      </c>
      <c r="EJ190" s="751">
        <v>4</v>
      </c>
      <c r="EK190" s="751">
        <v>2</v>
      </c>
      <c r="EL190" s="752">
        <v>0</v>
      </c>
      <c r="EM190" s="752">
        <v>0</v>
      </c>
      <c r="EN190" s="752">
        <v>0</v>
      </c>
      <c r="EO190" s="752">
        <v>0</v>
      </c>
      <c r="EP190" s="752">
        <v>0</v>
      </c>
      <c r="EQ190" s="752">
        <v>0</v>
      </c>
      <c r="ER190" s="752">
        <v>0</v>
      </c>
      <c r="ES190" s="751">
        <v>5</v>
      </c>
      <c r="ET190" s="751">
        <v>11</v>
      </c>
      <c r="EU190" s="751">
        <v>6</v>
      </c>
      <c r="EV190" s="751">
        <v>6</v>
      </c>
      <c r="EW190" s="751">
        <v>7</v>
      </c>
      <c r="EX190" s="751">
        <v>1</v>
      </c>
      <c r="EY190" s="751">
        <v>1</v>
      </c>
      <c r="EZ190" s="752">
        <v>0</v>
      </c>
      <c r="FA190" s="752">
        <v>0</v>
      </c>
      <c r="FB190" s="752">
        <v>0</v>
      </c>
      <c r="FC190" s="752">
        <v>0</v>
      </c>
      <c r="FD190" s="752">
        <v>0</v>
      </c>
      <c r="FE190" s="752">
        <v>0</v>
      </c>
      <c r="FF190" s="752">
        <v>0</v>
      </c>
      <c r="FG190" s="751">
        <v>6</v>
      </c>
      <c r="FH190" s="751">
        <v>13</v>
      </c>
      <c r="FI190" s="751">
        <v>8</v>
      </c>
      <c r="FJ190" s="751">
        <v>24</v>
      </c>
      <c r="FK190" s="751">
        <v>12</v>
      </c>
      <c r="FL190" s="751">
        <v>5</v>
      </c>
      <c r="FM190" s="752">
        <v>0</v>
      </c>
      <c r="FN190" s="752">
        <v>0</v>
      </c>
      <c r="FO190" s="752">
        <v>0</v>
      </c>
      <c r="FP190" s="752">
        <v>0</v>
      </c>
      <c r="FQ190" s="752">
        <v>0</v>
      </c>
      <c r="FR190" s="752">
        <v>0</v>
      </c>
      <c r="FS190" s="751">
        <v>1</v>
      </c>
      <c r="FT190" s="751">
        <v>10</v>
      </c>
      <c r="FU190" s="751">
        <v>10</v>
      </c>
      <c r="FV190" s="751">
        <v>16</v>
      </c>
      <c r="FW190" s="751">
        <v>37</v>
      </c>
      <c r="FX190" s="751">
        <v>15</v>
      </c>
      <c r="FY190" s="751">
        <v>12</v>
      </c>
      <c r="FZ190" s="752">
        <v>0</v>
      </c>
      <c r="GA190" s="752">
        <v>0</v>
      </c>
      <c r="GB190" s="752">
        <v>0</v>
      </c>
      <c r="GC190" s="752">
        <v>0</v>
      </c>
      <c r="GD190" s="752">
        <v>0</v>
      </c>
      <c r="GE190" s="752">
        <v>0</v>
      </c>
      <c r="GF190" s="752">
        <v>0</v>
      </c>
      <c r="GG190" s="751">
        <v>2</v>
      </c>
      <c r="GH190" s="751">
        <v>1</v>
      </c>
      <c r="GI190" s="751">
        <v>4</v>
      </c>
      <c r="GJ190" s="752">
        <v>0</v>
      </c>
      <c r="GK190" s="751">
        <v>3</v>
      </c>
      <c r="GL190" s="751">
        <v>2</v>
      </c>
      <c r="GM190" s="751">
        <v>2</v>
      </c>
      <c r="GN190" s="752">
        <v>0</v>
      </c>
      <c r="GO190" s="752">
        <v>0</v>
      </c>
      <c r="GP190" s="752">
        <v>0</v>
      </c>
      <c r="GQ190" s="752">
        <v>0</v>
      </c>
      <c r="GR190" s="752">
        <v>0</v>
      </c>
      <c r="GS190" s="751">
        <v>2</v>
      </c>
      <c r="GT190" s="751">
        <v>2</v>
      </c>
      <c r="GU190" s="752">
        <v>0</v>
      </c>
      <c r="GV190" s="752">
        <v>0</v>
      </c>
      <c r="GW190" s="752">
        <v>0</v>
      </c>
      <c r="GX190" s="751">
        <v>1</v>
      </c>
      <c r="GY190" s="752">
        <v>0</v>
      </c>
      <c r="GZ190" s="752">
        <v>0</v>
      </c>
      <c r="HA190" s="752">
        <v>0</v>
      </c>
      <c r="HB190" s="752">
        <v>0</v>
      </c>
      <c r="HC190" s="752">
        <v>0</v>
      </c>
      <c r="HD190" s="751">
        <v>1</v>
      </c>
      <c r="HE190" s="752">
        <v>0</v>
      </c>
      <c r="HF190" s="752">
        <v>0</v>
      </c>
      <c r="HG190" s="751">
        <v>1</v>
      </c>
      <c r="HH190" s="751">
        <v>2</v>
      </c>
      <c r="HI190" s="752">
        <v>0</v>
      </c>
      <c r="HJ190" s="751">
        <v>2</v>
      </c>
      <c r="HK190" s="752">
        <v>0</v>
      </c>
      <c r="HL190" s="752">
        <v>0</v>
      </c>
      <c r="HM190" s="752">
        <v>0</v>
      </c>
      <c r="HN190" s="752">
        <v>0</v>
      </c>
      <c r="HO190" s="752">
        <v>0</v>
      </c>
      <c r="HP190" s="752">
        <v>0</v>
      </c>
      <c r="HQ190" s="752">
        <v>0</v>
      </c>
      <c r="HR190" s="751">
        <v>10</v>
      </c>
      <c r="HS190" s="751">
        <v>41</v>
      </c>
      <c r="HT190" s="751">
        <v>43</v>
      </c>
      <c r="HU190" s="751">
        <v>39</v>
      </c>
      <c r="HV190" s="751">
        <v>83</v>
      </c>
      <c r="HW190" s="751">
        <v>30</v>
      </c>
      <c r="HX190" s="751">
        <v>21</v>
      </c>
      <c r="HY190" s="752">
        <v>0</v>
      </c>
      <c r="HZ190" s="752">
        <v>0</v>
      </c>
      <c r="IA190" s="752">
        <v>0</v>
      </c>
      <c r="IB190" s="752">
        <v>0</v>
      </c>
      <c r="IC190" s="752">
        <v>0</v>
      </c>
      <c r="ID190" s="752">
        <v>0</v>
      </c>
      <c r="IE190" s="751">
        <v>1</v>
      </c>
      <c r="IF190" s="751">
        <v>3</v>
      </c>
      <c r="IG190" s="751">
        <v>13</v>
      </c>
      <c r="IH190" s="751">
        <v>14</v>
      </c>
      <c r="II190" s="751">
        <v>6</v>
      </c>
      <c r="IJ190" s="751">
        <v>18</v>
      </c>
      <c r="IK190" s="751">
        <v>4</v>
      </c>
      <c r="IL190" s="751">
        <v>3</v>
      </c>
      <c r="IM190" s="752">
        <v>0</v>
      </c>
      <c r="IN190" s="752">
        <v>0</v>
      </c>
      <c r="IO190" s="752">
        <v>0</v>
      </c>
      <c r="IP190" s="752">
        <v>0</v>
      </c>
      <c r="IQ190" s="752">
        <v>0</v>
      </c>
      <c r="IR190" s="752">
        <v>0</v>
      </c>
      <c r="IS190" s="752">
        <v>0</v>
      </c>
      <c r="IT190" s="751">
        <v>3</v>
      </c>
      <c r="IU190" s="751">
        <v>1</v>
      </c>
      <c r="IV190" s="752">
        <v>0</v>
      </c>
      <c r="IW190" s="751">
        <v>3</v>
      </c>
      <c r="IX190" s="751">
        <v>1</v>
      </c>
      <c r="IY190" s="752">
        <v>0</v>
      </c>
      <c r="IZ190" s="752">
        <v>0</v>
      </c>
      <c r="JA190" s="752">
        <v>0</v>
      </c>
      <c r="JB190" s="752">
        <v>0</v>
      </c>
      <c r="JC190" s="752">
        <v>0</v>
      </c>
      <c r="JD190" s="751">
        <v>1</v>
      </c>
      <c r="JE190" s="752">
        <v>0</v>
      </c>
      <c r="JF190" s="752">
        <v>0</v>
      </c>
      <c r="JG190" s="752">
        <v>0</v>
      </c>
      <c r="JH190" s="752">
        <v>0</v>
      </c>
      <c r="JI190" s="752">
        <v>0</v>
      </c>
      <c r="JJ190" s="752">
        <v>0</v>
      </c>
      <c r="JK190" s="752">
        <v>0</v>
      </c>
      <c r="JL190" s="751">
        <v>2</v>
      </c>
      <c r="JM190" s="751">
        <v>4</v>
      </c>
      <c r="JN190" s="751">
        <v>4</v>
      </c>
      <c r="JO190" s="751">
        <v>2</v>
      </c>
      <c r="JP190" s="751">
        <v>5</v>
      </c>
      <c r="JQ190" s="751">
        <v>2</v>
      </c>
      <c r="JR190" s="751">
        <v>1</v>
      </c>
      <c r="JS190" s="752">
        <v>0</v>
      </c>
      <c r="JT190" s="752">
        <v>0</v>
      </c>
      <c r="JU190" s="752">
        <v>0</v>
      </c>
      <c r="JV190" s="752">
        <v>0</v>
      </c>
      <c r="JW190" s="752">
        <v>0</v>
      </c>
      <c r="JX190" s="752">
        <v>0</v>
      </c>
      <c r="JY190" s="751">
        <v>3</v>
      </c>
      <c r="JZ190" s="751">
        <v>4</v>
      </c>
      <c r="KA190" s="751">
        <v>2</v>
      </c>
      <c r="KB190" s="751">
        <v>8</v>
      </c>
      <c r="KC190" s="751">
        <v>1</v>
      </c>
      <c r="KD190" s="752">
        <v>0</v>
      </c>
      <c r="KE190" s="752">
        <v>0</v>
      </c>
      <c r="KF190" s="752">
        <v>0</v>
      </c>
      <c r="KG190" s="752">
        <v>0</v>
      </c>
      <c r="KH190" s="752">
        <v>0</v>
      </c>
      <c r="KI190" s="752">
        <v>0</v>
      </c>
      <c r="KJ190" s="752">
        <v>0</v>
      </c>
      <c r="KK190" s="751">
        <v>2</v>
      </c>
      <c r="KL190" s="751">
        <v>1</v>
      </c>
      <c r="KM190" s="751">
        <v>4</v>
      </c>
      <c r="KN190" s="751">
        <v>1</v>
      </c>
      <c r="KO190" s="751">
        <v>9</v>
      </c>
      <c r="KP190" s="751">
        <v>7</v>
      </c>
      <c r="KQ190" s="751">
        <v>8</v>
      </c>
      <c r="KR190" s="752">
        <v>0</v>
      </c>
      <c r="KS190" s="752">
        <v>0</v>
      </c>
      <c r="KT190" s="752">
        <v>0</v>
      </c>
      <c r="KU190" s="752">
        <v>0</v>
      </c>
      <c r="KV190" s="752">
        <v>0</v>
      </c>
      <c r="KW190" s="752">
        <v>0</v>
      </c>
      <c r="KX190" s="752">
        <v>0</v>
      </c>
      <c r="KY190" s="752">
        <v>0</v>
      </c>
      <c r="KZ190" s="751">
        <v>4</v>
      </c>
      <c r="LA190" s="751">
        <v>1</v>
      </c>
      <c r="LB190" s="751">
        <v>3</v>
      </c>
      <c r="LC190" s="751">
        <v>2</v>
      </c>
      <c r="LD190" s="751">
        <v>2</v>
      </c>
      <c r="LE190" s="752">
        <v>0</v>
      </c>
      <c r="LF190" s="752">
        <v>0</v>
      </c>
      <c r="LG190" s="752">
        <v>0</v>
      </c>
      <c r="LH190" s="752">
        <v>0</v>
      </c>
      <c r="LI190" s="752">
        <v>0</v>
      </c>
      <c r="LJ190" s="751">
        <v>1</v>
      </c>
      <c r="LK190" s="752">
        <v>0</v>
      </c>
      <c r="LL190" s="754">
        <v>0</v>
      </c>
    </row>
    <row r="191" spans="2:324" ht="17.100000000000001" customHeight="1">
      <c r="B191" s="994"/>
      <c r="C191" s="619" t="s">
        <v>32</v>
      </c>
      <c r="D191" s="750">
        <v>949</v>
      </c>
      <c r="E191" s="751">
        <v>947</v>
      </c>
      <c r="F191" s="751">
        <v>2</v>
      </c>
      <c r="G191" s="752">
        <v>0</v>
      </c>
      <c r="H191" s="752">
        <v>0</v>
      </c>
      <c r="I191" s="752">
        <v>0</v>
      </c>
      <c r="J191" s="752">
        <v>0</v>
      </c>
      <c r="K191" s="752">
        <v>0</v>
      </c>
      <c r="L191" s="752">
        <v>0</v>
      </c>
      <c r="M191" s="751">
        <v>6</v>
      </c>
      <c r="N191" s="751">
        <v>8</v>
      </c>
      <c r="O191" s="751">
        <v>13</v>
      </c>
      <c r="P191" s="751">
        <v>11</v>
      </c>
      <c r="Q191" s="751">
        <v>20</v>
      </c>
      <c r="R191" s="751">
        <v>8</v>
      </c>
      <c r="S191" s="751">
        <v>3</v>
      </c>
      <c r="T191" s="751">
        <v>1</v>
      </c>
      <c r="U191" s="752">
        <v>0</v>
      </c>
      <c r="V191" s="752">
        <v>0</v>
      </c>
      <c r="W191" s="752">
        <v>0</v>
      </c>
      <c r="X191" s="752">
        <v>0</v>
      </c>
      <c r="Y191" s="752">
        <v>0</v>
      </c>
      <c r="Z191" s="752">
        <v>0</v>
      </c>
      <c r="AA191" s="751">
        <v>2</v>
      </c>
      <c r="AB191" s="751">
        <v>3</v>
      </c>
      <c r="AC191" s="751">
        <v>4</v>
      </c>
      <c r="AD191" s="752">
        <v>0</v>
      </c>
      <c r="AE191" s="751">
        <v>2</v>
      </c>
      <c r="AF191" s="751">
        <v>2</v>
      </c>
      <c r="AG191" s="751">
        <v>3</v>
      </c>
      <c r="AH191" s="752">
        <v>0</v>
      </c>
      <c r="AI191" s="752">
        <v>0</v>
      </c>
      <c r="AJ191" s="752">
        <v>0</v>
      </c>
      <c r="AK191" s="752">
        <v>0</v>
      </c>
      <c r="AL191" s="752">
        <v>0</v>
      </c>
      <c r="AM191" s="752">
        <v>0</v>
      </c>
      <c r="AN191" s="752">
        <v>0</v>
      </c>
      <c r="AO191" s="751">
        <v>3</v>
      </c>
      <c r="AP191" s="751">
        <v>3</v>
      </c>
      <c r="AQ191" s="751">
        <v>1</v>
      </c>
      <c r="AR191" s="751">
        <v>8</v>
      </c>
      <c r="AS191" s="751">
        <v>3</v>
      </c>
      <c r="AT191" s="751">
        <v>1</v>
      </c>
      <c r="AU191" s="752">
        <v>0</v>
      </c>
      <c r="AV191" s="752">
        <v>0</v>
      </c>
      <c r="AW191" s="752">
        <v>0</v>
      </c>
      <c r="AX191" s="752">
        <v>0</v>
      </c>
      <c r="AY191" s="752">
        <v>0</v>
      </c>
      <c r="AZ191" s="752">
        <v>0</v>
      </c>
      <c r="BA191" s="752">
        <v>0</v>
      </c>
      <c r="BB191" s="751">
        <v>1</v>
      </c>
      <c r="BC191" s="751">
        <v>3</v>
      </c>
      <c r="BD191" s="751">
        <v>1</v>
      </c>
      <c r="BE191" s="751">
        <v>4</v>
      </c>
      <c r="BF191" s="751">
        <v>1</v>
      </c>
      <c r="BG191" s="752">
        <v>0</v>
      </c>
      <c r="BH191" s="752">
        <v>0</v>
      </c>
      <c r="BI191" s="752">
        <v>0</v>
      </c>
      <c r="BJ191" s="752">
        <v>0</v>
      </c>
      <c r="BK191" s="752">
        <v>0</v>
      </c>
      <c r="BL191" s="752">
        <v>0</v>
      </c>
      <c r="BM191" s="752">
        <v>0</v>
      </c>
      <c r="BN191" s="751">
        <v>1</v>
      </c>
      <c r="BO191" s="751">
        <v>1</v>
      </c>
      <c r="BP191" s="751">
        <v>6</v>
      </c>
      <c r="BQ191" s="751">
        <v>10</v>
      </c>
      <c r="BR191" s="751">
        <v>6</v>
      </c>
      <c r="BS191" s="751">
        <v>13</v>
      </c>
      <c r="BT191" s="751">
        <v>1</v>
      </c>
      <c r="BU191" s="751">
        <v>3</v>
      </c>
      <c r="BV191" s="752">
        <v>0</v>
      </c>
      <c r="BW191" s="752">
        <v>0</v>
      </c>
      <c r="BX191" s="752">
        <v>0</v>
      </c>
      <c r="BY191" s="752">
        <v>0</v>
      </c>
      <c r="BZ191" s="752">
        <v>0</v>
      </c>
      <c r="CA191" s="752">
        <v>0</v>
      </c>
      <c r="CB191" s="752">
        <v>0</v>
      </c>
      <c r="CC191" s="751">
        <v>3</v>
      </c>
      <c r="CD191" s="751">
        <v>3</v>
      </c>
      <c r="CE191" s="751">
        <v>6</v>
      </c>
      <c r="CF191" s="751">
        <v>2</v>
      </c>
      <c r="CG191" s="751">
        <v>8</v>
      </c>
      <c r="CH191" s="751">
        <v>4</v>
      </c>
      <c r="CI191" s="751">
        <v>3</v>
      </c>
      <c r="CJ191" s="752">
        <v>0</v>
      </c>
      <c r="CK191" s="752">
        <v>0</v>
      </c>
      <c r="CL191" s="752">
        <v>0</v>
      </c>
      <c r="CM191" s="752">
        <v>0</v>
      </c>
      <c r="CN191" s="752">
        <v>0</v>
      </c>
      <c r="CO191" s="752">
        <v>0</v>
      </c>
      <c r="CP191" s="752">
        <v>0</v>
      </c>
      <c r="CQ191" s="751">
        <v>2</v>
      </c>
      <c r="CR191" s="751">
        <v>5</v>
      </c>
      <c r="CS191" s="751">
        <v>5</v>
      </c>
      <c r="CT191" s="751">
        <v>14</v>
      </c>
      <c r="CU191" s="751">
        <v>6</v>
      </c>
      <c r="CV191" s="751">
        <v>10</v>
      </c>
      <c r="CW191" s="752">
        <v>0</v>
      </c>
      <c r="CX191" s="752">
        <v>0</v>
      </c>
      <c r="CY191" s="752">
        <v>0</v>
      </c>
      <c r="CZ191" s="752">
        <v>0</v>
      </c>
      <c r="DA191" s="752">
        <v>0</v>
      </c>
      <c r="DB191" s="752">
        <v>0</v>
      </c>
      <c r="DC191" s="752">
        <v>0</v>
      </c>
      <c r="DD191" s="751">
        <v>1</v>
      </c>
      <c r="DE191" s="751">
        <v>3</v>
      </c>
      <c r="DF191" s="751">
        <v>3</v>
      </c>
      <c r="DG191" s="751">
        <v>5</v>
      </c>
      <c r="DH191" s="751">
        <v>7</v>
      </c>
      <c r="DI191" s="751">
        <v>3</v>
      </c>
      <c r="DJ191" s="751">
        <v>2</v>
      </c>
      <c r="DK191" s="752">
        <v>0</v>
      </c>
      <c r="DL191" s="752">
        <v>0</v>
      </c>
      <c r="DM191" s="752">
        <v>0</v>
      </c>
      <c r="DN191" s="752">
        <v>0</v>
      </c>
      <c r="DO191" s="752">
        <v>0</v>
      </c>
      <c r="DP191" s="752">
        <v>0</v>
      </c>
      <c r="DQ191" s="752">
        <v>0</v>
      </c>
      <c r="DR191" s="751">
        <v>5</v>
      </c>
      <c r="DS191" s="751">
        <v>10</v>
      </c>
      <c r="DT191" s="751">
        <v>20</v>
      </c>
      <c r="DU191" s="751">
        <v>19</v>
      </c>
      <c r="DV191" s="751">
        <v>50</v>
      </c>
      <c r="DW191" s="751">
        <v>27</v>
      </c>
      <c r="DX191" s="751">
        <v>20</v>
      </c>
      <c r="DY191" s="752">
        <v>0</v>
      </c>
      <c r="DZ191" s="752">
        <v>0</v>
      </c>
      <c r="EA191" s="752">
        <v>0</v>
      </c>
      <c r="EB191" s="752">
        <v>0</v>
      </c>
      <c r="EC191" s="752">
        <v>0</v>
      </c>
      <c r="ED191" s="752">
        <v>0</v>
      </c>
      <c r="EE191" s="751">
        <v>1</v>
      </c>
      <c r="EF191" s="751">
        <v>4</v>
      </c>
      <c r="EG191" s="751">
        <v>3</v>
      </c>
      <c r="EH191" s="751">
        <v>4</v>
      </c>
      <c r="EI191" s="751">
        <v>3</v>
      </c>
      <c r="EJ191" s="751">
        <v>3</v>
      </c>
      <c r="EK191" s="751">
        <v>2</v>
      </c>
      <c r="EL191" s="752">
        <v>0</v>
      </c>
      <c r="EM191" s="752">
        <v>0</v>
      </c>
      <c r="EN191" s="752">
        <v>0</v>
      </c>
      <c r="EO191" s="752">
        <v>0</v>
      </c>
      <c r="EP191" s="752">
        <v>0</v>
      </c>
      <c r="EQ191" s="752">
        <v>0</v>
      </c>
      <c r="ER191" s="752">
        <v>0</v>
      </c>
      <c r="ES191" s="751">
        <v>4</v>
      </c>
      <c r="ET191" s="751">
        <v>5</v>
      </c>
      <c r="EU191" s="751">
        <v>5</v>
      </c>
      <c r="EV191" s="751">
        <v>4</v>
      </c>
      <c r="EW191" s="751">
        <v>6</v>
      </c>
      <c r="EX191" s="751">
        <v>1</v>
      </c>
      <c r="EY191" s="751">
        <v>1</v>
      </c>
      <c r="EZ191" s="752">
        <v>0</v>
      </c>
      <c r="FA191" s="752">
        <v>0</v>
      </c>
      <c r="FB191" s="752">
        <v>0</v>
      </c>
      <c r="FC191" s="752">
        <v>0</v>
      </c>
      <c r="FD191" s="752">
        <v>0</v>
      </c>
      <c r="FE191" s="752">
        <v>0</v>
      </c>
      <c r="FF191" s="752">
        <v>0</v>
      </c>
      <c r="FG191" s="751">
        <v>4</v>
      </c>
      <c r="FH191" s="751">
        <v>12</v>
      </c>
      <c r="FI191" s="751">
        <v>8</v>
      </c>
      <c r="FJ191" s="751">
        <v>19</v>
      </c>
      <c r="FK191" s="751">
        <v>10</v>
      </c>
      <c r="FL191" s="751">
        <v>4</v>
      </c>
      <c r="FM191" s="752">
        <v>0</v>
      </c>
      <c r="FN191" s="752">
        <v>0</v>
      </c>
      <c r="FO191" s="752">
        <v>0</v>
      </c>
      <c r="FP191" s="752">
        <v>0</v>
      </c>
      <c r="FQ191" s="752">
        <v>0</v>
      </c>
      <c r="FR191" s="752">
        <v>0</v>
      </c>
      <c r="FS191" s="751">
        <v>1</v>
      </c>
      <c r="FT191" s="751">
        <v>8</v>
      </c>
      <c r="FU191" s="751">
        <v>7</v>
      </c>
      <c r="FV191" s="751">
        <v>14</v>
      </c>
      <c r="FW191" s="751">
        <v>35</v>
      </c>
      <c r="FX191" s="751">
        <v>14</v>
      </c>
      <c r="FY191" s="751">
        <v>12</v>
      </c>
      <c r="FZ191" s="752">
        <v>0</v>
      </c>
      <c r="GA191" s="752">
        <v>0</v>
      </c>
      <c r="GB191" s="752">
        <v>0</v>
      </c>
      <c r="GC191" s="752">
        <v>0</v>
      </c>
      <c r="GD191" s="752">
        <v>0</v>
      </c>
      <c r="GE191" s="752">
        <v>0</v>
      </c>
      <c r="GF191" s="752">
        <v>0</v>
      </c>
      <c r="GG191" s="751">
        <v>2</v>
      </c>
      <c r="GH191" s="751">
        <v>1</v>
      </c>
      <c r="GI191" s="751">
        <v>1</v>
      </c>
      <c r="GJ191" s="752">
        <v>0</v>
      </c>
      <c r="GK191" s="751">
        <v>2</v>
      </c>
      <c r="GL191" s="751">
        <v>2</v>
      </c>
      <c r="GM191" s="751">
        <v>2</v>
      </c>
      <c r="GN191" s="752">
        <v>0</v>
      </c>
      <c r="GO191" s="752">
        <v>0</v>
      </c>
      <c r="GP191" s="752">
        <v>0</v>
      </c>
      <c r="GQ191" s="752">
        <v>0</v>
      </c>
      <c r="GR191" s="752">
        <v>0</v>
      </c>
      <c r="GS191" s="751">
        <v>1</v>
      </c>
      <c r="GT191" s="752">
        <v>0</v>
      </c>
      <c r="GU191" s="752">
        <v>0</v>
      </c>
      <c r="GV191" s="752">
        <v>0</v>
      </c>
      <c r="GW191" s="752">
        <v>0</v>
      </c>
      <c r="GX191" s="751">
        <v>1</v>
      </c>
      <c r="GY191" s="752">
        <v>0</v>
      </c>
      <c r="GZ191" s="752">
        <v>0</v>
      </c>
      <c r="HA191" s="752">
        <v>0</v>
      </c>
      <c r="HB191" s="752">
        <v>0</v>
      </c>
      <c r="HC191" s="752">
        <v>0</v>
      </c>
      <c r="HD191" s="752">
        <v>0</v>
      </c>
      <c r="HE191" s="752">
        <v>0</v>
      </c>
      <c r="HF191" s="752">
        <v>0</v>
      </c>
      <c r="HG191" s="751">
        <v>1</v>
      </c>
      <c r="HH191" s="751">
        <v>2</v>
      </c>
      <c r="HI191" s="752">
        <v>0</v>
      </c>
      <c r="HJ191" s="751">
        <v>2</v>
      </c>
      <c r="HK191" s="752">
        <v>0</v>
      </c>
      <c r="HL191" s="752">
        <v>0</v>
      </c>
      <c r="HM191" s="752">
        <v>0</v>
      </c>
      <c r="HN191" s="752">
        <v>0</v>
      </c>
      <c r="HO191" s="752">
        <v>0</v>
      </c>
      <c r="HP191" s="752">
        <v>0</v>
      </c>
      <c r="HQ191" s="752">
        <v>0</v>
      </c>
      <c r="HR191" s="751">
        <v>7</v>
      </c>
      <c r="HS191" s="751">
        <v>33</v>
      </c>
      <c r="HT191" s="751">
        <v>36</v>
      </c>
      <c r="HU191" s="751">
        <v>31</v>
      </c>
      <c r="HV191" s="751">
        <v>66</v>
      </c>
      <c r="HW191" s="751">
        <v>28</v>
      </c>
      <c r="HX191" s="751">
        <v>17</v>
      </c>
      <c r="HY191" s="752">
        <v>0</v>
      </c>
      <c r="HZ191" s="752">
        <v>0</v>
      </c>
      <c r="IA191" s="752">
        <v>0</v>
      </c>
      <c r="IB191" s="752">
        <v>0</v>
      </c>
      <c r="IC191" s="752">
        <v>0</v>
      </c>
      <c r="ID191" s="752">
        <v>0</v>
      </c>
      <c r="IE191" s="751">
        <v>1</v>
      </c>
      <c r="IF191" s="751">
        <v>2</v>
      </c>
      <c r="IG191" s="751">
        <v>9</v>
      </c>
      <c r="IH191" s="751">
        <v>11</v>
      </c>
      <c r="II191" s="751">
        <v>5</v>
      </c>
      <c r="IJ191" s="751">
        <v>13</v>
      </c>
      <c r="IK191" s="751">
        <v>4</v>
      </c>
      <c r="IL191" s="751">
        <v>3</v>
      </c>
      <c r="IM191" s="752">
        <v>0</v>
      </c>
      <c r="IN191" s="752">
        <v>0</v>
      </c>
      <c r="IO191" s="752">
        <v>0</v>
      </c>
      <c r="IP191" s="752">
        <v>0</v>
      </c>
      <c r="IQ191" s="752">
        <v>0</v>
      </c>
      <c r="IR191" s="752">
        <v>0</v>
      </c>
      <c r="IS191" s="752">
        <v>0</v>
      </c>
      <c r="IT191" s="751">
        <v>1</v>
      </c>
      <c r="IU191" s="751">
        <v>1</v>
      </c>
      <c r="IV191" s="752">
        <v>0</v>
      </c>
      <c r="IW191" s="751">
        <v>3</v>
      </c>
      <c r="IX191" s="751">
        <v>1</v>
      </c>
      <c r="IY191" s="752">
        <v>0</v>
      </c>
      <c r="IZ191" s="752">
        <v>0</v>
      </c>
      <c r="JA191" s="752">
        <v>0</v>
      </c>
      <c r="JB191" s="752">
        <v>0</v>
      </c>
      <c r="JC191" s="752">
        <v>0</v>
      </c>
      <c r="JD191" s="751">
        <v>1</v>
      </c>
      <c r="JE191" s="752">
        <v>0</v>
      </c>
      <c r="JF191" s="752">
        <v>0</v>
      </c>
      <c r="JG191" s="752">
        <v>0</v>
      </c>
      <c r="JH191" s="752">
        <v>0</v>
      </c>
      <c r="JI191" s="752">
        <v>0</v>
      </c>
      <c r="JJ191" s="752">
        <v>0</v>
      </c>
      <c r="JK191" s="752">
        <v>0</v>
      </c>
      <c r="JL191" s="752">
        <v>0</v>
      </c>
      <c r="JM191" s="751">
        <v>2</v>
      </c>
      <c r="JN191" s="752">
        <v>0</v>
      </c>
      <c r="JO191" s="751">
        <v>2</v>
      </c>
      <c r="JP191" s="751">
        <v>3</v>
      </c>
      <c r="JQ191" s="751">
        <v>2</v>
      </c>
      <c r="JR191" s="751">
        <v>1</v>
      </c>
      <c r="JS191" s="752">
        <v>0</v>
      </c>
      <c r="JT191" s="752">
        <v>0</v>
      </c>
      <c r="JU191" s="752">
        <v>0</v>
      </c>
      <c r="JV191" s="752">
        <v>0</v>
      </c>
      <c r="JW191" s="752">
        <v>0</v>
      </c>
      <c r="JX191" s="752">
        <v>0</v>
      </c>
      <c r="JY191" s="751">
        <v>2</v>
      </c>
      <c r="JZ191" s="751">
        <v>2</v>
      </c>
      <c r="KA191" s="751">
        <v>2</v>
      </c>
      <c r="KB191" s="751">
        <v>7</v>
      </c>
      <c r="KC191" s="751">
        <v>1</v>
      </c>
      <c r="KD191" s="752">
        <v>0</v>
      </c>
      <c r="KE191" s="752">
        <v>0</v>
      </c>
      <c r="KF191" s="752">
        <v>0</v>
      </c>
      <c r="KG191" s="752">
        <v>0</v>
      </c>
      <c r="KH191" s="752">
        <v>0</v>
      </c>
      <c r="KI191" s="752">
        <v>0</v>
      </c>
      <c r="KJ191" s="752">
        <v>0</v>
      </c>
      <c r="KK191" s="751">
        <v>1</v>
      </c>
      <c r="KL191" s="752">
        <v>0</v>
      </c>
      <c r="KM191" s="751">
        <v>4</v>
      </c>
      <c r="KN191" s="752">
        <v>0</v>
      </c>
      <c r="KO191" s="751">
        <v>8</v>
      </c>
      <c r="KP191" s="751">
        <v>6</v>
      </c>
      <c r="KQ191" s="751">
        <v>7</v>
      </c>
      <c r="KR191" s="752">
        <v>0</v>
      </c>
      <c r="KS191" s="752">
        <v>0</v>
      </c>
      <c r="KT191" s="752">
        <v>0</v>
      </c>
      <c r="KU191" s="752">
        <v>0</v>
      </c>
      <c r="KV191" s="752">
        <v>0</v>
      </c>
      <c r="KW191" s="752">
        <v>0</v>
      </c>
      <c r="KX191" s="752">
        <v>0</v>
      </c>
      <c r="KY191" s="752">
        <v>0</v>
      </c>
      <c r="KZ191" s="751">
        <v>4</v>
      </c>
      <c r="LA191" s="751">
        <v>1</v>
      </c>
      <c r="LB191" s="751">
        <v>3</v>
      </c>
      <c r="LC191" s="751">
        <v>2</v>
      </c>
      <c r="LD191" s="751">
        <v>2</v>
      </c>
      <c r="LE191" s="752">
        <v>0</v>
      </c>
      <c r="LF191" s="752">
        <v>0</v>
      </c>
      <c r="LG191" s="752">
        <v>0</v>
      </c>
      <c r="LH191" s="752">
        <v>0</v>
      </c>
      <c r="LI191" s="752">
        <v>0</v>
      </c>
      <c r="LJ191" s="751">
        <v>1</v>
      </c>
      <c r="LK191" s="752">
        <v>0</v>
      </c>
      <c r="LL191" s="754">
        <v>0</v>
      </c>
    </row>
    <row r="192" spans="2:324" ht="17.100000000000001" customHeight="1">
      <c r="B192" s="994"/>
      <c r="C192" s="619" t="s">
        <v>33</v>
      </c>
      <c r="D192" s="750">
        <v>246</v>
      </c>
      <c r="E192" s="751">
        <v>246</v>
      </c>
      <c r="F192" s="752">
        <v>0</v>
      </c>
      <c r="G192" s="752">
        <v>0</v>
      </c>
      <c r="H192" s="752">
        <v>0</v>
      </c>
      <c r="I192" s="752">
        <v>0</v>
      </c>
      <c r="J192" s="752">
        <v>0</v>
      </c>
      <c r="K192" s="752">
        <v>0</v>
      </c>
      <c r="L192" s="752">
        <v>0</v>
      </c>
      <c r="M192" s="751">
        <v>5</v>
      </c>
      <c r="N192" s="751">
        <v>5</v>
      </c>
      <c r="O192" s="751">
        <v>8</v>
      </c>
      <c r="P192" s="751">
        <v>2</v>
      </c>
      <c r="Q192" s="751">
        <v>1</v>
      </c>
      <c r="R192" s="751">
        <v>2</v>
      </c>
      <c r="S192" s="751">
        <v>3</v>
      </c>
      <c r="T192" s="752">
        <v>0</v>
      </c>
      <c r="U192" s="752">
        <v>0</v>
      </c>
      <c r="V192" s="752">
        <v>0</v>
      </c>
      <c r="W192" s="752">
        <v>0</v>
      </c>
      <c r="X192" s="752">
        <v>0</v>
      </c>
      <c r="Y192" s="752">
        <v>0</v>
      </c>
      <c r="Z192" s="752">
        <v>0</v>
      </c>
      <c r="AA192" s="752">
        <v>0</v>
      </c>
      <c r="AB192" s="751">
        <v>1</v>
      </c>
      <c r="AC192" s="751">
        <v>3</v>
      </c>
      <c r="AD192" s="752">
        <v>0</v>
      </c>
      <c r="AE192" s="751">
        <v>3</v>
      </c>
      <c r="AF192" s="751">
        <v>2</v>
      </c>
      <c r="AG192" s="752">
        <v>0</v>
      </c>
      <c r="AH192" s="752">
        <v>0</v>
      </c>
      <c r="AI192" s="752">
        <v>0</v>
      </c>
      <c r="AJ192" s="752">
        <v>0</v>
      </c>
      <c r="AK192" s="752">
        <v>0</v>
      </c>
      <c r="AL192" s="752">
        <v>0</v>
      </c>
      <c r="AM192" s="752">
        <v>0</v>
      </c>
      <c r="AN192" s="751">
        <v>1</v>
      </c>
      <c r="AO192" s="752">
        <v>0</v>
      </c>
      <c r="AP192" s="752">
        <v>0</v>
      </c>
      <c r="AQ192" s="752">
        <v>0</v>
      </c>
      <c r="AR192" s="752">
        <v>0</v>
      </c>
      <c r="AS192" s="752">
        <v>0</v>
      </c>
      <c r="AT192" s="751">
        <v>1</v>
      </c>
      <c r="AU192" s="752">
        <v>0</v>
      </c>
      <c r="AV192" s="752">
        <v>0</v>
      </c>
      <c r="AW192" s="752">
        <v>0</v>
      </c>
      <c r="AX192" s="752">
        <v>0</v>
      </c>
      <c r="AY192" s="752">
        <v>0</v>
      </c>
      <c r="AZ192" s="752">
        <v>0</v>
      </c>
      <c r="BA192" s="752">
        <v>0</v>
      </c>
      <c r="BB192" s="751">
        <v>1</v>
      </c>
      <c r="BC192" s="752">
        <v>0</v>
      </c>
      <c r="BD192" s="751">
        <v>1</v>
      </c>
      <c r="BE192" s="751">
        <v>1</v>
      </c>
      <c r="BF192" s="751">
        <v>1</v>
      </c>
      <c r="BG192" s="752">
        <v>0</v>
      </c>
      <c r="BH192" s="752">
        <v>0</v>
      </c>
      <c r="BI192" s="752">
        <v>0</v>
      </c>
      <c r="BJ192" s="752">
        <v>0</v>
      </c>
      <c r="BK192" s="752">
        <v>0</v>
      </c>
      <c r="BL192" s="752">
        <v>0</v>
      </c>
      <c r="BM192" s="752">
        <v>0</v>
      </c>
      <c r="BN192" s="752">
        <v>0</v>
      </c>
      <c r="BO192" s="751">
        <v>2</v>
      </c>
      <c r="BP192" s="751">
        <v>6</v>
      </c>
      <c r="BQ192" s="751">
        <v>4</v>
      </c>
      <c r="BR192" s="752">
        <v>0</v>
      </c>
      <c r="BS192" s="751">
        <v>3</v>
      </c>
      <c r="BT192" s="751">
        <v>1</v>
      </c>
      <c r="BU192" s="751">
        <v>1</v>
      </c>
      <c r="BV192" s="752">
        <v>0</v>
      </c>
      <c r="BW192" s="752">
        <v>0</v>
      </c>
      <c r="BX192" s="752">
        <v>0</v>
      </c>
      <c r="BY192" s="752">
        <v>0</v>
      </c>
      <c r="BZ192" s="752">
        <v>0</v>
      </c>
      <c r="CA192" s="752">
        <v>0</v>
      </c>
      <c r="CB192" s="752">
        <v>0</v>
      </c>
      <c r="CC192" s="751">
        <v>1</v>
      </c>
      <c r="CD192" s="751">
        <v>3</v>
      </c>
      <c r="CE192" s="752">
        <v>0</v>
      </c>
      <c r="CF192" s="752">
        <v>0</v>
      </c>
      <c r="CG192" s="751">
        <v>2</v>
      </c>
      <c r="CH192" s="752">
        <v>0</v>
      </c>
      <c r="CI192" s="751">
        <v>2</v>
      </c>
      <c r="CJ192" s="752">
        <v>0</v>
      </c>
      <c r="CK192" s="752">
        <v>0</v>
      </c>
      <c r="CL192" s="752">
        <v>0</v>
      </c>
      <c r="CM192" s="752">
        <v>0</v>
      </c>
      <c r="CN192" s="752">
        <v>0</v>
      </c>
      <c r="CO192" s="752">
        <v>0</v>
      </c>
      <c r="CP192" s="752">
        <v>0</v>
      </c>
      <c r="CQ192" s="751">
        <v>2</v>
      </c>
      <c r="CR192" s="752">
        <v>0</v>
      </c>
      <c r="CS192" s="751">
        <v>1</v>
      </c>
      <c r="CT192" s="751">
        <v>3</v>
      </c>
      <c r="CU192" s="752">
        <v>0</v>
      </c>
      <c r="CV192" s="751">
        <v>1</v>
      </c>
      <c r="CW192" s="752">
        <v>0</v>
      </c>
      <c r="CX192" s="752">
        <v>0</v>
      </c>
      <c r="CY192" s="752">
        <v>0</v>
      </c>
      <c r="CZ192" s="752">
        <v>0</v>
      </c>
      <c r="DA192" s="752">
        <v>0</v>
      </c>
      <c r="DB192" s="752">
        <v>0</v>
      </c>
      <c r="DC192" s="752">
        <v>0</v>
      </c>
      <c r="DD192" s="751">
        <v>2</v>
      </c>
      <c r="DE192" s="751">
        <v>3</v>
      </c>
      <c r="DF192" s="752">
        <v>0</v>
      </c>
      <c r="DG192" s="752">
        <v>0</v>
      </c>
      <c r="DH192" s="751">
        <v>5</v>
      </c>
      <c r="DI192" s="752">
        <v>0</v>
      </c>
      <c r="DJ192" s="752">
        <v>0</v>
      </c>
      <c r="DK192" s="752">
        <v>0</v>
      </c>
      <c r="DL192" s="752">
        <v>0</v>
      </c>
      <c r="DM192" s="752">
        <v>0</v>
      </c>
      <c r="DN192" s="752">
        <v>0</v>
      </c>
      <c r="DO192" s="752">
        <v>0</v>
      </c>
      <c r="DP192" s="752">
        <v>0</v>
      </c>
      <c r="DQ192" s="752">
        <v>0</v>
      </c>
      <c r="DR192" s="751">
        <v>2</v>
      </c>
      <c r="DS192" s="751">
        <v>5</v>
      </c>
      <c r="DT192" s="751">
        <v>4</v>
      </c>
      <c r="DU192" s="751">
        <v>3</v>
      </c>
      <c r="DV192" s="751">
        <v>11</v>
      </c>
      <c r="DW192" s="751">
        <v>2</v>
      </c>
      <c r="DX192" s="751">
        <v>1</v>
      </c>
      <c r="DY192" s="752">
        <v>0</v>
      </c>
      <c r="DZ192" s="752">
        <v>0</v>
      </c>
      <c r="EA192" s="752">
        <v>0</v>
      </c>
      <c r="EB192" s="752">
        <v>0</v>
      </c>
      <c r="EC192" s="752">
        <v>0</v>
      </c>
      <c r="ED192" s="752">
        <v>0</v>
      </c>
      <c r="EE192" s="751">
        <v>1</v>
      </c>
      <c r="EF192" s="751">
        <v>3</v>
      </c>
      <c r="EG192" s="751">
        <v>2</v>
      </c>
      <c r="EH192" s="751">
        <v>1</v>
      </c>
      <c r="EI192" s="751">
        <v>2</v>
      </c>
      <c r="EJ192" s="751">
        <v>1</v>
      </c>
      <c r="EK192" s="752">
        <v>0</v>
      </c>
      <c r="EL192" s="752">
        <v>0</v>
      </c>
      <c r="EM192" s="752">
        <v>0</v>
      </c>
      <c r="EN192" s="752">
        <v>0</v>
      </c>
      <c r="EO192" s="752">
        <v>0</v>
      </c>
      <c r="EP192" s="752">
        <v>0</v>
      </c>
      <c r="EQ192" s="752">
        <v>0</v>
      </c>
      <c r="ER192" s="752">
        <v>0</v>
      </c>
      <c r="ES192" s="751">
        <v>1</v>
      </c>
      <c r="ET192" s="751">
        <v>6</v>
      </c>
      <c r="EU192" s="751">
        <v>1</v>
      </c>
      <c r="EV192" s="751">
        <v>2</v>
      </c>
      <c r="EW192" s="751">
        <v>1</v>
      </c>
      <c r="EX192" s="752">
        <v>0</v>
      </c>
      <c r="EY192" s="752">
        <v>0</v>
      </c>
      <c r="EZ192" s="752">
        <v>0</v>
      </c>
      <c r="FA192" s="752">
        <v>0</v>
      </c>
      <c r="FB192" s="752">
        <v>0</v>
      </c>
      <c r="FC192" s="752">
        <v>0</v>
      </c>
      <c r="FD192" s="752">
        <v>0</v>
      </c>
      <c r="FE192" s="752">
        <v>0</v>
      </c>
      <c r="FF192" s="752">
        <v>0</v>
      </c>
      <c r="FG192" s="751">
        <v>2</v>
      </c>
      <c r="FH192" s="751">
        <v>1</v>
      </c>
      <c r="FI192" s="752">
        <v>0</v>
      </c>
      <c r="FJ192" s="751">
        <v>5</v>
      </c>
      <c r="FK192" s="751">
        <v>2</v>
      </c>
      <c r="FL192" s="751">
        <v>1</v>
      </c>
      <c r="FM192" s="752">
        <v>0</v>
      </c>
      <c r="FN192" s="752">
        <v>0</v>
      </c>
      <c r="FO192" s="752">
        <v>0</v>
      </c>
      <c r="FP192" s="752">
        <v>0</v>
      </c>
      <c r="FQ192" s="752">
        <v>0</v>
      </c>
      <c r="FR192" s="752">
        <v>0</v>
      </c>
      <c r="FS192" s="752">
        <v>0</v>
      </c>
      <c r="FT192" s="751">
        <v>2</v>
      </c>
      <c r="FU192" s="751">
        <v>3</v>
      </c>
      <c r="FV192" s="751">
        <v>2</v>
      </c>
      <c r="FW192" s="751">
        <v>2</v>
      </c>
      <c r="FX192" s="751">
        <v>1</v>
      </c>
      <c r="FY192" s="752">
        <v>0</v>
      </c>
      <c r="FZ192" s="752">
        <v>0</v>
      </c>
      <c r="GA192" s="752">
        <v>0</v>
      </c>
      <c r="GB192" s="752">
        <v>0</v>
      </c>
      <c r="GC192" s="752">
        <v>0</v>
      </c>
      <c r="GD192" s="752">
        <v>0</v>
      </c>
      <c r="GE192" s="752">
        <v>0</v>
      </c>
      <c r="GF192" s="752">
        <v>0</v>
      </c>
      <c r="GG192" s="752">
        <v>0</v>
      </c>
      <c r="GH192" s="752">
        <v>0</v>
      </c>
      <c r="GI192" s="751">
        <v>3</v>
      </c>
      <c r="GJ192" s="752">
        <v>0</v>
      </c>
      <c r="GK192" s="751">
        <v>1</v>
      </c>
      <c r="GL192" s="752">
        <v>0</v>
      </c>
      <c r="GM192" s="752">
        <v>0</v>
      </c>
      <c r="GN192" s="752">
        <v>0</v>
      </c>
      <c r="GO192" s="752">
        <v>0</v>
      </c>
      <c r="GP192" s="752">
        <v>0</v>
      </c>
      <c r="GQ192" s="752">
        <v>0</v>
      </c>
      <c r="GR192" s="752">
        <v>0</v>
      </c>
      <c r="GS192" s="751">
        <v>1</v>
      </c>
      <c r="GT192" s="751">
        <v>2</v>
      </c>
      <c r="GU192" s="752">
        <v>0</v>
      </c>
      <c r="GV192" s="752">
        <v>0</v>
      </c>
      <c r="GW192" s="752">
        <v>0</v>
      </c>
      <c r="GX192" s="752">
        <v>0</v>
      </c>
      <c r="GY192" s="752">
        <v>0</v>
      </c>
      <c r="GZ192" s="752">
        <v>0</v>
      </c>
      <c r="HA192" s="752">
        <v>0</v>
      </c>
      <c r="HB192" s="752">
        <v>0</v>
      </c>
      <c r="HC192" s="752">
        <v>0</v>
      </c>
      <c r="HD192" s="751">
        <v>1</v>
      </c>
      <c r="HE192" s="752">
        <v>0</v>
      </c>
      <c r="HF192" s="752">
        <v>0</v>
      </c>
      <c r="HG192" s="752">
        <v>0</v>
      </c>
      <c r="HH192" s="752">
        <v>0</v>
      </c>
      <c r="HI192" s="752">
        <v>0</v>
      </c>
      <c r="HJ192" s="752">
        <v>0</v>
      </c>
      <c r="HK192" s="752">
        <v>0</v>
      </c>
      <c r="HL192" s="752">
        <v>0</v>
      </c>
      <c r="HM192" s="752">
        <v>0</v>
      </c>
      <c r="HN192" s="752">
        <v>0</v>
      </c>
      <c r="HO192" s="752">
        <v>0</v>
      </c>
      <c r="HP192" s="752">
        <v>0</v>
      </c>
      <c r="HQ192" s="752">
        <v>0</v>
      </c>
      <c r="HR192" s="751">
        <v>3</v>
      </c>
      <c r="HS192" s="751">
        <v>8</v>
      </c>
      <c r="HT192" s="751">
        <v>7</v>
      </c>
      <c r="HU192" s="751">
        <v>8</v>
      </c>
      <c r="HV192" s="751">
        <v>17</v>
      </c>
      <c r="HW192" s="751">
        <v>2</v>
      </c>
      <c r="HX192" s="751">
        <v>4</v>
      </c>
      <c r="HY192" s="752">
        <v>0</v>
      </c>
      <c r="HZ192" s="752">
        <v>0</v>
      </c>
      <c r="IA192" s="752">
        <v>0</v>
      </c>
      <c r="IB192" s="752">
        <v>0</v>
      </c>
      <c r="IC192" s="752">
        <v>0</v>
      </c>
      <c r="ID192" s="752">
        <v>0</v>
      </c>
      <c r="IE192" s="752">
        <v>0</v>
      </c>
      <c r="IF192" s="751">
        <v>1</v>
      </c>
      <c r="IG192" s="751">
        <v>4</v>
      </c>
      <c r="IH192" s="751">
        <v>3</v>
      </c>
      <c r="II192" s="751">
        <v>1</v>
      </c>
      <c r="IJ192" s="751">
        <v>5</v>
      </c>
      <c r="IK192" s="752">
        <v>0</v>
      </c>
      <c r="IL192" s="752">
        <v>0</v>
      </c>
      <c r="IM192" s="752">
        <v>0</v>
      </c>
      <c r="IN192" s="752">
        <v>0</v>
      </c>
      <c r="IO192" s="752">
        <v>0</v>
      </c>
      <c r="IP192" s="752">
        <v>0</v>
      </c>
      <c r="IQ192" s="752">
        <v>0</v>
      </c>
      <c r="IR192" s="752">
        <v>0</v>
      </c>
      <c r="IS192" s="752">
        <v>0</v>
      </c>
      <c r="IT192" s="751">
        <v>2</v>
      </c>
      <c r="IU192" s="752">
        <v>0</v>
      </c>
      <c r="IV192" s="752">
        <v>0</v>
      </c>
      <c r="IW192" s="752">
        <v>0</v>
      </c>
      <c r="IX192" s="752">
        <v>0</v>
      </c>
      <c r="IY192" s="752">
        <v>0</v>
      </c>
      <c r="IZ192" s="752">
        <v>0</v>
      </c>
      <c r="JA192" s="752">
        <v>0</v>
      </c>
      <c r="JB192" s="752">
        <v>0</v>
      </c>
      <c r="JC192" s="752">
        <v>0</v>
      </c>
      <c r="JD192" s="752">
        <v>0</v>
      </c>
      <c r="JE192" s="752">
        <v>0</v>
      </c>
      <c r="JF192" s="752">
        <v>0</v>
      </c>
      <c r="JG192" s="752">
        <v>0</v>
      </c>
      <c r="JH192" s="752">
        <v>0</v>
      </c>
      <c r="JI192" s="752">
        <v>0</v>
      </c>
      <c r="JJ192" s="752">
        <v>0</v>
      </c>
      <c r="JK192" s="752">
        <v>0</v>
      </c>
      <c r="JL192" s="751">
        <v>2</v>
      </c>
      <c r="JM192" s="751">
        <v>2</v>
      </c>
      <c r="JN192" s="751">
        <v>4</v>
      </c>
      <c r="JO192" s="752">
        <v>0</v>
      </c>
      <c r="JP192" s="751">
        <v>2</v>
      </c>
      <c r="JQ192" s="752">
        <v>0</v>
      </c>
      <c r="JR192" s="752">
        <v>0</v>
      </c>
      <c r="JS192" s="752">
        <v>0</v>
      </c>
      <c r="JT192" s="752">
        <v>0</v>
      </c>
      <c r="JU192" s="752">
        <v>0</v>
      </c>
      <c r="JV192" s="752">
        <v>0</v>
      </c>
      <c r="JW192" s="752">
        <v>0</v>
      </c>
      <c r="JX192" s="752">
        <v>0</v>
      </c>
      <c r="JY192" s="751">
        <v>1</v>
      </c>
      <c r="JZ192" s="751">
        <v>2</v>
      </c>
      <c r="KA192" s="752">
        <v>0</v>
      </c>
      <c r="KB192" s="751">
        <v>1</v>
      </c>
      <c r="KC192" s="752">
        <v>0</v>
      </c>
      <c r="KD192" s="752">
        <v>0</v>
      </c>
      <c r="KE192" s="752">
        <v>0</v>
      </c>
      <c r="KF192" s="752">
        <v>0</v>
      </c>
      <c r="KG192" s="752">
        <v>0</v>
      </c>
      <c r="KH192" s="752">
        <v>0</v>
      </c>
      <c r="KI192" s="752">
        <v>0</v>
      </c>
      <c r="KJ192" s="752">
        <v>0</v>
      </c>
      <c r="KK192" s="751">
        <v>1</v>
      </c>
      <c r="KL192" s="751">
        <v>1</v>
      </c>
      <c r="KM192" s="752">
        <v>0</v>
      </c>
      <c r="KN192" s="751">
        <v>1</v>
      </c>
      <c r="KO192" s="751">
        <v>1</v>
      </c>
      <c r="KP192" s="751">
        <v>1</v>
      </c>
      <c r="KQ192" s="751">
        <v>1</v>
      </c>
      <c r="KR192" s="752">
        <v>0</v>
      </c>
      <c r="KS192" s="752">
        <v>0</v>
      </c>
      <c r="KT192" s="752">
        <v>0</v>
      </c>
      <c r="KU192" s="752">
        <v>0</v>
      </c>
      <c r="KV192" s="752">
        <v>0</v>
      </c>
      <c r="KW192" s="752">
        <v>0</v>
      </c>
      <c r="KX192" s="752">
        <v>0</v>
      </c>
      <c r="KY192" s="752">
        <v>0</v>
      </c>
      <c r="KZ192" s="752">
        <v>0</v>
      </c>
      <c r="LA192" s="752">
        <v>0</v>
      </c>
      <c r="LB192" s="752">
        <v>0</v>
      </c>
      <c r="LC192" s="752">
        <v>0</v>
      </c>
      <c r="LD192" s="752">
        <v>0</v>
      </c>
      <c r="LE192" s="752">
        <v>0</v>
      </c>
      <c r="LF192" s="752">
        <v>0</v>
      </c>
      <c r="LG192" s="752">
        <v>0</v>
      </c>
      <c r="LH192" s="752">
        <v>0</v>
      </c>
      <c r="LI192" s="752">
        <v>0</v>
      </c>
      <c r="LJ192" s="752">
        <v>0</v>
      </c>
      <c r="LK192" s="752">
        <v>0</v>
      </c>
      <c r="LL192" s="754">
        <v>0</v>
      </c>
    </row>
    <row r="193" spans="2:324" ht="15" customHeight="1">
      <c r="B193" s="994" t="s">
        <v>261</v>
      </c>
      <c r="C193" s="619" t="s">
        <v>27</v>
      </c>
      <c r="D193" s="750">
        <v>1214</v>
      </c>
      <c r="E193" s="751">
        <v>1214</v>
      </c>
      <c r="F193" s="752">
        <v>0</v>
      </c>
      <c r="G193" s="752">
        <v>0</v>
      </c>
      <c r="H193" s="752">
        <v>0</v>
      </c>
      <c r="I193" s="752">
        <v>0</v>
      </c>
      <c r="J193" s="752">
        <v>0</v>
      </c>
      <c r="K193" s="751">
        <v>1</v>
      </c>
      <c r="L193" s="752">
        <v>0</v>
      </c>
      <c r="M193" s="752">
        <v>0</v>
      </c>
      <c r="N193" s="751">
        <v>2</v>
      </c>
      <c r="O193" s="751">
        <v>6</v>
      </c>
      <c r="P193" s="751">
        <v>3</v>
      </c>
      <c r="Q193" s="751">
        <v>10</v>
      </c>
      <c r="R193" s="751">
        <v>3</v>
      </c>
      <c r="S193" s="751">
        <v>2</v>
      </c>
      <c r="T193" s="752">
        <v>0</v>
      </c>
      <c r="U193" s="751">
        <v>1</v>
      </c>
      <c r="V193" s="752">
        <v>0</v>
      </c>
      <c r="W193" s="752">
        <v>0</v>
      </c>
      <c r="X193" s="752">
        <v>0</v>
      </c>
      <c r="Y193" s="752">
        <v>0</v>
      </c>
      <c r="Z193" s="752">
        <v>0</v>
      </c>
      <c r="AA193" s="752">
        <v>0</v>
      </c>
      <c r="AB193" s="751">
        <v>1</v>
      </c>
      <c r="AC193" s="752">
        <v>0</v>
      </c>
      <c r="AD193" s="752">
        <v>0</v>
      </c>
      <c r="AE193" s="751">
        <v>3</v>
      </c>
      <c r="AF193" s="751">
        <v>1</v>
      </c>
      <c r="AG193" s="751">
        <v>1</v>
      </c>
      <c r="AH193" s="752">
        <v>0</v>
      </c>
      <c r="AI193" s="752">
        <v>0</v>
      </c>
      <c r="AJ193" s="752">
        <v>0</v>
      </c>
      <c r="AK193" s="752">
        <v>0</v>
      </c>
      <c r="AL193" s="752">
        <v>0</v>
      </c>
      <c r="AM193" s="752">
        <v>0</v>
      </c>
      <c r="AN193" s="752">
        <v>0</v>
      </c>
      <c r="AO193" s="752">
        <v>0</v>
      </c>
      <c r="AP193" s="751">
        <v>1</v>
      </c>
      <c r="AQ193" s="751">
        <v>2</v>
      </c>
      <c r="AR193" s="751">
        <v>2</v>
      </c>
      <c r="AS193" s="751">
        <v>2</v>
      </c>
      <c r="AT193" s="752">
        <v>0</v>
      </c>
      <c r="AU193" s="752">
        <v>0</v>
      </c>
      <c r="AV193" s="752">
        <v>0</v>
      </c>
      <c r="AW193" s="752">
        <v>0</v>
      </c>
      <c r="AX193" s="752">
        <v>0</v>
      </c>
      <c r="AY193" s="752">
        <v>0</v>
      </c>
      <c r="AZ193" s="752">
        <v>0</v>
      </c>
      <c r="BA193" s="752">
        <v>0</v>
      </c>
      <c r="BB193" s="752">
        <v>0</v>
      </c>
      <c r="BC193" s="752">
        <v>0</v>
      </c>
      <c r="BD193" s="751">
        <v>1</v>
      </c>
      <c r="BE193" s="751">
        <v>4</v>
      </c>
      <c r="BF193" s="752">
        <v>0</v>
      </c>
      <c r="BG193" s="751">
        <v>1</v>
      </c>
      <c r="BH193" s="752">
        <v>0</v>
      </c>
      <c r="BI193" s="752">
        <v>0</v>
      </c>
      <c r="BJ193" s="752">
        <v>0</v>
      </c>
      <c r="BK193" s="752">
        <v>0</v>
      </c>
      <c r="BL193" s="751">
        <v>1</v>
      </c>
      <c r="BM193" s="751">
        <v>1</v>
      </c>
      <c r="BN193" s="752">
        <v>0</v>
      </c>
      <c r="BO193" s="752">
        <v>0</v>
      </c>
      <c r="BP193" s="751">
        <v>2</v>
      </c>
      <c r="BQ193" s="751">
        <v>2</v>
      </c>
      <c r="BR193" s="751">
        <v>5</v>
      </c>
      <c r="BS193" s="751">
        <v>8</v>
      </c>
      <c r="BT193" s="751">
        <v>4</v>
      </c>
      <c r="BU193" s="751">
        <v>1</v>
      </c>
      <c r="BV193" s="752">
        <v>0</v>
      </c>
      <c r="BW193" s="752">
        <v>0</v>
      </c>
      <c r="BX193" s="752">
        <v>0</v>
      </c>
      <c r="BY193" s="752">
        <v>0</v>
      </c>
      <c r="BZ193" s="752">
        <v>0</v>
      </c>
      <c r="CA193" s="752">
        <v>0</v>
      </c>
      <c r="CB193" s="752">
        <v>0</v>
      </c>
      <c r="CC193" s="751">
        <v>1</v>
      </c>
      <c r="CD193" s="752">
        <v>0</v>
      </c>
      <c r="CE193" s="751">
        <v>2</v>
      </c>
      <c r="CF193" s="751">
        <v>1</v>
      </c>
      <c r="CG193" s="751">
        <v>6</v>
      </c>
      <c r="CH193" s="751">
        <v>3</v>
      </c>
      <c r="CI193" s="751">
        <v>1</v>
      </c>
      <c r="CJ193" s="752">
        <v>0</v>
      </c>
      <c r="CK193" s="752">
        <v>0</v>
      </c>
      <c r="CL193" s="752">
        <v>0</v>
      </c>
      <c r="CM193" s="752">
        <v>0</v>
      </c>
      <c r="CN193" s="752">
        <v>0</v>
      </c>
      <c r="CO193" s="752">
        <v>0</v>
      </c>
      <c r="CP193" s="751">
        <v>1</v>
      </c>
      <c r="CQ193" s="751">
        <v>7</v>
      </c>
      <c r="CR193" s="751">
        <v>13</v>
      </c>
      <c r="CS193" s="751">
        <v>6</v>
      </c>
      <c r="CT193" s="751">
        <v>46</v>
      </c>
      <c r="CU193" s="751">
        <v>7</v>
      </c>
      <c r="CV193" s="751">
        <v>5</v>
      </c>
      <c r="CW193" s="752">
        <v>0</v>
      </c>
      <c r="CX193" s="752">
        <v>0</v>
      </c>
      <c r="CY193" s="752">
        <v>0</v>
      </c>
      <c r="CZ193" s="752">
        <v>0</v>
      </c>
      <c r="DA193" s="752">
        <v>0</v>
      </c>
      <c r="DB193" s="752">
        <v>0</v>
      </c>
      <c r="DC193" s="752">
        <v>0</v>
      </c>
      <c r="DD193" s="751">
        <v>2</v>
      </c>
      <c r="DE193" s="751">
        <v>5</v>
      </c>
      <c r="DF193" s="751">
        <v>8</v>
      </c>
      <c r="DG193" s="751">
        <v>11</v>
      </c>
      <c r="DH193" s="751">
        <v>28</v>
      </c>
      <c r="DI193" s="751">
        <v>12</v>
      </c>
      <c r="DJ193" s="751">
        <v>4</v>
      </c>
      <c r="DK193" s="752">
        <v>0</v>
      </c>
      <c r="DL193" s="752">
        <v>0</v>
      </c>
      <c r="DM193" s="752">
        <v>0</v>
      </c>
      <c r="DN193" s="752">
        <v>0</v>
      </c>
      <c r="DO193" s="752">
        <v>0</v>
      </c>
      <c r="DP193" s="751">
        <v>1</v>
      </c>
      <c r="DQ193" s="751">
        <v>1</v>
      </c>
      <c r="DR193" s="752">
        <v>0</v>
      </c>
      <c r="DS193" s="751">
        <v>21</v>
      </c>
      <c r="DT193" s="751">
        <v>58</v>
      </c>
      <c r="DU193" s="751">
        <v>91</v>
      </c>
      <c r="DV193" s="751">
        <v>193</v>
      </c>
      <c r="DW193" s="751">
        <v>38</v>
      </c>
      <c r="DX193" s="751">
        <v>12</v>
      </c>
      <c r="DY193" s="751">
        <v>1</v>
      </c>
      <c r="DZ193" s="752">
        <v>0</v>
      </c>
      <c r="EA193" s="752">
        <v>0</v>
      </c>
      <c r="EB193" s="752">
        <v>0</v>
      </c>
      <c r="EC193" s="752">
        <v>0</v>
      </c>
      <c r="ED193" s="752">
        <v>0</v>
      </c>
      <c r="EE193" s="752">
        <v>0</v>
      </c>
      <c r="EF193" s="751">
        <v>1</v>
      </c>
      <c r="EG193" s="751">
        <v>7</v>
      </c>
      <c r="EH193" s="751">
        <v>3</v>
      </c>
      <c r="EI193" s="751">
        <v>5</v>
      </c>
      <c r="EJ193" s="751">
        <v>1</v>
      </c>
      <c r="EK193" s="751">
        <v>7</v>
      </c>
      <c r="EL193" s="752">
        <v>0</v>
      </c>
      <c r="EM193" s="752">
        <v>0</v>
      </c>
      <c r="EN193" s="752">
        <v>0</v>
      </c>
      <c r="EO193" s="752">
        <v>0</v>
      </c>
      <c r="EP193" s="752">
        <v>0</v>
      </c>
      <c r="EQ193" s="752">
        <v>0</v>
      </c>
      <c r="ER193" s="752">
        <v>0</v>
      </c>
      <c r="ES193" s="752">
        <v>0</v>
      </c>
      <c r="ET193" s="752">
        <v>0</v>
      </c>
      <c r="EU193" s="751">
        <v>5</v>
      </c>
      <c r="EV193" s="752">
        <v>0</v>
      </c>
      <c r="EW193" s="751">
        <v>5</v>
      </c>
      <c r="EX193" s="752">
        <v>0</v>
      </c>
      <c r="EY193" s="752">
        <v>0</v>
      </c>
      <c r="EZ193" s="752">
        <v>0</v>
      </c>
      <c r="FA193" s="752">
        <v>0</v>
      </c>
      <c r="FB193" s="752">
        <v>0</v>
      </c>
      <c r="FC193" s="751">
        <v>1</v>
      </c>
      <c r="FD193" s="751">
        <v>1</v>
      </c>
      <c r="FE193" s="751">
        <v>1</v>
      </c>
      <c r="FF193" s="751">
        <v>1</v>
      </c>
      <c r="FG193" s="751">
        <v>6</v>
      </c>
      <c r="FH193" s="751">
        <v>10</v>
      </c>
      <c r="FI193" s="751">
        <v>26</v>
      </c>
      <c r="FJ193" s="751">
        <v>55</v>
      </c>
      <c r="FK193" s="751">
        <v>8</v>
      </c>
      <c r="FL193" s="751">
        <v>4</v>
      </c>
      <c r="FM193" s="752">
        <v>0</v>
      </c>
      <c r="FN193" s="752">
        <v>0</v>
      </c>
      <c r="FO193" s="752">
        <v>0</v>
      </c>
      <c r="FP193" s="752">
        <v>0</v>
      </c>
      <c r="FQ193" s="751">
        <v>1</v>
      </c>
      <c r="FR193" s="752">
        <v>0</v>
      </c>
      <c r="FS193" s="751">
        <v>1</v>
      </c>
      <c r="FT193" s="751">
        <v>6</v>
      </c>
      <c r="FU193" s="751">
        <v>12</v>
      </c>
      <c r="FV193" s="751">
        <v>16</v>
      </c>
      <c r="FW193" s="751">
        <v>59</v>
      </c>
      <c r="FX193" s="751">
        <v>16</v>
      </c>
      <c r="FY193" s="751">
        <v>8</v>
      </c>
      <c r="FZ193" s="752">
        <v>0</v>
      </c>
      <c r="GA193" s="752">
        <v>0</v>
      </c>
      <c r="GB193" s="752">
        <v>0</v>
      </c>
      <c r="GC193" s="752">
        <v>0</v>
      </c>
      <c r="GD193" s="752">
        <v>0</v>
      </c>
      <c r="GE193" s="752">
        <v>0</v>
      </c>
      <c r="GF193" s="752">
        <v>0</v>
      </c>
      <c r="GG193" s="752">
        <v>0</v>
      </c>
      <c r="GH193" s="751">
        <v>1</v>
      </c>
      <c r="GI193" s="751">
        <v>1</v>
      </c>
      <c r="GJ193" s="752">
        <v>0</v>
      </c>
      <c r="GK193" s="751">
        <v>5</v>
      </c>
      <c r="GL193" s="751">
        <v>1</v>
      </c>
      <c r="GM193" s="751">
        <v>2</v>
      </c>
      <c r="GN193" s="752">
        <v>0</v>
      </c>
      <c r="GO193" s="752">
        <v>0</v>
      </c>
      <c r="GP193" s="752">
        <v>0</v>
      </c>
      <c r="GQ193" s="751">
        <v>1</v>
      </c>
      <c r="GR193" s="752">
        <v>0</v>
      </c>
      <c r="GS193" s="752">
        <v>0</v>
      </c>
      <c r="GT193" s="752">
        <v>0</v>
      </c>
      <c r="GU193" s="751">
        <v>1</v>
      </c>
      <c r="GV193" s="752">
        <v>0</v>
      </c>
      <c r="GW193" s="751">
        <v>2</v>
      </c>
      <c r="GX193" s="752">
        <v>0</v>
      </c>
      <c r="GY193" s="752">
        <v>0</v>
      </c>
      <c r="GZ193" s="752">
        <v>0</v>
      </c>
      <c r="HA193" s="752">
        <v>0</v>
      </c>
      <c r="HB193" s="752">
        <v>0</v>
      </c>
      <c r="HC193" s="751">
        <v>1</v>
      </c>
      <c r="HD193" s="752">
        <v>0</v>
      </c>
      <c r="HE193" s="752">
        <v>0</v>
      </c>
      <c r="HF193" s="751">
        <v>1</v>
      </c>
      <c r="HG193" s="751">
        <v>2</v>
      </c>
      <c r="HH193" s="751">
        <v>3</v>
      </c>
      <c r="HI193" s="751">
        <v>1</v>
      </c>
      <c r="HJ193" s="751">
        <v>3</v>
      </c>
      <c r="HK193" s="752">
        <v>0</v>
      </c>
      <c r="HL193" s="752">
        <v>0</v>
      </c>
      <c r="HM193" s="752">
        <v>0</v>
      </c>
      <c r="HN193" s="752">
        <v>0</v>
      </c>
      <c r="HO193" s="751">
        <v>1</v>
      </c>
      <c r="HP193" s="751">
        <v>2</v>
      </c>
      <c r="HQ193" s="751">
        <v>1</v>
      </c>
      <c r="HR193" s="751">
        <v>3</v>
      </c>
      <c r="HS193" s="751">
        <v>19</v>
      </c>
      <c r="HT193" s="751">
        <v>28</v>
      </c>
      <c r="HU193" s="751">
        <v>30</v>
      </c>
      <c r="HV193" s="751">
        <v>59</v>
      </c>
      <c r="HW193" s="751">
        <v>20</v>
      </c>
      <c r="HX193" s="751">
        <v>11</v>
      </c>
      <c r="HY193" s="752">
        <v>0</v>
      </c>
      <c r="HZ193" s="752">
        <v>0</v>
      </c>
      <c r="IA193" s="752">
        <v>0</v>
      </c>
      <c r="IB193" s="752">
        <v>0</v>
      </c>
      <c r="IC193" s="752">
        <v>0</v>
      </c>
      <c r="ID193" s="752">
        <v>0</v>
      </c>
      <c r="IE193" s="752">
        <v>0</v>
      </c>
      <c r="IF193" s="751">
        <v>2</v>
      </c>
      <c r="IG193" s="752">
        <v>0</v>
      </c>
      <c r="IH193" s="751">
        <v>3</v>
      </c>
      <c r="II193" s="752">
        <v>0</v>
      </c>
      <c r="IJ193" s="751">
        <v>5</v>
      </c>
      <c r="IK193" s="751">
        <v>2</v>
      </c>
      <c r="IL193" s="751">
        <v>3</v>
      </c>
      <c r="IM193" s="752">
        <v>0</v>
      </c>
      <c r="IN193" s="752">
        <v>0</v>
      </c>
      <c r="IO193" s="752">
        <v>0</v>
      </c>
      <c r="IP193" s="752">
        <v>0</v>
      </c>
      <c r="IQ193" s="752">
        <v>0</v>
      </c>
      <c r="IR193" s="752">
        <v>0</v>
      </c>
      <c r="IS193" s="752">
        <v>0</v>
      </c>
      <c r="IT193" s="752">
        <v>0</v>
      </c>
      <c r="IU193" s="751">
        <v>1</v>
      </c>
      <c r="IV193" s="752">
        <v>0</v>
      </c>
      <c r="IW193" s="752">
        <v>0</v>
      </c>
      <c r="IX193" s="751">
        <v>1</v>
      </c>
      <c r="IY193" s="752">
        <v>0</v>
      </c>
      <c r="IZ193" s="752">
        <v>0</v>
      </c>
      <c r="JA193" s="752">
        <v>0</v>
      </c>
      <c r="JB193" s="752">
        <v>0</v>
      </c>
      <c r="JC193" s="752">
        <v>0</v>
      </c>
      <c r="JD193" s="752">
        <v>0</v>
      </c>
      <c r="JE193" s="752">
        <v>0</v>
      </c>
      <c r="JF193" s="752">
        <v>0</v>
      </c>
      <c r="JG193" s="752">
        <v>0</v>
      </c>
      <c r="JH193" s="752">
        <v>0</v>
      </c>
      <c r="JI193" s="752">
        <v>0</v>
      </c>
      <c r="JJ193" s="752">
        <v>0</v>
      </c>
      <c r="JK193" s="752">
        <v>0</v>
      </c>
      <c r="JL193" s="752">
        <v>0</v>
      </c>
      <c r="JM193" s="751">
        <v>2</v>
      </c>
      <c r="JN193" s="751">
        <v>2</v>
      </c>
      <c r="JO193" s="751">
        <v>2</v>
      </c>
      <c r="JP193" s="751">
        <v>15</v>
      </c>
      <c r="JQ193" s="751">
        <v>4</v>
      </c>
      <c r="JR193" s="751">
        <v>1</v>
      </c>
      <c r="JS193" s="752">
        <v>0</v>
      </c>
      <c r="JT193" s="752">
        <v>0</v>
      </c>
      <c r="JU193" s="752">
        <v>0</v>
      </c>
      <c r="JV193" s="752">
        <v>0</v>
      </c>
      <c r="JW193" s="752">
        <v>0</v>
      </c>
      <c r="JX193" s="752">
        <v>0</v>
      </c>
      <c r="JY193" s="751">
        <v>1</v>
      </c>
      <c r="JZ193" s="751">
        <v>3</v>
      </c>
      <c r="KA193" s="751">
        <v>1</v>
      </c>
      <c r="KB193" s="751">
        <v>3</v>
      </c>
      <c r="KC193" s="752">
        <v>0</v>
      </c>
      <c r="KD193" s="751">
        <v>1</v>
      </c>
      <c r="KE193" s="752">
        <v>0</v>
      </c>
      <c r="KF193" s="752">
        <v>0</v>
      </c>
      <c r="KG193" s="752">
        <v>0</v>
      </c>
      <c r="KH193" s="752">
        <v>0</v>
      </c>
      <c r="KI193" s="752">
        <v>0</v>
      </c>
      <c r="KJ193" s="752">
        <v>0</v>
      </c>
      <c r="KK193" s="751">
        <v>1</v>
      </c>
      <c r="KL193" s="751">
        <v>2</v>
      </c>
      <c r="KM193" s="751">
        <v>4</v>
      </c>
      <c r="KN193" s="751">
        <v>5</v>
      </c>
      <c r="KO193" s="751">
        <v>11</v>
      </c>
      <c r="KP193" s="751">
        <v>3</v>
      </c>
      <c r="KQ193" s="751">
        <v>4</v>
      </c>
      <c r="KR193" s="752">
        <v>0</v>
      </c>
      <c r="KS193" s="752">
        <v>0</v>
      </c>
      <c r="KT193" s="752">
        <v>0</v>
      </c>
      <c r="KU193" s="752">
        <v>0</v>
      </c>
      <c r="KV193" s="752">
        <v>0</v>
      </c>
      <c r="KW193" s="752">
        <v>0</v>
      </c>
      <c r="KX193" s="752">
        <v>0</v>
      </c>
      <c r="KY193" s="752">
        <v>0</v>
      </c>
      <c r="KZ193" s="751">
        <v>4</v>
      </c>
      <c r="LA193" s="752">
        <v>0</v>
      </c>
      <c r="LB193" s="751">
        <v>1</v>
      </c>
      <c r="LC193" s="751">
        <v>1</v>
      </c>
      <c r="LD193" s="751">
        <v>2</v>
      </c>
      <c r="LE193" s="752">
        <v>0</v>
      </c>
      <c r="LF193" s="752">
        <v>0</v>
      </c>
      <c r="LG193" s="752">
        <v>0</v>
      </c>
      <c r="LH193" s="752">
        <v>0</v>
      </c>
      <c r="LI193" s="752">
        <v>0</v>
      </c>
      <c r="LJ193" s="751">
        <v>3</v>
      </c>
      <c r="LK193" s="752">
        <v>0</v>
      </c>
      <c r="LL193" s="754">
        <v>0</v>
      </c>
    </row>
    <row r="194" spans="2:324" ht="15" customHeight="1">
      <c r="B194" s="994"/>
      <c r="C194" s="619" t="s">
        <v>32</v>
      </c>
      <c r="D194" s="750">
        <v>1061</v>
      </c>
      <c r="E194" s="751">
        <v>1061</v>
      </c>
      <c r="F194" s="752">
        <v>0</v>
      </c>
      <c r="G194" s="752">
        <v>0</v>
      </c>
      <c r="H194" s="752">
        <v>0</v>
      </c>
      <c r="I194" s="752">
        <v>0</v>
      </c>
      <c r="J194" s="752">
        <v>0</v>
      </c>
      <c r="K194" s="752">
        <v>0</v>
      </c>
      <c r="L194" s="752">
        <v>0</v>
      </c>
      <c r="M194" s="752">
        <v>0</v>
      </c>
      <c r="N194" s="751">
        <v>2</v>
      </c>
      <c r="O194" s="751">
        <v>4</v>
      </c>
      <c r="P194" s="751">
        <v>3</v>
      </c>
      <c r="Q194" s="751">
        <v>9</v>
      </c>
      <c r="R194" s="751">
        <v>3</v>
      </c>
      <c r="S194" s="752">
        <v>0</v>
      </c>
      <c r="T194" s="752">
        <v>0</v>
      </c>
      <c r="U194" s="751">
        <v>1</v>
      </c>
      <c r="V194" s="752">
        <v>0</v>
      </c>
      <c r="W194" s="752">
        <v>0</v>
      </c>
      <c r="X194" s="752">
        <v>0</v>
      </c>
      <c r="Y194" s="752">
        <v>0</v>
      </c>
      <c r="Z194" s="752">
        <v>0</v>
      </c>
      <c r="AA194" s="752">
        <v>0</v>
      </c>
      <c r="AB194" s="751">
        <v>1</v>
      </c>
      <c r="AC194" s="752">
        <v>0</v>
      </c>
      <c r="AD194" s="752">
        <v>0</v>
      </c>
      <c r="AE194" s="751">
        <v>3</v>
      </c>
      <c r="AF194" s="751">
        <v>1</v>
      </c>
      <c r="AG194" s="751">
        <v>1</v>
      </c>
      <c r="AH194" s="752">
        <v>0</v>
      </c>
      <c r="AI194" s="752">
        <v>0</v>
      </c>
      <c r="AJ194" s="752">
        <v>0</v>
      </c>
      <c r="AK194" s="752">
        <v>0</v>
      </c>
      <c r="AL194" s="752">
        <v>0</v>
      </c>
      <c r="AM194" s="752">
        <v>0</v>
      </c>
      <c r="AN194" s="752">
        <v>0</v>
      </c>
      <c r="AO194" s="752">
        <v>0</v>
      </c>
      <c r="AP194" s="751">
        <v>1</v>
      </c>
      <c r="AQ194" s="751">
        <v>1</v>
      </c>
      <c r="AR194" s="751">
        <v>2</v>
      </c>
      <c r="AS194" s="751">
        <v>2</v>
      </c>
      <c r="AT194" s="752">
        <v>0</v>
      </c>
      <c r="AU194" s="752">
        <v>0</v>
      </c>
      <c r="AV194" s="752">
        <v>0</v>
      </c>
      <c r="AW194" s="752">
        <v>0</v>
      </c>
      <c r="AX194" s="752">
        <v>0</v>
      </c>
      <c r="AY194" s="752">
        <v>0</v>
      </c>
      <c r="AZ194" s="752">
        <v>0</v>
      </c>
      <c r="BA194" s="752">
        <v>0</v>
      </c>
      <c r="BB194" s="752">
        <v>0</v>
      </c>
      <c r="BC194" s="752">
        <v>0</v>
      </c>
      <c r="BD194" s="752">
        <v>0</v>
      </c>
      <c r="BE194" s="751">
        <v>3</v>
      </c>
      <c r="BF194" s="752">
        <v>0</v>
      </c>
      <c r="BG194" s="751">
        <v>1</v>
      </c>
      <c r="BH194" s="752">
        <v>0</v>
      </c>
      <c r="BI194" s="752">
        <v>0</v>
      </c>
      <c r="BJ194" s="752">
        <v>0</v>
      </c>
      <c r="BK194" s="752">
        <v>0</v>
      </c>
      <c r="BL194" s="751">
        <v>1</v>
      </c>
      <c r="BM194" s="752">
        <v>0</v>
      </c>
      <c r="BN194" s="752">
        <v>0</v>
      </c>
      <c r="BO194" s="752">
        <v>0</v>
      </c>
      <c r="BP194" s="752">
        <v>0</v>
      </c>
      <c r="BQ194" s="751">
        <v>1</v>
      </c>
      <c r="BR194" s="751">
        <v>3</v>
      </c>
      <c r="BS194" s="751">
        <v>5</v>
      </c>
      <c r="BT194" s="751">
        <v>3</v>
      </c>
      <c r="BU194" s="752">
        <v>0</v>
      </c>
      <c r="BV194" s="752">
        <v>0</v>
      </c>
      <c r="BW194" s="752">
        <v>0</v>
      </c>
      <c r="BX194" s="752">
        <v>0</v>
      </c>
      <c r="BY194" s="752">
        <v>0</v>
      </c>
      <c r="BZ194" s="752">
        <v>0</v>
      </c>
      <c r="CA194" s="752">
        <v>0</v>
      </c>
      <c r="CB194" s="752">
        <v>0</v>
      </c>
      <c r="CC194" s="751">
        <v>1</v>
      </c>
      <c r="CD194" s="752">
        <v>0</v>
      </c>
      <c r="CE194" s="751">
        <v>2</v>
      </c>
      <c r="CF194" s="751">
        <v>1</v>
      </c>
      <c r="CG194" s="751">
        <v>6</v>
      </c>
      <c r="CH194" s="751">
        <v>2</v>
      </c>
      <c r="CI194" s="751">
        <v>1</v>
      </c>
      <c r="CJ194" s="752">
        <v>0</v>
      </c>
      <c r="CK194" s="752">
        <v>0</v>
      </c>
      <c r="CL194" s="752">
        <v>0</v>
      </c>
      <c r="CM194" s="752">
        <v>0</v>
      </c>
      <c r="CN194" s="752">
        <v>0</v>
      </c>
      <c r="CO194" s="752">
        <v>0</v>
      </c>
      <c r="CP194" s="751">
        <v>1</v>
      </c>
      <c r="CQ194" s="751">
        <v>7</v>
      </c>
      <c r="CR194" s="751">
        <v>13</v>
      </c>
      <c r="CS194" s="751">
        <v>6</v>
      </c>
      <c r="CT194" s="751">
        <v>40</v>
      </c>
      <c r="CU194" s="751">
        <v>7</v>
      </c>
      <c r="CV194" s="751">
        <v>4</v>
      </c>
      <c r="CW194" s="752">
        <v>0</v>
      </c>
      <c r="CX194" s="752">
        <v>0</v>
      </c>
      <c r="CY194" s="752">
        <v>0</v>
      </c>
      <c r="CZ194" s="752">
        <v>0</v>
      </c>
      <c r="DA194" s="752">
        <v>0</v>
      </c>
      <c r="DB194" s="752">
        <v>0</v>
      </c>
      <c r="DC194" s="752">
        <v>0</v>
      </c>
      <c r="DD194" s="751">
        <v>2</v>
      </c>
      <c r="DE194" s="751">
        <v>5</v>
      </c>
      <c r="DF194" s="751">
        <v>8</v>
      </c>
      <c r="DG194" s="751">
        <v>11</v>
      </c>
      <c r="DH194" s="751">
        <v>28</v>
      </c>
      <c r="DI194" s="751">
        <v>11</v>
      </c>
      <c r="DJ194" s="751">
        <v>3</v>
      </c>
      <c r="DK194" s="752">
        <v>0</v>
      </c>
      <c r="DL194" s="752">
        <v>0</v>
      </c>
      <c r="DM194" s="752">
        <v>0</v>
      </c>
      <c r="DN194" s="752">
        <v>0</v>
      </c>
      <c r="DO194" s="752">
        <v>0</v>
      </c>
      <c r="DP194" s="751">
        <v>1</v>
      </c>
      <c r="DQ194" s="751">
        <v>1</v>
      </c>
      <c r="DR194" s="752">
        <v>0</v>
      </c>
      <c r="DS194" s="751">
        <v>17</v>
      </c>
      <c r="DT194" s="751">
        <v>50</v>
      </c>
      <c r="DU194" s="751">
        <v>82</v>
      </c>
      <c r="DV194" s="751">
        <v>180</v>
      </c>
      <c r="DW194" s="751">
        <v>32</v>
      </c>
      <c r="DX194" s="751">
        <v>10</v>
      </c>
      <c r="DY194" s="751">
        <v>1</v>
      </c>
      <c r="DZ194" s="752">
        <v>0</v>
      </c>
      <c r="EA194" s="752">
        <v>0</v>
      </c>
      <c r="EB194" s="752">
        <v>0</v>
      </c>
      <c r="EC194" s="752">
        <v>0</v>
      </c>
      <c r="ED194" s="752">
        <v>0</v>
      </c>
      <c r="EE194" s="752">
        <v>0</v>
      </c>
      <c r="EF194" s="751">
        <v>1</v>
      </c>
      <c r="EG194" s="751">
        <v>6</v>
      </c>
      <c r="EH194" s="751">
        <v>2</v>
      </c>
      <c r="EI194" s="751">
        <v>5</v>
      </c>
      <c r="EJ194" s="751">
        <v>1</v>
      </c>
      <c r="EK194" s="751">
        <v>4</v>
      </c>
      <c r="EL194" s="752">
        <v>0</v>
      </c>
      <c r="EM194" s="752">
        <v>0</v>
      </c>
      <c r="EN194" s="752">
        <v>0</v>
      </c>
      <c r="EO194" s="752">
        <v>0</v>
      </c>
      <c r="EP194" s="752">
        <v>0</v>
      </c>
      <c r="EQ194" s="752">
        <v>0</v>
      </c>
      <c r="ER194" s="752">
        <v>0</v>
      </c>
      <c r="ES194" s="752">
        <v>0</v>
      </c>
      <c r="ET194" s="752">
        <v>0</v>
      </c>
      <c r="EU194" s="751">
        <v>4</v>
      </c>
      <c r="EV194" s="752">
        <v>0</v>
      </c>
      <c r="EW194" s="751">
        <v>3</v>
      </c>
      <c r="EX194" s="752">
        <v>0</v>
      </c>
      <c r="EY194" s="752">
        <v>0</v>
      </c>
      <c r="EZ194" s="752">
        <v>0</v>
      </c>
      <c r="FA194" s="752">
        <v>0</v>
      </c>
      <c r="FB194" s="752">
        <v>0</v>
      </c>
      <c r="FC194" s="752">
        <v>0</v>
      </c>
      <c r="FD194" s="751">
        <v>1</v>
      </c>
      <c r="FE194" s="751">
        <v>1</v>
      </c>
      <c r="FF194" s="752">
        <v>0</v>
      </c>
      <c r="FG194" s="751">
        <v>6</v>
      </c>
      <c r="FH194" s="751">
        <v>9</v>
      </c>
      <c r="FI194" s="751">
        <v>24</v>
      </c>
      <c r="FJ194" s="751">
        <v>52</v>
      </c>
      <c r="FK194" s="751">
        <v>8</v>
      </c>
      <c r="FL194" s="751">
        <v>4</v>
      </c>
      <c r="FM194" s="752">
        <v>0</v>
      </c>
      <c r="FN194" s="752">
        <v>0</v>
      </c>
      <c r="FO194" s="752">
        <v>0</v>
      </c>
      <c r="FP194" s="752">
        <v>0</v>
      </c>
      <c r="FQ194" s="751">
        <v>1</v>
      </c>
      <c r="FR194" s="752">
        <v>0</v>
      </c>
      <c r="FS194" s="751">
        <v>1</v>
      </c>
      <c r="FT194" s="751">
        <v>5</v>
      </c>
      <c r="FU194" s="751">
        <v>11</v>
      </c>
      <c r="FV194" s="751">
        <v>14</v>
      </c>
      <c r="FW194" s="751">
        <v>55</v>
      </c>
      <c r="FX194" s="751">
        <v>15</v>
      </c>
      <c r="FY194" s="751">
        <v>4</v>
      </c>
      <c r="FZ194" s="752">
        <v>0</v>
      </c>
      <c r="GA194" s="752">
        <v>0</v>
      </c>
      <c r="GB194" s="752">
        <v>0</v>
      </c>
      <c r="GC194" s="752">
        <v>0</v>
      </c>
      <c r="GD194" s="752">
        <v>0</v>
      </c>
      <c r="GE194" s="752">
        <v>0</v>
      </c>
      <c r="GF194" s="752">
        <v>0</v>
      </c>
      <c r="GG194" s="752">
        <v>0</v>
      </c>
      <c r="GH194" s="751">
        <v>1</v>
      </c>
      <c r="GI194" s="752">
        <v>0</v>
      </c>
      <c r="GJ194" s="752">
        <v>0</v>
      </c>
      <c r="GK194" s="751">
        <v>4</v>
      </c>
      <c r="GL194" s="752">
        <v>0</v>
      </c>
      <c r="GM194" s="751">
        <v>1</v>
      </c>
      <c r="GN194" s="752">
        <v>0</v>
      </c>
      <c r="GO194" s="752">
        <v>0</v>
      </c>
      <c r="GP194" s="752">
        <v>0</v>
      </c>
      <c r="GQ194" s="752">
        <v>0</v>
      </c>
      <c r="GR194" s="752">
        <v>0</v>
      </c>
      <c r="GS194" s="752">
        <v>0</v>
      </c>
      <c r="GT194" s="752">
        <v>0</v>
      </c>
      <c r="GU194" s="751">
        <v>1</v>
      </c>
      <c r="GV194" s="752">
        <v>0</v>
      </c>
      <c r="GW194" s="751">
        <v>1</v>
      </c>
      <c r="GX194" s="752">
        <v>0</v>
      </c>
      <c r="GY194" s="752">
        <v>0</v>
      </c>
      <c r="GZ194" s="752">
        <v>0</v>
      </c>
      <c r="HA194" s="752">
        <v>0</v>
      </c>
      <c r="HB194" s="752">
        <v>0</v>
      </c>
      <c r="HC194" s="751">
        <v>1</v>
      </c>
      <c r="HD194" s="752">
        <v>0</v>
      </c>
      <c r="HE194" s="752">
        <v>0</v>
      </c>
      <c r="HF194" s="751">
        <v>1</v>
      </c>
      <c r="HG194" s="751">
        <v>1</v>
      </c>
      <c r="HH194" s="751">
        <v>3</v>
      </c>
      <c r="HI194" s="751">
        <v>1</v>
      </c>
      <c r="HJ194" s="751">
        <v>3</v>
      </c>
      <c r="HK194" s="752">
        <v>0</v>
      </c>
      <c r="HL194" s="752">
        <v>0</v>
      </c>
      <c r="HM194" s="752">
        <v>0</v>
      </c>
      <c r="HN194" s="752">
        <v>0</v>
      </c>
      <c r="HO194" s="752">
        <v>0</v>
      </c>
      <c r="HP194" s="751">
        <v>2</v>
      </c>
      <c r="HQ194" s="751">
        <v>1</v>
      </c>
      <c r="HR194" s="751">
        <v>2</v>
      </c>
      <c r="HS194" s="751">
        <v>17</v>
      </c>
      <c r="HT194" s="751">
        <v>25</v>
      </c>
      <c r="HU194" s="751">
        <v>29</v>
      </c>
      <c r="HV194" s="751">
        <v>50</v>
      </c>
      <c r="HW194" s="751">
        <v>18</v>
      </c>
      <c r="HX194" s="751">
        <v>10</v>
      </c>
      <c r="HY194" s="752">
        <v>0</v>
      </c>
      <c r="HZ194" s="752">
        <v>0</v>
      </c>
      <c r="IA194" s="752">
        <v>0</v>
      </c>
      <c r="IB194" s="752">
        <v>0</v>
      </c>
      <c r="IC194" s="752">
        <v>0</v>
      </c>
      <c r="ID194" s="752">
        <v>0</v>
      </c>
      <c r="IE194" s="752">
        <v>0</v>
      </c>
      <c r="IF194" s="751">
        <v>1</v>
      </c>
      <c r="IG194" s="752">
        <v>0</v>
      </c>
      <c r="IH194" s="751">
        <v>2</v>
      </c>
      <c r="II194" s="752">
        <v>0</v>
      </c>
      <c r="IJ194" s="751">
        <v>4</v>
      </c>
      <c r="IK194" s="752">
        <v>0</v>
      </c>
      <c r="IL194" s="751">
        <v>2</v>
      </c>
      <c r="IM194" s="752">
        <v>0</v>
      </c>
      <c r="IN194" s="752">
        <v>0</v>
      </c>
      <c r="IO194" s="752">
        <v>0</v>
      </c>
      <c r="IP194" s="752">
        <v>0</v>
      </c>
      <c r="IQ194" s="752">
        <v>0</v>
      </c>
      <c r="IR194" s="752">
        <v>0</v>
      </c>
      <c r="IS194" s="752">
        <v>0</v>
      </c>
      <c r="IT194" s="752">
        <v>0</v>
      </c>
      <c r="IU194" s="751">
        <v>1</v>
      </c>
      <c r="IV194" s="752">
        <v>0</v>
      </c>
      <c r="IW194" s="752">
        <v>0</v>
      </c>
      <c r="IX194" s="751">
        <v>1</v>
      </c>
      <c r="IY194" s="752">
        <v>0</v>
      </c>
      <c r="IZ194" s="752">
        <v>0</v>
      </c>
      <c r="JA194" s="752">
        <v>0</v>
      </c>
      <c r="JB194" s="752">
        <v>0</v>
      </c>
      <c r="JC194" s="752">
        <v>0</v>
      </c>
      <c r="JD194" s="752">
        <v>0</v>
      </c>
      <c r="JE194" s="752">
        <v>0</v>
      </c>
      <c r="JF194" s="752">
        <v>0</v>
      </c>
      <c r="JG194" s="752">
        <v>0</v>
      </c>
      <c r="JH194" s="752">
        <v>0</v>
      </c>
      <c r="JI194" s="752">
        <v>0</v>
      </c>
      <c r="JJ194" s="752">
        <v>0</v>
      </c>
      <c r="JK194" s="752">
        <v>0</v>
      </c>
      <c r="JL194" s="752">
        <v>0</v>
      </c>
      <c r="JM194" s="752">
        <v>0</v>
      </c>
      <c r="JN194" s="751">
        <v>2</v>
      </c>
      <c r="JO194" s="751">
        <v>2</v>
      </c>
      <c r="JP194" s="751">
        <v>13</v>
      </c>
      <c r="JQ194" s="751">
        <v>4</v>
      </c>
      <c r="JR194" s="752">
        <v>0</v>
      </c>
      <c r="JS194" s="752">
        <v>0</v>
      </c>
      <c r="JT194" s="752">
        <v>0</v>
      </c>
      <c r="JU194" s="752">
        <v>0</v>
      </c>
      <c r="JV194" s="752">
        <v>0</v>
      </c>
      <c r="JW194" s="752">
        <v>0</v>
      </c>
      <c r="JX194" s="752">
        <v>0</v>
      </c>
      <c r="JY194" s="752">
        <v>0</v>
      </c>
      <c r="JZ194" s="751">
        <v>1</v>
      </c>
      <c r="KA194" s="751">
        <v>1</v>
      </c>
      <c r="KB194" s="751">
        <v>3</v>
      </c>
      <c r="KC194" s="752">
        <v>0</v>
      </c>
      <c r="KD194" s="751">
        <v>1</v>
      </c>
      <c r="KE194" s="752">
        <v>0</v>
      </c>
      <c r="KF194" s="752">
        <v>0</v>
      </c>
      <c r="KG194" s="752">
        <v>0</v>
      </c>
      <c r="KH194" s="752">
        <v>0</v>
      </c>
      <c r="KI194" s="752">
        <v>0</v>
      </c>
      <c r="KJ194" s="752">
        <v>0</v>
      </c>
      <c r="KK194" s="752">
        <v>0</v>
      </c>
      <c r="KL194" s="751">
        <v>1</v>
      </c>
      <c r="KM194" s="751">
        <v>2</v>
      </c>
      <c r="KN194" s="751">
        <v>5</v>
      </c>
      <c r="KO194" s="751">
        <v>10</v>
      </c>
      <c r="KP194" s="751">
        <v>3</v>
      </c>
      <c r="KQ194" s="751">
        <v>2</v>
      </c>
      <c r="KR194" s="752">
        <v>0</v>
      </c>
      <c r="KS194" s="752">
        <v>0</v>
      </c>
      <c r="KT194" s="752">
        <v>0</v>
      </c>
      <c r="KU194" s="752">
        <v>0</v>
      </c>
      <c r="KV194" s="752">
        <v>0</v>
      </c>
      <c r="KW194" s="752">
        <v>0</v>
      </c>
      <c r="KX194" s="752">
        <v>0</v>
      </c>
      <c r="KY194" s="752">
        <v>0</v>
      </c>
      <c r="KZ194" s="751">
        <v>2</v>
      </c>
      <c r="LA194" s="752">
        <v>0</v>
      </c>
      <c r="LB194" s="751">
        <v>1</v>
      </c>
      <c r="LC194" s="752">
        <v>0</v>
      </c>
      <c r="LD194" s="751">
        <v>1</v>
      </c>
      <c r="LE194" s="752">
        <v>0</v>
      </c>
      <c r="LF194" s="752">
        <v>0</v>
      </c>
      <c r="LG194" s="752">
        <v>0</v>
      </c>
      <c r="LH194" s="752">
        <v>0</v>
      </c>
      <c r="LI194" s="752">
        <v>0</v>
      </c>
      <c r="LJ194" s="751">
        <v>3</v>
      </c>
      <c r="LK194" s="752">
        <v>0</v>
      </c>
      <c r="LL194" s="754">
        <v>0</v>
      </c>
    </row>
    <row r="195" spans="2:324" ht="15" customHeight="1">
      <c r="B195" s="994"/>
      <c r="C195" s="619" t="s">
        <v>33</v>
      </c>
      <c r="D195" s="750">
        <v>153</v>
      </c>
      <c r="E195" s="751">
        <v>153</v>
      </c>
      <c r="F195" s="752">
        <v>0</v>
      </c>
      <c r="G195" s="752">
        <v>0</v>
      </c>
      <c r="H195" s="752">
        <v>0</v>
      </c>
      <c r="I195" s="752">
        <v>0</v>
      </c>
      <c r="J195" s="752">
        <v>0</v>
      </c>
      <c r="K195" s="751">
        <v>1</v>
      </c>
      <c r="L195" s="752">
        <v>0</v>
      </c>
      <c r="M195" s="752">
        <v>0</v>
      </c>
      <c r="N195" s="752">
        <v>0</v>
      </c>
      <c r="O195" s="751">
        <v>2</v>
      </c>
      <c r="P195" s="752">
        <v>0</v>
      </c>
      <c r="Q195" s="751">
        <v>1</v>
      </c>
      <c r="R195" s="752">
        <v>0</v>
      </c>
      <c r="S195" s="751">
        <v>2</v>
      </c>
      <c r="T195" s="752">
        <v>0</v>
      </c>
      <c r="U195" s="752">
        <v>0</v>
      </c>
      <c r="V195" s="752">
        <v>0</v>
      </c>
      <c r="W195" s="752">
        <v>0</v>
      </c>
      <c r="X195" s="752">
        <v>0</v>
      </c>
      <c r="Y195" s="752">
        <v>0</v>
      </c>
      <c r="Z195" s="752">
        <v>0</v>
      </c>
      <c r="AA195" s="752">
        <v>0</v>
      </c>
      <c r="AB195" s="752">
        <v>0</v>
      </c>
      <c r="AC195" s="752">
        <v>0</v>
      </c>
      <c r="AD195" s="752">
        <v>0</v>
      </c>
      <c r="AE195" s="752">
        <v>0</v>
      </c>
      <c r="AF195" s="752">
        <v>0</v>
      </c>
      <c r="AG195" s="752">
        <v>0</v>
      </c>
      <c r="AH195" s="752">
        <v>0</v>
      </c>
      <c r="AI195" s="752">
        <v>0</v>
      </c>
      <c r="AJ195" s="752">
        <v>0</v>
      </c>
      <c r="AK195" s="752">
        <v>0</v>
      </c>
      <c r="AL195" s="752">
        <v>0</v>
      </c>
      <c r="AM195" s="752">
        <v>0</v>
      </c>
      <c r="AN195" s="752">
        <v>0</v>
      </c>
      <c r="AO195" s="752">
        <v>0</v>
      </c>
      <c r="AP195" s="752">
        <v>0</v>
      </c>
      <c r="AQ195" s="751">
        <v>1</v>
      </c>
      <c r="AR195" s="752">
        <v>0</v>
      </c>
      <c r="AS195" s="752">
        <v>0</v>
      </c>
      <c r="AT195" s="752">
        <v>0</v>
      </c>
      <c r="AU195" s="752">
        <v>0</v>
      </c>
      <c r="AV195" s="752">
        <v>0</v>
      </c>
      <c r="AW195" s="752">
        <v>0</v>
      </c>
      <c r="AX195" s="752">
        <v>0</v>
      </c>
      <c r="AY195" s="752">
        <v>0</v>
      </c>
      <c r="AZ195" s="752">
        <v>0</v>
      </c>
      <c r="BA195" s="752">
        <v>0</v>
      </c>
      <c r="BB195" s="752">
        <v>0</v>
      </c>
      <c r="BC195" s="752">
        <v>0</v>
      </c>
      <c r="BD195" s="751">
        <v>1</v>
      </c>
      <c r="BE195" s="751">
        <v>1</v>
      </c>
      <c r="BF195" s="752">
        <v>0</v>
      </c>
      <c r="BG195" s="752">
        <v>0</v>
      </c>
      <c r="BH195" s="752">
        <v>0</v>
      </c>
      <c r="BI195" s="752">
        <v>0</v>
      </c>
      <c r="BJ195" s="752">
        <v>0</v>
      </c>
      <c r="BK195" s="752">
        <v>0</v>
      </c>
      <c r="BL195" s="752">
        <v>0</v>
      </c>
      <c r="BM195" s="751">
        <v>1</v>
      </c>
      <c r="BN195" s="752">
        <v>0</v>
      </c>
      <c r="BO195" s="752">
        <v>0</v>
      </c>
      <c r="BP195" s="751">
        <v>2</v>
      </c>
      <c r="BQ195" s="751">
        <v>1</v>
      </c>
      <c r="BR195" s="751">
        <v>2</v>
      </c>
      <c r="BS195" s="751">
        <v>3</v>
      </c>
      <c r="BT195" s="751">
        <v>1</v>
      </c>
      <c r="BU195" s="751">
        <v>1</v>
      </c>
      <c r="BV195" s="752">
        <v>0</v>
      </c>
      <c r="BW195" s="752">
        <v>0</v>
      </c>
      <c r="BX195" s="752">
        <v>0</v>
      </c>
      <c r="BY195" s="752">
        <v>0</v>
      </c>
      <c r="BZ195" s="752">
        <v>0</v>
      </c>
      <c r="CA195" s="752">
        <v>0</v>
      </c>
      <c r="CB195" s="752">
        <v>0</v>
      </c>
      <c r="CC195" s="752">
        <v>0</v>
      </c>
      <c r="CD195" s="752">
        <v>0</v>
      </c>
      <c r="CE195" s="752">
        <v>0</v>
      </c>
      <c r="CF195" s="752">
        <v>0</v>
      </c>
      <c r="CG195" s="752">
        <v>0</v>
      </c>
      <c r="CH195" s="751">
        <v>1</v>
      </c>
      <c r="CI195" s="752">
        <v>0</v>
      </c>
      <c r="CJ195" s="752">
        <v>0</v>
      </c>
      <c r="CK195" s="752">
        <v>0</v>
      </c>
      <c r="CL195" s="752">
        <v>0</v>
      </c>
      <c r="CM195" s="752">
        <v>0</v>
      </c>
      <c r="CN195" s="752">
        <v>0</v>
      </c>
      <c r="CO195" s="752">
        <v>0</v>
      </c>
      <c r="CP195" s="752">
        <v>0</v>
      </c>
      <c r="CQ195" s="752">
        <v>0</v>
      </c>
      <c r="CR195" s="752">
        <v>0</v>
      </c>
      <c r="CS195" s="752">
        <v>0</v>
      </c>
      <c r="CT195" s="751">
        <v>6</v>
      </c>
      <c r="CU195" s="752">
        <v>0</v>
      </c>
      <c r="CV195" s="751">
        <v>1</v>
      </c>
      <c r="CW195" s="752">
        <v>0</v>
      </c>
      <c r="CX195" s="752">
        <v>0</v>
      </c>
      <c r="CY195" s="752">
        <v>0</v>
      </c>
      <c r="CZ195" s="752">
        <v>0</v>
      </c>
      <c r="DA195" s="752">
        <v>0</v>
      </c>
      <c r="DB195" s="752">
        <v>0</v>
      </c>
      <c r="DC195" s="752">
        <v>0</v>
      </c>
      <c r="DD195" s="752">
        <v>0</v>
      </c>
      <c r="DE195" s="752">
        <v>0</v>
      </c>
      <c r="DF195" s="752">
        <v>0</v>
      </c>
      <c r="DG195" s="752">
        <v>0</v>
      </c>
      <c r="DH195" s="752">
        <v>0</v>
      </c>
      <c r="DI195" s="751">
        <v>1</v>
      </c>
      <c r="DJ195" s="751">
        <v>1</v>
      </c>
      <c r="DK195" s="752">
        <v>0</v>
      </c>
      <c r="DL195" s="752">
        <v>0</v>
      </c>
      <c r="DM195" s="752">
        <v>0</v>
      </c>
      <c r="DN195" s="752">
        <v>0</v>
      </c>
      <c r="DO195" s="752">
        <v>0</v>
      </c>
      <c r="DP195" s="752">
        <v>0</v>
      </c>
      <c r="DQ195" s="752">
        <v>0</v>
      </c>
      <c r="DR195" s="752">
        <v>0</v>
      </c>
      <c r="DS195" s="751">
        <v>4</v>
      </c>
      <c r="DT195" s="751">
        <v>8</v>
      </c>
      <c r="DU195" s="751">
        <v>9</v>
      </c>
      <c r="DV195" s="751">
        <v>13</v>
      </c>
      <c r="DW195" s="751">
        <v>6</v>
      </c>
      <c r="DX195" s="751">
        <v>2</v>
      </c>
      <c r="DY195" s="752">
        <v>0</v>
      </c>
      <c r="DZ195" s="752">
        <v>0</v>
      </c>
      <c r="EA195" s="752">
        <v>0</v>
      </c>
      <c r="EB195" s="752">
        <v>0</v>
      </c>
      <c r="EC195" s="752">
        <v>0</v>
      </c>
      <c r="ED195" s="752">
        <v>0</v>
      </c>
      <c r="EE195" s="752">
        <v>0</v>
      </c>
      <c r="EF195" s="752">
        <v>0</v>
      </c>
      <c r="EG195" s="751">
        <v>1</v>
      </c>
      <c r="EH195" s="751">
        <v>1</v>
      </c>
      <c r="EI195" s="752">
        <v>0</v>
      </c>
      <c r="EJ195" s="752">
        <v>0</v>
      </c>
      <c r="EK195" s="751">
        <v>3</v>
      </c>
      <c r="EL195" s="752">
        <v>0</v>
      </c>
      <c r="EM195" s="752">
        <v>0</v>
      </c>
      <c r="EN195" s="752">
        <v>0</v>
      </c>
      <c r="EO195" s="752">
        <v>0</v>
      </c>
      <c r="EP195" s="752">
        <v>0</v>
      </c>
      <c r="EQ195" s="752">
        <v>0</v>
      </c>
      <c r="ER195" s="752">
        <v>0</v>
      </c>
      <c r="ES195" s="752">
        <v>0</v>
      </c>
      <c r="ET195" s="752">
        <v>0</v>
      </c>
      <c r="EU195" s="751">
        <v>1</v>
      </c>
      <c r="EV195" s="752">
        <v>0</v>
      </c>
      <c r="EW195" s="751">
        <v>2</v>
      </c>
      <c r="EX195" s="752">
        <v>0</v>
      </c>
      <c r="EY195" s="752">
        <v>0</v>
      </c>
      <c r="EZ195" s="752">
        <v>0</v>
      </c>
      <c r="FA195" s="752">
        <v>0</v>
      </c>
      <c r="FB195" s="752">
        <v>0</v>
      </c>
      <c r="FC195" s="751">
        <v>1</v>
      </c>
      <c r="FD195" s="752">
        <v>0</v>
      </c>
      <c r="FE195" s="752">
        <v>0</v>
      </c>
      <c r="FF195" s="751">
        <v>1</v>
      </c>
      <c r="FG195" s="752">
        <v>0</v>
      </c>
      <c r="FH195" s="751">
        <v>1</v>
      </c>
      <c r="FI195" s="751">
        <v>2</v>
      </c>
      <c r="FJ195" s="751">
        <v>3</v>
      </c>
      <c r="FK195" s="752">
        <v>0</v>
      </c>
      <c r="FL195" s="752">
        <v>0</v>
      </c>
      <c r="FM195" s="752">
        <v>0</v>
      </c>
      <c r="FN195" s="752">
        <v>0</v>
      </c>
      <c r="FO195" s="752">
        <v>0</v>
      </c>
      <c r="FP195" s="752">
        <v>0</v>
      </c>
      <c r="FQ195" s="752">
        <v>0</v>
      </c>
      <c r="FR195" s="752">
        <v>0</v>
      </c>
      <c r="FS195" s="752">
        <v>0</v>
      </c>
      <c r="FT195" s="751">
        <v>1</v>
      </c>
      <c r="FU195" s="751">
        <v>1</v>
      </c>
      <c r="FV195" s="751">
        <v>2</v>
      </c>
      <c r="FW195" s="751">
        <v>4</v>
      </c>
      <c r="FX195" s="751">
        <v>1</v>
      </c>
      <c r="FY195" s="751">
        <v>4</v>
      </c>
      <c r="FZ195" s="752">
        <v>0</v>
      </c>
      <c r="GA195" s="752">
        <v>0</v>
      </c>
      <c r="GB195" s="752">
        <v>0</v>
      </c>
      <c r="GC195" s="752">
        <v>0</v>
      </c>
      <c r="GD195" s="752">
        <v>0</v>
      </c>
      <c r="GE195" s="752">
        <v>0</v>
      </c>
      <c r="GF195" s="752">
        <v>0</v>
      </c>
      <c r="GG195" s="752">
        <v>0</v>
      </c>
      <c r="GH195" s="752">
        <v>0</v>
      </c>
      <c r="GI195" s="751">
        <v>1</v>
      </c>
      <c r="GJ195" s="752">
        <v>0</v>
      </c>
      <c r="GK195" s="751">
        <v>1</v>
      </c>
      <c r="GL195" s="751">
        <v>1</v>
      </c>
      <c r="GM195" s="751">
        <v>1</v>
      </c>
      <c r="GN195" s="752">
        <v>0</v>
      </c>
      <c r="GO195" s="752">
        <v>0</v>
      </c>
      <c r="GP195" s="752">
        <v>0</v>
      </c>
      <c r="GQ195" s="751">
        <v>1</v>
      </c>
      <c r="GR195" s="752">
        <v>0</v>
      </c>
      <c r="GS195" s="752">
        <v>0</v>
      </c>
      <c r="GT195" s="752">
        <v>0</v>
      </c>
      <c r="GU195" s="752">
        <v>0</v>
      </c>
      <c r="GV195" s="752">
        <v>0</v>
      </c>
      <c r="GW195" s="751">
        <v>1</v>
      </c>
      <c r="GX195" s="752">
        <v>0</v>
      </c>
      <c r="GY195" s="752">
        <v>0</v>
      </c>
      <c r="GZ195" s="752">
        <v>0</v>
      </c>
      <c r="HA195" s="752">
        <v>0</v>
      </c>
      <c r="HB195" s="752">
        <v>0</v>
      </c>
      <c r="HC195" s="752">
        <v>0</v>
      </c>
      <c r="HD195" s="752">
        <v>0</v>
      </c>
      <c r="HE195" s="752">
        <v>0</v>
      </c>
      <c r="HF195" s="752">
        <v>0</v>
      </c>
      <c r="HG195" s="751">
        <v>1</v>
      </c>
      <c r="HH195" s="752">
        <v>0</v>
      </c>
      <c r="HI195" s="752">
        <v>0</v>
      </c>
      <c r="HJ195" s="752">
        <v>0</v>
      </c>
      <c r="HK195" s="752">
        <v>0</v>
      </c>
      <c r="HL195" s="752">
        <v>0</v>
      </c>
      <c r="HM195" s="752">
        <v>0</v>
      </c>
      <c r="HN195" s="752">
        <v>0</v>
      </c>
      <c r="HO195" s="751">
        <v>1</v>
      </c>
      <c r="HP195" s="752">
        <v>0</v>
      </c>
      <c r="HQ195" s="752">
        <v>0</v>
      </c>
      <c r="HR195" s="751">
        <v>1</v>
      </c>
      <c r="HS195" s="751">
        <v>2</v>
      </c>
      <c r="HT195" s="751">
        <v>3</v>
      </c>
      <c r="HU195" s="751">
        <v>1</v>
      </c>
      <c r="HV195" s="751">
        <v>9</v>
      </c>
      <c r="HW195" s="751">
        <v>2</v>
      </c>
      <c r="HX195" s="751">
        <v>1</v>
      </c>
      <c r="HY195" s="752">
        <v>0</v>
      </c>
      <c r="HZ195" s="752">
        <v>0</v>
      </c>
      <c r="IA195" s="752">
        <v>0</v>
      </c>
      <c r="IB195" s="752">
        <v>0</v>
      </c>
      <c r="IC195" s="752">
        <v>0</v>
      </c>
      <c r="ID195" s="752">
        <v>0</v>
      </c>
      <c r="IE195" s="752">
        <v>0</v>
      </c>
      <c r="IF195" s="751">
        <v>1</v>
      </c>
      <c r="IG195" s="752">
        <v>0</v>
      </c>
      <c r="IH195" s="751">
        <v>1</v>
      </c>
      <c r="II195" s="752">
        <v>0</v>
      </c>
      <c r="IJ195" s="751">
        <v>1</v>
      </c>
      <c r="IK195" s="751">
        <v>2</v>
      </c>
      <c r="IL195" s="751">
        <v>1</v>
      </c>
      <c r="IM195" s="752">
        <v>0</v>
      </c>
      <c r="IN195" s="752">
        <v>0</v>
      </c>
      <c r="IO195" s="752">
        <v>0</v>
      </c>
      <c r="IP195" s="752">
        <v>0</v>
      </c>
      <c r="IQ195" s="752">
        <v>0</v>
      </c>
      <c r="IR195" s="752">
        <v>0</v>
      </c>
      <c r="IS195" s="752">
        <v>0</v>
      </c>
      <c r="IT195" s="752">
        <v>0</v>
      </c>
      <c r="IU195" s="752">
        <v>0</v>
      </c>
      <c r="IV195" s="752">
        <v>0</v>
      </c>
      <c r="IW195" s="752">
        <v>0</v>
      </c>
      <c r="IX195" s="752">
        <v>0</v>
      </c>
      <c r="IY195" s="752">
        <v>0</v>
      </c>
      <c r="IZ195" s="752">
        <v>0</v>
      </c>
      <c r="JA195" s="752">
        <v>0</v>
      </c>
      <c r="JB195" s="752">
        <v>0</v>
      </c>
      <c r="JC195" s="752">
        <v>0</v>
      </c>
      <c r="JD195" s="752">
        <v>0</v>
      </c>
      <c r="JE195" s="752">
        <v>0</v>
      </c>
      <c r="JF195" s="752">
        <v>0</v>
      </c>
      <c r="JG195" s="752">
        <v>0</v>
      </c>
      <c r="JH195" s="752">
        <v>0</v>
      </c>
      <c r="JI195" s="752">
        <v>0</v>
      </c>
      <c r="JJ195" s="752">
        <v>0</v>
      </c>
      <c r="JK195" s="752">
        <v>0</v>
      </c>
      <c r="JL195" s="752">
        <v>0</v>
      </c>
      <c r="JM195" s="751">
        <v>2</v>
      </c>
      <c r="JN195" s="752">
        <v>0</v>
      </c>
      <c r="JO195" s="752">
        <v>0</v>
      </c>
      <c r="JP195" s="751">
        <v>2</v>
      </c>
      <c r="JQ195" s="752">
        <v>0</v>
      </c>
      <c r="JR195" s="751">
        <v>1</v>
      </c>
      <c r="JS195" s="752">
        <v>0</v>
      </c>
      <c r="JT195" s="752">
        <v>0</v>
      </c>
      <c r="JU195" s="752">
        <v>0</v>
      </c>
      <c r="JV195" s="752">
        <v>0</v>
      </c>
      <c r="JW195" s="752">
        <v>0</v>
      </c>
      <c r="JX195" s="752">
        <v>0</v>
      </c>
      <c r="JY195" s="751">
        <v>1</v>
      </c>
      <c r="JZ195" s="751">
        <v>2</v>
      </c>
      <c r="KA195" s="752">
        <v>0</v>
      </c>
      <c r="KB195" s="752">
        <v>0</v>
      </c>
      <c r="KC195" s="752">
        <v>0</v>
      </c>
      <c r="KD195" s="752">
        <v>0</v>
      </c>
      <c r="KE195" s="752">
        <v>0</v>
      </c>
      <c r="KF195" s="752">
        <v>0</v>
      </c>
      <c r="KG195" s="752">
        <v>0</v>
      </c>
      <c r="KH195" s="752">
        <v>0</v>
      </c>
      <c r="KI195" s="752">
        <v>0</v>
      </c>
      <c r="KJ195" s="752">
        <v>0</v>
      </c>
      <c r="KK195" s="751">
        <v>1</v>
      </c>
      <c r="KL195" s="751">
        <v>1</v>
      </c>
      <c r="KM195" s="751">
        <v>2</v>
      </c>
      <c r="KN195" s="752">
        <v>0</v>
      </c>
      <c r="KO195" s="751">
        <v>1</v>
      </c>
      <c r="KP195" s="752">
        <v>0</v>
      </c>
      <c r="KQ195" s="751">
        <v>2</v>
      </c>
      <c r="KR195" s="752">
        <v>0</v>
      </c>
      <c r="KS195" s="752">
        <v>0</v>
      </c>
      <c r="KT195" s="752">
        <v>0</v>
      </c>
      <c r="KU195" s="752">
        <v>0</v>
      </c>
      <c r="KV195" s="752">
        <v>0</v>
      </c>
      <c r="KW195" s="752">
        <v>0</v>
      </c>
      <c r="KX195" s="752">
        <v>0</v>
      </c>
      <c r="KY195" s="752">
        <v>0</v>
      </c>
      <c r="KZ195" s="751">
        <v>2</v>
      </c>
      <c r="LA195" s="752">
        <v>0</v>
      </c>
      <c r="LB195" s="752">
        <v>0</v>
      </c>
      <c r="LC195" s="751">
        <v>1</v>
      </c>
      <c r="LD195" s="751">
        <v>1</v>
      </c>
      <c r="LE195" s="752">
        <v>0</v>
      </c>
      <c r="LF195" s="752">
        <v>0</v>
      </c>
      <c r="LG195" s="752">
        <v>0</v>
      </c>
      <c r="LH195" s="752">
        <v>0</v>
      </c>
      <c r="LI195" s="752">
        <v>0</v>
      </c>
      <c r="LJ195" s="752">
        <v>0</v>
      </c>
      <c r="LK195" s="752">
        <v>0</v>
      </c>
      <c r="LL195" s="754">
        <v>0</v>
      </c>
    </row>
    <row r="196" spans="2:324" ht="15" customHeight="1">
      <c r="B196" s="994" t="s">
        <v>262</v>
      </c>
      <c r="C196" s="619" t="s">
        <v>27</v>
      </c>
      <c r="D196" s="750">
        <v>230</v>
      </c>
      <c r="E196" s="751">
        <v>230</v>
      </c>
      <c r="F196" s="752">
        <v>0</v>
      </c>
      <c r="G196" s="752">
        <v>0</v>
      </c>
      <c r="H196" s="752">
        <v>0</v>
      </c>
      <c r="I196" s="752">
        <v>0</v>
      </c>
      <c r="J196" s="752">
        <v>0</v>
      </c>
      <c r="K196" s="752">
        <v>0</v>
      </c>
      <c r="L196" s="752">
        <v>0</v>
      </c>
      <c r="M196" s="752">
        <v>0</v>
      </c>
      <c r="N196" s="751">
        <v>1</v>
      </c>
      <c r="O196" s="751">
        <v>1</v>
      </c>
      <c r="P196" s="752">
        <v>0</v>
      </c>
      <c r="Q196" s="751">
        <v>1</v>
      </c>
      <c r="R196" s="751">
        <v>1</v>
      </c>
      <c r="S196" s="751">
        <v>7</v>
      </c>
      <c r="T196" s="752">
        <v>0</v>
      </c>
      <c r="U196" s="752">
        <v>0</v>
      </c>
      <c r="V196" s="752">
        <v>0</v>
      </c>
      <c r="W196" s="752">
        <v>0</v>
      </c>
      <c r="X196" s="752">
        <v>0</v>
      </c>
      <c r="Y196" s="752">
        <v>0</v>
      </c>
      <c r="Z196" s="752">
        <v>0</v>
      </c>
      <c r="AA196" s="752">
        <v>0</v>
      </c>
      <c r="AB196" s="752">
        <v>0</v>
      </c>
      <c r="AC196" s="752">
        <v>0</v>
      </c>
      <c r="AD196" s="752">
        <v>0</v>
      </c>
      <c r="AE196" s="751">
        <v>1</v>
      </c>
      <c r="AF196" s="751">
        <v>4</v>
      </c>
      <c r="AG196" s="751">
        <v>1</v>
      </c>
      <c r="AH196" s="752">
        <v>0</v>
      </c>
      <c r="AI196" s="752">
        <v>0</v>
      </c>
      <c r="AJ196" s="752">
        <v>0</v>
      </c>
      <c r="AK196" s="752">
        <v>0</v>
      </c>
      <c r="AL196" s="752">
        <v>0</v>
      </c>
      <c r="AM196" s="751">
        <v>1</v>
      </c>
      <c r="AN196" s="752">
        <v>0</v>
      </c>
      <c r="AO196" s="752">
        <v>0</v>
      </c>
      <c r="AP196" s="752">
        <v>0</v>
      </c>
      <c r="AQ196" s="752">
        <v>0</v>
      </c>
      <c r="AR196" s="751">
        <v>2</v>
      </c>
      <c r="AS196" s="752">
        <v>0</v>
      </c>
      <c r="AT196" s="751">
        <v>2</v>
      </c>
      <c r="AU196" s="752">
        <v>0</v>
      </c>
      <c r="AV196" s="752">
        <v>0</v>
      </c>
      <c r="AW196" s="752">
        <v>0</v>
      </c>
      <c r="AX196" s="752">
        <v>0</v>
      </c>
      <c r="AY196" s="752">
        <v>0</v>
      </c>
      <c r="AZ196" s="752">
        <v>0</v>
      </c>
      <c r="BA196" s="752">
        <v>0</v>
      </c>
      <c r="BB196" s="751">
        <v>1</v>
      </c>
      <c r="BC196" s="752">
        <v>0</v>
      </c>
      <c r="BD196" s="751">
        <v>1</v>
      </c>
      <c r="BE196" s="752">
        <v>0</v>
      </c>
      <c r="BF196" s="752">
        <v>0</v>
      </c>
      <c r="BG196" s="752">
        <v>0</v>
      </c>
      <c r="BH196" s="752">
        <v>0</v>
      </c>
      <c r="BI196" s="752">
        <v>0</v>
      </c>
      <c r="BJ196" s="752">
        <v>0</v>
      </c>
      <c r="BK196" s="752">
        <v>0</v>
      </c>
      <c r="BL196" s="752">
        <v>0</v>
      </c>
      <c r="BM196" s="751">
        <v>2</v>
      </c>
      <c r="BN196" s="752">
        <v>0</v>
      </c>
      <c r="BO196" s="752">
        <v>0</v>
      </c>
      <c r="BP196" s="752">
        <v>0</v>
      </c>
      <c r="BQ196" s="751">
        <v>1</v>
      </c>
      <c r="BR196" s="752">
        <v>0</v>
      </c>
      <c r="BS196" s="751">
        <v>1</v>
      </c>
      <c r="BT196" s="751">
        <v>1</v>
      </c>
      <c r="BU196" s="751">
        <v>1</v>
      </c>
      <c r="BV196" s="752">
        <v>0</v>
      </c>
      <c r="BW196" s="752">
        <v>0</v>
      </c>
      <c r="BX196" s="752">
        <v>0</v>
      </c>
      <c r="BY196" s="752">
        <v>0</v>
      </c>
      <c r="BZ196" s="752">
        <v>0</v>
      </c>
      <c r="CA196" s="752">
        <v>0</v>
      </c>
      <c r="CB196" s="751">
        <v>1</v>
      </c>
      <c r="CC196" s="751">
        <v>1</v>
      </c>
      <c r="CD196" s="752">
        <v>0</v>
      </c>
      <c r="CE196" s="751">
        <v>1</v>
      </c>
      <c r="CF196" s="752">
        <v>0</v>
      </c>
      <c r="CG196" s="751">
        <v>3</v>
      </c>
      <c r="CH196" s="751">
        <v>1</v>
      </c>
      <c r="CI196" s="751">
        <v>4</v>
      </c>
      <c r="CJ196" s="752">
        <v>0</v>
      </c>
      <c r="CK196" s="752">
        <v>0</v>
      </c>
      <c r="CL196" s="752">
        <v>0</v>
      </c>
      <c r="CM196" s="751">
        <v>1</v>
      </c>
      <c r="CN196" s="752">
        <v>0</v>
      </c>
      <c r="CO196" s="752">
        <v>0</v>
      </c>
      <c r="CP196" s="752">
        <v>0</v>
      </c>
      <c r="CQ196" s="752">
        <v>0</v>
      </c>
      <c r="CR196" s="751">
        <v>1</v>
      </c>
      <c r="CS196" s="751">
        <v>1</v>
      </c>
      <c r="CT196" s="751">
        <v>2</v>
      </c>
      <c r="CU196" s="751">
        <v>1</v>
      </c>
      <c r="CV196" s="751">
        <v>1</v>
      </c>
      <c r="CW196" s="752">
        <v>0</v>
      </c>
      <c r="CX196" s="752">
        <v>0</v>
      </c>
      <c r="CY196" s="752">
        <v>0</v>
      </c>
      <c r="CZ196" s="752">
        <v>0</v>
      </c>
      <c r="DA196" s="751">
        <v>1</v>
      </c>
      <c r="DB196" s="751">
        <v>1</v>
      </c>
      <c r="DC196" s="752">
        <v>0</v>
      </c>
      <c r="DD196" s="752">
        <v>0</v>
      </c>
      <c r="DE196" s="752">
        <v>0</v>
      </c>
      <c r="DF196" s="751">
        <v>1</v>
      </c>
      <c r="DG196" s="751">
        <v>1</v>
      </c>
      <c r="DH196" s="751">
        <v>2</v>
      </c>
      <c r="DI196" s="751">
        <v>1</v>
      </c>
      <c r="DJ196" s="751">
        <v>1</v>
      </c>
      <c r="DK196" s="752">
        <v>0</v>
      </c>
      <c r="DL196" s="752">
        <v>0</v>
      </c>
      <c r="DM196" s="752">
        <v>0</v>
      </c>
      <c r="DN196" s="752">
        <v>0</v>
      </c>
      <c r="DO196" s="752">
        <v>0</v>
      </c>
      <c r="DP196" s="752">
        <v>0</v>
      </c>
      <c r="DQ196" s="752">
        <v>0</v>
      </c>
      <c r="DR196" s="751">
        <v>1</v>
      </c>
      <c r="DS196" s="751">
        <v>7</v>
      </c>
      <c r="DT196" s="751">
        <v>3</v>
      </c>
      <c r="DU196" s="751">
        <v>5</v>
      </c>
      <c r="DV196" s="751">
        <v>15</v>
      </c>
      <c r="DW196" s="751">
        <v>4</v>
      </c>
      <c r="DX196" s="751">
        <v>3</v>
      </c>
      <c r="DY196" s="752">
        <v>0</v>
      </c>
      <c r="DZ196" s="752">
        <v>0</v>
      </c>
      <c r="EA196" s="752">
        <v>0</v>
      </c>
      <c r="EB196" s="751">
        <v>1</v>
      </c>
      <c r="EC196" s="752">
        <v>0</v>
      </c>
      <c r="ED196" s="752">
        <v>0</v>
      </c>
      <c r="EE196" s="752">
        <v>0</v>
      </c>
      <c r="EF196" s="752">
        <v>0</v>
      </c>
      <c r="EG196" s="752">
        <v>0</v>
      </c>
      <c r="EH196" s="752">
        <v>0</v>
      </c>
      <c r="EI196" s="751">
        <v>2</v>
      </c>
      <c r="EJ196" s="751">
        <v>2</v>
      </c>
      <c r="EK196" s="752">
        <v>0</v>
      </c>
      <c r="EL196" s="752">
        <v>0</v>
      </c>
      <c r="EM196" s="752">
        <v>0</v>
      </c>
      <c r="EN196" s="752">
        <v>0</v>
      </c>
      <c r="EO196" s="752">
        <v>0</v>
      </c>
      <c r="EP196" s="752">
        <v>0</v>
      </c>
      <c r="EQ196" s="751">
        <v>1</v>
      </c>
      <c r="ER196" s="752">
        <v>0</v>
      </c>
      <c r="ES196" s="752">
        <v>0</v>
      </c>
      <c r="ET196" s="751">
        <v>1</v>
      </c>
      <c r="EU196" s="751">
        <v>1</v>
      </c>
      <c r="EV196" s="752">
        <v>0</v>
      </c>
      <c r="EW196" s="751">
        <v>1</v>
      </c>
      <c r="EX196" s="751">
        <v>1</v>
      </c>
      <c r="EY196" s="751">
        <v>10</v>
      </c>
      <c r="EZ196" s="752">
        <v>0</v>
      </c>
      <c r="FA196" s="752">
        <v>0</v>
      </c>
      <c r="FB196" s="752">
        <v>0</v>
      </c>
      <c r="FC196" s="752">
        <v>0</v>
      </c>
      <c r="FD196" s="752">
        <v>0</v>
      </c>
      <c r="FE196" s="752">
        <v>0</v>
      </c>
      <c r="FF196" s="752">
        <v>0</v>
      </c>
      <c r="FG196" s="751">
        <v>5</v>
      </c>
      <c r="FH196" s="752">
        <v>0</v>
      </c>
      <c r="FI196" s="752">
        <v>0</v>
      </c>
      <c r="FJ196" s="751">
        <v>6</v>
      </c>
      <c r="FK196" s="751">
        <v>3</v>
      </c>
      <c r="FL196" s="751">
        <v>1</v>
      </c>
      <c r="FM196" s="752">
        <v>0</v>
      </c>
      <c r="FN196" s="752">
        <v>0</v>
      </c>
      <c r="FO196" s="752">
        <v>0</v>
      </c>
      <c r="FP196" s="752">
        <v>0</v>
      </c>
      <c r="FQ196" s="752">
        <v>0</v>
      </c>
      <c r="FR196" s="752">
        <v>0</v>
      </c>
      <c r="FS196" s="752">
        <v>0</v>
      </c>
      <c r="FT196" s="751">
        <v>2</v>
      </c>
      <c r="FU196" s="752">
        <v>0</v>
      </c>
      <c r="FV196" s="751">
        <v>2</v>
      </c>
      <c r="FW196" s="751">
        <v>9</v>
      </c>
      <c r="FX196" s="751">
        <v>3</v>
      </c>
      <c r="FY196" s="751">
        <v>3</v>
      </c>
      <c r="FZ196" s="752">
        <v>0</v>
      </c>
      <c r="GA196" s="752">
        <v>0</v>
      </c>
      <c r="GB196" s="752">
        <v>0</v>
      </c>
      <c r="GC196" s="752">
        <v>0</v>
      </c>
      <c r="GD196" s="752">
        <v>0</v>
      </c>
      <c r="GE196" s="752">
        <v>0</v>
      </c>
      <c r="GF196" s="752">
        <v>0</v>
      </c>
      <c r="GG196" s="752">
        <v>0</v>
      </c>
      <c r="GH196" s="751">
        <v>1</v>
      </c>
      <c r="GI196" s="751">
        <v>3</v>
      </c>
      <c r="GJ196" s="751">
        <v>1</v>
      </c>
      <c r="GK196" s="752">
        <v>0</v>
      </c>
      <c r="GL196" s="752">
        <v>0</v>
      </c>
      <c r="GM196" s="752">
        <v>0</v>
      </c>
      <c r="GN196" s="752">
        <v>0</v>
      </c>
      <c r="GO196" s="752">
        <v>0</v>
      </c>
      <c r="GP196" s="752">
        <v>0</v>
      </c>
      <c r="GQ196" s="752">
        <v>0</v>
      </c>
      <c r="GR196" s="752">
        <v>0</v>
      </c>
      <c r="GS196" s="752">
        <v>0</v>
      </c>
      <c r="GT196" s="752">
        <v>0</v>
      </c>
      <c r="GU196" s="751">
        <v>2</v>
      </c>
      <c r="GV196" s="752">
        <v>0</v>
      </c>
      <c r="GW196" s="752">
        <v>0</v>
      </c>
      <c r="GX196" s="752">
        <v>0</v>
      </c>
      <c r="GY196" s="751">
        <v>1</v>
      </c>
      <c r="GZ196" s="752">
        <v>0</v>
      </c>
      <c r="HA196" s="752">
        <v>0</v>
      </c>
      <c r="HB196" s="752">
        <v>0</v>
      </c>
      <c r="HC196" s="752">
        <v>0</v>
      </c>
      <c r="HD196" s="752">
        <v>0</v>
      </c>
      <c r="HE196" s="752">
        <v>0</v>
      </c>
      <c r="HF196" s="752">
        <v>0</v>
      </c>
      <c r="HG196" s="751">
        <v>1</v>
      </c>
      <c r="HH196" s="752">
        <v>0</v>
      </c>
      <c r="HI196" s="751">
        <v>1</v>
      </c>
      <c r="HJ196" s="752">
        <v>0</v>
      </c>
      <c r="HK196" s="752">
        <v>0</v>
      </c>
      <c r="HL196" s="752">
        <v>0</v>
      </c>
      <c r="HM196" s="752">
        <v>0</v>
      </c>
      <c r="HN196" s="752">
        <v>0</v>
      </c>
      <c r="HO196" s="752">
        <v>0</v>
      </c>
      <c r="HP196" s="751">
        <v>3</v>
      </c>
      <c r="HQ196" s="752">
        <v>0</v>
      </c>
      <c r="HR196" s="751">
        <v>1</v>
      </c>
      <c r="HS196" s="751">
        <v>1</v>
      </c>
      <c r="HT196" s="751">
        <v>1</v>
      </c>
      <c r="HU196" s="751">
        <v>1</v>
      </c>
      <c r="HV196" s="751">
        <v>2</v>
      </c>
      <c r="HW196" s="751">
        <v>5</v>
      </c>
      <c r="HX196" s="751">
        <v>4</v>
      </c>
      <c r="HY196" s="752">
        <v>0</v>
      </c>
      <c r="HZ196" s="752">
        <v>0</v>
      </c>
      <c r="IA196" s="752">
        <v>0</v>
      </c>
      <c r="IB196" s="752">
        <v>0</v>
      </c>
      <c r="IC196" s="752">
        <v>0</v>
      </c>
      <c r="ID196" s="752">
        <v>0</v>
      </c>
      <c r="IE196" s="752">
        <v>0</v>
      </c>
      <c r="IF196" s="752">
        <v>0</v>
      </c>
      <c r="IG196" s="751">
        <v>2</v>
      </c>
      <c r="IH196" s="751">
        <v>2</v>
      </c>
      <c r="II196" s="751">
        <v>2</v>
      </c>
      <c r="IJ196" s="751">
        <v>6</v>
      </c>
      <c r="IK196" s="751">
        <v>3</v>
      </c>
      <c r="IL196" s="751">
        <v>3</v>
      </c>
      <c r="IM196" s="752">
        <v>0</v>
      </c>
      <c r="IN196" s="752">
        <v>0</v>
      </c>
      <c r="IO196" s="752">
        <v>0</v>
      </c>
      <c r="IP196" s="752">
        <v>0</v>
      </c>
      <c r="IQ196" s="752">
        <v>0</v>
      </c>
      <c r="IR196" s="752">
        <v>0</v>
      </c>
      <c r="IS196" s="752">
        <v>0</v>
      </c>
      <c r="IT196" s="752">
        <v>0</v>
      </c>
      <c r="IU196" s="751">
        <v>1</v>
      </c>
      <c r="IV196" s="751">
        <v>1</v>
      </c>
      <c r="IW196" s="751">
        <v>1</v>
      </c>
      <c r="IX196" s="752">
        <v>0</v>
      </c>
      <c r="IY196" s="751">
        <v>1</v>
      </c>
      <c r="IZ196" s="752">
        <v>0</v>
      </c>
      <c r="JA196" s="752">
        <v>0</v>
      </c>
      <c r="JB196" s="752">
        <v>0</v>
      </c>
      <c r="JC196" s="752">
        <v>0</v>
      </c>
      <c r="JD196" s="752">
        <v>0</v>
      </c>
      <c r="JE196" s="752">
        <v>0</v>
      </c>
      <c r="JF196" s="752">
        <v>0</v>
      </c>
      <c r="JG196" s="752">
        <v>0</v>
      </c>
      <c r="JH196" s="752">
        <v>0</v>
      </c>
      <c r="JI196" s="752">
        <v>0</v>
      </c>
      <c r="JJ196" s="752">
        <v>0</v>
      </c>
      <c r="JK196" s="752">
        <v>0</v>
      </c>
      <c r="JL196" s="752">
        <v>0</v>
      </c>
      <c r="JM196" s="751">
        <v>1</v>
      </c>
      <c r="JN196" s="751">
        <v>2</v>
      </c>
      <c r="JO196" s="751">
        <v>2</v>
      </c>
      <c r="JP196" s="751">
        <v>1</v>
      </c>
      <c r="JQ196" s="751">
        <v>2</v>
      </c>
      <c r="JR196" s="752">
        <v>0</v>
      </c>
      <c r="JS196" s="752">
        <v>0</v>
      </c>
      <c r="JT196" s="752">
        <v>0</v>
      </c>
      <c r="JU196" s="752">
        <v>0</v>
      </c>
      <c r="JV196" s="751">
        <v>1</v>
      </c>
      <c r="JW196" s="751">
        <v>2</v>
      </c>
      <c r="JX196" s="752">
        <v>0</v>
      </c>
      <c r="JY196" s="751">
        <v>4</v>
      </c>
      <c r="JZ196" s="751">
        <v>1</v>
      </c>
      <c r="KA196" s="751">
        <v>4</v>
      </c>
      <c r="KB196" s="751">
        <v>1</v>
      </c>
      <c r="KC196" s="751">
        <v>3</v>
      </c>
      <c r="KD196" s="752">
        <v>0</v>
      </c>
      <c r="KE196" s="752">
        <v>0</v>
      </c>
      <c r="KF196" s="752">
        <v>0</v>
      </c>
      <c r="KG196" s="752">
        <v>0</v>
      </c>
      <c r="KH196" s="752">
        <v>0</v>
      </c>
      <c r="KI196" s="752">
        <v>0</v>
      </c>
      <c r="KJ196" s="752">
        <v>0</v>
      </c>
      <c r="KK196" s="752">
        <v>0</v>
      </c>
      <c r="KL196" s="752">
        <v>0</v>
      </c>
      <c r="KM196" s="751">
        <v>1</v>
      </c>
      <c r="KN196" s="751">
        <v>1</v>
      </c>
      <c r="KO196" s="751">
        <v>2</v>
      </c>
      <c r="KP196" s="751">
        <v>1</v>
      </c>
      <c r="KQ196" s="751">
        <v>3</v>
      </c>
      <c r="KR196" s="752">
        <v>0</v>
      </c>
      <c r="KS196" s="752">
        <v>0</v>
      </c>
      <c r="KT196" s="752">
        <v>0</v>
      </c>
      <c r="KU196" s="752">
        <v>0</v>
      </c>
      <c r="KV196" s="752">
        <v>0</v>
      </c>
      <c r="KW196" s="752">
        <v>0</v>
      </c>
      <c r="KX196" s="752">
        <v>0</v>
      </c>
      <c r="KY196" s="752">
        <v>0</v>
      </c>
      <c r="KZ196" s="752">
        <v>0</v>
      </c>
      <c r="LA196" s="752">
        <v>0</v>
      </c>
      <c r="LB196" s="752">
        <v>0</v>
      </c>
      <c r="LC196" s="752">
        <v>0</v>
      </c>
      <c r="LD196" s="752">
        <v>0</v>
      </c>
      <c r="LE196" s="752">
        <v>0</v>
      </c>
      <c r="LF196" s="752">
        <v>0</v>
      </c>
      <c r="LG196" s="752">
        <v>0</v>
      </c>
      <c r="LH196" s="752">
        <v>0</v>
      </c>
      <c r="LI196" s="752">
        <v>0</v>
      </c>
      <c r="LJ196" s="752">
        <v>0</v>
      </c>
      <c r="LK196" s="752">
        <v>0</v>
      </c>
      <c r="LL196" s="754">
        <v>0</v>
      </c>
    </row>
    <row r="197" spans="2:324" ht="15" customHeight="1">
      <c r="B197" s="994"/>
      <c r="C197" s="619" t="s">
        <v>32</v>
      </c>
      <c r="D197" s="750">
        <v>178</v>
      </c>
      <c r="E197" s="751">
        <v>178</v>
      </c>
      <c r="F197" s="752">
        <v>0</v>
      </c>
      <c r="G197" s="752">
        <v>0</v>
      </c>
      <c r="H197" s="752">
        <v>0</v>
      </c>
      <c r="I197" s="752">
        <v>0</v>
      </c>
      <c r="J197" s="752">
        <v>0</v>
      </c>
      <c r="K197" s="752">
        <v>0</v>
      </c>
      <c r="L197" s="752">
        <v>0</v>
      </c>
      <c r="M197" s="752">
        <v>0</v>
      </c>
      <c r="N197" s="752">
        <v>0</v>
      </c>
      <c r="O197" s="751">
        <v>1</v>
      </c>
      <c r="P197" s="752">
        <v>0</v>
      </c>
      <c r="Q197" s="751">
        <v>1</v>
      </c>
      <c r="R197" s="751">
        <v>1</v>
      </c>
      <c r="S197" s="751">
        <v>3</v>
      </c>
      <c r="T197" s="752">
        <v>0</v>
      </c>
      <c r="U197" s="752">
        <v>0</v>
      </c>
      <c r="V197" s="752">
        <v>0</v>
      </c>
      <c r="W197" s="752">
        <v>0</v>
      </c>
      <c r="X197" s="752">
        <v>0</v>
      </c>
      <c r="Y197" s="752">
        <v>0</v>
      </c>
      <c r="Z197" s="752">
        <v>0</v>
      </c>
      <c r="AA197" s="752">
        <v>0</v>
      </c>
      <c r="AB197" s="752">
        <v>0</v>
      </c>
      <c r="AC197" s="752">
        <v>0</v>
      </c>
      <c r="AD197" s="752">
        <v>0</v>
      </c>
      <c r="AE197" s="751">
        <v>1</v>
      </c>
      <c r="AF197" s="751">
        <v>4</v>
      </c>
      <c r="AG197" s="751">
        <v>1</v>
      </c>
      <c r="AH197" s="752">
        <v>0</v>
      </c>
      <c r="AI197" s="752">
        <v>0</v>
      </c>
      <c r="AJ197" s="752">
        <v>0</v>
      </c>
      <c r="AK197" s="752">
        <v>0</v>
      </c>
      <c r="AL197" s="752">
        <v>0</v>
      </c>
      <c r="AM197" s="752">
        <v>0</v>
      </c>
      <c r="AN197" s="752">
        <v>0</v>
      </c>
      <c r="AO197" s="752">
        <v>0</v>
      </c>
      <c r="AP197" s="752">
        <v>0</v>
      </c>
      <c r="AQ197" s="752">
        <v>0</v>
      </c>
      <c r="AR197" s="751">
        <v>2</v>
      </c>
      <c r="AS197" s="752">
        <v>0</v>
      </c>
      <c r="AT197" s="751">
        <v>1</v>
      </c>
      <c r="AU197" s="752">
        <v>0</v>
      </c>
      <c r="AV197" s="752">
        <v>0</v>
      </c>
      <c r="AW197" s="752">
        <v>0</v>
      </c>
      <c r="AX197" s="752">
        <v>0</v>
      </c>
      <c r="AY197" s="752">
        <v>0</v>
      </c>
      <c r="AZ197" s="752">
        <v>0</v>
      </c>
      <c r="BA197" s="752">
        <v>0</v>
      </c>
      <c r="BB197" s="751">
        <v>1</v>
      </c>
      <c r="BC197" s="752">
        <v>0</v>
      </c>
      <c r="BD197" s="751">
        <v>1</v>
      </c>
      <c r="BE197" s="752">
        <v>0</v>
      </c>
      <c r="BF197" s="752">
        <v>0</v>
      </c>
      <c r="BG197" s="752">
        <v>0</v>
      </c>
      <c r="BH197" s="752">
        <v>0</v>
      </c>
      <c r="BI197" s="752">
        <v>0</v>
      </c>
      <c r="BJ197" s="752">
        <v>0</v>
      </c>
      <c r="BK197" s="752">
        <v>0</v>
      </c>
      <c r="BL197" s="752">
        <v>0</v>
      </c>
      <c r="BM197" s="751">
        <v>2</v>
      </c>
      <c r="BN197" s="752">
        <v>0</v>
      </c>
      <c r="BO197" s="752">
        <v>0</v>
      </c>
      <c r="BP197" s="752">
        <v>0</v>
      </c>
      <c r="BQ197" s="751">
        <v>1</v>
      </c>
      <c r="BR197" s="752">
        <v>0</v>
      </c>
      <c r="BS197" s="751">
        <v>1</v>
      </c>
      <c r="BT197" s="751">
        <v>1</v>
      </c>
      <c r="BU197" s="751">
        <v>1</v>
      </c>
      <c r="BV197" s="752">
        <v>0</v>
      </c>
      <c r="BW197" s="752">
        <v>0</v>
      </c>
      <c r="BX197" s="752">
        <v>0</v>
      </c>
      <c r="BY197" s="752">
        <v>0</v>
      </c>
      <c r="BZ197" s="752">
        <v>0</v>
      </c>
      <c r="CA197" s="752">
        <v>0</v>
      </c>
      <c r="CB197" s="751">
        <v>1</v>
      </c>
      <c r="CC197" s="752">
        <v>0</v>
      </c>
      <c r="CD197" s="752">
        <v>0</v>
      </c>
      <c r="CE197" s="751">
        <v>1</v>
      </c>
      <c r="CF197" s="752">
        <v>0</v>
      </c>
      <c r="CG197" s="751">
        <v>2</v>
      </c>
      <c r="CH197" s="751">
        <v>1</v>
      </c>
      <c r="CI197" s="751">
        <v>3</v>
      </c>
      <c r="CJ197" s="752">
        <v>0</v>
      </c>
      <c r="CK197" s="752">
        <v>0</v>
      </c>
      <c r="CL197" s="752">
        <v>0</v>
      </c>
      <c r="CM197" s="752">
        <v>0</v>
      </c>
      <c r="CN197" s="752">
        <v>0</v>
      </c>
      <c r="CO197" s="752">
        <v>0</v>
      </c>
      <c r="CP197" s="752">
        <v>0</v>
      </c>
      <c r="CQ197" s="752">
        <v>0</v>
      </c>
      <c r="CR197" s="751">
        <v>1</v>
      </c>
      <c r="CS197" s="751">
        <v>1</v>
      </c>
      <c r="CT197" s="751">
        <v>2</v>
      </c>
      <c r="CU197" s="751">
        <v>1</v>
      </c>
      <c r="CV197" s="751">
        <v>1</v>
      </c>
      <c r="CW197" s="752">
        <v>0</v>
      </c>
      <c r="CX197" s="752">
        <v>0</v>
      </c>
      <c r="CY197" s="752">
        <v>0</v>
      </c>
      <c r="CZ197" s="752">
        <v>0</v>
      </c>
      <c r="DA197" s="752">
        <v>0</v>
      </c>
      <c r="DB197" s="752">
        <v>0</v>
      </c>
      <c r="DC197" s="752">
        <v>0</v>
      </c>
      <c r="DD197" s="752">
        <v>0</v>
      </c>
      <c r="DE197" s="752">
        <v>0</v>
      </c>
      <c r="DF197" s="751">
        <v>1</v>
      </c>
      <c r="DG197" s="752">
        <v>0</v>
      </c>
      <c r="DH197" s="751">
        <v>1</v>
      </c>
      <c r="DI197" s="752">
        <v>0</v>
      </c>
      <c r="DJ197" s="751">
        <v>1</v>
      </c>
      <c r="DK197" s="752">
        <v>0</v>
      </c>
      <c r="DL197" s="752">
        <v>0</v>
      </c>
      <c r="DM197" s="752">
        <v>0</v>
      </c>
      <c r="DN197" s="752">
        <v>0</v>
      </c>
      <c r="DO197" s="752">
        <v>0</v>
      </c>
      <c r="DP197" s="752">
        <v>0</v>
      </c>
      <c r="DQ197" s="752">
        <v>0</v>
      </c>
      <c r="DR197" s="751">
        <v>1</v>
      </c>
      <c r="DS197" s="751">
        <v>5</v>
      </c>
      <c r="DT197" s="751">
        <v>2</v>
      </c>
      <c r="DU197" s="751">
        <v>5</v>
      </c>
      <c r="DV197" s="751">
        <v>14</v>
      </c>
      <c r="DW197" s="751">
        <v>4</v>
      </c>
      <c r="DX197" s="751">
        <v>2</v>
      </c>
      <c r="DY197" s="752">
        <v>0</v>
      </c>
      <c r="DZ197" s="752">
        <v>0</v>
      </c>
      <c r="EA197" s="752">
        <v>0</v>
      </c>
      <c r="EB197" s="751">
        <v>1</v>
      </c>
      <c r="EC197" s="752">
        <v>0</v>
      </c>
      <c r="ED197" s="752">
        <v>0</v>
      </c>
      <c r="EE197" s="752">
        <v>0</v>
      </c>
      <c r="EF197" s="752">
        <v>0</v>
      </c>
      <c r="EG197" s="752">
        <v>0</v>
      </c>
      <c r="EH197" s="752">
        <v>0</v>
      </c>
      <c r="EI197" s="751">
        <v>1</v>
      </c>
      <c r="EJ197" s="751">
        <v>2</v>
      </c>
      <c r="EK197" s="752">
        <v>0</v>
      </c>
      <c r="EL197" s="752">
        <v>0</v>
      </c>
      <c r="EM197" s="752">
        <v>0</v>
      </c>
      <c r="EN197" s="752">
        <v>0</v>
      </c>
      <c r="EO197" s="752">
        <v>0</v>
      </c>
      <c r="EP197" s="752">
        <v>0</v>
      </c>
      <c r="EQ197" s="751">
        <v>1</v>
      </c>
      <c r="ER197" s="752">
        <v>0</v>
      </c>
      <c r="ES197" s="752">
        <v>0</v>
      </c>
      <c r="ET197" s="752">
        <v>0</v>
      </c>
      <c r="EU197" s="752">
        <v>0</v>
      </c>
      <c r="EV197" s="752">
        <v>0</v>
      </c>
      <c r="EW197" s="751">
        <v>1</v>
      </c>
      <c r="EX197" s="751">
        <v>1</v>
      </c>
      <c r="EY197" s="751">
        <v>4</v>
      </c>
      <c r="EZ197" s="752">
        <v>0</v>
      </c>
      <c r="FA197" s="752">
        <v>0</v>
      </c>
      <c r="FB197" s="752">
        <v>0</v>
      </c>
      <c r="FC197" s="752">
        <v>0</v>
      </c>
      <c r="FD197" s="752">
        <v>0</v>
      </c>
      <c r="FE197" s="752">
        <v>0</v>
      </c>
      <c r="FF197" s="752">
        <v>0</v>
      </c>
      <c r="FG197" s="751">
        <v>3</v>
      </c>
      <c r="FH197" s="752">
        <v>0</v>
      </c>
      <c r="FI197" s="752">
        <v>0</v>
      </c>
      <c r="FJ197" s="751">
        <v>6</v>
      </c>
      <c r="FK197" s="751">
        <v>2</v>
      </c>
      <c r="FL197" s="751">
        <v>1</v>
      </c>
      <c r="FM197" s="752">
        <v>0</v>
      </c>
      <c r="FN197" s="752">
        <v>0</v>
      </c>
      <c r="FO197" s="752">
        <v>0</v>
      </c>
      <c r="FP197" s="752">
        <v>0</v>
      </c>
      <c r="FQ197" s="752">
        <v>0</v>
      </c>
      <c r="FR197" s="752">
        <v>0</v>
      </c>
      <c r="FS197" s="752">
        <v>0</v>
      </c>
      <c r="FT197" s="751">
        <v>2</v>
      </c>
      <c r="FU197" s="752">
        <v>0</v>
      </c>
      <c r="FV197" s="751">
        <v>2</v>
      </c>
      <c r="FW197" s="751">
        <v>8</v>
      </c>
      <c r="FX197" s="751">
        <v>3</v>
      </c>
      <c r="FY197" s="751">
        <v>3</v>
      </c>
      <c r="FZ197" s="752">
        <v>0</v>
      </c>
      <c r="GA197" s="752">
        <v>0</v>
      </c>
      <c r="GB197" s="752">
        <v>0</v>
      </c>
      <c r="GC197" s="752">
        <v>0</v>
      </c>
      <c r="GD197" s="752">
        <v>0</v>
      </c>
      <c r="GE197" s="752">
        <v>0</v>
      </c>
      <c r="GF197" s="752">
        <v>0</v>
      </c>
      <c r="GG197" s="752">
        <v>0</v>
      </c>
      <c r="GH197" s="751">
        <v>1</v>
      </c>
      <c r="GI197" s="751">
        <v>2</v>
      </c>
      <c r="GJ197" s="751">
        <v>1</v>
      </c>
      <c r="GK197" s="752">
        <v>0</v>
      </c>
      <c r="GL197" s="752">
        <v>0</v>
      </c>
      <c r="GM197" s="752">
        <v>0</v>
      </c>
      <c r="GN197" s="752">
        <v>0</v>
      </c>
      <c r="GO197" s="752">
        <v>0</v>
      </c>
      <c r="GP197" s="752">
        <v>0</v>
      </c>
      <c r="GQ197" s="752">
        <v>0</v>
      </c>
      <c r="GR197" s="752">
        <v>0</v>
      </c>
      <c r="GS197" s="752">
        <v>0</v>
      </c>
      <c r="GT197" s="752">
        <v>0</v>
      </c>
      <c r="GU197" s="751">
        <v>2</v>
      </c>
      <c r="GV197" s="752">
        <v>0</v>
      </c>
      <c r="GW197" s="752">
        <v>0</v>
      </c>
      <c r="GX197" s="752">
        <v>0</v>
      </c>
      <c r="GY197" s="752">
        <v>0</v>
      </c>
      <c r="GZ197" s="752">
        <v>0</v>
      </c>
      <c r="HA197" s="752">
        <v>0</v>
      </c>
      <c r="HB197" s="752">
        <v>0</v>
      </c>
      <c r="HC197" s="752">
        <v>0</v>
      </c>
      <c r="HD197" s="752">
        <v>0</v>
      </c>
      <c r="HE197" s="752">
        <v>0</v>
      </c>
      <c r="HF197" s="752">
        <v>0</v>
      </c>
      <c r="HG197" s="751">
        <v>1</v>
      </c>
      <c r="HH197" s="752">
        <v>0</v>
      </c>
      <c r="HI197" s="751">
        <v>1</v>
      </c>
      <c r="HJ197" s="752">
        <v>0</v>
      </c>
      <c r="HK197" s="752">
        <v>0</v>
      </c>
      <c r="HL197" s="752">
        <v>0</v>
      </c>
      <c r="HM197" s="752">
        <v>0</v>
      </c>
      <c r="HN197" s="752">
        <v>0</v>
      </c>
      <c r="HO197" s="752">
        <v>0</v>
      </c>
      <c r="HP197" s="751">
        <v>1</v>
      </c>
      <c r="HQ197" s="752">
        <v>0</v>
      </c>
      <c r="HR197" s="751">
        <v>1</v>
      </c>
      <c r="HS197" s="751">
        <v>1</v>
      </c>
      <c r="HT197" s="752">
        <v>0</v>
      </c>
      <c r="HU197" s="752">
        <v>0</v>
      </c>
      <c r="HV197" s="751">
        <v>2</v>
      </c>
      <c r="HW197" s="751">
        <v>5</v>
      </c>
      <c r="HX197" s="751">
        <v>3</v>
      </c>
      <c r="HY197" s="752">
        <v>0</v>
      </c>
      <c r="HZ197" s="752">
        <v>0</v>
      </c>
      <c r="IA197" s="752">
        <v>0</v>
      </c>
      <c r="IB197" s="752">
        <v>0</v>
      </c>
      <c r="IC197" s="752">
        <v>0</v>
      </c>
      <c r="ID197" s="752">
        <v>0</v>
      </c>
      <c r="IE197" s="752">
        <v>0</v>
      </c>
      <c r="IF197" s="752">
        <v>0</v>
      </c>
      <c r="IG197" s="751">
        <v>2</v>
      </c>
      <c r="IH197" s="751">
        <v>1</v>
      </c>
      <c r="II197" s="751">
        <v>2</v>
      </c>
      <c r="IJ197" s="751">
        <v>6</v>
      </c>
      <c r="IK197" s="751">
        <v>3</v>
      </c>
      <c r="IL197" s="751">
        <v>1</v>
      </c>
      <c r="IM197" s="752">
        <v>0</v>
      </c>
      <c r="IN197" s="752">
        <v>0</v>
      </c>
      <c r="IO197" s="752">
        <v>0</v>
      </c>
      <c r="IP197" s="752">
        <v>0</v>
      </c>
      <c r="IQ197" s="752">
        <v>0</v>
      </c>
      <c r="IR197" s="752">
        <v>0</v>
      </c>
      <c r="IS197" s="752">
        <v>0</v>
      </c>
      <c r="IT197" s="752">
        <v>0</v>
      </c>
      <c r="IU197" s="751">
        <v>1</v>
      </c>
      <c r="IV197" s="751">
        <v>1</v>
      </c>
      <c r="IW197" s="751">
        <v>1</v>
      </c>
      <c r="IX197" s="752">
        <v>0</v>
      </c>
      <c r="IY197" s="751">
        <v>1</v>
      </c>
      <c r="IZ197" s="752">
        <v>0</v>
      </c>
      <c r="JA197" s="752">
        <v>0</v>
      </c>
      <c r="JB197" s="752">
        <v>0</v>
      </c>
      <c r="JC197" s="752">
        <v>0</v>
      </c>
      <c r="JD197" s="752">
        <v>0</v>
      </c>
      <c r="JE197" s="752">
        <v>0</v>
      </c>
      <c r="JF197" s="752">
        <v>0</v>
      </c>
      <c r="JG197" s="752">
        <v>0</v>
      </c>
      <c r="JH197" s="752">
        <v>0</v>
      </c>
      <c r="JI197" s="752">
        <v>0</v>
      </c>
      <c r="JJ197" s="752">
        <v>0</v>
      </c>
      <c r="JK197" s="752">
        <v>0</v>
      </c>
      <c r="JL197" s="752">
        <v>0</v>
      </c>
      <c r="JM197" s="751">
        <v>1</v>
      </c>
      <c r="JN197" s="751">
        <v>1</v>
      </c>
      <c r="JO197" s="751">
        <v>2</v>
      </c>
      <c r="JP197" s="751">
        <v>1</v>
      </c>
      <c r="JQ197" s="751">
        <v>2</v>
      </c>
      <c r="JR197" s="752">
        <v>0</v>
      </c>
      <c r="JS197" s="752">
        <v>0</v>
      </c>
      <c r="JT197" s="752">
        <v>0</v>
      </c>
      <c r="JU197" s="752">
        <v>0</v>
      </c>
      <c r="JV197" s="752">
        <v>0</v>
      </c>
      <c r="JW197" s="751">
        <v>2</v>
      </c>
      <c r="JX197" s="752">
        <v>0</v>
      </c>
      <c r="JY197" s="751">
        <v>1</v>
      </c>
      <c r="JZ197" s="751">
        <v>1</v>
      </c>
      <c r="KA197" s="751">
        <v>3</v>
      </c>
      <c r="KB197" s="751">
        <v>1</v>
      </c>
      <c r="KC197" s="751">
        <v>3</v>
      </c>
      <c r="KD197" s="752">
        <v>0</v>
      </c>
      <c r="KE197" s="752">
        <v>0</v>
      </c>
      <c r="KF197" s="752">
        <v>0</v>
      </c>
      <c r="KG197" s="752">
        <v>0</v>
      </c>
      <c r="KH197" s="752">
        <v>0</v>
      </c>
      <c r="KI197" s="752">
        <v>0</v>
      </c>
      <c r="KJ197" s="752">
        <v>0</v>
      </c>
      <c r="KK197" s="752">
        <v>0</v>
      </c>
      <c r="KL197" s="752">
        <v>0</v>
      </c>
      <c r="KM197" s="751">
        <v>1</v>
      </c>
      <c r="KN197" s="751">
        <v>1</v>
      </c>
      <c r="KO197" s="751">
        <v>2</v>
      </c>
      <c r="KP197" s="752">
        <v>0</v>
      </c>
      <c r="KQ197" s="751">
        <v>2</v>
      </c>
      <c r="KR197" s="752">
        <v>0</v>
      </c>
      <c r="KS197" s="752">
        <v>0</v>
      </c>
      <c r="KT197" s="752">
        <v>0</v>
      </c>
      <c r="KU197" s="752">
        <v>0</v>
      </c>
      <c r="KV197" s="752">
        <v>0</v>
      </c>
      <c r="KW197" s="752">
        <v>0</v>
      </c>
      <c r="KX197" s="752">
        <v>0</v>
      </c>
      <c r="KY197" s="752">
        <v>0</v>
      </c>
      <c r="KZ197" s="752">
        <v>0</v>
      </c>
      <c r="LA197" s="752">
        <v>0</v>
      </c>
      <c r="LB197" s="752">
        <v>0</v>
      </c>
      <c r="LC197" s="752">
        <v>0</v>
      </c>
      <c r="LD197" s="752">
        <v>0</v>
      </c>
      <c r="LE197" s="752">
        <v>0</v>
      </c>
      <c r="LF197" s="752">
        <v>0</v>
      </c>
      <c r="LG197" s="752">
        <v>0</v>
      </c>
      <c r="LH197" s="752">
        <v>0</v>
      </c>
      <c r="LI197" s="752">
        <v>0</v>
      </c>
      <c r="LJ197" s="752">
        <v>0</v>
      </c>
      <c r="LK197" s="752">
        <v>0</v>
      </c>
      <c r="LL197" s="754">
        <v>0</v>
      </c>
    </row>
    <row r="198" spans="2:324" ht="15" customHeight="1">
      <c r="B198" s="994"/>
      <c r="C198" s="619" t="s">
        <v>33</v>
      </c>
      <c r="D198" s="750">
        <v>52</v>
      </c>
      <c r="E198" s="751">
        <v>52</v>
      </c>
      <c r="F198" s="752">
        <v>0</v>
      </c>
      <c r="G198" s="752">
        <v>0</v>
      </c>
      <c r="H198" s="752">
        <v>0</v>
      </c>
      <c r="I198" s="752">
        <v>0</v>
      </c>
      <c r="J198" s="752">
        <v>0</v>
      </c>
      <c r="K198" s="752">
        <v>0</v>
      </c>
      <c r="L198" s="752">
        <v>0</v>
      </c>
      <c r="M198" s="752">
        <v>0</v>
      </c>
      <c r="N198" s="751">
        <v>1</v>
      </c>
      <c r="O198" s="752">
        <v>0</v>
      </c>
      <c r="P198" s="752">
        <v>0</v>
      </c>
      <c r="Q198" s="752">
        <v>0</v>
      </c>
      <c r="R198" s="752">
        <v>0</v>
      </c>
      <c r="S198" s="751">
        <v>4</v>
      </c>
      <c r="T198" s="752">
        <v>0</v>
      </c>
      <c r="U198" s="752">
        <v>0</v>
      </c>
      <c r="V198" s="752">
        <v>0</v>
      </c>
      <c r="W198" s="752">
        <v>0</v>
      </c>
      <c r="X198" s="752">
        <v>0</v>
      </c>
      <c r="Y198" s="752">
        <v>0</v>
      </c>
      <c r="Z198" s="752">
        <v>0</v>
      </c>
      <c r="AA198" s="752">
        <v>0</v>
      </c>
      <c r="AB198" s="752">
        <v>0</v>
      </c>
      <c r="AC198" s="752">
        <v>0</v>
      </c>
      <c r="AD198" s="752">
        <v>0</v>
      </c>
      <c r="AE198" s="752">
        <v>0</v>
      </c>
      <c r="AF198" s="752">
        <v>0</v>
      </c>
      <c r="AG198" s="752">
        <v>0</v>
      </c>
      <c r="AH198" s="752">
        <v>0</v>
      </c>
      <c r="AI198" s="752">
        <v>0</v>
      </c>
      <c r="AJ198" s="752">
        <v>0</v>
      </c>
      <c r="AK198" s="752">
        <v>0</v>
      </c>
      <c r="AL198" s="752">
        <v>0</v>
      </c>
      <c r="AM198" s="751">
        <v>1</v>
      </c>
      <c r="AN198" s="752">
        <v>0</v>
      </c>
      <c r="AO198" s="752">
        <v>0</v>
      </c>
      <c r="AP198" s="752">
        <v>0</v>
      </c>
      <c r="AQ198" s="752">
        <v>0</v>
      </c>
      <c r="AR198" s="752">
        <v>0</v>
      </c>
      <c r="AS198" s="752">
        <v>0</v>
      </c>
      <c r="AT198" s="751">
        <v>1</v>
      </c>
      <c r="AU198" s="752">
        <v>0</v>
      </c>
      <c r="AV198" s="752">
        <v>0</v>
      </c>
      <c r="AW198" s="752">
        <v>0</v>
      </c>
      <c r="AX198" s="752">
        <v>0</v>
      </c>
      <c r="AY198" s="752">
        <v>0</v>
      </c>
      <c r="AZ198" s="752">
        <v>0</v>
      </c>
      <c r="BA198" s="752">
        <v>0</v>
      </c>
      <c r="BB198" s="752">
        <v>0</v>
      </c>
      <c r="BC198" s="752">
        <v>0</v>
      </c>
      <c r="BD198" s="752">
        <v>0</v>
      </c>
      <c r="BE198" s="752">
        <v>0</v>
      </c>
      <c r="BF198" s="752">
        <v>0</v>
      </c>
      <c r="BG198" s="752">
        <v>0</v>
      </c>
      <c r="BH198" s="752">
        <v>0</v>
      </c>
      <c r="BI198" s="752">
        <v>0</v>
      </c>
      <c r="BJ198" s="752">
        <v>0</v>
      </c>
      <c r="BK198" s="752">
        <v>0</v>
      </c>
      <c r="BL198" s="752">
        <v>0</v>
      </c>
      <c r="BM198" s="752">
        <v>0</v>
      </c>
      <c r="BN198" s="752">
        <v>0</v>
      </c>
      <c r="BO198" s="752">
        <v>0</v>
      </c>
      <c r="BP198" s="752">
        <v>0</v>
      </c>
      <c r="BQ198" s="752">
        <v>0</v>
      </c>
      <c r="BR198" s="752">
        <v>0</v>
      </c>
      <c r="BS198" s="752">
        <v>0</v>
      </c>
      <c r="BT198" s="752">
        <v>0</v>
      </c>
      <c r="BU198" s="752">
        <v>0</v>
      </c>
      <c r="BV198" s="752">
        <v>0</v>
      </c>
      <c r="BW198" s="752">
        <v>0</v>
      </c>
      <c r="BX198" s="752">
        <v>0</v>
      </c>
      <c r="BY198" s="752">
        <v>0</v>
      </c>
      <c r="BZ198" s="752">
        <v>0</v>
      </c>
      <c r="CA198" s="752">
        <v>0</v>
      </c>
      <c r="CB198" s="752">
        <v>0</v>
      </c>
      <c r="CC198" s="751">
        <v>1</v>
      </c>
      <c r="CD198" s="752">
        <v>0</v>
      </c>
      <c r="CE198" s="752">
        <v>0</v>
      </c>
      <c r="CF198" s="752">
        <v>0</v>
      </c>
      <c r="CG198" s="751">
        <v>1</v>
      </c>
      <c r="CH198" s="752">
        <v>0</v>
      </c>
      <c r="CI198" s="751">
        <v>1</v>
      </c>
      <c r="CJ198" s="752">
        <v>0</v>
      </c>
      <c r="CK198" s="752">
        <v>0</v>
      </c>
      <c r="CL198" s="752">
        <v>0</v>
      </c>
      <c r="CM198" s="751">
        <v>1</v>
      </c>
      <c r="CN198" s="752">
        <v>0</v>
      </c>
      <c r="CO198" s="752">
        <v>0</v>
      </c>
      <c r="CP198" s="752">
        <v>0</v>
      </c>
      <c r="CQ198" s="752">
        <v>0</v>
      </c>
      <c r="CR198" s="752">
        <v>0</v>
      </c>
      <c r="CS198" s="752">
        <v>0</v>
      </c>
      <c r="CT198" s="752">
        <v>0</v>
      </c>
      <c r="CU198" s="752">
        <v>0</v>
      </c>
      <c r="CV198" s="752">
        <v>0</v>
      </c>
      <c r="CW198" s="752">
        <v>0</v>
      </c>
      <c r="CX198" s="752">
        <v>0</v>
      </c>
      <c r="CY198" s="752">
        <v>0</v>
      </c>
      <c r="CZ198" s="752">
        <v>0</v>
      </c>
      <c r="DA198" s="751">
        <v>1</v>
      </c>
      <c r="DB198" s="751">
        <v>1</v>
      </c>
      <c r="DC198" s="752">
        <v>0</v>
      </c>
      <c r="DD198" s="752">
        <v>0</v>
      </c>
      <c r="DE198" s="752">
        <v>0</v>
      </c>
      <c r="DF198" s="752">
        <v>0</v>
      </c>
      <c r="DG198" s="751">
        <v>1</v>
      </c>
      <c r="DH198" s="751">
        <v>1</v>
      </c>
      <c r="DI198" s="751">
        <v>1</v>
      </c>
      <c r="DJ198" s="752">
        <v>0</v>
      </c>
      <c r="DK198" s="752">
        <v>0</v>
      </c>
      <c r="DL198" s="752">
        <v>0</v>
      </c>
      <c r="DM198" s="752">
        <v>0</v>
      </c>
      <c r="DN198" s="752">
        <v>0</v>
      </c>
      <c r="DO198" s="752">
        <v>0</v>
      </c>
      <c r="DP198" s="752">
        <v>0</v>
      </c>
      <c r="DQ198" s="752">
        <v>0</v>
      </c>
      <c r="DR198" s="752">
        <v>0</v>
      </c>
      <c r="DS198" s="751">
        <v>2</v>
      </c>
      <c r="DT198" s="751">
        <v>1</v>
      </c>
      <c r="DU198" s="752">
        <v>0</v>
      </c>
      <c r="DV198" s="751">
        <v>1</v>
      </c>
      <c r="DW198" s="752">
        <v>0</v>
      </c>
      <c r="DX198" s="751">
        <v>1</v>
      </c>
      <c r="DY198" s="752">
        <v>0</v>
      </c>
      <c r="DZ198" s="752">
        <v>0</v>
      </c>
      <c r="EA198" s="752">
        <v>0</v>
      </c>
      <c r="EB198" s="752">
        <v>0</v>
      </c>
      <c r="EC198" s="752">
        <v>0</v>
      </c>
      <c r="ED198" s="752">
        <v>0</v>
      </c>
      <c r="EE198" s="752">
        <v>0</v>
      </c>
      <c r="EF198" s="752">
        <v>0</v>
      </c>
      <c r="EG198" s="752">
        <v>0</v>
      </c>
      <c r="EH198" s="752">
        <v>0</v>
      </c>
      <c r="EI198" s="751">
        <v>1</v>
      </c>
      <c r="EJ198" s="752">
        <v>0</v>
      </c>
      <c r="EK198" s="752">
        <v>0</v>
      </c>
      <c r="EL198" s="752">
        <v>0</v>
      </c>
      <c r="EM198" s="752">
        <v>0</v>
      </c>
      <c r="EN198" s="752">
        <v>0</v>
      </c>
      <c r="EO198" s="752">
        <v>0</v>
      </c>
      <c r="EP198" s="752">
        <v>0</v>
      </c>
      <c r="EQ198" s="752">
        <v>0</v>
      </c>
      <c r="ER198" s="752">
        <v>0</v>
      </c>
      <c r="ES198" s="752">
        <v>0</v>
      </c>
      <c r="ET198" s="751">
        <v>1</v>
      </c>
      <c r="EU198" s="751">
        <v>1</v>
      </c>
      <c r="EV198" s="752">
        <v>0</v>
      </c>
      <c r="EW198" s="752">
        <v>0</v>
      </c>
      <c r="EX198" s="752">
        <v>0</v>
      </c>
      <c r="EY198" s="751">
        <v>6</v>
      </c>
      <c r="EZ198" s="752">
        <v>0</v>
      </c>
      <c r="FA198" s="752">
        <v>0</v>
      </c>
      <c r="FB198" s="752">
        <v>0</v>
      </c>
      <c r="FC198" s="752">
        <v>0</v>
      </c>
      <c r="FD198" s="752">
        <v>0</v>
      </c>
      <c r="FE198" s="752">
        <v>0</v>
      </c>
      <c r="FF198" s="752">
        <v>0</v>
      </c>
      <c r="FG198" s="751">
        <v>2</v>
      </c>
      <c r="FH198" s="752">
        <v>0</v>
      </c>
      <c r="FI198" s="752">
        <v>0</v>
      </c>
      <c r="FJ198" s="752">
        <v>0</v>
      </c>
      <c r="FK198" s="751">
        <v>1</v>
      </c>
      <c r="FL198" s="752">
        <v>0</v>
      </c>
      <c r="FM198" s="752">
        <v>0</v>
      </c>
      <c r="FN198" s="752">
        <v>0</v>
      </c>
      <c r="FO198" s="752">
        <v>0</v>
      </c>
      <c r="FP198" s="752">
        <v>0</v>
      </c>
      <c r="FQ198" s="752">
        <v>0</v>
      </c>
      <c r="FR198" s="752">
        <v>0</v>
      </c>
      <c r="FS198" s="752">
        <v>0</v>
      </c>
      <c r="FT198" s="752">
        <v>0</v>
      </c>
      <c r="FU198" s="752">
        <v>0</v>
      </c>
      <c r="FV198" s="752">
        <v>0</v>
      </c>
      <c r="FW198" s="751">
        <v>1</v>
      </c>
      <c r="FX198" s="752">
        <v>0</v>
      </c>
      <c r="FY198" s="752">
        <v>0</v>
      </c>
      <c r="FZ198" s="752">
        <v>0</v>
      </c>
      <c r="GA198" s="752">
        <v>0</v>
      </c>
      <c r="GB198" s="752">
        <v>0</v>
      </c>
      <c r="GC198" s="752">
        <v>0</v>
      </c>
      <c r="GD198" s="752">
        <v>0</v>
      </c>
      <c r="GE198" s="752">
        <v>0</v>
      </c>
      <c r="GF198" s="752">
        <v>0</v>
      </c>
      <c r="GG198" s="752">
        <v>0</v>
      </c>
      <c r="GH198" s="752">
        <v>0</v>
      </c>
      <c r="GI198" s="751">
        <v>1</v>
      </c>
      <c r="GJ198" s="752">
        <v>0</v>
      </c>
      <c r="GK198" s="752">
        <v>0</v>
      </c>
      <c r="GL198" s="752">
        <v>0</v>
      </c>
      <c r="GM198" s="752">
        <v>0</v>
      </c>
      <c r="GN198" s="752">
        <v>0</v>
      </c>
      <c r="GO198" s="752">
        <v>0</v>
      </c>
      <c r="GP198" s="752">
        <v>0</v>
      </c>
      <c r="GQ198" s="752">
        <v>0</v>
      </c>
      <c r="GR198" s="752">
        <v>0</v>
      </c>
      <c r="GS198" s="752">
        <v>0</v>
      </c>
      <c r="GT198" s="752">
        <v>0</v>
      </c>
      <c r="GU198" s="752">
        <v>0</v>
      </c>
      <c r="GV198" s="752">
        <v>0</v>
      </c>
      <c r="GW198" s="752">
        <v>0</v>
      </c>
      <c r="GX198" s="752">
        <v>0</v>
      </c>
      <c r="GY198" s="751">
        <v>1</v>
      </c>
      <c r="GZ198" s="752">
        <v>0</v>
      </c>
      <c r="HA198" s="752">
        <v>0</v>
      </c>
      <c r="HB198" s="752">
        <v>0</v>
      </c>
      <c r="HC198" s="752">
        <v>0</v>
      </c>
      <c r="HD198" s="752">
        <v>0</v>
      </c>
      <c r="HE198" s="752">
        <v>0</v>
      </c>
      <c r="HF198" s="752">
        <v>0</v>
      </c>
      <c r="HG198" s="752">
        <v>0</v>
      </c>
      <c r="HH198" s="752">
        <v>0</v>
      </c>
      <c r="HI198" s="752">
        <v>0</v>
      </c>
      <c r="HJ198" s="752">
        <v>0</v>
      </c>
      <c r="HK198" s="752">
        <v>0</v>
      </c>
      <c r="HL198" s="752">
        <v>0</v>
      </c>
      <c r="HM198" s="752">
        <v>0</v>
      </c>
      <c r="HN198" s="752">
        <v>0</v>
      </c>
      <c r="HO198" s="752">
        <v>0</v>
      </c>
      <c r="HP198" s="751">
        <v>2</v>
      </c>
      <c r="HQ198" s="752">
        <v>0</v>
      </c>
      <c r="HR198" s="752">
        <v>0</v>
      </c>
      <c r="HS198" s="752">
        <v>0</v>
      </c>
      <c r="HT198" s="751">
        <v>1</v>
      </c>
      <c r="HU198" s="751">
        <v>1</v>
      </c>
      <c r="HV198" s="752">
        <v>0</v>
      </c>
      <c r="HW198" s="752">
        <v>0</v>
      </c>
      <c r="HX198" s="751">
        <v>1</v>
      </c>
      <c r="HY198" s="752">
        <v>0</v>
      </c>
      <c r="HZ198" s="752">
        <v>0</v>
      </c>
      <c r="IA198" s="752">
        <v>0</v>
      </c>
      <c r="IB198" s="752">
        <v>0</v>
      </c>
      <c r="IC198" s="752">
        <v>0</v>
      </c>
      <c r="ID198" s="752">
        <v>0</v>
      </c>
      <c r="IE198" s="752">
        <v>0</v>
      </c>
      <c r="IF198" s="752">
        <v>0</v>
      </c>
      <c r="IG198" s="752">
        <v>0</v>
      </c>
      <c r="IH198" s="751">
        <v>1</v>
      </c>
      <c r="II198" s="752">
        <v>0</v>
      </c>
      <c r="IJ198" s="752">
        <v>0</v>
      </c>
      <c r="IK198" s="752">
        <v>0</v>
      </c>
      <c r="IL198" s="751">
        <v>2</v>
      </c>
      <c r="IM198" s="752">
        <v>0</v>
      </c>
      <c r="IN198" s="752">
        <v>0</v>
      </c>
      <c r="IO198" s="752">
        <v>0</v>
      </c>
      <c r="IP198" s="752">
        <v>0</v>
      </c>
      <c r="IQ198" s="752">
        <v>0</v>
      </c>
      <c r="IR198" s="752">
        <v>0</v>
      </c>
      <c r="IS198" s="752">
        <v>0</v>
      </c>
      <c r="IT198" s="752">
        <v>0</v>
      </c>
      <c r="IU198" s="752">
        <v>0</v>
      </c>
      <c r="IV198" s="752">
        <v>0</v>
      </c>
      <c r="IW198" s="752">
        <v>0</v>
      </c>
      <c r="IX198" s="752">
        <v>0</v>
      </c>
      <c r="IY198" s="752">
        <v>0</v>
      </c>
      <c r="IZ198" s="752">
        <v>0</v>
      </c>
      <c r="JA198" s="752">
        <v>0</v>
      </c>
      <c r="JB198" s="752">
        <v>0</v>
      </c>
      <c r="JC198" s="752">
        <v>0</v>
      </c>
      <c r="JD198" s="752">
        <v>0</v>
      </c>
      <c r="JE198" s="752">
        <v>0</v>
      </c>
      <c r="JF198" s="752">
        <v>0</v>
      </c>
      <c r="JG198" s="752">
        <v>0</v>
      </c>
      <c r="JH198" s="752">
        <v>0</v>
      </c>
      <c r="JI198" s="752">
        <v>0</v>
      </c>
      <c r="JJ198" s="752">
        <v>0</v>
      </c>
      <c r="JK198" s="752">
        <v>0</v>
      </c>
      <c r="JL198" s="752">
        <v>0</v>
      </c>
      <c r="JM198" s="752">
        <v>0</v>
      </c>
      <c r="JN198" s="751">
        <v>1</v>
      </c>
      <c r="JO198" s="752">
        <v>0</v>
      </c>
      <c r="JP198" s="752">
        <v>0</v>
      </c>
      <c r="JQ198" s="752">
        <v>0</v>
      </c>
      <c r="JR198" s="752">
        <v>0</v>
      </c>
      <c r="JS198" s="752">
        <v>0</v>
      </c>
      <c r="JT198" s="752">
        <v>0</v>
      </c>
      <c r="JU198" s="752">
        <v>0</v>
      </c>
      <c r="JV198" s="751">
        <v>1</v>
      </c>
      <c r="JW198" s="752">
        <v>0</v>
      </c>
      <c r="JX198" s="752">
        <v>0</v>
      </c>
      <c r="JY198" s="751">
        <v>3</v>
      </c>
      <c r="JZ198" s="752">
        <v>0</v>
      </c>
      <c r="KA198" s="751">
        <v>1</v>
      </c>
      <c r="KB198" s="752">
        <v>0</v>
      </c>
      <c r="KC198" s="752">
        <v>0</v>
      </c>
      <c r="KD198" s="752">
        <v>0</v>
      </c>
      <c r="KE198" s="752">
        <v>0</v>
      </c>
      <c r="KF198" s="752">
        <v>0</v>
      </c>
      <c r="KG198" s="752">
        <v>0</v>
      </c>
      <c r="KH198" s="752">
        <v>0</v>
      </c>
      <c r="KI198" s="752">
        <v>0</v>
      </c>
      <c r="KJ198" s="752">
        <v>0</v>
      </c>
      <c r="KK198" s="752">
        <v>0</v>
      </c>
      <c r="KL198" s="752">
        <v>0</v>
      </c>
      <c r="KM198" s="752">
        <v>0</v>
      </c>
      <c r="KN198" s="752">
        <v>0</v>
      </c>
      <c r="KO198" s="752">
        <v>0</v>
      </c>
      <c r="KP198" s="751">
        <v>1</v>
      </c>
      <c r="KQ198" s="751">
        <v>1</v>
      </c>
      <c r="KR198" s="752">
        <v>0</v>
      </c>
      <c r="KS198" s="752">
        <v>0</v>
      </c>
      <c r="KT198" s="752">
        <v>0</v>
      </c>
      <c r="KU198" s="752">
        <v>0</v>
      </c>
      <c r="KV198" s="752">
        <v>0</v>
      </c>
      <c r="KW198" s="752">
        <v>0</v>
      </c>
      <c r="KX198" s="752">
        <v>0</v>
      </c>
      <c r="KY198" s="752">
        <v>0</v>
      </c>
      <c r="KZ198" s="752">
        <v>0</v>
      </c>
      <c r="LA198" s="752">
        <v>0</v>
      </c>
      <c r="LB198" s="752">
        <v>0</v>
      </c>
      <c r="LC198" s="752">
        <v>0</v>
      </c>
      <c r="LD198" s="752">
        <v>0</v>
      </c>
      <c r="LE198" s="752">
        <v>0</v>
      </c>
      <c r="LF198" s="752">
        <v>0</v>
      </c>
      <c r="LG198" s="752">
        <v>0</v>
      </c>
      <c r="LH198" s="752">
        <v>0</v>
      </c>
      <c r="LI198" s="752">
        <v>0</v>
      </c>
      <c r="LJ198" s="752">
        <v>0</v>
      </c>
      <c r="LK198" s="752">
        <v>0</v>
      </c>
      <c r="LL198" s="754">
        <v>0</v>
      </c>
    </row>
    <row r="199" spans="2:324" ht="15" customHeight="1">
      <c r="B199" s="994" t="s">
        <v>263</v>
      </c>
      <c r="C199" s="619" t="s">
        <v>27</v>
      </c>
      <c r="D199" s="750">
        <v>7075</v>
      </c>
      <c r="E199" s="751">
        <v>7075</v>
      </c>
      <c r="F199" s="752">
        <v>0</v>
      </c>
      <c r="G199" s="752">
        <v>0</v>
      </c>
      <c r="H199" s="751">
        <v>1</v>
      </c>
      <c r="I199" s="752">
        <v>0</v>
      </c>
      <c r="J199" s="751">
        <v>3</v>
      </c>
      <c r="K199" s="751">
        <v>5</v>
      </c>
      <c r="L199" s="751">
        <v>2</v>
      </c>
      <c r="M199" s="751">
        <v>3</v>
      </c>
      <c r="N199" s="751">
        <v>6</v>
      </c>
      <c r="O199" s="751">
        <v>7</v>
      </c>
      <c r="P199" s="751">
        <v>9</v>
      </c>
      <c r="Q199" s="751">
        <v>37</v>
      </c>
      <c r="R199" s="751">
        <v>55</v>
      </c>
      <c r="S199" s="751">
        <v>211</v>
      </c>
      <c r="T199" s="752">
        <v>0</v>
      </c>
      <c r="U199" s="752">
        <v>0</v>
      </c>
      <c r="V199" s="752">
        <v>0</v>
      </c>
      <c r="W199" s="752">
        <v>0</v>
      </c>
      <c r="X199" s="751">
        <v>2</v>
      </c>
      <c r="Y199" s="751">
        <v>1</v>
      </c>
      <c r="Z199" s="751">
        <v>1</v>
      </c>
      <c r="AA199" s="751">
        <v>1</v>
      </c>
      <c r="AB199" s="751">
        <v>1</v>
      </c>
      <c r="AC199" s="751">
        <v>4</v>
      </c>
      <c r="AD199" s="751">
        <v>3</v>
      </c>
      <c r="AE199" s="751">
        <v>2</v>
      </c>
      <c r="AF199" s="751">
        <v>16</v>
      </c>
      <c r="AG199" s="751">
        <v>85</v>
      </c>
      <c r="AH199" s="751">
        <v>1</v>
      </c>
      <c r="AI199" s="751">
        <v>1</v>
      </c>
      <c r="AJ199" s="752">
        <v>0</v>
      </c>
      <c r="AK199" s="751">
        <v>1</v>
      </c>
      <c r="AL199" s="751">
        <v>3</v>
      </c>
      <c r="AM199" s="752">
        <v>0</v>
      </c>
      <c r="AN199" s="751">
        <v>1</v>
      </c>
      <c r="AO199" s="751">
        <v>2</v>
      </c>
      <c r="AP199" s="751">
        <v>3</v>
      </c>
      <c r="AQ199" s="751">
        <v>1</v>
      </c>
      <c r="AR199" s="751">
        <v>16</v>
      </c>
      <c r="AS199" s="751">
        <v>17</v>
      </c>
      <c r="AT199" s="751">
        <v>74</v>
      </c>
      <c r="AU199" s="752">
        <v>0</v>
      </c>
      <c r="AV199" s="751">
        <v>1</v>
      </c>
      <c r="AW199" s="752">
        <v>0</v>
      </c>
      <c r="AX199" s="751">
        <v>1</v>
      </c>
      <c r="AY199" s="751">
        <v>3</v>
      </c>
      <c r="AZ199" s="752">
        <v>0</v>
      </c>
      <c r="BA199" s="751">
        <v>1</v>
      </c>
      <c r="BB199" s="751">
        <v>1</v>
      </c>
      <c r="BC199" s="751">
        <v>2</v>
      </c>
      <c r="BD199" s="752">
        <v>0</v>
      </c>
      <c r="BE199" s="751">
        <v>6</v>
      </c>
      <c r="BF199" s="751">
        <v>15</v>
      </c>
      <c r="BG199" s="751">
        <v>78</v>
      </c>
      <c r="BH199" s="751">
        <v>5</v>
      </c>
      <c r="BI199" s="752">
        <v>0</v>
      </c>
      <c r="BJ199" s="752">
        <v>0</v>
      </c>
      <c r="BK199" s="752">
        <v>0</v>
      </c>
      <c r="BL199" s="751">
        <v>3</v>
      </c>
      <c r="BM199" s="751">
        <v>5</v>
      </c>
      <c r="BN199" s="751">
        <v>1</v>
      </c>
      <c r="BO199" s="751">
        <v>4</v>
      </c>
      <c r="BP199" s="751">
        <v>5</v>
      </c>
      <c r="BQ199" s="751">
        <v>5</v>
      </c>
      <c r="BR199" s="751">
        <v>4</v>
      </c>
      <c r="BS199" s="751">
        <v>34</v>
      </c>
      <c r="BT199" s="751">
        <v>31</v>
      </c>
      <c r="BU199" s="751">
        <v>162</v>
      </c>
      <c r="BV199" s="752">
        <v>0</v>
      </c>
      <c r="BW199" s="752">
        <v>0</v>
      </c>
      <c r="BX199" s="752">
        <v>0</v>
      </c>
      <c r="BY199" s="752">
        <v>0</v>
      </c>
      <c r="BZ199" s="751">
        <v>2</v>
      </c>
      <c r="CA199" s="751">
        <v>3</v>
      </c>
      <c r="CB199" s="751">
        <v>5</v>
      </c>
      <c r="CC199" s="752">
        <v>0</v>
      </c>
      <c r="CD199" s="751">
        <v>4</v>
      </c>
      <c r="CE199" s="751">
        <v>7</v>
      </c>
      <c r="CF199" s="751">
        <v>8</v>
      </c>
      <c r="CG199" s="751">
        <v>27</v>
      </c>
      <c r="CH199" s="751">
        <v>27</v>
      </c>
      <c r="CI199" s="751">
        <v>202</v>
      </c>
      <c r="CJ199" s="752">
        <v>0</v>
      </c>
      <c r="CK199" s="752">
        <v>0</v>
      </c>
      <c r="CL199" s="752">
        <v>0</v>
      </c>
      <c r="CM199" s="751">
        <v>5</v>
      </c>
      <c r="CN199" s="751">
        <v>1</v>
      </c>
      <c r="CO199" s="751">
        <v>3</v>
      </c>
      <c r="CP199" s="751">
        <v>4</v>
      </c>
      <c r="CQ199" s="751">
        <v>4</v>
      </c>
      <c r="CR199" s="751">
        <v>9</v>
      </c>
      <c r="CS199" s="751">
        <v>10</v>
      </c>
      <c r="CT199" s="751">
        <v>34</v>
      </c>
      <c r="CU199" s="751">
        <v>37</v>
      </c>
      <c r="CV199" s="751">
        <v>111</v>
      </c>
      <c r="CW199" s="752">
        <v>0</v>
      </c>
      <c r="CX199" s="752">
        <v>0</v>
      </c>
      <c r="CY199" s="752">
        <v>0</v>
      </c>
      <c r="CZ199" s="752">
        <v>0</v>
      </c>
      <c r="DA199" s="751">
        <v>5</v>
      </c>
      <c r="DB199" s="751">
        <v>8</v>
      </c>
      <c r="DC199" s="751">
        <v>3</v>
      </c>
      <c r="DD199" s="751">
        <v>3</v>
      </c>
      <c r="DE199" s="751">
        <v>5</v>
      </c>
      <c r="DF199" s="751">
        <v>7</v>
      </c>
      <c r="DG199" s="751">
        <v>7</v>
      </c>
      <c r="DH199" s="751">
        <v>22</v>
      </c>
      <c r="DI199" s="751">
        <v>32</v>
      </c>
      <c r="DJ199" s="751">
        <v>88</v>
      </c>
      <c r="DK199" s="752">
        <v>0</v>
      </c>
      <c r="DL199" s="751">
        <v>2</v>
      </c>
      <c r="DM199" s="752">
        <v>0</v>
      </c>
      <c r="DN199" s="752">
        <v>0</v>
      </c>
      <c r="DO199" s="751">
        <v>20</v>
      </c>
      <c r="DP199" s="751">
        <v>26</v>
      </c>
      <c r="DQ199" s="751">
        <v>22</v>
      </c>
      <c r="DR199" s="751">
        <v>24</v>
      </c>
      <c r="DS199" s="751">
        <v>36</v>
      </c>
      <c r="DT199" s="751">
        <v>52</v>
      </c>
      <c r="DU199" s="751">
        <v>48</v>
      </c>
      <c r="DV199" s="751">
        <v>226</v>
      </c>
      <c r="DW199" s="751">
        <v>312</v>
      </c>
      <c r="DX199" s="751">
        <v>903</v>
      </c>
      <c r="DY199" s="752">
        <v>0</v>
      </c>
      <c r="DZ199" s="752">
        <v>0</v>
      </c>
      <c r="EA199" s="751">
        <v>1</v>
      </c>
      <c r="EB199" s="751">
        <v>1</v>
      </c>
      <c r="EC199" s="751">
        <v>6</v>
      </c>
      <c r="ED199" s="751">
        <v>3</v>
      </c>
      <c r="EE199" s="752">
        <v>0</v>
      </c>
      <c r="EF199" s="751">
        <v>6</v>
      </c>
      <c r="EG199" s="751">
        <v>4</v>
      </c>
      <c r="EH199" s="751">
        <v>10</v>
      </c>
      <c r="EI199" s="751">
        <v>22</v>
      </c>
      <c r="EJ199" s="751">
        <v>30</v>
      </c>
      <c r="EK199" s="751">
        <v>196</v>
      </c>
      <c r="EL199" s="752">
        <v>0</v>
      </c>
      <c r="EM199" s="752">
        <v>0</v>
      </c>
      <c r="EN199" s="752">
        <v>0</v>
      </c>
      <c r="EO199" s="752">
        <v>0</v>
      </c>
      <c r="EP199" s="751">
        <v>3</v>
      </c>
      <c r="EQ199" s="751">
        <v>1</v>
      </c>
      <c r="ER199" s="751">
        <v>1</v>
      </c>
      <c r="ES199" s="751">
        <v>3</v>
      </c>
      <c r="ET199" s="751">
        <v>2</v>
      </c>
      <c r="EU199" s="751">
        <v>6</v>
      </c>
      <c r="EV199" s="751">
        <v>5</v>
      </c>
      <c r="EW199" s="751">
        <v>21</v>
      </c>
      <c r="EX199" s="751">
        <v>24</v>
      </c>
      <c r="EY199" s="751">
        <v>123</v>
      </c>
      <c r="EZ199" s="752">
        <v>0</v>
      </c>
      <c r="FA199" s="751">
        <v>1</v>
      </c>
      <c r="FB199" s="752">
        <v>0</v>
      </c>
      <c r="FC199" s="751">
        <v>9</v>
      </c>
      <c r="FD199" s="751">
        <v>8</v>
      </c>
      <c r="FE199" s="751">
        <v>3</v>
      </c>
      <c r="FF199" s="751">
        <v>4</v>
      </c>
      <c r="FG199" s="751">
        <v>10</v>
      </c>
      <c r="FH199" s="751">
        <v>10</v>
      </c>
      <c r="FI199" s="751">
        <v>14</v>
      </c>
      <c r="FJ199" s="751">
        <v>43</v>
      </c>
      <c r="FK199" s="751">
        <v>68</v>
      </c>
      <c r="FL199" s="751">
        <v>199</v>
      </c>
      <c r="FM199" s="752">
        <v>0</v>
      </c>
      <c r="FN199" s="752">
        <v>0</v>
      </c>
      <c r="FO199" s="752">
        <v>0</v>
      </c>
      <c r="FP199" s="751">
        <v>12</v>
      </c>
      <c r="FQ199" s="751">
        <v>9</v>
      </c>
      <c r="FR199" s="751">
        <v>7</v>
      </c>
      <c r="FS199" s="751">
        <v>7</v>
      </c>
      <c r="FT199" s="751">
        <v>12</v>
      </c>
      <c r="FU199" s="751">
        <v>11</v>
      </c>
      <c r="FV199" s="751">
        <v>18</v>
      </c>
      <c r="FW199" s="751">
        <v>78</v>
      </c>
      <c r="FX199" s="751">
        <v>95</v>
      </c>
      <c r="FY199" s="751">
        <v>323</v>
      </c>
      <c r="FZ199" s="752">
        <v>0</v>
      </c>
      <c r="GA199" s="752">
        <v>0</v>
      </c>
      <c r="GB199" s="752">
        <v>0</v>
      </c>
      <c r="GC199" s="752">
        <v>0</v>
      </c>
      <c r="GD199" s="751">
        <v>1</v>
      </c>
      <c r="GE199" s="751">
        <v>4</v>
      </c>
      <c r="GF199" s="751">
        <v>2</v>
      </c>
      <c r="GG199" s="751">
        <v>1</v>
      </c>
      <c r="GH199" s="751">
        <v>2</v>
      </c>
      <c r="GI199" s="751">
        <v>2</v>
      </c>
      <c r="GJ199" s="751">
        <v>4</v>
      </c>
      <c r="GK199" s="751">
        <v>9</v>
      </c>
      <c r="GL199" s="751">
        <v>8</v>
      </c>
      <c r="GM199" s="751">
        <v>14</v>
      </c>
      <c r="GN199" s="752">
        <v>0</v>
      </c>
      <c r="GO199" s="752">
        <v>0</v>
      </c>
      <c r="GP199" s="751">
        <v>3</v>
      </c>
      <c r="GQ199" s="751">
        <v>1</v>
      </c>
      <c r="GR199" s="751">
        <v>1</v>
      </c>
      <c r="GS199" s="751">
        <v>2</v>
      </c>
      <c r="GT199" s="751">
        <v>2</v>
      </c>
      <c r="GU199" s="751">
        <v>2</v>
      </c>
      <c r="GV199" s="751">
        <v>2</v>
      </c>
      <c r="GW199" s="751">
        <v>5</v>
      </c>
      <c r="GX199" s="751">
        <v>11</v>
      </c>
      <c r="GY199" s="751">
        <v>17</v>
      </c>
      <c r="GZ199" s="752">
        <v>0</v>
      </c>
      <c r="HA199" s="752">
        <v>0</v>
      </c>
      <c r="HB199" s="751">
        <v>2</v>
      </c>
      <c r="HC199" s="751">
        <v>4</v>
      </c>
      <c r="HD199" s="751">
        <v>1</v>
      </c>
      <c r="HE199" s="752">
        <v>0</v>
      </c>
      <c r="HF199" s="751">
        <v>1</v>
      </c>
      <c r="HG199" s="751">
        <v>3</v>
      </c>
      <c r="HH199" s="752">
        <v>0</v>
      </c>
      <c r="HI199" s="751">
        <v>2</v>
      </c>
      <c r="HJ199" s="751">
        <v>5</v>
      </c>
      <c r="HK199" s="751">
        <v>11</v>
      </c>
      <c r="HL199" s="751">
        <v>3</v>
      </c>
      <c r="HM199" s="751">
        <v>3</v>
      </c>
      <c r="HN199" s="752">
        <v>0</v>
      </c>
      <c r="HO199" s="751">
        <v>18</v>
      </c>
      <c r="HP199" s="751">
        <v>14</v>
      </c>
      <c r="HQ199" s="751">
        <v>13</v>
      </c>
      <c r="HR199" s="751">
        <v>15</v>
      </c>
      <c r="HS199" s="751">
        <v>14</v>
      </c>
      <c r="HT199" s="751">
        <v>29</v>
      </c>
      <c r="HU199" s="751">
        <v>22</v>
      </c>
      <c r="HV199" s="751">
        <v>135</v>
      </c>
      <c r="HW199" s="751">
        <v>211</v>
      </c>
      <c r="HX199" s="751">
        <v>935</v>
      </c>
      <c r="HY199" s="752">
        <v>0</v>
      </c>
      <c r="HZ199" s="752">
        <v>0</v>
      </c>
      <c r="IA199" s="752">
        <v>0</v>
      </c>
      <c r="IB199" s="752">
        <v>0</v>
      </c>
      <c r="IC199" s="751">
        <v>7</v>
      </c>
      <c r="ID199" s="751">
        <v>6</v>
      </c>
      <c r="IE199" s="751">
        <v>6</v>
      </c>
      <c r="IF199" s="751">
        <v>3</v>
      </c>
      <c r="IG199" s="751">
        <v>8</v>
      </c>
      <c r="IH199" s="751">
        <v>2</v>
      </c>
      <c r="II199" s="751">
        <v>4</v>
      </c>
      <c r="IJ199" s="751">
        <v>42</v>
      </c>
      <c r="IK199" s="751">
        <v>43</v>
      </c>
      <c r="IL199" s="751">
        <v>230</v>
      </c>
      <c r="IM199" s="752">
        <v>0</v>
      </c>
      <c r="IN199" s="752">
        <v>0</v>
      </c>
      <c r="IO199" s="752">
        <v>0</v>
      </c>
      <c r="IP199" s="752">
        <v>0</v>
      </c>
      <c r="IQ199" s="751">
        <v>1</v>
      </c>
      <c r="IR199" s="752">
        <v>0</v>
      </c>
      <c r="IS199" s="751">
        <v>1</v>
      </c>
      <c r="IT199" s="751">
        <v>1</v>
      </c>
      <c r="IU199" s="751">
        <v>1</v>
      </c>
      <c r="IV199" s="751">
        <v>1</v>
      </c>
      <c r="IW199" s="751">
        <v>7</v>
      </c>
      <c r="IX199" s="751">
        <v>1</v>
      </c>
      <c r="IY199" s="751">
        <v>17</v>
      </c>
      <c r="IZ199" s="752">
        <v>0</v>
      </c>
      <c r="JA199" s="752">
        <v>0</v>
      </c>
      <c r="JB199" s="752">
        <v>0</v>
      </c>
      <c r="JC199" s="752">
        <v>0</v>
      </c>
      <c r="JD199" s="751">
        <v>2</v>
      </c>
      <c r="JE199" s="751">
        <v>2</v>
      </c>
      <c r="JF199" s="752">
        <v>0</v>
      </c>
      <c r="JG199" s="752">
        <v>0</v>
      </c>
      <c r="JH199" s="752">
        <v>0</v>
      </c>
      <c r="JI199" s="751">
        <v>1</v>
      </c>
      <c r="JJ199" s="751">
        <v>3</v>
      </c>
      <c r="JK199" s="752">
        <v>0</v>
      </c>
      <c r="JL199" s="751">
        <v>1</v>
      </c>
      <c r="JM199" s="751">
        <v>2</v>
      </c>
      <c r="JN199" s="751">
        <v>3</v>
      </c>
      <c r="JO199" s="751">
        <v>5</v>
      </c>
      <c r="JP199" s="751">
        <v>17</v>
      </c>
      <c r="JQ199" s="751">
        <v>15</v>
      </c>
      <c r="JR199" s="751">
        <v>22</v>
      </c>
      <c r="JS199" s="752">
        <v>0</v>
      </c>
      <c r="JT199" s="752">
        <v>0</v>
      </c>
      <c r="JU199" s="751">
        <v>5</v>
      </c>
      <c r="JV199" s="751">
        <v>2</v>
      </c>
      <c r="JW199" s="751">
        <v>2</v>
      </c>
      <c r="JX199" s="751">
        <v>2</v>
      </c>
      <c r="JY199" s="752">
        <v>0</v>
      </c>
      <c r="JZ199" s="751">
        <v>2</v>
      </c>
      <c r="KA199" s="751">
        <v>2</v>
      </c>
      <c r="KB199" s="751">
        <v>13</v>
      </c>
      <c r="KC199" s="751">
        <v>4</v>
      </c>
      <c r="KD199" s="751">
        <v>12</v>
      </c>
      <c r="KE199" s="752">
        <v>0</v>
      </c>
      <c r="KF199" s="752">
        <v>0</v>
      </c>
      <c r="KG199" s="752">
        <v>0</v>
      </c>
      <c r="KH199" s="751">
        <v>2</v>
      </c>
      <c r="KI199" s="751">
        <v>5</v>
      </c>
      <c r="KJ199" s="751">
        <v>1</v>
      </c>
      <c r="KK199" s="751">
        <v>5</v>
      </c>
      <c r="KL199" s="751">
        <v>4</v>
      </c>
      <c r="KM199" s="751">
        <v>6</v>
      </c>
      <c r="KN199" s="751">
        <v>4</v>
      </c>
      <c r="KO199" s="751">
        <v>25</v>
      </c>
      <c r="KP199" s="751">
        <v>37</v>
      </c>
      <c r="KQ199" s="751">
        <v>100</v>
      </c>
      <c r="KR199" s="752">
        <v>0</v>
      </c>
      <c r="KS199" s="752">
        <v>0</v>
      </c>
      <c r="KT199" s="752">
        <v>0</v>
      </c>
      <c r="KU199" s="751">
        <v>5</v>
      </c>
      <c r="KV199" s="751">
        <v>5</v>
      </c>
      <c r="KW199" s="751">
        <v>1</v>
      </c>
      <c r="KX199" s="751">
        <v>5</v>
      </c>
      <c r="KY199" s="751">
        <v>5</v>
      </c>
      <c r="KZ199" s="751">
        <v>3</v>
      </c>
      <c r="LA199" s="751">
        <v>4</v>
      </c>
      <c r="LB199" s="751">
        <v>19</v>
      </c>
      <c r="LC199" s="751">
        <v>30</v>
      </c>
      <c r="LD199" s="751">
        <v>69</v>
      </c>
      <c r="LE199" s="752">
        <v>0</v>
      </c>
      <c r="LF199" s="752">
        <v>0</v>
      </c>
      <c r="LG199" s="752">
        <v>0</v>
      </c>
      <c r="LH199" s="752">
        <v>0</v>
      </c>
      <c r="LI199" s="752">
        <v>0</v>
      </c>
      <c r="LJ199" s="751">
        <v>2</v>
      </c>
      <c r="LK199" s="752">
        <v>0</v>
      </c>
      <c r="LL199" s="753">
        <v>1</v>
      </c>
    </row>
    <row r="200" spans="2:324" ht="15" customHeight="1">
      <c r="B200" s="994"/>
      <c r="C200" s="619" t="s">
        <v>32</v>
      </c>
      <c r="D200" s="750">
        <v>3924</v>
      </c>
      <c r="E200" s="751">
        <v>3924</v>
      </c>
      <c r="F200" s="752">
        <v>0</v>
      </c>
      <c r="G200" s="752">
        <v>0</v>
      </c>
      <c r="H200" s="752">
        <v>0</v>
      </c>
      <c r="I200" s="752">
        <v>0</v>
      </c>
      <c r="J200" s="751">
        <v>2</v>
      </c>
      <c r="K200" s="751">
        <v>3</v>
      </c>
      <c r="L200" s="752">
        <v>0</v>
      </c>
      <c r="M200" s="751">
        <v>1</v>
      </c>
      <c r="N200" s="751">
        <v>5</v>
      </c>
      <c r="O200" s="751">
        <v>5</v>
      </c>
      <c r="P200" s="751">
        <v>6</v>
      </c>
      <c r="Q200" s="751">
        <v>23</v>
      </c>
      <c r="R200" s="751">
        <v>35</v>
      </c>
      <c r="S200" s="751">
        <v>97</v>
      </c>
      <c r="T200" s="752">
        <v>0</v>
      </c>
      <c r="U200" s="752">
        <v>0</v>
      </c>
      <c r="V200" s="752">
        <v>0</v>
      </c>
      <c r="W200" s="752">
        <v>0</v>
      </c>
      <c r="X200" s="751">
        <v>1</v>
      </c>
      <c r="Y200" s="751">
        <v>1</v>
      </c>
      <c r="Z200" s="751">
        <v>1</v>
      </c>
      <c r="AA200" s="752">
        <v>0</v>
      </c>
      <c r="AB200" s="751">
        <v>1</v>
      </c>
      <c r="AC200" s="751">
        <v>2</v>
      </c>
      <c r="AD200" s="751">
        <v>2</v>
      </c>
      <c r="AE200" s="751">
        <v>2</v>
      </c>
      <c r="AF200" s="751">
        <v>9</v>
      </c>
      <c r="AG200" s="751">
        <v>39</v>
      </c>
      <c r="AH200" s="752">
        <v>0</v>
      </c>
      <c r="AI200" s="752">
        <v>0</v>
      </c>
      <c r="AJ200" s="752">
        <v>0</v>
      </c>
      <c r="AK200" s="751">
        <v>1</v>
      </c>
      <c r="AL200" s="751">
        <v>1</v>
      </c>
      <c r="AM200" s="752">
        <v>0</v>
      </c>
      <c r="AN200" s="751">
        <v>1</v>
      </c>
      <c r="AO200" s="751">
        <v>2</v>
      </c>
      <c r="AP200" s="751">
        <v>3</v>
      </c>
      <c r="AQ200" s="752">
        <v>0</v>
      </c>
      <c r="AR200" s="751">
        <v>11</v>
      </c>
      <c r="AS200" s="751">
        <v>10</v>
      </c>
      <c r="AT200" s="751">
        <v>38</v>
      </c>
      <c r="AU200" s="752">
        <v>0</v>
      </c>
      <c r="AV200" s="751">
        <v>1</v>
      </c>
      <c r="AW200" s="752">
        <v>0</v>
      </c>
      <c r="AX200" s="752">
        <v>0</v>
      </c>
      <c r="AY200" s="751">
        <v>2</v>
      </c>
      <c r="AZ200" s="752">
        <v>0</v>
      </c>
      <c r="BA200" s="752">
        <v>0</v>
      </c>
      <c r="BB200" s="751">
        <v>1</v>
      </c>
      <c r="BC200" s="751">
        <v>1</v>
      </c>
      <c r="BD200" s="752">
        <v>0</v>
      </c>
      <c r="BE200" s="751">
        <v>2</v>
      </c>
      <c r="BF200" s="751">
        <v>10</v>
      </c>
      <c r="BG200" s="751">
        <v>47</v>
      </c>
      <c r="BH200" s="751">
        <v>4</v>
      </c>
      <c r="BI200" s="752">
        <v>0</v>
      </c>
      <c r="BJ200" s="752">
        <v>0</v>
      </c>
      <c r="BK200" s="752">
        <v>0</v>
      </c>
      <c r="BL200" s="751">
        <v>1</v>
      </c>
      <c r="BM200" s="751">
        <v>4</v>
      </c>
      <c r="BN200" s="751">
        <v>1</v>
      </c>
      <c r="BO200" s="751">
        <v>2</v>
      </c>
      <c r="BP200" s="751">
        <v>2</v>
      </c>
      <c r="BQ200" s="751">
        <v>2</v>
      </c>
      <c r="BR200" s="751">
        <v>4</v>
      </c>
      <c r="BS200" s="751">
        <v>18</v>
      </c>
      <c r="BT200" s="751">
        <v>22</v>
      </c>
      <c r="BU200" s="751">
        <v>84</v>
      </c>
      <c r="BV200" s="752">
        <v>0</v>
      </c>
      <c r="BW200" s="752">
        <v>0</v>
      </c>
      <c r="BX200" s="752">
        <v>0</v>
      </c>
      <c r="BY200" s="752">
        <v>0</v>
      </c>
      <c r="BZ200" s="752">
        <v>0</v>
      </c>
      <c r="CA200" s="751">
        <v>1</v>
      </c>
      <c r="CB200" s="751">
        <v>2</v>
      </c>
      <c r="CC200" s="752">
        <v>0</v>
      </c>
      <c r="CD200" s="751">
        <v>4</v>
      </c>
      <c r="CE200" s="751">
        <v>5</v>
      </c>
      <c r="CF200" s="751">
        <v>6</v>
      </c>
      <c r="CG200" s="751">
        <v>18</v>
      </c>
      <c r="CH200" s="751">
        <v>14</v>
      </c>
      <c r="CI200" s="751">
        <v>86</v>
      </c>
      <c r="CJ200" s="752">
        <v>0</v>
      </c>
      <c r="CK200" s="752">
        <v>0</v>
      </c>
      <c r="CL200" s="752">
        <v>0</v>
      </c>
      <c r="CM200" s="751">
        <v>4</v>
      </c>
      <c r="CN200" s="751">
        <v>1</v>
      </c>
      <c r="CO200" s="751">
        <v>1</v>
      </c>
      <c r="CP200" s="751">
        <v>3</v>
      </c>
      <c r="CQ200" s="751">
        <v>2</v>
      </c>
      <c r="CR200" s="751">
        <v>8</v>
      </c>
      <c r="CS200" s="751">
        <v>9</v>
      </c>
      <c r="CT200" s="751">
        <v>19</v>
      </c>
      <c r="CU200" s="751">
        <v>24</v>
      </c>
      <c r="CV200" s="751">
        <v>64</v>
      </c>
      <c r="CW200" s="752">
        <v>0</v>
      </c>
      <c r="CX200" s="752">
        <v>0</v>
      </c>
      <c r="CY200" s="752">
        <v>0</v>
      </c>
      <c r="CZ200" s="752">
        <v>0</v>
      </c>
      <c r="DA200" s="751">
        <v>4</v>
      </c>
      <c r="DB200" s="751">
        <v>6</v>
      </c>
      <c r="DC200" s="751">
        <v>2</v>
      </c>
      <c r="DD200" s="751">
        <v>2</v>
      </c>
      <c r="DE200" s="751">
        <v>4</v>
      </c>
      <c r="DF200" s="751">
        <v>3</v>
      </c>
      <c r="DG200" s="751">
        <v>7</v>
      </c>
      <c r="DH200" s="751">
        <v>11</v>
      </c>
      <c r="DI200" s="751">
        <v>19</v>
      </c>
      <c r="DJ200" s="751">
        <v>51</v>
      </c>
      <c r="DK200" s="752">
        <v>0</v>
      </c>
      <c r="DL200" s="752">
        <v>0</v>
      </c>
      <c r="DM200" s="752">
        <v>0</v>
      </c>
      <c r="DN200" s="752">
        <v>0</v>
      </c>
      <c r="DO200" s="751">
        <v>12</v>
      </c>
      <c r="DP200" s="751">
        <v>12</v>
      </c>
      <c r="DQ200" s="751">
        <v>14</v>
      </c>
      <c r="DR200" s="751">
        <v>17</v>
      </c>
      <c r="DS200" s="751">
        <v>29</v>
      </c>
      <c r="DT200" s="751">
        <v>38</v>
      </c>
      <c r="DU200" s="751">
        <v>40</v>
      </c>
      <c r="DV200" s="751">
        <v>148</v>
      </c>
      <c r="DW200" s="751">
        <v>177</v>
      </c>
      <c r="DX200" s="751">
        <v>462</v>
      </c>
      <c r="DY200" s="752">
        <v>0</v>
      </c>
      <c r="DZ200" s="752">
        <v>0</v>
      </c>
      <c r="EA200" s="751">
        <v>1</v>
      </c>
      <c r="EB200" s="752">
        <v>0</v>
      </c>
      <c r="EC200" s="751">
        <v>3</v>
      </c>
      <c r="ED200" s="751">
        <v>2</v>
      </c>
      <c r="EE200" s="752">
        <v>0</v>
      </c>
      <c r="EF200" s="751">
        <v>5</v>
      </c>
      <c r="EG200" s="751">
        <v>2</v>
      </c>
      <c r="EH200" s="751">
        <v>6</v>
      </c>
      <c r="EI200" s="751">
        <v>20</v>
      </c>
      <c r="EJ200" s="751">
        <v>12</v>
      </c>
      <c r="EK200" s="751">
        <v>100</v>
      </c>
      <c r="EL200" s="752">
        <v>0</v>
      </c>
      <c r="EM200" s="752">
        <v>0</v>
      </c>
      <c r="EN200" s="752">
        <v>0</v>
      </c>
      <c r="EO200" s="752">
        <v>0</v>
      </c>
      <c r="EP200" s="752">
        <v>0</v>
      </c>
      <c r="EQ200" s="751">
        <v>1</v>
      </c>
      <c r="ER200" s="751">
        <v>1</v>
      </c>
      <c r="ES200" s="751">
        <v>2</v>
      </c>
      <c r="ET200" s="751">
        <v>1</v>
      </c>
      <c r="EU200" s="751">
        <v>4</v>
      </c>
      <c r="EV200" s="751">
        <v>3</v>
      </c>
      <c r="EW200" s="751">
        <v>14</v>
      </c>
      <c r="EX200" s="751">
        <v>11</v>
      </c>
      <c r="EY200" s="751">
        <v>71</v>
      </c>
      <c r="EZ200" s="752">
        <v>0</v>
      </c>
      <c r="FA200" s="752">
        <v>0</v>
      </c>
      <c r="FB200" s="752">
        <v>0</v>
      </c>
      <c r="FC200" s="751">
        <v>6</v>
      </c>
      <c r="FD200" s="751">
        <v>5</v>
      </c>
      <c r="FE200" s="751">
        <v>1</v>
      </c>
      <c r="FF200" s="751">
        <v>3</v>
      </c>
      <c r="FG200" s="751">
        <v>10</v>
      </c>
      <c r="FH200" s="751">
        <v>7</v>
      </c>
      <c r="FI200" s="751">
        <v>12</v>
      </c>
      <c r="FJ200" s="751">
        <v>27</v>
      </c>
      <c r="FK200" s="751">
        <v>39</v>
      </c>
      <c r="FL200" s="751">
        <v>102</v>
      </c>
      <c r="FM200" s="752">
        <v>0</v>
      </c>
      <c r="FN200" s="752">
        <v>0</v>
      </c>
      <c r="FO200" s="752">
        <v>0</v>
      </c>
      <c r="FP200" s="751">
        <v>8</v>
      </c>
      <c r="FQ200" s="751">
        <v>6</v>
      </c>
      <c r="FR200" s="751">
        <v>3</v>
      </c>
      <c r="FS200" s="751">
        <v>3</v>
      </c>
      <c r="FT200" s="751">
        <v>6</v>
      </c>
      <c r="FU200" s="751">
        <v>9</v>
      </c>
      <c r="FV200" s="751">
        <v>16</v>
      </c>
      <c r="FW200" s="751">
        <v>50</v>
      </c>
      <c r="FX200" s="751">
        <v>54</v>
      </c>
      <c r="FY200" s="751">
        <v>170</v>
      </c>
      <c r="FZ200" s="752">
        <v>0</v>
      </c>
      <c r="GA200" s="752">
        <v>0</v>
      </c>
      <c r="GB200" s="752">
        <v>0</v>
      </c>
      <c r="GC200" s="752">
        <v>0</v>
      </c>
      <c r="GD200" s="752">
        <v>0</v>
      </c>
      <c r="GE200" s="751">
        <v>4</v>
      </c>
      <c r="GF200" s="751">
        <v>1</v>
      </c>
      <c r="GG200" s="751">
        <v>1</v>
      </c>
      <c r="GH200" s="751">
        <v>2</v>
      </c>
      <c r="GI200" s="751">
        <v>2</v>
      </c>
      <c r="GJ200" s="751">
        <v>4</v>
      </c>
      <c r="GK200" s="751">
        <v>4</v>
      </c>
      <c r="GL200" s="751">
        <v>7</v>
      </c>
      <c r="GM200" s="751">
        <v>8</v>
      </c>
      <c r="GN200" s="752">
        <v>0</v>
      </c>
      <c r="GO200" s="752">
        <v>0</v>
      </c>
      <c r="GP200" s="751">
        <v>2</v>
      </c>
      <c r="GQ200" s="751">
        <v>1</v>
      </c>
      <c r="GR200" s="751">
        <v>1</v>
      </c>
      <c r="GS200" s="751">
        <v>1</v>
      </c>
      <c r="GT200" s="751">
        <v>1</v>
      </c>
      <c r="GU200" s="751">
        <v>1</v>
      </c>
      <c r="GV200" s="751">
        <v>2</v>
      </c>
      <c r="GW200" s="751">
        <v>4</v>
      </c>
      <c r="GX200" s="751">
        <v>8</v>
      </c>
      <c r="GY200" s="751">
        <v>8</v>
      </c>
      <c r="GZ200" s="752">
        <v>0</v>
      </c>
      <c r="HA200" s="752">
        <v>0</v>
      </c>
      <c r="HB200" s="751">
        <v>2</v>
      </c>
      <c r="HC200" s="751">
        <v>2</v>
      </c>
      <c r="HD200" s="751">
        <v>1</v>
      </c>
      <c r="HE200" s="752">
        <v>0</v>
      </c>
      <c r="HF200" s="751">
        <v>1</v>
      </c>
      <c r="HG200" s="751">
        <v>3</v>
      </c>
      <c r="HH200" s="752">
        <v>0</v>
      </c>
      <c r="HI200" s="751">
        <v>1</v>
      </c>
      <c r="HJ200" s="751">
        <v>3</v>
      </c>
      <c r="HK200" s="751">
        <v>6</v>
      </c>
      <c r="HL200" s="751">
        <v>1</v>
      </c>
      <c r="HM200" s="751">
        <v>2</v>
      </c>
      <c r="HN200" s="752">
        <v>0</v>
      </c>
      <c r="HO200" s="751">
        <v>8</v>
      </c>
      <c r="HP200" s="751">
        <v>7</v>
      </c>
      <c r="HQ200" s="751">
        <v>7</v>
      </c>
      <c r="HR200" s="751">
        <v>7</v>
      </c>
      <c r="HS200" s="751">
        <v>10</v>
      </c>
      <c r="HT200" s="751">
        <v>19</v>
      </c>
      <c r="HU200" s="751">
        <v>18</v>
      </c>
      <c r="HV200" s="751">
        <v>95</v>
      </c>
      <c r="HW200" s="751">
        <v>128</v>
      </c>
      <c r="HX200" s="751">
        <v>434</v>
      </c>
      <c r="HY200" s="752">
        <v>0</v>
      </c>
      <c r="HZ200" s="752">
        <v>0</v>
      </c>
      <c r="IA200" s="752">
        <v>0</v>
      </c>
      <c r="IB200" s="752">
        <v>0</v>
      </c>
      <c r="IC200" s="751">
        <v>4</v>
      </c>
      <c r="ID200" s="751">
        <v>3</v>
      </c>
      <c r="IE200" s="751">
        <v>4</v>
      </c>
      <c r="IF200" s="751">
        <v>3</v>
      </c>
      <c r="IG200" s="751">
        <v>7</v>
      </c>
      <c r="IH200" s="751">
        <v>1</v>
      </c>
      <c r="II200" s="751">
        <v>4</v>
      </c>
      <c r="IJ200" s="751">
        <v>33</v>
      </c>
      <c r="IK200" s="751">
        <v>27</v>
      </c>
      <c r="IL200" s="751">
        <v>105</v>
      </c>
      <c r="IM200" s="752">
        <v>0</v>
      </c>
      <c r="IN200" s="752">
        <v>0</v>
      </c>
      <c r="IO200" s="752">
        <v>0</v>
      </c>
      <c r="IP200" s="752">
        <v>0</v>
      </c>
      <c r="IQ200" s="752">
        <v>0</v>
      </c>
      <c r="IR200" s="752">
        <v>0</v>
      </c>
      <c r="IS200" s="752">
        <v>0</v>
      </c>
      <c r="IT200" s="752">
        <v>0</v>
      </c>
      <c r="IU200" s="751">
        <v>1</v>
      </c>
      <c r="IV200" s="751">
        <v>1</v>
      </c>
      <c r="IW200" s="751">
        <v>5</v>
      </c>
      <c r="IX200" s="751">
        <v>1</v>
      </c>
      <c r="IY200" s="751">
        <v>8</v>
      </c>
      <c r="IZ200" s="752">
        <v>0</v>
      </c>
      <c r="JA200" s="752">
        <v>0</v>
      </c>
      <c r="JB200" s="752">
        <v>0</v>
      </c>
      <c r="JC200" s="752">
        <v>0</v>
      </c>
      <c r="JD200" s="751">
        <v>2</v>
      </c>
      <c r="JE200" s="751">
        <v>2</v>
      </c>
      <c r="JF200" s="752">
        <v>0</v>
      </c>
      <c r="JG200" s="752">
        <v>0</v>
      </c>
      <c r="JH200" s="752">
        <v>0</v>
      </c>
      <c r="JI200" s="751">
        <v>1</v>
      </c>
      <c r="JJ200" s="751">
        <v>1</v>
      </c>
      <c r="JK200" s="752">
        <v>0</v>
      </c>
      <c r="JL200" s="751">
        <v>1</v>
      </c>
      <c r="JM200" s="751">
        <v>2</v>
      </c>
      <c r="JN200" s="751">
        <v>3</v>
      </c>
      <c r="JO200" s="751">
        <v>4</v>
      </c>
      <c r="JP200" s="751">
        <v>11</v>
      </c>
      <c r="JQ200" s="751">
        <v>8</v>
      </c>
      <c r="JR200" s="751">
        <v>10</v>
      </c>
      <c r="JS200" s="752">
        <v>0</v>
      </c>
      <c r="JT200" s="752">
        <v>0</v>
      </c>
      <c r="JU200" s="751">
        <v>3</v>
      </c>
      <c r="JV200" s="751">
        <v>1</v>
      </c>
      <c r="JW200" s="752">
        <v>0</v>
      </c>
      <c r="JX200" s="751">
        <v>1</v>
      </c>
      <c r="JY200" s="752">
        <v>0</v>
      </c>
      <c r="JZ200" s="751">
        <v>2</v>
      </c>
      <c r="KA200" s="751">
        <v>1</v>
      </c>
      <c r="KB200" s="751">
        <v>9</v>
      </c>
      <c r="KC200" s="751">
        <v>3</v>
      </c>
      <c r="KD200" s="751">
        <v>6</v>
      </c>
      <c r="KE200" s="752">
        <v>0</v>
      </c>
      <c r="KF200" s="752">
        <v>0</v>
      </c>
      <c r="KG200" s="752">
        <v>0</v>
      </c>
      <c r="KH200" s="752">
        <v>0</v>
      </c>
      <c r="KI200" s="751">
        <v>2</v>
      </c>
      <c r="KJ200" s="752">
        <v>0</v>
      </c>
      <c r="KK200" s="751">
        <v>2</v>
      </c>
      <c r="KL200" s="751">
        <v>4</v>
      </c>
      <c r="KM200" s="751">
        <v>6</v>
      </c>
      <c r="KN200" s="751">
        <v>3</v>
      </c>
      <c r="KO200" s="751">
        <v>17</v>
      </c>
      <c r="KP200" s="751">
        <v>23</v>
      </c>
      <c r="KQ200" s="751">
        <v>50</v>
      </c>
      <c r="KR200" s="752">
        <v>0</v>
      </c>
      <c r="KS200" s="752">
        <v>0</v>
      </c>
      <c r="KT200" s="752">
        <v>0</v>
      </c>
      <c r="KU200" s="751">
        <v>4</v>
      </c>
      <c r="KV200" s="751">
        <v>3</v>
      </c>
      <c r="KW200" s="752">
        <v>0</v>
      </c>
      <c r="KX200" s="751">
        <v>3</v>
      </c>
      <c r="KY200" s="751">
        <v>2</v>
      </c>
      <c r="KZ200" s="751">
        <v>2</v>
      </c>
      <c r="LA200" s="751">
        <v>4</v>
      </c>
      <c r="LB200" s="751">
        <v>12</v>
      </c>
      <c r="LC200" s="751">
        <v>16</v>
      </c>
      <c r="LD200" s="751">
        <v>40</v>
      </c>
      <c r="LE200" s="752">
        <v>0</v>
      </c>
      <c r="LF200" s="752">
        <v>0</v>
      </c>
      <c r="LG200" s="752">
        <v>0</v>
      </c>
      <c r="LH200" s="752">
        <v>0</v>
      </c>
      <c r="LI200" s="752">
        <v>0</v>
      </c>
      <c r="LJ200" s="751">
        <v>1</v>
      </c>
      <c r="LK200" s="752">
        <v>0</v>
      </c>
      <c r="LL200" s="754">
        <v>0</v>
      </c>
    </row>
    <row r="201" spans="2:324" ht="15" customHeight="1">
      <c r="B201" s="994"/>
      <c r="C201" s="619" t="s">
        <v>33</v>
      </c>
      <c r="D201" s="750">
        <v>3151</v>
      </c>
      <c r="E201" s="751">
        <v>3151</v>
      </c>
      <c r="F201" s="752">
        <v>0</v>
      </c>
      <c r="G201" s="752">
        <v>0</v>
      </c>
      <c r="H201" s="751">
        <v>1</v>
      </c>
      <c r="I201" s="752">
        <v>0</v>
      </c>
      <c r="J201" s="751">
        <v>1</v>
      </c>
      <c r="K201" s="751">
        <v>2</v>
      </c>
      <c r="L201" s="751">
        <v>2</v>
      </c>
      <c r="M201" s="751">
        <v>2</v>
      </c>
      <c r="N201" s="751">
        <v>1</v>
      </c>
      <c r="O201" s="751">
        <v>2</v>
      </c>
      <c r="P201" s="751">
        <v>3</v>
      </c>
      <c r="Q201" s="751">
        <v>14</v>
      </c>
      <c r="R201" s="751">
        <v>20</v>
      </c>
      <c r="S201" s="751">
        <v>114</v>
      </c>
      <c r="T201" s="752">
        <v>0</v>
      </c>
      <c r="U201" s="752">
        <v>0</v>
      </c>
      <c r="V201" s="752">
        <v>0</v>
      </c>
      <c r="W201" s="752">
        <v>0</v>
      </c>
      <c r="X201" s="751">
        <v>1</v>
      </c>
      <c r="Y201" s="752">
        <v>0</v>
      </c>
      <c r="Z201" s="752">
        <v>0</v>
      </c>
      <c r="AA201" s="751">
        <v>1</v>
      </c>
      <c r="AB201" s="752">
        <v>0</v>
      </c>
      <c r="AC201" s="751">
        <v>2</v>
      </c>
      <c r="AD201" s="751">
        <v>1</v>
      </c>
      <c r="AE201" s="752">
        <v>0</v>
      </c>
      <c r="AF201" s="751">
        <v>7</v>
      </c>
      <c r="AG201" s="751">
        <v>46</v>
      </c>
      <c r="AH201" s="751">
        <v>1</v>
      </c>
      <c r="AI201" s="751">
        <v>1</v>
      </c>
      <c r="AJ201" s="752">
        <v>0</v>
      </c>
      <c r="AK201" s="752">
        <v>0</v>
      </c>
      <c r="AL201" s="751">
        <v>2</v>
      </c>
      <c r="AM201" s="752">
        <v>0</v>
      </c>
      <c r="AN201" s="752">
        <v>0</v>
      </c>
      <c r="AO201" s="752">
        <v>0</v>
      </c>
      <c r="AP201" s="752">
        <v>0</v>
      </c>
      <c r="AQ201" s="751">
        <v>1</v>
      </c>
      <c r="AR201" s="751">
        <v>5</v>
      </c>
      <c r="AS201" s="751">
        <v>7</v>
      </c>
      <c r="AT201" s="751">
        <v>36</v>
      </c>
      <c r="AU201" s="752">
        <v>0</v>
      </c>
      <c r="AV201" s="752">
        <v>0</v>
      </c>
      <c r="AW201" s="752">
        <v>0</v>
      </c>
      <c r="AX201" s="751">
        <v>1</v>
      </c>
      <c r="AY201" s="751">
        <v>1</v>
      </c>
      <c r="AZ201" s="752">
        <v>0</v>
      </c>
      <c r="BA201" s="751">
        <v>1</v>
      </c>
      <c r="BB201" s="752">
        <v>0</v>
      </c>
      <c r="BC201" s="751">
        <v>1</v>
      </c>
      <c r="BD201" s="752">
        <v>0</v>
      </c>
      <c r="BE201" s="751">
        <v>4</v>
      </c>
      <c r="BF201" s="751">
        <v>5</v>
      </c>
      <c r="BG201" s="751">
        <v>31</v>
      </c>
      <c r="BH201" s="751">
        <v>1</v>
      </c>
      <c r="BI201" s="752">
        <v>0</v>
      </c>
      <c r="BJ201" s="752">
        <v>0</v>
      </c>
      <c r="BK201" s="752">
        <v>0</v>
      </c>
      <c r="BL201" s="751">
        <v>2</v>
      </c>
      <c r="BM201" s="751">
        <v>1</v>
      </c>
      <c r="BN201" s="752">
        <v>0</v>
      </c>
      <c r="BO201" s="751">
        <v>2</v>
      </c>
      <c r="BP201" s="751">
        <v>3</v>
      </c>
      <c r="BQ201" s="751">
        <v>3</v>
      </c>
      <c r="BR201" s="752">
        <v>0</v>
      </c>
      <c r="BS201" s="751">
        <v>16</v>
      </c>
      <c r="BT201" s="751">
        <v>9</v>
      </c>
      <c r="BU201" s="751">
        <v>78</v>
      </c>
      <c r="BV201" s="752">
        <v>0</v>
      </c>
      <c r="BW201" s="752">
        <v>0</v>
      </c>
      <c r="BX201" s="752">
        <v>0</v>
      </c>
      <c r="BY201" s="752">
        <v>0</v>
      </c>
      <c r="BZ201" s="751">
        <v>2</v>
      </c>
      <c r="CA201" s="751">
        <v>2</v>
      </c>
      <c r="CB201" s="751">
        <v>3</v>
      </c>
      <c r="CC201" s="752">
        <v>0</v>
      </c>
      <c r="CD201" s="752">
        <v>0</v>
      </c>
      <c r="CE201" s="751">
        <v>2</v>
      </c>
      <c r="CF201" s="751">
        <v>2</v>
      </c>
      <c r="CG201" s="751">
        <v>9</v>
      </c>
      <c r="CH201" s="751">
        <v>13</v>
      </c>
      <c r="CI201" s="751">
        <v>116</v>
      </c>
      <c r="CJ201" s="752">
        <v>0</v>
      </c>
      <c r="CK201" s="752">
        <v>0</v>
      </c>
      <c r="CL201" s="752">
        <v>0</v>
      </c>
      <c r="CM201" s="751">
        <v>1</v>
      </c>
      <c r="CN201" s="752">
        <v>0</v>
      </c>
      <c r="CO201" s="751">
        <v>2</v>
      </c>
      <c r="CP201" s="751">
        <v>1</v>
      </c>
      <c r="CQ201" s="751">
        <v>2</v>
      </c>
      <c r="CR201" s="751">
        <v>1</v>
      </c>
      <c r="CS201" s="751">
        <v>1</v>
      </c>
      <c r="CT201" s="751">
        <v>15</v>
      </c>
      <c r="CU201" s="751">
        <v>13</v>
      </c>
      <c r="CV201" s="751">
        <v>47</v>
      </c>
      <c r="CW201" s="752">
        <v>0</v>
      </c>
      <c r="CX201" s="752">
        <v>0</v>
      </c>
      <c r="CY201" s="752">
        <v>0</v>
      </c>
      <c r="CZ201" s="752">
        <v>0</v>
      </c>
      <c r="DA201" s="751">
        <v>1</v>
      </c>
      <c r="DB201" s="751">
        <v>2</v>
      </c>
      <c r="DC201" s="751">
        <v>1</v>
      </c>
      <c r="DD201" s="751">
        <v>1</v>
      </c>
      <c r="DE201" s="751">
        <v>1</v>
      </c>
      <c r="DF201" s="751">
        <v>4</v>
      </c>
      <c r="DG201" s="752">
        <v>0</v>
      </c>
      <c r="DH201" s="751">
        <v>11</v>
      </c>
      <c r="DI201" s="751">
        <v>13</v>
      </c>
      <c r="DJ201" s="751">
        <v>37</v>
      </c>
      <c r="DK201" s="752">
        <v>0</v>
      </c>
      <c r="DL201" s="751">
        <v>2</v>
      </c>
      <c r="DM201" s="752">
        <v>0</v>
      </c>
      <c r="DN201" s="752">
        <v>0</v>
      </c>
      <c r="DO201" s="751">
        <v>8</v>
      </c>
      <c r="DP201" s="751">
        <v>14</v>
      </c>
      <c r="DQ201" s="751">
        <v>8</v>
      </c>
      <c r="DR201" s="751">
        <v>7</v>
      </c>
      <c r="DS201" s="751">
        <v>7</v>
      </c>
      <c r="DT201" s="751">
        <v>14</v>
      </c>
      <c r="DU201" s="751">
        <v>8</v>
      </c>
      <c r="DV201" s="751">
        <v>78</v>
      </c>
      <c r="DW201" s="751">
        <v>135</v>
      </c>
      <c r="DX201" s="751">
        <v>441</v>
      </c>
      <c r="DY201" s="752">
        <v>0</v>
      </c>
      <c r="DZ201" s="752">
        <v>0</v>
      </c>
      <c r="EA201" s="752">
        <v>0</v>
      </c>
      <c r="EB201" s="751">
        <v>1</v>
      </c>
      <c r="EC201" s="751">
        <v>3</v>
      </c>
      <c r="ED201" s="751">
        <v>1</v>
      </c>
      <c r="EE201" s="752">
        <v>0</v>
      </c>
      <c r="EF201" s="751">
        <v>1</v>
      </c>
      <c r="EG201" s="751">
        <v>2</v>
      </c>
      <c r="EH201" s="751">
        <v>4</v>
      </c>
      <c r="EI201" s="751">
        <v>2</v>
      </c>
      <c r="EJ201" s="751">
        <v>18</v>
      </c>
      <c r="EK201" s="751">
        <v>96</v>
      </c>
      <c r="EL201" s="752">
        <v>0</v>
      </c>
      <c r="EM201" s="752">
        <v>0</v>
      </c>
      <c r="EN201" s="752">
        <v>0</v>
      </c>
      <c r="EO201" s="752">
        <v>0</v>
      </c>
      <c r="EP201" s="751">
        <v>3</v>
      </c>
      <c r="EQ201" s="752">
        <v>0</v>
      </c>
      <c r="ER201" s="752">
        <v>0</v>
      </c>
      <c r="ES201" s="751">
        <v>1</v>
      </c>
      <c r="ET201" s="751">
        <v>1</v>
      </c>
      <c r="EU201" s="751">
        <v>2</v>
      </c>
      <c r="EV201" s="751">
        <v>2</v>
      </c>
      <c r="EW201" s="751">
        <v>7</v>
      </c>
      <c r="EX201" s="751">
        <v>13</v>
      </c>
      <c r="EY201" s="751">
        <v>52</v>
      </c>
      <c r="EZ201" s="752">
        <v>0</v>
      </c>
      <c r="FA201" s="751">
        <v>1</v>
      </c>
      <c r="FB201" s="752">
        <v>0</v>
      </c>
      <c r="FC201" s="751">
        <v>3</v>
      </c>
      <c r="FD201" s="751">
        <v>3</v>
      </c>
      <c r="FE201" s="751">
        <v>2</v>
      </c>
      <c r="FF201" s="751">
        <v>1</v>
      </c>
      <c r="FG201" s="752">
        <v>0</v>
      </c>
      <c r="FH201" s="751">
        <v>3</v>
      </c>
      <c r="FI201" s="751">
        <v>2</v>
      </c>
      <c r="FJ201" s="751">
        <v>16</v>
      </c>
      <c r="FK201" s="751">
        <v>29</v>
      </c>
      <c r="FL201" s="751">
        <v>97</v>
      </c>
      <c r="FM201" s="752">
        <v>0</v>
      </c>
      <c r="FN201" s="752">
        <v>0</v>
      </c>
      <c r="FO201" s="752">
        <v>0</v>
      </c>
      <c r="FP201" s="751">
        <v>4</v>
      </c>
      <c r="FQ201" s="751">
        <v>3</v>
      </c>
      <c r="FR201" s="751">
        <v>4</v>
      </c>
      <c r="FS201" s="751">
        <v>4</v>
      </c>
      <c r="FT201" s="751">
        <v>6</v>
      </c>
      <c r="FU201" s="751">
        <v>2</v>
      </c>
      <c r="FV201" s="751">
        <v>2</v>
      </c>
      <c r="FW201" s="751">
        <v>28</v>
      </c>
      <c r="FX201" s="751">
        <v>41</v>
      </c>
      <c r="FY201" s="751">
        <v>153</v>
      </c>
      <c r="FZ201" s="752">
        <v>0</v>
      </c>
      <c r="GA201" s="752">
        <v>0</v>
      </c>
      <c r="GB201" s="752">
        <v>0</v>
      </c>
      <c r="GC201" s="752">
        <v>0</v>
      </c>
      <c r="GD201" s="751">
        <v>1</v>
      </c>
      <c r="GE201" s="752">
        <v>0</v>
      </c>
      <c r="GF201" s="751">
        <v>1</v>
      </c>
      <c r="GG201" s="752">
        <v>0</v>
      </c>
      <c r="GH201" s="752">
        <v>0</v>
      </c>
      <c r="GI201" s="752">
        <v>0</v>
      </c>
      <c r="GJ201" s="752">
        <v>0</v>
      </c>
      <c r="GK201" s="751">
        <v>5</v>
      </c>
      <c r="GL201" s="751">
        <v>1</v>
      </c>
      <c r="GM201" s="751">
        <v>6</v>
      </c>
      <c r="GN201" s="752">
        <v>0</v>
      </c>
      <c r="GO201" s="752">
        <v>0</v>
      </c>
      <c r="GP201" s="751">
        <v>1</v>
      </c>
      <c r="GQ201" s="752">
        <v>0</v>
      </c>
      <c r="GR201" s="752">
        <v>0</v>
      </c>
      <c r="GS201" s="751">
        <v>1</v>
      </c>
      <c r="GT201" s="751">
        <v>1</v>
      </c>
      <c r="GU201" s="751">
        <v>1</v>
      </c>
      <c r="GV201" s="752">
        <v>0</v>
      </c>
      <c r="GW201" s="751">
        <v>1</v>
      </c>
      <c r="GX201" s="751">
        <v>3</v>
      </c>
      <c r="GY201" s="751">
        <v>9</v>
      </c>
      <c r="GZ201" s="752">
        <v>0</v>
      </c>
      <c r="HA201" s="752">
        <v>0</v>
      </c>
      <c r="HB201" s="752">
        <v>0</v>
      </c>
      <c r="HC201" s="751">
        <v>2</v>
      </c>
      <c r="HD201" s="752">
        <v>0</v>
      </c>
      <c r="HE201" s="752">
        <v>0</v>
      </c>
      <c r="HF201" s="752">
        <v>0</v>
      </c>
      <c r="HG201" s="752">
        <v>0</v>
      </c>
      <c r="HH201" s="752">
        <v>0</v>
      </c>
      <c r="HI201" s="751">
        <v>1</v>
      </c>
      <c r="HJ201" s="751">
        <v>2</v>
      </c>
      <c r="HK201" s="751">
        <v>5</v>
      </c>
      <c r="HL201" s="751">
        <v>2</v>
      </c>
      <c r="HM201" s="751">
        <v>1</v>
      </c>
      <c r="HN201" s="752">
        <v>0</v>
      </c>
      <c r="HO201" s="751">
        <v>10</v>
      </c>
      <c r="HP201" s="751">
        <v>7</v>
      </c>
      <c r="HQ201" s="751">
        <v>6</v>
      </c>
      <c r="HR201" s="751">
        <v>8</v>
      </c>
      <c r="HS201" s="751">
        <v>4</v>
      </c>
      <c r="HT201" s="751">
        <v>10</v>
      </c>
      <c r="HU201" s="751">
        <v>4</v>
      </c>
      <c r="HV201" s="751">
        <v>40</v>
      </c>
      <c r="HW201" s="751">
        <v>83</v>
      </c>
      <c r="HX201" s="751">
        <v>501</v>
      </c>
      <c r="HY201" s="752">
        <v>0</v>
      </c>
      <c r="HZ201" s="752">
        <v>0</v>
      </c>
      <c r="IA201" s="752">
        <v>0</v>
      </c>
      <c r="IB201" s="752">
        <v>0</v>
      </c>
      <c r="IC201" s="751">
        <v>3</v>
      </c>
      <c r="ID201" s="751">
        <v>3</v>
      </c>
      <c r="IE201" s="751">
        <v>2</v>
      </c>
      <c r="IF201" s="752">
        <v>0</v>
      </c>
      <c r="IG201" s="751">
        <v>1</v>
      </c>
      <c r="IH201" s="751">
        <v>1</v>
      </c>
      <c r="II201" s="752">
        <v>0</v>
      </c>
      <c r="IJ201" s="751">
        <v>9</v>
      </c>
      <c r="IK201" s="751">
        <v>16</v>
      </c>
      <c r="IL201" s="751">
        <v>125</v>
      </c>
      <c r="IM201" s="752">
        <v>0</v>
      </c>
      <c r="IN201" s="752">
        <v>0</v>
      </c>
      <c r="IO201" s="752">
        <v>0</v>
      </c>
      <c r="IP201" s="752">
        <v>0</v>
      </c>
      <c r="IQ201" s="751">
        <v>1</v>
      </c>
      <c r="IR201" s="752">
        <v>0</v>
      </c>
      <c r="IS201" s="751">
        <v>1</v>
      </c>
      <c r="IT201" s="751">
        <v>1</v>
      </c>
      <c r="IU201" s="752">
        <v>0</v>
      </c>
      <c r="IV201" s="752">
        <v>0</v>
      </c>
      <c r="IW201" s="751">
        <v>2</v>
      </c>
      <c r="IX201" s="752">
        <v>0</v>
      </c>
      <c r="IY201" s="751">
        <v>9</v>
      </c>
      <c r="IZ201" s="752">
        <v>0</v>
      </c>
      <c r="JA201" s="752">
        <v>0</v>
      </c>
      <c r="JB201" s="752">
        <v>0</v>
      </c>
      <c r="JC201" s="752">
        <v>0</v>
      </c>
      <c r="JD201" s="752">
        <v>0</v>
      </c>
      <c r="JE201" s="752">
        <v>0</v>
      </c>
      <c r="JF201" s="752">
        <v>0</v>
      </c>
      <c r="JG201" s="752">
        <v>0</v>
      </c>
      <c r="JH201" s="752">
        <v>0</v>
      </c>
      <c r="JI201" s="752">
        <v>0</v>
      </c>
      <c r="JJ201" s="751">
        <v>2</v>
      </c>
      <c r="JK201" s="752">
        <v>0</v>
      </c>
      <c r="JL201" s="752">
        <v>0</v>
      </c>
      <c r="JM201" s="752">
        <v>0</v>
      </c>
      <c r="JN201" s="752">
        <v>0</v>
      </c>
      <c r="JO201" s="751">
        <v>1</v>
      </c>
      <c r="JP201" s="751">
        <v>6</v>
      </c>
      <c r="JQ201" s="751">
        <v>7</v>
      </c>
      <c r="JR201" s="751">
        <v>12</v>
      </c>
      <c r="JS201" s="752">
        <v>0</v>
      </c>
      <c r="JT201" s="752">
        <v>0</v>
      </c>
      <c r="JU201" s="751">
        <v>2</v>
      </c>
      <c r="JV201" s="751">
        <v>1</v>
      </c>
      <c r="JW201" s="751">
        <v>2</v>
      </c>
      <c r="JX201" s="751">
        <v>1</v>
      </c>
      <c r="JY201" s="752">
        <v>0</v>
      </c>
      <c r="JZ201" s="752">
        <v>0</v>
      </c>
      <c r="KA201" s="751">
        <v>1</v>
      </c>
      <c r="KB201" s="751">
        <v>4</v>
      </c>
      <c r="KC201" s="751">
        <v>1</v>
      </c>
      <c r="KD201" s="751">
        <v>6</v>
      </c>
      <c r="KE201" s="752">
        <v>0</v>
      </c>
      <c r="KF201" s="752">
        <v>0</v>
      </c>
      <c r="KG201" s="752">
        <v>0</v>
      </c>
      <c r="KH201" s="751">
        <v>2</v>
      </c>
      <c r="KI201" s="751">
        <v>3</v>
      </c>
      <c r="KJ201" s="751">
        <v>1</v>
      </c>
      <c r="KK201" s="751">
        <v>3</v>
      </c>
      <c r="KL201" s="752">
        <v>0</v>
      </c>
      <c r="KM201" s="752">
        <v>0</v>
      </c>
      <c r="KN201" s="751">
        <v>1</v>
      </c>
      <c r="KO201" s="751">
        <v>8</v>
      </c>
      <c r="KP201" s="751">
        <v>14</v>
      </c>
      <c r="KQ201" s="751">
        <v>50</v>
      </c>
      <c r="KR201" s="752">
        <v>0</v>
      </c>
      <c r="KS201" s="752">
        <v>0</v>
      </c>
      <c r="KT201" s="752">
        <v>0</v>
      </c>
      <c r="KU201" s="751">
        <v>1</v>
      </c>
      <c r="KV201" s="751">
        <v>2</v>
      </c>
      <c r="KW201" s="751">
        <v>1</v>
      </c>
      <c r="KX201" s="751">
        <v>2</v>
      </c>
      <c r="KY201" s="751">
        <v>3</v>
      </c>
      <c r="KZ201" s="751">
        <v>1</v>
      </c>
      <c r="LA201" s="752">
        <v>0</v>
      </c>
      <c r="LB201" s="751">
        <v>7</v>
      </c>
      <c r="LC201" s="751">
        <v>14</v>
      </c>
      <c r="LD201" s="751">
        <v>29</v>
      </c>
      <c r="LE201" s="752">
        <v>0</v>
      </c>
      <c r="LF201" s="752">
        <v>0</v>
      </c>
      <c r="LG201" s="752">
        <v>0</v>
      </c>
      <c r="LH201" s="752">
        <v>0</v>
      </c>
      <c r="LI201" s="752">
        <v>0</v>
      </c>
      <c r="LJ201" s="751">
        <v>1</v>
      </c>
      <c r="LK201" s="752">
        <v>0</v>
      </c>
      <c r="LL201" s="753">
        <v>1</v>
      </c>
    </row>
    <row r="202" spans="2:324" ht="15" customHeight="1">
      <c r="B202" s="994" t="s">
        <v>264</v>
      </c>
      <c r="C202" s="619" t="s">
        <v>27</v>
      </c>
      <c r="D202" s="750">
        <v>4106</v>
      </c>
      <c r="E202" s="751">
        <v>960</v>
      </c>
      <c r="F202" s="751">
        <v>3134</v>
      </c>
      <c r="G202" s="751">
        <v>12</v>
      </c>
      <c r="H202" s="752">
        <v>0</v>
      </c>
      <c r="I202" s="751">
        <v>1</v>
      </c>
      <c r="J202" s="751">
        <v>3</v>
      </c>
      <c r="K202" s="751">
        <v>1</v>
      </c>
      <c r="L202" s="752">
        <v>0</v>
      </c>
      <c r="M202" s="752">
        <v>0</v>
      </c>
      <c r="N202" s="752">
        <v>0</v>
      </c>
      <c r="O202" s="751">
        <v>2</v>
      </c>
      <c r="P202" s="752">
        <v>0</v>
      </c>
      <c r="Q202" s="751">
        <v>6</v>
      </c>
      <c r="R202" s="751">
        <v>14</v>
      </c>
      <c r="S202" s="751">
        <v>145</v>
      </c>
      <c r="T202" s="752">
        <v>0</v>
      </c>
      <c r="U202" s="752">
        <v>0</v>
      </c>
      <c r="V202" s="752">
        <v>0</v>
      </c>
      <c r="W202" s="752">
        <v>0</v>
      </c>
      <c r="X202" s="751">
        <v>3</v>
      </c>
      <c r="Y202" s="752">
        <v>0</v>
      </c>
      <c r="Z202" s="752">
        <v>0</v>
      </c>
      <c r="AA202" s="752">
        <v>0</v>
      </c>
      <c r="AB202" s="752">
        <v>0</v>
      </c>
      <c r="AC202" s="752">
        <v>0</v>
      </c>
      <c r="AD202" s="751">
        <v>1</v>
      </c>
      <c r="AE202" s="751">
        <v>3</v>
      </c>
      <c r="AF202" s="751">
        <v>2</v>
      </c>
      <c r="AG202" s="751">
        <v>35</v>
      </c>
      <c r="AH202" s="752">
        <v>0</v>
      </c>
      <c r="AI202" s="752">
        <v>0</v>
      </c>
      <c r="AJ202" s="751">
        <v>1</v>
      </c>
      <c r="AK202" s="751">
        <v>1</v>
      </c>
      <c r="AL202" s="751">
        <v>2</v>
      </c>
      <c r="AM202" s="752">
        <v>0</v>
      </c>
      <c r="AN202" s="752">
        <v>0</v>
      </c>
      <c r="AO202" s="751">
        <v>1</v>
      </c>
      <c r="AP202" s="752">
        <v>0</v>
      </c>
      <c r="AQ202" s="752">
        <v>0</v>
      </c>
      <c r="AR202" s="751">
        <v>7</v>
      </c>
      <c r="AS202" s="751">
        <v>17</v>
      </c>
      <c r="AT202" s="751">
        <v>140</v>
      </c>
      <c r="AU202" s="752">
        <v>0</v>
      </c>
      <c r="AV202" s="752">
        <v>0</v>
      </c>
      <c r="AW202" s="752">
        <v>0</v>
      </c>
      <c r="AX202" s="752">
        <v>0</v>
      </c>
      <c r="AY202" s="752">
        <v>0</v>
      </c>
      <c r="AZ202" s="752">
        <v>0</v>
      </c>
      <c r="BA202" s="752">
        <v>0</v>
      </c>
      <c r="BB202" s="752">
        <v>0</v>
      </c>
      <c r="BC202" s="752">
        <v>0</v>
      </c>
      <c r="BD202" s="752">
        <v>0</v>
      </c>
      <c r="BE202" s="752">
        <v>0</v>
      </c>
      <c r="BF202" s="751">
        <v>2</v>
      </c>
      <c r="BG202" s="751">
        <v>11</v>
      </c>
      <c r="BH202" s="752">
        <v>0</v>
      </c>
      <c r="BI202" s="752">
        <v>0</v>
      </c>
      <c r="BJ202" s="752">
        <v>0</v>
      </c>
      <c r="BK202" s="752">
        <v>0</v>
      </c>
      <c r="BL202" s="751">
        <v>2</v>
      </c>
      <c r="BM202" s="752">
        <v>0</v>
      </c>
      <c r="BN202" s="751">
        <v>2</v>
      </c>
      <c r="BO202" s="751">
        <v>1</v>
      </c>
      <c r="BP202" s="751">
        <v>1</v>
      </c>
      <c r="BQ202" s="752">
        <v>0</v>
      </c>
      <c r="BR202" s="752">
        <v>0</v>
      </c>
      <c r="BS202" s="751">
        <v>6</v>
      </c>
      <c r="BT202" s="751">
        <v>12</v>
      </c>
      <c r="BU202" s="751">
        <v>95</v>
      </c>
      <c r="BV202" s="751">
        <v>1</v>
      </c>
      <c r="BW202" s="752">
        <v>0</v>
      </c>
      <c r="BX202" s="751">
        <v>1</v>
      </c>
      <c r="BY202" s="752">
        <v>0</v>
      </c>
      <c r="BZ202" s="751">
        <v>11</v>
      </c>
      <c r="CA202" s="751">
        <v>6</v>
      </c>
      <c r="CB202" s="751">
        <v>3</v>
      </c>
      <c r="CC202" s="752">
        <v>0</v>
      </c>
      <c r="CD202" s="751">
        <v>3</v>
      </c>
      <c r="CE202" s="751">
        <v>1</v>
      </c>
      <c r="CF202" s="751">
        <v>2</v>
      </c>
      <c r="CG202" s="751">
        <v>9</v>
      </c>
      <c r="CH202" s="751">
        <v>10</v>
      </c>
      <c r="CI202" s="751">
        <v>201</v>
      </c>
      <c r="CJ202" s="752">
        <v>0</v>
      </c>
      <c r="CK202" s="752">
        <v>0</v>
      </c>
      <c r="CL202" s="752">
        <v>0</v>
      </c>
      <c r="CM202" s="751">
        <v>1</v>
      </c>
      <c r="CN202" s="751">
        <v>2</v>
      </c>
      <c r="CO202" s="751">
        <v>1</v>
      </c>
      <c r="CP202" s="751">
        <v>1</v>
      </c>
      <c r="CQ202" s="751">
        <v>1</v>
      </c>
      <c r="CR202" s="751">
        <v>4</v>
      </c>
      <c r="CS202" s="751">
        <v>2</v>
      </c>
      <c r="CT202" s="751">
        <v>19</v>
      </c>
      <c r="CU202" s="751">
        <v>49</v>
      </c>
      <c r="CV202" s="751">
        <v>323</v>
      </c>
      <c r="CW202" s="752">
        <v>0</v>
      </c>
      <c r="CX202" s="751">
        <v>1</v>
      </c>
      <c r="CY202" s="752">
        <v>0</v>
      </c>
      <c r="CZ202" s="752">
        <v>0</v>
      </c>
      <c r="DA202" s="752">
        <v>0</v>
      </c>
      <c r="DB202" s="751">
        <v>1</v>
      </c>
      <c r="DC202" s="752">
        <v>0</v>
      </c>
      <c r="DD202" s="751">
        <v>1</v>
      </c>
      <c r="DE202" s="752">
        <v>0</v>
      </c>
      <c r="DF202" s="752">
        <v>0</v>
      </c>
      <c r="DG202" s="752">
        <v>0</v>
      </c>
      <c r="DH202" s="751">
        <v>5</v>
      </c>
      <c r="DI202" s="751">
        <v>9</v>
      </c>
      <c r="DJ202" s="751">
        <v>110</v>
      </c>
      <c r="DK202" s="751">
        <v>1</v>
      </c>
      <c r="DL202" s="751">
        <v>6</v>
      </c>
      <c r="DM202" s="751">
        <v>2</v>
      </c>
      <c r="DN202" s="751">
        <v>1</v>
      </c>
      <c r="DO202" s="751">
        <v>8</v>
      </c>
      <c r="DP202" s="751">
        <v>4</v>
      </c>
      <c r="DQ202" s="751">
        <v>2</v>
      </c>
      <c r="DR202" s="751">
        <v>1</v>
      </c>
      <c r="DS202" s="751">
        <v>7</v>
      </c>
      <c r="DT202" s="751">
        <v>6</v>
      </c>
      <c r="DU202" s="751">
        <v>9</v>
      </c>
      <c r="DV202" s="751">
        <v>53</v>
      </c>
      <c r="DW202" s="751">
        <v>96</v>
      </c>
      <c r="DX202" s="751">
        <v>402</v>
      </c>
      <c r="DY202" s="751">
        <v>2</v>
      </c>
      <c r="DZ202" s="752">
        <v>0</v>
      </c>
      <c r="EA202" s="752">
        <v>0</v>
      </c>
      <c r="EB202" s="752">
        <v>0</v>
      </c>
      <c r="EC202" s="751">
        <v>3</v>
      </c>
      <c r="ED202" s="752">
        <v>0</v>
      </c>
      <c r="EE202" s="752">
        <v>0</v>
      </c>
      <c r="EF202" s="752">
        <v>0</v>
      </c>
      <c r="EG202" s="752">
        <v>0</v>
      </c>
      <c r="EH202" s="752">
        <v>0</v>
      </c>
      <c r="EI202" s="751">
        <v>1</v>
      </c>
      <c r="EJ202" s="751">
        <v>9</v>
      </c>
      <c r="EK202" s="751">
        <v>56</v>
      </c>
      <c r="EL202" s="752">
        <v>0</v>
      </c>
      <c r="EM202" s="751">
        <v>1</v>
      </c>
      <c r="EN202" s="751">
        <v>1</v>
      </c>
      <c r="EO202" s="752">
        <v>0</v>
      </c>
      <c r="EP202" s="751">
        <v>2</v>
      </c>
      <c r="EQ202" s="751">
        <v>3</v>
      </c>
      <c r="ER202" s="751">
        <v>7</v>
      </c>
      <c r="ES202" s="751">
        <v>3</v>
      </c>
      <c r="ET202" s="751">
        <v>6</v>
      </c>
      <c r="EU202" s="751">
        <v>8</v>
      </c>
      <c r="EV202" s="751">
        <v>4</v>
      </c>
      <c r="EW202" s="751">
        <v>26</v>
      </c>
      <c r="EX202" s="751">
        <v>54</v>
      </c>
      <c r="EY202" s="751">
        <v>538</v>
      </c>
      <c r="EZ202" s="751">
        <v>2</v>
      </c>
      <c r="FA202" s="752">
        <v>0</v>
      </c>
      <c r="FB202" s="752">
        <v>0</v>
      </c>
      <c r="FC202" s="751">
        <v>1</v>
      </c>
      <c r="FD202" s="752">
        <v>0</v>
      </c>
      <c r="FE202" s="752">
        <v>0</v>
      </c>
      <c r="FF202" s="752">
        <v>0</v>
      </c>
      <c r="FG202" s="752">
        <v>0</v>
      </c>
      <c r="FH202" s="752">
        <v>0</v>
      </c>
      <c r="FI202" s="752">
        <v>0</v>
      </c>
      <c r="FJ202" s="751">
        <v>7</v>
      </c>
      <c r="FK202" s="751">
        <v>16</v>
      </c>
      <c r="FL202" s="751">
        <v>58</v>
      </c>
      <c r="FM202" s="752">
        <v>0</v>
      </c>
      <c r="FN202" s="752">
        <v>0</v>
      </c>
      <c r="FO202" s="752">
        <v>0</v>
      </c>
      <c r="FP202" s="751">
        <v>2</v>
      </c>
      <c r="FQ202" s="751">
        <v>1</v>
      </c>
      <c r="FR202" s="752">
        <v>0</v>
      </c>
      <c r="FS202" s="751">
        <v>1</v>
      </c>
      <c r="FT202" s="751">
        <v>1</v>
      </c>
      <c r="FU202" s="751">
        <v>3</v>
      </c>
      <c r="FV202" s="751">
        <v>1</v>
      </c>
      <c r="FW202" s="751">
        <v>16</v>
      </c>
      <c r="FX202" s="751">
        <v>25</v>
      </c>
      <c r="FY202" s="751">
        <v>139</v>
      </c>
      <c r="FZ202" s="752">
        <v>0</v>
      </c>
      <c r="GA202" s="752">
        <v>0</v>
      </c>
      <c r="GB202" s="752">
        <v>0</v>
      </c>
      <c r="GC202" s="752">
        <v>0</v>
      </c>
      <c r="GD202" s="751">
        <v>4</v>
      </c>
      <c r="GE202" s="751">
        <v>2</v>
      </c>
      <c r="GF202" s="751">
        <v>6</v>
      </c>
      <c r="GG202" s="752">
        <v>0</v>
      </c>
      <c r="GH202" s="751">
        <v>2</v>
      </c>
      <c r="GI202" s="751">
        <v>1</v>
      </c>
      <c r="GJ202" s="751">
        <v>7</v>
      </c>
      <c r="GK202" s="751">
        <v>23</v>
      </c>
      <c r="GL202" s="751">
        <v>22</v>
      </c>
      <c r="GM202" s="751">
        <v>74</v>
      </c>
      <c r="GN202" s="752">
        <v>0</v>
      </c>
      <c r="GO202" s="752">
        <v>0</v>
      </c>
      <c r="GP202" s="751">
        <v>2</v>
      </c>
      <c r="GQ202" s="751">
        <v>2</v>
      </c>
      <c r="GR202" s="751">
        <v>2</v>
      </c>
      <c r="GS202" s="751">
        <v>5</v>
      </c>
      <c r="GT202" s="751">
        <v>4</v>
      </c>
      <c r="GU202" s="751">
        <v>4</v>
      </c>
      <c r="GV202" s="751">
        <v>3</v>
      </c>
      <c r="GW202" s="751">
        <v>15</v>
      </c>
      <c r="GX202" s="751">
        <v>19</v>
      </c>
      <c r="GY202" s="751">
        <v>74</v>
      </c>
      <c r="GZ202" s="752">
        <v>0</v>
      </c>
      <c r="HA202" s="751">
        <v>2</v>
      </c>
      <c r="HB202" s="751">
        <v>1</v>
      </c>
      <c r="HC202" s="752">
        <v>0</v>
      </c>
      <c r="HD202" s="752">
        <v>0</v>
      </c>
      <c r="HE202" s="751">
        <v>2</v>
      </c>
      <c r="HF202" s="752">
        <v>0</v>
      </c>
      <c r="HG202" s="751">
        <v>2</v>
      </c>
      <c r="HH202" s="752">
        <v>0</v>
      </c>
      <c r="HI202" s="751">
        <v>6</v>
      </c>
      <c r="HJ202" s="751">
        <v>4</v>
      </c>
      <c r="HK202" s="751">
        <v>23</v>
      </c>
      <c r="HL202" s="751">
        <v>1</v>
      </c>
      <c r="HM202" s="751">
        <v>1</v>
      </c>
      <c r="HN202" s="752">
        <v>0</v>
      </c>
      <c r="HO202" s="751">
        <v>7</v>
      </c>
      <c r="HP202" s="751">
        <v>6</v>
      </c>
      <c r="HQ202" s="752">
        <v>0</v>
      </c>
      <c r="HR202" s="752">
        <v>0</v>
      </c>
      <c r="HS202" s="752">
        <v>0</v>
      </c>
      <c r="HT202" s="751">
        <v>1</v>
      </c>
      <c r="HU202" s="751">
        <v>2</v>
      </c>
      <c r="HV202" s="751">
        <v>18</v>
      </c>
      <c r="HW202" s="751">
        <v>18</v>
      </c>
      <c r="HX202" s="751">
        <v>198</v>
      </c>
      <c r="HY202" s="751">
        <v>2</v>
      </c>
      <c r="HZ202" s="752">
        <v>0</v>
      </c>
      <c r="IA202" s="752">
        <v>0</v>
      </c>
      <c r="IB202" s="752">
        <v>0</v>
      </c>
      <c r="IC202" s="751">
        <v>3</v>
      </c>
      <c r="ID202" s="751">
        <v>2</v>
      </c>
      <c r="IE202" s="752">
        <v>0</v>
      </c>
      <c r="IF202" s="752">
        <v>0</v>
      </c>
      <c r="IG202" s="751">
        <v>2</v>
      </c>
      <c r="IH202" s="752">
        <v>0</v>
      </c>
      <c r="II202" s="752">
        <v>0</v>
      </c>
      <c r="IJ202" s="751">
        <v>2</v>
      </c>
      <c r="IK202" s="751">
        <v>4</v>
      </c>
      <c r="IL202" s="751">
        <v>69</v>
      </c>
      <c r="IM202" s="752">
        <v>0</v>
      </c>
      <c r="IN202" s="751">
        <v>1</v>
      </c>
      <c r="IO202" s="752">
        <v>0</v>
      </c>
      <c r="IP202" s="751">
        <v>2</v>
      </c>
      <c r="IQ202" s="751">
        <v>3</v>
      </c>
      <c r="IR202" s="751">
        <v>2</v>
      </c>
      <c r="IS202" s="751">
        <v>1</v>
      </c>
      <c r="IT202" s="751">
        <v>2</v>
      </c>
      <c r="IU202" s="751">
        <v>1</v>
      </c>
      <c r="IV202" s="752">
        <v>0</v>
      </c>
      <c r="IW202" s="751">
        <v>7</v>
      </c>
      <c r="IX202" s="751">
        <v>13</v>
      </c>
      <c r="IY202" s="751">
        <v>100</v>
      </c>
      <c r="IZ202" s="752">
        <v>0</v>
      </c>
      <c r="JA202" s="752">
        <v>0</v>
      </c>
      <c r="JB202" s="752">
        <v>0</v>
      </c>
      <c r="JC202" s="752">
        <v>0</v>
      </c>
      <c r="JD202" s="752">
        <v>0</v>
      </c>
      <c r="JE202" s="752">
        <v>0</v>
      </c>
      <c r="JF202" s="751">
        <v>1</v>
      </c>
      <c r="JG202" s="752">
        <v>0</v>
      </c>
      <c r="JH202" s="751">
        <v>1</v>
      </c>
      <c r="JI202" s="751">
        <v>6</v>
      </c>
      <c r="JJ202" s="751">
        <v>6</v>
      </c>
      <c r="JK202" s="751">
        <v>2</v>
      </c>
      <c r="JL202" s="751">
        <v>5</v>
      </c>
      <c r="JM202" s="751">
        <v>4</v>
      </c>
      <c r="JN202" s="751">
        <v>4</v>
      </c>
      <c r="JO202" s="751">
        <v>6</v>
      </c>
      <c r="JP202" s="751">
        <v>21</v>
      </c>
      <c r="JQ202" s="751">
        <v>32</v>
      </c>
      <c r="JR202" s="751">
        <v>119</v>
      </c>
      <c r="JS202" s="752">
        <v>0</v>
      </c>
      <c r="JT202" s="752">
        <v>0</v>
      </c>
      <c r="JU202" s="751">
        <v>1</v>
      </c>
      <c r="JV202" s="751">
        <v>4</v>
      </c>
      <c r="JW202" s="751">
        <v>5</v>
      </c>
      <c r="JX202" s="751">
        <v>1</v>
      </c>
      <c r="JY202" s="751">
        <v>2</v>
      </c>
      <c r="JZ202" s="751">
        <v>4</v>
      </c>
      <c r="KA202" s="751">
        <v>5</v>
      </c>
      <c r="KB202" s="751">
        <v>15</v>
      </c>
      <c r="KC202" s="751">
        <v>20</v>
      </c>
      <c r="KD202" s="751">
        <v>64</v>
      </c>
      <c r="KE202" s="752">
        <v>0</v>
      </c>
      <c r="KF202" s="751">
        <v>2</v>
      </c>
      <c r="KG202" s="752">
        <v>0</v>
      </c>
      <c r="KH202" s="751">
        <v>2</v>
      </c>
      <c r="KI202" s="751">
        <v>1</v>
      </c>
      <c r="KJ202" s="752">
        <v>0</v>
      </c>
      <c r="KK202" s="752">
        <v>0</v>
      </c>
      <c r="KL202" s="752">
        <v>0</v>
      </c>
      <c r="KM202" s="752">
        <v>0</v>
      </c>
      <c r="KN202" s="752">
        <v>0</v>
      </c>
      <c r="KO202" s="751">
        <v>2</v>
      </c>
      <c r="KP202" s="751">
        <v>1</v>
      </c>
      <c r="KQ202" s="751">
        <v>6</v>
      </c>
      <c r="KR202" s="752">
        <v>0</v>
      </c>
      <c r="KS202" s="752">
        <v>0</v>
      </c>
      <c r="KT202" s="751">
        <v>1</v>
      </c>
      <c r="KU202" s="751">
        <v>1</v>
      </c>
      <c r="KV202" s="752">
        <v>0</v>
      </c>
      <c r="KW202" s="752">
        <v>0</v>
      </c>
      <c r="KX202" s="752">
        <v>0</v>
      </c>
      <c r="KY202" s="751">
        <v>1</v>
      </c>
      <c r="KZ202" s="751">
        <v>2</v>
      </c>
      <c r="LA202" s="751">
        <v>1</v>
      </c>
      <c r="LB202" s="751">
        <v>1</v>
      </c>
      <c r="LC202" s="751">
        <v>3</v>
      </c>
      <c r="LD202" s="751">
        <v>85</v>
      </c>
      <c r="LE202" s="752">
        <v>0</v>
      </c>
      <c r="LF202" s="752">
        <v>0</v>
      </c>
      <c r="LG202" s="752">
        <v>0</v>
      </c>
      <c r="LH202" s="752">
        <v>0</v>
      </c>
      <c r="LI202" s="752">
        <v>0</v>
      </c>
      <c r="LJ202" s="752">
        <v>0</v>
      </c>
      <c r="LK202" s="752">
        <v>0</v>
      </c>
      <c r="LL202" s="754">
        <v>0</v>
      </c>
    </row>
    <row r="203" spans="2:324" ht="15" customHeight="1">
      <c r="B203" s="994"/>
      <c r="C203" s="619" t="s">
        <v>32</v>
      </c>
      <c r="D203" s="750">
        <v>2145</v>
      </c>
      <c r="E203" s="751">
        <v>475</v>
      </c>
      <c r="F203" s="751">
        <v>1666</v>
      </c>
      <c r="G203" s="751">
        <v>4</v>
      </c>
      <c r="H203" s="752">
        <v>0</v>
      </c>
      <c r="I203" s="752">
        <v>0</v>
      </c>
      <c r="J203" s="751">
        <v>2</v>
      </c>
      <c r="K203" s="752">
        <v>0</v>
      </c>
      <c r="L203" s="752">
        <v>0</v>
      </c>
      <c r="M203" s="752">
        <v>0</v>
      </c>
      <c r="N203" s="752">
        <v>0</v>
      </c>
      <c r="O203" s="751">
        <v>2</v>
      </c>
      <c r="P203" s="752">
        <v>0</v>
      </c>
      <c r="Q203" s="751">
        <v>4</v>
      </c>
      <c r="R203" s="751">
        <v>7</v>
      </c>
      <c r="S203" s="751">
        <v>47</v>
      </c>
      <c r="T203" s="752">
        <v>0</v>
      </c>
      <c r="U203" s="752">
        <v>0</v>
      </c>
      <c r="V203" s="752">
        <v>0</v>
      </c>
      <c r="W203" s="752">
        <v>0</v>
      </c>
      <c r="X203" s="751">
        <v>1</v>
      </c>
      <c r="Y203" s="752">
        <v>0</v>
      </c>
      <c r="Z203" s="752">
        <v>0</v>
      </c>
      <c r="AA203" s="752">
        <v>0</v>
      </c>
      <c r="AB203" s="752">
        <v>0</v>
      </c>
      <c r="AC203" s="752">
        <v>0</v>
      </c>
      <c r="AD203" s="751">
        <v>1</v>
      </c>
      <c r="AE203" s="751">
        <v>1</v>
      </c>
      <c r="AF203" s="751">
        <v>2</v>
      </c>
      <c r="AG203" s="751">
        <v>17</v>
      </c>
      <c r="AH203" s="752">
        <v>0</v>
      </c>
      <c r="AI203" s="752">
        <v>0</v>
      </c>
      <c r="AJ203" s="752">
        <v>0</v>
      </c>
      <c r="AK203" s="751">
        <v>1</v>
      </c>
      <c r="AL203" s="752">
        <v>0</v>
      </c>
      <c r="AM203" s="752">
        <v>0</v>
      </c>
      <c r="AN203" s="752">
        <v>0</v>
      </c>
      <c r="AO203" s="752">
        <v>0</v>
      </c>
      <c r="AP203" s="752">
        <v>0</v>
      </c>
      <c r="AQ203" s="752">
        <v>0</v>
      </c>
      <c r="AR203" s="751">
        <v>4</v>
      </c>
      <c r="AS203" s="751">
        <v>9</v>
      </c>
      <c r="AT203" s="751">
        <v>73</v>
      </c>
      <c r="AU203" s="752">
        <v>0</v>
      </c>
      <c r="AV203" s="752">
        <v>0</v>
      </c>
      <c r="AW203" s="752">
        <v>0</v>
      </c>
      <c r="AX203" s="752">
        <v>0</v>
      </c>
      <c r="AY203" s="752">
        <v>0</v>
      </c>
      <c r="AZ203" s="752">
        <v>0</v>
      </c>
      <c r="BA203" s="752">
        <v>0</v>
      </c>
      <c r="BB203" s="752">
        <v>0</v>
      </c>
      <c r="BC203" s="752">
        <v>0</v>
      </c>
      <c r="BD203" s="752">
        <v>0</v>
      </c>
      <c r="BE203" s="752">
        <v>0</v>
      </c>
      <c r="BF203" s="751">
        <v>2</v>
      </c>
      <c r="BG203" s="751">
        <v>7</v>
      </c>
      <c r="BH203" s="752">
        <v>0</v>
      </c>
      <c r="BI203" s="752">
        <v>0</v>
      </c>
      <c r="BJ203" s="752">
        <v>0</v>
      </c>
      <c r="BK203" s="752">
        <v>0</v>
      </c>
      <c r="BL203" s="751">
        <v>1</v>
      </c>
      <c r="BM203" s="752">
        <v>0</v>
      </c>
      <c r="BN203" s="751">
        <v>1</v>
      </c>
      <c r="BO203" s="751">
        <v>1</v>
      </c>
      <c r="BP203" s="752">
        <v>0</v>
      </c>
      <c r="BQ203" s="752">
        <v>0</v>
      </c>
      <c r="BR203" s="752">
        <v>0</v>
      </c>
      <c r="BS203" s="751">
        <v>2</v>
      </c>
      <c r="BT203" s="751">
        <v>9</v>
      </c>
      <c r="BU203" s="751">
        <v>47</v>
      </c>
      <c r="BV203" s="751">
        <v>1</v>
      </c>
      <c r="BW203" s="752">
        <v>0</v>
      </c>
      <c r="BX203" s="752">
        <v>0</v>
      </c>
      <c r="BY203" s="752">
        <v>0</v>
      </c>
      <c r="BZ203" s="751">
        <v>8</v>
      </c>
      <c r="CA203" s="751">
        <v>2</v>
      </c>
      <c r="CB203" s="751">
        <v>2</v>
      </c>
      <c r="CC203" s="752">
        <v>0</v>
      </c>
      <c r="CD203" s="751">
        <v>2</v>
      </c>
      <c r="CE203" s="752">
        <v>0</v>
      </c>
      <c r="CF203" s="751">
        <v>1</v>
      </c>
      <c r="CG203" s="751">
        <v>8</v>
      </c>
      <c r="CH203" s="751">
        <v>7</v>
      </c>
      <c r="CI203" s="751">
        <v>88</v>
      </c>
      <c r="CJ203" s="752">
        <v>0</v>
      </c>
      <c r="CK203" s="752">
        <v>0</v>
      </c>
      <c r="CL203" s="752">
        <v>0</v>
      </c>
      <c r="CM203" s="751">
        <v>1</v>
      </c>
      <c r="CN203" s="752">
        <v>0</v>
      </c>
      <c r="CO203" s="751">
        <v>1</v>
      </c>
      <c r="CP203" s="752">
        <v>0</v>
      </c>
      <c r="CQ203" s="752">
        <v>0</v>
      </c>
      <c r="CR203" s="751">
        <v>4</v>
      </c>
      <c r="CS203" s="751">
        <v>1</v>
      </c>
      <c r="CT203" s="751">
        <v>10</v>
      </c>
      <c r="CU203" s="751">
        <v>27</v>
      </c>
      <c r="CV203" s="751">
        <v>185</v>
      </c>
      <c r="CW203" s="752">
        <v>0</v>
      </c>
      <c r="CX203" s="751">
        <v>1</v>
      </c>
      <c r="CY203" s="752">
        <v>0</v>
      </c>
      <c r="CZ203" s="752">
        <v>0</v>
      </c>
      <c r="DA203" s="752">
        <v>0</v>
      </c>
      <c r="DB203" s="751">
        <v>1</v>
      </c>
      <c r="DC203" s="752">
        <v>0</v>
      </c>
      <c r="DD203" s="752">
        <v>0</v>
      </c>
      <c r="DE203" s="752">
        <v>0</v>
      </c>
      <c r="DF203" s="752">
        <v>0</v>
      </c>
      <c r="DG203" s="752">
        <v>0</v>
      </c>
      <c r="DH203" s="751">
        <v>2</v>
      </c>
      <c r="DI203" s="751">
        <v>6</v>
      </c>
      <c r="DJ203" s="751">
        <v>57</v>
      </c>
      <c r="DK203" s="752">
        <v>0</v>
      </c>
      <c r="DL203" s="751">
        <v>4</v>
      </c>
      <c r="DM203" s="752">
        <v>0</v>
      </c>
      <c r="DN203" s="751">
        <v>1</v>
      </c>
      <c r="DO203" s="751">
        <v>6</v>
      </c>
      <c r="DP203" s="751">
        <v>3</v>
      </c>
      <c r="DQ203" s="751">
        <v>1</v>
      </c>
      <c r="DR203" s="752">
        <v>0</v>
      </c>
      <c r="DS203" s="751">
        <v>2</v>
      </c>
      <c r="DT203" s="751">
        <v>4</v>
      </c>
      <c r="DU203" s="751">
        <v>4</v>
      </c>
      <c r="DV203" s="751">
        <v>26</v>
      </c>
      <c r="DW203" s="751">
        <v>61</v>
      </c>
      <c r="DX203" s="751">
        <v>224</v>
      </c>
      <c r="DY203" s="751">
        <v>1</v>
      </c>
      <c r="DZ203" s="752">
        <v>0</v>
      </c>
      <c r="EA203" s="752">
        <v>0</v>
      </c>
      <c r="EB203" s="752">
        <v>0</v>
      </c>
      <c r="EC203" s="751">
        <v>3</v>
      </c>
      <c r="ED203" s="752">
        <v>0</v>
      </c>
      <c r="EE203" s="752">
        <v>0</v>
      </c>
      <c r="EF203" s="752">
        <v>0</v>
      </c>
      <c r="EG203" s="752">
        <v>0</v>
      </c>
      <c r="EH203" s="752">
        <v>0</v>
      </c>
      <c r="EI203" s="751">
        <v>1</v>
      </c>
      <c r="EJ203" s="751">
        <v>7</v>
      </c>
      <c r="EK203" s="751">
        <v>24</v>
      </c>
      <c r="EL203" s="752">
        <v>0</v>
      </c>
      <c r="EM203" s="751">
        <v>1</v>
      </c>
      <c r="EN203" s="752">
        <v>0</v>
      </c>
      <c r="EO203" s="752">
        <v>0</v>
      </c>
      <c r="EP203" s="751">
        <v>2</v>
      </c>
      <c r="EQ203" s="751">
        <v>2</v>
      </c>
      <c r="ER203" s="751">
        <v>1</v>
      </c>
      <c r="ES203" s="751">
        <v>2</v>
      </c>
      <c r="ET203" s="751">
        <v>3</v>
      </c>
      <c r="EU203" s="751">
        <v>7</v>
      </c>
      <c r="EV203" s="751">
        <v>3</v>
      </c>
      <c r="EW203" s="751">
        <v>16</v>
      </c>
      <c r="EX203" s="751">
        <v>28</v>
      </c>
      <c r="EY203" s="751">
        <v>266</v>
      </c>
      <c r="EZ203" s="751">
        <v>1</v>
      </c>
      <c r="FA203" s="752">
        <v>0</v>
      </c>
      <c r="FB203" s="752">
        <v>0</v>
      </c>
      <c r="FC203" s="751">
        <v>1</v>
      </c>
      <c r="FD203" s="752">
        <v>0</v>
      </c>
      <c r="FE203" s="752">
        <v>0</v>
      </c>
      <c r="FF203" s="752">
        <v>0</v>
      </c>
      <c r="FG203" s="752">
        <v>0</v>
      </c>
      <c r="FH203" s="752">
        <v>0</v>
      </c>
      <c r="FI203" s="752">
        <v>0</v>
      </c>
      <c r="FJ203" s="751">
        <v>5</v>
      </c>
      <c r="FK203" s="751">
        <v>10</v>
      </c>
      <c r="FL203" s="751">
        <v>35</v>
      </c>
      <c r="FM203" s="752">
        <v>0</v>
      </c>
      <c r="FN203" s="752">
        <v>0</v>
      </c>
      <c r="FO203" s="752">
        <v>0</v>
      </c>
      <c r="FP203" s="751">
        <v>1</v>
      </c>
      <c r="FQ203" s="751">
        <v>1</v>
      </c>
      <c r="FR203" s="752">
        <v>0</v>
      </c>
      <c r="FS203" s="751">
        <v>1</v>
      </c>
      <c r="FT203" s="751">
        <v>1</v>
      </c>
      <c r="FU203" s="751">
        <v>2</v>
      </c>
      <c r="FV203" s="752">
        <v>0</v>
      </c>
      <c r="FW203" s="751">
        <v>9</v>
      </c>
      <c r="FX203" s="751">
        <v>13</v>
      </c>
      <c r="FY203" s="751">
        <v>69</v>
      </c>
      <c r="FZ203" s="752">
        <v>0</v>
      </c>
      <c r="GA203" s="752">
        <v>0</v>
      </c>
      <c r="GB203" s="752">
        <v>0</v>
      </c>
      <c r="GC203" s="752">
        <v>0</v>
      </c>
      <c r="GD203" s="751">
        <v>2</v>
      </c>
      <c r="GE203" s="751">
        <v>1</v>
      </c>
      <c r="GF203" s="751">
        <v>4</v>
      </c>
      <c r="GG203" s="752">
        <v>0</v>
      </c>
      <c r="GH203" s="751">
        <v>1</v>
      </c>
      <c r="GI203" s="752">
        <v>0</v>
      </c>
      <c r="GJ203" s="751">
        <v>5</v>
      </c>
      <c r="GK203" s="751">
        <v>12</v>
      </c>
      <c r="GL203" s="751">
        <v>10</v>
      </c>
      <c r="GM203" s="751">
        <v>40</v>
      </c>
      <c r="GN203" s="752">
        <v>0</v>
      </c>
      <c r="GO203" s="752">
        <v>0</v>
      </c>
      <c r="GP203" s="751">
        <v>2</v>
      </c>
      <c r="GQ203" s="751">
        <v>1</v>
      </c>
      <c r="GR203" s="751">
        <v>2</v>
      </c>
      <c r="GS203" s="751">
        <v>2</v>
      </c>
      <c r="GT203" s="751">
        <v>2</v>
      </c>
      <c r="GU203" s="751">
        <v>3</v>
      </c>
      <c r="GV203" s="751">
        <v>1</v>
      </c>
      <c r="GW203" s="751">
        <v>8</v>
      </c>
      <c r="GX203" s="751">
        <v>10</v>
      </c>
      <c r="GY203" s="751">
        <v>37</v>
      </c>
      <c r="GZ203" s="752">
        <v>0</v>
      </c>
      <c r="HA203" s="751">
        <v>1</v>
      </c>
      <c r="HB203" s="751">
        <v>1</v>
      </c>
      <c r="HC203" s="752">
        <v>0</v>
      </c>
      <c r="HD203" s="752">
        <v>0</v>
      </c>
      <c r="HE203" s="751">
        <v>2</v>
      </c>
      <c r="HF203" s="752">
        <v>0</v>
      </c>
      <c r="HG203" s="751">
        <v>2</v>
      </c>
      <c r="HH203" s="752">
        <v>0</v>
      </c>
      <c r="HI203" s="751">
        <v>6</v>
      </c>
      <c r="HJ203" s="751">
        <v>2</v>
      </c>
      <c r="HK203" s="751">
        <v>8</v>
      </c>
      <c r="HL203" s="752">
        <v>0</v>
      </c>
      <c r="HM203" s="752">
        <v>0</v>
      </c>
      <c r="HN203" s="752">
        <v>0</v>
      </c>
      <c r="HO203" s="751">
        <v>3</v>
      </c>
      <c r="HP203" s="751">
        <v>2</v>
      </c>
      <c r="HQ203" s="752">
        <v>0</v>
      </c>
      <c r="HR203" s="752">
        <v>0</v>
      </c>
      <c r="HS203" s="752">
        <v>0</v>
      </c>
      <c r="HT203" s="752">
        <v>0</v>
      </c>
      <c r="HU203" s="751">
        <v>2</v>
      </c>
      <c r="HV203" s="751">
        <v>11</v>
      </c>
      <c r="HW203" s="751">
        <v>12</v>
      </c>
      <c r="HX203" s="751">
        <v>79</v>
      </c>
      <c r="HY203" s="751">
        <v>2</v>
      </c>
      <c r="HZ203" s="752">
        <v>0</v>
      </c>
      <c r="IA203" s="752">
        <v>0</v>
      </c>
      <c r="IB203" s="752">
        <v>0</v>
      </c>
      <c r="IC203" s="751">
        <v>1</v>
      </c>
      <c r="ID203" s="751">
        <v>2</v>
      </c>
      <c r="IE203" s="752">
        <v>0</v>
      </c>
      <c r="IF203" s="752">
        <v>0</v>
      </c>
      <c r="IG203" s="751">
        <v>2</v>
      </c>
      <c r="IH203" s="752">
        <v>0</v>
      </c>
      <c r="II203" s="752">
        <v>0</v>
      </c>
      <c r="IJ203" s="751">
        <v>2</v>
      </c>
      <c r="IK203" s="751">
        <v>2</v>
      </c>
      <c r="IL203" s="751">
        <v>29</v>
      </c>
      <c r="IM203" s="752">
        <v>0</v>
      </c>
      <c r="IN203" s="752">
        <v>0</v>
      </c>
      <c r="IO203" s="752">
        <v>0</v>
      </c>
      <c r="IP203" s="751">
        <v>1</v>
      </c>
      <c r="IQ203" s="751">
        <v>2</v>
      </c>
      <c r="IR203" s="751">
        <v>1</v>
      </c>
      <c r="IS203" s="752">
        <v>0</v>
      </c>
      <c r="IT203" s="751">
        <v>2</v>
      </c>
      <c r="IU203" s="751">
        <v>1</v>
      </c>
      <c r="IV203" s="752">
        <v>0</v>
      </c>
      <c r="IW203" s="751">
        <v>5</v>
      </c>
      <c r="IX203" s="751">
        <v>7</v>
      </c>
      <c r="IY203" s="751">
        <v>51</v>
      </c>
      <c r="IZ203" s="752">
        <v>0</v>
      </c>
      <c r="JA203" s="752">
        <v>0</v>
      </c>
      <c r="JB203" s="752">
        <v>0</v>
      </c>
      <c r="JC203" s="752">
        <v>0</v>
      </c>
      <c r="JD203" s="752">
        <v>0</v>
      </c>
      <c r="JE203" s="752">
        <v>0</v>
      </c>
      <c r="JF203" s="751">
        <v>1</v>
      </c>
      <c r="JG203" s="752">
        <v>0</v>
      </c>
      <c r="JH203" s="751">
        <v>1</v>
      </c>
      <c r="JI203" s="751">
        <v>2</v>
      </c>
      <c r="JJ203" s="751">
        <v>5</v>
      </c>
      <c r="JK203" s="751">
        <v>1</v>
      </c>
      <c r="JL203" s="751">
        <v>2</v>
      </c>
      <c r="JM203" s="751">
        <v>4</v>
      </c>
      <c r="JN203" s="751">
        <v>4</v>
      </c>
      <c r="JO203" s="751">
        <v>4</v>
      </c>
      <c r="JP203" s="751">
        <v>16</v>
      </c>
      <c r="JQ203" s="751">
        <v>21</v>
      </c>
      <c r="JR203" s="751">
        <v>57</v>
      </c>
      <c r="JS203" s="752">
        <v>0</v>
      </c>
      <c r="JT203" s="752">
        <v>0</v>
      </c>
      <c r="JU203" s="752">
        <v>0</v>
      </c>
      <c r="JV203" s="751">
        <v>1</v>
      </c>
      <c r="JW203" s="751">
        <v>2</v>
      </c>
      <c r="JX203" s="751">
        <v>1</v>
      </c>
      <c r="JY203" s="751">
        <v>1</v>
      </c>
      <c r="JZ203" s="751">
        <v>4</v>
      </c>
      <c r="KA203" s="751">
        <v>3</v>
      </c>
      <c r="KB203" s="751">
        <v>9</v>
      </c>
      <c r="KC203" s="751">
        <v>11</v>
      </c>
      <c r="KD203" s="751">
        <v>40</v>
      </c>
      <c r="KE203" s="752">
        <v>0</v>
      </c>
      <c r="KF203" s="751">
        <v>2</v>
      </c>
      <c r="KG203" s="752">
        <v>0</v>
      </c>
      <c r="KH203" s="751">
        <v>2</v>
      </c>
      <c r="KI203" s="751">
        <v>1</v>
      </c>
      <c r="KJ203" s="752">
        <v>0</v>
      </c>
      <c r="KK203" s="752">
        <v>0</v>
      </c>
      <c r="KL203" s="752">
        <v>0</v>
      </c>
      <c r="KM203" s="752">
        <v>0</v>
      </c>
      <c r="KN203" s="752">
        <v>0</v>
      </c>
      <c r="KO203" s="751">
        <v>2</v>
      </c>
      <c r="KP203" s="752">
        <v>0</v>
      </c>
      <c r="KQ203" s="751">
        <v>3</v>
      </c>
      <c r="KR203" s="752">
        <v>0</v>
      </c>
      <c r="KS203" s="752">
        <v>0</v>
      </c>
      <c r="KT203" s="752">
        <v>0</v>
      </c>
      <c r="KU203" s="752">
        <v>0</v>
      </c>
      <c r="KV203" s="752">
        <v>0</v>
      </c>
      <c r="KW203" s="752">
        <v>0</v>
      </c>
      <c r="KX203" s="752">
        <v>0</v>
      </c>
      <c r="KY203" s="751">
        <v>1</v>
      </c>
      <c r="KZ203" s="751">
        <v>1</v>
      </c>
      <c r="LA203" s="751">
        <v>1</v>
      </c>
      <c r="LB203" s="752">
        <v>0</v>
      </c>
      <c r="LC203" s="751">
        <v>2</v>
      </c>
      <c r="LD203" s="751">
        <v>48</v>
      </c>
      <c r="LE203" s="752">
        <v>0</v>
      </c>
      <c r="LF203" s="752">
        <v>0</v>
      </c>
      <c r="LG203" s="752">
        <v>0</v>
      </c>
      <c r="LH203" s="752">
        <v>0</v>
      </c>
      <c r="LI203" s="752">
        <v>0</v>
      </c>
      <c r="LJ203" s="752">
        <v>0</v>
      </c>
      <c r="LK203" s="752">
        <v>0</v>
      </c>
      <c r="LL203" s="754">
        <v>0</v>
      </c>
    </row>
    <row r="204" spans="2:324" ht="15" customHeight="1">
      <c r="B204" s="995"/>
      <c r="C204" s="620" t="s">
        <v>33</v>
      </c>
      <c r="D204" s="755">
        <v>1961</v>
      </c>
      <c r="E204" s="756">
        <v>485</v>
      </c>
      <c r="F204" s="756">
        <v>1468</v>
      </c>
      <c r="G204" s="756">
        <v>8</v>
      </c>
      <c r="H204" s="757">
        <v>0</v>
      </c>
      <c r="I204" s="756">
        <v>1</v>
      </c>
      <c r="J204" s="756">
        <v>1</v>
      </c>
      <c r="K204" s="756">
        <v>1</v>
      </c>
      <c r="L204" s="757">
        <v>0</v>
      </c>
      <c r="M204" s="757">
        <v>0</v>
      </c>
      <c r="N204" s="757">
        <v>0</v>
      </c>
      <c r="O204" s="757">
        <v>0</v>
      </c>
      <c r="P204" s="757">
        <v>0</v>
      </c>
      <c r="Q204" s="756">
        <v>2</v>
      </c>
      <c r="R204" s="756">
        <v>7</v>
      </c>
      <c r="S204" s="756">
        <v>98</v>
      </c>
      <c r="T204" s="757">
        <v>0</v>
      </c>
      <c r="U204" s="757">
        <v>0</v>
      </c>
      <c r="V204" s="757">
        <v>0</v>
      </c>
      <c r="W204" s="757">
        <v>0</v>
      </c>
      <c r="X204" s="756">
        <v>2</v>
      </c>
      <c r="Y204" s="757">
        <v>0</v>
      </c>
      <c r="Z204" s="757">
        <v>0</v>
      </c>
      <c r="AA204" s="757">
        <v>0</v>
      </c>
      <c r="AB204" s="757">
        <v>0</v>
      </c>
      <c r="AC204" s="757">
        <v>0</v>
      </c>
      <c r="AD204" s="757">
        <v>0</v>
      </c>
      <c r="AE204" s="756">
        <v>2</v>
      </c>
      <c r="AF204" s="757">
        <v>0</v>
      </c>
      <c r="AG204" s="756">
        <v>18</v>
      </c>
      <c r="AH204" s="757">
        <v>0</v>
      </c>
      <c r="AI204" s="757">
        <v>0</v>
      </c>
      <c r="AJ204" s="756">
        <v>1</v>
      </c>
      <c r="AK204" s="757">
        <v>0</v>
      </c>
      <c r="AL204" s="756">
        <v>2</v>
      </c>
      <c r="AM204" s="757">
        <v>0</v>
      </c>
      <c r="AN204" s="757">
        <v>0</v>
      </c>
      <c r="AO204" s="756">
        <v>1</v>
      </c>
      <c r="AP204" s="757">
        <v>0</v>
      </c>
      <c r="AQ204" s="757">
        <v>0</v>
      </c>
      <c r="AR204" s="756">
        <v>3</v>
      </c>
      <c r="AS204" s="756">
        <v>8</v>
      </c>
      <c r="AT204" s="756">
        <v>67</v>
      </c>
      <c r="AU204" s="757">
        <v>0</v>
      </c>
      <c r="AV204" s="757">
        <v>0</v>
      </c>
      <c r="AW204" s="757">
        <v>0</v>
      </c>
      <c r="AX204" s="757">
        <v>0</v>
      </c>
      <c r="AY204" s="757">
        <v>0</v>
      </c>
      <c r="AZ204" s="757">
        <v>0</v>
      </c>
      <c r="BA204" s="757">
        <v>0</v>
      </c>
      <c r="BB204" s="757">
        <v>0</v>
      </c>
      <c r="BC204" s="757">
        <v>0</v>
      </c>
      <c r="BD204" s="757">
        <v>0</v>
      </c>
      <c r="BE204" s="757">
        <v>0</v>
      </c>
      <c r="BF204" s="757">
        <v>0</v>
      </c>
      <c r="BG204" s="756">
        <v>4</v>
      </c>
      <c r="BH204" s="757">
        <v>0</v>
      </c>
      <c r="BI204" s="757">
        <v>0</v>
      </c>
      <c r="BJ204" s="757">
        <v>0</v>
      </c>
      <c r="BK204" s="757">
        <v>0</v>
      </c>
      <c r="BL204" s="756">
        <v>1</v>
      </c>
      <c r="BM204" s="757">
        <v>0</v>
      </c>
      <c r="BN204" s="756">
        <v>1</v>
      </c>
      <c r="BO204" s="757">
        <v>0</v>
      </c>
      <c r="BP204" s="756">
        <v>1</v>
      </c>
      <c r="BQ204" s="757">
        <v>0</v>
      </c>
      <c r="BR204" s="757">
        <v>0</v>
      </c>
      <c r="BS204" s="756">
        <v>4</v>
      </c>
      <c r="BT204" s="756">
        <v>3</v>
      </c>
      <c r="BU204" s="756">
        <v>48</v>
      </c>
      <c r="BV204" s="757">
        <v>0</v>
      </c>
      <c r="BW204" s="757">
        <v>0</v>
      </c>
      <c r="BX204" s="756">
        <v>1</v>
      </c>
      <c r="BY204" s="757">
        <v>0</v>
      </c>
      <c r="BZ204" s="756">
        <v>3</v>
      </c>
      <c r="CA204" s="756">
        <v>4</v>
      </c>
      <c r="CB204" s="756">
        <v>1</v>
      </c>
      <c r="CC204" s="757">
        <v>0</v>
      </c>
      <c r="CD204" s="756">
        <v>1</v>
      </c>
      <c r="CE204" s="756">
        <v>1</v>
      </c>
      <c r="CF204" s="756">
        <v>1</v>
      </c>
      <c r="CG204" s="756">
        <v>1</v>
      </c>
      <c r="CH204" s="756">
        <v>3</v>
      </c>
      <c r="CI204" s="756">
        <v>113</v>
      </c>
      <c r="CJ204" s="757">
        <v>0</v>
      </c>
      <c r="CK204" s="757">
        <v>0</v>
      </c>
      <c r="CL204" s="757">
        <v>0</v>
      </c>
      <c r="CM204" s="757">
        <v>0</v>
      </c>
      <c r="CN204" s="756">
        <v>2</v>
      </c>
      <c r="CO204" s="757">
        <v>0</v>
      </c>
      <c r="CP204" s="756">
        <v>1</v>
      </c>
      <c r="CQ204" s="756">
        <v>1</v>
      </c>
      <c r="CR204" s="757">
        <v>0</v>
      </c>
      <c r="CS204" s="756">
        <v>1</v>
      </c>
      <c r="CT204" s="756">
        <v>9</v>
      </c>
      <c r="CU204" s="756">
        <v>22</v>
      </c>
      <c r="CV204" s="756">
        <v>138</v>
      </c>
      <c r="CW204" s="757">
        <v>0</v>
      </c>
      <c r="CX204" s="757">
        <v>0</v>
      </c>
      <c r="CY204" s="757">
        <v>0</v>
      </c>
      <c r="CZ204" s="757">
        <v>0</v>
      </c>
      <c r="DA204" s="757">
        <v>0</v>
      </c>
      <c r="DB204" s="757">
        <v>0</v>
      </c>
      <c r="DC204" s="757">
        <v>0</v>
      </c>
      <c r="DD204" s="756">
        <v>1</v>
      </c>
      <c r="DE204" s="757">
        <v>0</v>
      </c>
      <c r="DF204" s="757">
        <v>0</v>
      </c>
      <c r="DG204" s="757">
        <v>0</v>
      </c>
      <c r="DH204" s="756">
        <v>3</v>
      </c>
      <c r="DI204" s="756">
        <v>3</v>
      </c>
      <c r="DJ204" s="756">
        <v>53</v>
      </c>
      <c r="DK204" s="756">
        <v>1</v>
      </c>
      <c r="DL204" s="756">
        <v>2</v>
      </c>
      <c r="DM204" s="756">
        <v>2</v>
      </c>
      <c r="DN204" s="757">
        <v>0</v>
      </c>
      <c r="DO204" s="756">
        <v>2</v>
      </c>
      <c r="DP204" s="756">
        <v>1</v>
      </c>
      <c r="DQ204" s="756">
        <v>1</v>
      </c>
      <c r="DR204" s="756">
        <v>1</v>
      </c>
      <c r="DS204" s="756">
        <v>5</v>
      </c>
      <c r="DT204" s="756">
        <v>2</v>
      </c>
      <c r="DU204" s="756">
        <v>5</v>
      </c>
      <c r="DV204" s="756">
        <v>27</v>
      </c>
      <c r="DW204" s="756">
        <v>35</v>
      </c>
      <c r="DX204" s="756">
        <v>178</v>
      </c>
      <c r="DY204" s="756">
        <v>1</v>
      </c>
      <c r="DZ204" s="757">
        <v>0</v>
      </c>
      <c r="EA204" s="757">
        <v>0</v>
      </c>
      <c r="EB204" s="757">
        <v>0</v>
      </c>
      <c r="EC204" s="757">
        <v>0</v>
      </c>
      <c r="ED204" s="757">
        <v>0</v>
      </c>
      <c r="EE204" s="757">
        <v>0</v>
      </c>
      <c r="EF204" s="757">
        <v>0</v>
      </c>
      <c r="EG204" s="757">
        <v>0</v>
      </c>
      <c r="EH204" s="757">
        <v>0</v>
      </c>
      <c r="EI204" s="757">
        <v>0</v>
      </c>
      <c r="EJ204" s="756">
        <v>2</v>
      </c>
      <c r="EK204" s="756">
        <v>32</v>
      </c>
      <c r="EL204" s="757">
        <v>0</v>
      </c>
      <c r="EM204" s="757">
        <v>0</v>
      </c>
      <c r="EN204" s="756">
        <v>1</v>
      </c>
      <c r="EO204" s="757">
        <v>0</v>
      </c>
      <c r="EP204" s="757">
        <v>0</v>
      </c>
      <c r="EQ204" s="756">
        <v>1</v>
      </c>
      <c r="ER204" s="756">
        <v>6</v>
      </c>
      <c r="ES204" s="756">
        <v>1</v>
      </c>
      <c r="ET204" s="756">
        <v>3</v>
      </c>
      <c r="EU204" s="756">
        <v>1</v>
      </c>
      <c r="EV204" s="756">
        <v>1</v>
      </c>
      <c r="EW204" s="756">
        <v>10</v>
      </c>
      <c r="EX204" s="756">
        <v>26</v>
      </c>
      <c r="EY204" s="756">
        <v>272</v>
      </c>
      <c r="EZ204" s="756">
        <v>1</v>
      </c>
      <c r="FA204" s="757">
        <v>0</v>
      </c>
      <c r="FB204" s="757">
        <v>0</v>
      </c>
      <c r="FC204" s="757">
        <v>0</v>
      </c>
      <c r="FD204" s="757">
        <v>0</v>
      </c>
      <c r="FE204" s="757">
        <v>0</v>
      </c>
      <c r="FF204" s="757">
        <v>0</v>
      </c>
      <c r="FG204" s="757">
        <v>0</v>
      </c>
      <c r="FH204" s="757">
        <v>0</v>
      </c>
      <c r="FI204" s="757">
        <v>0</v>
      </c>
      <c r="FJ204" s="756">
        <v>2</v>
      </c>
      <c r="FK204" s="756">
        <v>6</v>
      </c>
      <c r="FL204" s="756">
        <v>23</v>
      </c>
      <c r="FM204" s="757">
        <v>0</v>
      </c>
      <c r="FN204" s="757">
        <v>0</v>
      </c>
      <c r="FO204" s="757">
        <v>0</v>
      </c>
      <c r="FP204" s="756">
        <v>1</v>
      </c>
      <c r="FQ204" s="757">
        <v>0</v>
      </c>
      <c r="FR204" s="757">
        <v>0</v>
      </c>
      <c r="FS204" s="757">
        <v>0</v>
      </c>
      <c r="FT204" s="757">
        <v>0</v>
      </c>
      <c r="FU204" s="756">
        <v>1</v>
      </c>
      <c r="FV204" s="756">
        <v>1</v>
      </c>
      <c r="FW204" s="756">
        <v>7</v>
      </c>
      <c r="FX204" s="756">
        <v>12</v>
      </c>
      <c r="FY204" s="756">
        <v>70</v>
      </c>
      <c r="FZ204" s="757">
        <v>0</v>
      </c>
      <c r="GA204" s="757">
        <v>0</v>
      </c>
      <c r="GB204" s="757">
        <v>0</v>
      </c>
      <c r="GC204" s="757">
        <v>0</v>
      </c>
      <c r="GD204" s="756">
        <v>2</v>
      </c>
      <c r="GE204" s="756">
        <v>1</v>
      </c>
      <c r="GF204" s="756">
        <v>2</v>
      </c>
      <c r="GG204" s="757">
        <v>0</v>
      </c>
      <c r="GH204" s="756">
        <v>1</v>
      </c>
      <c r="GI204" s="756">
        <v>1</v>
      </c>
      <c r="GJ204" s="756">
        <v>2</v>
      </c>
      <c r="GK204" s="756">
        <v>11</v>
      </c>
      <c r="GL204" s="756">
        <v>12</v>
      </c>
      <c r="GM204" s="756">
        <v>34</v>
      </c>
      <c r="GN204" s="757">
        <v>0</v>
      </c>
      <c r="GO204" s="757">
        <v>0</v>
      </c>
      <c r="GP204" s="757">
        <v>0</v>
      </c>
      <c r="GQ204" s="756">
        <v>1</v>
      </c>
      <c r="GR204" s="757">
        <v>0</v>
      </c>
      <c r="GS204" s="756">
        <v>3</v>
      </c>
      <c r="GT204" s="756">
        <v>2</v>
      </c>
      <c r="GU204" s="756">
        <v>1</v>
      </c>
      <c r="GV204" s="756">
        <v>2</v>
      </c>
      <c r="GW204" s="756">
        <v>7</v>
      </c>
      <c r="GX204" s="756">
        <v>9</v>
      </c>
      <c r="GY204" s="756">
        <v>37</v>
      </c>
      <c r="GZ204" s="757">
        <v>0</v>
      </c>
      <c r="HA204" s="756">
        <v>1</v>
      </c>
      <c r="HB204" s="757">
        <v>0</v>
      </c>
      <c r="HC204" s="757">
        <v>0</v>
      </c>
      <c r="HD204" s="757">
        <v>0</v>
      </c>
      <c r="HE204" s="757">
        <v>0</v>
      </c>
      <c r="HF204" s="757">
        <v>0</v>
      </c>
      <c r="HG204" s="757">
        <v>0</v>
      </c>
      <c r="HH204" s="757">
        <v>0</v>
      </c>
      <c r="HI204" s="757">
        <v>0</v>
      </c>
      <c r="HJ204" s="756">
        <v>2</v>
      </c>
      <c r="HK204" s="756">
        <v>15</v>
      </c>
      <c r="HL204" s="756">
        <v>1</v>
      </c>
      <c r="HM204" s="756">
        <v>1</v>
      </c>
      <c r="HN204" s="757">
        <v>0</v>
      </c>
      <c r="HO204" s="756">
        <v>4</v>
      </c>
      <c r="HP204" s="756">
        <v>4</v>
      </c>
      <c r="HQ204" s="757">
        <v>0</v>
      </c>
      <c r="HR204" s="757">
        <v>0</v>
      </c>
      <c r="HS204" s="757">
        <v>0</v>
      </c>
      <c r="HT204" s="756">
        <v>1</v>
      </c>
      <c r="HU204" s="757">
        <v>0</v>
      </c>
      <c r="HV204" s="756">
        <v>7</v>
      </c>
      <c r="HW204" s="756">
        <v>6</v>
      </c>
      <c r="HX204" s="756">
        <v>119</v>
      </c>
      <c r="HY204" s="757">
        <v>0</v>
      </c>
      <c r="HZ204" s="757">
        <v>0</v>
      </c>
      <c r="IA204" s="757">
        <v>0</v>
      </c>
      <c r="IB204" s="757">
        <v>0</v>
      </c>
      <c r="IC204" s="756">
        <v>2</v>
      </c>
      <c r="ID204" s="757">
        <v>0</v>
      </c>
      <c r="IE204" s="757">
        <v>0</v>
      </c>
      <c r="IF204" s="757">
        <v>0</v>
      </c>
      <c r="IG204" s="757">
        <v>0</v>
      </c>
      <c r="IH204" s="757">
        <v>0</v>
      </c>
      <c r="II204" s="757">
        <v>0</v>
      </c>
      <c r="IJ204" s="757">
        <v>0</v>
      </c>
      <c r="IK204" s="756">
        <v>2</v>
      </c>
      <c r="IL204" s="756">
        <v>40</v>
      </c>
      <c r="IM204" s="757">
        <v>0</v>
      </c>
      <c r="IN204" s="756">
        <v>1</v>
      </c>
      <c r="IO204" s="757">
        <v>0</v>
      </c>
      <c r="IP204" s="756">
        <v>1</v>
      </c>
      <c r="IQ204" s="756">
        <v>1</v>
      </c>
      <c r="IR204" s="756">
        <v>1</v>
      </c>
      <c r="IS204" s="756">
        <v>1</v>
      </c>
      <c r="IT204" s="757">
        <v>0</v>
      </c>
      <c r="IU204" s="757">
        <v>0</v>
      </c>
      <c r="IV204" s="757">
        <v>0</v>
      </c>
      <c r="IW204" s="756">
        <v>2</v>
      </c>
      <c r="IX204" s="756">
        <v>6</v>
      </c>
      <c r="IY204" s="756">
        <v>49</v>
      </c>
      <c r="IZ204" s="757">
        <v>0</v>
      </c>
      <c r="JA204" s="757">
        <v>0</v>
      </c>
      <c r="JB204" s="757">
        <v>0</v>
      </c>
      <c r="JC204" s="757">
        <v>0</v>
      </c>
      <c r="JD204" s="757">
        <v>0</v>
      </c>
      <c r="JE204" s="757">
        <v>0</v>
      </c>
      <c r="JF204" s="757">
        <v>0</v>
      </c>
      <c r="JG204" s="757">
        <v>0</v>
      </c>
      <c r="JH204" s="757">
        <v>0</v>
      </c>
      <c r="JI204" s="756">
        <v>4</v>
      </c>
      <c r="JJ204" s="756">
        <v>1</v>
      </c>
      <c r="JK204" s="756">
        <v>1</v>
      </c>
      <c r="JL204" s="756">
        <v>3</v>
      </c>
      <c r="JM204" s="757">
        <v>0</v>
      </c>
      <c r="JN204" s="757">
        <v>0</v>
      </c>
      <c r="JO204" s="756">
        <v>2</v>
      </c>
      <c r="JP204" s="756">
        <v>5</v>
      </c>
      <c r="JQ204" s="756">
        <v>11</v>
      </c>
      <c r="JR204" s="756">
        <v>62</v>
      </c>
      <c r="JS204" s="757">
        <v>0</v>
      </c>
      <c r="JT204" s="757">
        <v>0</v>
      </c>
      <c r="JU204" s="756">
        <v>1</v>
      </c>
      <c r="JV204" s="756">
        <v>3</v>
      </c>
      <c r="JW204" s="756">
        <v>3</v>
      </c>
      <c r="JX204" s="757">
        <v>0</v>
      </c>
      <c r="JY204" s="756">
        <v>1</v>
      </c>
      <c r="JZ204" s="757">
        <v>0</v>
      </c>
      <c r="KA204" s="756">
        <v>2</v>
      </c>
      <c r="KB204" s="756">
        <v>6</v>
      </c>
      <c r="KC204" s="756">
        <v>9</v>
      </c>
      <c r="KD204" s="756">
        <v>24</v>
      </c>
      <c r="KE204" s="757">
        <v>0</v>
      </c>
      <c r="KF204" s="757">
        <v>0</v>
      </c>
      <c r="KG204" s="757">
        <v>0</v>
      </c>
      <c r="KH204" s="757">
        <v>0</v>
      </c>
      <c r="KI204" s="757">
        <v>0</v>
      </c>
      <c r="KJ204" s="757">
        <v>0</v>
      </c>
      <c r="KK204" s="757">
        <v>0</v>
      </c>
      <c r="KL204" s="757">
        <v>0</v>
      </c>
      <c r="KM204" s="757">
        <v>0</v>
      </c>
      <c r="KN204" s="757">
        <v>0</v>
      </c>
      <c r="KO204" s="757">
        <v>0</v>
      </c>
      <c r="KP204" s="756">
        <v>1</v>
      </c>
      <c r="KQ204" s="756">
        <v>3</v>
      </c>
      <c r="KR204" s="757">
        <v>0</v>
      </c>
      <c r="KS204" s="757">
        <v>0</v>
      </c>
      <c r="KT204" s="756">
        <v>1</v>
      </c>
      <c r="KU204" s="756">
        <v>1</v>
      </c>
      <c r="KV204" s="757">
        <v>0</v>
      </c>
      <c r="KW204" s="757">
        <v>0</v>
      </c>
      <c r="KX204" s="757">
        <v>0</v>
      </c>
      <c r="KY204" s="757">
        <v>0</v>
      </c>
      <c r="KZ204" s="756">
        <v>1</v>
      </c>
      <c r="LA204" s="757">
        <v>0</v>
      </c>
      <c r="LB204" s="756">
        <v>1</v>
      </c>
      <c r="LC204" s="756">
        <v>1</v>
      </c>
      <c r="LD204" s="756">
        <v>37</v>
      </c>
      <c r="LE204" s="757">
        <v>0</v>
      </c>
      <c r="LF204" s="757">
        <v>0</v>
      </c>
      <c r="LG204" s="757">
        <v>0</v>
      </c>
      <c r="LH204" s="757">
        <v>0</v>
      </c>
      <c r="LI204" s="757">
        <v>0</v>
      </c>
      <c r="LJ204" s="757">
        <v>0</v>
      </c>
      <c r="LK204" s="757">
        <v>0</v>
      </c>
      <c r="LL204" s="758">
        <v>0</v>
      </c>
    </row>
    <row r="205" spans="2:324">
      <c r="B205" s="894" t="s">
        <v>1706</v>
      </c>
      <c r="C205" s="894"/>
      <c r="D205" s="894"/>
      <c r="E205" s="894"/>
      <c r="F205" s="894"/>
      <c r="G205" s="894"/>
      <c r="H205" s="894"/>
      <c r="I205" s="894"/>
      <c r="J205" s="894"/>
      <c r="K205" s="894"/>
      <c r="L205" s="894"/>
    </row>
    <row r="206" spans="2:324">
      <c r="B206" s="895" t="s">
        <v>1671</v>
      </c>
      <c r="C206" s="895"/>
      <c r="D206" s="895"/>
      <c r="E206" s="895"/>
      <c r="F206" s="895"/>
      <c r="G206" s="895"/>
      <c r="H206" s="895"/>
      <c r="I206" s="895"/>
      <c r="J206" s="895"/>
      <c r="K206" s="895"/>
      <c r="L206" s="895"/>
    </row>
    <row r="207" spans="2:324" ht="16.5">
      <c r="B207" s="51" t="s">
        <v>1647</v>
      </c>
      <c r="C207" s="24"/>
      <c r="D207" s="24"/>
      <c r="E207" s="24"/>
      <c r="F207" s="24"/>
      <c r="G207" s="24"/>
      <c r="H207" s="24"/>
    </row>
  </sheetData>
  <mergeCells count="151">
    <mergeCell ref="H3:T3"/>
    <mergeCell ref="H4:J4"/>
    <mergeCell ref="K4:S4"/>
    <mergeCell ref="CX3:DK3"/>
    <mergeCell ref="DL3:DY3"/>
    <mergeCell ref="BI4:BL4"/>
    <mergeCell ref="BM4:BU4"/>
    <mergeCell ref="BW4:BZ4"/>
    <mergeCell ref="CA4:CI4"/>
    <mergeCell ref="CJ4:CM4"/>
    <mergeCell ref="CN4:CV4"/>
    <mergeCell ref="U4:X4"/>
    <mergeCell ref="Y4:AG4"/>
    <mergeCell ref="AI4:AK4"/>
    <mergeCell ref="AL4:AT4"/>
    <mergeCell ref="AV4:AX4"/>
    <mergeCell ref="AY4:BG4"/>
    <mergeCell ref="DZ3:EL3"/>
    <mergeCell ref="EM3:EY3"/>
    <mergeCell ref="EZ3:FM3"/>
    <mergeCell ref="FN3:FZ3"/>
    <mergeCell ref="U3:AH3"/>
    <mergeCell ref="AI3:AU3"/>
    <mergeCell ref="AV3:BH3"/>
    <mergeCell ref="BI3:BV3"/>
    <mergeCell ref="BW3:CI3"/>
    <mergeCell ref="CJ3:CW3"/>
    <mergeCell ref="IZ3:JE3"/>
    <mergeCell ref="JF3:JR3"/>
    <mergeCell ref="JS3:KD3"/>
    <mergeCell ref="KE3:KR3"/>
    <mergeCell ref="KS3:LD3"/>
    <mergeCell ref="LE3:LL3"/>
    <mergeCell ref="GA3:GM3"/>
    <mergeCell ref="GN3:GY3"/>
    <mergeCell ref="GZ3:HK3"/>
    <mergeCell ref="HL3:HY3"/>
    <mergeCell ref="HZ3:IM3"/>
    <mergeCell ref="IN3:IY3"/>
    <mergeCell ref="KI4:KQ4"/>
    <mergeCell ref="KS4:KU4"/>
    <mergeCell ref="KV4:LD4"/>
    <mergeCell ref="LF4:LL4"/>
    <mergeCell ref="B6:C6"/>
    <mergeCell ref="IZ4:JA4"/>
    <mergeCell ref="JB4:JE4"/>
    <mergeCell ref="JF4:JI4"/>
    <mergeCell ref="JJ4:JR4"/>
    <mergeCell ref="JS4:JU4"/>
    <mergeCell ref="JV4:KD4"/>
    <mergeCell ref="HL4:HO4"/>
    <mergeCell ref="HP4:HX4"/>
    <mergeCell ref="HZ4:IC4"/>
    <mergeCell ref="ID4:IL4"/>
    <mergeCell ref="IN4:IP4"/>
    <mergeCell ref="IQ4:IY4"/>
    <mergeCell ref="GA4:GD4"/>
    <mergeCell ref="GE4:GM4"/>
    <mergeCell ref="GN4:GP4"/>
    <mergeCell ref="GQ4:GY4"/>
    <mergeCell ref="GZ4:HB4"/>
    <mergeCell ref="HC4:HK4"/>
    <mergeCell ref="EM4:EP4"/>
    <mergeCell ref="B24:B26"/>
    <mergeCell ref="B27:B29"/>
    <mergeCell ref="B30:B32"/>
    <mergeCell ref="B9:B11"/>
    <mergeCell ref="B12:B14"/>
    <mergeCell ref="B15:B17"/>
    <mergeCell ref="B18:B20"/>
    <mergeCell ref="B21:B23"/>
    <mergeCell ref="KE4:KH4"/>
    <mergeCell ref="EQ4:EY4"/>
    <mergeCell ref="EZ4:FC4"/>
    <mergeCell ref="FD4:FL4"/>
    <mergeCell ref="FN4:FP4"/>
    <mergeCell ref="FQ4:FY4"/>
    <mergeCell ref="CX4:DA4"/>
    <mergeCell ref="DB4:DJ4"/>
    <mergeCell ref="DL4:DO4"/>
    <mergeCell ref="DP4:DX4"/>
    <mergeCell ref="DZ4:EB4"/>
    <mergeCell ref="EC4:EK4"/>
    <mergeCell ref="D3:D5"/>
    <mergeCell ref="E3:E5"/>
    <mergeCell ref="F3:F5"/>
    <mergeCell ref="G3:G5"/>
    <mergeCell ref="B51:B53"/>
    <mergeCell ref="B54:B56"/>
    <mergeCell ref="B57:B59"/>
    <mergeCell ref="B42:B44"/>
    <mergeCell ref="B45:B47"/>
    <mergeCell ref="B48:B50"/>
    <mergeCell ref="B33:B35"/>
    <mergeCell ref="B36:B38"/>
    <mergeCell ref="B39:B41"/>
    <mergeCell ref="B81:B83"/>
    <mergeCell ref="B84:B86"/>
    <mergeCell ref="B87:B89"/>
    <mergeCell ref="B72:B74"/>
    <mergeCell ref="B75:B77"/>
    <mergeCell ref="B78:B80"/>
    <mergeCell ref="B60:B61"/>
    <mergeCell ref="B62:B63"/>
    <mergeCell ref="B64:B65"/>
    <mergeCell ref="B66:B68"/>
    <mergeCell ref="B69:B71"/>
    <mergeCell ref="B108:B110"/>
    <mergeCell ref="B111:B113"/>
    <mergeCell ref="B114:B116"/>
    <mergeCell ref="B99:B101"/>
    <mergeCell ref="B102:B104"/>
    <mergeCell ref="B105:B107"/>
    <mergeCell ref="B90:B92"/>
    <mergeCell ref="B93:B95"/>
    <mergeCell ref="B96:B98"/>
    <mergeCell ref="B147:B149"/>
    <mergeCell ref="B150:B152"/>
    <mergeCell ref="B135:B137"/>
    <mergeCell ref="B138:B140"/>
    <mergeCell ref="B141:B143"/>
    <mergeCell ref="B126:B128"/>
    <mergeCell ref="B129:B131"/>
    <mergeCell ref="B132:B134"/>
    <mergeCell ref="B117:B119"/>
    <mergeCell ref="B120:B122"/>
    <mergeCell ref="B123:B125"/>
    <mergeCell ref="B7:B8"/>
    <mergeCell ref="B205:L205"/>
    <mergeCell ref="B206:L206"/>
    <mergeCell ref="B202:B204"/>
    <mergeCell ref="B2:N2"/>
    <mergeCell ref="B3:C5"/>
    <mergeCell ref="B193:B195"/>
    <mergeCell ref="B196:B198"/>
    <mergeCell ref="B199:B201"/>
    <mergeCell ref="B184:B186"/>
    <mergeCell ref="B187:B189"/>
    <mergeCell ref="B190:B192"/>
    <mergeCell ref="B173:B175"/>
    <mergeCell ref="B176:B178"/>
    <mergeCell ref="B179:B180"/>
    <mergeCell ref="B181:B183"/>
    <mergeCell ref="B162:B164"/>
    <mergeCell ref="B165:B166"/>
    <mergeCell ref="B167:B169"/>
    <mergeCell ref="B170:B172"/>
    <mergeCell ref="B153:B155"/>
    <mergeCell ref="B156:B158"/>
    <mergeCell ref="B159:B161"/>
    <mergeCell ref="B144:B146"/>
  </mergeCells>
  <hyperlinks>
    <hyperlink ref="LM4" location="INDICE!B55" display="INDIC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96"/>
  <sheetViews>
    <sheetView showGridLines="0" workbookViewId="0">
      <selection activeCell="M3" sqref="M3"/>
    </sheetView>
  </sheetViews>
  <sheetFormatPr baseColWidth="10" defaultColWidth="11.42578125" defaultRowHeight="15"/>
  <cols>
    <col min="1" max="1" width="3.7109375" style="6" customWidth="1"/>
    <col min="2" max="2" width="21.5703125" style="6" customWidth="1"/>
    <col min="3" max="3" width="21.42578125" style="6" customWidth="1"/>
    <col min="4" max="4" width="12.140625" style="6" customWidth="1"/>
    <col min="5" max="11" width="14.7109375" style="6" customWidth="1"/>
    <col min="12" max="16384" width="11.42578125" style="6"/>
  </cols>
  <sheetData>
    <row r="1" spans="2:13" ht="76.5" customHeight="1"/>
    <row r="2" spans="2:13" ht="55.15" customHeight="1">
      <c r="B2" s="810" t="s">
        <v>1672</v>
      </c>
      <c r="C2" s="1008"/>
      <c r="D2" s="1008"/>
      <c r="E2" s="1008"/>
      <c r="F2" s="1008"/>
      <c r="G2" s="1008"/>
      <c r="H2" s="1008"/>
      <c r="I2" s="1008"/>
      <c r="J2" s="1008"/>
      <c r="K2" s="1008"/>
    </row>
    <row r="3" spans="2:13" ht="54">
      <c r="B3" s="392" t="s">
        <v>726</v>
      </c>
      <c r="C3" s="392" t="s">
        <v>725</v>
      </c>
      <c r="D3" s="392" t="s">
        <v>27</v>
      </c>
      <c r="E3" s="392" t="s">
        <v>720</v>
      </c>
      <c r="F3" s="392" t="s">
        <v>721</v>
      </c>
      <c r="G3" s="392" t="s">
        <v>722</v>
      </c>
      <c r="H3" s="392" t="s">
        <v>723</v>
      </c>
      <c r="I3" s="392" t="s">
        <v>724</v>
      </c>
      <c r="J3" s="392" t="s">
        <v>31</v>
      </c>
      <c r="K3" s="392" t="s">
        <v>82</v>
      </c>
      <c r="L3" s="332"/>
      <c r="M3" s="289" t="s">
        <v>103</v>
      </c>
    </row>
    <row r="4" spans="2:13">
      <c r="B4" s="1007" t="s">
        <v>27</v>
      </c>
      <c r="C4" s="591" t="s">
        <v>27</v>
      </c>
      <c r="D4" s="759">
        <v>73431</v>
      </c>
      <c r="E4" s="759">
        <v>17919</v>
      </c>
      <c r="F4" s="759">
        <v>8250</v>
      </c>
      <c r="G4" s="759">
        <v>1409</v>
      </c>
      <c r="H4" s="759">
        <v>648</v>
      </c>
      <c r="I4" s="759">
        <v>7252</v>
      </c>
      <c r="J4" s="759">
        <v>33415</v>
      </c>
      <c r="K4" s="759">
        <v>4538</v>
      </c>
      <c r="L4" s="332"/>
    </row>
    <row r="5" spans="2:13">
      <c r="B5" s="1007"/>
      <c r="C5" s="594" t="s">
        <v>530</v>
      </c>
      <c r="D5" s="760">
        <v>56611</v>
      </c>
      <c r="E5" s="760">
        <v>14475</v>
      </c>
      <c r="F5" s="760">
        <v>6720</v>
      </c>
      <c r="G5" s="760">
        <v>1315</v>
      </c>
      <c r="H5" s="760">
        <v>532</v>
      </c>
      <c r="I5" s="760">
        <v>6049</v>
      </c>
      <c r="J5" s="760">
        <v>24183</v>
      </c>
      <c r="K5" s="760">
        <v>3337</v>
      </c>
      <c r="L5" s="332"/>
    </row>
    <row r="6" spans="2:13">
      <c r="B6" s="1007"/>
      <c r="C6" s="594" t="s">
        <v>81</v>
      </c>
      <c r="D6" s="760">
        <v>16820</v>
      </c>
      <c r="E6" s="760">
        <v>3444</v>
      </c>
      <c r="F6" s="760">
        <v>1530</v>
      </c>
      <c r="G6" s="760">
        <v>94</v>
      </c>
      <c r="H6" s="760">
        <v>116</v>
      </c>
      <c r="I6" s="760">
        <v>1203</v>
      </c>
      <c r="J6" s="760">
        <v>9232</v>
      </c>
      <c r="K6" s="760">
        <v>1201</v>
      </c>
      <c r="L6" s="332"/>
    </row>
    <row r="7" spans="2:13">
      <c r="B7" s="1007" t="s">
        <v>40</v>
      </c>
      <c r="C7" s="591" t="s">
        <v>27</v>
      </c>
      <c r="D7" s="759">
        <v>32681</v>
      </c>
      <c r="E7" s="759">
        <v>7470</v>
      </c>
      <c r="F7" s="759">
        <v>3952</v>
      </c>
      <c r="G7" s="759">
        <v>68</v>
      </c>
      <c r="H7" s="759">
        <v>438</v>
      </c>
      <c r="I7" s="759">
        <v>3166</v>
      </c>
      <c r="J7" s="759">
        <v>15379</v>
      </c>
      <c r="K7" s="759">
        <v>2208</v>
      </c>
      <c r="L7" s="332"/>
    </row>
    <row r="8" spans="2:13">
      <c r="B8" s="1007"/>
      <c r="C8" s="593" t="s">
        <v>530</v>
      </c>
      <c r="D8" s="760">
        <v>22050</v>
      </c>
      <c r="E8" s="760">
        <v>5280</v>
      </c>
      <c r="F8" s="760">
        <v>2942</v>
      </c>
      <c r="G8" s="760">
        <v>46</v>
      </c>
      <c r="H8" s="760">
        <v>343</v>
      </c>
      <c r="I8" s="760">
        <v>2385</v>
      </c>
      <c r="J8" s="760">
        <v>9605</v>
      </c>
      <c r="K8" s="760">
        <v>1449</v>
      </c>
      <c r="L8" s="332"/>
    </row>
    <row r="9" spans="2:13">
      <c r="B9" s="1007"/>
      <c r="C9" s="593" t="s">
        <v>81</v>
      </c>
      <c r="D9" s="760">
        <v>10631</v>
      </c>
      <c r="E9" s="760">
        <v>2190</v>
      </c>
      <c r="F9" s="760">
        <v>1010</v>
      </c>
      <c r="G9" s="760">
        <v>22</v>
      </c>
      <c r="H9" s="760">
        <v>95</v>
      </c>
      <c r="I9" s="760">
        <v>781</v>
      </c>
      <c r="J9" s="760">
        <v>5774</v>
      </c>
      <c r="K9" s="760">
        <v>759</v>
      </c>
      <c r="L9" s="332"/>
    </row>
    <row r="10" spans="2:13" ht="15" customHeight="1">
      <c r="B10" s="1006" t="s">
        <v>78</v>
      </c>
      <c r="C10" s="592" t="s">
        <v>27</v>
      </c>
      <c r="D10" s="761">
        <v>3642</v>
      </c>
      <c r="E10" s="761">
        <v>672</v>
      </c>
      <c r="F10" s="761">
        <v>413</v>
      </c>
      <c r="G10" s="761">
        <v>5</v>
      </c>
      <c r="H10" s="761">
        <v>18</v>
      </c>
      <c r="I10" s="761">
        <v>396</v>
      </c>
      <c r="J10" s="761">
        <v>1905</v>
      </c>
      <c r="K10" s="761">
        <v>233</v>
      </c>
      <c r="L10" s="332"/>
    </row>
    <row r="11" spans="2:13">
      <c r="B11" s="1006"/>
      <c r="C11" s="592" t="s">
        <v>530</v>
      </c>
      <c r="D11" s="761">
        <v>2179</v>
      </c>
      <c r="E11" s="761">
        <v>410</v>
      </c>
      <c r="F11" s="761">
        <v>285</v>
      </c>
      <c r="G11" s="761">
        <v>3</v>
      </c>
      <c r="H11" s="761">
        <v>9</v>
      </c>
      <c r="I11" s="761">
        <v>284</v>
      </c>
      <c r="J11" s="761">
        <v>1053</v>
      </c>
      <c r="K11" s="761">
        <v>135</v>
      </c>
      <c r="L11" s="332"/>
    </row>
    <row r="12" spans="2:13">
      <c r="B12" s="1006"/>
      <c r="C12" s="592" t="s">
        <v>81</v>
      </c>
      <c r="D12" s="761">
        <v>1463</v>
      </c>
      <c r="E12" s="761">
        <v>262</v>
      </c>
      <c r="F12" s="761">
        <v>128</v>
      </c>
      <c r="G12" s="761">
        <v>2</v>
      </c>
      <c r="H12" s="761">
        <v>9</v>
      </c>
      <c r="I12" s="761">
        <v>112</v>
      </c>
      <c r="J12" s="761">
        <v>852</v>
      </c>
      <c r="K12" s="761">
        <v>98</v>
      </c>
      <c r="L12" s="332"/>
    </row>
    <row r="13" spans="2:13">
      <c r="B13" s="1006" t="s">
        <v>61</v>
      </c>
      <c r="C13" s="592" t="s">
        <v>27</v>
      </c>
      <c r="D13" s="761">
        <v>1044</v>
      </c>
      <c r="E13" s="761">
        <v>215</v>
      </c>
      <c r="F13" s="761">
        <v>96</v>
      </c>
      <c r="G13" s="761">
        <v>23</v>
      </c>
      <c r="H13" s="761">
        <v>4</v>
      </c>
      <c r="I13" s="761">
        <v>79</v>
      </c>
      <c r="J13" s="761">
        <v>575</v>
      </c>
      <c r="K13" s="761">
        <v>52</v>
      </c>
      <c r="L13" s="332"/>
    </row>
    <row r="14" spans="2:13">
      <c r="B14" s="1006"/>
      <c r="C14" s="592" t="s">
        <v>530</v>
      </c>
      <c r="D14" s="761">
        <v>713</v>
      </c>
      <c r="E14" s="761">
        <v>147</v>
      </c>
      <c r="F14" s="761">
        <v>73</v>
      </c>
      <c r="G14" s="761">
        <v>17</v>
      </c>
      <c r="H14" s="761">
        <v>1</v>
      </c>
      <c r="I14" s="761">
        <v>59</v>
      </c>
      <c r="J14" s="761">
        <v>379</v>
      </c>
      <c r="K14" s="761">
        <v>37</v>
      </c>
      <c r="L14" s="332"/>
    </row>
    <row r="15" spans="2:13">
      <c r="B15" s="1006"/>
      <c r="C15" s="592" t="s">
        <v>81</v>
      </c>
      <c r="D15" s="761">
        <v>331</v>
      </c>
      <c r="E15" s="761">
        <v>68</v>
      </c>
      <c r="F15" s="761">
        <v>23</v>
      </c>
      <c r="G15" s="761">
        <v>6</v>
      </c>
      <c r="H15" s="761">
        <v>3</v>
      </c>
      <c r="I15" s="761">
        <v>20</v>
      </c>
      <c r="J15" s="761">
        <v>196</v>
      </c>
      <c r="K15" s="761">
        <v>15</v>
      </c>
      <c r="L15" s="332"/>
    </row>
    <row r="16" spans="2:13">
      <c r="B16" s="1006" t="s">
        <v>69</v>
      </c>
      <c r="C16" s="592" t="s">
        <v>27</v>
      </c>
      <c r="D16" s="761">
        <v>1273</v>
      </c>
      <c r="E16" s="761">
        <v>291</v>
      </c>
      <c r="F16" s="761">
        <v>87</v>
      </c>
      <c r="G16" s="761">
        <v>10</v>
      </c>
      <c r="H16" s="761">
        <v>2</v>
      </c>
      <c r="I16" s="761">
        <v>116</v>
      </c>
      <c r="J16" s="761">
        <v>696</v>
      </c>
      <c r="K16" s="761">
        <v>71</v>
      </c>
      <c r="L16" s="332"/>
    </row>
    <row r="17" spans="2:12">
      <c r="B17" s="1006"/>
      <c r="C17" s="592" t="s">
        <v>530</v>
      </c>
      <c r="D17" s="761">
        <v>783</v>
      </c>
      <c r="E17" s="761">
        <v>208</v>
      </c>
      <c r="F17" s="761">
        <v>68</v>
      </c>
      <c r="G17" s="761">
        <v>4</v>
      </c>
      <c r="H17" s="761">
        <v>1</v>
      </c>
      <c r="I17" s="761">
        <v>82</v>
      </c>
      <c r="J17" s="761">
        <v>379</v>
      </c>
      <c r="K17" s="761">
        <v>41</v>
      </c>
      <c r="L17" s="332"/>
    </row>
    <row r="18" spans="2:12">
      <c r="B18" s="1006"/>
      <c r="C18" s="592" t="s">
        <v>81</v>
      </c>
      <c r="D18" s="761">
        <v>490</v>
      </c>
      <c r="E18" s="761">
        <v>83</v>
      </c>
      <c r="F18" s="761">
        <v>19</v>
      </c>
      <c r="G18" s="761">
        <v>6</v>
      </c>
      <c r="H18" s="761">
        <v>1</v>
      </c>
      <c r="I18" s="761">
        <v>34</v>
      </c>
      <c r="J18" s="761">
        <v>317</v>
      </c>
      <c r="K18" s="761">
        <v>30</v>
      </c>
      <c r="L18" s="332"/>
    </row>
    <row r="19" spans="2:12">
      <c r="B19" s="1006" t="s">
        <v>66</v>
      </c>
      <c r="C19" s="592" t="s">
        <v>27</v>
      </c>
      <c r="D19" s="761">
        <v>829</v>
      </c>
      <c r="E19" s="761">
        <v>230</v>
      </c>
      <c r="F19" s="761">
        <v>60</v>
      </c>
      <c r="G19" s="762">
        <v>0</v>
      </c>
      <c r="H19" s="761">
        <v>7</v>
      </c>
      <c r="I19" s="761">
        <v>40</v>
      </c>
      <c r="J19" s="761">
        <v>432</v>
      </c>
      <c r="K19" s="761">
        <v>60</v>
      </c>
      <c r="L19" s="332"/>
    </row>
    <row r="20" spans="2:12">
      <c r="B20" s="1006"/>
      <c r="C20" s="592" t="s">
        <v>530</v>
      </c>
      <c r="D20" s="761">
        <v>566</v>
      </c>
      <c r="E20" s="761">
        <v>160</v>
      </c>
      <c r="F20" s="761">
        <v>38</v>
      </c>
      <c r="G20" s="762">
        <v>0</v>
      </c>
      <c r="H20" s="761">
        <v>4</v>
      </c>
      <c r="I20" s="761">
        <v>33</v>
      </c>
      <c r="J20" s="761">
        <v>295</v>
      </c>
      <c r="K20" s="761">
        <v>36</v>
      </c>
      <c r="L20" s="332"/>
    </row>
    <row r="21" spans="2:12">
      <c r="B21" s="1006"/>
      <c r="C21" s="592" t="s">
        <v>81</v>
      </c>
      <c r="D21" s="761">
        <v>263</v>
      </c>
      <c r="E21" s="761">
        <v>70</v>
      </c>
      <c r="F21" s="761">
        <v>22</v>
      </c>
      <c r="G21" s="762">
        <v>0</v>
      </c>
      <c r="H21" s="761">
        <v>3</v>
      </c>
      <c r="I21" s="761">
        <v>7</v>
      </c>
      <c r="J21" s="761">
        <v>137</v>
      </c>
      <c r="K21" s="761">
        <v>24</v>
      </c>
      <c r="L21" s="332"/>
    </row>
    <row r="22" spans="2:12">
      <c r="B22" s="1006" t="s">
        <v>76</v>
      </c>
      <c r="C22" s="592" t="s">
        <v>27</v>
      </c>
      <c r="D22" s="761">
        <v>2162</v>
      </c>
      <c r="E22" s="761">
        <v>511</v>
      </c>
      <c r="F22" s="761">
        <v>201</v>
      </c>
      <c r="G22" s="761">
        <v>3</v>
      </c>
      <c r="H22" s="761">
        <v>19</v>
      </c>
      <c r="I22" s="761">
        <v>124</v>
      </c>
      <c r="J22" s="761">
        <v>1171</v>
      </c>
      <c r="K22" s="761">
        <v>133</v>
      </c>
      <c r="L22" s="332"/>
    </row>
    <row r="23" spans="2:12">
      <c r="B23" s="1006"/>
      <c r="C23" s="592" t="s">
        <v>530</v>
      </c>
      <c r="D23" s="761">
        <v>1304</v>
      </c>
      <c r="E23" s="761">
        <v>331</v>
      </c>
      <c r="F23" s="761">
        <v>134</v>
      </c>
      <c r="G23" s="761">
        <v>2</v>
      </c>
      <c r="H23" s="761">
        <v>8</v>
      </c>
      <c r="I23" s="761">
        <v>91</v>
      </c>
      <c r="J23" s="761">
        <v>668</v>
      </c>
      <c r="K23" s="761">
        <v>70</v>
      </c>
      <c r="L23" s="332"/>
    </row>
    <row r="24" spans="2:12">
      <c r="B24" s="1006"/>
      <c r="C24" s="592" t="s">
        <v>81</v>
      </c>
      <c r="D24" s="761">
        <v>858</v>
      </c>
      <c r="E24" s="761">
        <v>180</v>
      </c>
      <c r="F24" s="761">
        <v>67</v>
      </c>
      <c r="G24" s="761">
        <v>1</v>
      </c>
      <c r="H24" s="761">
        <v>11</v>
      </c>
      <c r="I24" s="761">
        <v>33</v>
      </c>
      <c r="J24" s="761">
        <v>503</v>
      </c>
      <c r="K24" s="761">
        <v>63</v>
      </c>
      <c r="L24" s="332"/>
    </row>
    <row r="25" spans="2:12">
      <c r="B25" s="1006" t="s">
        <v>68</v>
      </c>
      <c r="C25" s="592" t="s">
        <v>27</v>
      </c>
      <c r="D25" s="761">
        <v>2495</v>
      </c>
      <c r="E25" s="761">
        <v>529</v>
      </c>
      <c r="F25" s="761">
        <v>261</v>
      </c>
      <c r="G25" s="761">
        <v>2</v>
      </c>
      <c r="H25" s="761">
        <v>13</v>
      </c>
      <c r="I25" s="761">
        <v>255</v>
      </c>
      <c r="J25" s="761">
        <v>1271</v>
      </c>
      <c r="K25" s="761">
        <v>164</v>
      </c>
      <c r="L25" s="332"/>
    </row>
    <row r="26" spans="2:12">
      <c r="B26" s="1006"/>
      <c r="C26" s="592" t="s">
        <v>530</v>
      </c>
      <c r="D26" s="761">
        <v>1590</v>
      </c>
      <c r="E26" s="761">
        <v>380</v>
      </c>
      <c r="F26" s="761">
        <v>187</v>
      </c>
      <c r="G26" s="761">
        <v>2</v>
      </c>
      <c r="H26" s="761">
        <v>10</v>
      </c>
      <c r="I26" s="761">
        <v>181</v>
      </c>
      <c r="J26" s="761">
        <v>725</v>
      </c>
      <c r="K26" s="761">
        <v>105</v>
      </c>
      <c r="L26" s="332"/>
    </row>
    <row r="27" spans="2:12">
      <c r="B27" s="1006"/>
      <c r="C27" s="592" t="s">
        <v>81</v>
      </c>
      <c r="D27" s="761">
        <v>905</v>
      </c>
      <c r="E27" s="761">
        <v>149</v>
      </c>
      <c r="F27" s="761">
        <v>74</v>
      </c>
      <c r="G27" s="762">
        <v>0</v>
      </c>
      <c r="H27" s="761">
        <v>3</v>
      </c>
      <c r="I27" s="761">
        <v>74</v>
      </c>
      <c r="J27" s="761">
        <v>546</v>
      </c>
      <c r="K27" s="761">
        <v>59</v>
      </c>
      <c r="L27" s="332"/>
    </row>
    <row r="28" spans="2:12">
      <c r="B28" s="1006" t="s">
        <v>65</v>
      </c>
      <c r="C28" s="592" t="s">
        <v>27</v>
      </c>
      <c r="D28" s="761">
        <v>2165</v>
      </c>
      <c r="E28" s="761">
        <v>474</v>
      </c>
      <c r="F28" s="761">
        <v>279</v>
      </c>
      <c r="G28" s="762">
        <v>0</v>
      </c>
      <c r="H28" s="761">
        <v>5</v>
      </c>
      <c r="I28" s="761">
        <v>140</v>
      </c>
      <c r="J28" s="761">
        <v>1105</v>
      </c>
      <c r="K28" s="761">
        <v>162</v>
      </c>
      <c r="L28" s="332"/>
    </row>
    <row r="29" spans="2:12">
      <c r="B29" s="1006"/>
      <c r="C29" s="592" t="s">
        <v>530</v>
      </c>
      <c r="D29" s="761">
        <v>1394</v>
      </c>
      <c r="E29" s="761">
        <v>312</v>
      </c>
      <c r="F29" s="761">
        <v>198</v>
      </c>
      <c r="G29" s="762">
        <v>0</v>
      </c>
      <c r="H29" s="761">
        <v>3</v>
      </c>
      <c r="I29" s="761">
        <v>92</v>
      </c>
      <c r="J29" s="761">
        <v>681</v>
      </c>
      <c r="K29" s="761">
        <v>108</v>
      </c>
      <c r="L29" s="332"/>
    </row>
    <row r="30" spans="2:12">
      <c r="B30" s="1006"/>
      <c r="C30" s="592" t="s">
        <v>81</v>
      </c>
      <c r="D30" s="761">
        <v>771</v>
      </c>
      <c r="E30" s="761">
        <v>162</v>
      </c>
      <c r="F30" s="761">
        <v>81</v>
      </c>
      <c r="G30" s="762">
        <v>0</v>
      </c>
      <c r="H30" s="761">
        <v>2</v>
      </c>
      <c r="I30" s="761">
        <v>48</v>
      </c>
      <c r="J30" s="761">
        <v>424</v>
      </c>
      <c r="K30" s="761">
        <v>54</v>
      </c>
      <c r="L30" s="332"/>
    </row>
    <row r="31" spans="2:12">
      <c r="B31" s="1006" t="s">
        <v>64</v>
      </c>
      <c r="C31" s="592" t="s">
        <v>27</v>
      </c>
      <c r="D31" s="761">
        <v>2384</v>
      </c>
      <c r="E31" s="761">
        <v>460</v>
      </c>
      <c r="F31" s="761">
        <v>269</v>
      </c>
      <c r="G31" s="761">
        <v>2</v>
      </c>
      <c r="H31" s="761">
        <v>7</v>
      </c>
      <c r="I31" s="761">
        <v>270</v>
      </c>
      <c r="J31" s="761">
        <v>1261</v>
      </c>
      <c r="K31" s="761">
        <v>115</v>
      </c>
      <c r="L31" s="332"/>
    </row>
    <row r="32" spans="2:12">
      <c r="B32" s="1006"/>
      <c r="C32" s="592" t="s">
        <v>530</v>
      </c>
      <c r="D32" s="761">
        <v>1579</v>
      </c>
      <c r="E32" s="761">
        <v>359</v>
      </c>
      <c r="F32" s="761">
        <v>173</v>
      </c>
      <c r="G32" s="761">
        <v>2</v>
      </c>
      <c r="H32" s="761">
        <v>3</v>
      </c>
      <c r="I32" s="761">
        <v>224</v>
      </c>
      <c r="J32" s="761">
        <v>742</v>
      </c>
      <c r="K32" s="761">
        <v>76</v>
      </c>
      <c r="L32" s="332"/>
    </row>
    <row r="33" spans="2:12">
      <c r="B33" s="1006"/>
      <c r="C33" s="592" t="s">
        <v>81</v>
      </c>
      <c r="D33" s="761">
        <v>805</v>
      </c>
      <c r="E33" s="761">
        <v>101</v>
      </c>
      <c r="F33" s="761">
        <v>96</v>
      </c>
      <c r="G33" s="762">
        <v>0</v>
      </c>
      <c r="H33" s="761">
        <v>4</v>
      </c>
      <c r="I33" s="761">
        <v>46</v>
      </c>
      <c r="J33" s="761">
        <v>519</v>
      </c>
      <c r="K33" s="761">
        <v>39</v>
      </c>
      <c r="L33" s="332"/>
    </row>
    <row r="34" spans="2:12">
      <c r="B34" s="1006" t="s">
        <v>73</v>
      </c>
      <c r="C34" s="592" t="s">
        <v>27</v>
      </c>
      <c r="D34" s="761">
        <v>11945</v>
      </c>
      <c r="E34" s="761">
        <v>2735</v>
      </c>
      <c r="F34" s="761">
        <v>1753</v>
      </c>
      <c r="G34" s="761">
        <v>7</v>
      </c>
      <c r="H34" s="761">
        <v>342</v>
      </c>
      <c r="I34" s="761">
        <v>1266</v>
      </c>
      <c r="J34" s="761">
        <v>4955</v>
      </c>
      <c r="K34" s="761">
        <v>887</v>
      </c>
      <c r="L34" s="332"/>
    </row>
    <row r="35" spans="2:12">
      <c r="B35" s="1006"/>
      <c r="C35" s="592" t="s">
        <v>530</v>
      </c>
      <c r="D35" s="761">
        <v>8781</v>
      </c>
      <c r="E35" s="761">
        <v>2023</v>
      </c>
      <c r="F35" s="761">
        <v>1398</v>
      </c>
      <c r="G35" s="761">
        <v>5</v>
      </c>
      <c r="H35" s="761">
        <v>290</v>
      </c>
      <c r="I35" s="761">
        <v>990</v>
      </c>
      <c r="J35" s="761">
        <v>3439</v>
      </c>
      <c r="K35" s="761">
        <v>636</v>
      </c>
      <c r="L35" s="332"/>
    </row>
    <row r="36" spans="2:12">
      <c r="B36" s="1006"/>
      <c r="C36" s="592" t="s">
        <v>81</v>
      </c>
      <c r="D36" s="761">
        <v>3164</v>
      </c>
      <c r="E36" s="761">
        <v>712</v>
      </c>
      <c r="F36" s="761">
        <v>355</v>
      </c>
      <c r="G36" s="761">
        <v>2</v>
      </c>
      <c r="H36" s="761">
        <v>52</v>
      </c>
      <c r="I36" s="761">
        <v>276</v>
      </c>
      <c r="J36" s="761">
        <v>1516</v>
      </c>
      <c r="K36" s="761">
        <v>251</v>
      </c>
      <c r="L36" s="332"/>
    </row>
    <row r="37" spans="2:12">
      <c r="B37" s="1006" t="s">
        <v>74</v>
      </c>
      <c r="C37" s="592" t="s">
        <v>27</v>
      </c>
      <c r="D37" s="761">
        <v>2828</v>
      </c>
      <c r="E37" s="761">
        <v>761</v>
      </c>
      <c r="F37" s="761">
        <v>350</v>
      </c>
      <c r="G37" s="761">
        <v>5</v>
      </c>
      <c r="H37" s="761">
        <v>16</v>
      </c>
      <c r="I37" s="761">
        <v>244</v>
      </c>
      <c r="J37" s="761">
        <v>1264</v>
      </c>
      <c r="K37" s="761">
        <v>188</v>
      </c>
      <c r="L37" s="332"/>
    </row>
    <row r="38" spans="2:12">
      <c r="B38" s="1006"/>
      <c r="C38" s="592" t="s">
        <v>530</v>
      </c>
      <c r="D38" s="761">
        <v>1590</v>
      </c>
      <c r="E38" s="761">
        <v>429</v>
      </c>
      <c r="F38" s="761">
        <v>246</v>
      </c>
      <c r="G38" s="761">
        <v>2</v>
      </c>
      <c r="H38" s="761">
        <v>9</v>
      </c>
      <c r="I38" s="761">
        <v>145</v>
      </c>
      <c r="J38" s="761">
        <v>670</v>
      </c>
      <c r="K38" s="761">
        <v>89</v>
      </c>
      <c r="L38" s="332"/>
    </row>
    <row r="39" spans="2:12">
      <c r="B39" s="1006"/>
      <c r="C39" s="592" t="s">
        <v>81</v>
      </c>
      <c r="D39" s="761">
        <v>1238</v>
      </c>
      <c r="E39" s="761">
        <v>332</v>
      </c>
      <c r="F39" s="761">
        <v>104</v>
      </c>
      <c r="G39" s="761">
        <v>3</v>
      </c>
      <c r="H39" s="761">
        <v>7</v>
      </c>
      <c r="I39" s="761">
        <v>99</v>
      </c>
      <c r="J39" s="761">
        <v>594</v>
      </c>
      <c r="K39" s="761">
        <v>99</v>
      </c>
      <c r="L39" s="332"/>
    </row>
    <row r="40" spans="2:12">
      <c r="B40" s="1006" t="s">
        <v>71</v>
      </c>
      <c r="C40" s="592" t="s">
        <v>27</v>
      </c>
      <c r="D40" s="761">
        <v>1914</v>
      </c>
      <c r="E40" s="761">
        <v>592</v>
      </c>
      <c r="F40" s="761">
        <v>183</v>
      </c>
      <c r="G40" s="761">
        <v>11</v>
      </c>
      <c r="H40" s="761">
        <v>5</v>
      </c>
      <c r="I40" s="761">
        <v>236</v>
      </c>
      <c r="J40" s="761">
        <v>744</v>
      </c>
      <c r="K40" s="761">
        <v>143</v>
      </c>
      <c r="L40" s="332"/>
    </row>
    <row r="41" spans="2:12">
      <c r="B41" s="1006"/>
      <c r="C41" s="592" t="s">
        <v>530</v>
      </c>
      <c r="D41" s="761">
        <v>1571</v>
      </c>
      <c r="E41" s="761">
        <v>521</v>
      </c>
      <c r="F41" s="761">
        <v>142</v>
      </c>
      <c r="G41" s="761">
        <v>9</v>
      </c>
      <c r="H41" s="761">
        <v>5</v>
      </c>
      <c r="I41" s="761">
        <v>204</v>
      </c>
      <c r="J41" s="761">
        <v>574</v>
      </c>
      <c r="K41" s="761">
        <v>116</v>
      </c>
      <c r="L41" s="332"/>
    </row>
    <row r="42" spans="2:12">
      <c r="B42" s="1006"/>
      <c r="C42" s="592" t="s">
        <v>81</v>
      </c>
      <c r="D42" s="761">
        <v>343</v>
      </c>
      <c r="E42" s="761">
        <v>71</v>
      </c>
      <c r="F42" s="761">
        <v>41</v>
      </c>
      <c r="G42" s="761">
        <v>2</v>
      </c>
      <c r="H42" s="762">
        <v>0</v>
      </c>
      <c r="I42" s="761">
        <v>32</v>
      </c>
      <c r="J42" s="761">
        <v>170</v>
      </c>
      <c r="K42" s="761">
        <v>27</v>
      </c>
      <c r="L42" s="332"/>
    </row>
    <row r="43" spans="2:12" s="72" customFormat="1">
      <c r="B43" s="1007" t="s">
        <v>41</v>
      </c>
      <c r="C43" s="591" t="s">
        <v>27</v>
      </c>
      <c r="D43" s="759">
        <v>37787</v>
      </c>
      <c r="E43" s="759">
        <v>9442</v>
      </c>
      <c r="F43" s="759">
        <v>4137</v>
      </c>
      <c r="G43" s="759">
        <v>1337</v>
      </c>
      <c r="H43" s="759">
        <v>196</v>
      </c>
      <c r="I43" s="759">
        <v>3935</v>
      </c>
      <c r="J43" s="759">
        <v>16736</v>
      </c>
      <c r="K43" s="759">
        <v>2004</v>
      </c>
      <c r="L43" s="763"/>
    </row>
    <row r="44" spans="2:12" s="72" customFormat="1">
      <c r="B44" s="1007"/>
      <c r="C44" s="593" t="s">
        <v>530</v>
      </c>
      <c r="D44" s="760">
        <v>32800</v>
      </c>
      <c r="E44" s="760">
        <v>8516</v>
      </c>
      <c r="F44" s="760">
        <v>3670</v>
      </c>
      <c r="G44" s="760">
        <v>1265</v>
      </c>
      <c r="H44" s="760">
        <v>182</v>
      </c>
      <c r="I44" s="760">
        <v>3553</v>
      </c>
      <c r="J44" s="760">
        <v>13921</v>
      </c>
      <c r="K44" s="760">
        <v>1693</v>
      </c>
      <c r="L44" s="763"/>
    </row>
    <row r="45" spans="2:12" s="72" customFormat="1">
      <c r="B45" s="1007"/>
      <c r="C45" s="593" t="s">
        <v>81</v>
      </c>
      <c r="D45" s="760">
        <v>4987</v>
      </c>
      <c r="E45" s="760">
        <v>926</v>
      </c>
      <c r="F45" s="760">
        <v>467</v>
      </c>
      <c r="G45" s="760">
        <v>72</v>
      </c>
      <c r="H45" s="760">
        <v>14</v>
      </c>
      <c r="I45" s="760">
        <v>382</v>
      </c>
      <c r="J45" s="760">
        <v>2815</v>
      </c>
      <c r="K45" s="760">
        <v>311</v>
      </c>
      <c r="L45" s="763"/>
    </row>
    <row r="46" spans="2:12" ht="15" customHeight="1">
      <c r="B46" s="1006" t="s">
        <v>63</v>
      </c>
      <c r="C46" s="592" t="s">
        <v>27</v>
      </c>
      <c r="D46" s="761">
        <v>3107</v>
      </c>
      <c r="E46" s="761">
        <v>838</v>
      </c>
      <c r="F46" s="761">
        <v>319</v>
      </c>
      <c r="G46" s="761">
        <v>21</v>
      </c>
      <c r="H46" s="761">
        <v>15</v>
      </c>
      <c r="I46" s="761">
        <v>480</v>
      </c>
      <c r="J46" s="761">
        <v>1228</v>
      </c>
      <c r="K46" s="761">
        <v>206</v>
      </c>
      <c r="L46" s="332"/>
    </row>
    <row r="47" spans="2:12">
      <c r="B47" s="1006"/>
      <c r="C47" s="592" t="s">
        <v>530</v>
      </c>
      <c r="D47" s="761">
        <v>2715</v>
      </c>
      <c r="E47" s="761">
        <v>779</v>
      </c>
      <c r="F47" s="761">
        <v>282</v>
      </c>
      <c r="G47" s="761">
        <v>20</v>
      </c>
      <c r="H47" s="761">
        <v>13</v>
      </c>
      <c r="I47" s="761">
        <v>423</v>
      </c>
      <c r="J47" s="761">
        <v>1024</v>
      </c>
      <c r="K47" s="761">
        <v>174</v>
      </c>
      <c r="L47" s="332"/>
    </row>
    <row r="48" spans="2:12">
      <c r="B48" s="1006"/>
      <c r="C48" s="592" t="s">
        <v>81</v>
      </c>
      <c r="D48" s="761">
        <v>392</v>
      </c>
      <c r="E48" s="761">
        <v>59</v>
      </c>
      <c r="F48" s="761">
        <v>37</v>
      </c>
      <c r="G48" s="761">
        <v>1</v>
      </c>
      <c r="H48" s="761">
        <v>2</v>
      </c>
      <c r="I48" s="761">
        <v>57</v>
      </c>
      <c r="J48" s="761">
        <v>204</v>
      </c>
      <c r="K48" s="761">
        <v>32</v>
      </c>
      <c r="L48" s="332"/>
    </row>
    <row r="49" spans="2:12">
      <c r="B49" s="1006" t="s">
        <v>75</v>
      </c>
      <c r="C49" s="592" t="s">
        <v>27</v>
      </c>
      <c r="D49" s="761">
        <v>1896</v>
      </c>
      <c r="E49" s="761">
        <v>661</v>
      </c>
      <c r="F49" s="761">
        <v>210</v>
      </c>
      <c r="G49" s="761">
        <v>6</v>
      </c>
      <c r="H49" s="761">
        <v>19</v>
      </c>
      <c r="I49" s="761">
        <v>65</v>
      </c>
      <c r="J49" s="761">
        <v>778</v>
      </c>
      <c r="K49" s="761">
        <v>157</v>
      </c>
      <c r="L49" s="332"/>
    </row>
    <row r="50" spans="2:12">
      <c r="B50" s="1006"/>
      <c r="C50" s="592" t="s">
        <v>530</v>
      </c>
      <c r="D50" s="761">
        <v>1262</v>
      </c>
      <c r="E50" s="761">
        <v>454</v>
      </c>
      <c r="F50" s="761">
        <v>152</v>
      </c>
      <c r="G50" s="761">
        <v>5</v>
      </c>
      <c r="H50" s="761">
        <v>14</v>
      </c>
      <c r="I50" s="761">
        <v>47</v>
      </c>
      <c r="J50" s="761">
        <v>503</v>
      </c>
      <c r="K50" s="761">
        <v>87</v>
      </c>
      <c r="L50" s="332"/>
    </row>
    <row r="51" spans="2:12">
      <c r="B51" s="1006"/>
      <c r="C51" s="592" t="s">
        <v>81</v>
      </c>
      <c r="D51" s="761">
        <v>634</v>
      </c>
      <c r="E51" s="761">
        <v>207</v>
      </c>
      <c r="F51" s="761">
        <v>58</v>
      </c>
      <c r="G51" s="761">
        <v>1</v>
      </c>
      <c r="H51" s="761">
        <v>5</v>
      </c>
      <c r="I51" s="761">
        <v>18</v>
      </c>
      <c r="J51" s="761">
        <v>275</v>
      </c>
      <c r="K51" s="761">
        <v>70</v>
      </c>
      <c r="L51" s="332"/>
    </row>
    <row r="52" spans="2:12">
      <c r="B52" s="1006" t="s">
        <v>70</v>
      </c>
      <c r="C52" s="592" t="s">
        <v>27</v>
      </c>
      <c r="D52" s="761">
        <v>20133</v>
      </c>
      <c r="E52" s="761">
        <v>5203</v>
      </c>
      <c r="F52" s="761">
        <v>2300</v>
      </c>
      <c r="G52" s="761">
        <v>1073</v>
      </c>
      <c r="H52" s="761">
        <v>133</v>
      </c>
      <c r="I52" s="761">
        <v>1779</v>
      </c>
      <c r="J52" s="761">
        <v>8621</v>
      </c>
      <c r="K52" s="761">
        <v>1024</v>
      </c>
      <c r="L52" s="332"/>
    </row>
    <row r="53" spans="2:12">
      <c r="B53" s="1006"/>
      <c r="C53" s="592" t="s">
        <v>530</v>
      </c>
      <c r="D53" s="761">
        <v>19072</v>
      </c>
      <c r="E53" s="761">
        <v>5054</v>
      </c>
      <c r="F53" s="761">
        <v>2221</v>
      </c>
      <c r="G53" s="761">
        <v>1041</v>
      </c>
      <c r="H53" s="761">
        <v>130</v>
      </c>
      <c r="I53" s="761">
        <v>1721</v>
      </c>
      <c r="J53" s="761">
        <v>7951</v>
      </c>
      <c r="K53" s="761">
        <v>954</v>
      </c>
      <c r="L53" s="332"/>
    </row>
    <row r="54" spans="2:12">
      <c r="B54" s="1006"/>
      <c r="C54" s="592" t="s">
        <v>81</v>
      </c>
      <c r="D54" s="761">
        <v>1061</v>
      </c>
      <c r="E54" s="761">
        <v>149</v>
      </c>
      <c r="F54" s="761">
        <v>79</v>
      </c>
      <c r="G54" s="761">
        <v>32</v>
      </c>
      <c r="H54" s="761">
        <v>3</v>
      </c>
      <c r="I54" s="761">
        <v>58</v>
      </c>
      <c r="J54" s="761">
        <v>670</v>
      </c>
      <c r="K54" s="761">
        <v>70</v>
      </c>
      <c r="L54" s="332"/>
    </row>
    <row r="55" spans="2:12">
      <c r="B55" s="1006" t="s">
        <v>77</v>
      </c>
      <c r="C55" s="592" t="s">
        <v>27</v>
      </c>
      <c r="D55" s="761">
        <v>4183</v>
      </c>
      <c r="E55" s="761">
        <v>948</v>
      </c>
      <c r="F55" s="761">
        <v>421</v>
      </c>
      <c r="G55" s="761">
        <v>108</v>
      </c>
      <c r="H55" s="761">
        <v>18</v>
      </c>
      <c r="I55" s="761">
        <v>511</v>
      </c>
      <c r="J55" s="761">
        <v>1939</v>
      </c>
      <c r="K55" s="761">
        <v>238</v>
      </c>
      <c r="L55" s="332"/>
    </row>
    <row r="56" spans="2:12">
      <c r="B56" s="1006"/>
      <c r="C56" s="592" t="s">
        <v>530</v>
      </c>
      <c r="D56" s="761">
        <v>3310</v>
      </c>
      <c r="E56" s="761">
        <v>747</v>
      </c>
      <c r="F56" s="761">
        <v>334</v>
      </c>
      <c r="G56" s="761">
        <v>94</v>
      </c>
      <c r="H56" s="761">
        <v>16</v>
      </c>
      <c r="I56" s="761">
        <v>456</v>
      </c>
      <c r="J56" s="761">
        <v>1479</v>
      </c>
      <c r="K56" s="761">
        <v>184</v>
      </c>
      <c r="L56" s="332"/>
    </row>
    <row r="57" spans="2:12">
      <c r="B57" s="1006"/>
      <c r="C57" s="592" t="s">
        <v>81</v>
      </c>
      <c r="D57" s="761">
        <v>873</v>
      </c>
      <c r="E57" s="761">
        <v>201</v>
      </c>
      <c r="F57" s="761">
        <v>87</v>
      </c>
      <c r="G57" s="761">
        <v>14</v>
      </c>
      <c r="H57" s="761">
        <v>2</v>
      </c>
      <c r="I57" s="761">
        <v>55</v>
      </c>
      <c r="J57" s="761">
        <v>460</v>
      </c>
      <c r="K57" s="761">
        <v>54</v>
      </c>
      <c r="L57" s="332"/>
    </row>
    <row r="58" spans="2:12">
      <c r="B58" s="1006" t="s">
        <v>62</v>
      </c>
      <c r="C58" s="592" t="s">
        <v>27</v>
      </c>
      <c r="D58" s="761">
        <v>7054</v>
      </c>
      <c r="E58" s="761">
        <v>1418</v>
      </c>
      <c r="F58" s="761">
        <v>828</v>
      </c>
      <c r="G58" s="761">
        <v>96</v>
      </c>
      <c r="H58" s="761">
        <v>9</v>
      </c>
      <c r="I58" s="761">
        <v>936</v>
      </c>
      <c r="J58" s="761">
        <v>3452</v>
      </c>
      <c r="K58" s="761">
        <v>315</v>
      </c>
      <c r="L58" s="332"/>
    </row>
    <row r="59" spans="2:12">
      <c r="B59" s="1006"/>
      <c r="C59" s="592" t="s">
        <v>530</v>
      </c>
      <c r="D59" s="761">
        <v>5527</v>
      </c>
      <c r="E59" s="761">
        <v>1222</v>
      </c>
      <c r="F59" s="761">
        <v>653</v>
      </c>
      <c r="G59" s="761">
        <v>84</v>
      </c>
      <c r="H59" s="761">
        <v>7</v>
      </c>
      <c r="I59" s="761">
        <v>783</v>
      </c>
      <c r="J59" s="761">
        <v>2526</v>
      </c>
      <c r="K59" s="761">
        <v>252</v>
      </c>
      <c r="L59" s="332"/>
    </row>
    <row r="60" spans="2:12">
      <c r="B60" s="1006"/>
      <c r="C60" s="592" t="s">
        <v>81</v>
      </c>
      <c r="D60" s="761">
        <v>1527</v>
      </c>
      <c r="E60" s="761">
        <v>196</v>
      </c>
      <c r="F60" s="761">
        <v>175</v>
      </c>
      <c r="G60" s="761">
        <v>12</v>
      </c>
      <c r="H60" s="761">
        <v>2</v>
      </c>
      <c r="I60" s="761">
        <v>153</v>
      </c>
      <c r="J60" s="761">
        <v>926</v>
      </c>
      <c r="K60" s="761">
        <v>63</v>
      </c>
      <c r="L60" s="332"/>
    </row>
    <row r="61" spans="2:12">
      <c r="B61" s="1006" t="s">
        <v>67</v>
      </c>
      <c r="C61" s="592" t="s">
        <v>27</v>
      </c>
      <c r="D61" s="761">
        <v>1414</v>
      </c>
      <c r="E61" s="761">
        <v>374</v>
      </c>
      <c r="F61" s="761">
        <v>59</v>
      </c>
      <c r="G61" s="761">
        <v>33</v>
      </c>
      <c r="H61" s="761">
        <v>2</v>
      </c>
      <c r="I61" s="761">
        <v>164</v>
      </c>
      <c r="J61" s="761">
        <v>718</v>
      </c>
      <c r="K61" s="761">
        <v>64</v>
      </c>
      <c r="L61" s="332"/>
    </row>
    <row r="62" spans="2:12">
      <c r="B62" s="1006"/>
      <c r="C62" s="592" t="s">
        <v>530</v>
      </c>
      <c r="D62" s="761">
        <v>914</v>
      </c>
      <c r="E62" s="761">
        <v>260</v>
      </c>
      <c r="F62" s="761">
        <v>28</v>
      </c>
      <c r="G62" s="761">
        <v>21</v>
      </c>
      <c r="H62" s="761">
        <v>2</v>
      </c>
      <c r="I62" s="761">
        <v>123</v>
      </c>
      <c r="J62" s="761">
        <v>438</v>
      </c>
      <c r="K62" s="761">
        <v>42</v>
      </c>
      <c r="L62" s="332"/>
    </row>
    <row r="63" spans="2:12">
      <c r="B63" s="1006"/>
      <c r="C63" s="592" t="s">
        <v>81</v>
      </c>
      <c r="D63" s="761">
        <v>500</v>
      </c>
      <c r="E63" s="761">
        <v>114</v>
      </c>
      <c r="F63" s="761">
        <v>31</v>
      </c>
      <c r="G63" s="761">
        <v>12</v>
      </c>
      <c r="H63" s="762">
        <v>0</v>
      </c>
      <c r="I63" s="761">
        <v>41</v>
      </c>
      <c r="J63" s="761">
        <v>280</v>
      </c>
      <c r="K63" s="761">
        <v>22</v>
      </c>
      <c r="L63" s="332"/>
    </row>
    <row r="64" spans="2:12" s="72" customFormat="1">
      <c r="B64" s="1007" t="s">
        <v>42</v>
      </c>
      <c r="C64" s="591" t="s">
        <v>27</v>
      </c>
      <c r="D64" s="759">
        <v>2855</v>
      </c>
      <c r="E64" s="759">
        <v>968</v>
      </c>
      <c r="F64" s="759">
        <v>158</v>
      </c>
      <c r="G64" s="759">
        <v>2</v>
      </c>
      <c r="H64" s="759">
        <v>12</v>
      </c>
      <c r="I64" s="759">
        <v>144</v>
      </c>
      <c r="J64" s="759">
        <v>1278</v>
      </c>
      <c r="K64" s="759">
        <v>293</v>
      </c>
      <c r="L64" s="763"/>
    </row>
    <row r="65" spans="2:12" s="72" customFormat="1">
      <c r="B65" s="1007"/>
      <c r="C65" s="593" t="s">
        <v>530</v>
      </c>
      <c r="D65" s="760">
        <v>1654</v>
      </c>
      <c r="E65" s="760">
        <v>641</v>
      </c>
      <c r="F65" s="760">
        <v>105</v>
      </c>
      <c r="G65" s="760">
        <v>2</v>
      </c>
      <c r="H65" s="760">
        <v>5</v>
      </c>
      <c r="I65" s="760">
        <v>104</v>
      </c>
      <c r="J65" s="760">
        <v>635</v>
      </c>
      <c r="K65" s="760">
        <v>162</v>
      </c>
      <c r="L65" s="763"/>
    </row>
    <row r="66" spans="2:12" s="72" customFormat="1">
      <c r="B66" s="1007"/>
      <c r="C66" s="593" t="s">
        <v>81</v>
      </c>
      <c r="D66" s="760">
        <v>1201</v>
      </c>
      <c r="E66" s="760">
        <v>327</v>
      </c>
      <c r="F66" s="760">
        <v>53</v>
      </c>
      <c r="G66" s="764">
        <v>0</v>
      </c>
      <c r="H66" s="760">
        <v>7</v>
      </c>
      <c r="I66" s="760">
        <v>40</v>
      </c>
      <c r="J66" s="760">
        <v>643</v>
      </c>
      <c r="K66" s="760">
        <v>131</v>
      </c>
      <c r="L66" s="763"/>
    </row>
    <row r="67" spans="2:12" ht="15" customHeight="1">
      <c r="B67" s="1006" t="s">
        <v>59</v>
      </c>
      <c r="C67" s="592" t="s">
        <v>27</v>
      </c>
      <c r="D67" s="761">
        <v>594</v>
      </c>
      <c r="E67" s="761">
        <v>195</v>
      </c>
      <c r="F67" s="761">
        <v>27</v>
      </c>
      <c r="G67" s="762">
        <v>0</v>
      </c>
      <c r="H67" s="761">
        <v>4</v>
      </c>
      <c r="I67" s="761">
        <v>38</v>
      </c>
      <c r="J67" s="761">
        <v>262</v>
      </c>
      <c r="K67" s="761">
        <v>68</v>
      </c>
      <c r="L67" s="332"/>
    </row>
    <row r="68" spans="2:12">
      <c r="B68" s="1006"/>
      <c r="C68" s="592" t="s">
        <v>530</v>
      </c>
      <c r="D68" s="761">
        <v>325</v>
      </c>
      <c r="E68" s="761">
        <v>120</v>
      </c>
      <c r="F68" s="761">
        <v>17</v>
      </c>
      <c r="G68" s="762">
        <v>0</v>
      </c>
      <c r="H68" s="761">
        <v>1</v>
      </c>
      <c r="I68" s="761">
        <v>26</v>
      </c>
      <c r="J68" s="761">
        <v>124</v>
      </c>
      <c r="K68" s="761">
        <v>37</v>
      </c>
      <c r="L68" s="332"/>
    </row>
    <row r="69" spans="2:12">
      <c r="B69" s="1006"/>
      <c r="C69" s="592" t="s">
        <v>81</v>
      </c>
      <c r="D69" s="761">
        <v>269</v>
      </c>
      <c r="E69" s="761">
        <v>75</v>
      </c>
      <c r="F69" s="761">
        <v>10</v>
      </c>
      <c r="G69" s="762">
        <v>0</v>
      </c>
      <c r="H69" s="761">
        <v>3</v>
      </c>
      <c r="I69" s="761">
        <v>12</v>
      </c>
      <c r="J69" s="761">
        <v>138</v>
      </c>
      <c r="K69" s="761">
        <v>31</v>
      </c>
      <c r="L69" s="332"/>
    </row>
    <row r="70" spans="2:12">
      <c r="B70" s="1006" t="s">
        <v>57</v>
      </c>
      <c r="C70" s="592" t="s">
        <v>27</v>
      </c>
      <c r="D70" s="761">
        <v>422</v>
      </c>
      <c r="E70" s="761">
        <v>143</v>
      </c>
      <c r="F70" s="761">
        <v>19</v>
      </c>
      <c r="G70" s="762">
        <v>0</v>
      </c>
      <c r="H70" s="761">
        <v>2</v>
      </c>
      <c r="I70" s="761">
        <v>18</v>
      </c>
      <c r="J70" s="761">
        <v>198</v>
      </c>
      <c r="K70" s="761">
        <v>42</v>
      </c>
      <c r="L70" s="332"/>
    </row>
    <row r="71" spans="2:12">
      <c r="B71" s="1006"/>
      <c r="C71" s="592" t="s">
        <v>530</v>
      </c>
      <c r="D71" s="761">
        <v>227</v>
      </c>
      <c r="E71" s="761">
        <v>85</v>
      </c>
      <c r="F71" s="761">
        <v>13</v>
      </c>
      <c r="G71" s="762">
        <v>0</v>
      </c>
      <c r="H71" s="762">
        <v>0</v>
      </c>
      <c r="I71" s="761">
        <v>17</v>
      </c>
      <c r="J71" s="761">
        <v>89</v>
      </c>
      <c r="K71" s="761">
        <v>23</v>
      </c>
      <c r="L71" s="332"/>
    </row>
    <row r="72" spans="2:12">
      <c r="B72" s="1006"/>
      <c r="C72" s="592" t="s">
        <v>81</v>
      </c>
      <c r="D72" s="761">
        <v>195</v>
      </c>
      <c r="E72" s="761">
        <v>58</v>
      </c>
      <c r="F72" s="761">
        <v>6</v>
      </c>
      <c r="G72" s="762">
        <v>0</v>
      </c>
      <c r="H72" s="761">
        <v>2</v>
      </c>
      <c r="I72" s="761">
        <v>1</v>
      </c>
      <c r="J72" s="761">
        <v>109</v>
      </c>
      <c r="K72" s="761">
        <v>19</v>
      </c>
      <c r="L72" s="332"/>
    </row>
    <row r="73" spans="2:12">
      <c r="B73" s="1006" t="s">
        <v>60</v>
      </c>
      <c r="C73" s="592" t="s">
        <v>27</v>
      </c>
      <c r="D73" s="761">
        <v>341</v>
      </c>
      <c r="E73" s="761">
        <v>118</v>
      </c>
      <c r="F73" s="761">
        <v>43</v>
      </c>
      <c r="G73" s="762">
        <v>0</v>
      </c>
      <c r="H73" s="761">
        <v>1</v>
      </c>
      <c r="I73" s="761">
        <v>18</v>
      </c>
      <c r="J73" s="761">
        <v>126</v>
      </c>
      <c r="K73" s="761">
        <v>35</v>
      </c>
      <c r="L73" s="332"/>
    </row>
    <row r="74" spans="2:12">
      <c r="B74" s="1006"/>
      <c r="C74" s="592" t="s">
        <v>530</v>
      </c>
      <c r="D74" s="761">
        <v>221</v>
      </c>
      <c r="E74" s="761">
        <v>89</v>
      </c>
      <c r="F74" s="761">
        <v>30</v>
      </c>
      <c r="G74" s="762">
        <v>0</v>
      </c>
      <c r="H74" s="761">
        <v>1</v>
      </c>
      <c r="I74" s="761">
        <v>13</v>
      </c>
      <c r="J74" s="761">
        <v>71</v>
      </c>
      <c r="K74" s="761">
        <v>17</v>
      </c>
      <c r="L74" s="332"/>
    </row>
    <row r="75" spans="2:12">
      <c r="B75" s="1006"/>
      <c r="C75" s="592" t="s">
        <v>81</v>
      </c>
      <c r="D75" s="761">
        <v>120</v>
      </c>
      <c r="E75" s="761">
        <v>29</v>
      </c>
      <c r="F75" s="761">
        <v>13</v>
      </c>
      <c r="G75" s="762">
        <v>0</v>
      </c>
      <c r="H75" s="762">
        <v>0</v>
      </c>
      <c r="I75" s="761">
        <v>5</v>
      </c>
      <c r="J75" s="761">
        <v>55</v>
      </c>
      <c r="K75" s="761">
        <v>18</v>
      </c>
      <c r="L75" s="332"/>
    </row>
    <row r="76" spans="2:12">
      <c r="B76" s="1006" t="s">
        <v>56</v>
      </c>
      <c r="C76" s="592" t="s">
        <v>27</v>
      </c>
      <c r="D76" s="761">
        <v>361</v>
      </c>
      <c r="E76" s="761">
        <v>101</v>
      </c>
      <c r="F76" s="761">
        <v>38</v>
      </c>
      <c r="G76" s="761">
        <v>1</v>
      </c>
      <c r="H76" s="761">
        <v>2</v>
      </c>
      <c r="I76" s="761">
        <v>22</v>
      </c>
      <c r="J76" s="761">
        <v>158</v>
      </c>
      <c r="K76" s="761">
        <v>39</v>
      </c>
      <c r="L76" s="332"/>
    </row>
    <row r="77" spans="2:12">
      <c r="B77" s="1006"/>
      <c r="C77" s="592" t="s">
        <v>530</v>
      </c>
      <c r="D77" s="761">
        <v>232</v>
      </c>
      <c r="E77" s="761">
        <v>77</v>
      </c>
      <c r="F77" s="761">
        <v>25</v>
      </c>
      <c r="G77" s="761">
        <v>1</v>
      </c>
      <c r="H77" s="761">
        <v>1</v>
      </c>
      <c r="I77" s="761">
        <v>14</v>
      </c>
      <c r="J77" s="761">
        <v>93</v>
      </c>
      <c r="K77" s="761">
        <v>21</v>
      </c>
      <c r="L77" s="332"/>
    </row>
    <row r="78" spans="2:12">
      <c r="B78" s="1006"/>
      <c r="C78" s="592" t="s">
        <v>81</v>
      </c>
      <c r="D78" s="761">
        <v>129</v>
      </c>
      <c r="E78" s="761">
        <v>24</v>
      </c>
      <c r="F78" s="761">
        <v>13</v>
      </c>
      <c r="G78" s="762">
        <v>0</v>
      </c>
      <c r="H78" s="761">
        <v>1</v>
      </c>
      <c r="I78" s="761">
        <v>8</v>
      </c>
      <c r="J78" s="761">
        <v>65</v>
      </c>
      <c r="K78" s="761">
        <v>18</v>
      </c>
      <c r="L78" s="332"/>
    </row>
    <row r="79" spans="2:12">
      <c r="B79" s="1006" t="s">
        <v>72</v>
      </c>
      <c r="C79" s="592" t="s">
        <v>27</v>
      </c>
      <c r="D79" s="761">
        <v>675</v>
      </c>
      <c r="E79" s="761">
        <v>285</v>
      </c>
      <c r="F79" s="761">
        <v>20</v>
      </c>
      <c r="G79" s="762">
        <v>0</v>
      </c>
      <c r="H79" s="761">
        <v>1</v>
      </c>
      <c r="I79" s="761">
        <v>27</v>
      </c>
      <c r="J79" s="761">
        <v>271</v>
      </c>
      <c r="K79" s="761">
        <v>71</v>
      </c>
      <c r="L79" s="332"/>
    </row>
    <row r="80" spans="2:12">
      <c r="B80" s="1006"/>
      <c r="C80" s="592" t="s">
        <v>530</v>
      </c>
      <c r="D80" s="761">
        <v>396</v>
      </c>
      <c r="E80" s="761">
        <v>188</v>
      </c>
      <c r="F80" s="761">
        <v>12</v>
      </c>
      <c r="G80" s="762">
        <v>0</v>
      </c>
      <c r="H80" s="762">
        <v>0</v>
      </c>
      <c r="I80" s="761">
        <v>20</v>
      </c>
      <c r="J80" s="761">
        <v>131</v>
      </c>
      <c r="K80" s="761">
        <v>45</v>
      </c>
      <c r="L80" s="332"/>
    </row>
    <row r="81" spans="2:12">
      <c r="B81" s="1006"/>
      <c r="C81" s="592" t="s">
        <v>81</v>
      </c>
      <c r="D81" s="761">
        <v>279</v>
      </c>
      <c r="E81" s="761">
        <v>97</v>
      </c>
      <c r="F81" s="761">
        <v>8</v>
      </c>
      <c r="G81" s="762">
        <v>0</v>
      </c>
      <c r="H81" s="761">
        <v>1</v>
      </c>
      <c r="I81" s="761">
        <v>7</v>
      </c>
      <c r="J81" s="761">
        <v>140</v>
      </c>
      <c r="K81" s="761">
        <v>26</v>
      </c>
      <c r="L81" s="332"/>
    </row>
    <row r="82" spans="2:12">
      <c r="B82" s="1006" t="s">
        <v>58</v>
      </c>
      <c r="C82" s="592" t="s">
        <v>27</v>
      </c>
      <c r="D82" s="761">
        <v>462</v>
      </c>
      <c r="E82" s="761">
        <v>126</v>
      </c>
      <c r="F82" s="761">
        <v>11</v>
      </c>
      <c r="G82" s="761">
        <v>1</v>
      </c>
      <c r="H82" s="761">
        <v>2</v>
      </c>
      <c r="I82" s="761">
        <v>21</v>
      </c>
      <c r="J82" s="761">
        <v>263</v>
      </c>
      <c r="K82" s="761">
        <v>38</v>
      </c>
      <c r="L82" s="332"/>
    </row>
    <row r="83" spans="2:12">
      <c r="B83" s="1006"/>
      <c r="C83" s="592" t="s">
        <v>530</v>
      </c>
      <c r="D83" s="761">
        <v>253</v>
      </c>
      <c r="E83" s="761">
        <v>82</v>
      </c>
      <c r="F83" s="761">
        <v>8</v>
      </c>
      <c r="G83" s="761">
        <v>1</v>
      </c>
      <c r="H83" s="761">
        <v>2</v>
      </c>
      <c r="I83" s="761">
        <v>14</v>
      </c>
      <c r="J83" s="761">
        <v>127</v>
      </c>
      <c r="K83" s="761">
        <v>19</v>
      </c>
      <c r="L83" s="332"/>
    </row>
    <row r="84" spans="2:12">
      <c r="B84" s="1006"/>
      <c r="C84" s="592" t="s">
        <v>81</v>
      </c>
      <c r="D84" s="761">
        <v>209</v>
      </c>
      <c r="E84" s="761">
        <v>44</v>
      </c>
      <c r="F84" s="761">
        <v>3</v>
      </c>
      <c r="G84" s="762">
        <v>0</v>
      </c>
      <c r="H84" s="762">
        <v>0</v>
      </c>
      <c r="I84" s="761">
        <v>7</v>
      </c>
      <c r="J84" s="761">
        <v>136</v>
      </c>
      <c r="K84" s="761">
        <v>19</v>
      </c>
      <c r="L84" s="332"/>
    </row>
    <row r="85" spans="2:12" s="72" customFormat="1">
      <c r="B85" s="1009" t="s">
        <v>88</v>
      </c>
      <c r="C85" s="591" t="s">
        <v>27</v>
      </c>
      <c r="D85" s="759">
        <v>45</v>
      </c>
      <c r="E85" s="759">
        <v>18</v>
      </c>
      <c r="F85" s="759">
        <v>2</v>
      </c>
      <c r="G85" s="759">
        <v>2</v>
      </c>
      <c r="H85" s="759">
        <v>1</v>
      </c>
      <c r="I85" s="759">
        <v>6</v>
      </c>
      <c r="J85" s="759">
        <v>11</v>
      </c>
      <c r="K85" s="759">
        <v>5</v>
      </c>
      <c r="L85" s="763"/>
    </row>
    <row r="86" spans="2:12" s="72" customFormat="1">
      <c r="B86" s="1010"/>
      <c r="C86" s="593" t="s">
        <v>530</v>
      </c>
      <c r="D86" s="760">
        <v>44</v>
      </c>
      <c r="E86" s="760">
        <v>17</v>
      </c>
      <c r="F86" s="760">
        <v>2</v>
      </c>
      <c r="G86" s="760">
        <v>2</v>
      </c>
      <c r="H86" s="760">
        <v>1</v>
      </c>
      <c r="I86" s="760">
        <v>6</v>
      </c>
      <c r="J86" s="760">
        <v>11</v>
      </c>
      <c r="K86" s="760">
        <v>5</v>
      </c>
      <c r="L86" s="763"/>
    </row>
    <row r="87" spans="2:12" s="72" customFormat="1">
      <c r="B87" s="1011"/>
      <c r="C87" s="593" t="s">
        <v>81</v>
      </c>
      <c r="D87" s="760">
        <v>1</v>
      </c>
      <c r="E87" s="760">
        <v>1</v>
      </c>
      <c r="F87" s="764">
        <v>0</v>
      </c>
      <c r="G87" s="764">
        <v>0</v>
      </c>
      <c r="H87" s="764">
        <v>0</v>
      </c>
      <c r="I87" s="764">
        <v>0</v>
      </c>
      <c r="J87" s="764">
        <v>0</v>
      </c>
      <c r="K87" s="764">
        <v>0</v>
      </c>
      <c r="L87" s="763"/>
    </row>
    <row r="88" spans="2:12" ht="15" customHeight="1">
      <c r="B88" s="1006" t="s">
        <v>717</v>
      </c>
      <c r="C88" s="592" t="s">
        <v>27</v>
      </c>
      <c r="D88" s="761">
        <v>45</v>
      </c>
      <c r="E88" s="761">
        <v>18</v>
      </c>
      <c r="F88" s="761">
        <v>2</v>
      </c>
      <c r="G88" s="761">
        <v>2</v>
      </c>
      <c r="H88" s="761">
        <v>1</v>
      </c>
      <c r="I88" s="761">
        <v>6</v>
      </c>
      <c r="J88" s="761">
        <v>11</v>
      </c>
      <c r="K88" s="761">
        <v>5</v>
      </c>
      <c r="L88" s="332"/>
    </row>
    <row r="89" spans="2:12">
      <c r="B89" s="1006"/>
      <c r="C89" s="592" t="s">
        <v>530</v>
      </c>
      <c r="D89" s="761">
        <v>44</v>
      </c>
      <c r="E89" s="761">
        <v>17</v>
      </c>
      <c r="F89" s="761">
        <v>2</v>
      </c>
      <c r="G89" s="761">
        <v>2</v>
      </c>
      <c r="H89" s="761">
        <v>1</v>
      </c>
      <c r="I89" s="761">
        <v>6</v>
      </c>
      <c r="J89" s="761">
        <v>11</v>
      </c>
      <c r="K89" s="761">
        <v>5</v>
      </c>
      <c r="L89" s="332"/>
    </row>
    <row r="90" spans="2:12">
      <c r="B90" s="1006"/>
      <c r="C90" s="592" t="s">
        <v>81</v>
      </c>
      <c r="D90" s="761">
        <v>1</v>
      </c>
      <c r="E90" s="761">
        <v>1</v>
      </c>
      <c r="F90" s="762">
        <v>0</v>
      </c>
      <c r="G90" s="762">
        <v>0</v>
      </c>
      <c r="H90" s="762">
        <v>0</v>
      </c>
      <c r="I90" s="762">
        <v>0</v>
      </c>
      <c r="J90" s="762">
        <v>0</v>
      </c>
      <c r="K90" s="762">
        <v>0</v>
      </c>
      <c r="L90" s="332"/>
    </row>
    <row r="91" spans="2:12" s="72" customFormat="1" ht="15" customHeight="1">
      <c r="B91" s="1007" t="s">
        <v>44</v>
      </c>
      <c r="C91" s="626" t="s">
        <v>27</v>
      </c>
      <c r="D91" s="759">
        <v>63</v>
      </c>
      <c r="E91" s="759">
        <v>21</v>
      </c>
      <c r="F91" s="759">
        <v>1</v>
      </c>
      <c r="G91" s="765">
        <v>0</v>
      </c>
      <c r="H91" s="759">
        <v>1</v>
      </c>
      <c r="I91" s="759">
        <v>1</v>
      </c>
      <c r="J91" s="759">
        <v>11</v>
      </c>
      <c r="K91" s="759">
        <v>28</v>
      </c>
      <c r="L91" s="763"/>
    </row>
    <row r="92" spans="2:12" s="72" customFormat="1">
      <c r="B92" s="1007"/>
      <c r="C92" s="626" t="s">
        <v>530</v>
      </c>
      <c r="D92" s="759">
        <v>63</v>
      </c>
      <c r="E92" s="759">
        <v>21</v>
      </c>
      <c r="F92" s="759">
        <v>1</v>
      </c>
      <c r="G92" s="765">
        <v>0</v>
      </c>
      <c r="H92" s="759">
        <v>1</v>
      </c>
      <c r="I92" s="759">
        <v>1</v>
      </c>
      <c r="J92" s="759">
        <v>11</v>
      </c>
      <c r="K92" s="759">
        <v>28</v>
      </c>
      <c r="L92" s="763"/>
    </row>
    <row r="93" spans="2:12">
      <c r="B93" s="894" t="s">
        <v>1706</v>
      </c>
      <c r="C93" s="894"/>
      <c r="D93" s="894"/>
      <c r="E93" s="894"/>
      <c r="F93" s="894"/>
      <c r="G93" s="894"/>
      <c r="H93" s="894"/>
      <c r="I93" s="894"/>
      <c r="J93" s="894"/>
      <c r="K93" s="894"/>
    </row>
    <row r="94" spans="2:12">
      <c r="B94" s="895" t="s">
        <v>1646</v>
      </c>
      <c r="C94" s="895"/>
      <c r="D94" s="895"/>
      <c r="E94" s="895"/>
      <c r="F94" s="895"/>
      <c r="G94" s="895"/>
      <c r="H94" s="895"/>
      <c r="I94" s="895"/>
      <c r="J94" s="895"/>
      <c r="K94" s="895"/>
    </row>
    <row r="95" spans="2:12" ht="16.5">
      <c r="B95" s="51" t="s">
        <v>1647</v>
      </c>
      <c r="C95" s="24"/>
      <c r="D95" s="24"/>
      <c r="E95" s="24"/>
      <c r="F95" s="24"/>
      <c r="G95" s="24"/>
      <c r="H95" s="24"/>
    </row>
    <row r="96" spans="2:12">
      <c r="B96" s="275"/>
    </row>
  </sheetData>
  <mergeCells count="33">
    <mergeCell ref="B2:K2"/>
    <mergeCell ref="B10:B12"/>
    <mergeCell ref="B13:B15"/>
    <mergeCell ref="B16:B18"/>
    <mergeCell ref="B93:K93"/>
    <mergeCell ref="B4:B6"/>
    <mergeCell ref="B61:B63"/>
    <mergeCell ref="B67:B69"/>
    <mergeCell ref="B70:B72"/>
    <mergeCell ref="B73:B75"/>
    <mergeCell ref="B85:B87"/>
    <mergeCell ref="B64:B66"/>
    <mergeCell ref="B43:B45"/>
    <mergeCell ref="B7:B9"/>
    <mergeCell ref="B88:B90"/>
    <mergeCell ref="B52:B54"/>
    <mergeCell ref="B19:B21"/>
    <mergeCell ref="B22:B24"/>
    <mergeCell ref="B25:B27"/>
    <mergeCell ref="B58:B60"/>
    <mergeCell ref="B37:B39"/>
    <mergeCell ref="B40:B42"/>
    <mergeCell ref="B46:B48"/>
    <mergeCell ref="B49:B51"/>
    <mergeCell ref="B55:B57"/>
    <mergeCell ref="B94:K94"/>
    <mergeCell ref="B28:B30"/>
    <mergeCell ref="B31:B33"/>
    <mergeCell ref="B34:B36"/>
    <mergeCell ref="B91:B92"/>
    <mergeCell ref="B76:B78"/>
    <mergeCell ref="B79:B81"/>
    <mergeCell ref="B82:B84"/>
  </mergeCells>
  <hyperlinks>
    <hyperlink ref="M3" location="INDICE!B56" display="INDICE"/>
  </hyperlinks>
  <pageMargins left="0.7" right="0.7" top="0.75" bottom="0.75" header="0.3" footer="0.3"/>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39"/>
  <sheetViews>
    <sheetView showGridLines="0" workbookViewId="0">
      <selection activeCell="P3" sqref="P3"/>
    </sheetView>
  </sheetViews>
  <sheetFormatPr baseColWidth="10" defaultColWidth="11.42578125" defaultRowHeight="15"/>
  <cols>
    <col min="1" max="1" width="3.7109375" style="6" customWidth="1"/>
    <col min="2" max="3" width="11.42578125" style="6"/>
    <col min="4" max="4" width="22.85546875" style="773" customWidth="1"/>
    <col min="5" max="6" width="11.42578125" style="6"/>
    <col min="7" max="7" width="14.7109375" style="6" customWidth="1"/>
    <col min="8" max="16384" width="11.42578125" style="6"/>
  </cols>
  <sheetData>
    <row r="1" spans="2:16" ht="78" customHeight="1"/>
    <row r="2" spans="2:16" ht="55.15" customHeight="1">
      <c r="B2" s="1013" t="s">
        <v>1673</v>
      </c>
      <c r="C2" s="1013"/>
      <c r="D2" s="1013"/>
      <c r="E2" s="1013"/>
      <c r="F2" s="1013"/>
      <c r="G2" s="1013"/>
      <c r="H2" s="1013"/>
      <c r="I2" s="1013"/>
      <c r="J2" s="1013"/>
      <c r="K2" s="1013"/>
      <c r="L2" s="1013"/>
      <c r="M2" s="1013"/>
      <c r="N2" s="1013"/>
      <c r="O2" s="1013"/>
    </row>
    <row r="3" spans="2:16" ht="40.5">
      <c r="B3" s="1014" t="s">
        <v>731</v>
      </c>
      <c r="C3" s="1014"/>
      <c r="D3" s="1014"/>
      <c r="E3" s="393" t="s">
        <v>27</v>
      </c>
      <c r="F3" s="393" t="s">
        <v>52</v>
      </c>
      <c r="G3" s="393" t="s">
        <v>53</v>
      </c>
      <c r="H3" s="393" t="s">
        <v>101</v>
      </c>
      <c r="I3" s="393" t="s">
        <v>54</v>
      </c>
      <c r="J3" s="393" t="s">
        <v>727</v>
      </c>
      <c r="K3" s="393" t="s">
        <v>728</v>
      </c>
      <c r="L3" s="393" t="s">
        <v>173</v>
      </c>
      <c r="M3" s="393" t="s">
        <v>174</v>
      </c>
      <c r="N3" s="393" t="s">
        <v>175</v>
      </c>
      <c r="O3" s="393" t="s">
        <v>55</v>
      </c>
      <c r="P3" s="289" t="s">
        <v>103</v>
      </c>
    </row>
    <row r="4" spans="2:16">
      <c r="B4" s="1016" t="s">
        <v>166</v>
      </c>
      <c r="C4" s="1019" t="s">
        <v>27</v>
      </c>
      <c r="D4" s="774" t="s">
        <v>27</v>
      </c>
      <c r="E4" s="766">
        <v>69359</v>
      </c>
      <c r="F4" s="766">
        <v>12469</v>
      </c>
      <c r="G4" s="766">
        <v>949</v>
      </c>
      <c r="H4" s="766">
        <v>18178</v>
      </c>
      <c r="I4" s="766">
        <v>6399</v>
      </c>
      <c r="J4" s="766">
        <v>15607</v>
      </c>
      <c r="K4" s="766">
        <v>6731</v>
      </c>
      <c r="L4" s="766">
        <v>662</v>
      </c>
      <c r="M4" s="766">
        <v>3282</v>
      </c>
      <c r="N4" s="766">
        <v>162</v>
      </c>
      <c r="O4" s="766">
        <v>4920</v>
      </c>
    </row>
    <row r="5" spans="2:16">
      <c r="B5" s="1017"/>
      <c r="C5" s="1019"/>
      <c r="D5" s="775" t="s">
        <v>32</v>
      </c>
      <c r="E5" s="766">
        <v>38316</v>
      </c>
      <c r="F5" s="766">
        <v>5135</v>
      </c>
      <c r="G5" s="766">
        <v>502</v>
      </c>
      <c r="H5" s="766">
        <v>10121</v>
      </c>
      <c r="I5" s="766">
        <v>3520</v>
      </c>
      <c r="J5" s="766">
        <v>9289</v>
      </c>
      <c r="K5" s="766">
        <v>4206</v>
      </c>
      <c r="L5" s="766">
        <v>435</v>
      </c>
      <c r="M5" s="766">
        <v>2169</v>
      </c>
      <c r="N5" s="766">
        <v>123</v>
      </c>
      <c r="O5" s="766">
        <v>2816</v>
      </c>
    </row>
    <row r="6" spans="2:16">
      <c r="B6" s="1017"/>
      <c r="C6" s="1019"/>
      <c r="D6" s="775" t="s">
        <v>33</v>
      </c>
      <c r="E6" s="766">
        <v>31043</v>
      </c>
      <c r="F6" s="766">
        <v>7334</v>
      </c>
      <c r="G6" s="766">
        <v>447</v>
      </c>
      <c r="H6" s="766">
        <v>8057</v>
      </c>
      <c r="I6" s="766">
        <v>2879</v>
      </c>
      <c r="J6" s="766">
        <v>6318</v>
      </c>
      <c r="K6" s="766">
        <v>2525</v>
      </c>
      <c r="L6" s="766">
        <v>227</v>
      </c>
      <c r="M6" s="766">
        <v>1113</v>
      </c>
      <c r="N6" s="766">
        <v>39</v>
      </c>
      <c r="O6" s="766">
        <v>2104</v>
      </c>
    </row>
    <row r="7" spans="2:16">
      <c r="B7" s="1017"/>
      <c r="C7" s="1015" t="s">
        <v>166</v>
      </c>
      <c r="D7" s="774" t="s">
        <v>729</v>
      </c>
      <c r="E7" s="766">
        <v>848</v>
      </c>
      <c r="F7" s="766">
        <v>221</v>
      </c>
      <c r="G7" s="767">
        <v>0</v>
      </c>
      <c r="H7" s="767">
        <v>0</v>
      </c>
      <c r="I7" s="767">
        <v>0</v>
      </c>
      <c r="J7" s="766">
        <v>519</v>
      </c>
      <c r="K7" s="766">
        <v>33</v>
      </c>
      <c r="L7" s="767">
        <v>0</v>
      </c>
      <c r="M7" s="767">
        <v>0</v>
      </c>
      <c r="N7" s="767">
        <v>0</v>
      </c>
      <c r="O7" s="766">
        <v>75</v>
      </c>
    </row>
    <row r="8" spans="2:16">
      <c r="B8" s="1017"/>
      <c r="C8" s="1015"/>
      <c r="D8" s="774" t="s">
        <v>45</v>
      </c>
      <c r="E8" s="766">
        <v>1068</v>
      </c>
      <c r="F8" s="766">
        <v>89</v>
      </c>
      <c r="G8" s="766">
        <v>7</v>
      </c>
      <c r="H8" s="767">
        <v>0</v>
      </c>
      <c r="I8" s="767">
        <v>0</v>
      </c>
      <c r="J8" s="766">
        <v>457</v>
      </c>
      <c r="K8" s="766">
        <v>432</v>
      </c>
      <c r="L8" s="766">
        <v>4</v>
      </c>
      <c r="M8" s="766">
        <v>3</v>
      </c>
      <c r="N8" s="767">
        <v>0</v>
      </c>
      <c r="O8" s="766">
        <v>76</v>
      </c>
    </row>
    <row r="9" spans="2:16">
      <c r="B9" s="1017"/>
      <c r="C9" s="1015"/>
      <c r="D9" s="774" t="s">
        <v>456</v>
      </c>
      <c r="E9" s="766">
        <v>11309</v>
      </c>
      <c r="F9" s="766">
        <v>555</v>
      </c>
      <c r="G9" s="766">
        <v>51</v>
      </c>
      <c r="H9" s="766">
        <v>2112</v>
      </c>
      <c r="I9" s="766">
        <v>1386</v>
      </c>
      <c r="J9" s="766">
        <v>2932</v>
      </c>
      <c r="K9" s="766">
        <v>2485</v>
      </c>
      <c r="L9" s="766">
        <v>208</v>
      </c>
      <c r="M9" s="766">
        <v>798</v>
      </c>
      <c r="N9" s="766">
        <v>32</v>
      </c>
      <c r="O9" s="766">
        <v>750</v>
      </c>
    </row>
    <row r="10" spans="2:16">
      <c r="B10" s="1017"/>
      <c r="C10" s="1015"/>
      <c r="D10" s="774" t="s">
        <v>457</v>
      </c>
      <c r="E10" s="766">
        <v>6631</v>
      </c>
      <c r="F10" s="766">
        <v>532</v>
      </c>
      <c r="G10" s="766">
        <v>51</v>
      </c>
      <c r="H10" s="766">
        <v>1714</v>
      </c>
      <c r="I10" s="766">
        <v>937</v>
      </c>
      <c r="J10" s="766">
        <v>1520</v>
      </c>
      <c r="K10" s="766">
        <v>833</v>
      </c>
      <c r="L10" s="766">
        <v>94</v>
      </c>
      <c r="M10" s="766">
        <v>481</v>
      </c>
      <c r="N10" s="766">
        <v>29</v>
      </c>
      <c r="O10" s="766">
        <v>440</v>
      </c>
    </row>
    <row r="11" spans="2:16">
      <c r="B11" s="1017"/>
      <c r="C11" s="1015"/>
      <c r="D11" s="774" t="s">
        <v>458</v>
      </c>
      <c r="E11" s="766">
        <v>49456</v>
      </c>
      <c r="F11" s="766">
        <v>11071</v>
      </c>
      <c r="G11" s="766">
        <v>840</v>
      </c>
      <c r="H11" s="766">
        <v>14352</v>
      </c>
      <c r="I11" s="766">
        <v>4076</v>
      </c>
      <c r="J11" s="766">
        <v>10179</v>
      </c>
      <c r="K11" s="766">
        <v>2948</v>
      </c>
      <c r="L11" s="766">
        <v>356</v>
      </c>
      <c r="M11" s="766">
        <v>2000</v>
      </c>
      <c r="N11" s="766">
        <v>101</v>
      </c>
      <c r="O11" s="766">
        <v>3533</v>
      </c>
    </row>
    <row r="12" spans="2:16">
      <c r="B12" s="1017"/>
      <c r="C12" s="1015"/>
      <c r="D12" s="774" t="s">
        <v>730</v>
      </c>
      <c r="E12" s="766">
        <v>47</v>
      </c>
      <c r="F12" s="766">
        <v>1</v>
      </c>
      <c r="G12" s="767">
        <v>0</v>
      </c>
      <c r="H12" s="767">
        <v>0</v>
      </c>
      <c r="I12" s="767">
        <v>0</v>
      </c>
      <c r="J12" s="767">
        <v>0</v>
      </c>
      <c r="K12" s="767">
        <v>0</v>
      </c>
      <c r="L12" s="767">
        <v>0</v>
      </c>
      <c r="M12" s="767">
        <v>0</v>
      </c>
      <c r="N12" s="767">
        <v>0</v>
      </c>
      <c r="O12" s="766">
        <v>46</v>
      </c>
    </row>
    <row r="13" spans="2:16">
      <c r="B13" s="1017"/>
      <c r="C13" s="1015" t="s">
        <v>32</v>
      </c>
      <c r="D13" s="774" t="s">
        <v>729</v>
      </c>
      <c r="E13" s="766">
        <v>478</v>
      </c>
      <c r="F13" s="766">
        <v>123</v>
      </c>
      <c r="G13" s="767">
        <v>0</v>
      </c>
      <c r="H13" s="767">
        <v>0</v>
      </c>
      <c r="I13" s="767">
        <v>0</v>
      </c>
      <c r="J13" s="766">
        <v>293</v>
      </c>
      <c r="K13" s="766">
        <v>15</v>
      </c>
      <c r="L13" s="767">
        <v>0</v>
      </c>
      <c r="M13" s="767">
        <v>0</v>
      </c>
      <c r="N13" s="767">
        <v>0</v>
      </c>
      <c r="O13" s="766">
        <v>47</v>
      </c>
    </row>
    <row r="14" spans="2:16">
      <c r="B14" s="1017"/>
      <c r="C14" s="1015"/>
      <c r="D14" s="774" t="s">
        <v>45</v>
      </c>
      <c r="E14" s="766">
        <v>736</v>
      </c>
      <c r="F14" s="766">
        <v>57</v>
      </c>
      <c r="G14" s="766">
        <v>4</v>
      </c>
      <c r="H14" s="767">
        <v>0</v>
      </c>
      <c r="I14" s="767">
        <v>0</v>
      </c>
      <c r="J14" s="766">
        <v>316</v>
      </c>
      <c r="K14" s="766">
        <v>296</v>
      </c>
      <c r="L14" s="766">
        <v>3</v>
      </c>
      <c r="M14" s="766">
        <v>2</v>
      </c>
      <c r="N14" s="767">
        <v>0</v>
      </c>
      <c r="O14" s="766">
        <v>58</v>
      </c>
    </row>
    <row r="15" spans="2:16">
      <c r="B15" s="1017"/>
      <c r="C15" s="1015"/>
      <c r="D15" s="774" t="s">
        <v>456</v>
      </c>
      <c r="E15" s="766">
        <v>7818</v>
      </c>
      <c r="F15" s="766">
        <v>365</v>
      </c>
      <c r="G15" s="766">
        <v>32</v>
      </c>
      <c r="H15" s="766">
        <v>1433</v>
      </c>
      <c r="I15" s="766">
        <v>928</v>
      </c>
      <c r="J15" s="766">
        <v>2070</v>
      </c>
      <c r="K15" s="766">
        <v>1812</v>
      </c>
      <c r="L15" s="766">
        <v>144</v>
      </c>
      <c r="M15" s="766">
        <v>451</v>
      </c>
      <c r="N15" s="766">
        <v>25</v>
      </c>
      <c r="O15" s="766">
        <v>558</v>
      </c>
    </row>
    <row r="16" spans="2:16">
      <c r="B16" s="1017"/>
      <c r="C16" s="1015"/>
      <c r="D16" s="774" t="s">
        <v>457</v>
      </c>
      <c r="E16" s="766">
        <v>3850</v>
      </c>
      <c r="F16" s="766">
        <v>250</v>
      </c>
      <c r="G16" s="766">
        <v>25</v>
      </c>
      <c r="H16" s="766">
        <v>970</v>
      </c>
      <c r="I16" s="766">
        <v>554</v>
      </c>
      <c r="J16" s="766">
        <v>911</v>
      </c>
      <c r="K16" s="766">
        <v>529</v>
      </c>
      <c r="L16" s="766">
        <v>62</v>
      </c>
      <c r="M16" s="766">
        <v>271</v>
      </c>
      <c r="N16" s="766">
        <v>19</v>
      </c>
      <c r="O16" s="766">
        <v>259</v>
      </c>
    </row>
    <row r="17" spans="2:15">
      <c r="B17" s="1017"/>
      <c r="C17" s="1015"/>
      <c r="D17" s="774" t="s">
        <v>458</v>
      </c>
      <c r="E17" s="766">
        <v>25406</v>
      </c>
      <c r="F17" s="766">
        <v>4339</v>
      </c>
      <c r="G17" s="766">
        <v>441</v>
      </c>
      <c r="H17" s="766">
        <v>7718</v>
      </c>
      <c r="I17" s="766">
        <v>2038</v>
      </c>
      <c r="J17" s="766">
        <v>5699</v>
      </c>
      <c r="K17" s="766">
        <v>1554</v>
      </c>
      <c r="L17" s="766">
        <v>226</v>
      </c>
      <c r="M17" s="766">
        <v>1445</v>
      </c>
      <c r="N17" s="766">
        <v>79</v>
      </c>
      <c r="O17" s="766">
        <v>1867</v>
      </c>
    </row>
    <row r="18" spans="2:15">
      <c r="B18" s="1017"/>
      <c r="C18" s="1015"/>
      <c r="D18" s="774" t="s">
        <v>730</v>
      </c>
      <c r="E18" s="766">
        <v>28</v>
      </c>
      <c r="F18" s="766">
        <v>1</v>
      </c>
      <c r="G18" s="767">
        <v>0</v>
      </c>
      <c r="H18" s="767">
        <v>0</v>
      </c>
      <c r="I18" s="767">
        <v>0</v>
      </c>
      <c r="J18" s="767">
        <v>0</v>
      </c>
      <c r="K18" s="767">
        <v>0</v>
      </c>
      <c r="L18" s="767">
        <v>0</v>
      </c>
      <c r="M18" s="767">
        <v>0</v>
      </c>
      <c r="N18" s="767">
        <v>0</v>
      </c>
      <c r="O18" s="766">
        <v>27</v>
      </c>
    </row>
    <row r="19" spans="2:15">
      <c r="B19" s="1017"/>
      <c r="C19" s="1015" t="s">
        <v>33</v>
      </c>
      <c r="D19" s="774" t="s">
        <v>729</v>
      </c>
      <c r="E19" s="766">
        <v>370</v>
      </c>
      <c r="F19" s="766">
        <v>98</v>
      </c>
      <c r="G19" s="767">
        <v>0</v>
      </c>
      <c r="H19" s="767">
        <v>0</v>
      </c>
      <c r="I19" s="767">
        <v>0</v>
      </c>
      <c r="J19" s="766">
        <v>226</v>
      </c>
      <c r="K19" s="766">
        <v>18</v>
      </c>
      <c r="L19" s="767">
        <v>0</v>
      </c>
      <c r="M19" s="767">
        <v>0</v>
      </c>
      <c r="N19" s="767">
        <v>0</v>
      </c>
      <c r="O19" s="766">
        <v>28</v>
      </c>
    </row>
    <row r="20" spans="2:15">
      <c r="B20" s="1017"/>
      <c r="C20" s="1015"/>
      <c r="D20" s="774" t="s">
        <v>45</v>
      </c>
      <c r="E20" s="766">
        <v>332</v>
      </c>
      <c r="F20" s="766">
        <v>32</v>
      </c>
      <c r="G20" s="766">
        <v>3</v>
      </c>
      <c r="H20" s="767">
        <v>0</v>
      </c>
      <c r="I20" s="767">
        <v>0</v>
      </c>
      <c r="J20" s="766">
        <v>141</v>
      </c>
      <c r="K20" s="766">
        <v>136</v>
      </c>
      <c r="L20" s="766">
        <v>1</v>
      </c>
      <c r="M20" s="766">
        <v>1</v>
      </c>
      <c r="N20" s="767">
        <v>0</v>
      </c>
      <c r="O20" s="766">
        <v>18</v>
      </c>
    </row>
    <row r="21" spans="2:15">
      <c r="B21" s="1017"/>
      <c r="C21" s="1015"/>
      <c r="D21" s="774" t="s">
        <v>456</v>
      </c>
      <c r="E21" s="766">
        <v>3491</v>
      </c>
      <c r="F21" s="766">
        <v>190</v>
      </c>
      <c r="G21" s="766">
        <v>19</v>
      </c>
      <c r="H21" s="766">
        <v>679</v>
      </c>
      <c r="I21" s="766">
        <v>458</v>
      </c>
      <c r="J21" s="766">
        <v>862</v>
      </c>
      <c r="K21" s="766">
        <v>673</v>
      </c>
      <c r="L21" s="766">
        <v>64</v>
      </c>
      <c r="M21" s="766">
        <v>347</v>
      </c>
      <c r="N21" s="766">
        <v>7</v>
      </c>
      <c r="O21" s="766">
        <v>192</v>
      </c>
    </row>
    <row r="22" spans="2:15">
      <c r="B22" s="1017"/>
      <c r="C22" s="1015"/>
      <c r="D22" s="774" t="s">
        <v>457</v>
      </c>
      <c r="E22" s="766">
        <v>2781</v>
      </c>
      <c r="F22" s="766">
        <v>282</v>
      </c>
      <c r="G22" s="766">
        <v>26</v>
      </c>
      <c r="H22" s="766">
        <v>744</v>
      </c>
      <c r="I22" s="766">
        <v>383</v>
      </c>
      <c r="J22" s="766">
        <v>609</v>
      </c>
      <c r="K22" s="766">
        <v>304</v>
      </c>
      <c r="L22" s="766">
        <v>32</v>
      </c>
      <c r="M22" s="766">
        <v>210</v>
      </c>
      <c r="N22" s="766">
        <v>10</v>
      </c>
      <c r="O22" s="766">
        <v>181</v>
      </c>
    </row>
    <row r="23" spans="2:15">
      <c r="B23" s="1017"/>
      <c r="C23" s="1015"/>
      <c r="D23" s="774" t="s">
        <v>458</v>
      </c>
      <c r="E23" s="766">
        <v>24050</v>
      </c>
      <c r="F23" s="766">
        <v>6732</v>
      </c>
      <c r="G23" s="766">
        <v>399</v>
      </c>
      <c r="H23" s="766">
        <v>6634</v>
      </c>
      <c r="I23" s="766">
        <v>2038</v>
      </c>
      <c r="J23" s="766">
        <v>4480</v>
      </c>
      <c r="K23" s="766">
        <v>1394</v>
      </c>
      <c r="L23" s="766">
        <v>130</v>
      </c>
      <c r="M23" s="766">
        <v>555</v>
      </c>
      <c r="N23" s="766">
        <v>22</v>
      </c>
      <c r="O23" s="766">
        <v>1666</v>
      </c>
    </row>
    <row r="24" spans="2:15">
      <c r="B24" s="1018"/>
      <c r="C24" s="1015"/>
      <c r="D24" s="774" t="s">
        <v>730</v>
      </c>
      <c r="E24" s="766">
        <v>19</v>
      </c>
      <c r="F24" s="767">
        <v>0</v>
      </c>
      <c r="G24" s="767">
        <v>0</v>
      </c>
      <c r="H24" s="767">
        <v>0</v>
      </c>
      <c r="I24" s="767">
        <v>0</v>
      </c>
      <c r="J24" s="767">
        <v>0</v>
      </c>
      <c r="K24" s="767">
        <v>0</v>
      </c>
      <c r="L24" s="767">
        <v>0</v>
      </c>
      <c r="M24" s="767">
        <v>0</v>
      </c>
      <c r="N24" s="767">
        <v>0</v>
      </c>
      <c r="O24" s="766">
        <v>19</v>
      </c>
    </row>
    <row r="25" spans="2:15">
      <c r="B25" s="1012" t="s">
        <v>78</v>
      </c>
      <c r="C25" s="1012" t="s">
        <v>32</v>
      </c>
      <c r="D25" s="776" t="s">
        <v>27</v>
      </c>
      <c r="E25" s="768">
        <v>1728</v>
      </c>
      <c r="F25" s="768">
        <v>197</v>
      </c>
      <c r="G25" s="768">
        <v>45</v>
      </c>
      <c r="H25" s="768">
        <v>605</v>
      </c>
      <c r="I25" s="768">
        <v>175</v>
      </c>
      <c r="J25" s="768">
        <v>359</v>
      </c>
      <c r="K25" s="768">
        <v>128</v>
      </c>
      <c r="L25" s="768">
        <v>27</v>
      </c>
      <c r="M25" s="768">
        <v>69</v>
      </c>
      <c r="N25" s="768">
        <v>23</v>
      </c>
      <c r="O25" s="768">
        <v>100</v>
      </c>
    </row>
    <row r="26" spans="2:15">
      <c r="B26" s="1012"/>
      <c r="C26" s="1012"/>
      <c r="D26" s="777" t="s">
        <v>729</v>
      </c>
      <c r="E26" s="768">
        <v>20</v>
      </c>
      <c r="F26" s="768">
        <v>6</v>
      </c>
      <c r="G26" s="769">
        <v>0</v>
      </c>
      <c r="H26" s="769">
        <v>0</v>
      </c>
      <c r="I26" s="769">
        <v>0</v>
      </c>
      <c r="J26" s="768">
        <v>12</v>
      </c>
      <c r="K26" s="769">
        <v>0</v>
      </c>
      <c r="L26" s="769">
        <v>0</v>
      </c>
      <c r="M26" s="769">
        <v>0</v>
      </c>
      <c r="N26" s="769">
        <v>0</v>
      </c>
      <c r="O26" s="768">
        <v>2</v>
      </c>
    </row>
    <row r="27" spans="2:15">
      <c r="B27" s="1012"/>
      <c r="C27" s="1012"/>
      <c r="D27" s="777" t="s">
        <v>45</v>
      </c>
      <c r="E27" s="768">
        <v>33</v>
      </c>
      <c r="F27" s="768">
        <v>4</v>
      </c>
      <c r="G27" s="768">
        <v>1</v>
      </c>
      <c r="H27" s="769">
        <v>0</v>
      </c>
      <c r="I27" s="769">
        <v>0</v>
      </c>
      <c r="J27" s="768">
        <v>14</v>
      </c>
      <c r="K27" s="768">
        <v>12</v>
      </c>
      <c r="L27" s="768">
        <v>1</v>
      </c>
      <c r="M27" s="769">
        <v>0</v>
      </c>
      <c r="N27" s="769">
        <v>0</v>
      </c>
      <c r="O27" s="768">
        <v>1</v>
      </c>
    </row>
    <row r="28" spans="2:15">
      <c r="B28" s="1012"/>
      <c r="C28" s="1012"/>
      <c r="D28" s="777" t="s">
        <v>456</v>
      </c>
      <c r="E28" s="768">
        <v>326</v>
      </c>
      <c r="F28" s="768">
        <v>16</v>
      </c>
      <c r="G28" s="768">
        <v>2</v>
      </c>
      <c r="H28" s="768">
        <v>60</v>
      </c>
      <c r="I28" s="768">
        <v>43</v>
      </c>
      <c r="J28" s="768">
        <v>98</v>
      </c>
      <c r="K28" s="768">
        <v>55</v>
      </c>
      <c r="L28" s="768">
        <v>11</v>
      </c>
      <c r="M28" s="768">
        <v>16</v>
      </c>
      <c r="N28" s="768">
        <v>3</v>
      </c>
      <c r="O28" s="768">
        <v>22</v>
      </c>
    </row>
    <row r="29" spans="2:15">
      <c r="B29" s="1012"/>
      <c r="C29" s="1012"/>
      <c r="D29" s="777" t="s">
        <v>457</v>
      </c>
      <c r="E29" s="768">
        <v>161</v>
      </c>
      <c r="F29" s="768">
        <v>8</v>
      </c>
      <c r="G29" s="768">
        <v>1</v>
      </c>
      <c r="H29" s="768">
        <v>58</v>
      </c>
      <c r="I29" s="768">
        <v>22</v>
      </c>
      <c r="J29" s="768">
        <v>31</v>
      </c>
      <c r="K29" s="768">
        <v>15</v>
      </c>
      <c r="L29" s="768">
        <v>6</v>
      </c>
      <c r="M29" s="768">
        <v>5</v>
      </c>
      <c r="N29" s="768">
        <v>5</v>
      </c>
      <c r="O29" s="768">
        <v>10</v>
      </c>
    </row>
    <row r="30" spans="2:15">
      <c r="B30" s="1012"/>
      <c r="C30" s="1012"/>
      <c r="D30" s="777" t="s">
        <v>458</v>
      </c>
      <c r="E30" s="768">
        <v>1186</v>
      </c>
      <c r="F30" s="768">
        <v>163</v>
      </c>
      <c r="G30" s="768">
        <v>41</v>
      </c>
      <c r="H30" s="768">
        <v>487</v>
      </c>
      <c r="I30" s="768">
        <v>110</v>
      </c>
      <c r="J30" s="768">
        <v>204</v>
      </c>
      <c r="K30" s="768">
        <v>46</v>
      </c>
      <c r="L30" s="768">
        <v>9</v>
      </c>
      <c r="M30" s="768">
        <v>48</v>
      </c>
      <c r="N30" s="768">
        <v>15</v>
      </c>
      <c r="O30" s="768">
        <v>63</v>
      </c>
    </row>
    <row r="31" spans="2:15">
      <c r="B31" s="1012"/>
      <c r="C31" s="1012"/>
      <c r="D31" s="777" t="s">
        <v>730</v>
      </c>
      <c r="E31" s="768">
        <v>2</v>
      </c>
      <c r="F31" s="769">
        <v>0</v>
      </c>
      <c r="G31" s="769">
        <v>0</v>
      </c>
      <c r="H31" s="769">
        <v>0</v>
      </c>
      <c r="I31" s="769">
        <v>0</v>
      </c>
      <c r="J31" s="769">
        <v>0</v>
      </c>
      <c r="K31" s="769">
        <v>0</v>
      </c>
      <c r="L31" s="769">
        <v>0</v>
      </c>
      <c r="M31" s="769">
        <v>0</v>
      </c>
      <c r="N31" s="769">
        <v>0</v>
      </c>
      <c r="O31" s="768">
        <v>2</v>
      </c>
    </row>
    <row r="32" spans="2:15">
      <c r="B32" s="1012"/>
      <c r="C32" s="1012" t="s">
        <v>33</v>
      </c>
      <c r="D32" s="776" t="s">
        <v>27</v>
      </c>
      <c r="E32" s="768">
        <v>1716</v>
      </c>
      <c r="F32" s="768">
        <v>538</v>
      </c>
      <c r="G32" s="768">
        <v>51</v>
      </c>
      <c r="H32" s="768">
        <v>497</v>
      </c>
      <c r="I32" s="768">
        <v>116</v>
      </c>
      <c r="J32" s="768">
        <v>278</v>
      </c>
      <c r="K32" s="768">
        <v>68</v>
      </c>
      <c r="L32" s="768">
        <v>24</v>
      </c>
      <c r="M32" s="768">
        <v>36</v>
      </c>
      <c r="N32" s="768">
        <v>9</v>
      </c>
      <c r="O32" s="768">
        <v>99</v>
      </c>
    </row>
    <row r="33" spans="2:15">
      <c r="B33" s="1012"/>
      <c r="C33" s="1012"/>
      <c r="D33" s="777" t="s">
        <v>729</v>
      </c>
      <c r="E33" s="768">
        <v>19</v>
      </c>
      <c r="F33" s="768">
        <v>7</v>
      </c>
      <c r="G33" s="769">
        <v>0</v>
      </c>
      <c r="H33" s="769">
        <v>0</v>
      </c>
      <c r="I33" s="769">
        <v>0</v>
      </c>
      <c r="J33" s="768">
        <v>11</v>
      </c>
      <c r="K33" s="769">
        <v>0</v>
      </c>
      <c r="L33" s="769">
        <v>0</v>
      </c>
      <c r="M33" s="769">
        <v>0</v>
      </c>
      <c r="N33" s="769">
        <v>0</v>
      </c>
      <c r="O33" s="768">
        <v>1</v>
      </c>
    </row>
    <row r="34" spans="2:15">
      <c r="B34" s="1012"/>
      <c r="C34" s="1012"/>
      <c r="D34" s="777" t="s">
        <v>45</v>
      </c>
      <c r="E34" s="768">
        <v>19</v>
      </c>
      <c r="F34" s="768">
        <v>1</v>
      </c>
      <c r="G34" s="768">
        <v>1</v>
      </c>
      <c r="H34" s="769">
        <v>0</v>
      </c>
      <c r="I34" s="769">
        <v>0</v>
      </c>
      <c r="J34" s="768">
        <v>8</v>
      </c>
      <c r="K34" s="768">
        <v>7</v>
      </c>
      <c r="L34" s="769">
        <v>0</v>
      </c>
      <c r="M34" s="769">
        <v>0</v>
      </c>
      <c r="N34" s="769">
        <v>0</v>
      </c>
      <c r="O34" s="768">
        <v>2</v>
      </c>
    </row>
    <row r="35" spans="2:15">
      <c r="B35" s="1012"/>
      <c r="C35" s="1012"/>
      <c r="D35" s="777" t="s">
        <v>456</v>
      </c>
      <c r="E35" s="768">
        <v>146</v>
      </c>
      <c r="F35" s="768">
        <v>4</v>
      </c>
      <c r="G35" s="769">
        <v>0</v>
      </c>
      <c r="H35" s="768">
        <v>33</v>
      </c>
      <c r="I35" s="768">
        <v>12</v>
      </c>
      <c r="J35" s="768">
        <v>44</v>
      </c>
      <c r="K35" s="768">
        <v>23</v>
      </c>
      <c r="L35" s="768">
        <v>7</v>
      </c>
      <c r="M35" s="768">
        <v>16</v>
      </c>
      <c r="N35" s="768">
        <v>3</v>
      </c>
      <c r="O35" s="768">
        <v>4</v>
      </c>
    </row>
    <row r="36" spans="2:15">
      <c r="B36" s="1012"/>
      <c r="C36" s="1012"/>
      <c r="D36" s="777" t="s">
        <v>457</v>
      </c>
      <c r="E36" s="768">
        <v>133</v>
      </c>
      <c r="F36" s="768">
        <v>14</v>
      </c>
      <c r="G36" s="769">
        <v>0</v>
      </c>
      <c r="H36" s="768">
        <v>47</v>
      </c>
      <c r="I36" s="768">
        <v>17</v>
      </c>
      <c r="J36" s="768">
        <v>31</v>
      </c>
      <c r="K36" s="768">
        <v>8</v>
      </c>
      <c r="L36" s="768">
        <v>3</v>
      </c>
      <c r="M36" s="768">
        <v>7</v>
      </c>
      <c r="N36" s="769">
        <v>0</v>
      </c>
      <c r="O36" s="768">
        <v>6</v>
      </c>
    </row>
    <row r="37" spans="2:15">
      <c r="B37" s="1012"/>
      <c r="C37" s="1012"/>
      <c r="D37" s="777" t="s">
        <v>458</v>
      </c>
      <c r="E37" s="768">
        <v>1397</v>
      </c>
      <c r="F37" s="768">
        <v>512</v>
      </c>
      <c r="G37" s="768">
        <v>50</v>
      </c>
      <c r="H37" s="768">
        <v>417</v>
      </c>
      <c r="I37" s="768">
        <v>87</v>
      </c>
      <c r="J37" s="768">
        <v>184</v>
      </c>
      <c r="K37" s="768">
        <v>30</v>
      </c>
      <c r="L37" s="768">
        <v>14</v>
      </c>
      <c r="M37" s="768">
        <v>13</v>
      </c>
      <c r="N37" s="768">
        <v>6</v>
      </c>
      <c r="O37" s="768">
        <v>84</v>
      </c>
    </row>
    <row r="38" spans="2:15">
      <c r="B38" s="1012"/>
      <c r="C38" s="1012"/>
      <c r="D38" s="777" t="s">
        <v>730</v>
      </c>
      <c r="E38" s="768">
        <v>2</v>
      </c>
      <c r="F38" s="769">
        <v>0</v>
      </c>
      <c r="G38" s="769">
        <v>0</v>
      </c>
      <c r="H38" s="769">
        <v>0</v>
      </c>
      <c r="I38" s="769">
        <v>0</v>
      </c>
      <c r="J38" s="769">
        <v>0</v>
      </c>
      <c r="K38" s="769">
        <v>0</v>
      </c>
      <c r="L38" s="769">
        <v>0</v>
      </c>
      <c r="M38" s="769">
        <v>0</v>
      </c>
      <c r="N38" s="769">
        <v>0</v>
      </c>
      <c r="O38" s="768">
        <v>2</v>
      </c>
    </row>
    <row r="39" spans="2:15">
      <c r="B39" s="1012" t="s">
        <v>61</v>
      </c>
      <c r="C39" s="1012" t="s">
        <v>32</v>
      </c>
      <c r="D39" s="776" t="s">
        <v>27</v>
      </c>
      <c r="E39" s="768">
        <v>532</v>
      </c>
      <c r="F39" s="768">
        <v>141</v>
      </c>
      <c r="G39" s="768">
        <v>4</v>
      </c>
      <c r="H39" s="768">
        <v>163</v>
      </c>
      <c r="I39" s="768">
        <v>31</v>
      </c>
      <c r="J39" s="768">
        <v>108</v>
      </c>
      <c r="K39" s="768">
        <v>38</v>
      </c>
      <c r="L39" s="768">
        <v>2</v>
      </c>
      <c r="M39" s="768">
        <v>22</v>
      </c>
      <c r="N39" s="768">
        <v>1</v>
      </c>
      <c r="O39" s="768">
        <v>22</v>
      </c>
    </row>
    <row r="40" spans="2:15">
      <c r="B40" s="1012"/>
      <c r="C40" s="1012"/>
      <c r="D40" s="777" t="s">
        <v>729</v>
      </c>
      <c r="E40" s="768">
        <v>9</v>
      </c>
      <c r="F40" s="768">
        <v>1</v>
      </c>
      <c r="G40" s="769">
        <v>0</v>
      </c>
      <c r="H40" s="769">
        <v>0</v>
      </c>
      <c r="I40" s="769">
        <v>0</v>
      </c>
      <c r="J40" s="768">
        <v>7</v>
      </c>
      <c r="K40" s="769">
        <v>0</v>
      </c>
      <c r="L40" s="769">
        <v>0</v>
      </c>
      <c r="M40" s="769">
        <v>0</v>
      </c>
      <c r="N40" s="769">
        <v>0</v>
      </c>
      <c r="O40" s="768">
        <v>1</v>
      </c>
    </row>
    <row r="41" spans="2:15">
      <c r="B41" s="1012"/>
      <c r="C41" s="1012"/>
      <c r="D41" s="777" t="s">
        <v>45</v>
      </c>
      <c r="E41" s="768">
        <v>15</v>
      </c>
      <c r="F41" s="768">
        <v>1</v>
      </c>
      <c r="G41" s="769">
        <v>0</v>
      </c>
      <c r="H41" s="769">
        <v>0</v>
      </c>
      <c r="I41" s="769">
        <v>0</v>
      </c>
      <c r="J41" s="768">
        <v>6</v>
      </c>
      <c r="K41" s="768">
        <v>7</v>
      </c>
      <c r="L41" s="769">
        <v>0</v>
      </c>
      <c r="M41" s="769">
        <v>0</v>
      </c>
      <c r="N41" s="769">
        <v>0</v>
      </c>
      <c r="O41" s="768">
        <v>1</v>
      </c>
    </row>
    <row r="42" spans="2:15">
      <c r="B42" s="1012"/>
      <c r="C42" s="1012"/>
      <c r="D42" s="777" t="s">
        <v>456</v>
      </c>
      <c r="E42" s="768">
        <v>71</v>
      </c>
      <c r="F42" s="768">
        <v>5</v>
      </c>
      <c r="G42" s="769">
        <v>0</v>
      </c>
      <c r="H42" s="768">
        <v>13</v>
      </c>
      <c r="I42" s="768">
        <v>6</v>
      </c>
      <c r="J42" s="768">
        <v>19</v>
      </c>
      <c r="K42" s="768">
        <v>21</v>
      </c>
      <c r="L42" s="768">
        <v>1</v>
      </c>
      <c r="M42" s="768">
        <v>4</v>
      </c>
      <c r="N42" s="769">
        <v>0</v>
      </c>
      <c r="O42" s="768">
        <v>2</v>
      </c>
    </row>
    <row r="43" spans="2:15">
      <c r="B43" s="1012"/>
      <c r="C43" s="1012"/>
      <c r="D43" s="777" t="s">
        <v>457</v>
      </c>
      <c r="E43" s="768">
        <v>49</v>
      </c>
      <c r="F43" s="768">
        <v>2</v>
      </c>
      <c r="G43" s="768">
        <v>1</v>
      </c>
      <c r="H43" s="768">
        <v>14</v>
      </c>
      <c r="I43" s="768">
        <v>6</v>
      </c>
      <c r="J43" s="768">
        <v>12</v>
      </c>
      <c r="K43" s="768">
        <v>4</v>
      </c>
      <c r="L43" s="768">
        <v>1</v>
      </c>
      <c r="M43" s="768">
        <v>6</v>
      </c>
      <c r="N43" s="768">
        <v>1</v>
      </c>
      <c r="O43" s="768">
        <v>2</v>
      </c>
    </row>
    <row r="44" spans="2:15">
      <c r="B44" s="1012"/>
      <c r="C44" s="1012"/>
      <c r="D44" s="777" t="s">
        <v>458</v>
      </c>
      <c r="E44" s="768">
        <v>388</v>
      </c>
      <c r="F44" s="768">
        <v>132</v>
      </c>
      <c r="G44" s="768">
        <v>3</v>
      </c>
      <c r="H44" s="768">
        <v>136</v>
      </c>
      <c r="I44" s="768">
        <v>19</v>
      </c>
      <c r="J44" s="768">
        <v>64</v>
      </c>
      <c r="K44" s="768">
        <v>6</v>
      </c>
      <c r="L44" s="769">
        <v>0</v>
      </c>
      <c r="M44" s="768">
        <v>12</v>
      </c>
      <c r="N44" s="769">
        <v>0</v>
      </c>
      <c r="O44" s="768">
        <v>16</v>
      </c>
    </row>
    <row r="45" spans="2:15">
      <c r="B45" s="1012"/>
      <c r="C45" s="1012" t="s">
        <v>33</v>
      </c>
      <c r="D45" s="776" t="s">
        <v>27</v>
      </c>
      <c r="E45" s="768">
        <v>455</v>
      </c>
      <c r="F45" s="768">
        <v>171</v>
      </c>
      <c r="G45" s="768">
        <v>6</v>
      </c>
      <c r="H45" s="768">
        <v>113</v>
      </c>
      <c r="I45" s="768">
        <v>29</v>
      </c>
      <c r="J45" s="768">
        <v>75</v>
      </c>
      <c r="K45" s="768">
        <v>20</v>
      </c>
      <c r="L45" s="768">
        <v>1</v>
      </c>
      <c r="M45" s="768">
        <v>14</v>
      </c>
      <c r="N45" s="769">
        <v>0</v>
      </c>
      <c r="O45" s="768">
        <v>26</v>
      </c>
    </row>
    <row r="46" spans="2:15">
      <c r="B46" s="1012"/>
      <c r="C46" s="1012"/>
      <c r="D46" s="777" t="s">
        <v>729</v>
      </c>
      <c r="E46" s="768">
        <v>7</v>
      </c>
      <c r="F46" s="768">
        <v>1</v>
      </c>
      <c r="G46" s="769">
        <v>0</v>
      </c>
      <c r="H46" s="769">
        <v>0</v>
      </c>
      <c r="I46" s="769">
        <v>0</v>
      </c>
      <c r="J46" s="768">
        <v>5</v>
      </c>
      <c r="K46" s="768">
        <v>1</v>
      </c>
      <c r="L46" s="769">
        <v>0</v>
      </c>
      <c r="M46" s="769">
        <v>0</v>
      </c>
      <c r="N46" s="769">
        <v>0</v>
      </c>
      <c r="O46" s="769">
        <v>0</v>
      </c>
    </row>
    <row r="47" spans="2:15">
      <c r="B47" s="1012"/>
      <c r="C47" s="1012"/>
      <c r="D47" s="777" t="s">
        <v>45</v>
      </c>
      <c r="E47" s="768">
        <v>6</v>
      </c>
      <c r="F47" s="769">
        <v>0</v>
      </c>
      <c r="G47" s="769">
        <v>0</v>
      </c>
      <c r="H47" s="769">
        <v>0</v>
      </c>
      <c r="I47" s="769">
        <v>0</v>
      </c>
      <c r="J47" s="768">
        <v>2</v>
      </c>
      <c r="K47" s="768">
        <v>4</v>
      </c>
      <c r="L47" s="769">
        <v>0</v>
      </c>
      <c r="M47" s="769">
        <v>0</v>
      </c>
      <c r="N47" s="769">
        <v>0</v>
      </c>
      <c r="O47" s="769">
        <v>0</v>
      </c>
    </row>
    <row r="48" spans="2:15">
      <c r="B48" s="1012"/>
      <c r="C48" s="1012"/>
      <c r="D48" s="777" t="s">
        <v>456</v>
      </c>
      <c r="E48" s="768">
        <v>38</v>
      </c>
      <c r="F48" s="768">
        <v>2</v>
      </c>
      <c r="G48" s="769">
        <v>0</v>
      </c>
      <c r="H48" s="768">
        <v>12</v>
      </c>
      <c r="I48" s="768">
        <v>2</v>
      </c>
      <c r="J48" s="768">
        <v>7</v>
      </c>
      <c r="K48" s="768">
        <v>7</v>
      </c>
      <c r="L48" s="768">
        <v>1</v>
      </c>
      <c r="M48" s="768">
        <v>7</v>
      </c>
      <c r="N48" s="769">
        <v>0</v>
      </c>
      <c r="O48" s="769">
        <v>0</v>
      </c>
    </row>
    <row r="49" spans="2:15">
      <c r="B49" s="1012"/>
      <c r="C49" s="1012"/>
      <c r="D49" s="777" t="s">
        <v>457</v>
      </c>
      <c r="E49" s="768">
        <v>23</v>
      </c>
      <c r="F49" s="768">
        <v>5</v>
      </c>
      <c r="G49" s="768">
        <v>2</v>
      </c>
      <c r="H49" s="768">
        <v>4</v>
      </c>
      <c r="I49" s="768">
        <v>1</v>
      </c>
      <c r="J49" s="768">
        <v>5</v>
      </c>
      <c r="K49" s="769">
        <v>0</v>
      </c>
      <c r="L49" s="769">
        <v>0</v>
      </c>
      <c r="M49" s="768">
        <v>3</v>
      </c>
      <c r="N49" s="769">
        <v>0</v>
      </c>
      <c r="O49" s="768">
        <v>3</v>
      </c>
    </row>
    <row r="50" spans="2:15">
      <c r="B50" s="1012"/>
      <c r="C50" s="1012"/>
      <c r="D50" s="777" t="s">
        <v>458</v>
      </c>
      <c r="E50" s="768">
        <v>380</v>
      </c>
      <c r="F50" s="768">
        <v>163</v>
      </c>
      <c r="G50" s="768">
        <v>4</v>
      </c>
      <c r="H50" s="768">
        <v>97</v>
      </c>
      <c r="I50" s="768">
        <v>26</v>
      </c>
      <c r="J50" s="768">
        <v>56</v>
      </c>
      <c r="K50" s="768">
        <v>8</v>
      </c>
      <c r="L50" s="769">
        <v>0</v>
      </c>
      <c r="M50" s="768">
        <v>4</v>
      </c>
      <c r="N50" s="769">
        <v>0</v>
      </c>
      <c r="O50" s="768">
        <v>22</v>
      </c>
    </row>
    <row r="51" spans="2:15">
      <c r="B51" s="1012"/>
      <c r="C51" s="1012"/>
      <c r="D51" s="777" t="s">
        <v>730</v>
      </c>
      <c r="E51" s="768">
        <v>1</v>
      </c>
      <c r="F51" s="769">
        <v>0</v>
      </c>
      <c r="G51" s="769">
        <v>0</v>
      </c>
      <c r="H51" s="769">
        <v>0</v>
      </c>
      <c r="I51" s="769">
        <v>0</v>
      </c>
      <c r="J51" s="769">
        <v>0</v>
      </c>
      <c r="K51" s="769">
        <v>0</v>
      </c>
      <c r="L51" s="769">
        <v>0</v>
      </c>
      <c r="M51" s="769">
        <v>0</v>
      </c>
      <c r="N51" s="769">
        <v>0</v>
      </c>
      <c r="O51" s="768">
        <v>1</v>
      </c>
    </row>
    <row r="52" spans="2:15">
      <c r="B52" s="1012" t="s">
        <v>69</v>
      </c>
      <c r="C52" s="1012" t="s">
        <v>32</v>
      </c>
      <c r="D52" s="776" t="s">
        <v>27</v>
      </c>
      <c r="E52" s="768">
        <v>660</v>
      </c>
      <c r="F52" s="768">
        <v>135</v>
      </c>
      <c r="G52" s="768">
        <v>8</v>
      </c>
      <c r="H52" s="768">
        <v>265</v>
      </c>
      <c r="I52" s="768">
        <v>46</v>
      </c>
      <c r="J52" s="768">
        <v>135</v>
      </c>
      <c r="K52" s="768">
        <v>35</v>
      </c>
      <c r="L52" s="768">
        <v>2</v>
      </c>
      <c r="M52" s="768">
        <v>11</v>
      </c>
      <c r="N52" s="768">
        <v>5</v>
      </c>
      <c r="O52" s="768">
        <v>18</v>
      </c>
    </row>
    <row r="53" spans="2:15">
      <c r="B53" s="1012"/>
      <c r="C53" s="1012"/>
      <c r="D53" s="777" t="s">
        <v>729</v>
      </c>
      <c r="E53" s="768">
        <v>7</v>
      </c>
      <c r="F53" s="768">
        <v>3</v>
      </c>
      <c r="G53" s="769">
        <v>0</v>
      </c>
      <c r="H53" s="769">
        <v>0</v>
      </c>
      <c r="I53" s="769">
        <v>0</v>
      </c>
      <c r="J53" s="768">
        <v>2</v>
      </c>
      <c r="K53" s="769">
        <v>0</v>
      </c>
      <c r="L53" s="769">
        <v>0</v>
      </c>
      <c r="M53" s="769">
        <v>0</v>
      </c>
      <c r="N53" s="769">
        <v>0</v>
      </c>
      <c r="O53" s="768">
        <v>2</v>
      </c>
    </row>
    <row r="54" spans="2:15">
      <c r="B54" s="1012"/>
      <c r="C54" s="1012"/>
      <c r="D54" s="777" t="s">
        <v>45</v>
      </c>
      <c r="E54" s="768">
        <v>13</v>
      </c>
      <c r="F54" s="768">
        <v>1</v>
      </c>
      <c r="G54" s="769">
        <v>0</v>
      </c>
      <c r="H54" s="769">
        <v>0</v>
      </c>
      <c r="I54" s="769">
        <v>0</v>
      </c>
      <c r="J54" s="768">
        <v>5</v>
      </c>
      <c r="K54" s="768">
        <v>7</v>
      </c>
      <c r="L54" s="769">
        <v>0</v>
      </c>
      <c r="M54" s="769">
        <v>0</v>
      </c>
      <c r="N54" s="769">
        <v>0</v>
      </c>
      <c r="O54" s="769">
        <v>0</v>
      </c>
    </row>
    <row r="55" spans="2:15">
      <c r="B55" s="1012"/>
      <c r="C55" s="1012"/>
      <c r="D55" s="777" t="s">
        <v>456</v>
      </c>
      <c r="E55" s="768">
        <v>112</v>
      </c>
      <c r="F55" s="768">
        <v>4</v>
      </c>
      <c r="G55" s="768">
        <v>3</v>
      </c>
      <c r="H55" s="768">
        <v>43</v>
      </c>
      <c r="I55" s="768">
        <v>9</v>
      </c>
      <c r="J55" s="768">
        <v>24</v>
      </c>
      <c r="K55" s="768">
        <v>19</v>
      </c>
      <c r="L55" s="769">
        <v>0</v>
      </c>
      <c r="M55" s="768">
        <v>5</v>
      </c>
      <c r="N55" s="768">
        <v>2</v>
      </c>
      <c r="O55" s="768">
        <v>3</v>
      </c>
    </row>
    <row r="56" spans="2:15">
      <c r="B56" s="1012"/>
      <c r="C56" s="1012"/>
      <c r="D56" s="777" t="s">
        <v>457</v>
      </c>
      <c r="E56" s="768">
        <v>50</v>
      </c>
      <c r="F56" s="768">
        <v>8</v>
      </c>
      <c r="G56" s="769">
        <v>0</v>
      </c>
      <c r="H56" s="768">
        <v>20</v>
      </c>
      <c r="I56" s="768">
        <v>6</v>
      </c>
      <c r="J56" s="768">
        <v>13</v>
      </c>
      <c r="K56" s="768">
        <v>3</v>
      </c>
      <c r="L56" s="769">
        <v>0</v>
      </c>
      <c r="M56" s="769">
        <v>0</v>
      </c>
      <c r="N56" s="769">
        <v>0</v>
      </c>
      <c r="O56" s="769">
        <v>0</v>
      </c>
    </row>
    <row r="57" spans="2:15">
      <c r="B57" s="1012"/>
      <c r="C57" s="1012"/>
      <c r="D57" s="777" t="s">
        <v>458</v>
      </c>
      <c r="E57" s="768">
        <v>478</v>
      </c>
      <c r="F57" s="768">
        <v>119</v>
      </c>
      <c r="G57" s="768">
        <v>5</v>
      </c>
      <c r="H57" s="768">
        <v>202</v>
      </c>
      <c r="I57" s="768">
        <v>31</v>
      </c>
      <c r="J57" s="768">
        <v>91</v>
      </c>
      <c r="K57" s="768">
        <v>6</v>
      </c>
      <c r="L57" s="768">
        <v>2</v>
      </c>
      <c r="M57" s="768">
        <v>6</v>
      </c>
      <c r="N57" s="768">
        <v>3</v>
      </c>
      <c r="O57" s="768">
        <v>13</v>
      </c>
    </row>
    <row r="58" spans="2:15">
      <c r="B58" s="1012"/>
      <c r="C58" s="1012" t="s">
        <v>33</v>
      </c>
      <c r="D58" s="776" t="s">
        <v>27</v>
      </c>
      <c r="E58" s="768">
        <v>546</v>
      </c>
      <c r="F58" s="768">
        <v>243</v>
      </c>
      <c r="G58" s="768">
        <v>7</v>
      </c>
      <c r="H58" s="768">
        <v>143</v>
      </c>
      <c r="I58" s="768">
        <v>27</v>
      </c>
      <c r="J58" s="768">
        <v>85</v>
      </c>
      <c r="K58" s="768">
        <v>14</v>
      </c>
      <c r="L58" s="768">
        <v>2</v>
      </c>
      <c r="M58" s="768">
        <v>8</v>
      </c>
      <c r="N58" s="769">
        <v>0</v>
      </c>
      <c r="O58" s="768">
        <v>17</v>
      </c>
    </row>
    <row r="59" spans="2:15">
      <c r="B59" s="1012"/>
      <c r="C59" s="1012"/>
      <c r="D59" s="777" t="s">
        <v>729</v>
      </c>
      <c r="E59" s="768">
        <v>10</v>
      </c>
      <c r="F59" s="768">
        <v>1</v>
      </c>
      <c r="G59" s="769">
        <v>0</v>
      </c>
      <c r="H59" s="769">
        <v>0</v>
      </c>
      <c r="I59" s="769">
        <v>0</v>
      </c>
      <c r="J59" s="768">
        <v>8</v>
      </c>
      <c r="K59" s="769">
        <v>0</v>
      </c>
      <c r="L59" s="769">
        <v>0</v>
      </c>
      <c r="M59" s="769">
        <v>0</v>
      </c>
      <c r="N59" s="769">
        <v>0</v>
      </c>
      <c r="O59" s="768">
        <v>1</v>
      </c>
    </row>
    <row r="60" spans="2:15">
      <c r="B60" s="1012"/>
      <c r="C60" s="1012"/>
      <c r="D60" s="777" t="s">
        <v>45</v>
      </c>
      <c r="E60" s="768">
        <v>4</v>
      </c>
      <c r="F60" s="769">
        <v>0</v>
      </c>
      <c r="G60" s="769">
        <v>0</v>
      </c>
      <c r="H60" s="769">
        <v>0</v>
      </c>
      <c r="I60" s="769">
        <v>0</v>
      </c>
      <c r="J60" s="768">
        <v>1</v>
      </c>
      <c r="K60" s="768">
        <v>3</v>
      </c>
      <c r="L60" s="769">
        <v>0</v>
      </c>
      <c r="M60" s="769">
        <v>0</v>
      </c>
      <c r="N60" s="769">
        <v>0</v>
      </c>
      <c r="O60" s="769">
        <v>0</v>
      </c>
    </row>
    <row r="61" spans="2:15">
      <c r="B61" s="1012"/>
      <c r="C61" s="1012"/>
      <c r="D61" s="777" t="s">
        <v>456</v>
      </c>
      <c r="E61" s="768">
        <v>50</v>
      </c>
      <c r="F61" s="768">
        <v>2</v>
      </c>
      <c r="G61" s="769">
        <v>0</v>
      </c>
      <c r="H61" s="768">
        <v>13</v>
      </c>
      <c r="I61" s="768">
        <v>5</v>
      </c>
      <c r="J61" s="768">
        <v>16</v>
      </c>
      <c r="K61" s="768">
        <v>7</v>
      </c>
      <c r="L61" s="768">
        <v>1</v>
      </c>
      <c r="M61" s="768">
        <v>4</v>
      </c>
      <c r="N61" s="769">
        <v>0</v>
      </c>
      <c r="O61" s="768">
        <v>2</v>
      </c>
    </row>
    <row r="62" spans="2:15">
      <c r="B62" s="1012"/>
      <c r="C62" s="1012"/>
      <c r="D62" s="777" t="s">
        <v>457</v>
      </c>
      <c r="E62" s="768">
        <v>34</v>
      </c>
      <c r="F62" s="768">
        <v>11</v>
      </c>
      <c r="G62" s="768">
        <v>1</v>
      </c>
      <c r="H62" s="768">
        <v>12</v>
      </c>
      <c r="I62" s="768">
        <v>4</v>
      </c>
      <c r="J62" s="768">
        <v>4</v>
      </c>
      <c r="K62" s="769">
        <v>0</v>
      </c>
      <c r="L62" s="769">
        <v>0</v>
      </c>
      <c r="M62" s="768">
        <v>1</v>
      </c>
      <c r="N62" s="769">
        <v>0</v>
      </c>
      <c r="O62" s="768">
        <v>1</v>
      </c>
    </row>
    <row r="63" spans="2:15">
      <c r="B63" s="1012"/>
      <c r="C63" s="1012"/>
      <c r="D63" s="777" t="s">
        <v>458</v>
      </c>
      <c r="E63" s="768">
        <v>447</v>
      </c>
      <c r="F63" s="768">
        <v>229</v>
      </c>
      <c r="G63" s="768">
        <v>6</v>
      </c>
      <c r="H63" s="768">
        <v>118</v>
      </c>
      <c r="I63" s="768">
        <v>18</v>
      </c>
      <c r="J63" s="768">
        <v>56</v>
      </c>
      <c r="K63" s="768">
        <v>4</v>
      </c>
      <c r="L63" s="768">
        <v>1</v>
      </c>
      <c r="M63" s="768">
        <v>3</v>
      </c>
      <c r="N63" s="769">
        <v>0</v>
      </c>
      <c r="O63" s="768">
        <v>12</v>
      </c>
    </row>
    <row r="64" spans="2:15">
      <c r="B64" s="1012"/>
      <c r="C64" s="1012"/>
      <c r="D64" s="777" t="s">
        <v>730</v>
      </c>
      <c r="E64" s="768">
        <v>1</v>
      </c>
      <c r="F64" s="769">
        <v>0</v>
      </c>
      <c r="G64" s="769">
        <v>0</v>
      </c>
      <c r="H64" s="769">
        <v>0</v>
      </c>
      <c r="I64" s="769">
        <v>0</v>
      </c>
      <c r="J64" s="769">
        <v>0</v>
      </c>
      <c r="K64" s="769">
        <v>0</v>
      </c>
      <c r="L64" s="769">
        <v>0</v>
      </c>
      <c r="M64" s="769">
        <v>0</v>
      </c>
      <c r="N64" s="769">
        <v>0</v>
      </c>
      <c r="O64" s="768">
        <v>1</v>
      </c>
    </row>
    <row r="65" spans="2:15">
      <c r="B65" s="1012" t="s">
        <v>66</v>
      </c>
      <c r="C65" s="1012" t="s">
        <v>32</v>
      </c>
      <c r="D65" s="776" t="s">
        <v>27</v>
      </c>
      <c r="E65" s="768">
        <v>450</v>
      </c>
      <c r="F65" s="768">
        <v>45</v>
      </c>
      <c r="G65" s="768">
        <v>2</v>
      </c>
      <c r="H65" s="768">
        <v>193</v>
      </c>
      <c r="I65" s="768">
        <v>28</v>
      </c>
      <c r="J65" s="768">
        <v>122</v>
      </c>
      <c r="K65" s="768">
        <v>27</v>
      </c>
      <c r="L65" s="768">
        <v>3</v>
      </c>
      <c r="M65" s="768">
        <v>9</v>
      </c>
      <c r="N65" s="768">
        <v>1</v>
      </c>
      <c r="O65" s="768">
        <v>20</v>
      </c>
    </row>
    <row r="66" spans="2:15">
      <c r="B66" s="1012"/>
      <c r="C66" s="1012"/>
      <c r="D66" s="777" t="s">
        <v>729</v>
      </c>
      <c r="E66" s="768">
        <v>4</v>
      </c>
      <c r="F66" s="768">
        <v>1</v>
      </c>
      <c r="G66" s="769">
        <v>0</v>
      </c>
      <c r="H66" s="769">
        <v>0</v>
      </c>
      <c r="I66" s="769">
        <v>0</v>
      </c>
      <c r="J66" s="768">
        <v>3</v>
      </c>
      <c r="K66" s="769">
        <v>0</v>
      </c>
      <c r="L66" s="769">
        <v>0</v>
      </c>
      <c r="M66" s="769">
        <v>0</v>
      </c>
      <c r="N66" s="769">
        <v>0</v>
      </c>
      <c r="O66" s="769">
        <v>0</v>
      </c>
    </row>
    <row r="67" spans="2:15">
      <c r="B67" s="1012"/>
      <c r="C67" s="1012"/>
      <c r="D67" s="777" t="s">
        <v>45</v>
      </c>
      <c r="E67" s="768">
        <v>6</v>
      </c>
      <c r="F67" s="768">
        <v>1</v>
      </c>
      <c r="G67" s="769">
        <v>0</v>
      </c>
      <c r="H67" s="769">
        <v>0</v>
      </c>
      <c r="I67" s="769">
        <v>0</v>
      </c>
      <c r="J67" s="768">
        <v>2</v>
      </c>
      <c r="K67" s="768">
        <v>3</v>
      </c>
      <c r="L67" s="769">
        <v>0</v>
      </c>
      <c r="M67" s="769">
        <v>0</v>
      </c>
      <c r="N67" s="769">
        <v>0</v>
      </c>
      <c r="O67" s="769">
        <v>0</v>
      </c>
    </row>
    <row r="68" spans="2:15">
      <c r="B68" s="1012"/>
      <c r="C68" s="1012"/>
      <c r="D68" s="777" t="s">
        <v>456</v>
      </c>
      <c r="E68" s="768">
        <v>63</v>
      </c>
      <c r="F68" s="768">
        <v>1</v>
      </c>
      <c r="G68" s="769">
        <v>0</v>
      </c>
      <c r="H68" s="768">
        <v>16</v>
      </c>
      <c r="I68" s="768">
        <v>7</v>
      </c>
      <c r="J68" s="768">
        <v>20</v>
      </c>
      <c r="K68" s="768">
        <v>12</v>
      </c>
      <c r="L68" s="768">
        <v>1</v>
      </c>
      <c r="M68" s="768">
        <v>4</v>
      </c>
      <c r="N68" s="769">
        <v>0</v>
      </c>
      <c r="O68" s="768">
        <v>2</v>
      </c>
    </row>
    <row r="69" spans="2:15">
      <c r="B69" s="1012"/>
      <c r="C69" s="1012"/>
      <c r="D69" s="777" t="s">
        <v>457</v>
      </c>
      <c r="E69" s="768">
        <v>39</v>
      </c>
      <c r="F69" s="768">
        <v>2</v>
      </c>
      <c r="G69" s="769">
        <v>0</v>
      </c>
      <c r="H69" s="768">
        <v>17</v>
      </c>
      <c r="I69" s="768">
        <v>2</v>
      </c>
      <c r="J69" s="768">
        <v>11</v>
      </c>
      <c r="K69" s="768">
        <v>4</v>
      </c>
      <c r="L69" s="769">
        <v>0</v>
      </c>
      <c r="M69" s="768">
        <v>1</v>
      </c>
      <c r="N69" s="768">
        <v>1</v>
      </c>
      <c r="O69" s="768">
        <v>1</v>
      </c>
    </row>
    <row r="70" spans="2:15">
      <c r="B70" s="1012"/>
      <c r="C70" s="1012"/>
      <c r="D70" s="777" t="s">
        <v>458</v>
      </c>
      <c r="E70" s="768">
        <v>331</v>
      </c>
      <c r="F70" s="768">
        <v>39</v>
      </c>
      <c r="G70" s="768">
        <v>2</v>
      </c>
      <c r="H70" s="768">
        <v>160</v>
      </c>
      <c r="I70" s="768">
        <v>19</v>
      </c>
      <c r="J70" s="768">
        <v>86</v>
      </c>
      <c r="K70" s="768">
        <v>8</v>
      </c>
      <c r="L70" s="768">
        <v>2</v>
      </c>
      <c r="M70" s="768">
        <v>4</v>
      </c>
      <c r="N70" s="769">
        <v>0</v>
      </c>
      <c r="O70" s="768">
        <v>11</v>
      </c>
    </row>
    <row r="71" spans="2:15">
      <c r="B71" s="1012"/>
      <c r="C71" s="1012"/>
      <c r="D71" s="777" t="s">
        <v>730</v>
      </c>
      <c r="E71" s="768">
        <v>7</v>
      </c>
      <c r="F71" s="768">
        <v>1</v>
      </c>
      <c r="G71" s="769">
        <v>0</v>
      </c>
      <c r="H71" s="769">
        <v>0</v>
      </c>
      <c r="I71" s="769">
        <v>0</v>
      </c>
      <c r="J71" s="769">
        <v>0</v>
      </c>
      <c r="K71" s="769">
        <v>0</v>
      </c>
      <c r="L71" s="769">
        <v>0</v>
      </c>
      <c r="M71" s="769">
        <v>0</v>
      </c>
      <c r="N71" s="769">
        <v>0</v>
      </c>
      <c r="O71" s="768">
        <v>6</v>
      </c>
    </row>
    <row r="72" spans="2:15">
      <c r="B72" s="1012"/>
      <c r="C72" s="1012" t="s">
        <v>33</v>
      </c>
      <c r="D72" s="776" t="s">
        <v>27</v>
      </c>
      <c r="E72" s="768">
        <v>338</v>
      </c>
      <c r="F72" s="768">
        <v>65</v>
      </c>
      <c r="G72" s="768">
        <v>1</v>
      </c>
      <c r="H72" s="768">
        <v>139</v>
      </c>
      <c r="I72" s="768">
        <v>16</v>
      </c>
      <c r="J72" s="768">
        <v>80</v>
      </c>
      <c r="K72" s="768">
        <v>20</v>
      </c>
      <c r="L72" s="768">
        <v>2</v>
      </c>
      <c r="M72" s="768">
        <v>8</v>
      </c>
      <c r="N72" s="769">
        <v>0</v>
      </c>
      <c r="O72" s="768">
        <v>7</v>
      </c>
    </row>
    <row r="73" spans="2:15">
      <c r="B73" s="1012"/>
      <c r="C73" s="1012"/>
      <c r="D73" s="777" t="s">
        <v>729</v>
      </c>
      <c r="E73" s="768">
        <v>4</v>
      </c>
      <c r="F73" s="768">
        <v>1</v>
      </c>
      <c r="G73" s="769">
        <v>0</v>
      </c>
      <c r="H73" s="769">
        <v>0</v>
      </c>
      <c r="I73" s="769">
        <v>0</v>
      </c>
      <c r="J73" s="768">
        <v>2</v>
      </c>
      <c r="K73" s="768">
        <v>1</v>
      </c>
      <c r="L73" s="769">
        <v>0</v>
      </c>
      <c r="M73" s="769">
        <v>0</v>
      </c>
      <c r="N73" s="769">
        <v>0</v>
      </c>
      <c r="O73" s="769">
        <v>0</v>
      </c>
    </row>
    <row r="74" spans="2:15">
      <c r="B74" s="1012"/>
      <c r="C74" s="1012"/>
      <c r="D74" s="777" t="s">
        <v>45</v>
      </c>
      <c r="E74" s="768">
        <v>1</v>
      </c>
      <c r="F74" s="769">
        <v>0</v>
      </c>
      <c r="G74" s="769">
        <v>0</v>
      </c>
      <c r="H74" s="769">
        <v>0</v>
      </c>
      <c r="I74" s="769">
        <v>0</v>
      </c>
      <c r="J74" s="769">
        <v>0</v>
      </c>
      <c r="K74" s="768">
        <v>1</v>
      </c>
      <c r="L74" s="769">
        <v>0</v>
      </c>
      <c r="M74" s="769">
        <v>0</v>
      </c>
      <c r="N74" s="769">
        <v>0</v>
      </c>
      <c r="O74" s="769">
        <v>0</v>
      </c>
    </row>
    <row r="75" spans="2:15">
      <c r="B75" s="1012"/>
      <c r="C75" s="1012"/>
      <c r="D75" s="777" t="s">
        <v>456</v>
      </c>
      <c r="E75" s="768">
        <v>38</v>
      </c>
      <c r="F75" s="769">
        <v>0</v>
      </c>
      <c r="G75" s="769">
        <v>0</v>
      </c>
      <c r="H75" s="768">
        <v>8</v>
      </c>
      <c r="I75" s="768">
        <v>5</v>
      </c>
      <c r="J75" s="768">
        <v>6</v>
      </c>
      <c r="K75" s="768">
        <v>10</v>
      </c>
      <c r="L75" s="768">
        <v>1</v>
      </c>
      <c r="M75" s="768">
        <v>7</v>
      </c>
      <c r="N75" s="769">
        <v>0</v>
      </c>
      <c r="O75" s="768">
        <v>1</v>
      </c>
    </row>
    <row r="76" spans="2:15">
      <c r="B76" s="1012"/>
      <c r="C76" s="1012"/>
      <c r="D76" s="777" t="s">
        <v>457</v>
      </c>
      <c r="E76" s="768">
        <v>28</v>
      </c>
      <c r="F76" s="768">
        <v>4</v>
      </c>
      <c r="G76" s="769">
        <v>0</v>
      </c>
      <c r="H76" s="768">
        <v>12</v>
      </c>
      <c r="I76" s="768">
        <v>3</v>
      </c>
      <c r="J76" s="768">
        <v>5</v>
      </c>
      <c r="K76" s="768">
        <v>3</v>
      </c>
      <c r="L76" s="769">
        <v>0</v>
      </c>
      <c r="M76" s="768">
        <v>1</v>
      </c>
      <c r="N76" s="769">
        <v>0</v>
      </c>
      <c r="O76" s="769">
        <v>0</v>
      </c>
    </row>
    <row r="77" spans="2:15">
      <c r="B77" s="1012"/>
      <c r="C77" s="1012"/>
      <c r="D77" s="777" t="s">
        <v>458</v>
      </c>
      <c r="E77" s="768">
        <v>265</v>
      </c>
      <c r="F77" s="768">
        <v>60</v>
      </c>
      <c r="G77" s="768">
        <v>1</v>
      </c>
      <c r="H77" s="768">
        <v>119</v>
      </c>
      <c r="I77" s="768">
        <v>8</v>
      </c>
      <c r="J77" s="768">
        <v>67</v>
      </c>
      <c r="K77" s="768">
        <v>5</v>
      </c>
      <c r="L77" s="768">
        <v>1</v>
      </c>
      <c r="M77" s="769">
        <v>0</v>
      </c>
      <c r="N77" s="769">
        <v>0</v>
      </c>
      <c r="O77" s="768">
        <v>4</v>
      </c>
    </row>
    <row r="78" spans="2:15">
      <c r="B78" s="1012"/>
      <c r="C78" s="1012"/>
      <c r="D78" s="777" t="s">
        <v>730</v>
      </c>
      <c r="E78" s="768">
        <v>2</v>
      </c>
      <c r="F78" s="769">
        <v>0</v>
      </c>
      <c r="G78" s="769">
        <v>0</v>
      </c>
      <c r="H78" s="769">
        <v>0</v>
      </c>
      <c r="I78" s="769">
        <v>0</v>
      </c>
      <c r="J78" s="769">
        <v>0</v>
      </c>
      <c r="K78" s="769">
        <v>0</v>
      </c>
      <c r="L78" s="769">
        <v>0</v>
      </c>
      <c r="M78" s="769">
        <v>0</v>
      </c>
      <c r="N78" s="769">
        <v>0</v>
      </c>
      <c r="O78" s="768">
        <v>2</v>
      </c>
    </row>
    <row r="79" spans="2:15">
      <c r="B79" s="1012" t="s">
        <v>76</v>
      </c>
      <c r="C79" s="1012" t="s">
        <v>32</v>
      </c>
      <c r="D79" s="776" t="s">
        <v>27</v>
      </c>
      <c r="E79" s="768">
        <v>1088</v>
      </c>
      <c r="F79" s="768">
        <v>250</v>
      </c>
      <c r="G79" s="768">
        <v>13</v>
      </c>
      <c r="H79" s="768">
        <v>221</v>
      </c>
      <c r="I79" s="768">
        <v>85</v>
      </c>
      <c r="J79" s="768">
        <v>332</v>
      </c>
      <c r="K79" s="768">
        <v>88</v>
      </c>
      <c r="L79" s="768">
        <v>12</v>
      </c>
      <c r="M79" s="768">
        <v>39</v>
      </c>
      <c r="N79" s="769">
        <v>0</v>
      </c>
      <c r="O79" s="768">
        <v>48</v>
      </c>
    </row>
    <row r="80" spans="2:15">
      <c r="B80" s="1012"/>
      <c r="C80" s="1012"/>
      <c r="D80" s="777" t="s">
        <v>729</v>
      </c>
      <c r="E80" s="768">
        <v>14</v>
      </c>
      <c r="F80" s="768">
        <v>4</v>
      </c>
      <c r="G80" s="769">
        <v>0</v>
      </c>
      <c r="H80" s="769">
        <v>0</v>
      </c>
      <c r="I80" s="769">
        <v>0</v>
      </c>
      <c r="J80" s="768">
        <v>9</v>
      </c>
      <c r="K80" s="768">
        <v>1</v>
      </c>
      <c r="L80" s="769">
        <v>0</v>
      </c>
      <c r="M80" s="769">
        <v>0</v>
      </c>
      <c r="N80" s="769">
        <v>0</v>
      </c>
      <c r="O80" s="769">
        <v>0</v>
      </c>
    </row>
    <row r="81" spans="2:15">
      <c r="B81" s="1012"/>
      <c r="C81" s="1012"/>
      <c r="D81" s="777" t="s">
        <v>45</v>
      </c>
      <c r="E81" s="768">
        <v>26</v>
      </c>
      <c r="F81" s="768">
        <v>2</v>
      </c>
      <c r="G81" s="769">
        <v>0</v>
      </c>
      <c r="H81" s="769">
        <v>0</v>
      </c>
      <c r="I81" s="769">
        <v>0</v>
      </c>
      <c r="J81" s="768">
        <v>16</v>
      </c>
      <c r="K81" s="768">
        <v>8</v>
      </c>
      <c r="L81" s="769">
        <v>0</v>
      </c>
      <c r="M81" s="769">
        <v>0</v>
      </c>
      <c r="N81" s="769">
        <v>0</v>
      </c>
      <c r="O81" s="769">
        <v>0</v>
      </c>
    </row>
    <row r="82" spans="2:15">
      <c r="B82" s="1012"/>
      <c r="C82" s="1012"/>
      <c r="D82" s="777" t="s">
        <v>456</v>
      </c>
      <c r="E82" s="768">
        <v>208</v>
      </c>
      <c r="F82" s="768">
        <v>7</v>
      </c>
      <c r="G82" s="768">
        <v>1</v>
      </c>
      <c r="H82" s="768">
        <v>38</v>
      </c>
      <c r="I82" s="768">
        <v>20</v>
      </c>
      <c r="J82" s="768">
        <v>62</v>
      </c>
      <c r="K82" s="768">
        <v>52</v>
      </c>
      <c r="L82" s="768">
        <v>5</v>
      </c>
      <c r="M82" s="768">
        <v>15</v>
      </c>
      <c r="N82" s="769">
        <v>0</v>
      </c>
      <c r="O82" s="768">
        <v>8</v>
      </c>
    </row>
    <row r="83" spans="2:15">
      <c r="B83" s="1012"/>
      <c r="C83" s="1012"/>
      <c r="D83" s="777" t="s">
        <v>457</v>
      </c>
      <c r="E83" s="768">
        <v>83</v>
      </c>
      <c r="F83" s="768">
        <v>5</v>
      </c>
      <c r="G83" s="768">
        <v>1</v>
      </c>
      <c r="H83" s="768">
        <v>22</v>
      </c>
      <c r="I83" s="768">
        <v>13</v>
      </c>
      <c r="J83" s="768">
        <v>24</v>
      </c>
      <c r="K83" s="768">
        <v>8</v>
      </c>
      <c r="L83" s="769">
        <v>0</v>
      </c>
      <c r="M83" s="768">
        <v>7</v>
      </c>
      <c r="N83" s="769">
        <v>0</v>
      </c>
      <c r="O83" s="768">
        <v>3</v>
      </c>
    </row>
    <row r="84" spans="2:15">
      <c r="B84" s="1012"/>
      <c r="C84" s="1012"/>
      <c r="D84" s="777" t="s">
        <v>458</v>
      </c>
      <c r="E84" s="768">
        <v>756</v>
      </c>
      <c r="F84" s="768">
        <v>232</v>
      </c>
      <c r="G84" s="768">
        <v>11</v>
      </c>
      <c r="H84" s="768">
        <v>161</v>
      </c>
      <c r="I84" s="768">
        <v>52</v>
      </c>
      <c r="J84" s="768">
        <v>221</v>
      </c>
      <c r="K84" s="768">
        <v>19</v>
      </c>
      <c r="L84" s="768">
        <v>7</v>
      </c>
      <c r="M84" s="768">
        <v>17</v>
      </c>
      <c r="N84" s="769">
        <v>0</v>
      </c>
      <c r="O84" s="768">
        <v>36</v>
      </c>
    </row>
    <row r="85" spans="2:15">
      <c r="B85" s="1012"/>
      <c r="C85" s="1012"/>
      <c r="D85" s="777" t="s">
        <v>730</v>
      </c>
      <c r="E85" s="768">
        <v>1</v>
      </c>
      <c r="F85" s="769">
        <v>0</v>
      </c>
      <c r="G85" s="769">
        <v>0</v>
      </c>
      <c r="H85" s="769">
        <v>0</v>
      </c>
      <c r="I85" s="769">
        <v>0</v>
      </c>
      <c r="J85" s="769">
        <v>0</v>
      </c>
      <c r="K85" s="769">
        <v>0</v>
      </c>
      <c r="L85" s="769">
        <v>0</v>
      </c>
      <c r="M85" s="769">
        <v>0</v>
      </c>
      <c r="N85" s="769">
        <v>0</v>
      </c>
      <c r="O85" s="768">
        <v>1</v>
      </c>
    </row>
    <row r="86" spans="2:15">
      <c r="B86" s="1012"/>
      <c r="C86" s="1012" t="s">
        <v>33</v>
      </c>
      <c r="D86" s="776" t="s">
        <v>27</v>
      </c>
      <c r="E86" s="768">
        <v>916</v>
      </c>
      <c r="F86" s="768">
        <v>440</v>
      </c>
      <c r="G86" s="768">
        <v>11</v>
      </c>
      <c r="H86" s="768">
        <v>134</v>
      </c>
      <c r="I86" s="768">
        <v>44</v>
      </c>
      <c r="J86" s="768">
        <v>162</v>
      </c>
      <c r="K86" s="768">
        <v>47</v>
      </c>
      <c r="L86" s="768">
        <v>6</v>
      </c>
      <c r="M86" s="768">
        <v>20</v>
      </c>
      <c r="N86" s="769">
        <v>0</v>
      </c>
      <c r="O86" s="768">
        <v>52</v>
      </c>
    </row>
    <row r="87" spans="2:15">
      <c r="B87" s="1012"/>
      <c r="C87" s="1012"/>
      <c r="D87" s="777" t="s">
        <v>729</v>
      </c>
      <c r="E87" s="768">
        <v>14</v>
      </c>
      <c r="F87" s="768">
        <v>3</v>
      </c>
      <c r="G87" s="769">
        <v>0</v>
      </c>
      <c r="H87" s="769">
        <v>0</v>
      </c>
      <c r="I87" s="769">
        <v>0</v>
      </c>
      <c r="J87" s="768">
        <v>8</v>
      </c>
      <c r="K87" s="768">
        <v>2</v>
      </c>
      <c r="L87" s="769">
        <v>0</v>
      </c>
      <c r="M87" s="769">
        <v>0</v>
      </c>
      <c r="N87" s="769">
        <v>0</v>
      </c>
      <c r="O87" s="768">
        <v>1</v>
      </c>
    </row>
    <row r="88" spans="2:15">
      <c r="B88" s="1012"/>
      <c r="C88" s="1012"/>
      <c r="D88" s="777" t="s">
        <v>45</v>
      </c>
      <c r="E88" s="768">
        <v>22</v>
      </c>
      <c r="F88" s="768">
        <v>2</v>
      </c>
      <c r="G88" s="769">
        <v>0</v>
      </c>
      <c r="H88" s="769">
        <v>0</v>
      </c>
      <c r="I88" s="769">
        <v>0</v>
      </c>
      <c r="J88" s="768">
        <v>10</v>
      </c>
      <c r="K88" s="768">
        <v>9</v>
      </c>
      <c r="L88" s="769">
        <v>0</v>
      </c>
      <c r="M88" s="769">
        <v>0</v>
      </c>
      <c r="N88" s="769">
        <v>0</v>
      </c>
      <c r="O88" s="768">
        <v>1</v>
      </c>
    </row>
    <row r="89" spans="2:15">
      <c r="B89" s="1012"/>
      <c r="C89" s="1012"/>
      <c r="D89" s="777" t="s">
        <v>456</v>
      </c>
      <c r="E89" s="768">
        <v>111</v>
      </c>
      <c r="F89" s="768">
        <v>10</v>
      </c>
      <c r="G89" s="768">
        <v>2</v>
      </c>
      <c r="H89" s="768">
        <v>19</v>
      </c>
      <c r="I89" s="768">
        <v>8</v>
      </c>
      <c r="J89" s="768">
        <v>31</v>
      </c>
      <c r="K89" s="768">
        <v>19</v>
      </c>
      <c r="L89" s="768">
        <v>3</v>
      </c>
      <c r="M89" s="768">
        <v>11</v>
      </c>
      <c r="N89" s="769">
        <v>0</v>
      </c>
      <c r="O89" s="768">
        <v>8</v>
      </c>
    </row>
    <row r="90" spans="2:15">
      <c r="B90" s="1012"/>
      <c r="C90" s="1012"/>
      <c r="D90" s="777" t="s">
        <v>457</v>
      </c>
      <c r="E90" s="768">
        <v>59</v>
      </c>
      <c r="F90" s="768">
        <v>15</v>
      </c>
      <c r="G90" s="769">
        <v>0</v>
      </c>
      <c r="H90" s="768">
        <v>18</v>
      </c>
      <c r="I90" s="768">
        <v>6</v>
      </c>
      <c r="J90" s="768">
        <v>8</v>
      </c>
      <c r="K90" s="768">
        <v>3</v>
      </c>
      <c r="L90" s="768">
        <v>1</v>
      </c>
      <c r="M90" s="768">
        <v>6</v>
      </c>
      <c r="N90" s="769">
        <v>0</v>
      </c>
      <c r="O90" s="768">
        <v>2</v>
      </c>
    </row>
    <row r="91" spans="2:15">
      <c r="B91" s="1012"/>
      <c r="C91" s="1012"/>
      <c r="D91" s="777" t="s">
        <v>458</v>
      </c>
      <c r="E91" s="768">
        <v>710</v>
      </c>
      <c r="F91" s="768">
        <v>410</v>
      </c>
      <c r="G91" s="768">
        <v>9</v>
      </c>
      <c r="H91" s="768">
        <v>97</v>
      </c>
      <c r="I91" s="768">
        <v>30</v>
      </c>
      <c r="J91" s="768">
        <v>105</v>
      </c>
      <c r="K91" s="768">
        <v>14</v>
      </c>
      <c r="L91" s="768">
        <v>2</v>
      </c>
      <c r="M91" s="768">
        <v>3</v>
      </c>
      <c r="N91" s="769">
        <v>0</v>
      </c>
      <c r="O91" s="768">
        <v>40</v>
      </c>
    </row>
    <row r="92" spans="2:15">
      <c r="B92" s="1012" t="s">
        <v>68</v>
      </c>
      <c r="C92" s="1012" t="s">
        <v>32</v>
      </c>
      <c r="D92" s="776" t="s">
        <v>27</v>
      </c>
      <c r="E92" s="768">
        <v>1247</v>
      </c>
      <c r="F92" s="768">
        <v>284</v>
      </c>
      <c r="G92" s="768">
        <v>23</v>
      </c>
      <c r="H92" s="768">
        <v>352</v>
      </c>
      <c r="I92" s="768">
        <v>86</v>
      </c>
      <c r="J92" s="768">
        <v>269</v>
      </c>
      <c r="K92" s="768">
        <v>88</v>
      </c>
      <c r="L92" s="768">
        <v>13</v>
      </c>
      <c r="M92" s="768">
        <v>50</v>
      </c>
      <c r="N92" s="768">
        <v>1</v>
      </c>
      <c r="O92" s="768">
        <v>81</v>
      </c>
    </row>
    <row r="93" spans="2:15">
      <c r="B93" s="1012"/>
      <c r="C93" s="1012"/>
      <c r="D93" s="777" t="s">
        <v>729</v>
      </c>
      <c r="E93" s="768">
        <v>24</v>
      </c>
      <c r="F93" s="768">
        <v>7</v>
      </c>
      <c r="G93" s="769">
        <v>0</v>
      </c>
      <c r="H93" s="769">
        <v>0</v>
      </c>
      <c r="I93" s="769">
        <v>0</v>
      </c>
      <c r="J93" s="768">
        <v>14</v>
      </c>
      <c r="K93" s="768">
        <v>1</v>
      </c>
      <c r="L93" s="769">
        <v>0</v>
      </c>
      <c r="M93" s="769">
        <v>0</v>
      </c>
      <c r="N93" s="769">
        <v>0</v>
      </c>
      <c r="O93" s="768">
        <v>2</v>
      </c>
    </row>
    <row r="94" spans="2:15">
      <c r="B94" s="1012"/>
      <c r="C94" s="1012"/>
      <c r="D94" s="777" t="s">
        <v>45</v>
      </c>
      <c r="E94" s="768">
        <v>21</v>
      </c>
      <c r="F94" s="768">
        <v>2</v>
      </c>
      <c r="G94" s="768">
        <v>1</v>
      </c>
      <c r="H94" s="769">
        <v>0</v>
      </c>
      <c r="I94" s="769">
        <v>0</v>
      </c>
      <c r="J94" s="768">
        <v>7</v>
      </c>
      <c r="K94" s="768">
        <v>9</v>
      </c>
      <c r="L94" s="769">
        <v>0</v>
      </c>
      <c r="M94" s="769">
        <v>0</v>
      </c>
      <c r="N94" s="769">
        <v>0</v>
      </c>
      <c r="O94" s="768">
        <v>2</v>
      </c>
    </row>
    <row r="95" spans="2:15">
      <c r="B95" s="1012"/>
      <c r="C95" s="1012"/>
      <c r="D95" s="777" t="s">
        <v>456</v>
      </c>
      <c r="E95" s="768">
        <v>208</v>
      </c>
      <c r="F95" s="768">
        <v>7</v>
      </c>
      <c r="G95" s="768">
        <v>2</v>
      </c>
      <c r="H95" s="768">
        <v>46</v>
      </c>
      <c r="I95" s="768">
        <v>31</v>
      </c>
      <c r="J95" s="768">
        <v>44</v>
      </c>
      <c r="K95" s="768">
        <v>37</v>
      </c>
      <c r="L95" s="768">
        <v>8</v>
      </c>
      <c r="M95" s="768">
        <v>14</v>
      </c>
      <c r="N95" s="768">
        <v>1</v>
      </c>
      <c r="O95" s="768">
        <v>18</v>
      </c>
    </row>
    <row r="96" spans="2:15">
      <c r="B96" s="1012"/>
      <c r="C96" s="1012"/>
      <c r="D96" s="777" t="s">
        <v>457</v>
      </c>
      <c r="E96" s="768">
        <v>86</v>
      </c>
      <c r="F96" s="768">
        <v>3</v>
      </c>
      <c r="G96" s="768">
        <v>3</v>
      </c>
      <c r="H96" s="768">
        <v>27</v>
      </c>
      <c r="I96" s="768">
        <v>13</v>
      </c>
      <c r="J96" s="768">
        <v>20</v>
      </c>
      <c r="K96" s="768">
        <v>8</v>
      </c>
      <c r="L96" s="768">
        <v>1</v>
      </c>
      <c r="M96" s="768">
        <v>8</v>
      </c>
      <c r="N96" s="769">
        <v>0</v>
      </c>
      <c r="O96" s="768">
        <v>3</v>
      </c>
    </row>
    <row r="97" spans="2:15">
      <c r="B97" s="1012"/>
      <c r="C97" s="1012"/>
      <c r="D97" s="777" t="s">
        <v>458</v>
      </c>
      <c r="E97" s="768">
        <v>908</v>
      </c>
      <c r="F97" s="768">
        <v>265</v>
      </c>
      <c r="G97" s="768">
        <v>17</v>
      </c>
      <c r="H97" s="768">
        <v>279</v>
      </c>
      <c r="I97" s="768">
        <v>42</v>
      </c>
      <c r="J97" s="768">
        <v>184</v>
      </c>
      <c r="K97" s="768">
        <v>33</v>
      </c>
      <c r="L97" s="768">
        <v>4</v>
      </c>
      <c r="M97" s="768">
        <v>28</v>
      </c>
      <c r="N97" s="769">
        <v>0</v>
      </c>
      <c r="O97" s="768">
        <v>56</v>
      </c>
    </row>
    <row r="98" spans="2:15">
      <c r="B98" s="1012"/>
      <c r="C98" s="1012" t="s">
        <v>33</v>
      </c>
      <c r="D98" s="776" t="s">
        <v>27</v>
      </c>
      <c r="E98" s="768">
        <v>1122</v>
      </c>
      <c r="F98" s="768">
        <v>454</v>
      </c>
      <c r="G98" s="768">
        <v>17</v>
      </c>
      <c r="H98" s="768">
        <v>233</v>
      </c>
      <c r="I98" s="768">
        <v>46</v>
      </c>
      <c r="J98" s="768">
        <v>165</v>
      </c>
      <c r="K98" s="768">
        <v>65</v>
      </c>
      <c r="L98" s="768">
        <v>9</v>
      </c>
      <c r="M98" s="768">
        <v>34</v>
      </c>
      <c r="N98" s="768">
        <v>2</v>
      </c>
      <c r="O98" s="768">
        <v>97</v>
      </c>
    </row>
    <row r="99" spans="2:15">
      <c r="B99" s="1012"/>
      <c r="C99" s="1012"/>
      <c r="D99" s="777" t="s">
        <v>729</v>
      </c>
      <c r="E99" s="768">
        <v>15</v>
      </c>
      <c r="F99" s="768">
        <v>4</v>
      </c>
      <c r="G99" s="769">
        <v>0</v>
      </c>
      <c r="H99" s="769">
        <v>0</v>
      </c>
      <c r="I99" s="769">
        <v>0</v>
      </c>
      <c r="J99" s="768">
        <v>6</v>
      </c>
      <c r="K99" s="768">
        <v>2</v>
      </c>
      <c r="L99" s="769">
        <v>0</v>
      </c>
      <c r="M99" s="769">
        <v>0</v>
      </c>
      <c r="N99" s="769">
        <v>0</v>
      </c>
      <c r="O99" s="768">
        <v>3</v>
      </c>
    </row>
    <row r="100" spans="2:15">
      <c r="B100" s="1012"/>
      <c r="C100" s="1012"/>
      <c r="D100" s="777" t="s">
        <v>45</v>
      </c>
      <c r="E100" s="768">
        <v>10</v>
      </c>
      <c r="F100" s="768">
        <v>1</v>
      </c>
      <c r="G100" s="768">
        <v>1</v>
      </c>
      <c r="H100" s="769">
        <v>0</v>
      </c>
      <c r="I100" s="769">
        <v>0</v>
      </c>
      <c r="J100" s="768">
        <v>1</v>
      </c>
      <c r="K100" s="768">
        <v>5</v>
      </c>
      <c r="L100" s="769">
        <v>0</v>
      </c>
      <c r="M100" s="769">
        <v>0</v>
      </c>
      <c r="N100" s="769">
        <v>0</v>
      </c>
      <c r="O100" s="768">
        <v>2</v>
      </c>
    </row>
    <row r="101" spans="2:15">
      <c r="B101" s="1012"/>
      <c r="C101" s="1012"/>
      <c r="D101" s="777" t="s">
        <v>456</v>
      </c>
      <c r="E101" s="768">
        <v>92</v>
      </c>
      <c r="F101" s="768">
        <v>4</v>
      </c>
      <c r="G101" s="769">
        <v>0</v>
      </c>
      <c r="H101" s="768">
        <v>17</v>
      </c>
      <c r="I101" s="768">
        <v>11</v>
      </c>
      <c r="J101" s="768">
        <v>25</v>
      </c>
      <c r="K101" s="768">
        <v>16</v>
      </c>
      <c r="L101" s="768">
        <v>1</v>
      </c>
      <c r="M101" s="768">
        <v>15</v>
      </c>
      <c r="N101" s="769">
        <v>0</v>
      </c>
      <c r="O101" s="768">
        <v>3</v>
      </c>
    </row>
    <row r="102" spans="2:15">
      <c r="B102" s="1012"/>
      <c r="C102" s="1012"/>
      <c r="D102" s="777" t="s">
        <v>457</v>
      </c>
      <c r="E102" s="768">
        <v>71</v>
      </c>
      <c r="F102" s="768">
        <v>12</v>
      </c>
      <c r="G102" s="768">
        <v>3</v>
      </c>
      <c r="H102" s="768">
        <v>23</v>
      </c>
      <c r="I102" s="768">
        <v>2</v>
      </c>
      <c r="J102" s="768">
        <v>14</v>
      </c>
      <c r="K102" s="768">
        <v>9</v>
      </c>
      <c r="L102" s="768">
        <v>2</v>
      </c>
      <c r="M102" s="768">
        <v>3</v>
      </c>
      <c r="N102" s="768">
        <v>1</v>
      </c>
      <c r="O102" s="768">
        <v>2</v>
      </c>
    </row>
    <row r="103" spans="2:15">
      <c r="B103" s="1012"/>
      <c r="C103" s="1012"/>
      <c r="D103" s="777" t="s">
        <v>458</v>
      </c>
      <c r="E103" s="768">
        <v>934</v>
      </c>
      <c r="F103" s="768">
        <v>433</v>
      </c>
      <c r="G103" s="768">
        <v>13</v>
      </c>
      <c r="H103" s="768">
        <v>193</v>
      </c>
      <c r="I103" s="768">
        <v>33</v>
      </c>
      <c r="J103" s="768">
        <v>119</v>
      </c>
      <c r="K103" s="768">
        <v>33</v>
      </c>
      <c r="L103" s="768">
        <v>6</v>
      </c>
      <c r="M103" s="768">
        <v>16</v>
      </c>
      <c r="N103" s="768">
        <v>1</v>
      </c>
      <c r="O103" s="768">
        <v>87</v>
      </c>
    </row>
    <row r="104" spans="2:15">
      <c r="B104" s="1012" t="s">
        <v>63</v>
      </c>
      <c r="C104" s="1012" t="s">
        <v>32</v>
      </c>
      <c r="D104" s="776" t="s">
        <v>27</v>
      </c>
      <c r="E104" s="768">
        <v>1714</v>
      </c>
      <c r="F104" s="768">
        <v>138</v>
      </c>
      <c r="G104" s="768">
        <v>37</v>
      </c>
      <c r="H104" s="768">
        <v>539</v>
      </c>
      <c r="I104" s="768">
        <v>207</v>
      </c>
      <c r="J104" s="768">
        <v>431</v>
      </c>
      <c r="K104" s="768">
        <v>181</v>
      </c>
      <c r="L104" s="768">
        <v>31</v>
      </c>
      <c r="M104" s="768">
        <v>69</v>
      </c>
      <c r="N104" s="768">
        <v>1</v>
      </c>
      <c r="O104" s="768">
        <v>80</v>
      </c>
    </row>
    <row r="105" spans="2:15">
      <c r="B105" s="1012"/>
      <c r="C105" s="1012"/>
      <c r="D105" s="777" t="s">
        <v>729</v>
      </c>
      <c r="E105" s="768">
        <v>10</v>
      </c>
      <c r="F105" s="768">
        <v>4</v>
      </c>
      <c r="G105" s="769">
        <v>0</v>
      </c>
      <c r="H105" s="769">
        <v>0</v>
      </c>
      <c r="I105" s="769">
        <v>0</v>
      </c>
      <c r="J105" s="768">
        <v>5</v>
      </c>
      <c r="K105" s="769">
        <v>0</v>
      </c>
      <c r="L105" s="769">
        <v>0</v>
      </c>
      <c r="M105" s="769">
        <v>0</v>
      </c>
      <c r="N105" s="769">
        <v>0</v>
      </c>
      <c r="O105" s="768">
        <v>1</v>
      </c>
    </row>
    <row r="106" spans="2:15">
      <c r="B106" s="1012"/>
      <c r="C106" s="1012"/>
      <c r="D106" s="777" t="s">
        <v>45</v>
      </c>
      <c r="E106" s="768">
        <v>25</v>
      </c>
      <c r="F106" s="768">
        <v>1</v>
      </c>
      <c r="G106" s="769">
        <v>0</v>
      </c>
      <c r="H106" s="769">
        <v>0</v>
      </c>
      <c r="I106" s="769">
        <v>0</v>
      </c>
      <c r="J106" s="768">
        <v>11</v>
      </c>
      <c r="K106" s="768">
        <v>11</v>
      </c>
      <c r="L106" s="769">
        <v>0</v>
      </c>
      <c r="M106" s="769">
        <v>0</v>
      </c>
      <c r="N106" s="769">
        <v>0</v>
      </c>
      <c r="O106" s="768">
        <v>2</v>
      </c>
    </row>
    <row r="107" spans="2:15">
      <c r="B107" s="1012"/>
      <c r="C107" s="1012"/>
      <c r="D107" s="777" t="s">
        <v>456</v>
      </c>
      <c r="E107" s="768">
        <v>361</v>
      </c>
      <c r="F107" s="768">
        <v>14</v>
      </c>
      <c r="G107" s="768">
        <v>3</v>
      </c>
      <c r="H107" s="768">
        <v>70</v>
      </c>
      <c r="I107" s="768">
        <v>42</v>
      </c>
      <c r="J107" s="768">
        <v>96</v>
      </c>
      <c r="K107" s="768">
        <v>94</v>
      </c>
      <c r="L107" s="768">
        <v>6</v>
      </c>
      <c r="M107" s="768">
        <v>13</v>
      </c>
      <c r="N107" s="768">
        <v>1</v>
      </c>
      <c r="O107" s="768">
        <v>22</v>
      </c>
    </row>
    <row r="108" spans="2:15">
      <c r="B108" s="1012"/>
      <c r="C108" s="1012"/>
      <c r="D108" s="777" t="s">
        <v>457</v>
      </c>
      <c r="E108" s="768">
        <v>195</v>
      </c>
      <c r="F108" s="768">
        <v>10</v>
      </c>
      <c r="G108" s="768">
        <v>2</v>
      </c>
      <c r="H108" s="768">
        <v>58</v>
      </c>
      <c r="I108" s="768">
        <v>26</v>
      </c>
      <c r="J108" s="768">
        <v>49</v>
      </c>
      <c r="K108" s="768">
        <v>30</v>
      </c>
      <c r="L108" s="768">
        <v>5</v>
      </c>
      <c r="M108" s="768">
        <v>7</v>
      </c>
      <c r="N108" s="769">
        <v>0</v>
      </c>
      <c r="O108" s="768">
        <v>8</v>
      </c>
    </row>
    <row r="109" spans="2:15">
      <c r="B109" s="1012"/>
      <c r="C109" s="1012"/>
      <c r="D109" s="777" t="s">
        <v>458</v>
      </c>
      <c r="E109" s="768">
        <v>1123</v>
      </c>
      <c r="F109" s="768">
        <v>109</v>
      </c>
      <c r="G109" s="768">
        <v>32</v>
      </c>
      <c r="H109" s="768">
        <v>411</v>
      </c>
      <c r="I109" s="768">
        <v>139</v>
      </c>
      <c r="J109" s="768">
        <v>270</v>
      </c>
      <c r="K109" s="768">
        <v>46</v>
      </c>
      <c r="L109" s="768">
        <v>20</v>
      </c>
      <c r="M109" s="768">
        <v>49</v>
      </c>
      <c r="N109" s="769">
        <v>0</v>
      </c>
      <c r="O109" s="768">
        <v>47</v>
      </c>
    </row>
    <row r="110" spans="2:15">
      <c r="B110" s="1012"/>
      <c r="C110" s="1012" t="s">
        <v>33</v>
      </c>
      <c r="D110" s="776" t="s">
        <v>27</v>
      </c>
      <c r="E110" s="768">
        <v>1216</v>
      </c>
      <c r="F110" s="768">
        <v>180</v>
      </c>
      <c r="G110" s="768">
        <v>39</v>
      </c>
      <c r="H110" s="768">
        <v>436</v>
      </c>
      <c r="I110" s="768">
        <v>150</v>
      </c>
      <c r="J110" s="768">
        <v>224</v>
      </c>
      <c r="K110" s="768">
        <v>87</v>
      </c>
      <c r="L110" s="768">
        <v>4</v>
      </c>
      <c r="M110" s="768">
        <v>45</v>
      </c>
      <c r="N110" s="769">
        <v>0</v>
      </c>
      <c r="O110" s="768">
        <v>51</v>
      </c>
    </row>
    <row r="111" spans="2:15">
      <c r="B111" s="1012"/>
      <c r="C111" s="1012"/>
      <c r="D111" s="777" t="s">
        <v>729</v>
      </c>
      <c r="E111" s="768">
        <v>12</v>
      </c>
      <c r="F111" s="768">
        <v>5</v>
      </c>
      <c r="G111" s="769">
        <v>0</v>
      </c>
      <c r="H111" s="769">
        <v>0</v>
      </c>
      <c r="I111" s="769">
        <v>0</v>
      </c>
      <c r="J111" s="768">
        <v>6</v>
      </c>
      <c r="K111" s="769">
        <v>0</v>
      </c>
      <c r="L111" s="769">
        <v>0</v>
      </c>
      <c r="M111" s="769">
        <v>0</v>
      </c>
      <c r="N111" s="769">
        <v>0</v>
      </c>
      <c r="O111" s="768">
        <v>1</v>
      </c>
    </row>
    <row r="112" spans="2:15">
      <c r="B112" s="1012"/>
      <c r="C112" s="1012"/>
      <c r="D112" s="777" t="s">
        <v>45</v>
      </c>
      <c r="E112" s="768">
        <v>15</v>
      </c>
      <c r="F112" s="769">
        <v>0</v>
      </c>
      <c r="G112" s="769">
        <v>0</v>
      </c>
      <c r="H112" s="769">
        <v>0</v>
      </c>
      <c r="I112" s="769">
        <v>0</v>
      </c>
      <c r="J112" s="768">
        <v>8</v>
      </c>
      <c r="K112" s="768">
        <v>7</v>
      </c>
      <c r="L112" s="769">
        <v>0</v>
      </c>
      <c r="M112" s="769">
        <v>0</v>
      </c>
      <c r="N112" s="769">
        <v>0</v>
      </c>
      <c r="O112" s="769">
        <v>0</v>
      </c>
    </row>
    <row r="113" spans="2:15">
      <c r="B113" s="1012"/>
      <c r="C113" s="1012"/>
      <c r="D113" s="777" t="s">
        <v>456</v>
      </c>
      <c r="E113" s="768">
        <v>169</v>
      </c>
      <c r="F113" s="768">
        <v>7</v>
      </c>
      <c r="G113" s="768">
        <v>7</v>
      </c>
      <c r="H113" s="768">
        <v>37</v>
      </c>
      <c r="I113" s="768">
        <v>35</v>
      </c>
      <c r="J113" s="768">
        <v>32</v>
      </c>
      <c r="K113" s="768">
        <v>27</v>
      </c>
      <c r="L113" s="768">
        <v>2</v>
      </c>
      <c r="M113" s="768">
        <v>14</v>
      </c>
      <c r="N113" s="769">
        <v>0</v>
      </c>
      <c r="O113" s="768">
        <v>8</v>
      </c>
    </row>
    <row r="114" spans="2:15">
      <c r="B114" s="1012"/>
      <c r="C114" s="1012"/>
      <c r="D114" s="777" t="s">
        <v>457</v>
      </c>
      <c r="E114" s="768">
        <v>133</v>
      </c>
      <c r="F114" s="768">
        <v>5</v>
      </c>
      <c r="G114" s="768">
        <v>4</v>
      </c>
      <c r="H114" s="768">
        <v>47</v>
      </c>
      <c r="I114" s="768">
        <v>30</v>
      </c>
      <c r="J114" s="768">
        <v>16</v>
      </c>
      <c r="K114" s="768">
        <v>13</v>
      </c>
      <c r="L114" s="769">
        <v>0</v>
      </c>
      <c r="M114" s="768">
        <v>12</v>
      </c>
      <c r="N114" s="769">
        <v>0</v>
      </c>
      <c r="O114" s="768">
        <v>6</v>
      </c>
    </row>
    <row r="115" spans="2:15">
      <c r="B115" s="1012"/>
      <c r="C115" s="1012"/>
      <c r="D115" s="777" t="s">
        <v>458</v>
      </c>
      <c r="E115" s="768">
        <v>885</v>
      </c>
      <c r="F115" s="768">
        <v>163</v>
      </c>
      <c r="G115" s="768">
        <v>28</v>
      </c>
      <c r="H115" s="768">
        <v>352</v>
      </c>
      <c r="I115" s="768">
        <v>85</v>
      </c>
      <c r="J115" s="768">
        <v>162</v>
      </c>
      <c r="K115" s="768">
        <v>40</v>
      </c>
      <c r="L115" s="768">
        <v>2</v>
      </c>
      <c r="M115" s="768">
        <v>19</v>
      </c>
      <c r="N115" s="769">
        <v>0</v>
      </c>
      <c r="O115" s="768">
        <v>34</v>
      </c>
    </row>
    <row r="116" spans="2:15">
      <c r="B116" s="1012"/>
      <c r="C116" s="1012"/>
      <c r="D116" s="777" t="s">
        <v>730</v>
      </c>
      <c r="E116" s="768">
        <v>2</v>
      </c>
      <c r="F116" s="769">
        <v>0</v>
      </c>
      <c r="G116" s="769">
        <v>0</v>
      </c>
      <c r="H116" s="769">
        <v>0</v>
      </c>
      <c r="I116" s="769">
        <v>0</v>
      </c>
      <c r="J116" s="769">
        <v>0</v>
      </c>
      <c r="K116" s="769">
        <v>0</v>
      </c>
      <c r="L116" s="769">
        <v>0</v>
      </c>
      <c r="M116" s="769">
        <v>0</v>
      </c>
      <c r="N116" s="769">
        <v>0</v>
      </c>
      <c r="O116" s="768">
        <v>2</v>
      </c>
    </row>
    <row r="117" spans="2:15">
      <c r="B117" s="1012" t="s">
        <v>75</v>
      </c>
      <c r="C117" s="1012" t="s">
        <v>32</v>
      </c>
      <c r="D117" s="776" t="s">
        <v>27</v>
      </c>
      <c r="E117" s="768">
        <v>1023</v>
      </c>
      <c r="F117" s="768">
        <v>113</v>
      </c>
      <c r="G117" s="768">
        <v>10</v>
      </c>
      <c r="H117" s="768">
        <v>377</v>
      </c>
      <c r="I117" s="768">
        <v>74</v>
      </c>
      <c r="J117" s="768">
        <v>217</v>
      </c>
      <c r="K117" s="768">
        <v>118</v>
      </c>
      <c r="L117" s="768">
        <v>8</v>
      </c>
      <c r="M117" s="768">
        <v>48</v>
      </c>
      <c r="N117" s="768">
        <v>2</v>
      </c>
      <c r="O117" s="768">
        <v>56</v>
      </c>
    </row>
    <row r="118" spans="2:15">
      <c r="B118" s="1012"/>
      <c r="C118" s="1012"/>
      <c r="D118" s="777" t="s">
        <v>729</v>
      </c>
      <c r="E118" s="768">
        <v>18</v>
      </c>
      <c r="F118" s="768">
        <v>4</v>
      </c>
      <c r="G118" s="769">
        <v>0</v>
      </c>
      <c r="H118" s="769">
        <v>0</v>
      </c>
      <c r="I118" s="769">
        <v>0</v>
      </c>
      <c r="J118" s="768">
        <v>14</v>
      </c>
      <c r="K118" s="769">
        <v>0</v>
      </c>
      <c r="L118" s="769">
        <v>0</v>
      </c>
      <c r="M118" s="769">
        <v>0</v>
      </c>
      <c r="N118" s="769">
        <v>0</v>
      </c>
      <c r="O118" s="769">
        <v>0</v>
      </c>
    </row>
    <row r="119" spans="2:15">
      <c r="B119" s="1012"/>
      <c r="C119" s="1012"/>
      <c r="D119" s="777" t="s">
        <v>45</v>
      </c>
      <c r="E119" s="768">
        <v>24</v>
      </c>
      <c r="F119" s="768">
        <v>1</v>
      </c>
      <c r="G119" s="769">
        <v>0</v>
      </c>
      <c r="H119" s="769">
        <v>0</v>
      </c>
      <c r="I119" s="769">
        <v>0</v>
      </c>
      <c r="J119" s="768">
        <v>11</v>
      </c>
      <c r="K119" s="768">
        <v>9</v>
      </c>
      <c r="L119" s="769">
        <v>0</v>
      </c>
      <c r="M119" s="768">
        <v>1</v>
      </c>
      <c r="N119" s="769">
        <v>0</v>
      </c>
      <c r="O119" s="768">
        <v>2</v>
      </c>
    </row>
    <row r="120" spans="2:15">
      <c r="B120" s="1012"/>
      <c r="C120" s="1012"/>
      <c r="D120" s="777" t="s">
        <v>456</v>
      </c>
      <c r="E120" s="768">
        <v>253</v>
      </c>
      <c r="F120" s="768">
        <v>14</v>
      </c>
      <c r="G120" s="769">
        <v>0</v>
      </c>
      <c r="H120" s="768">
        <v>58</v>
      </c>
      <c r="I120" s="768">
        <v>19</v>
      </c>
      <c r="J120" s="768">
        <v>79</v>
      </c>
      <c r="K120" s="768">
        <v>62</v>
      </c>
      <c r="L120" s="768">
        <v>3</v>
      </c>
      <c r="M120" s="768">
        <v>6</v>
      </c>
      <c r="N120" s="769">
        <v>0</v>
      </c>
      <c r="O120" s="768">
        <v>12</v>
      </c>
    </row>
    <row r="121" spans="2:15">
      <c r="B121" s="1012"/>
      <c r="C121" s="1012"/>
      <c r="D121" s="777" t="s">
        <v>457</v>
      </c>
      <c r="E121" s="768">
        <v>115</v>
      </c>
      <c r="F121" s="768">
        <v>9</v>
      </c>
      <c r="G121" s="769">
        <v>0</v>
      </c>
      <c r="H121" s="768">
        <v>36</v>
      </c>
      <c r="I121" s="768">
        <v>16</v>
      </c>
      <c r="J121" s="768">
        <v>24</v>
      </c>
      <c r="K121" s="768">
        <v>13</v>
      </c>
      <c r="L121" s="768">
        <v>1</v>
      </c>
      <c r="M121" s="768">
        <v>8</v>
      </c>
      <c r="N121" s="769">
        <v>0</v>
      </c>
      <c r="O121" s="768">
        <v>8</v>
      </c>
    </row>
    <row r="122" spans="2:15">
      <c r="B122" s="1012"/>
      <c r="C122" s="1012"/>
      <c r="D122" s="777" t="s">
        <v>458</v>
      </c>
      <c r="E122" s="768">
        <v>613</v>
      </c>
      <c r="F122" s="768">
        <v>85</v>
      </c>
      <c r="G122" s="768">
        <v>10</v>
      </c>
      <c r="H122" s="768">
        <v>283</v>
      </c>
      <c r="I122" s="768">
        <v>39</v>
      </c>
      <c r="J122" s="768">
        <v>89</v>
      </c>
      <c r="K122" s="768">
        <v>34</v>
      </c>
      <c r="L122" s="768">
        <v>4</v>
      </c>
      <c r="M122" s="768">
        <v>33</v>
      </c>
      <c r="N122" s="768">
        <v>2</v>
      </c>
      <c r="O122" s="768">
        <v>34</v>
      </c>
    </row>
    <row r="123" spans="2:15">
      <c r="B123" s="1012"/>
      <c r="C123" s="1012" t="s">
        <v>33</v>
      </c>
      <c r="D123" s="776" t="s">
        <v>27</v>
      </c>
      <c r="E123" s="768">
        <v>762</v>
      </c>
      <c r="F123" s="768">
        <v>131</v>
      </c>
      <c r="G123" s="768">
        <v>8</v>
      </c>
      <c r="H123" s="768">
        <v>299</v>
      </c>
      <c r="I123" s="768">
        <v>63</v>
      </c>
      <c r="J123" s="768">
        <v>128</v>
      </c>
      <c r="K123" s="768">
        <v>69</v>
      </c>
      <c r="L123" s="768">
        <v>3</v>
      </c>
      <c r="M123" s="768">
        <v>37</v>
      </c>
      <c r="N123" s="768">
        <v>1</v>
      </c>
      <c r="O123" s="768">
        <v>23</v>
      </c>
    </row>
    <row r="124" spans="2:15">
      <c r="B124" s="1012"/>
      <c r="C124" s="1012"/>
      <c r="D124" s="777" t="s">
        <v>729</v>
      </c>
      <c r="E124" s="768">
        <v>15</v>
      </c>
      <c r="F124" s="768">
        <v>1</v>
      </c>
      <c r="G124" s="769">
        <v>0</v>
      </c>
      <c r="H124" s="769">
        <v>0</v>
      </c>
      <c r="I124" s="769">
        <v>0</v>
      </c>
      <c r="J124" s="768">
        <v>13</v>
      </c>
      <c r="K124" s="768">
        <v>1</v>
      </c>
      <c r="L124" s="769">
        <v>0</v>
      </c>
      <c r="M124" s="769">
        <v>0</v>
      </c>
      <c r="N124" s="769">
        <v>0</v>
      </c>
      <c r="O124" s="769">
        <v>0</v>
      </c>
    </row>
    <row r="125" spans="2:15">
      <c r="B125" s="1012"/>
      <c r="C125" s="1012"/>
      <c r="D125" s="777" t="s">
        <v>45</v>
      </c>
      <c r="E125" s="768">
        <v>10</v>
      </c>
      <c r="F125" s="769">
        <v>0</v>
      </c>
      <c r="G125" s="769">
        <v>0</v>
      </c>
      <c r="H125" s="769">
        <v>0</v>
      </c>
      <c r="I125" s="769">
        <v>0</v>
      </c>
      <c r="J125" s="768">
        <v>3</v>
      </c>
      <c r="K125" s="768">
        <v>7</v>
      </c>
      <c r="L125" s="769">
        <v>0</v>
      </c>
      <c r="M125" s="769">
        <v>0</v>
      </c>
      <c r="N125" s="769">
        <v>0</v>
      </c>
      <c r="O125" s="769">
        <v>0</v>
      </c>
    </row>
    <row r="126" spans="2:15">
      <c r="B126" s="1012"/>
      <c r="C126" s="1012"/>
      <c r="D126" s="777" t="s">
        <v>456</v>
      </c>
      <c r="E126" s="768">
        <v>107</v>
      </c>
      <c r="F126" s="768">
        <v>3</v>
      </c>
      <c r="G126" s="769">
        <v>0</v>
      </c>
      <c r="H126" s="768">
        <v>24</v>
      </c>
      <c r="I126" s="768">
        <v>17</v>
      </c>
      <c r="J126" s="768">
        <v>26</v>
      </c>
      <c r="K126" s="768">
        <v>24</v>
      </c>
      <c r="L126" s="768">
        <v>2</v>
      </c>
      <c r="M126" s="768">
        <v>9</v>
      </c>
      <c r="N126" s="769">
        <v>0</v>
      </c>
      <c r="O126" s="768">
        <v>2</v>
      </c>
    </row>
    <row r="127" spans="2:15">
      <c r="B127" s="1012"/>
      <c r="C127" s="1012"/>
      <c r="D127" s="777" t="s">
        <v>457</v>
      </c>
      <c r="E127" s="768">
        <v>81</v>
      </c>
      <c r="F127" s="768">
        <v>11</v>
      </c>
      <c r="G127" s="769">
        <v>0</v>
      </c>
      <c r="H127" s="768">
        <v>26</v>
      </c>
      <c r="I127" s="768">
        <v>9</v>
      </c>
      <c r="J127" s="768">
        <v>12</v>
      </c>
      <c r="K127" s="768">
        <v>12</v>
      </c>
      <c r="L127" s="769">
        <v>0</v>
      </c>
      <c r="M127" s="768">
        <v>11</v>
      </c>
      <c r="N127" s="769">
        <v>0</v>
      </c>
      <c r="O127" s="769">
        <v>0</v>
      </c>
    </row>
    <row r="128" spans="2:15">
      <c r="B128" s="1012"/>
      <c r="C128" s="1012"/>
      <c r="D128" s="777" t="s">
        <v>458</v>
      </c>
      <c r="E128" s="768">
        <v>547</v>
      </c>
      <c r="F128" s="768">
        <v>116</v>
      </c>
      <c r="G128" s="768">
        <v>8</v>
      </c>
      <c r="H128" s="768">
        <v>249</v>
      </c>
      <c r="I128" s="768">
        <v>37</v>
      </c>
      <c r="J128" s="768">
        <v>74</v>
      </c>
      <c r="K128" s="768">
        <v>25</v>
      </c>
      <c r="L128" s="768">
        <v>1</v>
      </c>
      <c r="M128" s="768">
        <v>17</v>
      </c>
      <c r="N128" s="768">
        <v>1</v>
      </c>
      <c r="O128" s="768">
        <v>19</v>
      </c>
    </row>
    <row r="129" spans="2:15">
      <c r="B129" s="1012"/>
      <c r="C129" s="1012"/>
      <c r="D129" s="777" t="s">
        <v>730</v>
      </c>
      <c r="E129" s="768">
        <v>2</v>
      </c>
      <c r="F129" s="769">
        <v>0</v>
      </c>
      <c r="G129" s="769">
        <v>0</v>
      </c>
      <c r="H129" s="769">
        <v>0</v>
      </c>
      <c r="I129" s="769">
        <v>0</v>
      </c>
      <c r="J129" s="769">
        <v>0</v>
      </c>
      <c r="K129" s="769">
        <v>0</v>
      </c>
      <c r="L129" s="769">
        <v>0</v>
      </c>
      <c r="M129" s="769">
        <v>0</v>
      </c>
      <c r="N129" s="769">
        <v>0</v>
      </c>
      <c r="O129" s="768">
        <v>2</v>
      </c>
    </row>
    <row r="130" spans="2:15">
      <c r="B130" s="1012" t="s">
        <v>70</v>
      </c>
      <c r="C130" s="1012" t="s">
        <v>32</v>
      </c>
      <c r="D130" s="776" t="s">
        <v>27</v>
      </c>
      <c r="E130" s="768">
        <v>10713</v>
      </c>
      <c r="F130" s="768">
        <v>1110</v>
      </c>
      <c r="G130" s="768">
        <v>119</v>
      </c>
      <c r="H130" s="768">
        <v>2112</v>
      </c>
      <c r="I130" s="768">
        <v>1100</v>
      </c>
      <c r="J130" s="768">
        <v>2737</v>
      </c>
      <c r="K130" s="768">
        <v>1537</v>
      </c>
      <c r="L130" s="768">
        <v>106</v>
      </c>
      <c r="M130" s="768">
        <v>576</v>
      </c>
      <c r="N130" s="768">
        <v>13</v>
      </c>
      <c r="O130" s="768">
        <v>1303</v>
      </c>
    </row>
    <row r="131" spans="2:15">
      <c r="B131" s="1012"/>
      <c r="C131" s="1012"/>
      <c r="D131" s="777" t="s">
        <v>729</v>
      </c>
      <c r="E131" s="768">
        <v>116</v>
      </c>
      <c r="F131" s="768">
        <v>27</v>
      </c>
      <c r="G131" s="769">
        <v>0</v>
      </c>
      <c r="H131" s="769">
        <v>0</v>
      </c>
      <c r="I131" s="769">
        <v>0</v>
      </c>
      <c r="J131" s="768">
        <v>60</v>
      </c>
      <c r="K131" s="768">
        <v>5</v>
      </c>
      <c r="L131" s="769">
        <v>0</v>
      </c>
      <c r="M131" s="769">
        <v>0</v>
      </c>
      <c r="N131" s="769">
        <v>0</v>
      </c>
      <c r="O131" s="768">
        <v>24</v>
      </c>
    </row>
    <row r="132" spans="2:15">
      <c r="B132" s="1012"/>
      <c r="C132" s="1012"/>
      <c r="D132" s="777" t="s">
        <v>45</v>
      </c>
      <c r="E132" s="768">
        <v>173</v>
      </c>
      <c r="F132" s="768">
        <v>20</v>
      </c>
      <c r="G132" s="768">
        <v>1</v>
      </c>
      <c r="H132" s="769">
        <v>0</v>
      </c>
      <c r="I132" s="769">
        <v>0</v>
      </c>
      <c r="J132" s="768">
        <v>84</v>
      </c>
      <c r="K132" s="768">
        <v>53</v>
      </c>
      <c r="L132" s="769">
        <v>0</v>
      </c>
      <c r="M132" s="769">
        <v>0</v>
      </c>
      <c r="N132" s="769">
        <v>0</v>
      </c>
      <c r="O132" s="768">
        <v>15</v>
      </c>
    </row>
    <row r="133" spans="2:15">
      <c r="B133" s="1012"/>
      <c r="C133" s="1012"/>
      <c r="D133" s="777" t="s">
        <v>456</v>
      </c>
      <c r="E133" s="768">
        <v>2264</v>
      </c>
      <c r="F133" s="768">
        <v>107</v>
      </c>
      <c r="G133" s="768">
        <v>7</v>
      </c>
      <c r="H133" s="768">
        <v>360</v>
      </c>
      <c r="I133" s="768">
        <v>248</v>
      </c>
      <c r="J133" s="768">
        <v>621</v>
      </c>
      <c r="K133" s="768">
        <v>583</v>
      </c>
      <c r="L133" s="768">
        <v>25</v>
      </c>
      <c r="M133" s="768">
        <v>89</v>
      </c>
      <c r="N133" s="768">
        <v>1</v>
      </c>
      <c r="O133" s="768">
        <v>223</v>
      </c>
    </row>
    <row r="134" spans="2:15">
      <c r="B134" s="1012"/>
      <c r="C134" s="1012"/>
      <c r="D134" s="777" t="s">
        <v>457</v>
      </c>
      <c r="E134" s="768">
        <v>1165</v>
      </c>
      <c r="F134" s="768">
        <v>54</v>
      </c>
      <c r="G134" s="768">
        <v>8</v>
      </c>
      <c r="H134" s="768">
        <v>206</v>
      </c>
      <c r="I134" s="768">
        <v>180</v>
      </c>
      <c r="J134" s="768">
        <v>300</v>
      </c>
      <c r="K134" s="768">
        <v>212</v>
      </c>
      <c r="L134" s="768">
        <v>14</v>
      </c>
      <c r="M134" s="768">
        <v>67</v>
      </c>
      <c r="N134" s="768">
        <v>1</v>
      </c>
      <c r="O134" s="768">
        <v>123</v>
      </c>
    </row>
    <row r="135" spans="2:15">
      <c r="B135" s="1012"/>
      <c r="C135" s="1012"/>
      <c r="D135" s="777" t="s">
        <v>458</v>
      </c>
      <c r="E135" s="768">
        <v>6986</v>
      </c>
      <c r="F135" s="768">
        <v>902</v>
      </c>
      <c r="G135" s="768">
        <v>103</v>
      </c>
      <c r="H135" s="768">
        <v>1546</v>
      </c>
      <c r="I135" s="768">
        <v>672</v>
      </c>
      <c r="J135" s="768">
        <v>1672</v>
      </c>
      <c r="K135" s="768">
        <v>684</v>
      </c>
      <c r="L135" s="768">
        <v>67</v>
      </c>
      <c r="M135" s="768">
        <v>420</v>
      </c>
      <c r="N135" s="768">
        <v>11</v>
      </c>
      <c r="O135" s="768">
        <v>909</v>
      </c>
    </row>
    <row r="136" spans="2:15">
      <c r="B136" s="1012"/>
      <c r="C136" s="1012"/>
      <c r="D136" s="777" t="s">
        <v>730</v>
      </c>
      <c r="E136" s="768">
        <v>9</v>
      </c>
      <c r="F136" s="769">
        <v>0</v>
      </c>
      <c r="G136" s="769">
        <v>0</v>
      </c>
      <c r="H136" s="769">
        <v>0</v>
      </c>
      <c r="I136" s="769">
        <v>0</v>
      </c>
      <c r="J136" s="769">
        <v>0</v>
      </c>
      <c r="K136" s="769">
        <v>0</v>
      </c>
      <c r="L136" s="769">
        <v>0</v>
      </c>
      <c r="M136" s="769">
        <v>0</v>
      </c>
      <c r="N136" s="769">
        <v>0</v>
      </c>
      <c r="O136" s="768">
        <v>9</v>
      </c>
    </row>
    <row r="137" spans="2:15">
      <c r="B137" s="1012"/>
      <c r="C137" s="1012" t="s">
        <v>33</v>
      </c>
      <c r="D137" s="776" t="s">
        <v>27</v>
      </c>
      <c r="E137" s="768">
        <v>8432</v>
      </c>
      <c r="F137" s="768">
        <v>1314</v>
      </c>
      <c r="G137" s="768">
        <v>88</v>
      </c>
      <c r="H137" s="768">
        <v>1885</v>
      </c>
      <c r="I137" s="768">
        <v>996</v>
      </c>
      <c r="J137" s="768">
        <v>1959</v>
      </c>
      <c r="K137" s="768">
        <v>878</v>
      </c>
      <c r="L137" s="768">
        <v>59</v>
      </c>
      <c r="M137" s="768">
        <v>314</v>
      </c>
      <c r="N137" s="768">
        <v>3</v>
      </c>
      <c r="O137" s="768">
        <v>936</v>
      </c>
    </row>
    <row r="138" spans="2:15">
      <c r="B138" s="1012"/>
      <c r="C138" s="1012"/>
      <c r="D138" s="777" t="s">
        <v>729</v>
      </c>
      <c r="E138" s="768">
        <v>80</v>
      </c>
      <c r="F138" s="768">
        <v>17</v>
      </c>
      <c r="G138" s="769">
        <v>0</v>
      </c>
      <c r="H138" s="769">
        <v>0</v>
      </c>
      <c r="I138" s="769">
        <v>0</v>
      </c>
      <c r="J138" s="768">
        <v>51</v>
      </c>
      <c r="K138" s="768">
        <v>5</v>
      </c>
      <c r="L138" s="769">
        <v>0</v>
      </c>
      <c r="M138" s="769">
        <v>0</v>
      </c>
      <c r="N138" s="769">
        <v>0</v>
      </c>
      <c r="O138" s="768">
        <v>7</v>
      </c>
    </row>
    <row r="139" spans="2:15">
      <c r="B139" s="1012"/>
      <c r="C139" s="1012"/>
      <c r="D139" s="777" t="s">
        <v>45</v>
      </c>
      <c r="E139" s="768">
        <v>86</v>
      </c>
      <c r="F139" s="768">
        <v>12</v>
      </c>
      <c r="G139" s="769">
        <v>0</v>
      </c>
      <c r="H139" s="769">
        <v>0</v>
      </c>
      <c r="I139" s="769">
        <v>0</v>
      </c>
      <c r="J139" s="768">
        <v>40</v>
      </c>
      <c r="K139" s="768">
        <v>26</v>
      </c>
      <c r="L139" s="769">
        <v>0</v>
      </c>
      <c r="M139" s="769">
        <v>0</v>
      </c>
      <c r="N139" s="769">
        <v>0</v>
      </c>
      <c r="O139" s="768">
        <v>8</v>
      </c>
    </row>
    <row r="140" spans="2:15">
      <c r="B140" s="1012"/>
      <c r="C140" s="1012"/>
      <c r="D140" s="777" t="s">
        <v>456</v>
      </c>
      <c r="E140" s="768">
        <v>971</v>
      </c>
      <c r="F140" s="768">
        <v>42</v>
      </c>
      <c r="G140" s="768">
        <v>5</v>
      </c>
      <c r="H140" s="768">
        <v>150</v>
      </c>
      <c r="I140" s="768">
        <v>134</v>
      </c>
      <c r="J140" s="768">
        <v>240</v>
      </c>
      <c r="K140" s="768">
        <v>233</v>
      </c>
      <c r="L140" s="768">
        <v>11</v>
      </c>
      <c r="M140" s="768">
        <v>81</v>
      </c>
      <c r="N140" s="769">
        <v>0</v>
      </c>
      <c r="O140" s="768">
        <v>75</v>
      </c>
    </row>
    <row r="141" spans="2:15">
      <c r="B141" s="1012"/>
      <c r="C141" s="1012"/>
      <c r="D141" s="777" t="s">
        <v>457</v>
      </c>
      <c r="E141" s="768">
        <v>875</v>
      </c>
      <c r="F141" s="768">
        <v>73</v>
      </c>
      <c r="G141" s="768">
        <v>5</v>
      </c>
      <c r="H141" s="768">
        <v>190</v>
      </c>
      <c r="I141" s="768">
        <v>139</v>
      </c>
      <c r="J141" s="768">
        <v>213</v>
      </c>
      <c r="K141" s="768">
        <v>114</v>
      </c>
      <c r="L141" s="768">
        <v>11</v>
      </c>
      <c r="M141" s="768">
        <v>46</v>
      </c>
      <c r="N141" s="768">
        <v>1</v>
      </c>
      <c r="O141" s="768">
        <v>83</v>
      </c>
    </row>
    <row r="142" spans="2:15">
      <c r="B142" s="1012"/>
      <c r="C142" s="1012"/>
      <c r="D142" s="777" t="s">
        <v>458</v>
      </c>
      <c r="E142" s="768">
        <v>6418</v>
      </c>
      <c r="F142" s="768">
        <v>1170</v>
      </c>
      <c r="G142" s="768">
        <v>78</v>
      </c>
      <c r="H142" s="768">
        <v>1545</v>
      </c>
      <c r="I142" s="768">
        <v>723</v>
      </c>
      <c r="J142" s="768">
        <v>1415</v>
      </c>
      <c r="K142" s="768">
        <v>500</v>
      </c>
      <c r="L142" s="768">
        <v>37</v>
      </c>
      <c r="M142" s="768">
        <v>187</v>
      </c>
      <c r="N142" s="768">
        <v>2</v>
      </c>
      <c r="O142" s="768">
        <v>761</v>
      </c>
    </row>
    <row r="143" spans="2:15">
      <c r="B143" s="1012"/>
      <c r="C143" s="1012"/>
      <c r="D143" s="777" t="s">
        <v>730</v>
      </c>
      <c r="E143" s="768">
        <v>2</v>
      </c>
      <c r="F143" s="769">
        <v>0</v>
      </c>
      <c r="G143" s="769">
        <v>0</v>
      </c>
      <c r="H143" s="769">
        <v>0</v>
      </c>
      <c r="I143" s="769">
        <v>0</v>
      </c>
      <c r="J143" s="769">
        <v>0</v>
      </c>
      <c r="K143" s="769">
        <v>0</v>
      </c>
      <c r="L143" s="769">
        <v>0</v>
      </c>
      <c r="M143" s="769">
        <v>0</v>
      </c>
      <c r="N143" s="769">
        <v>0</v>
      </c>
      <c r="O143" s="768">
        <v>2</v>
      </c>
    </row>
    <row r="144" spans="2:15">
      <c r="B144" s="1012" t="s">
        <v>65</v>
      </c>
      <c r="C144" s="1012" t="s">
        <v>32</v>
      </c>
      <c r="D144" s="776" t="s">
        <v>27</v>
      </c>
      <c r="E144" s="768">
        <v>1081</v>
      </c>
      <c r="F144" s="768">
        <v>210</v>
      </c>
      <c r="G144" s="768">
        <v>8</v>
      </c>
      <c r="H144" s="768">
        <v>393</v>
      </c>
      <c r="I144" s="768">
        <v>89</v>
      </c>
      <c r="J144" s="768">
        <v>231</v>
      </c>
      <c r="K144" s="768">
        <v>61</v>
      </c>
      <c r="L144" s="768">
        <v>7</v>
      </c>
      <c r="M144" s="768">
        <v>47</v>
      </c>
      <c r="N144" s="768">
        <v>3</v>
      </c>
      <c r="O144" s="768">
        <v>32</v>
      </c>
    </row>
    <row r="145" spans="2:15">
      <c r="B145" s="1012"/>
      <c r="C145" s="1012"/>
      <c r="D145" s="777" t="s">
        <v>729</v>
      </c>
      <c r="E145" s="768">
        <v>10</v>
      </c>
      <c r="F145" s="768">
        <v>3</v>
      </c>
      <c r="G145" s="769">
        <v>0</v>
      </c>
      <c r="H145" s="769">
        <v>0</v>
      </c>
      <c r="I145" s="769">
        <v>0</v>
      </c>
      <c r="J145" s="768">
        <v>5</v>
      </c>
      <c r="K145" s="768">
        <v>1</v>
      </c>
      <c r="L145" s="769">
        <v>0</v>
      </c>
      <c r="M145" s="769">
        <v>0</v>
      </c>
      <c r="N145" s="769">
        <v>0</v>
      </c>
      <c r="O145" s="768">
        <v>1</v>
      </c>
    </row>
    <row r="146" spans="2:15">
      <c r="B146" s="1012"/>
      <c r="C146" s="1012"/>
      <c r="D146" s="777" t="s">
        <v>45</v>
      </c>
      <c r="E146" s="768">
        <v>16</v>
      </c>
      <c r="F146" s="768">
        <v>1</v>
      </c>
      <c r="G146" s="769">
        <v>0</v>
      </c>
      <c r="H146" s="769">
        <v>0</v>
      </c>
      <c r="I146" s="769">
        <v>0</v>
      </c>
      <c r="J146" s="768">
        <v>7</v>
      </c>
      <c r="K146" s="768">
        <v>8</v>
      </c>
      <c r="L146" s="769">
        <v>0</v>
      </c>
      <c r="M146" s="769">
        <v>0</v>
      </c>
      <c r="N146" s="769">
        <v>0</v>
      </c>
      <c r="O146" s="769">
        <v>0</v>
      </c>
    </row>
    <row r="147" spans="2:15">
      <c r="B147" s="1012"/>
      <c r="C147" s="1012"/>
      <c r="D147" s="777" t="s">
        <v>456</v>
      </c>
      <c r="E147" s="768">
        <v>173</v>
      </c>
      <c r="F147" s="768">
        <v>9</v>
      </c>
      <c r="G147" s="768">
        <v>1</v>
      </c>
      <c r="H147" s="768">
        <v>48</v>
      </c>
      <c r="I147" s="768">
        <v>29</v>
      </c>
      <c r="J147" s="768">
        <v>41</v>
      </c>
      <c r="K147" s="768">
        <v>23</v>
      </c>
      <c r="L147" s="768">
        <v>4</v>
      </c>
      <c r="M147" s="768">
        <v>9</v>
      </c>
      <c r="N147" s="768">
        <v>2</v>
      </c>
      <c r="O147" s="768">
        <v>7</v>
      </c>
    </row>
    <row r="148" spans="2:15">
      <c r="B148" s="1012"/>
      <c r="C148" s="1012"/>
      <c r="D148" s="777" t="s">
        <v>457</v>
      </c>
      <c r="E148" s="768">
        <v>86</v>
      </c>
      <c r="F148" s="768">
        <v>10</v>
      </c>
      <c r="G148" s="769">
        <v>0</v>
      </c>
      <c r="H148" s="768">
        <v>32</v>
      </c>
      <c r="I148" s="768">
        <v>8</v>
      </c>
      <c r="J148" s="768">
        <v>20</v>
      </c>
      <c r="K148" s="768">
        <v>8</v>
      </c>
      <c r="L148" s="769">
        <v>0</v>
      </c>
      <c r="M148" s="768">
        <v>6</v>
      </c>
      <c r="N148" s="769">
        <v>0</v>
      </c>
      <c r="O148" s="768">
        <v>2</v>
      </c>
    </row>
    <row r="149" spans="2:15">
      <c r="B149" s="1012"/>
      <c r="C149" s="1012"/>
      <c r="D149" s="777" t="s">
        <v>458</v>
      </c>
      <c r="E149" s="768">
        <v>794</v>
      </c>
      <c r="F149" s="768">
        <v>187</v>
      </c>
      <c r="G149" s="768">
        <v>7</v>
      </c>
      <c r="H149" s="768">
        <v>313</v>
      </c>
      <c r="I149" s="768">
        <v>52</v>
      </c>
      <c r="J149" s="768">
        <v>158</v>
      </c>
      <c r="K149" s="768">
        <v>21</v>
      </c>
      <c r="L149" s="768">
        <v>3</v>
      </c>
      <c r="M149" s="768">
        <v>32</v>
      </c>
      <c r="N149" s="768">
        <v>1</v>
      </c>
      <c r="O149" s="768">
        <v>20</v>
      </c>
    </row>
    <row r="150" spans="2:15">
      <c r="B150" s="1012"/>
      <c r="C150" s="1012"/>
      <c r="D150" s="777" t="s">
        <v>730</v>
      </c>
      <c r="E150" s="768">
        <v>2</v>
      </c>
      <c r="F150" s="769">
        <v>0</v>
      </c>
      <c r="G150" s="769">
        <v>0</v>
      </c>
      <c r="H150" s="769">
        <v>0</v>
      </c>
      <c r="I150" s="769">
        <v>0</v>
      </c>
      <c r="J150" s="769">
        <v>0</v>
      </c>
      <c r="K150" s="769">
        <v>0</v>
      </c>
      <c r="L150" s="769">
        <v>0</v>
      </c>
      <c r="M150" s="769">
        <v>0</v>
      </c>
      <c r="N150" s="769">
        <v>0</v>
      </c>
      <c r="O150" s="768">
        <v>2</v>
      </c>
    </row>
    <row r="151" spans="2:15">
      <c r="B151" s="1012"/>
      <c r="C151" s="1012" t="s">
        <v>33</v>
      </c>
      <c r="D151" s="776" t="s">
        <v>27</v>
      </c>
      <c r="E151" s="768">
        <v>985</v>
      </c>
      <c r="F151" s="768">
        <v>352</v>
      </c>
      <c r="G151" s="768">
        <v>10</v>
      </c>
      <c r="H151" s="768">
        <v>271</v>
      </c>
      <c r="I151" s="768">
        <v>90</v>
      </c>
      <c r="J151" s="768">
        <v>151</v>
      </c>
      <c r="K151" s="768">
        <v>54</v>
      </c>
      <c r="L151" s="768">
        <v>7</v>
      </c>
      <c r="M151" s="768">
        <v>28</v>
      </c>
      <c r="N151" s="768">
        <v>1</v>
      </c>
      <c r="O151" s="768">
        <v>21</v>
      </c>
    </row>
    <row r="152" spans="2:15">
      <c r="B152" s="1012"/>
      <c r="C152" s="1012"/>
      <c r="D152" s="777" t="s">
        <v>729</v>
      </c>
      <c r="E152" s="768">
        <v>9</v>
      </c>
      <c r="F152" s="768">
        <v>3</v>
      </c>
      <c r="G152" s="769">
        <v>0</v>
      </c>
      <c r="H152" s="769">
        <v>0</v>
      </c>
      <c r="I152" s="769">
        <v>0</v>
      </c>
      <c r="J152" s="768">
        <v>5</v>
      </c>
      <c r="K152" s="768">
        <v>1</v>
      </c>
      <c r="L152" s="769">
        <v>0</v>
      </c>
      <c r="M152" s="769">
        <v>0</v>
      </c>
      <c r="N152" s="769">
        <v>0</v>
      </c>
      <c r="O152" s="769">
        <v>0</v>
      </c>
    </row>
    <row r="153" spans="2:15">
      <c r="B153" s="1012"/>
      <c r="C153" s="1012"/>
      <c r="D153" s="777" t="s">
        <v>45</v>
      </c>
      <c r="E153" s="768">
        <v>9</v>
      </c>
      <c r="F153" s="768">
        <v>2</v>
      </c>
      <c r="G153" s="769">
        <v>0</v>
      </c>
      <c r="H153" s="769">
        <v>0</v>
      </c>
      <c r="I153" s="769">
        <v>0</v>
      </c>
      <c r="J153" s="768">
        <v>2</v>
      </c>
      <c r="K153" s="768">
        <v>5</v>
      </c>
      <c r="L153" s="769">
        <v>0</v>
      </c>
      <c r="M153" s="769">
        <v>0</v>
      </c>
      <c r="N153" s="769">
        <v>0</v>
      </c>
      <c r="O153" s="769">
        <v>0</v>
      </c>
    </row>
    <row r="154" spans="2:15">
      <c r="B154" s="1012"/>
      <c r="C154" s="1012"/>
      <c r="D154" s="777" t="s">
        <v>456</v>
      </c>
      <c r="E154" s="768">
        <v>97</v>
      </c>
      <c r="F154" s="768">
        <v>6</v>
      </c>
      <c r="G154" s="769">
        <v>0</v>
      </c>
      <c r="H154" s="768">
        <v>26</v>
      </c>
      <c r="I154" s="768">
        <v>15</v>
      </c>
      <c r="J154" s="768">
        <v>18</v>
      </c>
      <c r="K154" s="768">
        <v>19</v>
      </c>
      <c r="L154" s="768">
        <v>3</v>
      </c>
      <c r="M154" s="768">
        <v>8</v>
      </c>
      <c r="N154" s="769">
        <v>0</v>
      </c>
      <c r="O154" s="768">
        <v>2</v>
      </c>
    </row>
    <row r="155" spans="2:15">
      <c r="B155" s="1012"/>
      <c r="C155" s="1012"/>
      <c r="D155" s="777" t="s">
        <v>457</v>
      </c>
      <c r="E155" s="768">
        <v>57</v>
      </c>
      <c r="F155" s="768">
        <v>6</v>
      </c>
      <c r="G155" s="768">
        <v>1</v>
      </c>
      <c r="H155" s="768">
        <v>21</v>
      </c>
      <c r="I155" s="768">
        <v>10</v>
      </c>
      <c r="J155" s="768">
        <v>3</v>
      </c>
      <c r="K155" s="768">
        <v>7</v>
      </c>
      <c r="L155" s="768">
        <v>1</v>
      </c>
      <c r="M155" s="768">
        <v>6</v>
      </c>
      <c r="N155" s="768">
        <v>1</v>
      </c>
      <c r="O155" s="768">
        <v>1</v>
      </c>
    </row>
    <row r="156" spans="2:15">
      <c r="B156" s="1012"/>
      <c r="C156" s="1012"/>
      <c r="D156" s="777" t="s">
        <v>458</v>
      </c>
      <c r="E156" s="768">
        <v>813</v>
      </c>
      <c r="F156" s="768">
        <v>335</v>
      </c>
      <c r="G156" s="768">
        <v>9</v>
      </c>
      <c r="H156" s="768">
        <v>224</v>
      </c>
      <c r="I156" s="768">
        <v>65</v>
      </c>
      <c r="J156" s="768">
        <v>123</v>
      </c>
      <c r="K156" s="768">
        <v>22</v>
      </c>
      <c r="L156" s="768">
        <v>3</v>
      </c>
      <c r="M156" s="768">
        <v>14</v>
      </c>
      <c r="N156" s="769">
        <v>0</v>
      </c>
      <c r="O156" s="768">
        <v>18</v>
      </c>
    </row>
    <row r="157" spans="2:15">
      <c r="B157" s="1012" t="s">
        <v>64</v>
      </c>
      <c r="C157" s="1012" t="s">
        <v>32</v>
      </c>
      <c r="D157" s="776" t="s">
        <v>27</v>
      </c>
      <c r="E157" s="768">
        <v>1200</v>
      </c>
      <c r="F157" s="768">
        <v>154</v>
      </c>
      <c r="G157" s="768">
        <v>50</v>
      </c>
      <c r="H157" s="768">
        <v>577</v>
      </c>
      <c r="I157" s="768">
        <v>86</v>
      </c>
      <c r="J157" s="768">
        <v>147</v>
      </c>
      <c r="K157" s="768">
        <v>66</v>
      </c>
      <c r="L157" s="768">
        <v>13</v>
      </c>
      <c r="M157" s="768">
        <v>73</v>
      </c>
      <c r="N157" s="768">
        <v>6</v>
      </c>
      <c r="O157" s="768">
        <v>28</v>
      </c>
    </row>
    <row r="158" spans="2:15">
      <c r="B158" s="1012"/>
      <c r="C158" s="1012"/>
      <c r="D158" s="777" t="s">
        <v>729</v>
      </c>
      <c r="E158" s="768">
        <v>16</v>
      </c>
      <c r="F158" s="768">
        <v>5</v>
      </c>
      <c r="G158" s="769">
        <v>0</v>
      </c>
      <c r="H158" s="769">
        <v>0</v>
      </c>
      <c r="I158" s="769">
        <v>0</v>
      </c>
      <c r="J158" s="768">
        <v>10</v>
      </c>
      <c r="K158" s="768">
        <v>1</v>
      </c>
      <c r="L158" s="769">
        <v>0</v>
      </c>
      <c r="M158" s="769">
        <v>0</v>
      </c>
      <c r="N158" s="769">
        <v>0</v>
      </c>
      <c r="O158" s="769">
        <v>0</v>
      </c>
    </row>
    <row r="159" spans="2:15">
      <c r="B159" s="1012"/>
      <c r="C159" s="1012"/>
      <c r="D159" s="777" t="s">
        <v>45</v>
      </c>
      <c r="E159" s="768">
        <v>17</v>
      </c>
      <c r="F159" s="769">
        <v>0</v>
      </c>
      <c r="G159" s="769">
        <v>0</v>
      </c>
      <c r="H159" s="769">
        <v>0</v>
      </c>
      <c r="I159" s="769">
        <v>0</v>
      </c>
      <c r="J159" s="768">
        <v>3</v>
      </c>
      <c r="K159" s="768">
        <v>14</v>
      </c>
      <c r="L159" s="769">
        <v>0</v>
      </c>
      <c r="M159" s="769">
        <v>0</v>
      </c>
      <c r="N159" s="769">
        <v>0</v>
      </c>
      <c r="O159" s="769">
        <v>0</v>
      </c>
    </row>
    <row r="160" spans="2:15">
      <c r="B160" s="1012"/>
      <c r="C160" s="1012"/>
      <c r="D160" s="777" t="s">
        <v>456</v>
      </c>
      <c r="E160" s="768">
        <v>191</v>
      </c>
      <c r="F160" s="768">
        <v>4</v>
      </c>
      <c r="G160" s="768">
        <v>1</v>
      </c>
      <c r="H160" s="768">
        <v>57</v>
      </c>
      <c r="I160" s="768">
        <v>25</v>
      </c>
      <c r="J160" s="768">
        <v>36</v>
      </c>
      <c r="K160" s="768">
        <v>40</v>
      </c>
      <c r="L160" s="768">
        <v>7</v>
      </c>
      <c r="M160" s="768">
        <v>16</v>
      </c>
      <c r="N160" s="768">
        <v>2</v>
      </c>
      <c r="O160" s="768">
        <v>3</v>
      </c>
    </row>
    <row r="161" spans="2:15">
      <c r="B161" s="1012"/>
      <c r="C161" s="1012"/>
      <c r="D161" s="777" t="s">
        <v>457</v>
      </c>
      <c r="E161" s="768">
        <v>86</v>
      </c>
      <c r="F161" s="768">
        <v>6</v>
      </c>
      <c r="G161" s="768">
        <v>1</v>
      </c>
      <c r="H161" s="768">
        <v>38</v>
      </c>
      <c r="I161" s="768">
        <v>11</v>
      </c>
      <c r="J161" s="768">
        <v>10</v>
      </c>
      <c r="K161" s="768">
        <v>3</v>
      </c>
      <c r="L161" s="768">
        <v>2</v>
      </c>
      <c r="M161" s="768">
        <v>8</v>
      </c>
      <c r="N161" s="768">
        <v>3</v>
      </c>
      <c r="O161" s="768">
        <v>4</v>
      </c>
    </row>
    <row r="162" spans="2:15">
      <c r="B162" s="1012"/>
      <c r="C162" s="1012"/>
      <c r="D162" s="777" t="s">
        <v>458</v>
      </c>
      <c r="E162" s="768">
        <v>890</v>
      </c>
      <c r="F162" s="768">
        <v>139</v>
      </c>
      <c r="G162" s="768">
        <v>48</v>
      </c>
      <c r="H162" s="768">
        <v>482</v>
      </c>
      <c r="I162" s="768">
        <v>50</v>
      </c>
      <c r="J162" s="768">
        <v>88</v>
      </c>
      <c r="K162" s="768">
        <v>8</v>
      </c>
      <c r="L162" s="768">
        <v>4</v>
      </c>
      <c r="M162" s="768">
        <v>49</v>
      </c>
      <c r="N162" s="768">
        <v>1</v>
      </c>
      <c r="O162" s="768">
        <v>21</v>
      </c>
    </row>
    <row r="163" spans="2:15">
      <c r="B163" s="1012"/>
      <c r="C163" s="1012" t="s">
        <v>33</v>
      </c>
      <c r="D163" s="776" t="s">
        <v>27</v>
      </c>
      <c r="E163" s="768">
        <v>1081</v>
      </c>
      <c r="F163" s="768">
        <v>258</v>
      </c>
      <c r="G163" s="768">
        <v>55</v>
      </c>
      <c r="H163" s="768">
        <v>487</v>
      </c>
      <c r="I163" s="768">
        <v>61</v>
      </c>
      <c r="J163" s="768">
        <v>117</v>
      </c>
      <c r="K163" s="768">
        <v>29</v>
      </c>
      <c r="L163" s="768">
        <v>8</v>
      </c>
      <c r="M163" s="768">
        <v>36</v>
      </c>
      <c r="N163" s="769">
        <v>0</v>
      </c>
      <c r="O163" s="768">
        <v>30</v>
      </c>
    </row>
    <row r="164" spans="2:15">
      <c r="B164" s="1012"/>
      <c r="C164" s="1012"/>
      <c r="D164" s="777" t="s">
        <v>729</v>
      </c>
      <c r="E164" s="768">
        <v>18</v>
      </c>
      <c r="F164" s="768">
        <v>7</v>
      </c>
      <c r="G164" s="769">
        <v>0</v>
      </c>
      <c r="H164" s="769">
        <v>0</v>
      </c>
      <c r="I164" s="769">
        <v>0</v>
      </c>
      <c r="J164" s="768">
        <v>10</v>
      </c>
      <c r="K164" s="769">
        <v>0</v>
      </c>
      <c r="L164" s="769">
        <v>0</v>
      </c>
      <c r="M164" s="769">
        <v>0</v>
      </c>
      <c r="N164" s="769">
        <v>0</v>
      </c>
      <c r="O164" s="768">
        <v>1</v>
      </c>
    </row>
    <row r="165" spans="2:15">
      <c r="B165" s="1012"/>
      <c r="C165" s="1012"/>
      <c r="D165" s="777" t="s">
        <v>45</v>
      </c>
      <c r="E165" s="768">
        <v>17</v>
      </c>
      <c r="F165" s="768">
        <v>2</v>
      </c>
      <c r="G165" s="768">
        <v>1</v>
      </c>
      <c r="H165" s="769">
        <v>0</v>
      </c>
      <c r="I165" s="769">
        <v>0</v>
      </c>
      <c r="J165" s="768">
        <v>10</v>
      </c>
      <c r="K165" s="768">
        <v>4</v>
      </c>
      <c r="L165" s="769">
        <v>0</v>
      </c>
      <c r="M165" s="769">
        <v>0</v>
      </c>
      <c r="N165" s="769">
        <v>0</v>
      </c>
      <c r="O165" s="769">
        <v>0</v>
      </c>
    </row>
    <row r="166" spans="2:15">
      <c r="B166" s="1012"/>
      <c r="C166" s="1012"/>
      <c r="D166" s="777" t="s">
        <v>456</v>
      </c>
      <c r="E166" s="768">
        <v>90</v>
      </c>
      <c r="F166" s="768">
        <v>3</v>
      </c>
      <c r="G166" s="769">
        <v>0</v>
      </c>
      <c r="H166" s="768">
        <v>28</v>
      </c>
      <c r="I166" s="768">
        <v>10</v>
      </c>
      <c r="J166" s="768">
        <v>15</v>
      </c>
      <c r="K166" s="768">
        <v>15</v>
      </c>
      <c r="L166" s="768">
        <v>1</v>
      </c>
      <c r="M166" s="768">
        <v>13</v>
      </c>
      <c r="N166" s="769">
        <v>0</v>
      </c>
      <c r="O166" s="768">
        <v>5</v>
      </c>
    </row>
    <row r="167" spans="2:15">
      <c r="B167" s="1012"/>
      <c r="C167" s="1012"/>
      <c r="D167" s="777" t="s">
        <v>457</v>
      </c>
      <c r="E167" s="768">
        <v>64</v>
      </c>
      <c r="F167" s="768">
        <v>5</v>
      </c>
      <c r="G167" s="768">
        <v>3</v>
      </c>
      <c r="H167" s="768">
        <v>32</v>
      </c>
      <c r="I167" s="768">
        <v>10</v>
      </c>
      <c r="J167" s="768">
        <v>7</v>
      </c>
      <c r="K167" s="768">
        <v>1</v>
      </c>
      <c r="L167" s="769">
        <v>0</v>
      </c>
      <c r="M167" s="768">
        <v>4</v>
      </c>
      <c r="N167" s="769">
        <v>0</v>
      </c>
      <c r="O167" s="768">
        <v>2</v>
      </c>
    </row>
    <row r="168" spans="2:15">
      <c r="B168" s="1012"/>
      <c r="C168" s="1012"/>
      <c r="D168" s="777" t="s">
        <v>458</v>
      </c>
      <c r="E168" s="768">
        <v>892</v>
      </c>
      <c r="F168" s="768">
        <v>241</v>
      </c>
      <c r="G168" s="768">
        <v>51</v>
      </c>
      <c r="H168" s="768">
        <v>427</v>
      </c>
      <c r="I168" s="768">
        <v>41</v>
      </c>
      <c r="J168" s="768">
        <v>75</v>
      </c>
      <c r="K168" s="768">
        <v>9</v>
      </c>
      <c r="L168" s="768">
        <v>7</v>
      </c>
      <c r="M168" s="768">
        <v>19</v>
      </c>
      <c r="N168" s="769">
        <v>0</v>
      </c>
      <c r="O168" s="768">
        <v>22</v>
      </c>
    </row>
    <row r="169" spans="2:15">
      <c r="B169" s="1012" t="s">
        <v>77</v>
      </c>
      <c r="C169" s="1012" t="s">
        <v>32</v>
      </c>
      <c r="D169" s="776" t="s">
        <v>27</v>
      </c>
      <c r="E169" s="768">
        <v>2361</v>
      </c>
      <c r="F169" s="768">
        <v>485</v>
      </c>
      <c r="G169" s="768">
        <v>20</v>
      </c>
      <c r="H169" s="768">
        <v>578</v>
      </c>
      <c r="I169" s="768">
        <v>195</v>
      </c>
      <c r="J169" s="768">
        <v>579</v>
      </c>
      <c r="K169" s="768">
        <v>220</v>
      </c>
      <c r="L169" s="768">
        <v>11</v>
      </c>
      <c r="M169" s="768">
        <v>73</v>
      </c>
      <c r="N169" s="768">
        <v>1</v>
      </c>
      <c r="O169" s="768">
        <v>199</v>
      </c>
    </row>
    <row r="170" spans="2:15">
      <c r="B170" s="1012"/>
      <c r="C170" s="1012"/>
      <c r="D170" s="777" t="s">
        <v>729</v>
      </c>
      <c r="E170" s="768">
        <v>25</v>
      </c>
      <c r="F170" s="768">
        <v>6</v>
      </c>
      <c r="G170" s="769">
        <v>0</v>
      </c>
      <c r="H170" s="769">
        <v>0</v>
      </c>
      <c r="I170" s="769">
        <v>0</v>
      </c>
      <c r="J170" s="768">
        <v>14</v>
      </c>
      <c r="K170" s="768">
        <v>3</v>
      </c>
      <c r="L170" s="769">
        <v>0</v>
      </c>
      <c r="M170" s="769">
        <v>0</v>
      </c>
      <c r="N170" s="769">
        <v>0</v>
      </c>
      <c r="O170" s="768">
        <v>2</v>
      </c>
    </row>
    <row r="171" spans="2:15">
      <c r="B171" s="1012"/>
      <c r="C171" s="1012"/>
      <c r="D171" s="777" t="s">
        <v>45</v>
      </c>
      <c r="E171" s="768">
        <v>63</v>
      </c>
      <c r="F171" s="768">
        <v>4</v>
      </c>
      <c r="G171" s="769">
        <v>0</v>
      </c>
      <c r="H171" s="769">
        <v>0</v>
      </c>
      <c r="I171" s="769">
        <v>0</v>
      </c>
      <c r="J171" s="768">
        <v>31</v>
      </c>
      <c r="K171" s="768">
        <v>20</v>
      </c>
      <c r="L171" s="769">
        <v>0</v>
      </c>
      <c r="M171" s="769">
        <v>0</v>
      </c>
      <c r="N171" s="769">
        <v>0</v>
      </c>
      <c r="O171" s="768">
        <v>8</v>
      </c>
    </row>
    <row r="172" spans="2:15">
      <c r="B172" s="1012"/>
      <c r="C172" s="1012"/>
      <c r="D172" s="777" t="s">
        <v>456</v>
      </c>
      <c r="E172" s="768">
        <v>570</v>
      </c>
      <c r="F172" s="768">
        <v>40</v>
      </c>
      <c r="G172" s="768">
        <v>2</v>
      </c>
      <c r="H172" s="768">
        <v>111</v>
      </c>
      <c r="I172" s="768">
        <v>67</v>
      </c>
      <c r="J172" s="768">
        <v>171</v>
      </c>
      <c r="K172" s="768">
        <v>126</v>
      </c>
      <c r="L172" s="768">
        <v>2</v>
      </c>
      <c r="M172" s="768">
        <v>21</v>
      </c>
      <c r="N172" s="769">
        <v>0</v>
      </c>
      <c r="O172" s="768">
        <v>30</v>
      </c>
    </row>
    <row r="173" spans="2:15">
      <c r="B173" s="1012"/>
      <c r="C173" s="1012"/>
      <c r="D173" s="777" t="s">
        <v>457</v>
      </c>
      <c r="E173" s="768">
        <v>280</v>
      </c>
      <c r="F173" s="768">
        <v>30</v>
      </c>
      <c r="G173" s="768">
        <v>1</v>
      </c>
      <c r="H173" s="768">
        <v>79</v>
      </c>
      <c r="I173" s="768">
        <v>33</v>
      </c>
      <c r="J173" s="768">
        <v>62</v>
      </c>
      <c r="K173" s="768">
        <v>35</v>
      </c>
      <c r="L173" s="768">
        <v>3</v>
      </c>
      <c r="M173" s="768">
        <v>12</v>
      </c>
      <c r="N173" s="769">
        <v>0</v>
      </c>
      <c r="O173" s="768">
        <v>25</v>
      </c>
    </row>
    <row r="174" spans="2:15">
      <c r="B174" s="1012"/>
      <c r="C174" s="1012"/>
      <c r="D174" s="777" t="s">
        <v>458</v>
      </c>
      <c r="E174" s="768">
        <v>1422</v>
      </c>
      <c r="F174" s="768">
        <v>405</v>
      </c>
      <c r="G174" s="768">
        <v>17</v>
      </c>
      <c r="H174" s="768">
        <v>388</v>
      </c>
      <c r="I174" s="768">
        <v>95</v>
      </c>
      <c r="J174" s="768">
        <v>301</v>
      </c>
      <c r="K174" s="768">
        <v>36</v>
      </c>
      <c r="L174" s="768">
        <v>6</v>
      </c>
      <c r="M174" s="768">
        <v>40</v>
      </c>
      <c r="N174" s="768">
        <v>1</v>
      </c>
      <c r="O174" s="768">
        <v>133</v>
      </c>
    </row>
    <row r="175" spans="2:15">
      <c r="B175" s="1012"/>
      <c r="C175" s="1012"/>
      <c r="D175" s="777" t="s">
        <v>730</v>
      </c>
      <c r="E175" s="768">
        <v>1</v>
      </c>
      <c r="F175" s="769">
        <v>0</v>
      </c>
      <c r="G175" s="769">
        <v>0</v>
      </c>
      <c r="H175" s="769">
        <v>0</v>
      </c>
      <c r="I175" s="769">
        <v>0</v>
      </c>
      <c r="J175" s="769">
        <v>0</v>
      </c>
      <c r="K175" s="769">
        <v>0</v>
      </c>
      <c r="L175" s="769">
        <v>0</v>
      </c>
      <c r="M175" s="769">
        <v>0</v>
      </c>
      <c r="N175" s="769">
        <v>0</v>
      </c>
      <c r="O175" s="768">
        <v>1</v>
      </c>
    </row>
    <row r="176" spans="2:15">
      <c r="B176" s="1012"/>
      <c r="C176" s="1012" t="s">
        <v>33</v>
      </c>
      <c r="D176" s="776" t="s">
        <v>27</v>
      </c>
      <c r="E176" s="768">
        <v>1612</v>
      </c>
      <c r="F176" s="768">
        <v>419</v>
      </c>
      <c r="G176" s="768">
        <v>18</v>
      </c>
      <c r="H176" s="768">
        <v>397</v>
      </c>
      <c r="I176" s="768">
        <v>156</v>
      </c>
      <c r="J176" s="768">
        <v>342</v>
      </c>
      <c r="K176" s="768">
        <v>69</v>
      </c>
      <c r="L176" s="768">
        <v>10</v>
      </c>
      <c r="M176" s="768">
        <v>52</v>
      </c>
      <c r="N176" s="768">
        <v>2</v>
      </c>
      <c r="O176" s="768">
        <v>147</v>
      </c>
    </row>
    <row r="177" spans="2:15">
      <c r="B177" s="1012"/>
      <c r="C177" s="1012"/>
      <c r="D177" s="777" t="s">
        <v>729</v>
      </c>
      <c r="E177" s="768">
        <v>16</v>
      </c>
      <c r="F177" s="768">
        <v>5</v>
      </c>
      <c r="G177" s="769">
        <v>0</v>
      </c>
      <c r="H177" s="769">
        <v>0</v>
      </c>
      <c r="I177" s="769">
        <v>0</v>
      </c>
      <c r="J177" s="768">
        <v>10</v>
      </c>
      <c r="K177" s="769">
        <v>0</v>
      </c>
      <c r="L177" s="769">
        <v>0</v>
      </c>
      <c r="M177" s="769">
        <v>0</v>
      </c>
      <c r="N177" s="769">
        <v>0</v>
      </c>
      <c r="O177" s="768">
        <v>1</v>
      </c>
    </row>
    <row r="178" spans="2:15">
      <c r="B178" s="1012"/>
      <c r="C178" s="1012"/>
      <c r="D178" s="777" t="s">
        <v>45</v>
      </c>
      <c r="E178" s="768">
        <v>13</v>
      </c>
      <c r="F178" s="768">
        <v>1</v>
      </c>
      <c r="G178" s="769">
        <v>0</v>
      </c>
      <c r="H178" s="769">
        <v>0</v>
      </c>
      <c r="I178" s="769">
        <v>0</v>
      </c>
      <c r="J178" s="768">
        <v>6</v>
      </c>
      <c r="K178" s="768">
        <v>5</v>
      </c>
      <c r="L178" s="769">
        <v>0</v>
      </c>
      <c r="M178" s="769">
        <v>0</v>
      </c>
      <c r="N178" s="769">
        <v>0</v>
      </c>
      <c r="O178" s="768">
        <v>1</v>
      </c>
    </row>
    <row r="179" spans="2:15">
      <c r="B179" s="1012"/>
      <c r="C179" s="1012"/>
      <c r="D179" s="777" t="s">
        <v>456</v>
      </c>
      <c r="E179" s="768">
        <v>234</v>
      </c>
      <c r="F179" s="768">
        <v>15</v>
      </c>
      <c r="G179" s="769">
        <v>0</v>
      </c>
      <c r="H179" s="768">
        <v>49</v>
      </c>
      <c r="I179" s="768">
        <v>35</v>
      </c>
      <c r="J179" s="768">
        <v>60</v>
      </c>
      <c r="K179" s="768">
        <v>36</v>
      </c>
      <c r="L179" s="768">
        <v>4</v>
      </c>
      <c r="M179" s="768">
        <v>21</v>
      </c>
      <c r="N179" s="768">
        <v>1</v>
      </c>
      <c r="O179" s="768">
        <v>13</v>
      </c>
    </row>
    <row r="180" spans="2:15">
      <c r="B180" s="1012"/>
      <c r="C180" s="1012"/>
      <c r="D180" s="777" t="s">
        <v>457</v>
      </c>
      <c r="E180" s="768">
        <v>176</v>
      </c>
      <c r="F180" s="768">
        <v>21</v>
      </c>
      <c r="G180" s="769">
        <v>0</v>
      </c>
      <c r="H180" s="768">
        <v>51</v>
      </c>
      <c r="I180" s="768">
        <v>22</v>
      </c>
      <c r="J180" s="768">
        <v>43</v>
      </c>
      <c r="K180" s="768">
        <v>10</v>
      </c>
      <c r="L180" s="768">
        <v>2</v>
      </c>
      <c r="M180" s="768">
        <v>11</v>
      </c>
      <c r="N180" s="769">
        <v>0</v>
      </c>
      <c r="O180" s="768">
        <v>16</v>
      </c>
    </row>
    <row r="181" spans="2:15">
      <c r="B181" s="1012"/>
      <c r="C181" s="1012"/>
      <c r="D181" s="777" t="s">
        <v>458</v>
      </c>
      <c r="E181" s="768">
        <v>1171</v>
      </c>
      <c r="F181" s="768">
        <v>377</v>
      </c>
      <c r="G181" s="768">
        <v>18</v>
      </c>
      <c r="H181" s="768">
        <v>297</v>
      </c>
      <c r="I181" s="768">
        <v>99</v>
      </c>
      <c r="J181" s="768">
        <v>223</v>
      </c>
      <c r="K181" s="768">
        <v>18</v>
      </c>
      <c r="L181" s="768">
        <v>4</v>
      </c>
      <c r="M181" s="768">
        <v>20</v>
      </c>
      <c r="N181" s="768">
        <v>1</v>
      </c>
      <c r="O181" s="768">
        <v>114</v>
      </c>
    </row>
    <row r="182" spans="2:15">
      <c r="B182" s="1012"/>
      <c r="C182" s="1012"/>
      <c r="D182" s="777" t="s">
        <v>730</v>
      </c>
      <c r="E182" s="768">
        <v>2</v>
      </c>
      <c r="F182" s="769">
        <v>0</v>
      </c>
      <c r="G182" s="769">
        <v>0</v>
      </c>
      <c r="H182" s="769">
        <v>0</v>
      </c>
      <c r="I182" s="769">
        <v>0</v>
      </c>
      <c r="J182" s="769">
        <v>0</v>
      </c>
      <c r="K182" s="769">
        <v>0</v>
      </c>
      <c r="L182" s="769">
        <v>0</v>
      </c>
      <c r="M182" s="769">
        <v>0</v>
      </c>
      <c r="N182" s="769">
        <v>0</v>
      </c>
      <c r="O182" s="768">
        <v>2</v>
      </c>
    </row>
    <row r="183" spans="2:15">
      <c r="B183" s="1012" t="s">
        <v>62</v>
      </c>
      <c r="C183" s="1012" t="s">
        <v>32</v>
      </c>
      <c r="D183" s="776" t="s">
        <v>27</v>
      </c>
      <c r="E183" s="768">
        <v>3879</v>
      </c>
      <c r="F183" s="768">
        <v>775</v>
      </c>
      <c r="G183" s="768">
        <v>87</v>
      </c>
      <c r="H183" s="768">
        <v>1165</v>
      </c>
      <c r="I183" s="768">
        <v>307</v>
      </c>
      <c r="J183" s="768">
        <v>708</v>
      </c>
      <c r="K183" s="768">
        <v>297</v>
      </c>
      <c r="L183" s="768">
        <v>26</v>
      </c>
      <c r="M183" s="768">
        <v>166</v>
      </c>
      <c r="N183" s="768">
        <v>11</v>
      </c>
      <c r="O183" s="768">
        <v>337</v>
      </c>
    </row>
    <row r="184" spans="2:15">
      <c r="B184" s="1012"/>
      <c r="C184" s="1012"/>
      <c r="D184" s="777" t="s">
        <v>729</v>
      </c>
      <c r="E184" s="768">
        <v>25</v>
      </c>
      <c r="F184" s="768">
        <v>7</v>
      </c>
      <c r="G184" s="769">
        <v>0</v>
      </c>
      <c r="H184" s="769">
        <v>0</v>
      </c>
      <c r="I184" s="769">
        <v>0</v>
      </c>
      <c r="J184" s="768">
        <v>14</v>
      </c>
      <c r="K184" s="768">
        <v>1</v>
      </c>
      <c r="L184" s="769">
        <v>0</v>
      </c>
      <c r="M184" s="769">
        <v>0</v>
      </c>
      <c r="N184" s="769">
        <v>0</v>
      </c>
      <c r="O184" s="768">
        <v>3</v>
      </c>
    </row>
    <row r="185" spans="2:15">
      <c r="B185" s="1012"/>
      <c r="C185" s="1012"/>
      <c r="D185" s="777" t="s">
        <v>45</v>
      </c>
      <c r="E185" s="768">
        <v>64</v>
      </c>
      <c r="F185" s="768">
        <v>4</v>
      </c>
      <c r="G185" s="769">
        <v>0</v>
      </c>
      <c r="H185" s="769">
        <v>0</v>
      </c>
      <c r="I185" s="769">
        <v>0</v>
      </c>
      <c r="J185" s="768">
        <v>31</v>
      </c>
      <c r="K185" s="768">
        <v>22</v>
      </c>
      <c r="L185" s="768">
        <v>1</v>
      </c>
      <c r="M185" s="769">
        <v>0</v>
      </c>
      <c r="N185" s="769">
        <v>0</v>
      </c>
      <c r="O185" s="768">
        <v>6</v>
      </c>
    </row>
    <row r="186" spans="2:15">
      <c r="B186" s="1012"/>
      <c r="C186" s="1012"/>
      <c r="D186" s="777" t="s">
        <v>456</v>
      </c>
      <c r="E186" s="768">
        <v>762</v>
      </c>
      <c r="F186" s="768">
        <v>61</v>
      </c>
      <c r="G186" s="768">
        <v>5</v>
      </c>
      <c r="H186" s="768">
        <v>140</v>
      </c>
      <c r="I186" s="768">
        <v>108</v>
      </c>
      <c r="J186" s="768">
        <v>175</v>
      </c>
      <c r="K186" s="768">
        <v>164</v>
      </c>
      <c r="L186" s="768">
        <v>6</v>
      </c>
      <c r="M186" s="768">
        <v>54</v>
      </c>
      <c r="N186" s="768">
        <v>1</v>
      </c>
      <c r="O186" s="768">
        <v>48</v>
      </c>
    </row>
    <row r="187" spans="2:15">
      <c r="B187" s="1012"/>
      <c r="C187" s="1012"/>
      <c r="D187" s="777" t="s">
        <v>457</v>
      </c>
      <c r="E187" s="768">
        <v>416</v>
      </c>
      <c r="F187" s="768">
        <v>49</v>
      </c>
      <c r="G187" s="768">
        <v>1</v>
      </c>
      <c r="H187" s="768">
        <v>123</v>
      </c>
      <c r="I187" s="768">
        <v>58</v>
      </c>
      <c r="J187" s="768">
        <v>89</v>
      </c>
      <c r="K187" s="768">
        <v>36</v>
      </c>
      <c r="L187" s="768">
        <v>9</v>
      </c>
      <c r="M187" s="768">
        <v>20</v>
      </c>
      <c r="N187" s="768">
        <v>2</v>
      </c>
      <c r="O187" s="768">
        <v>29</v>
      </c>
    </row>
    <row r="188" spans="2:15">
      <c r="B188" s="1012"/>
      <c r="C188" s="1012"/>
      <c r="D188" s="777" t="s">
        <v>458</v>
      </c>
      <c r="E188" s="768">
        <v>2611</v>
      </c>
      <c r="F188" s="768">
        <v>654</v>
      </c>
      <c r="G188" s="768">
        <v>81</v>
      </c>
      <c r="H188" s="768">
        <v>902</v>
      </c>
      <c r="I188" s="768">
        <v>141</v>
      </c>
      <c r="J188" s="768">
        <v>399</v>
      </c>
      <c r="K188" s="768">
        <v>74</v>
      </c>
      <c r="L188" s="768">
        <v>10</v>
      </c>
      <c r="M188" s="768">
        <v>92</v>
      </c>
      <c r="N188" s="768">
        <v>8</v>
      </c>
      <c r="O188" s="768">
        <v>250</v>
      </c>
    </row>
    <row r="189" spans="2:15">
      <c r="B189" s="1012"/>
      <c r="C189" s="1012"/>
      <c r="D189" s="777" t="s">
        <v>730</v>
      </c>
      <c r="E189" s="768">
        <v>1</v>
      </c>
      <c r="F189" s="769">
        <v>0</v>
      </c>
      <c r="G189" s="769">
        <v>0</v>
      </c>
      <c r="H189" s="769">
        <v>0</v>
      </c>
      <c r="I189" s="769">
        <v>0</v>
      </c>
      <c r="J189" s="769">
        <v>0</v>
      </c>
      <c r="K189" s="769">
        <v>0</v>
      </c>
      <c r="L189" s="769">
        <v>0</v>
      </c>
      <c r="M189" s="769">
        <v>0</v>
      </c>
      <c r="N189" s="769">
        <v>0</v>
      </c>
      <c r="O189" s="768">
        <v>1</v>
      </c>
    </row>
    <row r="190" spans="2:15">
      <c r="B190" s="1012"/>
      <c r="C190" s="1012" t="s">
        <v>33</v>
      </c>
      <c r="D190" s="776" t="s">
        <v>27</v>
      </c>
      <c r="E190" s="768">
        <v>2842</v>
      </c>
      <c r="F190" s="768">
        <v>733</v>
      </c>
      <c r="G190" s="768">
        <v>66</v>
      </c>
      <c r="H190" s="768">
        <v>885</v>
      </c>
      <c r="I190" s="768">
        <v>227</v>
      </c>
      <c r="J190" s="768">
        <v>451</v>
      </c>
      <c r="K190" s="768">
        <v>139</v>
      </c>
      <c r="L190" s="768">
        <v>12</v>
      </c>
      <c r="M190" s="768">
        <v>92</v>
      </c>
      <c r="N190" s="768">
        <v>3</v>
      </c>
      <c r="O190" s="768">
        <v>234</v>
      </c>
    </row>
    <row r="191" spans="2:15">
      <c r="B191" s="1012"/>
      <c r="C191" s="1012"/>
      <c r="D191" s="777" t="s">
        <v>729</v>
      </c>
      <c r="E191" s="768">
        <v>24</v>
      </c>
      <c r="F191" s="768">
        <v>11</v>
      </c>
      <c r="G191" s="769">
        <v>0</v>
      </c>
      <c r="H191" s="769">
        <v>0</v>
      </c>
      <c r="I191" s="769">
        <v>0</v>
      </c>
      <c r="J191" s="768">
        <v>12</v>
      </c>
      <c r="K191" s="768">
        <v>1</v>
      </c>
      <c r="L191" s="769">
        <v>0</v>
      </c>
      <c r="M191" s="769">
        <v>0</v>
      </c>
      <c r="N191" s="769">
        <v>0</v>
      </c>
      <c r="O191" s="769">
        <v>0</v>
      </c>
    </row>
    <row r="192" spans="2:15">
      <c r="B192" s="1012"/>
      <c r="C192" s="1012"/>
      <c r="D192" s="777" t="s">
        <v>45</v>
      </c>
      <c r="E192" s="768">
        <v>18</v>
      </c>
      <c r="F192" s="768">
        <v>5</v>
      </c>
      <c r="G192" s="769">
        <v>0</v>
      </c>
      <c r="H192" s="769">
        <v>0</v>
      </c>
      <c r="I192" s="769">
        <v>0</v>
      </c>
      <c r="J192" s="768">
        <v>6</v>
      </c>
      <c r="K192" s="768">
        <v>7</v>
      </c>
      <c r="L192" s="769">
        <v>0</v>
      </c>
      <c r="M192" s="769">
        <v>0</v>
      </c>
      <c r="N192" s="769">
        <v>0</v>
      </c>
      <c r="O192" s="769">
        <v>0</v>
      </c>
    </row>
    <row r="193" spans="2:15">
      <c r="B193" s="1012"/>
      <c r="C193" s="1012"/>
      <c r="D193" s="777" t="s">
        <v>456</v>
      </c>
      <c r="E193" s="768">
        <v>318</v>
      </c>
      <c r="F193" s="768">
        <v>33</v>
      </c>
      <c r="G193" s="768">
        <v>2</v>
      </c>
      <c r="H193" s="768">
        <v>69</v>
      </c>
      <c r="I193" s="768">
        <v>43</v>
      </c>
      <c r="J193" s="768">
        <v>69</v>
      </c>
      <c r="K193" s="768">
        <v>50</v>
      </c>
      <c r="L193" s="768">
        <v>4</v>
      </c>
      <c r="M193" s="768">
        <v>21</v>
      </c>
      <c r="N193" s="769">
        <v>0</v>
      </c>
      <c r="O193" s="768">
        <v>27</v>
      </c>
    </row>
    <row r="194" spans="2:15">
      <c r="B194" s="1012"/>
      <c r="C194" s="1012"/>
      <c r="D194" s="777" t="s">
        <v>457</v>
      </c>
      <c r="E194" s="768">
        <v>297</v>
      </c>
      <c r="F194" s="768">
        <v>44</v>
      </c>
      <c r="G194" s="768">
        <v>6</v>
      </c>
      <c r="H194" s="768">
        <v>93</v>
      </c>
      <c r="I194" s="768">
        <v>41</v>
      </c>
      <c r="J194" s="768">
        <v>49</v>
      </c>
      <c r="K194" s="768">
        <v>19</v>
      </c>
      <c r="L194" s="768">
        <v>2</v>
      </c>
      <c r="M194" s="768">
        <v>21</v>
      </c>
      <c r="N194" s="768">
        <v>1</v>
      </c>
      <c r="O194" s="768">
        <v>21</v>
      </c>
    </row>
    <row r="195" spans="2:15">
      <c r="B195" s="1012"/>
      <c r="C195" s="1012"/>
      <c r="D195" s="777" t="s">
        <v>458</v>
      </c>
      <c r="E195" s="768">
        <v>2185</v>
      </c>
      <c r="F195" s="768">
        <v>640</v>
      </c>
      <c r="G195" s="768">
        <v>58</v>
      </c>
      <c r="H195" s="768">
        <v>723</v>
      </c>
      <c r="I195" s="768">
        <v>143</v>
      </c>
      <c r="J195" s="768">
        <v>315</v>
      </c>
      <c r="K195" s="768">
        <v>62</v>
      </c>
      <c r="L195" s="768">
        <v>6</v>
      </c>
      <c r="M195" s="768">
        <v>50</v>
      </c>
      <c r="N195" s="768">
        <v>2</v>
      </c>
      <c r="O195" s="768">
        <v>186</v>
      </c>
    </row>
    <row r="196" spans="2:15">
      <c r="B196" s="1012" t="s">
        <v>59</v>
      </c>
      <c r="C196" s="1012" t="s">
        <v>32</v>
      </c>
      <c r="D196" s="776" t="s">
        <v>27</v>
      </c>
      <c r="E196" s="768">
        <v>272</v>
      </c>
      <c r="F196" s="768">
        <v>26</v>
      </c>
      <c r="G196" s="768">
        <v>2</v>
      </c>
      <c r="H196" s="768">
        <v>82</v>
      </c>
      <c r="I196" s="768">
        <v>17</v>
      </c>
      <c r="J196" s="768">
        <v>83</v>
      </c>
      <c r="K196" s="768">
        <v>27</v>
      </c>
      <c r="L196" s="768">
        <v>11</v>
      </c>
      <c r="M196" s="768">
        <v>6</v>
      </c>
      <c r="N196" s="768">
        <v>3</v>
      </c>
      <c r="O196" s="768">
        <v>15</v>
      </c>
    </row>
    <row r="197" spans="2:15">
      <c r="B197" s="1012"/>
      <c r="C197" s="1012"/>
      <c r="D197" s="777" t="s">
        <v>729</v>
      </c>
      <c r="E197" s="768">
        <v>14</v>
      </c>
      <c r="F197" s="768">
        <v>3</v>
      </c>
      <c r="G197" s="769">
        <v>0</v>
      </c>
      <c r="H197" s="769">
        <v>0</v>
      </c>
      <c r="I197" s="769">
        <v>0</v>
      </c>
      <c r="J197" s="768">
        <v>9</v>
      </c>
      <c r="K197" s="769">
        <v>0</v>
      </c>
      <c r="L197" s="769">
        <v>0</v>
      </c>
      <c r="M197" s="769">
        <v>0</v>
      </c>
      <c r="N197" s="769">
        <v>0</v>
      </c>
      <c r="O197" s="768">
        <v>2</v>
      </c>
    </row>
    <row r="198" spans="2:15">
      <c r="B198" s="1012"/>
      <c r="C198" s="1012"/>
      <c r="D198" s="777" t="s">
        <v>45</v>
      </c>
      <c r="E198" s="768">
        <v>14</v>
      </c>
      <c r="F198" s="769">
        <v>0</v>
      </c>
      <c r="G198" s="769">
        <v>0</v>
      </c>
      <c r="H198" s="769">
        <v>0</v>
      </c>
      <c r="I198" s="769">
        <v>0</v>
      </c>
      <c r="J198" s="768">
        <v>9</v>
      </c>
      <c r="K198" s="768">
        <v>5</v>
      </c>
      <c r="L198" s="769">
        <v>0</v>
      </c>
      <c r="M198" s="769">
        <v>0</v>
      </c>
      <c r="N198" s="769">
        <v>0</v>
      </c>
      <c r="O198" s="769">
        <v>0</v>
      </c>
    </row>
    <row r="199" spans="2:15">
      <c r="B199" s="1012"/>
      <c r="C199" s="1012"/>
      <c r="D199" s="777" t="s">
        <v>456</v>
      </c>
      <c r="E199" s="768">
        <v>72</v>
      </c>
      <c r="F199" s="768">
        <v>3</v>
      </c>
      <c r="G199" s="769">
        <v>0</v>
      </c>
      <c r="H199" s="768">
        <v>12</v>
      </c>
      <c r="I199" s="768">
        <v>9</v>
      </c>
      <c r="J199" s="768">
        <v>18</v>
      </c>
      <c r="K199" s="768">
        <v>18</v>
      </c>
      <c r="L199" s="768">
        <v>7</v>
      </c>
      <c r="M199" s="768">
        <v>3</v>
      </c>
      <c r="N199" s="769">
        <v>0</v>
      </c>
      <c r="O199" s="768">
        <v>2</v>
      </c>
    </row>
    <row r="200" spans="2:15">
      <c r="B200" s="1012"/>
      <c r="C200" s="1012"/>
      <c r="D200" s="777" t="s">
        <v>457</v>
      </c>
      <c r="E200" s="768">
        <v>31</v>
      </c>
      <c r="F200" s="769">
        <v>0</v>
      </c>
      <c r="G200" s="769">
        <v>0</v>
      </c>
      <c r="H200" s="768">
        <v>14</v>
      </c>
      <c r="I200" s="768">
        <v>3</v>
      </c>
      <c r="J200" s="768">
        <v>8</v>
      </c>
      <c r="K200" s="768">
        <v>2</v>
      </c>
      <c r="L200" s="769">
        <v>0</v>
      </c>
      <c r="M200" s="768">
        <v>1</v>
      </c>
      <c r="N200" s="768">
        <v>1</v>
      </c>
      <c r="O200" s="768">
        <v>2</v>
      </c>
    </row>
    <row r="201" spans="2:15">
      <c r="B201" s="1012"/>
      <c r="C201" s="1012"/>
      <c r="D201" s="777" t="s">
        <v>458</v>
      </c>
      <c r="E201" s="768">
        <v>141</v>
      </c>
      <c r="F201" s="768">
        <v>20</v>
      </c>
      <c r="G201" s="768">
        <v>2</v>
      </c>
      <c r="H201" s="768">
        <v>56</v>
      </c>
      <c r="I201" s="768">
        <v>5</v>
      </c>
      <c r="J201" s="768">
        <v>39</v>
      </c>
      <c r="K201" s="768">
        <v>2</v>
      </c>
      <c r="L201" s="768">
        <v>4</v>
      </c>
      <c r="M201" s="768">
        <v>2</v>
      </c>
      <c r="N201" s="768">
        <v>2</v>
      </c>
      <c r="O201" s="768">
        <v>9</v>
      </c>
    </row>
    <row r="202" spans="2:15">
      <c r="B202" s="1012"/>
      <c r="C202" s="1012" t="s">
        <v>33</v>
      </c>
      <c r="D202" s="776" t="s">
        <v>27</v>
      </c>
      <c r="E202" s="768">
        <v>241</v>
      </c>
      <c r="F202" s="768">
        <v>80</v>
      </c>
      <c r="G202" s="768">
        <v>2</v>
      </c>
      <c r="H202" s="768">
        <v>63</v>
      </c>
      <c r="I202" s="768">
        <v>15</v>
      </c>
      <c r="J202" s="768">
        <v>50</v>
      </c>
      <c r="K202" s="768">
        <v>16</v>
      </c>
      <c r="L202" s="768">
        <v>3</v>
      </c>
      <c r="M202" s="768">
        <v>2</v>
      </c>
      <c r="N202" s="769">
        <v>0</v>
      </c>
      <c r="O202" s="768">
        <v>10</v>
      </c>
    </row>
    <row r="203" spans="2:15">
      <c r="B203" s="1012"/>
      <c r="C203" s="1012"/>
      <c r="D203" s="777" t="s">
        <v>729</v>
      </c>
      <c r="E203" s="768">
        <v>6</v>
      </c>
      <c r="F203" s="768">
        <v>4</v>
      </c>
      <c r="G203" s="769">
        <v>0</v>
      </c>
      <c r="H203" s="769">
        <v>0</v>
      </c>
      <c r="I203" s="769">
        <v>0</v>
      </c>
      <c r="J203" s="768">
        <v>1</v>
      </c>
      <c r="K203" s="769">
        <v>0</v>
      </c>
      <c r="L203" s="769">
        <v>0</v>
      </c>
      <c r="M203" s="769">
        <v>0</v>
      </c>
      <c r="N203" s="769">
        <v>0</v>
      </c>
      <c r="O203" s="768">
        <v>1</v>
      </c>
    </row>
    <row r="204" spans="2:15">
      <c r="B204" s="1012"/>
      <c r="C204" s="1012"/>
      <c r="D204" s="777" t="s">
        <v>45</v>
      </c>
      <c r="E204" s="768">
        <v>11</v>
      </c>
      <c r="F204" s="768">
        <v>1</v>
      </c>
      <c r="G204" s="769">
        <v>0</v>
      </c>
      <c r="H204" s="769">
        <v>0</v>
      </c>
      <c r="I204" s="769">
        <v>0</v>
      </c>
      <c r="J204" s="768">
        <v>5</v>
      </c>
      <c r="K204" s="768">
        <v>5</v>
      </c>
      <c r="L204" s="769">
        <v>0</v>
      </c>
      <c r="M204" s="769">
        <v>0</v>
      </c>
      <c r="N204" s="769">
        <v>0</v>
      </c>
      <c r="O204" s="769">
        <v>0</v>
      </c>
    </row>
    <row r="205" spans="2:15">
      <c r="B205" s="1012"/>
      <c r="C205" s="1012"/>
      <c r="D205" s="777" t="s">
        <v>456</v>
      </c>
      <c r="E205" s="768">
        <v>52</v>
      </c>
      <c r="F205" s="768">
        <v>4</v>
      </c>
      <c r="G205" s="768">
        <v>2</v>
      </c>
      <c r="H205" s="768">
        <v>14</v>
      </c>
      <c r="I205" s="768">
        <v>4</v>
      </c>
      <c r="J205" s="768">
        <v>13</v>
      </c>
      <c r="K205" s="768">
        <v>9</v>
      </c>
      <c r="L205" s="768">
        <v>3</v>
      </c>
      <c r="M205" s="769">
        <v>0</v>
      </c>
      <c r="N205" s="769">
        <v>0</v>
      </c>
      <c r="O205" s="768">
        <v>3</v>
      </c>
    </row>
    <row r="206" spans="2:15">
      <c r="B206" s="1012"/>
      <c r="C206" s="1012"/>
      <c r="D206" s="777" t="s">
        <v>457</v>
      </c>
      <c r="E206" s="768">
        <v>22</v>
      </c>
      <c r="F206" s="769">
        <v>0</v>
      </c>
      <c r="G206" s="769">
        <v>0</v>
      </c>
      <c r="H206" s="768">
        <v>4</v>
      </c>
      <c r="I206" s="768">
        <v>2</v>
      </c>
      <c r="J206" s="768">
        <v>12</v>
      </c>
      <c r="K206" s="768">
        <v>1</v>
      </c>
      <c r="L206" s="769">
        <v>0</v>
      </c>
      <c r="M206" s="768">
        <v>1</v>
      </c>
      <c r="N206" s="769">
        <v>0</v>
      </c>
      <c r="O206" s="768">
        <v>2</v>
      </c>
    </row>
    <row r="207" spans="2:15">
      <c r="B207" s="1012"/>
      <c r="C207" s="1012"/>
      <c r="D207" s="777" t="s">
        <v>458</v>
      </c>
      <c r="E207" s="768">
        <v>150</v>
      </c>
      <c r="F207" s="768">
        <v>71</v>
      </c>
      <c r="G207" s="769">
        <v>0</v>
      </c>
      <c r="H207" s="768">
        <v>45</v>
      </c>
      <c r="I207" s="768">
        <v>9</v>
      </c>
      <c r="J207" s="768">
        <v>19</v>
      </c>
      <c r="K207" s="768">
        <v>1</v>
      </c>
      <c r="L207" s="769">
        <v>0</v>
      </c>
      <c r="M207" s="768">
        <v>1</v>
      </c>
      <c r="N207" s="769">
        <v>0</v>
      </c>
      <c r="O207" s="768">
        <v>4</v>
      </c>
    </row>
    <row r="208" spans="2:15">
      <c r="B208" s="1012" t="s">
        <v>57</v>
      </c>
      <c r="C208" s="1012" t="s">
        <v>32</v>
      </c>
      <c r="D208" s="776" t="s">
        <v>27</v>
      </c>
      <c r="E208" s="768">
        <v>220</v>
      </c>
      <c r="F208" s="768">
        <v>36</v>
      </c>
      <c r="G208" s="769">
        <v>0</v>
      </c>
      <c r="H208" s="768">
        <v>41</v>
      </c>
      <c r="I208" s="768">
        <v>15</v>
      </c>
      <c r="J208" s="768">
        <v>77</v>
      </c>
      <c r="K208" s="768">
        <v>31</v>
      </c>
      <c r="L208" s="768">
        <v>2</v>
      </c>
      <c r="M208" s="768">
        <v>6</v>
      </c>
      <c r="N208" s="768">
        <v>1</v>
      </c>
      <c r="O208" s="768">
        <v>11</v>
      </c>
    </row>
    <row r="209" spans="2:15">
      <c r="B209" s="1012"/>
      <c r="C209" s="1012"/>
      <c r="D209" s="777" t="s">
        <v>729</v>
      </c>
      <c r="E209" s="768">
        <v>12</v>
      </c>
      <c r="F209" s="768">
        <v>3</v>
      </c>
      <c r="G209" s="769">
        <v>0</v>
      </c>
      <c r="H209" s="769">
        <v>0</v>
      </c>
      <c r="I209" s="769">
        <v>0</v>
      </c>
      <c r="J209" s="768">
        <v>8</v>
      </c>
      <c r="K209" s="769">
        <v>0</v>
      </c>
      <c r="L209" s="769">
        <v>0</v>
      </c>
      <c r="M209" s="769">
        <v>0</v>
      </c>
      <c r="N209" s="769">
        <v>0</v>
      </c>
      <c r="O209" s="768">
        <v>1</v>
      </c>
    </row>
    <row r="210" spans="2:15">
      <c r="B210" s="1012"/>
      <c r="C210" s="1012"/>
      <c r="D210" s="777" t="s">
        <v>45</v>
      </c>
      <c r="E210" s="768">
        <v>6</v>
      </c>
      <c r="F210" s="769">
        <v>0</v>
      </c>
      <c r="G210" s="769">
        <v>0</v>
      </c>
      <c r="H210" s="769">
        <v>0</v>
      </c>
      <c r="I210" s="769">
        <v>0</v>
      </c>
      <c r="J210" s="768">
        <v>3</v>
      </c>
      <c r="K210" s="768">
        <v>3</v>
      </c>
      <c r="L210" s="769">
        <v>0</v>
      </c>
      <c r="M210" s="769">
        <v>0</v>
      </c>
      <c r="N210" s="769">
        <v>0</v>
      </c>
      <c r="O210" s="769">
        <v>0</v>
      </c>
    </row>
    <row r="211" spans="2:15">
      <c r="B211" s="1012"/>
      <c r="C211" s="1012"/>
      <c r="D211" s="777" t="s">
        <v>456</v>
      </c>
      <c r="E211" s="768">
        <v>51</v>
      </c>
      <c r="F211" s="768">
        <v>1</v>
      </c>
      <c r="G211" s="769">
        <v>0</v>
      </c>
      <c r="H211" s="768">
        <v>5</v>
      </c>
      <c r="I211" s="768">
        <v>5</v>
      </c>
      <c r="J211" s="768">
        <v>18</v>
      </c>
      <c r="K211" s="768">
        <v>16</v>
      </c>
      <c r="L211" s="768">
        <v>2</v>
      </c>
      <c r="M211" s="768">
        <v>1</v>
      </c>
      <c r="N211" s="769">
        <v>0</v>
      </c>
      <c r="O211" s="768">
        <v>3</v>
      </c>
    </row>
    <row r="212" spans="2:15">
      <c r="B212" s="1012"/>
      <c r="C212" s="1012"/>
      <c r="D212" s="777" t="s">
        <v>457</v>
      </c>
      <c r="E212" s="768">
        <v>20</v>
      </c>
      <c r="F212" s="769">
        <v>0</v>
      </c>
      <c r="G212" s="769">
        <v>0</v>
      </c>
      <c r="H212" s="768">
        <v>7</v>
      </c>
      <c r="I212" s="768">
        <v>4</v>
      </c>
      <c r="J212" s="768">
        <v>4</v>
      </c>
      <c r="K212" s="768">
        <v>4</v>
      </c>
      <c r="L212" s="769">
        <v>0</v>
      </c>
      <c r="M212" s="768">
        <v>1</v>
      </c>
      <c r="N212" s="769">
        <v>0</v>
      </c>
      <c r="O212" s="769">
        <v>0</v>
      </c>
    </row>
    <row r="213" spans="2:15">
      <c r="B213" s="1012"/>
      <c r="C213" s="1012"/>
      <c r="D213" s="777" t="s">
        <v>458</v>
      </c>
      <c r="E213" s="768">
        <v>131</v>
      </c>
      <c r="F213" s="768">
        <v>32</v>
      </c>
      <c r="G213" s="769">
        <v>0</v>
      </c>
      <c r="H213" s="768">
        <v>29</v>
      </c>
      <c r="I213" s="768">
        <v>6</v>
      </c>
      <c r="J213" s="768">
        <v>44</v>
      </c>
      <c r="K213" s="768">
        <v>8</v>
      </c>
      <c r="L213" s="769">
        <v>0</v>
      </c>
      <c r="M213" s="768">
        <v>4</v>
      </c>
      <c r="N213" s="768">
        <v>1</v>
      </c>
      <c r="O213" s="768">
        <v>7</v>
      </c>
    </row>
    <row r="214" spans="2:15">
      <c r="B214" s="1012"/>
      <c r="C214" s="1012" t="s">
        <v>33</v>
      </c>
      <c r="D214" s="776" t="s">
        <v>27</v>
      </c>
      <c r="E214" s="768">
        <v>166</v>
      </c>
      <c r="F214" s="768">
        <v>62</v>
      </c>
      <c r="G214" s="769">
        <v>0</v>
      </c>
      <c r="H214" s="768">
        <v>25</v>
      </c>
      <c r="I214" s="768">
        <v>3</v>
      </c>
      <c r="J214" s="768">
        <v>48</v>
      </c>
      <c r="K214" s="768">
        <v>14</v>
      </c>
      <c r="L214" s="768">
        <v>2</v>
      </c>
      <c r="M214" s="768">
        <v>7</v>
      </c>
      <c r="N214" s="769">
        <v>0</v>
      </c>
      <c r="O214" s="768">
        <v>5</v>
      </c>
    </row>
    <row r="215" spans="2:15">
      <c r="B215" s="1012"/>
      <c r="C215" s="1012"/>
      <c r="D215" s="777" t="s">
        <v>729</v>
      </c>
      <c r="E215" s="768">
        <v>7</v>
      </c>
      <c r="F215" s="768">
        <v>1</v>
      </c>
      <c r="G215" s="769">
        <v>0</v>
      </c>
      <c r="H215" s="769">
        <v>0</v>
      </c>
      <c r="I215" s="769">
        <v>0</v>
      </c>
      <c r="J215" s="768">
        <v>6</v>
      </c>
      <c r="K215" s="769">
        <v>0</v>
      </c>
      <c r="L215" s="769">
        <v>0</v>
      </c>
      <c r="M215" s="769">
        <v>0</v>
      </c>
      <c r="N215" s="769">
        <v>0</v>
      </c>
      <c r="O215" s="769">
        <v>0</v>
      </c>
    </row>
    <row r="216" spans="2:15">
      <c r="B216" s="1012"/>
      <c r="C216" s="1012"/>
      <c r="D216" s="777" t="s">
        <v>45</v>
      </c>
      <c r="E216" s="768">
        <v>7</v>
      </c>
      <c r="F216" s="769">
        <v>0</v>
      </c>
      <c r="G216" s="769">
        <v>0</v>
      </c>
      <c r="H216" s="769">
        <v>0</v>
      </c>
      <c r="I216" s="769">
        <v>0</v>
      </c>
      <c r="J216" s="768">
        <v>3</v>
      </c>
      <c r="K216" s="768">
        <v>3</v>
      </c>
      <c r="L216" s="769">
        <v>0</v>
      </c>
      <c r="M216" s="769">
        <v>0</v>
      </c>
      <c r="N216" s="769">
        <v>0</v>
      </c>
      <c r="O216" s="768">
        <v>1</v>
      </c>
    </row>
    <row r="217" spans="2:15">
      <c r="B217" s="1012"/>
      <c r="C217" s="1012"/>
      <c r="D217" s="777" t="s">
        <v>456</v>
      </c>
      <c r="E217" s="768">
        <v>31</v>
      </c>
      <c r="F217" s="768">
        <v>3</v>
      </c>
      <c r="G217" s="769">
        <v>0</v>
      </c>
      <c r="H217" s="768">
        <v>5</v>
      </c>
      <c r="I217" s="768">
        <v>2</v>
      </c>
      <c r="J217" s="768">
        <v>4</v>
      </c>
      <c r="K217" s="768">
        <v>10</v>
      </c>
      <c r="L217" s="769">
        <v>0</v>
      </c>
      <c r="M217" s="768">
        <v>5</v>
      </c>
      <c r="N217" s="769">
        <v>0</v>
      </c>
      <c r="O217" s="768">
        <v>2</v>
      </c>
    </row>
    <row r="218" spans="2:15">
      <c r="B218" s="1012"/>
      <c r="C218" s="1012"/>
      <c r="D218" s="777" t="s">
        <v>457</v>
      </c>
      <c r="E218" s="768">
        <v>18</v>
      </c>
      <c r="F218" s="768">
        <v>2</v>
      </c>
      <c r="G218" s="769">
        <v>0</v>
      </c>
      <c r="H218" s="768">
        <v>2</v>
      </c>
      <c r="I218" s="769">
        <v>0</v>
      </c>
      <c r="J218" s="768">
        <v>13</v>
      </c>
      <c r="K218" s="768">
        <v>1</v>
      </c>
      <c r="L218" s="769">
        <v>0</v>
      </c>
      <c r="M218" s="769">
        <v>0</v>
      </c>
      <c r="N218" s="769">
        <v>0</v>
      </c>
      <c r="O218" s="769">
        <v>0</v>
      </c>
    </row>
    <row r="219" spans="2:15">
      <c r="B219" s="1012"/>
      <c r="C219" s="1012"/>
      <c r="D219" s="777" t="s">
        <v>458</v>
      </c>
      <c r="E219" s="768">
        <v>103</v>
      </c>
      <c r="F219" s="768">
        <v>56</v>
      </c>
      <c r="G219" s="769">
        <v>0</v>
      </c>
      <c r="H219" s="768">
        <v>18</v>
      </c>
      <c r="I219" s="768">
        <v>1</v>
      </c>
      <c r="J219" s="768">
        <v>22</v>
      </c>
      <c r="K219" s="769">
        <v>0</v>
      </c>
      <c r="L219" s="768">
        <v>2</v>
      </c>
      <c r="M219" s="768">
        <v>2</v>
      </c>
      <c r="N219" s="769">
        <v>0</v>
      </c>
      <c r="O219" s="768">
        <v>2</v>
      </c>
    </row>
    <row r="220" spans="2:15">
      <c r="B220" s="1012" t="s">
        <v>60</v>
      </c>
      <c r="C220" s="1012" t="s">
        <v>32</v>
      </c>
      <c r="D220" s="776" t="s">
        <v>27</v>
      </c>
      <c r="E220" s="768">
        <v>187</v>
      </c>
      <c r="F220" s="768">
        <v>24</v>
      </c>
      <c r="G220" s="768">
        <v>2</v>
      </c>
      <c r="H220" s="768">
        <v>43</v>
      </c>
      <c r="I220" s="768">
        <v>18</v>
      </c>
      <c r="J220" s="768">
        <v>50</v>
      </c>
      <c r="K220" s="768">
        <v>21</v>
      </c>
      <c r="L220" s="768">
        <v>3</v>
      </c>
      <c r="M220" s="768">
        <v>13</v>
      </c>
      <c r="N220" s="769">
        <v>0</v>
      </c>
      <c r="O220" s="768">
        <v>13</v>
      </c>
    </row>
    <row r="221" spans="2:15">
      <c r="B221" s="1012"/>
      <c r="C221" s="1012"/>
      <c r="D221" s="777" t="s">
        <v>729</v>
      </c>
      <c r="E221" s="768">
        <v>4</v>
      </c>
      <c r="F221" s="768">
        <v>2</v>
      </c>
      <c r="G221" s="769">
        <v>0</v>
      </c>
      <c r="H221" s="769">
        <v>0</v>
      </c>
      <c r="I221" s="769">
        <v>0</v>
      </c>
      <c r="J221" s="768">
        <v>2</v>
      </c>
      <c r="K221" s="769">
        <v>0</v>
      </c>
      <c r="L221" s="769">
        <v>0</v>
      </c>
      <c r="M221" s="769">
        <v>0</v>
      </c>
      <c r="N221" s="769">
        <v>0</v>
      </c>
      <c r="O221" s="769">
        <v>0</v>
      </c>
    </row>
    <row r="222" spans="2:15">
      <c r="B222" s="1012"/>
      <c r="C222" s="1012"/>
      <c r="D222" s="777" t="s">
        <v>45</v>
      </c>
      <c r="E222" s="768">
        <v>4</v>
      </c>
      <c r="F222" s="769">
        <v>0</v>
      </c>
      <c r="G222" s="769">
        <v>0</v>
      </c>
      <c r="H222" s="769">
        <v>0</v>
      </c>
      <c r="I222" s="769">
        <v>0</v>
      </c>
      <c r="J222" s="768">
        <v>2</v>
      </c>
      <c r="K222" s="768">
        <v>1</v>
      </c>
      <c r="L222" s="769">
        <v>0</v>
      </c>
      <c r="M222" s="769">
        <v>0</v>
      </c>
      <c r="N222" s="769">
        <v>0</v>
      </c>
      <c r="O222" s="768">
        <v>1</v>
      </c>
    </row>
    <row r="223" spans="2:15">
      <c r="B223" s="1012"/>
      <c r="C223" s="1012"/>
      <c r="D223" s="777" t="s">
        <v>456</v>
      </c>
      <c r="E223" s="768">
        <v>61</v>
      </c>
      <c r="F223" s="768">
        <v>1</v>
      </c>
      <c r="G223" s="769">
        <v>0</v>
      </c>
      <c r="H223" s="768">
        <v>8</v>
      </c>
      <c r="I223" s="768">
        <v>7</v>
      </c>
      <c r="J223" s="768">
        <v>19</v>
      </c>
      <c r="K223" s="768">
        <v>10</v>
      </c>
      <c r="L223" s="768">
        <v>2</v>
      </c>
      <c r="M223" s="768">
        <v>7</v>
      </c>
      <c r="N223" s="769">
        <v>0</v>
      </c>
      <c r="O223" s="768">
        <v>7</v>
      </c>
    </row>
    <row r="224" spans="2:15">
      <c r="B224" s="1012"/>
      <c r="C224" s="1012"/>
      <c r="D224" s="777" t="s">
        <v>457</v>
      </c>
      <c r="E224" s="768">
        <v>16</v>
      </c>
      <c r="F224" s="768">
        <v>1</v>
      </c>
      <c r="G224" s="768">
        <v>1</v>
      </c>
      <c r="H224" s="769">
        <v>0</v>
      </c>
      <c r="I224" s="768">
        <v>3</v>
      </c>
      <c r="J224" s="768">
        <v>6</v>
      </c>
      <c r="K224" s="768">
        <v>3</v>
      </c>
      <c r="L224" s="769">
        <v>0</v>
      </c>
      <c r="M224" s="769">
        <v>0</v>
      </c>
      <c r="N224" s="769">
        <v>0</v>
      </c>
      <c r="O224" s="768">
        <v>2</v>
      </c>
    </row>
    <row r="225" spans="2:15">
      <c r="B225" s="1012"/>
      <c r="C225" s="1012"/>
      <c r="D225" s="777" t="s">
        <v>458</v>
      </c>
      <c r="E225" s="768">
        <v>102</v>
      </c>
      <c r="F225" s="768">
        <v>20</v>
      </c>
      <c r="G225" s="768">
        <v>1</v>
      </c>
      <c r="H225" s="768">
        <v>35</v>
      </c>
      <c r="I225" s="768">
        <v>8</v>
      </c>
      <c r="J225" s="768">
        <v>21</v>
      </c>
      <c r="K225" s="768">
        <v>7</v>
      </c>
      <c r="L225" s="768">
        <v>1</v>
      </c>
      <c r="M225" s="768">
        <v>6</v>
      </c>
      <c r="N225" s="769">
        <v>0</v>
      </c>
      <c r="O225" s="768">
        <v>3</v>
      </c>
    </row>
    <row r="226" spans="2:15">
      <c r="B226" s="1012"/>
      <c r="C226" s="1012" t="s">
        <v>33</v>
      </c>
      <c r="D226" s="776" t="s">
        <v>27</v>
      </c>
      <c r="E226" s="768">
        <v>127</v>
      </c>
      <c r="F226" s="768">
        <v>45</v>
      </c>
      <c r="G226" s="768">
        <v>1</v>
      </c>
      <c r="H226" s="768">
        <v>30</v>
      </c>
      <c r="I226" s="768">
        <v>5</v>
      </c>
      <c r="J226" s="768">
        <v>34</v>
      </c>
      <c r="K226" s="768">
        <v>4</v>
      </c>
      <c r="L226" s="769">
        <v>0</v>
      </c>
      <c r="M226" s="768">
        <v>4</v>
      </c>
      <c r="N226" s="768">
        <v>1</v>
      </c>
      <c r="O226" s="768">
        <v>3</v>
      </c>
    </row>
    <row r="227" spans="2:15">
      <c r="B227" s="1012"/>
      <c r="C227" s="1012"/>
      <c r="D227" s="777" t="s">
        <v>729</v>
      </c>
      <c r="E227" s="768">
        <v>4</v>
      </c>
      <c r="F227" s="769">
        <v>0</v>
      </c>
      <c r="G227" s="769">
        <v>0</v>
      </c>
      <c r="H227" s="769">
        <v>0</v>
      </c>
      <c r="I227" s="769">
        <v>0</v>
      </c>
      <c r="J227" s="768">
        <v>3</v>
      </c>
      <c r="K227" s="769">
        <v>0</v>
      </c>
      <c r="L227" s="769">
        <v>0</v>
      </c>
      <c r="M227" s="769">
        <v>0</v>
      </c>
      <c r="N227" s="769">
        <v>0</v>
      </c>
      <c r="O227" s="768">
        <v>1</v>
      </c>
    </row>
    <row r="228" spans="2:15">
      <c r="B228" s="1012"/>
      <c r="C228" s="1012"/>
      <c r="D228" s="777" t="s">
        <v>45</v>
      </c>
      <c r="E228" s="768">
        <v>1</v>
      </c>
      <c r="F228" s="769">
        <v>0</v>
      </c>
      <c r="G228" s="769">
        <v>0</v>
      </c>
      <c r="H228" s="769">
        <v>0</v>
      </c>
      <c r="I228" s="769">
        <v>0</v>
      </c>
      <c r="J228" s="768">
        <v>1</v>
      </c>
      <c r="K228" s="769">
        <v>0</v>
      </c>
      <c r="L228" s="769">
        <v>0</v>
      </c>
      <c r="M228" s="769">
        <v>0</v>
      </c>
      <c r="N228" s="769">
        <v>0</v>
      </c>
      <c r="O228" s="769">
        <v>0</v>
      </c>
    </row>
    <row r="229" spans="2:15">
      <c r="B229" s="1012"/>
      <c r="C229" s="1012"/>
      <c r="D229" s="777" t="s">
        <v>456</v>
      </c>
      <c r="E229" s="768">
        <v>18</v>
      </c>
      <c r="F229" s="769">
        <v>0</v>
      </c>
      <c r="G229" s="769">
        <v>0</v>
      </c>
      <c r="H229" s="768">
        <v>5</v>
      </c>
      <c r="I229" s="768">
        <v>3</v>
      </c>
      <c r="J229" s="768">
        <v>8</v>
      </c>
      <c r="K229" s="768">
        <v>1</v>
      </c>
      <c r="L229" s="769">
        <v>0</v>
      </c>
      <c r="M229" s="768">
        <v>1</v>
      </c>
      <c r="N229" s="769">
        <v>0</v>
      </c>
      <c r="O229" s="769">
        <v>0</v>
      </c>
    </row>
    <row r="230" spans="2:15">
      <c r="B230" s="1012"/>
      <c r="C230" s="1012"/>
      <c r="D230" s="777" t="s">
        <v>457</v>
      </c>
      <c r="E230" s="768">
        <v>9</v>
      </c>
      <c r="F230" s="769">
        <v>0</v>
      </c>
      <c r="G230" s="769">
        <v>0</v>
      </c>
      <c r="H230" s="768">
        <v>2</v>
      </c>
      <c r="I230" s="768">
        <v>1</v>
      </c>
      <c r="J230" s="768">
        <v>1</v>
      </c>
      <c r="K230" s="769">
        <v>0</v>
      </c>
      <c r="L230" s="769">
        <v>0</v>
      </c>
      <c r="M230" s="768">
        <v>3</v>
      </c>
      <c r="N230" s="768">
        <v>1</v>
      </c>
      <c r="O230" s="768">
        <v>1</v>
      </c>
    </row>
    <row r="231" spans="2:15">
      <c r="B231" s="1012"/>
      <c r="C231" s="1012"/>
      <c r="D231" s="777" t="s">
        <v>458</v>
      </c>
      <c r="E231" s="768">
        <v>95</v>
      </c>
      <c r="F231" s="768">
        <v>45</v>
      </c>
      <c r="G231" s="768">
        <v>1</v>
      </c>
      <c r="H231" s="768">
        <v>23</v>
      </c>
      <c r="I231" s="768">
        <v>1</v>
      </c>
      <c r="J231" s="768">
        <v>21</v>
      </c>
      <c r="K231" s="768">
        <v>3</v>
      </c>
      <c r="L231" s="769">
        <v>0</v>
      </c>
      <c r="M231" s="769">
        <v>0</v>
      </c>
      <c r="N231" s="769">
        <v>0</v>
      </c>
      <c r="O231" s="768">
        <v>1</v>
      </c>
    </row>
    <row r="232" spans="2:15">
      <c r="B232" s="1012" t="s">
        <v>73</v>
      </c>
      <c r="C232" s="1012" t="s">
        <v>32</v>
      </c>
      <c r="D232" s="776" t="s">
        <v>27</v>
      </c>
      <c r="E232" s="768">
        <v>5799</v>
      </c>
      <c r="F232" s="768">
        <v>440</v>
      </c>
      <c r="G232" s="768">
        <v>28</v>
      </c>
      <c r="H232" s="768">
        <v>1187</v>
      </c>
      <c r="I232" s="768">
        <v>623</v>
      </c>
      <c r="J232" s="768">
        <v>1566</v>
      </c>
      <c r="K232" s="768">
        <v>852</v>
      </c>
      <c r="L232" s="768">
        <v>119</v>
      </c>
      <c r="M232" s="768">
        <v>689</v>
      </c>
      <c r="N232" s="768">
        <v>33</v>
      </c>
      <c r="O232" s="768">
        <v>262</v>
      </c>
    </row>
    <row r="233" spans="2:15">
      <c r="B233" s="1012"/>
      <c r="C233" s="1012"/>
      <c r="D233" s="777" t="s">
        <v>729</v>
      </c>
      <c r="E233" s="768">
        <v>71</v>
      </c>
      <c r="F233" s="768">
        <v>18</v>
      </c>
      <c r="G233" s="769">
        <v>0</v>
      </c>
      <c r="H233" s="769">
        <v>0</v>
      </c>
      <c r="I233" s="769">
        <v>0</v>
      </c>
      <c r="J233" s="768">
        <v>48</v>
      </c>
      <c r="K233" s="768">
        <v>1</v>
      </c>
      <c r="L233" s="769">
        <v>0</v>
      </c>
      <c r="M233" s="769">
        <v>0</v>
      </c>
      <c r="N233" s="769">
        <v>0</v>
      </c>
      <c r="O233" s="768">
        <v>4</v>
      </c>
    </row>
    <row r="234" spans="2:15">
      <c r="B234" s="1012"/>
      <c r="C234" s="1012"/>
      <c r="D234" s="777" t="s">
        <v>45</v>
      </c>
      <c r="E234" s="768">
        <v>117</v>
      </c>
      <c r="F234" s="768">
        <v>8</v>
      </c>
      <c r="G234" s="769">
        <v>0</v>
      </c>
      <c r="H234" s="769">
        <v>0</v>
      </c>
      <c r="I234" s="769">
        <v>0</v>
      </c>
      <c r="J234" s="768">
        <v>36</v>
      </c>
      <c r="K234" s="768">
        <v>61</v>
      </c>
      <c r="L234" s="769">
        <v>0</v>
      </c>
      <c r="M234" s="768">
        <v>1</v>
      </c>
      <c r="N234" s="769">
        <v>0</v>
      </c>
      <c r="O234" s="768">
        <v>11</v>
      </c>
    </row>
    <row r="235" spans="2:15">
      <c r="B235" s="1012"/>
      <c r="C235" s="1012"/>
      <c r="D235" s="777" t="s">
        <v>456</v>
      </c>
      <c r="E235" s="768">
        <v>1145</v>
      </c>
      <c r="F235" s="768">
        <v>32</v>
      </c>
      <c r="G235" s="768">
        <v>2</v>
      </c>
      <c r="H235" s="768">
        <v>172</v>
      </c>
      <c r="I235" s="768">
        <v>153</v>
      </c>
      <c r="J235" s="768">
        <v>264</v>
      </c>
      <c r="K235" s="768">
        <v>281</v>
      </c>
      <c r="L235" s="768">
        <v>32</v>
      </c>
      <c r="M235" s="768">
        <v>117</v>
      </c>
      <c r="N235" s="768">
        <v>7</v>
      </c>
      <c r="O235" s="768">
        <v>85</v>
      </c>
    </row>
    <row r="236" spans="2:15">
      <c r="B236" s="1012"/>
      <c r="C236" s="1012"/>
      <c r="D236" s="777" t="s">
        <v>457</v>
      </c>
      <c r="E236" s="768">
        <v>528</v>
      </c>
      <c r="F236" s="768">
        <v>19</v>
      </c>
      <c r="G236" s="768">
        <v>3</v>
      </c>
      <c r="H236" s="768">
        <v>105</v>
      </c>
      <c r="I236" s="768">
        <v>87</v>
      </c>
      <c r="J236" s="768">
        <v>113</v>
      </c>
      <c r="K236" s="768">
        <v>87</v>
      </c>
      <c r="L236" s="768">
        <v>16</v>
      </c>
      <c r="M236" s="768">
        <v>75</v>
      </c>
      <c r="N236" s="768">
        <v>3</v>
      </c>
      <c r="O236" s="768">
        <v>20</v>
      </c>
    </row>
    <row r="237" spans="2:15">
      <c r="B237" s="1012"/>
      <c r="C237" s="1012"/>
      <c r="D237" s="777" t="s">
        <v>458</v>
      </c>
      <c r="E237" s="768">
        <v>3933</v>
      </c>
      <c r="F237" s="768">
        <v>363</v>
      </c>
      <c r="G237" s="768">
        <v>23</v>
      </c>
      <c r="H237" s="768">
        <v>910</v>
      </c>
      <c r="I237" s="768">
        <v>383</v>
      </c>
      <c r="J237" s="768">
        <v>1105</v>
      </c>
      <c r="K237" s="768">
        <v>422</v>
      </c>
      <c r="L237" s="768">
        <v>71</v>
      </c>
      <c r="M237" s="768">
        <v>496</v>
      </c>
      <c r="N237" s="768">
        <v>23</v>
      </c>
      <c r="O237" s="768">
        <v>137</v>
      </c>
    </row>
    <row r="238" spans="2:15">
      <c r="B238" s="1012"/>
      <c r="C238" s="1012"/>
      <c r="D238" s="777" t="s">
        <v>730</v>
      </c>
      <c r="E238" s="768">
        <v>5</v>
      </c>
      <c r="F238" s="769">
        <v>0</v>
      </c>
      <c r="G238" s="769">
        <v>0</v>
      </c>
      <c r="H238" s="769">
        <v>0</v>
      </c>
      <c r="I238" s="769">
        <v>0</v>
      </c>
      <c r="J238" s="769">
        <v>0</v>
      </c>
      <c r="K238" s="769">
        <v>0</v>
      </c>
      <c r="L238" s="769">
        <v>0</v>
      </c>
      <c r="M238" s="769">
        <v>0</v>
      </c>
      <c r="N238" s="769">
        <v>0</v>
      </c>
      <c r="O238" s="768">
        <v>5</v>
      </c>
    </row>
    <row r="239" spans="2:15">
      <c r="B239" s="1012"/>
      <c r="C239" s="1012" t="s">
        <v>33</v>
      </c>
      <c r="D239" s="776" t="s">
        <v>27</v>
      </c>
      <c r="E239" s="768">
        <v>5371</v>
      </c>
      <c r="F239" s="768">
        <v>1018</v>
      </c>
      <c r="G239" s="768">
        <v>39</v>
      </c>
      <c r="H239" s="768">
        <v>1120</v>
      </c>
      <c r="I239" s="768">
        <v>622</v>
      </c>
      <c r="J239" s="768">
        <v>1254</v>
      </c>
      <c r="K239" s="768">
        <v>755</v>
      </c>
      <c r="L239" s="768">
        <v>55</v>
      </c>
      <c r="M239" s="768">
        <v>296</v>
      </c>
      <c r="N239" s="768">
        <v>13</v>
      </c>
      <c r="O239" s="768">
        <v>199</v>
      </c>
    </row>
    <row r="240" spans="2:15">
      <c r="B240" s="1012"/>
      <c r="C240" s="1012"/>
      <c r="D240" s="777" t="s">
        <v>729</v>
      </c>
      <c r="E240" s="768">
        <v>56</v>
      </c>
      <c r="F240" s="768">
        <v>14</v>
      </c>
      <c r="G240" s="769">
        <v>0</v>
      </c>
      <c r="H240" s="769">
        <v>0</v>
      </c>
      <c r="I240" s="769">
        <v>0</v>
      </c>
      <c r="J240" s="768">
        <v>35</v>
      </c>
      <c r="K240" s="768">
        <v>1</v>
      </c>
      <c r="L240" s="769">
        <v>0</v>
      </c>
      <c r="M240" s="769">
        <v>0</v>
      </c>
      <c r="N240" s="769">
        <v>0</v>
      </c>
      <c r="O240" s="768">
        <v>6</v>
      </c>
    </row>
    <row r="241" spans="2:15">
      <c r="B241" s="1012"/>
      <c r="C241" s="1012"/>
      <c r="D241" s="777" t="s">
        <v>45</v>
      </c>
      <c r="E241" s="768">
        <v>41</v>
      </c>
      <c r="F241" s="768">
        <v>2</v>
      </c>
      <c r="G241" s="769">
        <v>0</v>
      </c>
      <c r="H241" s="769">
        <v>0</v>
      </c>
      <c r="I241" s="769">
        <v>0</v>
      </c>
      <c r="J241" s="768">
        <v>16</v>
      </c>
      <c r="K241" s="768">
        <v>19</v>
      </c>
      <c r="L241" s="768">
        <v>1</v>
      </c>
      <c r="M241" s="768">
        <v>1</v>
      </c>
      <c r="N241" s="769">
        <v>0</v>
      </c>
      <c r="O241" s="768">
        <v>2</v>
      </c>
    </row>
    <row r="242" spans="2:15">
      <c r="B242" s="1012"/>
      <c r="C242" s="1012"/>
      <c r="D242" s="777" t="s">
        <v>456</v>
      </c>
      <c r="E242" s="768">
        <v>541</v>
      </c>
      <c r="F242" s="768">
        <v>27</v>
      </c>
      <c r="G242" s="769">
        <v>0</v>
      </c>
      <c r="H242" s="768">
        <v>79</v>
      </c>
      <c r="I242" s="768">
        <v>75</v>
      </c>
      <c r="J242" s="768">
        <v>125</v>
      </c>
      <c r="K242" s="768">
        <v>109</v>
      </c>
      <c r="L242" s="768">
        <v>13</v>
      </c>
      <c r="M242" s="768">
        <v>83</v>
      </c>
      <c r="N242" s="768">
        <v>3</v>
      </c>
      <c r="O242" s="768">
        <v>27</v>
      </c>
    </row>
    <row r="243" spans="2:15">
      <c r="B243" s="1012"/>
      <c r="C243" s="1012"/>
      <c r="D243" s="777" t="s">
        <v>457</v>
      </c>
      <c r="E243" s="768">
        <v>418</v>
      </c>
      <c r="F243" s="768">
        <v>28</v>
      </c>
      <c r="G243" s="769">
        <v>0</v>
      </c>
      <c r="H243" s="768">
        <v>73</v>
      </c>
      <c r="I243" s="768">
        <v>58</v>
      </c>
      <c r="J243" s="768">
        <v>87</v>
      </c>
      <c r="K243" s="768">
        <v>78</v>
      </c>
      <c r="L243" s="768">
        <v>8</v>
      </c>
      <c r="M243" s="768">
        <v>58</v>
      </c>
      <c r="N243" s="768">
        <v>3</v>
      </c>
      <c r="O243" s="768">
        <v>25</v>
      </c>
    </row>
    <row r="244" spans="2:15">
      <c r="B244" s="1012"/>
      <c r="C244" s="1012"/>
      <c r="D244" s="777" t="s">
        <v>458</v>
      </c>
      <c r="E244" s="768">
        <v>4312</v>
      </c>
      <c r="F244" s="768">
        <v>947</v>
      </c>
      <c r="G244" s="768">
        <v>39</v>
      </c>
      <c r="H244" s="768">
        <v>968</v>
      </c>
      <c r="I244" s="768">
        <v>489</v>
      </c>
      <c r="J244" s="768">
        <v>991</v>
      </c>
      <c r="K244" s="768">
        <v>548</v>
      </c>
      <c r="L244" s="768">
        <v>33</v>
      </c>
      <c r="M244" s="768">
        <v>154</v>
      </c>
      <c r="N244" s="768">
        <v>7</v>
      </c>
      <c r="O244" s="768">
        <v>136</v>
      </c>
    </row>
    <row r="245" spans="2:15">
      <c r="B245" s="1012"/>
      <c r="C245" s="1012"/>
      <c r="D245" s="777" t="s">
        <v>730</v>
      </c>
      <c r="E245" s="768">
        <v>3</v>
      </c>
      <c r="F245" s="769">
        <v>0</v>
      </c>
      <c r="G245" s="769">
        <v>0</v>
      </c>
      <c r="H245" s="769">
        <v>0</v>
      </c>
      <c r="I245" s="769">
        <v>0</v>
      </c>
      <c r="J245" s="769">
        <v>0</v>
      </c>
      <c r="K245" s="769">
        <v>0</v>
      </c>
      <c r="L245" s="769">
        <v>0</v>
      </c>
      <c r="M245" s="769">
        <v>0</v>
      </c>
      <c r="N245" s="769">
        <v>0</v>
      </c>
      <c r="O245" s="768">
        <v>3</v>
      </c>
    </row>
    <row r="246" spans="2:15">
      <c r="B246" s="1012" t="s">
        <v>74</v>
      </c>
      <c r="C246" s="1012" t="s">
        <v>32</v>
      </c>
      <c r="D246" s="776" t="s">
        <v>27</v>
      </c>
      <c r="E246" s="768">
        <v>1433</v>
      </c>
      <c r="F246" s="768">
        <v>222</v>
      </c>
      <c r="G246" s="768">
        <v>11</v>
      </c>
      <c r="H246" s="768">
        <v>328</v>
      </c>
      <c r="I246" s="768">
        <v>131</v>
      </c>
      <c r="J246" s="768">
        <v>471</v>
      </c>
      <c r="K246" s="768">
        <v>115</v>
      </c>
      <c r="L246" s="768">
        <v>19</v>
      </c>
      <c r="M246" s="768">
        <v>91</v>
      </c>
      <c r="N246" s="768">
        <v>14</v>
      </c>
      <c r="O246" s="768">
        <v>31</v>
      </c>
    </row>
    <row r="247" spans="2:15">
      <c r="B247" s="1012"/>
      <c r="C247" s="1012"/>
      <c r="D247" s="777" t="s">
        <v>729</v>
      </c>
      <c r="E247" s="768">
        <v>26</v>
      </c>
      <c r="F247" s="768">
        <v>5</v>
      </c>
      <c r="G247" s="769">
        <v>0</v>
      </c>
      <c r="H247" s="769">
        <v>0</v>
      </c>
      <c r="I247" s="769">
        <v>0</v>
      </c>
      <c r="J247" s="768">
        <v>20</v>
      </c>
      <c r="K247" s="769">
        <v>0</v>
      </c>
      <c r="L247" s="769">
        <v>0</v>
      </c>
      <c r="M247" s="769">
        <v>0</v>
      </c>
      <c r="N247" s="769">
        <v>0</v>
      </c>
      <c r="O247" s="768">
        <v>1</v>
      </c>
    </row>
    <row r="248" spans="2:15">
      <c r="B248" s="1012"/>
      <c r="C248" s="1012"/>
      <c r="D248" s="777" t="s">
        <v>45</v>
      </c>
      <c r="E248" s="768">
        <v>31</v>
      </c>
      <c r="F248" s="768">
        <v>2</v>
      </c>
      <c r="G248" s="769">
        <v>0</v>
      </c>
      <c r="H248" s="769">
        <v>0</v>
      </c>
      <c r="I248" s="769">
        <v>0</v>
      </c>
      <c r="J248" s="768">
        <v>14</v>
      </c>
      <c r="K248" s="768">
        <v>13</v>
      </c>
      <c r="L248" s="768">
        <v>1</v>
      </c>
      <c r="M248" s="769">
        <v>0</v>
      </c>
      <c r="N248" s="769">
        <v>0</v>
      </c>
      <c r="O248" s="768">
        <v>1</v>
      </c>
    </row>
    <row r="249" spans="2:15">
      <c r="B249" s="1012"/>
      <c r="C249" s="1012"/>
      <c r="D249" s="777" t="s">
        <v>456</v>
      </c>
      <c r="E249" s="768">
        <v>247</v>
      </c>
      <c r="F249" s="768">
        <v>7</v>
      </c>
      <c r="G249" s="769">
        <v>0</v>
      </c>
      <c r="H249" s="768">
        <v>36</v>
      </c>
      <c r="I249" s="768">
        <v>24</v>
      </c>
      <c r="J249" s="768">
        <v>91</v>
      </c>
      <c r="K249" s="768">
        <v>50</v>
      </c>
      <c r="L249" s="768">
        <v>9</v>
      </c>
      <c r="M249" s="768">
        <v>24</v>
      </c>
      <c r="N249" s="768">
        <v>2</v>
      </c>
      <c r="O249" s="768">
        <v>4</v>
      </c>
    </row>
    <row r="250" spans="2:15">
      <c r="B250" s="1012"/>
      <c r="C250" s="1012"/>
      <c r="D250" s="777" t="s">
        <v>457</v>
      </c>
      <c r="E250" s="768">
        <v>134</v>
      </c>
      <c r="F250" s="768">
        <v>10</v>
      </c>
      <c r="G250" s="769">
        <v>0</v>
      </c>
      <c r="H250" s="768">
        <v>25</v>
      </c>
      <c r="I250" s="768">
        <v>16</v>
      </c>
      <c r="J250" s="768">
        <v>45</v>
      </c>
      <c r="K250" s="768">
        <v>17</v>
      </c>
      <c r="L250" s="768">
        <v>2</v>
      </c>
      <c r="M250" s="768">
        <v>15</v>
      </c>
      <c r="N250" s="768">
        <v>2</v>
      </c>
      <c r="O250" s="768">
        <v>2</v>
      </c>
    </row>
    <row r="251" spans="2:15">
      <c r="B251" s="1012"/>
      <c r="C251" s="1012"/>
      <c r="D251" s="777" t="s">
        <v>458</v>
      </c>
      <c r="E251" s="768">
        <v>995</v>
      </c>
      <c r="F251" s="768">
        <v>198</v>
      </c>
      <c r="G251" s="768">
        <v>11</v>
      </c>
      <c r="H251" s="768">
        <v>267</v>
      </c>
      <c r="I251" s="768">
        <v>91</v>
      </c>
      <c r="J251" s="768">
        <v>301</v>
      </c>
      <c r="K251" s="768">
        <v>35</v>
      </c>
      <c r="L251" s="768">
        <v>7</v>
      </c>
      <c r="M251" s="768">
        <v>52</v>
      </c>
      <c r="N251" s="768">
        <v>10</v>
      </c>
      <c r="O251" s="768">
        <v>23</v>
      </c>
    </row>
    <row r="252" spans="2:15">
      <c r="B252" s="1012"/>
      <c r="C252" s="1012" t="s">
        <v>33</v>
      </c>
      <c r="D252" s="776" t="s">
        <v>27</v>
      </c>
      <c r="E252" s="768">
        <v>1263</v>
      </c>
      <c r="F252" s="768">
        <v>429</v>
      </c>
      <c r="G252" s="768">
        <v>6</v>
      </c>
      <c r="H252" s="768">
        <v>294</v>
      </c>
      <c r="I252" s="768">
        <v>99</v>
      </c>
      <c r="J252" s="768">
        <v>284</v>
      </c>
      <c r="K252" s="768">
        <v>62</v>
      </c>
      <c r="L252" s="768">
        <v>9</v>
      </c>
      <c r="M252" s="768">
        <v>41</v>
      </c>
      <c r="N252" s="768">
        <v>2</v>
      </c>
      <c r="O252" s="768">
        <v>37</v>
      </c>
    </row>
    <row r="253" spans="2:15">
      <c r="B253" s="1012"/>
      <c r="C253" s="1012"/>
      <c r="D253" s="777" t="s">
        <v>729</v>
      </c>
      <c r="E253" s="768">
        <v>11</v>
      </c>
      <c r="F253" s="768">
        <v>2</v>
      </c>
      <c r="G253" s="769">
        <v>0</v>
      </c>
      <c r="H253" s="769">
        <v>0</v>
      </c>
      <c r="I253" s="769">
        <v>0</v>
      </c>
      <c r="J253" s="768">
        <v>9</v>
      </c>
      <c r="K253" s="769">
        <v>0</v>
      </c>
      <c r="L253" s="769">
        <v>0</v>
      </c>
      <c r="M253" s="769">
        <v>0</v>
      </c>
      <c r="N253" s="769">
        <v>0</v>
      </c>
      <c r="O253" s="769">
        <v>0</v>
      </c>
    </row>
    <row r="254" spans="2:15">
      <c r="B254" s="1012"/>
      <c r="C254" s="1012"/>
      <c r="D254" s="777" t="s">
        <v>45</v>
      </c>
      <c r="E254" s="768">
        <v>7</v>
      </c>
      <c r="F254" s="768">
        <v>1</v>
      </c>
      <c r="G254" s="769">
        <v>0</v>
      </c>
      <c r="H254" s="769">
        <v>0</v>
      </c>
      <c r="I254" s="769">
        <v>0</v>
      </c>
      <c r="J254" s="768">
        <v>5</v>
      </c>
      <c r="K254" s="769">
        <v>0</v>
      </c>
      <c r="L254" s="769">
        <v>0</v>
      </c>
      <c r="M254" s="769">
        <v>0</v>
      </c>
      <c r="N254" s="769">
        <v>0</v>
      </c>
      <c r="O254" s="768">
        <v>1</v>
      </c>
    </row>
    <row r="255" spans="2:15">
      <c r="B255" s="1012"/>
      <c r="C255" s="1012"/>
      <c r="D255" s="777" t="s">
        <v>456</v>
      </c>
      <c r="E255" s="768">
        <v>106</v>
      </c>
      <c r="F255" s="768">
        <v>10</v>
      </c>
      <c r="G255" s="769">
        <v>0</v>
      </c>
      <c r="H255" s="768">
        <v>20</v>
      </c>
      <c r="I255" s="768">
        <v>8</v>
      </c>
      <c r="J255" s="768">
        <v>33</v>
      </c>
      <c r="K255" s="768">
        <v>16</v>
      </c>
      <c r="L255" s="768">
        <v>2</v>
      </c>
      <c r="M255" s="768">
        <v>14</v>
      </c>
      <c r="N255" s="769">
        <v>0</v>
      </c>
      <c r="O255" s="768">
        <v>3</v>
      </c>
    </row>
    <row r="256" spans="2:15">
      <c r="B256" s="1012"/>
      <c r="C256" s="1012"/>
      <c r="D256" s="777" t="s">
        <v>457</v>
      </c>
      <c r="E256" s="768">
        <v>88</v>
      </c>
      <c r="F256" s="768">
        <v>12</v>
      </c>
      <c r="G256" s="769">
        <v>0</v>
      </c>
      <c r="H256" s="768">
        <v>14</v>
      </c>
      <c r="I256" s="768">
        <v>11</v>
      </c>
      <c r="J256" s="768">
        <v>29</v>
      </c>
      <c r="K256" s="768">
        <v>10</v>
      </c>
      <c r="L256" s="768">
        <v>1</v>
      </c>
      <c r="M256" s="768">
        <v>9</v>
      </c>
      <c r="N256" s="768">
        <v>1</v>
      </c>
      <c r="O256" s="768">
        <v>1</v>
      </c>
    </row>
    <row r="257" spans="2:15">
      <c r="B257" s="1012"/>
      <c r="C257" s="1012"/>
      <c r="D257" s="777" t="s">
        <v>458</v>
      </c>
      <c r="E257" s="768">
        <v>1050</v>
      </c>
      <c r="F257" s="768">
        <v>404</v>
      </c>
      <c r="G257" s="768">
        <v>6</v>
      </c>
      <c r="H257" s="768">
        <v>260</v>
      </c>
      <c r="I257" s="768">
        <v>80</v>
      </c>
      <c r="J257" s="768">
        <v>208</v>
      </c>
      <c r="K257" s="768">
        <v>36</v>
      </c>
      <c r="L257" s="768">
        <v>6</v>
      </c>
      <c r="M257" s="768">
        <v>18</v>
      </c>
      <c r="N257" s="768">
        <v>1</v>
      </c>
      <c r="O257" s="768">
        <v>31</v>
      </c>
    </row>
    <row r="258" spans="2:15">
      <c r="B258" s="1012"/>
      <c r="C258" s="1012"/>
      <c r="D258" s="777" t="s">
        <v>730</v>
      </c>
      <c r="E258" s="768">
        <v>1</v>
      </c>
      <c r="F258" s="769">
        <v>0</v>
      </c>
      <c r="G258" s="769">
        <v>0</v>
      </c>
      <c r="H258" s="769">
        <v>0</v>
      </c>
      <c r="I258" s="769">
        <v>0</v>
      </c>
      <c r="J258" s="769">
        <v>0</v>
      </c>
      <c r="K258" s="769">
        <v>0</v>
      </c>
      <c r="L258" s="769">
        <v>0</v>
      </c>
      <c r="M258" s="769">
        <v>0</v>
      </c>
      <c r="N258" s="769">
        <v>0</v>
      </c>
      <c r="O258" s="768">
        <v>1</v>
      </c>
    </row>
    <row r="259" spans="2:15">
      <c r="B259" s="1012" t="s">
        <v>56</v>
      </c>
      <c r="C259" s="1012" t="s">
        <v>32</v>
      </c>
      <c r="D259" s="776" t="s">
        <v>27</v>
      </c>
      <c r="E259" s="768">
        <v>198</v>
      </c>
      <c r="F259" s="768">
        <v>20</v>
      </c>
      <c r="G259" s="768">
        <v>3</v>
      </c>
      <c r="H259" s="768">
        <v>78</v>
      </c>
      <c r="I259" s="768">
        <v>12</v>
      </c>
      <c r="J259" s="768">
        <v>47</v>
      </c>
      <c r="K259" s="768">
        <v>15</v>
      </c>
      <c r="L259" s="768">
        <v>6</v>
      </c>
      <c r="M259" s="768">
        <v>6</v>
      </c>
      <c r="N259" s="769">
        <v>0</v>
      </c>
      <c r="O259" s="768">
        <v>11</v>
      </c>
    </row>
    <row r="260" spans="2:15">
      <c r="B260" s="1012"/>
      <c r="C260" s="1012"/>
      <c r="D260" s="777" t="s">
        <v>729</v>
      </c>
      <c r="E260" s="768">
        <v>9</v>
      </c>
      <c r="F260" s="768">
        <v>2</v>
      </c>
      <c r="G260" s="769">
        <v>0</v>
      </c>
      <c r="H260" s="769">
        <v>0</v>
      </c>
      <c r="I260" s="769">
        <v>0</v>
      </c>
      <c r="J260" s="768">
        <v>7</v>
      </c>
      <c r="K260" s="769">
        <v>0</v>
      </c>
      <c r="L260" s="769">
        <v>0</v>
      </c>
      <c r="M260" s="769">
        <v>0</v>
      </c>
      <c r="N260" s="769">
        <v>0</v>
      </c>
      <c r="O260" s="769">
        <v>0</v>
      </c>
    </row>
    <row r="261" spans="2:15">
      <c r="B261" s="1012"/>
      <c r="C261" s="1012"/>
      <c r="D261" s="777" t="s">
        <v>45</v>
      </c>
      <c r="E261" s="768">
        <v>8</v>
      </c>
      <c r="F261" s="769">
        <v>0</v>
      </c>
      <c r="G261" s="769">
        <v>0</v>
      </c>
      <c r="H261" s="769">
        <v>0</v>
      </c>
      <c r="I261" s="769">
        <v>0</v>
      </c>
      <c r="J261" s="768">
        <v>2</v>
      </c>
      <c r="K261" s="768">
        <v>4</v>
      </c>
      <c r="L261" s="769">
        <v>0</v>
      </c>
      <c r="M261" s="769">
        <v>0</v>
      </c>
      <c r="N261" s="769">
        <v>0</v>
      </c>
      <c r="O261" s="768">
        <v>2</v>
      </c>
    </row>
    <row r="262" spans="2:15">
      <c r="B262" s="1012"/>
      <c r="C262" s="1012"/>
      <c r="D262" s="777" t="s">
        <v>456</v>
      </c>
      <c r="E262" s="768">
        <v>46</v>
      </c>
      <c r="F262" s="768">
        <v>3</v>
      </c>
      <c r="G262" s="769">
        <v>0</v>
      </c>
      <c r="H262" s="768">
        <v>9</v>
      </c>
      <c r="I262" s="768">
        <v>7</v>
      </c>
      <c r="J262" s="768">
        <v>11</v>
      </c>
      <c r="K262" s="768">
        <v>9</v>
      </c>
      <c r="L262" s="768">
        <v>4</v>
      </c>
      <c r="M262" s="768">
        <v>3</v>
      </c>
      <c r="N262" s="769">
        <v>0</v>
      </c>
      <c r="O262" s="769">
        <v>0</v>
      </c>
    </row>
    <row r="263" spans="2:15">
      <c r="B263" s="1012"/>
      <c r="C263" s="1012"/>
      <c r="D263" s="777" t="s">
        <v>457</v>
      </c>
      <c r="E263" s="768">
        <v>11</v>
      </c>
      <c r="F263" s="768">
        <v>1</v>
      </c>
      <c r="G263" s="769">
        <v>0</v>
      </c>
      <c r="H263" s="768">
        <v>3</v>
      </c>
      <c r="I263" s="768">
        <v>1</v>
      </c>
      <c r="J263" s="768">
        <v>2</v>
      </c>
      <c r="K263" s="768">
        <v>1</v>
      </c>
      <c r="L263" s="768">
        <v>1</v>
      </c>
      <c r="M263" s="768">
        <v>1</v>
      </c>
      <c r="N263" s="769">
        <v>0</v>
      </c>
      <c r="O263" s="768">
        <v>1</v>
      </c>
    </row>
    <row r="264" spans="2:15">
      <c r="B264" s="1012"/>
      <c r="C264" s="1012"/>
      <c r="D264" s="777" t="s">
        <v>458</v>
      </c>
      <c r="E264" s="768">
        <v>124</v>
      </c>
      <c r="F264" s="768">
        <v>14</v>
      </c>
      <c r="G264" s="768">
        <v>3</v>
      </c>
      <c r="H264" s="768">
        <v>66</v>
      </c>
      <c r="I264" s="768">
        <v>4</v>
      </c>
      <c r="J264" s="768">
        <v>25</v>
      </c>
      <c r="K264" s="768">
        <v>1</v>
      </c>
      <c r="L264" s="768">
        <v>1</v>
      </c>
      <c r="M264" s="768">
        <v>2</v>
      </c>
      <c r="N264" s="769">
        <v>0</v>
      </c>
      <c r="O264" s="768">
        <v>8</v>
      </c>
    </row>
    <row r="265" spans="2:15">
      <c r="B265" s="1012"/>
      <c r="C265" s="1012" t="s">
        <v>33</v>
      </c>
      <c r="D265" s="776" t="s">
        <v>27</v>
      </c>
      <c r="E265" s="768">
        <v>135</v>
      </c>
      <c r="F265" s="768">
        <v>37</v>
      </c>
      <c r="G265" s="768">
        <v>4</v>
      </c>
      <c r="H265" s="768">
        <v>41</v>
      </c>
      <c r="I265" s="768">
        <v>5</v>
      </c>
      <c r="J265" s="768">
        <v>30</v>
      </c>
      <c r="K265" s="768">
        <v>3</v>
      </c>
      <c r="L265" s="768">
        <v>2</v>
      </c>
      <c r="M265" s="768">
        <v>2</v>
      </c>
      <c r="N265" s="769">
        <v>0</v>
      </c>
      <c r="O265" s="768">
        <v>11</v>
      </c>
    </row>
    <row r="266" spans="2:15">
      <c r="B266" s="1012"/>
      <c r="C266" s="1012"/>
      <c r="D266" s="777" t="s">
        <v>729</v>
      </c>
      <c r="E266" s="768">
        <v>6</v>
      </c>
      <c r="F266" s="768">
        <v>1</v>
      </c>
      <c r="G266" s="769">
        <v>0</v>
      </c>
      <c r="H266" s="769">
        <v>0</v>
      </c>
      <c r="I266" s="769">
        <v>0</v>
      </c>
      <c r="J266" s="768">
        <v>5</v>
      </c>
      <c r="K266" s="769">
        <v>0</v>
      </c>
      <c r="L266" s="769">
        <v>0</v>
      </c>
      <c r="M266" s="769">
        <v>0</v>
      </c>
      <c r="N266" s="769">
        <v>0</v>
      </c>
      <c r="O266" s="769">
        <v>0</v>
      </c>
    </row>
    <row r="267" spans="2:15">
      <c r="B267" s="1012"/>
      <c r="C267" s="1012"/>
      <c r="D267" s="777" t="s">
        <v>45</v>
      </c>
      <c r="E267" s="768">
        <v>4</v>
      </c>
      <c r="F267" s="769">
        <v>0</v>
      </c>
      <c r="G267" s="769">
        <v>0</v>
      </c>
      <c r="H267" s="769">
        <v>0</v>
      </c>
      <c r="I267" s="769">
        <v>0</v>
      </c>
      <c r="J267" s="768">
        <v>3</v>
      </c>
      <c r="K267" s="768">
        <v>1</v>
      </c>
      <c r="L267" s="769">
        <v>0</v>
      </c>
      <c r="M267" s="769">
        <v>0</v>
      </c>
      <c r="N267" s="769">
        <v>0</v>
      </c>
      <c r="O267" s="769">
        <v>0</v>
      </c>
    </row>
    <row r="268" spans="2:15">
      <c r="B268" s="1012"/>
      <c r="C268" s="1012"/>
      <c r="D268" s="777" t="s">
        <v>456</v>
      </c>
      <c r="E268" s="768">
        <v>14</v>
      </c>
      <c r="F268" s="768">
        <v>1</v>
      </c>
      <c r="G268" s="769">
        <v>0</v>
      </c>
      <c r="H268" s="768">
        <v>3</v>
      </c>
      <c r="I268" s="768">
        <v>1</v>
      </c>
      <c r="J268" s="768">
        <v>5</v>
      </c>
      <c r="K268" s="768">
        <v>1</v>
      </c>
      <c r="L268" s="768">
        <v>1</v>
      </c>
      <c r="M268" s="768">
        <v>2</v>
      </c>
      <c r="N268" s="769">
        <v>0</v>
      </c>
      <c r="O268" s="769">
        <v>0</v>
      </c>
    </row>
    <row r="269" spans="2:15">
      <c r="B269" s="1012"/>
      <c r="C269" s="1012"/>
      <c r="D269" s="777" t="s">
        <v>457</v>
      </c>
      <c r="E269" s="768">
        <v>10</v>
      </c>
      <c r="F269" s="768">
        <v>1</v>
      </c>
      <c r="G269" s="769">
        <v>0</v>
      </c>
      <c r="H269" s="768">
        <v>5</v>
      </c>
      <c r="I269" s="768">
        <v>1</v>
      </c>
      <c r="J269" s="768">
        <v>2</v>
      </c>
      <c r="K269" s="768">
        <v>1</v>
      </c>
      <c r="L269" s="769">
        <v>0</v>
      </c>
      <c r="M269" s="769">
        <v>0</v>
      </c>
      <c r="N269" s="769">
        <v>0</v>
      </c>
      <c r="O269" s="769">
        <v>0</v>
      </c>
    </row>
    <row r="270" spans="2:15">
      <c r="B270" s="1012"/>
      <c r="C270" s="1012"/>
      <c r="D270" s="777" t="s">
        <v>458</v>
      </c>
      <c r="E270" s="768">
        <v>101</v>
      </c>
      <c r="F270" s="768">
        <v>34</v>
      </c>
      <c r="G270" s="768">
        <v>4</v>
      </c>
      <c r="H270" s="768">
        <v>33</v>
      </c>
      <c r="I270" s="768">
        <v>3</v>
      </c>
      <c r="J270" s="768">
        <v>15</v>
      </c>
      <c r="K270" s="769">
        <v>0</v>
      </c>
      <c r="L270" s="768">
        <v>1</v>
      </c>
      <c r="M270" s="769">
        <v>0</v>
      </c>
      <c r="N270" s="769">
        <v>0</v>
      </c>
      <c r="O270" s="768">
        <v>11</v>
      </c>
    </row>
    <row r="271" spans="2:15">
      <c r="B271" s="1012" t="s">
        <v>717</v>
      </c>
      <c r="C271" s="1012" t="s">
        <v>32</v>
      </c>
      <c r="D271" s="776" t="s">
        <v>27</v>
      </c>
      <c r="E271" s="768">
        <v>26</v>
      </c>
      <c r="F271" s="769">
        <v>0</v>
      </c>
      <c r="G271" s="769">
        <v>0</v>
      </c>
      <c r="H271" s="768">
        <v>8</v>
      </c>
      <c r="I271" s="768">
        <v>1</v>
      </c>
      <c r="J271" s="768">
        <v>4</v>
      </c>
      <c r="K271" s="768">
        <v>3</v>
      </c>
      <c r="L271" s="769">
        <v>0</v>
      </c>
      <c r="M271" s="768">
        <v>5</v>
      </c>
      <c r="N271" s="769">
        <v>0</v>
      </c>
      <c r="O271" s="768">
        <v>5</v>
      </c>
    </row>
    <row r="272" spans="2:15">
      <c r="B272" s="1012"/>
      <c r="C272" s="1012"/>
      <c r="D272" s="777" t="s">
        <v>456</v>
      </c>
      <c r="E272" s="768">
        <v>5</v>
      </c>
      <c r="F272" s="769">
        <v>0</v>
      </c>
      <c r="G272" s="769">
        <v>0</v>
      </c>
      <c r="H272" s="768">
        <v>1</v>
      </c>
      <c r="I272" s="769">
        <v>0</v>
      </c>
      <c r="J272" s="769">
        <v>0</v>
      </c>
      <c r="K272" s="768">
        <v>1</v>
      </c>
      <c r="L272" s="769">
        <v>0</v>
      </c>
      <c r="M272" s="768">
        <v>2</v>
      </c>
      <c r="N272" s="769">
        <v>0</v>
      </c>
      <c r="O272" s="768">
        <v>1</v>
      </c>
    </row>
    <row r="273" spans="2:15">
      <c r="B273" s="1012"/>
      <c r="C273" s="1012"/>
      <c r="D273" s="777" t="s">
        <v>457</v>
      </c>
      <c r="E273" s="768">
        <v>3</v>
      </c>
      <c r="F273" s="769">
        <v>0</v>
      </c>
      <c r="G273" s="769">
        <v>0</v>
      </c>
      <c r="H273" s="768">
        <v>1</v>
      </c>
      <c r="I273" s="769">
        <v>0</v>
      </c>
      <c r="J273" s="768">
        <v>1</v>
      </c>
      <c r="K273" s="769">
        <v>0</v>
      </c>
      <c r="L273" s="769">
        <v>0</v>
      </c>
      <c r="M273" s="768">
        <v>1</v>
      </c>
      <c r="N273" s="769">
        <v>0</v>
      </c>
      <c r="O273" s="769">
        <v>0</v>
      </c>
    </row>
    <row r="274" spans="2:15">
      <c r="B274" s="1012"/>
      <c r="C274" s="1012"/>
      <c r="D274" s="777" t="s">
        <v>458</v>
      </c>
      <c r="E274" s="768">
        <v>18</v>
      </c>
      <c r="F274" s="769">
        <v>0</v>
      </c>
      <c r="G274" s="769">
        <v>0</v>
      </c>
      <c r="H274" s="768">
        <v>6</v>
      </c>
      <c r="I274" s="768">
        <v>1</v>
      </c>
      <c r="J274" s="768">
        <v>3</v>
      </c>
      <c r="K274" s="768">
        <v>2</v>
      </c>
      <c r="L274" s="769">
        <v>0</v>
      </c>
      <c r="M274" s="768">
        <v>2</v>
      </c>
      <c r="N274" s="769">
        <v>0</v>
      </c>
      <c r="O274" s="768">
        <v>4</v>
      </c>
    </row>
    <row r="275" spans="2:15">
      <c r="B275" s="1012"/>
      <c r="C275" s="1012" t="s">
        <v>33</v>
      </c>
      <c r="D275" s="776" t="s">
        <v>27</v>
      </c>
      <c r="E275" s="768">
        <v>17</v>
      </c>
      <c r="F275" s="768">
        <v>1</v>
      </c>
      <c r="G275" s="769">
        <v>0</v>
      </c>
      <c r="H275" s="768">
        <v>3</v>
      </c>
      <c r="I275" s="768">
        <v>5</v>
      </c>
      <c r="J275" s="768">
        <v>2</v>
      </c>
      <c r="K275" s="768">
        <v>5</v>
      </c>
      <c r="L275" s="769">
        <v>0</v>
      </c>
      <c r="M275" s="768">
        <v>1</v>
      </c>
      <c r="N275" s="769">
        <v>0</v>
      </c>
      <c r="O275" s="769">
        <v>0</v>
      </c>
    </row>
    <row r="276" spans="2:15">
      <c r="B276" s="1012"/>
      <c r="C276" s="1012"/>
      <c r="D276" s="777" t="s">
        <v>456</v>
      </c>
      <c r="E276" s="768">
        <v>4</v>
      </c>
      <c r="F276" s="769">
        <v>0</v>
      </c>
      <c r="G276" s="769">
        <v>0</v>
      </c>
      <c r="H276" s="769">
        <v>0</v>
      </c>
      <c r="I276" s="768">
        <v>1</v>
      </c>
      <c r="J276" s="769">
        <v>0</v>
      </c>
      <c r="K276" s="768">
        <v>3</v>
      </c>
      <c r="L276" s="769">
        <v>0</v>
      </c>
      <c r="M276" s="769">
        <v>0</v>
      </c>
      <c r="N276" s="769">
        <v>0</v>
      </c>
      <c r="O276" s="769">
        <v>0</v>
      </c>
    </row>
    <row r="277" spans="2:15">
      <c r="B277" s="1012"/>
      <c r="C277" s="1012"/>
      <c r="D277" s="777" t="s">
        <v>458</v>
      </c>
      <c r="E277" s="768">
        <v>13</v>
      </c>
      <c r="F277" s="768">
        <v>1</v>
      </c>
      <c r="G277" s="769">
        <v>0</v>
      </c>
      <c r="H277" s="768">
        <v>3</v>
      </c>
      <c r="I277" s="768">
        <v>4</v>
      </c>
      <c r="J277" s="768">
        <v>2</v>
      </c>
      <c r="K277" s="768">
        <v>2</v>
      </c>
      <c r="L277" s="769">
        <v>0</v>
      </c>
      <c r="M277" s="768">
        <v>1</v>
      </c>
      <c r="N277" s="769">
        <v>0</v>
      </c>
      <c r="O277" s="769">
        <v>0</v>
      </c>
    </row>
    <row r="278" spans="2:15">
      <c r="B278" s="1012" t="s">
        <v>72</v>
      </c>
      <c r="C278" s="1012" t="s">
        <v>32</v>
      </c>
      <c r="D278" s="776" t="s">
        <v>27</v>
      </c>
      <c r="E278" s="768">
        <v>368</v>
      </c>
      <c r="F278" s="768">
        <v>54</v>
      </c>
      <c r="G278" s="768">
        <v>5</v>
      </c>
      <c r="H278" s="768">
        <v>102</v>
      </c>
      <c r="I278" s="768">
        <v>24</v>
      </c>
      <c r="J278" s="768">
        <v>117</v>
      </c>
      <c r="K278" s="768">
        <v>47</v>
      </c>
      <c r="L278" s="768">
        <v>4</v>
      </c>
      <c r="M278" s="768">
        <v>8</v>
      </c>
      <c r="N278" s="768">
        <v>1</v>
      </c>
      <c r="O278" s="768">
        <v>6</v>
      </c>
    </row>
    <row r="279" spans="2:15">
      <c r="B279" s="1012"/>
      <c r="C279" s="1012"/>
      <c r="D279" s="777" t="s">
        <v>729</v>
      </c>
      <c r="E279" s="768">
        <v>7</v>
      </c>
      <c r="F279" s="769">
        <v>0</v>
      </c>
      <c r="G279" s="769">
        <v>0</v>
      </c>
      <c r="H279" s="769">
        <v>0</v>
      </c>
      <c r="I279" s="769">
        <v>0</v>
      </c>
      <c r="J279" s="768">
        <v>7</v>
      </c>
      <c r="K279" s="769">
        <v>0</v>
      </c>
      <c r="L279" s="769">
        <v>0</v>
      </c>
      <c r="M279" s="769">
        <v>0</v>
      </c>
      <c r="N279" s="769">
        <v>0</v>
      </c>
      <c r="O279" s="769">
        <v>0</v>
      </c>
    </row>
    <row r="280" spans="2:15">
      <c r="B280" s="1012"/>
      <c r="C280" s="1012"/>
      <c r="D280" s="777" t="s">
        <v>45</v>
      </c>
      <c r="E280" s="768">
        <v>15</v>
      </c>
      <c r="F280" s="768">
        <v>3</v>
      </c>
      <c r="G280" s="768">
        <v>1</v>
      </c>
      <c r="H280" s="769">
        <v>0</v>
      </c>
      <c r="I280" s="769">
        <v>0</v>
      </c>
      <c r="J280" s="768">
        <v>9</v>
      </c>
      <c r="K280" s="768">
        <v>2</v>
      </c>
      <c r="L280" s="769">
        <v>0</v>
      </c>
      <c r="M280" s="769">
        <v>0</v>
      </c>
      <c r="N280" s="769">
        <v>0</v>
      </c>
      <c r="O280" s="769">
        <v>0</v>
      </c>
    </row>
    <row r="281" spans="2:15">
      <c r="B281" s="1012"/>
      <c r="C281" s="1012"/>
      <c r="D281" s="777" t="s">
        <v>456</v>
      </c>
      <c r="E281" s="768">
        <v>135</v>
      </c>
      <c r="F281" s="768">
        <v>4</v>
      </c>
      <c r="G281" s="768">
        <v>1</v>
      </c>
      <c r="H281" s="768">
        <v>22</v>
      </c>
      <c r="I281" s="768">
        <v>14</v>
      </c>
      <c r="J281" s="768">
        <v>49</v>
      </c>
      <c r="K281" s="768">
        <v>33</v>
      </c>
      <c r="L281" s="768">
        <v>3</v>
      </c>
      <c r="M281" s="768">
        <v>4</v>
      </c>
      <c r="N281" s="768">
        <v>1</v>
      </c>
      <c r="O281" s="768">
        <v>4</v>
      </c>
    </row>
    <row r="282" spans="2:15">
      <c r="B282" s="1012"/>
      <c r="C282" s="1012"/>
      <c r="D282" s="777" t="s">
        <v>457</v>
      </c>
      <c r="E282" s="768">
        <v>54</v>
      </c>
      <c r="F282" s="768">
        <v>4</v>
      </c>
      <c r="G282" s="769">
        <v>0</v>
      </c>
      <c r="H282" s="768">
        <v>25</v>
      </c>
      <c r="I282" s="768">
        <v>3</v>
      </c>
      <c r="J282" s="768">
        <v>14</v>
      </c>
      <c r="K282" s="768">
        <v>6</v>
      </c>
      <c r="L282" s="769">
        <v>0</v>
      </c>
      <c r="M282" s="769">
        <v>0</v>
      </c>
      <c r="N282" s="769">
        <v>0</v>
      </c>
      <c r="O282" s="768">
        <v>2</v>
      </c>
    </row>
    <row r="283" spans="2:15">
      <c r="B283" s="1012"/>
      <c r="C283" s="1012"/>
      <c r="D283" s="777" t="s">
        <v>458</v>
      </c>
      <c r="E283" s="768">
        <v>157</v>
      </c>
      <c r="F283" s="768">
        <v>43</v>
      </c>
      <c r="G283" s="768">
        <v>3</v>
      </c>
      <c r="H283" s="768">
        <v>55</v>
      </c>
      <c r="I283" s="768">
        <v>7</v>
      </c>
      <c r="J283" s="768">
        <v>38</v>
      </c>
      <c r="K283" s="768">
        <v>6</v>
      </c>
      <c r="L283" s="768">
        <v>1</v>
      </c>
      <c r="M283" s="768">
        <v>4</v>
      </c>
      <c r="N283" s="769">
        <v>0</v>
      </c>
      <c r="O283" s="769">
        <v>0</v>
      </c>
    </row>
    <row r="284" spans="2:15">
      <c r="B284" s="1012"/>
      <c r="C284" s="1012" t="s">
        <v>33</v>
      </c>
      <c r="D284" s="776" t="s">
        <v>27</v>
      </c>
      <c r="E284" s="768">
        <v>232</v>
      </c>
      <c r="F284" s="768">
        <v>61</v>
      </c>
      <c r="G284" s="768">
        <v>4</v>
      </c>
      <c r="H284" s="768">
        <v>75</v>
      </c>
      <c r="I284" s="768">
        <v>15</v>
      </c>
      <c r="J284" s="768">
        <v>52</v>
      </c>
      <c r="K284" s="768">
        <v>12</v>
      </c>
      <c r="L284" s="768">
        <v>2</v>
      </c>
      <c r="M284" s="768">
        <v>4</v>
      </c>
      <c r="N284" s="768">
        <v>1</v>
      </c>
      <c r="O284" s="768">
        <v>6</v>
      </c>
    </row>
    <row r="285" spans="2:15">
      <c r="B285" s="1012"/>
      <c r="C285" s="1012"/>
      <c r="D285" s="777" t="s">
        <v>729</v>
      </c>
      <c r="E285" s="768">
        <v>9</v>
      </c>
      <c r="F285" s="768">
        <v>3</v>
      </c>
      <c r="G285" s="769">
        <v>0</v>
      </c>
      <c r="H285" s="769">
        <v>0</v>
      </c>
      <c r="I285" s="769">
        <v>0</v>
      </c>
      <c r="J285" s="768">
        <v>6</v>
      </c>
      <c r="K285" s="769">
        <v>0</v>
      </c>
      <c r="L285" s="769">
        <v>0</v>
      </c>
      <c r="M285" s="769">
        <v>0</v>
      </c>
      <c r="N285" s="769">
        <v>0</v>
      </c>
      <c r="O285" s="769">
        <v>0</v>
      </c>
    </row>
    <row r="286" spans="2:15">
      <c r="B286" s="1012"/>
      <c r="C286" s="1012"/>
      <c r="D286" s="777" t="s">
        <v>45</v>
      </c>
      <c r="E286" s="768">
        <v>6</v>
      </c>
      <c r="F286" s="769">
        <v>0</v>
      </c>
      <c r="G286" s="769">
        <v>0</v>
      </c>
      <c r="H286" s="769">
        <v>0</v>
      </c>
      <c r="I286" s="769">
        <v>0</v>
      </c>
      <c r="J286" s="768">
        <v>1</v>
      </c>
      <c r="K286" s="768">
        <v>5</v>
      </c>
      <c r="L286" s="769">
        <v>0</v>
      </c>
      <c r="M286" s="769">
        <v>0</v>
      </c>
      <c r="N286" s="769">
        <v>0</v>
      </c>
      <c r="O286" s="769">
        <v>0</v>
      </c>
    </row>
    <row r="287" spans="2:15">
      <c r="B287" s="1012"/>
      <c r="C287" s="1012"/>
      <c r="D287" s="777" t="s">
        <v>456</v>
      </c>
      <c r="E287" s="768">
        <v>42</v>
      </c>
      <c r="F287" s="768">
        <v>1</v>
      </c>
      <c r="G287" s="769">
        <v>0</v>
      </c>
      <c r="H287" s="768">
        <v>13</v>
      </c>
      <c r="I287" s="768">
        <v>5</v>
      </c>
      <c r="J287" s="768">
        <v>15</v>
      </c>
      <c r="K287" s="768">
        <v>5</v>
      </c>
      <c r="L287" s="768">
        <v>1</v>
      </c>
      <c r="M287" s="768">
        <v>2</v>
      </c>
      <c r="N287" s="769">
        <v>0</v>
      </c>
      <c r="O287" s="769">
        <v>0</v>
      </c>
    </row>
    <row r="288" spans="2:15">
      <c r="B288" s="1012"/>
      <c r="C288" s="1012"/>
      <c r="D288" s="777" t="s">
        <v>457</v>
      </c>
      <c r="E288" s="768">
        <v>26</v>
      </c>
      <c r="F288" s="769">
        <v>0</v>
      </c>
      <c r="G288" s="769">
        <v>0</v>
      </c>
      <c r="H288" s="768">
        <v>10</v>
      </c>
      <c r="I288" s="768">
        <v>3</v>
      </c>
      <c r="J288" s="768">
        <v>8</v>
      </c>
      <c r="K288" s="769">
        <v>0</v>
      </c>
      <c r="L288" s="768">
        <v>1</v>
      </c>
      <c r="M288" s="768">
        <v>2</v>
      </c>
      <c r="N288" s="768">
        <v>1</v>
      </c>
      <c r="O288" s="768">
        <v>1</v>
      </c>
    </row>
    <row r="289" spans="2:15">
      <c r="B289" s="1012"/>
      <c r="C289" s="1012"/>
      <c r="D289" s="777" t="s">
        <v>458</v>
      </c>
      <c r="E289" s="768">
        <v>149</v>
      </c>
      <c r="F289" s="768">
        <v>57</v>
      </c>
      <c r="G289" s="768">
        <v>4</v>
      </c>
      <c r="H289" s="768">
        <v>52</v>
      </c>
      <c r="I289" s="768">
        <v>7</v>
      </c>
      <c r="J289" s="768">
        <v>22</v>
      </c>
      <c r="K289" s="768">
        <v>2</v>
      </c>
      <c r="L289" s="769">
        <v>0</v>
      </c>
      <c r="M289" s="769">
        <v>0</v>
      </c>
      <c r="N289" s="769">
        <v>0</v>
      </c>
      <c r="O289" s="768">
        <v>5</v>
      </c>
    </row>
    <row r="290" spans="2:15">
      <c r="B290" s="1012" t="s">
        <v>58</v>
      </c>
      <c r="C290" s="1012" t="s">
        <v>32</v>
      </c>
      <c r="D290" s="776" t="s">
        <v>27</v>
      </c>
      <c r="E290" s="768">
        <v>250</v>
      </c>
      <c r="F290" s="768">
        <v>46</v>
      </c>
      <c r="G290" s="768">
        <v>1</v>
      </c>
      <c r="H290" s="768">
        <v>55</v>
      </c>
      <c r="I290" s="768">
        <v>12</v>
      </c>
      <c r="J290" s="768">
        <v>81</v>
      </c>
      <c r="K290" s="768">
        <v>42</v>
      </c>
      <c r="L290" s="769">
        <v>0</v>
      </c>
      <c r="M290" s="768">
        <v>5</v>
      </c>
      <c r="N290" s="769">
        <v>0</v>
      </c>
      <c r="O290" s="768">
        <v>8</v>
      </c>
    </row>
    <row r="291" spans="2:15">
      <c r="B291" s="1012"/>
      <c r="C291" s="1012"/>
      <c r="D291" s="777" t="s">
        <v>729</v>
      </c>
      <c r="E291" s="768">
        <v>6</v>
      </c>
      <c r="F291" s="768">
        <v>2</v>
      </c>
      <c r="G291" s="769">
        <v>0</v>
      </c>
      <c r="H291" s="769">
        <v>0</v>
      </c>
      <c r="I291" s="769">
        <v>0</v>
      </c>
      <c r="J291" s="768">
        <v>4</v>
      </c>
      <c r="K291" s="769">
        <v>0</v>
      </c>
      <c r="L291" s="769">
        <v>0</v>
      </c>
      <c r="M291" s="769">
        <v>0</v>
      </c>
      <c r="N291" s="769">
        <v>0</v>
      </c>
      <c r="O291" s="769">
        <v>0</v>
      </c>
    </row>
    <row r="292" spans="2:15">
      <c r="B292" s="1012"/>
      <c r="C292" s="1012"/>
      <c r="D292" s="777" t="s">
        <v>45</v>
      </c>
      <c r="E292" s="768">
        <v>9</v>
      </c>
      <c r="F292" s="769">
        <v>0</v>
      </c>
      <c r="G292" s="769">
        <v>0</v>
      </c>
      <c r="H292" s="769">
        <v>0</v>
      </c>
      <c r="I292" s="769">
        <v>0</v>
      </c>
      <c r="J292" s="768">
        <v>2</v>
      </c>
      <c r="K292" s="768">
        <v>6</v>
      </c>
      <c r="L292" s="769">
        <v>0</v>
      </c>
      <c r="M292" s="769">
        <v>0</v>
      </c>
      <c r="N292" s="769">
        <v>0</v>
      </c>
      <c r="O292" s="768">
        <v>1</v>
      </c>
    </row>
    <row r="293" spans="2:15">
      <c r="B293" s="1012"/>
      <c r="C293" s="1012"/>
      <c r="D293" s="777" t="s">
        <v>456</v>
      </c>
      <c r="E293" s="768">
        <v>86</v>
      </c>
      <c r="F293" s="768">
        <v>4</v>
      </c>
      <c r="G293" s="769">
        <v>0</v>
      </c>
      <c r="H293" s="768">
        <v>15</v>
      </c>
      <c r="I293" s="768">
        <v>7</v>
      </c>
      <c r="J293" s="768">
        <v>25</v>
      </c>
      <c r="K293" s="768">
        <v>29</v>
      </c>
      <c r="L293" s="769">
        <v>0</v>
      </c>
      <c r="M293" s="768">
        <v>2</v>
      </c>
      <c r="N293" s="769">
        <v>0</v>
      </c>
      <c r="O293" s="768">
        <v>4</v>
      </c>
    </row>
    <row r="294" spans="2:15">
      <c r="B294" s="1012"/>
      <c r="C294" s="1012"/>
      <c r="D294" s="777" t="s">
        <v>457</v>
      </c>
      <c r="E294" s="768">
        <v>30</v>
      </c>
      <c r="F294" s="768">
        <v>1</v>
      </c>
      <c r="G294" s="769">
        <v>0</v>
      </c>
      <c r="H294" s="768">
        <v>5</v>
      </c>
      <c r="I294" s="768">
        <v>3</v>
      </c>
      <c r="J294" s="768">
        <v>13</v>
      </c>
      <c r="K294" s="768">
        <v>5</v>
      </c>
      <c r="L294" s="769">
        <v>0</v>
      </c>
      <c r="M294" s="768">
        <v>2</v>
      </c>
      <c r="N294" s="769">
        <v>0</v>
      </c>
      <c r="O294" s="768">
        <v>1</v>
      </c>
    </row>
    <row r="295" spans="2:15">
      <c r="B295" s="1012"/>
      <c r="C295" s="1012"/>
      <c r="D295" s="777" t="s">
        <v>458</v>
      </c>
      <c r="E295" s="768">
        <v>119</v>
      </c>
      <c r="F295" s="768">
        <v>39</v>
      </c>
      <c r="G295" s="768">
        <v>1</v>
      </c>
      <c r="H295" s="768">
        <v>35</v>
      </c>
      <c r="I295" s="768">
        <v>2</v>
      </c>
      <c r="J295" s="768">
        <v>37</v>
      </c>
      <c r="K295" s="768">
        <v>2</v>
      </c>
      <c r="L295" s="769">
        <v>0</v>
      </c>
      <c r="M295" s="768">
        <v>1</v>
      </c>
      <c r="N295" s="769">
        <v>0</v>
      </c>
      <c r="O295" s="768">
        <v>2</v>
      </c>
    </row>
    <row r="296" spans="2:15">
      <c r="B296" s="1012"/>
      <c r="C296" s="1012" t="s">
        <v>33</v>
      </c>
      <c r="D296" s="776" t="s">
        <v>27</v>
      </c>
      <c r="E296" s="768">
        <v>155</v>
      </c>
      <c r="F296" s="768">
        <v>47</v>
      </c>
      <c r="G296" s="768">
        <v>2</v>
      </c>
      <c r="H296" s="768">
        <v>29</v>
      </c>
      <c r="I296" s="768">
        <v>4</v>
      </c>
      <c r="J296" s="768">
        <v>51</v>
      </c>
      <c r="K296" s="768">
        <v>12</v>
      </c>
      <c r="L296" s="768">
        <v>1</v>
      </c>
      <c r="M296" s="769">
        <v>0</v>
      </c>
      <c r="N296" s="769">
        <v>0</v>
      </c>
      <c r="O296" s="768">
        <v>9</v>
      </c>
    </row>
    <row r="297" spans="2:15">
      <c r="B297" s="1012"/>
      <c r="C297" s="1012"/>
      <c r="D297" s="777" t="s">
        <v>729</v>
      </c>
      <c r="E297" s="768">
        <v>10</v>
      </c>
      <c r="F297" s="768">
        <v>4</v>
      </c>
      <c r="G297" s="769">
        <v>0</v>
      </c>
      <c r="H297" s="769">
        <v>0</v>
      </c>
      <c r="I297" s="769">
        <v>0</v>
      </c>
      <c r="J297" s="768">
        <v>4</v>
      </c>
      <c r="K297" s="769">
        <v>0</v>
      </c>
      <c r="L297" s="769">
        <v>0</v>
      </c>
      <c r="M297" s="769">
        <v>0</v>
      </c>
      <c r="N297" s="769">
        <v>0</v>
      </c>
      <c r="O297" s="768">
        <v>2</v>
      </c>
    </row>
    <row r="298" spans="2:15">
      <c r="B298" s="1012"/>
      <c r="C298" s="1012"/>
      <c r="D298" s="777" t="s">
        <v>45</v>
      </c>
      <c r="E298" s="768">
        <v>9</v>
      </c>
      <c r="F298" s="768">
        <v>1</v>
      </c>
      <c r="G298" s="769">
        <v>0</v>
      </c>
      <c r="H298" s="769">
        <v>0</v>
      </c>
      <c r="I298" s="769">
        <v>0</v>
      </c>
      <c r="J298" s="768">
        <v>6</v>
      </c>
      <c r="K298" s="768">
        <v>2</v>
      </c>
      <c r="L298" s="769">
        <v>0</v>
      </c>
      <c r="M298" s="769">
        <v>0</v>
      </c>
      <c r="N298" s="769">
        <v>0</v>
      </c>
      <c r="O298" s="769">
        <v>0</v>
      </c>
    </row>
    <row r="299" spans="2:15">
      <c r="B299" s="1012"/>
      <c r="C299" s="1012"/>
      <c r="D299" s="777" t="s">
        <v>456</v>
      </c>
      <c r="E299" s="768">
        <v>36</v>
      </c>
      <c r="F299" s="768">
        <v>4</v>
      </c>
      <c r="G299" s="769">
        <v>0</v>
      </c>
      <c r="H299" s="768">
        <v>7</v>
      </c>
      <c r="I299" s="768">
        <v>2</v>
      </c>
      <c r="J299" s="768">
        <v>14</v>
      </c>
      <c r="K299" s="768">
        <v>7</v>
      </c>
      <c r="L299" s="768">
        <v>1</v>
      </c>
      <c r="M299" s="769">
        <v>0</v>
      </c>
      <c r="N299" s="769">
        <v>0</v>
      </c>
      <c r="O299" s="768">
        <v>1</v>
      </c>
    </row>
    <row r="300" spans="2:15">
      <c r="B300" s="1012"/>
      <c r="C300" s="1012"/>
      <c r="D300" s="777" t="s">
        <v>457</v>
      </c>
      <c r="E300" s="768">
        <v>20</v>
      </c>
      <c r="F300" s="768">
        <v>2</v>
      </c>
      <c r="G300" s="769">
        <v>0</v>
      </c>
      <c r="H300" s="768">
        <v>4</v>
      </c>
      <c r="I300" s="769">
        <v>0</v>
      </c>
      <c r="J300" s="768">
        <v>12</v>
      </c>
      <c r="K300" s="768">
        <v>2</v>
      </c>
      <c r="L300" s="769">
        <v>0</v>
      </c>
      <c r="M300" s="769">
        <v>0</v>
      </c>
      <c r="N300" s="769">
        <v>0</v>
      </c>
      <c r="O300" s="769">
        <v>0</v>
      </c>
    </row>
    <row r="301" spans="2:15">
      <c r="B301" s="1012"/>
      <c r="C301" s="1012"/>
      <c r="D301" s="777" t="s">
        <v>458</v>
      </c>
      <c r="E301" s="768">
        <v>80</v>
      </c>
      <c r="F301" s="768">
        <v>36</v>
      </c>
      <c r="G301" s="768">
        <v>2</v>
      </c>
      <c r="H301" s="768">
        <v>18</v>
      </c>
      <c r="I301" s="768">
        <v>2</v>
      </c>
      <c r="J301" s="768">
        <v>15</v>
      </c>
      <c r="K301" s="768">
        <v>1</v>
      </c>
      <c r="L301" s="769">
        <v>0</v>
      </c>
      <c r="M301" s="769">
        <v>0</v>
      </c>
      <c r="N301" s="769">
        <v>0</v>
      </c>
      <c r="O301" s="768">
        <v>6</v>
      </c>
    </row>
    <row r="302" spans="2:15">
      <c r="B302" s="1012" t="s">
        <v>71</v>
      </c>
      <c r="C302" s="1012" t="s">
        <v>32</v>
      </c>
      <c r="D302" s="776" t="s">
        <v>27</v>
      </c>
      <c r="E302" s="768">
        <v>1069</v>
      </c>
      <c r="F302" s="768">
        <v>152</v>
      </c>
      <c r="G302" s="768">
        <v>20</v>
      </c>
      <c r="H302" s="768">
        <v>407</v>
      </c>
      <c r="I302" s="768">
        <v>75</v>
      </c>
      <c r="J302" s="768">
        <v>213</v>
      </c>
      <c r="K302" s="768">
        <v>94</v>
      </c>
      <c r="L302" s="768">
        <v>7</v>
      </c>
      <c r="M302" s="768">
        <v>49</v>
      </c>
      <c r="N302" s="768">
        <v>1</v>
      </c>
      <c r="O302" s="768">
        <v>51</v>
      </c>
    </row>
    <row r="303" spans="2:15">
      <c r="B303" s="1012"/>
      <c r="C303" s="1012"/>
      <c r="D303" s="777" t="s">
        <v>729</v>
      </c>
      <c r="E303" s="768">
        <v>18</v>
      </c>
      <c r="F303" s="768">
        <v>6</v>
      </c>
      <c r="G303" s="769">
        <v>0</v>
      </c>
      <c r="H303" s="769">
        <v>0</v>
      </c>
      <c r="I303" s="769">
        <v>0</v>
      </c>
      <c r="J303" s="768">
        <v>11</v>
      </c>
      <c r="K303" s="768">
        <v>1</v>
      </c>
      <c r="L303" s="769">
        <v>0</v>
      </c>
      <c r="M303" s="769">
        <v>0</v>
      </c>
      <c r="N303" s="769">
        <v>0</v>
      </c>
      <c r="O303" s="769">
        <v>0</v>
      </c>
    </row>
    <row r="304" spans="2:15">
      <c r="B304" s="1012"/>
      <c r="C304" s="1012"/>
      <c r="D304" s="777" t="s">
        <v>45</v>
      </c>
      <c r="E304" s="768">
        <v>23</v>
      </c>
      <c r="F304" s="769">
        <v>0</v>
      </c>
      <c r="G304" s="769">
        <v>0</v>
      </c>
      <c r="H304" s="769">
        <v>0</v>
      </c>
      <c r="I304" s="769">
        <v>0</v>
      </c>
      <c r="J304" s="768">
        <v>10</v>
      </c>
      <c r="K304" s="768">
        <v>11</v>
      </c>
      <c r="L304" s="769">
        <v>0</v>
      </c>
      <c r="M304" s="769">
        <v>0</v>
      </c>
      <c r="N304" s="769">
        <v>0</v>
      </c>
      <c r="O304" s="768">
        <v>2</v>
      </c>
    </row>
    <row r="305" spans="2:15">
      <c r="B305" s="1012"/>
      <c r="C305" s="1012"/>
      <c r="D305" s="777" t="s">
        <v>456</v>
      </c>
      <c r="E305" s="768">
        <v>220</v>
      </c>
      <c r="F305" s="768">
        <v>12</v>
      </c>
      <c r="G305" s="768">
        <v>2</v>
      </c>
      <c r="H305" s="768">
        <v>58</v>
      </c>
      <c r="I305" s="768">
        <v>27</v>
      </c>
      <c r="J305" s="768">
        <v>40</v>
      </c>
      <c r="K305" s="768">
        <v>52</v>
      </c>
      <c r="L305" s="768">
        <v>4</v>
      </c>
      <c r="M305" s="768">
        <v>12</v>
      </c>
      <c r="N305" s="768">
        <v>1</v>
      </c>
      <c r="O305" s="768">
        <v>12</v>
      </c>
    </row>
    <row r="306" spans="2:15">
      <c r="B306" s="1012"/>
      <c r="C306" s="1012"/>
      <c r="D306" s="777" t="s">
        <v>457</v>
      </c>
      <c r="E306" s="768">
        <v>118</v>
      </c>
      <c r="F306" s="768">
        <v>10</v>
      </c>
      <c r="G306" s="768">
        <v>2</v>
      </c>
      <c r="H306" s="768">
        <v>34</v>
      </c>
      <c r="I306" s="768">
        <v>24</v>
      </c>
      <c r="J306" s="768">
        <v>16</v>
      </c>
      <c r="K306" s="768">
        <v>12</v>
      </c>
      <c r="L306" s="768">
        <v>1</v>
      </c>
      <c r="M306" s="768">
        <v>14</v>
      </c>
      <c r="N306" s="769">
        <v>0</v>
      </c>
      <c r="O306" s="768">
        <v>5</v>
      </c>
    </row>
    <row r="307" spans="2:15">
      <c r="B307" s="1012"/>
      <c r="C307" s="1012"/>
      <c r="D307" s="777" t="s">
        <v>458</v>
      </c>
      <c r="E307" s="768">
        <v>690</v>
      </c>
      <c r="F307" s="768">
        <v>124</v>
      </c>
      <c r="G307" s="768">
        <v>16</v>
      </c>
      <c r="H307" s="768">
        <v>315</v>
      </c>
      <c r="I307" s="768">
        <v>24</v>
      </c>
      <c r="J307" s="768">
        <v>136</v>
      </c>
      <c r="K307" s="768">
        <v>18</v>
      </c>
      <c r="L307" s="768">
        <v>2</v>
      </c>
      <c r="M307" s="768">
        <v>23</v>
      </c>
      <c r="N307" s="769">
        <v>0</v>
      </c>
      <c r="O307" s="768">
        <v>32</v>
      </c>
    </row>
    <row r="308" spans="2:15">
      <c r="B308" s="1012"/>
      <c r="C308" s="1012" t="s">
        <v>33</v>
      </c>
      <c r="D308" s="776" t="s">
        <v>27</v>
      </c>
      <c r="E308" s="768">
        <v>731</v>
      </c>
      <c r="F308" s="768">
        <v>161</v>
      </c>
      <c r="G308" s="768">
        <v>11</v>
      </c>
      <c r="H308" s="768">
        <v>263</v>
      </c>
      <c r="I308" s="768">
        <v>32</v>
      </c>
      <c r="J308" s="768">
        <v>153</v>
      </c>
      <c r="K308" s="768">
        <v>41</v>
      </c>
      <c r="L308" s="768">
        <v>2</v>
      </c>
      <c r="M308" s="768">
        <v>18</v>
      </c>
      <c r="N308" s="768">
        <v>1</v>
      </c>
      <c r="O308" s="768">
        <v>49</v>
      </c>
    </row>
    <row r="309" spans="2:15">
      <c r="B309" s="1012"/>
      <c r="C309" s="1012"/>
      <c r="D309" s="777" t="s">
        <v>729</v>
      </c>
      <c r="E309" s="768">
        <v>9</v>
      </c>
      <c r="F309" s="768">
        <v>1</v>
      </c>
      <c r="G309" s="769">
        <v>0</v>
      </c>
      <c r="H309" s="769">
        <v>0</v>
      </c>
      <c r="I309" s="769">
        <v>0</v>
      </c>
      <c r="J309" s="768">
        <v>5</v>
      </c>
      <c r="K309" s="768">
        <v>3</v>
      </c>
      <c r="L309" s="769">
        <v>0</v>
      </c>
      <c r="M309" s="769">
        <v>0</v>
      </c>
      <c r="N309" s="769">
        <v>0</v>
      </c>
      <c r="O309" s="769">
        <v>0</v>
      </c>
    </row>
    <row r="310" spans="2:15">
      <c r="B310" s="1012"/>
      <c r="C310" s="1012"/>
      <c r="D310" s="777" t="s">
        <v>45</v>
      </c>
      <c r="E310" s="768">
        <v>11</v>
      </c>
      <c r="F310" s="768">
        <v>1</v>
      </c>
      <c r="G310" s="769">
        <v>0</v>
      </c>
      <c r="H310" s="769">
        <v>0</v>
      </c>
      <c r="I310" s="769">
        <v>0</v>
      </c>
      <c r="J310" s="768">
        <v>3</v>
      </c>
      <c r="K310" s="768">
        <v>7</v>
      </c>
      <c r="L310" s="769">
        <v>0</v>
      </c>
      <c r="M310" s="769">
        <v>0</v>
      </c>
      <c r="N310" s="769">
        <v>0</v>
      </c>
      <c r="O310" s="769">
        <v>0</v>
      </c>
    </row>
    <row r="311" spans="2:15">
      <c r="B311" s="1012"/>
      <c r="C311" s="1012"/>
      <c r="D311" s="777" t="s">
        <v>456</v>
      </c>
      <c r="E311" s="768">
        <v>97</v>
      </c>
      <c r="F311" s="768">
        <v>5</v>
      </c>
      <c r="G311" s="768">
        <v>1</v>
      </c>
      <c r="H311" s="768">
        <v>25</v>
      </c>
      <c r="I311" s="768">
        <v>17</v>
      </c>
      <c r="J311" s="768">
        <v>27</v>
      </c>
      <c r="K311" s="768">
        <v>12</v>
      </c>
      <c r="L311" s="768">
        <v>1</v>
      </c>
      <c r="M311" s="768">
        <v>8</v>
      </c>
      <c r="N311" s="769">
        <v>0</v>
      </c>
      <c r="O311" s="768">
        <v>1</v>
      </c>
    </row>
    <row r="312" spans="2:15">
      <c r="B312" s="1012"/>
      <c r="C312" s="1012"/>
      <c r="D312" s="777" t="s">
        <v>457</v>
      </c>
      <c r="E312" s="768">
        <v>75</v>
      </c>
      <c r="F312" s="768">
        <v>9</v>
      </c>
      <c r="G312" s="768">
        <v>1</v>
      </c>
      <c r="H312" s="768">
        <v>30</v>
      </c>
      <c r="I312" s="768">
        <v>3</v>
      </c>
      <c r="J312" s="768">
        <v>21</v>
      </c>
      <c r="K312" s="768">
        <v>6</v>
      </c>
      <c r="L312" s="769">
        <v>0</v>
      </c>
      <c r="M312" s="768">
        <v>2</v>
      </c>
      <c r="N312" s="769">
        <v>0</v>
      </c>
      <c r="O312" s="768">
        <v>3</v>
      </c>
    </row>
    <row r="313" spans="2:15">
      <c r="B313" s="1012"/>
      <c r="C313" s="1012"/>
      <c r="D313" s="777" t="s">
        <v>458</v>
      </c>
      <c r="E313" s="768">
        <v>538</v>
      </c>
      <c r="F313" s="768">
        <v>145</v>
      </c>
      <c r="G313" s="768">
        <v>9</v>
      </c>
      <c r="H313" s="768">
        <v>208</v>
      </c>
      <c r="I313" s="768">
        <v>12</v>
      </c>
      <c r="J313" s="768">
        <v>97</v>
      </c>
      <c r="K313" s="768">
        <v>13</v>
      </c>
      <c r="L313" s="768">
        <v>1</v>
      </c>
      <c r="M313" s="768">
        <v>8</v>
      </c>
      <c r="N313" s="768">
        <v>1</v>
      </c>
      <c r="O313" s="768">
        <v>44</v>
      </c>
    </row>
    <row r="314" spans="2:15">
      <c r="B314" s="1012"/>
      <c r="C314" s="1012"/>
      <c r="D314" s="777" t="s">
        <v>730</v>
      </c>
      <c r="E314" s="768">
        <v>1</v>
      </c>
      <c r="F314" s="769">
        <v>0</v>
      </c>
      <c r="G314" s="769">
        <v>0</v>
      </c>
      <c r="H314" s="769">
        <v>0</v>
      </c>
      <c r="I314" s="769">
        <v>0</v>
      </c>
      <c r="J314" s="769">
        <v>0</v>
      </c>
      <c r="K314" s="769">
        <v>0</v>
      </c>
      <c r="L314" s="769">
        <v>0</v>
      </c>
      <c r="M314" s="769">
        <v>0</v>
      </c>
      <c r="N314" s="769">
        <v>0</v>
      </c>
      <c r="O314" s="768">
        <v>1</v>
      </c>
    </row>
    <row r="315" spans="2:15">
      <c r="B315" s="1012" t="s">
        <v>67</v>
      </c>
      <c r="C315" s="1012" t="s">
        <v>32</v>
      </c>
      <c r="D315" s="776" t="s">
        <v>27</v>
      </c>
      <c r="E315" s="768">
        <v>774</v>
      </c>
      <c r="F315" s="768">
        <v>75</v>
      </c>
      <c r="G315" s="768">
        <v>4</v>
      </c>
      <c r="H315" s="768">
        <v>244</v>
      </c>
      <c r="I315" s="768">
        <v>74</v>
      </c>
      <c r="J315" s="768">
        <v>204</v>
      </c>
      <c r="K315" s="768">
        <v>66</v>
      </c>
      <c r="L315" s="768">
        <v>3</v>
      </c>
      <c r="M315" s="768">
        <v>29</v>
      </c>
      <c r="N315" s="768">
        <v>2</v>
      </c>
      <c r="O315" s="768">
        <v>73</v>
      </c>
    </row>
    <row r="316" spans="2:15">
      <c r="B316" s="1012"/>
      <c r="C316" s="1012"/>
      <c r="D316" s="777" t="s">
        <v>729</v>
      </c>
      <c r="E316" s="768">
        <v>13</v>
      </c>
      <c r="F316" s="768">
        <v>4</v>
      </c>
      <c r="G316" s="769">
        <v>0</v>
      </c>
      <c r="H316" s="769">
        <v>0</v>
      </c>
      <c r="I316" s="769">
        <v>0</v>
      </c>
      <c r="J316" s="768">
        <v>8</v>
      </c>
      <c r="K316" s="769">
        <v>0</v>
      </c>
      <c r="L316" s="769">
        <v>0</v>
      </c>
      <c r="M316" s="769">
        <v>0</v>
      </c>
      <c r="N316" s="769">
        <v>0</v>
      </c>
      <c r="O316" s="768">
        <v>1</v>
      </c>
    </row>
    <row r="317" spans="2:15">
      <c r="B317" s="1012"/>
      <c r="C317" s="1012"/>
      <c r="D317" s="777" t="s">
        <v>45</v>
      </c>
      <c r="E317" s="768">
        <v>9</v>
      </c>
      <c r="F317" s="768">
        <v>1</v>
      </c>
      <c r="G317" s="769">
        <v>0</v>
      </c>
      <c r="H317" s="769">
        <v>0</v>
      </c>
      <c r="I317" s="769">
        <v>0</v>
      </c>
      <c r="J317" s="768">
        <v>1</v>
      </c>
      <c r="K317" s="768">
        <v>4</v>
      </c>
      <c r="L317" s="769">
        <v>0</v>
      </c>
      <c r="M317" s="769">
        <v>0</v>
      </c>
      <c r="N317" s="769">
        <v>0</v>
      </c>
      <c r="O317" s="768">
        <v>3</v>
      </c>
    </row>
    <row r="318" spans="2:15">
      <c r="B318" s="1012"/>
      <c r="C318" s="1012"/>
      <c r="D318" s="777" t="s">
        <v>456</v>
      </c>
      <c r="E318" s="768">
        <v>172</v>
      </c>
      <c r="F318" s="768">
        <v>9</v>
      </c>
      <c r="G318" s="769">
        <v>0</v>
      </c>
      <c r="H318" s="768">
        <v>31</v>
      </c>
      <c r="I318" s="768">
        <v>17</v>
      </c>
      <c r="J318" s="768">
        <v>48</v>
      </c>
      <c r="K318" s="768">
        <v>23</v>
      </c>
      <c r="L318" s="768">
        <v>2</v>
      </c>
      <c r="M318" s="768">
        <v>7</v>
      </c>
      <c r="N318" s="768">
        <v>1</v>
      </c>
      <c r="O318" s="768">
        <v>34</v>
      </c>
    </row>
    <row r="319" spans="2:15">
      <c r="B319" s="1012"/>
      <c r="C319" s="1012"/>
      <c r="D319" s="777" t="s">
        <v>457</v>
      </c>
      <c r="E319" s="768">
        <v>85</v>
      </c>
      <c r="F319" s="768">
        <v>8</v>
      </c>
      <c r="G319" s="769">
        <v>0</v>
      </c>
      <c r="H319" s="768">
        <v>21</v>
      </c>
      <c r="I319" s="768">
        <v>12</v>
      </c>
      <c r="J319" s="768">
        <v>24</v>
      </c>
      <c r="K319" s="768">
        <v>12</v>
      </c>
      <c r="L319" s="769">
        <v>0</v>
      </c>
      <c r="M319" s="768">
        <v>4</v>
      </c>
      <c r="N319" s="769">
        <v>0</v>
      </c>
      <c r="O319" s="768">
        <v>4</v>
      </c>
    </row>
    <row r="320" spans="2:15">
      <c r="B320" s="1012"/>
      <c r="C320" s="1012"/>
      <c r="D320" s="777" t="s">
        <v>458</v>
      </c>
      <c r="E320" s="768">
        <v>495</v>
      </c>
      <c r="F320" s="768">
        <v>53</v>
      </c>
      <c r="G320" s="768">
        <v>4</v>
      </c>
      <c r="H320" s="768">
        <v>192</v>
      </c>
      <c r="I320" s="768">
        <v>45</v>
      </c>
      <c r="J320" s="768">
        <v>123</v>
      </c>
      <c r="K320" s="768">
        <v>27</v>
      </c>
      <c r="L320" s="768">
        <v>1</v>
      </c>
      <c r="M320" s="768">
        <v>18</v>
      </c>
      <c r="N320" s="768">
        <v>1</v>
      </c>
      <c r="O320" s="768">
        <v>31</v>
      </c>
    </row>
    <row r="321" spans="2:15">
      <c r="B321" s="1012"/>
      <c r="C321" s="1012" t="s">
        <v>33</v>
      </c>
      <c r="D321" s="776" t="s">
        <v>27</v>
      </c>
      <c r="E321" s="768">
        <v>566</v>
      </c>
      <c r="F321" s="768">
        <v>94</v>
      </c>
      <c r="G321" s="768">
        <v>1</v>
      </c>
      <c r="H321" s="768">
        <v>189</v>
      </c>
      <c r="I321" s="768">
        <v>52</v>
      </c>
      <c r="J321" s="768">
        <v>143</v>
      </c>
      <c r="K321" s="768">
        <v>40</v>
      </c>
      <c r="L321" s="768">
        <v>3</v>
      </c>
      <c r="M321" s="768">
        <v>11</v>
      </c>
      <c r="N321" s="769">
        <v>0</v>
      </c>
      <c r="O321" s="768">
        <v>33</v>
      </c>
    </row>
    <row r="322" spans="2:15" ht="15" customHeight="1">
      <c r="B322" s="1012"/>
      <c r="C322" s="1012"/>
      <c r="D322" s="777" t="s">
        <v>729</v>
      </c>
      <c r="E322" s="768">
        <v>9</v>
      </c>
      <c r="F322" s="768">
        <v>2</v>
      </c>
      <c r="G322" s="769">
        <v>0</v>
      </c>
      <c r="H322" s="769">
        <v>0</v>
      </c>
      <c r="I322" s="769">
        <v>0</v>
      </c>
      <c r="J322" s="768">
        <v>5</v>
      </c>
      <c r="K322" s="769">
        <v>0</v>
      </c>
      <c r="L322" s="769">
        <v>0</v>
      </c>
      <c r="M322" s="769">
        <v>0</v>
      </c>
      <c r="N322" s="769">
        <v>0</v>
      </c>
      <c r="O322" s="768">
        <v>2</v>
      </c>
    </row>
    <row r="323" spans="2:15" ht="15" customHeight="1">
      <c r="B323" s="1012"/>
      <c r="C323" s="1012"/>
      <c r="D323" s="777" t="s">
        <v>45</v>
      </c>
      <c r="E323" s="768">
        <v>5</v>
      </c>
      <c r="F323" s="769">
        <v>0</v>
      </c>
      <c r="G323" s="769">
        <v>0</v>
      </c>
      <c r="H323" s="769">
        <v>0</v>
      </c>
      <c r="I323" s="769">
        <v>0</v>
      </c>
      <c r="J323" s="768">
        <v>1</v>
      </c>
      <c r="K323" s="768">
        <v>4</v>
      </c>
      <c r="L323" s="769">
        <v>0</v>
      </c>
      <c r="M323" s="769">
        <v>0</v>
      </c>
      <c r="N323" s="769">
        <v>0</v>
      </c>
      <c r="O323" s="769">
        <v>0</v>
      </c>
    </row>
    <row r="324" spans="2:15">
      <c r="B324" s="1012"/>
      <c r="C324" s="1012"/>
      <c r="D324" s="777" t="s">
        <v>456</v>
      </c>
      <c r="E324" s="768">
        <v>85</v>
      </c>
      <c r="F324" s="768">
        <v>4</v>
      </c>
      <c r="G324" s="769">
        <v>0</v>
      </c>
      <c r="H324" s="768">
        <v>22</v>
      </c>
      <c r="I324" s="768">
        <v>8</v>
      </c>
      <c r="J324" s="768">
        <v>29</v>
      </c>
      <c r="K324" s="768">
        <v>13</v>
      </c>
      <c r="L324" s="769">
        <v>0</v>
      </c>
      <c r="M324" s="768">
        <v>5</v>
      </c>
      <c r="N324" s="769">
        <v>0</v>
      </c>
      <c r="O324" s="768">
        <v>4</v>
      </c>
    </row>
    <row r="325" spans="2:15" s="422" customFormat="1">
      <c r="B325" s="1012"/>
      <c r="C325" s="1012"/>
      <c r="D325" s="777" t="s">
        <v>457</v>
      </c>
      <c r="E325" s="768">
        <v>60</v>
      </c>
      <c r="F325" s="768">
        <v>2</v>
      </c>
      <c r="G325" s="769">
        <v>0</v>
      </c>
      <c r="H325" s="768">
        <v>23</v>
      </c>
      <c r="I325" s="768">
        <v>10</v>
      </c>
      <c r="J325" s="768">
        <v>14</v>
      </c>
      <c r="K325" s="768">
        <v>6</v>
      </c>
      <c r="L325" s="769">
        <v>0</v>
      </c>
      <c r="M325" s="768">
        <v>1</v>
      </c>
      <c r="N325" s="769">
        <v>0</v>
      </c>
      <c r="O325" s="768">
        <v>4</v>
      </c>
    </row>
    <row r="326" spans="2:15">
      <c r="B326" s="1012"/>
      <c r="C326" s="1012"/>
      <c r="D326" s="777" t="s">
        <v>458</v>
      </c>
      <c r="E326" s="768">
        <v>407</v>
      </c>
      <c r="F326" s="768">
        <v>86</v>
      </c>
      <c r="G326" s="768">
        <v>1</v>
      </c>
      <c r="H326" s="768">
        <v>144</v>
      </c>
      <c r="I326" s="768">
        <v>34</v>
      </c>
      <c r="J326" s="768">
        <v>94</v>
      </c>
      <c r="K326" s="768">
        <v>17</v>
      </c>
      <c r="L326" s="768">
        <v>3</v>
      </c>
      <c r="M326" s="768">
        <v>5</v>
      </c>
      <c r="N326" s="769">
        <v>0</v>
      </c>
      <c r="O326" s="768">
        <v>23</v>
      </c>
    </row>
    <row r="327" spans="2:15">
      <c r="B327" s="1012" t="s">
        <v>44</v>
      </c>
      <c r="C327" s="1012" t="s">
        <v>32</v>
      </c>
      <c r="D327" s="776" t="s">
        <v>27</v>
      </c>
      <c r="E327" s="768">
        <v>44</v>
      </c>
      <c r="F327" s="768">
        <v>3</v>
      </c>
      <c r="G327" s="769">
        <v>0</v>
      </c>
      <c r="H327" s="768">
        <v>6</v>
      </c>
      <c r="I327" s="768">
        <v>9</v>
      </c>
      <c r="J327" s="768">
        <v>1</v>
      </c>
      <c r="K327" s="768">
        <v>9</v>
      </c>
      <c r="L327" s="769">
        <v>0</v>
      </c>
      <c r="M327" s="768">
        <v>10</v>
      </c>
      <c r="N327" s="769">
        <v>0</v>
      </c>
      <c r="O327" s="768">
        <v>6</v>
      </c>
    </row>
    <row r="328" spans="2:15">
      <c r="B328" s="1012"/>
      <c r="C328" s="1012"/>
      <c r="D328" s="777" t="s">
        <v>45</v>
      </c>
      <c r="E328" s="768">
        <v>4</v>
      </c>
      <c r="F328" s="768">
        <v>1</v>
      </c>
      <c r="G328" s="769">
        <v>0</v>
      </c>
      <c r="H328" s="769">
        <v>0</v>
      </c>
      <c r="I328" s="769">
        <v>0</v>
      </c>
      <c r="J328" s="769">
        <v>0</v>
      </c>
      <c r="K328" s="768">
        <v>3</v>
      </c>
      <c r="L328" s="769">
        <v>0</v>
      </c>
      <c r="M328" s="769">
        <v>0</v>
      </c>
      <c r="N328" s="769">
        <v>0</v>
      </c>
      <c r="O328" s="769">
        <v>0</v>
      </c>
    </row>
    <row r="329" spans="2:15">
      <c r="B329" s="1012"/>
      <c r="C329" s="1012"/>
      <c r="D329" s="777" t="s">
        <v>456</v>
      </c>
      <c r="E329" s="768">
        <v>16</v>
      </c>
      <c r="F329" s="769">
        <v>0</v>
      </c>
      <c r="G329" s="769">
        <v>0</v>
      </c>
      <c r="H329" s="768">
        <v>4</v>
      </c>
      <c r="I329" s="768">
        <v>4</v>
      </c>
      <c r="J329" s="768">
        <v>1</v>
      </c>
      <c r="K329" s="768">
        <v>2</v>
      </c>
      <c r="L329" s="769">
        <v>0</v>
      </c>
      <c r="M329" s="768">
        <v>3</v>
      </c>
      <c r="N329" s="769">
        <v>0</v>
      </c>
      <c r="O329" s="768">
        <v>2</v>
      </c>
    </row>
    <row r="330" spans="2:15">
      <c r="B330" s="1012"/>
      <c r="C330" s="1012"/>
      <c r="D330" s="777" t="s">
        <v>457</v>
      </c>
      <c r="E330" s="768">
        <v>9</v>
      </c>
      <c r="F330" s="769">
        <v>0</v>
      </c>
      <c r="G330" s="769">
        <v>0</v>
      </c>
      <c r="H330" s="769">
        <v>0</v>
      </c>
      <c r="I330" s="768">
        <v>4</v>
      </c>
      <c r="J330" s="769">
        <v>0</v>
      </c>
      <c r="K330" s="768">
        <v>1</v>
      </c>
      <c r="L330" s="769">
        <v>0</v>
      </c>
      <c r="M330" s="768">
        <v>2</v>
      </c>
      <c r="N330" s="769">
        <v>0</v>
      </c>
      <c r="O330" s="768">
        <v>2</v>
      </c>
    </row>
    <row r="331" spans="2:15">
      <c r="B331" s="1012"/>
      <c r="C331" s="1012"/>
      <c r="D331" s="777" t="s">
        <v>458</v>
      </c>
      <c r="E331" s="768">
        <v>15</v>
      </c>
      <c r="F331" s="768">
        <v>2</v>
      </c>
      <c r="G331" s="769">
        <v>0</v>
      </c>
      <c r="H331" s="768">
        <v>2</v>
      </c>
      <c r="I331" s="768">
        <v>1</v>
      </c>
      <c r="J331" s="769">
        <v>0</v>
      </c>
      <c r="K331" s="768">
        <v>3</v>
      </c>
      <c r="L331" s="769">
        <v>0</v>
      </c>
      <c r="M331" s="768">
        <v>5</v>
      </c>
      <c r="N331" s="769">
        <v>0</v>
      </c>
      <c r="O331" s="768">
        <v>2</v>
      </c>
    </row>
    <row r="332" spans="2:15">
      <c r="B332" s="1012"/>
      <c r="C332" s="1012" t="s">
        <v>33</v>
      </c>
      <c r="D332" s="776" t="s">
        <v>27</v>
      </c>
      <c r="E332" s="768">
        <v>16</v>
      </c>
      <c r="F332" s="768">
        <v>1</v>
      </c>
      <c r="G332" s="769">
        <v>0</v>
      </c>
      <c r="H332" s="768">
        <v>6</v>
      </c>
      <c r="I332" s="768">
        <v>1</v>
      </c>
      <c r="J332" s="769">
        <v>0</v>
      </c>
      <c r="K332" s="768">
        <v>2</v>
      </c>
      <c r="L332" s="768">
        <v>1</v>
      </c>
      <c r="M332" s="768">
        <v>3</v>
      </c>
      <c r="N332" s="769">
        <v>0</v>
      </c>
      <c r="O332" s="768">
        <v>2</v>
      </c>
    </row>
    <row r="333" spans="2:15">
      <c r="B333" s="1012"/>
      <c r="C333" s="1012"/>
      <c r="D333" s="777" t="s">
        <v>456</v>
      </c>
      <c r="E333" s="768">
        <v>4</v>
      </c>
      <c r="F333" s="769">
        <v>0</v>
      </c>
      <c r="G333" s="769">
        <v>0</v>
      </c>
      <c r="H333" s="768">
        <v>1</v>
      </c>
      <c r="I333" s="769">
        <v>0</v>
      </c>
      <c r="J333" s="769">
        <v>0</v>
      </c>
      <c r="K333" s="768">
        <v>1</v>
      </c>
      <c r="L333" s="768">
        <v>1</v>
      </c>
      <c r="M333" s="769">
        <v>0</v>
      </c>
      <c r="N333" s="769">
        <v>0</v>
      </c>
      <c r="O333" s="768">
        <v>1</v>
      </c>
    </row>
    <row r="334" spans="2:15">
      <c r="B334" s="1012"/>
      <c r="C334" s="1012"/>
      <c r="D334" s="777" t="s">
        <v>457</v>
      </c>
      <c r="E334" s="768">
        <v>4</v>
      </c>
      <c r="F334" s="769">
        <v>0</v>
      </c>
      <c r="G334" s="769">
        <v>0</v>
      </c>
      <c r="H334" s="768">
        <v>1</v>
      </c>
      <c r="I334" s="769">
        <v>0</v>
      </c>
      <c r="J334" s="769">
        <v>0</v>
      </c>
      <c r="K334" s="769">
        <v>0</v>
      </c>
      <c r="L334" s="769">
        <v>0</v>
      </c>
      <c r="M334" s="768">
        <v>2</v>
      </c>
      <c r="N334" s="769">
        <v>0</v>
      </c>
      <c r="O334" s="768">
        <v>1</v>
      </c>
    </row>
    <row r="335" spans="2:15">
      <c r="B335" s="1012"/>
      <c r="C335" s="1012"/>
      <c r="D335" s="777" t="s">
        <v>458</v>
      </c>
      <c r="E335" s="768">
        <v>8</v>
      </c>
      <c r="F335" s="768">
        <v>1</v>
      </c>
      <c r="G335" s="769">
        <v>0</v>
      </c>
      <c r="H335" s="768">
        <v>4</v>
      </c>
      <c r="I335" s="768">
        <v>1</v>
      </c>
      <c r="J335" s="769">
        <v>0</v>
      </c>
      <c r="K335" s="768">
        <v>1</v>
      </c>
      <c r="L335" s="769">
        <v>0</v>
      </c>
      <c r="M335" s="768">
        <v>1</v>
      </c>
      <c r="N335" s="769">
        <v>0</v>
      </c>
      <c r="O335" s="769">
        <v>0</v>
      </c>
    </row>
    <row r="336" spans="2:15">
      <c r="B336" s="894" t="s">
        <v>1706</v>
      </c>
      <c r="C336" s="894"/>
      <c r="D336" s="894"/>
      <c r="E336" s="894"/>
      <c r="F336" s="894"/>
      <c r="G336" s="894"/>
      <c r="H336" s="894"/>
      <c r="I336" s="894"/>
      <c r="J336" s="894"/>
      <c r="K336" s="894"/>
    </row>
    <row r="337" spans="2:11" ht="27.75" customHeight="1">
      <c r="B337" s="895" t="s">
        <v>1646</v>
      </c>
      <c r="C337" s="895"/>
      <c r="D337" s="895"/>
      <c r="E337" s="895"/>
      <c r="F337" s="895"/>
      <c r="G337" s="895"/>
      <c r="H337" s="895"/>
      <c r="I337" s="895"/>
      <c r="J337" s="895"/>
      <c r="K337" s="895"/>
    </row>
    <row r="338" spans="2:11" s="604" customFormat="1">
      <c r="B338" s="465" t="s">
        <v>1913</v>
      </c>
      <c r="C338" s="624"/>
      <c r="D338" s="624"/>
      <c r="E338" s="624"/>
      <c r="F338" s="624"/>
      <c r="G338" s="624"/>
      <c r="H338" s="624"/>
      <c r="I338" s="624"/>
      <c r="J338" s="624"/>
      <c r="K338" s="624"/>
    </row>
    <row r="339" spans="2:11" ht="16.5">
      <c r="B339" s="51" t="s">
        <v>1647</v>
      </c>
      <c r="C339" s="24"/>
      <c r="D339" s="24"/>
      <c r="E339" s="24"/>
      <c r="F339" s="24"/>
      <c r="G339" s="24"/>
      <c r="H339" s="24"/>
      <c r="I339" s="597"/>
      <c r="J339" s="597"/>
      <c r="K339" s="597"/>
    </row>
  </sheetData>
  <mergeCells count="84">
    <mergeCell ref="C86:C91"/>
    <mergeCell ref="B65:B78"/>
    <mergeCell ref="C123:C129"/>
    <mergeCell ref="B117:B129"/>
    <mergeCell ref="C117:C122"/>
    <mergeCell ref="B79:B91"/>
    <mergeCell ref="C79:C85"/>
    <mergeCell ref="C19:C24"/>
    <mergeCell ref="B39:B51"/>
    <mergeCell ref="C39:C44"/>
    <mergeCell ref="C45:C51"/>
    <mergeCell ref="C32:C38"/>
    <mergeCell ref="B25:B38"/>
    <mergeCell ref="C25:C31"/>
    <mergeCell ref="B4:B24"/>
    <mergeCell ref="C4:C6"/>
    <mergeCell ref="C7:C12"/>
    <mergeCell ref="C13:C18"/>
    <mergeCell ref="B2:O2"/>
    <mergeCell ref="B3:D3"/>
    <mergeCell ref="B278:B289"/>
    <mergeCell ref="C278:C283"/>
    <mergeCell ref="C284:C289"/>
    <mergeCell ref="B271:B277"/>
    <mergeCell ref="C271:C274"/>
    <mergeCell ref="C275:C277"/>
    <mergeCell ref="C265:C270"/>
    <mergeCell ref="B259:B270"/>
    <mergeCell ref="B144:B156"/>
    <mergeCell ref="C144:C150"/>
    <mergeCell ref="C151:C156"/>
    <mergeCell ref="B130:B143"/>
    <mergeCell ref="C130:C136"/>
    <mergeCell ref="C137:C143"/>
    <mergeCell ref="B327:B335"/>
    <mergeCell ref="C327:C331"/>
    <mergeCell ref="C332:C335"/>
    <mergeCell ref="C321:C326"/>
    <mergeCell ref="B315:B326"/>
    <mergeCell ref="C315:C320"/>
    <mergeCell ref="B302:B314"/>
    <mergeCell ref="C302:C307"/>
    <mergeCell ref="C308:C314"/>
    <mergeCell ref="C296:C301"/>
    <mergeCell ref="B290:B301"/>
    <mergeCell ref="C290:C295"/>
    <mergeCell ref="C259:C264"/>
    <mergeCell ref="B246:B258"/>
    <mergeCell ref="C246:C251"/>
    <mergeCell ref="C252:C258"/>
    <mergeCell ref="B232:B245"/>
    <mergeCell ref="C232:C238"/>
    <mergeCell ref="C239:C245"/>
    <mergeCell ref="C226:C231"/>
    <mergeCell ref="B220:B231"/>
    <mergeCell ref="C220:C225"/>
    <mergeCell ref="B208:B219"/>
    <mergeCell ref="C208:C213"/>
    <mergeCell ref="C214:C219"/>
    <mergeCell ref="C163:C168"/>
    <mergeCell ref="B157:B168"/>
    <mergeCell ref="C157:C162"/>
    <mergeCell ref="C202:C207"/>
    <mergeCell ref="B196:B207"/>
    <mergeCell ref="C196:C201"/>
    <mergeCell ref="B183:B195"/>
    <mergeCell ref="C183:C189"/>
    <mergeCell ref="C190:C195"/>
    <mergeCell ref="B336:K336"/>
    <mergeCell ref="B337:K337"/>
    <mergeCell ref="C65:C71"/>
    <mergeCell ref="C72:C78"/>
    <mergeCell ref="C58:C64"/>
    <mergeCell ref="B52:B64"/>
    <mergeCell ref="C52:C57"/>
    <mergeCell ref="B104:B116"/>
    <mergeCell ref="C104:C109"/>
    <mergeCell ref="C110:C116"/>
    <mergeCell ref="C98:C103"/>
    <mergeCell ref="B92:B103"/>
    <mergeCell ref="C92:C97"/>
    <mergeCell ref="B169:B182"/>
    <mergeCell ref="C169:C175"/>
    <mergeCell ref="C176:C182"/>
  </mergeCells>
  <hyperlinks>
    <hyperlink ref="P3" location="INDICE!B57" display="INDICE"/>
  </hyperlinks>
  <pageMargins left="0.7" right="0.7" top="0.75" bottom="0.75" header="0.3" footer="0.3"/>
  <pageSetup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9"/>
  <sheetViews>
    <sheetView showGridLines="0" topLeftCell="E1" workbookViewId="0">
      <selection activeCell="AI3" sqref="AI3"/>
    </sheetView>
  </sheetViews>
  <sheetFormatPr baseColWidth="10" defaultColWidth="11.42578125" defaultRowHeight="15"/>
  <cols>
    <col min="1" max="1" width="3.7109375" style="6" customWidth="1"/>
    <col min="2" max="2" width="38" style="6" customWidth="1"/>
    <col min="3" max="3" width="9.5703125" style="6" customWidth="1"/>
    <col min="4" max="31" width="5.7109375" style="6" customWidth="1"/>
    <col min="32" max="34" width="6.28515625" style="6" customWidth="1"/>
    <col min="35" max="16384" width="11.42578125" style="6"/>
  </cols>
  <sheetData>
    <row r="1" spans="2:35" ht="77.25" customHeight="1"/>
    <row r="2" spans="2:35" ht="55.15" customHeight="1">
      <c r="B2" s="810" t="s">
        <v>1674</v>
      </c>
      <c r="C2" s="810"/>
      <c r="D2" s="810"/>
      <c r="E2" s="810"/>
      <c r="F2" s="810"/>
      <c r="G2" s="810"/>
      <c r="H2" s="810"/>
      <c r="I2" s="810"/>
      <c r="J2" s="810"/>
      <c r="K2" s="810"/>
      <c r="L2" s="810"/>
      <c r="M2" s="810"/>
      <c r="N2" s="810"/>
      <c r="O2" s="810"/>
      <c r="P2" s="810"/>
      <c r="Q2" s="810"/>
      <c r="R2" s="810"/>
      <c r="S2" s="810"/>
      <c r="T2" s="810"/>
      <c r="U2" s="810"/>
      <c r="V2" s="810"/>
      <c r="W2" s="810"/>
      <c r="X2" s="810"/>
      <c r="Y2" s="810"/>
      <c r="Z2" s="810"/>
      <c r="AA2" s="810"/>
      <c r="AB2" s="810"/>
      <c r="AC2" s="810"/>
      <c r="AD2" s="810"/>
      <c r="AE2" s="810"/>
    </row>
    <row r="3" spans="2:35" ht="15" customHeight="1">
      <c r="B3" s="1020" t="s">
        <v>691</v>
      </c>
      <c r="C3" s="1020" t="s">
        <v>27</v>
      </c>
      <c r="D3" s="1023" t="s">
        <v>1538</v>
      </c>
      <c r="E3" s="1023"/>
      <c r="F3" s="1023"/>
      <c r="G3" s="1023"/>
      <c r="H3" s="1023"/>
      <c r="I3" s="1023"/>
      <c r="J3" s="1023"/>
      <c r="K3" s="1023"/>
      <c r="L3" s="1023"/>
      <c r="M3" s="1023"/>
      <c r="N3" s="1023"/>
      <c r="O3" s="1023"/>
      <c r="P3" s="1023"/>
      <c r="Q3" s="1023"/>
      <c r="R3" s="1023"/>
      <c r="S3" s="1023"/>
      <c r="T3" s="1023"/>
      <c r="U3" s="1023"/>
      <c r="V3" s="1023"/>
      <c r="W3" s="1023"/>
      <c r="X3" s="1023"/>
      <c r="Y3" s="1023"/>
      <c r="Z3" s="1023"/>
      <c r="AA3" s="1023"/>
      <c r="AB3" s="1023"/>
      <c r="AC3" s="1023"/>
      <c r="AD3" s="1023"/>
      <c r="AE3" s="1023"/>
      <c r="AF3" s="1023"/>
      <c r="AG3" s="1023"/>
      <c r="AH3" s="1023"/>
      <c r="AI3" s="289" t="s">
        <v>103</v>
      </c>
    </row>
    <row r="4" spans="2:35">
      <c r="B4" s="1022"/>
      <c r="C4" s="1021"/>
      <c r="D4" s="603" t="s">
        <v>543</v>
      </c>
      <c r="E4" s="603" t="s">
        <v>544</v>
      </c>
      <c r="F4" s="603" t="s">
        <v>545</v>
      </c>
      <c r="G4" s="603" t="s">
        <v>546</v>
      </c>
      <c r="H4" s="603" t="s">
        <v>547</v>
      </c>
      <c r="I4" s="603" t="s">
        <v>548</v>
      </c>
      <c r="J4" s="603" t="s">
        <v>549</v>
      </c>
      <c r="K4" s="603" t="s">
        <v>550</v>
      </c>
      <c r="L4" s="603" t="s">
        <v>551</v>
      </c>
      <c r="M4" s="603" t="s">
        <v>552</v>
      </c>
      <c r="N4" s="603" t="s">
        <v>553</v>
      </c>
      <c r="O4" s="603" t="s">
        <v>554</v>
      </c>
      <c r="P4" s="603" t="s">
        <v>555</v>
      </c>
      <c r="Q4" s="603" t="s">
        <v>556</v>
      </c>
      <c r="R4" s="603" t="s">
        <v>557</v>
      </c>
      <c r="S4" s="603" t="s">
        <v>558</v>
      </c>
      <c r="T4" s="603" t="s">
        <v>559</v>
      </c>
      <c r="U4" s="603" t="s">
        <v>560</v>
      </c>
      <c r="V4" s="603" t="s">
        <v>561</v>
      </c>
      <c r="W4" s="603" t="s">
        <v>562</v>
      </c>
      <c r="X4" s="603" t="s">
        <v>563</v>
      </c>
      <c r="Y4" s="603" t="s">
        <v>564</v>
      </c>
      <c r="Z4" s="603" t="s">
        <v>565</v>
      </c>
      <c r="AA4" s="603" t="s">
        <v>566</v>
      </c>
      <c r="AB4" s="603" t="s">
        <v>567</v>
      </c>
      <c r="AC4" s="603" t="s">
        <v>634</v>
      </c>
      <c r="AD4" s="603" t="s">
        <v>568</v>
      </c>
      <c r="AE4" s="603" t="s">
        <v>569</v>
      </c>
      <c r="AF4" s="603" t="s">
        <v>570</v>
      </c>
      <c r="AG4" s="603" t="s">
        <v>573</v>
      </c>
      <c r="AH4" s="603" t="s">
        <v>576</v>
      </c>
    </row>
    <row r="5" spans="2:35" ht="15.75">
      <c r="B5" s="234" t="s">
        <v>711</v>
      </c>
      <c r="C5" s="770">
        <v>123</v>
      </c>
      <c r="D5" s="770">
        <v>1</v>
      </c>
      <c r="E5" s="770">
        <v>1</v>
      </c>
      <c r="F5" s="770">
        <v>3</v>
      </c>
      <c r="G5" s="770">
        <v>1</v>
      </c>
      <c r="H5" s="770">
        <v>6</v>
      </c>
      <c r="I5" s="770">
        <v>4</v>
      </c>
      <c r="J5" s="770">
        <v>7</v>
      </c>
      <c r="K5" s="770">
        <v>4</v>
      </c>
      <c r="L5" s="770">
        <v>5</v>
      </c>
      <c r="M5" s="770">
        <v>5</v>
      </c>
      <c r="N5" s="770">
        <v>6</v>
      </c>
      <c r="O5" s="770">
        <v>4</v>
      </c>
      <c r="P5" s="770">
        <v>7</v>
      </c>
      <c r="Q5" s="770">
        <v>5</v>
      </c>
      <c r="R5" s="770">
        <v>4</v>
      </c>
      <c r="S5" s="770">
        <v>3</v>
      </c>
      <c r="T5" s="770">
        <v>3</v>
      </c>
      <c r="U5" s="770">
        <v>4</v>
      </c>
      <c r="V5" s="770">
        <v>3</v>
      </c>
      <c r="W5" s="770">
        <v>5</v>
      </c>
      <c r="X5" s="770">
        <v>4</v>
      </c>
      <c r="Y5" s="770">
        <v>10</v>
      </c>
      <c r="Z5" s="770">
        <v>5</v>
      </c>
      <c r="AA5" s="770">
        <v>3</v>
      </c>
      <c r="AB5" s="770">
        <v>5</v>
      </c>
      <c r="AC5" s="770">
        <v>6</v>
      </c>
      <c r="AD5" s="770">
        <v>5</v>
      </c>
      <c r="AE5" s="770">
        <v>1</v>
      </c>
      <c r="AF5" s="770">
        <v>1</v>
      </c>
      <c r="AG5" s="770">
        <v>1</v>
      </c>
      <c r="AH5" s="770">
        <v>1</v>
      </c>
    </row>
    <row r="6" spans="2:35" ht="15" customHeight="1">
      <c r="B6" s="602" t="s">
        <v>1062</v>
      </c>
      <c r="C6" s="771">
        <v>3</v>
      </c>
      <c r="D6" s="772">
        <v>0</v>
      </c>
      <c r="E6" s="772">
        <v>0</v>
      </c>
      <c r="F6" s="771">
        <v>2</v>
      </c>
      <c r="G6" s="772">
        <v>0</v>
      </c>
      <c r="H6" s="772">
        <v>0</v>
      </c>
      <c r="I6" s="772">
        <v>0</v>
      </c>
      <c r="J6" s="772">
        <v>0</v>
      </c>
      <c r="K6" s="772">
        <v>0</v>
      </c>
      <c r="L6" s="771">
        <v>1</v>
      </c>
      <c r="M6" s="772">
        <v>0</v>
      </c>
      <c r="N6" s="772">
        <v>0</v>
      </c>
      <c r="O6" s="772">
        <v>0</v>
      </c>
      <c r="P6" s="772">
        <v>0</v>
      </c>
      <c r="Q6" s="772">
        <v>0</v>
      </c>
      <c r="R6" s="772">
        <v>0</v>
      </c>
      <c r="S6" s="772">
        <v>0</v>
      </c>
      <c r="T6" s="772">
        <v>0</v>
      </c>
      <c r="U6" s="772">
        <v>0</v>
      </c>
      <c r="V6" s="772">
        <v>0</v>
      </c>
      <c r="W6" s="772">
        <v>0</v>
      </c>
      <c r="X6" s="772">
        <v>0</v>
      </c>
      <c r="Y6" s="772">
        <v>0</v>
      </c>
      <c r="Z6" s="772">
        <v>0</v>
      </c>
      <c r="AA6" s="772">
        <v>0</v>
      </c>
      <c r="AB6" s="772">
        <v>0</v>
      </c>
      <c r="AC6" s="772">
        <v>0</v>
      </c>
      <c r="AD6" s="772">
        <v>0</v>
      </c>
      <c r="AE6" s="772">
        <v>0</v>
      </c>
      <c r="AF6" s="772">
        <v>0</v>
      </c>
      <c r="AG6" s="772">
        <v>0</v>
      </c>
      <c r="AH6" s="772">
        <v>0</v>
      </c>
    </row>
    <row r="7" spans="2:35">
      <c r="B7" s="602" t="s">
        <v>1061</v>
      </c>
      <c r="C7" s="771">
        <v>1</v>
      </c>
      <c r="D7" s="772">
        <v>0</v>
      </c>
      <c r="E7" s="772">
        <v>0</v>
      </c>
      <c r="F7" s="772">
        <v>0</v>
      </c>
      <c r="G7" s="772">
        <v>0</v>
      </c>
      <c r="H7" s="772">
        <v>0</v>
      </c>
      <c r="I7" s="772">
        <v>0</v>
      </c>
      <c r="J7" s="771">
        <v>1</v>
      </c>
      <c r="K7" s="772">
        <v>0</v>
      </c>
      <c r="L7" s="772">
        <v>0</v>
      </c>
      <c r="M7" s="772">
        <v>0</v>
      </c>
      <c r="N7" s="772">
        <v>0</v>
      </c>
      <c r="O7" s="772">
        <v>0</v>
      </c>
      <c r="P7" s="772">
        <v>0</v>
      </c>
      <c r="Q7" s="772">
        <v>0</v>
      </c>
      <c r="R7" s="772">
        <v>0</v>
      </c>
      <c r="S7" s="772">
        <v>0</v>
      </c>
      <c r="T7" s="772">
        <v>0</v>
      </c>
      <c r="U7" s="772">
        <v>0</v>
      </c>
      <c r="V7" s="772">
        <v>0</v>
      </c>
      <c r="W7" s="772">
        <v>0</v>
      </c>
      <c r="X7" s="772">
        <v>0</v>
      </c>
      <c r="Y7" s="772">
        <v>0</v>
      </c>
      <c r="Z7" s="772">
        <v>0</v>
      </c>
      <c r="AA7" s="772">
        <v>0</v>
      </c>
      <c r="AB7" s="772">
        <v>0</v>
      </c>
      <c r="AC7" s="772">
        <v>0</v>
      </c>
      <c r="AD7" s="772">
        <v>0</v>
      </c>
      <c r="AE7" s="772">
        <v>0</v>
      </c>
      <c r="AF7" s="772">
        <v>0</v>
      </c>
      <c r="AG7" s="772">
        <v>0</v>
      </c>
      <c r="AH7" s="772">
        <v>0</v>
      </c>
    </row>
    <row r="8" spans="2:35">
      <c r="B8" s="602" t="s">
        <v>1060</v>
      </c>
      <c r="C8" s="771">
        <v>4</v>
      </c>
      <c r="D8" s="772">
        <v>0</v>
      </c>
      <c r="E8" s="772">
        <v>0</v>
      </c>
      <c r="F8" s="772">
        <v>0</v>
      </c>
      <c r="G8" s="772">
        <v>0</v>
      </c>
      <c r="H8" s="772">
        <v>0</v>
      </c>
      <c r="I8" s="772">
        <v>0</v>
      </c>
      <c r="J8" s="772">
        <v>0</v>
      </c>
      <c r="K8" s="772">
        <v>0</v>
      </c>
      <c r="L8" s="771">
        <v>1</v>
      </c>
      <c r="M8" s="772">
        <v>0</v>
      </c>
      <c r="N8" s="772">
        <v>0</v>
      </c>
      <c r="O8" s="772">
        <v>0</v>
      </c>
      <c r="P8" s="772">
        <v>0</v>
      </c>
      <c r="Q8" s="772">
        <v>0</v>
      </c>
      <c r="R8" s="771">
        <v>1</v>
      </c>
      <c r="S8" s="772">
        <v>0</v>
      </c>
      <c r="T8" s="772">
        <v>0</v>
      </c>
      <c r="U8" s="771">
        <v>1</v>
      </c>
      <c r="V8" s="772">
        <v>0</v>
      </c>
      <c r="W8" s="771">
        <v>1</v>
      </c>
      <c r="X8" s="772">
        <v>0</v>
      </c>
      <c r="Y8" s="772">
        <v>0</v>
      </c>
      <c r="Z8" s="772">
        <v>0</v>
      </c>
      <c r="AA8" s="772">
        <v>0</v>
      </c>
      <c r="AB8" s="772">
        <v>0</v>
      </c>
      <c r="AC8" s="772">
        <v>0</v>
      </c>
      <c r="AD8" s="772">
        <v>0</v>
      </c>
      <c r="AE8" s="772">
        <v>0</v>
      </c>
      <c r="AF8" s="772">
        <v>0</v>
      </c>
      <c r="AG8" s="772">
        <v>0</v>
      </c>
      <c r="AH8" s="772">
        <v>0</v>
      </c>
    </row>
    <row r="9" spans="2:35" ht="42.75">
      <c r="B9" s="602" t="s">
        <v>1059</v>
      </c>
      <c r="C9" s="771">
        <v>25</v>
      </c>
      <c r="D9" s="772">
        <v>0</v>
      </c>
      <c r="E9" s="772">
        <v>0</v>
      </c>
      <c r="F9" s="772">
        <v>0</v>
      </c>
      <c r="G9" s="772">
        <v>0</v>
      </c>
      <c r="H9" s="771">
        <v>3</v>
      </c>
      <c r="I9" s="771">
        <v>2</v>
      </c>
      <c r="J9" s="772">
        <v>0</v>
      </c>
      <c r="K9" s="771">
        <v>1</v>
      </c>
      <c r="L9" s="772">
        <v>0</v>
      </c>
      <c r="M9" s="771">
        <v>1</v>
      </c>
      <c r="N9" s="771">
        <v>2</v>
      </c>
      <c r="O9" s="772">
        <v>0</v>
      </c>
      <c r="P9" s="772">
        <v>0</v>
      </c>
      <c r="Q9" s="771">
        <v>1</v>
      </c>
      <c r="R9" s="772">
        <v>0</v>
      </c>
      <c r="S9" s="771">
        <v>1</v>
      </c>
      <c r="T9" s="771">
        <v>1</v>
      </c>
      <c r="U9" s="772">
        <v>0</v>
      </c>
      <c r="V9" s="772">
        <v>0</v>
      </c>
      <c r="W9" s="771">
        <v>1</v>
      </c>
      <c r="X9" s="771">
        <v>1</v>
      </c>
      <c r="Y9" s="771">
        <v>3</v>
      </c>
      <c r="Z9" s="771">
        <v>4</v>
      </c>
      <c r="AA9" s="772">
        <v>0</v>
      </c>
      <c r="AB9" s="771">
        <v>1</v>
      </c>
      <c r="AC9" s="771">
        <v>2</v>
      </c>
      <c r="AD9" s="771">
        <v>1</v>
      </c>
      <c r="AE9" s="772">
        <v>0</v>
      </c>
      <c r="AF9" s="772">
        <v>0</v>
      </c>
      <c r="AG9" s="772">
        <v>0</v>
      </c>
      <c r="AH9" s="772">
        <v>0</v>
      </c>
    </row>
    <row r="10" spans="2:35">
      <c r="B10" s="602" t="s">
        <v>1058</v>
      </c>
      <c r="C10" s="771">
        <v>2</v>
      </c>
      <c r="D10" s="772">
        <v>0</v>
      </c>
      <c r="E10" s="772">
        <v>0</v>
      </c>
      <c r="F10" s="772">
        <v>0</v>
      </c>
      <c r="G10" s="772">
        <v>0</v>
      </c>
      <c r="H10" s="772">
        <v>0</v>
      </c>
      <c r="I10" s="772">
        <v>0</v>
      </c>
      <c r="J10" s="771">
        <v>1</v>
      </c>
      <c r="K10" s="772">
        <v>0</v>
      </c>
      <c r="L10" s="772">
        <v>0</v>
      </c>
      <c r="M10" s="772">
        <v>0</v>
      </c>
      <c r="N10" s="772">
        <v>0</v>
      </c>
      <c r="O10" s="772">
        <v>0</v>
      </c>
      <c r="P10" s="772">
        <v>0</v>
      </c>
      <c r="Q10" s="772">
        <v>0</v>
      </c>
      <c r="R10" s="772">
        <v>0</v>
      </c>
      <c r="S10" s="772">
        <v>0</v>
      </c>
      <c r="T10" s="772">
        <v>0</v>
      </c>
      <c r="U10" s="772">
        <v>0</v>
      </c>
      <c r="V10" s="772">
        <v>0</v>
      </c>
      <c r="W10" s="772">
        <v>0</v>
      </c>
      <c r="X10" s="772">
        <v>0</v>
      </c>
      <c r="Y10" s="771">
        <v>1</v>
      </c>
      <c r="Z10" s="772">
        <v>0</v>
      </c>
      <c r="AA10" s="772">
        <v>0</v>
      </c>
      <c r="AB10" s="772">
        <v>0</v>
      </c>
      <c r="AC10" s="772">
        <v>0</v>
      </c>
      <c r="AD10" s="772">
        <v>0</v>
      </c>
      <c r="AE10" s="772">
        <v>0</v>
      </c>
      <c r="AF10" s="772">
        <v>0</v>
      </c>
      <c r="AG10" s="772">
        <v>0</v>
      </c>
      <c r="AH10" s="772">
        <v>0</v>
      </c>
    </row>
    <row r="11" spans="2:35" ht="28.5">
      <c r="B11" s="602" t="s">
        <v>1057</v>
      </c>
      <c r="C11" s="771">
        <v>2</v>
      </c>
      <c r="D11" s="772">
        <v>0</v>
      </c>
      <c r="E11" s="772">
        <v>0</v>
      </c>
      <c r="F11" s="771">
        <v>1</v>
      </c>
      <c r="G11" s="772">
        <v>0</v>
      </c>
      <c r="H11" s="772">
        <v>0</v>
      </c>
      <c r="I11" s="772">
        <v>0</v>
      </c>
      <c r="J11" s="772">
        <v>0</v>
      </c>
      <c r="K11" s="772">
        <v>0</v>
      </c>
      <c r="L11" s="772">
        <v>0</v>
      </c>
      <c r="M11" s="772">
        <v>0</v>
      </c>
      <c r="N11" s="772">
        <v>0</v>
      </c>
      <c r="O11" s="772">
        <v>0</v>
      </c>
      <c r="P11" s="772">
        <v>0</v>
      </c>
      <c r="Q11" s="772">
        <v>0</v>
      </c>
      <c r="R11" s="772">
        <v>0</v>
      </c>
      <c r="S11" s="772">
        <v>0</v>
      </c>
      <c r="T11" s="772">
        <v>0</v>
      </c>
      <c r="U11" s="772">
        <v>0</v>
      </c>
      <c r="V11" s="772">
        <v>0</v>
      </c>
      <c r="W11" s="772">
        <v>0</v>
      </c>
      <c r="X11" s="772">
        <v>0</v>
      </c>
      <c r="Y11" s="772">
        <v>0</v>
      </c>
      <c r="Z11" s="772">
        <v>0</v>
      </c>
      <c r="AA11" s="772">
        <v>0</v>
      </c>
      <c r="AB11" s="771">
        <v>1</v>
      </c>
      <c r="AC11" s="772">
        <v>0</v>
      </c>
      <c r="AD11" s="772">
        <v>0</v>
      </c>
      <c r="AE11" s="772">
        <v>0</v>
      </c>
      <c r="AF11" s="772">
        <v>0</v>
      </c>
      <c r="AG11" s="772">
        <v>0</v>
      </c>
      <c r="AH11" s="772">
        <v>0</v>
      </c>
    </row>
    <row r="12" spans="2:35" ht="42.75">
      <c r="B12" s="602" t="s">
        <v>1056</v>
      </c>
      <c r="C12" s="771">
        <v>2</v>
      </c>
      <c r="D12" s="772">
        <v>0</v>
      </c>
      <c r="E12" s="772">
        <v>0</v>
      </c>
      <c r="F12" s="772">
        <v>0</v>
      </c>
      <c r="G12" s="772">
        <v>0</v>
      </c>
      <c r="H12" s="772">
        <v>0</v>
      </c>
      <c r="I12" s="772">
        <v>0</v>
      </c>
      <c r="J12" s="772">
        <v>0</v>
      </c>
      <c r="K12" s="772">
        <v>0</v>
      </c>
      <c r="L12" s="772">
        <v>0</v>
      </c>
      <c r="M12" s="772">
        <v>0</v>
      </c>
      <c r="N12" s="772">
        <v>0</v>
      </c>
      <c r="O12" s="772">
        <v>0</v>
      </c>
      <c r="P12" s="772">
        <v>0</v>
      </c>
      <c r="Q12" s="772">
        <v>0</v>
      </c>
      <c r="R12" s="772">
        <v>0</v>
      </c>
      <c r="S12" s="771">
        <v>1</v>
      </c>
      <c r="T12" s="772">
        <v>0</v>
      </c>
      <c r="U12" s="772">
        <v>0</v>
      </c>
      <c r="V12" s="772">
        <v>0</v>
      </c>
      <c r="W12" s="772">
        <v>0</v>
      </c>
      <c r="X12" s="771">
        <v>1</v>
      </c>
      <c r="Y12" s="772">
        <v>0</v>
      </c>
      <c r="Z12" s="772">
        <v>0</v>
      </c>
      <c r="AA12" s="772">
        <v>0</v>
      </c>
      <c r="AB12" s="772">
        <v>0</v>
      </c>
      <c r="AC12" s="772">
        <v>0</v>
      </c>
      <c r="AD12" s="772">
        <v>0</v>
      </c>
      <c r="AE12" s="772">
        <v>0</v>
      </c>
      <c r="AF12" s="772">
        <v>0</v>
      </c>
      <c r="AG12" s="772">
        <v>0</v>
      </c>
      <c r="AH12" s="772">
        <v>0</v>
      </c>
    </row>
    <row r="13" spans="2:35" ht="28.5">
      <c r="B13" s="602" t="s">
        <v>1055</v>
      </c>
      <c r="C13" s="771">
        <v>1</v>
      </c>
      <c r="D13" s="772">
        <v>0</v>
      </c>
      <c r="E13" s="772">
        <v>0</v>
      </c>
      <c r="F13" s="772">
        <v>0</v>
      </c>
      <c r="G13" s="772">
        <v>0</v>
      </c>
      <c r="H13" s="772">
        <v>0</v>
      </c>
      <c r="I13" s="772">
        <v>0</v>
      </c>
      <c r="J13" s="772">
        <v>0</v>
      </c>
      <c r="K13" s="772">
        <v>0</v>
      </c>
      <c r="L13" s="772">
        <v>0</v>
      </c>
      <c r="M13" s="772">
        <v>0</v>
      </c>
      <c r="N13" s="772">
        <v>0</v>
      </c>
      <c r="O13" s="772">
        <v>0</v>
      </c>
      <c r="P13" s="772">
        <v>0</v>
      </c>
      <c r="Q13" s="772">
        <v>0</v>
      </c>
      <c r="R13" s="772">
        <v>0</v>
      </c>
      <c r="S13" s="772">
        <v>0</v>
      </c>
      <c r="T13" s="772">
        <v>0</v>
      </c>
      <c r="U13" s="772">
        <v>0</v>
      </c>
      <c r="V13" s="772">
        <v>0</v>
      </c>
      <c r="W13" s="772">
        <v>0</v>
      </c>
      <c r="X13" s="772">
        <v>0</v>
      </c>
      <c r="Y13" s="772">
        <v>0</v>
      </c>
      <c r="Z13" s="772">
        <v>0</v>
      </c>
      <c r="AA13" s="772">
        <v>0</v>
      </c>
      <c r="AB13" s="772">
        <v>0</v>
      </c>
      <c r="AC13" s="772">
        <v>0</v>
      </c>
      <c r="AD13" s="771">
        <v>1</v>
      </c>
      <c r="AE13" s="772">
        <v>0</v>
      </c>
      <c r="AF13" s="772">
        <v>0</v>
      </c>
      <c r="AG13" s="772">
        <v>0</v>
      </c>
      <c r="AH13" s="772">
        <v>0</v>
      </c>
    </row>
    <row r="14" spans="2:35">
      <c r="B14" s="602" t="s">
        <v>1728</v>
      </c>
      <c r="C14" s="771">
        <v>2</v>
      </c>
      <c r="D14" s="772">
        <v>0</v>
      </c>
      <c r="E14" s="772">
        <v>0</v>
      </c>
      <c r="F14" s="772">
        <v>0</v>
      </c>
      <c r="G14" s="772">
        <v>0</v>
      </c>
      <c r="H14" s="772">
        <v>0</v>
      </c>
      <c r="I14" s="772">
        <v>0</v>
      </c>
      <c r="J14" s="772">
        <v>0</v>
      </c>
      <c r="K14" s="772">
        <v>0</v>
      </c>
      <c r="L14" s="772">
        <v>0</v>
      </c>
      <c r="M14" s="772">
        <v>0</v>
      </c>
      <c r="N14" s="772">
        <v>0</v>
      </c>
      <c r="O14" s="772">
        <v>0</v>
      </c>
      <c r="P14" s="771">
        <v>1</v>
      </c>
      <c r="Q14" s="772">
        <v>0</v>
      </c>
      <c r="R14" s="772">
        <v>0</v>
      </c>
      <c r="S14" s="772">
        <v>0</v>
      </c>
      <c r="T14" s="772">
        <v>0</v>
      </c>
      <c r="U14" s="772">
        <v>0</v>
      </c>
      <c r="V14" s="772">
        <v>0</v>
      </c>
      <c r="W14" s="772">
        <v>0</v>
      </c>
      <c r="X14" s="771">
        <v>1</v>
      </c>
      <c r="Y14" s="772">
        <v>0</v>
      </c>
      <c r="Z14" s="772">
        <v>0</v>
      </c>
      <c r="AA14" s="772">
        <v>0</v>
      </c>
      <c r="AB14" s="772">
        <v>0</v>
      </c>
      <c r="AC14" s="772">
        <v>0</v>
      </c>
      <c r="AD14" s="772">
        <v>0</v>
      </c>
      <c r="AE14" s="772">
        <v>0</v>
      </c>
      <c r="AF14" s="772">
        <v>0</v>
      </c>
      <c r="AG14" s="772">
        <v>0</v>
      </c>
      <c r="AH14" s="772">
        <v>0</v>
      </c>
    </row>
    <row r="15" spans="2:35" ht="28.5">
      <c r="B15" s="602" t="s">
        <v>1054</v>
      </c>
      <c r="C15" s="771">
        <v>2</v>
      </c>
      <c r="D15" s="772">
        <v>0</v>
      </c>
      <c r="E15" s="772">
        <v>0</v>
      </c>
      <c r="F15" s="772">
        <v>0</v>
      </c>
      <c r="G15" s="772">
        <v>0</v>
      </c>
      <c r="H15" s="772">
        <v>0</v>
      </c>
      <c r="I15" s="772">
        <v>0</v>
      </c>
      <c r="J15" s="772">
        <v>0</v>
      </c>
      <c r="K15" s="772">
        <v>0</v>
      </c>
      <c r="L15" s="772">
        <v>0</v>
      </c>
      <c r="M15" s="772">
        <v>0</v>
      </c>
      <c r="N15" s="772">
        <v>0</v>
      </c>
      <c r="O15" s="772">
        <v>0</v>
      </c>
      <c r="P15" s="772">
        <v>0</v>
      </c>
      <c r="Q15" s="772">
        <v>0</v>
      </c>
      <c r="R15" s="771">
        <v>1</v>
      </c>
      <c r="S15" s="772">
        <v>0</v>
      </c>
      <c r="T15" s="772">
        <v>0</v>
      </c>
      <c r="U15" s="772">
        <v>0</v>
      </c>
      <c r="V15" s="772">
        <v>0</v>
      </c>
      <c r="W15" s="772">
        <v>0</v>
      </c>
      <c r="X15" s="772">
        <v>0</v>
      </c>
      <c r="Y15" s="772">
        <v>0</v>
      </c>
      <c r="Z15" s="772">
        <v>0</v>
      </c>
      <c r="AA15" s="772">
        <v>0</v>
      </c>
      <c r="AB15" s="772">
        <v>0</v>
      </c>
      <c r="AC15" s="772">
        <v>0</v>
      </c>
      <c r="AD15" s="772">
        <v>0</v>
      </c>
      <c r="AE15" s="771">
        <v>1</v>
      </c>
      <c r="AF15" s="772">
        <v>0</v>
      </c>
      <c r="AG15" s="772">
        <v>0</v>
      </c>
      <c r="AH15" s="772">
        <v>0</v>
      </c>
    </row>
    <row r="16" spans="2:35" ht="28.5">
      <c r="B16" s="602" t="s">
        <v>1730</v>
      </c>
      <c r="C16" s="771">
        <v>1</v>
      </c>
      <c r="D16" s="772">
        <v>0</v>
      </c>
      <c r="E16" s="772">
        <v>0</v>
      </c>
      <c r="F16" s="772">
        <v>0</v>
      </c>
      <c r="G16" s="772">
        <v>0</v>
      </c>
      <c r="H16" s="772">
        <v>0</v>
      </c>
      <c r="I16" s="772">
        <v>0</v>
      </c>
      <c r="J16" s="772">
        <v>0</v>
      </c>
      <c r="K16" s="772">
        <v>0</v>
      </c>
      <c r="L16" s="772">
        <v>0</v>
      </c>
      <c r="M16" s="772">
        <v>0</v>
      </c>
      <c r="N16" s="772">
        <v>0</v>
      </c>
      <c r="O16" s="772">
        <v>0</v>
      </c>
      <c r="P16" s="772">
        <v>0</v>
      </c>
      <c r="Q16" s="772">
        <v>0</v>
      </c>
      <c r="R16" s="772">
        <v>0</v>
      </c>
      <c r="S16" s="772">
        <v>0</v>
      </c>
      <c r="T16" s="772">
        <v>0</v>
      </c>
      <c r="U16" s="772">
        <v>0</v>
      </c>
      <c r="V16" s="772">
        <v>0</v>
      </c>
      <c r="W16" s="772">
        <v>0</v>
      </c>
      <c r="X16" s="772">
        <v>0</v>
      </c>
      <c r="Y16" s="772">
        <v>0</v>
      </c>
      <c r="Z16" s="772">
        <v>0</v>
      </c>
      <c r="AA16" s="772">
        <v>0</v>
      </c>
      <c r="AB16" s="772">
        <v>0</v>
      </c>
      <c r="AC16" s="771">
        <v>1</v>
      </c>
      <c r="AD16" s="772">
        <v>0</v>
      </c>
      <c r="AE16" s="772">
        <v>0</v>
      </c>
      <c r="AF16" s="772">
        <v>0</v>
      </c>
      <c r="AG16" s="772">
        <v>0</v>
      </c>
      <c r="AH16" s="772">
        <v>0</v>
      </c>
    </row>
    <row r="17" spans="2:34">
      <c r="B17" s="602" t="s">
        <v>1053</v>
      </c>
      <c r="C17" s="771">
        <v>1</v>
      </c>
      <c r="D17" s="772">
        <v>0</v>
      </c>
      <c r="E17" s="772">
        <v>0</v>
      </c>
      <c r="F17" s="772">
        <v>0</v>
      </c>
      <c r="G17" s="772">
        <v>0</v>
      </c>
      <c r="H17" s="772">
        <v>0</v>
      </c>
      <c r="I17" s="772">
        <v>0</v>
      </c>
      <c r="J17" s="772">
        <v>0</v>
      </c>
      <c r="K17" s="772">
        <v>0</v>
      </c>
      <c r="L17" s="772">
        <v>0</v>
      </c>
      <c r="M17" s="772">
        <v>0</v>
      </c>
      <c r="N17" s="772">
        <v>0</v>
      </c>
      <c r="O17" s="772">
        <v>0</v>
      </c>
      <c r="P17" s="772">
        <v>0</v>
      </c>
      <c r="Q17" s="772">
        <v>0</v>
      </c>
      <c r="R17" s="772">
        <v>0</v>
      </c>
      <c r="S17" s="772">
        <v>0</v>
      </c>
      <c r="T17" s="772">
        <v>0</v>
      </c>
      <c r="U17" s="772">
        <v>0</v>
      </c>
      <c r="V17" s="772">
        <v>0</v>
      </c>
      <c r="W17" s="772">
        <v>0</v>
      </c>
      <c r="X17" s="772">
        <v>0</v>
      </c>
      <c r="Y17" s="772">
        <v>0</v>
      </c>
      <c r="Z17" s="772">
        <v>0</v>
      </c>
      <c r="AA17" s="772">
        <v>0</v>
      </c>
      <c r="AB17" s="771">
        <v>1</v>
      </c>
      <c r="AC17" s="772">
        <v>0</v>
      </c>
      <c r="AD17" s="772">
        <v>0</v>
      </c>
      <c r="AE17" s="772">
        <v>0</v>
      </c>
      <c r="AF17" s="772">
        <v>0</v>
      </c>
      <c r="AG17" s="772">
        <v>0</v>
      </c>
      <c r="AH17" s="772">
        <v>0</v>
      </c>
    </row>
    <row r="18" spans="2:34">
      <c r="B18" s="602" t="s">
        <v>1052</v>
      </c>
      <c r="C18" s="771">
        <v>11</v>
      </c>
      <c r="D18" s="772">
        <v>0</v>
      </c>
      <c r="E18" s="772">
        <v>0</v>
      </c>
      <c r="F18" s="772">
        <v>0</v>
      </c>
      <c r="G18" s="772">
        <v>0</v>
      </c>
      <c r="H18" s="771">
        <v>1</v>
      </c>
      <c r="I18" s="772">
        <v>0</v>
      </c>
      <c r="J18" s="771">
        <v>1</v>
      </c>
      <c r="K18" s="772">
        <v>0</v>
      </c>
      <c r="L18" s="771">
        <v>1</v>
      </c>
      <c r="M18" s="771">
        <v>2</v>
      </c>
      <c r="N18" s="772">
        <v>0</v>
      </c>
      <c r="O18" s="772">
        <v>0</v>
      </c>
      <c r="P18" s="771">
        <v>1</v>
      </c>
      <c r="Q18" s="771">
        <v>1</v>
      </c>
      <c r="R18" s="771">
        <v>1</v>
      </c>
      <c r="S18" s="772">
        <v>0</v>
      </c>
      <c r="T18" s="772">
        <v>0</v>
      </c>
      <c r="U18" s="772">
        <v>0</v>
      </c>
      <c r="V18" s="772">
        <v>0</v>
      </c>
      <c r="W18" s="772">
        <v>0</v>
      </c>
      <c r="X18" s="772">
        <v>0</v>
      </c>
      <c r="Y18" s="772">
        <v>0</v>
      </c>
      <c r="Z18" s="772">
        <v>0</v>
      </c>
      <c r="AA18" s="771">
        <v>1</v>
      </c>
      <c r="AB18" s="771">
        <v>1</v>
      </c>
      <c r="AC18" s="771">
        <v>1</v>
      </c>
      <c r="AD18" s="772">
        <v>0</v>
      </c>
      <c r="AE18" s="772">
        <v>0</v>
      </c>
      <c r="AF18" s="772">
        <v>0</v>
      </c>
      <c r="AG18" s="772">
        <v>0</v>
      </c>
      <c r="AH18" s="772">
        <v>0</v>
      </c>
    </row>
    <row r="19" spans="2:34" ht="42.75">
      <c r="B19" s="602" t="s">
        <v>1051</v>
      </c>
      <c r="C19" s="771">
        <v>15</v>
      </c>
      <c r="D19" s="772">
        <v>0</v>
      </c>
      <c r="E19" s="771">
        <v>1</v>
      </c>
      <c r="F19" s="772">
        <v>0</v>
      </c>
      <c r="G19" s="771">
        <v>1</v>
      </c>
      <c r="H19" s="772">
        <v>0</v>
      </c>
      <c r="I19" s="771">
        <v>1</v>
      </c>
      <c r="J19" s="771">
        <v>1</v>
      </c>
      <c r="K19" s="771">
        <v>1</v>
      </c>
      <c r="L19" s="771">
        <v>1</v>
      </c>
      <c r="M19" s="771">
        <v>1</v>
      </c>
      <c r="N19" s="772">
        <v>0</v>
      </c>
      <c r="O19" s="771">
        <v>1</v>
      </c>
      <c r="P19" s="771">
        <v>1</v>
      </c>
      <c r="Q19" s="772">
        <v>0</v>
      </c>
      <c r="R19" s="772">
        <v>0</v>
      </c>
      <c r="S19" s="772">
        <v>0</v>
      </c>
      <c r="T19" s="771">
        <v>1</v>
      </c>
      <c r="U19" s="772">
        <v>0</v>
      </c>
      <c r="V19" s="771">
        <v>1</v>
      </c>
      <c r="W19" s="772">
        <v>0</v>
      </c>
      <c r="X19" s="772">
        <v>0</v>
      </c>
      <c r="Y19" s="771">
        <v>1</v>
      </c>
      <c r="Z19" s="771">
        <v>1</v>
      </c>
      <c r="AA19" s="772">
        <v>0</v>
      </c>
      <c r="AB19" s="772">
        <v>0</v>
      </c>
      <c r="AC19" s="772">
        <v>0</v>
      </c>
      <c r="AD19" s="771">
        <v>1</v>
      </c>
      <c r="AE19" s="772">
        <v>0</v>
      </c>
      <c r="AF19" s="771">
        <v>1</v>
      </c>
      <c r="AG19" s="772">
        <v>0</v>
      </c>
      <c r="AH19" s="772">
        <v>0</v>
      </c>
    </row>
    <row r="20" spans="2:34">
      <c r="B20" s="602" t="s">
        <v>1050</v>
      </c>
      <c r="C20" s="771">
        <v>4</v>
      </c>
      <c r="D20" s="771">
        <v>1</v>
      </c>
      <c r="E20" s="772">
        <v>0</v>
      </c>
      <c r="F20" s="772">
        <v>0</v>
      </c>
      <c r="G20" s="772">
        <v>0</v>
      </c>
      <c r="H20" s="772">
        <v>0</v>
      </c>
      <c r="I20" s="772">
        <v>0</v>
      </c>
      <c r="J20" s="771">
        <v>1</v>
      </c>
      <c r="K20" s="772">
        <v>0</v>
      </c>
      <c r="L20" s="772">
        <v>0</v>
      </c>
      <c r="M20" s="772">
        <v>0</v>
      </c>
      <c r="N20" s="772">
        <v>0</v>
      </c>
      <c r="O20" s="772">
        <v>0</v>
      </c>
      <c r="P20" s="772">
        <v>0</v>
      </c>
      <c r="Q20" s="771">
        <v>1</v>
      </c>
      <c r="R20" s="772">
        <v>0</v>
      </c>
      <c r="S20" s="772">
        <v>0</v>
      </c>
      <c r="T20" s="772">
        <v>0</v>
      </c>
      <c r="U20" s="772">
        <v>0</v>
      </c>
      <c r="V20" s="772">
        <v>0</v>
      </c>
      <c r="W20" s="772">
        <v>0</v>
      </c>
      <c r="X20" s="772">
        <v>0</v>
      </c>
      <c r="Y20" s="772">
        <v>0</v>
      </c>
      <c r="Z20" s="772">
        <v>0</v>
      </c>
      <c r="AA20" s="771">
        <v>1</v>
      </c>
      <c r="AB20" s="772">
        <v>0</v>
      </c>
      <c r="AC20" s="772">
        <v>0</v>
      </c>
      <c r="AD20" s="772">
        <v>0</v>
      </c>
      <c r="AE20" s="772">
        <v>0</v>
      </c>
      <c r="AF20" s="772">
        <v>0</v>
      </c>
      <c r="AG20" s="772">
        <v>0</v>
      </c>
      <c r="AH20" s="772">
        <v>0</v>
      </c>
    </row>
    <row r="21" spans="2:34">
      <c r="B21" s="602" t="s">
        <v>1729</v>
      </c>
      <c r="C21" s="771">
        <v>1</v>
      </c>
      <c r="D21" s="772">
        <v>0</v>
      </c>
      <c r="E21" s="772">
        <v>0</v>
      </c>
      <c r="F21" s="772">
        <v>0</v>
      </c>
      <c r="G21" s="772">
        <v>0</v>
      </c>
      <c r="H21" s="772">
        <v>0</v>
      </c>
      <c r="I21" s="772">
        <v>0</v>
      </c>
      <c r="J21" s="771">
        <v>1</v>
      </c>
      <c r="K21" s="772">
        <v>0</v>
      </c>
      <c r="L21" s="772">
        <v>0</v>
      </c>
      <c r="M21" s="772">
        <v>0</v>
      </c>
      <c r="N21" s="772">
        <v>0</v>
      </c>
      <c r="O21" s="772">
        <v>0</v>
      </c>
      <c r="P21" s="772">
        <v>0</v>
      </c>
      <c r="Q21" s="772">
        <v>0</v>
      </c>
      <c r="R21" s="772">
        <v>0</v>
      </c>
      <c r="S21" s="772">
        <v>0</v>
      </c>
      <c r="T21" s="772">
        <v>0</v>
      </c>
      <c r="U21" s="772">
        <v>0</v>
      </c>
      <c r="V21" s="772">
        <v>0</v>
      </c>
      <c r="W21" s="772">
        <v>0</v>
      </c>
      <c r="X21" s="772">
        <v>0</v>
      </c>
      <c r="Y21" s="772">
        <v>0</v>
      </c>
      <c r="Z21" s="772">
        <v>0</v>
      </c>
      <c r="AA21" s="772">
        <v>0</v>
      </c>
      <c r="AB21" s="772">
        <v>0</v>
      </c>
      <c r="AC21" s="772">
        <v>0</v>
      </c>
      <c r="AD21" s="772">
        <v>0</v>
      </c>
      <c r="AE21" s="772">
        <v>0</v>
      </c>
      <c r="AF21" s="772">
        <v>0</v>
      </c>
      <c r="AG21" s="772">
        <v>0</v>
      </c>
      <c r="AH21" s="772">
        <v>0</v>
      </c>
    </row>
    <row r="22" spans="2:34">
      <c r="B22" s="602" t="s">
        <v>1727</v>
      </c>
      <c r="C22" s="771">
        <v>5</v>
      </c>
      <c r="D22" s="772">
        <v>0</v>
      </c>
      <c r="E22" s="772">
        <v>0</v>
      </c>
      <c r="F22" s="772">
        <v>0</v>
      </c>
      <c r="G22" s="772">
        <v>0</v>
      </c>
      <c r="H22" s="772">
        <v>0</v>
      </c>
      <c r="I22" s="772">
        <v>0</v>
      </c>
      <c r="J22" s="772">
        <v>0</v>
      </c>
      <c r="K22" s="772">
        <v>0</v>
      </c>
      <c r="L22" s="772">
        <v>0</v>
      </c>
      <c r="M22" s="772">
        <v>0</v>
      </c>
      <c r="N22" s="771">
        <v>1</v>
      </c>
      <c r="O22" s="772">
        <v>0</v>
      </c>
      <c r="P22" s="772">
        <v>0</v>
      </c>
      <c r="Q22" s="771">
        <v>1</v>
      </c>
      <c r="R22" s="772">
        <v>0</v>
      </c>
      <c r="S22" s="772">
        <v>0</v>
      </c>
      <c r="T22" s="772">
        <v>0</v>
      </c>
      <c r="U22" s="771">
        <v>1</v>
      </c>
      <c r="V22" s="772">
        <v>0</v>
      </c>
      <c r="W22" s="771">
        <v>1</v>
      </c>
      <c r="X22" s="772">
        <v>0</v>
      </c>
      <c r="Y22" s="772">
        <v>0</v>
      </c>
      <c r="Z22" s="772">
        <v>0</v>
      </c>
      <c r="AA22" s="772">
        <v>0</v>
      </c>
      <c r="AB22" s="772">
        <v>0</v>
      </c>
      <c r="AC22" s="772">
        <v>0</v>
      </c>
      <c r="AD22" s="771">
        <v>1</v>
      </c>
      <c r="AE22" s="772">
        <v>0</v>
      </c>
      <c r="AF22" s="772">
        <v>0</v>
      </c>
      <c r="AG22" s="772">
        <v>0</v>
      </c>
      <c r="AH22" s="772">
        <v>0</v>
      </c>
    </row>
    <row r="23" spans="2:34" ht="28.5">
      <c r="B23" s="602" t="s">
        <v>1049</v>
      </c>
      <c r="C23" s="771">
        <v>8</v>
      </c>
      <c r="D23" s="772">
        <v>0</v>
      </c>
      <c r="E23" s="772">
        <v>0</v>
      </c>
      <c r="F23" s="772">
        <v>0</v>
      </c>
      <c r="G23" s="772">
        <v>0</v>
      </c>
      <c r="H23" s="771">
        <v>1</v>
      </c>
      <c r="I23" s="771">
        <v>1</v>
      </c>
      <c r="J23" s="771">
        <v>1</v>
      </c>
      <c r="K23" s="772">
        <v>0</v>
      </c>
      <c r="L23" s="772">
        <v>0</v>
      </c>
      <c r="M23" s="772">
        <v>0</v>
      </c>
      <c r="N23" s="772">
        <v>0</v>
      </c>
      <c r="O23" s="772">
        <v>0</v>
      </c>
      <c r="P23" s="772">
        <v>0</v>
      </c>
      <c r="Q23" s="772">
        <v>0</v>
      </c>
      <c r="R23" s="772">
        <v>0</v>
      </c>
      <c r="S23" s="772">
        <v>0</v>
      </c>
      <c r="T23" s="772">
        <v>0</v>
      </c>
      <c r="U23" s="772">
        <v>0</v>
      </c>
      <c r="V23" s="771">
        <v>1</v>
      </c>
      <c r="W23" s="772">
        <v>0</v>
      </c>
      <c r="X23" s="772">
        <v>0</v>
      </c>
      <c r="Y23" s="771">
        <v>2</v>
      </c>
      <c r="Z23" s="772">
        <v>0</v>
      </c>
      <c r="AA23" s="772">
        <v>0</v>
      </c>
      <c r="AB23" s="772">
        <v>0</v>
      </c>
      <c r="AC23" s="771">
        <v>1</v>
      </c>
      <c r="AD23" s="772">
        <v>0</v>
      </c>
      <c r="AE23" s="772">
        <v>0</v>
      </c>
      <c r="AF23" s="772">
        <v>0</v>
      </c>
      <c r="AG23" s="772">
        <v>0</v>
      </c>
      <c r="AH23" s="771">
        <v>1</v>
      </c>
    </row>
    <row r="24" spans="2:34" ht="42.75">
      <c r="B24" s="602" t="s">
        <v>1047</v>
      </c>
      <c r="C24" s="771">
        <v>3</v>
      </c>
      <c r="D24" s="772">
        <v>0</v>
      </c>
      <c r="E24" s="772">
        <v>0</v>
      </c>
      <c r="F24" s="772">
        <v>0</v>
      </c>
      <c r="G24" s="772">
        <v>0</v>
      </c>
      <c r="H24" s="772">
        <v>0</v>
      </c>
      <c r="I24" s="772">
        <v>0</v>
      </c>
      <c r="J24" s="772">
        <v>0</v>
      </c>
      <c r="K24" s="771">
        <v>1</v>
      </c>
      <c r="L24" s="772">
        <v>0</v>
      </c>
      <c r="M24" s="772">
        <v>0</v>
      </c>
      <c r="N24" s="772">
        <v>0</v>
      </c>
      <c r="O24" s="771">
        <v>1</v>
      </c>
      <c r="P24" s="771">
        <v>1</v>
      </c>
      <c r="Q24" s="772">
        <v>0</v>
      </c>
      <c r="R24" s="772">
        <v>0</v>
      </c>
      <c r="S24" s="772">
        <v>0</v>
      </c>
      <c r="T24" s="772">
        <v>0</v>
      </c>
      <c r="U24" s="772">
        <v>0</v>
      </c>
      <c r="V24" s="772">
        <v>0</v>
      </c>
      <c r="W24" s="772">
        <v>0</v>
      </c>
      <c r="X24" s="772">
        <v>0</v>
      </c>
      <c r="Y24" s="772">
        <v>0</v>
      </c>
      <c r="Z24" s="772">
        <v>0</v>
      </c>
      <c r="AA24" s="772">
        <v>0</v>
      </c>
      <c r="AB24" s="772">
        <v>0</v>
      </c>
      <c r="AC24" s="772">
        <v>0</v>
      </c>
      <c r="AD24" s="772">
        <v>0</v>
      </c>
      <c r="AE24" s="772">
        <v>0</v>
      </c>
      <c r="AF24" s="772">
        <v>0</v>
      </c>
      <c r="AG24" s="772">
        <v>0</v>
      </c>
      <c r="AH24" s="772">
        <v>0</v>
      </c>
    </row>
    <row r="25" spans="2:34" ht="57">
      <c r="B25" s="602" t="s">
        <v>1046</v>
      </c>
      <c r="C25" s="771">
        <v>30</v>
      </c>
      <c r="D25" s="772">
        <v>0</v>
      </c>
      <c r="E25" s="772">
        <v>0</v>
      </c>
      <c r="F25" s="772">
        <v>0</v>
      </c>
      <c r="G25" s="772">
        <v>0</v>
      </c>
      <c r="H25" s="771">
        <v>1</v>
      </c>
      <c r="I25" s="772">
        <v>0</v>
      </c>
      <c r="J25" s="772">
        <v>0</v>
      </c>
      <c r="K25" s="771">
        <v>1</v>
      </c>
      <c r="L25" s="771">
        <v>1</v>
      </c>
      <c r="M25" s="771">
        <v>1</v>
      </c>
      <c r="N25" s="771">
        <v>3</v>
      </c>
      <c r="O25" s="771">
        <v>2</v>
      </c>
      <c r="P25" s="771">
        <v>3</v>
      </c>
      <c r="Q25" s="771">
        <v>1</v>
      </c>
      <c r="R25" s="771">
        <v>1</v>
      </c>
      <c r="S25" s="771">
        <v>1</v>
      </c>
      <c r="T25" s="771">
        <v>1</v>
      </c>
      <c r="U25" s="771">
        <v>2</v>
      </c>
      <c r="V25" s="771">
        <v>1</v>
      </c>
      <c r="W25" s="771">
        <v>2</v>
      </c>
      <c r="X25" s="771">
        <v>1</v>
      </c>
      <c r="Y25" s="771">
        <v>3</v>
      </c>
      <c r="Z25" s="772">
        <v>0</v>
      </c>
      <c r="AA25" s="771">
        <v>1</v>
      </c>
      <c r="AB25" s="771">
        <v>1</v>
      </c>
      <c r="AC25" s="771">
        <v>1</v>
      </c>
      <c r="AD25" s="771">
        <v>1</v>
      </c>
      <c r="AE25" s="772">
        <v>0</v>
      </c>
      <c r="AF25" s="772">
        <v>0</v>
      </c>
      <c r="AG25" s="771">
        <v>1</v>
      </c>
      <c r="AH25" s="772">
        <v>0</v>
      </c>
    </row>
    <row r="26" spans="2:34">
      <c r="B26" s="974" t="s">
        <v>1706</v>
      </c>
      <c r="C26" s="974"/>
      <c r="D26" s="974"/>
      <c r="E26" s="974"/>
      <c r="F26" s="974"/>
      <c r="G26" s="974"/>
      <c r="H26" s="974"/>
      <c r="I26" s="974"/>
      <c r="J26" s="974"/>
      <c r="K26" s="974"/>
      <c r="L26" s="974"/>
      <c r="M26" s="974"/>
      <c r="N26" s="974"/>
      <c r="O26" s="974"/>
      <c r="P26" s="974"/>
      <c r="Q26" s="974"/>
      <c r="R26" s="974"/>
      <c r="S26" s="974"/>
      <c r="T26" s="974"/>
    </row>
    <row r="27" spans="2:34" ht="21.75" customHeight="1">
      <c r="B27" s="895" t="s">
        <v>1646</v>
      </c>
      <c r="C27" s="895"/>
      <c r="D27" s="895"/>
      <c r="E27" s="895"/>
      <c r="F27" s="895"/>
      <c r="G27" s="895"/>
      <c r="H27" s="895"/>
      <c r="I27" s="895"/>
      <c r="J27" s="895"/>
      <c r="K27" s="895"/>
      <c r="L27" s="895"/>
      <c r="M27" s="895"/>
      <c r="N27" s="895"/>
      <c r="O27" s="895"/>
      <c r="P27" s="895"/>
      <c r="Q27" s="895"/>
      <c r="R27" s="895"/>
      <c r="S27" s="895"/>
      <c r="T27" s="895"/>
    </row>
    <row r="28" spans="2:34" ht="16.5">
      <c r="B28" s="499" t="s">
        <v>1647</v>
      </c>
      <c r="C28" s="464"/>
      <c r="D28" s="464"/>
      <c r="E28" s="464"/>
      <c r="F28" s="464"/>
      <c r="G28" s="464"/>
      <c r="H28" s="464"/>
      <c r="I28" s="498"/>
      <c r="J28" s="498"/>
      <c r="K28" s="498"/>
      <c r="L28" s="498"/>
      <c r="M28" s="498"/>
      <c r="N28" s="498"/>
      <c r="O28" s="498"/>
      <c r="P28" s="498"/>
      <c r="Q28" s="498"/>
      <c r="R28" s="498"/>
      <c r="S28" s="498"/>
      <c r="T28" s="498"/>
    </row>
    <row r="29" spans="2:34">
      <c r="B29" s="500"/>
      <c r="C29" s="498"/>
      <c r="D29" s="498"/>
      <c r="E29" s="498"/>
      <c r="F29" s="498"/>
      <c r="G29" s="498"/>
      <c r="H29" s="498"/>
      <c r="I29" s="498"/>
      <c r="J29" s="498"/>
      <c r="K29" s="498"/>
      <c r="L29" s="498"/>
      <c r="M29" s="498"/>
      <c r="N29" s="498"/>
      <c r="O29" s="498"/>
      <c r="P29" s="498"/>
      <c r="Q29" s="498"/>
      <c r="R29" s="498"/>
      <c r="S29" s="498"/>
      <c r="T29" s="498"/>
    </row>
  </sheetData>
  <mergeCells count="6">
    <mergeCell ref="B27:T27"/>
    <mergeCell ref="C3:C4"/>
    <mergeCell ref="B2:AE2"/>
    <mergeCell ref="B3:B4"/>
    <mergeCell ref="B26:T26"/>
    <mergeCell ref="D3:AH3"/>
  </mergeCells>
  <hyperlinks>
    <hyperlink ref="AI3" location="INDICE!B58" display="INDICE"/>
  </hyperlink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5"/>
  <sheetViews>
    <sheetView showGridLines="0" zoomScale="93" zoomScaleNormal="93" workbookViewId="0">
      <selection activeCell="H3" sqref="H3"/>
    </sheetView>
  </sheetViews>
  <sheetFormatPr baseColWidth="10" defaultColWidth="11.42578125" defaultRowHeight="15"/>
  <cols>
    <col min="1" max="1" width="3.7109375" style="6" customWidth="1"/>
    <col min="2" max="2" width="16.140625" style="6" customWidth="1"/>
    <col min="3" max="3" width="37.140625" style="6" customWidth="1"/>
    <col min="4" max="4" width="26.28515625" style="6" customWidth="1"/>
    <col min="5" max="5" width="15.85546875" style="6" customWidth="1"/>
    <col min="6" max="6" width="11.42578125" style="6"/>
    <col min="7" max="7" width="17.5703125" style="6" customWidth="1"/>
    <col min="8" max="16384" width="11.42578125" style="6"/>
  </cols>
  <sheetData>
    <row r="1" spans="2:8" ht="77.25" customHeight="1"/>
    <row r="2" spans="2:8" ht="55.15" customHeight="1">
      <c r="B2" s="793" t="s">
        <v>1675</v>
      </c>
      <c r="C2" s="794"/>
      <c r="D2" s="794"/>
      <c r="E2" s="794"/>
      <c r="F2" s="794"/>
      <c r="G2" s="794"/>
    </row>
    <row r="3" spans="2:8">
      <c r="B3" s="1026" t="s">
        <v>733</v>
      </c>
      <c r="C3" s="1027"/>
      <c r="D3" s="1024" t="s">
        <v>734</v>
      </c>
      <c r="E3" s="804" t="s">
        <v>732</v>
      </c>
      <c r="F3" s="804"/>
      <c r="G3" s="804"/>
      <c r="H3" s="289" t="s">
        <v>103</v>
      </c>
    </row>
    <row r="4" spans="2:8" ht="27">
      <c r="B4" s="1028"/>
      <c r="C4" s="1029"/>
      <c r="D4" s="1025"/>
      <c r="E4" s="596" t="s">
        <v>694</v>
      </c>
      <c r="F4" s="596" t="s">
        <v>452</v>
      </c>
      <c r="G4" s="596" t="s">
        <v>453</v>
      </c>
    </row>
    <row r="5" spans="2:8" ht="16.5" customHeight="1">
      <c r="B5" s="1031" t="s">
        <v>166</v>
      </c>
      <c r="C5" s="600" t="s">
        <v>89</v>
      </c>
      <c r="D5" s="605">
        <v>312</v>
      </c>
      <c r="E5" s="605">
        <v>136</v>
      </c>
      <c r="F5" s="605">
        <v>64</v>
      </c>
      <c r="G5" s="605">
        <v>112</v>
      </c>
    </row>
    <row r="6" spans="2:8" ht="16.5" customHeight="1">
      <c r="B6" s="1032"/>
      <c r="C6" s="600" t="s">
        <v>90</v>
      </c>
      <c r="D6" s="605">
        <v>272</v>
      </c>
      <c r="E6" s="605">
        <v>111</v>
      </c>
      <c r="F6" s="605">
        <v>50</v>
      </c>
      <c r="G6" s="605">
        <v>111</v>
      </c>
    </row>
    <row r="7" spans="2:8" ht="16.5" customHeight="1">
      <c r="B7" s="1032"/>
      <c r="C7" s="600" t="s">
        <v>91</v>
      </c>
      <c r="D7" s="605">
        <v>338</v>
      </c>
      <c r="E7" s="605">
        <v>107</v>
      </c>
      <c r="F7" s="605">
        <v>79</v>
      </c>
      <c r="G7" s="605">
        <v>152</v>
      </c>
    </row>
    <row r="8" spans="2:8" ht="16.5" customHeight="1">
      <c r="B8" s="1032"/>
      <c r="C8" s="600" t="s">
        <v>92</v>
      </c>
      <c r="D8" s="605">
        <v>316</v>
      </c>
      <c r="E8" s="605">
        <v>125</v>
      </c>
      <c r="F8" s="605">
        <v>55</v>
      </c>
      <c r="G8" s="605">
        <v>136</v>
      </c>
    </row>
    <row r="9" spans="2:8" ht="16.5" customHeight="1">
      <c r="B9" s="1032"/>
      <c r="C9" s="600" t="s">
        <v>93</v>
      </c>
      <c r="D9" s="605">
        <v>277</v>
      </c>
      <c r="E9" s="605">
        <v>105</v>
      </c>
      <c r="F9" s="605">
        <v>43</v>
      </c>
      <c r="G9" s="605">
        <v>129</v>
      </c>
    </row>
    <row r="10" spans="2:8" ht="16.5" customHeight="1">
      <c r="B10" s="1032"/>
      <c r="C10" s="600" t="s">
        <v>94</v>
      </c>
      <c r="D10" s="605">
        <v>277</v>
      </c>
      <c r="E10" s="605">
        <v>104</v>
      </c>
      <c r="F10" s="605">
        <v>57</v>
      </c>
      <c r="G10" s="605">
        <v>116</v>
      </c>
    </row>
    <row r="11" spans="2:8" ht="16.5" customHeight="1">
      <c r="B11" s="1032"/>
      <c r="C11" s="600" t="s">
        <v>95</v>
      </c>
      <c r="D11" s="605">
        <v>263</v>
      </c>
      <c r="E11" s="605">
        <v>98</v>
      </c>
      <c r="F11" s="605">
        <v>55</v>
      </c>
      <c r="G11" s="605">
        <v>110</v>
      </c>
    </row>
    <row r="12" spans="2:8" ht="16.5" customHeight="1">
      <c r="B12" s="1032"/>
      <c r="C12" s="600" t="s">
        <v>96</v>
      </c>
      <c r="D12" s="605">
        <v>262</v>
      </c>
      <c r="E12" s="605">
        <v>101</v>
      </c>
      <c r="F12" s="605">
        <v>66</v>
      </c>
      <c r="G12" s="605">
        <v>95</v>
      </c>
    </row>
    <row r="13" spans="2:8" ht="16.5" customHeight="1">
      <c r="B13" s="1032"/>
      <c r="C13" s="600" t="s">
        <v>97</v>
      </c>
      <c r="D13" s="605">
        <v>271</v>
      </c>
      <c r="E13" s="605">
        <v>119</v>
      </c>
      <c r="F13" s="605">
        <v>50</v>
      </c>
      <c r="G13" s="605">
        <v>102</v>
      </c>
    </row>
    <row r="14" spans="2:8" ht="16.5" customHeight="1">
      <c r="B14" s="1032"/>
      <c r="C14" s="600" t="s">
        <v>98</v>
      </c>
      <c r="D14" s="605">
        <v>249</v>
      </c>
      <c r="E14" s="605">
        <v>105</v>
      </c>
      <c r="F14" s="605">
        <v>62</v>
      </c>
      <c r="G14" s="605">
        <v>82</v>
      </c>
    </row>
    <row r="15" spans="2:8" ht="16.5" customHeight="1">
      <c r="B15" s="1032"/>
      <c r="C15" s="600" t="s">
        <v>99</v>
      </c>
      <c r="D15" s="605">
        <v>252</v>
      </c>
      <c r="E15" s="605">
        <v>99</v>
      </c>
      <c r="F15" s="605">
        <v>62</v>
      </c>
      <c r="G15" s="605">
        <v>91</v>
      </c>
    </row>
    <row r="16" spans="2:8" ht="16.5" customHeight="1">
      <c r="B16" s="1033"/>
      <c r="C16" s="600" t="s">
        <v>100</v>
      </c>
      <c r="D16" s="605">
        <v>266</v>
      </c>
      <c r="E16" s="605">
        <v>105</v>
      </c>
      <c r="F16" s="605">
        <v>52</v>
      </c>
      <c r="G16" s="605">
        <v>109</v>
      </c>
    </row>
    <row r="17" spans="2:8">
      <c r="B17" s="1030" t="s">
        <v>32</v>
      </c>
      <c r="C17" s="599" t="s">
        <v>89</v>
      </c>
      <c r="D17" s="605">
        <v>176</v>
      </c>
      <c r="E17" s="605">
        <v>82</v>
      </c>
      <c r="F17" s="605">
        <v>36</v>
      </c>
      <c r="G17" s="605">
        <v>58</v>
      </c>
    </row>
    <row r="18" spans="2:8">
      <c r="B18" s="1030"/>
      <c r="C18" s="599" t="s">
        <v>90</v>
      </c>
      <c r="D18" s="605">
        <v>153</v>
      </c>
      <c r="E18" s="605">
        <v>62</v>
      </c>
      <c r="F18" s="605">
        <v>29</v>
      </c>
      <c r="G18" s="605">
        <v>62</v>
      </c>
    </row>
    <row r="19" spans="2:8">
      <c r="B19" s="1030"/>
      <c r="C19" s="599" t="s">
        <v>91</v>
      </c>
      <c r="D19" s="605">
        <v>184</v>
      </c>
      <c r="E19" s="605">
        <v>61</v>
      </c>
      <c r="F19" s="605">
        <v>41</v>
      </c>
      <c r="G19" s="605">
        <v>82</v>
      </c>
    </row>
    <row r="20" spans="2:8">
      <c r="B20" s="1030"/>
      <c r="C20" s="599" t="s">
        <v>92</v>
      </c>
      <c r="D20" s="605">
        <v>180</v>
      </c>
      <c r="E20" s="605">
        <v>71</v>
      </c>
      <c r="F20" s="605">
        <v>33</v>
      </c>
      <c r="G20" s="605">
        <v>76</v>
      </c>
    </row>
    <row r="21" spans="2:8">
      <c r="B21" s="1030"/>
      <c r="C21" s="599" t="s">
        <v>93</v>
      </c>
      <c r="D21" s="605">
        <v>156</v>
      </c>
      <c r="E21" s="605">
        <v>55</v>
      </c>
      <c r="F21" s="605">
        <v>23</v>
      </c>
      <c r="G21" s="605">
        <v>78</v>
      </c>
    </row>
    <row r="22" spans="2:8">
      <c r="B22" s="1030"/>
      <c r="C22" s="599" t="s">
        <v>94</v>
      </c>
      <c r="D22" s="605">
        <v>149</v>
      </c>
      <c r="E22" s="605">
        <v>63</v>
      </c>
      <c r="F22" s="605">
        <v>27</v>
      </c>
      <c r="G22" s="605">
        <v>59</v>
      </c>
    </row>
    <row r="23" spans="2:8">
      <c r="B23" s="1030"/>
      <c r="C23" s="599" t="s">
        <v>95</v>
      </c>
      <c r="D23" s="605">
        <v>153</v>
      </c>
      <c r="E23" s="605">
        <v>48</v>
      </c>
      <c r="F23" s="605">
        <v>34</v>
      </c>
      <c r="G23" s="605">
        <v>71</v>
      </c>
    </row>
    <row r="24" spans="2:8">
      <c r="B24" s="1030"/>
      <c r="C24" s="599" t="s">
        <v>96</v>
      </c>
      <c r="D24" s="605">
        <v>157</v>
      </c>
      <c r="E24" s="605">
        <v>64</v>
      </c>
      <c r="F24" s="605">
        <v>34</v>
      </c>
      <c r="G24" s="605">
        <v>59</v>
      </c>
    </row>
    <row r="25" spans="2:8">
      <c r="B25" s="1030"/>
      <c r="C25" s="599" t="s">
        <v>97</v>
      </c>
      <c r="D25" s="605">
        <v>155</v>
      </c>
      <c r="E25" s="605">
        <v>78</v>
      </c>
      <c r="F25" s="605">
        <v>25</v>
      </c>
      <c r="G25" s="605">
        <v>52</v>
      </c>
    </row>
    <row r="26" spans="2:8">
      <c r="B26" s="1030"/>
      <c r="C26" s="599" t="s">
        <v>98</v>
      </c>
      <c r="D26" s="605">
        <v>138</v>
      </c>
      <c r="E26" s="605">
        <v>60</v>
      </c>
      <c r="F26" s="605">
        <v>27</v>
      </c>
      <c r="G26" s="605">
        <v>51</v>
      </c>
    </row>
    <row r="27" spans="2:8">
      <c r="B27" s="1030"/>
      <c r="C27" s="599" t="s">
        <v>99</v>
      </c>
      <c r="D27" s="605">
        <v>147</v>
      </c>
      <c r="E27" s="605">
        <v>55</v>
      </c>
      <c r="F27" s="605">
        <v>47</v>
      </c>
      <c r="G27" s="605">
        <v>45</v>
      </c>
    </row>
    <row r="28" spans="2:8">
      <c r="B28" s="1030"/>
      <c r="C28" s="599" t="s">
        <v>100</v>
      </c>
      <c r="D28" s="605">
        <v>137</v>
      </c>
      <c r="E28" s="605">
        <v>60</v>
      </c>
      <c r="F28" s="605">
        <v>25</v>
      </c>
      <c r="G28" s="605">
        <v>52</v>
      </c>
    </row>
    <row r="29" spans="2:8">
      <c r="B29" s="1030" t="s">
        <v>33</v>
      </c>
      <c r="C29" s="599" t="s">
        <v>89</v>
      </c>
      <c r="D29" s="605">
        <v>136</v>
      </c>
      <c r="E29" s="605">
        <v>54</v>
      </c>
      <c r="F29" s="605">
        <v>28</v>
      </c>
      <c r="G29" s="605">
        <v>54</v>
      </c>
    </row>
    <row r="30" spans="2:8">
      <c r="B30" s="1030"/>
      <c r="C30" s="599" t="s">
        <v>90</v>
      </c>
      <c r="D30" s="605">
        <v>119</v>
      </c>
      <c r="E30" s="605">
        <v>49</v>
      </c>
      <c r="F30" s="605">
        <v>21</v>
      </c>
      <c r="G30" s="605">
        <v>49</v>
      </c>
    </row>
    <row r="31" spans="2:8">
      <c r="B31" s="1030"/>
      <c r="C31" s="599" t="s">
        <v>91</v>
      </c>
      <c r="D31" s="605">
        <v>154</v>
      </c>
      <c r="E31" s="605">
        <v>46</v>
      </c>
      <c r="F31" s="605">
        <v>38</v>
      </c>
      <c r="G31" s="605">
        <v>70</v>
      </c>
      <c r="H31" s="333"/>
    </row>
    <row r="32" spans="2:8">
      <c r="B32" s="1030"/>
      <c r="C32" s="599" t="s">
        <v>92</v>
      </c>
      <c r="D32" s="605">
        <v>136</v>
      </c>
      <c r="E32" s="605">
        <v>54</v>
      </c>
      <c r="F32" s="605">
        <v>22</v>
      </c>
      <c r="G32" s="605">
        <v>60</v>
      </c>
    </row>
    <row r="33" spans="2:17">
      <c r="B33" s="1030"/>
      <c r="C33" s="599" t="s">
        <v>93</v>
      </c>
      <c r="D33" s="605">
        <v>121</v>
      </c>
      <c r="E33" s="605">
        <v>50</v>
      </c>
      <c r="F33" s="605">
        <v>20</v>
      </c>
      <c r="G33" s="605">
        <v>51</v>
      </c>
    </row>
    <row r="34" spans="2:17">
      <c r="B34" s="1030"/>
      <c r="C34" s="599" t="s">
        <v>94</v>
      </c>
      <c r="D34" s="605">
        <v>128</v>
      </c>
      <c r="E34" s="605">
        <v>41</v>
      </c>
      <c r="F34" s="605">
        <v>30</v>
      </c>
      <c r="G34" s="605">
        <v>57</v>
      </c>
    </row>
    <row r="35" spans="2:17">
      <c r="B35" s="1030"/>
      <c r="C35" s="599" t="s">
        <v>95</v>
      </c>
      <c r="D35" s="605">
        <v>110</v>
      </c>
      <c r="E35" s="605">
        <v>50</v>
      </c>
      <c r="F35" s="605">
        <v>21</v>
      </c>
      <c r="G35" s="605">
        <v>39</v>
      </c>
    </row>
    <row r="36" spans="2:17">
      <c r="B36" s="1030"/>
      <c r="C36" s="599" t="s">
        <v>96</v>
      </c>
      <c r="D36" s="605">
        <v>105</v>
      </c>
      <c r="E36" s="605">
        <v>37</v>
      </c>
      <c r="F36" s="605">
        <v>32</v>
      </c>
      <c r="G36" s="605">
        <v>36</v>
      </c>
    </row>
    <row r="37" spans="2:17">
      <c r="B37" s="1030"/>
      <c r="C37" s="599" t="s">
        <v>97</v>
      </c>
      <c r="D37" s="605">
        <v>116</v>
      </c>
      <c r="E37" s="605">
        <v>41</v>
      </c>
      <c r="F37" s="605">
        <v>25</v>
      </c>
      <c r="G37" s="605">
        <v>50</v>
      </c>
    </row>
    <row r="38" spans="2:17">
      <c r="B38" s="1030"/>
      <c r="C38" s="599" t="s">
        <v>98</v>
      </c>
      <c r="D38" s="605">
        <v>111</v>
      </c>
      <c r="E38" s="605">
        <v>45</v>
      </c>
      <c r="F38" s="605">
        <v>35</v>
      </c>
      <c r="G38" s="605">
        <v>31</v>
      </c>
    </row>
    <row r="39" spans="2:17">
      <c r="B39" s="1030"/>
      <c r="C39" s="599" t="s">
        <v>99</v>
      </c>
      <c r="D39" s="605">
        <v>105</v>
      </c>
      <c r="E39" s="605">
        <v>44</v>
      </c>
      <c r="F39" s="605">
        <v>15</v>
      </c>
      <c r="G39" s="605">
        <v>46</v>
      </c>
    </row>
    <row r="40" spans="2:17">
      <c r="B40" s="1030"/>
      <c r="C40" s="599" t="s">
        <v>100</v>
      </c>
      <c r="D40" s="605">
        <v>129</v>
      </c>
      <c r="E40" s="605">
        <v>45</v>
      </c>
      <c r="F40" s="605">
        <v>27</v>
      </c>
      <c r="G40" s="605">
        <v>57</v>
      </c>
    </row>
    <row r="41" spans="2:17" ht="14.45" customHeight="1">
      <c r="B41" s="1034" t="s">
        <v>1706</v>
      </c>
      <c r="C41" s="1034"/>
      <c r="D41" s="1034"/>
      <c r="E41" s="1034"/>
      <c r="F41" s="1034"/>
      <c r="G41" s="1034"/>
      <c r="H41" s="496"/>
    </row>
    <row r="42" spans="2:17" ht="24.6" customHeight="1">
      <c r="B42" s="801" t="s">
        <v>1646</v>
      </c>
      <c r="C42" s="801"/>
      <c r="D42" s="801"/>
      <c r="E42" s="801"/>
      <c r="F42" s="801"/>
      <c r="G42" s="801"/>
      <c r="H42" s="479"/>
    </row>
    <row r="43" spans="2:17" ht="16.5">
      <c r="B43" s="1035" t="s">
        <v>1647</v>
      </c>
      <c r="C43" s="1035"/>
      <c r="D43" s="1035"/>
      <c r="E43" s="1035"/>
      <c r="F43" s="1035"/>
      <c r="G43" s="1035"/>
      <c r="H43" s="24"/>
    </row>
    <row r="44" spans="2:17">
      <c r="B44" s="69"/>
    </row>
    <row r="45" spans="2:17" s="344" customFormat="1" ht="13.5">
      <c r="B45" s="345"/>
      <c r="C45" s="346"/>
      <c r="D45" s="346"/>
      <c r="E45" s="346"/>
      <c r="F45" s="346"/>
      <c r="G45" s="346"/>
      <c r="H45" s="346"/>
      <c r="I45" s="346"/>
      <c r="J45" s="346"/>
      <c r="K45" s="346"/>
      <c r="L45" s="346"/>
      <c r="M45" s="346"/>
      <c r="N45" s="346"/>
      <c r="O45" s="346"/>
      <c r="P45" s="346"/>
      <c r="Q45" s="346"/>
    </row>
  </sheetData>
  <mergeCells count="10">
    <mergeCell ref="B29:B40"/>
    <mergeCell ref="B5:B16"/>
    <mergeCell ref="B41:G41"/>
    <mergeCell ref="B42:G42"/>
    <mergeCell ref="B43:G43"/>
    <mergeCell ref="E3:G3"/>
    <mergeCell ref="D3:D4"/>
    <mergeCell ref="B2:G2"/>
    <mergeCell ref="B3:C4"/>
    <mergeCell ref="B17:B28"/>
  </mergeCells>
  <hyperlinks>
    <hyperlink ref="H3" location="INDICE!B59" display="INDICE"/>
  </hyperlinks>
  <pageMargins left="0.7" right="0.7" top="0.75" bottom="0.75" header="0.3" footer="0.3"/>
  <pageSetup paperSize="9" orientation="portrait" horizontalDpi="0"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showGridLines="0" workbookViewId="0">
      <selection activeCell="O2" sqref="O2"/>
    </sheetView>
  </sheetViews>
  <sheetFormatPr baseColWidth="10" defaultRowHeight="15"/>
  <cols>
    <col min="1" max="1" width="3.7109375" customWidth="1"/>
  </cols>
  <sheetData>
    <row r="1" spans="1:15" s="6" customFormat="1" ht="75.75" customHeight="1"/>
    <row r="2" spans="1:15" s="42" customFormat="1" ht="55.15" customHeight="1">
      <c r="A2" s="793" t="s">
        <v>1681</v>
      </c>
      <c r="B2" s="794"/>
      <c r="C2" s="794"/>
      <c r="D2" s="794"/>
      <c r="E2" s="794"/>
      <c r="F2" s="794"/>
      <c r="G2" s="794"/>
      <c r="H2" s="794"/>
      <c r="I2" s="794"/>
      <c r="J2" s="794"/>
      <c r="K2" s="794"/>
      <c r="L2" s="794"/>
      <c r="M2" s="794"/>
      <c r="O2" s="289" t="s">
        <v>103</v>
      </c>
    </row>
  </sheetData>
  <mergeCells count="1">
    <mergeCell ref="A2:M2"/>
  </mergeCells>
  <hyperlinks>
    <hyperlink ref="O2" location="INDICE!B62" display="INDICE"/>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workbookViewId="0">
      <selection activeCell="P4" sqref="P4"/>
    </sheetView>
  </sheetViews>
  <sheetFormatPr baseColWidth="10" defaultRowHeight="15"/>
  <cols>
    <col min="1" max="1" width="3.7109375" style="6" customWidth="1"/>
  </cols>
  <sheetData>
    <row r="1" spans="1:16" ht="74.25" customHeight="1"/>
    <row r="2" spans="1:16" s="42" customFormat="1" ht="55.15" customHeight="1">
      <c r="A2" s="793" t="s">
        <v>1681</v>
      </c>
      <c r="B2" s="794"/>
      <c r="C2" s="794"/>
      <c r="D2" s="794"/>
      <c r="E2" s="794"/>
      <c r="F2" s="794"/>
      <c r="G2" s="794"/>
      <c r="H2" s="794"/>
      <c r="I2" s="794"/>
      <c r="J2" s="794"/>
      <c r="K2" s="794"/>
      <c r="L2" s="794"/>
      <c r="M2" s="794"/>
    </row>
    <row r="3" spans="1:16" ht="16.5">
      <c r="O3" s="29"/>
    </row>
    <row r="4" spans="1:16">
      <c r="P4" s="289" t="s">
        <v>103</v>
      </c>
    </row>
    <row r="42" spans="2:2" ht="15.75">
      <c r="B42" s="71" t="s">
        <v>1593</v>
      </c>
    </row>
  </sheetData>
  <mergeCells count="1">
    <mergeCell ref="A2:M2"/>
  </mergeCells>
  <hyperlinks>
    <hyperlink ref="P4" location="INDICE!B63" display="INDICE"/>
  </hyperlinks>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P4" sqref="P4"/>
    </sheetView>
  </sheetViews>
  <sheetFormatPr baseColWidth="10" defaultRowHeight="15"/>
  <cols>
    <col min="1" max="1" width="3.7109375" style="6" customWidth="1"/>
  </cols>
  <sheetData>
    <row r="1" spans="1:16" s="6" customFormat="1" ht="76.5" customHeight="1"/>
    <row r="2" spans="1:16" s="42" customFormat="1" ht="55.15" customHeight="1">
      <c r="A2" s="793" t="s">
        <v>1681</v>
      </c>
      <c r="B2" s="794"/>
      <c r="C2" s="794"/>
      <c r="D2" s="794"/>
      <c r="E2" s="794"/>
      <c r="F2" s="794"/>
      <c r="G2" s="794"/>
      <c r="H2" s="794"/>
      <c r="I2" s="794"/>
      <c r="J2" s="794"/>
      <c r="K2" s="794"/>
      <c r="L2" s="794"/>
      <c r="M2" s="794"/>
      <c r="O2" s="5"/>
    </row>
    <row r="4" spans="1:16">
      <c r="P4" s="289" t="s">
        <v>103</v>
      </c>
    </row>
  </sheetData>
  <mergeCells count="1">
    <mergeCell ref="A2:M2"/>
  </mergeCells>
  <hyperlinks>
    <hyperlink ref="P4" location="INDICE!B64" display="INDICE"/>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Normal="100" workbookViewId="0">
      <selection activeCell="O4" sqref="O4"/>
    </sheetView>
  </sheetViews>
  <sheetFormatPr baseColWidth="10" defaultRowHeight="15"/>
  <cols>
    <col min="1" max="1" width="3.7109375" style="6" customWidth="1"/>
  </cols>
  <sheetData>
    <row r="1" spans="1:15" ht="75.75" customHeight="1"/>
    <row r="2" spans="1:15" s="42" customFormat="1" ht="55.15" customHeight="1">
      <c r="A2" s="793" t="s">
        <v>1681</v>
      </c>
      <c r="B2" s="794"/>
      <c r="C2" s="794"/>
      <c r="D2" s="794"/>
      <c r="E2" s="794"/>
      <c r="F2" s="794"/>
      <c r="G2" s="794"/>
      <c r="H2" s="794"/>
      <c r="I2" s="794"/>
      <c r="J2" s="794"/>
      <c r="K2" s="794"/>
      <c r="L2" s="794"/>
      <c r="M2" s="794"/>
      <c r="O2" s="5"/>
    </row>
    <row r="4" spans="1:15">
      <c r="O4" s="289" t="s">
        <v>103</v>
      </c>
    </row>
  </sheetData>
  <mergeCells count="1">
    <mergeCell ref="A2:M2"/>
  </mergeCells>
  <hyperlinks>
    <hyperlink ref="O4" location="INDICE!B65" display="INDICE"/>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zoomScaleNormal="100" workbookViewId="0">
      <selection activeCell="P5" sqref="P5"/>
    </sheetView>
  </sheetViews>
  <sheetFormatPr baseColWidth="10" defaultRowHeight="15"/>
  <cols>
    <col min="1" max="1" width="3.7109375" customWidth="1"/>
  </cols>
  <sheetData>
    <row r="1" spans="1:16" s="6" customFormat="1" ht="77.25" customHeight="1"/>
    <row r="2" spans="1:16" s="42" customFormat="1" ht="55.15" customHeight="1">
      <c r="A2" s="793" t="s">
        <v>1681</v>
      </c>
      <c r="B2" s="794"/>
      <c r="C2" s="794"/>
      <c r="D2" s="794"/>
      <c r="E2" s="794"/>
      <c r="F2" s="794"/>
      <c r="G2" s="794"/>
      <c r="H2" s="794"/>
      <c r="I2" s="794"/>
      <c r="J2" s="794"/>
      <c r="K2" s="794"/>
      <c r="L2" s="794"/>
      <c r="M2" s="794"/>
      <c r="O2" s="5"/>
    </row>
    <row r="5" spans="1:16">
      <c r="N5" s="73" t="s">
        <v>103</v>
      </c>
      <c r="P5" s="289" t="s">
        <v>103</v>
      </c>
    </row>
    <row r="41" spans="2:2" ht="15.75">
      <c r="B41" s="71" t="s">
        <v>1593</v>
      </c>
    </row>
  </sheetData>
  <mergeCells count="1">
    <mergeCell ref="A2:M2"/>
  </mergeCells>
  <hyperlinks>
    <hyperlink ref="N5" location="INDICE!B166" display="ÍNDICE"/>
    <hyperlink ref="P5" location="INDICE!B66" display="INDICE"/>
  </hyperlink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workbookViewId="0">
      <selection activeCell="P5" sqref="P5"/>
    </sheetView>
  </sheetViews>
  <sheetFormatPr baseColWidth="10" defaultColWidth="11.42578125" defaultRowHeight="15"/>
  <cols>
    <col min="1" max="1" width="3.7109375" style="6" customWidth="1"/>
    <col min="2" max="16384" width="11.42578125" style="6"/>
  </cols>
  <sheetData>
    <row r="1" spans="1:16" ht="77.25" customHeight="1"/>
    <row r="2" spans="1:16" s="42" customFormat="1" ht="55.15" customHeight="1">
      <c r="A2" s="793" t="s">
        <v>1681</v>
      </c>
      <c r="B2" s="794"/>
      <c r="C2" s="794"/>
      <c r="D2" s="794"/>
      <c r="E2" s="794"/>
      <c r="F2" s="794"/>
      <c r="G2" s="794"/>
      <c r="H2" s="794"/>
      <c r="I2" s="794"/>
      <c r="J2" s="794"/>
      <c r="K2" s="794"/>
      <c r="L2" s="794"/>
      <c r="M2" s="794"/>
      <c r="O2" s="5"/>
    </row>
    <row r="5" spans="1:16">
      <c r="N5" s="73"/>
      <c r="P5" s="289" t="s">
        <v>103</v>
      </c>
    </row>
    <row r="41" spans="2:2" ht="15.75">
      <c r="B41" s="71" t="s">
        <v>1594</v>
      </c>
    </row>
  </sheetData>
  <mergeCells count="1">
    <mergeCell ref="A2:M2"/>
  </mergeCells>
  <hyperlinks>
    <hyperlink ref="P5" location="INDICE!B67" display="INDICE"/>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P5" sqref="P5"/>
    </sheetView>
  </sheetViews>
  <sheetFormatPr baseColWidth="10" defaultRowHeight="15"/>
  <cols>
    <col min="1" max="1" width="3.7109375" style="6" customWidth="1"/>
  </cols>
  <sheetData>
    <row r="1" spans="1:16" s="6" customFormat="1" ht="76.5" customHeight="1"/>
    <row r="2" spans="1:16" s="42" customFormat="1" ht="55.15" customHeight="1">
      <c r="A2" s="793" t="s">
        <v>1681</v>
      </c>
      <c r="B2" s="794"/>
      <c r="C2" s="794"/>
      <c r="D2" s="794"/>
      <c r="E2" s="794"/>
      <c r="F2" s="794"/>
      <c r="G2" s="794"/>
      <c r="H2" s="794"/>
      <c r="I2" s="794"/>
      <c r="J2" s="794"/>
      <c r="K2" s="794"/>
      <c r="L2" s="794"/>
      <c r="M2" s="794"/>
      <c r="O2" s="5"/>
    </row>
    <row r="5" spans="1:16">
      <c r="P5" s="289" t="s">
        <v>103</v>
      </c>
    </row>
  </sheetData>
  <mergeCells count="1">
    <mergeCell ref="A2:M2"/>
  </mergeCells>
  <hyperlinks>
    <hyperlink ref="P5" location="INDICE!B68" display="INDICE"/>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workbookViewId="0">
      <selection activeCell="O5" sqref="O5"/>
    </sheetView>
  </sheetViews>
  <sheetFormatPr baseColWidth="10" defaultRowHeight="15"/>
  <cols>
    <col min="1" max="1" width="3.7109375" style="604" customWidth="1"/>
    <col min="2" max="16384" width="11.42578125" style="604"/>
  </cols>
  <sheetData>
    <row r="1" spans="1:15" ht="72" customHeight="1"/>
    <row r="2" spans="1:15" s="42" customFormat="1" ht="55.15" customHeight="1">
      <c r="A2" s="793" t="s">
        <v>1681</v>
      </c>
      <c r="B2" s="794"/>
      <c r="C2" s="794"/>
      <c r="D2" s="794"/>
      <c r="E2" s="794"/>
      <c r="F2" s="794"/>
      <c r="G2" s="794"/>
      <c r="H2" s="794"/>
      <c r="I2" s="794"/>
      <c r="J2" s="794"/>
      <c r="K2" s="794"/>
      <c r="L2" s="794"/>
      <c r="M2" s="794"/>
      <c r="O2" s="5"/>
    </row>
    <row r="5" spans="1:15">
      <c r="O5" s="289" t="s">
        <v>103</v>
      </c>
    </row>
    <row r="41" spans="2:2" ht="15.75">
      <c r="B41" s="71" t="s">
        <v>1844</v>
      </c>
    </row>
  </sheetData>
  <mergeCells count="1">
    <mergeCell ref="A2:M2"/>
  </mergeCells>
  <hyperlinks>
    <hyperlink ref="O5" location="INDICE!B69" display="INDICE"/>
  </hyperlink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workbookViewId="0">
      <selection activeCell="O5" sqref="O5"/>
    </sheetView>
  </sheetViews>
  <sheetFormatPr baseColWidth="10" defaultRowHeight="15"/>
  <cols>
    <col min="1" max="1" width="3.7109375" customWidth="1"/>
  </cols>
  <sheetData>
    <row r="1" spans="1:15" s="6" customFormat="1" ht="72" customHeight="1"/>
    <row r="2" spans="1:15" s="42" customFormat="1" ht="55.15" customHeight="1">
      <c r="A2" s="793" t="s">
        <v>1681</v>
      </c>
      <c r="B2" s="794"/>
      <c r="C2" s="794"/>
      <c r="D2" s="794"/>
      <c r="E2" s="794"/>
      <c r="F2" s="794"/>
      <c r="G2" s="794"/>
      <c r="H2" s="794"/>
      <c r="I2" s="794"/>
      <c r="J2" s="794"/>
      <c r="K2" s="794"/>
      <c r="L2" s="794"/>
      <c r="M2" s="794"/>
      <c r="O2" s="5"/>
    </row>
    <row r="5" spans="1:15">
      <c r="O5" s="289" t="s">
        <v>103</v>
      </c>
    </row>
    <row r="41" spans="2:2" ht="15.75">
      <c r="B41" s="71" t="s">
        <v>1595</v>
      </c>
    </row>
  </sheetData>
  <mergeCells count="1">
    <mergeCell ref="A2:M2"/>
  </mergeCells>
  <hyperlinks>
    <hyperlink ref="O5" location="INDICE!B70" display="INDICE"/>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zoomScaleNormal="100" workbookViewId="0">
      <selection activeCell="O5" sqref="O5"/>
    </sheetView>
  </sheetViews>
  <sheetFormatPr baseColWidth="10" defaultRowHeight="15"/>
  <cols>
    <col min="1" max="1" width="3.7109375" customWidth="1"/>
  </cols>
  <sheetData>
    <row r="1" spans="1:15" s="6" customFormat="1" ht="77.25" customHeight="1"/>
    <row r="2" spans="1:15" s="42" customFormat="1" ht="55.15" customHeight="1">
      <c r="A2" s="793" t="s">
        <v>1681</v>
      </c>
      <c r="B2" s="794"/>
      <c r="C2" s="794"/>
      <c r="D2" s="794"/>
      <c r="E2" s="794"/>
      <c r="F2" s="794"/>
      <c r="G2" s="794"/>
      <c r="H2" s="794"/>
      <c r="I2" s="794"/>
      <c r="J2" s="794"/>
      <c r="K2" s="794"/>
      <c r="L2" s="794"/>
      <c r="M2" s="794"/>
      <c r="O2" s="5"/>
    </row>
    <row r="5" spans="1:15">
      <c r="O5" s="5" t="s">
        <v>103</v>
      </c>
    </row>
  </sheetData>
  <mergeCells count="1">
    <mergeCell ref="A2:M2"/>
  </mergeCells>
  <hyperlinks>
    <hyperlink ref="O5" location="INDICE!B71" display="INDICE"/>
  </hyperlink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zoomScaleNormal="100" workbookViewId="0">
      <selection activeCell="O5" sqref="O5"/>
    </sheetView>
  </sheetViews>
  <sheetFormatPr baseColWidth="10" defaultColWidth="11.42578125" defaultRowHeight="15"/>
  <cols>
    <col min="1" max="1" width="3.7109375" style="6" customWidth="1"/>
    <col min="2" max="16384" width="11.42578125" style="6"/>
  </cols>
  <sheetData>
    <row r="1" spans="1:15" ht="77.25" customHeight="1"/>
    <row r="2" spans="1:15" s="42" customFormat="1" ht="55.15" customHeight="1">
      <c r="A2" s="793" t="s">
        <v>1681</v>
      </c>
      <c r="B2" s="794"/>
      <c r="C2" s="794"/>
      <c r="D2" s="794"/>
      <c r="E2" s="794"/>
      <c r="F2" s="794"/>
      <c r="G2" s="794"/>
      <c r="H2" s="794"/>
      <c r="I2" s="794"/>
      <c r="J2" s="794"/>
      <c r="K2" s="794"/>
      <c r="L2" s="794"/>
      <c r="M2" s="794"/>
      <c r="O2" s="5"/>
    </row>
    <row r="5" spans="1:15">
      <c r="O5" s="417" t="s">
        <v>103</v>
      </c>
    </row>
    <row r="41" spans="2:2" ht="15.75">
      <c r="B41" s="71" t="s">
        <v>1595</v>
      </c>
    </row>
  </sheetData>
  <mergeCells count="1">
    <mergeCell ref="A2:M2"/>
  </mergeCells>
  <hyperlinks>
    <hyperlink ref="O5" location="INDICE!B72" display="INDICE"/>
  </hyperlinks>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zoomScaleNormal="100" workbookViewId="0">
      <selection activeCell="P3" sqref="P3"/>
    </sheetView>
  </sheetViews>
  <sheetFormatPr baseColWidth="10" defaultColWidth="11.42578125" defaultRowHeight="15"/>
  <cols>
    <col min="1" max="1" width="3.7109375" style="6" customWidth="1"/>
    <col min="2" max="16384" width="11.42578125" style="6"/>
  </cols>
  <sheetData>
    <row r="1" spans="1:16" ht="77.25" customHeight="1"/>
    <row r="2" spans="1:16" s="42" customFormat="1" ht="55.15" customHeight="1">
      <c r="A2" s="793" t="s">
        <v>1681</v>
      </c>
      <c r="B2" s="794"/>
      <c r="C2" s="794"/>
      <c r="D2" s="794"/>
      <c r="E2" s="794"/>
      <c r="F2" s="794"/>
      <c r="G2" s="794"/>
      <c r="H2" s="794"/>
      <c r="I2" s="794"/>
      <c r="J2" s="794"/>
      <c r="K2" s="794"/>
      <c r="L2" s="794"/>
      <c r="M2" s="794"/>
      <c r="O2" s="5"/>
    </row>
    <row r="3" spans="1:16">
      <c r="P3" s="417" t="s">
        <v>103</v>
      </c>
    </row>
    <row r="41" spans="2:2" ht="15.75">
      <c r="B41" s="71" t="s">
        <v>1595</v>
      </c>
    </row>
  </sheetData>
  <mergeCells count="1">
    <mergeCell ref="A2:M2"/>
  </mergeCells>
  <hyperlinks>
    <hyperlink ref="P3" location="INDICE!B73" display="INDICE"/>
  </hyperlink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P4" sqref="P4"/>
    </sheetView>
  </sheetViews>
  <sheetFormatPr baseColWidth="10" defaultRowHeight="15"/>
  <cols>
    <col min="1" max="1" width="3.7109375" style="6" customWidth="1"/>
  </cols>
  <sheetData>
    <row r="1" spans="1:16" s="6" customFormat="1" ht="78" customHeight="1"/>
    <row r="2" spans="1:16" s="42" customFormat="1" ht="55.15" customHeight="1">
      <c r="A2" s="793" t="s">
        <v>1681</v>
      </c>
      <c r="B2" s="794"/>
      <c r="C2" s="794"/>
      <c r="D2" s="794"/>
      <c r="E2" s="794"/>
      <c r="F2" s="794"/>
      <c r="G2" s="794"/>
      <c r="H2" s="794"/>
      <c r="I2" s="794"/>
      <c r="J2" s="794"/>
      <c r="K2" s="794"/>
      <c r="L2" s="794"/>
      <c r="M2" s="794"/>
      <c r="O2" s="5"/>
    </row>
    <row r="4" spans="1:16">
      <c r="P4" s="417" t="s">
        <v>103</v>
      </c>
    </row>
  </sheetData>
  <mergeCells count="1">
    <mergeCell ref="A2:M2"/>
  </mergeCells>
  <hyperlinks>
    <hyperlink ref="P4" location="INDICE!B74" display="INDICE"/>
  </hyperlink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showGridLines="0" workbookViewId="0">
      <selection activeCell="P5" sqref="P5"/>
    </sheetView>
  </sheetViews>
  <sheetFormatPr baseColWidth="10" defaultRowHeight="15"/>
  <cols>
    <col min="1" max="1" width="3.7109375" style="6" customWidth="1"/>
  </cols>
  <sheetData>
    <row r="1" spans="1:16" s="6" customFormat="1" ht="77.25" customHeight="1"/>
    <row r="2" spans="1:16" s="42" customFormat="1" ht="55.15" customHeight="1">
      <c r="A2" s="793" t="s">
        <v>1681</v>
      </c>
      <c r="B2" s="794"/>
      <c r="C2" s="794"/>
      <c r="D2" s="794"/>
      <c r="E2" s="794"/>
      <c r="F2" s="794"/>
      <c r="G2" s="794"/>
      <c r="H2" s="794"/>
      <c r="I2" s="794"/>
      <c r="J2" s="794"/>
      <c r="K2" s="794"/>
      <c r="L2" s="794"/>
      <c r="M2" s="794"/>
      <c r="O2" s="5"/>
    </row>
    <row r="5" spans="1:16">
      <c r="P5" s="417" t="s">
        <v>103</v>
      </c>
    </row>
    <row r="40" spans="2:2" ht="15.75">
      <c r="B40" s="71" t="s">
        <v>1595</v>
      </c>
    </row>
  </sheetData>
  <mergeCells count="1">
    <mergeCell ref="A2:M2"/>
  </mergeCells>
  <hyperlinks>
    <hyperlink ref="P5" location="INDICE!B75" display="INDICE"/>
  </hyperlink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5"/>
  <sheetViews>
    <sheetView showGridLines="0" zoomScaleNormal="100" workbookViewId="0">
      <selection activeCell="G4" sqref="G4"/>
    </sheetView>
  </sheetViews>
  <sheetFormatPr baseColWidth="10" defaultColWidth="11.42578125" defaultRowHeight="16.5"/>
  <cols>
    <col min="1" max="1" width="3.7109375" style="10" customWidth="1"/>
    <col min="2" max="2" width="11.42578125" style="10"/>
    <col min="3" max="5" width="19" style="10" customWidth="1"/>
    <col min="6" max="6" width="11.42578125" style="58"/>
    <col min="7" max="7" width="11.85546875" style="58" bestFit="1" customWidth="1"/>
    <col min="8" max="20" width="11.42578125" style="58"/>
    <col min="21" max="16384" width="11.42578125" style="10"/>
  </cols>
  <sheetData>
    <row r="1" spans="2:20" ht="54" customHeight="1"/>
    <row r="2" spans="2:20" ht="55.15" customHeight="1">
      <c r="B2" s="810" t="s">
        <v>1684</v>
      </c>
      <c r="C2" s="810"/>
      <c r="D2" s="810"/>
      <c r="E2" s="810"/>
    </row>
    <row r="3" spans="2:20" ht="26.25" customHeight="1">
      <c r="B3" s="802" t="s">
        <v>26</v>
      </c>
      <c r="C3" s="802" t="s">
        <v>176</v>
      </c>
      <c r="D3" s="802"/>
      <c r="E3" s="802"/>
    </row>
    <row r="4" spans="2:20">
      <c r="B4" s="802"/>
      <c r="C4" s="63" t="s">
        <v>27</v>
      </c>
      <c r="D4" s="64" t="s">
        <v>32</v>
      </c>
      <c r="E4" s="64" t="s">
        <v>33</v>
      </c>
      <c r="G4" s="417" t="s">
        <v>103</v>
      </c>
    </row>
    <row r="5" spans="2:20">
      <c r="B5" s="65">
        <v>1990</v>
      </c>
      <c r="C5" s="66">
        <v>10149666</v>
      </c>
      <c r="D5" s="66">
        <v>5098988</v>
      </c>
      <c r="E5" s="67">
        <v>5050678</v>
      </c>
    </row>
    <row r="6" spans="2:20" s="58" customFormat="1">
      <c r="B6" s="65">
        <v>1991</v>
      </c>
      <c r="C6" s="66">
        <v>10355598</v>
      </c>
      <c r="D6" s="66">
        <v>5201174</v>
      </c>
      <c r="E6" s="67">
        <v>5154424</v>
      </c>
      <c r="G6" s="59"/>
    </row>
    <row r="7" spans="2:20">
      <c r="B7" s="65">
        <v>1992</v>
      </c>
      <c r="C7" s="66">
        <v>10567946</v>
      </c>
      <c r="D7" s="66">
        <v>5306547</v>
      </c>
      <c r="E7" s="67">
        <v>5261399</v>
      </c>
      <c r="F7" s="60"/>
      <c r="G7" s="61"/>
    </row>
    <row r="8" spans="2:20">
      <c r="B8" s="65">
        <v>1993</v>
      </c>
      <c r="C8" s="66">
        <v>10786984</v>
      </c>
      <c r="D8" s="66">
        <v>5415226</v>
      </c>
      <c r="E8" s="67">
        <v>5371758</v>
      </c>
      <c r="F8" s="60"/>
      <c r="H8" s="62"/>
      <c r="I8" s="62"/>
      <c r="J8" s="62"/>
      <c r="K8" s="62"/>
      <c r="L8" s="62"/>
      <c r="M8" s="62"/>
      <c r="N8" s="62"/>
      <c r="O8" s="62"/>
      <c r="P8" s="62"/>
      <c r="Q8" s="62"/>
      <c r="R8" s="62"/>
      <c r="S8" s="62"/>
      <c r="T8" s="62"/>
    </row>
    <row r="9" spans="2:20">
      <c r="B9" s="65">
        <v>1994</v>
      </c>
      <c r="C9" s="66">
        <v>11012925</v>
      </c>
      <c r="D9" s="66">
        <v>5527302</v>
      </c>
      <c r="E9" s="67">
        <v>5485623</v>
      </c>
      <c r="F9" s="60"/>
    </row>
    <row r="10" spans="2:20">
      <c r="B10" s="65">
        <v>1995</v>
      </c>
      <c r="C10" s="66">
        <v>11246107</v>
      </c>
      <c r="D10" s="66">
        <v>5642924</v>
      </c>
      <c r="E10" s="67">
        <v>5603183</v>
      </c>
      <c r="F10" s="60"/>
    </row>
    <row r="11" spans="2:20">
      <c r="B11" s="65">
        <v>1996</v>
      </c>
      <c r="C11" s="66">
        <v>11486884</v>
      </c>
      <c r="D11" s="66">
        <v>5762327</v>
      </c>
      <c r="E11" s="67">
        <v>5724557</v>
      </c>
      <c r="F11" s="60"/>
    </row>
    <row r="12" spans="2:20">
      <c r="B12" s="65">
        <v>1997</v>
      </c>
      <c r="C12" s="66">
        <v>11735391</v>
      </c>
      <c r="D12" s="66">
        <v>5885530</v>
      </c>
      <c r="E12" s="67">
        <v>5849861</v>
      </c>
      <c r="F12" s="60"/>
    </row>
    <row r="13" spans="2:20">
      <c r="B13" s="65">
        <v>1998</v>
      </c>
      <c r="C13" s="66">
        <v>11992073</v>
      </c>
      <c r="D13" s="66">
        <v>6012789</v>
      </c>
      <c r="E13" s="67">
        <v>5979284</v>
      </c>
      <c r="F13" s="60"/>
    </row>
    <row r="14" spans="2:20">
      <c r="B14" s="65">
        <v>1999</v>
      </c>
      <c r="C14" s="66">
        <v>12257190</v>
      </c>
      <c r="D14" s="66">
        <v>6144204</v>
      </c>
      <c r="E14" s="67">
        <v>6112986</v>
      </c>
      <c r="F14" s="60"/>
    </row>
    <row r="15" spans="2:20">
      <c r="B15" s="65">
        <v>2000</v>
      </c>
      <c r="C15" s="66">
        <v>12531210</v>
      </c>
      <c r="D15" s="66">
        <v>6279998</v>
      </c>
      <c r="E15" s="67">
        <v>6251212</v>
      </c>
      <c r="F15" s="60"/>
    </row>
    <row r="16" spans="2:20">
      <c r="B16" s="65">
        <v>2001</v>
      </c>
      <c r="C16" s="66">
        <v>12814503</v>
      </c>
      <c r="D16" s="66">
        <v>6420387</v>
      </c>
      <c r="E16" s="67">
        <v>6394116</v>
      </c>
      <c r="F16" s="60"/>
    </row>
    <row r="17" spans="2:28">
      <c r="B17" s="65">
        <v>2002</v>
      </c>
      <c r="C17" s="66">
        <v>13093527</v>
      </c>
      <c r="D17" s="66">
        <v>6712509</v>
      </c>
      <c r="E17" s="67">
        <v>6381018</v>
      </c>
      <c r="F17" s="60"/>
    </row>
    <row r="18" spans="2:28" s="58" customFormat="1">
      <c r="B18" s="65">
        <v>2003</v>
      </c>
      <c r="C18" s="66">
        <v>13319575</v>
      </c>
      <c r="D18" s="66">
        <v>6821153</v>
      </c>
      <c r="E18" s="67">
        <v>6498422</v>
      </c>
      <c r="F18" s="60"/>
      <c r="U18" s="10"/>
      <c r="V18" s="10"/>
      <c r="W18" s="10"/>
      <c r="X18" s="10"/>
      <c r="Y18" s="10"/>
      <c r="Z18" s="10"/>
      <c r="AA18" s="10"/>
      <c r="AB18" s="10"/>
    </row>
    <row r="19" spans="2:28" s="58" customFormat="1">
      <c r="B19" s="65">
        <v>2004</v>
      </c>
      <c r="C19" s="66">
        <v>13551875</v>
      </c>
      <c r="D19" s="66">
        <v>6932731</v>
      </c>
      <c r="E19" s="67">
        <v>6619144</v>
      </c>
      <c r="U19" s="10"/>
      <c r="V19" s="10"/>
      <c r="W19" s="10"/>
      <c r="X19" s="10"/>
      <c r="Y19" s="10"/>
      <c r="Z19" s="10"/>
      <c r="AA19" s="10"/>
      <c r="AB19" s="10"/>
    </row>
    <row r="20" spans="2:28" s="58" customFormat="1">
      <c r="B20" s="65">
        <v>2005</v>
      </c>
      <c r="C20" s="66">
        <v>13721297</v>
      </c>
      <c r="D20" s="66">
        <v>6842019</v>
      </c>
      <c r="E20" s="67">
        <v>6879278</v>
      </c>
      <c r="U20" s="10"/>
      <c r="V20" s="10"/>
      <c r="W20" s="10"/>
      <c r="X20" s="10"/>
      <c r="Y20" s="10"/>
      <c r="Z20" s="10"/>
      <c r="AA20" s="10"/>
      <c r="AB20" s="10"/>
    </row>
    <row r="21" spans="2:28" s="58" customFormat="1">
      <c r="B21" s="65">
        <v>2006</v>
      </c>
      <c r="C21" s="66">
        <v>13964606</v>
      </c>
      <c r="D21" s="66">
        <v>6955272</v>
      </c>
      <c r="E21" s="67">
        <v>7009334</v>
      </c>
      <c r="U21" s="10"/>
      <c r="V21" s="10"/>
      <c r="W21" s="10"/>
      <c r="X21" s="10"/>
      <c r="Y21" s="10"/>
      <c r="Z21" s="10"/>
      <c r="AA21" s="10"/>
      <c r="AB21" s="10"/>
    </row>
    <row r="22" spans="2:28" s="58" customFormat="1">
      <c r="B22" s="65">
        <v>2007</v>
      </c>
      <c r="C22" s="66">
        <v>14214982</v>
      </c>
      <c r="D22" s="66">
        <v>7071884</v>
      </c>
      <c r="E22" s="67">
        <v>7143098</v>
      </c>
      <c r="U22" s="10"/>
      <c r="V22" s="10"/>
      <c r="W22" s="10"/>
      <c r="X22" s="10"/>
      <c r="Y22" s="10"/>
      <c r="Z22" s="10"/>
      <c r="AA22" s="10"/>
      <c r="AB22" s="10"/>
    </row>
    <row r="23" spans="2:28" s="58" customFormat="1">
      <c r="B23" s="65">
        <v>2008</v>
      </c>
      <c r="C23" s="66">
        <v>14472881</v>
      </c>
      <c r="D23" s="66">
        <v>7192128</v>
      </c>
      <c r="E23" s="67">
        <v>7280753</v>
      </c>
      <c r="U23" s="10"/>
      <c r="V23" s="10"/>
      <c r="W23" s="10"/>
      <c r="X23" s="10"/>
      <c r="Y23" s="10"/>
      <c r="Z23" s="10"/>
      <c r="AA23" s="10"/>
      <c r="AB23" s="10"/>
    </row>
    <row r="24" spans="2:28" s="58" customFormat="1">
      <c r="B24" s="65">
        <v>2009</v>
      </c>
      <c r="C24" s="66">
        <v>14738472</v>
      </c>
      <c r="D24" s="66">
        <v>7316020</v>
      </c>
      <c r="E24" s="67">
        <v>7422452</v>
      </c>
      <c r="U24" s="10"/>
      <c r="V24" s="10"/>
      <c r="W24" s="10"/>
      <c r="X24" s="10"/>
      <c r="Y24" s="10"/>
      <c r="Z24" s="10"/>
      <c r="AA24" s="10"/>
      <c r="AB24" s="10"/>
    </row>
    <row r="25" spans="2:28" s="58" customFormat="1">
      <c r="B25" s="65">
        <v>2010</v>
      </c>
      <c r="C25" s="66">
        <v>15012228</v>
      </c>
      <c r="D25" s="66">
        <v>7443875</v>
      </c>
      <c r="E25" s="67">
        <v>7568353</v>
      </c>
      <c r="U25" s="10"/>
      <c r="V25" s="10"/>
      <c r="W25" s="10"/>
      <c r="X25" s="10"/>
      <c r="Y25" s="10"/>
      <c r="Z25" s="10"/>
      <c r="AA25" s="10"/>
      <c r="AB25" s="10"/>
    </row>
    <row r="26" spans="2:28" s="58" customFormat="1">
      <c r="B26" s="65">
        <v>2011</v>
      </c>
      <c r="C26" s="66">
        <v>15266431</v>
      </c>
      <c r="D26" s="66">
        <v>7567676</v>
      </c>
      <c r="E26" s="67">
        <v>7698755</v>
      </c>
      <c r="U26" s="10"/>
      <c r="V26" s="10"/>
      <c r="W26" s="10"/>
      <c r="X26" s="10"/>
      <c r="Y26" s="10"/>
      <c r="Z26" s="10"/>
      <c r="AA26" s="10"/>
      <c r="AB26" s="10"/>
    </row>
    <row r="27" spans="2:28" s="58" customFormat="1">
      <c r="B27" s="65">
        <v>2012</v>
      </c>
      <c r="C27" s="66">
        <v>15520973</v>
      </c>
      <c r="D27" s="66">
        <v>7691912</v>
      </c>
      <c r="E27" s="67">
        <v>7829061</v>
      </c>
      <c r="U27" s="10"/>
      <c r="V27" s="10"/>
      <c r="W27" s="10"/>
      <c r="X27" s="10"/>
      <c r="Y27" s="10"/>
      <c r="Z27" s="10"/>
      <c r="AA27" s="10"/>
      <c r="AB27" s="10"/>
    </row>
    <row r="28" spans="2:28" s="58" customFormat="1">
      <c r="B28" s="65">
        <v>2013</v>
      </c>
      <c r="C28" s="66">
        <v>15774749</v>
      </c>
      <c r="D28" s="66">
        <v>7815935</v>
      </c>
      <c r="E28" s="67">
        <v>7958814</v>
      </c>
      <c r="U28" s="10"/>
      <c r="V28" s="10"/>
      <c r="W28" s="10"/>
      <c r="X28" s="10"/>
      <c r="Y28" s="10"/>
      <c r="Z28" s="10"/>
      <c r="AA28" s="10"/>
      <c r="AB28" s="10"/>
    </row>
    <row r="29" spans="2:28" s="58" customFormat="1">
      <c r="B29" s="68">
        <v>2014</v>
      </c>
      <c r="C29" s="66">
        <v>16027466</v>
      </c>
      <c r="D29" s="66">
        <v>7939552</v>
      </c>
      <c r="E29" s="67">
        <v>8087914</v>
      </c>
      <c r="U29" s="10"/>
      <c r="V29" s="10"/>
      <c r="W29" s="10"/>
      <c r="X29" s="10"/>
      <c r="Y29" s="10"/>
      <c r="Z29" s="10"/>
      <c r="AA29" s="10"/>
      <c r="AB29" s="10"/>
    </row>
    <row r="30" spans="2:28" s="58" customFormat="1">
      <c r="B30" s="68">
        <v>2015</v>
      </c>
      <c r="C30" s="66">
        <v>16278844</v>
      </c>
      <c r="D30" s="66">
        <v>8062610</v>
      </c>
      <c r="E30" s="67">
        <v>8216234</v>
      </c>
      <c r="U30" s="10"/>
      <c r="V30" s="10"/>
      <c r="W30" s="10"/>
      <c r="X30" s="10"/>
      <c r="Y30" s="10"/>
      <c r="Z30" s="10"/>
      <c r="AA30" s="10"/>
      <c r="AB30" s="10"/>
    </row>
    <row r="31" spans="2:28" s="58" customFormat="1">
      <c r="B31" s="68">
        <v>2016</v>
      </c>
      <c r="C31" s="66">
        <v>16528730</v>
      </c>
      <c r="D31" s="66">
        <v>8184970</v>
      </c>
      <c r="E31" s="67">
        <v>8343760</v>
      </c>
      <c r="U31" s="10"/>
      <c r="V31" s="10"/>
      <c r="W31" s="10"/>
      <c r="X31" s="10"/>
      <c r="Y31" s="10"/>
      <c r="Z31" s="10"/>
      <c r="AA31" s="10"/>
      <c r="AB31" s="10"/>
    </row>
    <row r="32" spans="2:28" s="58" customFormat="1">
      <c r="B32" s="65">
        <v>2017</v>
      </c>
      <c r="C32" s="66">
        <v>16776977</v>
      </c>
      <c r="D32" s="66">
        <v>8306557</v>
      </c>
      <c r="E32" s="67">
        <v>8470420</v>
      </c>
      <c r="U32" s="10"/>
      <c r="V32" s="10"/>
      <c r="W32" s="10"/>
      <c r="X32" s="10"/>
      <c r="Y32" s="10"/>
      <c r="Z32" s="10"/>
      <c r="AA32" s="10"/>
      <c r="AB32" s="10"/>
    </row>
    <row r="33" spans="2:28" s="58" customFormat="1">
      <c r="B33" s="65">
        <v>2018</v>
      </c>
      <c r="C33" s="323">
        <v>17023408</v>
      </c>
      <c r="D33" s="323">
        <v>8427261</v>
      </c>
      <c r="E33" s="323">
        <v>8596147</v>
      </c>
      <c r="U33" s="10"/>
      <c r="V33" s="10"/>
      <c r="W33" s="10"/>
      <c r="X33" s="10"/>
      <c r="Y33" s="10"/>
      <c r="Z33" s="10"/>
      <c r="AA33" s="10"/>
      <c r="AB33" s="10"/>
    </row>
    <row r="34" spans="2:28" s="58" customFormat="1">
      <c r="B34" s="65">
        <v>2019</v>
      </c>
      <c r="C34" s="323">
        <v>17267986</v>
      </c>
      <c r="D34" s="323">
        <v>8547067</v>
      </c>
      <c r="E34" s="323">
        <v>8720919</v>
      </c>
      <c r="U34" s="10"/>
      <c r="V34" s="10"/>
      <c r="W34" s="10"/>
      <c r="X34" s="10"/>
      <c r="Y34" s="10"/>
      <c r="Z34" s="10"/>
      <c r="AA34" s="10"/>
      <c r="AB34" s="10"/>
    </row>
    <row r="35" spans="2:28" s="58" customFormat="1" ht="25.5" customHeight="1">
      <c r="B35" s="895" t="s">
        <v>1685</v>
      </c>
      <c r="C35" s="895"/>
      <c r="D35" s="895"/>
      <c r="E35" s="895"/>
      <c r="U35" s="10"/>
      <c r="V35" s="10"/>
      <c r="W35" s="10"/>
      <c r="X35" s="10"/>
      <c r="Y35" s="10"/>
      <c r="Z35" s="10"/>
      <c r="AA35" s="10"/>
      <c r="AB35" s="10"/>
    </row>
  </sheetData>
  <mergeCells count="4">
    <mergeCell ref="B35:E35"/>
    <mergeCell ref="B3:B4"/>
    <mergeCell ref="C3:E3"/>
    <mergeCell ref="B2:E2"/>
  </mergeCells>
  <hyperlinks>
    <hyperlink ref="G4" location="INDICE!B77"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39"/>
  <sheetViews>
    <sheetView showGridLines="0" topLeftCell="I1" zoomScaleNormal="100" workbookViewId="0">
      <selection activeCell="AA2" sqref="AA2"/>
    </sheetView>
  </sheetViews>
  <sheetFormatPr baseColWidth="10" defaultColWidth="11.42578125" defaultRowHeight="14.25"/>
  <cols>
    <col min="1" max="1" width="3.7109375" style="28" customWidth="1"/>
    <col min="2" max="2" width="27.28515625" style="28" customWidth="1"/>
    <col min="3" max="11" width="11.5703125" style="28" customWidth="1"/>
    <col min="12" max="14" width="9.85546875" style="28" customWidth="1"/>
    <col min="15" max="22" width="9.85546875" style="18" customWidth="1"/>
    <col min="23" max="23" width="7.42578125" style="18" bestFit="1" customWidth="1"/>
    <col min="24" max="26" width="7.42578125" style="18" customWidth="1"/>
    <col min="27" max="16384" width="11.42578125" style="28"/>
  </cols>
  <sheetData>
    <row r="1" spans="2:27" ht="54.75" customHeight="1">
      <c r="B1" s="27"/>
      <c r="C1" s="27"/>
      <c r="D1" s="27"/>
      <c r="E1" s="27"/>
      <c r="F1" s="27"/>
      <c r="G1" s="27"/>
      <c r="H1" s="27"/>
      <c r="I1" s="27"/>
      <c r="J1" s="27"/>
      <c r="K1" s="27"/>
      <c r="L1" s="27"/>
      <c r="M1" s="27"/>
      <c r="N1" s="27"/>
      <c r="O1" s="27"/>
      <c r="P1" s="27"/>
      <c r="Q1" s="27"/>
      <c r="R1" s="27"/>
      <c r="S1" s="27"/>
      <c r="T1" s="27"/>
      <c r="U1" s="27"/>
      <c r="V1" s="27"/>
      <c r="W1" s="27"/>
      <c r="X1" s="27"/>
      <c r="Y1" s="27"/>
      <c r="Z1" s="27"/>
    </row>
    <row r="2" spans="2:27" ht="55.15" customHeight="1">
      <c r="B2" s="810" t="s">
        <v>1682</v>
      </c>
      <c r="C2" s="810"/>
      <c r="D2" s="810"/>
      <c r="E2" s="810"/>
      <c r="F2" s="810"/>
      <c r="G2" s="810"/>
      <c r="H2" s="810"/>
      <c r="I2" s="810"/>
      <c r="J2" s="810"/>
      <c r="K2" s="810"/>
      <c r="L2" s="810"/>
      <c r="M2" s="810"/>
      <c r="N2" s="810"/>
      <c r="O2" s="1008"/>
      <c r="P2" s="1008"/>
      <c r="Q2" s="1008"/>
      <c r="R2" s="1008"/>
      <c r="S2" s="1008"/>
      <c r="T2" s="1008"/>
      <c r="U2" s="1008"/>
      <c r="V2" s="1008"/>
      <c r="W2" s="1008"/>
      <c r="X2" s="1008"/>
      <c r="Y2" s="480"/>
      <c r="Z2" s="28"/>
      <c r="AA2" s="417" t="s">
        <v>103</v>
      </c>
    </row>
    <row r="3" spans="2:27" s="30" customFormat="1" ht="22.5" customHeight="1">
      <c r="B3" s="1036" t="s">
        <v>119</v>
      </c>
      <c r="C3" s="1038" t="s">
        <v>177</v>
      </c>
      <c r="D3" s="1039"/>
      <c r="E3" s="1039"/>
      <c r="F3" s="1039"/>
      <c r="G3" s="1039"/>
      <c r="H3" s="1039"/>
      <c r="I3" s="1039"/>
      <c r="J3" s="1039"/>
      <c r="K3" s="1039"/>
      <c r="L3" s="1039"/>
      <c r="M3" s="1039"/>
      <c r="N3" s="1040"/>
      <c r="O3" s="1038" t="s">
        <v>178</v>
      </c>
      <c r="P3" s="1039"/>
      <c r="Q3" s="1039"/>
      <c r="R3" s="1039"/>
      <c r="S3" s="1039"/>
      <c r="T3" s="1039"/>
      <c r="U3" s="1039"/>
      <c r="V3" s="1039"/>
      <c r="W3" s="1039"/>
      <c r="X3" s="1039"/>
      <c r="Y3" s="1039"/>
      <c r="Z3" s="1040"/>
    </row>
    <row r="4" spans="2:27" s="31" customFormat="1" ht="14.25" customHeight="1">
      <c r="B4" s="1037"/>
      <c r="C4" s="70">
        <v>2008</v>
      </c>
      <c r="D4" s="70">
        <v>2009</v>
      </c>
      <c r="E4" s="70">
        <v>2010</v>
      </c>
      <c r="F4" s="43">
        <v>2011</v>
      </c>
      <c r="G4" s="43">
        <v>2012</v>
      </c>
      <c r="H4" s="43">
        <v>2013</v>
      </c>
      <c r="I4" s="43">
        <v>2014</v>
      </c>
      <c r="J4" s="43">
        <v>2015</v>
      </c>
      <c r="K4" s="43">
        <v>2016</v>
      </c>
      <c r="L4" s="70">
        <v>2017</v>
      </c>
      <c r="M4" s="473">
        <v>2018</v>
      </c>
      <c r="N4" s="429">
        <v>2019</v>
      </c>
      <c r="O4" s="76">
        <v>2008</v>
      </c>
      <c r="P4" s="76">
        <v>2009</v>
      </c>
      <c r="Q4" s="76">
        <v>2010</v>
      </c>
      <c r="R4" s="76">
        <v>2011</v>
      </c>
      <c r="S4" s="76">
        <v>2012</v>
      </c>
      <c r="T4" s="76">
        <v>2013</v>
      </c>
      <c r="U4" s="76">
        <v>2014</v>
      </c>
      <c r="V4" s="76">
        <v>2015</v>
      </c>
      <c r="W4" s="76">
        <v>2016</v>
      </c>
      <c r="X4" s="74">
        <v>2017</v>
      </c>
      <c r="Y4" s="472">
        <v>2018</v>
      </c>
      <c r="Z4" s="428">
        <v>2019</v>
      </c>
    </row>
    <row r="5" spans="2:27" s="31" customFormat="1" ht="13.5">
      <c r="B5" s="44" t="s">
        <v>104</v>
      </c>
      <c r="C5" s="45">
        <v>14472881</v>
      </c>
      <c r="D5" s="45">
        <v>14738472</v>
      </c>
      <c r="E5" s="45">
        <v>15012228</v>
      </c>
      <c r="F5" s="45">
        <v>15266431</v>
      </c>
      <c r="G5" s="45">
        <v>15520973</v>
      </c>
      <c r="H5" s="45">
        <v>15774749</v>
      </c>
      <c r="I5" s="45">
        <v>16027466</v>
      </c>
      <c r="J5" s="45">
        <v>16278844</v>
      </c>
      <c r="K5" s="45">
        <v>16528730</v>
      </c>
      <c r="L5" s="45">
        <v>16776977</v>
      </c>
      <c r="M5" s="379">
        <v>17023408</v>
      </c>
      <c r="N5" s="379">
        <v>17267986</v>
      </c>
      <c r="O5" s="45">
        <v>346070</v>
      </c>
      <c r="P5" s="45">
        <v>345034</v>
      </c>
      <c r="Q5" s="45">
        <v>343858</v>
      </c>
      <c r="R5" s="45">
        <v>342154</v>
      </c>
      <c r="S5" s="45">
        <v>340554</v>
      </c>
      <c r="T5" s="45">
        <v>339060</v>
      </c>
      <c r="U5" s="45">
        <v>337700</v>
      </c>
      <c r="V5" s="45">
        <f>+V6+V18+V25+V32+V34</f>
        <v>336441</v>
      </c>
      <c r="W5" s="45">
        <v>335307</v>
      </c>
      <c r="X5" s="45">
        <v>334255</v>
      </c>
      <c r="Y5" s="45">
        <v>333300</v>
      </c>
      <c r="Z5" s="45">
        <v>332449</v>
      </c>
    </row>
    <row r="6" spans="2:27" s="31" customFormat="1" ht="13.5">
      <c r="B6" s="44" t="s">
        <v>40</v>
      </c>
      <c r="C6" s="45">
        <v>6505011</v>
      </c>
      <c r="D6" s="45">
        <v>6618970</v>
      </c>
      <c r="E6" s="45">
        <v>6736640</v>
      </c>
      <c r="F6" s="45">
        <v>6853411</v>
      </c>
      <c r="G6" s="45">
        <v>6970827</v>
      </c>
      <c r="H6" s="45">
        <v>7088261</v>
      </c>
      <c r="I6" s="45">
        <v>7205558</v>
      </c>
      <c r="J6" s="45">
        <v>7322549</v>
      </c>
      <c r="K6" s="45">
        <v>7439121</v>
      </c>
      <c r="L6" s="45">
        <v>7555183</v>
      </c>
      <c r="M6" s="379">
        <f>SUM(M7:M17)</f>
        <v>7670682</v>
      </c>
      <c r="N6" s="379">
        <v>7733725</v>
      </c>
      <c r="O6" s="45">
        <v>148698</v>
      </c>
      <c r="P6" s="45">
        <v>148239</v>
      </c>
      <c r="Q6" s="45">
        <v>147175</v>
      </c>
      <c r="R6" s="45">
        <v>146688</v>
      </c>
      <c r="S6" s="45">
        <v>146235</v>
      </c>
      <c r="T6" s="45">
        <v>145807</v>
      </c>
      <c r="U6" s="45">
        <v>145423</v>
      </c>
      <c r="V6" s="45">
        <f>SUM(V7:V17)</f>
        <v>145069</v>
      </c>
      <c r="W6" s="45">
        <v>144754</v>
      </c>
      <c r="X6" s="45">
        <v>144474</v>
      </c>
      <c r="Y6" s="45">
        <v>144231</v>
      </c>
      <c r="Z6" s="45">
        <v>144024</v>
      </c>
    </row>
    <row r="7" spans="2:27">
      <c r="B7" s="46" t="s">
        <v>78</v>
      </c>
      <c r="C7" s="47">
        <v>714015</v>
      </c>
      <c r="D7" s="47">
        <v>726564</v>
      </c>
      <c r="E7" s="47">
        <v>739520</v>
      </c>
      <c r="F7" s="47">
        <v>753493</v>
      </c>
      <c r="G7" s="47">
        <v>767695</v>
      </c>
      <c r="H7" s="47">
        <v>781919</v>
      </c>
      <c r="I7" s="47">
        <v>796169</v>
      </c>
      <c r="J7" s="47">
        <v>810412</v>
      </c>
      <c r="K7" s="47">
        <v>824646</v>
      </c>
      <c r="L7" s="47">
        <v>838859</v>
      </c>
      <c r="M7" s="375">
        <v>853070</v>
      </c>
      <c r="N7" s="375">
        <v>867239</v>
      </c>
      <c r="O7" s="47">
        <v>16302</v>
      </c>
      <c r="P7" s="47">
        <v>16121</v>
      </c>
      <c r="Q7" s="47">
        <v>16048</v>
      </c>
      <c r="R7" s="47">
        <v>15950</v>
      </c>
      <c r="S7" s="47">
        <v>15862</v>
      </c>
      <c r="T7" s="47">
        <v>15785</v>
      </c>
      <c r="U7" s="47">
        <v>15720</v>
      </c>
      <c r="V7" s="47">
        <f>+[1]PROVINCIALES!$R$6</f>
        <v>15661</v>
      </c>
      <c r="W7" s="47">
        <v>15609</v>
      </c>
      <c r="X7" s="47">
        <v>15565</v>
      </c>
      <c r="Y7" s="47">
        <v>15530</v>
      </c>
      <c r="Z7" s="47">
        <v>15501</v>
      </c>
    </row>
    <row r="8" spans="2:27">
      <c r="B8" s="46" t="s">
        <v>61</v>
      </c>
      <c r="C8" s="47">
        <v>188551</v>
      </c>
      <c r="D8" s="47">
        <v>190075</v>
      </c>
      <c r="E8" s="47">
        <v>191631</v>
      </c>
      <c r="F8" s="47">
        <v>193689</v>
      </c>
      <c r="G8" s="47">
        <v>195719</v>
      </c>
      <c r="H8" s="47">
        <v>197708</v>
      </c>
      <c r="I8" s="47">
        <v>199646</v>
      </c>
      <c r="J8" s="47">
        <v>201533</v>
      </c>
      <c r="K8" s="47">
        <v>203344</v>
      </c>
      <c r="L8" s="47">
        <v>205094</v>
      </c>
      <c r="M8" s="375">
        <v>206771</v>
      </c>
      <c r="N8" s="375">
        <v>208384</v>
      </c>
      <c r="O8" s="47">
        <v>4999</v>
      </c>
      <c r="P8" s="47">
        <v>4955</v>
      </c>
      <c r="Q8" s="47">
        <v>4846</v>
      </c>
      <c r="R8" s="47">
        <v>4772</v>
      </c>
      <c r="S8" s="47">
        <v>4702</v>
      </c>
      <c r="T8" s="47">
        <v>4634</v>
      </c>
      <c r="U8" s="47">
        <v>4571</v>
      </c>
      <c r="V8" s="47">
        <f>+[1]PROVINCIALES!$R$7</f>
        <v>4511</v>
      </c>
      <c r="W8" s="47">
        <v>4454</v>
      </c>
      <c r="X8" s="47">
        <v>4399</v>
      </c>
      <c r="Y8" s="47">
        <v>4347</v>
      </c>
      <c r="Z8" s="47">
        <v>4298</v>
      </c>
    </row>
    <row r="9" spans="2:27">
      <c r="B9" s="46" t="s">
        <v>69</v>
      </c>
      <c r="C9" s="47">
        <v>231539</v>
      </c>
      <c r="D9" s="47">
        <v>233635</v>
      </c>
      <c r="E9" s="47">
        <v>235814</v>
      </c>
      <c r="F9" s="47">
        <v>240248</v>
      </c>
      <c r="G9" s="47">
        <v>244754</v>
      </c>
      <c r="H9" s="47">
        <v>249297</v>
      </c>
      <c r="I9" s="47">
        <v>253863</v>
      </c>
      <c r="J9" s="47">
        <v>258450</v>
      </c>
      <c r="K9" s="47">
        <v>263048</v>
      </c>
      <c r="L9" s="47">
        <v>267643</v>
      </c>
      <c r="M9" s="375">
        <v>272236</v>
      </c>
      <c r="N9" s="375">
        <v>276819</v>
      </c>
      <c r="O9" s="47">
        <v>5769</v>
      </c>
      <c r="P9" s="47">
        <v>5696</v>
      </c>
      <c r="Q9" s="47">
        <v>5620</v>
      </c>
      <c r="R9" s="47">
        <v>5625</v>
      </c>
      <c r="S9" s="47">
        <v>5629</v>
      </c>
      <c r="T9" s="47">
        <v>5629</v>
      </c>
      <c r="U9" s="47">
        <v>5628</v>
      </c>
      <c r="V9" s="47">
        <f>+[1]PROVINCIALES!$R$8</f>
        <v>5623</v>
      </c>
      <c r="W9" s="47">
        <v>5618</v>
      </c>
      <c r="X9" s="47">
        <v>5609</v>
      </c>
      <c r="Y9" s="47">
        <v>5598</v>
      </c>
      <c r="Z9" s="47">
        <v>5590</v>
      </c>
    </row>
    <row r="10" spans="2:27">
      <c r="B10" s="46" t="s">
        <v>66</v>
      </c>
      <c r="C10" s="47">
        <v>169279</v>
      </c>
      <c r="D10" s="47">
        <v>170487</v>
      </c>
      <c r="E10" s="47">
        <v>171746</v>
      </c>
      <c r="F10" s="47">
        <v>173410</v>
      </c>
      <c r="G10" s="47">
        <v>175050</v>
      </c>
      <c r="H10" s="47">
        <v>176662</v>
      </c>
      <c r="I10" s="47">
        <v>178228</v>
      </c>
      <c r="J10" s="47">
        <v>179768</v>
      </c>
      <c r="K10" s="47">
        <v>181265</v>
      </c>
      <c r="L10" s="47">
        <v>182719</v>
      </c>
      <c r="M10" s="375">
        <v>184136</v>
      </c>
      <c r="N10" s="375">
        <v>185523</v>
      </c>
      <c r="O10" s="47">
        <v>3560</v>
      </c>
      <c r="P10" s="47">
        <v>3508</v>
      </c>
      <c r="Q10" s="47">
        <v>3555</v>
      </c>
      <c r="R10" s="47">
        <v>3521</v>
      </c>
      <c r="S10" s="47">
        <v>3491</v>
      </c>
      <c r="T10" s="47">
        <v>3460</v>
      </c>
      <c r="U10" s="47">
        <v>3432</v>
      </c>
      <c r="V10" s="47">
        <f>+[1]PROVINCIALES!$R$9</f>
        <v>3407</v>
      </c>
      <c r="W10" s="47">
        <v>3379</v>
      </c>
      <c r="X10" s="47">
        <v>3355</v>
      </c>
      <c r="Y10" s="47">
        <v>3331</v>
      </c>
      <c r="Z10" s="47">
        <v>3307</v>
      </c>
    </row>
    <row r="11" spans="2:27">
      <c r="B11" s="46" t="s">
        <v>76</v>
      </c>
      <c r="C11" s="47">
        <v>411193</v>
      </c>
      <c r="D11" s="47">
        <v>417846</v>
      </c>
      <c r="E11" s="47">
        <v>424663</v>
      </c>
      <c r="F11" s="47">
        <v>431243</v>
      </c>
      <c r="G11" s="47">
        <v>437826</v>
      </c>
      <c r="H11" s="47">
        <v>444398</v>
      </c>
      <c r="I11" s="47">
        <v>450921</v>
      </c>
      <c r="J11" s="47">
        <v>457404</v>
      </c>
      <c r="K11" s="47">
        <v>463819</v>
      </c>
      <c r="L11" s="47">
        <v>470167</v>
      </c>
      <c r="M11" s="375">
        <v>476428</v>
      </c>
      <c r="N11" s="375">
        <v>482615</v>
      </c>
      <c r="O11" s="47">
        <v>11290</v>
      </c>
      <c r="P11" s="47">
        <v>11298</v>
      </c>
      <c r="Q11" s="47">
        <v>11246</v>
      </c>
      <c r="R11" s="47">
        <v>11183</v>
      </c>
      <c r="S11" s="47">
        <v>11118</v>
      </c>
      <c r="T11" s="47">
        <v>11052</v>
      </c>
      <c r="U11" s="47">
        <v>10987</v>
      </c>
      <c r="V11" s="47">
        <f>+[1]PROVINCIALES!$R$10</f>
        <v>10920</v>
      </c>
      <c r="W11" s="47">
        <v>10856</v>
      </c>
      <c r="X11" s="47">
        <v>10792</v>
      </c>
      <c r="Y11" s="47">
        <v>10729</v>
      </c>
      <c r="Z11" s="47">
        <v>10668</v>
      </c>
    </row>
    <row r="12" spans="2:27">
      <c r="B12" s="46" t="s">
        <v>68</v>
      </c>
      <c r="C12" s="47">
        <v>463935</v>
      </c>
      <c r="D12" s="47">
        <v>469998</v>
      </c>
      <c r="E12" s="47">
        <v>476255</v>
      </c>
      <c r="F12" s="47">
        <v>481498</v>
      </c>
      <c r="G12" s="47">
        <v>486680</v>
      </c>
      <c r="H12" s="47">
        <v>491753</v>
      </c>
      <c r="I12" s="47">
        <v>496735</v>
      </c>
      <c r="J12" s="47">
        <v>501584</v>
      </c>
      <c r="K12" s="47">
        <v>506325</v>
      </c>
      <c r="L12" s="47">
        <v>510935</v>
      </c>
      <c r="M12" s="375">
        <v>515417</v>
      </c>
      <c r="N12" s="375">
        <v>519777</v>
      </c>
      <c r="O12" s="47">
        <v>11494</v>
      </c>
      <c r="P12" s="47">
        <v>11416</v>
      </c>
      <c r="Q12" s="47">
        <v>11341</v>
      </c>
      <c r="R12" s="47">
        <v>11176</v>
      </c>
      <c r="S12" s="47">
        <v>11017</v>
      </c>
      <c r="T12" s="47">
        <v>10863</v>
      </c>
      <c r="U12" s="47">
        <v>10715</v>
      </c>
      <c r="V12" s="47">
        <f>+[1]PROVINCIALES!$R$11</f>
        <v>10576</v>
      </c>
      <c r="W12" s="47">
        <v>10441</v>
      </c>
      <c r="X12" s="47">
        <v>10314</v>
      </c>
      <c r="Y12" s="47">
        <v>10192</v>
      </c>
      <c r="Z12" s="47">
        <v>10077</v>
      </c>
    </row>
    <row r="13" spans="2:27">
      <c r="B13" s="46" t="s">
        <v>65</v>
      </c>
      <c r="C13" s="47">
        <v>401386</v>
      </c>
      <c r="D13" s="47">
        <v>407435</v>
      </c>
      <c r="E13" s="47">
        <v>413657</v>
      </c>
      <c r="F13" s="47">
        <v>419919</v>
      </c>
      <c r="G13" s="47">
        <v>426223</v>
      </c>
      <c r="H13" s="47">
        <v>432543</v>
      </c>
      <c r="I13" s="47">
        <v>438868</v>
      </c>
      <c r="J13" s="47">
        <v>445175</v>
      </c>
      <c r="K13" s="47">
        <v>451476</v>
      </c>
      <c r="L13" s="47">
        <v>457737</v>
      </c>
      <c r="M13" s="375">
        <v>463957</v>
      </c>
      <c r="N13" s="375">
        <v>470129</v>
      </c>
      <c r="O13" s="47">
        <v>10468</v>
      </c>
      <c r="P13" s="47">
        <v>10424</v>
      </c>
      <c r="Q13" s="47">
        <v>10419</v>
      </c>
      <c r="R13" s="47">
        <v>10371</v>
      </c>
      <c r="S13" s="47">
        <v>10325</v>
      </c>
      <c r="T13" s="47">
        <v>10280</v>
      </c>
      <c r="U13" s="47">
        <v>10237</v>
      </c>
      <c r="V13" s="47">
        <f>+[1]PROVINCIALES!$R$15</f>
        <v>10195</v>
      </c>
      <c r="W13" s="47">
        <v>10156</v>
      </c>
      <c r="X13" s="47">
        <v>10117</v>
      </c>
      <c r="Y13" s="47">
        <v>10080</v>
      </c>
      <c r="Z13" s="47">
        <v>10041</v>
      </c>
    </row>
    <row r="14" spans="2:27">
      <c r="B14" s="46" t="s">
        <v>64</v>
      </c>
      <c r="C14" s="47">
        <v>457614</v>
      </c>
      <c r="D14" s="47">
        <v>462534</v>
      </c>
      <c r="E14" s="47">
        <v>467671</v>
      </c>
      <c r="F14" s="47">
        <v>473331</v>
      </c>
      <c r="G14" s="47">
        <v>478964</v>
      </c>
      <c r="H14" s="47">
        <v>484529</v>
      </c>
      <c r="I14" s="47">
        <v>490039</v>
      </c>
      <c r="J14" s="47">
        <v>495464</v>
      </c>
      <c r="K14" s="47">
        <v>500794</v>
      </c>
      <c r="L14" s="47">
        <v>506035</v>
      </c>
      <c r="M14" s="375">
        <v>511184</v>
      </c>
      <c r="N14" s="375">
        <v>516231</v>
      </c>
      <c r="O14" s="47">
        <v>10411</v>
      </c>
      <c r="P14" s="47">
        <v>10387</v>
      </c>
      <c r="Q14" s="47">
        <v>10427</v>
      </c>
      <c r="R14" s="47">
        <v>10378</v>
      </c>
      <c r="S14" s="47">
        <v>10329</v>
      </c>
      <c r="T14" s="47">
        <v>10280</v>
      </c>
      <c r="U14" s="47">
        <v>10229</v>
      </c>
      <c r="V14" s="47">
        <f>+[1]PROVINCIALES!$R$16</f>
        <v>10179</v>
      </c>
      <c r="W14" s="47">
        <v>10128</v>
      </c>
      <c r="X14" s="47">
        <v>10075</v>
      </c>
      <c r="Y14" s="47">
        <v>10019</v>
      </c>
      <c r="Z14" s="47">
        <v>9961</v>
      </c>
    </row>
    <row r="15" spans="2:27">
      <c r="B15" s="46" t="s">
        <v>73</v>
      </c>
      <c r="C15" s="47">
        <v>2555387</v>
      </c>
      <c r="D15" s="47">
        <v>2610755</v>
      </c>
      <c r="E15" s="47">
        <v>2667953</v>
      </c>
      <c r="F15" s="47">
        <v>2723509</v>
      </c>
      <c r="G15" s="47">
        <v>2779370</v>
      </c>
      <c r="H15" s="47">
        <v>2835373</v>
      </c>
      <c r="I15" s="47">
        <v>2891472</v>
      </c>
      <c r="J15" s="47">
        <v>2947627</v>
      </c>
      <c r="K15" s="47">
        <v>3003799</v>
      </c>
      <c r="L15" s="47">
        <v>3059971</v>
      </c>
      <c r="M15" s="375">
        <v>3116111</v>
      </c>
      <c r="N15" s="375">
        <v>3172200</v>
      </c>
      <c r="O15" s="47">
        <v>51921</v>
      </c>
      <c r="P15" s="47">
        <v>51875</v>
      </c>
      <c r="Q15" s="47">
        <v>51015</v>
      </c>
      <c r="R15" s="47">
        <v>51100</v>
      </c>
      <c r="S15" s="47">
        <v>51203</v>
      </c>
      <c r="T15" s="47">
        <v>51321</v>
      </c>
      <c r="U15" s="47">
        <v>51458</v>
      </c>
      <c r="V15" s="47">
        <f>+[1]PROVINCIALES!$R$22</f>
        <v>51613</v>
      </c>
      <c r="W15" s="47">
        <v>51786</v>
      </c>
      <c r="X15" s="47">
        <v>51981</v>
      </c>
      <c r="Y15" s="47">
        <v>52195</v>
      </c>
      <c r="Z15" s="47">
        <v>52428</v>
      </c>
    </row>
    <row r="16" spans="2:27">
      <c r="B16" s="46" t="s">
        <v>74</v>
      </c>
      <c r="C16" s="47">
        <v>509740</v>
      </c>
      <c r="D16" s="47">
        <v>516779</v>
      </c>
      <c r="E16" s="47">
        <v>524048</v>
      </c>
      <c r="F16" s="47">
        <v>530655</v>
      </c>
      <c r="G16" s="47">
        <v>537351</v>
      </c>
      <c r="H16" s="47">
        <v>544090</v>
      </c>
      <c r="I16" s="47">
        <v>550832</v>
      </c>
      <c r="J16" s="47">
        <v>557563</v>
      </c>
      <c r="K16" s="47">
        <v>564260</v>
      </c>
      <c r="L16" s="47">
        <v>570933</v>
      </c>
      <c r="M16" s="375">
        <v>577551</v>
      </c>
      <c r="N16" s="375">
        <v>584114</v>
      </c>
      <c r="O16" s="47">
        <v>10889</v>
      </c>
      <c r="P16" s="47">
        <v>10844</v>
      </c>
      <c r="Q16" s="47">
        <v>10839</v>
      </c>
      <c r="R16" s="47">
        <v>10785</v>
      </c>
      <c r="S16" s="47">
        <v>10729</v>
      </c>
      <c r="T16" s="47">
        <v>10672</v>
      </c>
      <c r="U16" s="47">
        <v>10614</v>
      </c>
      <c r="V16" s="47">
        <f>+[1]PROVINCIALES!$R$23</f>
        <v>10555</v>
      </c>
      <c r="W16" s="47">
        <v>10500</v>
      </c>
      <c r="X16" s="47">
        <v>10443</v>
      </c>
      <c r="Y16" s="47">
        <v>10388</v>
      </c>
      <c r="Z16" s="47">
        <v>10335</v>
      </c>
    </row>
    <row r="17" spans="2:26">
      <c r="B17" s="48" t="s">
        <v>71</v>
      </c>
      <c r="C17" s="47">
        <v>402372</v>
      </c>
      <c r="D17" s="47">
        <v>412862</v>
      </c>
      <c r="E17" s="47">
        <v>423682</v>
      </c>
      <c r="F17" s="47">
        <v>432416</v>
      </c>
      <c r="G17" s="47">
        <v>441195</v>
      </c>
      <c r="H17" s="47">
        <v>449989</v>
      </c>
      <c r="I17" s="47">
        <v>458785</v>
      </c>
      <c r="J17" s="47">
        <v>467569</v>
      </c>
      <c r="K17" s="47">
        <v>476345</v>
      </c>
      <c r="L17" s="47">
        <v>485090</v>
      </c>
      <c r="M17" s="375">
        <v>493821</v>
      </c>
      <c r="N17" s="375">
        <v>450694</v>
      </c>
      <c r="O17" s="47">
        <v>11595</v>
      </c>
      <c r="P17" s="47">
        <v>11715</v>
      </c>
      <c r="Q17" s="47">
        <v>11819</v>
      </c>
      <c r="R17" s="47">
        <v>11827</v>
      </c>
      <c r="S17" s="47">
        <v>11830</v>
      </c>
      <c r="T17" s="47">
        <v>11831</v>
      </c>
      <c r="U17" s="47">
        <v>11832</v>
      </c>
      <c r="V17" s="47">
        <f>+[1]PROVINCIALES!$R$28</f>
        <v>11829</v>
      </c>
      <c r="W17" s="47">
        <v>11827</v>
      </c>
      <c r="X17" s="47">
        <v>11824</v>
      </c>
      <c r="Y17" s="47">
        <v>11822</v>
      </c>
      <c r="Z17" s="47">
        <v>11818</v>
      </c>
    </row>
    <row r="18" spans="2:26" s="32" customFormat="1" ht="13.5">
      <c r="B18" s="44" t="s">
        <v>41</v>
      </c>
      <c r="C18" s="45">
        <v>7197036</v>
      </c>
      <c r="D18" s="45">
        <v>7324324</v>
      </c>
      <c r="E18" s="45">
        <v>7455097</v>
      </c>
      <c r="F18" s="45">
        <v>7571368</v>
      </c>
      <c r="G18" s="45">
        <v>7687229</v>
      </c>
      <c r="H18" s="45">
        <v>7802311</v>
      </c>
      <c r="I18" s="45">
        <v>7916493</v>
      </c>
      <c r="J18" s="45">
        <v>8029673</v>
      </c>
      <c r="K18" s="45">
        <v>8141834</v>
      </c>
      <c r="L18" s="45">
        <v>8252927</v>
      </c>
      <c r="M18" s="379">
        <f>SUM(M19:M24)</f>
        <v>8362855</v>
      </c>
      <c r="N18" s="379">
        <v>8523453</v>
      </c>
      <c r="O18" s="45">
        <v>174308</v>
      </c>
      <c r="P18" s="45">
        <v>173376</v>
      </c>
      <c r="Q18" s="45">
        <v>172751</v>
      </c>
      <c r="R18" s="45">
        <v>171515</v>
      </c>
      <c r="S18" s="45">
        <v>170356</v>
      </c>
      <c r="T18" s="45">
        <v>169286</v>
      </c>
      <c r="U18" s="45">
        <v>168307</v>
      </c>
      <c r="V18" s="45">
        <f>SUM(V19:V24)</f>
        <v>167412</v>
      </c>
      <c r="W18" s="45">
        <v>166598</v>
      </c>
      <c r="X18" s="45">
        <v>165843</v>
      </c>
      <c r="Y18" s="45">
        <v>165148</v>
      </c>
      <c r="Z18" s="45">
        <v>164519</v>
      </c>
    </row>
    <row r="19" spans="2:26">
      <c r="B19" s="46" t="s">
        <v>63</v>
      </c>
      <c r="C19" s="47">
        <v>607959</v>
      </c>
      <c r="D19" s="47">
        <v>616299</v>
      </c>
      <c r="E19" s="47">
        <v>624860</v>
      </c>
      <c r="F19" s="47">
        <v>634481</v>
      </c>
      <c r="G19" s="47">
        <v>644000</v>
      </c>
      <c r="H19" s="47">
        <v>653400</v>
      </c>
      <c r="I19" s="47">
        <v>662671</v>
      </c>
      <c r="J19" s="47">
        <v>671817</v>
      </c>
      <c r="K19" s="47">
        <v>680845</v>
      </c>
      <c r="L19" s="47">
        <v>689760</v>
      </c>
      <c r="M19" s="375">
        <v>698545</v>
      </c>
      <c r="N19" s="375">
        <v>707204</v>
      </c>
      <c r="O19" s="47">
        <v>13818</v>
      </c>
      <c r="P19" s="47">
        <v>13638</v>
      </c>
      <c r="Q19" s="47">
        <v>13447</v>
      </c>
      <c r="R19" s="47">
        <v>13288</v>
      </c>
      <c r="S19" s="47">
        <v>13140</v>
      </c>
      <c r="T19" s="47">
        <v>13005</v>
      </c>
      <c r="U19" s="47">
        <v>12883</v>
      </c>
      <c r="V19" s="47">
        <f>+[1]PROVINCIALES!$R$12</f>
        <v>12774</v>
      </c>
      <c r="W19" s="47">
        <v>12678</v>
      </c>
      <c r="X19" s="47">
        <v>12589</v>
      </c>
      <c r="Y19" s="47">
        <v>12511</v>
      </c>
      <c r="Z19" s="47">
        <v>12441</v>
      </c>
    </row>
    <row r="20" spans="2:26">
      <c r="B20" s="46" t="s">
        <v>75</v>
      </c>
      <c r="C20" s="47">
        <v>485548</v>
      </c>
      <c r="D20" s="47">
        <v>496331</v>
      </c>
      <c r="E20" s="47">
        <v>507408</v>
      </c>
      <c r="F20" s="47">
        <v>516418</v>
      </c>
      <c r="G20" s="47">
        <v>525320</v>
      </c>
      <c r="H20" s="47">
        <v>534084</v>
      </c>
      <c r="I20" s="47">
        <v>542707</v>
      </c>
      <c r="J20" s="47">
        <v>551165</v>
      </c>
      <c r="K20" s="47">
        <v>559471</v>
      </c>
      <c r="L20" s="47">
        <v>567610</v>
      </c>
      <c r="M20" s="375">
        <v>575593</v>
      </c>
      <c r="N20" s="375">
        <v>635227</v>
      </c>
      <c r="O20" s="47">
        <v>13951</v>
      </c>
      <c r="P20" s="47">
        <v>13976</v>
      </c>
      <c r="Q20" s="47">
        <v>13903</v>
      </c>
      <c r="R20" s="47">
        <v>13786</v>
      </c>
      <c r="S20" s="47">
        <v>13670</v>
      </c>
      <c r="T20" s="47">
        <v>13558</v>
      </c>
      <c r="U20" s="47">
        <v>13449</v>
      </c>
      <c r="V20" s="47">
        <f>+[1]PROVINCIALES!$R$13</f>
        <v>13346</v>
      </c>
      <c r="W20" s="47">
        <v>13247</v>
      </c>
      <c r="X20" s="47">
        <v>13153</v>
      </c>
      <c r="Y20" s="47">
        <v>13060</v>
      </c>
      <c r="Z20" s="47">
        <v>12975</v>
      </c>
    </row>
    <row r="21" spans="2:26">
      <c r="B21" s="46" t="s">
        <v>70</v>
      </c>
      <c r="C21" s="47">
        <v>3647031</v>
      </c>
      <c r="D21" s="47">
        <v>3712012</v>
      </c>
      <c r="E21" s="47">
        <v>3778720</v>
      </c>
      <c r="F21" s="47">
        <v>3840319</v>
      </c>
      <c r="G21" s="47">
        <v>3901981</v>
      </c>
      <c r="H21" s="47">
        <v>3963541</v>
      </c>
      <c r="I21" s="47">
        <v>4024929</v>
      </c>
      <c r="J21" s="47">
        <v>4086089</v>
      </c>
      <c r="K21" s="47">
        <v>4146996</v>
      </c>
      <c r="L21" s="47">
        <v>4207610</v>
      </c>
      <c r="M21" s="375">
        <v>4267893</v>
      </c>
      <c r="N21" s="375">
        <v>4327845</v>
      </c>
      <c r="O21" s="47">
        <v>83118</v>
      </c>
      <c r="P21" s="47">
        <v>82672</v>
      </c>
      <c r="Q21" s="47">
        <v>82611</v>
      </c>
      <c r="R21" s="47">
        <v>82245</v>
      </c>
      <c r="S21" s="47">
        <v>81905</v>
      </c>
      <c r="T21" s="47">
        <v>81595</v>
      </c>
      <c r="U21" s="47">
        <v>81318</v>
      </c>
      <c r="V21" s="47">
        <f>+[1]PROVINCIALES!$R$14</f>
        <v>81073</v>
      </c>
      <c r="W21" s="47">
        <v>80860</v>
      </c>
      <c r="X21" s="47">
        <v>80675</v>
      </c>
      <c r="Y21" s="47">
        <v>80524</v>
      </c>
      <c r="Z21" s="47">
        <v>80400</v>
      </c>
    </row>
    <row r="22" spans="2:26">
      <c r="B22" s="46" t="s">
        <v>77</v>
      </c>
      <c r="C22" s="47">
        <v>776460</v>
      </c>
      <c r="D22" s="47">
        <v>790808</v>
      </c>
      <c r="E22" s="47">
        <v>805514</v>
      </c>
      <c r="F22" s="47">
        <v>817676</v>
      </c>
      <c r="G22" s="47">
        <v>829779</v>
      </c>
      <c r="H22" s="47">
        <v>841767</v>
      </c>
      <c r="I22" s="47">
        <v>853622</v>
      </c>
      <c r="J22" s="47">
        <v>865340</v>
      </c>
      <c r="K22" s="47">
        <v>876912</v>
      </c>
      <c r="L22" s="47">
        <v>888351</v>
      </c>
      <c r="M22" s="375">
        <v>899632</v>
      </c>
      <c r="N22" s="375">
        <v>910770</v>
      </c>
      <c r="O22" s="47">
        <v>20437</v>
      </c>
      <c r="P22" s="47">
        <v>20391</v>
      </c>
      <c r="Q22" s="47">
        <v>20259</v>
      </c>
      <c r="R22" s="47">
        <v>20105</v>
      </c>
      <c r="S22" s="47">
        <v>19960</v>
      </c>
      <c r="T22" s="47">
        <v>19825</v>
      </c>
      <c r="U22" s="47">
        <v>19701</v>
      </c>
      <c r="V22" s="47">
        <f>+[1]PROVINCIALES!$R$17</f>
        <v>19586</v>
      </c>
      <c r="W22" s="47">
        <v>19480</v>
      </c>
      <c r="X22" s="47">
        <v>19381</v>
      </c>
      <c r="Y22" s="47">
        <v>19284</v>
      </c>
      <c r="Z22" s="47">
        <v>19194</v>
      </c>
    </row>
    <row r="23" spans="2:26">
      <c r="B23" s="46" t="s">
        <v>62</v>
      </c>
      <c r="C23" s="47">
        <v>1379329</v>
      </c>
      <c r="D23" s="47">
        <v>1399539</v>
      </c>
      <c r="E23" s="47">
        <v>1420348</v>
      </c>
      <c r="F23" s="47">
        <v>1436259</v>
      </c>
      <c r="G23" s="47">
        <v>1451873</v>
      </c>
      <c r="H23" s="47">
        <v>1467111</v>
      </c>
      <c r="I23" s="47">
        <v>1481940</v>
      </c>
      <c r="J23" s="47">
        <v>1496366</v>
      </c>
      <c r="K23" s="47">
        <v>1510375</v>
      </c>
      <c r="L23" s="47">
        <v>1523950</v>
      </c>
      <c r="M23" s="375">
        <v>1537090</v>
      </c>
      <c r="N23" s="375">
        <v>1549796</v>
      </c>
      <c r="O23" s="47">
        <v>34544</v>
      </c>
      <c r="P23" s="47">
        <v>34156</v>
      </c>
      <c r="Q23" s="47">
        <v>33847</v>
      </c>
      <c r="R23" s="47">
        <v>33353</v>
      </c>
      <c r="S23" s="47">
        <v>32889</v>
      </c>
      <c r="T23" s="47">
        <v>32458</v>
      </c>
      <c r="U23" s="47">
        <v>32056</v>
      </c>
      <c r="V23" s="47">
        <f>+[1]PROVINCIALES!$R$18</f>
        <v>31678</v>
      </c>
      <c r="W23" s="47">
        <v>31320</v>
      </c>
      <c r="X23" s="47">
        <v>30974</v>
      </c>
      <c r="Y23" s="47">
        <v>30639</v>
      </c>
      <c r="Z23" s="47">
        <v>30316</v>
      </c>
    </row>
    <row r="24" spans="2:26">
      <c r="B24" s="46" t="s">
        <v>67</v>
      </c>
      <c r="C24" s="47">
        <v>300709</v>
      </c>
      <c r="D24" s="47">
        <v>309335</v>
      </c>
      <c r="E24" s="47">
        <v>318247</v>
      </c>
      <c r="F24" s="47">
        <v>326215</v>
      </c>
      <c r="G24" s="47">
        <v>334276</v>
      </c>
      <c r="H24" s="47">
        <v>342408</v>
      </c>
      <c r="I24" s="47">
        <v>350624</v>
      </c>
      <c r="J24" s="47">
        <v>358896</v>
      </c>
      <c r="K24" s="47">
        <v>367235</v>
      </c>
      <c r="L24" s="47">
        <v>375646</v>
      </c>
      <c r="M24" s="375">
        <v>384102</v>
      </c>
      <c r="N24" s="375">
        <v>392611</v>
      </c>
      <c r="O24" s="47">
        <v>8440</v>
      </c>
      <c r="P24" s="47">
        <v>8543</v>
      </c>
      <c r="Q24" s="47">
        <v>8684</v>
      </c>
      <c r="R24" s="47">
        <v>8738</v>
      </c>
      <c r="S24" s="47">
        <v>8792</v>
      </c>
      <c r="T24" s="47">
        <v>8845</v>
      </c>
      <c r="U24" s="47">
        <v>8900</v>
      </c>
      <c r="V24" s="47">
        <f>+[1]PROVINCIALES!$R$29</f>
        <v>8955</v>
      </c>
      <c r="W24" s="47">
        <v>9013</v>
      </c>
      <c r="X24" s="47">
        <v>9071</v>
      </c>
      <c r="Y24" s="47">
        <v>9130</v>
      </c>
      <c r="Z24" s="47">
        <v>9193</v>
      </c>
    </row>
    <row r="25" spans="2:26" s="32" customFormat="1" ht="13.5">
      <c r="B25" s="44" t="s">
        <v>102</v>
      </c>
      <c r="C25" s="45">
        <v>714054</v>
      </c>
      <c r="D25" s="45">
        <v>736993</v>
      </c>
      <c r="E25" s="45">
        <v>760853</v>
      </c>
      <c r="F25" s="45">
        <v>780529</v>
      </c>
      <c r="G25" s="45">
        <v>800285</v>
      </c>
      <c r="H25" s="45">
        <v>820024</v>
      </c>
      <c r="I25" s="45">
        <v>839722</v>
      </c>
      <c r="J25" s="45">
        <v>859385</v>
      </c>
      <c r="K25" s="45">
        <v>878996</v>
      </c>
      <c r="L25" s="45">
        <v>898547</v>
      </c>
      <c r="M25" s="379">
        <f>SUM(M26:M31)</f>
        <v>918016</v>
      </c>
      <c r="N25" s="379">
        <v>937406</v>
      </c>
      <c r="O25" s="45">
        <v>21743</v>
      </c>
      <c r="P25" s="45">
        <v>22082</v>
      </c>
      <c r="Q25" s="45">
        <v>22462</v>
      </c>
      <c r="R25" s="45">
        <v>22468</v>
      </c>
      <c r="S25" s="45">
        <v>22466</v>
      </c>
      <c r="T25" s="45">
        <v>22458</v>
      </c>
      <c r="U25" s="45">
        <v>22446</v>
      </c>
      <c r="V25" s="45">
        <f>SUM(V26:V31)</f>
        <v>22425</v>
      </c>
      <c r="W25" s="45">
        <v>22404</v>
      </c>
      <c r="X25" s="45">
        <v>22378</v>
      </c>
      <c r="Y25" s="45">
        <v>22351</v>
      </c>
      <c r="Z25" s="45">
        <v>22324</v>
      </c>
    </row>
    <row r="26" spans="2:26">
      <c r="B26" s="46" t="s">
        <v>59</v>
      </c>
      <c r="C26" s="47">
        <v>145352</v>
      </c>
      <c r="D26" s="47">
        <v>149206</v>
      </c>
      <c r="E26" s="47">
        <v>153163</v>
      </c>
      <c r="F26" s="47">
        <v>157551</v>
      </c>
      <c r="G26" s="47">
        <v>161948</v>
      </c>
      <c r="H26" s="47">
        <v>166345</v>
      </c>
      <c r="I26" s="47">
        <v>170722</v>
      </c>
      <c r="J26" s="47">
        <v>175074</v>
      </c>
      <c r="K26" s="47">
        <v>179406</v>
      </c>
      <c r="L26" s="47">
        <v>183728</v>
      </c>
      <c r="M26" s="375">
        <v>188028</v>
      </c>
      <c r="N26" s="375">
        <v>192301</v>
      </c>
      <c r="O26" s="47">
        <v>5107</v>
      </c>
      <c r="P26" s="47">
        <v>5109</v>
      </c>
      <c r="Q26" s="47">
        <v>5161</v>
      </c>
      <c r="R26" s="47">
        <v>5162</v>
      </c>
      <c r="S26" s="47">
        <v>5158</v>
      </c>
      <c r="T26" s="47">
        <v>5150</v>
      </c>
      <c r="U26" s="47">
        <v>5137</v>
      </c>
      <c r="V26" s="47">
        <f>+[1]PROVINCIALES!$R$19</f>
        <v>5120</v>
      </c>
      <c r="W26" s="47">
        <v>5102</v>
      </c>
      <c r="X26" s="47">
        <v>5082</v>
      </c>
      <c r="Y26" s="47">
        <v>5059</v>
      </c>
      <c r="Z26" s="47">
        <v>5036</v>
      </c>
    </row>
    <row r="27" spans="2:26">
      <c r="B27" s="46" t="s">
        <v>57</v>
      </c>
      <c r="C27" s="47">
        <v>101017</v>
      </c>
      <c r="D27" s="47">
        <v>103933</v>
      </c>
      <c r="E27" s="47">
        <v>106953</v>
      </c>
      <c r="F27" s="47">
        <v>109514</v>
      </c>
      <c r="G27" s="47">
        <v>112151</v>
      </c>
      <c r="H27" s="47">
        <v>114805</v>
      </c>
      <c r="I27" s="47">
        <v>117465</v>
      </c>
      <c r="J27" s="47">
        <v>120144</v>
      </c>
      <c r="K27" s="47">
        <v>122838</v>
      </c>
      <c r="L27" s="47">
        <v>125538</v>
      </c>
      <c r="M27" s="375">
        <v>128252</v>
      </c>
      <c r="N27" s="375">
        <v>130976</v>
      </c>
      <c r="O27" s="47">
        <v>3069</v>
      </c>
      <c r="P27" s="47">
        <v>3121</v>
      </c>
      <c r="Q27" s="47">
        <v>3201</v>
      </c>
      <c r="R27" s="47">
        <v>3228</v>
      </c>
      <c r="S27" s="47">
        <v>3253</v>
      </c>
      <c r="T27" s="47">
        <v>3277</v>
      </c>
      <c r="U27" s="47">
        <v>3302</v>
      </c>
      <c r="V27" s="47">
        <f>+[1]PROVINCIALES!$R$20</f>
        <v>3327</v>
      </c>
      <c r="W27" s="47">
        <v>3348</v>
      </c>
      <c r="X27" s="47">
        <v>3369</v>
      </c>
      <c r="Y27" s="47">
        <v>3391</v>
      </c>
      <c r="Z27" s="47">
        <v>3410</v>
      </c>
    </row>
    <row r="28" spans="2:26">
      <c r="B28" s="46" t="s">
        <v>60</v>
      </c>
      <c r="C28" s="47">
        <v>81047</v>
      </c>
      <c r="D28" s="47">
        <v>83711</v>
      </c>
      <c r="E28" s="47">
        <v>86470</v>
      </c>
      <c r="F28" s="47">
        <v>89053</v>
      </c>
      <c r="G28" s="47">
        <v>91699</v>
      </c>
      <c r="H28" s="47">
        <v>94373</v>
      </c>
      <c r="I28" s="47">
        <v>97093</v>
      </c>
      <c r="J28" s="47">
        <v>99855</v>
      </c>
      <c r="K28" s="47">
        <v>102655</v>
      </c>
      <c r="L28" s="47">
        <v>105494</v>
      </c>
      <c r="M28" s="375">
        <v>108365</v>
      </c>
      <c r="N28" s="375">
        <v>111270</v>
      </c>
      <c r="O28" s="47">
        <v>2428</v>
      </c>
      <c r="P28" s="47">
        <v>2472</v>
      </c>
      <c r="Q28" s="47">
        <v>2536</v>
      </c>
      <c r="R28" s="47">
        <v>2560</v>
      </c>
      <c r="S28" s="47">
        <v>2584</v>
      </c>
      <c r="T28" s="47">
        <v>2606</v>
      </c>
      <c r="U28" s="47">
        <v>2630</v>
      </c>
      <c r="V28" s="47">
        <f>+[1]PROVINCIALES!$R$21</f>
        <v>2652</v>
      </c>
      <c r="W28" s="47">
        <v>2674</v>
      </c>
      <c r="X28" s="47">
        <v>2696</v>
      </c>
      <c r="Y28" s="47">
        <v>2717</v>
      </c>
      <c r="Z28" s="47">
        <v>2738</v>
      </c>
    </row>
    <row r="29" spans="2:26">
      <c r="B29" s="46" t="s">
        <v>56</v>
      </c>
      <c r="C29" s="47">
        <v>91691</v>
      </c>
      <c r="D29" s="47">
        <v>93409</v>
      </c>
      <c r="E29" s="47">
        <v>95194</v>
      </c>
      <c r="F29" s="47">
        <v>97676</v>
      </c>
      <c r="G29" s="47">
        <v>100170</v>
      </c>
      <c r="H29" s="47">
        <v>102684</v>
      </c>
      <c r="I29" s="47">
        <v>105213</v>
      </c>
      <c r="J29" s="47">
        <v>107749</v>
      </c>
      <c r="K29" s="47">
        <v>110296</v>
      </c>
      <c r="L29" s="47">
        <v>112835</v>
      </c>
      <c r="M29" s="375">
        <v>115368</v>
      </c>
      <c r="N29" s="375">
        <v>117899</v>
      </c>
      <c r="O29" s="47">
        <v>2734</v>
      </c>
      <c r="P29" s="47">
        <v>2761</v>
      </c>
      <c r="Q29" s="47">
        <v>2782</v>
      </c>
      <c r="R29" s="47">
        <v>2792</v>
      </c>
      <c r="S29" s="47">
        <v>2800</v>
      </c>
      <c r="T29" s="47">
        <v>2807</v>
      </c>
      <c r="U29" s="47">
        <v>2813</v>
      </c>
      <c r="V29" s="47">
        <f>+[1]PROVINCIALES!$R$24</f>
        <v>2816</v>
      </c>
      <c r="W29" s="47">
        <v>2819</v>
      </c>
      <c r="X29" s="47">
        <v>2818</v>
      </c>
      <c r="Y29" s="47">
        <v>2817</v>
      </c>
      <c r="Z29" s="47">
        <v>2814</v>
      </c>
    </row>
    <row r="30" spans="2:26">
      <c r="B30" s="46" t="s">
        <v>72</v>
      </c>
      <c r="C30" s="47">
        <v>169667</v>
      </c>
      <c r="D30" s="47">
        <v>175358</v>
      </c>
      <c r="E30" s="47">
        <v>181287</v>
      </c>
      <c r="F30" s="47">
        <v>186072</v>
      </c>
      <c r="G30" s="47">
        <v>190896</v>
      </c>
      <c r="H30" s="47">
        <v>195759</v>
      </c>
      <c r="I30" s="47">
        <v>200656</v>
      </c>
      <c r="J30" s="47">
        <v>205586</v>
      </c>
      <c r="K30" s="47">
        <v>210532</v>
      </c>
      <c r="L30" s="47">
        <v>215499</v>
      </c>
      <c r="M30" s="375">
        <v>220483</v>
      </c>
      <c r="N30" s="375">
        <v>225481</v>
      </c>
      <c r="O30" s="47">
        <v>4543</v>
      </c>
      <c r="P30" s="47">
        <v>4638</v>
      </c>
      <c r="Q30" s="47">
        <v>4762</v>
      </c>
      <c r="R30" s="47">
        <v>4783</v>
      </c>
      <c r="S30" s="47">
        <v>4805</v>
      </c>
      <c r="T30" s="47">
        <v>4827</v>
      </c>
      <c r="U30" s="47">
        <v>4846</v>
      </c>
      <c r="V30" s="47">
        <f>+[1]PROVINCIALES!$R$26</f>
        <v>4865</v>
      </c>
      <c r="W30" s="47">
        <v>4886</v>
      </c>
      <c r="X30" s="47">
        <v>4905</v>
      </c>
      <c r="Y30" s="47">
        <v>4923</v>
      </c>
      <c r="Z30" s="47">
        <v>4941</v>
      </c>
    </row>
    <row r="31" spans="2:26">
      <c r="B31" s="46" t="s">
        <v>58</v>
      </c>
      <c r="C31" s="47">
        <v>125280</v>
      </c>
      <c r="D31" s="47">
        <v>131376</v>
      </c>
      <c r="E31" s="47">
        <v>137786</v>
      </c>
      <c r="F31" s="47">
        <v>140663</v>
      </c>
      <c r="G31" s="47">
        <v>143421</v>
      </c>
      <c r="H31" s="47">
        <v>146058</v>
      </c>
      <c r="I31" s="47">
        <v>148573</v>
      </c>
      <c r="J31" s="47">
        <v>150977</v>
      </c>
      <c r="K31" s="47">
        <v>153269</v>
      </c>
      <c r="L31" s="47">
        <v>155453</v>
      </c>
      <c r="M31" s="375">
        <v>157520</v>
      </c>
      <c r="N31" s="375">
        <v>159479</v>
      </c>
      <c r="O31" s="47">
        <v>3862</v>
      </c>
      <c r="P31" s="47">
        <v>3981</v>
      </c>
      <c r="Q31" s="47">
        <v>4020</v>
      </c>
      <c r="R31" s="47">
        <v>3943</v>
      </c>
      <c r="S31" s="47">
        <v>3866</v>
      </c>
      <c r="T31" s="47">
        <v>3791</v>
      </c>
      <c r="U31" s="47">
        <v>3718</v>
      </c>
      <c r="V31" s="47">
        <f>+[1]PROVINCIALES!$R$27</f>
        <v>3645</v>
      </c>
      <c r="W31" s="47">
        <v>3575</v>
      </c>
      <c r="X31" s="47">
        <v>3508</v>
      </c>
      <c r="Y31" s="47">
        <v>3444</v>
      </c>
      <c r="Z31" s="47">
        <v>3385</v>
      </c>
    </row>
    <row r="32" spans="2:26" s="32" customFormat="1" ht="13.5">
      <c r="B32" s="44" t="s">
        <v>88</v>
      </c>
      <c r="C32" s="45">
        <v>24214</v>
      </c>
      <c r="D32" s="45">
        <v>25036</v>
      </c>
      <c r="E32" s="45">
        <v>25884</v>
      </c>
      <c r="F32" s="45">
        <v>26576</v>
      </c>
      <c r="G32" s="45">
        <v>27284</v>
      </c>
      <c r="H32" s="45">
        <v>28000</v>
      </c>
      <c r="I32" s="45">
        <v>28726</v>
      </c>
      <c r="J32" s="45">
        <v>29453</v>
      </c>
      <c r="K32" s="45">
        <v>30172</v>
      </c>
      <c r="L32" s="45">
        <v>30890</v>
      </c>
      <c r="M32" s="379">
        <f>+M33</f>
        <v>31600</v>
      </c>
      <c r="N32" s="379">
        <v>32320</v>
      </c>
      <c r="O32" s="45">
        <v>509</v>
      </c>
      <c r="P32" s="45">
        <v>527</v>
      </c>
      <c r="Q32" s="45">
        <v>538</v>
      </c>
      <c r="R32" s="45">
        <v>547</v>
      </c>
      <c r="S32" s="45">
        <v>556</v>
      </c>
      <c r="T32" s="45">
        <v>562</v>
      </c>
      <c r="U32" s="45">
        <v>569</v>
      </c>
      <c r="V32" s="45">
        <f>+V33</f>
        <v>575</v>
      </c>
      <c r="W32" s="45">
        <v>583</v>
      </c>
      <c r="X32" s="45">
        <v>588</v>
      </c>
      <c r="Y32" s="45">
        <v>593</v>
      </c>
      <c r="Z32" s="45">
        <v>601</v>
      </c>
    </row>
    <row r="33" spans="2:26">
      <c r="B33" s="46" t="s">
        <v>80</v>
      </c>
      <c r="C33" s="47">
        <v>24214</v>
      </c>
      <c r="D33" s="47">
        <v>25036</v>
      </c>
      <c r="E33" s="47">
        <v>25884</v>
      </c>
      <c r="F33" s="47">
        <v>26576</v>
      </c>
      <c r="G33" s="47">
        <v>27284</v>
      </c>
      <c r="H33" s="47">
        <v>28000</v>
      </c>
      <c r="I33" s="47">
        <v>28726</v>
      </c>
      <c r="J33" s="47">
        <v>29453</v>
      </c>
      <c r="K33" s="47">
        <v>30172</v>
      </c>
      <c r="L33" s="47">
        <v>30890</v>
      </c>
      <c r="M33" s="375">
        <v>31600</v>
      </c>
      <c r="N33" s="375">
        <v>32320</v>
      </c>
      <c r="O33" s="47">
        <v>509</v>
      </c>
      <c r="P33" s="47">
        <v>527</v>
      </c>
      <c r="Q33" s="47">
        <v>538</v>
      </c>
      <c r="R33" s="47">
        <v>547</v>
      </c>
      <c r="S33" s="47">
        <v>556</v>
      </c>
      <c r="T33" s="47">
        <v>562</v>
      </c>
      <c r="U33" s="47">
        <v>569</v>
      </c>
      <c r="V33" s="47">
        <f>+[1]PROVINCIALES!$R$25</f>
        <v>575</v>
      </c>
      <c r="W33" s="47">
        <v>583</v>
      </c>
      <c r="X33" s="47">
        <v>588</v>
      </c>
      <c r="Y33" s="47">
        <v>593</v>
      </c>
      <c r="Z33" s="47">
        <v>601</v>
      </c>
    </row>
    <row r="34" spans="2:26" s="32" customFormat="1" ht="13.5">
      <c r="B34" s="41" t="s">
        <v>43</v>
      </c>
      <c r="C34" s="40">
        <v>32566</v>
      </c>
      <c r="D34" s="40">
        <v>33149</v>
      </c>
      <c r="E34" s="40">
        <v>33754</v>
      </c>
      <c r="F34" s="40">
        <v>34547</v>
      </c>
      <c r="G34" s="40">
        <v>35348</v>
      </c>
      <c r="H34" s="40">
        <v>36153</v>
      </c>
      <c r="I34" s="40">
        <v>36967</v>
      </c>
      <c r="J34" s="40">
        <v>37784</v>
      </c>
      <c r="K34" s="40">
        <v>38607</v>
      </c>
      <c r="L34" s="40">
        <v>39430</v>
      </c>
      <c r="M34" s="376">
        <v>40255</v>
      </c>
      <c r="N34" s="376">
        <v>41082</v>
      </c>
      <c r="O34" s="40">
        <v>812</v>
      </c>
      <c r="P34" s="40">
        <v>810</v>
      </c>
      <c r="Q34" s="40">
        <v>932</v>
      </c>
      <c r="R34" s="40">
        <v>936</v>
      </c>
      <c r="S34" s="40">
        <v>941</v>
      </c>
      <c r="T34" s="40">
        <v>947</v>
      </c>
      <c r="U34" s="40">
        <v>955</v>
      </c>
      <c r="V34" s="40">
        <f>+[1]PROVINCIALES!$R$30</f>
        <v>960</v>
      </c>
      <c r="W34" s="40">
        <v>968</v>
      </c>
      <c r="X34" s="40">
        <v>972</v>
      </c>
      <c r="Y34" s="40">
        <v>977</v>
      </c>
      <c r="Z34" s="40">
        <v>981</v>
      </c>
    </row>
    <row r="35" spans="2:26" s="32" customFormat="1" ht="13.5">
      <c r="B35" s="33"/>
      <c r="C35" s="33"/>
      <c r="D35" s="33"/>
      <c r="E35" s="33"/>
      <c r="F35" s="33"/>
      <c r="G35" s="33"/>
      <c r="H35" s="33"/>
      <c r="I35" s="33"/>
      <c r="J35" s="33"/>
      <c r="K35" s="33"/>
      <c r="L35" s="33"/>
      <c r="M35" s="33"/>
      <c r="N35" s="33"/>
      <c r="O35" s="34"/>
      <c r="P35" s="34"/>
      <c r="Q35" s="34"/>
      <c r="R35" s="34"/>
      <c r="S35" s="34"/>
      <c r="T35" s="34"/>
      <c r="U35" s="34"/>
      <c r="V35" s="34"/>
      <c r="W35" s="34"/>
      <c r="X35" s="34"/>
      <c r="Y35" s="34"/>
      <c r="Z35" s="34"/>
    </row>
    <row r="36" spans="2:26" s="37" customFormat="1">
      <c r="B36" s="35" t="s">
        <v>1683</v>
      </c>
      <c r="C36" s="35"/>
      <c r="D36" s="35"/>
      <c r="E36" s="35"/>
      <c r="F36" s="35"/>
      <c r="G36" s="35"/>
      <c r="H36" s="35"/>
      <c r="I36" s="35"/>
      <c r="J36" s="35"/>
      <c r="K36" s="35"/>
      <c r="L36" s="35"/>
      <c r="M36" s="35"/>
      <c r="N36" s="35"/>
      <c r="O36" s="36"/>
      <c r="P36" s="36"/>
      <c r="Q36" s="36"/>
      <c r="R36" s="36"/>
      <c r="S36" s="36"/>
      <c r="T36" s="36"/>
      <c r="U36" s="36"/>
      <c r="V36" s="36"/>
      <c r="W36" s="36"/>
      <c r="X36" s="36"/>
      <c r="Y36" s="36"/>
      <c r="Z36" s="36"/>
    </row>
    <row r="37" spans="2:26" s="37" customFormat="1" ht="12" customHeight="1">
      <c r="B37" s="35" t="s">
        <v>120</v>
      </c>
      <c r="C37" s="35"/>
      <c r="D37" s="35"/>
      <c r="E37" s="35"/>
      <c r="F37" s="35"/>
      <c r="G37" s="35"/>
      <c r="H37" s="35"/>
      <c r="I37" s="35"/>
      <c r="J37" s="35"/>
      <c r="K37" s="35"/>
      <c r="L37" s="35"/>
      <c r="M37" s="35"/>
      <c r="N37" s="35"/>
      <c r="O37" s="36"/>
      <c r="P37" s="36"/>
      <c r="Q37" s="36"/>
      <c r="R37" s="36"/>
      <c r="S37" s="36"/>
      <c r="T37" s="36"/>
      <c r="U37" s="36"/>
      <c r="V37" s="36"/>
      <c r="W37" s="36"/>
      <c r="X37" s="36"/>
      <c r="Y37" s="36"/>
      <c r="Z37" s="36"/>
    </row>
    <row r="38" spans="2:26" s="37" customFormat="1">
      <c r="O38" s="38"/>
      <c r="P38" s="38"/>
      <c r="Q38" s="38"/>
      <c r="R38" s="38"/>
      <c r="S38" s="38"/>
      <c r="T38" s="38"/>
      <c r="U38" s="38"/>
      <c r="V38" s="38"/>
      <c r="W38" s="38"/>
      <c r="X38" s="38"/>
      <c r="Y38" s="38"/>
      <c r="Z38" s="38"/>
    </row>
    <row r="39" spans="2:26" s="37" customFormat="1">
      <c r="B39" s="35"/>
      <c r="C39" s="35"/>
      <c r="D39" s="35"/>
      <c r="E39" s="35"/>
      <c r="F39" s="35"/>
      <c r="G39" s="35"/>
      <c r="H39" s="35"/>
      <c r="I39" s="35"/>
      <c r="J39" s="35"/>
      <c r="K39" s="35"/>
      <c r="L39" s="35"/>
      <c r="M39" s="35"/>
      <c r="N39" s="35"/>
      <c r="O39" s="39"/>
      <c r="P39" s="39"/>
      <c r="Q39" s="39"/>
      <c r="R39" s="39"/>
      <c r="S39" s="39"/>
      <c r="T39" s="39"/>
      <c r="U39" s="39"/>
      <c r="V39" s="39"/>
      <c r="W39" s="39"/>
      <c r="X39" s="39"/>
      <c r="Y39" s="39"/>
      <c r="Z39" s="39"/>
    </row>
  </sheetData>
  <mergeCells count="4">
    <mergeCell ref="B2:X2"/>
    <mergeCell ref="B3:B4"/>
    <mergeCell ref="O3:Z3"/>
    <mergeCell ref="C3:N3"/>
  </mergeCells>
  <hyperlinks>
    <hyperlink ref="AA2" location="INDICE!B78" display="INDICE"/>
  </hyperlinks>
  <printOptions horizontalCentered="1"/>
  <pageMargins left="0.19685039370078741" right="0.19685039370078741" top="1.1811023622047245" bottom="0" header="0.19685039370078741" footer="0.19685039370078741"/>
  <pageSetup scale="54" firstPageNumber="486" orientation="landscape" useFirstPageNumber="1" r:id="rId1"/>
  <headerFooter scaleWithDoc="0">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46</vt:i4>
      </vt:variant>
    </vt:vector>
  </HeadingPairs>
  <TitlesOfParts>
    <vt:vector size="113" baseType="lpstr">
      <vt:lpstr>INDICE</vt:lpstr>
      <vt:lpstr>Ficha Técnica</vt:lpstr>
      <vt:lpstr>Glosario de Términos</vt:lpstr>
      <vt:lpstr>1.1.1</vt:lpstr>
      <vt:lpstr>1.1.2A</vt:lpstr>
      <vt:lpstr>1.1.2B</vt:lpstr>
      <vt:lpstr>1.1.2C</vt:lpstr>
      <vt:lpstr>1.1.2D</vt:lpstr>
      <vt:lpstr>1.1.3 </vt:lpstr>
      <vt:lpstr>1.1.4</vt:lpstr>
      <vt:lpstr>1.1.5</vt:lpstr>
      <vt:lpstr>1.1.6</vt:lpstr>
      <vt:lpstr>1.1.7</vt:lpstr>
      <vt:lpstr>1.2.1</vt:lpstr>
      <vt:lpstr>1.2.2</vt:lpstr>
      <vt:lpstr>1.2.3</vt:lpstr>
      <vt:lpstr>1.2.6</vt:lpstr>
      <vt:lpstr>1.2.4</vt:lpstr>
      <vt:lpstr>1.2.5</vt:lpstr>
      <vt:lpstr>1.2.7</vt:lpstr>
      <vt:lpstr>1.2.8</vt:lpstr>
      <vt:lpstr>1.2.9</vt:lpstr>
      <vt:lpstr>1.2.10</vt:lpstr>
      <vt:lpstr>2.1.1</vt:lpstr>
      <vt:lpstr>2.1.2</vt:lpstr>
      <vt:lpstr>2.1.3</vt:lpstr>
      <vt:lpstr>2.1.4</vt:lpstr>
      <vt:lpstr>2.1.5</vt:lpstr>
      <vt:lpstr>2.1.6</vt:lpstr>
      <vt:lpstr>2.1.7</vt:lpstr>
      <vt:lpstr>2.1.8</vt:lpstr>
      <vt:lpstr>2.1.9</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4.1.1</vt:lpstr>
      <vt:lpstr>4.1.2</vt:lpstr>
      <vt:lpstr>4.1.3</vt:lpstr>
      <vt:lpstr>4.1.4</vt:lpstr>
      <vt:lpstr>4.1.5</vt:lpstr>
      <vt:lpstr>4.1.6</vt:lpstr>
      <vt:lpstr>4.1.7</vt:lpstr>
      <vt:lpstr>4.1.8</vt:lpstr>
      <vt:lpstr>4.1.9</vt:lpstr>
      <vt:lpstr>4.1.10</vt:lpstr>
      <vt:lpstr>4.1.11</vt:lpstr>
      <vt:lpstr>4.1.12</vt:lpstr>
      <vt:lpstr>4.1.13</vt:lpstr>
      <vt:lpstr>4.1.14</vt:lpstr>
      <vt:lpstr>5.1</vt:lpstr>
      <vt:lpstr>5.2</vt:lpstr>
      <vt:lpstr>'Glosario de Términos'!_ftnref1</vt:lpstr>
      <vt:lpstr>'Glosario de Términos'!_ftnref2</vt:lpstr>
      <vt:lpstr>'1.1.1'!Área_de_impresión</vt:lpstr>
      <vt:lpstr>'1.1.2A'!Área_de_impresión</vt:lpstr>
      <vt:lpstr>'1.1.2B'!Área_de_impresión</vt:lpstr>
      <vt:lpstr>'1.1.2C'!Área_de_impresión</vt:lpstr>
      <vt:lpstr>'1.1.2D'!Área_de_impresión</vt:lpstr>
      <vt:lpstr>'1.1.3 '!Área_de_impresión</vt:lpstr>
      <vt:lpstr>'1.1.4'!Área_de_impresión</vt:lpstr>
      <vt:lpstr>'1.1.5'!Área_de_impresión</vt:lpstr>
      <vt:lpstr>'1.1.6'!Área_de_impresión</vt:lpstr>
      <vt:lpstr>'1.1.7'!Área_de_impresión</vt:lpstr>
      <vt:lpstr>'1.2.5'!Área_de_impresión</vt:lpstr>
      <vt:lpstr>'1.2.7'!Área_de_impresión</vt:lpstr>
      <vt:lpstr>'2.1.1'!Área_de_impresión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'3.1.14'!Área_de_impresión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'5.1'!Área_de_impresión</vt:lpstr>
      <vt:lpstr>'5.2'!Área_de_impresión</vt:lpstr>
      <vt:lpstr>INDICE!Área_de_impresión</vt:lpstr>
      <vt:lpstr>'1.1.6'!Títulos_a_imprimir</vt:lpstr>
      <vt:lpstr>'1.1.7'!Títulos_a_imprimir</vt:lpstr>
      <vt:lpstr>'1.2.5'!Títulos_a_imprimir</vt:lpstr>
      <vt:lpstr>'3.1.1'!Títulos_a_imprimir</vt:lpstr>
      <vt:lpstr>'3.1.14'!Títulos_a_imprimir</vt:lpstr>
      <vt:lpstr>'3.1.2'!Títulos_a_imprimir</vt:lpstr>
      <vt:lpstr>'3.1.3'!Títulos_a_imprimir</vt:lpstr>
      <vt:lpstr>'3.1.5'!Títulos_a_imprimir</vt:lpstr>
      <vt:lpstr>'3.1.7'!Títulos_a_imprimir</vt:lpstr>
      <vt:lpstr>'3.1.8'!Títulos_a_imprimir</vt:lpstr>
      <vt:lpstr>'5.2'!Títulos_a_imprimir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Soledad Carrera</cp:lastModifiedBy>
  <cp:lastPrinted>2016-09-08T17:02:38Z</cp:lastPrinted>
  <dcterms:created xsi:type="dcterms:W3CDTF">2016-05-25T20:11:45Z</dcterms:created>
  <dcterms:modified xsi:type="dcterms:W3CDTF">2020-06-01T17:50:06Z</dcterms:modified>
</cp:coreProperties>
</file>